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9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jonryg02/Documents/Manuscript/TBL/Ylva-Snowmelt/Data/"/>
    </mc:Choice>
  </mc:AlternateContent>
  <xr:revisionPtr revIDLastSave="0" documentId="13_ncr:1_{F533855D-8975-1A4C-9EE6-4B88E480544E}" xr6:coauthVersionLast="47" xr6:coauthVersionMax="47" xr10:uidLastSave="{00000000-0000-0000-0000-000000000000}"/>
  <bookViews>
    <workbookView xWindow="4000" yWindow="-18340" windowWidth="28040" windowHeight="17440" xr2:uid="{247C7651-503C-4345-B1B4-A0EE0A8A6C5F}"/>
  </bookViews>
  <sheets>
    <sheet name="Water chemistry" sheetId="1" r:id="rId1"/>
    <sheet name="Hydromodel" sheetId="2" r:id="rId2"/>
    <sheet name="Partickle tracking" sheetId="6" r:id="rId3"/>
    <sheet name="Meteorology" sheetId="7" r:id="rId4"/>
    <sheet name="Ground temperatures" sheetId="3" r:id="rId5"/>
    <sheet name="Isotopes" sheetId="4" r:id="rId6"/>
    <sheet name="Active layer depth" sheetId="5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77" i="4" l="1"/>
  <c r="J76" i="4"/>
  <c r="J75" i="4"/>
  <c r="J74" i="4"/>
  <c r="J73" i="4"/>
  <c r="J72" i="4"/>
  <c r="J71" i="4"/>
  <c r="J70" i="4"/>
  <c r="J69" i="4"/>
  <c r="J68" i="4"/>
  <c r="J63" i="4"/>
  <c r="J62" i="4"/>
  <c r="J61" i="4"/>
  <c r="J60" i="4"/>
  <c r="J59" i="4"/>
  <c r="J58" i="4"/>
  <c r="J57" i="4"/>
  <c r="J56" i="4"/>
  <c r="J55" i="4"/>
  <c r="J49" i="4"/>
  <c r="J48" i="4"/>
  <c r="J47" i="4"/>
  <c r="J45" i="4"/>
  <c r="J44" i="4"/>
  <c r="J43" i="4"/>
  <c r="J42" i="4"/>
  <c r="J41" i="4"/>
  <c r="J40" i="4"/>
  <c r="J39" i="4"/>
  <c r="J38" i="4"/>
  <c r="J37" i="4"/>
  <c r="J36" i="4"/>
  <c r="J35" i="4"/>
  <c r="J34" i="4"/>
  <c r="J33" i="4"/>
  <c r="J32" i="4"/>
  <c r="J31" i="4"/>
  <c r="J30" i="4"/>
  <c r="J29" i="4"/>
  <c r="J28" i="4"/>
  <c r="J27" i="4"/>
  <c r="J26" i="4"/>
  <c r="J25" i="4"/>
  <c r="J23" i="4"/>
  <c r="J22" i="4"/>
  <c r="J21" i="4"/>
  <c r="J20" i="4"/>
  <c r="J19" i="4"/>
  <c r="J18" i="4"/>
  <c r="J17" i="4"/>
  <c r="J16" i="4"/>
  <c r="J15" i="4"/>
  <c r="J14" i="4"/>
  <c r="J13" i="4"/>
  <c r="J12" i="4"/>
  <c r="J11" i="4"/>
  <c r="J10" i="4"/>
  <c r="J9" i="4"/>
  <c r="J8" i="4"/>
  <c r="J7" i="4"/>
  <c r="J6" i="4"/>
  <c r="J5" i="4"/>
  <c r="J4" i="4"/>
  <c r="J3" i="4"/>
  <c r="F8" i="6"/>
  <c r="F9" i="6" s="1"/>
  <c r="H365" i="7"/>
  <c r="G365" i="7"/>
  <c r="H364" i="7"/>
  <c r="G364" i="7"/>
  <c r="H363" i="7"/>
  <c r="G363" i="7"/>
  <c r="H362" i="7"/>
  <c r="G362" i="7"/>
  <c r="H361" i="7"/>
  <c r="G361" i="7"/>
  <c r="H360" i="7"/>
  <c r="G360" i="7"/>
  <c r="H359" i="7"/>
  <c r="G359" i="7"/>
  <c r="H358" i="7"/>
  <c r="G358" i="7"/>
  <c r="H357" i="7"/>
  <c r="G357" i="7"/>
  <c r="H356" i="7"/>
  <c r="G356" i="7"/>
  <c r="H355" i="7"/>
  <c r="G355" i="7"/>
  <c r="H354" i="7"/>
  <c r="G354" i="7"/>
  <c r="H353" i="7"/>
  <c r="G353" i="7"/>
  <c r="H352" i="7"/>
  <c r="G352" i="7"/>
  <c r="H351" i="7"/>
  <c r="G351" i="7"/>
  <c r="H350" i="7"/>
  <c r="G350" i="7"/>
  <c r="H349" i="7"/>
  <c r="G349" i="7"/>
  <c r="H348" i="7"/>
  <c r="G348" i="7"/>
  <c r="H347" i="7"/>
  <c r="G347" i="7"/>
  <c r="H346" i="7"/>
  <c r="G346" i="7"/>
  <c r="H345" i="7"/>
  <c r="G345" i="7"/>
  <c r="H344" i="7"/>
  <c r="G344" i="7"/>
  <c r="H343" i="7"/>
  <c r="G343" i="7"/>
  <c r="H342" i="7"/>
  <c r="G342" i="7"/>
  <c r="H341" i="7"/>
  <c r="G341" i="7"/>
  <c r="H340" i="7"/>
  <c r="G340" i="7"/>
  <c r="H339" i="7"/>
  <c r="G339" i="7"/>
  <c r="H338" i="7"/>
  <c r="G338" i="7"/>
  <c r="H337" i="7"/>
  <c r="G337" i="7"/>
  <c r="H336" i="7"/>
  <c r="G336" i="7"/>
  <c r="H335" i="7"/>
  <c r="G335" i="7"/>
  <c r="H334" i="7"/>
  <c r="G334" i="7"/>
  <c r="H333" i="7"/>
  <c r="G333" i="7"/>
  <c r="H332" i="7"/>
  <c r="G332" i="7"/>
  <c r="H331" i="7"/>
  <c r="G331" i="7"/>
  <c r="H330" i="7"/>
  <c r="G330" i="7"/>
  <c r="H329" i="7"/>
  <c r="G329" i="7"/>
  <c r="H328" i="7"/>
  <c r="G328" i="7"/>
  <c r="H327" i="7"/>
  <c r="G327" i="7"/>
  <c r="H326" i="7"/>
  <c r="G326" i="7"/>
  <c r="H325" i="7"/>
  <c r="G325" i="7"/>
  <c r="H324" i="7"/>
  <c r="G324" i="7"/>
  <c r="H323" i="7"/>
  <c r="G323" i="7"/>
  <c r="H322" i="7"/>
  <c r="G322" i="7"/>
  <c r="H321" i="7"/>
  <c r="G321" i="7"/>
  <c r="H320" i="7"/>
  <c r="G320" i="7"/>
  <c r="H319" i="7"/>
  <c r="G319" i="7"/>
  <c r="H318" i="7"/>
  <c r="G318" i="7"/>
  <c r="H317" i="7"/>
  <c r="G317" i="7"/>
  <c r="H316" i="7"/>
  <c r="G316" i="7"/>
  <c r="H315" i="7"/>
  <c r="G315" i="7"/>
  <c r="H314" i="7"/>
  <c r="G314" i="7"/>
  <c r="H313" i="7"/>
  <c r="G313" i="7"/>
  <c r="H312" i="7"/>
  <c r="G312" i="7"/>
  <c r="H311" i="7"/>
  <c r="G311" i="7"/>
  <c r="H310" i="7"/>
  <c r="G310" i="7"/>
  <c r="H309" i="7"/>
  <c r="G309" i="7"/>
  <c r="H308" i="7"/>
  <c r="G308" i="7"/>
  <c r="H307" i="7"/>
  <c r="G307" i="7"/>
  <c r="H306" i="7"/>
  <c r="G306" i="7"/>
  <c r="H305" i="7"/>
  <c r="G305" i="7"/>
  <c r="H304" i="7"/>
  <c r="G304" i="7"/>
  <c r="H303" i="7"/>
  <c r="G303" i="7"/>
  <c r="H302" i="7"/>
  <c r="G302" i="7"/>
  <c r="H301" i="7"/>
  <c r="G301" i="7"/>
  <c r="H300" i="7"/>
  <c r="G300" i="7"/>
  <c r="H299" i="7"/>
  <c r="G299" i="7"/>
  <c r="H298" i="7"/>
  <c r="G298" i="7"/>
  <c r="H297" i="7"/>
  <c r="G297" i="7"/>
  <c r="H296" i="7"/>
  <c r="G296" i="7"/>
  <c r="H295" i="7"/>
  <c r="G295" i="7"/>
  <c r="H294" i="7"/>
  <c r="G294" i="7"/>
  <c r="H293" i="7"/>
  <c r="G293" i="7"/>
  <c r="H292" i="7"/>
  <c r="G292" i="7"/>
  <c r="H291" i="7"/>
  <c r="G291" i="7"/>
  <c r="H290" i="7"/>
  <c r="G290" i="7"/>
  <c r="H289" i="7"/>
  <c r="G289" i="7"/>
  <c r="H288" i="7"/>
  <c r="G288" i="7"/>
  <c r="H287" i="7"/>
  <c r="G287" i="7"/>
  <c r="H286" i="7"/>
  <c r="G286" i="7"/>
  <c r="H285" i="7"/>
  <c r="G285" i="7"/>
  <c r="H284" i="7"/>
  <c r="G284" i="7"/>
  <c r="H283" i="7"/>
  <c r="G283" i="7"/>
  <c r="H282" i="7"/>
  <c r="G282" i="7"/>
  <c r="H281" i="7"/>
  <c r="G281" i="7"/>
  <c r="H280" i="7"/>
  <c r="G280" i="7"/>
  <c r="H279" i="7"/>
  <c r="G279" i="7"/>
  <c r="H278" i="7"/>
  <c r="G278" i="7"/>
  <c r="H277" i="7"/>
  <c r="G277" i="7"/>
  <c r="H276" i="7"/>
  <c r="G276" i="7"/>
  <c r="H275" i="7"/>
  <c r="G275" i="7"/>
  <c r="H274" i="7"/>
  <c r="G274" i="7"/>
  <c r="H273" i="7"/>
  <c r="G273" i="7"/>
  <c r="H272" i="7"/>
  <c r="G272" i="7"/>
  <c r="H271" i="7"/>
  <c r="G271" i="7"/>
  <c r="H270" i="7"/>
  <c r="G270" i="7"/>
  <c r="H269" i="7"/>
  <c r="G269" i="7"/>
  <c r="H268" i="7"/>
  <c r="G268" i="7"/>
  <c r="H267" i="7"/>
  <c r="G267" i="7"/>
  <c r="H266" i="7"/>
  <c r="G266" i="7"/>
  <c r="H265" i="7"/>
  <c r="G265" i="7"/>
  <c r="H264" i="7"/>
  <c r="G264" i="7"/>
  <c r="H263" i="7"/>
  <c r="G263" i="7"/>
  <c r="H262" i="7"/>
  <c r="G262" i="7"/>
  <c r="H261" i="7"/>
  <c r="G261" i="7"/>
  <c r="H260" i="7"/>
  <c r="G260" i="7"/>
  <c r="H259" i="7"/>
  <c r="G259" i="7"/>
  <c r="H258" i="7"/>
  <c r="G258" i="7"/>
  <c r="H257" i="7"/>
  <c r="G257" i="7"/>
  <c r="H256" i="7"/>
  <c r="G256" i="7"/>
  <c r="H255" i="7"/>
  <c r="G255" i="7"/>
  <c r="H254" i="7"/>
  <c r="G254" i="7"/>
  <c r="H253" i="7"/>
  <c r="G253" i="7"/>
  <c r="H252" i="7"/>
  <c r="G252" i="7"/>
  <c r="H251" i="7"/>
  <c r="G251" i="7"/>
  <c r="H250" i="7"/>
  <c r="G250" i="7"/>
  <c r="H249" i="7"/>
  <c r="G249" i="7"/>
  <c r="H248" i="7"/>
  <c r="G248" i="7"/>
  <c r="H247" i="7"/>
  <c r="G247" i="7"/>
  <c r="H246" i="7"/>
  <c r="G246" i="7"/>
  <c r="H245" i="7"/>
  <c r="G245" i="7"/>
  <c r="H244" i="7"/>
  <c r="G244" i="7"/>
  <c r="H243" i="7"/>
  <c r="G243" i="7"/>
  <c r="H242" i="7"/>
  <c r="G242" i="7"/>
  <c r="H241" i="7"/>
  <c r="G241" i="7"/>
  <c r="H240" i="7"/>
  <c r="G240" i="7"/>
  <c r="H239" i="7"/>
  <c r="G239" i="7"/>
  <c r="H238" i="7"/>
  <c r="G238" i="7"/>
  <c r="H237" i="7"/>
  <c r="G237" i="7"/>
  <c r="H236" i="7"/>
  <c r="G236" i="7"/>
  <c r="H235" i="7"/>
  <c r="G235" i="7"/>
  <c r="H234" i="7"/>
  <c r="G234" i="7"/>
  <c r="H233" i="7"/>
  <c r="G233" i="7"/>
  <c r="H232" i="7"/>
  <c r="G232" i="7"/>
  <c r="H231" i="7"/>
  <c r="G231" i="7"/>
  <c r="H230" i="7"/>
  <c r="G230" i="7"/>
  <c r="H229" i="7"/>
  <c r="G229" i="7"/>
  <c r="H228" i="7"/>
  <c r="G228" i="7"/>
  <c r="H227" i="7"/>
  <c r="G227" i="7"/>
  <c r="H226" i="7"/>
  <c r="G226" i="7"/>
  <c r="H225" i="7"/>
  <c r="G225" i="7"/>
  <c r="H224" i="7"/>
  <c r="G224" i="7"/>
  <c r="H223" i="7"/>
  <c r="G223" i="7"/>
  <c r="H222" i="7"/>
  <c r="G222" i="7"/>
  <c r="H221" i="7"/>
  <c r="G221" i="7"/>
  <c r="H220" i="7"/>
  <c r="G220" i="7"/>
  <c r="H219" i="7"/>
  <c r="G219" i="7"/>
  <c r="H218" i="7"/>
  <c r="G218" i="7"/>
  <c r="H217" i="7"/>
  <c r="G217" i="7"/>
  <c r="H216" i="7"/>
  <c r="G216" i="7"/>
  <c r="H215" i="7"/>
  <c r="G215" i="7"/>
  <c r="H214" i="7"/>
  <c r="G214" i="7"/>
  <c r="H213" i="7"/>
  <c r="G213" i="7"/>
  <c r="H212" i="7"/>
  <c r="G212" i="7"/>
  <c r="H211" i="7"/>
  <c r="G211" i="7"/>
  <c r="H210" i="7"/>
  <c r="G210" i="7"/>
  <c r="H209" i="7"/>
  <c r="G209" i="7"/>
  <c r="H208" i="7"/>
  <c r="G208" i="7"/>
  <c r="H207" i="7"/>
  <c r="G207" i="7"/>
  <c r="H206" i="7"/>
  <c r="G206" i="7"/>
  <c r="H205" i="7"/>
  <c r="G205" i="7"/>
  <c r="H204" i="7"/>
  <c r="G204" i="7"/>
  <c r="H203" i="7"/>
  <c r="G203" i="7"/>
  <c r="H202" i="7"/>
  <c r="G202" i="7"/>
  <c r="H201" i="7"/>
  <c r="G201" i="7"/>
  <c r="H200" i="7"/>
  <c r="G200" i="7"/>
  <c r="H199" i="7"/>
  <c r="G199" i="7"/>
  <c r="H198" i="7"/>
  <c r="G198" i="7"/>
  <c r="H197" i="7"/>
  <c r="G197" i="7"/>
  <c r="H196" i="7"/>
  <c r="G196" i="7"/>
  <c r="H195" i="7"/>
  <c r="G195" i="7"/>
  <c r="H194" i="7"/>
  <c r="G194" i="7"/>
  <c r="H193" i="7"/>
  <c r="G193" i="7"/>
  <c r="H192" i="7"/>
  <c r="G192" i="7"/>
  <c r="H191" i="7"/>
  <c r="G191" i="7"/>
  <c r="H190" i="7"/>
  <c r="G190" i="7"/>
  <c r="H189" i="7"/>
  <c r="G189" i="7"/>
  <c r="H188" i="7"/>
  <c r="G188" i="7"/>
  <c r="H187" i="7"/>
  <c r="G187" i="7"/>
  <c r="H186" i="7"/>
  <c r="G186" i="7"/>
  <c r="H185" i="7"/>
  <c r="G185" i="7"/>
  <c r="H184" i="7"/>
  <c r="G184" i="7"/>
  <c r="H183" i="7"/>
  <c r="G183" i="7"/>
  <c r="H182" i="7"/>
  <c r="G182" i="7"/>
  <c r="H181" i="7"/>
  <c r="G181" i="7"/>
  <c r="H180" i="7"/>
  <c r="G180" i="7"/>
  <c r="H179" i="7"/>
  <c r="G179" i="7"/>
  <c r="H178" i="7"/>
  <c r="G178" i="7"/>
  <c r="H177" i="7"/>
  <c r="G177" i="7"/>
  <c r="H176" i="7"/>
  <c r="G176" i="7"/>
  <c r="H175" i="7"/>
  <c r="G175" i="7"/>
  <c r="H174" i="7"/>
  <c r="G174" i="7"/>
  <c r="H173" i="7"/>
  <c r="G173" i="7"/>
  <c r="H172" i="7"/>
  <c r="G172" i="7"/>
  <c r="H171" i="7"/>
  <c r="G171" i="7"/>
  <c r="H170" i="7"/>
  <c r="G170" i="7"/>
  <c r="H169" i="7"/>
  <c r="G169" i="7"/>
  <c r="H168" i="7"/>
  <c r="G168" i="7"/>
  <c r="H167" i="7"/>
  <c r="G167" i="7"/>
  <c r="H166" i="7"/>
  <c r="G166" i="7"/>
  <c r="H165" i="7"/>
  <c r="G165" i="7"/>
  <c r="H164" i="7"/>
  <c r="G164" i="7"/>
  <c r="H163" i="7"/>
  <c r="G163" i="7"/>
  <c r="H162" i="7"/>
  <c r="G162" i="7"/>
  <c r="H161" i="7"/>
  <c r="G161" i="7"/>
  <c r="H160" i="7"/>
  <c r="G160" i="7"/>
  <c r="H159" i="7"/>
  <c r="G159" i="7"/>
  <c r="H158" i="7"/>
  <c r="G158" i="7"/>
  <c r="H157" i="7"/>
  <c r="G157" i="7"/>
  <c r="H156" i="7"/>
  <c r="G156" i="7"/>
  <c r="H155" i="7"/>
  <c r="G155" i="7"/>
  <c r="H154" i="7"/>
  <c r="G154" i="7"/>
  <c r="H153" i="7"/>
  <c r="G153" i="7"/>
  <c r="H152" i="7"/>
  <c r="G152" i="7"/>
  <c r="H151" i="7"/>
  <c r="G151" i="7"/>
  <c r="H150" i="7"/>
  <c r="G150" i="7"/>
  <c r="H149" i="7"/>
  <c r="G149" i="7"/>
  <c r="H148" i="7"/>
  <c r="G148" i="7"/>
  <c r="H147" i="7"/>
  <c r="G147" i="7"/>
  <c r="H146" i="7"/>
  <c r="G146" i="7"/>
  <c r="H145" i="7"/>
  <c r="G145" i="7"/>
  <c r="H144" i="7"/>
  <c r="G144" i="7"/>
  <c r="H143" i="7"/>
  <c r="G143" i="7"/>
  <c r="H142" i="7"/>
  <c r="G142" i="7"/>
  <c r="H141" i="7"/>
  <c r="G141" i="7"/>
  <c r="H140" i="7"/>
  <c r="G140" i="7"/>
  <c r="H139" i="7"/>
  <c r="G139" i="7"/>
  <c r="H138" i="7"/>
  <c r="G138" i="7"/>
  <c r="H137" i="7"/>
  <c r="G137" i="7"/>
  <c r="H136" i="7"/>
  <c r="G136" i="7"/>
  <c r="H135" i="7"/>
  <c r="G135" i="7"/>
  <c r="H134" i="7"/>
  <c r="G134" i="7"/>
  <c r="H133" i="7"/>
  <c r="G133" i="7"/>
  <c r="H132" i="7"/>
  <c r="G132" i="7"/>
  <c r="H131" i="7"/>
  <c r="G131" i="7"/>
  <c r="H130" i="7"/>
  <c r="G130" i="7"/>
  <c r="H129" i="7"/>
  <c r="G129" i="7"/>
  <c r="H128" i="7"/>
  <c r="G128" i="7"/>
  <c r="H127" i="7"/>
  <c r="G127" i="7"/>
  <c r="H126" i="7"/>
  <c r="G126" i="7"/>
  <c r="H125" i="7"/>
  <c r="G125" i="7"/>
  <c r="H124" i="7"/>
  <c r="G124" i="7"/>
  <c r="H123" i="7"/>
  <c r="G123" i="7"/>
  <c r="H122" i="7"/>
  <c r="G122" i="7"/>
  <c r="H121" i="7"/>
  <c r="G121" i="7"/>
  <c r="H120" i="7"/>
  <c r="G120" i="7"/>
  <c r="H119" i="7"/>
  <c r="G119" i="7"/>
  <c r="H118" i="7"/>
  <c r="G118" i="7"/>
  <c r="H117" i="7"/>
  <c r="G117" i="7"/>
  <c r="H116" i="7"/>
  <c r="G116" i="7"/>
  <c r="H115" i="7"/>
  <c r="G115" i="7"/>
  <c r="H114" i="7"/>
  <c r="G114" i="7"/>
  <c r="H113" i="7"/>
  <c r="G113" i="7"/>
  <c r="H112" i="7"/>
  <c r="G112" i="7"/>
  <c r="H111" i="7"/>
  <c r="G111" i="7"/>
  <c r="H110" i="7"/>
  <c r="G110" i="7"/>
  <c r="H109" i="7"/>
  <c r="G109" i="7"/>
  <c r="H108" i="7"/>
  <c r="G108" i="7"/>
  <c r="H107" i="7"/>
  <c r="G107" i="7"/>
  <c r="H106" i="7"/>
  <c r="G106" i="7"/>
  <c r="H105" i="7"/>
  <c r="G105" i="7"/>
  <c r="H104" i="7"/>
  <c r="G104" i="7"/>
  <c r="H103" i="7"/>
  <c r="G103" i="7"/>
  <c r="H102" i="7"/>
  <c r="G102" i="7"/>
  <c r="H101" i="7"/>
  <c r="G101" i="7"/>
  <c r="H100" i="7"/>
  <c r="G100" i="7"/>
  <c r="H99" i="7"/>
  <c r="G99" i="7"/>
  <c r="H98" i="7"/>
  <c r="G98" i="7"/>
  <c r="H97" i="7"/>
  <c r="G97" i="7"/>
  <c r="H96" i="7"/>
  <c r="G96" i="7"/>
  <c r="H95" i="7"/>
  <c r="G95" i="7"/>
  <c r="H94" i="7"/>
  <c r="G94" i="7"/>
  <c r="H93" i="7"/>
  <c r="G93" i="7"/>
  <c r="H92" i="7"/>
  <c r="G92" i="7"/>
  <c r="H91" i="7"/>
  <c r="G91" i="7"/>
  <c r="H90" i="7"/>
  <c r="G90" i="7"/>
  <c r="H89" i="7"/>
  <c r="G89" i="7"/>
  <c r="H88" i="7"/>
  <c r="G88" i="7"/>
  <c r="H87" i="7"/>
  <c r="G87" i="7"/>
  <c r="H86" i="7"/>
  <c r="G86" i="7"/>
  <c r="H85" i="7"/>
  <c r="G85" i="7"/>
  <c r="H84" i="7"/>
  <c r="G84" i="7"/>
  <c r="H83" i="7"/>
  <c r="G83" i="7"/>
  <c r="H82" i="7"/>
  <c r="G82" i="7"/>
  <c r="H81" i="7"/>
  <c r="G81" i="7"/>
  <c r="H80" i="7"/>
  <c r="G80" i="7"/>
  <c r="H79" i="7"/>
  <c r="G79" i="7"/>
  <c r="H78" i="7"/>
  <c r="G78" i="7"/>
  <c r="H77" i="7"/>
  <c r="G77" i="7"/>
  <c r="H76" i="7"/>
  <c r="G76" i="7"/>
  <c r="H75" i="7"/>
  <c r="G75" i="7"/>
  <c r="H74" i="7"/>
  <c r="G74" i="7"/>
  <c r="H73" i="7"/>
  <c r="G73" i="7"/>
  <c r="H72" i="7"/>
  <c r="G72" i="7"/>
  <c r="H71" i="7"/>
  <c r="G71" i="7"/>
  <c r="H70" i="7"/>
  <c r="G70" i="7"/>
  <c r="H69" i="7"/>
  <c r="G69" i="7"/>
  <c r="H68" i="7"/>
  <c r="G68" i="7"/>
  <c r="H67" i="7"/>
  <c r="G67" i="7"/>
  <c r="H66" i="7"/>
  <c r="G66" i="7"/>
  <c r="H65" i="7"/>
  <c r="G65" i="7"/>
  <c r="H64" i="7"/>
  <c r="G64" i="7"/>
  <c r="H63" i="7"/>
  <c r="G63" i="7"/>
  <c r="H62" i="7"/>
  <c r="G62" i="7"/>
  <c r="H61" i="7"/>
  <c r="G61" i="7"/>
  <c r="H60" i="7"/>
  <c r="G60" i="7"/>
  <c r="H59" i="7"/>
  <c r="G59" i="7"/>
  <c r="H58" i="7"/>
  <c r="G58" i="7"/>
  <c r="H57" i="7"/>
  <c r="G57" i="7"/>
  <c r="H56" i="7"/>
  <c r="G56" i="7"/>
  <c r="H55" i="7"/>
  <c r="G55" i="7"/>
  <c r="H54" i="7"/>
  <c r="G54" i="7"/>
  <c r="H53" i="7"/>
  <c r="G53" i="7"/>
  <c r="H52" i="7"/>
  <c r="G52" i="7"/>
  <c r="H51" i="7"/>
  <c r="G51" i="7"/>
  <c r="H50" i="7"/>
  <c r="G50" i="7"/>
  <c r="H49" i="7"/>
  <c r="G49" i="7"/>
  <c r="H48" i="7"/>
  <c r="G48" i="7"/>
  <c r="H47" i="7"/>
  <c r="G47" i="7"/>
  <c r="H46" i="7"/>
  <c r="G46" i="7"/>
  <c r="H45" i="7"/>
  <c r="G45" i="7"/>
  <c r="H44" i="7"/>
  <c r="G44" i="7"/>
  <c r="H43" i="7"/>
  <c r="G43" i="7"/>
  <c r="H42" i="7"/>
  <c r="G42" i="7"/>
  <c r="H41" i="7"/>
  <c r="G41" i="7"/>
  <c r="H40" i="7"/>
  <c r="G40" i="7"/>
  <c r="H39" i="7"/>
  <c r="G39" i="7"/>
  <c r="H38" i="7"/>
  <c r="G38" i="7"/>
  <c r="H37" i="7"/>
  <c r="G37" i="7"/>
  <c r="H36" i="7"/>
  <c r="G36" i="7"/>
  <c r="H35" i="7"/>
  <c r="G35" i="7"/>
  <c r="H34" i="7"/>
  <c r="G34" i="7"/>
  <c r="H33" i="7"/>
  <c r="G33" i="7"/>
  <c r="H32" i="7"/>
  <c r="G32" i="7"/>
  <c r="H31" i="7"/>
  <c r="G31" i="7"/>
  <c r="H30" i="7"/>
  <c r="G30" i="7"/>
  <c r="H29" i="7"/>
  <c r="G29" i="7"/>
  <c r="H28" i="7"/>
  <c r="G28" i="7"/>
  <c r="H27" i="7"/>
  <c r="G27" i="7"/>
  <c r="H26" i="7"/>
  <c r="G26" i="7"/>
  <c r="H25" i="7"/>
  <c r="G25" i="7"/>
  <c r="H24" i="7"/>
  <c r="G24" i="7"/>
  <c r="H23" i="7"/>
  <c r="G23" i="7"/>
  <c r="H22" i="7"/>
  <c r="G22" i="7"/>
  <c r="H21" i="7"/>
  <c r="G21" i="7"/>
  <c r="H20" i="7"/>
  <c r="G20" i="7"/>
  <c r="H19" i="7"/>
  <c r="G19" i="7"/>
  <c r="H18" i="7"/>
  <c r="G18" i="7"/>
  <c r="H17" i="7"/>
  <c r="G17" i="7"/>
  <c r="H16" i="7"/>
  <c r="G16" i="7"/>
  <c r="H15" i="7"/>
  <c r="G15" i="7"/>
  <c r="H14" i="7"/>
  <c r="G14" i="7"/>
  <c r="H13" i="7"/>
  <c r="G13" i="7"/>
  <c r="H12" i="7"/>
  <c r="G12" i="7"/>
  <c r="H11" i="7"/>
  <c r="G11" i="7"/>
  <c r="H10" i="7"/>
  <c r="G10" i="7"/>
  <c r="H9" i="7"/>
  <c r="G9" i="7"/>
  <c r="H8" i="7"/>
  <c r="G8" i="7"/>
  <c r="H7" i="7"/>
  <c r="G7" i="7"/>
  <c r="H6" i="7"/>
  <c r="G6" i="7"/>
  <c r="H5" i="7"/>
  <c r="G5" i="7"/>
  <c r="H4" i="7"/>
  <c r="G4" i="7"/>
  <c r="H3" i="7"/>
  <c r="G3" i="7"/>
  <c r="H2" i="7"/>
  <c r="G2" i="7"/>
  <c r="D23221" i="3"/>
  <c r="C23221" i="3"/>
  <c r="B23221" i="3"/>
  <c r="D23220" i="3"/>
  <c r="C23220" i="3"/>
  <c r="B23220" i="3"/>
  <c r="D23219" i="3"/>
  <c r="C23219" i="3"/>
  <c r="B23219" i="3"/>
  <c r="D23218" i="3"/>
  <c r="C23218" i="3"/>
  <c r="B23218" i="3"/>
  <c r="D23217" i="3"/>
  <c r="C23217" i="3"/>
  <c r="B23217" i="3"/>
  <c r="D23216" i="3"/>
  <c r="C23216" i="3"/>
  <c r="B23216" i="3"/>
  <c r="D23215" i="3"/>
  <c r="C23215" i="3"/>
  <c r="B23215" i="3"/>
  <c r="D23214" i="3"/>
  <c r="C23214" i="3"/>
  <c r="B23214" i="3"/>
  <c r="D23213" i="3"/>
  <c r="C23213" i="3"/>
  <c r="B23213" i="3"/>
  <c r="D23212" i="3"/>
  <c r="C23212" i="3"/>
  <c r="B23212" i="3"/>
  <c r="D23211" i="3"/>
  <c r="C23211" i="3"/>
  <c r="B23211" i="3"/>
  <c r="D23210" i="3"/>
  <c r="C23210" i="3"/>
  <c r="B23210" i="3"/>
  <c r="D23209" i="3"/>
  <c r="C23209" i="3"/>
  <c r="B23209" i="3"/>
  <c r="D23208" i="3"/>
  <c r="C23208" i="3"/>
  <c r="B23208" i="3"/>
  <c r="D23207" i="3"/>
  <c r="C23207" i="3"/>
  <c r="B23207" i="3"/>
  <c r="D23206" i="3"/>
  <c r="C23206" i="3"/>
  <c r="B23206" i="3"/>
  <c r="D23205" i="3"/>
  <c r="C23205" i="3"/>
  <c r="B23205" i="3"/>
  <c r="D23204" i="3"/>
  <c r="C23204" i="3"/>
  <c r="B23204" i="3"/>
  <c r="D23203" i="3"/>
  <c r="C23203" i="3"/>
  <c r="B23203" i="3"/>
  <c r="D23202" i="3"/>
  <c r="C23202" i="3"/>
  <c r="B23202" i="3"/>
  <c r="D23201" i="3"/>
  <c r="C23201" i="3"/>
  <c r="B23201" i="3"/>
  <c r="D23200" i="3"/>
  <c r="C23200" i="3"/>
  <c r="B23200" i="3"/>
  <c r="D23199" i="3"/>
  <c r="C23199" i="3"/>
  <c r="B23199" i="3"/>
  <c r="D23198" i="3"/>
  <c r="C23198" i="3"/>
  <c r="B23198" i="3"/>
  <c r="D23197" i="3"/>
  <c r="C23197" i="3"/>
  <c r="B23197" i="3"/>
  <c r="D23196" i="3"/>
  <c r="C23196" i="3"/>
  <c r="B23196" i="3"/>
  <c r="D23195" i="3"/>
  <c r="C23195" i="3"/>
  <c r="B23195" i="3"/>
  <c r="D23194" i="3"/>
  <c r="C23194" i="3"/>
  <c r="B23194" i="3"/>
  <c r="D23193" i="3"/>
  <c r="C23193" i="3"/>
  <c r="B23193" i="3"/>
  <c r="D23192" i="3"/>
  <c r="C23192" i="3"/>
  <c r="B23192" i="3"/>
  <c r="D23191" i="3"/>
  <c r="C23191" i="3"/>
  <c r="B23191" i="3"/>
  <c r="D23190" i="3"/>
  <c r="C23190" i="3"/>
  <c r="B23190" i="3"/>
  <c r="D23189" i="3"/>
  <c r="C23189" i="3"/>
  <c r="B23189" i="3"/>
  <c r="D23188" i="3"/>
  <c r="C23188" i="3"/>
  <c r="B23188" i="3"/>
  <c r="D23187" i="3"/>
  <c r="C23187" i="3"/>
  <c r="B23187" i="3"/>
  <c r="D23186" i="3"/>
  <c r="C23186" i="3"/>
  <c r="B23186" i="3"/>
  <c r="D23185" i="3"/>
  <c r="C23185" i="3"/>
  <c r="B23185" i="3"/>
  <c r="D23184" i="3"/>
  <c r="C23184" i="3"/>
  <c r="B23184" i="3"/>
  <c r="D23183" i="3"/>
  <c r="C23183" i="3"/>
  <c r="B23183" i="3"/>
  <c r="D23182" i="3"/>
  <c r="C23182" i="3"/>
  <c r="B23182" i="3"/>
  <c r="D23181" i="3"/>
  <c r="C23181" i="3"/>
  <c r="B23181" i="3"/>
  <c r="D23180" i="3"/>
  <c r="C23180" i="3"/>
  <c r="B23180" i="3"/>
  <c r="D23179" i="3"/>
  <c r="C23179" i="3"/>
  <c r="B23179" i="3"/>
  <c r="D23178" i="3"/>
  <c r="C23178" i="3"/>
  <c r="B23178" i="3"/>
  <c r="D23177" i="3"/>
  <c r="C23177" i="3"/>
  <c r="B23177" i="3"/>
  <c r="D23176" i="3"/>
  <c r="C23176" i="3"/>
  <c r="B23176" i="3"/>
  <c r="D23175" i="3"/>
  <c r="C23175" i="3"/>
  <c r="B23175" i="3"/>
  <c r="D23174" i="3"/>
  <c r="C23174" i="3"/>
  <c r="B23174" i="3"/>
  <c r="D23173" i="3"/>
  <c r="C23173" i="3"/>
  <c r="B23173" i="3"/>
  <c r="D23172" i="3"/>
  <c r="C23172" i="3"/>
  <c r="B23172" i="3"/>
  <c r="D23171" i="3"/>
  <c r="C23171" i="3"/>
  <c r="B23171" i="3"/>
  <c r="D23170" i="3"/>
  <c r="C23170" i="3"/>
  <c r="B23170" i="3"/>
  <c r="D23169" i="3"/>
  <c r="C23169" i="3"/>
  <c r="B23169" i="3"/>
  <c r="D23168" i="3"/>
  <c r="C23168" i="3"/>
  <c r="B23168" i="3"/>
  <c r="D23167" i="3"/>
  <c r="C23167" i="3"/>
  <c r="B23167" i="3"/>
  <c r="D23166" i="3"/>
  <c r="C23166" i="3"/>
  <c r="B23166" i="3"/>
  <c r="D23165" i="3"/>
  <c r="C23165" i="3"/>
  <c r="B23165" i="3"/>
  <c r="D23164" i="3"/>
  <c r="C23164" i="3"/>
  <c r="B23164" i="3"/>
  <c r="D23163" i="3"/>
  <c r="C23163" i="3"/>
  <c r="B23163" i="3"/>
  <c r="D23162" i="3"/>
  <c r="C23162" i="3"/>
  <c r="B23162" i="3"/>
  <c r="D23161" i="3"/>
  <c r="C23161" i="3"/>
  <c r="B23161" i="3"/>
  <c r="D23160" i="3"/>
  <c r="C23160" i="3"/>
  <c r="B23160" i="3"/>
  <c r="D23159" i="3"/>
  <c r="C23159" i="3"/>
  <c r="B23159" i="3"/>
  <c r="D23158" i="3"/>
  <c r="C23158" i="3"/>
  <c r="B23158" i="3"/>
  <c r="D23157" i="3"/>
  <c r="C23157" i="3"/>
  <c r="B23157" i="3"/>
  <c r="D23156" i="3"/>
  <c r="C23156" i="3"/>
  <c r="B23156" i="3"/>
  <c r="D23155" i="3"/>
  <c r="C23155" i="3"/>
  <c r="B23155" i="3"/>
  <c r="D23154" i="3"/>
  <c r="C23154" i="3"/>
  <c r="B23154" i="3"/>
  <c r="D23153" i="3"/>
  <c r="C23153" i="3"/>
  <c r="B23153" i="3"/>
  <c r="D23152" i="3"/>
  <c r="C23152" i="3"/>
  <c r="B23152" i="3"/>
  <c r="D23151" i="3"/>
  <c r="C23151" i="3"/>
  <c r="B23151" i="3"/>
  <c r="D23150" i="3"/>
  <c r="C23150" i="3"/>
  <c r="B23150" i="3"/>
  <c r="D23149" i="3"/>
  <c r="C23149" i="3"/>
  <c r="B23149" i="3"/>
  <c r="D23148" i="3"/>
  <c r="C23148" i="3"/>
  <c r="B23148" i="3"/>
  <c r="D23147" i="3"/>
  <c r="C23147" i="3"/>
  <c r="B23147" i="3"/>
  <c r="D23146" i="3"/>
  <c r="C23146" i="3"/>
  <c r="B23146" i="3"/>
  <c r="D23145" i="3"/>
  <c r="C23145" i="3"/>
  <c r="B23145" i="3"/>
  <c r="D23144" i="3"/>
  <c r="C23144" i="3"/>
  <c r="B23144" i="3"/>
  <c r="D23143" i="3"/>
  <c r="C23143" i="3"/>
  <c r="B23143" i="3"/>
  <c r="D23142" i="3"/>
  <c r="C23142" i="3"/>
  <c r="B23142" i="3"/>
  <c r="D23141" i="3"/>
  <c r="C23141" i="3"/>
  <c r="B23141" i="3"/>
  <c r="D23140" i="3"/>
  <c r="C23140" i="3"/>
  <c r="B23140" i="3"/>
  <c r="D23139" i="3"/>
  <c r="C23139" i="3"/>
  <c r="B23139" i="3"/>
  <c r="D23138" i="3"/>
  <c r="C23138" i="3"/>
  <c r="B23138" i="3"/>
  <c r="D23137" i="3"/>
  <c r="C23137" i="3"/>
  <c r="B23137" i="3"/>
  <c r="D23136" i="3"/>
  <c r="C23136" i="3"/>
  <c r="B23136" i="3"/>
  <c r="D23135" i="3"/>
  <c r="C23135" i="3"/>
  <c r="B23135" i="3"/>
  <c r="D23134" i="3"/>
  <c r="C23134" i="3"/>
  <c r="B23134" i="3"/>
  <c r="D23133" i="3"/>
  <c r="C23133" i="3"/>
  <c r="B23133" i="3"/>
  <c r="D23132" i="3"/>
  <c r="C23132" i="3"/>
  <c r="B23132" i="3"/>
  <c r="D23131" i="3"/>
  <c r="C23131" i="3"/>
  <c r="B23131" i="3"/>
  <c r="D23130" i="3"/>
  <c r="C23130" i="3"/>
  <c r="B23130" i="3"/>
  <c r="D23129" i="3"/>
  <c r="C23129" i="3"/>
  <c r="B23129" i="3"/>
  <c r="D23128" i="3"/>
  <c r="C23128" i="3"/>
  <c r="B23128" i="3"/>
  <c r="D23127" i="3"/>
  <c r="C23127" i="3"/>
  <c r="B23127" i="3"/>
  <c r="D23126" i="3"/>
  <c r="C23126" i="3"/>
  <c r="B23126" i="3"/>
  <c r="D23125" i="3"/>
  <c r="C23125" i="3"/>
  <c r="B23125" i="3"/>
  <c r="D23124" i="3"/>
  <c r="C23124" i="3"/>
  <c r="B23124" i="3"/>
  <c r="D23123" i="3"/>
  <c r="C23123" i="3"/>
  <c r="B23123" i="3"/>
  <c r="D23122" i="3"/>
  <c r="C23122" i="3"/>
  <c r="B23122" i="3"/>
  <c r="D23121" i="3"/>
  <c r="C23121" i="3"/>
  <c r="B23121" i="3"/>
  <c r="D23120" i="3"/>
  <c r="C23120" i="3"/>
  <c r="B23120" i="3"/>
  <c r="D23119" i="3"/>
  <c r="C23119" i="3"/>
  <c r="B23119" i="3"/>
  <c r="D23118" i="3"/>
  <c r="C23118" i="3"/>
  <c r="B23118" i="3"/>
  <c r="D23117" i="3"/>
  <c r="C23117" i="3"/>
  <c r="B23117" i="3"/>
  <c r="D23116" i="3"/>
  <c r="C23116" i="3"/>
  <c r="B23116" i="3"/>
  <c r="D23115" i="3"/>
  <c r="C23115" i="3"/>
  <c r="B23115" i="3"/>
  <c r="D23114" i="3"/>
  <c r="C23114" i="3"/>
  <c r="B23114" i="3"/>
  <c r="D23113" i="3"/>
  <c r="C23113" i="3"/>
  <c r="B23113" i="3"/>
  <c r="D23112" i="3"/>
  <c r="C23112" i="3"/>
  <c r="B23112" i="3"/>
  <c r="D23111" i="3"/>
  <c r="C23111" i="3"/>
  <c r="B23111" i="3"/>
  <c r="D23110" i="3"/>
  <c r="C23110" i="3"/>
  <c r="B23110" i="3"/>
  <c r="D23109" i="3"/>
  <c r="C23109" i="3"/>
  <c r="B23109" i="3"/>
  <c r="D23108" i="3"/>
  <c r="C23108" i="3"/>
  <c r="B23108" i="3"/>
  <c r="D23107" i="3"/>
  <c r="C23107" i="3"/>
  <c r="B23107" i="3"/>
  <c r="D23106" i="3"/>
  <c r="C23106" i="3"/>
  <c r="B23106" i="3"/>
  <c r="D23105" i="3"/>
  <c r="C23105" i="3"/>
  <c r="B23105" i="3"/>
  <c r="D23104" i="3"/>
  <c r="C23104" i="3"/>
  <c r="B23104" i="3"/>
  <c r="D23103" i="3"/>
  <c r="C23103" i="3"/>
  <c r="B23103" i="3"/>
  <c r="D23102" i="3"/>
  <c r="C23102" i="3"/>
  <c r="B23102" i="3"/>
  <c r="D23101" i="3"/>
  <c r="C23101" i="3"/>
  <c r="B23101" i="3"/>
  <c r="D23100" i="3"/>
  <c r="C23100" i="3"/>
  <c r="B23100" i="3"/>
  <c r="D23099" i="3"/>
  <c r="C23099" i="3"/>
  <c r="B23099" i="3"/>
  <c r="D23098" i="3"/>
  <c r="C23098" i="3"/>
  <c r="B23098" i="3"/>
  <c r="D23097" i="3"/>
  <c r="C23097" i="3"/>
  <c r="B23097" i="3"/>
  <c r="D23096" i="3"/>
  <c r="C23096" i="3"/>
  <c r="B23096" i="3"/>
  <c r="D23095" i="3"/>
  <c r="C23095" i="3"/>
  <c r="B23095" i="3"/>
  <c r="D23094" i="3"/>
  <c r="C23094" i="3"/>
  <c r="B23094" i="3"/>
  <c r="D23093" i="3"/>
  <c r="C23093" i="3"/>
  <c r="B23093" i="3"/>
  <c r="D23092" i="3"/>
  <c r="C23092" i="3"/>
  <c r="B23092" i="3"/>
  <c r="D23091" i="3"/>
  <c r="C23091" i="3"/>
  <c r="B23091" i="3"/>
  <c r="D23090" i="3"/>
  <c r="C23090" i="3"/>
  <c r="B23090" i="3"/>
  <c r="D23089" i="3"/>
  <c r="C23089" i="3"/>
  <c r="B23089" i="3"/>
  <c r="D23088" i="3"/>
  <c r="C23088" i="3"/>
  <c r="B23088" i="3"/>
  <c r="D23087" i="3"/>
  <c r="C23087" i="3"/>
  <c r="B23087" i="3"/>
  <c r="D23086" i="3"/>
  <c r="C23086" i="3"/>
  <c r="B23086" i="3"/>
  <c r="D23085" i="3"/>
  <c r="C23085" i="3"/>
  <c r="B23085" i="3"/>
  <c r="D23084" i="3"/>
  <c r="C23084" i="3"/>
  <c r="B23084" i="3"/>
  <c r="D23083" i="3"/>
  <c r="C23083" i="3"/>
  <c r="B23083" i="3"/>
  <c r="D23082" i="3"/>
  <c r="C23082" i="3"/>
  <c r="B23082" i="3"/>
  <c r="D23081" i="3"/>
  <c r="C23081" i="3"/>
  <c r="B23081" i="3"/>
  <c r="D23080" i="3"/>
  <c r="C23080" i="3"/>
  <c r="B23080" i="3"/>
  <c r="D23079" i="3"/>
  <c r="C23079" i="3"/>
  <c r="B23079" i="3"/>
  <c r="D23078" i="3"/>
  <c r="C23078" i="3"/>
  <c r="B23078" i="3"/>
  <c r="D23077" i="3"/>
  <c r="C23077" i="3"/>
  <c r="B23077" i="3"/>
  <c r="D23076" i="3"/>
  <c r="C23076" i="3"/>
  <c r="B23076" i="3"/>
  <c r="D23075" i="3"/>
  <c r="C23075" i="3"/>
  <c r="B23075" i="3"/>
  <c r="D23074" i="3"/>
  <c r="C23074" i="3"/>
  <c r="B23074" i="3"/>
  <c r="D23073" i="3"/>
  <c r="C23073" i="3"/>
  <c r="B23073" i="3"/>
  <c r="D23072" i="3"/>
  <c r="C23072" i="3"/>
  <c r="B23072" i="3"/>
  <c r="D23071" i="3"/>
  <c r="C23071" i="3"/>
  <c r="B23071" i="3"/>
  <c r="D23070" i="3"/>
  <c r="C23070" i="3"/>
  <c r="B23070" i="3"/>
  <c r="D23069" i="3"/>
  <c r="C23069" i="3"/>
  <c r="B23069" i="3"/>
  <c r="D23068" i="3"/>
  <c r="C23068" i="3"/>
  <c r="B23068" i="3"/>
  <c r="D23067" i="3"/>
  <c r="C23067" i="3"/>
  <c r="B23067" i="3"/>
  <c r="D23066" i="3"/>
  <c r="C23066" i="3"/>
  <c r="B23066" i="3"/>
  <c r="D23065" i="3"/>
  <c r="C23065" i="3"/>
  <c r="B23065" i="3"/>
  <c r="D23064" i="3"/>
  <c r="C23064" i="3"/>
  <c r="B23064" i="3"/>
  <c r="D23063" i="3"/>
  <c r="C23063" i="3"/>
  <c r="B23063" i="3"/>
  <c r="D23062" i="3"/>
  <c r="C23062" i="3"/>
  <c r="B23062" i="3"/>
  <c r="D23061" i="3"/>
  <c r="C23061" i="3"/>
  <c r="B23061" i="3"/>
  <c r="D23060" i="3"/>
  <c r="C23060" i="3"/>
  <c r="B23060" i="3"/>
  <c r="D23059" i="3"/>
  <c r="C23059" i="3"/>
  <c r="B23059" i="3"/>
  <c r="D23058" i="3"/>
  <c r="C23058" i="3"/>
  <c r="B23058" i="3"/>
  <c r="D23057" i="3"/>
  <c r="C23057" i="3"/>
  <c r="B23057" i="3"/>
  <c r="D23056" i="3"/>
  <c r="C23056" i="3"/>
  <c r="B23056" i="3"/>
  <c r="D23055" i="3"/>
  <c r="C23055" i="3"/>
  <c r="B23055" i="3"/>
  <c r="D23054" i="3"/>
  <c r="C23054" i="3"/>
  <c r="B23054" i="3"/>
  <c r="D23053" i="3"/>
  <c r="C23053" i="3"/>
  <c r="B23053" i="3"/>
  <c r="D23052" i="3"/>
  <c r="C23052" i="3"/>
  <c r="B23052" i="3"/>
  <c r="D23051" i="3"/>
  <c r="C23051" i="3"/>
  <c r="B23051" i="3"/>
  <c r="D23050" i="3"/>
  <c r="C23050" i="3"/>
  <c r="B23050" i="3"/>
  <c r="D23049" i="3"/>
  <c r="C23049" i="3"/>
  <c r="B23049" i="3"/>
  <c r="D23048" i="3"/>
  <c r="C23048" i="3"/>
  <c r="B23048" i="3"/>
  <c r="D23047" i="3"/>
  <c r="C23047" i="3"/>
  <c r="B23047" i="3"/>
  <c r="D23046" i="3"/>
  <c r="C23046" i="3"/>
  <c r="B23046" i="3"/>
  <c r="D23045" i="3"/>
  <c r="C23045" i="3"/>
  <c r="B23045" i="3"/>
  <c r="D23044" i="3"/>
  <c r="C23044" i="3"/>
  <c r="B23044" i="3"/>
  <c r="D23043" i="3"/>
  <c r="C23043" i="3"/>
  <c r="B23043" i="3"/>
  <c r="D23042" i="3"/>
  <c r="C23042" i="3"/>
  <c r="B23042" i="3"/>
  <c r="D23041" i="3"/>
  <c r="C23041" i="3"/>
  <c r="B23041" i="3"/>
  <c r="D23040" i="3"/>
  <c r="C23040" i="3"/>
  <c r="B23040" i="3"/>
  <c r="D23039" i="3"/>
  <c r="C23039" i="3"/>
  <c r="B23039" i="3"/>
  <c r="D23038" i="3"/>
  <c r="C23038" i="3"/>
  <c r="B23038" i="3"/>
  <c r="D23037" i="3"/>
  <c r="C23037" i="3"/>
  <c r="B23037" i="3"/>
  <c r="D23036" i="3"/>
  <c r="C23036" i="3"/>
  <c r="B23036" i="3"/>
  <c r="D23035" i="3"/>
  <c r="C23035" i="3"/>
  <c r="B23035" i="3"/>
  <c r="D23034" i="3"/>
  <c r="C23034" i="3"/>
  <c r="B23034" i="3"/>
  <c r="D23033" i="3"/>
  <c r="C23033" i="3"/>
  <c r="B23033" i="3"/>
  <c r="D23032" i="3"/>
  <c r="C23032" i="3"/>
  <c r="B23032" i="3"/>
  <c r="D23031" i="3"/>
  <c r="C23031" i="3"/>
  <c r="B23031" i="3"/>
  <c r="D23030" i="3"/>
  <c r="C23030" i="3"/>
  <c r="B23030" i="3"/>
  <c r="D23029" i="3"/>
  <c r="C23029" i="3"/>
  <c r="B23029" i="3"/>
  <c r="D23028" i="3"/>
  <c r="C23028" i="3"/>
  <c r="B23028" i="3"/>
  <c r="D23027" i="3"/>
  <c r="C23027" i="3"/>
  <c r="B23027" i="3"/>
  <c r="D23026" i="3"/>
  <c r="C23026" i="3"/>
  <c r="B23026" i="3"/>
  <c r="D23025" i="3"/>
  <c r="C23025" i="3"/>
  <c r="B23025" i="3"/>
  <c r="D23024" i="3"/>
  <c r="C23024" i="3"/>
  <c r="B23024" i="3"/>
  <c r="D23023" i="3"/>
  <c r="C23023" i="3"/>
  <c r="B23023" i="3"/>
  <c r="D23022" i="3"/>
  <c r="C23022" i="3"/>
  <c r="B23022" i="3"/>
  <c r="D23021" i="3"/>
  <c r="C23021" i="3"/>
  <c r="B23021" i="3"/>
  <c r="D23020" i="3"/>
  <c r="C23020" i="3"/>
  <c r="B23020" i="3"/>
  <c r="D23019" i="3"/>
  <c r="C23019" i="3"/>
  <c r="B23019" i="3"/>
  <c r="D23018" i="3"/>
  <c r="C23018" i="3"/>
  <c r="B23018" i="3"/>
  <c r="D23017" i="3"/>
  <c r="C23017" i="3"/>
  <c r="B23017" i="3"/>
  <c r="D23016" i="3"/>
  <c r="C23016" i="3"/>
  <c r="B23016" i="3"/>
  <c r="D23015" i="3"/>
  <c r="C23015" i="3"/>
  <c r="B23015" i="3"/>
  <c r="D23014" i="3"/>
  <c r="C23014" i="3"/>
  <c r="B23014" i="3"/>
  <c r="D23013" i="3"/>
  <c r="C23013" i="3"/>
  <c r="B23013" i="3"/>
  <c r="D23012" i="3"/>
  <c r="C23012" i="3"/>
  <c r="B23012" i="3"/>
  <c r="D23011" i="3"/>
  <c r="C23011" i="3"/>
  <c r="B23011" i="3"/>
  <c r="D23010" i="3"/>
  <c r="C23010" i="3"/>
  <c r="B23010" i="3"/>
  <c r="D23009" i="3"/>
  <c r="C23009" i="3"/>
  <c r="B23009" i="3"/>
  <c r="D23008" i="3"/>
  <c r="C23008" i="3"/>
  <c r="B23008" i="3"/>
  <c r="D23007" i="3"/>
  <c r="C23007" i="3"/>
  <c r="B23007" i="3"/>
  <c r="D23006" i="3"/>
  <c r="C23006" i="3"/>
  <c r="B23006" i="3"/>
  <c r="D23005" i="3"/>
  <c r="C23005" i="3"/>
  <c r="B23005" i="3"/>
  <c r="D23004" i="3"/>
  <c r="C23004" i="3"/>
  <c r="B23004" i="3"/>
  <c r="D23003" i="3"/>
  <c r="C23003" i="3"/>
  <c r="B23003" i="3"/>
  <c r="D23002" i="3"/>
  <c r="C23002" i="3"/>
  <c r="B23002" i="3"/>
  <c r="D23001" i="3"/>
  <c r="C23001" i="3"/>
  <c r="B23001" i="3"/>
  <c r="D23000" i="3"/>
  <c r="C23000" i="3"/>
  <c r="B23000" i="3"/>
  <c r="D22999" i="3"/>
  <c r="C22999" i="3"/>
  <c r="B22999" i="3"/>
  <c r="D22998" i="3"/>
  <c r="C22998" i="3"/>
  <c r="B22998" i="3"/>
  <c r="D22997" i="3"/>
  <c r="C22997" i="3"/>
  <c r="B22997" i="3"/>
  <c r="D22996" i="3"/>
  <c r="C22996" i="3"/>
  <c r="B22996" i="3"/>
  <c r="D22995" i="3"/>
  <c r="C22995" i="3"/>
  <c r="B22995" i="3"/>
  <c r="D22994" i="3"/>
  <c r="C22994" i="3"/>
  <c r="B22994" i="3"/>
  <c r="D22993" i="3"/>
  <c r="C22993" i="3"/>
  <c r="B22993" i="3"/>
  <c r="D22992" i="3"/>
  <c r="C22992" i="3"/>
  <c r="B22992" i="3"/>
  <c r="D22991" i="3"/>
  <c r="C22991" i="3"/>
  <c r="B22991" i="3"/>
  <c r="D22990" i="3"/>
  <c r="C22990" i="3"/>
  <c r="B22990" i="3"/>
  <c r="D22989" i="3"/>
  <c r="C22989" i="3"/>
  <c r="B22989" i="3"/>
  <c r="D22988" i="3"/>
  <c r="C22988" i="3"/>
  <c r="B22988" i="3"/>
  <c r="D22987" i="3"/>
  <c r="C22987" i="3"/>
  <c r="B22987" i="3"/>
  <c r="D22986" i="3"/>
  <c r="C22986" i="3"/>
  <c r="B22986" i="3"/>
  <c r="D22985" i="3"/>
  <c r="C22985" i="3"/>
  <c r="B22985" i="3"/>
  <c r="D22984" i="3"/>
  <c r="C22984" i="3"/>
  <c r="B22984" i="3"/>
  <c r="D22983" i="3"/>
  <c r="C22983" i="3"/>
  <c r="B22983" i="3"/>
  <c r="D22982" i="3"/>
  <c r="C22982" i="3"/>
  <c r="B22982" i="3"/>
  <c r="D22981" i="3"/>
  <c r="C22981" i="3"/>
  <c r="B22981" i="3"/>
  <c r="D22980" i="3"/>
  <c r="C22980" i="3"/>
  <c r="B22980" i="3"/>
  <c r="D22979" i="3"/>
  <c r="C22979" i="3"/>
  <c r="B22979" i="3"/>
  <c r="D22978" i="3"/>
  <c r="C22978" i="3"/>
  <c r="B22978" i="3"/>
  <c r="D22977" i="3"/>
  <c r="C22977" i="3"/>
  <c r="B22977" i="3"/>
  <c r="D22976" i="3"/>
  <c r="C22976" i="3"/>
  <c r="B22976" i="3"/>
  <c r="D22975" i="3"/>
  <c r="C22975" i="3"/>
  <c r="B22975" i="3"/>
  <c r="D22974" i="3"/>
  <c r="C22974" i="3"/>
  <c r="B22974" i="3"/>
  <c r="D22973" i="3"/>
  <c r="C22973" i="3"/>
  <c r="B22973" i="3"/>
  <c r="D22972" i="3"/>
  <c r="C22972" i="3"/>
  <c r="B22972" i="3"/>
  <c r="D22971" i="3"/>
  <c r="C22971" i="3"/>
  <c r="B22971" i="3"/>
  <c r="D22970" i="3"/>
  <c r="C22970" i="3"/>
  <c r="B22970" i="3"/>
  <c r="D22969" i="3"/>
  <c r="C22969" i="3"/>
  <c r="B22969" i="3"/>
  <c r="D22968" i="3"/>
  <c r="C22968" i="3"/>
  <c r="B22968" i="3"/>
  <c r="D22967" i="3"/>
  <c r="C22967" i="3"/>
  <c r="B22967" i="3"/>
  <c r="D22966" i="3"/>
  <c r="C22966" i="3"/>
  <c r="B22966" i="3"/>
  <c r="D22965" i="3"/>
  <c r="C22965" i="3"/>
  <c r="B22965" i="3"/>
  <c r="D22964" i="3"/>
  <c r="C22964" i="3"/>
  <c r="B22964" i="3"/>
  <c r="D22963" i="3"/>
  <c r="C22963" i="3"/>
  <c r="B22963" i="3"/>
  <c r="D22962" i="3"/>
  <c r="C22962" i="3"/>
  <c r="B22962" i="3"/>
  <c r="D22961" i="3"/>
  <c r="C22961" i="3"/>
  <c r="B22961" i="3"/>
  <c r="D22960" i="3"/>
  <c r="C22960" i="3"/>
  <c r="B22960" i="3"/>
  <c r="D22959" i="3"/>
  <c r="C22959" i="3"/>
  <c r="B22959" i="3"/>
  <c r="D22958" i="3"/>
  <c r="C22958" i="3"/>
  <c r="B22958" i="3"/>
  <c r="D22957" i="3"/>
  <c r="C22957" i="3"/>
  <c r="B22957" i="3"/>
  <c r="D22956" i="3"/>
  <c r="C22956" i="3"/>
  <c r="B22956" i="3"/>
  <c r="D22955" i="3"/>
  <c r="C22955" i="3"/>
  <c r="B22955" i="3"/>
  <c r="D22954" i="3"/>
  <c r="C22954" i="3"/>
  <c r="B22954" i="3"/>
  <c r="D22953" i="3"/>
  <c r="C22953" i="3"/>
  <c r="B22953" i="3"/>
  <c r="D22952" i="3"/>
  <c r="C22952" i="3"/>
  <c r="B22952" i="3"/>
  <c r="D22951" i="3"/>
  <c r="C22951" i="3"/>
  <c r="B22951" i="3"/>
  <c r="D22950" i="3"/>
  <c r="C22950" i="3"/>
  <c r="B22950" i="3"/>
  <c r="D22949" i="3"/>
  <c r="C22949" i="3"/>
  <c r="B22949" i="3"/>
  <c r="D22948" i="3"/>
  <c r="C22948" i="3"/>
  <c r="B22948" i="3"/>
  <c r="D22947" i="3"/>
  <c r="C22947" i="3"/>
  <c r="B22947" i="3"/>
  <c r="D22946" i="3"/>
  <c r="C22946" i="3"/>
  <c r="B22946" i="3"/>
  <c r="D22945" i="3"/>
  <c r="C22945" i="3"/>
  <c r="B22945" i="3"/>
  <c r="D22944" i="3"/>
  <c r="C22944" i="3"/>
  <c r="B22944" i="3"/>
  <c r="D22943" i="3"/>
  <c r="C22943" i="3"/>
  <c r="B22943" i="3"/>
  <c r="D22942" i="3"/>
  <c r="C22942" i="3"/>
  <c r="B22942" i="3"/>
  <c r="D22941" i="3"/>
  <c r="C22941" i="3"/>
  <c r="B22941" i="3"/>
  <c r="D22940" i="3"/>
  <c r="C22940" i="3"/>
  <c r="B22940" i="3"/>
  <c r="D22939" i="3"/>
  <c r="C22939" i="3"/>
  <c r="B22939" i="3"/>
  <c r="D22938" i="3"/>
  <c r="C22938" i="3"/>
  <c r="B22938" i="3"/>
  <c r="D22937" i="3"/>
  <c r="C22937" i="3"/>
  <c r="B22937" i="3"/>
  <c r="D22936" i="3"/>
  <c r="C22936" i="3"/>
  <c r="B22936" i="3"/>
  <c r="D22935" i="3"/>
  <c r="C22935" i="3"/>
  <c r="B22935" i="3"/>
  <c r="D22934" i="3"/>
  <c r="C22934" i="3"/>
  <c r="B22934" i="3"/>
  <c r="D22933" i="3"/>
  <c r="C22933" i="3"/>
  <c r="B22933" i="3"/>
  <c r="D22932" i="3"/>
  <c r="C22932" i="3"/>
  <c r="B22932" i="3"/>
  <c r="D22931" i="3"/>
  <c r="C22931" i="3"/>
  <c r="B22931" i="3"/>
  <c r="D22930" i="3"/>
  <c r="C22930" i="3"/>
  <c r="B22930" i="3"/>
  <c r="D22929" i="3"/>
  <c r="C22929" i="3"/>
  <c r="B22929" i="3"/>
  <c r="D22928" i="3"/>
  <c r="C22928" i="3"/>
  <c r="B22928" i="3"/>
  <c r="D22927" i="3"/>
  <c r="C22927" i="3"/>
  <c r="B22927" i="3"/>
  <c r="D22926" i="3"/>
  <c r="C22926" i="3"/>
  <c r="B22926" i="3"/>
  <c r="D22925" i="3"/>
  <c r="C22925" i="3"/>
  <c r="B22925" i="3"/>
  <c r="D22924" i="3"/>
  <c r="C22924" i="3"/>
  <c r="B22924" i="3"/>
  <c r="D22923" i="3"/>
  <c r="C22923" i="3"/>
  <c r="B22923" i="3"/>
  <c r="D22922" i="3"/>
  <c r="C22922" i="3"/>
  <c r="B22922" i="3"/>
  <c r="D22921" i="3"/>
  <c r="C22921" i="3"/>
  <c r="B22921" i="3"/>
  <c r="D22920" i="3"/>
  <c r="C22920" i="3"/>
  <c r="B22920" i="3"/>
  <c r="D22919" i="3"/>
  <c r="C22919" i="3"/>
  <c r="B22919" i="3"/>
  <c r="D22918" i="3"/>
  <c r="C22918" i="3"/>
  <c r="B22918" i="3"/>
  <c r="D22917" i="3"/>
  <c r="C22917" i="3"/>
  <c r="B22917" i="3"/>
  <c r="D22916" i="3"/>
  <c r="C22916" i="3"/>
  <c r="B22916" i="3"/>
  <c r="D22915" i="3"/>
  <c r="C22915" i="3"/>
  <c r="B22915" i="3"/>
  <c r="D22914" i="3"/>
  <c r="C22914" i="3"/>
  <c r="B22914" i="3"/>
  <c r="D22913" i="3"/>
  <c r="C22913" i="3"/>
  <c r="B22913" i="3"/>
  <c r="D22912" i="3"/>
  <c r="C22912" i="3"/>
  <c r="B22912" i="3"/>
  <c r="D22911" i="3"/>
  <c r="C22911" i="3"/>
  <c r="B22911" i="3"/>
  <c r="D22910" i="3"/>
  <c r="C22910" i="3"/>
  <c r="B22910" i="3"/>
  <c r="D22909" i="3"/>
  <c r="C22909" i="3"/>
  <c r="B22909" i="3"/>
  <c r="D22908" i="3"/>
  <c r="C22908" i="3"/>
  <c r="B22908" i="3"/>
  <c r="D22907" i="3"/>
  <c r="C22907" i="3"/>
  <c r="B22907" i="3"/>
  <c r="D22906" i="3"/>
  <c r="C22906" i="3"/>
  <c r="B22906" i="3"/>
  <c r="D22905" i="3"/>
  <c r="C22905" i="3"/>
  <c r="B22905" i="3"/>
  <c r="D22904" i="3"/>
  <c r="C22904" i="3"/>
  <c r="B22904" i="3"/>
  <c r="D22903" i="3"/>
  <c r="C22903" i="3"/>
  <c r="B22903" i="3"/>
  <c r="D22902" i="3"/>
  <c r="C22902" i="3"/>
  <c r="B22902" i="3"/>
  <c r="D22901" i="3"/>
  <c r="C22901" i="3"/>
  <c r="B22901" i="3"/>
  <c r="D22900" i="3"/>
  <c r="C22900" i="3"/>
  <c r="B22900" i="3"/>
  <c r="D22899" i="3"/>
  <c r="C22899" i="3"/>
  <c r="B22899" i="3"/>
  <c r="D22898" i="3"/>
  <c r="C22898" i="3"/>
  <c r="B22898" i="3"/>
  <c r="D22897" i="3"/>
  <c r="C22897" i="3"/>
  <c r="B22897" i="3"/>
  <c r="D22896" i="3"/>
  <c r="C22896" i="3"/>
  <c r="B22896" i="3"/>
  <c r="D22895" i="3"/>
  <c r="C22895" i="3"/>
  <c r="B22895" i="3"/>
  <c r="D22894" i="3"/>
  <c r="C22894" i="3"/>
  <c r="B22894" i="3"/>
  <c r="D22893" i="3"/>
  <c r="C22893" i="3"/>
  <c r="B22893" i="3"/>
  <c r="D22892" i="3"/>
  <c r="C22892" i="3"/>
  <c r="B22892" i="3"/>
  <c r="D22891" i="3"/>
  <c r="C22891" i="3"/>
  <c r="B22891" i="3"/>
  <c r="D22890" i="3"/>
  <c r="C22890" i="3"/>
  <c r="B22890" i="3"/>
  <c r="D22889" i="3"/>
  <c r="C22889" i="3"/>
  <c r="B22889" i="3"/>
  <c r="D22888" i="3"/>
  <c r="C22888" i="3"/>
  <c r="B22888" i="3"/>
  <c r="D22887" i="3"/>
  <c r="C22887" i="3"/>
  <c r="B22887" i="3"/>
  <c r="D22886" i="3"/>
  <c r="C22886" i="3"/>
  <c r="B22886" i="3"/>
  <c r="D22885" i="3"/>
  <c r="C22885" i="3"/>
  <c r="B22885" i="3"/>
  <c r="D22884" i="3"/>
  <c r="C22884" i="3"/>
  <c r="B22884" i="3"/>
  <c r="D22883" i="3"/>
  <c r="C22883" i="3"/>
  <c r="B22883" i="3"/>
  <c r="D22882" i="3"/>
  <c r="C22882" i="3"/>
  <c r="B22882" i="3"/>
  <c r="D22881" i="3"/>
  <c r="C22881" i="3"/>
  <c r="B22881" i="3"/>
  <c r="D22880" i="3"/>
  <c r="C22880" i="3"/>
  <c r="B22880" i="3"/>
  <c r="D22879" i="3"/>
  <c r="C22879" i="3"/>
  <c r="B22879" i="3"/>
  <c r="D22878" i="3"/>
  <c r="C22878" i="3"/>
  <c r="B22878" i="3"/>
  <c r="D22877" i="3"/>
  <c r="C22877" i="3"/>
  <c r="B22877" i="3"/>
  <c r="D22876" i="3"/>
  <c r="C22876" i="3"/>
  <c r="B22876" i="3"/>
  <c r="D22875" i="3"/>
  <c r="C22875" i="3"/>
  <c r="B22875" i="3"/>
  <c r="D22874" i="3"/>
  <c r="C22874" i="3"/>
  <c r="B22874" i="3"/>
  <c r="D22873" i="3"/>
  <c r="C22873" i="3"/>
  <c r="B22873" i="3"/>
  <c r="D22872" i="3"/>
  <c r="C22872" i="3"/>
  <c r="B22872" i="3"/>
  <c r="D22871" i="3"/>
  <c r="C22871" i="3"/>
  <c r="B22871" i="3"/>
  <c r="D22870" i="3"/>
  <c r="C22870" i="3"/>
  <c r="B22870" i="3"/>
  <c r="D22869" i="3"/>
  <c r="C22869" i="3"/>
  <c r="B22869" i="3"/>
  <c r="D22868" i="3"/>
  <c r="C22868" i="3"/>
  <c r="B22868" i="3"/>
  <c r="D22867" i="3"/>
  <c r="C22867" i="3"/>
  <c r="B22867" i="3"/>
  <c r="D22866" i="3"/>
  <c r="C22866" i="3"/>
  <c r="B22866" i="3"/>
  <c r="D22865" i="3"/>
  <c r="C22865" i="3"/>
  <c r="B22865" i="3"/>
  <c r="D22864" i="3"/>
  <c r="C22864" i="3"/>
  <c r="B22864" i="3"/>
  <c r="D22863" i="3"/>
  <c r="C22863" i="3"/>
  <c r="B22863" i="3"/>
  <c r="D22862" i="3"/>
  <c r="C22862" i="3"/>
  <c r="B22862" i="3"/>
  <c r="D22861" i="3"/>
  <c r="C22861" i="3"/>
  <c r="B22861" i="3"/>
  <c r="D22860" i="3"/>
  <c r="C22860" i="3"/>
  <c r="B22860" i="3"/>
  <c r="D22859" i="3"/>
  <c r="C22859" i="3"/>
  <c r="B22859" i="3"/>
  <c r="D22858" i="3"/>
  <c r="C22858" i="3"/>
  <c r="B22858" i="3"/>
  <c r="D22857" i="3"/>
  <c r="C22857" i="3"/>
  <c r="B22857" i="3"/>
  <c r="D22856" i="3"/>
  <c r="C22856" i="3"/>
  <c r="B22856" i="3"/>
  <c r="D22855" i="3"/>
  <c r="C22855" i="3"/>
  <c r="B22855" i="3"/>
  <c r="D22854" i="3"/>
  <c r="C22854" i="3"/>
  <c r="B22854" i="3"/>
  <c r="D22853" i="3"/>
  <c r="C22853" i="3"/>
  <c r="B22853" i="3"/>
  <c r="D22852" i="3"/>
  <c r="C22852" i="3"/>
  <c r="B22852" i="3"/>
  <c r="D22851" i="3"/>
  <c r="C22851" i="3"/>
  <c r="B22851" i="3"/>
  <c r="D22850" i="3"/>
  <c r="C22850" i="3"/>
  <c r="B22850" i="3"/>
  <c r="D22849" i="3"/>
  <c r="C22849" i="3"/>
  <c r="B22849" i="3"/>
  <c r="D22848" i="3"/>
  <c r="C22848" i="3"/>
  <c r="B22848" i="3"/>
  <c r="D22847" i="3"/>
  <c r="C22847" i="3"/>
  <c r="B22847" i="3"/>
  <c r="D22846" i="3"/>
  <c r="C22846" i="3"/>
  <c r="B22846" i="3"/>
  <c r="D22845" i="3"/>
  <c r="C22845" i="3"/>
  <c r="B22845" i="3"/>
  <c r="D22844" i="3"/>
  <c r="C22844" i="3"/>
  <c r="B22844" i="3"/>
  <c r="D22843" i="3"/>
  <c r="C22843" i="3"/>
  <c r="B22843" i="3"/>
  <c r="D22842" i="3"/>
  <c r="C22842" i="3"/>
  <c r="B22842" i="3"/>
  <c r="D22841" i="3"/>
  <c r="C22841" i="3"/>
  <c r="B22841" i="3"/>
  <c r="D22840" i="3"/>
  <c r="C22840" i="3"/>
  <c r="B22840" i="3"/>
  <c r="D22839" i="3"/>
  <c r="C22839" i="3"/>
  <c r="B22839" i="3"/>
  <c r="D22838" i="3"/>
  <c r="C22838" i="3"/>
  <c r="B22838" i="3"/>
  <c r="D22837" i="3"/>
  <c r="C22837" i="3"/>
  <c r="B22837" i="3"/>
  <c r="D22836" i="3"/>
  <c r="C22836" i="3"/>
  <c r="B22836" i="3"/>
  <c r="D22835" i="3"/>
  <c r="C22835" i="3"/>
  <c r="B22835" i="3"/>
  <c r="D22834" i="3"/>
  <c r="C22834" i="3"/>
  <c r="B22834" i="3"/>
  <c r="D22833" i="3"/>
  <c r="C22833" i="3"/>
  <c r="B22833" i="3"/>
  <c r="D22832" i="3"/>
  <c r="C22832" i="3"/>
  <c r="B22832" i="3"/>
  <c r="D22831" i="3"/>
  <c r="C22831" i="3"/>
  <c r="B22831" i="3"/>
  <c r="D22830" i="3"/>
  <c r="C22830" i="3"/>
  <c r="B22830" i="3"/>
  <c r="D22829" i="3"/>
  <c r="C22829" i="3"/>
  <c r="B22829" i="3"/>
  <c r="D22828" i="3"/>
  <c r="C22828" i="3"/>
  <c r="B22828" i="3"/>
  <c r="D22827" i="3"/>
  <c r="C22827" i="3"/>
  <c r="B22827" i="3"/>
  <c r="D22826" i="3"/>
  <c r="C22826" i="3"/>
  <c r="B22826" i="3"/>
  <c r="D22825" i="3"/>
  <c r="C22825" i="3"/>
  <c r="B22825" i="3"/>
  <c r="D22824" i="3"/>
  <c r="C22824" i="3"/>
  <c r="B22824" i="3"/>
  <c r="D22823" i="3"/>
  <c r="C22823" i="3"/>
  <c r="B22823" i="3"/>
  <c r="D22822" i="3"/>
  <c r="C22822" i="3"/>
  <c r="B22822" i="3"/>
  <c r="D22821" i="3"/>
  <c r="C22821" i="3"/>
  <c r="B22821" i="3"/>
  <c r="D22820" i="3"/>
  <c r="C22820" i="3"/>
  <c r="B22820" i="3"/>
  <c r="D22819" i="3"/>
  <c r="C22819" i="3"/>
  <c r="B22819" i="3"/>
  <c r="D22818" i="3"/>
  <c r="C22818" i="3"/>
  <c r="B22818" i="3"/>
  <c r="D22817" i="3"/>
  <c r="C22817" i="3"/>
  <c r="B22817" i="3"/>
  <c r="D22816" i="3"/>
  <c r="C22816" i="3"/>
  <c r="B22816" i="3"/>
  <c r="D22815" i="3"/>
  <c r="C22815" i="3"/>
  <c r="B22815" i="3"/>
  <c r="D22814" i="3"/>
  <c r="C22814" i="3"/>
  <c r="B22814" i="3"/>
  <c r="D22813" i="3"/>
  <c r="C22813" i="3"/>
  <c r="B22813" i="3"/>
  <c r="D22812" i="3"/>
  <c r="C22812" i="3"/>
  <c r="B22812" i="3"/>
  <c r="D22811" i="3"/>
  <c r="C22811" i="3"/>
  <c r="B22811" i="3"/>
  <c r="D22810" i="3"/>
  <c r="C22810" i="3"/>
  <c r="B22810" i="3"/>
  <c r="D22809" i="3"/>
  <c r="C22809" i="3"/>
  <c r="B22809" i="3"/>
  <c r="D22808" i="3"/>
  <c r="C22808" i="3"/>
  <c r="B22808" i="3"/>
  <c r="D22807" i="3"/>
  <c r="C22807" i="3"/>
  <c r="B22807" i="3"/>
  <c r="D22806" i="3"/>
  <c r="C22806" i="3"/>
  <c r="B22806" i="3"/>
  <c r="D22805" i="3"/>
  <c r="C22805" i="3"/>
  <c r="B22805" i="3"/>
  <c r="D22804" i="3"/>
  <c r="C22804" i="3"/>
  <c r="B22804" i="3"/>
  <c r="D22803" i="3"/>
  <c r="C22803" i="3"/>
  <c r="B22803" i="3"/>
  <c r="D22802" i="3"/>
  <c r="C22802" i="3"/>
  <c r="B22802" i="3"/>
  <c r="D22801" i="3"/>
  <c r="C22801" i="3"/>
  <c r="B22801" i="3"/>
  <c r="D22800" i="3"/>
  <c r="C22800" i="3"/>
  <c r="B22800" i="3"/>
  <c r="D22799" i="3"/>
  <c r="C22799" i="3"/>
  <c r="B22799" i="3"/>
  <c r="D22798" i="3"/>
  <c r="C22798" i="3"/>
  <c r="B22798" i="3"/>
  <c r="D22797" i="3"/>
  <c r="C22797" i="3"/>
  <c r="B22797" i="3"/>
  <c r="D22796" i="3"/>
  <c r="C22796" i="3"/>
  <c r="B22796" i="3"/>
  <c r="D22795" i="3"/>
  <c r="C22795" i="3"/>
  <c r="B22795" i="3"/>
  <c r="D22794" i="3"/>
  <c r="C22794" i="3"/>
  <c r="B22794" i="3"/>
  <c r="D22793" i="3"/>
  <c r="C22793" i="3"/>
  <c r="B22793" i="3"/>
  <c r="D22792" i="3"/>
  <c r="C22792" i="3"/>
  <c r="B22792" i="3"/>
  <c r="D22791" i="3"/>
  <c r="C22791" i="3"/>
  <c r="B22791" i="3"/>
  <c r="D22790" i="3"/>
  <c r="C22790" i="3"/>
  <c r="B22790" i="3"/>
  <c r="D22789" i="3"/>
  <c r="C22789" i="3"/>
  <c r="B22789" i="3"/>
  <c r="D22788" i="3"/>
  <c r="C22788" i="3"/>
  <c r="B22788" i="3"/>
  <c r="D22787" i="3"/>
  <c r="C22787" i="3"/>
  <c r="B22787" i="3"/>
  <c r="D22786" i="3"/>
  <c r="C22786" i="3"/>
  <c r="B22786" i="3"/>
  <c r="D22785" i="3"/>
  <c r="C22785" i="3"/>
  <c r="B22785" i="3"/>
  <c r="D22784" i="3"/>
  <c r="C22784" i="3"/>
  <c r="B22784" i="3"/>
  <c r="D22783" i="3"/>
  <c r="C22783" i="3"/>
  <c r="B22783" i="3"/>
  <c r="D22782" i="3"/>
  <c r="C22782" i="3"/>
  <c r="B22782" i="3"/>
  <c r="D22781" i="3"/>
  <c r="C22781" i="3"/>
  <c r="B22781" i="3"/>
  <c r="D22780" i="3"/>
  <c r="C22780" i="3"/>
  <c r="B22780" i="3"/>
  <c r="D22779" i="3"/>
  <c r="C22779" i="3"/>
  <c r="B22779" i="3"/>
  <c r="D22778" i="3"/>
  <c r="C22778" i="3"/>
  <c r="B22778" i="3"/>
  <c r="D22777" i="3"/>
  <c r="C22777" i="3"/>
  <c r="B22777" i="3"/>
  <c r="D22776" i="3"/>
  <c r="C22776" i="3"/>
  <c r="B22776" i="3"/>
  <c r="D22775" i="3"/>
  <c r="C22775" i="3"/>
  <c r="B22775" i="3"/>
  <c r="D22774" i="3"/>
  <c r="C22774" i="3"/>
  <c r="B22774" i="3"/>
  <c r="D22773" i="3"/>
  <c r="C22773" i="3"/>
  <c r="B22773" i="3"/>
  <c r="D22772" i="3"/>
  <c r="C22772" i="3"/>
  <c r="B22772" i="3"/>
  <c r="D22771" i="3"/>
  <c r="C22771" i="3"/>
  <c r="B22771" i="3"/>
  <c r="D22770" i="3"/>
  <c r="C22770" i="3"/>
  <c r="B22770" i="3"/>
  <c r="D22769" i="3"/>
  <c r="C22769" i="3"/>
  <c r="B22769" i="3"/>
  <c r="D22768" i="3"/>
  <c r="C22768" i="3"/>
  <c r="B22768" i="3"/>
  <c r="D22767" i="3"/>
  <c r="C22767" i="3"/>
  <c r="B22767" i="3"/>
  <c r="D22766" i="3"/>
  <c r="C22766" i="3"/>
  <c r="B22766" i="3"/>
  <c r="D22765" i="3"/>
  <c r="C22765" i="3"/>
  <c r="B22765" i="3"/>
  <c r="D22764" i="3"/>
  <c r="C22764" i="3"/>
  <c r="B22764" i="3"/>
  <c r="D22763" i="3"/>
  <c r="C22763" i="3"/>
  <c r="B22763" i="3"/>
  <c r="D22762" i="3"/>
  <c r="C22762" i="3"/>
  <c r="B22762" i="3"/>
  <c r="D22761" i="3"/>
  <c r="C22761" i="3"/>
  <c r="B22761" i="3"/>
  <c r="D22760" i="3"/>
  <c r="C22760" i="3"/>
  <c r="B22760" i="3"/>
  <c r="D22759" i="3"/>
  <c r="C22759" i="3"/>
  <c r="B22759" i="3"/>
  <c r="D22758" i="3"/>
  <c r="C22758" i="3"/>
  <c r="B22758" i="3"/>
  <c r="D22757" i="3"/>
  <c r="C22757" i="3"/>
  <c r="B22757" i="3"/>
  <c r="D22756" i="3"/>
  <c r="C22756" i="3"/>
  <c r="B22756" i="3"/>
  <c r="D22755" i="3"/>
  <c r="C22755" i="3"/>
  <c r="B22755" i="3"/>
  <c r="D22754" i="3"/>
  <c r="C22754" i="3"/>
  <c r="B22754" i="3"/>
  <c r="D22753" i="3"/>
  <c r="C22753" i="3"/>
  <c r="B22753" i="3"/>
  <c r="D22752" i="3"/>
  <c r="C22752" i="3"/>
  <c r="B22752" i="3"/>
  <c r="D22751" i="3"/>
  <c r="C22751" i="3"/>
  <c r="B22751" i="3"/>
  <c r="D22750" i="3"/>
  <c r="C22750" i="3"/>
  <c r="B22750" i="3"/>
  <c r="D22749" i="3"/>
  <c r="C22749" i="3"/>
  <c r="B22749" i="3"/>
  <c r="D22748" i="3"/>
  <c r="C22748" i="3"/>
  <c r="B22748" i="3"/>
  <c r="D22747" i="3"/>
  <c r="C22747" i="3"/>
  <c r="B22747" i="3"/>
  <c r="D22746" i="3"/>
  <c r="C22746" i="3"/>
  <c r="B22746" i="3"/>
  <c r="D22745" i="3"/>
  <c r="C22745" i="3"/>
  <c r="B22745" i="3"/>
  <c r="D22744" i="3"/>
  <c r="C22744" i="3"/>
  <c r="B22744" i="3"/>
  <c r="D22743" i="3"/>
  <c r="C22743" i="3"/>
  <c r="B22743" i="3"/>
  <c r="D22742" i="3"/>
  <c r="C22742" i="3"/>
  <c r="B22742" i="3"/>
  <c r="D22741" i="3"/>
  <c r="C22741" i="3"/>
  <c r="B22741" i="3"/>
  <c r="D22740" i="3"/>
  <c r="C22740" i="3"/>
  <c r="B22740" i="3"/>
  <c r="D22739" i="3"/>
  <c r="C22739" i="3"/>
  <c r="B22739" i="3"/>
  <c r="D22738" i="3"/>
  <c r="C22738" i="3"/>
  <c r="B22738" i="3"/>
  <c r="D22737" i="3"/>
  <c r="C22737" i="3"/>
  <c r="B22737" i="3"/>
  <c r="D22736" i="3"/>
  <c r="C22736" i="3"/>
  <c r="B22736" i="3"/>
  <c r="D22735" i="3"/>
  <c r="C22735" i="3"/>
  <c r="B22735" i="3"/>
  <c r="D22734" i="3"/>
  <c r="C22734" i="3"/>
  <c r="B22734" i="3"/>
  <c r="D22733" i="3"/>
  <c r="C22733" i="3"/>
  <c r="B22733" i="3"/>
  <c r="D22732" i="3"/>
  <c r="C22732" i="3"/>
  <c r="B22732" i="3"/>
  <c r="D22731" i="3"/>
  <c r="C22731" i="3"/>
  <c r="B22731" i="3"/>
  <c r="D22730" i="3"/>
  <c r="C22730" i="3"/>
  <c r="B22730" i="3"/>
  <c r="D22729" i="3"/>
  <c r="C22729" i="3"/>
  <c r="B22729" i="3"/>
  <c r="D22728" i="3"/>
  <c r="C22728" i="3"/>
  <c r="B22728" i="3"/>
  <c r="D22727" i="3"/>
  <c r="C22727" i="3"/>
  <c r="B22727" i="3"/>
  <c r="D22726" i="3"/>
  <c r="C22726" i="3"/>
  <c r="B22726" i="3"/>
  <c r="D22725" i="3"/>
  <c r="C22725" i="3"/>
  <c r="B22725" i="3"/>
  <c r="D22724" i="3"/>
  <c r="C22724" i="3"/>
  <c r="B22724" i="3"/>
  <c r="D22723" i="3"/>
  <c r="C22723" i="3"/>
  <c r="B22723" i="3"/>
  <c r="D22722" i="3"/>
  <c r="C22722" i="3"/>
  <c r="B22722" i="3"/>
  <c r="D22721" i="3"/>
  <c r="C22721" i="3"/>
  <c r="B22721" i="3"/>
  <c r="D22720" i="3"/>
  <c r="C22720" i="3"/>
  <c r="B22720" i="3"/>
  <c r="D22719" i="3"/>
  <c r="C22719" i="3"/>
  <c r="B22719" i="3"/>
  <c r="D22718" i="3"/>
  <c r="C22718" i="3"/>
  <c r="B22718" i="3"/>
  <c r="D22717" i="3"/>
  <c r="C22717" i="3"/>
  <c r="B22717" i="3"/>
  <c r="D22716" i="3"/>
  <c r="C22716" i="3"/>
  <c r="B22716" i="3"/>
  <c r="D22715" i="3"/>
  <c r="C22715" i="3"/>
  <c r="B22715" i="3"/>
  <c r="D22714" i="3"/>
  <c r="C22714" i="3"/>
  <c r="B22714" i="3"/>
  <c r="D22713" i="3"/>
  <c r="C22713" i="3"/>
  <c r="B22713" i="3"/>
  <c r="D22712" i="3"/>
  <c r="C22712" i="3"/>
  <c r="B22712" i="3"/>
  <c r="D22711" i="3"/>
  <c r="C22711" i="3"/>
  <c r="B22711" i="3"/>
  <c r="D22710" i="3"/>
  <c r="C22710" i="3"/>
  <c r="B22710" i="3"/>
  <c r="D22709" i="3"/>
  <c r="C22709" i="3"/>
  <c r="B22709" i="3"/>
  <c r="D22708" i="3"/>
  <c r="C22708" i="3"/>
  <c r="B22708" i="3"/>
  <c r="D22707" i="3"/>
  <c r="C22707" i="3"/>
  <c r="B22707" i="3"/>
  <c r="D22706" i="3"/>
  <c r="C22706" i="3"/>
  <c r="B22706" i="3"/>
  <c r="D22705" i="3"/>
  <c r="C22705" i="3"/>
  <c r="B22705" i="3"/>
  <c r="D22704" i="3"/>
  <c r="C22704" i="3"/>
  <c r="B22704" i="3"/>
  <c r="D22703" i="3"/>
  <c r="C22703" i="3"/>
  <c r="B22703" i="3"/>
  <c r="D22702" i="3"/>
  <c r="C22702" i="3"/>
  <c r="B22702" i="3"/>
  <c r="D22701" i="3"/>
  <c r="C22701" i="3"/>
  <c r="B22701" i="3"/>
  <c r="D22700" i="3"/>
  <c r="C22700" i="3"/>
  <c r="B22700" i="3"/>
  <c r="D22699" i="3"/>
  <c r="C22699" i="3"/>
  <c r="B22699" i="3"/>
  <c r="D22698" i="3"/>
  <c r="C22698" i="3"/>
  <c r="B22698" i="3"/>
  <c r="D22697" i="3"/>
  <c r="C22697" i="3"/>
  <c r="B22697" i="3"/>
  <c r="D22696" i="3"/>
  <c r="C22696" i="3"/>
  <c r="B22696" i="3"/>
  <c r="D22695" i="3"/>
  <c r="C22695" i="3"/>
  <c r="B22695" i="3"/>
  <c r="D22694" i="3"/>
  <c r="C22694" i="3"/>
  <c r="B22694" i="3"/>
  <c r="D22693" i="3"/>
  <c r="C22693" i="3"/>
  <c r="B22693" i="3"/>
  <c r="D22692" i="3"/>
  <c r="C22692" i="3"/>
  <c r="B22692" i="3"/>
  <c r="D22691" i="3"/>
  <c r="C22691" i="3"/>
  <c r="B22691" i="3"/>
  <c r="D22690" i="3"/>
  <c r="C22690" i="3"/>
  <c r="B22690" i="3"/>
  <c r="D22689" i="3"/>
  <c r="C22689" i="3"/>
  <c r="B22689" i="3"/>
  <c r="D22688" i="3"/>
  <c r="C22688" i="3"/>
  <c r="B22688" i="3"/>
  <c r="D22687" i="3"/>
  <c r="C22687" i="3"/>
  <c r="B22687" i="3"/>
  <c r="D22686" i="3"/>
  <c r="C22686" i="3"/>
  <c r="B22686" i="3"/>
  <c r="D22685" i="3"/>
  <c r="C22685" i="3"/>
  <c r="B22685" i="3"/>
  <c r="D22684" i="3"/>
  <c r="C22684" i="3"/>
  <c r="B22684" i="3"/>
  <c r="D22683" i="3"/>
  <c r="C22683" i="3"/>
  <c r="B22683" i="3"/>
  <c r="D22682" i="3"/>
  <c r="C22682" i="3"/>
  <c r="B22682" i="3"/>
  <c r="D22681" i="3"/>
  <c r="C22681" i="3"/>
  <c r="B22681" i="3"/>
  <c r="D22680" i="3"/>
  <c r="C22680" i="3"/>
  <c r="B22680" i="3"/>
  <c r="D22679" i="3"/>
  <c r="C22679" i="3"/>
  <c r="B22679" i="3"/>
  <c r="D22678" i="3"/>
  <c r="C22678" i="3"/>
  <c r="B22678" i="3"/>
  <c r="D22677" i="3"/>
  <c r="C22677" i="3"/>
  <c r="B22677" i="3"/>
  <c r="D22676" i="3"/>
  <c r="C22676" i="3"/>
  <c r="B22676" i="3"/>
  <c r="D22675" i="3"/>
  <c r="C22675" i="3"/>
  <c r="B22675" i="3"/>
  <c r="D22674" i="3"/>
  <c r="C22674" i="3"/>
  <c r="B22674" i="3"/>
  <c r="D22673" i="3"/>
  <c r="C22673" i="3"/>
  <c r="B22673" i="3"/>
  <c r="D22672" i="3"/>
  <c r="C22672" i="3"/>
  <c r="B22672" i="3"/>
  <c r="D22671" i="3"/>
  <c r="C22671" i="3"/>
  <c r="B22671" i="3"/>
  <c r="D22670" i="3"/>
  <c r="C22670" i="3"/>
  <c r="B22670" i="3"/>
  <c r="D22669" i="3"/>
  <c r="C22669" i="3"/>
  <c r="B22669" i="3"/>
  <c r="D22668" i="3"/>
  <c r="C22668" i="3"/>
  <c r="B22668" i="3"/>
  <c r="D22667" i="3"/>
  <c r="C22667" i="3"/>
  <c r="B22667" i="3"/>
  <c r="D22666" i="3"/>
  <c r="C22666" i="3"/>
  <c r="B22666" i="3"/>
  <c r="D22665" i="3"/>
  <c r="C22665" i="3"/>
  <c r="B22665" i="3"/>
  <c r="D22664" i="3"/>
  <c r="C22664" i="3"/>
  <c r="B22664" i="3"/>
  <c r="D22663" i="3"/>
  <c r="C22663" i="3"/>
  <c r="B22663" i="3"/>
  <c r="D22662" i="3"/>
  <c r="C22662" i="3"/>
  <c r="B22662" i="3"/>
  <c r="D22661" i="3"/>
  <c r="C22661" i="3"/>
  <c r="B22661" i="3"/>
  <c r="D22660" i="3"/>
  <c r="C22660" i="3"/>
  <c r="B22660" i="3"/>
  <c r="D22659" i="3"/>
  <c r="C22659" i="3"/>
  <c r="B22659" i="3"/>
  <c r="D22658" i="3"/>
  <c r="C22658" i="3"/>
  <c r="B22658" i="3"/>
  <c r="D22657" i="3"/>
  <c r="C22657" i="3"/>
  <c r="B22657" i="3"/>
  <c r="D22656" i="3"/>
  <c r="C22656" i="3"/>
  <c r="B22656" i="3"/>
  <c r="D22655" i="3"/>
  <c r="C22655" i="3"/>
  <c r="B22655" i="3"/>
  <c r="D22654" i="3"/>
  <c r="C22654" i="3"/>
  <c r="B22654" i="3"/>
  <c r="D22653" i="3"/>
  <c r="C22653" i="3"/>
  <c r="B22653" i="3"/>
  <c r="D22652" i="3"/>
  <c r="C22652" i="3"/>
  <c r="B22652" i="3"/>
  <c r="D22651" i="3"/>
  <c r="C22651" i="3"/>
  <c r="B22651" i="3"/>
  <c r="D22650" i="3"/>
  <c r="C22650" i="3"/>
  <c r="B22650" i="3"/>
  <c r="D22649" i="3"/>
  <c r="C22649" i="3"/>
  <c r="B22649" i="3"/>
  <c r="D22648" i="3"/>
  <c r="C22648" i="3"/>
  <c r="B22648" i="3"/>
  <c r="D22647" i="3"/>
  <c r="C22647" i="3"/>
  <c r="B22647" i="3"/>
  <c r="D22646" i="3"/>
  <c r="C22646" i="3"/>
  <c r="B22646" i="3"/>
  <c r="D22645" i="3"/>
  <c r="C22645" i="3"/>
  <c r="B22645" i="3"/>
  <c r="D22644" i="3"/>
  <c r="C22644" i="3"/>
  <c r="B22644" i="3"/>
  <c r="D22643" i="3"/>
  <c r="C22643" i="3"/>
  <c r="B22643" i="3"/>
  <c r="D22642" i="3"/>
  <c r="C22642" i="3"/>
  <c r="B22642" i="3"/>
  <c r="D22641" i="3"/>
  <c r="C22641" i="3"/>
  <c r="B22641" i="3"/>
  <c r="D22640" i="3"/>
  <c r="C22640" i="3"/>
  <c r="B22640" i="3"/>
  <c r="D22639" i="3"/>
  <c r="C22639" i="3"/>
  <c r="B22639" i="3"/>
  <c r="D22638" i="3"/>
  <c r="C22638" i="3"/>
  <c r="B22638" i="3"/>
  <c r="D22637" i="3"/>
  <c r="C22637" i="3"/>
  <c r="B22637" i="3"/>
  <c r="D22636" i="3"/>
  <c r="C22636" i="3"/>
  <c r="B22636" i="3"/>
  <c r="D22635" i="3"/>
  <c r="C22635" i="3"/>
  <c r="B22635" i="3"/>
  <c r="D22634" i="3"/>
  <c r="C22634" i="3"/>
  <c r="B22634" i="3"/>
  <c r="D22633" i="3"/>
  <c r="C22633" i="3"/>
  <c r="B22633" i="3"/>
  <c r="D22632" i="3"/>
  <c r="C22632" i="3"/>
  <c r="B22632" i="3"/>
  <c r="D22631" i="3"/>
  <c r="C22631" i="3"/>
  <c r="B22631" i="3"/>
  <c r="D22630" i="3"/>
  <c r="C22630" i="3"/>
  <c r="B22630" i="3"/>
  <c r="D22629" i="3"/>
  <c r="C22629" i="3"/>
  <c r="B22629" i="3"/>
  <c r="D22628" i="3"/>
  <c r="C22628" i="3"/>
  <c r="B22628" i="3"/>
  <c r="D22627" i="3"/>
  <c r="C22627" i="3"/>
  <c r="B22627" i="3"/>
  <c r="D22626" i="3"/>
  <c r="C22626" i="3"/>
  <c r="B22626" i="3"/>
  <c r="D22625" i="3"/>
  <c r="C22625" i="3"/>
  <c r="B22625" i="3"/>
  <c r="D22624" i="3"/>
  <c r="C22624" i="3"/>
  <c r="B22624" i="3"/>
  <c r="D22623" i="3"/>
  <c r="C22623" i="3"/>
  <c r="B22623" i="3"/>
  <c r="D22622" i="3"/>
  <c r="C22622" i="3"/>
  <c r="B22622" i="3"/>
  <c r="D22621" i="3"/>
  <c r="C22621" i="3"/>
  <c r="B22621" i="3"/>
  <c r="D22620" i="3"/>
  <c r="C22620" i="3"/>
  <c r="B22620" i="3"/>
  <c r="D22619" i="3"/>
  <c r="C22619" i="3"/>
  <c r="B22619" i="3"/>
  <c r="D22618" i="3"/>
  <c r="C22618" i="3"/>
  <c r="B22618" i="3"/>
  <c r="D22617" i="3"/>
  <c r="C22617" i="3"/>
  <c r="B22617" i="3"/>
  <c r="D22616" i="3"/>
  <c r="C22616" i="3"/>
  <c r="B22616" i="3"/>
  <c r="D22615" i="3"/>
  <c r="C22615" i="3"/>
  <c r="B22615" i="3"/>
  <c r="D22614" i="3"/>
  <c r="C22614" i="3"/>
  <c r="B22614" i="3"/>
  <c r="D22613" i="3"/>
  <c r="C22613" i="3"/>
  <c r="B22613" i="3"/>
  <c r="D22612" i="3"/>
  <c r="C22612" i="3"/>
  <c r="B22612" i="3"/>
  <c r="D22611" i="3"/>
  <c r="C22611" i="3"/>
  <c r="B22611" i="3"/>
  <c r="D22610" i="3"/>
  <c r="C22610" i="3"/>
  <c r="B22610" i="3"/>
  <c r="D22609" i="3"/>
  <c r="C22609" i="3"/>
  <c r="B22609" i="3"/>
  <c r="D22608" i="3"/>
  <c r="C22608" i="3"/>
  <c r="B22608" i="3"/>
  <c r="D22607" i="3"/>
  <c r="C22607" i="3"/>
  <c r="B22607" i="3"/>
  <c r="D22606" i="3"/>
  <c r="C22606" i="3"/>
  <c r="B22606" i="3"/>
  <c r="D22605" i="3"/>
  <c r="C22605" i="3"/>
  <c r="B22605" i="3"/>
  <c r="D22604" i="3"/>
  <c r="C22604" i="3"/>
  <c r="B22604" i="3"/>
  <c r="D22603" i="3"/>
  <c r="C22603" i="3"/>
  <c r="B22603" i="3"/>
  <c r="D22602" i="3"/>
  <c r="C22602" i="3"/>
  <c r="B22602" i="3"/>
  <c r="D22601" i="3"/>
  <c r="C22601" i="3"/>
  <c r="B22601" i="3"/>
  <c r="D22600" i="3"/>
  <c r="C22600" i="3"/>
  <c r="B22600" i="3"/>
  <c r="D22599" i="3"/>
  <c r="C22599" i="3"/>
  <c r="B22599" i="3"/>
  <c r="D22598" i="3"/>
  <c r="C22598" i="3"/>
  <c r="B22598" i="3"/>
  <c r="D22597" i="3"/>
  <c r="C22597" i="3"/>
  <c r="B22597" i="3"/>
  <c r="D22596" i="3"/>
  <c r="C22596" i="3"/>
  <c r="B22596" i="3"/>
  <c r="D22595" i="3"/>
  <c r="C22595" i="3"/>
  <c r="B22595" i="3"/>
  <c r="D22594" i="3"/>
  <c r="C22594" i="3"/>
  <c r="B22594" i="3"/>
  <c r="D22593" i="3"/>
  <c r="C22593" i="3"/>
  <c r="B22593" i="3"/>
  <c r="D22592" i="3"/>
  <c r="C22592" i="3"/>
  <c r="B22592" i="3"/>
  <c r="D22591" i="3"/>
  <c r="C22591" i="3"/>
  <c r="B22591" i="3"/>
  <c r="D22590" i="3"/>
  <c r="C22590" i="3"/>
  <c r="B22590" i="3"/>
  <c r="D22589" i="3"/>
  <c r="C22589" i="3"/>
  <c r="B22589" i="3"/>
  <c r="D22588" i="3"/>
  <c r="C22588" i="3"/>
  <c r="B22588" i="3"/>
  <c r="D22587" i="3"/>
  <c r="C22587" i="3"/>
  <c r="B22587" i="3"/>
  <c r="D22586" i="3"/>
  <c r="C22586" i="3"/>
  <c r="B22586" i="3"/>
  <c r="D22585" i="3"/>
  <c r="C22585" i="3"/>
  <c r="B22585" i="3"/>
  <c r="D22584" i="3"/>
  <c r="C22584" i="3"/>
  <c r="B22584" i="3"/>
  <c r="D22583" i="3"/>
  <c r="C22583" i="3"/>
  <c r="B22583" i="3"/>
  <c r="D22582" i="3"/>
  <c r="C22582" i="3"/>
  <c r="B22582" i="3"/>
  <c r="D22581" i="3"/>
  <c r="C22581" i="3"/>
  <c r="B22581" i="3"/>
  <c r="D22580" i="3"/>
  <c r="C22580" i="3"/>
  <c r="B22580" i="3"/>
  <c r="D22579" i="3"/>
  <c r="C22579" i="3"/>
  <c r="B22579" i="3"/>
  <c r="D22578" i="3"/>
  <c r="C22578" i="3"/>
  <c r="B22578" i="3"/>
  <c r="D22577" i="3"/>
  <c r="C22577" i="3"/>
  <c r="B22577" i="3"/>
  <c r="D22576" i="3"/>
  <c r="C22576" i="3"/>
  <c r="B22576" i="3"/>
  <c r="D22575" i="3"/>
  <c r="C22575" i="3"/>
  <c r="B22575" i="3"/>
  <c r="D22574" i="3"/>
  <c r="C22574" i="3"/>
  <c r="B22574" i="3"/>
  <c r="D22573" i="3"/>
  <c r="C22573" i="3"/>
  <c r="B22573" i="3"/>
  <c r="D22572" i="3"/>
  <c r="C22572" i="3"/>
  <c r="B22572" i="3"/>
  <c r="D22571" i="3"/>
  <c r="C22571" i="3"/>
  <c r="B22571" i="3"/>
  <c r="D22570" i="3"/>
  <c r="C22570" i="3"/>
  <c r="B22570" i="3"/>
  <c r="D22569" i="3"/>
  <c r="C22569" i="3"/>
  <c r="B22569" i="3"/>
  <c r="D22568" i="3"/>
  <c r="C22568" i="3"/>
  <c r="B22568" i="3"/>
  <c r="D22567" i="3"/>
  <c r="C22567" i="3"/>
  <c r="B22567" i="3"/>
  <c r="D22566" i="3"/>
  <c r="C22566" i="3"/>
  <c r="B22566" i="3"/>
  <c r="D22565" i="3"/>
  <c r="C22565" i="3"/>
  <c r="B22565" i="3"/>
  <c r="D22564" i="3"/>
  <c r="C22564" i="3"/>
  <c r="B22564" i="3"/>
  <c r="D22563" i="3"/>
  <c r="C22563" i="3"/>
  <c r="B22563" i="3"/>
  <c r="D22562" i="3"/>
  <c r="C22562" i="3"/>
  <c r="B22562" i="3"/>
  <c r="D22561" i="3"/>
  <c r="C22561" i="3"/>
  <c r="B22561" i="3"/>
  <c r="D22560" i="3"/>
  <c r="C22560" i="3"/>
  <c r="B22560" i="3"/>
  <c r="D22559" i="3"/>
  <c r="C22559" i="3"/>
  <c r="B22559" i="3"/>
  <c r="D22558" i="3"/>
  <c r="C22558" i="3"/>
  <c r="B22558" i="3"/>
  <c r="D22557" i="3"/>
  <c r="C22557" i="3"/>
  <c r="B22557" i="3"/>
  <c r="D22556" i="3"/>
  <c r="C22556" i="3"/>
  <c r="B22556" i="3"/>
  <c r="D22555" i="3"/>
  <c r="C22555" i="3"/>
  <c r="B22555" i="3"/>
  <c r="D22554" i="3"/>
  <c r="C22554" i="3"/>
  <c r="B22554" i="3"/>
  <c r="D22553" i="3"/>
  <c r="C22553" i="3"/>
  <c r="B22553" i="3"/>
  <c r="D22552" i="3"/>
  <c r="C22552" i="3"/>
  <c r="B22552" i="3"/>
  <c r="D22551" i="3"/>
  <c r="C22551" i="3"/>
  <c r="B22551" i="3"/>
  <c r="D22550" i="3"/>
  <c r="C22550" i="3"/>
  <c r="B22550" i="3"/>
  <c r="D22549" i="3"/>
  <c r="C22549" i="3"/>
  <c r="B22549" i="3"/>
  <c r="D22548" i="3"/>
  <c r="C22548" i="3"/>
  <c r="B22548" i="3"/>
  <c r="D22547" i="3"/>
  <c r="C22547" i="3"/>
  <c r="B22547" i="3"/>
  <c r="D22546" i="3"/>
  <c r="C22546" i="3"/>
  <c r="B22546" i="3"/>
  <c r="D22545" i="3"/>
  <c r="C22545" i="3"/>
  <c r="B22545" i="3"/>
  <c r="D22544" i="3"/>
  <c r="C22544" i="3"/>
  <c r="B22544" i="3"/>
  <c r="D22543" i="3"/>
  <c r="C22543" i="3"/>
  <c r="B22543" i="3"/>
  <c r="D22542" i="3"/>
  <c r="C22542" i="3"/>
  <c r="B22542" i="3"/>
  <c r="D22541" i="3"/>
  <c r="C22541" i="3"/>
  <c r="B22541" i="3"/>
  <c r="D22540" i="3"/>
  <c r="C22540" i="3"/>
  <c r="B22540" i="3"/>
  <c r="D22539" i="3"/>
  <c r="C22539" i="3"/>
  <c r="B22539" i="3"/>
  <c r="D22538" i="3"/>
  <c r="C22538" i="3"/>
  <c r="B22538" i="3"/>
  <c r="D22537" i="3"/>
  <c r="C22537" i="3"/>
  <c r="B22537" i="3"/>
  <c r="D22536" i="3"/>
  <c r="C22536" i="3"/>
  <c r="B22536" i="3"/>
  <c r="D22535" i="3"/>
  <c r="C22535" i="3"/>
  <c r="B22535" i="3"/>
  <c r="D22534" i="3"/>
  <c r="C22534" i="3"/>
  <c r="B22534" i="3"/>
  <c r="D22533" i="3"/>
  <c r="C22533" i="3"/>
  <c r="B22533" i="3"/>
  <c r="D22532" i="3"/>
  <c r="C22532" i="3"/>
  <c r="B22532" i="3"/>
  <c r="D22531" i="3"/>
  <c r="C22531" i="3"/>
  <c r="B22531" i="3"/>
  <c r="D22530" i="3"/>
  <c r="C22530" i="3"/>
  <c r="B22530" i="3"/>
  <c r="D22529" i="3"/>
  <c r="C22529" i="3"/>
  <c r="B22529" i="3"/>
  <c r="D22528" i="3"/>
  <c r="C22528" i="3"/>
  <c r="B22528" i="3"/>
  <c r="D22527" i="3"/>
  <c r="C22527" i="3"/>
  <c r="B22527" i="3"/>
  <c r="D22526" i="3"/>
  <c r="C22526" i="3"/>
  <c r="B22526" i="3"/>
  <c r="D22525" i="3"/>
  <c r="C22525" i="3"/>
  <c r="B22525" i="3"/>
  <c r="D22524" i="3"/>
  <c r="C22524" i="3"/>
  <c r="B22524" i="3"/>
  <c r="D22523" i="3"/>
  <c r="C22523" i="3"/>
  <c r="B22523" i="3"/>
  <c r="D22522" i="3"/>
  <c r="C22522" i="3"/>
  <c r="B22522" i="3"/>
  <c r="D22521" i="3"/>
  <c r="C22521" i="3"/>
  <c r="B22521" i="3"/>
  <c r="D22520" i="3"/>
  <c r="C22520" i="3"/>
  <c r="B22520" i="3"/>
  <c r="D22519" i="3"/>
  <c r="C22519" i="3"/>
  <c r="B22519" i="3"/>
  <c r="D22518" i="3"/>
  <c r="C22518" i="3"/>
  <c r="B22518" i="3"/>
  <c r="D22517" i="3"/>
  <c r="C22517" i="3"/>
  <c r="B22517" i="3"/>
  <c r="D22516" i="3"/>
  <c r="C22516" i="3"/>
  <c r="B22516" i="3"/>
  <c r="D22515" i="3"/>
  <c r="C22515" i="3"/>
  <c r="B22515" i="3"/>
  <c r="D22514" i="3"/>
  <c r="C22514" i="3"/>
  <c r="B22514" i="3"/>
  <c r="D22513" i="3"/>
  <c r="C22513" i="3"/>
  <c r="B22513" i="3"/>
  <c r="D22512" i="3"/>
  <c r="C22512" i="3"/>
  <c r="B22512" i="3"/>
  <c r="D22511" i="3"/>
  <c r="C22511" i="3"/>
  <c r="B22511" i="3"/>
  <c r="D22510" i="3"/>
  <c r="C22510" i="3"/>
  <c r="B22510" i="3"/>
  <c r="D22509" i="3"/>
  <c r="C22509" i="3"/>
  <c r="B22509" i="3"/>
  <c r="D22508" i="3"/>
  <c r="C22508" i="3"/>
  <c r="B22508" i="3"/>
  <c r="D22507" i="3"/>
  <c r="C22507" i="3"/>
  <c r="B22507" i="3"/>
  <c r="D22506" i="3"/>
  <c r="C22506" i="3"/>
  <c r="B22506" i="3"/>
  <c r="D22505" i="3"/>
  <c r="C22505" i="3"/>
  <c r="B22505" i="3"/>
  <c r="D22504" i="3"/>
  <c r="C22504" i="3"/>
  <c r="B22504" i="3"/>
  <c r="D22503" i="3"/>
  <c r="C22503" i="3"/>
  <c r="B22503" i="3"/>
  <c r="D22502" i="3"/>
  <c r="C22502" i="3"/>
  <c r="B22502" i="3"/>
  <c r="D22501" i="3"/>
  <c r="C22501" i="3"/>
  <c r="B22501" i="3"/>
  <c r="D22500" i="3"/>
  <c r="C22500" i="3"/>
  <c r="B22500" i="3"/>
  <c r="D22499" i="3"/>
  <c r="C22499" i="3"/>
  <c r="B22499" i="3"/>
  <c r="D22498" i="3"/>
  <c r="C22498" i="3"/>
  <c r="B22498" i="3"/>
  <c r="D22497" i="3"/>
  <c r="C22497" i="3"/>
  <c r="B22497" i="3"/>
  <c r="D22496" i="3"/>
  <c r="C22496" i="3"/>
  <c r="B22496" i="3"/>
  <c r="D22495" i="3"/>
  <c r="C22495" i="3"/>
  <c r="B22495" i="3"/>
  <c r="D22494" i="3"/>
  <c r="C22494" i="3"/>
  <c r="B22494" i="3"/>
  <c r="D22493" i="3"/>
  <c r="C22493" i="3"/>
  <c r="B22493" i="3"/>
  <c r="D22492" i="3"/>
  <c r="C22492" i="3"/>
  <c r="B22492" i="3"/>
  <c r="D22491" i="3"/>
  <c r="C22491" i="3"/>
  <c r="B22491" i="3"/>
  <c r="D22490" i="3"/>
  <c r="C22490" i="3"/>
  <c r="B22490" i="3"/>
  <c r="D22489" i="3"/>
  <c r="C22489" i="3"/>
  <c r="B22489" i="3"/>
  <c r="D22488" i="3"/>
  <c r="C22488" i="3"/>
  <c r="B22488" i="3"/>
  <c r="D22487" i="3"/>
  <c r="C22487" i="3"/>
  <c r="B22487" i="3"/>
  <c r="D22486" i="3"/>
  <c r="C22486" i="3"/>
  <c r="B22486" i="3"/>
  <c r="D22485" i="3"/>
  <c r="C22485" i="3"/>
  <c r="B22485" i="3"/>
  <c r="D22484" i="3"/>
  <c r="C22484" i="3"/>
  <c r="B22484" i="3"/>
  <c r="D22483" i="3"/>
  <c r="C22483" i="3"/>
  <c r="B22483" i="3"/>
  <c r="D22482" i="3"/>
  <c r="C22482" i="3"/>
  <c r="B22482" i="3"/>
  <c r="D22481" i="3"/>
  <c r="C22481" i="3"/>
  <c r="B22481" i="3"/>
  <c r="D22480" i="3"/>
  <c r="C22480" i="3"/>
  <c r="B22480" i="3"/>
  <c r="D22479" i="3"/>
  <c r="C22479" i="3"/>
  <c r="B22479" i="3"/>
  <c r="D22478" i="3"/>
  <c r="C22478" i="3"/>
  <c r="B22478" i="3"/>
  <c r="D22477" i="3"/>
  <c r="C22477" i="3"/>
  <c r="B22477" i="3"/>
  <c r="D22476" i="3"/>
  <c r="C22476" i="3"/>
  <c r="B22476" i="3"/>
  <c r="D22475" i="3"/>
  <c r="C22475" i="3"/>
  <c r="B22475" i="3"/>
  <c r="D22474" i="3"/>
  <c r="C22474" i="3"/>
  <c r="B22474" i="3"/>
  <c r="D22473" i="3"/>
  <c r="C22473" i="3"/>
  <c r="B22473" i="3"/>
  <c r="D22472" i="3"/>
  <c r="C22472" i="3"/>
  <c r="B22472" i="3"/>
  <c r="D22471" i="3"/>
  <c r="C22471" i="3"/>
  <c r="B22471" i="3"/>
  <c r="D22470" i="3"/>
  <c r="C22470" i="3"/>
  <c r="B22470" i="3"/>
  <c r="D22469" i="3"/>
  <c r="C22469" i="3"/>
  <c r="B22469" i="3"/>
  <c r="D22468" i="3"/>
  <c r="C22468" i="3"/>
  <c r="B22468" i="3"/>
  <c r="D22467" i="3"/>
  <c r="C22467" i="3"/>
  <c r="B22467" i="3"/>
  <c r="D22466" i="3"/>
  <c r="C22466" i="3"/>
  <c r="B22466" i="3"/>
  <c r="D22465" i="3"/>
  <c r="C22465" i="3"/>
  <c r="B22465" i="3"/>
  <c r="D22464" i="3"/>
  <c r="C22464" i="3"/>
  <c r="B22464" i="3"/>
  <c r="D22463" i="3"/>
  <c r="C22463" i="3"/>
  <c r="B22463" i="3"/>
  <c r="D22462" i="3"/>
  <c r="C22462" i="3"/>
  <c r="B22462" i="3"/>
  <c r="D22461" i="3"/>
  <c r="C22461" i="3"/>
  <c r="B22461" i="3"/>
  <c r="D22460" i="3"/>
  <c r="C22460" i="3"/>
  <c r="B22460" i="3"/>
  <c r="D22459" i="3"/>
  <c r="C22459" i="3"/>
  <c r="B22459" i="3"/>
  <c r="D22458" i="3"/>
  <c r="C22458" i="3"/>
  <c r="B22458" i="3"/>
  <c r="D22457" i="3"/>
  <c r="C22457" i="3"/>
  <c r="B22457" i="3"/>
  <c r="D22456" i="3"/>
  <c r="C22456" i="3"/>
  <c r="B22456" i="3"/>
  <c r="D22455" i="3"/>
  <c r="C22455" i="3"/>
  <c r="B22455" i="3"/>
  <c r="D22454" i="3"/>
  <c r="C22454" i="3"/>
  <c r="B22454" i="3"/>
  <c r="D22453" i="3"/>
  <c r="C22453" i="3"/>
  <c r="B22453" i="3"/>
  <c r="D22452" i="3"/>
  <c r="C22452" i="3"/>
  <c r="B22452" i="3"/>
  <c r="D22451" i="3"/>
  <c r="C22451" i="3"/>
  <c r="B22451" i="3"/>
  <c r="D22450" i="3"/>
  <c r="C22450" i="3"/>
  <c r="B22450" i="3"/>
  <c r="D22449" i="3"/>
  <c r="C22449" i="3"/>
  <c r="B22449" i="3"/>
  <c r="D22448" i="3"/>
  <c r="C22448" i="3"/>
  <c r="B22448" i="3"/>
  <c r="D22447" i="3"/>
  <c r="C22447" i="3"/>
  <c r="B22447" i="3"/>
  <c r="D22446" i="3"/>
  <c r="C22446" i="3"/>
  <c r="B22446" i="3"/>
  <c r="D22445" i="3"/>
  <c r="C22445" i="3"/>
  <c r="B22445" i="3"/>
  <c r="D22444" i="3"/>
  <c r="C22444" i="3"/>
  <c r="B22444" i="3"/>
  <c r="D22443" i="3"/>
  <c r="C22443" i="3"/>
  <c r="B22443" i="3"/>
  <c r="D22442" i="3"/>
  <c r="C22442" i="3"/>
  <c r="B22442" i="3"/>
  <c r="D22441" i="3"/>
  <c r="C22441" i="3"/>
  <c r="B22441" i="3"/>
  <c r="D22440" i="3"/>
  <c r="C22440" i="3"/>
  <c r="B22440" i="3"/>
  <c r="D22439" i="3"/>
  <c r="C22439" i="3"/>
  <c r="B22439" i="3"/>
  <c r="D22438" i="3"/>
  <c r="C22438" i="3"/>
  <c r="B22438" i="3"/>
  <c r="D22437" i="3"/>
  <c r="C22437" i="3"/>
  <c r="B22437" i="3"/>
  <c r="D22436" i="3"/>
  <c r="C22436" i="3"/>
  <c r="B22436" i="3"/>
  <c r="D22435" i="3"/>
  <c r="C22435" i="3"/>
  <c r="B22435" i="3"/>
  <c r="D22434" i="3"/>
  <c r="C22434" i="3"/>
  <c r="B22434" i="3"/>
  <c r="D22433" i="3"/>
  <c r="C22433" i="3"/>
  <c r="B22433" i="3"/>
  <c r="D22432" i="3"/>
  <c r="C22432" i="3"/>
  <c r="B22432" i="3"/>
  <c r="D22431" i="3"/>
  <c r="C22431" i="3"/>
  <c r="B22431" i="3"/>
  <c r="D22430" i="3"/>
  <c r="C22430" i="3"/>
  <c r="B22430" i="3"/>
  <c r="D22429" i="3"/>
  <c r="C22429" i="3"/>
  <c r="B22429" i="3"/>
  <c r="D22428" i="3"/>
  <c r="C22428" i="3"/>
  <c r="B22428" i="3"/>
  <c r="D22427" i="3"/>
  <c r="C22427" i="3"/>
  <c r="B22427" i="3"/>
  <c r="D22426" i="3"/>
  <c r="C22426" i="3"/>
  <c r="B22426" i="3"/>
  <c r="D22425" i="3"/>
  <c r="C22425" i="3"/>
  <c r="B22425" i="3"/>
  <c r="D22424" i="3"/>
  <c r="C22424" i="3"/>
  <c r="B22424" i="3"/>
  <c r="D22423" i="3"/>
  <c r="C22423" i="3"/>
  <c r="B22423" i="3"/>
  <c r="D22422" i="3"/>
  <c r="C22422" i="3"/>
  <c r="B22422" i="3"/>
  <c r="D22421" i="3"/>
  <c r="C22421" i="3"/>
  <c r="B22421" i="3"/>
  <c r="D22420" i="3"/>
  <c r="C22420" i="3"/>
  <c r="B22420" i="3"/>
  <c r="D22419" i="3"/>
  <c r="C22419" i="3"/>
  <c r="B22419" i="3"/>
  <c r="D22418" i="3"/>
  <c r="C22418" i="3"/>
  <c r="B22418" i="3"/>
  <c r="D22417" i="3"/>
  <c r="C22417" i="3"/>
  <c r="B22417" i="3"/>
  <c r="D22416" i="3"/>
  <c r="C22416" i="3"/>
  <c r="B22416" i="3"/>
  <c r="D22415" i="3"/>
  <c r="C22415" i="3"/>
  <c r="B22415" i="3"/>
  <c r="D22414" i="3"/>
  <c r="C22414" i="3"/>
  <c r="B22414" i="3"/>
  <c r="D22413" i="3"/>
  <c r="C22413" i="3"/>
  <c r="B22413" i="3"/>
  <c r="D22412" i="3"/>
  <c r="C22412" i="3"/>
  <c r="B22412" i="3"/>
  <c r="D22411" i="3"/>
  <c r="C22411" i="3"/>
  <c r="B22411" i="3"/>
  <c r="D22410" i="3"/>
  <c r="C22410" i="3"/>
  <c r="B22410" i="3"/>
  <c r="D22409" i="3"/>
  <c r="C22409" i="3"/>
  <c r="B22409" i="3"/>
  <c r="D22408" i="3"/>
  <c r="C22408" i="3"/>
  <c r="B22408" i="3"/>
  <c r="D22407" i="3"/>
  <c r="C22407" i="3"/>
  <c r="B22407" i="3"/>
  <c r="D22406" i="3"/>
  <c r="C22406" i="3"/>
  <c r="B22406" i="3"/>
  <c r="D22405" i="3"/>
  <c r="C22405" i="3"/>
  <c r="B22405" i="3"/>
  <c r="D22404" i="3"/>
  <c r="C22404" i="3"/>
  <c r="B22404" i="3"/>
  <c r="D22403" i="3"/>
  <c r="C22403" i="3"/>
  <c r="B22403" i="3"/>
  <c r="D22402" i="3"/>
  <c r="C22402" i="3"/>
  <c r="B22402" i="3"/>
  <c r="D22401" i="3"/>
  <c r="C22401" i="3"/>
  <c r="B22401" i="3"/>
  <c r="D22400" i="3"/>
  <c r="C22400" i="3"/>
  <c r="B22400" i="3"/>
  <c r="D22399" i="3"/>
  <c r="C22399" i="3"/>
  <c r="B22399" i="3"/>
  <c r="D22398" i="3"/>
  <c r="C22398" i="3"/>
  <c r="B22398" i="3"/>
  <c r="D22397" i="3"/>
  <c r="C22397" i="3"/>
  <c r="B22397" i="3"/>
  <c r="D22396" i="3"/>
  <c r="C22396" i="3"/>
  <c r="B22396" i="3"/>
  <c r="D22395" i="3"/>
  <c r="C22395" i="3"/>
  <c r="B22395" i="3"/>
  <c r="D22394" i="3"/>
  <c r="C22394" i="3"/>
  <c r="B22394" i="3"/>
  <c r="D22393" i="3"/>
  <c r="C22393" i="3"/>
  <c r="B22393" i="3"/>
  <c r="D22392" i="3"/>
  <c r="C22392" i="3"/>
  <c r="B22392" i="3"/>
  <c r="D22391" i="3"/>
  <c r="C22391" i="3"/>
  <c r="B22391" i="3"/>
  <c r="D22390" i="3"/>
  <c r="C22390" i="3"/>
  <c r="B22390" i="3"/>
  <c r="D22389" i="3"/>
  <c r="C22389" i="3"/>
  <c r="B22389" i="3"/>
  <c r="D22388" i="3"/>
  <c r="C22388" i="3"/>
  <c r="B22388" i="3"/>
  <c r="D22387" i="3"/>
  <c r="C22387" i="3"/>
  <c r="B22387" i="3"/>
  <c r="D22386" i="3"/>
  <c r="C22386" i="3"/>
  <c r="B22386" i="3"/>
  <c r="D22385" i="3"/>
  <c r="C22385" i="3"/>
  <c r="B22385" i="3"/>
  <c r="D22384" i="3"/>
  <c r="C22384" i="3"/>
  <c r="B22384" i="3"/>
  <c r="D22383" i="3"/>
  <c r="C22383" i="3"/>
  <c r="B22383" i="3"/>
  <c r="D22382" i="3"/>
  <c r="C22382" i="3"/>
  <c r="B22382" i="3"/>
  <c r="D22381" i="3"/>
  <c r="C22381" i="3"/>
  <c r="B22381" i="3"/>
  <c r="D22380" i="3"/>
  <c r="C22380" i="3"/>
  <c r="B22380" i="3"/>
  <c r="D22379" i="3"/>
  <c r="C22379" i="3"/>
  <c r="B22379" i="3"/>
  <c r="D22378" i="3"/>
  <c r="C22378" i="3"/>
  <c r="B22378" i="3"/>
  <c r="D22377" i="3"/>
  <c r="C22377" i="3"/>
  <c r="B22377" i="3"/>
  <c r="D22376" i="3"/>
  <c r="C22376" i="3"/>
  <c r="B22376" i="3"/>
  <c r="D22375" i="3"/>
  <c r="C22375" i="3"/>
  <c r="B22375" i="3"/>
  <c r="D22374" i="3"/>
  <c r="C22374" i="3"/>
  <c r="B22374" i="3"/>
  <c r="D22373" i="3"/>
  <c r="C22373" i="3"/>
  <c r="B22373" i="3"/>
  <c r="D22372" i="3"/>
  <c r="C22372" i="3"/>
  <c r="B22372" i="3"/>
  <c r="D22371" i="3"/>
  <c r="C22371" i="3"/>
  <c r="B22371" i="3"/>
  <c r="D22370" i="3"/>
  <c r="C22370" i="3"/>
  <c r="B22370" i="3"/>
  <c r="D22369" i="3"/>
  <c r="C22369" i="3"/>
  <c r="B22369" i="3"/>
  <c r="D22368" i="3"/>
  <c r="C22368" i="3"/>
  <c r="B22368" i="3"/>
  <c r="D22367" i="3"/>
  <c r="C22367" i="3"/>
  <c r="B22367" i="3"/>
  <c r="D22366" i="3"/>
  <c r="C22366" i="3"/>
  <c r="B22366" i="3"/>
  <c r="D22365" i="3"/>
  <c r="C22365" i="3"/>
  <c r="B22365" i="3"/>
  <c r="D22364" i="3"/>
  <c r="C22364" i="3"/>
  <c r="B22364" i="3"/>
  <c r="D22363" i="3"/>
  <c r="C22363" i="3"/>
  <c r="B22363" i="3"/>
  <c r="D22362" i="3"/>
  <c r="C22362" i="3"/>
  <c r="B22362" i="3"/>
  <c r="D22361" i="3"/>
  <c r="C22361" i="3"/>
  <c r="B22361" i="3"/>
  <c r="D22360" i="3"/>
  <c r="C22360" i="3"/>
  <c r="B22360" i="3"/>
  <c r="D22359" i="3"/>
  <c r="C22359" i="3"/>
  <c r="B22359" i="3"/>
  <c r="D22358" i="3"/>
  <c r="C22358" i="3"/>
  <c r="B22358" i="3"/>
  <c r="D22357" i="3"/>
  <c r="C22357" i="3"/>
  <c r="B22357" i="3"/>
  <c r="D22356" i="3"/>
  <c r="C22356" i="3"/>
  <c r="B22356" i="3"/>
  <c r="D22355" i="3"/>
  <c r="C22355" i="3"/>
  <c r="B22355" i="3"/>
  <c r="D22354" i="3"/>
  <c r="C22354" i="3"/>
  <c r="B22354" i="3"/>
  <c r="D22353" i="3"/>
  <c r="C22353" i="3"/>
  <c r="B22353" i="3"/>
  <c r="D22352" i="3"/>
  <c r="C22352" i="3"/>
  <c r="B22352" i="3"/>
  <c r="D22351" i="3"/>
  <c r="C22351" i="3"/>
  <c r="B22351" i="3"/>
  <c r="D22350" i="3"/>
  <c r="C22350" i="3"/>
  <c r="B22350" i="3"/>
  <c r="D22349" i="3"/>
  <c r="C22349" i="3"/>
  <c r="B22349" i="3"/>
  <c r="D22348" i="3"/>
  <c r="C22348" i="3"/>
  <c r="B22348" i="3"/>
  <c r="D22347" i="3"/>
  <c r="C22347" i="3"/>
  <c r="B22347" i="3"/>
  <c r="D22346" i="3"/>
  <c r="C22346" i="3"/>
  <c r="B22346" i="3"/>
  <c r="D22345" i="3"/>
  <c r="C22345" i="3"/>
  <c r="B22345" i="3"/>
  <c r="D22344" i="3"/>
  <c r="C22344" i="3"/>
  <c r="B22344" i="3"/>
  <c r="D22343" i="3"/>
  <c r="C22343" i="3"/>
  <c r="B22343" i="3"/>
  <c r="D22342" i="3"/>
  <c r="C22342" i="3"/>
  <c r="B22342" i="3"/>
  <c r="D22341" i="3"/>
  <c r="C22341" i="3"/>
  <c r="B22341" i="3"/>
  <c r="D22340" i="3"/>
  <c r="C22340" i="3"/>
  <c r="B22340" i="3"/>
  <c r="D22339" i="3"/>
  <c r="C22339" i="3"/>
  <c r="B22339" i="3"/>
  <c r="D22338" i="3"/>
  <c r="C22338" i="3"/>
  <c r="B22338" i="3"/>
  <c r="D22337" i="3"/>
  <c r="C22337" i="3"/>
  <c r="B22337" i="3"/>
  <c r="D22336" i="3"/>
  <c r="C22336" i="3"/>
  <c r="B22336" i="3"/>
  <c r="D22335" i="3"/>
  <c r="C22335" i="3"/>
  <c r="B22335" i="3"/>
  <c r="D22334" i="3"/>
  <c r="C22334" i="3"/>
  <c r="B22334" i="3"/>
  <c r="D22333" i="3"/>
  <c r="C22333" i="3"/>
  <c r="B22333" i="3"/>
  <c r="D22332" i="3"/>
  <c r="C22332" i="3"/>
  <c r="B22332" i="3"/>
  <c r="D22331" i="3"/>
  <c r="C22331" i="3"/>
  <c r="B22331" i="3"/>
  <c r="D22330" i="3"/>
  <c r="C22330" i="3"/>
  <c r="B22330" i="3"/>
  <c r="D22329" i="3"/>
  <c r="C22329" i="3"/>
  <c r="B22329" i="3"/>
  <c r="D22328" i="3"/>
  <c r="C22328" i="3"/>
  <c r="B22328" i="3"/>
  <c r="D22327" i="3"/>
  <c r="C22327" i="3"/>
  <c r="B22327" i="3"/>
  <c r="D22326" i="3"/>
  <c r="C22326" i="3"/>
  <c r="B22326" i="3"/>
  <c r="D22325" i="3"/>
  <c r="C22325" i="3"/>
  <c r="B22325" i="3"/>
  <c r="D22324" i="3"/>
  <c r="C22324" i="3"/>
  <c r="B22324" i="3"/>
  <c r="D22323" i="3"/>
  <c r="C22323" i="3"/>
  <c r="B22323" i="3"/>
  <c r="D22322" i="3"/>
  <c r="C22322" i="3"/>
  <c r="B22322" i="3"/>
  <c r="D22321" i="3"/>
  <c r="C22321" i="3"/>
  <c r="B22321" i="3"/>
  <c r="D22320" i="3"/>
  <c r="C22320" i="3"/>
  <c r="B22320" i="3"/>
  <c r="D22319" i="3"/>
  <c r="C22319" i="3"/>
  <c r="B22319" i="3"/>
  <c r="D22318" i="3"/>
  <c r="C22318" i="3"/>
  <c r="B22318" i="3"/>
  <c r="D22317" i="3"/>
  <c r="C22317" i="3"/>
  <c r="B22317" i="3"/>
  <c r="D22316" i="3"/>
  <c r="C22316" i="3"/>
  <c r="B22316" i="3"/>
  <c r="D22315" i="3"/>
  <c r="C22315" i="3"/>
  <c r="B22315" i="3"/>
  <c r="D22314" i="3"/>
  <c r="C22314" i="3"/>
  <c r="B22314" i="3"/>
  <c r="D22313" i="3"/>
  <c r="C22313" i="3"/>
  <c r="B22313" i="3"/>
  <c r="D22312" i="3"/>
  <c r="C22312" i="3"/>
  <c r="B22312" i="3"/>
  <c r="D22311" i="3"/>
  <c r="C22311" i="3"/>
  <c r="B22311" i="3"/>
  <c r="D22310" i="3"/>
  <c r="C22310" i="3"/>
  <c r="B22310" i="3"/>
  <c r="D22309" i="3"/>
  <c r="C22309" i="3"/>
  <c r="B22309" i="3"/>
  <c r="D22308" i="3"/>
  <c r="C22308" i="3"/>
  <c r="B22308" i="3"/>
  <c r="D22307" i="3"/>
  <c r="C22307" i="3"/>
  <c r="B22307" i="3"/>
  <c r="D22306" i="3"/>
  <c r="C22306" i="3"/>
  <c r="B22306" i="3"/>
  <c r="D22305" i="3"/>
  <c r="C22305" i="3"/>
  <c r="B22305" i="3"/>
  <c r="D22304" i="3"/>
  <c r="C22304" i="3"/>
  <c r="B22304" i="3"/>
  <c r="D22303" i="3"/>
  <c r="C22303" i="3"/>
  <c r="B22303" i="3"/>
  <c r="D22302" i="3"/>
  <c r="C22302" i="3"/>
  <c r="B22302" i="3"/>
  <c r="D22301" i="3"/>
  <c r="C22301" i="3"/>
  <c r="B22301" i="3"/>
  <c r="D22300" i="3"/>
  <c r="C22300" i="3"/>
  <c r="B22300" i="3"/>
  <c r="D22299" i="3"/>
  <c r="C22299" i="3"/>
  <c r="B22299" i="3"/>
  <c r="D22298" i="3"/>
  <c r="C22298" i="3"/>
  <c r="B22298" i="3"/>
  <c r="D22297" i="3"/>
  <c r="C22297" i="3"/>
  <c r="B22297" i="3"/>
  <c r="D22296" i="3"/>
  <c r="C22296" i="3"/>
  <c r="B22296" i="3"/>
  <c r="D22295" i="3"/>
  <c r="C22295" i="3"/>
  <c r="B22295" i="3"/>
  <c r="D22294" i="3"/>
  <c r="C22294" i="3"/>
  <c r="B22294" i="3"/>
  <c r="D22293" i="3"/>
  <c r="C22293" i="3"/>
  <c r="B22293" i="3"/>
  <c r="D22292" i="3"/>
  <c r="C22292" i="3"/>
  <c r="B22292" i="3"/>
  <c r="D22291" i="3"/>
  <c r="C22291" i="3"/>
  <c r="B22291" i="3"/>
  <c r="D22290" i="3"/>
  <c r="C22290" i="3"/>
  <c r="B22290" i="3"/>
  <c r="D22289" i="3"/>
  <c r="C22289" i="3"/>
  <c r="B22289" i="3"/>
  <c r="D22288" i="3"/>
  <c r="C22288" i="3"/>
  <c r="B22288" i="3"/>
  <c r="D22287" i="3"/>
  <c r="C22287" i="3"/>
  <c r="B22287" i="3"/>
  <c r="D22286" i="3"/>
  <c r="C22286" i="3"/>
  <c r="B22286" i="3"/>
  <c r="D22285" i="3"/>
  <c r="C22285" i="3"/>
  <c r="B22285" i="3"/>
  <c r="D22284" i="3"/>
  <c r="C22284" i="3"/>
  <c r="B22284" i="3"/>
  <c r="D22283" i="3"/>
  <c r="C22283" i="3"/>
  <c r="B22283" i="3"/>
  <c r="D22282" i="3"/>
  <c r="C22282" i="3"/>
  <c r="B22282" i="3"/>
  <c r="D22281" i="3"/>
  <c r="C22281" i="3"/>
  <c r="B22281" i="3"/>
  <c r="D22280" i="3"/>
  <c r="C22280" i="3"/>
  <c r="B22280" i="3"/>
  <c r="D22279" i="3"/>
  <c r="C22279" i="3"/>
  <c r="B22279" i="3"/>
  <c r="D22278" i="3"/>
  <c r="C22278" i="3"/>
  <c r="B22278" i="3"/>
  <c r="D22277" i="3"/>
  <c r="C22277" i="3"/>
  <c r="B22277" i="3"/>
  <c r="D22276" i="3"/>
  <c r="C22276" i="3"/>
  <c r="B22276" i="3"/>
  <c r="D22275" i="3"/>
  <c r="C22275" i="3"/>
  <c r="B22275" i="3"/>
  <c r="D22274" i="3"/>
  <c r="C22274" i="3"/>
  <c r="B22274" i="3"/>
  <c r="D22273" i="3"/>
  <c r="C22273" i="3"/>
  <c r="B22273" i="3"/>
  <c r="D22272" i="3"/>
  <c r="C22272" i="3"/>
  <c r="B22272" i="3"/>
  <c r="D22271" i="3"/>
  <c r="C22271" i="3"/>
  <c r="B22271" i="3"/>
  <c r="D22270" i="3"/>
  <c r="C22270" i="3"/>
  <c r="B22270" i="3"/>
  <c r="D22269" i="3"/>
  <c r="C22269" i="3"/>
  <c r="B22269" i="3"/>
  <c r="D22268" i="3"/>
  <c r="C22268" i="3"/>
  <c r="B22268" i="3"/>
  <c r="D22267" i="3"/>
  <c r="C22267" i="3"/>
  <c r="B22267" i="3"/>
  <c r="D22266" i="3"/>
  <c r="C22266" i="3"/>
  <c r="B22266" i="3"/>
  <c r="D22265" i="3"/>
  <c r="C22265" i="3"/>
  <c r="B22265" i="3"/>
  <c r="D22264" i="3"/>
  <c r="C22264" i="3"/>
  <c r="B22264" i="3"/>
  <c r="D22263" i="3"/>
  <c r="C22263" i="3"/>
  <c r="B22263" i="3"/>
  <c r="D22262" i="3"/>
  <c r="C22262" i="3"/>
  <c r="B22262" i="3"/>
  <c r="D22261" i="3"/>
  <c r="C22261" i="3"/>
  <c r="B22261" i="3"/>
  <c r="D22260" i="3"/>
  <c r="C22260" i="3"/>
  <c r="B22260" i="3"/>
  <c r="D22259" i="3"/>
  <c r="C22259" i="3"/>
  <c r="B22259" i="3"/>
  <c r="D22258" i="3"/>
  <c r="C22258" i="3"/>
  <c r="B22258" i="3"/>
  <c r="D22257" i="3"/>
  <c r="C22257" i="3"/>
  <c r="B22257" i="3"/>
  <c r="D22256" i="3"/>
  <c r="C22256" i="3"/>
  <c r="B22256" i="3"/>
  <c r="D22255" i="3"/>
  <c r="C22255" i="3"/>
  <c r="B22255" i="3"/>
  <c r="D22254" i="3"/>
  <c r="C22254" i="3"/>
  <c r="B22254" i="3"/>
  <c r="D22253" i="3"/>
  <c r="C22253" i="3"/>
  <c r="B22253" i="3"/>
  <c r="D22252" i="3"/>
  <c r="C22252" i="3"/>
  <c r="B22252" i="3"/>
  <c r="D22251" i="3"/>
  <c r="C22251" i="3"/>
  <c r="B22251" i="3"/>
  <c r="D22250" i="3"/>
  <c r="C22250" i="3"/>
  <c r="B22250" i="3"/>
  <c r="D22249" i="3"/>
  <c r="C22249" i="3"/>
  <c r="B22249" i="3"/>
  <c r="D22248" i="3"/>
  <c r="C22248" i="3"/>
  <c r="B22248" i="3"/>
  <c r="D22247" i="3"/>
  <c r="C22247" i="3"/>
  <c r="B22247" i="3"/>
  <c r="D22246" i="3"/>
  <c r="C22246" i="3"/>
  <c r="B22246" i="3"/>
  <c r="D22245" i="3"/>
  <c r="C22245" i="3"/>
  <c r="B22245" i="3"/>
  <c r="D22244" i="3"/>
  <c r="C22244" i="3"/>
  <c r="B22244" i="3"/>
  <c r="D22243" i="3"/>
  <c r="C22243" i="3"/>
  <c r="B22243" i="3"/>
  <c r="D22242" i="3"/>
  <c r="C22242" i="3"/>
  <c r="B22242" i="3"/>
  <c r="D22241" i="3"/>
  <c r="C22241" i="3"/>
  <c r="B22241" i="3"/>
  <c r="D22240" i="3"/>
  <c r="C22240" i="3"/>
  <c r="B22240" i="3"/>
  <c r="D22239" i="3"/>
  <c r="C22239" i="3"/>
  <c r="B22239" i="3"/>
  <c r="D22238" i="3"/>
  <c r="C22238" i="3"/>
  <c r="B22238" i="3"/>
  <c r="D22237" i="3"/>
  <c r="C22237" i="3"/>
  <c r="B22237" i="3"/>
  <c r="D22236" i="3"/>
  <c r="C22236" i="3"/>
  <c r="B22236" i="3"/>
  <c r="D22235" i="3"/>
  <c r="C22235" i="3"/>
  <c r="B22235" i="3"/>
  <c r="D22234" i="3"/>
  <c r="C22234" i="3"/>
  <c r="B22234" i="3"/>
  <c r="D22233" i="3"/>
  <c r="C22233" i="3"/>
  <c r="B22233" i="3"/>
  <c r="D22232" i="3"/>
  <c r="C22232" i="3"/>
  <c r="B22232" i="3"/>
  <c r="D22231" i="3"/>
  <c r="C22231" i="3"/>
  <c r="B22231" i="3"/>
  <c r="D22230" i="3"/>
  <c r="C22230" i="3"/>
  <c r="B22230" i="3"/>
  <c r="D22229" i="3"/>
  <c r="C22229" i="3"/>
  <c r="B22229" i="3"/>
  <c r="D22228" i="3"/>
  <c r="C22228" i="3"/>
  <c r="B22228" i="3"/>
  <c r="D22227" i="3"/>
  <c r="C22227" i="3"/>
  <c r="B22227" i="3"/>
  <c r="D22226" i="3"/>
  <c r="C22226" i="3"/>
  <c r="B22226" i="3"/>
  <c r="D22225" i="3"/>
  <c r="C22225" i="3"/>
  <c r="B22225" i="3"/>
  <c r="D22224" i="3"/>
  <c r="C22224" i="3"/>
  <c r="B22224" i="3"/>
  <c r="D22223" i="3"/>
  <c r="C22223" i="3"/>
  <c r="B22223" i="3"/>
  <c r="D22222" i="3"/>
  <c r="C22222" i="3"/>
  <c r="B22222" i="3"/>
  <c r="D22221" i="3"/>
  <c r="C22221" i="3"/>
  <c r="B22221" i="3"/>
  <c r="D22220" i="3"/>
  <c r="C22220" i="3"/>
  <c r="B22220" i="3"/>
  <c r="D22219" i="3"/>
  <c r="C22219" i="3"/>
  <c r="B22219" i="3"/>
  <c r="D22218" i="3"/>
  <c r="C22218" i="3"/>
  <c r="B22218" i="3"/>
  <c r="D22217" i="3"/>
  <c r="C22217" i="3"/>
  <c r="B22217" i="3"/>
  <c r="D22216" i="3"/>
  <c r="C22216" i="3"/>
  <c r="B22216" i="3"/>
  <c r="D22215" i="3"/>
  <c r="C22215" i="3"/>
  <c r="B22215" i="3"/>
  <c r="D22214" i="3"/>
  <c r="C22214" i="3"/>
  <c r="B22214" i="3"/>
  <c r="D22213" i="3"/>
  <c r="C22213" i="3"/>
  <c r="B22213" i="3"/>
  <c r="D22212" i="3"/>
  <c r="C22212" i="3"/>
  <c r="B22212" i="3"/>
  <c r="D22211" i="3"/>
  <c r="C22211" i="3"/>
  <c r="B22211" i="3"/>
  <c r="D22210" i="3"/>
  <c r="C22210" i="3"/>
  <c r="B22210" i="3"/>
  <c r="D22209" i="3"/>
  <c r="C22209" i="3"/>
  <c r="B22209" i="3"/>
  <c r="D22208" i="3"/>
  <c r="C22208" i="3"/>
  <c r="B22208" i="3"/>
  <c r="D22207" i="3"/>
  <c r="C22207" i="3"/>
  <c r="B22207" i="3"/>
  <c r="D22206" i="3"/>
  <c r="C22206" i="3"/>
  <c r="B22206" i="3"/>
  <c r="D22205" i="3"/>
  <c r="C22205" i="3"/>
  <c r="B22205" i="3"/>
  <c r="D22204" i="3"/>
  <c r="C22204" i="3"/>
  <c r="B22204" i="3"/>
  <c r="D22203" i="3"/>
  <c r="C22203" i="3"/>
  <c r="B22203" i="3"/>
  <c r="D22202" i="3"/>
  <c r="C22202" i="3"/>
  <c r="B22202" i="3"/>
  <c r="D22201" i="3"/>
  <c r="C22201" i="3"/>
  <c r="B22201" i="3"/>
  <c r="D22200" i="3"/>
  <c r="C22200" i="3"/>
  <c r="B22200" i="3"/>
  <c r="D22199" i="3"/>
  <c r="C22199" i="3"/>
  <c r="B22199" i="3"/>
  <c r="D22198" i="3"/>
  <c r="C22198" i="3"/>
  <c r="B22198" i="3"/>
  <c r="D22197" i="3"/>
  <c r="C22197" i="3"/>
  <c r="B22197" i="3"/>
  <c r="D22196" i="3"/>
  <c r="C22196" i="3"/>
  <c r="B22196" i="3"/>
  <c r="D22195" i="3"/>
  <c r="C22195" i="3"/>
  <c r="B22195" i="3"/>
  <c r="D22194" i="3"/>
  <c r="C22194" i="3"/>
  <c r="B22194" i="3"/>
  <c r="D22193" i="3"/>
  <c r="C22193" i="3"/>
  <c r="B22193" i="3"/>
  <c r="D22192" i="3"/>
  <c r="C22192" i="3"/>
  <c r="B22192" i="3"/>
  <c r="D22191" i="3"/>
  <c r="C22191" i="3"/>
  <c r="B22191" i="3"/>
  <c r="D22190" i="3"/>
  <c r="C22190" i="3"/>
  <c r="B22190" i="3"/>
  <c r="D22189" i="3"/>
  <c r="C22189" i="3"/>
  <c r="B22189" i="3"/>
  <c r="D22188" i="3"/>
  <c r="C22188" i="3"/>
  <c r="B22188" i="3"/>
  <c r="D22187" i="3"/>
  <c r="C22187" i="3"/>
  <c r="B22187" i="3"/>
  <c r="D22186" i="3"/>
  <c r="C22186" i="3"/>
  <c r="B22186" i="3"/>
  <c r="D22185" i="3"/>
  <c r="C22185" i="3"/>
  <c r="B22185" i="3"/>
  <c r="D22184" i="3"/>
  <c r="C22184" i="3"/>
  <c r="B22184" i="3"/>
  <c r="D22183" i="3"/>
  <c r="C22183" i="3"/>
  <c r="B22183" i="3"/>
  <c r="D22182" i="3"/>
  <c r="C22182" i="3"/>
  <c r="B22182" i="3"/>
  <c r="D22181" i="3"/>
  <c r="C22181" i="3"/>
  <c r="B22181" i="3"/>
  <c r="D22180" i="3"/>
  <c r="C22180" i="3"/>
  <c r="B22180" i="3"/>
  <c r="D22179" i="3"/>
  <c r="C22179" i="3"/>
  <c r="B22179" i="3"/>
  <c r="D22178" i="3"/>
  <c r="C22178" i="3"/>
  <c r="B22178" i="3"/>
  <c r="D22177" i="3"/>
  <c r="C22177" i="3"/>
  <c r="B22177" i="3"/>
  <c r="D22176" i="3"/>
  <c r="C22176" i="3"/>
  <c r="B22176" i="3"/>
  <c r="D22175" i="3"/>
  <c r="C22175" i="3"/>
  <c r="B22175" i="3"/>
  <c r="D22174" i="3"/>
  <c r="C22174" i="3"/>
  <c r="B22174" i="3"/>
  <c r="D22173" i="3"/>
  <c r="C22173" i="3"/>
  <c r="B22173" i="3"/>
  <c r="D22172" i="3"/>
  <c r="C22172" i="3"/>
  <c r="B22172" i="3"/>
  <c r="D22171" i="3"/>
  <c r="C22171" i="3"/>
  <c r="B22171" i="3"/>
  <c r="D22170" i="3"/>
  <c r="C22170" i="3"/>
  <c r="B22170" i="3"/>
  <c r="D22169" i="3"/>
  <c r="C22169" i="3"/>
  <c r="B22169" i="3"/>
  <c r="D22168" i="3"/>
  <c r="C22168" i="3"/>
  <c r="B22168" i="3"/>
  <c r="D22167" i="3"/>
  <c r="C22167" i="3"/>
  <c r="B22167" i="3"/>
  <c r="D22166" i="3"/>
  <c r="C22166" i="3"/>
  <c r="B22166" i="3"/>
  <c r="D22165" i="3"/>
  <c r="C22165" i="3"/>
  <c r="B22165" i="3"/>
  <c r="D22164" i="3"/>
  <c r="C22164" i="3"/>
  <c r="B22164" i="3"/>
  <c r="D22163" i="3"/>
  <c r="C22163" i="3"/>
  <c r="B22163" i="3"/>
  <c r="D22162" i="3"/>
  <c r="C22162" i="3"/>
  <c r="B22162" i="3"/>
  <c r="D22161" i="3"/>
  <c r="C22161" i="3"/>
  <c r="B22161" i="3"/>
  <c r="D22160" i="3"/>
  <c r="C22160" i="3"/>
  <c r="B22160" i="3"/>
  <c r="D22159" i="3"/>
  <c r="C22159" i="3"/>
  <c r="B22159" i="3"/>
  <c r="D22158" i="3"/>
  <c r="C22158" i="3"/>
  <c r="B22158" i="3"/>
  <c r="D22157" i="3"/>
  <c r="C22157" i="3"/>
  <c r="B22157" i="3"/>
  <c r="D22156" i="3"/>
  <c r="C22156" i="3"/>
  <c r="B22156" i="3"/>
  <c r="D22155" i="3"/>
  <c r="C22155" i="3"/>
  <c r="B22155" i="3"/>
  <c r="D22154" i="3"/>
  <c r="C22154" i="3"/>
  <c r="B22154" i="3"/>
  <c r="D22153" i="3"/>
  <c r="C22153" i="3"/>
  <c r="B22153" i="3"/>
  <c r="D22152" i="3"/>
  <c r="C22152" i="3"/>
  <c r="B22152" i="3"/>
  <c r="D22151" i="3"/>
  <c r="C22151" i="3"/>
  <c r="B22151" i="3"/>
  <c r="D22150" i="3"/>
  <c r="C22150" i="3"/>
  <c r="B22150" i="3"/>
  <c r="D22149" i="3"/>
  <c r="C22149" i="3"/>
  <c r="B22149" i="3"/>
  <c r="D22148" i="3"/>
  <c r="C22148" i="3"/>
  <c r="B22148" i="3"/>
  <c r="D22147" i="3"/>
  <c r="C22147" i="3"/>
  <c r="B22147" i="3"/>
  <c r="D22146" i="3"/>
  <c r="C22146" i="3"/>
  <c r="B22146" i="3"/>
  <c r="D22145" i="3"/>
  <c r="C22145" i="3"/>
  <c r="B22145" i="3"/>
  <c r="D22144" i="3"/>
  <c r="C22144" i="3"/>
  <c r="B22144" i="3"/>
  <c r="D22143" i="3"/>
  <c r="C22143" i="3"/>
  <c r="B22143" i="3"/>
  <c r="D22142" i="3"/>
  <c r="C22142" i="3"/>
  <c r="B22142" i="3"/>
  <c r="D22141" i="3"/>
  <c r="C22141" i="3"/>
  <c r="B22141" i="3"/>
  <c r="D22140" i="3"/>
  <c r="C22140" i="3"/>
  <c r="B22140" i="3"/>
  <c r="D22139" i="3"/>
  <c r="C22139" i="3"/>
  <c r="B22139" i="3"/>
  <c r="D22138" i="3"/>
  <c r="C22138" i="3"/>
  <c r="B22138" i="3"/>
  <c r="D22137" i="3"/>
  <c r="C22137" i="3"/>
  <c r="B22137" i="3"/>
  <c r="D22136" i="3"/>
  <c r="C22136" i="3"/>
  <c r="B22136" i="3"/>
  <c r="D22135" i="3"/>
  <c r="C22135" i="3"/>
  <c r="B22135" i="3"/>
  <c r="D22134" i="3"/>
  <c r="C22134" i="3"/>
  <c r="B22134" i="3"/>
  <c r="D22133" i="3"/>
  <c r="C22133" i="3"/>
  <c r="B22133" i="3"/>
  <c r="D22132" i="3"/>
  <c r="C22132" i="3"/>
  <c r="B22132" i="3"/>
  <c r="D22131" i="3"/>
  <c r="C22131" i="3"/>
  <c r="B22131" i="3"/>
  <c r="D22130" i="3"/>
  <c r="C22130" i="3"/>
  <c r="B22130" i="3"/>
  <c r="D22129" i="3"/>
  <c r="C22129" i="3"/>
  <c r="B22129" i="3"/>
  <c r="D22128" i="3"/>
  <c r="C22128" i="3"/>
  <c r="B22128" i="3"/>
  <c r="D22127" i="3"/>
  <c r="C22127" i="3"/>
  <c r="B22127" i="3"/>
  <c r="D22126" i="3"/>
  <c r="C22126" i="3"/>
  <c r="B22126" i="3"/>
  <c r="D22125" i="3"/>
  <c r="C22125" i="3"/>
  <c r="B22125" i="3"/>
  <c r="D22124" i="3"/>
  <c r="C22124" i="3"/>
  <c r="B22124" i="3"/>
  <c r="D22123" i="3"/>
  <c r="C22123" i="3"/>
  <c r="B22123" i="3"/>
  <c r="D22122" i="3"/>
  <c r="C22122" i="3"/>
  <c r="B22122" i="3"/>
  <c r="D22121" i="3"/>
  <c r="C22121" i="3"/>
  <c r="B22121" i="3"/>
  <c r="D22120" i="3"/>
  <c r="C22120" i="3"/>
  <c r="B22120" i="3"/>
  <c r="D22119" i="3"/>
  <c r="C22119" i="3"/>
  <c r="B22119" i="3"/>
  <c r="D22118" i="3"/>
  <c r="C22118" i="3"/>
  <c r="B22118" i="3"/>
  <c r="D22117" i="3"/>
  <c r="C22117" i="3"/>
  <c r="B22117" i="3"/>
  <c r="D22116" i="3"/>
  <c r="C22116" i="3"/>
  <c r="B22116" i="3"/>
  <c r="D22115" i="3"/>
  <c r="C22115" i="3"/>
  <c r="B22115" i="3"/>
  <c r="D22114" i="3"/>
  <c r="C22114" i="3"/>
  <c r="B22114" i="3"/>
  <c r="D22113" i="3"/>
  <c r="C22113" i="3"/>
  <c r="B22113" i="3"/>
  <c r="D22112" i="3"/>
  <c r="C22112" i="3"/>
  <c r="B22112" i="3"/>
  <c r="D22111" i="3"/>
  <c r="C22111" i="3"/>
  <c r="B22111" i="3"/>
  <c r="D22110" i="3"/>
  <c r="C22110" i="3"/>
  <c r="B22110" i="3"/>
  <c r="D22109" i="3"/>
  <c r="C22109" i="3"/>
  <c r="B22109" i="3"/>
  <c r="D22108" i="3"/>
  <c r="C22108" i="3"/>
  <c r="B22108" i="3"/>
  <c r="D22107" i="3"/>
  <c r="C22107" i="3"/>
  <c r="B22107" i="3"/>
  <c r="D22106" i="3"/>
  <c r="C22106" i="3"/>
  <c r="B22106" i="3"/>
  <c r="D22105" i="3"/>
  <c r="C22105" i="3"/>
  <c r="B22105" i="3"/>
  <c r="D22104" i="3"/>
  <c r="C22104" i="3"/>
  <c r="B22104" i="3"/>
  <c r="D22103" i="3"/>
  <c r="C22103" i="3"/>
  <c r="B22103" i="3"/>
  <c r="D22102" i="3"/>
  <c r="C22102" i="3"/>
  <c r="B22102" i="3"/>
  <c r="D22101" i="3"/>
  <c r="C22101" i="3"/>
  <c r="B22101" i="3"/>
  <c r="D22100" i="3"/>
  <c r="C22100" i="3"/>
  <c r="B22100" i="3"/>
  <c r="D22099" i="3"/>
  <c r="C22099" i="3"/>
  <c r="B22099" i="3"/>
  <c r="D22098" i="3"/>
  <c r="C22098" i="3"/>
  <c r="B22098" i="3"/>
  <c r="D22097" i="3"/>
  <c r="C22097" i="3"/>
  <c r="B22097" i="3"/>
  <c r="D22096" i="3"/>
  <c r="C22096" i="3"/>
  <c r="B22096" i="3"/>
  <c r="D22095" i="3"/>
  <c r="C22095" i="3"/>
  <c r="B22095" i="3"/>
  <c r="D22094" i="3"/>
  <c r="C22094" i="3"/>
  <c r="B22094" i="3"/>
  <c r="D22093" i="3"/>
  <c r="C22093" i="3"/>
  <c r="B22093" i="3"/>
  <c r="D22092" i="3"/>
  <c r="C22092" i="3"/>
  <c r="B22092" i="3"/>
  <c r="D22091" i="3"/>
  <c r="C22091" i="3"/>
  <c r="B22091" i="3"/>
  <c r="D22090" i="3"/>
  <c r="C22090" i="3"/>
  <c r="B22090" i="3"/>
  <c r="D22089" i="3"/>
  <c r="C22089" i="3"/>
  <c r="B22089" i="3"/>
  <c r="D22088" i="3"/>
  <c r="C22088" i="3"/>
  <c r="B22088" i="3"/>
  <c r="D22087" i="3"/>
  <c r="C22087" i="3"/>
  <c r="B22087" i="3"/>
  <c r="D22086" i="3"/>
  <c r="C22086" i="3"/>
  <c r="B22086" i="3"/>
  <c r="D22085" i="3"/>
  <c r="C22085" i="3"/>
  <c r="B22085" i="3"/>
  <c r="D22084" i="3"/>
  <c r="C22084" i="3"/>
  <c r="B22084" i="3"/>
  <c r="D22083" i="3"/>
  <c r="C22083" i="3"/>
  <c r="B22083" i="3"/>
  <c r="D22082" i="3"/>
  <c r="C22082" i="3"/>
  <c r="B22082" i="3"/>
  <c r="D22081" i="3"/>
  <c r="C22081" i="3"/>
  <c r="B22081" i="3"/>
  <c r="D22080" i="3"/>
  <c r="C22080" i="3"/>
  <c r="B22080" i="3"/>
  <c r="D22079" i="3"/>
  <c r="C22079" i="3"/>
  <c r="B22079" i="3"/>
  <c r="D22078" i="3"/>
  <c r="C22078" i="3"/>
  <c r="B22078" i="3"/>
  <c r="D22077" i="3"/>
  <c r="C22077" i="3"/>
  <c r="B22077" i="3"/>
  <c r="D22076" i="3"/>
  <c r="C22076" i="3"/>
  <c r="B22076" i="3"/>
  <c r="D22075" i="3"/>
  <c r="C22075" i="3"/>
  <c r="B22075" i="3"/>
  <c r="D22074" i="3"/>
  <c r="C22074" i="3"/>
  <c r="B22074" i="3"/>
  <c r="D22073" i="3"/>
  <c r="C22073" i="3"/>
  <c r="B22073" i="3"/>
  <c r="D22072" i="3"/>
  <c r="C22072" i="3"/>
  <c r="B22072" i="3"/>
  <c r="D22071" i="3"/>
  <c r="C22071" i="3"/>
  <c r="B22071" i="3"/>
  <c r="D22070" i="3"/>
  <c r="C22070" i="3"/>
  <c r="B22070" i="3"/>
  <c r="D22069" i="3"/>
  <c r="C22069" i="3"/>
  <c r="B22069" i="3"/>
  <c r="D22068" i="3"/>
  <c r="C22068" i="3"/>
  <c r="B22068" i="3"/>
  <c r="D22067" i="3"/>
  <c r="C22067" i="3"/>
  <c r="B22067" i="3"/>
  <c r="D22066" i="3"/>
  <c r="C22066" i="3"/>
  <c r="B22066" i="3"/>
  <c r="D22065" i="3"/>
  <c r="C22065" i="3"/>
  <c r="B22065" i="3"/>
  <c r="D22064" i="3"/>
  <c r="C22064" i="3"/>
  <c r="B22064" i="3"/>
  <c r="D22063" i="3"/>
  <c r="C22063" i="3"/>
  <c r="B22063" i="3"/>
  <c r="D22062" i="3"/>
  <c r="C22062" i="3"/>
  <c r="B22062" i="3"/>
  <c r="D22061" i="3"/>
  <c r="C22061" i="3"/>
  <c r="B22061" i="3"/>
  <c r="D22060" i="3"/>
  <c r="C22060" i="3"/>
  <c r="B22060" i="3"/>
  <c r="D22059" i="3"/>
  <c r="C22059" i="3"/>
  <c r="B22059" i="3"/>
  <c r="D22058" i="3"/>
  <c r="C22058" i="3"/>
  <c r="B22058" i="3"/>
  <c r="D22057" i="3"/>
  <c r="C22057" i="3"/>
  <c r="B22057" i="3"/>
  <c r="D22056" i="3"/>
  <c r="C22056" i="3"/>
  <c r="B22056" i="3"/>
  <c r="D22055" i="3"/>
  <c r="C22055" i="3"/>
  <c r="B22055" i="3"/>
  <c r="D22054" i="3"/>
  <c r="C22054" i="3"/>
  <c r="B22054" i="3"/>
  <c r="D22053" i="3"/>
  <c r="C22053" i="3"/>
  <c r="B22053" i="3"/>
  <c r="D22052" i="3"/>
  <c r="C22052" i="3"/>
  <c r="B22052" i="3"/>
  <c r="D22051" i="3"/>
  <c r="C22051" i="3"/>
  <c r="B22051" i="3"/>
  <c r="D22050" i="3"/>
  <c r="C22050" i="3"/>
  <c r="B22050" i="3"/>
  <c r="D22049" i="3"/>
  <c r="C22049" i="3"/>
  <c r="B22049" i="3"/>
  <c r="D22048" i="3"/>
  <c r="C22048" i="3"/>
  <c r="B22048" i="3"/>
  <c r="D22047" i="3"/>
  <c r="C22047" i="3"/>
  <c r="B22047" i="3"/>
  <c r="D22046" i="3"/>
  <c r="C22046" i="3"/>
  <c r="B22046" i="3"/>
  <c r="D22045" i="3"/>
  <c r="C22045" i="3"/>
  <c r="B22045" i="3"/>
  <c r="D22044" i="3"/>
  <c r="C22044" i="3"/>
  <c r="B22044" i="3"/>
  <c r="D22043" i="3"/>
  <c r="C22043" i="3"/>
  <c r="B22043" i="3"/>
  <c r="D22042" i="3"/>
  <c r="C22042" i="3"/>
  <c r="B22042" i="3"/>
  <c r="D22041" i="3"/>
  <c r="C22041" i="3"/>
  <c r="B22041" i="3"/>
  <c r="D22040" i="3"/>
  <c r="C22040" i="3"/>
  <c r="B22040" i="3"/>
  <c r="D22039" i="3"/>
  <c r="C22039" i="3"/>
  <c r="B22039" i="3"/>
  <c r="D22038" i="3"/>
  <c r="C22038" i="3"/>
  <c r="B22038" i="3"/>
  <c r="D22037" i="3"/>
  <c r="C22037" i="3"/>
  <c r="B22037" i="3"/>
  <c r="D22036" i="3"/>
  <c r="C22036" i="3"/>
  <c r="B22036" i="3"/>
  <c r="D22035" i="3"/>
  <c r="C22035" i="3"/>
  <c r="B22035" i="3"/>
  <c r="D22034" i="3"/>
  <c r="C22034" i="3"/>
  <c r="B22034" i="3"/>
  <c r="D22033" i="3"/>
  <c r="C22033" i="3"/>
  <c r="B22033" i="3"/>
  <c r="D22032" i="3"/>
  <c r="C22032" i="3"/>
  <c r="B22032" i="3"/>
  <c r="D22031" i="3"/>
  <c r="C22031" i="3"/>
  <c r="B22031" i="3"/>
  <c r="D22030" i="3"/>
  <c r="C22030" i="3"/>
  <c r="B22030" i="3"/>
  <c r="D22029" i="3"/>
  <c r="C22029" i="3"/>
  <c r="B22029" i="3"/>
  <c r="D22028" i="3"/>
  <c r="C22028" i="3"/>
  <c r="B22028" i="3"/>
  <c r="D22027" i="3"/>
  <c r="C22027" i="3"/>
  <c r="B22027" i="3"/>
  <c r="D22026" i="3"/>
  <c r="C22026" i="3"/>
  <c r="B22026" i="3"/>
  <c r="D22025" i="3"/>
  <c r="C22025" i="3"/>
  <c r="B22025" i="3"/>
  <c r="D22024" i="3"/>
  <c r="C22024" i="3"/>
  <c r="B22024" i="3"/>
  <c r="D22023" i="3"/>
  <c r="C22023" i="3"/>
  <c r="B22023" i="3"/>
  <c r="D22022" i="3"/>
  <c r="C22022" i="3"/>
  <c r="B22022" i="3"/>
  <c r="D22021" i="3"/>
  <c r="C22021" i="3"/>
  <c r="B22021" i="3"/>
  <c r="D22020" i="3"/>
  <c r="C22020" i="3"/>
  <c r="B22020" i="3"/>
  <c r="D22019" i="3"/>
  <c r="C22019" i="3"/>
  <c r="B22019" i="3"/>
  <c r="D22018" i="3"/>
  <c r="C22018" i="3"/>
  <c r="B22018" i="3"/>
  <c r="D22017" i="3"/>
  <c r="C22017" i="3"/>
  <c r="B22017" i="3"/>
  <c r="D22016" i="3"/>
  <c r="C22016" i="3"/>
  <c r="B22016" i="3"/>
  <c r="D22015" i="3"/>
  <c r="C22015" i="3"/>
  <c r="B22015" i="3"/>
  <c r="D22014" i="3"/>
  <c r="C22014" i="3"/>
  <c r="B22014" i="3"/>
  <c r="D22013" i="3"/>
  <c r="C22013" i="3"/>
  <c r="B22013" i="3"/>
  <c r="D22012" i="3"/>
  <c r="C22012" i="3"/>
  <c r="B22012" i="3"/>
  <c r="D22011" i="3"/>
  <c r="C22011" i="3"/>
  <c r="B22011" i="3"/>
  <c r="D22010" i="3"/>
  <c r="C22010" i="3"/>
  <c r="B22010" i="3"/>
  <c r="D22009" i="3"/>
  <c r="C22009" i="3"/>
  <c r="B22009" i="3"/>
  <c r="D22008" i="3"/>
  <c r="C22008" i="3"/>
  <c r="B22008" i="3"/>
  <c r="D22007" i="3"/>
  <c r="C22007" i="3"/>
  <c r="B22007" i="3"/>
  <c r="D22006" i="3"/>
  <c r="C22006" i="3"/>
  <c r="B22006" i="3"/>
  <c r="D22005" i="3"/>
  <c r="C22005" i="3"/>
  <c r="B22005" i="3"/>
  <c r="D22004" i="3"/>
  <c r="C22004" i="3"/>
  <c r="B22004" i="3"/>
  <c r="D22003" i="3"/>
  <c r="C22003" i="3"/>
  <c r="B22003" i="3"/>
  <c r="D22002" i="3"/>
  <c r="C22002" i="3"/>
  <c r="B22002" i="3"/>
  <c r="D22001" i="3"/>
  <c r="C22001" i="3"/>
  <c r="B22001" i="3"/>
  <c r="D22000" i="3"/>
  <c r="C22000" i="3"/>
  <c r="B22000" i="3"/>
  <c r="D21999" i="3"/>
  <c r="C21999" i="3"/>
  <c r="B21999" i="3"/>
  <c r="D21998" i="3"/>
  <c r="C21998" i="3"/>
  <c r="B21998" i="3"/>
  <c r="D21997" i="3"/>
  <c r="C21997" i="3"/>
  <c r="B21997" i="3"/>
  <c r="D21996" i="3"/>
  <c r="C21996" i="3"/>
  <c r="B21996" i="3"/>
  <c r="D21995" i="3"/>
  <c r="C21995" i="3"/>
  <c r="B21995" i="3"/>
  <c r="D21994" i="3"/>
  <c r="C21994" i="3"/>
  <c r="B21994" i="3"/>
  <c r="D21993" i="3"/>
  <c r="C21993" i="3"/>
  <c r="B21993" i="3"/>
  <c r="D21992" i="3"/>
  <c r="C21992" i="3"/>
  <c r="B21992" i="3"/>
  <c r="D21991" i="3"/>
  <c r="C21991" i="3"/>
  <c r="B21991" i="3"/>
  <c r="D21990" i="3"/>
  <c r="C21990" i="3"/>
  <c r="B21990" i="3"/>
  <c r="D21989" i="3"/>
  <c r="C21989" i="3"/>
  <c r="B21989" i="3"/>
  <c r="D21988" i="3"/>
  <c r="C21988" i="3"/>
  <c r="B21988" i="3"/>
  <c r="D21987" i="3"/>
  <c r="C21987" i="3"/>
  <c r="B21987" i="3"/>
  <c r="D21986" i="3"/>
  <c r="C21986" i="3"/>
  <c r="B21986" i="3"/>
  <c r="D21985" i="3"/>
  <c r="C21985" i="3"/>
  <c r="B21985" i="3"/>
  <c r="D21984" i="3"/>
  <c r="C21984" i="3"/>
  <c r="B21984" i="3"/>
  <c r="D21983" i="3"/>
  <c r="C21983" i="3"/>
  <c r="B21983" i="3"/>
  <c r="D21982" i="3"/>
  <c r="C21982" i="3"/>
  <c r="B21982" i="3"/>
  <c r="D21981" i="3"/>
  <c r="C21981" i="3"/>
  <c r="B21981" i="3"/>
  <c r="D21980" i="3"/>
  <c r="C21980" i="3"/>
  <c r="B21980" i="3"/>
  <c r="D21979" i="3"/>
  <c r="C21979" i="3"/>
  <c r="B21979" i="3"/>
  <c r="D21978" i="3"/>
  <c r="C21978" i="3"/>
  <c r="B21978" i="3"/>
  <c r="D21977" i="3"/>
  <c r="C21977" i="3"/>
  <c r="B21977" i="3"/>
  <c r="D21976" i="3"/>
  <c r="C21976" i="3"/>
  <c r="B21976" i="3"/>
  <c r="D21975" i="3"/>
  <c r="C21975" i="3"/>
  <c r="B21975" i="3"/>
  <c r="D21974" i="3"/>
  <c r="C21974" i="3"/>
  <c r="B21974" i="3"/>
  <c r="D21973" i="3"/>
  <c r="C21973" i="3"/>
  <c r="B21973" i="3"/>
  <c r="D21972" i="3"/>
  <c r="C21972" i="3"/>
  <c r="B21972" i="3"/>
  <c r="D21971" i="3"/>
  <c r="C21971" i="3"/>
  <c r="B21971" i="3"/>
  <c r="D21970" i="3"/>
  <c r="C21970" i="3"/>
  <c r="B21970" i="3"/>
  <c r="D21969" i="3"/>
  <c r="C21969" i="3"/>
  <c r="B21969" i="3"/>
  <c r="D21968" i="3"/>
  <c r="C21968" i="3"/>
  <c r="B21968" i="3"/>
  <c r="D21967" i="3"/>
  <c r="C21967" i="3"/>
  <c r="B21967" i="3"/>
  <c r="D21966" i="3"/>
  <c r="C21966" i="3"/>
  <c r="B21966" i="3"/>
  <c r="D21965" i="3"/>
  <c r="C21965" i="3"/>
  <c r="B21965" i="3"/>
  <c r="D21964" i="3"/>
  <c r="C21964" i="3"/>
  <c r="B21964" i="3"/>
  <c r="D21963" i="3"/>
  <c r="C21963" i="3"/>
  <c r="B21963" i="3"/>
  <c r="D21962" i="3"/>
  <c r="C21962" i="3"/>
  <c r="B21962" i="3"/>
  <c r="D21961" i="3"/>
  <c r="C21961" i="3"/>
  <c r="B21961" i="3"/>
  <c r="D21960" i="3"/>
  <c r="C21960" i="3"/>
  <c r="B21960" i="3"/>
  <c r="D21959" i="3"/>
  <c r="C21959" i="3"/>
  <c r="B21959" i="3"/>
  <c r="D21958" i="3"/>
  <c r="C21958" i="3"/>
  <c r="B21958" i="3"/>
  <c r="D21957" i="3"/>
  <c r="C21957" i="3"/>
  <c r="B21957" i="3"/>
  <c r="D21956" i="3"/>
  <c r="C21956" i="3"/>
  <c r="B21956" i="3"/>
  <c r="D21955" i="3"/>
  <c r="C21955" i="3"/>
  <c r="B21955" i="3"/>
  <c r="D21954" i="3"/>
  <c r="C21954" i="3"/>
  <c r="B21954" i="3"/>
  <c r="D21953" i="3"/>
  <c r="C21953" i="3"/>
  <c r="B21953" i="3"/>
  <c r="D21952" i="3"/>
  <c r="C21952" i="3"/>
  <c r="B21952" i="3"/>
  <c r="D21951" i="3"/>
  <c r="C21951" i="3"/>
  <c r="B21951" i="3"/>
  <c r="D21950" i="3"/>
  <c r="C21950" i="3"/>
  <c r="B21950" i="3"/>
  <c r="D21949" i="3"/>
  <c r="C21949" i="3"/>
  <c r="B21949" i="3"/>
  <c r="D21948" i="3"/>
  <c r="C21948" i="3"/>
  <c r="B21948" i="3"/>
  <c r="D21947" i="3"/>
  <c r="C21947" i="3"/>
  <c r="B21947" i="3"/>
  <c r="D21946" i="3"/>
  <c r="C21946" i="3"/>
  <c r="B21946" i="3"/>
  <c r="D21945" i="3"/>
  <c r="C21945" i="3"/>
  <c r="B21945" i="3"/>
  <c r="D21944" i="3"/>
  <c r="C21944" i="3"/>
  <c r="B21944" i="3"/>
  <c r="D21943" i="3"/>
  <c r="C21943" i="3"/>
  <c r="B21943" i="3"/>
  <c r="D21942" i="3"/>
  <c r="C21942" i="3"/>
  <c r="B21942" i="3"/>
  <c r="D21941" i="3"/>
  <c r="C21941" i="3"/>
  <c r="B21941" i="3"/>
  <c r="D21940" i="3"/>
  <c r="C21940" i="3"/>
  <c r="B21940" i="3"/>
  <c r="D21939" i="3"/>
  <c r="C21939" i="3"/>
  <c r="B21939" i="3"/>
  <c r="D21938" i="3"/>
  <c r="C21938" i="3"/>
  <c r="B21938" i="3"/>
  <c r="D21937" i="3"/>
  <c r="C21937" i="3"/>
  <c r="B21937" i="3"/>
  <c r="D21936" i="3"/>
  <c r="C21936" i="3"/>
  <c r="B21936" i="3"/>
  <c r="D21935" i="3"/>
  <c r="C21935" i="3"/>
  <c r="B21935" i="3"/>
  <c r="D21934" i="3"/>
  <c r="C21934" i="3"/>
  <c r="B21934" i="3"/>
  <c r="D21933" i="3"/>
  <c r="C21933" i="3"/>
  <c r="B21933" i="3"/>
  <c r="D21932" i="3"/>
  <c r="C21932" i="3"/>
  <c r="B21932" i="3"/>
  <c r="D21931" i="3"/>
  <c r="C21931" i="3"/>
  <c r="B21931" i="3"/>
  <c r="D21930" i="3"/>
  <c r="C21930" i="3"/>
  <c r="B21930" i="3"/>
  <c r="D21929" i="3"/>
  <c r="C21929" i="3"/>
  <c r="B21929" i="3"/>
  <c r="D21928" i="3"/>
  <c r="C21928" i="3"/>
  <c r="B21928" i="3"/>
  <c r="D21927" i="3"/>
  <c r="C21927" i="3"/>
  <c r="B21927" i="3"/>
  <c r="D21926" i="3"/>
  <c r="C21926" i="3"/>
  <c r="B21926" i="3"/>
  <c r="D21925" i="3"/>
  <c r="C21925" i="3"/>
  <c r="B21925" i="3"/>
  <c r="D21924" i="3"/>
  <c r="C21924" i="3"/>
  <c r="B21924" i="3"/>
  <c r="D21923" i="3"/>
  <c r="C21923" i="3"/>
  <c r="B21923" i="3"/>
  <c r="D21922" i="3"/>
  <c r="C21922" i="3"/>
  <c r="B21922" i="3"/>
  <c r="D21921" i="3"/>
  <c r="C21921" i="3"/>
  <c r="B21921" i="3"/>
  <c r="D21920" i="3"/>
  <c r="C21920" i="3"/>
  <c r="B21920" i="3"/>
  <c r="D21919" i="3"/>
  <c r="C21919" i="3"/>
  <c r="B21919" i="3"/>
  <c r="D21918" i="3"/>
  <c r="C21918" i="3"/>
  <c r="B21918" i="3"/>
  <c r="D21917" i="3"/>
  <c r="C21917" i="3"/>
  <c r="B21917" i="3"/>
  <c r="D21916" i="3"/>
  <c r="C21916" i="3"/>
  <c r="B21916" i="3"/>
  <c r="D21915" i="3"/>
  <c r="C21915" i="3"/>
  <c r="B21915" i="3"/>
  <c r="D21914" i="3"/>
  <c r="C21914" i="3"/>
  <c r="B21914" i="3"/>
  <c r="D21913" i="3"/>
  <c r="C21913" i="3"/>
  <c r="B21913" i="3"/>
  <c r="D21912" i="3"/>
  <c r="C21912" i="3"/>
  <c r="B21912" i="3"/>
  <c r="D21911" i="3"/>
  <c r="C21911" i="3"/>
  <c r="B21911" i="3"/>
  <c r="D21910" i="3"/>
  <c r="C21910" i="3"/>
  <c r="B21910" i="3"/>
  <c r="D21909" i="3"/>
  <c r="C21909" i="3"/>
  <c r="B21909" i="3"/>
  <c r="D21908" i="3"/>
  <c r="C21908" i="3"/>
  <c r="B21908" i="3"/>
  <c r="D21907" i="3"/>
  <c r="C21907" i="3"/>
  <c r="B21907" i="3"/>
  <c r="D21906" i="3"/>
  <c r="C21906" i="3"/>
  <c r="B21906" i="3"/>
  <c r="D21905" i="3"/>
  <c r="C21905" i="3"/>
  <c r="B21905" i="3"/>
  <c r="D21904" i="3"/>
  <c r="C21904" i="3"/>
  <c r="B21904" i="3"/>
  <c r="D21903" i="3"/>
  <c r="C21903" i="3"/>
  <c r="B21903" i="3"/>
  <c r="D21902" i="3"/>
  <c r="C21902" i="3"/>
  <c r="B21902" i="3"/>
  <c r="D21901" i="3"/>
  <c r="C21901" i="3"/>
  <c r="B21901" i="3"/>
  <c r="D21900" i="3"/>
  <c r="C21900" i="3"/>
  <c r="B21900" i="3"/>
  <c r="D21899" i="3"/>
  <c r="C21899" i="3"/>
  <c r="B21899" i="3"/>
  <c r="D21898" i="3"/>
  <c r="C21898" i="3"/>
  <c r="B21898" i="3"/>
  <c r="D21897" i="3"/>
  <c r="C21897" i="3"/>
  <c r="B21897" i="3"/>
  <c r="D21896" i="3"/>
  <c r="C21896" i="3"/>
  <c r="B21896" i="3"/>
  <c r="D21895" i="3"/>
  <c r="C21895" i="3"/>
  <c r="B21895" i="3"/>
  <c r="D21894" i="3"/>
  <c r="C21894" i="3"/>
  <c r="B21894" i="3"/>
  <c r="D21893" i="3"/>
  <c r="C21893" i="3"/>
  <c r="B21893" i="3"/>
  <c r="D21892" i="3"/>
  <c r="C21892" i="3"/>
  <c r="B21892" i="3"/>
  <c r="D21891" i="3"/>
  <c r="C21891" i="3"/>
  <c r="B21891" i="3"/>
  <c r="D21890" i="3"/>
  <c r="C21890" i="3"/>
  <c r="B21890" i="3"/>
  <c r="D21889" i="3"/>
  <c r="C21889" i="3"/>
  <c r="B21889" i="3"/>
  <c r="D21888" i="3"/>
  <c r="C21888" i="3"/>
  <c r="B21888" i="3"/>
  <c r="D21887" i="3"/>
  <c r="C21887" i="3"/>
  <c r="B21887" i="3"/>
  <c r="D21886" i="3"/>
  <c r="C21886" i="3"/>
  <c r="B21886" i="3"/>
  <c r="D21885" i="3"/>
  <c r="C21885" i="3"/>
  <c r="B21885" i="3"/>
  <c r="D21884" i="3"/>
  <c r="C21884" i="3"/>
  <c r="B21884" i="3"/>
  <c r="D21883" i="3"/>
  <c r="C21883" i="3"/>
  <c r="B21883" i="3"/>
  <c r="D21882" i="3"/>
  <c r="C21882" i="3"/>
  <c r="B21882" i="3"/>
  <c r="D21881" i="3"/>
  <c r="C21881" i="3"/>
  <c r="B21881" i="3"/>
  <c r="D21880" i="3"/>
  <c r="C21880" i="3"/>
  <c r="B21880" i="3"/>
  <c r="D21879" i="3"/>
  <c r="C21879" i="3"/>
  <c r="B21879" i="3"/>
  <c r="D21878" i="3"/>
  <c r="C21878" i="3"/>
  <c r="B21878" i="3"/>
  <c r="D21877" i="3"/>
  <c r="C21877" i="3"/>
  <c r="B21877" i="3"/>
  <c r="D21876" i="3"/>
  <c r="C21876" i="3"/>
  <c r="B21876" i="3"/>
  <c r="D21875" i="3"/>
  <c r="C21875" i="3"/>
  <c r="B21875" i="3"/>
  <c r="D21874" i="3"/>
  <c r="C21874" i="3"/>
  <c r="B21874" i="3"/>
  <c r="D21873" i="3"/>
  <c r="C21873" i="3"/>
  <c r="B21873" i="3"/>
  <c r="D21872" i="3"/>
  <c r="C21872" i="3"/>
  <c r="B21872" i="3"/>
  <c r="D21871" i="3"/>
  <c r="C21871" i="3"/>
  <c r="B21871" i="3"/>
  <c r="D21870" i="3"/>
  <c r="C21870" i="3"/>
  <c r="B21870" i="3"/>
  <c r="D21869" i="3"/>
  <c r="C21869" i="3"/>
  <c r="B21869" i="3"/>
  <c r="D21868" i="3"/>
  <c r="C21868" i="3"/>
  <c r="B21868" i="3"/>
  <c r="D21867" i="3"/>
  <c r="C21867" i="3"/>
  <c r="B21867" i="3"/>
  <c r="D21866" i="3"/>
  <c r="C21866" i="3"/>
  <c r="B21866" i="3"/>
  <c r="D21865" i="3"/>
  <c r="C21865" i="3"/>
  <c r="B21865" i="3"/>
  <c r="D21864" i="3"/>
  <c r="C21864" i="3"/>
  <c r="B21864" i="3"/>
  <c r="D21863" i="3"/>
  <c r="C21863" i="3"/>
  <c r="B21863" i="3"/>
  <c r="D21862" i="3"/>
  <c r="C21862" i="3"/>
  <c r="B21862" i="3"/>
  <c r="D21861" i="3"/>
  <c r="C21861" i="3"/>
  <c r="B21861" i="3"/>
  <c r="D21860" i="3"/>
  <c r="C21860" i="3"/>
  <c r="B21860" i="3"/>
  <c r="D21859" i="3"/>
  <c r="C21859" i="3"/>
  <c r="B21859" i="3"/>
  <c r="D21858" i="3"/>
  <c r="C21858" i="3"/>
  <c r="B21858" i="3"/>
  <c r="D21857" i="3"/>
  <c r="C21857" i="3"/>
  <c r="B21857" i="3"/>
  <c r="D21856" i="3"/>
  <c r="C21856" i="3"/>
  <c r="B21856" i="3"/>
  <c r="D21855" i="3"/>
  <c r="C21855" i="3"/>
  <c r="B21855" i="3"/>
  <c r="D21854" i="3"/>
  <c r="C21854" i="3"/>
  <c r="B21854" i="3"/>
  <c r="D21853" i="3"/>
  <c r="C21853" i="3"/>
  <c r="B21853" i="3"/>
  <c r="D21852" i="3"/>
  <c r="C21852" i="3"/>
  <c r="B21852" i="3"/>
  <c r="D21851" i="3"/>
  <c r="C21851" i="3"/>
  <c r="B21851" i="3"/>
  <c r="D21850" i="3"/>
  <c r="C21850" i="3"/>
  <c r="B21850" i="3"/>
  <c r="D21849" i="3"/>
  <c r="C21849" i="3"/>
  <c r="B21849" i="3"/>
  <c r="D21848" i="3"/>
  <c r="C21848" i="3"/>
  <c r="B21848" i="3"/>
  <c r="D21847" i="3"/>
  <c r="C21847" i="3"/>
  <c r="B21847" i="3"/>
  <c r="D21846" i="3"/>
  <c r="C21846" i="3"/>
  <c r="B21846" i="3"/>
  <c r="D21845" i="3"/>
  <c r="C21845" i="3"/>
  <c r="B21845" i="3"/>
  <c r="D21844" i="3"/>
  <c r="C21844" i="3"/>
  <c r="B21844" i="3"/>
  <c r="D21843" i="3"/>
  <c r="C21843" i="3"/>
  <c r="B21843" i="3"/>
  <c r="D21842" i="3"/>
  <c r="C21842" i="3"/>
  <c r="B21842" i="3"/>
  <c r="D21841" i="3"/>
  <c r="C21841" i="3"/>
  <c r="B21841" i="3"/>
  <c r="D21840" i="3"/>
  <c r="C21840" i="3"/>
  <c r="B21840" i="3"/>
  <c r="D21839" i="3"/>
  <c r="C21839" i="3"/>
  <c r="B21839" i="3"/>
  <c r="D21838" i="3"/>
  <c r="C21838" i="3"/>
  <c r="B21838" i="3"/>
  <c r="D21837" i="3"/>
  <c r="C21837" i="3"/>
  <c r="B21837" i="3"/>
  <c r="D21836" i="3"/>
  <c r="C21836" i="3"/>
  <c r="B21836" i="3"/>
  <c r="D21835" i="3"/>
  <c r="C21835" i="3"/>
  <c r="B21835" i="3"/>
  <c r="D21834" i="3"/>
  <c r="C21834" i="3"/>
  <c r="B21834" i="3"/>
  <c r="D21833" i="3"/>
  <c r="C21833" i="3"/>
  <c r="B21833" i="3"/>
  <c r="D21832" i="3"/>
  <c r="C21832" i="3"/>
  <c r="B21832" i="3"/>
  <c r="D21831" i="3"/>
  <c r="C21831" i="3"/>
  <c r="B21831" i="3"/>
  <c r="D21830" i="3"/>
  <c r="C21830" i="3"/>
  <c r="B21830" i="3"/>
  <c r="D21829" i="3"/>
  <c r="C21829" i="3"/>
  <c r="B21829" i="3"/>
  <c r="D21828" i="3"/>
  <c r="C21828" i="3"/>
  <c r="B21828" i="3"/>
  <c r="D21827" i="3"/>
  <c r="C21827" i="3"/>
  <c r="B21827" i="3"/>
  <c r="D21826" i="3"/>
  <c r="C21826" i="3"/>
  <c r="B21826" i="3"/>
  <c r="D21825" i="3"/>
  <c r="C21825" i="3"/>
  <c r="B21825" i="3"/>
  <c r="D21824" i="3"/>
  <c r="C21824" i="3"/>
  <c r="B21824" i="3"/>
  <c r="D21823" i="3"/>
  <c r="C21823" i="3"/>
  <c r="B21823" i="3"/>
  <c r="D21822" i="3"/>
  <c r="C21822" i="3"/>
  <c r="B21822" i="3"/>
  <c r="D21821" i="3"/>
  <c r="C21821" i="3"/>
  <c r="B21821" i="3"/>
  <c r="D21820" i="3"/>
  <c r="C21820" i="3"/>
  <c r="B21820" i="3"/>
  <c r="D21819" i="3"/>
  <c r="C21819" i="3"/>
  <c r="B21819" i="3"/>
  <c r="D21818" i="3"/>
  <c r="C21818" i="3"/>
  <c r="B21818" i="3"/>
  <c r="D21817" i="3"/>
  <c r="C21817" i="3"/>
  <c r="B21817" i="3"/>
  <c r="D21816" i="3"/>
  <c r="C21816" i="3"/>
  <c r="B21816" i="3"/>
  <c r="D21815" i="3"/>
  <c r="C21815" i="3"/>
  <c r="B21815" i="3"/>
  <c r="D21814" i="3"/>
  <c r="C21814" i="3"/>
  <c r="B21814" i="3"/>
  <c r="D21813" i="3"/>
  <c r="C21813" i="3"/>
  <c r="B21813" i="3"/>
  <c r="D21812" i="3"/>
  <c r="C21812" i="3"/>
  <c r="B21812" i="3"/>
  <c r="D21811" i="3"/>
  <c r="C21811" i="3"/>
  <c r="B21811" i="3"/>
  <c r="D21810" i="3"/>
  <c r="C21810" i="3"/>
  <c r="B21810" i="3"/>
  <c r="D21809" i="3"/>
  <c r="C21809" i="3"/>
  <c r="B21809" i="3"/>
  <c r="D21808" i="3"/>
  <c r="C21808" i="3"/>
  <c r="B21808" i="3"/>
  <c r="D21807" i="3"/>
  <c r="C21807" i="3"/>
  <c r="B21807" i="3"/>
  <c r="D21806" i="3"/>
  <c r="C21806" i="3"/>
  <c r="B21806" i="3"/>
  <c r="D21805" i="3"/>
  <c r="C21805" i="3"/>
  <c r="B21805" i="3"/>
  <c r="D21804" i="3"/>
  <c r="C21804" i="3"/>
  <c r="B21804" i="3"/>
  <c r="D21803" i="3"/>
  <c r="C21803" i="3"/>
  <c r="B21803" i="3"/>
  <c r="D21802" i="3"/>
  <c r="C21802" i="3"/>
  <c r="B21802" i="3"/>
  <c r="D21801" i="3"/>
  <c r="C21801" i="3"/>
  <c r="B21801" i="3"/>
  <c r="D21800" i="3"/>
  <c r="C21800" i="3"/>
  <c r="B21800" i="3"/>
  <c r="D21799" i="3"/>
  <c r="C21799" i="3"/>
  <c r="B21799" i="3"/>
  <c r="D21798" i="3"/>
  <c r="C21798" i="3"/>
  <c r="B21798" i="3"/>
  <c r="D21797" i="3"/>
  <c r="C21797" i="3"/>
  <c r="B21797" i="3"/>
  <c r="D21796" i="3"/>
  <c r="C21796" i="3"/>
  <c r="B21796" i="3"/>
  <c r="D21795" i="3"/>
  <c r="C21795" i="3"/>
  <c r="B21795" i="3"/>
  <c r="D21794" i="3"/>
  <c r="C21794" i="3"/>
  <c r="B21794" i="3"/>
  <c r="D21793" i="3"/>
  <c r="C21793" i="3"/>
  <c r="B21793" i="3"/>
  <c r="D21792" i="3"/>
  <c r="C21792" i="3"/>
  <c r="B21792" i="3"/>
  <c r="D21791" i="3"/>
  <c r="C21791" i="3"/>
  <c r="B21791" i="3"/>
  <c r="D21790" i="3"/>
  <c r="C21790" i="3"/>
  <c r="B21790" i="3"/>
  <c r="D21789" i="3"/>
  <c r="C21789" i="3"/>
  <c r="B21789" i="3"/>
  <c r="D21788" i="3"/>
  <c r="C21788" i="3"/>
  <c r="B21788" i="3"/>
  <c r="D21787" i="3"/>
  <c r="C21787" i="3"/>
  <c r="B21787" i="3"/>
  <c r="D21786" i="3"/>
  <c r="C21786" i="3"/>
  <c r="B21786" i="3"/>
  <c r="D21785" i="3"/>
  <c r="C21785" i="3"/>
  <c r="B21785" i="3"/>
  <c r="D21784" i="3"/>
  <c r="C21784" i="3"/>
  <c r="B21784" i="3"/>
  <c r="D21783" i="3"/>
  <c r="C21783" i="3"/>
  <c r="B21783" i="3"/>
  <c r="D21782" i="3"/>
  <c r="C21782" i="3"/>
  <c r="B21782" i="3"/>
  <c r="D21781" i="3"/>
  <c r="C21781" i="3"/>
  <c r="B21781" i="3"/>
  <c r="D21780" i="3"/>
  <c r="C21780" i="3"/>
  <c r="B21780" i="3"/>
  <c r="D21779" i="3"/>
  <c r="C21779" i="3"/>
  <c r="B21779" i="3"/>
  <c r="D21778" i="3"/>
  <c r="C21778" i="3"/>
  <c r="B21778" i="3"/>
  <c r="D21777" i="3"/>
  <c r="C21777" i="3"/>
  <c r="B21777" i="3"/>
  <c r="D21776" i="3"/>
  <c r="C21776" i="3"/>
  <c r="B21776" i="3"/>
  <c r="D21775" i="3"/>
  <c r="C21775" i="3"/>
  <c r="B21775" i="3"/>
  <c r="D21774" i="3"/>
  <c r="C21774" i="3"/>
  <c r="B21774" i="3"/>
  <c r="D21773" i="3"/>
  <c r="C21773" i="3"/>
  <c r="B21773" i="3"/>
  <c r="D21772" i="3"/>
  <c r="C21772" i="3"/>
  <c r="B21772" i="3"/>
  <c r="D21771" i="3"/>
  <c r="C21771" i="3"/>
  <c r="B21771" i="3"/>
  <c r="D21770" i="3"/>
  <c r="C21770" i="3"/>
  <c r="B21770" i="3"/>
  <c r="D21769" i="3"/>
  <c r="C21769" i="3"/>
  <c r="B21769" i="3"/>
  <c r="D21768" i="3"/>
  <c r="C21768" i="3"/>
  <c r="B21768" i="3"/>
  <c r="D21767" i="3"/>
  <c r="C21767" i="3"/>
  <c r="B21767" i="3"/>
  <c r="D21766" i="3"/>
  <c r="C21766" i="3"/>
  <c r="B21766" i="3"/>
  <c r="D21765" i="3"/>
  <c r="C21765" i="3"/>
  <c r="B21765" i="3"/>
  <c r="D21764" i="3"/>
  <c r="C21764" i="3"/>
  <c r="B21764" i="3"/>
  <c r="D21763" i="3"/>
  <c r="C21763" i="3"/>
  <c r="B21763" i="3"/>
  <c r="D21762" i="3"/>
  <c r="C21762" i="3"/>
  <c r="B21762" i="3"/>
  <c r="D21761" i="3"/>
  <c r="C21761" i="3"/>
  <c r="B21761" i="3"/>
  <c r="D21760" i="3"/>
  <c r="C21760" i="3"/>
  <c r="B21760" i="3"/>
  <c r="D21759" i="3"/>
  <c r="C21759" i="3"/>
  <c r="B21759" i="3"/>
  <c r="D21758" i="3"/>
  <c r="C21758" i="3"/>
  <c r="B21758" i="3"/>
  <c r="D21757" i="3"/>
  <c r="C21757" i="3"/>
  <c r="B21757" i="3"/>
  <c r="D21756" i="3"/>
  <c r="C21756" i="3"/>
  <c r="B21756" i="3"/>
  <c r="D21755" i="3"/>
  <c r="C21755" i="3"/>
  <c r="B21755" i="3"/>
  <c r="D21754" i="3"/>
  <c r="C21754" i="3"/>
  <c r="B21754" i="3"/>
  <c r="D21753" i="3"/>
  <c r="C21753" i="3"/>
  <c r="B21753" i="3"/>
  <c r="D21752" i="3"/>
  <c r="C21752" i="3"/>
  <c r="B21752" i="3"/>
  <c r="D21751" i="3"/>
  <c r="C21751" i="3"/>
  <c r="B21751" i="3"/>
  <c r="D21750" i="3"/>
  <c r="C21750" i="3"/>
  <c r="B21750" i="3"/>
  <c r="D21749" i="3"/>
  <c r="C21749" i="3"/>
  <c r="B21749" i="3"/>
  <c r="D21748" i="3"/>
  <c r="C21748" i="3"/>
  <c r="B21748" i="3"/>
  <c r="D21747" i="3"/>
  <c r="C21747" i="3"/>
  <c r="B21747" i="3"/>
  <c r="D21746" i="3"/>
  <c r="C21746" i="3"/>
  <c r="B21746" i="3"/>
  <c r="D21745" i="3"/>
  <c r="C21745" i="3"/>
  <c r="B21745" i="3"/>
  <c r="D21744" i="3"/>
  <c r="C21744" i="3"/>
  <c r="B21744" i="3"/>
  <c r="D21743" i="3"/>
  <c r="C21743" i="3"/>
  <c r="B21743" i="3"/>
  <c r="D21742" i="3"/>
  <c r="C21742" i="3"/>
  <c r="B21742" i="3"/>
  <c r="D21741" i="3"/>
  <c r="C21741" i="3"/>
  <c r="B21741" i="3"/>
  <c r="D21740" i="3"/>
  <c r="C21740" i="3"/>
  <c r="B21740" i="3"/>
  <c r="D21739" i="3"/>
  <c r="C21739" i="3"/>
  <c r="B21739" i="3"/>
  <c r="D21738" i="3"/>
  <c r="C21738" i="3"/>
  <c r="B21738" i="3"/>
  <c r="D21737" i="3"/>
  <c r="C21737" i="3"/>
  <c r="B21737" i="3"/>
  <c r="D21736" i="3"/>
  <c r="C21736" i="3"/>
  <c r="B21736" i="3"/>
  <c r="D21735" i="3"/>
  <c r="C21735" i="3"/>
  <c r="B21735" i="3"/>
  <c r="D21734" i="3"/>
  <c r="C21734" i="3"/>
  <c r="B21734" i="3"/>
  <c r="D21733" i="3"/>
  <c r="C21733" i="3"/>
  <c r="B21733" i="3"/>
  <c r="D21732" i="3"/>
  <c r="C21732" i="3"/>
  <c r="B21732" i="3"/>
  <c r="D21731" i="3"/>
  <c r="C21731" i="3"/>
  <c r="B21731" i="3"/>
  <c r="D21730" i="3"/>
  <c r="C21730" i="3"/>
  <c r="B21730" i="3"/>
  <c r="D21729" i="3"/>
  <c r="C21729" i="3"/>
  <c r="B21729" i="3"/>
  <c r="D21728" i="3"/>
  <c r="C21728" i="3"/>
  <c r="B21728" i="3"/>
  <c r="D21727" i="3"/>
  <c r="C21727" i="3"/>
  <c r="B21727" i="3"/>
  <c r="D21726" i="3"/>
  <c r="C21726" i="3"/>
  <c r="B21726" i="3"/>
  <c r="D21725" i="3"/>
  <c r="C21725" i="3"/>
  <c r="B21725" i="3"/>
  <c r="D21724" i="3"/>
  <c r="C21724" i="3"/>
  <c r="B21724" i="3"/>
  <c r="D21723" i="3"/>
  <c r="C21723" i="3"/>
  <c r="B21723" i="3"/>
  <c r="D21722" i="3"/>
  <c r="C21722" i="3"/>
  <c r="B21722" i="3"/>
  <c r="D21721" i="3"/>
  <c r="C21721" i="3"/>
  <c r="B21721" i="3"/>
  <c r="D21720" i="3"/>
  <c r="C21720" i="3"/>
  <c r="B21720" i="3"/>
  <c r="D21719" i="3"/>
  <c r="C21719" i="3"/>
  <c r="B21719" i="3"/>
  <c r="D21718" i="3"/>
  <c r="C21718" i="3"/>
  <c r="B21718" i="3"/>
  <c r="D21717" i="3"/>
  <c r="C21717" i="3"/>
  <c r="B21717" i="3"/>
  <c r="D21716" i="3"/>
  <c r="C21716" i="3"/>
  <c r="B21716" i="3"/>
  <c r="D21715" i="3"/>
  <c r="C21715" i="3"/>
  <c r="B21715" i="3"/>
  <c r="D21714" i="3"/>
  <c r="C21714" i="3"/>
  <c r="B21714" i="3"/>
  <c r="D21713" i="3"/>
  <c r="C21713" i="3"/>
  <c r="B21713" i="3"/>
  <c r="D21712" i="3"/>
  <c r="C21712" i="3"/>
  <c r="B21712" i="3"/>
  <c r="D21711" i="3"/>
  <c r="C21711" i="3"/>
  <c r="B21711" i="3"/>
  <c r="D21710" i="3"/>
  <c r="C21710" i="3"/>
  <c r="B21710" i="3"/>
  <c r="D21709" i="3"/>
  <c r="C21709" i="3"/>
  <c r="B21709" i="3"/>
  <c r="D21708" i="3"/>
  <c r="C21708" i="3"/>
  <c r="B21708" i="3"/>
  <c r="D21707" i="3"/>
  <c r="C21707" i="3"/>
  <c r="B21707" i="3"/>
  <c r="D21706" i="3"/>
  <c r="C21706" i="3"/>
  <c r="B21706" i="3"/>
  <c r="D21705" i="3"/>
  <c r="C21705" i="3"/>
  <c r="B21705" i="3"/>
  <c r="D21704" i="3"/>
  <c r="C21704" i="3"/>
  <c r="B21704" i="3"/>
  <c r="D21703" i="3"/>
  <c r="C21703" i="3"/>
  <c r="B21703" i="3"/>
  <c r="D21702" i="3"/>
  <c r="C21702" i="3"/>
  <c r="B21702" i="3"/>
  <c r="D21701" i="3"/>
  <c r="C21701" i="3"/>
  <c r="B21701" i="3"/>
  <c r="D21700" i="3"/>
  <c r="C21700" i="3"/>
  <c r="B21700" i="3"/>
  <c r="D21699" i="3"/>
  <c r="C21699" i="3"/>
  <c r="B21699" i="3"/>
  <c r="D21698" i="3"/>
  <c r="C21698" i="3"/>
  <c r="B21698" i="3"/>
  <c r="D21697" i="3"/>
  <c r="C21697" i="3"/>
  <c r="B21697" i="3"/>
  <c r="D21696" i="3"/>
  <c r="C21696" i="3"/>
  <c r="B21696" i="3"/>
  <c r="D21695" i="3"/>
  <c r="C21695" i="3"/>
  <c r="B21695" i="3"/>
  <c r="D21694" i="3"/>
  <c r="C21694" i="3"/>
  <c r="B21694" i="3"/>
  <c r="D21693" i="3"/>
  <c r="C21693" i="3"/>
  <c r="B21693" i="3"/>
  <c r="D21692" i="3"/>
  <c r="C21692" i="3"/>
  <c r="B21692" i="3"/>
  <c r="D21691" i="3"/>
  <c r="C21691" i="3"/>
  <c r="B21691" i="3"/>
  <c r="D21690" i="3"/>
  <c r="C21690" i="3"/>
  <c r="B21690" i="3"/>
  <c r="D21689" i="3"/>
  <c r="C21689" i="3"/>
  <c r="B21689" i="3"/>
  <c r="D21688" i="3"/>
  <c r="C21688" i="3"/>
  <c r="B21688" i="3"/>
  <c r="D21687" i="3"/>
  <c r="C21687" i="3"/>
  <c r="B21687" i="3"/>
  <c r="D21686" i="3"/>
  <c r="C21686" i="3"/>
  <c r="B21686" i="3"/>
  <c r="D21685" i="3"/>
  <c r="C21685" i="3"/>
  <c r="B21685" i="3"/>
  <c r="D21684" i="3"/>
  <c r="C21684" i="3"/>
  <c r="B21684" i="3"/>
  <c r="D21683" i="3"/>
  <c r="C21683" i="3"/>
  <c r="B21683" i="3"/>
  <c r="D21682" i="3"/>
  <c r="C21682" i="3"/>
  <c r="B21682" i="3"/>
  <c r="D21681" i="3"/>
  <c r="C21681" i="3"/>
  <c r="B21681" i="3"/>
  <c r="D21680" i="3"/>
  <c r="C21680" i="3"/>
  <c r="B21680" i="3"/>
  <c r="D21679" i="3"/>
  <c r="C21679" i="3"/>
  <c r="B21679" i="3"/>
  <c r="D21678" i="3"/>
  <c r="C21678" i="3"/>
  <c r="B21678" i="3"/>
  <c r="D21677" i="3"/>
  <c r="C21677" i="3"/>
  <c r="B21677" i="3"/>
  <c r="D21676" i="3"/>
  <c r="C21676" i="3"/>
  <c r="B21676" i="3"/>
  <c r="D21675" i="3"/>
  <c r="C21675" i="3"/>
  <c r="B21675" i="3"/>
  <c r="D21674" i="3"/>
  <c r="C21674" i="3"/>
  <c r="B21674" i="3"/>
  <c r="D21673" i="3"/>
  <c r="C21673" i="3"/>
  <c r="B21673" i="3"/>
  <c r="D21672" i="3"/>
  <c r="C21672" i="3"/>
  <c r="B21672" i="3"/>
  <c r="D21671" i="3"/>
  <c r="C21671" i="3"/>
  <c r="B21671" i="3"/>
  <c r="D21670" i="3"/>
  <c r="C21670" i="3"/>
  <c r="B21670" i="3"/>
  <c r="D21669" i="3"/>
  <c r="C21669" i="3"/>
  <c r="B21669" i="3"/>
  <c r="D21668" i="3"/>
  <c r="C21668" i="3"/>
  <c r="B21668" i="3"/>
  <c r="D21667" i="3"/>
  <c r="C21667" i="3"/>
  <c r="B21667" i="3"/>
  <c r="D21666" i="3"/>
  <c r="C21666" i="3"/>
  <c r="B21666" i="3"/>
  <c r="D21665" i="3"/>
  <c r="C21665" i="3"/>
  <c r="B21665" i="3"/>
  <c r="D21664" i="3"/>
  <c r="C21664" i="3"/>
  <c r="B21664" i="3"/>
  <c r="D21663" i="3"/>
  <c r="C21663" i="3"/>
  <c r="B21663" i="3"/>
  <c r="D21662" i="3"/>
  <c r="C21662" i="3"/>
  <c r="B21662" i="3"/>
  <c r="D21661" i="3"/>
  <c r="C21661" i="3"/>
  <c r="B21661" i="3"/>
  <c r="D21660" i="3"/>
  <c r="C21660" i="3"/>
  <c r="B21660" i="3"/>
  <c r="D21659" i="3"/>
  <c r="C21659" i="3"/>
  <c r="B21659" i="3"/>
  <c r="D21658" i="3"/>
  <c r="C21658" i="3"/>
  <c r="B21658" i="3"/>
  <c r="D21657" i="3"/>
  <c r="C21657" i="3"/>
  <c r="B21657" i="3"/>
  <c r="D21656" i="3"/>
  <c r="C21656" i="3"/>
  <c r="B21656" i="3"/>
  <c r="D21655" i="3"/>
  <c r="C21655" i="3"/>
  <c r="B21655" i="3"/>
  <c r="D21654" i="3"/>
  <c r="C21654" i="3"/>
  <c r="B21654" i="3"/>
  <c r="D21653" i="3"/>
  <c r="C21653" i="3"/>
  <c r="B21653" i="3"/>
  <c r="D21652" i="3"/>
  <c r="C21652" i="3"/>
  <c r="B21652" i="3"/>
  <c r="D21651" i="3"/>
  <c r="C21651" i="3"/>
  <c r="B21651" i="3"/>
  <c r="D21650" i="3"/>
  <c r="C21650" i="3"/>
  <c r="B21650" i="3"/>
  <c r="D21649" i="3"/>
  <c r="C21649" i="3"/>
  <c r="B21649" i="3"/>
  <c r="D21648" i="3"/>
  <c r="C21648" i="3"/>
  <c r="B21648" i="3"/>
  <c r="D21647" i="3"/>
  <c r="C21647" i="3"/>
  <c r="B21647" i="3"/>
  <c r="D21646" i="3"/>
  <c r="C21646" i="3"/>
  <c r="B21646" i="3"/>
  <c r="D21645" i="3"/>
  <c r="C21645" i="3"/>
  <c r="B21645" i="3"/>
  <c r="D21644" i="3"/>
  <c r="C21644" i="3"/>
  <c r="B21644" i="3"/>
  <c r="D21643" i="3"/>
  <c r="C21643" i="3"/>
  <c r="B21643" i="3"/>
  <c r="D21642" i="3"/>
  <c r="C21642" i="3"/>
  <c r="B21642" i="3"/>
  <c r="D21641" i="3"/>
  <c r="C21641" i="3"/>
  <c r="B21641" i="3"/>
  <c r="D21640" i="3"/>
  <c r="C21640" i="3"/>
  <c r="B21640" i="3"/>
  <c r="D21639" i="3"/>
  <c r="C21639" i="3"/>
  <c r="B21639" i="3"/>
  <c r="D21638" i="3"/>
  <c r="C21638" i="3"/>
  <c r="B21638" i="3"/>
  <c r="D21637" i="3"/>
  <c r="C21637" i="3"/>
  <c r="B21637" i="3"/>
  <c r="D21636" i="3"/>
  <c r="C21636" i="3"/>
  <c r="B21636" i="3"/>
  <c r="D21635" i="3"/>
  <c r="C21635" i="3"/>
  <c r="B21635" i="3"/>
  <c r="D21634" i="3"/>
  <c r="C21634" i="3"/>
  <c r="B21634" i="3"/>
  <c r="D21633" i="3"/>
  <c r="C21633" i="3"/>
  <c r="B21633" i="3"/>
  <c r="D21632" i="3"/>
  <c r="C21632" i="3"/>
  <c r="B21632" i="3"/>
  <c r="D21631" i="3"/>
  <c r="C21631" i="3"/>
  <c r="B21631" i="3"/>
  <c r="D21630" i="3"/>
  <c r="C21630" i="3"/>
  <c r="B21630" i="3"/>
  <c r="D21629" i="3"/>
  <c r="C21629" i="3"/>
  <c r="B21629" i="3"/>
  <c r="D21628" i="3"/>
  <c r="C21628" i="3"/>
  <c r="B21628" i="3"/>
  <c r="D21627" i="3"/>
  <c r="C21627" i="3"/>
  <c r="B21627" i="3"/>
  <c r="D21626" i="3"/>
  <c r="C21626" i="3"/>
  <c r="B21626" i="3"/>
  <c r="D21625" i="3"/>
  <c r="C21625" i="3"/>
  <c r="B21625" i="3"/>
  <c r="D21624" i="3"/>
  <c r="C21624" i="3"/>
  <c r="B21624" i="3"/>
  <c r="D21623" i="3"/>
  <c r="C21623" i="3"/>
  <c r="B21623" i="3"/>
  <c r="D21622" i="3"/>
  <c r="C21622" i="3"/>
  <c r="B21622" i="3"/>
  <c r="D21621" i="3"/>
  <c r="C21621" i="3"/>
  <c r="B21621" i="3"/>
  <c r="D21620" i="3"/>
  <c r="C21620" i="3"/>
  <c r="B21620" i="3"/>
  <c r="D21619" i="3"/>
  <c r="C21619" i="3"/>
  <c r="B21619" i="3"/>
  <c r="D21618" i="3"/>
  <c r="C21618" i="3"/>
  <c r="B21618" i="3"/>
  <c r="D21617" i="3"/>
  <c r="C21617" i="3"/>
  <c r="B21617" i="3"/>
  <c r="D21616" i="3"/>
  <c r="C21616" i="3"/>
  <c r="B21616" i="3"/>
  <c r="D21615" i="3"/>
  <c r="C21615" i="3"/>
  <c r="B21615" i="3"/>
  <c r="D21614" i="3"/>
  <c r="C21614" i="3"/>
  <c r="B21614" i="3"/>
  <c r="D21613" i="3"/>
  <c r="C21613" i="3"/>
  <c r="B21613" i="3"/>
  <c r="D21612" i="3"/>
  <c r="C21612" i="3"/>
  <c r="B21612" i="3"/>
  <c r="D21611" i="3"/>
  <c r="C21611" i="3"/>
  <c r="B21611" i="3"/>
  <c r="D21610" i="3"/>
  <c r="C21610" i="3"/>
  <c r="B21610" i="3"/>
  <c r="D21609" i="3"/>
  <c r="C21609" i="3"/>
  <c r="B21609" i="3"/>
  <c r="D21608" i="3"/>
  <c r="C21608" i="3"/>
  <c r="B21608" i="3"/>
  <c r="D21607" i="3"/>
  <c r="C21607" i="3"/>
  <c r="B21607" i="3"/>
  <c r="D21606" i="3"/>
  <c r="C21606" i="3"/>
  <c r="B21606" i="3"/>
  <c r="D21605" i="3"/>
  <c r="C21605" i="3"/>
  <c r="B21605" i="3"/>
  <c r="D21604" i="3"/>
  <c r="C21604" i="3"/>
  <c r="B21604" i="3"/>
  <c r="D21603" i="3"/>
  <c r="C21603" i="3"/>
  <c r="B21603" i="3"/>
  <c r="D21602" i="3"/>
  <c r="C21602" i="3"/>
  <c r="B21602" i="3"/>
  <c r="D21601" i="3"/>
  <c r="C21601" i="3"/>
  <c r="B21601" i="3"/>
  <c r="D21600" i="3"/>
  <c r="C21600" i="3"/>
  <c r="B21600" i="3"/>
  <c r="D21599" i="3"/>
  <c r="C21599" i="3"/>
  <c r="B21599" i="3"/>
  <c r="D21598" i="3"/>
  <c r="C21598" i="3"/>
  <c r="B21598" i="3"/>
  <c r="D21597" i="3"/>
  <c r="C21597" i="3"/>
  <c r="B21597" i="3"/>
  <c r="D21596" i="3"/>
  <c r="C21596" i="3"/>
  <c r="B21596" i="3"/>
  <c r="D21595" i="3"/>
  <c r="C21595" i="3"/>
  <c r="B21595" i="3"/>
  <c r="D21594" i="3"/>
  <c r="C21594" i="3"/>
  <c r="B21594" i="3"/>
  <c r="D21593" i="3"/>
  <c r="C21593" i="3"/>
  <c r="B21593" i="3"/>
  <c r="D21592" i="3"/>
  <c r="C21592" i="3"/>
  <c r="B21592" i="3"/>
  <c r="D21591" i="3"/>
  <c r="C21591" i="3"/>
  <c r="B21591" i="3"/>
  <c r="D21590" i="3"/>
  <c r="C21590" i="3"/>
  <c r="B21590" i="3"/>
  <c r="D21589" i="3"/>
  <c r="C21589" i="3"/>
  <c r="B21589" i="3"/>
  <c r="D21588" i="3"/>
  <c r="C21588" i="3"/>
  <c r="B21588" i="3"/>
  <c r="D21587" i="3"/>
  <c r="C21587" i="3"/>
  <c r="B21587" i="3"/>
  <c r="D21586" i="3"/>
  <c r="C21586" i="3"/>
  <c r="B21586" i="3"/>
  <c r="D21585" i="3"/>
  <c r="C21585" i="3"/>
  <c r="B21585" i="3"/>
  <c r="D21584" i="3"/>
  <c r="C21584" i="3"/>
  <c r="B21584" i="3"/>
  <c r="D21583" i="3"/>
  <c r="C21583" i="3"/>
  <c r="B21583" i="3"/>
  <c r="D21582" i="3"/>
  <c r="C21582" i="3"/>
  <c r="B21582" i="3"/>
  <c r="D21581" i="3"/>
  <c r="C21581" i="3"/>
  <c r="B21581" i="3"/>
  <c r="D21580" i="3"/>
  <c r="C21580" i="3"/>
  <c r="B21580" i="3"/>
  <c r="D21579" i="3"/>
  <c r="C21579" i="3"/>
  <c r="B21579" i="3"/>
  <c r="D21578" i="3"/>
  <c r="C21578" i="3"/>
  <c r="B21578" i="3"/>
  <c r="D21577" i="3"/>
  <c r="C21577" i="3"/>
  <c r="B21577" i="3"/>
  <c r="D21576" i="3"/>
  <c r="C21576" i="3"/>
  <c r="B21576" i="3"/>
  <c r="D21575" i="3"/>
  <c r="C21575" i="3"/>
  <c r="B21575" i="3"/>
  <c r="D21574" i="3"/>
  <c r="C21574" i="3"/>
  <c r="B21574" i="3"/>
  <c r="D21573" i="3"/>
  <c r="C21573" i="3"/>
  <c r="B21573" i="3"/>
  <c r="D21572" i="3"/>
  <c r="C21572" i="3"/>
  <c r="B21572" i="3"/>
  <c r="D21571" i="3"/>
  <c r="C21571" i="3"/>
  <c r="B21571" i="3"/>
  <c r="D21570" i="3"/>
  <c r="C21570" i="3"/>
  <c r="B21570" i="3"/>
  <c r="D21569" i="3"/>
  <c r="C21569" i="3"/>
  <c r="B21569" i="3"/>
  <c r="D21568" i="3"/>
  <c r="C21568" i="3"/>
  <c r="B21568" i="3"/>
  <c r="D21567" i="3"/>
  <c r="C21567" i="3"/>
  <c r="B21567" i="3"/>
  <c r="D21566" i="3"/>
  <c r="C21566" i="3"/>
  <c r="B21566" i="3"/>
  <c r="D21565" i="3"/>
  <c r="C21565" i="3"/>
  <c r="B21565" i="3"/>
  <c r="D21564" i="3"/>
  <c r="C21564" i="3"/>
  <c r="B21564" i="3"/>
  <c r="D21563" i="3"/>
  <c r="C21563" i="3"/>
  <c r="B21563" i="3"/>
  <c r="D21562" i="3"/>
  <c r="C21562" i="3"/>
  <c r="B21562" i="3"/>
  <c r="D21561" i="3"/>
  <c r="C21561" i="3"/>
  <c r="B21561" i="3"/>
  <c r="D21560" i="3"/>
  <c r="C21560" i="3"/>
  <c r="B21560" i="3"/>
  <c r="D21559" i="3"/>
  <c r="C21559" i="3"/>
  <c r="B21559" i="3"/>
  <c r="D21558" i="3"/>
  <c r="C21558" i="3"/>
  <c r="B21558" i="3"/>
  <c r="D21557" i="3"/>
  <c r="C21557" i="3"/>
  <c r="B21557" i="3"/>
  <c r="D21556" i="3"/>
  <c r="C21556" i="3"/>
  <c r="B21556" i="3"/>
  <c r="D21555" i="3"/>
  <c r="C21555" i="3"/>
  <c r="B21555" i="3"/>
  <c r="D21554" i="3"/>
  <c r="C21554" i="3"/>
  <c r="B21554" i="3"/>
  <c r="D21553" i="3"/>
  <c r="C21553" i="3"/>
  <c r="B21553" i="3"/>
  <c r="D21552" i="3"/>
  <c r="C21552" i="3"/>
  <c r="B21552" i="3"/>
  <c r="D21551" i="3"/>
  <c r="C21551" i="3"/>
  <c r="B21551" i="3"/>
  <c r="D21550" i="3"/>
  <c r="C21550" i="3"/>
  <c r="B21550" i="3"/>
  <c r="D21549" i="3"/>
  <c r="C21549" i="3"/>
  <c r="B21549" i="3"/>
  <c r="D21548" i="3"/>
  <c r="C21548" i="3"/>
  <c r="B21548" i="3"/>
  <c r="D21547" i="3"/>
  <c r="C21547" i="3"/>
  <c r="B21547" i="3"/>
  <c r="D21546" i="3"/>
  <c r="C21546" i="3"/>
  <c r="B21546" i="3"/>
  <c r="D21545" i="3"/>
  <c r="C21545" i="3"/>
  <c r="B21545" i="3"/>
  <c r="D21544" i="3"/>
  <c r="C21544" i="3"/>
  <c r="B21544" i="3"/>
  <c r="D21543" i="3"/>
  <c r="C21543" i="3"/>
  <c r="B21543" i="3"/>
  <c r="D21542" i="3"/>
  <c r="C21542" i="3"/>
  <c r="B21542" i="3"/>
  <c r="D21541" i="3"/>
  <c r="C21541" i="3"/>
  <c r="B21541" i="3"/>
  <c r="D21540" i="3"/>
  <c r="C21540" i="3"/>
  <c r="B21540" i="3"/>
  <c r="D21539" i="3"/>
  <c r="C21539" i="3"/>
  <c r="B21539" i="3"/>
  <c r="D21538" i="3"/>
  <c r="C21538" i="3"/>
  <c r="B21538" i="3"/>
  <c r="D21537" i="3"/>
  <c r="C21537" i="3"/>
  <c r="B21537" i="3"/>
  <c r="D21536" i="3"/>
  <c r="C21536" i="3"/>
  <c r="B21536" i="3"/>
  <c r="D21535" i="3"/>
  <c r="C21535" i="3"/>
  <c r="B21535" i="3"/>
  <c r="D21534" i="3"/>
  <c r="C21534" i="3"/>
  <c r="B21534" i="3"/>
  <c r="D21533" i="3"/>
  <c r="C21533" i="3"/>
  <c r="B21533" i="3"/>
  <c r="D21532" i="3"/>
  <c r="C21532" i="3"/>
  <c r="B21532" i="3"/>
  <c r="D21531" i="3"/>
  <c r="C21531" i="3"/>
  <c r="B21531" i="3"/>
  <c r="D21530" i="3"/>
  <c r="C21530" i="3"/>
  <c r="B21530" i="3"/>
  <c r="D21529" i="3"/>
  <c r="C21529" i="3"/>
  <c r="B21529" i="3"/>
  <c r="D21528" i="3"/>
  <c r="C21528" i="3"/>
  <c r="B21528" i="3"/>
  <c r="D21527" i="3"/>
  <c r="C21527" i="3"/>
  <c r="B21527" i="3"/>
  <c r="D21526" i="3"/>
  <c r="C21526" i="3"/>
  <c r="B21526" i="3"/>
  <c r="D21525" i="3"/>
  <c r="C21525" i="3"/>
  <c r="B21525" i="3"/>
  <c r="D21524" i="3"/>
  <c r="C21524" i="3"/>
  <c r="B21524" i="3"/>
  <c r="D21523" i="3"/>
  <c r="C21523" i="3"/>
  <c r="B21523" i="3"/>
  <c r="D21522" i="3"/>
  <c r="C21522" i="3"/>
  <c r="B21522" i="3"/>
  <c r="D21521" i="3"/>
  <c r="C21521" i="3"/>
  <c r="B21521" i="3"/>
  <c r="D21520" i="3"/>
  <c r="C21520" i="3"/>
  <c r="B21520" i="3"/>
  <c r="D21519" i="3"/>
  <c r="C21519" i="3"/>
  <c r="B21519" i="3"/>
  <c r="D21518" i="3"/>
  <c r="C21518" i="3"/>
  <c r="B21518" i="3"/>
  <c r="D21517" i="3"/>
  <c r="C21517" i="3"/>
  <c r="B21517" i="3"/>
  <c r="D21516" i="3"/>
  <c r="C21516" i="3"/>
  <c r="B21516" i="3"/>
  <c r="D21515" i="3"/>
  <c r="C21515" i="3"/>
  <c r="B21515" i="3"/>
  <c r="D21514" i="3"/>
  <c r="C21514" i="3"/>
  <c r="B21514" i="3"/>
  <c r="D21513" i="3"/>
  <c r="C21513" i="3"/>
  <c r="B21513" i="3"/>
  <c r="D21512" i="3"/>
  <c r="C21512" i="3"/>
  <c r="B21512" i="3"/>
  <c r="D21511" i="3"/>
  <c r="C21511" i="3"/>
  <c r="B21511" i="3"/>
  <c r="D21510" i="3"/>
  <c r="C21510" i="3"/>
  <c r="B21510" i="3"/>
  <c r="D21509" i="3"/>
  <c r="C21509" i="3"/>
  <c r="B21509" i="3"/>
  <c r="D21508" i="3"/>
  <c r="C21508" i="3"/>
  <c r="B21508" i="3"/>
  <c r="D21507" i="3"/>
  <c r="C21507" i="3"/>
  <c r="B21507" i="3"/>
  <c r="D21506" i="3"/>
  <c r="C21506" i="3"/>
  <c r="B21506" i="3"/>
  <c r="D21505" i="3"/>
  <c r="C21505" i="3"/>
  <c r="B21505" i="3"/>
  <c r="D21504" i="3"/>
  <c r="C21504" i="3"/>
  <c r="B21504" i="3"/>
  <c r="D21503" i="3"/>
  <c r="C21503" i="3"/>
  <c r="B21503" i="3"/>
  <c r="D21502" i="3"/>
  <c r="C21502" i="3"/>
  <c r="B21502" i="3"/>
  <c r="D21501" i="3"/>
  <c r="C21501" i="3"/>
  <c r="B21501" i="3"/>
  <c r="D21500" i="3"/>
  <c r="C21500" i="3"/>
  <c r="B21500" i="3"/>
  <c r="D21499" i="3"/>
  <c r="C21499" i="3"/>
  <c r="B21499" i="3"/>
  <c r="D21498" i="3"/>
  <c r="C21498" i="3"/>
  <c r="B21498" i="3"/>
  <c r="D21497" i="3"/>
  <c r="C21497" i="3"/>
  <c r="B21497" i="3"/>
  <c r="D21496" i="3"/>
  <c r="C21496" i="3"/>
  <c r="B21496" i="3"/>
  <c r="D21495" i="3"/>
  <c r="C21495" i="3"/>
  <c r="B21495" i="3"/>
  <c r="D21494" i="3"/>
  <c r="C21494" i="3"/>
  <c r="B21494" i="3"/>
  <c r="D21493" i="3"/>
  <c r="C21493" i="3"/>
  <c r="B21493" i="3"/>
  <c r="D21492" i="3"/>
  <c r="C21492" i="3"/>
  <c r="B21492" i="3"/>
  <c r="D21491" i="3"/>
  <c r="C21491" i="3"/>
  <c r="B21491" i="3"/>
  <c r="D21490" i="3"/>
  <c r="C21490" i="3"/>
  <c r="B21490" i="3"/>
  <c r="D21489" i="3"/>
  <c r="C21489" i="3"/>
  <c r="B21489" i="3"/>
  <c r="D21488" i="3"/>
  <c r="C21488" i="3"/>
  <c r="B21488" i="3"/>
  <c r="D21487" i="3"/>
  <c r="C21487" i="3"/>
  <c r="B21487" i="3"/>
  <c r="D21486" i="3"/>
  <c r="C21486" i="3"/>
  <c r="B21486" i="3"/>
  <c r="D21485" i="3"/>
  <c r="C21485" i="3"/>
  <c r="B21485" i="3"/>
  <c r="D21484" i="3"/>
  <c r="C21484" i="3"/>
  <c r="B21484" i="3"/>
  <c r="D21483" i="3"/>
  <c r="C21483" i="3"/>
  <c r="B21483" i="3"/>
  <c r="D21482" i="3"/>
  <c r="C21482" i="3"/>
  <c r="B21482" i="3"/>
  <c r="D21481" i="3"/>
  <c r="C21481" i="3"/>
  <c r="B21481" i="3"/>
  <c r="D21480" i="3"/>
  <c r="C21480" i="3"/>
  <c r="B21480" i="3"/>
  <c r="D21479" i="3"/>
  <c r="C21479" i="3"/>
  <c r="B21479" i="3"/>
  <c r="D21478" i="3"/>
  <c r="C21478" i="3"/>
  <c r="B21478" i="3"/>
  <c r="D21477" i="3"/>
  <c r="C21477" i="3"/>
  <c r="B21477" i="3"/>
  <c r="D21476" i="3"/>
  <c r="C21476" i="3"/>
  <c r="B21476" i="3"/>
  <c r="D21475" i="3"/>
  <c r="C21475" i="3"/>
  <c r="B21475" i="3"/>
  <c r="D21474" i="3"/>
  <c r="C21474" i="3"/>
  <c r="B21474" i="3"/>
  <c r="D21473" i="3"/>
  <c r="C21473" i="3"/>
  <c r="B21473" i="3"/>
  <c r="D21472" i="3"/>
  <c r="C21472" i="3"/>
  <c r="B21472" i="3"/>
  <c r="D21471" i="3"/>
  <c r="C21471" i="3"/>
  <c r="B21471" i="3"/>
  <c r="D21470" i="3"/>
  <c r="C21470" i="3"/>
  <c r="B21470" i="3"/>
  <c r="D21469" i="3"/>
  <c r="C21469" i="3"/>
  <c r="B21469" i="3"/>
  <c r="D21468" i="3"/>
  <c r="C21468" i="3"/>
  <c r="B21468" i="3"/>
  <c r="D21467" i="3"/>
  <c r="C21467" i="3"/>
  <c r="B21467" i="3"/>
  <c r="D21466" i="3"/>
  <c r="C21466" i="3"/>
  <c r="B21466" i="3"/>
  <c r="D21465" i="3"/>
  <c r="C21465" i="3"/>
  <c r="B21465" i="3"/>
  <c r="D21464" i="3"/>
  <c r="C21464" i="3"/>
  <c r="B21464" i="3"/>
  <c r="D21463" i="3"/>
  <c r="C21463" i="3"/>
  <c r="B21463" i="3"/>
  <c r="D21462" i="3"/>
  <c r="C21462" i="3"/>
  <c r="B21462" i="3"/>
  <c r="D21461" i="3"/>
  <c r="C21461" i="3"/>
  <c r="B21461" i="3"/>
  <c r="D21460" i="3"/>
  <c r="C21460" i="3"/>
  <c r="B21460" i="3"/>
  <c r="D21459" i="3"/>
  <c r="C21459" i="3"/>
  <c r="B21459" i="3"/>
  <c r="D21458" i="3"/>
  <c r="C21458" i="3"/>
  <c r="B21458" i="3"/>
  <c r="D21457" i="3"/>
  <c r="C21457" i="3"/>
  <c r="B21457" i="3"/>
  <c r="D21456" i="3"/>
  <c r="C21456" i="3"/>
  <c r="B21456" i="3"/>
  <c r="D21455" i="3"/>
  <c r="C21455" i="3"/>
  <c r="B21455" i="3"/>
  <c r="D21454" i="3"/>
  <c r="C21454" i="3"/>
  <c r="B21454" i="3"/>
  <c r="D21453" i="3"/>
  <c r="C21453" i="3"/>
  <c r="B21453" i="3"/>
  <c r="D21452" i="3"/>
  <c r="C21452" i="3"/>
  <c r="B21452" i="3"/>
  <c r="D21451" i="3"/>
  <c r="C21451" i="3"/>
  <c r="B21451" i="3"/>
  <c r="D21450" i="3"/>
  <c r="C21450" i="3"/>
  <c r="B21450" i="3"/>
  <c r="D21449" i="3"/>
  <c r="C21449" i="3"/>
  <c r="B21449" i="3"/>
  <c r="D21448" i="3"/>
  <c r="C21448" i="3"/>
  <c r="B21448" i="3"/>
  <c r="D21447" i="3"/>
  <c r="C21447" i="3"/>
  <c r="B21447" i="3"/>
  <c r="D21446" i="3"/>
  <c r="C21446" i="3"/>
  <c r="B21446" i="3"/>
  <c r="D21445" i="3"/>
  <c r="C21445" i="3"/>
  <c r="B21445" i="3"/>
  <c r="D21444" i="3"/>
  <c r="C21444" i="3"/>
  <c r="B21444" i="3"/>
  <c r="D21443" i="3"/>
  <c r="C21443" i="3"/>
  <c r="B21443" i="3"/>
  <c r="D21442" i="3"/>
  <c r="C21442" i="3"/>
  <c r="B21442" i="3"/>
  <c r="D21441" i="3"/>
  <c r="C21441" i="3"/>
  <c r="B21441" i="3"/>
  <c r="D21440" i="3"/>
  <c r="C21440" i="3"/>
  <c r="B21440" i="3"/>
  <c r="D21439" i="3"/>
  <c r="C21439" i="3"/>
  <c r="B21439" i="3"/>
  <c r="D21438" i="3"/>
  <c r="C21438" i="3"/>
  <c r="B21438" i="3"/>
  <c r="D21437" i="3"/>
  <c r="C21437" i="3"/>
  <c r="B21437" i="3"/>
  <c r="D21436" i="3"/>
  <c r="C21436" i="3"/>
  <c r="B21436" i="3"/>
  <c r="D21435" i="3"/>
  <c r="C21435" i="3"/>
  <c r="B21435" i="3"/>
  <c r="D21434" i="3"/>
  <c r="C21434" i="3"/>
  <c r="B21434" i="3"/>
  <c r="D21433" i="3"/>
  <c r="C21433" i="3"/>
  <c r="B21433" i="3"/>
  <c r="D21432" i="3"/>
  <c r="C21432" i="3"/>
  <c r="B21432" i="3"/>
  <c r="D21431" i="3"/>
  <c r="C21431" i="3"/>
  <c r="B21431" i="3"/>
  <c r="D21430" i="3"/>
  <c r="C21430" i="3"/>
  <c r="B21430" i="3"/>
  <c r="D21429" i="3"/>
  <c r="C21429" i="3"/>
  <c r="B21429" i="3"/>
  <c r="D21428" i="3"/>
  <c r="C21428" i="3"/>
  <c r="B21428" i="3"/>
  <c r="D21427" i="3"/>
  <c r="C21427" i="3"/>
  <c r="B21427" i="3"/>
  <c r="D21426" i="3"/>
  <c r="C21426" i="3"/>
  <c r="B21426" i="3"/>
  <c r="D21425" i="3"/>
  <c r="C21425" i="3"/>
  <c r="B21425" i="3"/>
  <c r="D21424" i="3"/>
  <c r="C21424" i="3"/>
  <c r="B21424" i="3"/>
  <c r="D21423" i="3"/>
  <c r="C21423" i="3"/>
  <c r="B21423" i="3"/>
  <c r="D21422" i="3"/>
  <c r="C21422" i="3"/>
  <c r="B21422" i="3"/>
  <c r="D21421" i="3"/>
  <c r="C21421" i="3"/>
  <c r="B21421" i="3"/>
  <c r="D21420" i="3"/>
  <c r="C21420" i="3"/>
  <c r="B21420" i="3"/>
  <c r="D21419" i="3"/>
  <c r="C21419" i="3"/>
  <c r="B21419" i="3"/>
  <c r="D21418" i="3"/>
  <c r="C21418" i="3"/>
  <c r="B21418" i="3"/>
  <c r="D21417" i="3"/>
  <c r="C21417" i="3"/>
  <c r="B21417" i="3"/>
  <c r="D21416" i="3"/>
  <c r="C21416" i="3"/>
  <c r="B21416" i="3"/>
  <c r="D21415" i="3"/>
  <c r="C21415" i="3"/>
  <c r="B21415" i="3"/>
  <c r="D21414" i="3"/>
  <c r="C21414" i="3"/>
  <c r="B21414" i="3"/>
  <c r="D21413" i="3"/>
  <c r="C21413" i="3"/>
  <c r="B21413" i="3"/>
  <c r="D21412" i="3"/>
  <c r="C21412" i="3"/>
  <c r="B21412" i="3"/>
  <c r="D21411" i="3"/>
  <c r="C21411" i="3"/>
  <c r="B21411" i="3"/>
  <c r="D21410" i="3"/>
  <c r="C21410" i="3"/>
  <c r="B21410" i="3"/>
  <c r="D21409" i="3"/>
  <c r="C21409" i="3"/>
  <c r="B21409" i="3"/>
  <c r="D21408" i="3"/>
  <c r="C21408" i="3"/>
  <c r="B21408" i="3"/>
  <c r="D21407" i="3"/>
  <c r="C21407" i="3"/>
  <c r="B21407" i="3"/>
  <c r="D21406" i="3"/>
  <c r="C21406" i="3"/>
  <c r="B21406" i="3"/>
  <c r="D21405" i="3"/>
  <c r="C21405" i="3"/>
  <c r="B21405" i="3"/>
  <c r="D21404" i="3"/>
  <c r="C21404" i="3"/>
  <c r="B21404" i="3"/>
  <c r="D21403" i="3"/>
  <c r="C21403" i="3"/>
  <c r="B21403" i="3"/>
  <c r="D21402" i="3"/>
  <c r="C21402" i="3"/>
  <c r="B21402" i="3"/>
  <c r="D21401" i="3"/>
  <c r="C21401" i="3"/>
  <c r="B21401" i="3"/>
  <c r="D21400" i="3"/>
  <c r="C21400" i="3"/>
  <c r="B21400" i="3"/>
  <c r="D21399" i="3"/>
  <c r="C21399" i="3"/>
  <c r="B21399" i="3"/>
  <c r="D21398" i="3"/>
  <c r="C21398" i="3"/>
  <c r="B21398" i="3"/>
  <c r="D21397" i="3"/>
  <c r="C21397" i="3"/>
  <c r="B21397" i="3"/>
  <c r="D21396" i="3"/>
  <c r="C21396" i="3"/>
  <c r="B21396" i="3"/>
  <c r="D21395" i="3"/>
  <c r="C21395" i="3"/>
  <c r="B21395" i="3"/>
  <c r="D21394" i="3"/>
  <c r="C21394" i="3"/>
  <c r="B21394" i="3"/>
  <c r="D21393" i="3"/>
  <c r="C21393" i="3"/>
  <c r="B21393" i="3"/>
  <c r="D21392" i="3"/>
  <c r="C21392" i="3"/>
  <c r="B21392" i="3"/>
  <c r="D21391" i="3"/>
  <c r="C21391" i="3"/>
  <c r="B21391" i="3"/>
  <c r="D21390" i="3"/>
  <c r="C21390" i="3"/>
  <c r="B21390" i="3"/>
  <c r="D21389" i="3"/>
  <c r="C21389" i="3"/>
  <c r="B21389" i="3"/>
  <c r="D21388" i="3"/>
  <c r="C21388" i="3"/>
  <c r="B21388" i="3"/>
  <c r="D21387" i="3"/>
  <c r="C21387" i="3"/>
  <c r="B21387" i="3"/>
  <c r="D21386" i="3"/>
  <c r="C21386" i="3"/>
  <c r="B21386" i="3"/>
  <c r="D21385" i="3"/>
  <c r="C21385" i="3"/>
  <c r="B21385" i="3"/>
  <c r="D21384" i="3"/>
  <c r="C21384" i="3"/>
  <c r="B21384" i="3"/>
  <c r="D21383" i="3"/>
  <c r="C21383" i="3"/>
  <c r="B21383" i="3"/>
  <c r="D21382" i="3"/>
  <c r="C21382" i="3"/>
  <c r="B21382" i="3"/>
  <c r="D21381" i="3"/>
  <c r="C21381" i="3"/>
  <c r="B21381" i="3"/>
  <c r="D21380" i="3"/>
  <c r="C21380" i="3"/>
  <c r="B21380" i="3"/>
  <c r="D21379" i="3"/>
  <c r="C21379" i="3"/>
  <c r="B21379" i="3"/>
  <c r="D21378" i="3"/>
  <c r="C21378" i="3"/>
  <c r="B21378" i="3"/>
  <c r="D21377" i="3"/>
  <c r="C21377" i="3"/>
  <c r="B21377" i="3"/>
  <c r="D21376" i="3"/>
  <c r="C21376" i="3"/>
  <c r="B21376" i="3"/>
  <c r="D21375" i="3"/>
  <c r="C21375" i="3"/>
  <c r="B21375" i="3"/>
  <c r="D21374" i="3"/>
  <c r="C21374" i="3"/>
  <c r="B21374" i="3"/>
  <c r="D21373" i="3"/>
  <c r="C21373" i="3"/>
  <c r="B21373" i="3"/>
  <c r="D21372" i="3"/>
  <c r="C21372" i="3"/>
  <c r="B21372" i="3"/>
  <c r="D21371" i="3"/>
  <c r="C21371" i="3"/>
  <c r="B21371" i="3"/>
  <c r="D21370" i="3"/>
  <c r="C21370" i="3"/>
  <c r="B21370" i="3"/>
  <c r="D21369" i="3"/>
  <c r="C21369" i="3"/>
  <c r="B21369" i="3"/>
  <c r="D21368" i="3"/>
  <c r="C21368" i="3"/>
  <c r="B21368" i="3"/>
  <c r="D21367" i="3"/>
  <c r="C21367" i="3"/>
  <c r="B21367" i="3"/>
  <c r="D21366" i="3"/>
  <c r="C21366" i="3"/>
  <c r="B21366" i="3"/>
  <c r="D21365" i="3"/>
  <c r="C21365" i="3"/>
  <c r="B21365" i="3"/>
  <c r="D21364" i="3"/>
  <c r="C21364" i="3"/>
  <c r="B21364" i="3"/>
  <c r="D21363" i="3"/>
  <c r="C21363" i="3"/>
  <c r="B21363" i="3"/>
  <c r="D21362" i="3"/>
  <c r="C21362" i="3"/>
  <c r="B21362" i="3"/>
  <c r="D21361" i="3"/>
  <c r="C21361" i="3"/>
  <c r="B21361" i="3"/>
  <c r="D21360" i="3"/>
  <c r="C21360" i="3"/>
  <c r="B21360" i="3"/>
  <c r="D21359" i="3"/>
  <c r="C21359" i="3"/>
  <c r="B21359" i="3"/>
  <c r="D21358" i="3"/>
  <c r="C21358" i="3"/>
  <c r="B21358" i="3"/>
  <c r="D21357" i="3"/>
  <c r="C21357" i="3"/>
  <c r="B21357" i="3"/>
  <c r="D21356" i="3"/>
  <c r="C21356" i="3"/>
  <c r="B21356" i="3"/>
  <c r="D21355" i="3"/>
  <c r="C21355" i="3"/>
  <c r="B21355" i="3"/>
  <c r="D21354" i="3"/>
  <c r="C21354" i="3"/>
  <c r="B21354" i="3"/>
  <c r="D21353" i="3"/>
  <c r="C21353" i="3"/>
  <c r="B21353" i="3"/>
  <c r="D21352" i="3"/>
  <c r="C21352" i="3"/>
  <c r="B21352" i="3"/>
  <c r="D21351" i="3"/>
  <c r="C21351" i="3"/>
  <c r="B21351" i="3"/>
  <c r="D21350" i="3"/>
  <c r="C21350" i="3"/>
  <c r="B21350" i="3"/>
  <c r="D21349" i="3"/>
  <c r="C21349" i="3"/>
  <c r="B21349" i="3"/>
  <c r="D21348" i="3"/>
  <c r="C21348" i="3"/>
  <c r="B21348" i="3"/>
  <c r="D21347" i="3"/>
  <c r="C21347" i="3"/>
  <c r="B21347" i="3"/>
  <c r="D21346" i="3"/>
  <c r="C21346" i="3"/>
  <c r="B21346" i="3"/>
  <c r="D21345" i="3"/>
  <c r="C21345" i="3"/>
  <c r="B21345" i="3"/>
  <c r="D21344" i="3"/>
  <c r="C21344" i="3"/>
  <c r="B21344" i="3"/>
  <c r="D21343" i="3"/>
  <c r="C21343" i="3"/>
  <c r="B21343" i="3"/>
  <c r="D21342" i="3"/>
  <c r="C21342" i="3"/>
  <c r="B21342" i="3"/>
  <c r="D21341" i="3"/>
  <c r="C21341" i="3"/>
  <c r="B21341" i="3"/>
  <c r="D21340" i="3"/>
  <c r="C21340" i="3"/>
  <c r="B21340" i="3"/>
  <c r="D21339" i="3"/>
  <c r="C21339" i="3"/>
  <c r="B21339" i="3"/>
  <c r="D21338" i="3"/>
  <c r="C21338" i="3"/>
  <c r="B21338" i="3"/>
  <c r="D21337" i="3"/>
  <c r="C21337" i="3"/>
  <c r="B21337" i="3"/>
  <c r="D21336" i="3"/>
  <c r="C21336" i="3"/>
  <c r="B21336" i="3"/>
  <c r="D21335" i="3"/>
  <c r="C21335" i="3"/>
  <c r="B21335" i="3"/>
  <c r="D21334" i="3"/>
  <c r="C21334" i="3"/>
  <c r="B21334" i="3"/>
  <c r="D21333" i="3"/>
  <c r="C21333" i="3"/>
  <c r="B21333" i="3"/>
  <c r="D21332" i="3"/>
  <c r="C21332" i="3"/>
  <c r="B21332" i="3"/>
  <c r="D21331" i="3"/>
  <c r="C21331" i="3"/>
  <c r="B21331" i="3"/>
  <c r="D21330" i="3"/>
  <c r="C21330" i="3"/>
  <c r="B21330" i="3"/>
  <c r="D21329" i="3"/>
  <c r="C21329" i="3"/>
  <c r="B21329" i="3"/>
  <c r="D21328" i="3"/>
  <c r="C21328" i="3"/>
  <c r="B21328" i="3"/>
  <c r="D21327" i="3"/>
  <c r="C21327" i="3"/>
  <c r="B21327" i="3"/>
  <c r="D21326" i="3"/>
  <c r="C21326" i="3"/>
  <c r="B21326" i="3"/>
  <c r="D21325" i="3"/>
  <c r="C21325" i="3"/>
  <c r="B21325" i="3"/>
  <c r="D21324" i="3"/>
  <c r="C21324" i="3"/>
  <c r="B21324" i="3"/>
  <c r="D21323" i="3"/>
  <c r="C21323" i="3"/>
  <c r="B21323" i="3"/>
  <c r="D21322" i="3"/>
  <c r="C21322" i="3"/>
  <c r="B21322" i="3"/>
  <c r="D21321" i="3"/>
  <c r="C21321" i="3"/>
  <c r="B21321" i="3"/>
  <c r="D21320" i="3"/>
  <c r="C21320" i="3"/>
  <c r="B21320" i="3"/>
  <c r="D21319" i="3"/>
  <c r="C21319" i="3"/>
  <c r="B21319" i="3"/>
  <c r="D21318" i="3"/>
  <c r="C21318" i="3"/>
  <c r="B21318" i="3"/>
  <c r="D21317" i="3"/>
  <c r="C21317" i="3"/>
  <c r="B21317" i="3"/>
  <c r="D21316" i="3"/>
  <c r="C21316" i="3"/>
  <c r="B21316" i="3"/>
  <c r="D21315" i="3"/>
  <c r="C21315" i="3"/>
  <c r="B21315" i="3"/>
  <c r="D21314" i="3"/>
  <c r="C21314" i="3"/>
  <c r="B21314" i="3"/>
  <c r="D21313" i="3"/>
  <c r="C21313" i="3"/>
  <c r="B21313" i="3"/>
  <c r="D21312" i="3"/>
  <c r="C21312" i="3"/>
  <c r="B21312" i="3"/>
  <c r="D21311" i="3"/>
  <c r="C21311" i="3"/>
  <c r="B21311" i="3"/>
  <c r="D21310" i="3"/>
  <c r="C21310" i="3"/>
  <c r="B21310" i="3"/>
  <c r="D21309" i="3"/>
  <c r="C21309" i="3"/>
  <c r="B21309" i="3"/>
  <c r="D21308" i="3"/>
  <c r="C21308" i="3"/>
  <c r="B21308" i="3"/>
  <c r="D21307" i="3"/>
  <c r="C21307" i="3"/>
  <c r="B21307" i="3"/>
  <c r="D21306" i="3"/>
  <c r="C21306" i="3"/>
  <c r="B21306" i="3"/>
  <c r="D21305" i="3"/>
  <c r="C21305" i="3"/>
  <c r="B21305" i="3"/>
  <c r="D21304" i="3"/>
  <c r="C21304" i="3"/>
  <c r="B21304" i="3"/>
  <c r="D21303" i="3"/>
  <c r="C21303" i="3"/>
  <c r="B21303" i="3"/>
  <c r="D21302" i="3"/>
  <c r="C21302" i="3"/>
  <c r="B21302" i="3"/>
  <c r="D21301" i="3"/>
  <c r="C21301" i="3"/>
  <c r="B21301" i="3"/>
  <c r="D21300" i="3"/>
  <c r="C21300" i="3"/>
  <c r="B21300" i="3"/>
  <c r="D21299" i="3"/>
  <c r="C21299" i="3"/>
  <c r="B21299" i="3"/>
  <c r="D21298" i="3"/>
  <c r="C21298" i="3"/>
  <c r="B21298" i="3"/>
  <c r="D21297" i="3"/>
  <c r="C21297" i="3"/>
  <c r="B21297" i="3"/>
  <c r="D21296" i="3"/>
  <c r="C21296" i="3"/>
  <c r="B21296" i="3"/>
  <c r="D21295" i="3"/>
  <c r="C21295" i="3"/>
  <c r="B21295" i="3"/>
  <c r="D21294" i="3"/>
  <c r="C21294" i="3"/>
  <c r="B21294" i="3"/>
  <c r="D21293" i="3"/>
  <c r="C21293" i="3"/>
  <c r="B21293" i="3"/>
  <c r="D21292" i="3"/>
  <c r="C21292" i="3"/>
  <c r="B21292" i="3"/>
  <c r="D21291" i="3"/>
  <c r="C21291" i="3"/>
  <c r="B21291" i="3"/>
  <c r="D21290" i="3"/>
  <c r="C21290" i="3"/>
  <c r="B21290" i="3"/>
  <c r="D21289" i="3"/>
  <c r="C21289" i="3"/>
  <c r="B21289" i="3"/>
  <c r="D21288" i="3"/>
  <c r="C21288" i="3"/>
  <c r="B21288" i="3"/>
  <c r="D21287" i="3"/>
  <c r="C21287" i="3"/>
  <c r="B21287" i="3"/>
  <c r="D21286" i="3"/>
  <c r="C21286" i="3"/>
  <c r="B21286" i="3"/>
  <c r="D21285" i="3"/>
  <c r="C21285" i="3"/>
  <c r="B21285" i="3"/>
  <c r="D21284" i="3"/>
  <c r="C21284" i="3"/>
  <c r="B21284" i="3"/>
  <c r="D21283" i="3"/>
  <c r="C21283" i="3"/>
  <c r="B21283" i="3"/>
  <c r="D21282" i="3"/>
  <c r="C21282" i="3"/>
  <c r="B21282" i="3"/>
  <c r="D21281" i="3"/>
  <c r="C21281" i="3"/>
  <c r="B21281" i="3"/>
  <c r="D21280" i="3"/>
  <c r="C21280" i="3"/>
  <c r="B21280" i="3"/>
  <c r="D21279" i="3"/>
  <c r="C21279" i="3"/>
  <c r="B21279" i="3"/>
  <c r="D21278" i="3"/>
  <c r="C21278" i="3"/>
  <c r="B21278" i="3"/>
  <c r="D21277" i="3"/>
  <c r="C21277" i="3"/>
  <c r="B21277" i="3"/>
  <c r="D21276" i="3"/>
  <c r="C21276" i="3"/>
  <c r="B21276" i="3"/>
  <c r="D21275" i="3"/>
  <c r="C21275" i="3"/>
  <c r="B21275" i="3"/>
  <c r="D21274" i="3"/>
  <c r="C21274" i="3"/>
  <c r="B21274" i="3"/>
  <c r="D21273" i="3"/>
  <c r="C21273" i="3"/>
  <c r="B21273" i="3"/>
  <c r="D21272" i="3"/>
  <c r="C21272" i="3"/>
  <c r="B21272" i="3"/>
  <c r="D21271" i="3"/>
  <c r="C21271" i="3"/>
  <c r="B21271" i="3"/>
  <c r="D21270" i="3"/>
  <c r="C21270" i="3"/>
  <c r="B21270" i="3"/>
  <c r="D21269" i="3"/>
  <c r="C21269" i="3"/>
  <c r="B21269" i="3"/>
  <c r="D21268" i="3"/>
  <c r="C21268" i="3"/>
  <c r="B21268" i="3"/>
  <c r="D21267" i="3"/>
  <c r="C21267" i="3"/>
  <c r="B21267" i="3"/>
  <c r="D21266" i="3"/>
  <c r="C21266" i="3"/>
  <c r="B21266" i="3"/>
  <c r="D21265" i="3"/>
  <c r="C21265" i="3"/>
  <c r="B21265" i="3"/>
  <c r="D21264" i="3"/>
  <c r="C21264" i="3"/>
  <c r="B21264" i="3"/>
  <c r="D21263" i="3"/>
  <c r="C21263" i="3"/>
  <c r="B21263" i="3"/>
  <c r="D21262" i="3"/>
  <c r="C21262" i="3"/>
  <c r="B21262" i="3"/>
  <c r="D21261" i="3"/>
  <c r="C21261" i="3"/>
  <c r="B21261" i="3"/>
  <c r="D21260" i="3"/>
  <c r="C21260" i="3"/>
  <c r="B21260" i="3"/>
  <c r="D21259" i="3"/>
  <c r="C21259" i="3"/>
  <c r="B21259" i="3"/>
  <c r="D21258" i="3"/>
  <c r="C21258" i="3"/>
  <c r="B21258" i="3"/>
  <c r="D21257" i="3"/>
  <c r="C21257" i="3"/>
  <c r="B21257" i="3"/>
  <c r="D21256" i="3"/>
  <c r="C21256" i="3"/>
  <c r="B21256" i="3"/>
  <c r="D21255" i="3"/>
  <c r="C21255" i="3"/>
  <c r="B21255" i="3"/>
  <c r="D21254" i="3"/>
  <c r="C21254" i="3"/>
  <c r="B21254" i="3"/>
  <c r="D21253" i="3"/>
  <c r="C21253" i="3"/>
  <c r="B21253" i="3"/>
  <c r="D21252" i="3"/>
  <c r="C21252" i="3"/>
  <c r="B21252" i="3"/>
  <c r="D21251" i="3"/>
  <c r="C21251" i="3"/>
  <c r="B21251" i="3"/>
  <c r="D21250" i="3"/>
  <c r="C21250" i="3"/>
  <c r="B21250" i="3"/>
  <c r="D21249" i="3"/>
  <c r="C21249" i="3"/>
  <c r="B21249" i="3"/>
  <c r="D21248" i="3"/>
  <c r="C21248" i="3"/>
  <c r="B21248" i="3"/>
  <c r="D21247" i="3"/>
  <c r="C21247" i="3"/>
  <c r="B21247" i="3"/>
  <c r="D21246" i="3"/>
  <c r="C21246" i="3"/>
  <c r="B21246" i="3"/>
  <c r="D21245" i="3"/>
  <c r="C21245" i="3"/>
  <c r="B21245" i="3"/>
  <c r="D21244" i="3"/>
  <c r="C21244" i="3"/>
  <c r="B21244" i="3"/>
  <c r="D21243" i="3"/>
  <c r="C21243" i="3"/>
  <c r="B21243" i="3"/>
  <c r="D21242" i="3"/>
  <c r="C21242" i="3"/>
  <c r="B21242" i="3"/>
  <c r="D21241" i="3"/>
  <c r="C21241" i="3"/>
  <c r="B21241" i="3"/>
  <c r="D21240" i="3"/>
  <c r="C21240" i="3"/>
  <c r="B21240" i="3"/>
  <c r="D21239" i="3"/>
  <c r="C21239" i="3"/>
  <c r="B21239" i="3"/>
  <c r="D21238" i="3"/>
  <c r="C21238" i="3"/>
  <c r="B21238" i="3"/>
  <c r="D21237" i="3"/>
  <c r="C21237" i="3"/>
  <c r="B21237" i="3"/>
  <c r="D21236" i="3"/>
  <c r="C21236" i="3"/>
  <c r="B21236" i="3"/>
  <c r="D21235" i="3"/>
  <c r="C21235" i="3"/>
  <c r="B21235" i="3"/>
  <c r="D21234" i="3"/>
  <c r="C21234" i="3"/>
  <c r="B21234" i="3"/>
  <c r="D21233" i="3"/>
  <c r="C21233" i="3"/>
  <c r="B21233" i="3"/>
  <c r="D21232" i="3"/>
  <c r="C21232" i="3"/>
  <c r="B21232" i="3"/>
  <c r="D21231" i="3"/>
  <c r="C21231" i="3"/>
  <c r="B21231" i="3"/>
  <c r="D21230" i="3"/>
  <c r="C21230" i="3"/>
  <c r="B21230" i="3"/>
  <c r="D21229" i="3"/>
  <c r="C21229" i="3"/>
  <c r="B21229" i="3"/>
  <c r="D21228" i="3"/>
  <c r="C21228" i="3"/>
  <c r="B21228" i="3"/>
  <c r="D21227" i="3"/>
  <c r="C21227" i="3"/>
  <c r="B21227" i="3"/>
  <c r="D21226" i="3"/>
  <c r="C21226" i="3"/>
  <c r="B21226" i="3"/>
  <c r="D21225" i="3"/>
  <c r="C21225" i="3"/>
  <c r="B21225" i="3"/>
  <c r="D21224" i="3"/>
  <c r="C21224" i="3"/>
  <c r="B21224" i="3"/>
  <c r="D21223" i="3"/>
  <c r="C21223" i="3"/>
  <c r="B21223" i="3"/>
  <c r="D21222" i="3"/>
  <c r="C21222" i="3"/>
  <c r="B21222" i="3"/>
  <c r="D21221" i="3"/>
  <c r="C21221" i="3"/>
  <c r="B21221" i="3"/>
  <c r="D21220" i="3"/>
  <c r="C21220" i="3"/>
  <c r="B21220" i="3"/>
  <c r="D21219" i="3"/>
  <c r="C21219" i="3"/>
  <c r="B21219" i="3"/>
  <c r="D21218" i="3"/>
  <c r="C21218" i="3"/>
  <c r="B21218" i="3"/>
  <c r="D21217" i="3"/>
  <c r="C21217" i="3"/>
  <c r="B21217" i="3"/>
  <c r="D21216" i="3"/>
  <c r="C21216" i="3"/>
  <c r="B21216" i="3"/>
  <c r="D21215" i="3"/>
  <c r="C21215" i="3"/>
  <c r="B21215" i="3"/>
  <c r="D21214" i="3"/>
  <c r="C21214" i="3"/>
  <c r="B21214" i="3"/>
  <c r="D21213" i="3"/>
  <c r="C21213" i="3"/>
  <c r="B21213" i="3"/>
  <c r="D21212" i="3"/>
  <c r="C21212" i="3"/>
  <c r="B21212" i="3"/>
  <c r="D21211" i="3"/>
  <c r="C21211" i="3"/>
  <c r="B21211" i="3"/>
  <c r="D21210" i="3"/>
  <c r="C21210" i="3"/>
  <c r="B21210" i="3"/>
  <c r="D21209" i="3"/>
  <c r="C21209" i="3"/>
  <c r="B21209" i="3"/>
  <c r="D21208" i="3"/>
  <c r="C21208" i="3"/>
  <c r="B21208" i="3"/>
  <c r="D21207" i="3"/>
  <c r="C21207" i="3"/>
  <c r="B21207" i="3"/>
  <c r="D21206" i="3"/>
  <c r="C21206" i="3"/>
  <c r="B21206" i="3"/>
  <c r="D21205" i="3"/>
  <c r="C21205" i="3"/>
  <c r="B21205" i="3"/>
  <c r="D21204" i="3"/>
  <c r="C21204" i="3"/>
  <c r="B21204" i="3"/>
  <c r="D21203" i="3"/>
  <c r="C21203" i="3"/>
  <c r="B21203" i="3"/>
  <c r="D21202" i="3"/>
  <c r="C21202" i="3"/>
  <c r="B21202" i="3"/>
  <c r="D21201" i="3"/>
  <c r="C21201" i="3"/>
  <c r="B21201" i="3"/>
  <c r="D21200" i="3"/>
  <c r="C21200" i="3"/>
  <c r="B21200" i="3"/>
  <c r="D21199" i="3"/>
  <c r="C21199" i="3"/>
  <c r="B21199" i="3"/>
  <c r="D21198" i="3"/>
  <c r="C21198" i="3"/>
  <c r="B21198" i="3"/>
  <c r="D21197" i="3"/>
  <c r="C21197" i="3"/>
  <c r="B21197" i="3"/>
  <c r="D21196" i="3"/>
  <c r="C21196" i="3"/>
  <c r="B21196" i="3"/>
  <c r="D21195" i="3"/>
  <c r="C21195" i="3"/>
  <c r="B21195" i="3"/>
  <c r="D21194" i="3"/>
  <c r="C21194" i="3"/>
  <c r="B21194" i="3"/>
  <c r="D21193" i="3"/>
  <c r="C21193" i="3"/>
  <c r="B21193" i="3"/>
  <c r="D21192" i="3"/>
  <c r="C21192" i="3"/>
  <c r="B21192" i="3"/>
  <c r="D21191" i="3"/>
  <c r="C21191" i="3"/>
  <c r="B21191" i="3"/>
  <c r="D21190" i="3"/>
  <c r="C21190" i="3"/>
  <c r="B21190" i="3"/>
  <c r="D21189" i="3"/>
  <c r="C21189" i="3"/>
  <c r="B21189" i="3"/>
  <c r="D21188" i="3"/>
  <c r="C21188" i="3"/>
  <c r="B21188" i="3"/>
  <c r="D21187" i="3"/>
  <c r="C21187" i="3"/>
  <c r="B21187" i="3"/>
  <c r="D21186" i="3"/>
  <c r="C21186" i="3"/>
  <c r="B21186" i="3"/>
  <c r="D21185" i="3"/>
  <c r="C21185" i="3"/>
  <c r="B21185" i="3"/>
  <c r="D21184" i="3"/>
  <c r="C21184" i="3"/>
  <c r="B21184" i="3"/>
  <c r="D21183" i="3"/>
  <c r="C21183" i="3"/>
  <c r="B21183" i="3"/>
  <c r="D21182" i="3"/>
  <c r="C21182" i="3"/>
  <c r="B21182" i="3"/>
  <c r="D21181" i="3"/>
  <c r="C21181" i="3"/>
  <c r="B21181" i="3"/>
  <c r="D21180" i="3"/>
  <c r="C21180" i="3"/>
  <c r="B21180" i="3"/>
  <c r="D21179" i="3"/>
  <c r="C21179" i="3"/>
  <c r="B21179" i="3"/>
  <c r="D21178" i="3"/>
  <c r="C21178" i="3"/>
  <c r="B21178" i="3"/>
  <c r="D21177" i="3"/>
  <c r="C21177" i="3"/>
  <c r="B21177" i="3"/>
  <c r="D21176" i="3"/>
  <c r="C21176" i="3"/>
  <c r="B21176" i="3"/>
  <c r="D21175" i="3"/>
  <c r="C21175" i="3"/>
  <c r="B21175" i="3"/>
  <c r="D21174" i="3"/>
  <c r="C21174" i="3"/>
  <c r="B21174" i="3"/>
  <c r="D21173" i="3"/>
  <c r="C21173" i="3"/>
  <c r="B21173" i="3"/>
  <c r="D21172" i="3"/>
  <c r="C21172" i="3"/>
  <c r="B21172" i="3"/>
  <c r="D21171" i="3"/>
  <c r="C21171" i="3"/>
  <c r="B21171" i="3"/>
  <c r="D21170" i="3"/>
  <c r="C21170" i="3"/>
  <c r="B21170" i="3"/>
  <c r="D21169" i="3"/>
  <c r="C21169" i="3"/>
  <c r="B21169" i="3"/>
  <c r="D21168" i="3"/>
  <c r="C21168" i="3"/>
  <c r="B21168" i="3"/>
  <c r="D21167" i="3"/>
  <c r="C21167" i="3"/>
  <c r="B21167" i="3"/>
  <c r="D21166" i="3"/>
  <c r="C21166" i="3"/>
  <c r="B21166" i="3"/>
  <c r="D21165" i="3"/>
  <c r="C21165" i="3"/>
  <c r="B21165" i="3"/>
  <c r="D21164" i="3"/>
  <c r="C21164" i="3"/>
  <c r="B21164" i="3"/>
  <c r="D21163" i="3"/>
  <c r="C21163" i="3"/>
  <c r="B21163" i="3"/>
  <c r="D21162" i="3"/>
  <c r="C21162" i="3"/>
  <c r="B21162" i="3"/>
  <c r="D21161" i="3"/>
  <c r="C21161" i="3"/>
  <c r="B21161" i="3"/>
  <c r="D21160" i="3"/>
  <c r="C21160" i="3"/>
  <c r="B21160" i="3"/>
  <c r="D21159" i="3"/>
  <c r="C21159" i="3"/>
  <c r="B21159" i="3"/>
  <c r="D21158" i="3"/>
  <c r="C21158" i="3"/>
  <c r="B21158" i="3"/>
  <c r="D21157" i="3"/>
  <c r="C21157" i="3"/>
  <c r="B21157" i="3"/>
  <c r="D21156" i="3"/>
  <c r="C21156" i="3"/>
  <c r="B21156" i="3"/>
  <c r="D21155" i="3"/>
  <c r="C21155" i="3"/>
  <c r="B21155" i="3"/>
  <c r="D21154" i="3"/>
  <c r="C21154" i="3"/>
  <c r="B21154" i="3"/>
  <c r="D21153" i="3"/>
  <c r="C21153" i="3"/>
  <c r="B21153" i="3"/>
  <c r="D21152" i="3"/>
  <c r="C21152" i="3"/>
  <c r="B21152" i="3"/>
  <c r="D21151" i="3"/>
  <c r="C21151" i="3"/>
  <c r="B21151" i="3"/>
  <c r="D21150" i="3"/>
  <c r="C21150" i="3"/>
  <c r="B21150" i="3"/>
  <c r="D21149" i="3"/>
  <c r="C21149" i="3"/>
  <c r="B21149" i="3"/>
  <c r="D21148" i="3"/>
  <c r="C21148" i="3"/>
  <c r="B21148" i="3"/>
  <c r="D21147" i="3"/>
  <c r="C21147" i="3"/>
  <c r="B21147" i="3"/>
  <c r="D21146" i="3"/>
  <c r="C21146" i="3"/>
  <c r="B21146" i="3"/>
  <c r="D21145" i="3"/>
  <c r="C21145" i="3"/>
  <c r="B21145" i="3"/>
  <c r="D21144" i="3"/>
  <c r="C21144" i="3"/>
  <c r="B21144" i="3"/>
  <c r="D21143" i="3"/>
  <c r="C21143" i="3"/>
  <c r="B21143" i="3"/>
  <c r="D21142" i="3"/>
  <c r="C21142" i="3"/>
  <c r="B21142" i="3"/>
  <c r="D21141" i="3"/>
  <c r="C21141" i="3"/>
  <c r="B21141" i="3"/>
  <c r="D21140" i="3"/>
  <c r="C21140" i="3"/>
  <c r="B21140" i="3"/>
  <c r="D21139" i="3"/>
  <c r="C21139" i="3"/>
  <c r="B21139" i="3"/>
  <c r="D21138" i="3"/>
  <c r="C21138" i="3"/>
  <c r="B21138" i="3"/>
  <c r="D21137" i="3"/>
  <c r="C21137" i="3"/>
  <c r="B21137" i="3"/>
  <c r="D21136" i="3"/>
  <c r="C21136" i="3"/>
  <c r="B21136" i="3"/>
  <c r="D21135" i="3"/>
  <c r="C21135" i="3"/>
  <c r="B21135" i="3"/>
  <c r="D21134" i="3"/>
  <c r="C21134" i="3"/>
  <c r="B21134" i="3"/>
  <c r="D21133" i="3"/>
  <c r="C21133" i="3"/>
  <c r="B21133" i="3"/>
  <c r="D21132" i="3"/>
  <c r="C21132" i="3"/>
  <c r="B21132" i="3"/>
  <c r="D21131" i="3"/>
  <c r="C21131" i="3"/>
  <c r="B21131" i="3"/>
  <c r="D21130" i="3"/>
  <c r="C21130" i="3"/>
  <c r="B21130" i="3"/>
  <c r="D21129" i="3"/>
  <c r="C21129" i="3"/>
  <c r="B21129" i="3"/>
  <c r="D21128" i="3"/>
  <c r="C21128" i="3"/>
  <c r="B21128" i="3"/>
  <c r="D21127" i="3"/>
  <c r="C21127" i="3"/>
  <c r="B21127" i="3"/>
  <c r="D21126" i="3"/>
  <c r="C21126" i="3"/>
  <c r="B21126" i="3"/>
  <c r="D21125" i="3"/>
  <c r="C21125" i="3"/>
  <c r="B21125" i="3"/>
  <c r="D21124" i="3"/>
  <c r="C21124" i="3"/>
  <c r="B21124" i="3"/>
  <c r="D21123" i="3"/>
  <c r="C21123" i="3"/>
  <c r="B21123" i="3"/>
  <c r="D21122" i="3"/>
  <c r="C21122" i="3"/>
  <c r="B21122" i="3"/>
  <c r="D21121" i="3"/>
  <c r="C21121" i="3"/>
  <c r="B21121" i="3"/>
  <c r="D21120" i="3"/>
  <c r="C21120" i="3"/>
  <c r="B21120" i="3"/>
  <c r="D21119" i="3"/>
  <c r="C21119" i="3"/>
  <c r="B21119" i="3"/>
  <c r="D21118" i="3"/>
  <c r="C21118" i="3"/>
  <c r="B21118" i="3"/>
  <c r="D21117" i="3"/>
  <c r="C21117" i="3"/>
  <c r="B21117" i="3"/>
  <c r="D21116" i="3"/>
  <c r="C21116" i="3"/>
  <c r="B21116" i="3"/>
  <c r="D21115" i="3"/>
  <c r="C21115" i="3"/>
  <c r="B21115" i="3"/>
  <c r="D21114" i="3"/>
  <c r="C21114" i="3"/>
  <c r="B21114" i="3"/>
  <c r="D21113" i="3"/>
  <c r="C21113" i="3"/>
  <c r="B21113" i="3"/>
  <c r="D21112" i="3"/>
  <c r="C21112" i="3"/>
  <c r="B21112" i="3"/>
  <c r="D21111" i="3"/>
  <c r="C21111" i="3"/>
  <c r="B21111" i="3"/>
  <c r="D21110" i="3"/>
  <c r="C21110" i="3"/>
  <c r="B21110" i="3"/>
  <c r="D21109" i="3"/>
  <c r="C21109" i="3"/>
  <c r="B21109" i="3"/>
  <c r="D21108" i="3"/>
  <c r="C21108" i="3"/>
  <c r="B21108" i="3"/>
  <c r="D21107" i="3"/>
  <c r="C21107" i="3"/>
  <c r="B21107" i="3"/>
  <c r="D21106" i="3"/>
  <c r="C21106" i="3"/>
  <c r="B21106" i="3"/>
  <c r="D21105" i="3"/>
  <c r="C21105" i="3"/>
  <c r="B21105" i="3"/>
  <c r="D21104" i="3"/>
  <c r="C21104" i="3"/>
  <c r="B21104" i="3"/>
  <c r="D21103" i="3"/>
  <c r="C21103" i="3"/>
  <c r="B21103" i="3"/>
  <c r="D21102" i="3"/>
  <c r="C21102" i="3"/>
  <c r="B21102" i="3"/>
  <c r="D21101" i="3"/>
  <c r="C21101" i="3"/>
  <c r="B21101" i="3"/>
  <c r="D21100" i="3"/>
  <c r="C21100" i="3"/>
  <c r="B21100" i="3"/>
  <c r="D21099" i="3"/>
  <c r="C21099" i="3"/>
  <c r="B21099" i="3"/>
  <c r="D21098" i="3"/>
  <c r="C21098" i="3"/>
  <c r="B21098" i="3"/>
  <c r="D21097" i="3"/>
  <c r="C21097" i="3"/>
  <c r="B21097" i="3"/>
  <c r="D21096" i="3"/>
  <c r="C21096" i="3"/>
  <c r="B21096" i="3"/>
  <c r="D21095" i="3"/>
  <c r="C21095" i="3"/>
  <c r="B21095" i="3"/>
  <c r="D21094" i="3"/>
  <c r="C21094" i="3"/>
  <c r="B21094" i="3"/>
  <c r="D21093" i="3"/>
  <c r="C21093" i="3"/>
  <c r="B21093" i="3"/>
  <c r="D21092" i="3"/>
  <c r="C21092" i="3"/>
  <c r="B21092" i="3"/>
  <c r="D21091" i="3"/>
  <c r="C21091" i="3"/>
  <c r="B21091" i="3"/>
  <c r="D21090" i="3"/>
  <c r="C21090" i="3"/>
  <c r="B21090" i="3"/>
  <c r="D21089" i="3"/>
  <c r="C21089" i="3"/>
  <c r="B21089" i="3"/>
  <c r="D21088" i="3"/>
  <c r="C21088" i="3"/>
  <c r="B21088" i="3"/>
  <c r="D21087" i="3"/>
  <c r="C21087" i="3"/>
  <c r="B21087" i="3"/>
  <c r="D21086" i="3"/>
  <c r="C21086" i="3"/>
  <c r="B21086" i="3"/>
  <c r="D21085" i="3"/>
  <c r="C21085" i="3"/>
  <c r="B21085" i="3"/>
  <c r="D21084" i="3"/>
  <c r="C21084" i="3"/>
  <c r="B21084" i="3"/>
  <c r="D21083" i="3"/>
  <c r="C21083" i="3"/>
  <c r="B21083" i="3"/>
  <c r="D21082" i="3"/>
  <c r="C21082" i="3"/>
  <c r="B21082" i="3"/>
  <c r="D21081" i="3"/>
  <c r="C21081" i="3"/>
  <c r="B21081" i="3"/>
  <c r="D21080" i="3"/>
  <c r="C21080" i="3"/>
  <c r="B21080" i="3"/>
  <c r="D21079" i="3"/>
  <c r="C21079" i="3"/>
  <c r="B21079" i="3"/>
  <c r="D21078" i="3"/>
  <c r="C21078" i="3"/>
  <c r="B21078" i="3"/>
  <c r="D21077" i="3"/>
  <c r="C21077" i="3"/>
  <c r="B21077" i="3"/>
  <c r="D21076" i="3"/>
  <c r="C21076" i="3"/>
  <c r="B21076" i="3"/>
  <c r="D21075" i="3"/>
  <c r="C21075" i="3"/>
  <c r="B21075" i="3"/>
  <c r="D21074" i="3"/>
  <c r="C21074" i="3"/>
  <c r="B21074" i="3"/>
  <c r="D21073" i="3"/>
  <c r="C21073" i="3"/>
  <c r="B21073" i="3"/>
  <c r="D21072" i="3"/>
  <c r="C21072" i="3"/>
  <c r="B21072" i="3"/>
  <c r="D21071" i="3"/>
  <c r="C21071" i="3"/>
  <c r="B21071" i="3"/>
  <c r="D21070" i="3"/>
  <c r="C21070" i="3"/>
  <c r="B21070" i="3"/>
  <c r="D21069" i="3"/>
  <c r="C21069" i="3"/>
  <c r="B21069" i="3"/>
  <c r="D21068" i="3"/>
  <c r="C21068" i="3"/>
  <c r="B21068" i="3"/>
  <c r="D21067" i="3"/>
  <c r="C21067" i="3"/>
  <c r="B21067" i="3"/>
  <c r="D21066" i="3"/>
  <c r="C21066" i="3"/>
  <c r="B21066" i="3"/>
  <c r="D21065" i="3"/>
  <c r="C21065" i="3"/>
  <c r="B21065" i="3"/>
  <c r="D21064" i="3"/>
  <c r="C21064" i="3"/>
  <c r="B21064" i="3"/>
  <c r="D21063" i="3"/>
  <c r="C21063" i="3"/>
  <c r="B21063" i="3"/>
  <c r="D21062" i="3"/>
  <c r="C21062" i="3"/>
  <c r="B21062" i="3"/>
  <c r="D21061" i="3"/>
  <c r="C21061" i="3"/>
  <c r="B21061" i="3"/>
  <c r="D21060" i="3"/>
  <c r="C21060" i="3"/>
  <c r="B21060" i="3"/>
  <c r="D21059" i="3"/>
  <c r="C21059" i="3"/>
  <c r="B21059" i="3"/>
  <c r="D21058" i="3"/>
  <c r="C21058" i="3"/>
  <c r="B21058" i="3"/>
  <c r="D21057" i="3"/>
  <c r="C21057" i="3"/>
  <c r="B21057" i="3"/>
  <c r="D21056" i="3"/>
  <c r="C21056" i="3"/>
  <c r="B21056" i="3"/>
  <c r="D21055" i="3"/>
  <c r="C21055" i="3"/>
  <c r="B21055" i="3"/>
  <c r="D21054" i="3"/>
  <c r="C21054" i="3"/>
  <c r="B21054" i="3"/>
  <c r="D21053" i="3"/>
  <c r="C21053" i="3"/>
  <c r="B21053" i="3"/>
  <c r="D21052" i="3"/>
  <c r="C21052" i="3"/>
  <c r="B21052" i="3"/>
  <c r="D21051" i="3"/>
  <c r="C21051" i="3"/>
  <c r="B21051" i="3"/>
  <c r="D21050" i="3"/>
  <c r="C21050" i="3"/>
  <c r="B21050" i="3"/>
  <c r="D21049" i="3"/>
  <c r="C21049" i="3"/>
  <c r="B21049" i="3"/>
  <c r="D21048" i="3"/>
  <c r="C21048" i="3"/>
  <c r="B21048" i="3"/>
  <c r="D21047" i="3"/>
  <c r="C21047" i="3"/>
  <c r="B21047" i="3"/>
  <c r="D21046" i="3"/>
  <c r="C21046" i="3"/>
  <c r="B21046" i="3"/>
  <c r="D21045" i="3"/>
  <c r="C21045" i="3"/>
  <c r="B21045" i="3"/>
  <c r="D21044" i="3"/>
  <c r="C21044" i="3"/>
  <c r="B21044" i="3"/>
  <c r="D21043" i="3"/>
  <c r="C21043" i="3"/>
  <c r="B21043" i="3"/>
  <c r="D21042" i="3"/>
  <c r="C21042" i="3"/>
  <c r="B21042" i="3"/>
  <c r="D21041" i="3"/>
  <c r="C21041" i="3"/>
  <c r="B21041" i="3"/>
  <c r="D21040" i="3"/>
  <c r="C21040" i="3"/>
  <c r="B21040" i="3"/>
  <c r="D21039" i="3"/>
  <c r="C21039" i="3"/>
  <c r="B21039" i="3"/>
  <c r="D21038" i="3"/>
  <c r="C21038" i="3"/>
  <c r="B21038" i="3"/>
  <c r="D21037" i="3"/>
  <c r="C21037" i="3"/>
  <c r="B21037" i="3"/>
  <c r="D21036" i="3"/>
  <c r="C21036" i="3"/>
  <c r="B21036" i="3"/>
  <c r="D21035" i="3"/>
  <c r="C21035" i="3"/>
  <c r="B21035" i="3"/>
  <c r="D21034" i="3"/>
  <c r="C21034" i="3"/>
  <c r="B21034" i="3"/>
  <c r="D21033" i="3"/>
  <c r="C21033" i="3"/>
  <c r="B21033" i="3"/>
  <c r="D21032" i="3"/>
  <c r="C21032" i="3"/>
  <c r="B21032" i="3"/>
  <c r="D21031" i="3"/>
  <c r="C21031" i="3"/>
  <c r="B21031" i="3"/>
  <c r="D21030" i="3"/>
  <c r="C21030" i="3"/>
  <c r="B21030" i="3"/>
  <c r="D21029" i="3"/>
  <c r="C21029" i="3"/>
  <c r="B21029" i="3"/>
  <c r="D21028" i="3"/>
  <c r="C21028" i="3"/>
  <c r="B21028" i="3"/>
  <c r="D21027" i="3"/>
  <c r="C21027" i="3"/>
  <c r="B21027" i="3"/>
  <c r="D21026" i="3"/>
  <c r="C21026" i="3"/>
  <c r="B21026" i="3"/>
  <c r="D21025" i="3"/>
  <c r="C21025" i="3"/>
  <c r="B21025" i="3"/>
  <c r="D21024" i="3"/>
  <c r="C21024" i="3"/>
  <c r="B21024" i="3"/>
  <c r="D21023" i="3"/>
  <c r="C21023" i="3"/>
  <c r="B21023" i="3"/>
  <c r="D21022" i="3"/>
  <c r="C21022" i="3"/>
  <c r="B21022" i="3"/>
  <c r="D21021" i="3"/>
  <c r="C21021" i="3"/>
  <c r="B21021" i="3"/>
  <c r="D21020" i="3"/>
  <c r="C21020" i="3"/>
  <c r="B21020" i="3"/>
  <c r="D21019" i="3"/>
  <c r="C21019" i="3"/>
  <c r="B21019" i="3"/>
  <c r="D21018" i="3"/>
  <c r="C21018" i="3"/>
  <c r="B21018" i="3"/>
  <c r="D21017" i="3"/>
  <c r="C21017" i="3"/>
  <c r="B21017" i="3"/>
  <c r="D21016" i="3"/>
  <c r="C21016" i="3"/>
  <c r="B21016" i="3"/>
  <c r="D21015" i="3"/>
  <c r="C21015" i="3"/>
  <c r="B21015" i="3"/>
  <c r="D21014" i="3"/>
  <c r="C21014" i="3"/>
  <c r="B21014" i="3"/>
  <c r="D21013" i="3"/>
  <c r="C21013" i="3"/>
  <c r="B21013" i="3"/>
  <c r="D21012" i="3"/>
  <c r="C21012" i="3"/>
  <c r="B21012" i="3"/>
  <c r="D21011" i="3"/>
  <c r="C21011" i="3"/>
  <c r="B21011" i="3"/>
  <c r="D21010" i="3"/>
  <c r="C21010" i="3"/>
  <c r="B21010" i="3"/>
  <c r="D21009" i="3"/>
  <c r="C21009" i="3"/>
  <c r="B21009" i="3"/>
  <c r="D21008" i="3"/>
  <c r="C21008" i="3"/>
  <c r="B21008" i="3"/>
  <c r="D21007" i="3"/>
  <c r="C21007" i="3"/>
  <c r="B21007" i="3"/>
  <c r="D21006" i="3"/>
  <c r="C21006" i="3"/>
  <c r="B21006" i="3"/>
  <c r="D21005" i="3"/>
  <c r="C21005" i="3"/>
  <c r="B21005" i="3"/>
  <c r="D21004" i="3"/>
  <c r="C21004" i="3"/>
  <c r="B21004" i="3"/>
  <c r="D21003" i="3"/>
  <c r="C21003" i="3"/>
  <c r="B21003" i="3"/>
  <c r="D21002" i="3"/>
  <c r="C21002" i="3"/>
  <c r="B21002" i="3"/>
  <c r="D21001" i="3"/>
  <c r="C21001" i="3"/>
  <c r="B21001" i="3"/>
  <c r="D21000" i="3"/>
  <c r="C21000" i="3"/>
  <c r="B21000" i="3"/>
  <c r="D20999" i="3"/>
  <c r="C20999" i="3"/>
  <c r="B20999" i="3"/>
  <c r="D20998" i="3"/>
  <c r="C20998" i="3"/>
  <c r="B20998" i="3"/>
  <c r="D20997" i="3"/>
  <c r="C20997" i="3"/>
  <c r="B20997" i="3"/>
  <c r="D20996" i="3"/>
  <c r="C20996" i="3"/>
  <c r="B20996" i="3"/>
  <c r="D20995" i="3"/>
  <c r="C20995" i="3"/>
  <c r="B20995" i="3"/>
  <c r="D20994" i="3"/>
  <c r="C20994" i="3"/>
  <c r="B20994" i="3"/>
  <c r="D20993" i="3"/>
  <c r="C20993" i="3"/>
  <c r="B20993" i="3"/>
  <c r="D20992" i="3"/>
  <c r="C20992" i="3"/>
  <c r="B20992" i="3"/>
  <c r="D20991" i="3"/>
  <c r="C20991" i="3"/>
  <c r="B20991" i="3"/>
  <c r="D20990" i="3"/>
  <c r="C20990" i="3"/>
  <c r="B20990" i="3"/>
  <c r="D20989" i="3"/>
  <c r="C20989" i="3"/>
  <c r="B20989" i="3"/>
  <c r="D20988" i="3"/>
  <c r="C20988" i="3"/>
  <c r="B20988" i="3"/>
  <c r="D20987" i="3"/>
  <c r="C20987" i="3"/>
  <c r="B20987" i="3"/>
  <c r="D20986" i="3"/>
  <c r="C20986" i="3"/>
  <c r="B20986" i="3"/>
  <c r="D20985" i="3"/>
  <c r="C20985" i="3"/>
  <c r="B20985" i="3"/>
  <c r="D20984" i="3"/>
  <c r="C20984" i="3"/>
  <c r="B20984" i="3"/>
  <c r="D20983" i="3"/>
  <c r="C20983" i="3"/>
  <c r="B20983" i="3"/>
  <c r="D20982" i="3"/>
  <c r="C20982" i="3"/>
  <c r="B20982" i="3"/>
  <c r="D20981" i="3"/>
  <c r="C20981" i="3"/>
  <c r="B20981" i="3"/>
  <c r="D20980" i="3"/>
  <c r="C20980" i="3"/>
  <c r="B20980" i="3"/>
  <c r="D20979" i="3"/>
  <c r="C20979" i="3"/>
  <c r="B20979" i="3"/>
  <c r="D20978" i="3"/>
  <c r="C20978" i="3"/>
  <c r="B20978" i="3"/>
  <c r="D20977" i="3"/>
  <c r="C20977" i="3"/>
  <c r="B20977" i="3"/>
  <c r="D20976" i="3"/>
  <c r="C20976" i="3"/>
  <c r="B20976" i="3"/>
  <c r="D20975" i="3"/>
  <c r="C20975" i="3"/>
  <c r="B20975" i="3"/>
  <c r="D20974" i="3"/>
  <c r="C20974" i="3"/>
  <c r="B20974" i="3"/>
  <c r="D20973" i="3"/>
  <c r="C20973" i="3"/>
  <c r="B20973" i="3"/>
  <c r="D20972" i="3"/>
  <c r="C20972" i="3"/>
  <c r="B20972" i="3"/>
  <c r="D20971" i="3"/>
  <c r="C20971" i="3"/>
  <c r="B20971" i="3"/>
  <c r="D20970" i="3"/>
  <c r="C20970" i="3"/>
  <c r="B20970" i="3"/>
  <c r="D20969" i="3"/>
  <c r="C20969" i="3"/>
  <c r="B20969" i="3"/>
  <c r="D20968" i="3"/>
  <c r="C20968" i="3"/>
  <c r="B20968" i="3"/>
  <c r="D20967" i="3"/>
  <c r="C20967" i="3"/>
  <c r="B20967" i="3"/>
  <c r="D20966" i="3"/>
  <c r="C20966" i="3"/>
  <c r="B20966" i="3"/>
  <c r="D20965" i="3"/>
  <c r="C20965" i="3"/>
  <c r="B20965" i="3"/>
  <c r="D20964" i="3"/>
  <c r="C20964" i="3"/>
  <c r="B20964" i="3"/>
  <c r="D20963" i="3"/>
  <c r="C20963" i="3"/>
  <c r="B20963" i="3"/>
  <c r="D20962" i="3"/>
  <c r="C20962" i="3"/>
  <c r="B20962" i="3"/>
  <c r="D20961" i="3"/>
  <c r="C20961" i="3"/>
  <c r="B20961" i="3"/>
  <c r="D20960" i="3"/>
  <c r="C20960" i="3"/>
  <c r="B20960" i="3"/>
  <c r="D20959" i="3"/>
  <c r="C20959" i="3"/>
  <c r="B20959" i="3"/>
  <c r="D20958" i="3"/>
  <c r="C20958" i="3"/>
  <c r="B20958" i="3"/>
  <c r="D20957" i="3"/>
  <c r="C20957" i="3"/>
  <c r="B20957" i="3"/>
  <c r="D20956" i="3"/>
  <c r="C20956" i="3"/>
  <c r="B20956" i="3"/>
  <c r="D20955" i="3"/>
  <c r="C20955" i="3"/>
  <c r="B20955" i="3"/>
  <c r="D20954" i="3"/>
  <c r="C20954" i="3"/>
  <c r="B20954" i="3"/>
  <c r="D20953" i="3"/>
  <c r="C20953" i="3"/>
  <c r="B20953" i="3"/>
  <c r="D20952" i="3"/>
  <c r="C20952" i="3"/>
  <c r="B20952" i="3"/>
  <c r="D20951" i="3"/>
  <c r="C20951" i="3"/>
  <c r="B20951" i="3"/>
  <c r="D20950" i="3"/>
  <c r="C20950" i="3"/>
  <c r="B20950" i="3"/>
  <c r="D20949" i="3"/>
  <c r="C20949" i="3"/>
  <c r="B20949" i="3"/>
  <c r="D20948" i="3"/>
  <c r="C20948" i="3"/>
  <c r="B20948" i="3"/>
  <c r="D20947" i="3"/>
  <c r="C20947" i="3"/>
  <c r="B20947" i="3"/>
  <c r="D20946" i="3"/>
  <c r="C20946" i="3"/>
  <c r="B20946" i="3"/>
  <c r="D20945" i="3"/>
  <c r="C20945" i="3"/>
  <c r="B20945" i="3"/>
  <c r="D20944" i="3"/>
  <c r="C20944" i="3"/>
  <c r="B20944" i="3"/>
  <c r="D20943" i="3"/>
  <c r="C20943" i="3"/>
  <c r="B20943" i="3"/>
  <c r="D20942" i="3"/>
  <c r="C20942" i="3"/>
  <c r="B20942" i="3"/>
  <c r="D20941" i="3"/>
  <c r="C20941" i="3"/>
  <c r="B20941" i="3"/>
  <c r="D20940" i="3"/>
  <c r="C20940" i="3"/>
  <c r="B20940" i="3"/>
  <c r="D20939" i="3"/>
  <c r="C20939" i="3"/>
  <c r="B20939" i="3"/>
  <c r="D20938" i="3"/>
  <c r="C20938" i="3"/>
  <c r="B20938" i="3"/>
  <c r="D20937" i="3"/>
  <c r="C20937" i="3"/>
  <c r="B20937" i="3"/>
  <c r="D20936" i="3"/>
  <c r="C20936" i="3"/>
  <c r="B20936" i="3"/>
  <c r="D20935" i="3"/>
  <c r="C20935" i="3"/>
  <c r="B20935" i="3"/>
  <c r="D20934" i="3"/>
  <c r="C20934" i="3"/>
  <c r="B20934" i="3"/>
  <c r="D20933" i="3"/>
  <c r="C20933" i="3"/>
  <c r="B20933" i="3"/>
  <c r="D20932" i="3"/>
  <c r="C20932" i="3"/>
  <c r="B20932" i="3"/>
  <c r="D20931" i="3"/>
  <c r="C20931" i="3"/>
  <c r="B20931" i="3"/>
  <c r="D20930" i="3"/>
  <c r="C20930" i="3"/>
  <c r="B20930" i="3"/>
  <c r="D20929" i="3"/>
  <c r="C20929" i="3"/>
  <c r="B20929" i="3"/>
  <c r="D20928" i="3"/>
  <c r="C20928" i="3"/>
  <c r="B20928" i="3"/>
  <c r="D20927" i="3"/>
  <c r="C20927" i="3"/>
  <c r="B20927" i="3"/>
  <c r="D20926" i="3"/>
  <c r="C20926" i="3"/>
  <c r="B20926" i="3"/>
  <c r="D20925" i="3"/>
  <c r="C20925" i="3"/>
  <c r="B20925" i="3"/>
  <c r="D20924" i="3"/>
  <c r="C20924" i="3"/>
  <c r="B20924" i="3"/>
  <c r="D20923" i="3"/>
  <c r="C20923" i="3"/>
  <c r="B20923" i="3"/>
  <c r="D20922" i="3"/>
  <c r="C20922" i="3"/>
  <c r="B20922" i="3"/>
  <c r="D20921" i="3"/>
  <c r="C20921" i="3"/>
  <c r="B20921" i="3"/>
  <c r="D20920" i="3"/>
  <c r="C20920" i="3"/>
  <c r="B20920" i="3"/>
  <c r="D20919" i="3"/>
  <c r="C20919" i="3"/>
  <c r="B20919" i="3"/>
  <c r="D20918" i="3"/>
  <c r="C20918" i="3"/>
  <c r="B20918" i="3"/>
  <c r="D20917" i="3"/>
  <c r="C20917" i="3"/>
  <c r="B20917" i="3"/>
  <c r="D20916" i="3"/>
  <c r="C20916" i="3"/>
  <c r="B20916" i="3"/>
  <c r="D20915" i="3"/>
  <c r="C20915" i="3"/>
  <c r="B20915" i="3"/>
  <c r="D20914" i="3"/>
  <c r="C20914" i="3"/>
  <c r="B20914" i="3"/>
  <c r="D20913" i="3"/>
  <c r="C20913" i="3"/>
  <c r="B20913" i="3"/>
  <c r="D20912" i="3"/>
  <c r="C20912" i="3"/>
  <c r="B20912" i="3"/>
  <c r="D20911" i="3"/>
  <c r="C20911" i="3"/>
  <c r="B20911" i="3"/>
  <c r="D20910" i="3"/>
  <c r="C20910" i="3"/>
  <c r="B20910" i="3"/>
  <c r="D20909" i="3"/>
  <c r="C20909" i="3"/>
  <c r="B20909" i="3"/>
  <c r="D20908" i="3"/>
  <c r="C20908" i="3"/>
  <c r="B20908" i="3"/>
  <c r="D20907" i="3"/>
  <c r="C20907" i="3"/>
  <c r="B20907" i="3"/>
  <c r="D20906" i="3"/>
  <c r="C20906" i="3"/>
  <c r="B20906" i="3"/>
  <c r="D20905" i="3"/>
  <c r="C20905" i="3"/>
  <c r="B20905" i="3"/>
  <c r="D20904" i="3"/>
  <c r="C20904" i="3"/>
  <c r="B20904" i="3"/>
  <c r="D20903" i="3"/>
  <c r="C20903" i="3"/>
  <c r="B20903" i="3"/>
  <c r="D20902" i="3"/>
  <c r="C20902" i="3"/>
  <c r="B20902" i="3"/>
  <c r="D20901" i="3"/>
  <c r="C20901" i="3"/>
  <c r="B20901" i="3"/>
  <c r="D20900" i="3"/>
  <c r="C20900" i="3"/>
  <c r="B20900" i="3"/>
  <c r="D20899" i="3"/>
  <c r="C20899" i="3"/>
  <c r="B20899" i="3"/>
  <c r="D20898" i="3"/>
  <c r="C20898" i="3"/>
  <c r="B20898" i="3"/>
  <c r="D20897" i="3"/>
  <c r="C20897" i="3"/>
  <c r="B20897" i="3"/>
  <c r="D20896" i="3"/>
  <c r="C20896" i="3"/>
  <c r="B20896" i="3"/>
  <c r="D20895" i="3"/>
  <c r="C20895" i="3"/>
  <c r="B20895" i="3"/>
  <c r="D20894" i="3"/>
  <c r="C20894" i="3"/>
  <c r="B20894" i="3"/>
  <c r="D20893" i="3"/>
  <c r="C20893" i="3"/>
  <c r="B20893" i="3"/>
  <c r="D20892" i="3"/>
  <c r="C20892" i="3"/>
  <c r="B20892" i="3"/>
  <c r="D20891" i="3"/>
  <c r="C20891" i="3"/>
  <c r="B20891" i="3"/>
  <c r="D20890" i="3"/>
  <c r="C20890" i="3"/>
  <c r="B20890" i="3"/>
  <c r="D20889" i="3"/>
  <c r="C20889" i="3"/>
  <c r="B20889" i="3"/>
  <c r="D20888" i="3"/>
  <c r="C20888" i="3"/>
  <c r="B20888" i="3"/>
  <c r="D20887" i="3"/>
  <c r="C20887" i="3"/>
  <c r="B20887" i="3"/>
  <c r="D20886" i="3"/>
  <c r="C20886" i="3"/>
  <c r="B20886" i="3"/>
  <c r="D20885" i="3"/>
  <c r="C20885" i="3"/>
  <c r="B20885" i="3"/>
  <c r="D20884" i="3"/>
  <c r="C20884" i="3"/>
  <c r="B20884" i="3"/>
  <c r="D20883" i="3"/>
  <c r="C20883" i="3"/>
  <c r="B20883" i="3"/>
  <c r="D20882" i="3"/>
  <c r="C20882" i="3"/>
  <c r="B20882" i="3"/>
  <c r="D20881" i="3"/>
  <c r="C20881" i="3"/>
  <c r="B20881" i="3"/>
  <c r="D20880" i="3"/>
  <c r="C20880" i="3"/>
  <c r="B20880" i="3"/>
  <c r="D20879" i="3"/>
  <c r="C20879" i="3"/>
  <c r="B20879" i="3"/>
  <c r="D20878" i="3"/>
  <c r="C20878" i="3"/>
  <c r="B20878" i="3"/>
  <c r="D20877" i="3"/>
  <c r="C20877" i="3"/>
  <c r="B20877" i="3"/>
  <c r="D20876" i="3"/>
  <c r="C20876" i="3"/>
  <c r="B20876" i="3"/>
  <c r="D20875" i="3"/>
  <c r="C20875" i="3"/>
  <c r="B20875" i="3"/>
  <c r="D20874" i="3"/>
  <c r="C20874" i="3"/>
  <c r="B20874" i="3"/>
  <c r="D20873" i="3"/>
  <c r="C20873" i="3"/>
  <c r="B20873" i="3"/>
  <c r="D20872" i="3"/>
  <c r="C20872" i="3"/>
  <c r="B20872" i="3"/>
  <c r="D20871" i="3"/>
  <c r="C20871" i="3"/>
  <c r="B20871" i="3"/>
  <c r="D20870" i="3"/>
  <c r="C20870" i="3"/>
  <c r="B20870" i="3"/>
  <c r="D20869" i="3"/>
  <c r="C20869" i="3"/>
  <c r="B20869" i="3"/>
  <c r="D20868" i="3"/>
  <c r="C20868" i="3"/>
  <c r="B20868" i="3"/>
  <c r="D20867" i="3"/>
  <c r="C20867" i="3"/>
  <c r="B20867" i="3"/>
  <c r="D20866" i="3"/>
  <c r="C20866" i="3"/>
  <c r="B20866" i="3"/>
  <c r="D20865" i="3"/>
  <c r="C20865" i="3"/>
  <c r="B20865" i="3"/>
  <c r="D20864" i="3"/>
  <c r="C20864" i="3"/>
  <c r="B20864" i="3"/>
  <c r="D20863" i="3"/>
  <c r="C20863" i="3"/>
  <c r="B20863" i="3"/>
  <c r="D20862" i="3"/>
  <c r="C20862" i="3"/>
  <c r="B20862" i="3"/>
  <c r="D20861" i="3"/>
  <c r="C20861" i="3"/>
  <c r="B20861" i="3"/>
  <c r="D20860" i="3"/>
  <c r="C20860" i="3"/>
  <c r="B20860" i="3"/>
  <c r="D20859" i="3"/>
  <c r="C20859" i="3"/>
  <c r="B20859" i="3"/>
  <c r="D20858" i="3"/>
  <c r="C20858" i="3"/>
  <c r="B20858" i="3"/>
  <c r="D20857" i="3"/>
  <c r="C20857" i="3"/>
  <c r="B20857" i="3"/>
  <c r="D20856" i="3"/>
  <c r="C20856" i="3"/>
  <c r="B20856" i="3"/>
  <c r="D20855" i="3"/>
  <c r="C20855" i="3"/>
  <c r="B20855" i="3"/>
  <c r="D20854" i="3"/>
  <c r="C20854" i="3"/>
  <c r="B20854" i="3"/>
  <c r="D20853" i="3"/>
  <c r="C20853" i="3"/>
  <c r="B20853" i="3"/>
  <c r="D20852" i="3"/>
  <c r="C20852" i="3"/>
  <c r="B20852" i="3"/>
  <c r="D20851" i="3"/>
  <c r="C20851" i="3"/>
  <c r="B20851" i="3"/>
  <c r="D20850" i="3"/>
  <c r="C20850" i="3"/>
  <c r="B20850" i="3"/>
  <c r="D20849" i="3"/>
  <c r="C20849" i="3"/>
  <c r="B20849" i="3"/>
  <c r="D20848" i="3"/>
  <c r="C20848" i="3"/>
  <c r="B20848" i="3"/>
  <c r="D20847" i="3"/>
  <c r="C20847" i="3"/>
  <c r="B20847" i="3"/>
  <c r="D20846" i="3"/>
  <c r="C20846" i="3"/>
  <c r="B20846" i="3"/>
  <c r="D20845" i="3"/>
  <c r="C20845" i="3"/>
  <c r="B20845" i="3"/>
  <c r="D20844" i="3"/>
  <c r="C20844" i="3"/>
  <c r="B20844" i="3"/>
  <c r="D20843" i="3"/>
  <c r="C20843" i="3"/>
  <c r="B20843" i="3"/>
  <c r="D20842" i="3"/>
  <c r="C20842" i="3"/>
  <c r="B20842" i="3"/>
  <c r="D20841" i="3"/>
  <c r="C20841" i="3"/>
  <c r="B20841" i="3"/>
  <c r="D20840" i="3"/>
  <c r="C20840" i="3"/>
  <c r="B20840" i="3"/>
  <c r="D20839" i="3"/>
  <c r="C20839" i="3"/>
  <c r="B20839" i="3"/>
  <c r="D20838" i="3"/>
  <c r="C20838" i="3"/>
  <c r="B20838" i="3"/>
  <c r="D20837" i="3"/>
  <c r="C20837" i="3"/>
  <c r="B20837" i="3"/>
  <c r="D20836" i="3"/>
  <c r="C20836" i="3"/>
  <c r="B20836" i="3"/>
  <c r="D20835" i="3"/>
  <c r="C20835" i="3"/>
  <c r="B20835" i="3"/>
  <c r="D20834" i="3"/>
  <c r="C20834" i="3"/>
  <c r="B20834" i="3"/>
  <c r="D20833" i="3"/>
  <c r="C20833" i="3"/>
  <c r="B20833" i="3"/>
  <c r="D20832" i="3"/>
  <c r="C20832" i="3"/>
  <c r="B20832" i="3"/>
  <c r="D20831" i="3"/>
  <c r="C20831" i="3"/>
  <c r="B20831" i="3"/>
  <c r="D20830" i="3"/>
  <c r="C20830" i="3"/>
  <c r="B20830" i="3"/>
  <c r="D20829" i="3"/>
  <c r="C20829" i="3"/>
  <c r="B20829" i="3"/>
  <c r="D20828" i="3"/>
  <c r="C20828" i="3"/>
  <c r="B20828" i="3"/>
  <c r="D20827" i="3"/>
  <c r="C20827" i="3"/>
  <c r="B20827" i="3"/>
  <c r="D20826" i="3"/>
  <c r="C20826" i="3"/>
  <c r="B20826" i="3"/>
  <c r="D20825" i="3"/>
  <c r="C20825" i="3"/>
  <c r="B20825" i="3"/>
  <c r="D20824" i="3"/>
  <c r="C20824" i="3"/>
  <c r="B20824" i="3"/>
  <c r="D20823" i="3"/>
  <c r="C20823" i="3"/>
  <c r="B20823" i="3"/>
  <c r="D20822" i="3"/>
  <c r="C20822" i="3"/>
  <c r="B20822" i="3"/>
  <c r="D20821" i="3"/>
  <c r="C20821" i="3"/>
  <c r="B20821" i="3"/>
  <c r="D20820" i="3"/>
  <c r="C20820" i="3"/>
  <c r="B20820" i="3"/>
  <c r="D20819" i="3"/>
  <c r="C20819" i="3"/>
  <c r="B20819" i="3"/>
  <c r="D20818" i="3"/>
  <c r="C20818" i="3"/>
  <c r="B20818" i="3"/>
  <c r="D20817" i="3"/>
  <c r="C20817" i="3"/>
  <c r="B20817" i="3"/>
  <c r="D20816" i="3"/>
  <c r="C20816" i="3"/>
  <c r="B20816" i="3"/>
  <c r="D20815" i="3"/>
  <c r="C20815" i="3"/>
  <c r="B20815" i="3"/>
  <c r="D20814" i="3"/>
  <c r="C20814" i="3"/>
  <c r="B20814" i="3"/>
  <c r="D20813" i="3"/>
  <c r="C20813" i="3"/>
  <c r="B20813" i="3"/>
  <c r="D20812" i="3"/>
  <c r="C20812" i="3"/>
  <c r="B20812" i="3"/>
  <c r="D20811" i="3"/>
  <c r="C20811" i="3"/>
  <c r="B20811" i="3"/>
  <c r="D20810" i="3"/>
  <c r="C20810" i="3"/>
  <c r="B20810" i="3"/>
  <c r="D20809" i="3"/>
  <c r="C20809" i="3"/>
  <c r="B20809" i="3"/>
  <c r="D20808" i="3"/>
  <c r="C20808" i="3"/>
  <c r="B20808" i="3"/>
  <c r="D20807" i="3"/>
  <c r="C20807" i="3"/>
  <c r="B20807" i="3"/>
  <c r="D20806" i="3"/>
  <c r="C20806" i="3"/>
  <c r="B20806" i="3"/>
  <c r="D20805" i="3"/>
  <c r="C20805" i="3"/>
  <c r="B20805" i="3"/>
  <c r="D20804" i="3"/>
  <c r="C20804" i="3"/>
  <c r="B20804" i="3"/>
  <c r="D20803" i="3"/>
  <c r="C20803" i="3"/>
  <c r="B20803" i="3"/>
  <c r="D20802" i="3"/>
  <c r="C20802" i="3"/>
  <c r="B20802" i="3"/>
  <c r="D20801" i="3"/>
  <c r="C20801" i="3"/>
  <c r="B20801" i="3"/>
  <c r="D20800" i="3"/>
  <c r="C20800" i="3"/>
  <c r="B20800" i="3"/>
  <c r="D20799" i="3"/>
  <c r="C20799" i="3"/>
  <c r="B20799" i="3"/>
  <c r="D20798" i="3"/>
  <c r="C20798" i="3"/>
  <c r="B20798" i="3"/>
  <c r="D20797" i="3"/>
  <c r="C20797" i="3"/>
  <c r="B20797" i="3"/>
  <c r="D20796" i="3"/>
  <c r="C20796" i="3"/>
  <c r="B20796" i="3"/>
  <c r="D20795" i="3"/>
  <c r="C20795" i="3"/>
  <c r="B20795" i="3"/>
  <c r="D20794" i="3"/>
  <c r="C20794" i="3"/>
  <c r="B20794" i="3"/>
  <c r="D20793" i="3"/>
  <c r="C20793" i="3"/>
  <c r="B20793" i="3"/>
  <c r="D20792" i="3"/>
  <c r="C20792" i="3"/>
  <c r="B20792" i="3"/>
  <c r="D20791" i="3"/>
  <c r="C20791" i="3"/>
  <c r="B20791" i="3"/>
  <c r="D20790" i="3"/>
  <c r="C20790" i="3"/>
  <c r="B20790" i="3"/>
  <c r="D20789" i="3"/>
  <c r="C20789" i="3"/>
  <c r="B20789" i="3"/>
  <c r="D20788" i="3"/>
  <c r="C20788" i="3"/>
  <c r="B20788" i="3"/>
  <c r="D20787" i="3"/>
  <c r="C20787" i="3"/>
  <c r="B20787" i="3"/>
  <c r="D20786" i="3"/>
  <c r="C20786" i="3"/>
  <c r="B20786" i="3"/>
  <c r="D20785" i="3"/>
  <c r="C20785" i="3"/>
  <c r="B20785" i="3"/>
  <c r="D20784" i="3"/>
  <c r="C20784" i="3"/>
  <c r="B20784" i="3"/>
  <c r="D20783" i="3"/>
  <c r="C20783" i="3"/>
  <c r="B20783" i="3"/>
  <c r="D20782" i="3"/>
  <c r="C20782" i="3"/>
  <c r="B20782" i="3"/>
  <c r="D20781" i="3"/>
  <c r="C20781" i="3"/>
  <c r="B20781" i="3"/>
  <c r="D20780" i="3"/>
  <c r="C20780" i="3"/>
  <c r="B20780" i="3"/>
  <c r="D20779" i="3"/>
  <c r="C20779" i="3"/>
  <c r="B20779" i="3"/>
  <c r="D20778" i="3"/>
  <c r="C20778" i="3"/>
  <c r="B20778" i="3"/>
  <c r="D20777" i="3"/>
  <c r="C20777" i="3"/>
  <c r="B20777" i="3"/>
  <c r="D20776" i="3"/>
  <c r="C20776" i="3"/>
  <c r="B20776" i="3"/>
  <c r="D20775" i="3"/>
  <c r="C20775" i="3"/>
  <c r="B20775" i="3"/>
  <c r="D20774" i="3"/>
  <c r="C20774" i="3"/>
  <c r="B20774" i="3"/>
  <c r="D20773" i="3"/>
  <c r="C20773" i="3"/>
  <c r="B20773" i="3"/>
  <c r="D20772" i="3"/>
  <c r="C20772" i="3"/>
  <c r="B20772" i="3"/>
  <c r="D20771" i="3"/>
  <c r="C20771" i="3"/>
  <c r="B20771" i="3"/>
  <c r="D20770" i="3"/>
  <c r="C20770" i="3"/>
  <c r="B20770" i="3"/>
  <c r="D20769" i="3"/>
  <c r="C20769" i="3"/>
  <c r="B20769" i="3"/>
  <c r="D20768" i="3"/>
  <c r="C20768" i="3"/>
  <c r="B20768" i="3"/>
  <c r="D20767" i="3"/>
  <c r="C20767" i="3"/>
  <c r="B20767" i="3"/>
  <c r="D20766" i="3"/>
  <c r="C20766" i="3"/>
  <c r="B20766" i="3"/>
  <c r="D20765" i="3"/>
  <c r="C20765" i="3"/>
  <c r="B20765" i="3"/>
  <c r="D20764" i="3"/>
  <c r="C20764" i="3"/>
  <c r="B20764" i="3"/>
  <c r="D20763" i="3"/>
  <c r="C20763" i="3"/>
  <c r="B20763" i="3"/>
  <c r="D20762" i="3"/>
  <c r="C20762" i="3"/>
  <c r="B20762" i="3"/>
  <c r="D20761" i="3"/>
  <c r="C20761" i="3"/>
  <c r="B20761" i="3"/>
  <c r="D20760" i="3"/>
  <c r="C20760" i="3"/>
  <c r="B20760" i="3"/>
  <c r="D20759" i="3"/>
  <c r="C20759" i="3"/>
  <c r="B20759" i="3"/>
  <c r="D20758" i="3"/>
  <c r="C20758" i="3"/>
  <c r="B20758" i="3"/>
  <c r="D20757" i="3"/>
  <c r="C20757" i="3"/>
  <c r="B20757" i="3"/>
  <c r="D20756" i="3"/>
  <c r="C20756" i="3"/>
  <c r="B20756" i="3"/>
  <c r="D20755" i="3"/>
  <c r="C20755" i="3"/>
  <c r="B20755" i="3"/>
  <c r="D20754" i="3"/>
  <c r="C20754" i="3"/>
  <c r="B20754" i="3"/>
  <c r="D20753" i="3"/>
  <c r="C20753" i="3"/>
  <c r="B20753" i="3"/>
  <c r="D20752" i="3"/>
  <c r="C20752" i="3"/>
  <c r="B20752" i="3"/>
  <c r="D20751" i="3"/>
  <c r="C20751" i="3"/>
  <c r="B20751" i="3"/>
  <c r="D20750" i="3"/>
  <c r="C20750" i="3"/>
  <c r="B20750" i="3"/>
  <c r="D20749" i="3"/>
  <c r="C20749" i="3"/>
  <c r="B20749" i="3"/>
  <c r="D20748" i="3"/>
  <c r="C20748" i="3"/>
  <c r="B20748" i="3"/>
  <c r="D20747" i="3"/>
  <c r="C20747" i="3"/>
  <c r="B20747" i="3"/>
  <c r="D20746" i="3"/>
  <c r="C20746" i="3"/>
  <c r="B20746" i="3"/>
  <c r="D20745" i="3"/>
  <c r="C20745" i="3"/>
  <c r="B20745" i="3"/>
  <c r="D20744" i="3"/>
  <c r="C20744" i="3"/>
  <c r="B20744" i="3"/>
  <c r="D20743" i="3"/>
  <c r="C20743" i="3"/>
  <c r="B20743" i="3"/>
  <c r="D20742" i="3"/>
  <c r="C20742" i="3"/>
  <c r="B20742" i="3"/>
  <c r="D20741" i="3"/>
  <c r="C20741" i="3"/>
  <c r="B20741" i="3"/>
  <c r="D20740" i="3"/>
  <c r="C20740" i="3"/>
  <c r="B20740" i="3"/>
  <c r="D20739" i="3"/>
  <c r="C20739" i="3"/>
  <c r="B20739" i="3"/>
  <c r="D20738" i="3"/>
  <c r="C20738" i="3"/>
  <c r="B20738" i="3"/>
  <c r="D20737" i="3"/>
  <c r="C20737" i="3"/>
  <c r="B20737" i="3"/>
  <c r="D20736" i="3"/>
  <c r="C20736" i="3"/>
  <c r="B20736" i="3"/>
  <c r="D20735" i="3"/>
  <c r="C20735" i="3"/>
  <c r="B20735" i="3"/>
  <c r="D20734" i="3"/>
  <c r="C20734" i="3"/>
  <c r="B20734" i="3"/>
  <c r="D20733" i="3"/>
  <c r="C20733" i="3"/>
  <c r="B20733" i="3"/>
  <c r="D20732" i="3"/>
  <c r="C20732" i="3"/>
  <c r="B20732" i="3"/>
  <c r="D20731" i="3"/>
  <c r="C20731" i="3"/>
  <c r="B20731" i="3"/>
  <c r="D20730" i="3"/>
  <c r="C20730" i="3"/>
  <c r="B20730" i="3"/>
  <c r="D20729" i="3"/>
  <c r="C20729" i="3"/>
  <c r="B20729" i="3"/>
  <c r="D20728" i="3"/>
  <c r="C20728" i="3"/>
  <c r="B20728" i="3"/>
  <c r="D20727" i="3"/>
  <c r="C20727" i="3"/>
  <c r="B20727" i="3"/>
  <c r="D20726" i="3"/>
  <c r="C20726" i="3"/>
  <c r="B20726" i="3"/>
  <c r="D20725" i="3"/>
  <c r="C20725" i="3"/>
  <c r="B20725" i="3"/>
  <c r="D20724" i="3"/>
  <c r="C20724" i="3"/>
  <c r="B20724" i="3"/>
  <c r="D20723" i="3"/>
  <c r="C20723" i="3"/>
  <c r="B20723" i="3"/>
  <c r="D20722" i="3"/>
  <c r="C20722" i="3"/>
  <c r="B20722" i="3"/>
  <c r="D20721" i="3"/>
  <c r="C20721" i="3"/>
  <c r="B20721" i="3"/>
  <c r="D20720" i="3"/>
  <c r="C20720" i="3"/>
  <c r="B20720" i="3"/>
  <c r="D20719" i="3"/>
  <c r="C20719" i="3"/>
  <c r="B20719" i="3"/>
  <c r="D20718" i="3"/>
  <c r="C20718" i="3"/>
  <c r="B20718" i="3"/>
  <c r="D20717" i="3"/>
  <c r="C20717" i="3"/>
  <c r="B20717" i="3"/>
  <c r="D20716" i="3"/>
  <c r="C20716" i="3"/>
  <c r="B20716" i="3"/>
  <c r="D20715" i="3"/>
  <c r="C20715" i="3"/>
  <c r="B20715" i="3"/>
  <c r="D20714" i="3"/>
  <c r="C20714" i="3"/>
  <c r="B20714" i="3"/>
  <c r="D20713" i="3"/>
  <c r="C20713" i="3"/>
  <c r="B20713" i="3"/>
  <c r="D20712" i="3"/>
  <c r="C20712" i="3"/>
  <c r="B20712" i="3"/>
  <c r="D20711" i="3"/>
  <c r="C20711" i="3"/>
  <c r="B20711" i="3"/>
  <c r="D20710" i="3"/>
  <c r="C20710" i="3"/>
  <c r="B20710" i="3"/>
  <c r="D20709" i="3"/>
  <c r="C20709" i="3"/>
  <c r="B20709" i="3"/>
  <c r="D20708" i="3"/>
  <c r="C20708" i="3"/>
  <c r="B20708" i="3"/>
  <c r="D20707" i="3"/>
  <c r="C20707" i="3"/>
  <c r="B20707" i="3"/>
  <c r="D20706" i="3"/>
  <c r="C20706" i="3"/>
  <c r="B20706" i="3"/>
  <c r="D20705" i="3"/>
  <c r="C20705" i="3"/>
  <c r="B20705" i="3"/>
  <c r="D20704" i="3"/>
  <c r="C20704" i="3"/>
  <c r="B20704" i="3"/>
  <c r="D20703" i="3"/>
  <c r="C20703" i="3"/>
  <c r="B20703" i="3"/>
  <c r="D20702" i="3"/>
  <c r="C20702" i="3"/>
  <c r="B20702" i="3"/>
  <c r="D20701" i="3"/>
  <c r="C20701" i="3"/>
  <c r="B20701" i="3"/>
  <c r="D20700" i="3"/>
  <c r="C20700" i="3"/>
  <c r="B20700" i="3"/>
  <c r="D20699" i="3"/>
  <c r="C20699" i="3"/>
  <c r="B20699" i="3"/>
  <c r="D20698" i="3"/>
  <c r="C20698" i="3"/>
  <c r="B20698" i="3"/>
  <c r="D20697" i="3"/>
  <c r="C20697" i="3"/>
  <c r="B20697" i="3"/>
  <c r="D20696" i="3"/>
  <c r="C20696" i="3"/>
  <c r="B20696" i="3"/>
  <c r="D20695" i="3"/>
  <c r="C20695" i="3"/>
  <c r="B20695" i="3"/>
  <c r="D20694" i="3"/>
  <c r="C20694" i="3"/>
  <c r="B20694" i="3"/>
  <c r="D20693" i="3"/>
  <c r="C20693" i="3"/>
  <c r="B20693" i="3"/>
  <c r="D20692" i="3"/>
  <c r="C20692" i="3"/>
  <c r="B20692" i="3"/>
  <c r="D20691" i="3"/>
  <c r="C20691" i="3"/>
  <c r="B20691" i="3"/>
  <c r="D20690" i="3"/>
  <c r="C20690" i="3"/>
  <c r="B20690" i="3"/>
  <c r="D20689" i="3"/>
  <c r="C20689" i="3"/>
  <c r="B20689" i="3"/>
  <c r="D20688" i="3"/>
  <c r="C20688" i="3"/>
  <c r="B20688" i="3"/>
  <c r="D20687" i="3"/>
  <c r="C20687" i="3"/>
  <c r="B20687" i="3"/>
  <c r="D20686" i="3"/>
  <c r="C20686" i="3"/>
  <c r="B20686" i="3"/>
  <c r="D20685" i="3"/>
  <c r="C20685" i="3"/>
  <c r="B20685" i="3"/>
  <c r="D20684" i="3"/>
  <c r="C20684" i="3"/>
  <c r="B20684" i="3"/>
  <c r="D20683" i="3"/>
  <c r="C20683" i="3"/>
  <c r="B20683" i="3"/>
  <c r="D20682" i="3"/>
  <c r="C20682" i="3"/>
  <c r="B20682" i="3"/>
  <c r="D20681" i="3"/>
  <c r="C20681" i="3"/>
  <c r="B20681" i="3"/>
  <c r="D20680" i="3"/>
  <c r="C20680" i="3"/>
  <c r="B20680" i="3"/>
  <c r="D20679" i="3"/>
  <c r="C20679" i="3"/>
  <c r="B20679" i="3"/>
  <c r="D20678" i="3"/>
  <c r="C20678" i="3"/>
  <c r="B20678" i="3"/>
  <c r="D20677" i="3"/>
  <c r="C20677" i="3"/>
  <c r="B20677" i="3"/>
  <c r="D20676" i="3"/>
  <c r="C20676" i="3"/>
  <c r="B20676" i="3"/>
  <c r="D20675" i="3"/>
  <c r="C20675" i="3"/>
  <c r="B20675" i="3"/>
  <c r="D20674" i="3"/>
  <c r="C20674" i="3"/>
  <c r="B20674" i="3"/>
  <c r="D20673" i="3"/>
  <c r="C20673" i="3"/>
  <c r="B20673" i="3"/>
  <c r="D20672" i="3"/>
  <c r="C20672" i="3"/>
  <c r="B20672" i="3"/>
  <c r="D20671" i="3"/>
  <c r="C20671" i="3"/>
  <c r="B20671" i="3"/>
  <c r="D20670" i="3"/>
  <c r="C20670" i="3"/>
  <c r="B20670" i="3"/>
  <c r="D20669" i="3"/>
  <c r="C20669" i="3"/>
  <c r="B20669" i="3"/>
  <c r="D20668" i="3"/>
  <c r="C20668" i="3"/>
  <c r="B20668" i="3"/>
  <c r="D20667" i="3"/>
  <c r="C20667" i="3"/>
  <c r="B20667" i="3"/>
  <c r="D20666" i="3"/>
  <c r="C20666" i="3"/>
  <c r="B20666" i="3"/>
  <c r="D20665" i="3"/>
  <c r="C20665" i="3"/>
  <c r="B20665" i="3"/>
  <c r="D20664" i="3"/>
  <c r="C20664" i="3"/>
  <c r="B20664" i="3"/>
  <c r="D20663" i="3"/>
  <c r="C20663" i="3"/>
  <c r="B20663" i="3"/>
  <c r="D20662" i="3"/>
  <c r="C20662" i="3"/>
  <c r="B20662" i="3"/>
  <c r="D20661" i="3"/>
  <c r="C20661" i="3"/>
  <c r="B20661" i="3"/>
  <c r="D20660" i="3"/>
  <c r="C20660" i="3"/>
  <c r="B20660" i="3"/>
  <c r="D20659" i="3"/>
  <c r="C20659" i="3"/>
  <c r="B20659" i="3"/>
  <c r="D20658" i="3"/>
  <c r="C20658" i="3"/>
  <c r="B20658" i="3"/>
  <c r="D20657" i="3"/>
  <c r="C20657" i="3"/>
  <c r="B20657" i="3"/>
  <c r="D20656" i="3"/>
  <c r="C20656" i="3"/>
  <c r="B20656" i="3"/>
  <c r="D20655" i="3"/>
  <c r="C20655" i="3"/>
  <c r="B20655" i="3"/>
  <c r="D20654" i="3"/>
  <c r="C20654" i="3"/>
  <c r="B20654" i="3"/>
  <c r="D20653" i="3"/>
  <c r="C20653" i="3"/>
  <c r="B20653" i="3"/>
  <c r="D20652" i="3"/>
  <c r="C20652" i="3"/>
  <c r="B20652" i="3"/>
  <c r="D20651" i="3"/>
  <c r="C20651" i="3"/>
  <c r="B20651" i="3"/>
  <c r="D20650" i="3"/>
  <c r="C20650" i="3"/>
  <c r="B20650" i="3"/>
  <c r="D20649" i="3"/>
  <c r="C20649" i="3"/>
  <c r="B20649" i="3"/>
  <c r="D20648" i="3"/>
  <c r="C20648" i="3"/>
  <c r="B20648" i="3"/>
  <c r="D20647" i="3"/>
  <c r="C20647" i="3"/>
  <c r="B20647" i="3"/>
  <c r="D20646" i="3"/>
  <c r="C20646" i="3"/>
  <c r="B20646" i="3"/>
  <c r="D20645" i="3"/>
  <c r="C20645" i="3"/>
  <c r="B20645" i="3"/>
  <c r="D20644" i="3"/>
  <c r="C20644" i="3"/>
  <c r="B20644" i="3"/>
  <c r="D20643" i="3"/>
  <c r="C20643" i="3"/>
  <c r="B20643" i="3"/>
  <c r="D20642" i="3"/>
  <c r="C20642" i="3"/>
  <c r="B20642" i="3"/>
  <c r="D20641" i="3"/>
  <c r="C20641" i="3"/>
  <c r="B20641" i="3"/>
  <c r="D20640" i="3"/>
  <c r="C20640" i="3"/>
  <c r="B20640" i="3"/>
  <c r="D20639" i="3"/>
  <c r="C20639" i="3"/>
  <c r="B20639" i="3"/>
  <c r="D20638" i="3"/>
  <c r="C20638" i="3"/>
  <c r="B20638" i="3"/>
  <c r="D20637" i="3"/>
  <c r="C20637" i="3"/>
  <c r="B20637" i="3"/>
  <c r="D20636" i="3"/>
  <c r="C20636" i="3"/>
  <c r="B20636" i="3"/>
  <c r="D20635" i="3"/>
  <c r="C20635" i="3"/>
  <c r="B20635" i="3"/>
  <c r="D20634" i="3"/>
  <c r="C20634" i="3"/>
  <c r="B20634" i="3"/>
  <c r="D20633" i="3"/>
  <c r="C20633" i="3"/>
  <c r="B20633" i="3"/>
  <c r="D20632" i="3"/>
  <c r="C20632" i="3"/>
  <c r="B20632" i="3"/>
  <c r="D20631" i="3"/>
  <c r="C20631" i="3"/>
  <c r="B20631" i="3"/>
  <c r="D20630" i="3"/>
  <c r="C20630" i="3"/>
  <c r="B20630" i="3"/>
  <c r="D20629" i="3"/>
  <c r="C20629" i="3"/>
  <c r="B20629" i="3"/>
  <c r="D20628" i="3"/>
  <c r="C20628" i="3"/>
  <c r="B20628" i="3"/>
  <c r="D20627" i="3"/>
  <c r="C20627" i="3"/>
  <c r="B20627" i="3"/>
  <c r="D20626" i="3"/>
  <c r="C20626" i="3"/>
  <c r="B20626" i="3"/>
  <c r="D20625" i="3"/>
  <c r="C20625" i="3"/>
  <c r="B20625" i="3"/>
  <c r="D20624" i="3"/>
  <c r="C20624" i="3"/>
  <c r="B20624" i="3"/>
  <c r="D20623" i="3"/>
  <c r="C20623" i="3"/>
  <c r="B20623" i="3"/>
  <c r="D20622" i="3"/>
  <c r="C20622" i="3"/>
  <c r="B20622" i="3"/>
  <c r="D20621" i="3"/>
  <c r="C20621" i="3"/>
  <c r="B20621" i="3"/>
  <c r="D20620" i="3"/>
  <c r="C20620" i="3"/>
  <c r="B20620" i="3"/>
  <c r="D20619" i="3"/>
  <c r="C20619" i="3"/>
  <c r="B20619" i="3"/>
  <c r="D20618" i="3"/>
  <c r="C20618" i="3"/>
  <c r="B20618" i="3"/>
  <c r="D20617" i="3"/>
  <c r="C20617" i="3"/>
  <c r="B20617" i="3"/>
  <c r="D20616" i="3"/>
  <c r="C20616" i="3"/>
  <c r="B20616" i="3"/>
  <c r="D20615" i="3"/>
  <c r="C20615" i="3"/>
  <c r="B20615" i="3"/>
  <c r="D20614" i="3"/>
  <c r="C20614" i="3"/>
  <c r="B20614" i="3"/>
  <c r="D20613" i="3"/>
  <c r="C20613" i="3"/>
  <c r="B20613" i="3"/>
  <c r="D20612" i="3"/>
  <c r="C20612" i="3"/>
  <c r="B20612" i="3"/>
  <c r="D20611" i="3"/>
  <c r="C20611" i="3"/>
  <c r="B20611" i="3"/>
  <c r="D20610" i="3"/>
  <c r="C20610" i="3"/>
  <c r="B20610" i="3"/>
  <c r="D20609" i="3"/>
  <c r="C20609" i="3"/>
  <c r="B20609" i="3"/>
  <c r="D20608" i="3"/>
  <c r="C20608" i="3"/>
  <c r="B20608" i="3"/>
  <c r="D20607" i="3"/>
  <c r="C20607" i="3"/>
  <c r="B20607" i="3"/>
  <c r="D20606" i="3"/>
  <c r="C20606" i="3"/>
  <c r="B20606" i="3"/>
  <c r="D20605" i="3"/>
  <c r="C20605" i="3"/>
  <c r="B20605" i="3"/>
  <c r="D20604" i="3"/>
  <c r="C20604" i="3"/>
  <c r="B20604" i="3"/>
  <c r="D20603" i="3"/>
  <c r="C20603" i="3"/>
  <c r="B20603" i="3"/>
  <c r="D20602" i="3"/>
  <c r="C20602" i="3"/>
  <c r="B20602" i="3"/>
  <c r="D20601" i="3"/>
  <c r="C20601" i="3"/>
  <c r="B20601" i="3"/>
  <c r="D20600" i="3"/>
  <c r="C20600" i="3"/>
  <c r="B20600" i="3"/>
  <c r="D20599" i="3"/>
  <c r="C20599" i="3"/>
  <c r="B20599" i="3"/>
  <c r="D20598" i="3"/>
  <c r="C20598" i="3"/>
  <c r="B20598" i="3"/>
  <c r="D20597" i="3"/>
  <c r="C20597" i="3"/>
  <c r="B20597" i="3"/>
  <c r="D20596" i="3"/>
  <c r="C20596" i="3"/>
  <c r="B20596" i="3"/>
  <c r="D20595" i="3"/>
  <c r="C20595" i="3"/>
  <c r="B20595" i="3"/>
  <c r="D20594" i="3"/>
  <c r="C20594" i="3"/>
  <c r="B20594" i="3"/>
  <c r="D20593" i="3"/>
  <c r="C20593" i="3"/>
  <c r="B20593" i="3"/>
  <c r="D20592" i="3"/>
  <c r="C20592" i="3"/>
  <c r="B20592" i="3"/>
  <c r="D20591" i="3"/>
  <c r="C20591" i="3"/>
  <c r="B20591" i="3"/>
  <c r="D20590" i="3"/>
  <c r="C20590" i="3"/>
  <c r="B20590" i="3"/>
  <c r="D20589" i="3"/>
  <c r="C20589" i="3"/>
  <c r="B20589" i="3"/>
  <c r="D20588" i="3"/>
  <c r="C20588" i="3"/>
  <c r="B20588" i="3"/>
  <c r="D20587" i="3"/>
  <c r="C20587" i="3"/>
  <c r="B20587" i="3"/>
  <c r="D20586" i="3"/>
  <c r="C20586" i="3"/>
  <c r="B20586" i="3"/>
  <c r="D20585" i="3"/>
  <c r="C20585" i="3"/>
  <c r="B20585" i="3"/>
  <c r="D20584" i="3"/>
  <c r="C20584" i="3"/>
  <c r="B20584" i="3"/>
  <c r="D20583" i="3"/>
  <c r="C20583" i="3"/>
  <c r="B20583" i="3"/>
  <c r="D20582" i="3"/>
  <c r="C20582" i="3"/>
  <c r="B20582" i="3"/>
  <c r="D20581" i="3"/>
  <c r="C20581" i="3"/>
  <c r="B20581" i="3"/>
  <c r="D20580" i="3"/>
  <c r="C20580" i="3"/>
  <c r="B20580" i="3"/>
  <c r="D20579" i="3"/>
  <c r="C20579" i="3"/>
  <c r="B20579" i="3"/>
  <c r="D20578" i="3"/>
  <c r="C20578" i="3"/>
  <c r="B20578" i="3"/>
  <c r="D20577" i="3"/>
  <c r="C20577" i="3"/>
  <c r="B20577" i="3"/>
  <c r="D20576" i="3"/>
  <c r="C20576" i="3"/>
  <c r="B20576" i="3"/>
  <c r="D20575" i="3"/>
  <c r="C20575" i="3"/>
  <c r="B20575" i="3"/>
  <c r="D20574" i="3"/>
  <c r="C20574" i="3"/>
  <c r="B20574" i="3"/>
  <c r="D20573" i="3"/>
  <c r="C20573" i="3"/>
  <c r="B20573" i="3"/>
  <c r="D20572" i="3"/>
  <c r="C20572" i="3"/>
  <c r="B20572" i="3"/>
  <c r="D20571" i="3"/>
  <c r="C20571" i="3"/>
  <c r="B20571" i="3"/>
  <c r="D20570" i="3"/>
  <c r="C20570" i="3"/>
  <c r="B20570" i="3"/>
  <c r="D20569" i="3"/>
  <c r="C20569" i="3"/>
  <c r="B20569" i="3"/>
  <c r="D20568" i="3"/>
  <c r="C20568" i="3"/>
  <c r="B20568" i="3"/>
  <c r="D20567" i="3"/>
  <c r="C20567" i="3"/>
  <c r="B20567" i="3"/>
  <c r="D20566" i="3"/>
  <c r="C20566" i="3"/>
  <c r="B20566" i="3"/>
  <c r="D20565" i="3"/>
  <c r="C20565" i="3"/>
  <c r="B20565" i="3"/>
  <c r="D20564" i="3"/>
  <c r="C20564" i="3"/>
  <c r="B20564" i="3"/>
  <c r="D20563" i="3"/>
  <c r="C20563" i="3"/>
  <c r="B20563" i="3"/>
  <c r="D20562" i="3"/>
  <c r="C20562" i="3"/>
  <c r="B20562" i="3"/>
  <c r="D20561" i="3"/>
  <c r="C20561" i="3"/>
  <c r="B20561" i="3"/>
  <c r="D20560" i="3"/>
  <c r="C20560" i="3"/>
  <c r="B20560" i="3"/>
  <c r="D20559" i="3"/>
  <c r="C20559" i="3"/>
  <c r="B20559" i="3"/>
  <c r="D20558" i="3"/>
  <c r="C20558" i="3"/>
  <c r="B20558" i="3"/>
  <c r="D20557" i="3"/>
  <c r="C20557" i="3"/>
  <c r="B20557" i="3"/>
  <c r="D20556" i="3"/>
  <c r="C20556" i="3"/>
  <c r="B20556" i="3"/>
  <c r="D20555" i="3"/>
  <c r="C20555" i="3"/>
  <c r="B20555" i="3"/>
  <c r="D20554" i="3"/>
  <c r="C20554" i="3"/>
  <c r="B20554" i="3"/>
  <c r="D20553" i="3"/>
  <c r="C20553" i="3"/>
  <c r="B20553" i="3"/>
  <c r="D20552" i="3"/>
  <c r="C20552" i="3"/>
  <c r="B20552" i="3"/>
  <c r="D20551" i="3"/>
  <c r="C20551" i="3"/>
  <c r="B20551" i="3"/>
  <c r="D20550" i="3"/>
  <c r="C20550" i="3"/>
  <c r="B20550" i="3"/>
  <c r="D20549" i="3"/>
  <c r="C20549" i="3"/>
  <c r="B20549" i="3"/>
  <c r="D20548" i="3"/>
  <c r="C20548" i="3"/>
  <c r="B20548" i="3"/>
  <c r="D20547" i="3"/>
  <c r="C20547" i="3"/>
  <c r="B20547" i="3"/>
  <c r="D20546" i="3"/>
  <c r="C20546" i="3"/>
  <c r="B20546" i="3"/>
  <c r="D20545" i="3"/>
  <c r="C20545" i="3"/>
  <c r="B20545" i="3"/>
  <c r="D20544" i="3"/>
  <c r="C20544" i="3"/>
  <c r="B20544" i="3"/>
  <c r="D20543" i="3"/>
  <c r="C20543" i="3"/>
  <c r="B20543" i="3"/>
  <c r="D20542" i="3"/>
  <c r="C20542" i="3"/>
  <c r="B20542" i="3"/>
  <c r="D20541" i="3"/>
  <c r="C20541" i="3"/>
  <c r="B20541" i="3"/>
  <c r="D20540" i="3"/>
  <c r="C20540" i="3"/>
  <c r="B20540" i="3"/>
  <c r="D20539" i="3"/>
  <c r="C20539" i="3"/>
  <c r="B20539" i="3"/>
  <c r="D20538" i="3"/>
  <c r="C20538" i="3"/>
  <c r="B20538" i="3"/>
  <c r="D20537" i="3"/>
  <c r="C20537" i="3"/>
  <c r="B20537" i="3"/>
  <c r="D20536" i="3"/>
  <c r="C20536" i="3"/>
  <c r="B20536" i="3"/>
  <c r="D20535" i="3"/>
  <c r="C20535" i="3"/>
  <c r="B20535" i="3"/>
  <c r="D20534" i="3"/>
  <c r="C20534" i="3"/>
  <c r="B20534" i="3"/>
  <c r="D20533" i="3"/>
  <c r="C20533" i="3"/>
  <c r="B20533" i="3"/>
  <c r="D20532" i="3"/>
  <c r="C20532" i="3"/>
  <c r="B20532" i="3"/>
  <c r="D20531" i="3"/>
  <c r="C20531" i="3"/>
  <c r="B20531" i="3"/>
  <c r="D20530" i="3"/>
  <c r="C20530" i="3"/>
  <c r="B20530" i="3"/>
  <c r="D20529" i="3"/>
  <c r="C20529" i="3"/>
  <c r="B20529" i="3"/>
  <c r="D20528" i="3"/>
  <c r="C20528" i="3"/>
  <c r="B20528" i="3"/>
  <c r="D20527" i="3"/>
  <c r="C20527" i="3"/>
  <c r="B20527" i="3"/>
  <c r="D20526" i="3"/>
  <c r="C20526" i="3"/>
  <c r="B20526" i="3"/>
  <c r="D20525" i="3"/>
  <c r="C20525" i="3"/>
  <c r="B20525" i="3"/>
  <c r="D20524" i="3"/>
  <c r="C20524" i="3"/>
  <c r="B20524" i="3"/>
  <c r="D20523" i="3"/>
  <c r="C20523" i="3"/>
  <c r="B20523" i="3"/>
  <c r="D20522" i="3"/>
  <c r="C20522" i="3"/>
  <c r="B20522" i="3"/>
  <c r="D20521" i="3"/>
  <c r="C20521" i="3"/>
  <c r="B20521" i="3"/>
  <c r="D20520" i="3"/>
  <c r="C20520" i="3"/>
  <c r="B20520" i="3"/>
  <c r="D20519" i="3"/>
  <c r="C20519" i="3"/>
  <c r="B20519" i="3"/>
  <c r="D20518" i="3"/>
  <c r="C20518" i="3"/>
  <c r="B20518" i="3"/>
  <c r="D20517" i="3"/>
  <c r="C20517" i="3"/>
  <c r="B20517" i="3"/>
  <c r="D20516" i="3"/>
  <c r="C20516" i="3"/>
  <c r="B20516" i="3"/>
  <c r="D20515" i="3"/>
  <c r="C20515" i="3"/>
  <c r="B20515" i="3"/>
  <c r="D20514" i="3"/>
  <c r="C20514" i="3"/>
  <c r="B20514" i="3"/>
  <c r="D20513" i="3"/>
  <c r="C20513" i="3"/>
  <c r="B20513" i="3"/>
  <c r="D20512" i="3"/>
  <c r="C20512" i="3"/>
  <c r="B20512" i="3"/>
  <c r="D20511" i="3"/>
  <c r="C20511" i="3"/>
  <c r="B20511" i="3"/>
  <c r="D20510" i="3"/>
  <c r="C20510" i="3"/>
  <c r="B20510" i="3"/>
  <c r="D20509" i="3"/>
  <c r="C20509" i="3"/>
  <c r="B20509" i="3"/>
  <c r="D20508" i="3"/>
  <c r="C20508" i="3"/>
  <c r="B20508" i="3"/>
  <c r="D20507" i="3"/>
  <c r="C20507" i="3"/>
  <c r="B20507" i="3"/>
  <c r="D20506" i="3"/>
  <c r="C20506" i="3"/>
  <c r="B20506" i="3"/>
  <c r="D20505" i="3"/>
  <c r="C20505" i="3"/>
  <c r="B20505" i="3"/>
  <c r="D20504" i="3"/>
  <c r="C20504" i="3"/>
  <c r="B20504" i="3"/>
  <c r="D20503" i="3"/>
  <c r="C20503" i="3"/>
  <c r="B20503" i="3"/>
  <c r="D20502" i="3"/>
  <c r="C20502" i="3"/>
  <c r="B20502" i="3"/>
  <c r="D20501" i="3"/>
  <c r="C20501" i="3"/>
  <c r="B20501" i="3"/>
  <c r="D20500" i="3"/>
  <c r="C20500" i="3"/>
  <c r="B20500" i="3"/>
  <c r="D20499" i="3"/>
  <c r="C20499" i="3"/>
  <c r="B20499" i="3"/>
  <c r="D20498" i="3"/>
  <c r="C20498" i="3"/>
  <c r="B20498" i="3"/>
  <c r="D20497" i="3"/>
  <c r="C20497" i="3"/>
  <c r="B20497" i="3"/>
  <c r="D20496" i="3"/>
  <c r="C20496" i="3"/>
  <c r="B20496" i="3"/>
  <c r="D20495" i="3"/>
  <c r="C20495" i="3"/>
  <c r="B20495" i="3"/>
  <c r="D20494" i="3"/>
  <c r="C20494" i="3"/>
  <c r="B20494" i="3"/>
  <c r="D20493" i="3"/>
  <c r="C20493" i="3"/>
  <c r="B20493" i="3"/>
  <c r="D20492" i="3"/>
  <c r="C20492" i="3"/>
  <c r="B20492" i="3"/>
  <c r="D20491" i="3"/>
  <c r="C20491" i="3"/>
  <c r="B20491" i="3"/>
  <c r="D20490" i="3"/>
  <c r="C20490" i="3"/>
  <c r="B20490" i="3"/>
  <c r="D20489" i="3"/>
  <c r="C20489" i="3"/>
  <c r="B20489" i="3"/>
  <c r="D20488" i="3"/>
  <c r="C20488" i="3"/>
  <c r="B20488" i="3"/>
  <c r="D20487" i="3"/>
  <c r="C20487" i="3"/>
  <c r="B20487" i="3"/>
  <c r="D20486" i="3"/>
  <c r="C20486" i="3"/>
  <c r="B20486" i="3"/>
  <c r="D20485" i="3"/>
  <c r="C20485" i="3"/>
  <c r="B20485" i="3"/>
  <c r="D20484" i="3"/>
  <c r="C20484" i="3"/>
  <c r="B20484" i="3"/>
  <c r="D20483" i="3"/>
  <c r="C20483" i="3"/>
  <c r="B20483" i="3"/>
  <c r="D20482" i="3"/>
  <c r="C20482" i="3"/>
  <c r="B20482" i="3"/>
  <c r="D20481" i="3"/>
  <c r="C20481" i="3"/>
  <c r="B20481" i="3"/>
  <c r="D20480" i="3"/>
  <c r="C20480" i="3"/>
  <c r="B20480" i="3"/>
  <c r="D20479" i="3"/>
  <c r="C20479" i="3"/>
  <c r="B20479" i="3"/>
  <c r="D20478" i="3"/>
  <c r="C20478" i="3"/>
  <c r="B20478" i="3"/>
  <c r="D20477" i="3"/>
  <c r="C20477" i="3"/>
  <c r="B20477" i="3"/>
  <c r="D20476" i="3"/>
  <c r="C20476" i="3"/>
  <c r="B20476" i="3"/>
  <c r="D20475" i="3"/>
  <c r="C20475" i="3"/>
  <c r="B20475" i="3"/>
  <c r="D20474" i="3"/>
  <c r="C20474" i="3"/>
  <c r="B20474" i="3"/>
  <c r="D20473" i="3"/>
  <c r="C20473" i="3"/>
  <c r="B20473" i="3"/>
  <c r="D20472" i="3"/>
  <c r="C20472" i="3"/>
  <c r="B20472" i="3"/>
  <c r="D20471" i="3"/>
  <c r="C20471" i="3"/>
  <c r="B20471" i="3"/>
  <c r="D20470" i="3"/>
  <c r="C20470" i="3"/>
  <c r="B20470" i="3"/>
  <c r="D20469" i="3"/>
  <c r="C20469" i="3"/>
  <c r="B20469" i="3"/>
  <c r="D20468" i="3"/>
  <c r="C20468" i="3"/>
  <c r="B20468" i="3"/>
  <c r="D20467" i="3"/>
  <c r="C20467" i="3"/>
  <c r="B20467" i="3"/>
  <c r="D20466" i="3"/>
  <c r="C20466" i="3"/>
  <c r="B20466" i="3"/>
  <c r="D20465" i="3"/>
  <c r="C20465" i="3"/>
  <c r="B20465" i="3"/>
  <c r="D20464" i="3"/>
  <c r="C20464" i="3"/>
  <c r="B20464" i="3"/>
  <c r="D20463" i="3"/>
  <c r="C20463" i="3"/>
  <c r="B20463" i="3"/>
  <c r="D20462" i="3"/>
  <c r="C20462" i="3"/>
  <c r="B20462" i="3"/>
  <c r="D20461" i="3"/>
  <c r="C20461" i="3"/>
  <c r="B20461" i="3"/>
  <c r="D20460" i="3"/>
  <c r="C20460" i="3"/>
  <c r="B20460" i="3"/>
  <c r="D20459" i="3"/>
  <c r="C20459" i="3"/>
  <c r="B20459" i="3"/>
  <c r="D20458" i="3"/>
  <c r="C20458" i="3"/>
  <c r="B20458" i="3"/>
  <c r="D20457" i="3"/>
  <c r="C20457" i="3"/>
  <c r="B20457" i="3"/>
  <c r="D20456" i="3"/>
  <c r="C20456" i="3"/>
  <c r="B20456" i="3"/>
  <c r="D20455" i="3"/>
  <c r="C20455" i="3"/>
  <c r="B20455" i="3"/>
  <c r="D20454" i="3"/>
  <c r="C20454" i="3"/>
  <c r="B20454" i="3"/>
  <c r="D20453" i="3"/>
  <c r="C20453" i="3"/>
  <c r="B20453" i="3"/>
  <c r="D20452" i="3"/>
  <c r="C20452" i="3"/>
  <c r="B20452" i="3"/>
  <c r="D20451" i="3"/>
  <c r="C20451" i="3"/>
  <c r="B20451" i="3"/>
  <c r="D20450" i="3"/>
  <c r="C20450" i="3"/>
  <c r="B20450" i="3"/>
  <c r="D20449" i="3"/>
  <c r="C20449" i="3"/>
  <c r="B20449" i="3"/>
  <c r="D20448" i="3"/>
  <c r="C20448" i="3"/>
  <c r="B20448" i="3"/>
  <c r="D20447" i="3"/>
  <c r="C20447" i="3"/>
  <c r="B20447" i="3"/>
  <c r="D20446" i="3"/>
  <c r="C20446" i="3"/>
  <c r="B20446" i="3"/>
  <c r="D20445" i="3"/>
  <c r="C20445" i="3"/>
  <c r="B20445" i="3"/>
  <c r="D20444" i="3"/>
  <c r="C20444" i="3"/>
  <c r="B20444" i="3"/>
  <c r="D20443" i="3"/>
  <c r="C20443" i="3"/>
  <c r="B20443" i="3"/>
  <c r="D20442" i="3"/>
  <c r="C20442" i="3"/>
  <c r="B20442" i="3"/>
  <c r="D20441" i="3"/>
  <c r="C20441" i="3"/>
  <c r="B20441" i="3"/>
  <c r="D20440" i="3"/>
  <c r="C20440" i="3"/>
  <c r="B20440" i="3"/>
  <c r="D20439" i="3"/>
  <c r="C20439" i="3"/>
  <c r="B20439" i="3"/>
  <c r="D20438" i="3"/>
  <c r="C20438" i="3"/>
  <c r="B20438" i="3"/>
  <c r="D20437" i="3"/>
  <c r="C20437" i="3"/>
  <c r="B20437" i="3"/>
  <c r="D20436" i="3"/>
  <c r="C20436" i="3"/>
  <c r="B20436" i="3"/>
  <c r="D20435" i="3"/>
  <c r="C20435" i="3"/>
  <c r="B20435" i="3"/>
  <c r="D20434" i="3"/>
  <c r="C20434" i="3"/>
  <c r="B20434" i="3"/>
  <c r="D20433" i="3"/>
  <c r="C20433" i="3"/>
  <c r="B20433" i="3"/>
  <c r="D20432" i="3"/>
  <c r="C20432" i="3"/>
  <c r="B20432" i="3"/>
  <c r="D20431" i="3"/>
  <c r="C20431" i="3"/>
  <c r="B20431" i="3"/>
  <c r="D20430" i="3"/>
  <c r="C20430" i="3"/>
  <c r="B20430" i="3"/>
  <c r="D20429" i="3"/>
  <c r="C20429" i="3"/>
  <c r="B20429" i="3"/>
  <c r="D20428" i="3"/>
  <c r="C20428" i="3"/>
  <c r="B20428" i="3"/>
  <c r="D20427" i="3"/>
  <c r="C20427" i="3"/>
  <c r="B20427" i="3"/>
  <c r="D20426" i="3"/>
  <c r="C20426" i="3"/>
  <c r="B20426" i="3"/>
  <c r="D20425" i="3"/>
  <c r="C20425" i="3"/>
  <c r="B20425" i="3"/>
  <c r="D20424" i="3"/>
  <c r="C20424" i="3"/>
  <c r="B20424" i="3"/>
  <c r="D20423" i="3"/>
  <c r="C20423" i="3"/>
  <c r="B20423" i="3"/>
  <c r="D20422" i="3"/>
  <c r="C20422" i="3"/>
  <c r="B20422" i="3"/>
  <c r="D20421" i="3"/>
  <c r="C20421" i="3"/>
  <c r="B20421" i="3"/>
  <c r="D20420" i="3"/>
  <c r="C20420" i="3"/>
  <c r="B20420" i="3"/>
  <c r="D20419" i="3"/>
  <c r="C20419" i="3"/>
  <c r="B20419" i="3"/>
  <c r="D20418" i="3"/>
  <c r="C20418" i="3"/>
  <c r="B20418" i="3"/>
  <c r="D20417" i="3"/>
  <c r="C20417" i="3"/>
  <c r="B20417" i="3"/>
  <c r="D20416" i="3"/>
  <c r="C20416" i="3"/>
  <c r="B20416" i="3"/>
  <c r="D20415" i="3"/>
  <c r="C20415" i="3"/>
  <c r="B20415" i="3"/>
  <c r="D20414" i="3"/>
  <c r="C20414" i="3"/>
  <c r="B20414" i="3"/>
  <c r="D20413" i="3"/>
  <c r="C20413" i="3"/>
  <c r="B20413" i="3"/>
  <c r="D20412" i="3"/>
  <c r="C20412" i="3"/>
  <c r="B20412" i="3"/>
  <c r="D20411" i="3"/>
  <c r="C20411" i="3"/>
  <c r="B20411" i="3"/>
  <c r="D20410" i="3"/>
  <c r="C20410" i="3"/>
  <c r="B20410" i="3"/>
  <c r="D20409" i="3"/>
  <c r="C20409" i="3"/>
  <c r="B20409" i="3"/>
  <c r="D20408" i="3"/>
  <c r="C20408" i="3"/>
  <c r="B20408" i="3"/>
  <c r="D20407" i="3"/>
  <c r="C20407" i="3"/>
  <c r="B20407" i="3"/>
  <c r="D20406" i="3"/>
  <c r="C20406" i="3"/>
  <c r="B20406" i="3"/>
  <c r="D20405" i="3"/>
  <c r="C20405" i="3"/>
  <c r="B20405" i="3"/>
  <c r="D20404" i="3"/>
  <c r="C20404" i="3"/>
  <c r="B20404" i="3"/>
  <c r="D20403" i="3"/>
  <c r="C20403" i="3"/>
  <c r="B20403" i="3"/>
  <c r="D20402" i="3"/>
  <c r="C20402" i="3"/>
  <c r="B20402" i="3"/>
  <c r="D20401" i="3"/>
  <c r="C20401" i="3"/>
  <c r="B20401" i="3"/>
  <c r="D20400" i="3"/>
  <c r="C20400" i="3"/>
  <c r="B20400" i="3"/>
  <c r="D20399" i="3"/>
  <c r="C20399" i="3"/>
  <c r="B20399" i="3"/>
  <c r="D20398" i="3"/>
  <c r="C20398" i="3"/>
  <c r="B20398" i="3"/>
  <c r="D20397" i="3"/>
  <c r="C20397" i="3"/>
  <c r="B20397" i="3"/>
  <c r="D20396" i="3"/>
  <c r="C20396" i="3"/>
  <c r="B20396" i="3"/>
  <c r="D20395" i="3"/>
  <c r="C20395" i="3"/>
  <c r="B20395" i="3"/>
  <c r="D20394" i="3"/>
  <c r="C20394" i="3"/>
  <c r="B20394" i="3"/>
  <c r="D20393" i="3"/>
  <c r="C20393" i="3"/>
  <c r="B20393" i="3"/>
  <c r="D20392" i="3"/>
  <c r="C20392" i="3"/>
  <c r="B20392" i="3"/>
  <c r="D20391" i="3"/>
  <c r="C20391" i="3"/>
  <c r="B20391" i="3"/>
  <c r="D20390" i="3"/>
  <c r="C20390" i="3"/>
  <c r="B20390" i="3"/>
  <c r="D20389" i="3"/>
  <c r="C20389" i="3"/>
  <c r="B20389" i="3"/>
  <c r="D20388" i="3"/>
  <c r="C20388" i="3"/>
  <c r="B20388" i="3"/>
  <c r="D20387" i="3"/>
  <c r="C20387" i="3"/>
  <c r="B20387" i="3"/>
  <c r="D20386" i="3"/>
  <c r="C20386" i="3"/>
  <c r="B20386" i="3"/>
  <c r="D20385" i="3"/>
  <c r="C20385" i="3"/>
  <c r="B20385" i="3"/>
  <c r="D20384" i="3"/>
  <c r="C20384" i="3"/>
  <c r="B20384" i="3"/>
  <c r="D20383" i="3"/>
  <c r="C20383" i="3"/>
  <c r="B20383" i="3"/>
  <c r="D20382" i="3"/>
  <c r="C20382" i="3"/>
  <c r="B20382" i="3"/>
  <c r="D20381" i="3"/>
  <c r="C20381" i="3"/>
  <c r="B20381" i="3"/>
  <c r="D20380" i="3"/>
  <c r="C20380" i="3"/>
  <c r="B20380" i="3"/>
  <c r="D20379" i="3"/>
  <c r="C20379" i="3"/>
  <c r="B20379" i="3"/>
  <c r="D20378" i="3"/>
  <c r="C20378" i="3"/>
  <c r="B20378" i="3"/>
  <c r="D20377" i="3"/>
  <c r="C20377" i="3"/>
  <c r="B20377" i="3"/>
  <c r="D20376" i="3"/>
  <c r="C20376" i="3"/>
  <c r="B20376" i="3"/>
  <c r="D20375" i="3"/>
  <c r="C20375" i="3"/>
  <c r="B20375" i="3"/>
  <c r="D20374" i="3"/>
  <c r="C20374" i="3"/>
  <c r="B20374" i="3"/>
  <c r="D20373" i="3"/>
  <c r="C20373" i="3"/>
  <c r="B20373" i="3"/>
  <c r="D20372" i="3"/>
  <c r="C20372" i="3"/>
  <c r="B20372" i="3"/>
  <c r="D20371" i="3"/>
  <c r="C20371" i="3"/>
  <c r="B20371" i="3"/>
  <c r="D20370" i="3"/>
  <c r="C20370" i="3"/>
  <c r="B20370" i="3"/>
  <c r="D20369" i="3"/>
  <c r="C20369" i="3"/>
  <c r="B20369" i="3"/>
  <c r="D20368" i="3"/>
  <c r="C20368" i="3"/>
  <c r="B20368" i="3"/>
  <c r="D20367" i="3"/>
  <c r="C20367" i="3"/>
  <c r="B20367" i="3"/>
  <c r="D20366" i="3"/>
  <c r="C20366" i="3"/>
  <c r="B20366" i="3"/>
  <c r="D20365" i="3"/>
  <c r="C20365" i="3"/>
  <c r="B20365" i="3"/>
  <c r="D20364" i="3"/>
  <c r="C20364" i="3"/>
  <c r="B20364" i="3"/>
  <c r="D20363" i="3"/>
  <c r="C20363" i="3"/>
  <c r="B20363" i="3"/>
  <c r="D20362" i="3"/>
  <c r="C20362" i="3"/>
  <c r="B20362" i="3"/>
  <c r="D20361" i="3"/>
  <c r="C20361" i="3"/>
  <c r="B20361" i="3"/>
  <c r="D20360" i="3"/>
  <c r="C20360" i="3"/>
  <c r="B20360" i="3"/>
  <c r="D20359" i="3"/>
  <c r="C20359" i="3"/>
  <c r="B20359" i="3"/>
  <c r="D20358" i="3"/>
  <c r="C20358" i="3"/>
  <c r="B20358" i="3"/>
  <c r="D20357" i="3"/>
  <c r="C20357" i="3"/>
  <c r="B20357" i="3"/>
  <c r="D20356" i="3"/>
  <c r="C20356" i="3"/>
  <c r="B20356" i="3"/>
  <c r="D20355" i="3"/>
  <c r="C20355" i="3"/>
  <c r="B20355" i="3"/>
  <c r="D20354" i="3"/>
  <c r="C20354" i="3"/>
  <c r="B20354" i="3"/>
  <c r="D20353" i="3"/>
  <c r="C20353" i="3"/>
  <c r="B20353" i="3"/>
  <c r="D20352" i="3"/>
  <c r="C20352" i="3"/>
  <c r="B20352" i="3"/>
  <c r="D20351" i="3"/>
  <c r="C20351" i="3"/>
  <c r="B20351" i="3"/>
  <c r="D20350" i="3"/>
  <c r="C20350" i="3"/>
  <c r="B20350" i="3"/>
  <c r="D20349" i="3"/>
  <c r="C20349" i="3"/>
  <c r="B20349" i="3"/>
  <c r="D20348" i="3"/>
  <c r="C20348" i="3"/>
  <c r="B20348" i="3"/>
  <c r="D20347" i="3"/>
  <c r="C20347" i="3"/>
  <c r="B20347" i="3"/>
  <c r="D20346" i="3"/>
  <c r="C20346" i="3"/>
  <c r="B20346" i="3"/>
  <c r="D20345" i="3"/>
  <c r="C20345" i="3"/>
  <c r="B20345" i="3"/>
  <c r="D20344" i="3"/>
  <c r="C20344" i="3"/>
  <c r="B20344" i="3"/>
  <c r="D20343" i="3"/>
  <c r="C20343" i="3"/>
  <c r="B20343" i="3"/>
  <c r="D20342" i="3"/>
  <c r="C20342" i="3"/>
  <c r="B20342" i="3"/>
  <c r="D20341" i="3"/>
  <c r="C20341" i="3"/>
  <c r="B20341" i="3"/>
  <c r="D20340" i="3"/>
  <c r="C20340" i="3"/>
  <c r="B20340" i="3"/>
  <c r="D20339" i="3"/>
  <c r="C20339" i="3"/>
  <c r="B20339" i="3"/>
  <c r="D20338" i="3"/>
  <c r="C20338" i="3"/>
  <c r="B20338" i="3"/>
  <c r="D20337" i="3"/>
  <c r="C20337" i="3"/>
  <c r="B20337" i="3"/>
  <c r="D20336" i="3"/>
  <c r="C20336" i="3"/>
  <c r="B20336" i="3"/>
  <c r="D20335" i="3"/>
  <c r="C20335" i="3"/>
  <c r="B20335" i="3"/>
  <c r="D20334" i="3"/>
  <c r="C20334" i="3"/>
  <c r="B20334" i="3"/>
  <c r="D20333" i="3"/>
  <c r="C20333" i="3"/>
  <c r="B20333" i="3"/>
  <c r="D20332" i="3"/>
  <c r="C20332" i="3"/>
  <c r="B20332" i="3"/>
  <c r="D20331" i="3"/>
  <c r="C20331" i="3"/>
  <c r="B20331" i="3"/>
  <c r="D20330" i="3"/>
  <c r="C20330" i="3"/>
  <c r="B20330" i="3"/>
  <c r="D20329" i="3"/>
  <c r="C20329" i="3"/>
  <c r="B20329" i="3"/>
  <c r="D20328" i="3"/>
  <c r="C20328" i="3"/>
  <c r="B20328" i="3"/>
  <c r="D20327" i="3"/>
  <c r="C20327" i="3"/>
  <c r="B20327" i="3"/>
  <c r="D20326" i="3"/>
  <c r="C20326" i="3"/>
  <c r="B20326" i="3"/>
  <c r="D20325" i="3"/>
  <c r="C20325" i="3"/>
  <c r="B20325" i="3"/>
  <c r="D20324" i="3"/>
  <c r="C20324" i="3"/>
  <c r="B20324" i="3"/>
  <c r="D20323" i="3"/>
  <c r="C20323" i="3"/>
  <c r="B20323" i="3"/>
  <c r="D20322" i="3"/>
  <c r="C20322" i="3"/>
  <c r="B20322" i="3"/>
  <c r="D20321" i="3"/>
  <c r="C20321" i="3"/>
  <c r="B20321" i="3"/>
  <c r="D20320" i="3"/>
  <c r="C20320" i="3"/>
  <c r="B20320" i="3"/>
  <c r="D20319" i="3"/>
  <c r="C20319" i="3"/>
  <c r="B20319" i="3"/>
  <c r="D20318" i="3"/>
  <c r="C20318" i="3"/>
  <c r="B20318" i="3"/>
  <c r="D20317" i="3"/>
  <c r="C20317" i="3"/>
  <c r="B20317" i="3"/>
  <c r="D20316" i="3"/>
  <c r="C20316" i="3"/>
  <c r="B20316" i="3"/>
  <c r="D20315" i="3"/>
  <c r="C20315" i="3"/>
  <c r="B20315" i="3"/>
  <c r="D20314" i="3"/>
  <c r="C20314" i="3"/>
  <c r="B20314" i="3"/>
  <c r="D20313" i="3"/>
  <c r="C20313" i="3"/>
  <c r="B20313" i="3"/>
  <c r="D20312" i="3"/>
  <c r="C20312" i="3"/>
  <c r="B20312" i="3"/>
  <c r="D20311" i="3"/>
  <c r="C20311" i="3"/>
  <c r="B20311" i="3"/>
  <c r="D20310" i="3"/>
  <c r="C20310" i="3"/>
  <c r="B20310" i="3"/>
  <c r="D20309" i="3"/>
  <c r="C20309" i="3"/>
  <c r="B20309" i="3"/>
  <c r="D20308" i="3"/>
  <c r="C20308" i="3"/>
  <c r="B20308" i="3"/>
  <c r="D20307" i="3"/>
  <c r="C20307" i="3"/>
  <c r="B20307" i="3"/>
  <c r="D20306" i="3"/>
  <c r="C20306" i="3"/>
  <c r="B20306" i="3"/>
  <c r="D20305" i="3"/>
  <c r="C20305" i="3"/>
  <c r="B20305" i="3"/>
  <c r="D20304" i="3"/>
  <c r="C20304" i="3"/>
  <c r="B20304" i="3"/>
  <c r="D20303" i="3"/>
  <c r="C20303" i="3"/>
  <c r="B20303" i="3"/>
  <c r="D20302" i="3"/>
  <c r="C20302" i="3"/>
  <c r="B20302" i="3"/>
  <c r="D20301" i="3"/>
  <c r="C20301" i="3"/>
  <c r="B20301" i="3"/>
  <c r="D20300" i="3"/>
  <c r="C20300" i="3"/>
  <c r="B20300" i="3"/>
  <c r="D20299" i="3"/>
  <c r="C20299" i="3"/>
  <c r="B20299" i="3"/>
  <c r="D20298" i="3"/>
  <c r="C20298" i="3"/>
  <c r="B20298" i="3"/>
  <c r="D20297" i="3"/>
  <c r="C20297" i="3"/>
  <c r="B20297" i="3"/>
  <c r="D20296" i="3"/>
  <c r="C20296" i="3"/>
  <c r="B20296" i="3"/>
  <c r="D20295" i="3"/>
  <c r="C20295" i="3"/>
  <c r="B20295" i="3"/>
  <c r="D20294" i="3"/>
  <c r="C20294" i="3"/>
  <c r="B20294" i="3"/>
  <c r="D20293" i="3"/>
  <c r="C20293" i="3"/>
  <c r="B20293" i="3"/>
  <c r="D20292" i="3"/>
  <c r="C20292" i="3"/>
  <c r="B20292" i="3"/>
  <c r="D20291" i="3"/>
  <c r="C20291" i="3"/>
  <c r="B20291" i="3"/>
  <c r="D20290" i="3"/>
  <c r="C20290" i="3"/>
  <c r="B20290" i="3"/>
  <c r="D20289" i="3"/>
  <c r="C20289" i="3"/>
  <c r="B20289" i="3"/>
  <c r="D20288" i="3"/>
  <c r="C20288" i="3"/>
  <c r="B20288" i="3"/>
  <c r="D20287" i="3"/>
  <c r="C20287" i="3"/>
  <c r="B20287" i="3"/>
  <c r="D20286" i="3"/>
  <c r="C20286" i="3"/>
  <c r="B20286" i="3"/>
  <c r="D20285" i="3"/>
  <c r="C20285" i="3"/>
  <c r="B20285" i="3"/>
  <c r="D20284" i="3"/>
  <c r="C20284" i="3"/>
  <c r="B20284" i="3"/>
  <c r="D20283" i="3"/>
  <c r="C20283" i="3"/>
  <c r="B20283" i="3"/>
  <c r="D20282" i="3"/>
  <c r="C20282" i="3"/>
  <c r="B20282" i="3"/>
  <c r="D20281" i="3"/>
  <c r="C20281" i="3"/>
  <c r="B20281" i="3"/>
  <c r="D20280" i="3"/>
  <c r="C20280" i="3"/>
  <c r="B20280" i="3"/>
  <c r="D20279" i="3"/>
  <c r="C20279" i="3"/>
  <c r="B20279" i="3"/>
  <c r="D20278" i="3"/>
  <c r="C20278" i="3"/>
  <c r="B20278" i="3"/>
  <c r="D20277" i="3"/>
  <c r="C20277" i="3"/>
  <c r="B20277" i="3"/>
  <c r="D20276" i="3"/>
  <c r="C20276" i="3"/>
  <c r="B20276" i="3"/>
  <c r="D20275" i="3"/>
  <c r="C20275" i="3"/>
  <c r="B20275" i="3"/>
  <c r="D20274" i="3"/>
  <c r="C20274" i="3"/>
  <c r="B20274" i="3"/>
  <c r="D20273" i="3"/>
  <c r="C20273" i="3"/>
  <c r="B20273" i="3"/>
  <c r="D20272" i="3"/>
  <c r="C20272" i="3"/>
  <c r="B20272" i="3"/>
  <c r="D20271" i="3"/>
  <c r="C20271" i="3"/>
  <c r="B20271" i="3"/>
  <c r="D20270" i="3"/>
  <c r="C20270" i="3"/>
  <c r="B20270" i="3"/>
  <c r="D20269" i="3"/>
  <c r="C20269" i="3"/>
  <c r="B20269" i="3"/>
  <c r="D20268" i="3"/>
  <c r="C20268" i="3"/>
  <c r="B20268" i="3"/>
  <c r="D20267" i="3"/>
  <c r="C20267" i="3"/>
  <c r="B20267" i="3"/>
  <c r="D20266" i="3"/>
  <c r="C20266" i="3"/>
  <c r="B20266" i="3"/>
  <c r="D20265" i="3"/>
  <c r="C20265" i="3"/>
  <c r="B20265" i="3"/>
  <c r="D20264" i="3"/>
  <c r="C20264" i="3"/>
  <c r="B20264" i="3"/>
  <c r="D20263" i="3"/>
  <c r="C20263" i="3"/>
  <c r="B20263" i="3"/>
  <c r="D20262" i="3"/>
  <c r="C20262" i="3"/>
  <c r="B20262" i="3"/>
  <c r="D20261" i="3"/>
  <c r="C20261" i="3"/>
  <c r="B20261" i="3"/>
  <c r="D20260" i="3"/>
  <c r="C20260" i="3"/>
  <c r="B20260" i="3"/>
  <c r="D20259" i="3"/>
  <c r="C20259" i="3"/>
  <c r="B20259" i="3"/>
  <c r="D20258" i="3"/>
  <c r="C20258" i="3"/>
  <c r="B20258" i="3"/>
  <c r="D20257" i="3"/>
  <c r="C20257" i="3"/>
  <c r="B20257" i="3"/>
  <c r="D20256" i="3"/>
  <c r="C20256" i="3"/>
  <c r="B20256" i="3"/>
  <c r="D20255" i="3"/>
  <c r="C20255" i="3"/>
  <c r="B20255" i="3"/>
  <c r="D20254" i="3"/>
  <c r="C20254" i="3"/>
  <c r="B20254" i="3"/>
  <c r="D20253" i="3"/>
  <c r="C20253" i="3"/>
  <c r="B20253" i="3"/>
  <c r="D20252" i="3"/>
  <c r="C20252" i="3"/>
  <c r="B20252" i="3"/>
  <c r="D20251" i="3"/>
  <c r="C20251" i="3"/>
  <c r="B20251" i="3"/>
  <c r="D20250" i="3"/>
  <c r="C20250" i="3"/>
  <c r="B20250" i="3"/>
  <c r="D20249" i="3"/>
  <c r="C20249" i="3"/>
  <c r="B20249" i="3"/>
  <c r="D20248" i="3"/>
  <c r="C20248" i="3"/>
  <c r="B20248" i="3"/>
  <c r="D20247" i="3"/>
  <c r="C20247" i="3"/>
  <c r="B20247" i="3"/>
  <c r="D20246" i="3"/>
  <c r="C20246" i="3"/>
  <c r="B20246" i="3"/>
  <c r="D20245" i="3"/>
  <c r="C20245" i="3"/>
  <c r="B20245" i="3"/>
  <c r="D20244" i="3"/>
  <c r="C20244" i="3"/>
  <c r="B20244" i="3"/>
  <c r="D20243" i="3"/>
  <c r="C20243" i="3"/>
  <c r="B20243" i="3"/>
  <c r="D20242" i="3"/>
  <c r="C20242" i="3"/>
  <c r="B20242" i="3"/>
  <c r="D20241" i="3"/>
  <c r="C20241" i="3"/>
  <c r="B20241" i="3"/>
  <c r="D20240" i="3"/>
  <c r="C20240" i="3"/>
  <c r="B20240" i="3"/>
  <c r="D20239" i="3"/>
  <c r="C20239" i="3"/>
  <c r="B20239" i="3"/>
  <c r="D20238" i="3"/>
  <c r="C20238" i="3"/>
  <c r="B20238" i="3"/>
  <c r="D20237" i="3"/>
  <c r="C20237" i="3"/>
  <c r="B20237" i="3"/>
  <c r="D20236" i="3"/>
  <c r="C20236" i="3"/>
  <c r="B20236" i="3"/>
  <c r="D20235" i="3"/>
  <c r="C20235" i="3"/>
  <c r="B20235" i="3"/>
  <c r="D20234" i="3"/>
  <c r="C20234" i="3"/>
  <c r="B20234" i="3"/>
  <c r="D20233" i="3"/>
  <c r="C20233" i="3"/>
  <c r="B20233" i="3"/>
  <c r="D20232" i="3"/>
  <c r="C20232" i="3"/>
  <c r="B20232" i="3"/>
  <c r="D20231" i="3"/>
  <c r="C20231" i="3"/>
  <c r="B20231" i="3"/>
  <c r="D20230" i="3"/>
  <c r="C20230" i="3"/>
  <c r="B20230" i="3"/>
  <c r="D20229" i="3"/>
  <c r="C20229" i="3"/>
  <c r="B20229" i="3"/>
  <c r="D20228" i="3"/>
  <c r="C20228" i="3"/>
  <c r="B20228" i="3"/>
  <c r="D20227" i="3"/>
  <c r="C20227" i="3"/>
  <c r="B20227" i="3"/>
  <c r="D20226" i="3"/>
  <c r="C20226" i="3"/>
  <c r="B20226" i="3"/>
  <c r="D20225" i="3"/>
  <c r="C20225" i="3"/>
  <c r="B20225" i="3"/>
  <c r="D20224" i="3"/>
  <c r="C20224" i="3"/>
  <c r="B20224" i="3"/>
  <c r="D20223" i="3"/>
  <c r="C20223" i="3"/>
  <c r="B20223" i="3"/>
  <c r="D20222" i="3"/>
  <c r="C20222" i="3"/>
  <c r="B20222" i="3"/>
  <c r="D20221" i="3"/>
  <c r="C20221" i="3"/>
  <c r="B20221" i="3"/>
  <c r="D20220" i="3"/>
  <c r="C20220" i="3"/>
  <c r="B20220" i="3"/>
  <c r="D20219" i="3"/>
  <c r="C20219" i="3"/>
  <c r="B20219" i="3"/>
  <c r="D20218" i="3"/>
  <c r="C20218" i="3"/>
  <c r="B20218" i="3"/>
  <c r="D20217" i="3"/>
  <c r="C20217" i="3"/>
  <c r="B20217" i="3"/>
  <c r="D20216" i="3"/>
  <c r="C20216" i="3"/>
  <c r="B20216" i="3"/>
  <c r="D20215" i="3"/>
  <c r="C20215" i="3"/>
  <c r="B20215" i="3"/>
  <c r="D20214" i="3"/>
  <c r="C20214" i="3"/>
  <c r="B20214" i="3"/>
  <c r="D20213" i="3"/>
  <c r="C20213" i="3"/>
  <c r="B20213" i="3"/>
  <c r="D20212" i="3"/>
  <c r="C20212" i="3"/>
  <c r="B20212" i="3"/>
  <c r="D20211" i="3"/>
  <c r="C20211" i="3"/>
  <c r="B20211" i="3"/>
  <c r="D20210" i="3"/>
  <c r="C20210" i="3"/>
  <c r="B20210" i="3"/>
  <c r="D20209" i="3"/>
  <c r="C20209" i="3"/>
  <c r="B20209" i="3"/>
  <c r="D20208" i="3"/>
  <c r="C20208" i="3"/>
  <c r="B20208" i="3"/>
  <c r="D20207" i="3"/>
  <c r="C20207" i="3"/>
  <c r="B20207" i="3"/>
  <c r="D20206" i="3"/>
  <c r="C20206" i="3"/>
  <c r="B20206" i="3"/>
  <c r="D20205" i="3"/>
  <c r="C20205" i="3"/>
  <c r="B20205" i="3"/>
  <c r="D20204" i="3"/>
  <c r="C20204" i="3"/>
  <c r="B20204" i="3"/>
  <c r="D20203" i="3"/>
  <c r="C20203" i="3"/>
  <c r="B20203" i="3"/>
  <c r="D20202" i="3"/>
  <c r="C20202" i="3"/>
  <c r="B20202" i="3"/>
  <c r="D20201" i="3"/>
  <c r="C20201" i="3"/>
  <c r="B20201" i="3"/>
  <c r="D20200" i="3"/>
  <c r="C20200" i="3"/>
  <c r="B20200" i="3"/>
  <c r="D20199" i="3"/>
  <c r="C20199" i="3"/>
  <c r="B20199" i="3"/>
  <c r="D20198" i="3"/>
  <c r="C20198" i="3"/>
  <c r="B20198" i="3"/>
  <c r="D20197" i="3"/>
  <c r="C20197" i="3"/>
  <c r="B20197" i="3"/>
  <c r="D20196" i="3"/>
  <c r="C20196" i="3"/>
  <c r="B20196" i="3"/>
  <c r="D20195" i="3"/>
  <c r="C20195" i="3"/>
  <c r="B20195" i="3"/>
  <c r="D20194" i="3"/>
  <c r="C20194" i="3"/>
  <c r="B20194" i="3"/>
  <c r="D20193" i="3"/>
  <c r="C20193" i="3"/>
  <c r="B20193" i="3"/>
  <c r="D20192" i="3"/>
  <c r="C20192" i="3"/>
  <c r="B20192" i="3"/>
  <c r="D20191" i="3"/>
  <c r="C20191" i="3"/>
  <c r="B20191" i="3"/>
  <c r="D20190" i="3"/>
  <c r="C20190" i="3"/>
  <c r="B20190" i="3"/>
  <c r="D20189" i="3"/>
  <c r="C20189" i="3"/>
  <c r="B20189" i="3"/>
  <c r="D20188" i="3"/>
  <c r="C20188" i="3"/>
  <c r="B20188" i="3"/>
  <c r="D20187" i="3"/>
  <c r="C20187" i="3"/>
  <c r="B20187" i="3"/>
  <c r="D20186" i="3"/>
  <c r="C20186" i="3"/>
  <c r="B20186" i="3"/>
  <c r="D20185" i="3"/>
  <c r="C20185" i="3"/>
  <c r="B20185" i="3"/>
  <c r="D20184" i="3"/>
  <c r="C20184" i="3"/>
  <c r="B20184" i="3"/>
  <c r="D20183" i="3"/>
  <c r="C20183" i="3"/>
  <c r="B20183" i="3"/>
  <c r="D20182" i="3"/>
  <c r="C20182" i="3"/>
  <c r="B20182" i="3"/>
  <c r="D20181" i="3"/>
  <c r="C20181" i="3"/>
  <c r="B20181" i="3"/>
  <c r="D20180" i="3"/>
  <c r="C20180" i="3"/>
  <c r="B20180" i="3"/>
  <c r="D20179" i="3"/>
  <c r="C20179" i="3"/>
  <c r="B20179" i="3"/>
  <c r="D20178" i="3"/>
  <c r="C20178" i="3"/>
  <c r="B20178" i="3"/>
  <c r="D20177" i="3"/>
  <c r="C20177" i="3"/>
  <c r="B20177" i="3"/>
  <c r="D20176" i="3"/>
  <c r="C20176" i="3"/>
  <c r="B20176" i="3"/>
  <c r="D20175" i="3"/>
  <c r="C20175" i="3"/>
  <c r="B20175" i="3"/>
  <c r="D20174" i="3"/>
  <c r="C20174" i="3"/>
  <c r="B20174" i="3"/>
  <c r="D20173" i="3"/>
  <c r="C20173" i="3"/>
  <c r="B20173" i="3"/>
  <c r="D20172" i="3"/>
  <c r="C20172" i="3"/>
  <c r="B20172" i="3"/>
  <c r="D20171" i="3"/>
  <c r="C20171" i="3"/>
  <c r="B20171" i="3"/>
  <c r="D20170" i="3"/>
  <c r="C20170" i="3"/>
  <c r="B20170" i="3"/>
  <c r="D20169" i="3"/>
  <c r="C20169" i="3"/>
  <c r="B20169" i="3"/>
  <c r="D20168" i="3"/>
  <c r="C20168" i="3"/>
  <c r="B20168" i="3"/>
  <c r="D20167" i="3"/>
  <c r="C20167" i="3"/>
  <c r="B20167" i="3"/>
  <c r="D20166" i="3"/>
  <c r="C20166" i="3"/>
  <c r="B20166" i="3"/>
  <c r="D20165" i="3"/>
  <c r="C20165" i="3"/>
  <c r="B20165" i="3"/>
  <c r="D20164" i="3"/>
  <c r="C20164" i="3"/>
  <c r="B20164" i="3"/>
  <c r="D20163" i="3"/>
  <c r="C20163" i="3"/>
  <c r="B20163" i="3"/>
  <c r="D20162" i="3"/>
  <c r="C20162" i="3"/>
  <c r="B20162" i="3"/>
  <c r="D20161" i="3"/>
  <c r="C20161" i="3"/>
  <c r="B20161" i="3"/>
  <c r="D20160" i="3"/>
  <c r="C20160" i="3"/>
  <c r="B20160" i="3"/>
  <c r="D20159" i="3"/>
  <c r="C20159" i="3"/>
  <c r="B20159" i="3"/>
  <c r="D20158" i="3"/>
  <c r="C20158" i="3"/>
  <c r="B20158" i="3"/>
  <c r="D20157" i="3"/>
  <c r="C20157" i="3"/>
  <c r="B20157" i="3"/>
  <c r="D20156" i="3"/>
  <c r="C20156" i="3"/>
  <c r="B20156" i="3"/>
  <c r="D20155" i="3"/>
  <c r="C20155" i="3"/>
  <c r="B20155" i="3"/>
  <c r="D20154" i="3"/>
  <c r="C20154" i="3"/>
  <c r="B20154" i="3"/>
  <c r="D20153" i="3"/>
  <c r="C20153" i="3"/>
  <c r="B20153" i="3"/>
  <c r="D20152" i="3"/>
  <c r="C20152" i="3"/>
  <c r="B20152" i="3"/>
  <c r="D20151" i="3"/>
  <c r="C20151" i="3"/>
  <c r="B20151" i="3"/>
  <c r="D20150" i="3"/>
  <c r="C20150" i="3"/>
  <c r="B20150" i="3"/>
  <c r="D20149" i="3"/>
  <c r="C20149" i="3"/>
  <c r="B20149" i="3"/>
  <c r="D20148" i="3"/>
  <c r="C20148" i="3"/>
  <c r="B20148" i="3"/>
  <c r="D20147" i="3"/>
  <c r="C20147" i="3"/>
  <c r="B20147" i="3"/>
  <c r="D20146" i="3"/>
  <c r="C20146" i="3"/>
  <c r="B20146" i="3"/>
  <c r="D20145" i="3"/>
  <c r="C20145" i="3"/>
  <c r="B20145" i="3"/>
  <c r="D20144" i="3"/>
  <c r="C20144" i="3"/>
  <c r="B20144" i="3"/>
  <c r="D20143" i="3"/>
  <c r="C20143" i="3"/>
  <c r="B20143" i="3"/>
  <c r="D20142" i="3"/>
  <c r="C20142" i="3"/>
  <c r="B20142" i="3"/>
  <c r="D20141" i="3"/>
  <c r="C20141" i="3"/>
  <c r="B20141" i="3"/>
  <c r="D20140" i="3"/>
  <c r="C20140" i="3"/>
  <c r="B20140" i="3"/>
  <c r="D20139" i="3"/>
  <c r="C20139" i="3"/>
  <c r="B20139" i="3"/>
  <c r="D20138" i="3"/>
  <c r="C20138" i="3"/>
  <c r="B20138" i="3"/>
  <c r="D20137" i="3"/>
  <c r="C20137" i="3"/>
  <c r="B20137" i="3"/>
  <c r="D20136" i="3"/>
  <c r="C20136" i="3"/>
  <c r="B20136" i="3"/>
  <c r="D20135" i="3"/>
  <c r="C20135" i="3"/>
  <c r="B20135" i="3"/>
  <c r="D20134" i="3"/>
  <c r="C20134" i="3"/>
  <c r="B20134" i="3"/>
  <c r="D20133" i="3"/>
  <c r="C20133" i="3"/>
  <c r="B20133" i="3"/>
  <c r="D20132" i="3"/>
  <c r="C20132" i="3"/>
  <c r="B20132" i="3"/>
  <c r="D20131" i="3"/>
  <c r="C20131" i="3"/>
  <c r="B20131" i="3"/>
  <c r="D20130" i="3"/>
  <c r="C20130" i="3"/>
  <c r="B20130" i="3"/>
  <c r="D20129" i="3"/>
  <c r="C20129" i="3"/>
  <c r="B20129" i="3"/>
  <c r="D20128" i="3"/>
  <c r="C20128" i="3"/>
  <c r="B20128" i="3"/>
  <c r="D20127" i="3"/>
  <c r="C20127" i="3"/>
  <c r="B20127" i="3"/>
  <c r="D20126" i="3"/>
  <c r="C20126" i="3"/>
  <c r="B20126" i="3"/>
  <c r="D20125" i="3"/>
  <c r="C20125" i="3"/>
  <c r="B20125" i="3"/>
  <c r="D20124" i="3"/>
  <c r="C20124" i="3"/>
  <c r="B20124" i="3"/>
  <c r="D20123" i="3"/>
  <c r="C20123" i="3"/>
  <c r="B20123" i="3"/>
  <c r="D20122" i="3"/>
  <c r="C20122" i="3"/>
  <c r="B20122" i="3"/>
  <c r="D20121" i="3"/>
  <c r="C20121" i="3"/>
  <c r="B20121" i="3"/>
  <c r="D20120" i="3"/>
  <c r="C20120" i="3"/>
  <c r="B20120" i="3"/>
  <c r="D20119" i="3"/>
  <c r="C20119" i="3"/>
  <c r="B20119" i="3"/>
  <c r="D20118" i="3"/>
  <c r="C20118" i="3"/>
  <c r="B20118" i="3"/>
  <c r="D20117" i="3"/>
  <c r="C20117" i="3"/>
  <c r="B20117" i="3"/>
  <c r="D20116" i="3"/>
  <c r="C20116" i="3"/>
  <c r="B20116" i="3"/>
  <c r="D20115" i="3"/>
  <c r="C20115" i="3"/>
  <c r="B20115" i="3"/>
  <c r="D20114" i="3"/>
  <c r="C20114" i="3"/>
  <c r="B20114" i="3"/>
  <c r="D20113" i="3"/>
  <c r="C20113" i="3"/>
  <c r="B20113" i="3"/>
  <c r="D20112" i="3"/>
  <c r="C20112" i="3"/>
  <c r="B20112" i="3"/>
  <c r="D20111" i="3"/>
  <c r="C20111" i="3"/>
  <c r="B20111" i="3"/>
  <c r="D20110" i="3"/>
  <c r="C20110" i="3"/>
  <c r="B20110" i="3"/>
  <c r="D20109" i="3"/>
  <c r="C20109" i="3"/>
  <c r="B20109" i="3"/>
  <c r="D20108" i="3"/>
  <c r="C20108" i="3"/>
  <c r="B20108" i="3"/>
  <c r="D20107" i="3"/>
  <c r="C20107" i="3"/>
  <c r="B20107" i="3"/>
  <c r="D20106" i="3"/>
  <c r="C20106" i="3"/>
  <c r="B20106" i="3"/>
  <c r="D20105" i="3"/>
  <c r="C20105" i="3"/>
  <c r="B20105" i="3"/>
  <c r="D20104" i="3"/>
  <c r="C20104" i="3"/>
  <c r="B20104" i="3"/>
  <c r="D20103" i="3"/>
  <c r="C20103" i="3"/>
  <c r="B20103" i="3"/>
  <c r="D20102" i="3"/>
  <c r="C20102" i="3"/>
  <c r="B20102" i="3"/>
  <c r="D20101" i="3"/>
  <c r="C20101" i="3"/>
  <c r="B20101" i="3"/>
  <c r="D20100" i="3"/>
  <c r="C20100" i="3"/>
  <c r="B20100" i="3"/>
  <c r="D20099" i="3"/>
  <c r="C20099" i="3"/>
  <c r="B20099" i="3"/>
  <c r="D20098" i="3"/>
  <c r="C20098" i="3"/>
  <c r="B20098" i="3"/>
  <c r="D20097" i="3"/>
  <c r="C20097" i="3"/>
  <c r="B20097" i="3"/>
  <c r="D20096" i="3"/>
  <c r="C20096" i="3"/>
  <c r="B20096" i="3"/>
  <c r="D20095" i="3"/>
  <c r="C20095" i="3"/>
  <c r="B20095" i="3"/>
  <c r="D20094" i="3"/>
  <c r="C20094" i="3"/>
  <c r="B20094" i="3"/>
  <c r="D20093" i="3"/>
  <c r="C20093" i="3"/>
  <c r="B20093" i="3"/>
  <c r="D20092" i="3"/>
  <c r="C20092" i="3"/>
  <c r="B20092" i="3"/>
  <c r="D20091" i="3"/>
  <c r="C20091" i="3"/>
  <c r="B20091" i="3"/>
  <c r="D20090" i="3"/>
  <c r="C20090" i="3"/>
  <c r="B20090" i="3"/>
  <c r="D20089" i="3"/>
  <c r="C20089" i="3"/>
  <c r="B20089" i="3"/>
  <c r="D20088" i="3"/>
  <c r="C20088" i="3"/>
  <c r="B20088" i="3"/>
  <c r="D20087" i="3"/>
  <c r="C20087" i="3"/>
  <c r="B20087" i="3"/>
  <c r="D20086" i="3"/>
  <c r="C20086" i="3"/>
  <c r="B20086" i="3"/>
  <c r="D20085" i="3"/>
  <c r="C20085" i="3"/>
  <c r="B20085" i="3"/>
  <c r="D20084" i="3"/>
  <c r="C20084" i="3"/>
  <c r="B20084" i="3"/>
  <c r="D20083" i="3"/>
  <c r="C20083" i="3"/>
  <c r="B20083" i="3"/>
  <c r="D20082" i="3"/>
  <c r="C20082" i="3"/>
  <c r="B20082" i="3"/>
  <c r="D20081" i="3"/>
  <c r="C20081" i="3"/>
  <c r="B20081" i="3"/>
  <c r="D20080" i="3"/>
  <c r="C20080" i="3"/>
  <c r="B20080" i="3"/>
  <c r="D20079" i="3"/>
  <c r="C20079" i="3"/>
  <c r="B20079" i="3"/>
  <c r="D20078" i="3"/>
  <c r="C20078" i="3"/>
  <c r="B20078" i="3"/>
  <c r="D20077" i="3"/>
  <c r="C20077" i="3"/>
  <c r="B20077" i="3"/>
  <c r="D20076" i="3"/>
  <c r="C20076" i="3"/>
  <c r="B20076" i="3"/>
  <c r="D20075" i="3"/>
  <c r="C20075" i="3"/>
  <c r="B20075" i="3"/>
  <c r="D20074" i="3"/>
  <c r="C20074" i="3"/>
  <c r="B20074" i="3"/>
  <c r="D20073" i="3"/>
  <c r="C20073" i="3"/>
  <c r="B20073" i="3"/>
  <c r="D20072" i="3"/>
  <c r="C20072" i="3"/>
  <c r="B20072" i="3"/>
  <c r="D20071" i="3"/>
  <c r="C20071" i="3"/>
  <c r="B20071" i="3"/>
  <c r="D20070" i="3"/>
  <c r="C20070" i="3"/>
  <c r="B20070" i="3"/>
  <c r="D20069" i="3"/>
  <c r="C20069" i="3"/>
  <c r="B20069" i="3"/>
  <c r="D20068" i="3"/>
  <c r="C20068" i="3"/>
  <c r="B20068" i="3"/>
  <c r="D20067" i="3"/>
  <c r="C20067" i="3"/>
  <c r="B20067" i="3"/>
  <c r="D20066" i="3"/>
  <c r="C20066" i="3"/>
  <c r="B20066" i="3"/>
  <c r="D20065" i="3"/>
  <c r="C20065" i="3"/>
  <c r="B20065" i="3"/>
  <c r="D20064" i="3"/>
  <c r="C20064" i="3"/>
  <c r="B20064" i="3"/>
  <c r="D20063" i="3"/>
  <c r="C20063" i="3"/>
  <c r="B20063" i="3"/>
  <c r="D20062" i="3"/>
  <c r="C20062" i="3"/>
  <c r="B20062" i="3"/>
  <c r="D20061" i="3"/>
  <c r="C20061" i="3"/>
  <c r="B20061" i="3"/>
  <c r="D20060" i="3"/>
  <c r="C20060" i="3"/>
  <c r="B20060" i="3"/>
  <c r="D20059" i="3"/>
  <c r="C20059" i="3"/>
  <c r="B20059" i="3"/>
  <c r="D20058" i="3"/>
  <c r="C20058" i="3"/>
  <c r="B20058" i="3"/>
  <c r="D20057" i="3"/>
  <c r="C20057" i="3"/>
  <c r="B20057" i="3"/>
  <c r="D20056" i="3"/>
  <c r="C20056" i="3"/>
  <c r="B20056" i="3"/>
  <c r="D20055" i="3"/>
  <c r="C20055" i="3"/>
  <c r="B20055" i="3"/>
  <c r="D20054" i="3"/>
  <c r="C20054" i="3"/>
  <c r="B20054" i="3"/>
  <c r="D20053" i="3"/>
  <c r="C20053" i="3"/>
  <c r="B20053" i="3"/>
  <c r="D20052" i="3"/>
  <c r="C20052" i="3"/>
  <c r="B20052" i="3"/>
  <c r="D20051" i="3"/>
  <c r="C20051" i="3"/>
  <c r="B20051" i="3"/>
  <c r="D20050" i="3"/>
  <c r="C20050" i="3"/>
  <c r="B20050" i="3"/>
  <c r="D20049" i="3"/>
  <c r="C20049" i="3"/>
  <c r="B20049" i="3"/>
  <c r="D20048" i="3"/>
  <c r="C20048" i="3"/>
  <c r="B20048" i="3"/>
  <c r="D20047" i="3"/>
  <c r="C20047" i="3"/>
  <c r="B20047" i="3"/>
  <c r="D20046" i="3"/>
  <c r="C20046" i="3"/>
  <c r="B20046" i="3"/>
  <c r="D20045" i="3"/>
  <c r="C20045" i="3"/>
  <c r="B20045" i="3"/>
  <c r="D20044" i="3"/>
  <c r="C20044" i="3"/>
  <c r="B20044" i="3"/>
  <c r="D20043" i="3"/>
  <c r="C20043" i="3"/>
  <c r="B20043" i="3"/>
  <c r="D20042" i="3"/>
  <c r="C20042" i="3"/>
  <c r="B20042" i="3"/>
  <c r="D20041" i="3"/>
  <c r="C20041" i="3"/>
  <c r="B20041" i="3"/>
  <c r="D20040" i="3"/>
  <c r="C20040" i="3"/>
  <c r="B20040" i="3"/>
  <c r="D20039" i="3"/>
  <c r="C20039" i="3"/>
  <c r="B20039" i="3"/>
  <c r="D20038" i="3"/>
  <c r="C20038" i="3"/>
  <c r="B20038" i="3"/>
  <c r="D20037" i="3"/>
  <c r="C20037" i="3"/>
  <c r="B20037" i="3"/>
  <c r="D20036" i="3"/>
  <c r="C20036" i="3"/>
  <c r="B20036" i="3"/>
  <c r="D20035" i="3"/>
  <c r="C20035" i="3"/>
  <c r="B20035" i="3"/>
  <c r="D20034" i="3"/>
  <c r="C20034" i="3"/>
  <c r="B20034" i="3"/>
  <c r="D20033" i="3"/>
  <c r="C20033" i="3"/>
  <c r="B20033" i="3"/>
  <c r="D20032" i="3"/>
  <c r="C20032" i="3"/>
  <c r="B20032" i="3"/>
  <c r="D20031" i="3"/>
  <c r="C20031" i="3"/>
  <c r="B20031" i="3"/>
  <c r="D20030" i="3"/>
  <c r="C20030" i="3"/>
  <c r="B20030" i="3"/>
  <c r="D20029" i="3"/>
  <c r="C20029" i="3"/>
  <c r="B20029" i="3"/>
  <c r="D20028" i="3"/>
  <c r="C20028" i="3"/>
  <c r="B20028" i="3"/>
  <c r="D20027" i="3"/>
  <c r="C20027" i="3"/>
  <c r="B20027" i="3"/>
  <c r="D20026" i="3"/>
  <c r="C20026" i="3"/>
  <c r="B20026" i="3"/>
  <c r="D20025" i="3"/>
  <c r="C20025" i="3"/>
  <c r="B20025" i="3"/>
  <c r="D20024" i="3"/>
  <c r="C20024" i="3"/>
  <c r="B20024" i="3"/>
  <c r="D20023" i="3"/>
  <c r="C20023" i="3"/>
  <c r="B20023" i="3"/>
  <c r="D20022" i="3"/>
  <c r="C20022" i="3"/>
  <c r="B20022" i="3"/>
  <c r="D20021" i="3"/>
  <c r="C20021" i="3"/>
  <c r="B20021" i="3"/>
  <c r="D20020" i="3"/>
  <c r="C20020" i="3"/>
  <c r="B20020" i="3"/>
  <c r="D20019" i="3"/>
  <c r="C20019" i="3"/>
  <c r="B20019" i="3"/>
  <c r="D20018" i="3"/>
  <c r="C20018" i="3"/>
  <c r="B20018" i="3"/>
  <c r="D20017" i="3"/>
  <c r="C20017" i="3"/>
  <c r="B20017" i="3"/>
  <c r="D20016" i="3"/>
  <c r="C20016" i="3"/>
  <c r="B20016" i="3"/>
  <c r="D20015" i="3"/>
  <c r="C20015" i="3"/>
  <c r="B20015" i="3"/>
  <c r="D20014" i="3"/>
  <c r="C20014" i="3"/>
  <c r="B20014" i="3"/>
  <c r="D20013" i="3"/>
  <c r="C20013" i="3"/>
  <c r="B20013" i="3"/>
  <c r="D20012" i="3"/>
  <c r="C20012" i="3"/>
  <c r="B20012" i="3"/>
  <c r="D20011" i="3"/>
  <c r="C20011" i="3"/>
  <c r="B20011" i="3"/>
  <c r="D20010" i="3"/>
  <c r="C20010" i="3"/>
  <c r="B20010" i="3"/>
  <c r="D20009" i="3"/>
  <c r="C20009" i="3"/>
  <c r="B20009" i="3"/>
  <c r="D20008" i="3"/>
  <c r="C20008" i="3"/>
  <c r="B20008" i="3"/>
  <c r="D20007" i="3"/>
  <c r="C20007" i="3"/>
  <c r="B20007" i="3"/>
  <c r="D20006" i="3"/>
  <c r="C20006" i="3"/>
  <c r="B20006" i="3"/>
  <c r="D20005" i="3"/>
  <c r="C20005" i="3"/>
  <c r="B20005" i="3"/>
  <c r="D20004" i="3"/>
  <c r="C20004" i="3"/>
  <c r="B20004" i="3"/>
  <c r="D20003" i="3"/>
  <c r="C20003" i="3"/>
  <c r="B20003" i="3"/>
  <c r="D20002" i="3"/>
  <c r="C20002" i="3"/>
  <c r="B20002" i="3"/>
  <c r="D20001" i="3"/>
  <c r="C20001" i="3"/>
  <c r="B20001" i="3"/>
  <c r="D20000" i="3"/>
  <c r="C20000" i="3"/>
  <c r="B20000" i="3"/>
  <c r="D19999" i="3"/>
  <c r="C19999" i="3"/>
  <c r="B19999" i="3"/>
  <c r="D19998" i="3"/>
  <c r="C19998" i="3"/>
  <c r="B19998" i="3"/>
  <c r="D19997" i="3"/>
  <c r="C19997" i="3"/>
  <c r="B19997" i="3"/>
  <c r="D19996" i="3"/>
  <c r="C19996" i="3"/>
  <c r="B19996" i="3"/>
  <c r="D19995" i="3"/>
  <c r="C19995" i="3"/>
  <c r="B19995" i="3"/>
  <c r="D19994" i="3"/>
  <c r="C19994" i="3"/>
  <c r="B19994" i="3"/>
  <c r="D19993" i="3"/>
  <c r="C19993" i="3"/>
  <c r="B19993" i="3"/>
  <c r="D19992" i="3"/>
  <c r="C19992" i="3"/>
  <c r="B19992" i="3"/>
  <c r="D19991" i="3"/>
  <c r="C19991" i="3"/>
  <c r="B19991" i="3"/>
  <c r="D19990" i="3"/>
  <c r="C19990" i="3"/>
  <c r="B19990" i="3"/>
  <c r="D19989" i="3"/>
  <c r="C19989" i="3"/>
  <c r="B19989" i="3"/>
  <c r="D19988" i="3"/>
  <c r="C19988" i="3"/>
  <c r="B19988" i="3"/>
  <c r="D19987" i="3"/>
  <c r="C19987" i="3"/>
  <c r="B19987" i="3"/>
  <c r="D19986" i="3"/>
  <c r="C19986" i="3"/>
  <c r="B19986" i="3"/>
  <c r="D19985" i="3"/>
  <c r="C19985" i="3"/>
  <c r="B19985" i="3"/>
  <c r="D19984" i="3"/>
  <c r="C19984" i="3"/>
  <c r="B19984" i="3"/>
  <c r="D19983" i="3"/>
  <c r="C19983" i="3"/>
  <c r="B19983" i="3"/>
  <c r="D19982" i="3"/>
  <c r="C19982" i="3"/>
  <c r="B19982" i="3"/>
  <c r="D19981" i="3"/>
  <c r="C19981" i="3"/>
  <c r="B19981" i="3"/>
  <c r="D19980" i="3"/>
  <c r="C19980" i="3"/>
  <c r="B19980" i="3"/>
  <c r="D19979" i="3"/>
  <c r="C19979" i="3"/>
  <c r="B19979" i="3"/>
  <c r="D19978" i="3"/>
  <c r="C19978" i="3"/>
  <c r="B19978" i="3"/>
  <c r="D19977" i="3"/>
  <c r="C19977" i="3"/>
  <c r="B19977" i="3"/>
  <c r="D19976" i="3"/>
  <c r="C19976" i="3"/>
  <c r="B19976" i="3"/>
  <c r="D19975" i="3"/>
  <c r="C19975" i="3"/>
  <c r="B19975" i="3"/>
  <c r="D19974" i="3"/>
  <c r="C19974" i="3"/>
  <c r="B19974" i="3"/>
  <c r="D19973" i="3"/>
  <c r="C19973" i="3"/>
  <c r="B19973" i="3"/>
  <c r="D19972" i="3"/>
  <c r="C19972" i="3"/>
  <c r="B19972" i="3"/>
  <c r="D19971" i="3"/>
  <c r="C19971" i="3"/>
  <c r="B19971" i="3"/>
  <c r="D19970" i="3"/>
  <c r="C19970" i="3"/>
  <c r="B19970" i="3"/>
  <c r="D19969" i="3"/>
  <c r="C19969" i="3"/>
  <c r="B19969" i="3"/>
  <c r="D19968" i="3"/>
  <c r="C19968" i="3"/>
  <c r="B19968" i="3"/>
  <c r="D19967" i="3"/>
  <c r="C19967" i="3"/>
  <c r="B19967" i="3"/>
  <c r="D19966" i="3"/>
  <c r="C19966" i="3"/>
  <c r="B19966" i="3"/>
  <c r="D19965" i="3"/>
  <c r="C19965" i="3"/>
  <c r="B19965" i="3"/>
  <c r="D19964" i="3"/>
  <c r="C19964" i="3"/>
  <c r="B19964" i="3"/>
  <c r="D19963" i="3"/>
  <c r="C19963" i="3"/>
  <c r="B19963" i="3"/>
  <c r="D19962" i="3"/>
  <c r="C19962" i="3"/>
  <c r="B19962" i="3"/>
  <c r="D19961" i="3"/>
  <c r="C19961" i="3"/>
  <c r="B19961" i="3"/>
  <c r="D19960" i="3"/>
  <c r="C19960" i="3"/>
  <c r="B19960" i="3"/>
  <c r="D19959" i="3"/>
  <c r="C19959" i="3"/>
  <c r="B19959" i="3"/>
  <c r="D19958" i="3"/>
  <c r="C19958" i="3"/>
  <c r="B19958" i="3"/>
  <c r="D19957" i="3"/>
  <c r="C19957" i="3"/>
  <c r="B19957" i="3"/>
  <c r="D19956" i="3"/>
  <c r="C19956" i="3"/>
  <c r="B19956" i="3"/>
  <c r="D19955" i="3"/>
  <c r="C19955" i="3"/>
  <c r="B19955" i="3"/>
  <c r="D19954" i="3"/>
  <c r="C19954" i="3"/>
  <c r="B19954" i="3"/>
  <c r="D19953" i="3"/>
  <c r="C19953" i="3"/>
  <c r="B19953" i="3"/>
  <c r="D19952" i="3"/>
  <c r="C19952" i="3"/>
  <c r="B19952" i="3"/>
  <c r="D19951" i="3"/>
  <c r="C19951" i="3"/>
  <c r="B19951" i="3"/>
  <c r="D19950" i="3"/>
  <c r="C19950" i="3"/>
  <c r="B19950" i="3"/>
  <c r="D19949" i="3"/>
  <c r="C19949" i="3"/>
  <c r="B19949" i="3"/>
  <c r="D19948" i="3"/>
  <c r="C19948" i="3"/>
  <c r="B19948" i="3"/>
  <c r="D19947" i="3"/>
  <c r="C19947" i="3"/>
  <c r="B19947" i="3"/>
  <c r="D19946" i="3"/>
  <c r="C19946" i="3"/>
  <c r="B19946" i="3"/>
  <c r="D19945" i="3"/>
  <c r="C19945" i="3"/>
  <c r="B19945" i="3"/>
  <c r="D19944" i="3"/>
  <c r="C19944" i="3"/>
  <c r="B19944" i="3"/>
  <c r="D19943" i="3"/>
  <c r="C19943" i="3"/>
  <c r="B19943" i="3"/>
  <c r="D19942" i="3"/>
  <c r="C19942" i="3"/>
  <c r="B19942" i="3"/>
  <c r="D19941" i="3"/>
  <c r="C19941" i="3"/>
  <c r="B19941" i="3"/>
  <c r="D19940" i="3"/>
  <c r="C19940" i="3"/>
  <c r="B19940" i="3"/>
  <c r="D19939" i="3"/>
  <c r="C19939" i="3"/>
  <c r="B19939" i="3"/>
  <c r="D19938" i="3"/>
  <c r="C19938" i="3"/>
  <c r="B19938" i="3"/>
  <c r="D19937" i="3"/>
  <c r="C19937" i="3"/>
  <c r="B19937" i="3"/>
  <c r="D19936" i="3"/>
  <c r="C19936" i="3"/>
  <c r="B19936" i="3"/>
  <c r="D19935" i="3"/>
  <c r="C19935" i="3"/>
  <c r="B19935" i="3"/>
  <c r="D19934" i="3"/>
  <c r="C19934" i="3"/>
  <c r="B19934" i="3"/>
  <c r="D19933" i="3"/>
  <c r="C19933" i="3"/>
  <c r="B19933" i="3"/>
  <c r="D19932" i="3"/>
  <c r="C19932" i="3"/>
  <c r="B19932" i="3"/>
  <c r="D19931" i="3"/>
  <c r="C19931" i="3"/>
  <c r="B19931" i="3"/>
  <c r="D19930" i="3"/>
  <c r="C19930" i="3"/>
  <c r="B19930" i="3"/>
  <c r="D19929" i="3"/>
  <c r="C19929" i="3"/>
  <c r="B19929" i="3"/>
  <c r="D19928" i="3"/>
  <c r="C19928" i="3"/>
  <c r="B19928" i="3"/>
  <c r="D19927" i="3"/>
  <c r="C19927" i="3"/>
  <c r="B19927" i="3"/>
  <c r="D19926" i="3"/>
  <c r="C19926" i="3"/>
  <c r="B19926" i="3"/>
  <c r="D19925" i="3"/>
  <c r="C19925" i="3"/>
  <c r="B19925" i="3"/>
  <c r="D19924" i="3"/>
  <c r="C19924" i="3"/>
  <c r="B19924" i="3"/>
  <c r="D19923" i="3"/>
  <c r="C19923" i="3"/>
  <c r="B19923" i="3"/>
  <c r="D19922" i="3"/>
  <c r="C19922" i="3"/>
  <c r="B19922" i="3"/>
  <c r="D19921" i="3"/>
  <c r="C19921" i="3"/>
  <c r="B19921" i="3"/>
  <c r="D19920" i="3"/>
  <c r="C19920" i="3"/>
  <c r="B19920" i="3"/>
  <c r="D19919" i="3"/>
  <c r="C19919" i="3"/>
  <c r="B19919" i="3"/>
  <c r="D19918" i="3"/>
  <c r="C19918" i="3"/>
  <c r="B19918" i="3"/>
  <c r="D19917" i="3"/>
  <c r="C19917" i="3"/>
  <c r="B19917" i="3"/>
  <c r="D19916" i="3"/>
  <c r="C19916" i="3"/>
  <c r="B19916" i="3"/>
  <c r="D19915" i="3"/>
  <c r="C19915" i="3"/>
  <c r="B19915" i="3"/>
  <c r="D19914" i="3"/>
  <c r="C19914" i="3"/>
  <c r="B19914" i="3"/>
  <c r="D19913" i="3"/>
  <c r="C19913" i="3"/>
  <c r="B19913" i="3"/>
  <c r="D19912" i="3"/>
  <c r="C19912" i="3"/>
  <c r="B19912" i="3"/>
  <c r="D19911" i="3"/>
  <c r="C19911" i="3"/>
  <c r="B19911" i="3"/>
  <c r="D19910" i="3"/>
  <c r="C19910" i="3"/>
  <c r="B19910" i="3"/>
  <c r="D19909" i="3"/>
  <c r="C19909" i="3"/>
  <c r="B19909" i="3"/>
  <c r="D19908" i="3"/>
  <c r="C19908" i="3"/>
  <c r="B19908" i="3"/>
  <c r="D19907" i="3"/>
  <c r="C19907" i="3"/>
  <c r="B19907" i="3"/>
  <c r="D19906" i="3"/>
  <c r="C19906" i="3"/>
  <c r="B19906" i="3"/>
  <c r="D19905" i="3"/>
  <c r="C19905" i="3"/>
  <c r="B19905" i="3"/>
  <c r="D19904" i="3"/>
  <c r="C19904" i="3"/>
  <c r="B19904" i="3"/>
  <c r="D19903" i="3"/>
  <c r="C19903" i="3"/>
  <c r="B19903" i="3"/>
  <c r="D19902" i="3"/>
  <c r="C19902" i="3"/>
  <c r="B19902" i="3"/>
  <c r="D19901" i="3"/>
  <c r="C19901" i="3"/>
  <c r="B19901" i="3"/>
  <c r="D19900" i="3"/>
  <c r="C19900" i="3"/>
  <c r="B19900" i="3"/>
  <c r="D19899" i="3"/>
  <c r="C19899" i="3"/>
  <c r="B19899" i="3"/>
  <c r="D19898" i="3"/>
  <c r="C19898" i="3"/>
  <c r="B19898" i="3"/>
  <c r="D19897" i="3"/>
  <c r="C19897" i="3"/>
  <c r="B19897" i="3"/>
  <c r="D19896" i="3"/>
  <c r="C19896" i="3"/>
  <c r="B19896" i="3"/>
  <c r="D19895" i="3"/>
  <c r="C19895" i="3"/>
  <c r="B19895" i="3"/>
  <c r="D19894" i="3"/>
  <c r="C19894" i="3"/>
  <c r="B19894" i="3"/>
  <c r="D19893" i="3"/>
  <c r="C19893" i="3"/>
  <c r="B19893" i="3"/>
  <c r="D19892" i="3"/>
  <c r="C19892" i="3"/>
  <c r="B19892" i="3"/>
  <c r="D19891" i="3"/>
  <c r="C19891" i="3"/>
  <c r="B19891" i="3"/>
  <c r="D19890" i="3"/>
  <c r="C19890" i="3"/>
  <c r="B19890" i="3"/>
  <c r="D19889" i="3"/>
  <c r="C19889" i="3"/>
  <c r="B19889" i="3"/>
  <c r="D19888" i="3"/>
  <c r="C19888" i="3"/>
  <c r="B19888" i="3"/>
  <c r="D19887" i="3"/>
  <c r="C19887" i="3"/>
  <c r="B19887" i="3"/>
  <c r="D19886" i="3"/>
  <c r="C19886" i="3"/>
  <c r="B19886" i="3"/>
  <c r="D19885" i="3"/>
  <c r="C19885" i="3"/>
  <c r="B19885" i="3"/>
  <c r="D19884" i="3"/>
  <c r="C19884" i="3"/>
  <c r="B19884" i="3"/>
  <c r="D19883" i="3"/>
  <c r="C19883" i="3"/>
  <c r="B19883" i="3"/>
  <c r="D19882" i="3"/>
  <c r="C19882" i="3"/>
  <c r="B19882" i="3"/>
  <c r="D19881" i="3"/>
  <c r="C19881" i="3"/>
  <c r="B19881" i="3"/>
  <c r="D19880" i="3"/>
  <c r="C19880" i="3"/>
  <c r="B19880" i="3"/>
  <c r="D19879" i="3"/>
  <c r="C19879" i="3"/>
  <c r="B19879" i="3"/>
  <c r="D19878" i="3"/>
  <c r="C19878" i="3"/>
  <c r="B19878" i="3"/>
  <c r="D19877" i="3"/>
  <c r="C19877" i="3"/>
  <c r="B19877" i="3"/>
  <c r="D19876" i="3"/>
  <c r="C19876" i="3"/>
  <c r="B19876" i="3"/>
  <c r="D19875" i="3"/>
  <c r="C19875" i="3"/>
  <c r="B19875" i="3"/>
  <c r="D19874" i="3"/>
  <c r="C19874" i="3"/>
  <c r="B19874" i="3"/>
  <c r="D19873" i="3"/>
  <c r="C19873" i="3"/>
  <c r="B19873" i="3"/>
  <c r="D19872" i="3"/>
  <c r="C19872" i="3"/>
  <c r="B19872" i="3"/>
  <c r="D19871" i="3"/>
  <c r="C19871" i="3"/>
  <c r="B19871" i="3"/>
  <c r="D19870" i="3"/>
  <c r="C19870" i="3"/>
  <c r="B19870" i="3"/>
  <c r="D19869" i="3"/>
  <c r="C19869" i="3"/>
  <c r="B19869" i="3"/>
  <c r="D19868" i="3"/>
  <c r="C19868" i="3"/>
  <c r="B19868" i="3"/>
  <c r="D19867" i="3"/>
  <c r="C19867" i="3"/>
  <c r="B19867" i="3"/>
  <c r="D19866" i="3"/>
  <c r="C19866" i="3"/>
  <c r="B19866" i="3"/>
  <c r="D19865" i="3"/>
  <c r="C19865" i="3"/>
  <c r="B19865" i="3"/>
  <c r="D19864" i="3"/>
  <c r="C19864" i="3"/>
  <c r="B19864" i="3"/>
  <c r="D19863" i="3"/>
  <c r="C19863" i="3"/>
  <c r="B19863" i="3"/>
  <c r="D19862" i="3"/>
  <c r="C19862" i="3"/>
  <c r="B19862" i="3"/>
  <c r="D19861" i="3"/>
  <c r="C19861" i="3"/>
  <c r="B19861" i="3"/>
  <c r="D19860" i="3"/>
  <c r="C19860" i="3"/>
  <c r="B19860" i="3"/>
  <c r="D19859" i="3"/>
  <c r="C19859" i="3"/>
  <c r="B19859" i="3"/>
  <c r="D19858" i="3"/>
  <c r="C19858" i="3"/>
  <c r="B19858" i="3"/>
  <c r="D19857" i="3"/>
  <c r="C19857" i="3"/>
  <c r="B19857" i="3"/>
  <c r="D19856" i="3"/>
  <c r="C19856" i="3"/>
  <c r="B19856" i="3"/>
  <c r="D19855" i="3"/>
  <c r="C19855" i="3"/>
  <c r="B19855" i="3"/>
  <c r="D19854" i="3"/>
  <c r="C19854" i="3"/>
  <c r="B19854" i="3"/>
  <c r="D19853" i="3"/>
  <c r="C19853" i="3"/>
  <c r="B19853" i="3"/>
  <c r="D19852" i="3"/>
  <c r="C19852" i="3"/>
  <c r="B19852" i="3"/>
  <c r="D19851" i="3"/>
  <c r="C19851" i="3"/>
  <c r="B19851" i="3"/>
  <c r="D19850" i="3"/>
  <c r="C19850" i="3"/>
  <c r="B19850" i="3"/>
  <c r="D19849" i="3"/>
  <c r="C19849" i="3"/>
  <c r="B19849" i="3"/>
  <c r="D19848" i="3"/>
  <c r="C19848" i="3"/>
  <c r="B19848" i="3"/>
  <c r="D19847" i="3"/>
  <c r="C19847" i="3"/>
  <c r="B19847" i="3"/>
  <c r="D19846" i="3"/>
  <c r="C19846" i="3"/>
  <c r="B19846" i="3"/>
  <c r="D19845" i="3"/>
  <c r="C19845" i="3"/>
  <c r="B19845" i="3"/>
  <c r="D19844" i="3"/>
  <c r="C19844" i="3"/>
  <c r="B19844" i="3"/>
  <c r="D19843" i="3"/>
  <c r="C19843" i="3"/>
  <c r="B19843" i="3"/>
  <c r="D19842" i="3"/>
  <c r="C19842" i="3"/>
  <c r="B19842" i="3"/>
  <c r="D19841" i="3"/>
  <c r="C19841" i="3"/>
  <c r="B19841" i="3"/>
  <c r="D19840" i="3"/>
  <c r="C19840" i="3"/>
  <c r="B19840" i="3"/>
  <c r="D19839" i="3"/>
  <c r="C19839" i="3"/>
  <c r="B19839" i="3"/>
  <c r="D19838" i="3"/>
  <c r="C19838" i="3"/>
  <c r="B19838" i="3"/>
  <c r="D19837" i="3"/>
  <c r="C19837" i="3"/>
  <c r="B19837" i="3"/>
  <c r="D19836" i="3"/>
  <c r="C19836" i="3"/>
  <c r="B19836" i="3"/>
  <c r="D19835" i="3"/>
  <c r="C19835" i="3"/>
  <c r="B19835" i="3"/>
  <c r="D19834" i="3"/>
  <c r="C19834" i="3"/>
  <c r="B19834" i="3"/>
  <c r="D19833" i="3"/>
  <c r="C19833" i="3"/>
  <c r="B19833" i="3"/>
  <c r="D19832" i="3"/>
  <c r="C19832" i="3"/>
  <c r="B19832" i="3"/>
  <c r="D19831" i="3"/>
  <c r="C19831" i="3"/>
  <c r="B19831" i="3"/>
  <c r="D19830" i="3"/>
  <c r="C19830" i="3"/>
  <c r="B19830" i="3"/>
  <c r="D19829" i="3"/>
  <c r="C19829" i="3"/>
  <c r="B19829" i="3"/>
  <c r="D19828" i="3"/>
  <c r="C19828" i="3"/>
  <c r="B19828" i="3"/>
  <c r="D19827" i="3"/>
  <c r="C19827" i="3"/>
  <c r="B19827" i="3"/>
  <c r="D19826" i="3"/>
  <c r="C19826" i="3"/>
  <c r="B19826" i="3"/>
  <c r="D19825" i="3"/>
  <c r="C19825" i="3"/>
  <c r="B19825" i="3"/>
  <c r="D19824" i="3"/>
  <c r="C19824" i="3"/>
  <c r="B19824" i="3"/>
  <c r="D19823" i="3"/>
  <c r="C19823" i="3"/>
  <c r="B19823" i="3"/>
  <c r="D19822" i="3"/>
  <c r="C19822" i="3"/>
  <c r="B19822" i="3"/>
  <c r="D19821" i="3"/>
  <c r="C19821" i="3"/>
  <c r="B19821" i="3"/>
  <c r="D19820" i="3"/>
  <c r="C19820" i="3"/>
  <c r="B19820" i="3"/>
  <c r="D19819" i="3"/>
  <c r="C19819" i="3"/>
  <c r="B19819" i="3"/>
  <c r="D19818" i="3"/>
  <c r="C19818" i="3"/>
  <c r="B19818" i="3"/>
  <c r="D19817" i="3"/>
  <c r="C19817" i="3"/>
  <c r="B19817" i="3"/>
  <c r="D19816" i="3"/>
  <c r="C19816" i="3"/>
  <c r="B19816" i="3"/>
  <c r="D19815" i="3"/>
  <c r="C19815" i="3"/>
  <c r="B19815" i="3"/>
  <c r="D19814" i="3"/>
  <c r="C19814" i="3"/>
  <c r="B19814" i="3"/>
  <c r="D19813" i="3"/>
  <c r="C19813" i="3"/>
  <c r="B19813" i="3"/>
  <c r="D19812" i="3"/>
  <c r="C19812" i="3"/>
  <c r="B19812" i="3"/>
  <c r="D19811" i="3"/>
  <c r="C19811" i="3"/>
  <c r="B19811" i="3"/>
  <c r="D19810" i="3"/>
  <c r="C19810" i="3"/>
  <c r="B19810" i="3"/>
  <c r="D19809" i="3"/>
  <c r="C19809" i="3"/>
  <c r="B19809" i="3"/>
  <c r="D19808" i="3"/>
  <c r="C19808" i="3"/>
  <c r="B19808" i="3"/>
  <c r="D19807" i="3"/>
  <c r="C19807" i="3"/>
  <c r="B19807" i="3"/>
  <c r="D19806" i="3"/>
  <c r="C19806" i="3"/>
  <c r="B19806" i="3"/>
  <c r="D19805" i="3"/>
  <c r="C19805" i="3"/>
  <c r="B19805" i="3"/>
  <c r="D19804" i="3"/>
  <c r="C19804" i="3"/>
  <c r="B19804" i="3"/>
  <c r="D19803" i="3"/>
  <c r="C19803" i="3"/>
  <c r="B19803" i="3"/>
  <c r="D19802" i="3"/>
  <c r="C19802" i="3"/>
  <c r="B19802" i="3"/>
  <c r="D19801" i="3"/>
  <c r="C19801" i="3"/>
  <c r="B19801" i="3"/>
  <c r="D19800" i="3"/>
  <c r="C19800" i="3"/>
  <c r="B19800" i="3"/>
  <c r="D19799" i="3"/>
  <c r="C19799" i="3"/>
  <c r="B19799" i="3"/>
  <c r="D19798" i="3"/>
  <c r="C19798" i="3"/>
  <c r="B19798" i="3"/>
  <c r="D19797" i="3"/>
  <c r="C19797" i="3"/>
  <c r="B19797" i="3"/>
  <c r="D19796" i="3"/>
  <c r="C19796" i="3"/>
  <c r="B19796" i="3"/>
  <c r="D19795" i="3"/>
  <c r="C19795" i="3"/>
  <c r="B19795" i="3"/>
  <c r="D19794" i="3"/>
  <c r="C19794" i="3"/>
  <c r="B19794" i="3"/>
  <c r="D19793" i="3"/>
  <c r="C19793" i="3"/>
  <c r="B19793" i="3"/>
  <c r="D19792" i="3"/>
  <c r="C19792" i="3"/>
  <c r="B19792" i="3"/>
  <c r="D19791" i="3"/>
  <c r="C19791" i="3"/>
  <c r="B19791" i="3"/>
  <c r="D19790" i="3"/>
  <c r="C19790" i="3"/>
  <c r="B19790" i="3"/>
  <c r="D19789" i="3"/>
  <c r="C19789" i="3"/>
  <c r="B19789" i="3"/>
  <c r="D19788" i="3"/>
  <c r="C19788" i="3"/>
  <c r="B19788" i="3"/>
  <c r="D19787" i="3"/>
  <c r="C19787" i="3"/>
  <c r="B19787" i="3"/>
  <c r="D19786" i="3"/>
  <c r="C19786" i="3"/>
  <c r="B19786" i="3"/>
  <c r="D19785" i="3"/>
  <c r="C19785" i="3"/>
  <c r="B19785" i="3"/>
  <c r="D19784" i="3"/>
  <c r="C19784" i="3"/>
  <c r="B19784" i="3"/>
  <c r="D19783" i="3"/>
  <c r="C19783" i="3"/>
  <c r="B19783" i="3"/>
  <c r="D19782" i="3"/>
  <c r="C19782" i="3"/>
  <c r="B19782" i="3"/>
  <c r="D19781" i="3"/>
  <c r="C19781" i="3"/>
  <c r="B19781" i="3"/>
  <c r="D19780" i="3"/>
  <c r="C19780" i="3"/>
  <c r="B19780" i="3"/>
  <c r="D19779" i="3"/>
  <c r="C19779" i="3"/>
  <c r="B19779" i="3"/>
  <c r="D19778" i="3"/>
  <c r="C19778" i="3"/>
  <c r="B19778" i="3"/>
  <c r="D19777" i="3"/>
  <c r="C19777" i="3"/>
  <c r="B19777" i="3"/>
  <c r="D19776" i="3"/>
  <c r="C19776" i="3"/>
  <c r="B19776" i="3"/>
  <c r="D19775" i="3"/>
  <c r="C19775" i="3"/>
  <c r="B19775" i="3"/>
  <c r="D19774" i="3"/>
  <c r="C19774" i="3"/>
  <c r="B19774" i="3"/>
  <c r="D19773" i="3"/>
  <c r="C19773" i="3"/>
  <c r="B19773" i="3"/>
  <c r="D19772" i="3"/>
  <c r="C19772" i="3"/>
  <c r="B19772" i="3"/>
  <c r="D19771" i="3"/>
  <c r="C19771" i="3"/>
  <c r="B19771" i="3"/>
  <c r="D19770" i="3"/>
  <c r="C19770" i="3"/>
  <c r="B19770" i="3"/>
  <c r="D19769" i="3"/>
  <c r="C19769" i="3"/>
  <c r="B19769" i="3"/>
  <c r="D19768" i="3"/>
  <c r="C19768" i="3"/>
  <c r="B19768" i="3"/>
  <c r="D19767" i="3"/>
  <c r="C19767" i="3"/>
  <c r="B19767" i="3"/>
  <c r="D19766" i="3"/>
  <c r="C19766" i="3"/>
  <c r="B19766" i="3"/>
  <c r="D19765" i="3"/>
  <c r="C19765" i="3"/>
  <c r="B19765" i="3"/>
  <c r="D19764" i="3"/>
  <c r="C19764" i="3"/>
  <c r="B19764" i="3"/>
  <c r="D19763" i="3"/>
  <c r="C19763" i="3"/>
  <c r="B19763" i="3"/>
  <c r="D19762" i="3"/>
  <c r="C19762" i="3"/>
  <c r="B19762" i="3"/>
  <c r="D19761" i="3"/>
  <c r="C19761" i="3"/>
  <c r="B19761" i="3"/>
  <c r="D19760" i="3"/>
  <c r="C19760" i="3"/>
  <c r="B19760" i="3"/>
  <c r="D19759" i="3"/>
  <c r="C19759" i="3"/>
  <c r="B19759" i="3"/>
  <c r="D19758" i="3"/>
  <c r="C19758" i="3"/>
  <c r="B19758" i="3"/>
  <c r="D19757" i="3"/>
  <c r="C19757" i="3"/>
  <c r="B19757" i="3"/>
  <c r="D19756" i="3"/>
  <c r="C19756" i="3"/>
  <c r="B19756" i="3"/>
  <c r="D19755" i="3"/>
  <c r="C19755" i="3"/>
  <c r="B19755" i="3"/>
  <c r="D19754" i="3"/>
  <c r="C19754" i="3"/>
  <c r="B19754" i="3"/>
  <c r="D19753" i="3"/>
  <c r="C19753" i="3"/>
  <c r="B19753" i="3"/>
  <c r="D19752" i="3"/>
  <c r="C19752" i="3"/>
  <c r="B19752" i="3"/>
  <c r="D19751" i="3"/>
  <c r="C19751" i="3"/>
  <c r="B19751" i="3"/>
  <c r="D19750" i="3"/>
  <c r="C19750" i="3"/>
  <c r="B19750" i="3"/>
  <c r="D19749" i="3"/>
  <c r="C19749" i="3"/>
  <c r="B19749" i="3"/>
  <c r="D19748" i="3"/>
  <c r="C19748" i="3"/>
  <c r="B19748" i="3"/>
  <c r="D19747" i="3"/>
  <c r="C19747" i="3"/>
  <c r="B19747" i="3"/>
  <c r="D19746" i="3"/>
  <c r="C19746" i="3"/>
  <c r="B19746" i="3"/>
  <c r="D19745" i="3"/>
  <c r="C19745" i="3"/>
  <c r="B19745" i="3"/>
  <c r="D19744" i="3"/>
  <c r="C19744" i="3"/>
  <c r="B19744" i="3"/>
  <c r="D19743" i="3"/>
  <c r="C19743" i="3"/>
  <c r="B19743" i="3"/>
  <c r="D19742" i="3"/>
  <c r="C19742" i="3"/>
  <c r="B19742" i="3"/>
  <c r="D19741" i="3"/>
  <c r="C19741" i="3"/>
  <c r="B19741" i="3"/>
  <c r="D19740" i="3"/>
  <c r="C19740" i="3"/>
  <c r="B19740" i="3"/>
  <c r="D19739" i="3"/>
  <c r="C19739" i="3"/>
  <c r="B19739" i="3"/>
  <c r="D19738" i="3"/>
  <c r="C19738" i="3"/>
  <c r="B19738" i="3"/>
  <c r="D19737" i="3"/>
  <c r="C19737" i="3"/>
  <c r="B19737" i="3"/>
  <c r="D19736" i="3"/>
  <c r="C19736" i="3"/>
  <c r="B19736" i="3"/>
  <c r="D19735" i="3"/>
  <c r="C19735" i="3"/>
  <c r="B19735" i="3"/>
  <c r="D19734" i="3"/>
  <c r="C19734" i="3"/>
  <c r="B19734" i="3"/>
  <c r="D19733" i="3"/>
  <c r="C19733" i="3"/>
  <c r="B19733" i="3"/>
  <c r="D19732" i="3"/>
  <c r="C19732" i="3"/>
  <c r="B19732" i="3"/>
  <c r="D19731" i="3"/>
  <c r="C19731" i="3"/>
  <c r="B19731" i="3"/>
  <c r="D19730" i="3"/>
  <c r="C19730" i="3"/>
  <c r="B19730" i="3"/>
  <c r="D19729" i="3"/>
  <c r="C19729" i="3"/>
  <c r="B19729" i="3"/>
  <c r="D19728" i="3"/>
  <c r="C19728" i="3"/>
  <c r="B19728" i="3"/>
  <c r="D19727" i="3"/>
  <c r="C19727" i="3"/>
  <c r="B19727" i="3"/>
  <c r="D19726" i="3"/>
  <c r="C19726" i="3"/>
  <c r="B19726" i="3"/>
  <c r="D19725" i="3"/>
  <c r="C19725" i="3"/>
  <c r="B19725" i="3"/>
  <c r="D19724" i="3"/>
  <c r="C19724" i="3"/>
  <c r="B19724" i="3"/>
  <c r="D19723" i="3"/>
  <c r="C19723" i="3"/>
  <c r="B19723" i="3"/>
  <c r="D19722" i="3"/>
  <c r="C19722" i="3"/>
  <c r="B19722" i="3"/>
  <c r="D19721" i="3"/>
  <c r="C19721" i="3"/>
  <c r="B19721" i="3"/>
  <c r="D19720" i="3"/>
  <c r="C19720" i="3"/>
  <c r="B19720" i="3"/>
  <c r="D19719" i="3"/>
  <c r="C19719" i="3"/>
  <c r="B19719" i="3"/>
  <c r="D19718" i="3"/>
  <c r="C19718" i="3"/>
  <c r="B19718" i="3"/>
  <c r="D19717" i="3"/>
  <c r="C19717" i="3"/>
  <c r="B19717" i="3"/>
  <c r="D19716" i="3"/>
  <c r="C19716" i="3"/>
  <c r="B19716" i="3"/>
  <c r="D19715" i="3"/>
  <c r="C19715" i="3"/>
  <c r="B19715" i="3"/>
  <c r="D19714" i="3"/>
  <c r="C19714" i="3"/>
  <c r="B19714" i="3"/>
  <c r="D19713" i="3"/>
  <c r="C19713" i="3"/>
  <c r="B19713" i="3"/>
  <c r="D19712" i="3"/>
  <c r="C19712" i="3"/>
  <c r="B19712" i="3"/>
  <c r="D19711" i="3"/>
  <c r="C19711" i="3"/>
  <c r="B19711" i="3"/>
  <c r="D19710" i="3"/>
  <c r="C19710" i="3"/>
  <c r="B19710" i="3"/>
  <c r="D19709" i="3"/>
  <c r="C19709" i="3"/>
  <c r="B19709" i="3"/>
  <c r="D19708" i="3"/>
  <c r="C19708" i="3"/>
  <c r="B19708" i="3"/>
  <c r="D19707" i="3"/>
  <c r="C19707" i="3"/>
  <c r="B19707" i="3"/>
  <c r="D19706" i="3"/>
  <c r="C19706" i="3"/>
  <c r="B19706" i="3"/>
  <c r="D19705" i="3"/>
  <c r="C19705" i="3"/>
  <c r="B19705" i="3"/>
  <c r="D19704" i="3"/>
  <c r="C19704" i="3"/>
  <c r="B19704" i="3"/>
  <c r="D19703" i="3"/>
  <c r="C19703" i="3"/>
  <c r="B19703" i="3"/>
  <c r="D19702" i="3"/>
  <c r="C19702" i="3"/>
  <c r="B19702" i="3"/>
  <c r="D19701" i="3"/>
  <c r="C19701" i="3"/>
  <c r="B19701" i="3"/>
  <c r="D19700" i="3"/>
  <c r="C19700" i="3"/>
  <c r="B19700" i="3"/>
  <c r="D19699" i="3"/>
  <c r="C19699" i="3"/>
  <c r="B19699" i="3"/>
  <c r="D19698" i="3"/>
  <c r="C19698" i="3"/>
  <c r="B19698" i="3"/>
  <c r="D19697" i="3"/>
  <c r="C19697" i="3"/>
  <c r="B19697" i="3"/>
  <c r="D19696" i="3"/>
  <c r="C19696" i="3"/>
  <c r="B19696" i="3"/>
  <c r="D19695" i="3"/>
  <c r="C19695" i="3"/>
  <c r="B19695" i="3"/>
  <c r="D19694" i="3"/>
  <c r="C19694" i="3"/>
  <c r="B19694" i="3"/>
  <c r="D19693" i="3"/>
  <c r="C19693" i="3"/>
  <c r="B19693" i="3"/>
  <c r="D19692" i="3"/>
  <c r="C19692" i="3"/>
  <c r="B19692" i="3"/>
  <c r="D19691" i="3"/>
  <c r="C19691" i="3"/>
  <c r="B19691" i="3"/>
  <c r="D19690" i="3"/>
  <c r="C19690" i="3"/>
  <c r="B19690" i="3"/>
  <c r="D19689" i="3"/>
  <c r="C19689" i="3"/>
  <c r="B19689" i="3"/>
  <c r="D19688" i="3"/>
  <c r="C19688" i="3"/>
  <c r="B19688" i="3"/>
  <c r="D19687" i="3"/>
  <c r="C19687" i="3"/>
  <c r="B19687" i="3"/>
  <c r="D19686" i="3"/>
  <c r="C19686" i="3"/>
  <c r="B19686" i="3"/>
  <c r="D19685" i="3"/>
  <c r="C19685" i="3"/>
  <c r="B19685" i="3"/>
  <c r="D19684" i="3"/>
  <c r="C19684" i="3"/>
  <c r="B19684" i="3"/>
  <c r="D19683" i="3"/>
  <c r="C19683" i="3"/>
  <c r="B19683" i="3"/>
  <c r="D19682" i="3"/>
  <c r="C19682" i="3"/>
  <c r="B19682" i="3"/>
  <c r="D19681" i="3"/>
  <c r="C19681" i="3"/>
  <c r="B19681" i="3"/>
  <c r="D19680" i="3"/>
  <c r="C19680" i="3"/>
  <c r="B19680" i="3"/>
  <c r="D19679" i="3"/>
  <c r="C19679" i="3"/>
  <c r="B19679" i="3"/>
  <c r="D19678" i="3"/>
  <c r="C19678" i="3"/>
  <c r="B19678" i="3"/>
  <c r="D19677" i="3"/>
  <c r="C19677" i="3"/>
  <c r="B19677" i="3"/>
  <c r="D19676" i="3"/>
  <c r="C19676" i="3"/>
  <c r="B19676" i="3"/>
  <c r="D19675" i="3"/>
  <c r="C19675" i="3"/>
  <c r="B19675" i="3"/>
  <c r="D19674" i="3"/>
  <c r="C19674" i="3"/>
  <c r="B19674" i="3"/>
  <c r="D19673" i="3"/>
  <c r="C19673" i="3"/>
  <c r="B19673" i="3"/>
  <c r="D19672" i="3"/>
  <c r="C19672" i="3"/>
  <c r="B19672" i="3"/>
  <c r="D19671" i="3"/>
  <c r="C19671" i="3"/>
  <c r="B19671" i="3"/>
  <c r="D19670" i="3"/>
  <c r="C19670" i="3"/>
  <c r="B19670" i="3"/>
  <c r="D19669" i="3"/>
  <c r="C19669" i="3"/>
  <c r="B19669" i="3"/>
  <c r="D19668" i="3"/>
  <c r="C19668" i="3"/>
  <c r="B19668" i="3"/>
  <c r="D19667" i="3"/>
  <c r="C19667" i="3"/>
  <c r="B19667" i="3"/>
  <c r="D19666" i="3"/>
  <c r="C19666" i="3"/>
  <c r="B19666" i="3"/>
  <c r="D19665" i="3"/>
  <c r="C19665" i="3"/>
  <c r="B19665" i="3"/>
  <c r="D19664" i="3"/>
  <c r="C19664" i="3"/>
  <c r="B19664" i="3"/>
  <c r="D19663" i="3"/>
  <c r="C19663" i="3"/>
  <c r="B19663" i="3"/>
  <c r="D19662" i="3"/>
  <c r="C19662" i="3"/>
  <c r="B19662" i="3"/>
  <c r="D19661" i="3"/>
  <c r="C19661" i="3"/>
  <c r="B19661" i="3"/>
  <c r="D19660" i="3"/>
  <c r="C19660" i="3"/>
  <c r="B19660" i="3"/>
  <c r="D19659" i="3"/>
  <c r="C19659" i="3"/>
  <c r="B19659" i="3"/>
  <c r="D19658" i="3"/>
  <c r="C19658" i="3"/>
  <c r="B19658" i="3"/>
  <c r="D19657" i="3"/>
  <c r="C19657" i="3"/>
  <c r="B19657" i="3"/>
  <c r="D19656" i="3"/>
  <c r="C19656" i="3"/>
  <c r="B19656" i="3"/>
  <c r="D19655" i="3"/>
  <c r="C19655" i="3"/>
  <c r="B19655" i="3"/>
  <c r="D19654" i="3"/>
  <c r="C19654" i="3"/>
  <c r="B19654" i="3"/>
  <c r="D19653" i="3"/>
  <c r="C19653" i="3"/>
  <c r="B19653" i="3"/>
  <c r="D19652" i="3"/>
  <c r="C19652" i="3"/>
  <c r="B19652" i="3"/>
  <c r="D19651" i="3"/>
  <c r="C19651" i="3"/>
  <c r="B19651" i="3"/>
  <c r="D19650" i="3"/>
  <c r="C19650" i="3"/>
  <c r="B19650" i="3"/>
  <c r="D19649" i="3"/>
  <c r="C19649" i="3"/>
  <c r="B19649" i="3"/>
  <c r="D19648" i="3"/>
  <c r="C19648" i="3"/>
  <c r="B19648" i="3"/>
  <c r="D19647" i="3"/>
  <c r="C19647" i="3"/>
  <c r="B19647" i="3"/>
  <c r="D19646" i="3"/>
  <c r="C19646" i="3"/>
  <c r="B19646" i="3"/>
  <c r="D19645" i="3"/>
  <c r="C19645" i="3"/>
  <c r="B19645" i="3"/>
  <c r="D19644" i="3"/>
  <c r="C19644" i="3"/>
  <c r="B19644" i="3"/>
  <c r="D19643" i="3"/>
  <c r="C19643" i="3"/>
  <c r="B19643" i="3"/>
  <c r="D19642" i="3"/>
  <c r="C19642" i="3"/>
  <c r="B19642" i="3"/>
  <c r="D19641" i="3"/>
  <c r="C19641" i="3"/>
  <c r="B19641" i="3"/>
  <c r="D19640" i="3"/>
  <c r="C19640" i="3"/>
  <c r="B19640" i="3"/>
  <c r="D19639" i="3"/>
  <c r="C19639" i="3"/>
  <c r="B19639" i="3"/>
  <c r="D19638" i="3"/>
  <c r="C19638" i="3"/>
  <c r="B19638" i="3"/>
  <c r="D19637" i="3"/>
  <c r="C19637" i="3"/>
  <c r="B19637" i="3"/>
  <c r="D19636" i="3"/>
  <c r="C19636" i="3"/>
  <c r="B19636" i="3"/>
  <c r="D19635" i="3"/>
  <c r="C19635" i="3"/>
  <c r="B19635" i="3"/>
  <c r="D19634" i="3"/>
  <c r="C19634" i="3"/>
  <c r="B19634" i="3"/>
  <c r="D19633" i="3"/>
  <c r="C19633" i="3"/>
  <c r="B19633" i="3"/>
  <c r="D19632" i="3"/>
  <c r="C19632" i="3"/>
  <c r="B19632" i="3"/>
  <c r="D19631" i="3"/>
  <c r="C19631" i="3"/>
  <c r="B19631" i="3"/>
  <c r="D19630" i="3"/>
  <c r="C19630" i="3"/>
  <c r="B19630" i="3"/>
  <c r="D19629" i="3"/>
  <c r="C19629" i="3"/>
  <c r="B19629" i="3"/>
  <c r="D19628" i="3"/>
  <c r="C19628" i="3"/>
  <c r="B19628" i="3"/>
  <c r="D19627" i="3"/>
  <c r="C19627" i="3"/>
  <c r="B19627" i="3"/>
  <c r="D19626" i="3"/>
  <c r="C19626" i="3"/>
  <c r="B19626" i="3"/>
  <c r="D19625" i="3"/>
  <c r="C19625" i="3"/>
  <c r="B19625" i="3"/>
  <c r="D19624" i="3"/>
  <c r="C19624" i="3"/>
  <c r="B19624" i="3"/>
  <c r="D19623" i="3"/>
  <c r="C19623" i="3"/>
  <c r="B19623" i="3"/>
  <c r="D19622" i="3"/>
  <c r="C19622" i="3"/>
  <c r="B19622" i="3"/>
  <c r="D19621" i="3"/>
  <c r="C19621" i="3"/>
  <c r="B19621" i="3"/>
  <c r="D19620" i="3"/>
  <c r="C19620" i="3"/>
  <c r="B19620" i="3"/>
  <c r="D19619" i="3"/>
  <c r="C19619" i="3"/>
  <c r="B19619" i="3"/>
  <c r="D19618" i="3"/>
  <c r="C19618" i="3"/>
  <c r="B19618" i="3"/>
  <c r="D19617" i="3"/>
  <c r="C19617" i="3"/>
  <c r="B19617" i="3"/>
  <c r="D19616" i="3"/>
  <c r="C19616" i="3"/>
  <c r="B19616" i="3"/>
  <c r="D19615" i="3"/>
  <c r="C19615" i="3"/>
  <c r="B19615" i="3"/>
  <c r="D19614" i="3"/>
  <c r="C19614" i="3"/>
  <c r="B19614" i="3"/>
  <c r="D19613" i="3"/>
  <c r="C19613" i="3"/>
  <c r="B19613" i="3"/>
  <c r="D19612" i="3"/>
  <c r="C19612" i="3"/>
  <c r="B19612" i="3"/>
  <c r="D19611" i="3"/>
  <c r="C19611" i="3"/>
  <c r="B19611" i="3"/>
  <c r="D19610" i="3"/>
  <c r="C19610" i="3"/>
  <c r="B19610" i="3"/>
  <c r="D19609" i="3"/>
  <c r="C19609" i="3"/>
  <c r="B19609" i="3"/>
  <c r="D19608" i="3"/>
  <c r="C19608" i="3"/>
  <c r="B19608" i="3"/>
  <c r="D19607" i="3"/>
  <c r="C19607" i="3"/>
  <c r="B19607" i="3"/>
  <c r="D19606" i="3"/>
  <c r="C19606" i="3"/>
  <c r="B19606" i="3"/>
  <c r="D19605" i="3"/>
  <c r="C19605" i="3"/>
  <c r="B19605" i="3"/>
  <c r="D19604" i="3"/>
  <c r="C19604" i="3"/>
  <c r="B19604" i="3"/>
  <c r="D19603" i="3"/>
  <c r="C19603" i="3"/>
  <c r="B19603" i="3"/>
  <c r="D19602" i="3"/>
  <c r="C19602" i="3"/>
  <c r="B19602" i="3"/>
  <c r="D19601" i="3"/>
  <c r="C19601" i="3"/>
  <c r="B19601" i="3"/>
  <c r="D19600" i="3"/>
  <c r="C19600" i="3"/>
  <c r="B19600" i="3"/>
  <c r="D19599" i="3"/>
  <c r="C19599" i="3"/>
  <c r="B19599" i="3"/>
  <c r="D19598" i="3"/>
  <c r="C19598" i="3"/>
  <c r="B19598" i="3"/>
  <c r="D19597" i="3"/>
  <c r="C19597" i="3"/>
  <c r="B19597" i="3"/>
  <c r="D19596" i="3"/>
  <c r="C19596" i="3"/>
  <c r="B19596" i="3"/>
  <c r="D19595" i="3"/>
  <c r="C19595" i="3"/>
  <c r="B19595" i="3"/>
  <c r="D19594" i="3"/>
  <c r="C19594" i="3"/>
  <c r="B19594" i="3"/>
  <c r="D19593" i="3"/>
  <c r="C19593" i="3"/>
  <c r="B19593" i="3"/>
  <c r="D19592" i="3"/>
  <c r="C19592" i="3"/>
  <c r="B19592" i="3"/>
  <c r="D19591" i="3"/>
  <c r="C19591" i="3"/>
  <c r="B19591" i="3"/>
  <c r="D19590" i="3"/>
  <c r="C19590" i="3"/>
  <c r="B19590" i="3"/>
  <c r="D19589" i="3"/>
  <c r="C19589" i="3"/>
  <c r="B19589" i="3"/>
  <c r="D19588" i="3"/>
  <c r="C19588" i="3"/>
  <c r="B19588" i="3"/>
  <c r="D19587" i="3"/>
  <c r="C19587" i="3"/>
  <c r="B19587" i="3"/>
  <c r="D19586" i="3"/>
  <c r="C19586" i="3"/>
  <c r="B19586" i="3"/>
  <c r="D19585" i="3"/>
  <c r="C19585" i="3"/>
  <c r="B19585" i="3"/>
  <c r="D19584" i="3"/>
  <c r="C19584" i="3"/>
  <c r="B19584" i="3"/>
  <c r="D19583" i="3"/>
  <c r="C19583" i="3"/>
  <c r="B19583" i="3"/>
  <c r="D19582" i="3"/>
  <c r="C19582" i="3"/>
  <c r="B19582" i="3"/>
  <c r="D19581" i="3"/>
  <c r="C19581" i="3"/>
  <c r="B19581" i="3"/>
  <c r="D19580" i="3"/>
  <c r="C19580" i="3"/>
  <c r="B19580" i="3"/>
  <c r="D19579" i="3"/>
  <c r="C19579" i="3"/>
  <c r="B19579" i="3"/>
  <c r="D19578" i="3"/>
  <c r="C19578" i="3"/>
  <c r="B19578" i="3"/>
  <c r="D19577" i="3"/>
  <c r="C19577" i="3"/>
  <c r="B19577" i="3"/>
  <c r="D19576" i="3"/>
  <c r="C19576" i="3"/>
  <c r="B19576" i="3"/>
  <c r="D19575" i="3"/>
  <c r="C19575" i="3"/>
  <c r="B19575" i="3"/>
  <c r="D19574" i="3"/>
  <c r="C19574" i="3"/>
  <c r="B19574" i="3"/>
  <c r="D19573" i="3"/>
  <c r="C19573" i="3"/>
  <c r="B19573" i="3"/>
  <c r="D19572" i="3"/>
  <c r="C19572" i="3"/>
  <c r="B19572" i="3"/>
  <c r="D19571" i="3"/>
  <c r="C19571" i="3"/>
  <c r="B19571" i="3"/>
  <c r="D19570" i="3"/>
  <c r="C19570" i="3"/>
  <c r="B19570" i="3"/>
  <c r="D19569" i="3"/>
  <c r="C19569" i="3"/>
  <c r="B19569" i="3"/>
  <c r="D19568" i="3"/>
  <c r="C19568" i="3"/>
  <c r="B19568" i="3"/>
  <c r="D19567" i="3"/>
  <c r="C19567" i="3"/>
  <c r="B19567" i="3"/>
  <c r="D19566" i="3"/>
  <c r="C19566" i="3"/>
  <c r="B19566" i="3"/>
  <c r="D19565" i="3"/>
  <c r="C19565" i="3"/>
  <c r="B19565" i="3"/>
  <c r="D19564" i="3"/>
  <c r="C19564" i="3"/>
  <c r="B19564" i="3"/>
  <c r="D19563" i="3"/>
  <c r="C19563" i="3"/>
  <c r="B19563" i="3"/>
  <c r="D19562" i="3"/>
  <c r="C19562" i="3"/>
  <c r="B19562" i="3"/>
  <c r="D19561" i="3"/>
  <c r="C19561" i="3"/>
  <c r="B19561" i="3"/>
  <c r="D19560" i="3"/>
  <c r="C19560" i="3"/>
  <c r="B19560" i="3"/>
  <c r="D19559" i="3"/>
  <c r="C19559" i="3"/>
  <c r="B19559" i="3"/>
  <c r="D19558" i="3"/>
  <c r="C19558" i="3"/>
  <c r="B19558" i="3"/>
  <c r="D19557" i="3"/>
  <c r="C19557" i="3"/>
  <c r="B19557" i="3"/>
  <c r="D19556" i="3"/>
  <c r="C19556" i="3"/>
  <c r="B19556" i="3"/>
  <c r="D19555" i="3"/>
  <c r="C19555" i="3"/>
  <c r="B19555" i="3"/>
  <c r="D19554" i="3"/>
  <c r="C19554" i="3"/>
  <c r="B19554" i="3"/>
  <c r="D19553" i="3"/>
  <c r="C19553" i="3"/>
  <c r="B19553" i="3"/>
  <c r="D19552" i="3"/>
  <c r="C19552" i="3"/>
  <c r="B19552" i="3"/>
  <c r="D19551" i="3"/>
  <c r="C19551" i="3"/>
  <c r="B19551" i="3"/>
  <c r="D19550" i="3"/>
  <c r="C19550" i="3"/>
  <c r="B19550" i="3"/>
  <c r="D19549" i="3"/>
  <c r="C19549" i="3"/>
  <c r="B19549" i="3"/>
  <c r="D19548" i="3"/>
  <c r="C19548" i="3"/>
  <c r="B19548" i="3"/>
  <c r="D19547" i="3"/>
  <c r="C19547" i="3"/>
  <c r="B19547" i="3"/>
  <c r="D19546" i="3"/>
  <c r="C19546" i="3"/>
  <c r="B19546" i="3"/>
  <c r="D19545" i="3"/>
  <c r="C19545" i="3"/>
  <c r="B19545" i="3"/>
  <c r="D19544" i="3"/>
  <c r="C19544" i="3"/>
  <c r="B19544" i="3"/>
  <c r="D19543" i="3"/>
  <c r="C19543" i="3"/>
  <c r="B19543" i="3"/>
  <c r="D19542" i="3"/>
  <c r="C19542" i="3"/>
  <c r="B19542" i="3"/>
  <c r="D19541" i="3"/>
  <c r="C19541" i="3"/>
  <c r="B19541" i="3"/>
  <c r="D19540" i="3"/>
  <c r="C19540" i="3"/>
  <c r="B19540" i="3"/>
  <c r="D19539" i="3"/>
  <c r="C19539" i="3"/>
  <c r="B19539" i="3"/>
  <c r="D19538" i="3"/>
  <c r="C19538" i="3"/>
  <c r="B19538" i="3"/>
  <c r="D19537" i="3"/>
  <c r="C19537" i="3"/>
  <c r="B19537" i="3"/>
  <c r="D19536" i="3"/>
  <c r="C19536" i="3"/>
  <c r="B19536" i="3"/>
  <c r="D19535" i="3"/>
  <c r="C19535" i="3"/>
  <c r="B19535" i="3"/>
  <c r="D19534" i="3"/>
  <c r="C19534" i="3"/>
  <c r="B19534" i="3"/>
  <c r="D19533" i="3"/>
  <c r="C19533" i="3"/>
  <c r="B19533" i="3"/>
  <c r="D19532" i="3"/>
  <c r="C19532" i="3"/>
  <c r="B19532" i="3"/>
  <c r="D19531" i="3"/>
  <c r="C19531" i="3"/>
  <c r="B19531" i="3"/>
  <c r="D19530" i="3"/>
  <c r="C19530" i="3"/>
  <c r="B19530" i="3"/>
  <c r="D19529" i="3"/>
  <c r="C19529" i="3"/>
  <c r="B19529" i="3"/>
  <c r="D19528" i="3"/>
  <c r="C19528" i="3"/>
  <c r="B19528" i="3"/>
  <c r="D19527" i="3"/>
  <c r="C19527" i="3"/>
  <c r="B19527" i="3"/>
  <c r="D19526" i="3"/>
  <c r="C19526" i="3"/>
  <c r="B19526" i="3"/>
  <c r="D19525" i="3"/>
  <c r="C19525" i="3"/>
  <c r="B19525" i="3"/>
  <c r="D19524" i="3"/>
  <c r="C19524" i="3"/>
  <c r="B19524" i="3"/>
  <c r="D19523" i="3"/>
  <c r="C19523" i="3"/>
  <c r="B19523" i="3"/>
  <c r="D19522" i="3"/>
  <c r="C19522" i="3"/>
  <c r="B19522" i="3"/>
  <c r="D19521" i="3"/>
  <c r="C19521" i="3"/>
  <c r="B19521" i="3"/>
  <c r="D19520" i="3"/>
  <c r="C19520" i="3"/>
  <c r="B19520" i="3"/>
  <c r="D19519" i="3"/>
  <c r="C19519" i="3"/>
  <c r="B19519" i="3"/>
  <c r="D19518" i="3"/>
  <c r="C19518" i="3"/>
  <c r="B19518" i="3"/>
  <c r="D19517" i="3"/>
  <c r="C19517" i="3"/>
  <c r="B19517" i="3"/>
  <c r="D19516" i="3"/>
  <c r="C19516" i="3"/>
  <c r="B19516" i="3"/>
  <c r="D19515" i="3"/>
  <c r="C19515" i="3"/>
  <c r="B19515" i="3"/>
  <c r="D19514" i="3"/>
  <c r="C19514" i="3"/>
  <c r="B19514" i="3"/>
  <c r="D19513" i="3"/>
  <c r="C19513" i="3"/>
  <c r="B19513" i="3"/>
  <c r="D19512" i="3"/>
  <c r="C19512" i="3"/>
  <c r="B19512" i="3"/>
  <c r="D19511" i="3"/>
  <c r="C19511" i="3"/>
  <c r="B19511" i="3"/>
  <c r="D19510" i="3"/>
  <c r="C19510" i="3"/>
  <c r="B19510" i="3"/>
  <c r="D19509" i="3"/>
  <c r="C19509" i="3"/>
  <c r="B19509" i="3"/>
  <c r="D19508" i="3"/>
  <c r="C19508" i="3"/>
  <c r="B19508" i="3"/>
  <c r="D19507" i="3"/>
  <c r="C19507" i="3"/>
  <c r="B19507" i="3"/>
  <c r="D19506" i="3"/>
  <c r="C19506" i="3"/>
  <c r="B19506" i="3"/>
  <c r="D19505" i="3"/>
  <c r="C19505" i="3"/>
  <c r="B19505" i="3"/>
  <c r="D19504" i="3"/>
  <c r="C19504" i="3"/>
  <c r="B19504" i="3"/>
  <c r="D19503" i="3"/>
  <c r="C19503" i="3"/>
  <c r="B19503" i="3"/>
  <c r="D19502" i="3"/>
  <c r="C19502" i="3"/>
  <c r="B19502" i="3"/>
  <c r="D19501" i="3"/>
  <c r="C19501" i="3"/>
  <c r="B19501" i="3"/>
  <c r="D19500" i="3"/>
  <c r="C19500" i="3"/>
  <c r="B19500" i="3"/>
  <c r="D19499" i="3"/>
  <c r="C19499" i="3"/>
  <c r="B19499" i="3"/>
  <c r="D19498" i="3"/>
  <c r="C19498" i="3"/>
  <c r="B19498" i="3"/>
  <c r="D19497" i="3"/>
  <c r="C19497" i="3"/>
  <c r="B19497" i="3"/>
  <c r="D19496" i="3"/>
  <c r="C19496" i="3"/>
  <c r="B19496" i="3"/>
  <c r="D19495" i="3"/>
  <c r="C19495" i="3"/>
  <c r="B19495" i="3"/>
  <c r="D19494" i="3"/>
  <c r="C19494" i="3"/>
  <c r="B19494" i="3"/>
  <c r="D19493" i="3"/>
  <c r="C19493" i="3"/>
  <c r="B19493" i="3"/>
  <c r="D19492" i="3"/>
  <c r="C19492" i="3"/>
  <c r="B19492" i="3"/>
  <c r="D19491" i="3"/>
  <c r="C19491" i="3"/>
  <c r="B19491" i="3"/>
  <c r="D19490" i="3"/>
  <c r="C19490" i="3"/>
  <c r="B19490" i="3"/>
  <c r="D19489" i="3"/>
  <c r="C19489" i="3"/>
  <c r="B19489" i="3"/>
  <c r="D19488" i="3"/>
  <c r="C19488" i="3"/>
  <c r="B19488" i="3"/>
  <c r="D19487" i="3"/>
  <c r="C19487" i="3"/>
  <c r="B19487" i="3"/>
  <c r="D19486" i="3"/>
  <c r="C19486" i="3"/>
  <c r="B19486" i="3"/>
  <c r="D19485" i="3"/>
  <c r="C19485" i="3"/>
  <c r="B19485" i="3"/>
  <c r="D19484" i="3"/>
  <c r="C19484" i="3"/>
  <c r="B19484" i="3"/>
  <c r="D19483" i="3"/>
  <c r="C19483" i="3"/>
  <c r="B19483" i="3"/>
  <c r="D19482" i="3"/>
  <c r="C19482" i="3"/>
  <c r="B19482" i="3"/>
  <c r="D19481" i="3"/>
  <c r="C19481" i="3"/>
  <c r="B19481" i="3"/>
  <c r="D19480" i="3"/>
  <c r="C19480" i="3"/>
  <c r="B19480" i="3"/>
  <c r="D19479" i="3"/>
  <c r="C19479" i="3"/>
  <c r="B19479" i="3"/>
  <c r="D19478" i="3"/>
  <c r="C19478" i="3"/>
  <c r="B19478" i="3"/>
  <c r="D19477" i="3"/>
  <c r="C19477" i="3"/>
  <c r="B19477" i="3"/>
  <c r="D19476" i="3"/>
  <c r="C19476" i="3"/>
  <c r="B19476" i="3"/>
  <c r="D19475" i="3"/>
  <c r="C19475" i="3"/>
  <c r="B19475" i="3"/>
  <c r="D19474" i="3"/>
  <c r="C19474" i="3"/>
  <c r="B19474" i="3"/>
  <c r="D19473" i="3"/>
  <c r="C19473" i="3"/>
  <c r="B19473" i="3"/>
  <c r="D19472" i="3"/>
  <c r="C19472" i="3"/>
  <c r="B19472" i="3"/>
  <c r="D19471" i="3"/>
  <c r="C19471" i="3"/>
  <c r="B19471" i="3"/>
  <c r="D19470" i="3"/>
  <c r="C19470" i="3"/>
  <c r="B19470" i="3"/>
  <c r="D19469" i="3"/>
  <c r="C19469" i="3"/>
  <c r="B19469" i="3"/>
  <c r="D19468" i="3"/>
  <c r="C19468" i="3"/>
  <c r="B19468" i="3"/>
  <c r="D19467" i="3"/>
  <c r="C19467" i="3"/>
  <c r="B19467" i="3"/>
  <c r="D19466" i="3"/>
  <c r="C19466" i="3"/>
  <c r="B19466" i="3"/>
  <c r="D19465" i="3"/>
  <c r="C19465" i="3"/>
  <c r="B19465" i="3"/>
  <c r="D19464" i="3"/>
  <c r="C19464" i="3"/>
  <c r="B19464" i="3"/>
  <c r="D19463" i="3"/>
  <c r="C19463" i="3"/>
  <c r="B19463" i="3"/>
  <c r="D19462" i="3"/>
  <c r="C19462" i="3"/>
  <c r="B19462" i="3"/>
  <c r="D19461" i="3"/>
  <c r="C19461" i="3"/>
  <c r="B19461" i="3"/>
  <c r="D19460" i="3"/>
  <c r="C19460" i="3"/>
  <c r="B19460" i="3"/>
  <c r="D19459" i="3"/>
  <c r="C19459" i="3"/>
  <c r="B19459" i="3"/>
  <c r="D19458" i="3"/>
  <c r="C19458" i="3"/>
  <c r="B19458" i="3"/>
  <c r="D19457" i="3"/>
  <c r="C19457" i="3"/>
  <c r="B19457" i="3"/>
  <c r="D19456" i="3"/>
  <c r="C19456" i="3"/>
  <c r="B19456" i="3"/>
  <c r="D19455" i="3"/>
  <c r="C19455" i="3"/>
  <c r="B19455" i="3"/>
  <c r="D19454" i="3"/>
  <c r="C19454" i="3"/>
  <c r="B19454" i="3"/>
  <c r="D19453" i="3"/>
  <c r="C19453" i="3"/>
  <c r="B19453" i="3"/>
  <c r="D19452" i="3"/>
  <c r="C19452" i="3"/>
  <c r="B19452" i="3"/>
  <c r="D19451" i="3"/>
  <c r="C19451" i="3"/>
  <c r="B19451" i="3"/>
  <c r="D19450" i="3"/>
  <c r="C19450" i="3"/>
  <c r="B19450" i="3"/>
  <c r="D19449" i="3"/>
  <c r="C19449" i="3"/>
  <c r="B19449" i="3"/>
  <c r="D19448" i="3"/>
  <c r="C19448" i="3"/>
  <c r="B19448" i="3"/>
  <c r="D19447" i="3"/>
  <c r="C19447" i="3"/>
  <c r="B19447" i="3"/>
  <c r="D19446" i="3"/>
  <c r="C19446" i="3"/>
  <c r="B19446" i="3"/>
  <c r="D19445" i="3"/>
  <c r="C19445" i="3"/>
  <c r="B19445" i="3"/>
  <c r="D19444" i="3"/>
  <c r="C19444" i="3"/>
  <c r="B19444" i="3"/>
  <c r="D19443" i="3"/>
  <c r="C19443" i="3"/>
  <c r="B19443" i="3"/>
  <c r="D19442" i="3"/>
  <c r="C19442" i="3"/>
  <c r="B19442" i="3"/>
  <c r="D19441" i="3"/>
  <c r="C19441" i="3"/>
  <c r="B19441" i="3"/>
  <c r="D19440" i="3"/>
  <c r="C19440" i="3"/>
  <c r="B19440" i="3"/>
  <c r="D19439" i="3"/>
  <c r="C19439" i="3"/>
  <c r="B19439" i="3"/>
  <c r="D19438" i="3"/>
  <c r="C19438" i="3"/>
  <c r="B19438" i="3"/>
  <c r="D19437" i="3"/>
  <c r="C19437" i="3"/>
  <c r="B19437" i="3"/>
  <c r="D19436" i="3"/>
  <c r="C19436" i="3"/>
  <c r="B19436" i="3"/>
  <c r="D19435" i="3"/>
  <c r="C19435" i="3"/>
  <c r="B19435" i="3"/>
  <c r="D19434" i="3"/>
  <c r="C19434" i="3"/>
  <c r="B19434" i="3"/>
  <c r="D19433" i="3"/>
  <c r="C19433" i="3"/>
  <c r="B19433" i="3"/>
  <c r="D19432" i="3"/>
  <c r="C19432" i="3"/>
  <c r="B19432" i="3"/>
  <c r="D19431" i="3"/>
  <c r="C19431" i="3"/>
  <c r="B19431" i="3"/>
  <c r="D19430" i="3"/>
  <c r="C19430" i="3"/>
  <c r="B19430" i="3"/>
  <c r="D19429" i="3"/>
  <c r="C19429" i="3"/>
  <c r="B19429" i="3"/>
  <c r="D19428" i="3"/>
  <c r="C19428" i="3"/>
  <c r="B19428" i="3"/>
  <c r="D19427" i="3"/>
  <c r="C19427" i="3"/>
  <c r="B19427" i="3"/>
  <c r="D19426" i="3"/>
  <c r="C19426" i="3"/>
  <c r="B19426" i="3"/>
  <c r="D19425" i="3"/>
  <c r="C19425" i="3"/>
  <c r="B19425" i="3"/>
  <c r="D19424" i="3"/>
  <c r="C19424" i="3"/>
  <c r="B19424" i="3"/>
  <c r="D19423" i="3"/>
  <c r="C19423" i="3"/>
  <c r="B19423" i="3"/>
  <c r="D19422" i="3"/>
  <c r="C19422" i="3"/>
  <c r="B19422" i="3"/>
  <c r="D19421" i="3"/>
  <c r="C19421" i="3"/>
  <c r="B19421" i="3"/>
  <c r="D19420" i="3"/>
  <c r="C19420" i="3"/>
  <c r="B19420" i="3"/>
  <c r="D19419" i="3"/>
  <c r="C19419" i="3"/>
  <c r="B19419" i="3"/>
  <c r="D19418" i="3"/>
  <c r="C19418" i="3"/>
  <c r="B19418" i="3"/>
  <c r="D19417" i="3"/>
  <c r="C19417" i="3"/>
  <c r="B19417" i="3"/>
  <c r="D19416" i="3"/>
  <c r="C19416" i="3"/>
  <c r="B19416" i="3"/>
  <c r="D19415" i="3"/>
  <c r="C19415" i="3"/>
  <c r="B19415" i="3"/>
  <c r="D19414" i="3"/>
  <c r="C19414" i="3"/>
  <c r="B19414" i="3"/>
  <c r="D19413" i="3"/>
  <c r="C19413" i="3"/>
  <c r="B19413" i="3"/>
  <c r="D19412" i="3"/>
  <c r="C19412" i="3"/>
  <c r="B19412" i="3"/>
  <c r="D19411" i="3"/>
  <c r="C19411" i="3"/>
  <c r="B19411" i="3"/>
  <c r="D19410" i="3"/>
  <c r="C19410" i="3"/>
  <c r="B19410" i="3"/>
  <c r="D19409" i="3"/>
  <c r="C19409" i="3"/>
  <c r="B19409" i="3"/>
  <c r="D19408" i="3"/>
  <c r="C19408" i="3"/>
  <c r="B19408" i="3"/>
  <c r="D19407" i="3"/>
  <c r="C19407" i="3"/>
  <c r="B19407" i="3"/>
  <c r="D19406" i="3"/>
  <c r="C19406" i="3"/>
  <c r="B19406" i="3"/>
  <c r="D19405" i="3"/>
  <c r="C19405" i="3"/>
  <c r="B19405" i="3"/>
  <c r="D19404" i="3"/>
  <c r="C19404" i="3"/>
  <c r="B19404" i="3"/>
  <c r="D19403" i="3"/>
  <c r="C19403" i="3"/>
  <c r="B19403" i="3"/>
  <c r="D19402" i="3"/>
  <c r="C19402" i="3"/>
  <c r="B19402" i="3"/>
  <c r="D19401" i="3"/>
  <c r="C19401" i="3"/>
  <c r="B19401" i="3"/>
  <c r="D19400" i="3"/>
  <c r="C19400" i="3"/>
  <c r="B19400" i="3"/>
  <c r="D19399" i="3"/>
  <c r="C19399" i="3"/>
  <c r="B19399" i="3"/>
  <c r="D19398" i="3"/>
  <c r="C19398" i="3"/>
  <c r="B19398" i="3"/>
  <c r="D19397" i="3"/>
  <c r="C19397" i="3"/>
  <c r="B19397" i="3"/>
  <c r="D19396" i="3"/>
  <c r="C19396" i="3"/>
  <c r="B19396" i="3"/>
  <c r="D19395" i="3"/>
  <c r="C19395" i="3"/>
  <c r="B19395" i="3"/>
  <c r="D19394" i="3"/>
  <c r="C19394" i="3"/>
  <c r="B19394" i="3"/>
  <c r="D19393" i="3"/>
  <c r="C19393" i="3"/>
  <c r="B19393" i="3"/>
  <c r="D19392" i="3"/>
  <c r="C19392" i="3"/>
  <c r="B19392" i="3"/>
  <c r="D19391" i="3"/>
  <c r="C19391" i="3"/>
  <c r="B19391" i="3"/>
  <c r="D19390" i="3"/>
  <c r="C19390" i="3"/>
  <c r="B19390" i="3"/>
  <c r="D19389" i="3"/>
  <c r="C19389" i="3"/>
  <c r="B19389" i="3"/>
  <c r="D19388" i="3"/>
  <c r="C19388" i="3"/>
  <c r="B19388" i="3"/>
  <c r="D19387" i="3"/>
  <c r="C19387" i="3"/>
  <c r="B19387" i="3"/>
  <c r="D19386" i="3"/>
  <c r="C19386" i="3"/>
  <c r="B19386" i="3"/>
  <c r="D19385" i="3"/>
  <c r="C19385" i="3"/>
  <c r="B19385" i="3"/>
  <c r="D19384" i="3"/>
  <c r="C19384" i="3"/>
  <c r="B19384" i="3"/>
  <c r="D19383" i="3"/>
  <c r="C19383" i="3"/>
  <c r="B19383" i="3"/>
  <c r="D19382" i="3"/>
  <c r="C19382" i="3"/>
  <c r="B19382" i="3"/>
  <c r="D19381" i="3"/>
  <c r="C19381" i="3"/>
  <c r="B19381" i="3"/>
  <c r="D19380" i="3"/>
  <c r="C19380" i="3"/>
  <c r="B19380" i="3"/>
  <c r="D19379" i="3"/>
  <c r="C19379" i="3"/>
  <c r="B19379" i="3"/>
  <c r="D19378" i="3"/>
  <c r="C19378" i="3"/>
  <c r="B19378" i="3"/>
  <c r="D19377" i="3"/>
  <c r="C19377" i="3"/>
  <c r="B19377" i="3"/>
  <c r="D19376" i="3"/>
  <c r="C19376" i="3"/>
  <c r="B19376" i="3"/>
  <c r="D19375" i="3"/>
  <c r="C19375" i="3"/>
  <c r="B19375" i="3"/>
  <c r="D19374" i="3"/>
  <c r="C19374" i="3"/>
  <c r="B19374" i="3"/>
  <c r="D19373" i="3"/>
  <c r="C19373" i="3"/>
  <c r="B19373" i="3"/>
  <c r="D19372" i="3"/>
  <c r="C19372" i="3"/>
  <c r="B19372" i="3"/>
  <c r="D19371" i="3"/>
  <c r="C19371" i="3"/>
  <c r="B19371" i="3"/>
  <c r="D19370" i="3"/>
  <c r="C19370" i="3"/>
  <c r="B19370" i="3"/>
  <c r="D19369" i="3"/>
  <c r="C19369" i="3"/>
  <c r="B19369" i="3"/>
  <c r="D19368" i="3"/>
  <c r="C19368" i="3"/>
  <c r="B19368" i="3"/>
  <c r="D19367" i="3"/>
  <c r="C19367" i="3"/>
  <c r="B19367" i="3"/>
  <c r="D19366" i="3"/>
  <c r="C19366" i="3"/>
  <c r="B19366" i="3"/>
  <c r="D19365" i="3"/>
  <c r="C19365" i="3"/>
  <c r="B19365" i="3"/>
  <c r="D19364" i="3"/>
  <c r="C19364" i="3"/>
  <c r="B19364" i="3"/>
  <c r="D19363" i="3"/>
  <c r="C19363" i="3"/>
  <c r="B19363" i="3"/>
  <c r="D19362" i="3"/>
  <c r="C19362" i="3"/>
  <c r="B19362" i="3"/>
  <c r="D19361" i="3"/>
  <c r="C19361" i="3"/>
  <c r="B19361" i="3"/>
  <c r="D19360" i="3"/>
  <c r="C19360" i="3"/>
  <c r="B19360" i="3"/>
  <c r="D19359" i="3"/>
  <c r="C19359" i="3"/>
  <c r="B19359" i="3"/>
  <c r="D19358" i="3"/>
  <c r="C19358" i="3"/>
  <c r="B19358" i="3"/>
  <c r="D19357" i="3"/>
  <c r="C19357" i="3"/>
  <c r="B19357" i="3"/>
  <c r="D19356" i="3"/>
  <c r="C19356" i="3"/>
  <c r="B19356" i="3"/>
  <c r="D19355" i="3"/>
  <c r="C19355" i="3"/>
  <c r="B19355" i="3"/>
  <c r="D19354" i="3"/>
  <c r="C19354" i="3"/>
  <c r="B19354" i="3"/>
  <c r="D19353" i="3"/>
  <c r="C19353" i="3"/>
  <c r="B19353" i="3"/>
  <c r="D19352" i="3"/>
  <c r="C19352" i="3"/>
  <c r="B19352" i="3"/>
  <c r="D19351" i="3"/>
  <c r="C19351" i="3"/>
  <c r="B19351" i="3"/>
  <c r="D19350" i="3"/>
  <c r="C19350" i="3"/>
  <c r="B19350" i="3"/>
  <c r="D19349" i="3"/>
  <c r="C19349" i="3"/>
  <c r="B19349" i="3"/>
  <c r="D19348" i="3"/>
  <c r="C19348" i="3"/>
  <c r="B19348" i="3"/>
  <c r="D19347" i="3"/>
  <c r="C19347" i="3"/>
  <c r="B19347" i="3"/>
  <c r="D19346" i="3"/>
  <c r="C19346" i="3"/>
  <c r="B19346" i="3"/>
  <c r="D19345" i="3"/>
  <c r="C19345" i="3"/>
  <c r="B19345" i="3"/>
  <c r="D19344" i="3"/>
  <c r="C19344" i="3"/>
  <c r="B19344" i="3"/>
  <c r="D19343" i="3"/>
  <c r="C19343" i="3"/>
  <c r="B19343" i="3"/>
  <c r="D19342" i="3"/>
  <c r="C19342" i="3"/>
  <c r="B19342" i="3"/>
  <c r="D19341" i="3"/>
  <c r="C19341" i="3"/>
  <c r="B19341" i="3"/>
  <c r="D19340" i="3"/>
  <c r="C19340" i="3"/>
  <c r="B19340" i="3"/>
  <c r="D19339" i="3"/>
  <c r="C19339" i="3"/>
  <c r="B19339" i="3"/>
  <c r="D19338" i="3"/>
  <c r="C19338" i="3"/>
  <c r="B19338" i="3"/>
  <c r="D19337" i="3"/>
  <c r="C19337" i="3"/>
  <c r="B19337" i="3"/>
  <c r="D19336" i="3"/>
  <c r="C19336" i="3"/>
  <c r="B19336" i="3"/>
  <c r="D19335" i="3"/>
  <c r="C19335" i="3"/>
  <c r="B19335" i="3"/>
  <c r="D19334" i="3"/>
  <c r="C19334" i="3"/>
  <c r="B19334" i="3"/>
  <c r="D19333" i="3"/>
  <c r="C19333" i="3"/>
  <c r="B19333" i="3"/>
  <c r="D19332" i="3"/>
  <c r="C19332" i="3"/>
  <c r="B19332" i="3"/>
  <c r="D19331" i="3"/>
  <c r="C19331" i="3"/>
  <c r="B19331" i="3"/>
  <c r="D19330" i="3"/>
  <c r="C19330" i="3"/>
  <c r="B19330" i="3"/>
  <c r="D19329" i="3"/>
  <c r="C19329" i="3"/>
  <c r="B19329" i="3"/>
  <c r="D19328" i="3"/>
  <c r="C19328" i="3"/>
  <c r="B19328" i="3"/>
  <c r="D19327" i="3"/>
  <c r="C19327" i="3"/>
  <c r="B19327" i="3"/>
  <c r="D19326" i="3"/>
  <c r="C19326" i="3"/>
  <c r="B19326" i="3"/>
  <c r="D19325" i="3"/>
  <c r="C19325" i="3"/>
  <c r="B19325" i="3"/>
  <c r="D19324" i="3"/>
  <c r="C19324" i="3"/>
  <c r="B19324" i="3"/>
  <c r="D19323" i="3"/>
  <c r="C19323" i="3"/>
  <c r="B19323" i="3"/>
  <c r="D19322" i="3"/>
  <c r="C19322" i="3"/>
  <c r="B19322" i="3"/>
  <c r="D19321" i="3"/>
  <c r="C19321" i="3"/>
  <c r="B19321" i="3"/>
  <c r="D19320" i="3"/>
  <c r="C19320" i="3"/>
  <c r="B19320" i="3"/>
  <c r="D19319" i="3"/>
  <c r="C19319" i="3"/>
  <c r="B19319" i="3"/>
  <c r="D19318" i="3"/>
  <c r="C19318" i="3"/>
  <c r="B19318" i="3"/>
  <c r="D19317" i="3"/>
  <c r="C19317" i="3"/>
  <c r="B19317" i="3"/>
  <c r="D19316" i="3"/>
  <c r="C19316" i="3"/>
  <c r="B19316" i="3"/>
  <c r="D19315" i="3"/>
  <c r="C19315" i="3"/>
  <c r="B19315" i="3"/>
  <c r="D19314" i="3"/>
  <c r="C19314" i="3"/>
  <c r="B19314" i="3"/>
  <c r="D19313" i="3"/>
  <c r="C19313" i="3"/>
  <c r="B19313" i="3"/>
  <c r="D19312" i="3"/>
  <c r="C19312" i="3"/>
  <c r="B19312" i="3"/>
  <c r="D19311" i="3"/>
  <c r="C19311" i="3"/>
  <c r="B19311" i="3"/>
  <c r="D19310" i="3"/>
  <c r="C19310" i="3"/>
  <c r="B19310" i="3"/>
  <c r="D19309" i="3"/>
  <c r="C19309" i="3"/>
  <c r="B19309" i="3"/>
  <c r="D19308" i="3"/>
  <c r="C19308" i="3"/>
  <c r="B19308" i="3"/>
  <c r="D19307" i="3"/>
  <c r="C19307" i="3"/>
  <c r="B19307" i="3"/>
  <c r="D19306" i="3"/>
  <c r="C19306" i="3"/>
  <c r="B19306" i="3"/>
  <c r="D19305" i="3"/>
  <c r="C19305" i="3"/>
  <c r="B19305" i="3"/>
  <c r="D19304" i="3"/>
  <c r="C19304" i="3"/>
  <c r="B19304" i="3"/>
  <c r="D19303" i="3"/>
  <c r="C19303" i="3"/>
  <c r="B19303" i="3"/>
  <c r="D19302" i="3"/>
  <c r="C19302" i="3"/>
  <c r="B19302" i="3"/>
  <c r="D19301" i="3"/>
  <c r="C19301" i="3"/>
  <c r="B19301" i="3"/>
  <c r="D19300" i="3"/>
  <c r="C19300" i="3"/>
  <c r="B19300" i="3"/>
  <c r="D19299" i="3"/>
  <c r="C19299" i="3"/>
  <c r="B19299" i="3"/>
  <c r="D19298" i="3"/>
  <c r="C19298" i="3"/>
  <c r="B19298" i="3"/>
  <c r="D19297" i="3"/>
  <c r="C19297" i="3"/>
  <c r="B19297" i="3"/>
  <c r="D19296" i="3"/>
  <c r="C19296" i="3"/>
  <c r="B19296" i="3"/>
  <c r="D19295" i="3"/>
  <c r="C19295" i="3"/>
  <c r="B19295" i="3"/>
  <c r="D19294" i="3"/>
  <c r="C19294" i="3"/>
  <c r="B19294" i="3"/>
  <c r="D19293" i="3"/>
  <c r="C19293" i="3"/>
  <c r="B19293" i="3"/>
  <c r="D19292" i="3"/>
  <c r="C19292" i="3"/>
  <c r="B19292" i="3"/>
  <c r="D19291" i="3"/>
  <c r="C19291" i="3"/>
  <c r="B19291" i="3"/>
  <c r="D19290" i="3"/>
  <c r="C19290" i="3"/>
  <c r="B19290" i="3"/>
  <c r="D19289" i="3"/>
  <c r="C19289" i="3"/>
  <c r="B19289" i="3"/>
  <c r="D19288" i="3"/>
  <c r="C19288" i="3"/>
  <c r="B19288" i="3"/>
  <c r="D19287" i="3"/>
  <c r="C19287" i="3"/>
  <c r="B19287" i="3"/>
  <c r="D19286" i="3"/>
  <c r="C19286" i="3"/>
  <c r="B19286" i="3"/>
  <c r="D19285" i="3"/>
  <c r="C19285" i="3"/>
  <c r="B19285" i="3"/>
  <c r="D19284" i="3"/>
  <c r="C19284" i="3"/>
  <c r="B19284" i="3"/>
  <c r="D19283" i="3"/>
  <c r="C19283" i="3"/>
  <c r="B19283" i="3"/>
  <c r="D19282" i="3"/>
  <c r="C19282" i="3"/>
  <c r="B19282" i="3"/>
  <c r="D19281" i="3"/>
  <c r="C19281" i="3"/>
  <c r="B19281" i="3"/>
  <c r="D19280" i="3"/>
  <c r="C19280" i="3"/>
  <c r="B19280" i="3"/>
  <c r="D19279" i="3"/>
  <c r="C19279" i="3"/>
  <c r="B19279" i="3"/>
  <c r="D19278" i="3"/>
  <c r="C19278" i="3"/>
  <c r="B19278" i="3"/>
  <c r="D19277" i="3"/>
  <c r="C19277" i="3"/>
  <c r="B19277" i="3"/>
  <c r="D19276" i="3"/>
  <c r="C19276" i="3"/>
  <c r="B19276" i="3"/>
  <c r="D19275" i="3"/>
  <c r="C19275" i="3"/>
  <c r="B19275" i="3"/>
  <c r="D19274" i="3"/>
  <c r="C19274" i="3"/>
  <c r="B19274" i="3"/>
  <c r="D19273" i="3"/>
  <c r="C19273" i="3"/>
  <c r="B19273" i="3"/>
  <c r="D19272" i="3"/>
  <c r="C19272" i="3"/>
  <c r="B19272" i="3"/>
  <c r="D19271" i="3"/>
  <c r="C19271" i="3"/>
  <c r="B19271" i="3"/>
  <c r="D19270" i="3"/>
  <c r="C19270" i="3"/>
  <c r="B19270" i="3"/>
  <c r="D19269" i="3"/>
  <c r="C19269" i="3"/>
  <c r="B19269" i="3"/>
  <c r="D19268" i="3"/>
  <c r="C19268" i="3"/>
  <c r="B19268" i="3"/>
  <c r="D19267" i="3"/>
  <c r="C19267" i="3"/>
  <c r="B19267" i="3"/>
  <c r="D19266" i="3"/>
  <c r="C19266" i="3"/>
  <c r="B19266" i="3"/>
  <c r="D19265" i="3"/>
  <c r="C19265" i="3"/>
  <c r="B19265" i="3"/>
  <c r="D19264" i="3"/>
  <c r="C19264" i="3"/>
  <c r="B19264" i="3"/>
  <c r="D19263" i="3"/>
  <c r="C19263" i="3"/>
  <c r="B19263" i="3"/>
  <c r="D19262" i="3"/>
  <c r="C19262" i="3"/>
  <c r="B19262" i="3"/>
  <c r="D19261" i="3"/>
  <c r="C19261" i="3"/>
  <c r="B19261" i="3"/>
  <c r="D19260" i="3"/>
  <c r="C19260" i="3"/>
  <c r="B19260" i="3"/>
  <c r="D19259" i="3"/>
  <c r="C19259" i="3"/>
  <c r="B19259" i="3"/>
  <c r="D19258" i="3"/>
  <c r="C19258" i="3"/>
  <c r="B19258" i="3"/>
  <c r="D19257" i="3"/>
  <c r="C19257" i="3"/>
  <c r="B19257" i="3"/>
  <c r="D19256" i="3"/>
  <c r="C19256" i="3"/>
  <c r="B19256" i="3"/>
  <c r="D19255" i="3"/>
  <c r="C19255" i="3"/>
  <c r="B19255" i="3"/>
  <c r="D19254" i="3"/>
  <c r="C19254" i="3"/>
  <c r="B19254" i="3"/>
  <c r="D19253" i="3"/>
  <c r="C19253" i="3"/>
  <c r="B19253" i="3"/>
  <c r="D19252" i="3"/>
  <c r="C19252" i="3"/>
  <c r="B19252" i="3"/>
  <c r="D19251" i="3"/>
  <c r="C19251" i="3"/>
  <c r="B19251" i="3"/>
  <c r="D19250" i="3"/>
  <c r="C19250" i="3"/>
  <c r="B19250" i="3"/>
  <c r="D19249" i="3"/>
  <c r="C19249" i="3"/>
  <c r="B19249" i="3"/>
  <c r="D19248" i="3"/>
  <c r="C19248" i="3"/>
  <c r="B19248" i="3"/>
  <c r="D19247" i="3"/>
  <c r="C19247" i="3"/>
  <c r="B19247" i="3"/>
  <c r="D19246" i="3"/>
  <c r="C19246" i="3"/>
  <c r="B19246" i="3"/>
  <c r="D19245" i="3"/>
  <c r="C19245" i="3"/>
  <c r="B19245" i="3"/>
  <c r="D19244" i="3"/>
  <c r="C19244" i="3"/>
  <c r="B19244" i="3"/>
  <c r="D19243" i="3"/>
  <c r="C19243" i="3"/>
  <c r="B19243" i="3"/>
  <c r="D19242" i="3"/>
  <c r="C19242" i="3"/>
  <c r="B19242" i="3"/>
  <c r="D19241" i="3"/>
  <c r="C19241" i="3"/>
  <c r="B19241" i="3"/>
  <c r="D19240" i="3"/>
  <c r="C19240" i="3"/>
  <c r="B19240" i="3"/>
  <c r="D19239" i="3"/>
  <c r="C19239" i="3"/>
  <c r="B19239" i="3"/>
  <c r="D19238" i="3"/>
  <c r="C19238" i="3"/>
  <c r="B19238" i="3"/>
  <c r="D19237" i="3"/>
  <c r="C19237" i="3"/>
  <c r="B19237" i="3"/>
  <c r="D19236" i="3"/>
  <c r="C19236" i="3"/>
  <c r="B19236" i="3"/>
  <c r="D19235" i="3"/>
  <c r="C19235" i="3"/>
  <c r="B19235" i="3"/>
  <c r="D19234" i="3"/>
  <c r="C19234" i="3"/>
  <c r="B19234" i="3"/>
  <c r="D19233" i="3"/>
  <c r="C19233" i="3"/>
  <c r="B19233" i="3"/>
  <c r="D19232" i="3"/>
  <c r="C19232" i="3"/>
  <c r="B19232" i="3"/>
  <c r="D19231" i="3"/>
  <c r="C19231" i="3"/>
  <c r="B19231" i="3"/>
  <c r="D19230" i="3"/>
  <c r="C19230" i="3"/>
  <c r="B19230" i="3"/>
  <c r="D19229" i="3"/>
  <c r="C19229" i="3"/>
  <c r="B19229" i="3"/>
  <c r="D19228" i="3"/>
  <c r="C19228" i="3"/>
  <c r="B19228" i="3"/>
  <c r="D19227" i="3"/>
  <c r="C19227" i="3"/>
  <c r="B19227" i="3"/>
  <c r="D19226" i="3"/>
  <c r="C19226" i="3"/>
  <c r="B19226" i="3"/>
  <c r="D19225" i="3"/>
  <c r="C19225" i="3"/>
  <c r="B19225" i="3"/>
  <c r="D19224" i="3"/>
  <c r="C19224" i="3"/>
  <c r="B19224" i="3"/>
  <c r="D19223" i="3"/>
  <c r="C19223" i="3"/>
  <c r="B19223" i="3"/>
  <c r="D19222" i="3"/>
  <c r="C19222" i="3"/>
  <c r="B19222" i="3"/>
  <c r="D19221" i="3"/>
  <c r="C19221" i="3"/>
  <c r="B19221" i="3"/>
  <c r="D19220" i="3"/>
  <c r="C19220" i="3"/>
  <c r="B19220" i="3"/>
  <c r="D19219" i="3"/>
  <c r="C19219" i="3"/>
  <c r="B19219" i="3"/>
  <c r="D19218" i="3"/>
  <c r="C19218" i="3"/>
  <c r="B19218" i="3"/>
  <c r="D19217" i="3"/>
  <c r="C19217" i="3"/>
  <c r="B19217" i="3"/>
  <c r="D19216" i="3"/>
  <c r="C19216" i="3"/>
  <c r="B19216" i="3"/>
  <c r="D19215" i="3"/>
  <c r="C19215" i="3"/>
  <c r="B19215" i="3"/>
  <c r="D19214" i="3"/>
  <c r="C19214" i="3"/>
  <c r="B19214" i="3"/>
  <c r="D19213" i="3"/>
  <c r="C19213" i="3"/>
  <c r="B19213" i="3"/>
  <c r="D19212" i="3"/>
  <c r="C19212" i="3"/>
  <c r="B19212" i="3"/>
  <c r="D19211" i="3"/>
  <c r="C19211" i="3"/>
  <c r="B19211" i="3"/>
  <c r="D19210" i="3"/>
  <c r="C19210" i="3"/>
  <c r="B19210" i="3"/>
  <c r="D19209" i="3"/>
  <c r="C19209" i="3"/>
  <c r="B19209" i="3"/>
  <c r="D19208" i="3"/>
  <c r="C19208" i="3"/>
  <c r="B19208" i="3"/>
  <c r="D19207" i="3"/>
  <c r="C19207" i="3"/>
  <c r="B19207" i="3"/>
  <c r="D19206" i="3"/>
  <c r="C19206" i="3"/>
  <c r="B19206" i="3"/>
  <c r="D19205" i="3"/>
  <c r="C19205" i="3"/>
  <c r="B19205" i="3"/>
  <c r="D19204" i="3"/>
  <c r="C19204" i="3"/>
  <c r="B19204" i="3"/>
  <c r="D19203" i="3"/>
  <c r="C19203" i="3"/>
  <c r="B19203" i="3"/>
  <c r="D19202" i="3"/>
  <c r="C19202" i="3"/>
  <c r="B19202" i="3"/>
  <c r="D19201" i="3"/>
  <c r="C19201" i="3"/>
  <c r="B19201" i="3"/>
  <c r="D19200" i="3"/>
  <c r="C19200" i="3"/>
  <c r="B19200" i="3"/>
  <c r="D19199" i="3"/>
  <c r="C19199" i="3"/>
  <c r="B19199" i="3"/>
  <c r="D19198" i="3"/>
  <c r="C19198" i="3"/>
  <c r="B19198" i="3"/>
  <c r="D19197" i="3"/>
  <c r="C19197" i="3"/>
  <c r="B19197" i="3"/>
  <c r="D19196" i="3"/>
  <c r="C19196" i="3"/>
  <c r="B19196" i="3"/>
  <c r="D19195" i="3"/>
  <c r="C19195" i="3"/>
  <c r="B19195" i="3"/>
  <c r="D19194" i="3"/>
  <c r="C19194" i="3"/>
  <c r="B19194" i="3"/>
  <c r="D19193" i="3"/>
  <c r="C19193" i="3"/>
  <c r="B19193" i="3"/>
  <c r="D19192" i="3"/>
  <c r="C19192" i="3"/>
  <c r="B19192" i="3"/>
  <c r="D19191" i="3"/>
  <c r="C19191" i="3"/>
  <c r="B19191" i="3"/>
  <c r="D19190" i="3"/>
  <c r="C19190" i="3"/>
  <c r="B19190" i="3"/>
  <c r="D19189" i="3"/>
  <c r="C19189" i="3"/>
  <c r="B19189" i="3"/>
  <c r="D19188" i="3"/>
  <c r="C19188" i="3"/>
  <c r="B19188" i="3"/>
  <c r="D19187" i="3"/>
  <c r="C19187" i="3"/>
  <c r="B19187" i="3"/>
  <c r="D19186" i="3"/>
  <c r="C19186" i="3"/>
  <c r="B19186" i="3"/>
  <c r="D19185" i="3"/>
  <c r="C19185" i="3"/>
  <c r="B19185" i="3"/>
  <c r="D19184" i="3"/>
  <c r="C19184" i="3"/>
  <c r="B19184" i="3"/>
  <c r="D19183" i="3"/>
  <c r="C19183" i="3"/>
  <c r="B19183" i="3"/>
  <c r="D19182" i="3"/>
  <c r="C19182" i="3"/>
  <c r="B19182" i="3"/>
  <c r="D19181" i="3"/>
  <c r="C19181" i="3"/>
  <c r="B19181" i="3"/>
  <c r="D19180" i="3"/>
  <c r="C19180" i="3"/>
  <c r="B19180" i="3"/>
  <c r="D19179" i="3"/>
  <c r="C19179" i="3"/>
  <c r="B19179" i="3"/>
  <c r="D19178" i="3"/>
  <c r="C19178" i="3"/>
  <c r="B19178" i="3"/>
  <c r="D19177" i="3"/>
  <c r="C19177" i="3"/>
  <c r="B19177" i="3"/>
  <c r="D19176" i="3"/>
  <c r="C19176" i="3"/>
  <c r="B19176" i="3"/>
  <c r="D19175" i="3"/>
  <c r="C19175" i="3"/>
  <c r="B19175" i="3"/>
  <c r="D19174" i="3"/>
  <c r="C19174" i="3"/>
  <c r="B19174" i="3"/>
  <c r="D19173" i="3"/>
  <c r="C19173" i="3"/>
  <c r="B19173" i="3"/>
  <c r="D19172" i="3"/>
  <c r="C19172" i="3"/>
  <c r="B19172" i="3"/>
  <c r="D19171" i="3"/>
  <c r="C19171" i="3"/>
  <c r="B19171" i="3"/>
  <c r="D19170" i="3"/>
  <c r="C19170" i="3"/>
  <c r="B19170" i="3"/>
  <c r="D19169" i="3"/>
  <c r="C19169" i="3"/>
  <c r="B19169" i="3"/>
  <c r="D19168" i="3"/>
  <c r="C19168" i="3"/>
  <c r="B19168" i="3"/>
  <c r="D19167" i="3"/>
  <c r="C19167" i="3"/>
  <c r="B19167" i="3"/>
  <c r="D19166" i="3"/>
  <c r="C19166" i="3"/>
  <c r="B19166" i="3"/>
  <c r="D19165" i="3"/>
  <c r="C19165" i="3"/>
  <c r="B19165" i="3"/>
  <c r="D19164" i="3"/>
  <c r="C19164" i="3"/>
  <c r="B19164" i="3"/>
  <c r="D19163" i="3"/>
  <c r="C19163" i="3"/>
  <c r="B19163" i="3"/>
  <c r="D19162" i="3"/>
  <c r="C19162" i="3"/>
  <c r="B19162" i="3"/>
  <c r="D19161" i="3"/>
  <c r="C19161" i="3"/>
  <c r="B19161" i="3"/>
  <c r="D19160" i="3"/>
  <c r="C19160" i="3"/>
  <c r="B19160" i="3"/>
  <c r="D19159" i="3"/>
  <c r="C19159" i="3"/>
  <c r="B19159" i="3"/>
  <c r="D19158" i="3"/>
  <c r="C19158" i="3"/>
  <c r="B19158" i="3"/>
  <c r="D19157" i="3"/>
  <c r="C19157" i="3"/>
  <c r="B19157" i="3"/>
  <c r="D19156" i="3"/>
  <c r="C19156" i="3"/>
  <c r="B19156" i="3"/>
  <c r="D19155" i="3"/>
  <c r="C19155" i="3"/>
  <c r="B19155" i="3"/>
  <c r="D19154" i="3"/>
  <c r="C19154" i="3"/>
  <c r="B19154" i="3"/>
  <c r="D19153" i="3"/>
  <c r="C19153" i="3"/>
  <c r="B19153" i="3"/>
  <c r="D19152" i="3"/>
  <c r="C19152" i="3"/>
  <c r="B19152" i="3"/>
  <c r="D19151" i="3"/>
  <c r="C19151" i="3"/>
  <c r="B19151" i="3"/>
  <c r="D19150" i="3"/>
  <c r="C19150" i="3"/>
  <c r="B19150" i="3"/>
  <c r="D19149" i="3"/>
  <c r="C19149" i="3"/>
  <c r="B19149" i="3"/>
  <c r="D19148" i="3"/>
  <c r="C19148" i="3"/>
  <c r="B19148" i="3"/>
  <c r="D19147" i="3"/>
  <c r="C19147" i="3"/>
  <c r="B19147" i="3"/>
  <c r="D19146" i="3"/>
  <c r="C19146" i="3"/>
  <c r="B19146" i="3"/>
  <c r="D19145" i="3"/>
  <c r="C19145" i="3"/>
  <c r="B19145" i="3"/>
  <c r="D19144" i="3"/>
  <c r="C19144" i="3"/>
  <c r="B19144" i="3"/>
  <c r="D19143" i="3"/>
  <c r="C19143" i="3"/>
  <c r="B19143" i="3"/>
  <c r="D19142" i="3"/>
  <c r="C19142" i="3"/>
  <c r="B19142" i="3"/>
  <c r="D19141" i="3"/>
  <c r="C19141" i="3"/>
  <c r="B19141" i="3"/>
  <c r="D19140" i="3"/>
  <c r="C19140" i="3"/>
  <c r="B19140" i="3"/>
  <c r="D19139" i="3"/>
  <c r="C19139" i="3"/>
  <c r="B19139" i="3"/>
  <c r="D19138" i="3"/>
  <c r="C19138" i="3"/>
  <c r="B19138" i="3"/>
  <c r="D19137" i="3"/>
  <c r="C19137" i="3"/>
  <c r="B19137" i="3"/>
  <c r="D19136" i="3"/>
  <c r="C19136" i="3"/>
  <c r="B19136" i="3"/>
  <c r="D19135" i="3"/>
  <c r="C19135" i="3"/>
  <c r="B19135" i="3"/>
  <c r="D19134" i="3"/>
  <c r="C19134" i="3"/>
  <c r="B19134" i="3"/>
  <c r="D19133" i="3"/>
  <c r="C19133" i="3"/>
  <c r="B19133" i="3"/>
  <c r="D19132" i="3"/>
  <c r="C19132" i="3"/>
  <c r="B19132" i="3"/>
  <c r="D19131" i="3"/>
  <c r="C19131" i="3"/>
  <c r="B19131" i="3"/>
  <c r="D19130" i="3"/>
  <c r="C19130" i="3"/>
  <c r="B19130" i="3"/>
  <c r="D19129" i="3"/>
  <c r="C19129" i="3"/>
  <c r="B19129" i="3"/>
  <c r="D19128" i="3"/>
  <c r="C19128" i="3"/>
  <c r="B19128" i="3"/>
  <c r="D19127" i="3"/>
  <c r="C19127" i="3"/>
  <c r="B19127" i="3"/>
  <c r="D19126" i="3"/>
  <c r="C19126" i="3"/>
  <c r="B19126" i="3"/>
  <c r="D19125" i="3"/>
  <c r="C19125" i="3"/>
  <c r="B19125" i="3"/>
  <c r="D19124" i="3"/>
  <c r="C19124" i="3"/>
  <c r="B19124" i="3"/>
  <c r="D19123" i="3"/>
  <c r="C19123" i="3"/>
  <c r="B19123" i="3"/>
  <c r="D19122" i="3"/>
  <c r="C19122" i="3"/>
  <c r="B19122" i="3"/>
  <c r="D19121" i="3"/>
  <c r="C19121" i="3"/>
  <c r="B19121" i="3"/>
  <c r="D19120" i="3"/>
  <c r="C19120" i="3"/>
  <c r="B19120" i="3"/>
  <c r="D19119" i="3"/>
  <c r="C19119" i="3"/>
  <c r="B19119" i="3"/>
  <c r="D19118" i="3"/>
  <c r="C19118" i="3"/>
  <c r="B19118" i="3"/>
  <c r="D19117" i="3"/>
  <c r="C19117" i="3"/>
  <c r="B19117" i="3"/>
  <c r="D19116" i="3"/>
  <c r="C19116" i="3"/>
  <c r="B19116" i="3"/>
  <c r="D19115" i="3"/>
  <c r="C19115" i="3"/>
  <c r="B19115" i="3"/>
  <c r="D19114" i="3"/>
  <c r="C19114" i="3"/>
  <c r="B19114" i="3"/>
  <c r="D19113" i="3"/>
  <c r="C19113" i="3"/>
  <c r="B19113" i="3"/>
  <c r="D19112" i="3"/>
  <c r="C19112" i="3"/>
  <c r="B19112" i="3"/>
  <c r="D19111" i="3"/>
  <c r="C19111" i="3"/>
  <c r="B19111" i="3"/>
  <c r="D19110" i="3"/>
  <c r="C19110" i="3"/>
  <c r="B19110" i="3"/>
  <c r="D19109" i="3"/>
  <c r="C19109" i="3"/>
  <c r="B19109" i="3"/>
  <c r="D19108" i="3"/>
  <c r="C19108" i="3"/>
  <c r="B19108" i="3"/>
  <c r="D19107" i="3"/>
  <c r="C19107" i="3"/>
  <c r="B19107" i="3"/>
  <c r="D19106" i="3"/>
  <c r="C19106" i="3"/>
  <c r="B19106" i="3"/>
  <c r="D19105" i="3"/>
  <c r="C19105" i="3"/>
  <c r="B19105" i="3"/>
  <c r="D19104" i="3"/>
  <c r="C19104" i="3"/>
  <c r="B19104" i="3"/>
  <c r="D19103" i="3"/>
  <c r="C19103" i="3"/>
  <c r="B19103" i="3"/>
  <c r="D19102" i="3"/>
  <c r="C19102" i="3"/>
  <c r="B19102" i="3"/>
  <c r="D19101" i="3"/>
  <c r="C19101" i="3"/>
  <c r="B19101" i="3"/>
  <c r="D19100" i="3"/>
  <c r="C19100" i="3"/>
  <c r="B19100" i="3"/>
  <c r="D19099" i="3"/>
  <c r="C19099" i="3"/>
  <c r="B19099" i="3"/>
  <c r="D19098" i="3"/>
  <c r="C19098" i="3"/>
  <c r="B19098" i="3"/>
  <c r="D19097" i="3"/>
  <c r="C19097" i="3"/>
  <c r="B19097" i="3"/>
  <c r="D19096" i="3"/>
  <c r="C19096" i="3"/>
  <c r="B19096" i="3"/>
  <c r="D19095" i="3"/>
  <c r="C19095" i="3"/>
  <c r="B19095" i="3"/>
  <c r="D19094" i="3"/>
  <c r="C19094" i="3"/>
  <c r="B19094" i="3"/>
  <c r="D19093" i="3"/>
  <c r="C19093" i="3"/>
  <c r="B19093" i="3"/>
  <c r="D19092" i="3"/>
  <c r="C19092" i="3"/>
  <c r="B19092" i="3"/>
  <c r="D19091" i="3"/>
  <c r="C19091" i="3"/>
  <c r="B19091" i="3"/>
  <c r="D19090" i="3"/>
  <c r="C19090" i="3"/>
  <c r="B19090" i="3"/>
  <c r="D19089" i="3"/>
  <c r="C19089" i="3"/>
  <c r="B19089" i="3"/>
  <c r="D19088" i="3"/>
  <c r="C19088" i="3"/>
  <c r="B19088" i="3"/>
  <c r="D19087" i="3"/>
  <c r="C19087" i="3"/>
  <c r="B19087" i="3"/>
  <c r="D19086" i="3"/>
  <c r="C19086" i="3"/>
  <c r="B19086" i="3"/>
  <c r="D19085" i="3"/>
  <c r="C19085" i="3"/>
  <c r="B19085" i="3"/>
  <c r="D19084" i="3"/>
  <c r="C19084" i="3"/>
  <c r="B19084" i="3"/>
  <c r="D19083" i="3"/>
  <c r="C19083" i="3"/>
  <c r="B19083" i="3"/>
  <c r="D19082" i="3"/>
  <c r="C19082" i="3"/>
  <c r="B19082" i="3"/>
  <c r="D19081" i="3"/>
  <c r="C19081" i="3"/>
  <c r="B19081" i="3"/>
  <c r="D19080" i="3"/>
  <c r="C19080" i="3"/>
  <c r="B19080" i="3"/>
  <c r="D19079" i="3"/>
  <c r="C19079" i="3"/>
  <c r="B19079" i="3"/>
  <c r="D19078" i="3"/>
  <c r="C19078" i="3"/>
  <c r="B19078" i="3"/>
  <c r="D19077" i="3"/>
  <c r="C19077" i="3"/>
  <c r="B19077" i="3"/>
  <c r="D19076" i="3"/>
  <c r="C19076" i="3"/>
  <c r="B19076" i="3"/>
  <c r="D19075" i="3"/>
  <c r="C19075" i="3"/>
  <c r="B19075" i="3"/>
  <c r="D19074" i="3"/>
  <c r="C19074" i="3"/>
  <c r="B19074" i="3"/>
  <c r="D19073" i="3"/>
  <c r="C19073" i="3"/>
  <c r="B19073" i="3"/>
  <c r="D19072" i="3"/>
  <c r="C19072" i="3"/>
  <c r="B19072" i="3"/>
  <c r="D19071" i="3"/>
  <c r="C19071" i="3"/>
  <c r="B19071" i="3"/>
  <c r="D19070" i="3"/>
  <c r="C19070" i="3"/>
  <c r="B19070" i="3"/>
  <c r="D19069" i="3"/>
  <c r="C19069" i="3"/>
  <c r="B19069" i="3"/>
  <c r="D19068" i="3"/>
  <c r="C19068" i="3"/>
  <c r="B19068" i="3"/>
  <c r="D19067" i="3"/>
  <c r="C19067" i="3"/>
  <c r="B19067" i="3"/>
  <c r="D19066" i="3"/>
  <c r="C19066" i="3"/>
  <c r="B19066" i="3"/>
  <c r="D19065" i="3"/>
  <c r="C19065" i="3"/>
  <c r="B19065" i="3"/>
  <c r="D19064" i="3"/>
  <c r="C19064" i="3"/>
  <c r="B19064" i="3"/>
  <c r="D19063" i="3"/>
  <c r="C19063" i="3"/>
  <c r="B19063" i="3"/>
  <c r="D19062" i="3"/>
  <c r="C19062" i="3"/>
  <c r="B19062" i="3"/>
  <c r="D19061" i="3"/>
  <c r="C19061" i="3"/>
  <c r="B19061" i="3"/>
  <c r="D19060" i="3"/>
  <c r="C19060" i="3"/>
  <c r="B19060" i="3"/>
  <c r="D19059" i="3"/>
  <c r="C19059" i="3"/>
  <c r="B19059" i="3"/>
  <c r="D19058" i="3"/>
  <c r="C19058" i="3"/>
  <c r="B19058" i="3"/>
  <c r="D19057" i="3"/>
  <c r="C19057" i="3"/>
  <c r="B19057" i="3"/>
  <c r="D19056" i="3"/>
  <c r="C19056" i="3"/>
  <c r="B19056" i="3"/>
  <c r="D19055" i="3"/>
  <c r="C19055" i="3"/>
  <c r="B19055" i="3"/>
  <c r="D19054" i="3"/>
  <c r="C19054" i="3"/>
  <c r="B19054" i="3"/>
  <c r="D19053" i="3"/>
  <c r="C19053" i="3"/>
  <c r="B19053" i="3"/>
  <c r="D19052" i="3"/>
  <c r="C19052" i="3"/>
  <c r="B19052" i="3"/>
  <c r="D19051" i="3"/>
  <c r="C19051" i="3"/>
  <c r="B19051" i="3"/>
  <c r="D19050" i="3"/>
  <c r="C19050" i="3"/>
  <c r="B19050" i="3"/>
  <c r="D19049" i="3"/>
  <c r="C19049" i="3"/>
  <c r="B19049" i="3"/>
  <c r="D19048" i="3"/>
  <c r="C19048" i="3"/>
  <c r="B19048" i="3"/>
  <c r="D19047" i="3"/>
  <c r="C19047" i="3"/>
  <c r="B19047" i="3"/>
  <c r="D19046" i="3"/>
  <c r="C19046" i="3"/>
  <c r="B19046" i="3"/>
  <c r="D19045" i="3"/>
  <c r="C19045" i="3"/>
  <c r="B19045" i="3"/>
  <c r="D19044" i="3"/>
  <c r="C19044" i="3"/>
  <c r="B19044" i="3"/>
  <c r="D19043" i="3"/>
  <c r="C19043" i="3"/>
  <c r="B19043" i="3"/>
  <c r="D19042" i="3"/>
  <c r="C19042" i="3"/>
  <c r="B19042" i="3"/>
  <c r="D19041" i="3"/>
  <c r="C19041" i="3"/>
  <c r="B19041" i="3"/>
  <c r="D19040" i="3"/>
  <c r="C19040" i="3"/>
  <c r="B19040" i="3"/>
  <c r="D19039" i="3"/>
  <c r="C19039" i="3"/>
  <c r="B19039" i="3"/>
  <c r="D19038" i="3"/>
  <c r="C19038" i="3"/>
  <c r="B19038" i="3"/>
  <c r="D19037" i="3"/>
  <c r="C19037" i="3"/>
  <c r="B19037" i="3"/>
  <c r="D19036" i="3"/>
  <c r="C19036" i="3"/>
  <c r="B19036" i="3"/>
  <c r="D19035" i="3"/>
  <c r="C19035" i="3"/>
  <c r="B19035" i="3"/>
  <c r="D19034" i="3"/>
  <c r="C19034" i="3"/>
  <c r="B19034" i="3"/>
  <c r="D19033" i="3"/>
  <c r="C19033" i="3"/>
  <c r="B19033" i="3"/>
  <c r="D19032" i="3"/>
  <c r="C19032" i="3"/>
  <c r="B19032" i="3"/>
  <c r="D19031" i="3"/>
  <c r="C19031" i="3"/>
  <c r="B19031" i="3"/>
  <c r="D19030" i="3"/>
  <c r="C19030" i="3"/>
  <c r="B19030" i="3"/>
  <c r="D19029" i="3"/>
  <c r="C19029" i="3"/>
  <c r="B19029" i="3"/>
  <c r="D19028" i="3"/>
  <c r="C19028" i="3"/>
  <c r="B19028" i="3"/>
  <c r="D19027" i="3"/>
  <c r="C19027" i="3"/>
  <c r="B19027" i="3"/>
  <c r="D19026" i="3"/>
  <c r="C19026" i="3"/>
  <c r="B19026" i="3"/>
  <c r="D19025" i="3"/>
  <c r="C19025" i="3"/>
  <c r="B19025" i="3"/>
  <c r="D19024" i="3"/>
  <c r="C19024" i="3"/>
  <c r="B19024" i="3"/>
  <c r="D19023" i="3"/>
  <c r="C19023" i="3"/>
  <c r="B19023" i="3"/>
  <c r="D19022" i="3"/>
  <c r="C19022" i="3"/>
  <c r="B19022" i="3"/>
  <c r="D19021" i="3"/>
  <c r="C19021" i="3"/>
  <c r="B19021" i="3"/>
  <c r="D19020" i="3"/>
  <c r="C19020" i="3"/>
  <c r="B19020" i="3"/>
  <c r="D19019" i="3"/>
  <c r="C19019" i="3"/>
  <c r="B19019" i="3"/>
  <c r="D19018" i="3"/>
  <c r="C19018" i="3"/>
  <c r="B19018" i="3"/>
  <c r="D19017" i="3"/>
  <c r="C19017" i="3"/>
  <c r="B19017" i="3"/>
  <c r="D19016" i="3"/>
  <c r="C19016" i="3"/>
  <c r="B19016" i="3"/>
  <c r="D19015" i="3"/>
  <c r="C19015" i="3"/>
  <c r="B19015" i="3"/>
  <c r="D19014" i="3"/>
  <c r="C19014" i="3"/>
  <c r="B19014" i="3"/>
  <c r="D19013" i="3"/>
  <c r="C19013" i="3"/>
  <c r="B19013" i="3"/>
  <c r="D19012" i="3"/>
  <c r="C19012" i="3"/>
  <c r="B19012" i="3"/>
  <c r="D19011" i="3"/>
  <c r="C19011" i="3"/>
  <c r="B19011" i="3"/>
  <c r="D19010" i="3"/>
  <c r="C19010" i="3"/>
  <c r="B19010" i="3"/>
  <c r="D19009" i="3"/>
  <c r="C19009" i="3"/>
  <c r="B19009" i="3"/>
  <c r="D19008" i="3"/>
  <c r="C19008" i="3"/>
  <c r="B19008" i="3"/>
  <c r="D19007" i="3"/>
  <c r="C19007" i="3"/>
  <c r="B19007" i="3"/>
  <c r="D19006" i="3"/>
  <c r="C19006" i="3"/>
  <c r="B19006" i="3"/>
  <c r="D19005" i="3"/>
  <c r="C19005" i="3"/>
  <c r="B19005" i="3"/>
  <c r="D19004" i="3"/>
  <c r="C19004" i="3"/>
  <c r="B19004" i="3"/>
  <c r="D19003" i="3"/>
  <c r="C19003" i="3"/>
  <c r="B19003" i="3"/>
  <c r="D19002" i="3"/>
  <c r="C19002" i="3"/>
  <c r="B19002" i="3"/>
  <c r="D19001" i="3"/>
  <c r="C19001" i="3"/>
  <c r="B19001" i="3"/>
  <c r="D19000" i="3"/>
  <c r="C19000" i="3"/>
  <c r="B19000" i="3"/>
  <c r="D18999" i="3"/>
  <c r="C18999" i="3"/>
  <c r="B18999" i="3"/>
  <c r="D18998" i="3"/>
  <c r="C18998" i="3"/>
  <c r="B18998" i="3"/>
  <c r="D18997" i="3"/>
  <c r="C18997" i="3"/>
  <c r="B18997" i="3"/>
  <c r="D18996" i="3"/>
  <c r="C18996" i="3"/>
  <c r="B18996" i="3"/>
  <c r="D18995" i="3"/>
  <c r="C18995" i="3"/>
  <c r="B18995" i="3"/>
  <c r="D18994" i="3"/>
  <c r="C18994" i="3"/>
  <c r="B18994" i="3"/>
  <c r="D18993" i="3"/>
  <c r="C18993" i="3"/>
  <c r="B18993" i="3"/>
  <c r="D18992" i="3"/>
  <c r="C18992" i="3"/>
  <c r="B18992" i="3"/>
  <c r="D18991" i="3"/>
  <c r="C18991" i="3"/>
  <c r="B18991" i="3"/>
  <c r="D18990" i="3"/>
  <c r="C18990" i="3"/>
  <c r="B18990" i="3"/>
  <c r="D18989" i="3"/>
  <c r="C18989" i="3"/>
  <c r="B18989" i="3"/>
  <c r="D18988" i="3"/>
  <c r="C18988" i="3"/>
  <c r="B18988" i="3"/>
  <c r="D18987" i="3"/>
  <c r="C18987" i="3"/>
  <c r="B18987" i="3"/>
  <c r="D18986" i="3"/>
  <c r="C18986" i="3"/>
  <c r="B18986" i="3"/>
  <c r="D18985" i="3"/>
  <c r="C18985" i="3"/>
  <c r="B18985" i="3"/>
  <c r="D18984" i="3"/>
  <c r="C18984" i="3"/>
  <c r="B18984" i="3"/>
  <c r="D18983" i="3"/>
  <c r="C18983" i="3"/>
  <c r="B18983" i="3"/>
  <c r="D18982" i="3"/>
  <c r="C18982" i="3"/>
  <c r="B18982" i="3"/>
  <c r="D18981" i="3"/>
  <c r="C18981" i="3"/>
  <c r="B18981" i="3"/>
  <c r="D18980" i="3"/>
  <c r="C18980" i="3"/>
  <c r="B18980" i="3"/>
  <c r="D18979" i="3"/>
  <c r="C18979" i="3"/>
  <c r="B18979" i="3"/>
  <c r="D18978" i="3"/>
  <c r="C18978" i="3"/>
  <c r="B18978" i="3"/>
  <c r="D18977" i="3"/>
  <c r="C18977" i="3"/>
  <c r="B18977" i="3"/>
  <c r="D18976" i="3"/>
  <c r="C18976" i="3"/>
  <c r="B18976" i="3"/>
  <c r="D18975" i="3"/>
  <c r="C18975" i="3"/>
  <c r="B18975" i="3"/>
  <c r="D18974" i="3"/>
  <c r="C18974" i="3"/>
  <c r="B18974" i="3"/>
  <c r="D18973" i="3"/>
  <c r="C18973" i="3"/>
  <c r="B18973" i="3"/>
  <c r="D18972" i="3"/>
  <c r="C18972" i="3"/>
  <c r="B18972" i="3"/>
  <c r="D18971" i="3"/>
  <c r="C18971" i="3"/>
  <c r="B18971" i="3"/>
  <c r="D18970" i="3"/>
  <c r="C18970" i="3"/>
  <c r="B18970" i="3"/>
  <c r="D18969" i="3"/>
  <c r="C18969" i="3"/>
  <c r="B18969" i="3"/>
  <c r="D18968" i="3"/>
  <c r="C18968" i="3"/>
  <c r="B18968" i="3"/>
  <c r="D18967" i="3"/>
  <c r="C18967" i="3"/>
  <c r="B18967" i="3"/>
  <c r="D18966" i="3"/>
  <c r="C18966" i="3"/>
  <c r="B18966" i="3"/>
  <c r="D18965" i="3"/>
  <c r="C18965" i="3"/>
  <c r="B18965" i="3"/>
  <c r="D18964" i="3"/>
  <c r="C18964" i="3"/>
  <c r="B18964" i="3"/>
  <c r="D18963" i="3"/>
  <c r="C18963" i="3"/>
  <c r="B18963" i="3"/>
  <c r="D18962" i="3"/>
  <c r="C18962" i="3"/>
  <c r="B18962" i="3"/>
  <c r="D18961" i="3"/>
  <c r="C18961" i="3"/>
  <c r="B18961" i="3"/>
  <c r="D18960" i="3"/>
  <c r="C18960" i="3"/>
  <c r="B18960" i="3"/>
  <c r="D18959" i="3"/>
  <c r="C18959" i="3"/>
  <c r="B18959" i="3"/>
  <c r="D18958" i="3"/>
  <c r="C18958" i="3"/>
  <c r="B18958" i="3"/>
  <c r="D18957" i="3"/>
  <c r="C18957" i="3"/>
  <c r="B18957" i="3"/>
  <c r="D18956" i="3"/>
  <c r="C18956" i="3"/>
  <c r="B18956" i="3"/>
  <c r="D18955" i="3"/>
  <c r="C18955" i="3"/>
  <c r="B18955" i="3"/>
  <c r="D18954" i="3"/>
  <c r="C18954" i="3"/>
  <c r="B18954" i="3"/>
  <c r="D18953" i="3"/>
  <c r="C18953" i="3"/>
  <c r="B18953" i="3"/>
  <c r="D18952" i="3"/>
  <c r="C18952" i="3"/>
  <c r="B18952" i="3"/>
  <c r="D18951" i="3"/>
  <c r="C18951" i="3"/>
  <c r="B18951" i="3"/>
  <c r="D18950" i="3"/>
  <c r="C18950" i="3"/>
  <c r="B18950" i="3"/>
  <c r="D18949" i="3"/>
  <c r="C18949" i="3"/>
  <c r="B18949" i="3"/>
  <c r="D18948" i="3"/>
  <c r="C18948" i="3"/>
  <c r="B18948" i="3"/>
  <c r="D18947" i="3"/>
  <c r="C18947" i="3"/>
  <c r="B18947" i="3"/>
  <c r="D18946" i="3"/>
  <c r="C18946" i="3"/>
  <c r="B18946" i="3"/>
  <c r="D18945" i="3"/>
  <c r="C18945" i="3"/>
  <c r="B18945" i="3"/>
  <c r="D18944" i="3"/>
  <c r="C18944" i="3"/>
  <c r="B18944" i="3"/>
  <c r="D18943" i="3"/>
  <c r="C18943" i="3"/>
  <c r="B18943" i="3"/>
  <c r="D18942" i="3"/>
  <c r="C18942" i="3"/>
  <c r="B18942" i="3"/>
  <c r="D18941" i="3"/>
  <c r="C18941" i="3"/>
  <c r="B18941" i="3"/>
  <c r="D18940" i="3"/>
  <c r="C18940" i="3"/>
  <c r="B18940" i="3"/>
  <c r="D18939" i="3"/>
  <c r="C18939" i="3"/>
  <c r="B18939" i="3"/>
  <c r="D18938" i="3"/>
  <c r="C18938" i="3"/>
  <c r="B18938" i="3"/>
  <c r="D18937" i="3"/>
  <c r="C18937" i="3"/>
  <c r="B18937" i="3"/>
  <c r="D18936" i="3"/>
  <c r="C18936" i="3"/>
  <c r="B18936" i="3"/>
  <c r="D18935" i="3"/>
  <c r="C18935" i="3"/>
  <c r="B18935" i="3"/>
  <c r="D18934" i="3"/>
  <c r="C18934" i="3"/>
  <c r="B18934" i="3"/>
  <c r="D18933" i="3"/>
  <c r="C18933" i="3"/>
  <c r="B18933" i="3"/>
  <c r="D18932" i="3"/>
  <c r="C18932" i="3"/>
  <c r="B18932" i="3"/>
  <c r="D18931" i="3"/>
  <c r="C18931" i="3"/>
  <c r="B18931" i="3"/>
  <c r="D18930" i="3"/>
  <c r="C18930" i="3"/>
  <c r="B18930" i="3"/>
  <c r="D18929" i="3"/>
  <c r="C18929" i="3"/>
  <c r="B18929" i="3"/>
  <c r="D18928" i="3"/>
  <c r="C18928" i="3"/>
  <c r="B18928" i="3"/>
  <c r="D18927" i="3"/>
  <c r="C18927" i="3"/>
  <c r="B18927" i="3"/>
  <c r="D18926" i="3"/>
  <c r="C18926" i="3"/>
  <c r="B18926" i="3"/>
  <c r="D18925" i="3"/>
  <c r="C18925" i="3"/>
  <c r="B18925" i="3"/>
  <c r="D18924" i="3"/>
  <c r="C18924" i="3"/>
  <c r="B18924" i="3"/>
  <c r="D18923" i="3"/>
  <c r="C18923" i="3"/>
  <c r="B18923" i="3"/>
  <c r="D18922" i="3"/>
  <c r="C18922" i="3"/>
  <c r="B18922" i="3"/>
  <c r="D18921" i="3"/>
  <c r="C18921" i="3"/>
  <c r="B18921" i="3"/>
  <c r="D18920" i="3"/>
  <c r="C18920" i="3"/>
  <c r="B18920" i="3"/>
  <c r="D18919" i="3"/>
  <c r="C18919" i="3"/>
  <c r="B18919" i="3"/>
  <c r="D18918" i="3"/>
  <c r="C18918" i="3"/>
  <c r="B18918" i="3"/>
  <c r="D18917" i="3"/>
  <c r="C18917" i="3"/>
  <c r="B18917" i="3"/>
  <c r="D18916" i="3"/>
  <c r="C18916" i="3"/>
  <c r="B18916" i="3"/>
  <c r="D18915" i="3"/>
  <c r="C18915" i="3"/>
  <c r="B18915" i="3"/>
  <c r="D18914" i="3"/>
  <c r="C18914" i="3"/>
  <c r="B18914" i="3"/>
  <c r="D18913" i="3"/>
  <c r="C18913" i="3"/>
  <c r="B18913" i="3"/>
  <c r="D18912" i="3"/>
  <c r="C18912" i="3"/>
  <c r="B18912" i="3"/>
  <c r="D18911" i="3"/>
  <c r="C18911" i="3"/>
  <c r="B18911" i="3"/>
  <c r="D18910" i="3"/>
  <c r="C18910" i="3"/>
  <c r="B18910" i="3"/>
  <c r="D18909" i="3"/>
  <c r="C18909" i="3"/>
  <c r="B18909" i="3"/>
  <c r="D18908" i="3"/>
  <c r="C18908" i="3"/>
  <c r="B18908" i="3"/>
  <c r="D18907" i="3"/>
  <c r="C18907" i="3"/>
  <c r="B18907" i="3"/>
  <c r="D18906" i="3"/>
  <c r="C18906" i="3"/>
  <c r="B18906" i="3"/>
  <c r="D18905" i="3"/>
  <c r="C18905" i="3"/>
  <c r="B18905" i="3"/>
  <c r="D18904" i="3"/>
  <c r="C18904" i="3"/>
  <c r="B18904" i="3"/>
  <c r="D18903" i="3"/>
  <c r="C18903" i="3"/>
  <c r="B18903" i="3"/>
  <c r="D18902" i="3"/>
  <c r="C18902" i="3"/>
  <c r="B18902" i="3"/>
  <c r="D18901" i="3"/>
  <c r="C18901" i="3"/>
  <c r="B18901" i="3"/>
  <c r="D18900" i="3"/>
  <c r="C18900" i="3"/>
  <c r="B18900" i="3"/>
  <c r="D18899" i="3"/>
  <c r="C18899" i="3"/>
  <c r="B18899" i="3"/>
  <c r="D18898" i="3"/>
  <c r="C18898" i="3"/>
  <c r="B18898" i="3"/>
  <c r="D18897" i="3"/>
  <c r="C18897" i="3"/>
  <c r="B18897" i="3"/>
  <c r="D18896" i="3"/>
  <c r="C18896" i="3"/>
  <c r="B18896" i="3"/>
  <c r="D18895" i="3"/>
  <c r="C18895" i="3"/>
  <c r="B18895" i="3"/>
  <c r="D18894" i="3"/>
  <c r="C18894" i="3"/>
  <c r="B18894" i="3"/>
  <c r="D18893" i="3"/>
  <c r="C18893" i="3"/>
  <c r="B18893" i="3"/>
  <c r="D18892" i="3"/>
  <c r="C18892" i="3"/>
  <c r="B18892" i="3"/>
  <c r="D18891" i="3"/>
  <c r="C18891" i="3"/>
  <c r="B18891" i="3"/>
  <c r="D18890" i="3"/>
  <c r="C18890" i="3"/>
  <c r="B18890" i="3"/>
  <c r="D18889" i="3"/>
  <c r="C18889" i="3"/>
  <c r="B18889" i="3"/>
  <c r="D18888" i="3"/>
  <c r="C18888" i="3"/>
  <c r="B18888" i="3"/>
  <c r="D18887" i="3"/>
  <c r="C18887" i="3"/>
  <c r="B18887" i="3"/>
  <c r="D18886" i="3"/>
  <c r="C18886" i="3"/>
  <c r="B18886" i="3"/>
  <c r="D18885" i="3"/>
  <c r="C18885" i="3"/>
  <c r="B18885" i="3"/>
  <c r="D18884" i="3"/>
  <c r="C18884" i="3"/>
  <c r="B18884" i="3"/>
  <c r="D18883" i="3"/>
  <c r="C18883" i="3"/>
  <c r="B18883" i="3"/>
  <c r="D18882" i="3"/>
  <c r="C18882" i="3"/>
  <c r="B18882" i="3"/>
  <c r="D18881" i="3"/>
  <c r="C18881" i="3"/>
  <c r="B18881" i="3"/>
  <c r="D18880" i="3"/>
  <c r="C18880" i="3"/>
  <c r="B18880" i="3"/>
  <c r="D18879" i="3"/>
  <c r="C18879" i="3"/>
  <c r="B18879" i="3"/>
  <c r="D18878" i="3"/>
  <c r="C18878" i="3"/>
  <c r="B18878" i="3"/>
  <c r="D18877" i="3"/>
  <c r="C18877" i="3"/>
  <c r="B18877" i="3"/>
  <c r="D18876" i="3"/>
  <c r="C18876" i="3"/>
  <c r="B18876" i="3"/>
  <c r="D18875" i="3"/>
  <c r="C18875" i="3"/>
  <c r="B18875" i="3"/>
  <c r="D18874" i="3"/>
  <c r="C18874" i="3"/>
  <c r="B18874" i="3"/>
  <c r="D18873" i="3"/>
  <c r="C18873" i="3"/>
  <c r="B18873" i="3"/>
  <c r="D18872" i="3"/>
  <c r="C18872" i="3"/>
  <c r="B18872" i="3"/>
  <c r="D18871" i="3"/>
  <c r="C18871" i="3"/>
  <c r="B18871" i="3"/>
  <c r="D18870" i="3"/>
  <c r="C18870" i="3"/>
  <c r="B18870" i="3"/>
  <c r="D18869" i="3"/>
  <c r="C18869" i="3"/>
  <c r="B18869" i="3"/>
  <c r="D18868" i="3"/>
  <c r="C18868" i="3"/>
  <c r="B18868" i="3"/>
  <c r="D18867" i="3"/>
  <c r="C18867" i="3"/>
  <c r="B18867" i="3"/>
  <c r="D18866" i="3"/>
  <c r="C18866" i="3"/>
  <c r="B18866" i="3"/>
  <c r="D18865" i="3"/>
  <c r="C18865" i="3"/>
  <c r="B18865" i="3"/>
  <c r="D18864" i="3"/>
  <c r="C18864" i="3"/>
  <c r="B18864" i="3"/>
  <c r="D18863" i="3"/>
  <c r="C18863" i="3"/>
  <c r="B18863" i="3"/>
  <c r="D18862" i="3"/>
  <c r="C18862" i="3"/>
  <c r="B18862" i="3"/>
  <c r="D18861" i="3"/>
  <c r="C18861" i="3"/>
  <c r="B18861" i="3"/>
  <c r="D18860" i="3"/>
  <c r="C18860" i="3"/>
  <c r="B18860" i="3"/>
  <c r="D18859" i="3"/>
  <c r="C18859" i="3"/>
  <c r="B18859" i="3"/>
  <c r="D18858" i="3"/>
  <c r="C18858" i="3"/>
  <c r="B18858" i="3"/>
  <c r="D18857" i="3"/>
  <c r="C18857" i="3"/>
  <c r="B18857" i="3"/>
  <c r="D18856" i="3"/>
  <c r="C18856" i="3"/>
  <c r="B18856" i="3"/>
  <c r="D18855" i="3"/>
  <c r="C18855" i="3"/>
  <c r="B18855" i="3"/>
  <c r="D18854" i="3"/>
  <c r="C18854" i="3"/>
  <c r="B18854" i="3"/>
  <c r="D18853" i="3"/>
  <c r="C18853" i="3"/>
  <c r="B18853" i="3"/>
  <c r="D18852" i="3"/>
  <c r="C18852" i="3"/>
  <c r="B18852" i="3"/>
  <c r="D18851" i="3"/>
  <c r="C18851" i="3"/>
  <c r="B18851" i="3"/>
  <c r="D18850" i="3"/>
  <c r="C18850" i="3"/>
  <c r="B18850" i="3"/>
  <c r="D18849" i="3"/>
  <c r="C18849" i="3"/>
  <c r="B18849" i="3"/>
  <c r="D18848" i="3"/>
  <c r="C18848" i="3"/>
  <c r="B18848" i="3"/>
  <c r="D18847" i="3"/>
  <c r="C18847" i="3"/>
  <c r="B18847" i="3"/>
  <c r="D18846" i="3"/>
  <c r="C18846" i="3"/>
  <c r="B18846" i="3"/>
  <c r="D18845" i="3"/>
  <c r="C18845" i="3"/>
  <c r="B18845" i="3"/>
  <c r="D18844" i="3"/>
  <c r="C18844" i="3"/>
  <c r="B18844" i="3"/>
  <c r="D18843" i="3"/>
  <c r="C18843" i="3"/>
  <c r="B18843" i="3"/>
  <c r="D18842" i="3"/>
  <c r="C18842" i="3"/>
  <c r="B18842" i="3"/>
  <c r="D18841" i="3"/>
  <c r="C18841" i="3"/>
  <c r="B18841" i="3"/>
  <c r="D18840" i="3"/>
  <c r="C18840" i="3"/>
  <c r="B18840" i="3"/>
  <c r="D18839" i="3"/>
  <c r="C18839" i="3"/>
  <c r="B18839" i="3"/>
  <c r="D18838" i="3"/>
  <c r="C18838" i="3"/>
  <c r="B18838" i="3"/>
  <c r="D18837" i="3"/>
  <c r="C18837" i="3"/>
  <c r="B18837" i="3"/>
  <c r="D18836" i="3"/>
  <c r="C18836" i="3"/>
  <c r="B18836" i="3"/>
  <c r="D18835" i="3"/>
  <c r="C18835" i="3"/>
  <c r="B18835" i="3"/>
  <c r="D18834" i="3"/>
  <c r="C18834" i="3"/>
  <c r="B18834" i="3"/>
  <c r="D18833" i="3"/>
  <c r="C18833" i="3"/>
  <c r="B18833" i="3"/>
  <c r="D18832" i="3"/>
  <c r="C18832" i="3"/>
  <c r="B18832" i="3"/>
  <c r="D18831" i="3"/>
  <c r="C18831" i="3"/>
  <c r="B18831" i="3"/>
  <c r="D18830" i="3"/>
  <c r="C18830" i="3"/>
  <c r="B18830" i="3"/>
  <c r="D18829" i="3"/>
  <c r="C18829" i="3"/>
  <c r="B18829" i="3"/>
  <c r="D18828" i="3"/>
  <c r="C18828" i="3"/>
  <c r="B18828" i="3"/>
  <c r="D18827" i="3"/>
  <c r="C18827" i="3"/>
  <c r="B18827" i="3"/>
  <c r="D18826" i="3"/>
  <c r="C18826" i="3"/>
  <c r="B18826" i="3"/>
  <c r="D18825" i="3"/>
  <c r="C18825" i="3"/>
  <c r="B18825" i="3"/>
  <c r="D18824" i="3"/>
  <c r="C18824" i="3"/>
  <c r="B18824" i="3"/>
  <c r="D18823" i="3"/>
  <c r="C18823" i="3"/>
  <c r="B18823" i="3"/>
  <c r="D18822" i="3"/>
  <c r="C18822" i="3"/>
  <c r="B18822" i="3"/>
  <c r="D18821" i="3"/>
  <c r="C18821" i="3"/>
  <c r="B18821" i="3"/>
  <c r="D18820" i="3"/>
  <c r="C18820" i="3"/>
  <c r="B18820" i="3"/>
  <c r="D18819" i="3"/>
  <c r="C18819" i="3"/>
  <c r="B18819" i="3"/>
  <c r="D18818" i="3"/>
  <c r="C18818" i="3"/>
  <c r="B18818" i="3"/>
  <c r="D18817" i="3"/>
  <c r="C18817" i="3"/>
  <c r="B18817" i="3"/>
  <c r="D18816" i="3"/>
  <c r="C18816" i="3"/>
  <c r="B18816" i="3"/>
  <c r="D18815" i="3"/>
  <c r="C18815" i="3"/>
  <c r="B18815" i="3"/>
  <c r="D18814" i="3"/>
  <c r="C18814" i="3"/>
  <c r="B18814" i="3"/>
  <c r="D18813" i="3"/>
  <c r="C18813" i="3"/>
  <c r="B18813" i="3"/>
  <c r="D18812" i="3"/>
  <c r="C18812" i="3"/>
  <c r="B18812" i="3"/>
  <c r="D18811" i="3"/>
  <c r="C18811" i="3"/>
  <c r="B18811" i="3"/>
  <c r="D18810" i="3"/>
  <c r="C18810" i="3"/>
  <c r="B18810" i="3"/>
  <c r="D18809" i="3"/>
  <c r="C18809" i="3"/>
  <c r="B18809" i="3"/>
  <c r="D18808" i="3"/>
  <c r="C18808" i="3"/>
  <c r="B18808" i="3"/>
  <c r="D18807" i="3"/>
  <c r="C18807" i="3"/>
  <c r="B18807" i="3"/>
  <c r="D18806" i="3"/>
  <c r="C18806" i="3"/>
  <c r="B18806" i="3"/>
  <c r="D18805" i="3"/>
  <c r="C18805" i="3"/>
  <c r="B18805" i="3"/>
  <c r="D18804" i="3"/>
  <c r="C18804" i="3"/>
  <c r="B18804" i="3"/>
  <c r="D18803" i="3"/>
  <c r="C18803" i="3"/>
  <c r="B18803" i="3"/>
  <c r="D18802" i="3"/>
  <c r="C18802" i="3"/>
  <c r="B18802" i="3"/>
  <c r="D18801" i="3"/>
  <c r="C18801" i="3"/>
  <c r="B18801" i="3"/>
  <c r="D18800" i="3"/>
  <c r="C18800" i="3"/>
  <c r="B18800" i="3"/>
  <c r="D18799" i="3"/>
  <c r="C18799" i="3"/>
  <c r="B18799" i="3"/>
  <c r="D18798" i="3"/>
  <c r="C18798" i="3"/>
  <c r="B18798" i="3"/>
  <c r="D18797" i="3"/>
  <c r="C18797" i="3"/>
  <c r="B18797" i="3"/>
  <c r="D18796" i="3"/>
  <c r="C18796" i="3"/>
  <c r="B18796" i="3"/>
  <c r="D18795" i="3"/>
  <c r="C18795" i="3"/>
  <c r="B18795" i="3"/>
  <c r="D18794" i="3"/>
  <c r="C18794" i="3"/>
  <c r="B18794" i="3"/>
  <c r="D18793" i="3"/>
  <c r="C18793" i="3"/>
  <c r="B18793" i="3"/>
  <c r="D18792" i="3"/>
  <c r="C18792" i="3"/>
  <c r="B18792" i="3"/>
  <c r="D18791" i="3"/>
  <c r="C18791" i="3"/>
  <c r="B18791" i="3"/>
  <c r="D18790" i="3"/>
  <c r="C18790" i="3"/>
  <c r="B18790" i="3"/>
  <c r="D18789" i="3"/>
  <c r="C18789" i="3"/>
  <c r="B18789" i="3"/>
  <c r="D18788" i="3"/>
  <c r="C18788" i="3"/>
  <c r="B18788" i="3"/>
  <c r="D18787" i="3"/>
  <c r="C18787" i="3"/>
  <c r="B18787" i="3"/>
  <c r="D18786" i="3"/>
  <c r="C18786" i="3"/>
  <c r="B18786" i="3"/>
  <c r="D18785" i="3"/>
  <c r="C18785" i="3"/>
  <c r="B18785" i="3"/>
  <c r="D18784" i="3"/>
  <c r="C18784" i="3"/>
  <c r="B18784" i="3"/>
  <c r="D18783" i="3"/>
  <c r="C18783" i="3"/>
  <c r="B18783" i="3"/>
  <c r="D18782" i="3"/>
  <c r="C18782" i="3"/>
  <c r="B18782" i="3"/>
  <c r="D18781" i="3"/>
  <c r="C18781" i="3"/>
  <c r="B18781" i="3"/>
  <c r="D18780" i="3"/>
  <c r="C18780" i="3"/>
  <c r="B18780" i="3"/>
  <c r="D18779" i="3"/>
  <c r="C18779" i="3"/>
  <c r="B18779" i="3"/>
  <c r="D18778" i="3"/>
  <c r="C18778" i="3"/>
  <c r="B18778" i="3"/>
  <c r="D18777" i="3"/>
  <c r="C18777" i="3"/>
  <c r="B18777" i="3"/>
  <c r="D18776" i="3"/>
  <c r="C18776" i="3"/>
  <c r="B18776" i="3"/>
  <c r="D18775" i="3"/>
  <c r="C18775" i="3"/>
  <c r="B18775" i="3"/>
  <c r="D18774" i="3"/>
  <c r="C18774" i="3"/>
  <c r="B18774" i="3"/>
  <c r="D18773" i="3"/>
  <c r="C18773" i="3"/>
  <c r="B18773" i="3"/>
  <c r="D18772" i="3"/>
  <c r="C18772" i="3"/>
  <c r="B18772" i="3"/>
  <c r="D18771" i="3"/>
  <c r="C18771" i="3"/>
  <c r="B18771" i="3"/>
  <c r="D18770" i="3"/>
  <c r="C18770" i="3"/>
  <c r="B18770" i="3"/>
  <c r="D18769" i="3"/>
  <c r="C18769" i="3"/>
  <c r="B18769" i="3"/>
  <c r="D18768" i="3"/>
  <c r="C18768" i="3"/>
  <c r="B18768" i="3"/>
  <c r="D18767" i="3"/>
  <c r="C18767" i="3"/>
  <c r="B18767" i="3"/>
  <c r="D18766" i="3"/>
  <c r="C18766" i="3"/>
  <c r="B18766" i="3"/>
  <c r="D18765" i="3"/>
  <c r="C18765" i="3"/>
  <c r="B18765" i="3"/>
  <c r="D18764" i="3"/>
  <c r="C18764" i="3"/>
  <c r="B18764" i="3"/>
  <c r="D18763" i="3"/>
  <c r="C18763" i="3"/>
  <c r="B18763" i="3"/>
  <c r="D18762" i="3"/>
  <c r="C18762" i="3"/>
  <c r="B18762" i="3"/>
  <c r="D18761" i="3"/>
  <c r="C18761" i="3"/>
  <c r="B18761" i="3"/>
  <c r="D18760" i="3"/>
  <c r="C18760" i="3"/>
  <c r="B18760" i="3"/>
  <c r="D18759" i="3"/>
  <c r="C18759" i="3"/>
  <c r="B18759" i="3"/>
  <c r="D18758" i="3"/>
  <c r="C18758" i="3"/>
  <c r="B18758" i="3"/>
  <c r="D18757" i="3"/>
  <c r="C18757" i="3"/>
  <c r="B18757" i="3"/>
  <c r="D18756" i="3"/>
  <c r="C18756" i="3"/>
  <c r="B18756" i="3"/>
  <c r="D18755" i="3"/>
  <c r="C18755" i="3"/>
  <c r="B18755" i="3"/>
  <c r="D18754" i="3"/>
  <c r="C18754" i="3"/>
  <c r="B18754" i="3"/>
  <c r="D18753" i="3"/>
  <c r="C18753" i="3"/>
  <c r="B18753" i="3"/>
  <c r="D18752" i="3"/>
  <c r="C18752" i="3"/>
  <c r="B18752" i="3"/>
  <c r="D18751" i="3"/>
  <c r="C18751" i="3"/>
  <c r="B18751" i="3"/>
  <c r="D18750" i="3"/>
  <c r="C18750" i="3"/>
  <c r="B18750" i="3"/>
  <c r="D18749" i="3"/>
  <c r="C18749" i="3"/>
  <c r="B18749" i="3"/>
  <c r="D18748" i="3"/>
  <c r="C18748" i="3"/>
  <c r="B18748" i="3"/>
  <c r="D18747" i="3"/>
  <c r="C18747" i="3"/>
  <c r="B18747" i="3"/>
  <c r="D18746" i="3"/>
  <c r="C18746" i="3"/>
  <c r="B18746" i="3"/>
  <c r="D18745" i="3"/>
  <c r="C18745" i="3"/>
  <c r="B18745" i="3"/>
  <c r="D18744" i="3"/>
  <c r="C18744" i="3"/>
  <c r="B18744" i="3"/>
  <c r="D18743" i="3"/>
  <c r="C18743" i="3"/>
  <c r="B18743" i="3"/>
  <c r="D18742" i="3"/>
  <c r="C18742" i="3"/>
  <c r="B18742" i="3"/>
  <c r="D18741" i="3"/>
  <c r="C18741" i="3"/>
  <c r="B18741" i="3"/>
  <c r="D18740" i="3"/>
  <c r="C18740" i="3"/>
  <c r="B18740" i="3"/>
  <c r="D18739" i="3"/>
  <c r="C18739" i="3"/>
  <c r="B18739" i="3"/>
  <c r="D18738" i="3"/>
  <c r="C18738" i="3"/>
  <c r="B18738" i="3"/>
  <c r="D18737" i="3"/>
  <c r="C18737" i="3"/>
  <c r="B18737" i="3"/>
  <c r="D18736" i="3"/>
  <c r="C18736" i="3"/>
  <c r="B18736" i="3"/>
  <c r="D18735" i="3"/>
  <c r="C18735" i="3"/>
  <c r="B18735" i="3"/>
  <c r="D18734" i="3"/>
  <c r="C18734" i="3"/>
  <c r="B18734" i="3"/>
  <c r="D18733" i="3"/>
  <c r="C18733" i="3"/>
  <c r="B18733" i="3"/>
  <c r="D18732" i="3"/>
  <c r="C18732" i="3"/>
  <c r="B18732" i="3"/>
  <c r="D18731" i="3"/>
  <c r="C18731" i="3"/>
  <c r="B18731" i="3"/>
  <c r="D18730" i="3"/>
  <c r="C18730" i="3"/>
  <c r="B18730" i="3"/>
  <c r="D18729" i="3"/>
  <c r="C18729" i="3"/>
  <c r="B18729" i="3"/>
  <c r="D18728" i="3"/>
  <c r="C18728" i="3"/>
  <c r="B18728" i="3"/>
  <c r="D18727" i="3"/>
  <c r="C18727" i="3"/>
  <c r="B18727" i="3"/>
  <c r="D18726" i="3"/>
  <c r="C18726" i="3"/>
  <c r="B18726" i="3"/>
  <c r="D18725" i="3"/>
  <c r="C18725" i="3"/>
  <c r="B18725" i="3"/>
  <c r="D18724" i="3"/>
  <c r="C18724" i="3"/>
  <c r="B18724" i="3"/>
  <c r="D18723" i="3"/>
  <c r="C18723" i="3"/>
  <c r="B18723" i="3"/>
  <c r="D18722" i="3"/>
  <c r="C18722" i="3"/>
  <c r="B18722" i="3"/>
  <c r="D18721" i="3"/>
  <c r="C18721" i="3"/>
  <c r="B18721" i="3"/>
  <c r="D18720" i="3"/>
  <c r="C18720" i="3"/>
  <c r="B18720" i="3"/>
  <c r="D18719" i="3"/>
  <c r="C18719" i="3"/>
  <c r="B18719" i="3"/>
  <c r="D18718" i="3"/>
  <c r="C18718" i="3"/>
  <c r="B18718" i="3"/>
  <c r="D18717" i="3"/>
  <c r="C18717" i="3"/>
  <c r="B18717" i="3"/>
  <c r="D18716" i="3"/>
  <c r="C18716" i="3"/>
  <c r="B18716" i="3"/>
  <c r="D18715" i="3"/>
  <c r="C18715" i="3"/>
  <c r="B18715" i="3"/>
  <c r="D18714" i="3"/>
  <c r="C18714" i="3"/>
  <c r="B18714" i="3"/>
  <c r="D18713" i="3"/>
  <c r="C18713" i="3"/>
  <c r="B18713" i="3"/>
  <c r="D18712" i="3"/>
  <c r="C18712" i="3"/>
  <c r="B18712" i="3"/>
  <c r="D18711" i="3"/>
  <c r="C18711" i="3"/>
  <c r="B18711" i="3"/>
  <c r="D18710" i="3"/>
  <c r="C18710" i="3"/>
  <c r="B18710" i="3"/>
  <c r="D18709" i="3"/>
  <c r="C18709" i="3"/>
  <c r="B18709" i="3"/>
  <c r="D18708" i="3"/>
  <c r="C18708" i="3"/>
  <c r="B18708" i="3"/>
  <c r="D18707" i="3"/>
  <c r="C18707" i="3"/>
  <c r="B18707" i="3"/>
  <c r="D18706" i="3"/>
  <c r="C18706" i="3"/>
  <c r="B18706" i="3"/>
  <c r="D18705" i="3"/>
  <c r="C18705" i="3"/>
  <c r="B18705" i="3"/>
  <c r="D18704" i="3"/>
  <c r="C18704" i="3"/>
  <c r="B18704" i="3"/>
  <c r="D18703" i="3"/>
  <c r="C18703" i="3"/>
  <c r="B18703" i="3"/>
  <c r="D18702" i="3"/>
  <c r="C18702" i="3"/>
  <c r="B18702" i="3"/>
  <c r="D18701" i="3"/>
  <c r="C18701" i="3"/>
  <c r="B18701" i="3"/>
  <c r="D18700" i="3"/>
  <c r="C18700" i="3"/>
  <c r="B18700" i="3"/>
  <c r="D18699" i="3"/>
  <c r="C18699" i="3"/>
  <c r="B18699" i="3"/>
  <c r="D18698" i="3"/>
  <c r="C18698" i="3"/>
  <c r="B18698" i="3"/>
  <c r="D18697" i="3"/>
  <c r="C18697" i="3"/>
  <c r="B18697" i="3"/>
  <c r="D18696" i="3"/>
  <c r="C18696" i="3"/>
  <c r="B18696" i="3"/>
  <c r="D18695" i="3"/>
  <c r="C18695" i="3"/>
  <c r="B18695" i="3"/>
  <c r="D18694" i="3"/>
  <c r="C18694" i="3"/>
  <c r="B18694" i="3"/>
  <c r="D18693" i="3"/>
  <c r="C18693" i="3"/>
  <c r="B18693" i="3"/>
  <c r="D18692" i="3"/>
  <c r="C18692" i="3"/>
  <c r="B18692" i="3"/>
  <c r="D18691" i="3"/>
  <c r="C18691" i="3"/>
  <c r="B18691" i="3"/>
  <c r="D18690" i="3"/>
  <c r="C18690" i="3"/>
  <c r="B18690" i="3"/>
  <c r="D18689" i="3"/>
  <c r="C18689" i="3"/>
  <c r="B18689" i="3"/>
  <c r="D18688" i="3"/>
  <c r="C18688" i="3"/>
  <c r="B18688" i="3"/>
  <c r="D18687" i="3"/>
  <c r="C18687" i="3"/>
  <c r="B18687" i="3"/>
  <c r="D18686" i="3"/>
  <c r="C18686" i="3"/>
  <c r="B18686" i="3"/>
  <c r="D18685" i="3"/>
  <c r="C18685" i="3"/>
  <c r="B18685" i="3"/>
  <c r="D18684" i="3"/>
  <c r="C18684" i="3"/>
  <c r="B18684" i="3"/>
  <c r="D18683" i="3"/>
  <c r="C18683" i="3"/>
  <c r="B18683" i="3"/>
  <c r="D18682" i="3"/>
  <c r="C18682" i="3"/>
  <c r="B18682" i="3"/>
  <c r="D18681" i="3"/>
  <c r="C18681" i="3"/>
  <c r="B18681" i="3"/>
  <c r="D18680" i="3"/>
  <c r="C18680" i="3"/>
  <c r="B18680" i="3"/>
  <c r="D18679" i="3"/>
  <c r="C18679" i="3"/>
  <c r="B18679" i="3"/>
  <c r="D18678" i="3"/>
  <c r="C18678" i="3"/>
  <c r="B18678" i="3"/>
  <c r="D18677" i="3"/>
  <c r="C18677" i="3"/>
  <c r="B18677" i="3"/>
  <c r="D18676" i="3"/>
  <c r="C18676" i="3"/>
  <c r="B18676" i="3"/>
  <c r="D18675" i="3"/>
  <c r="C18675" i="3"/>
  <c r="B18675" i="3"/>
  <c r="D18674" i="3"/>
  <c r="C18674" i="3"/>
  <c r="B18674" i="3"/>
  <c r="D18673" i="3"/>
  <c r="C18673" i="3"/>
  <c r="B18673" i="3"/>
  <c r="D18672" i="3"/>
  <c r="C18672" i="3"/>
  <c r="B18672" i="3"/>
  <c r="D18671" i="3"/>
  <c r="C18671" i="3"/>
  <c r="B18671" i="3"/>
  <c r="D18670" i="3"/>
  <c r="C18670" i="3"/>
  <c r="B18670" i="3"/>
  <c r="D18669" i="3"/>
  <c r="C18669" i="3"/>
  <c r="B18669" i="3"/>
  <c r="D18668" i="3"/>
  <c r="C18668" i="3"/>
  <c r="B18668" i="3"/>
  <c r="D18667" i="3"/>
  <c r="C18667" i="3"/>
  <c r="B18667" i="3"/>
  <c r="D18666" i="3"/>
  <c r="C18666" i="3"/>
  <c r="B18666" i="3"/>
  <c r="D18665" i="3"/>
  <c r="C18665" i="3"/>
  <c r="B18665" i="3"/>
  <c r="D18664" i="3"/>
  <c r="C18664" i="3"/>
  <c r="B18664" i="3"/>
  <c r="D18663" i="3"/>
  <c r="C18663" i="3"/>
  <c r="B18663" i="3"/>
  <c r="D18662" i="3"/>
  <c r="C18662" i="3"/>
  <c r="B18662" i="3"/>
  <c r="D18661" i="3"/>
  <c r="C18661" i="3"/>
  <c r="B18661" i="3"/>
  <c r="D18660" i="3"/>
  <c r="C18660" i="3"/>
  <c r="B18660" i="3"/>
  <c r="D18659" i="3"/>
  <c r="C18659" i="3"/>
  <c r="B18659" i="3"/>
  <c r="D18658" i="3"/>
  <c r="C18658" i="3"/>
  <c r="B18658" i="3"/>
  <c r="D18657" i="3"/>
  <c r="C18657" i="3"/>
  <c r="B18657" i="3"/>
  <c r="D18656" i="3"/>
  <c r="C18656" i="3"/>
  <c r="B18656" i="3"/>
  <c r="D18655" i="3"/>
  <c r="C18655" i="3"/>
  <c r="B18655" i="3"/>
  <c r="D18654" i="3"/>
  <c r="C18654" i="3"/>
  <c r="B18654" i="3"/>
  <c r="D18653" i="3"/>
  <c r="C18653" i="3"/>
  <c r="B18653" i="3"/>
  <c r="D18652" i="3"/>
  <c r="C18652" i="3"/>
  <c r="B18652" i="3"/>
  <c r="D18651" i="3"/>
  <c r="C18651" i="3"/>
  <c r="B18651" i="3"/>
  <c r="D18650" i="3"/>
  <c r="C18650" i="3"/>
  <c r="B18650" i="3"/>
  <c r="D18649" i="3"/>
  <c r="C18649" i="3"/>
  <c r="B18649" i="3"/>
  <c r="D18648" i="3"/>
  <c r="C18648" i="3"/>
  <c r="B18648" i="3"/>
  <c r="D18647" i="3"/>
  <c r="C18647" i="3"/>
  <c r="B18647" i="3"/>
  <c r="D18646" i="3"/>
  <c r="C18646" i="3"/>
  <c r="B18646" i="3"/>
  <c r="D18645" i="3"/>
  <c r="C18645" i="3"/>
  <c r="B18645" i="3"/>
  <c r="D18644" i="3"/>
  <c r="C18644" i="3"/>
  <c r="B18644" i="3"/>
  <c r="D18643" i="3"/>
  <c r="C18643" i="3"/>
  <c r="B18643" i="3"/>
  <c r="D18642" i="3"/>
  <c r="C18642" i="3"/>
  <c r="B18642" i="3"/>
  <c r="D18641" i="3"/>
  <c r="C18641" i="3"/>
  <c r="B18641" i="3"/>
  <c r="D18640" i="3"/>
  <c r="C18640" i="3"/>
  <c r="B18640" i="3"/>
  <c r="D18639" i="3"/>
  <c r="C18639" i="3"/>
  <c r="B18639" i="3"/>
  <c r="D18638" i="3"/>
  <c r="C18638" i="3"/>
  <c r="B18638" i="3"/>
  <c r="D18637" i="3"/>
  <c r="C18637" i="3"/>
  <c r="B18637" i="3"/>
  <c r="D18636" i="3"/>
  <c r="C18636" i="3"/>
  <c r="B18636" i="3"/>
  <c r="D18635" i="3"/>
  <c r="C18635" i="3"/>
  <c r="B18635" i="3"/>
  <c r="D18634" i="3"/>
  <c r="C18634" i="3"/>
  <c r="B18634" i="3"/>
  <c r="D18633" i="3"/>
  <c r="C18633" i="3"/>
  <c r="B18633" i="3"/>
  <c r="D18632" i="3"/>
  <c r="C18632" i="3"/>
  <c r="B18632" i="3"/>
  <c r="D18631" i="3"/>
  <c r="C18631" i="3"/>
  <c r="B18631" i="3"/>
  <c r="D18630" i="3"/>
  <c r="C18630" i="3"/>
  <c r="B18630" i="3"/>
  <c r="D18629" i="3"/>
  <c r="C18629" i="3"/>
  <c r="B18629" i="3"/>
  <c r="D18628" i="3"/>
  <c r="C18628" i="3"/>
  <c r="B18628" i="3"/>
  <c r="D18627" i="3"/>
  <c r="C18627" i="3"/>
  <c r="B18627" i="3"/>
  <c r="D18626" i="3"/>
  <c r="C18626" i="3"/>
  <c r="B18626" i="3"/>
  <c r="D18625" i="3"/>
  <c r="C18625" i="3"/>
  <c r="B18625" i="3"/>
  <c r="D18624" i="3"/>
  <c r="C18624" i="3"/>
  <c r="B18624" i="3"/>
  <c r="D18623" i="3"/>
  <c r="C18623" i="3"/>
  <c r="B18623" i="3"/>
  <c r="D18622" i="3"/>
  <c r="C18622" i="3"/>
  <c r="B18622" i="3"/>
  <c r="D18621" i="3"/>
  <c r="C18621" i="3"/>
  <c r="B18621" i="3"/>
  <c r="D18620" i="3"/>
  <c r="C18620" i="3"/>
  <c r="B18620" i="3"/>
  <c r="D18619" i="3"/>
  <c r="C18619" i="3"/>
  <c r="B18619" i="3"/>
  <c r="D18618" i="3"/>
  <c r="C18618" i="3"/>
  <c r="B18618" i="3"/>
  <c r="D18617" i="3"/>
  <c r="C18617" i="3"/>
  <c r="B18617" i="3"/>
  <c r="D18616" i="3"/>
  <c r="C18616" i="3"/>
  <c r="B18616" i="3"/>
  <c r="D18615" i="3"/>
  <c r="C18615" i="3"/>
  <c r="B18615" i="3"/>
  <c r="D18614" i="3"/>
  <c r="C18614" i="3"/>
  <c r="B18614" i="3"/>
  <c r="D18613" i="3"/>
  <c r="C18613" i="3"/>
  <c r="B18613" i="3"/>
  <c r="D18612" i="3"/>
  <c r="C18612" i="3"/>
  <c r="B18612" i="3"/>
  <c r="D18611" i="3"/>
  <c r="C18611" i="3"/>
  <c r="B18611" i="3"/>
  <c r="D18610" i="3"/>
  <c r="C18610" i="3"/>
  <c r="B18610" i="3"/>
  <c r="D18609" i="3"/>
  <c r="C18609" i="3"/>
  <c r="B18609" i="3"/>
  <c r="D18608" i="3"/>
  <c r="C18608" i="3"/>
  <c r="B18608" i="3"/>
  <c r="D18607" i="3"/>
  <c r="C18607" i="3"/>
  <c r="B18607" i="3"/>
  <c r="D18606" i="3"/>
  <c r="C18606" i="3"/>
  <c r="B18606" i="3"/>
  <c r="D18605" i="3"/>
  <c r="C18605" i="3"/>
  <c r="B18605" i="3"/>
  <c r="D18604" i="3"/>
  <c r="C18604" i="3"/>
  <c r="B18604" i="3"/>
  <c r="D18603" i="3"/>
  <c r="C18603" i="3"/>
  <c r="B18603" i="3"/>
  <c r="D18602" i="3"/>
  <c r="C18602" i="3"/>
  <c r="B18602" i="3"/>
  <c r="D18601" i="3"/>
  <c r="C18601" i="3"/>
  <c r="B18601" i="3"/>
  <c r="D18600" i="3"/>
  <c r="C18600" i="3"/>
  <c r="B18600" i="3"/>
  <c r="D18599" i="3"/>
  <c r="C18599" i="3"/>
  <c r="B18599" i="3"/>
  <c r="D18598" i="3"/>
  <c r="C18598" i="3"/>
  <c r="B18598" i="3"/>
  <c r="D18597" i="3"/>
  <c r="C18597" i="3"/>
  <c r="B18597" i="3"/>
  <c r="D18596" i="3"/>
  <c r="C18596" i="3"/>
  <c r="B18596" i="3"/>
  <c r="D18595" i="3"/>
  <c r="C18595" i="3"/>
  <c r="B18595" i="3"/>
  <c r="D18594" i="3"/>
  <c r="C18594" i="3"/>
  <c r="B18594" i="3"/>
  <c r="D18593" i="3"/>
  <c r="C18593" i="3"/>
  <c r="B18593" i="3"/>
  <c r="D18592" i="3"/>
  <c r="C18592" i="3"/>
  <c r="B18592" i="3"/>
  <c r="D18591" i="3"/>
  <c r="C18591" i="3"/>
  <c r="B18591" i="3"/>
  <c r="D18590" i="3"/>
  <c r="C18590" i="3"/>
  <c r="B18590" i="3"/>
  <c r="D18589" i="3"/>
  <c r="C18589" i="3"/>
  <c r="B18589" i="3"/>
  <c r="D18588" i="3"/>
  <c r="C18588" i="3"/>
  <c r="B18588" i="3"/>
  <c r="D18587" i="3"/>
  <c r="C18587" i="3"/>
  <c r="B18587" i="3"/>
  <c r="D18586" i="3"/>
  <c r="C18586" i="3"/>
  <c r="B18586" i="3"/>
  <c r="D18585" i="3"/>
  <c r="C18585" i="3"/>
  <c r="B18585" i="3"/>
  <c r="D18584" i="3"/>
  <c r="C18584" i="3"/>
  <c r="B18584" i="3"/>
  <c r="D18583" i="3"/>
  <c r="C18583" i="3"/>
  <c r="B18583" i="3"/>
  <c r="D18582" i="3"/>
  <c r="C18582" i="3"/>
  <c r="B18582" i="3"/>
  <c r="D18581" i="3"/>
  <c r="C18581" i="3"/>
  <c r="B18581" i="3"/>
  <c r="D18580" i="3"/>
  <c r="C18580" i="3"/>
  <c r="B18580" i="3"/>
  <c r="D18579" i="3"/>
  <c r="C18579" i="3"/>
  <c r="B18579" i="3"/>
  <c r="D18578" i="3"/>
  <c r="C18578" i="3"/>
  <c r="B18578" i="3"/>
  <c r="D18577" i="3"/>
  <c r="C18577" i="3"/>
  <c r="B18577" i="3"/>
  <c r="D18576" i="3"/>
  <c r="C18576" i="3"/>
  <c r="B18576" i="3"/>
  <c r="D18575" i="3"/>
  <c r="C18575" i="3"/>
  <c r="B18575" i="3"/>
  <c r="D18574" i="3"/>
  <c r="C18574" i="3"/>
  <c r="B18574" i="3"/>
  <c r="D18573" i="3"/>
  <c r="C18573" i="3"/>
  <c r="B18573" i="3"/>
  <c r="D18572" i="3"/>
  <c r="C18572" i="3"/>
  <c r="B18572" i="3"/>
  <c r="D18571" i="3"/>
  <c r="C18571" i="3"/>
  <c r="B18571" i="3"/>
  <c r="D18570" i="3"/>
  <c r="C18570" i="3"/>
  <c r="B18570" i="3"/>
  <c r="D18569" i="3"/>
  <c r="C18569" i="3"/>
  <c r="B18569" i="3"/>
  <c r="D18568" i="3"/>
  <c r="C18568" i="3"/>
  <c r="B18568" i="3"/>
  <c r="D18567" i="3"/>
  <c r="C18567" i="3"/>
  <c r="B18567" i="3"/>
  <c r="D18566" i="3"/>
  <c r="C18566" i="3"/>
  <c r="B18566" i="3"/>
  <c r="D18565" i="3"/>
  <c r="C18565" i="3"/>
  <c r="B18565" i="3"/>
  <c r="D18564" i="3"/>
  <c r="C18564" i="3"/>
  <c r="B18564" i="3"/>
  <c r="D18563" i="3"/>
  <c r="C18563" i="3"/>
  <c r="B18563" i="3"/>
  <c r="D18562" i="3"/>
  <c r="C18562" i="3"/>
  <c r="B18562" i="3"/>
  <c r="D18561" i="3"/>
  <c r="C18561" i="3"/>
  <c r="B18561" i="3"/>
  <c r="D18560" i="3"/>
  <c r="C18560" i="3"/>
  <c r="B18560" i="3"/>
  <c r="D18559" i="3"/>
  <c r="C18559" i="3"/>
  <c r="B18559" i="3"/>
  <c r="D18558" i="3"/>
  <c r="C18558" i="3"/>
  <c r="B18558" i="3"/>
  <c r="D18557" i="3"/>
  <c r="C18557" i="3"/>
  <c r="B18557" i="3"/>
  <c r="D18556" i="3"/>
  <c r="C18556" i="3"/>
  <c r="B18556" i="3"/>
  <c r="D18555" i="3"/>
  <c r="C18555" i="3"/>
  <c r="B18555" i="3"/>
  <c r="D18554" i="3"/>
  <c r="C18554" i="3"/>
  <c r="B18554" i="3"/>
  <c r="D18553" i="3"/>
  <c r="C18553" i="3"/>
  <c r="B18553" i="3"/>
  <c r="D18552" i="3"/>
  <c r="C18552" i="3"/>
  <c r="B18552" i="3"/>
  <c r="D18551" i="3"/>
  <c r="C18551" i="3"/>
  <c r="B18551" i="3"/>
  <c r="D18550" i="3"/>
  <c r="C18550" i="3"/>
  <c r="B18550" i="3"/>
  <c r="D18549" i="3"/>
  <c r="C18549" i="3"/>
  <c r="B18549" i="3"/>
  <c r="D18548" i="3"/>
  <c r="C18548" i="3"/>
  <c r="B18548" i="3"/>
  <c r="D18547" i="3"/>
  <c r="C18547" i="3"/>
  <c r="B18547" i="3"/>
  <c r="D18546" i="3"/>
  <c r="C18546" i="3"/>
  <c r="B18546" i="3"/>
  <c r="D18545" i="3"/>
  <c r="C18545" i="3"/>
  <c r="B18545" i="3"/>
  <c r="D18544" i="3"/>
  <c r="C18544" i="3"/>
  <c r="B18544" i="3"/>
  <c r="D18543" i="3"/>
  <c r="C18543" i="3"/>
  <c r="B18543" i="3"/>
  <c r="D18542" i="3"/>
  <c r="C18542" i="3"/>
  <c r="B18542" i="3"/>
  <c r="D18541" i="3"/>
  <c r="C18541" i="3"/>
  <c r="B18541" i="3"/>
  <c r="D18540" i="3"/>
  <c r="C18540" i="3"/>
  <c r="B18540" i="3"/>
  <c r="D18539" i="3"/>
  <c r="C18539" i="3"/>
  <c r="B18539" i="3"/>
  <c r="D18538" i="3"/>
  <c r="C18538" i="3"/>
  <c r="B18538" i="3"/>
  <c r="D18537" i="3"/>
  <c r="C18537" i="3"/>
  <c r="B18537" i="3"/>
  <c r="D18536" i="3"/>
  <c r="C18536" i="3"/>
  <c r="B18536" i="3"/>
  <c r="D18535" i="3"/>
  <c r="C18535" i="3"/>
  <c r="B18535" i="3"/>
  <c r="D18534" i="3"/>
  <c r="C18534" i="3"/>
  <c r="B18534" i="3"/>
  <c r="D18533" i="3"/>
  <c r="C18533" i="3"/>
  <c r="B18533" i="3"/>
  <c r="D18532" i="3"/>
  <c r="C18532" i="3"/>
  <c r="B18532" i="3"/>
  <c r="D18531" i="3"/>
  <c r="C18531" i="3"/>
  <c r="B18531" i="3"/>
  <c r="D18530" i="3"/>
  <c r="C18530" i="3"/>
  <c r="B18530" i="3"/>
  <c r="D18529" i="3"/>
  <c r="C18529" i="3"/>
  <c r="B18529" i="3"/>
  <c r="D18528" i="3"/>
  <c r="C18528" i="3"/>
  <c r="B18528" i="3"/>
  <c r="D18527" i="3"/>
  <c r="C18527" i="3"/>
  <c r="B18527" i="3"/>
  <c r="D18526" i="3"/>
  <c r="C18526" i="3"/>
  <c r="B18526" i="3"/>
  <c r="D18525" i="3"/>
  <c r="C18525" i="3"/>
  <c r="B18525" i="3"/>
  <c r="D18524" i="3"/>
  <c r="C18524" i="3"/>
  <c r="B18524" i="3"/>
  <c r="D18523" i="3"/>
  <c r="C18523" i="3"/>
  <c r="B18523" i="3"/>
  <c r="D18522" i="3"/>
  <c r="C18522" i="3"/>
  <c r="B18522" i="3"/>
  <c r="D18521" i="3"/>
  <c r="C18521" i="3"/>
  <c r="B18521" i="3"/>
  <c r="D18520" i="3"/>
  <c r="C18520" i="3"/>
  <c r="B18520" i="3"/>
  <c r="D18519" i="3"/>
  <c r="C18519" i="3"/>
  <c r="B18519" i="3"/>
  <c r="D18518" i="3"/>
  <c r="C18518" i="3"/>
  <c r="B18518" i="3"/>
  <c r="D18517" i="3"/>
  <c r="C18517" i="3"/>
  <c r="B18517" i="3"/>
  <c r="D18516" i="3"/>
  <c r="C18516" i="3"/>
  <c r="B18516" i="3"/>
  <c r="D18515" i="3"/>
  <c r="C18515" i="3"/>
  <c r="B18515" i="3"/>
  <c r="D18514" i="3"/>
  <c r="C18514" i="3"/>
  <c r="B18514" i="3"/>
  <c r="D18513" i="3"/>
  <c r="C18513" i="3"/>
  <c r="B18513" i="3"/>
  <c r="D18512" i="3"/>
  <c r="C18512" i="3"/>
  <c r="B18512" i="3"/>
  <c r="D18511" i="3"/>
  <c r="C18511" i="3"/>
  <c r="B18511" i="3"/>
  <c r="D18510" i="3"/>
  <c r="C18510" i="3"/>
  <c r="B18510" i="3"/>
  <c r="D18509" i="3"/>
  <c r="C18509" i="3"/>
  <c r="B18509" i="3"/>
  <c r="D18508" i="3"/>
  <c r="C18508" i="3"/>
  <c r="B18508" i="3"/>
  <c r="D18507" i="3"/>
  <c r="C18507" i="3"/>
  <c r="B18507" i="3"/>
  <c r="D18506" i="3"/>
  <c r="C18506" i="3"/>
  <c r="B18506" i="3"/>
  <c r="D18505" i="3"/>
  <c r="C18505" i="3"/>
  <c r="B18505" i="3"/>
  <c r="D18504" i="3"/>
  <c r="C18504" i="3"/>
  <c r="B18504" i="3"/>
  <c r="D18503" i="3"/>
  <c r="C18503" i="3"/>
  <c r="B18503" i="3"/>
  <c r="D18502" i="3"/>
  <c r="C18502" i="3"/>
  <c r="B18502" i="3"/>
  <c r="D18501" i="3"/>
  <c r="C18501" i="3"/>
  <c r="B18501" i="3"/>
  <c r="D18500" i="3"/>
  <c r="C18500" i="3"/>
  <c r="B18500" i="3"/>
  <c r="D18499" i="3"/>
  <c r="C18499" i="3"/>
  <c r="B18499" i="3"/>
  <c r="D18498" i="3"/>
  <c r="C18498" i="3"/>
  <c r="B18498" i="3"/>
  <c r="D18497" i="3"/>
  <c r="C18497" i="3"/>
  <c r="B18497" i="3"/>
  <c r="D18496" i="3"/>
  <c r="C18496" i="3"/>
  <c r="B18496" i="3"/>
  <c r="D18495" i="3"/>
  <c r="C18495" i="3"/>
  <c r="B18495" i="3"/>
  <c r="D18494" i="3"/>
  <c r="C18494" i="3"/>
  <c r="B18494" i="3"/>
  <c r="D18493" i="3"/>
  <c r="C18493" i="3"/>
  <c r="B18493" i="3"/>
  <c r="D18492" i="3"/>
  <c r="C18492" i="3"/>
  <c r="B18492" i="3"/>
  <c r="D18491" i="3"/>
  <c r="C18491" i="3"/>
  <c r="B18491" i="3"/>
  <c r="D18490" i="3"/>
  <c r="C18490" i="3"/>
  <c r="B18490" i="3"/>
  <c r="D18489" i="3"/>
  <c r="C18489" i="3"/>
  <c r="B18489" i="3"/>
  <c r="D18488" i="3"/>
  <c r="C18488" i="3"/>
  <c r="B18488" i="3"/>
  <c r="D18487" i="3"/>
  <c r="C18487" i="3"/>
  <c r="B18487" i="3"/>
  <c r="D18486" i="3"/>
  <c r="C18486" i="3"/>
  <c r="B18486" i="3"/>
  <c r="D18485" i="3"/>
  <c r="C18485" i="3"/>
  <c r="B18485" i="3"/>
  <c r="D18484" i="3"/>
  <c r="C18484" i="3"/>
  <c r="B18484" i="3"/>
  <c r="D18483" i="3"/>
  <c r="C18483" i="3"/>
  <c r="B18483" i="3"/>
  <c r="D18482" i="3"/>
  <c r="C18482" i="3"/>
  <c r="B18482" i="3"/>
  <c r="D18481" i="3"/>
  <c r="C18481" i="3"/>
  <c r="B18481" i="3"/>
  <c r="D18480" i="3"/>
  <c r="C18480" i="3"/>
  <c r="B18480" i="3"/>
  <c r="D18479" i="3"/>
  <c r="C18479" i="3"/>
  <c r="B18479" i="3"/>
  <c r="D18478" i="3"/>
  <c r="C18478" i="3"/>
  <c r="B18478" i="3"/>
  <c r="D18477" i="3"/>
  <c r="C18477" i="3"/>
  <c r="B18477" i="3"/>
  <c r="D18476" i="3"/>
  <c r="C18476" i="3"/>
  <c r="B18476" i="3"/>
  <c r="D18475" i="3"/>
  <c r="C18475" i="3"/>
  <c r="B18475" i="3"/>
  <c r="D18474" i="3"/>
  <c r="C18474" i="3"/>
  <c r="B18474" i="3"/>
  <c r="D18473" i="3"/>
  <c r="C18473" i="3"/>
  <c r="B18473" i="3"/>
  <c r="D18472" i="3"/>
  <c r="C18472" i="3"/>
  <c r="B18472" i="3"/>
  <c r="D18471" i="3"/>
  <c r="C18471" i="3"/>
  <c r="B18471" i="3"/>
  <c r="D18470" i="3"/>
  <c r="C18470" i="3"/>
  <c r="B18470" i="3"/>
  <c r="D18469" i="3"/>
  <c r="C18469" i="3"/>
  <c r="B18469" i="3"/>
  <c r="D18468" i="3"/>
  <c r="C18468" i="3"/>
  <c r="B18468" i="3"/>
  <c r="D18467" i="3"/>
  <c r="C18467" i="3"/>
  <c r="B18467" i="3"/>
  <c r="D18466" i="3"/>
  <c r="C18466" i="3"/>
  <c r="B18466" i="3"/>
  <c r="D18465" i="3"/>
  <c r="C18465" i="3"/>
  <c r="B18465" i="3"/>
  <c r="D18464" i="3"/>
  <c r="C18464" i="3"/>
  <c r="B18464" i="3"/>
  <c r="D18463" i="3"/>
  <c r="C18463" i="3"/>
  <c r="B18463" i="3"/>
  <c r="D18462" i="3"/>
  <c r="C18462" i="3"/>
  <c r="B18462" i="3"/>
  <c r="D18461" i="3"/>
  <c r="C18461" i="3"/>
  <c r="B18461" i="3"/>
  <c r="D18460" i="3"/>
  <c r="C18460" i="3"/>
  <c r="B18460" i="3"/>
  <c r="D18459" i="3"/>
  <c r="C18459" i="3"/>
  <c r="B18459" i="3"/>
  <c r="D18458" i="3"/>
  <c r="C18458" i="3"/>
  <c r="B18458" i="3"/>
  <c r="D18457" i="3"/>
  <c r="C18457" i="3"/>
  <c r="B18457" i="3"/>
  <c r="D18456" i="3"/>
  <c r="C18456" i="3"/>
  <c r="B18456" i="3"/>
  <c r="D18455" i="3"/>
  <c r="C18455" i="3"/>
  <c r="B18455" i="3"/>
  <c r="D18454" i="3"/>
  <c r="C18454" i="3"/>
  <c r="B18454" i="3"/>
  <c r="D18453" i="3"/>
  <c r="C18453" i="3"/>
  <c r="B18453" i="3"/>
  <c r="D18452" i="3"/>
  <c r="C18452" i="3"/>
  <c r="B18452" i="3"/>
  <c r="D18451" i="3"/>
  <c r="C18451" i="3"/>
  <c r="B18451" i="3"/>
  <c r="D18450" i="3"/>
  <c r="C18450" i="3"/>
  <c r="B18450" i="3"/>
  <c r="D18449" i="3"/>
  <c r="C18449" i="3"/>
  <c r="B18449" i="3"/>
  <c r="D18448" i="3"/>
  <c r="C18448" i="3"/>
  <c r="B18448" i="3"/>
  <c r="D18447" i="3"/>
  <c r="C18447" i="3"/>
  <c r="B18447" i="3"/>
  <c r="D18446" i="3"/>
  <c r="C18446" i="3"/>
  <c r="B18446" i="3"/>
  <c r="D18445" i="3"/>
  <c r="C18445" i="3"/>
  <c r="B18445" i="3"/>
  <c r="D18444" i="3"/>
  <c r="C18444" i="3"/>
  <c r="B18444" i="3"/>
  <c r="D18443" i="3"/>
  <c r="C18443" i="3"/>
  <c r="B18443" i="3"/>
  <c r="D18442" i="3"/>
  <c r="C18442" i="3"/>
  <c r="B18442" i="3"/>
  <c r="D18441" i="3"/>
  <c r="C18441" i="3"/>
  <c r="B18441" i="3"/>
  <c r="D18440" i="3"/>
  <c r="C18440" i="3"/>
  <c r="B18440" i="3"/>
  <c r="D18439" i="3"/>
  <c r="C18439" i="3"/>
  <c r="B18439" i="3"/>
  <c r="D18438" i="3"/>
  <c r="C18438" i="3"/>
  <c r="B18438" i="3"/>
  <c r="D18437" i="3"/>
  <c r="C18437" i="3"/>
  <c r="B18437" i="3"/>
  <c r="D18436" i="3"/>
  <c r="C18436" i="3"/>
  <c r="B18436" i="3"/>
  <c r="D18435" i="3"/>
  <c r="C18435" i="3"/>
  <c r="B18435" i="3"/>
  <c r="D18434" i="3"/>
  <c r="C18434" i="3"/>
  <c r="B18434" i="3"/>
  <c r="D18433" i="3"/>
  <c r="C18433" i="3"/>
  <c r="B18433" i="3"/>
  <c r="D18432" i="3"/>
  <c r="C18432" i="3"/>
  <c r="B18432" i="3"/>
  <c r="D18431" i="3"/>
  <c r="C18431" i="3"/>
  <c r="B18431" i="3"/>
  <c r="D18430" i="3"/>
  <c r="C18430" i="3"/>
  <c r="B18430" i="3"/>
  <c r="D18429" i="3"/>
  <c r="C18429" i="3"/>
  <c r="B18429" i="3"/>
  <c r="D18428" i="3"/>
  <c r="C18428" i="3"/>
  <c r="B18428" i="3"/>
  <c r="D18427" i="3"/>
  <c r="C18427" i="3"/>
  <c r="B18427" i="3"/>
  <c r="D18426" i="3"/>
  <c r="C18426" i="3"/>
  <c r="B18426" i="3"/>
  <c r="D18425" i="3"/>
  <c r="C18425" i="3"/>
  <c r="B18425" i="3"/>
  <c r="D18424" i="3"/>
  <c r="C18424" i="3"/>
  <c r="B18424" i="3"/>
  <c r="D18423" i="3"/>
  <c r="C18423" i="3"/>
  <c r="B18423" i="3"/>
  <c r="D18422" i="3"/>
  <c r="C18422" i="3"/>
  <c r="B18422" i="3"/>
  <c r="D18421" i="3"/>
  <c r="C18421" i="3"/>
  <c r="B18421" i="3"/>
  <c r="D18420" i="3"/>
  <c r="C18420" i="3"/>
  <c r="B18420" i="3"/>
  <c r="D18419" i="3"/>
  <c r="C18419" i="3"/>
  <c r="B18419" i="3"/>
  <c r="D18418" i="3"/>
  <c r="C18418" i="3"/>
  <c r="B18418" i="3"/>
  <c r="D18417" i="3"/>
  <c r="C18417" i="3"/>
  <c r="B18417" i="3"/>
  <c r="D18416" i="3"/>
  <c r="C18416" i="3"/>
  <c r="B18416" i="3"/>
  <c r="D18415" i="3"/>
  <c r="C18415" i="3"/>
  <c r="B18415" i="3"/>
  <c r="D18414" i="3"/>
  <c r="C18414" i="3"/>
  <c r="B18414" i="3"/>
  <c r="D18413" i="3"/>
  <c r="C18413" i="3"/>
  <c r="B18413" i="3"/>
  <c r="D18412" i="3"/>
  <c r="C18412" i="3"/>
  <c r="B18412" i="3"/>
  <c r="D18411" i="3"/>
  <c r="C18411" i="3"/>
  <c r="B18411" i="3"/>
  <c r="D18410" i="3"/>
  <c r="C18410" i="3"/>
  <c r="B18410" i="3"/>
  <c r="D18409" i="3"/>
  <c r="C18409" i="3"/>
  <c r="B18409" i="3"/>
  <c r="D18408" i="3"/>
  <c r="C18408" i="3"/>
  <c r="B18408" i="3"/>
  <c r="D18407" i="3"/>
  <c r="C18407" i="3"/>
  <c r="B18407" i="3"/>
  <c r="D18406" i="3"/>
  <c r="C18406" i="3"/>
  <c r="B18406" i="3"/>
  <c r="D18405" i="3"/>
  <c r="C18405" i="3"/>
  <c r="B18405" i="3"/>
  <c r="D18404" i="3"/>
  <c r="C18404" i="3"/>
  <c r="B18404" i="3"/>
  <c r="D18403" i="3"/>
  <c r="C18403" i="3"/>
  <c r="B18403" i="3"/>
  <c r="D18402" i="3"/>
  <c r="C18402" i="3"/>
  <c r="B18402" i="3"/>
  <c r="D18401" i="3"/>
  <c r="C18401" i="3"/>
  <c r="B18401" i="3"/>
  <c r="D18400" i="3"/>
  <c r="C18400" i="3"/>
  <c r="B18400" i="3"/>
  <c r="D18399" i="3"/>
  <c r="C18399" i="3"/>
  <c r="B18399" i="3"/>
  <c r="D18398" i="3"/>
  <c r="C18398" i="3"/>
  <c r="B18398" i="3"/>
  <c r="D18397" i="3"/>
  <c r="C18397" i="3"/>
  <c r="B18397" i="3"/>
  <c r="D18396" i="3"/>
  <c r="C18396" i="3"/>
  <c r="B18396" i="3"/>
  <c r="D18395" i="3"/>
  <c r="C18395" i="3"/>
  <c r="B18395" i="3"/>
  <c r="D18394" i="3"/>
  <c r="C18394" i="3"/>
  <c r="B18394" i="3"/>
  <c r="D18393" i="3"/>
  <c r="C18393" i="3"/>
  <c r="B18393" i="3"/>
  <c r="D18392" i="3"/>
  <c r="C18392" i="3"/>
  <c r="B18392" i="3"/>
  <c r="D18391" i="3"/>
  <c r="C18391" i="3"/>
  <c r="B18391" i="3"/>
  <c r="D18390" i="3"/>
  <c r="C18390" i="3"/>
  <c r="B18390" i="3"/>
  <c r="D18389" i="3"/>
  <c r="C18389" i="3"/>
  <c r="B18389" i="3"/>
  <c r="D18388" i="3"/>
  <c r="C18388" i="3"/>
  <c r="B18388" i="3"/>
  <c r="D18387" i="3"/>
  <c r="C18387" i="3"/>
  <c r="B18387" i="3"/>
  <c r="D18386" i="3"/>
  <c r="C18386" i="3"/>
  <c r="B18386" i="3"/>
  <c r="D18385" i="3"/>
  <c r="C18385" i="3"/>
  <c r="B18385" i="3"/>
  <c r="D18384" i="3"/>
  <c r="C18384" i="3"/>
  <c r="B18384" i="3"/>
  <c r="D18383" i="3"/>
  <c r="C18383" i="3"/>
  <c r="B18383" i="3"/>
  <c r="D18382" i="3"/>
  <c r="C18382" i="3"/>
  <c r="B18382" i="3"/>
  <c r="D18381" i="3"/>
  <c r="C18381" i="3"/>
  <c r="B18381" i="3"/>
  <c r="D18380" i="3"/>
  <c r="C18380" i="3"/>
  <c r="B18380" i="3"/>
  <c r="D18379" i="3"/>
  <c r="C18379" i="3"/>
  <c r="B18379" i="3"/>
  <c r="D18378" i="3"/>
  <c r="C18378" i="3"/>
  <c r="B18378" i="3"/>
  <c r="D18377" i="3"/>
  <c r="C18377" i="3"/>
  <c r="B18377" i="3"/>
  <c r="D18376" i="3"/>
  <c r="C18376" i="3"/>
  <c r="B18376" i="3"/>
  <c r="D18375" i="3"/>
  <c r="C18375" i="3"/>
  <c r="B18375" i="3"/>
  <c r="D18374" i="3"/>
  <c r="C18374" i="3"/>
  <c r="B18374" i="3"/>
  <c r="D18373" i="3"/>
  <c r="C18373" i="3"/>
  <c r="B18373" i="3"/>
  <c r="D18372" i="3"/>
  <c r="C18372" i="3"/>
  <c r="B18372" i="3"/>
  <c r="D18371" i="3"/>
  <c r="C18371" i="3"/>
  <c r="B18371" i="3"/>
  <c r="D18370" i="3"/>
  <c r="C18370" i="3"/>
  <c r="B18370" i="3"/>
  <c r="D18369" i="3"/>
  <c r="C18369" i="3"/>
  <c r="B18369" i="3"/>
  <c r="D18368" i="3"/>
  <c r="C18368" i="3"/>
  <c r="B18368" i="3"/>
  <c r="D18367" i="3"/>
  <c r="C18367" i="3"/>
  <c r="B18367" i="3"/>
  <c r="D18366" i="3"/>
  <c r="C18366" i="3"/>
  <c r="B18366" i="3"/>
  <c r="D18365" i="3"/>
  <c r="C18365" i="3"/>
  <c r="B18365" i="3"/>
  <c r="D18364" i="3"/>
  <c r="C18364" i="3"/>
  <c r="B18364" i="3"/>
  <c r="D18363" i="3"/>
  <c r="C18363" i="3"/>
  <c r="B18363" i="3"/>
  <c r="D18362" i="3"/>
  <c r="C18362" i="3"/>
  <c r="B18362" i="3"/>
  <c r="D18361" i="3"/>
  <c r="C18361" i="3"/>
  <c r="B18361" i="3"/>
  <c r="D18360" i="3"/>
  <c r="C18360" i="3"/>
  <c r="B18360" i="3"/>
  <c r="D18359" i="3"/>
  <c r="C18359" i="3"/>
  <c r="B18359" i="3"/>
  <c r="D18358" i="3"/>
  <c r="C18358" i="3"/>
  <c r="B18358" i="3"/>
  <c r="D18357" i="3"/>
  <c r="C18357" i="3"/>
  <c r="B18357" i="3"/>
  <c r="D18356" i="3"/>
  <c r="C18356" i="3"/>
  <c r="B18356" i="3"/>
  <c r="D18355" i="3"/>
  <c r="C18355" i="3"/>
  <c r="B18355" i="3"/>
  <c r="D18354" i="3"/>
  <c r="C18354" i="3"/>
  <c r="B18354" i="3"/>
  <c r="D18353" i="3"/>
  <c r="C18353" i="3"/>
  <c r="B18353" i="3"/>
  <c r="D18352" i="3"/>
  <c r="C18352" i="3"/>
  <c r="B18352" i="3"/>
  <c r="D18351" i="3"/>
  <c r="C18351" i="3"/>
  <c r="B18351" i="3"/>
  <c r="D18350" i="3"/>
  <c r="C18350" i="3"/>
  <c r="B18350" i="3"/>
  <c r="D18349" i="3"/>
  <c r="C18349" i="3"/>
  <c r="B18349" i="3"/>
  <c r="D18348" i="3"/>
  <c r="C18348" i="3"/>
  <c r="B18348" i="3"/>
  <c r="D18347" i="3"/>
  <c r="C18347" i="3"/>
  <c r="B18347" i="3"/>
  <c r="D18346" i="3"/>
  <c r="C18346" i="3"/>
  <c r="B18346" i="3"/>
  <c r="D18345" i="3"/>
  <c r="C18345" i="3"/>
  <c r="B18345" i="3"/>
  <c r="D18344" i="3"/>
  <c r="C18344" i="3"/>
  <c r="B18344" i="3"/>
  <c r="D18343" i="3"/>
  <c r="C18343" i="3"/>
  <c r="B18343" i="3"/>
  <c r="D18342" i="3"/>
  <c r="C18342" i="3"/>
  <c r="B18342" i="3"/>
  <c r="D18341" i="3"/>
  <c r="C18341" i="3"/>
  <c r="B18341" i="3"/>
  <c r="D18340" i="3"/>
  <c r="C18340" i="3"/>
  <c r="B18340" i="3"/>
  <c r="D18339" i="3"/>
  <c r="C18339" i="3"/>
  <c r="B18339" i="3"/>
  <c r="D18338" i="3"/>
  <c r="C18338" i="3"/>
  <c r="B18338" i="3"/>
  <c r="D18337" i="3"/>
  <c r="C18337" i="3"/>
  <c r="B18337" i="3"/>
  <c r="D18336" i="3"/>
  <c r="C18336" i="3"/>
  <c r="B18336" i="3"/>
  <c r="D18335" i="3"/>
  <c r="C18335" i="3"/>
  <c r="B18335" i="3"/>
  <c r="D18334" i="3"/>
  <c r="C18334" i="3"/>
  <c r="B18334" i="3"/>
  <c r="D18333" i="3"/>
  <c r="C18333" i="3"/>
  <c r="B18333" i="3"/>
  <c r="D18332" i="3"/>
  <c r="C18332" i="3"/>
  <c r="B18332" i="3"/>
  <c r="D18331" i="3"/>
  <c r="C18331" i="3"/>
  <c r="B18331" i="3"/>
  <c r="D18330" i="3"/>
  <c r="C18330" i="3"/>
  <c r="B18330" i="3"/>
  <c r="D18329" i="3"/>
  <c r="C18329" i="3"/>
  <c r="B18329" i="3"/>
  <c r="D18328" i="3"/>
  <c r="C18328" i="3"/>
  <c r="B18328" i="3"/>
  <c r="D18327" i="3"/>
  <c r="C18327" i="3"/>
  <c r="B18327" i="3"/>
  <c r="D18326" i="3"/>
  <c r="C18326" i="3"/>
  <c r="B18326" i="3"/>
  <c r="D18325" i="3"/>
  <c r="C18325" i="3"/>
  <c r="B18325" i="3"/>
  <c r="D18324" i="3"/>
  <c r="C18324" i="3"/>
  <c r="B18324" i="3"/>
  <c r="D18323" i="3"/>
  <c r="C18323" i="3"/>
  <c r="B18323" i="3"/>
  <c r="D18322" i="3"/>
  <c r="C18322" i="3"/>
  <c r="B18322" i="3"/>
  <c r="D18321" i="3"/>
  <c r="C18321" i="3"/>
  <c r="B18321" i="3"/>
  <c r="D18320" i="3"/>
  <c r="C18320" i="3"/>
  <c r="B18320" i="3"/>
  <c r="D18319" i="3"/>
  <c r="C18319" i="3"/>
  <c r="B18319" i="3"/>
  <c r="D18318" i="3"/>
  <c r="C18318" i="3"/>
  <c r="B18318" i="3"/>
  <c r="D18317" i="3"/>
  <c r="C18317" i="3"/>
  <c r="B18317" i="3"/>
  <c r="D18316" i="3"/>
  <c r="C18316" i="3"/>
  <c r="B18316" i="3"/>
  <c r="D18315" i="3"/>
  <c r="C18315" i="3"/>
  <c r="B18315" i="3"/>
  <c r="D18314" i="3"/>
  <c r="C18314" i="3"/>
  <c r="B18314" i="3"/>
  <c r="D18313" i="3"/>
  <c r="C18313" i="3"/>
  <c r="B18313" i="3"/>
  <c r="D18312" i="3"/>
  <c r="C18312" i="3"/>
  <c r="B18312" i="3"/>
  <c r="D18311" i="3"/>
  <c r="C18311" i="3"/>
  <c r="B18311" i="3"/>
  <c r="D18310" i="3"/>
  <c r="C18310" i="3"/>
  <c r="B18310" i="3"/>
  <c r="D18309" i="3"/>
  <c r="C18309" i="3"/>
  <c r="B18309" i="3"/>
  <c r="D18308" i="3"/>
  <c r="C18308" i="3"/>
  <c r="B18308" i="3"/>
  <c r="D18307" i="3"/>
  <c r="C18307" i="3"/>
  <c r="B18307" i="3"/>
  <c r="D18306" i="3"/>
  <c r="C18306" i="3"/>
  <c r="B18306" i="3"/>
  <c r="D18305" i="3"/>
  <c r="C18305" i="3"/>
  <c r="B18305" i="3"/>
  <c r="D18304" i="3"/>
  <c r="C18304" i="3"/>
  <c r="B18304" i="3"/>
  <c r="D18303" i="3"/>
  <c r="C18303" i="3"/>
  <c r="B18303" i="3"/>
  <c r="D18302" i="3"/>
  <c r="C18302" i="3"/>
  <c r="B18302" i="3"/>
  <c r="D18301" i="3"/>
  <c r="C18301" i="3"/>
  <c r="B18301" i="3"/>
  <c r="D18300" i="3"/>
  <c r="C18300" i="3"/>
  <c r="B18300" i="3"/>
  <c r="D18299" i="3"/>
  <c r="C18299" i="3"/>
  <c r="B18299" i="3"/>
  <c r="D18298" i="3"/>
  <c r="C18298" i="3"/>
  <c r="B18298" i="3"/>
  <c r="D18297" i="3"/>
  <c r="C18297" i="3"/>
  <c r="B18297" i="3"/>
  <c r="D18296" i="3"/>
  <c r="C18296" i="3"/>
  <c r="B18296" i="3"/>
  <c r="D18295" i="3"/>
  <c r="C18295" i="3"/>
  <c r="B18295" i="3"/>
  <c r="D18294" i="3"/>
  <c r="C18294" i="3"/>
  <c r="B18294" i="3"/>
  <c r="D18293" i="3"/>
  <c r="C18293" i="3"/>
  <c r="B18293" i="3"/>
  <c r="D18292" i="3"/>
  <c r="C18292" i="3"/>
  <c r="B18292" i="3"/>
  <c r="D18291" i="3"/>
  <c r="C18291" i="3"/>
  <c r="B18291" i="3"/>
  <c r="D18290" i="3"/>
  <c r="C18290" i="3"/>
  <c r="B18290" i="3"/>
  <c r="D18289" i="3"/>
  <c r="C18289" i="3"/>
  <c r="B18289" i="3"/>
  <c r="D18288" i="3"/>
  <c r="C18288" i="3"/>
  <c r="B18288" i="3"/>
  <c r="D18287" i="3"/>
  <c r="C18287" i="3"/>
  <c r="B18287" i="3"/>
  <c r="D18286" i="3"/>
  <c r="C18286" i="3"/>
  <c r="B18286" i="3"/>
  <c r="D18285" i="3"/>
  <c r="C18285" i="3"/>
  <c r="B18285" i="3"/>
  <c r="D18284" i="3"/>
  <c r="C18284" i="3"/>
  <c r="B18284" i="3"/>
  <c r="D18283" i="3"/>
  <c r="C18283" i="3"/>
  <c r="B18283" i="3"/>
  <c r="D18282" i="3"/>
  <c r="C18282" i="3"/>
  <c r="B18282" i="3"/>
  <c r="D18281" i="3"/>
  <c r="C18281" i="3"/>
  <c r="B18281" i="3"/>
  <c r="D18280" i="3"/>
  <c r="C18280" i="3"/>
  <c r="B18280" i="3"/>
  <c r="D18279" i="3"/>
  <c r="C18279" i="3"/>
  <c r="B18279" i="3"/>
  <c r="D18278" i="3"/>
  <c r="C18278" i="3"/>
  <c r="B18278" i="3"/>
  <c r="D18277" i="3"/>
  <c r="C18277" i="3"/>
  <c r="B18277" i="3"/>
  <c r="D18276" i="3"/>
  <c r="C18276" i="3"/>
  <c r="B18276" i="3"/>
  <c r="D18275" i="3"/>
  <c r="C18275" i="3"/>
  <c r="B18275" i="3"/>
  <c r="D18274" i="3"/>
  <c r="C18274" i="3"/>
  <c r="B18274" i="3"/>
  <c r="D18273" i="3"/>
  <c r="C18273" i="3"/>
  <c r="B18273" i="3"/>
  <c r="D18272" i="3"/>
  <c r="C18272" i="3"/>
  <c r="B18272" i="3"/>
  <c r="D18271" i="3"/>
  <c r="C18271" i="3"/>
  <c r="B18271" i="3"/>
  <c r="D18270" i="3"/>
  <c r="C18270" i="3"/>
  <c r="B18270" i="3"/>
  <c r="D18269" i="3"/>
  <c r="C18269" i="3"/>
  <c r="B18269" i="3"/>
  <c r="D18268" i="3"/>
  <c r="C18268" i="3"/>
  <c r="B18268" i="3"/>
  <c r="D18267" i="3"/>
  <c r="C18267" i="3"/>
  <c r="B18267" i="3"/>
  <c r="D18266" i="3"/>
  <c r="C18266" i="3"/>
  <c r="B18266" i="3"/>
  <c r="D18265" i="3"/>
  <c r="C18265" i="3"/>
  <c r="B18265" i="3"/>
  <c r="D18264" i="3"/>
  <c r="C18264" i="3"/>
  <c r="B18264" i="3"/>
  <c r="D18263" i="3"/>
  <c r="C18263" i="3"/>
  <c r="B18263" i="3"/>
  <c r="D18262" i="3"/>
  <c r="C18262" i="3"/>
  <c r="B18262" i="3"/>
  <c r="D18261" i="3"/>
  <c r="C18261" i="3"/>
  <c r="B18261" i="3"/>
  <c r="D18260" i="3"/>
  <c r="C18260" i="3"/>
  <c r="B18260" i="3"/>
  <c r="D18259" i="3"/>
  <c r="C18259" i="3"/>
  <c r="B18259" i="3"/>
  <c r="D18258" i="3"/>
  <c r="C18258" i="3"/>
  <c r="B18258" i="3"/>
  <c r="D18257" i="3"/>
  <c r="C18257" i="3"/>
  <c r="B18257" i="3"/>
  <c r="D18256" i="3"/>
  <c r="C18256" i="3"/>
  <c r="B18256" i="3"/>
  <c r="D18255" i="3"/>
  <c r="C18255" i="3"/>
  <c r="B18255" i="3"/>
  <c r="D18254" i="3"/>
  <c r="C18254" i="3"/>
  <c r="B18254" i="3"/>
  <c r="D18253" i="3"/>
  <c r="C18253" i="3"/>
  <c r="B18253" i="3"/>
  <c r="D18252" i="3"/>
  <c r="C18252" i="3"/>
  <c r="B18252" i="3"/>
  <c r="D18251" i="3"/>
  <c r="C18251" i="3"/>
  <c r="B18251" i="3"/>
  <c r="D18250" i="3"/>
  <c r="C18250" i="3"/>
  <c r="B18250" i="3"/>
  <c r="D18249" i="3"/>
  <c r="C18249" i="3"/>
  <c r="B18249" i="3"/>
  <c r="D18248" i="3"/>
  <c r="C18248" i="3"/>
  <c r="B18248" i="3"/>
  <c r="D18247" i="3"/>
  <c r="C18247" i="3"/>
  <c r="B18247" i="3"/>
  <c r="D18246" i="3"/>
  <c r="C18246" i="3"/>
  <c r="B18246" i="3"/>
  <c r="D18245" i="3"/>
  <c r="C18245" i="3"/>
  <c r="B18245" i="3"/>
  <c r="D18244" i="3"/>
  <c r="C18244" i="3"/>
  <c r="B18244" i="3"/>
  <c r="D18243" i="3"/>
  <c r="C18243" i="3"/>
  <c r="B18243" i="3"/>
  <c r="D18242" i="3"/>
  <c r="C18242" i="3"/>
  <c r="B18242" i="3"/>
  <c r="D18241" i="3"/>
  <c r="C18241" i="3"/>
  <c r="B18241" i="3"/>
  <c r="D18240" i="3"/>
  <c r="C18240" i="3"/>
  <c r="B18240" i="3"/>
  <c r="D18239" i="3"/>
  <c r="C18239" i="3"/>
  <c r="B18239" i="3"/>
  <c r="D18238" i="3"/>
  <c r="C18238" i="3"/>
  <c r="B18238" i="3"/>
  <c r="D18237" i="3"/>
  <c r="C18237" i="3"/>
  <c r="B18237" i="3"/>
  <c r="D18236" i="3"/>
  <c r="C18236" i="3"/>
  <c r="B18236" i="3"/>
  <c r="D18235" i="3"/>
  <c r="C18235" i="3"/>
  <c r="B18235" i="3"/>
  <c r="D18234" i="3"/>
  <c r="C18234" i="3"/>
  <c r="B18234" i="3"/>
  <c r="D18233" i="3"/>
  <c r="C18233" i="3"/>
  <c r="B18233" i="3"/>
  <c r="D18232" i="3"/>
  <c r="C18232" i="3"/>
  <c r="B18232" i="3"/>
  <c r="D18231" i="3"/>
  <c r="C18231" i="3"/>
  <c r="B18231" i="3"/>
  <c r="D18230" i="3"/>
  <c r="C18230" i="3"/>
  <c r="B18230" i="3"/>
  <c r="D18229" i="3"/>
  <c r="C18229" i="3"/>
  <c r="B18229" i="3"/>
  <c r="D18228" i="3"/>
  <c r="C18228" i="3"/>
  <c r="B18228" i="3"/>
  <c r="D18227" i="3"/>
  <c r="C18227" i="3"/>
  <c r="B18227" i="3"/>
  <c r="D18226" i="3"/>
  <c r="C18226" i="3"/>
  <c r="B18226" i="3"/>
  <c r="D18225" i="3"/>
  <c r="C18225" i="3"/>
  <c r="B18225" i="3"/>
  <c r="D18224" i="3"/>
  <c r="C18224" i="3"/>
  <c r="B18224" i="3"/>
  <c r="D18223" i="3"/>
  <c r="C18223" i="3"/>
  <c r="B18223" i="3"/>
  <c r="D18222" i="3"/>
  <c r="C18222" i="3"/>
  <c r="B18222" i="3"/>
  <c r="D18221" i="3"/>
  <c r="C18221" i="3"/>
  <c r="B18221" i="3"/>
  <c r="D18220" i="3"/>
  <c r="C18220" i="3"/>
  <c r="B18220" i="3"/>
  <c r="D18219" i="3"/>
  <c r="C18219" i="3"/>
  <c r="B18219" i="3"/>
  <c r="D18218" i="3"/>
  <c r="C18218" i="3"/>
  <c r="B18218" i="3"/>
  <c r="D18217" i="3"/>
  <c r="C18217" i="3"/>
  <c r="B18217" i="3"/>
  <c r="D18216" i="3"/>
  <c r="C18216" i="3"/>
  <c r="B18216" i="3"/>
  <c r="D18215" i="3"/>
  <c r="C18215" i="3"/>
  <c r="B18215" i="3"/>
  <c r="D18214" i="3"/>
  <c r="C18214" i="3"/>
  <c r="B18214" i="3"/>
  <c r="D18213" i="3"/>
  <c r="C18213" i="3"/>
  <c r="B18213" i="3"/>
  <c r="D18212" i="3"/>
  <c r="C18212" i="3"/>
  <c r="B18212" i="3"/>
  <c r="D18211" i="3"/>
  <c r="C18211" i="3"/>
  <c r="B18211" i="3"/>
  <c r="D18210" i="3"/>
  <c r="C18210" i="3"/>
  <c r="B18210" i="3"/>
  <c r="D18209" i="3"/>
  <c r="C18209" i="3"/>
  <c r="B18209" i="3"/>
  <c r="D18208" i="3"/>
  <c r="C18208" i="3"/>
  <c r="B18208" i="3"/>
  <c r="D18207" i="3"/>
  <c r="C18207" i="3"/>
  <c r="B18207" i="3"/>
  <c r="D18206" i="3"/>
  <c r="C18206" i="3"/>
  <c r="B18206" i="3"/>
  <c r="D18205" i="3"/>
  <c r="C18205" i="3"/>
  <c r="B18205" i="3"/>
  <c r="D18204" i="3"/>
  <c r="C18204" i="3"/>
  <c r="B18204" i="3"/>
  <c r="D18203" i="3"/>
  <c r="C18203" i="3"/>
  <c r="B18203" i="3"/>
  <c r="D18202" i="3"/>
  <c r="C18202" i="3"/>
  <c r="B18202" i="3"/>
  <c r="D18201" i="3"/>
  <c r="C18201" i="3"/>
  <c r="B18201" i="3"/>
  <c r="D18200" i="3"/>
  <c r="C18200" i="3"/>
  <c r="B18200" i="3"/>
  <c r="D18199" i="3"/>
  <c r="C18199" i="3"/>
  <c r="B18199" i="3"/>
  <c r="D18198" i="3"/>
  <c r="C18198" i="3"/>
  <c r="B18198" i="3"/>
  <c r="D18197" i="3"/>
  <c r="C18197" i="3"/>
  <c r="B18197" i="3"/>
  <c r="D18196" i="3"/>
  <c r="C18196" i="3"/>
  <c r="B18196" i="3"/>
  <c r="D18195" i="3"/>
  <c r="C18195" i="3"/>
  <c r="B18195" i="3"/>
  <c r="D18194" i="3"/>
  <c r="C18194" i="3"/>
  <c r="B18194" i="3"/>
  <c r="D18193" i="3"/>
  <c r="C18193" i="3"/>
  <c r="B18193" i="3"/>
  <c r="D18192" i="3"/>
  <c r="C18192" i="3"/>
  <c r="B18192" i="3"/>
  <c r="D18191" i="3"/>
  <c r="C18191" i="3"/>
  <c r="B18191" i="3"/>
  <c r="D18190" i="3"/>
  <c r="C18190" i="3"/>
  <c r="B18190" i="3"/>
  <c r="D18189" i="3"/>
  <c r="C18189" i="3"/>
  <c r="B18189" i="3"/>
  <c r="D18188" i="3"/>
  <c r="C18188" i="3"/>
  <c r="B18188" i="3"/>
  <c r="D18187" i="3"/>
  <c r="C18187" i="3"/>
  <c r="B18187" i="3"/>
  <c r="D18186" i="3"/>
  <c r="C18186" i="3"/>
  <c r="B18186" i="3"/>
  <c r="D18185" i="3"/>
  <c r="C18185" i="3"/>
  <c r="B18185" i="3"/>
  <c r="D18184" i="3"/>
  <c r="C18184" i="3"/>
  <c r="B18184" i="3"/>
  <c r="D18183" i="3"/>
  <c r="C18183" i="3"/>
  <c r="B18183" i="3"/>
  <c r="D18182" i="3"/>
  <c r="C18182" i="3"/>
  <c r="B18182" i="3"/>
  <c r="D18181" i="3"/>
  <c r="C18181" i="3"/>
  <c r="B18181" i="3"/>
  <c r="D18180" i="3"/>
  <c r="C18180" i="3"/>
  <c r="B18180" i="3"/>
  <c r="D18179" i="3"/>
  <c r="C18179" i="3"/>
  <c r="B18179" i="3"/>
  <c r="D18178" i="3"/>
  <c r="C18178" i="3"/>
  <c r="B18178" i="3"/>
  <c r="D18177" i="3"/>
  <c r="C18177" i="3"/>
  <c r="B18177" i="3"/>
  <c r="D18176" i="3"/>
  <c r="C18176" i="3"/>
  <c r="B18176" i="3"/>
  <c r="D18175" i="3"/>
  <c r="C18175" i="3"/>
  <c r="B18175" i="3"/>
  <c r="D18174" i="3"/>
  <c r="C18174" i="3"/>
  <c r="B18174" i="3"/>
  <c r="D18173" i="3"/>
  <c r="C18173" i="3"/>
  <c r="B18173" i="3"/>
  <c r="D18172" i="3"/>
  <c r="C18172" i="3"/>
  <c r="B18172" i="3"/>
  <c r="D18171" i="3"/>
  <c r="C18171" i="3"/>
  <c r="B18171" i="3"/>
  <c r="D18170" i="3"/>
  <c r="C18170" i="3"/>
  <c r="B18170" i="3"/>
  <c r="D18169" i="3"/>
  <c r="C18169" i="3"/>
  <c r="B18169" i="3"/>
  <c r="D18168" i="3"/>
  <c r="C18168" i="3"/>
  <c r="B18168" i="3"/>
  <c r="D18167" i="3"/>
  <c r="C18167" i="3"/>
  <c r="B18167" i="3"/>
  <c r="D18166" i="3"/>
  <c r="C18166" i="3"/>
  <c r="B18166" i="3"/>
  <c r="D18165" i="3"/>
  <c r="C18165" i="3"/>
  <c r="B18165" i="3"/>
  <c r="D18164" i="3"/>
  <c r="C18164" i="3"/>
  <c r="B18164" i="3"/>
  <c r="D18163" i="3"/>
  <c r="C18163" i="3"/>
  <c r="B18163" i="3"/>
  <c r="D18162" i="3"/>
  <c r="C18162" i="3"/>
  <c r="B18162" i="3"/>
  <c r="D18161" i="3"/>
  <c r="C18161" i="3"/>
  <c r="B18161" i="3"/>
  <c r="D18160" i="3"/>
  <c r="C18160" i="3"/>
  <c r="B18160" i="3"/>
  <c r="D18159" i="3"/>
  <c r="C18159" i="3"/>
  <c r="B18159" i="3"/>
  <c r="D18158" i="3"/>
  <c r="C18158" i="3"/>
  <c r="B18158" i="3"/>
  <c r="D18157" i="3"/>
  <c r="C18157" i="3"/>
  <c r="B18157" i="3"/>
  <c r="D18156" i="3"/>
  <c r="C18156" i="3"/>
  <c r="B18156" i="3"/>
  <c r="D18155" i="3"/>
  <c r="C18155" i="3"/>
  <c r="B18155" i="3"/>
  <c r="D18154" i="3"/>
  <c r="C18154" i="3"/>
  <c r="B18154" i="3"/>
  <c r="D18153" i="3"/>
  <c r="C18153" i="3"/>
  <c r="B18153" i="3"/>
  <c r="D18152" i="3"/>
  <c r="C18152" i="3"/>
  <c r="B18152" i="3"/>
  <c r="D18151" i="3"/>
  <c r="C18151" i="3"/>
  <c r="B18151" i="3"/>
  <c r="D18150" i="3"/>
  <c r="C18150" i="3"/>
  <c r="B18150" i="3"/>
  <c r="D18149" i="3"/>
  <c r="C18149" i="3"/>
  <c r="B18149" i="3"/>
  <c r="D18148" i="3"/>
  <c r="C18148" i="3"/>
  <c r="B18148" i="3"/>
  <c r="D18147" i="3"/>
  <c r="C18147" i="3"/>
  <c r="B18147" i="3"/>
  <c r="D18146" i="3"/>
  <c r="C18146" i="3"/>
  <c r="B18146" i="3"/>
  <c r="D18145" i="3"/>
  <c r="C18145" i="3"/>
  <c r="B18145" i="3"/>
  <c r="D18144" i="3"/>
  <c r="C18144" i="3"/>
  <c r="B18144" i="3"/>
  <c r="D18143" i="3"/>
  <c r="C18143" i="3"/>
  <c r="B18143" i="3"/>
  <c r="D18142" i="3"/>
  <c r="C18142" i="3"/>
  <c r="B18142" i="3"/>
  <c r="D18141" i="3"/>
  <c r="C18141" i="3"/>
  <c r="B18141" i="3"/>
  <c r="D18140" i="3"/>
  <c r="C18140" i="3"/>
  <c r="B18140" i="3"/>
  <c r="D18139" i="3"/>
  <c r="C18139" i="3"/>
  <c r="B18139" i="3"/>
  <c r="D18138" i="3"/>
  <c r="C18138" i="3"/>
  <c r="B18138" i="3"/>
  <c r="D18137" i="3"/>
  <c r="C18137" i="3"/>
  <c r="B18137" i="3"/>
  <c r="D18136" i="3"/>
  <c r="C18136" i="3"/>
  <c r="B18136" i="3"/>
  <c r="D18135" i="3"/>
  <c r="C18135" i="3"/>
  <c r="B18135" i="3"/>
  <c r="D18134" i="3"/>
  <c r="C18134" i="3"/>
  <c r="B18134" i="3"/>
  <c r="D18133" i="3"/>
  <c r="C18133" i="3"/>
  <c r="B18133" i="3"/>
  <c r="D18132" i="3"/>
  <c r="C18132" i="3"/>
  <c r="B18132" i="3"/>
  <c r="D18131" i="3"/>
  <c r="C18131" i="3"/>
  <c r="B18131" i="3"/>
  <c r="D18130" i="3"/>
  <c r="C18130" i="3"/>
  <c r="B18130" i="3"/>
  <c r="D18129" i="3"/>
  <c r="C18129" i="3"/>
  <c r="B18129" i="3"/>
  <c r="D18128" i="3"/>
  <c r="C18128" i="3"/>
  <c r="B18128" i="3"/>
  <c r="D18127" i="3"/>
  <c r="C18127" i="3"/>
  <c r="B18127" i="3"/>
  <c r="D18126" i="3"/>
  <c r="C18126" i="3"/>
  <c r="B18126" i="3"/>
  <c r="D18125" i="3"/>
  <c r="C18125" i="3"/>
  <c r="B18125" i="3"/>
  <c r="D18124" i="3"/>
  <c r="C18124" i="3"/>
  <c r="B18124" i="3"/>
  <c r="D18123" i="3"/>
  <c r="C18123" i="3"/>
  <c r="B18123" i="3"/>
  <c r="D18122" i="3"/>
  <c r="C18122" i="3"/>
  <c r="B18122" i="3"/>
  <c r="D18121" i="3"/>
  <c r="C18121" i="3"/>
  <c r="B18121" i="3"/>
  <c r="D18120" i="3"/>
  <c r="C18120" i="3"/>
  <c r="B18120" i="3"/>
  <c r="D18119" i="3"/>
  <c r="C18119" i="3"/>
  <c r="B18119" i="3"/>
  <c r="D18118" i="3"/>
  <c r="C18118" i="3"/>
  <c r="B18118" i="3"/>
  <c r="D18117" i="3"/>
  <c r="C18117" i="3"/>
  <c r="B18117" i="3"/>
  <c r="D18116" i="3"/>
  <c r="C18116" i="3"/>
  <c r="B18116" i="3"/>
  <c r="D18115" i="3"/>
  <c r="C18115" i="3"/>
  <c r="B18115" i="3"/>
  <c r="D18114" i="3"/>
  <c r="C18114" i="3"/>
  <c r="B18114" i="3"/>
  <c r="D18113" i="3"/>
  <c r="C18113" i="3"/>
  <c r="B18113" i="3"/>
  <c r="D18112" i="3"/>
  <c r="C18112" i="3"/>
  <c r="B18112" i="3"/>
  <c r="D18111" i="3"/>
  <c r="C18111" i="3"/>
  <c r="B18111" i="3"/>
  <c r="D18110" i="3"/>
  <c r="C18110" i="3"/>
  <c r="B18110" i="3"/>
  <c r="D18109" i="3"/>
  <c r="C18109" i="3"/>
  <c r="B18109" i="3"/>
  <c r="D18108" i="3"/>
  <c r="C18108" i="3"/>
  <c r="B18108" i="3"/>
  <c r="D18107" i="3"/>
  <c r="C18107" i="3"/>
  <c r="B18107" i="3"/>
  <c r="D18106" i="3"/>
  <c r="C18106" i="3"/>
  <c r="B18106" i="3"/>
  <c r="D18105" i="3"/>
  <c r="C18105" i="3"/>
  <c r="B18105" i="3"/>
  <c r="D18104" i="3"/>
  <c r="C18104" i="3"/>
  <c r="B18104" i="3"/>
  <c r="D18103" i="3"/>
  <c r="C18103" i="3"/>
  <c r="B18103" i="3"/>
  <c r="D18102" i="3"/>
  <c r="C18102" i="3"/>
  <c r="B18102" i="3"/>
  <c r="D18101" i="3"/>
  <c r="C18101" i="3"/>
  <c r="B18101" i="3"/>
  <c r="D18100" i="3"/>
  <c r="C18100" i="3"/>
  <c r="B18100" i="3"/>
  <c r="D18099" i="3"/>
  <c r="C18099" i="3"/>
  <c r="B18099" i="3"/>
  <c r="D18098" i="3"/>
  <c r="C18098" i="3"/>
  <c r="B18098" i="3"/>
  <c r="D18097" i="3"/>
  <c r="C18097" i="3"/>
  <c r="B18097" i="3"/>
  <c r="D18096" i="3"/>
  <c r="C18096" i="3"/>
  <c r="B18096" i="3"/>
  <c r="D18095" i="3"/>
  <c r="C18095" i="3"/>
  <c r="B18095" i="3"/>
  <c r="D18094" i="3"/>
  <c r="C18094" i="3"/>
  <c r="B18094" i="3"/>
  <c r="D18093" i="3"/>
  <c r="C18093" i="3"/>
  <c r="B18093" i="3"/>
  <c r="D18092" i="3"/>
  <c r="C18092" i="3"/>
  <c r="B18092" i="3"/>
  <c r="D18091" i="3"/>
  <c r="C18091" i="3"/>
  <c r="B18091" i="3"/>
  <c r="D18090" i="3"/>
  <c r="C18090" i="3"/>
  <c r="B18090" i="3"/>
  <c r="D18089" i="3"/>
  <c r="C18089" i="3"/>
  <c r="B18089" i="3"/>
  <c r="D18088" i="3"/>
  <c r="C18088" i="3"/>
  <c r="B18088" i="3"/>
  <c r="D18087" i="3"/>
  <c r="C18087" i="3"/>
  <c r="B18087" i="3"/>
  <c r="D18086" i="3"/>
  <c r="C18086" i="3"/>
  <c r="B18086" i="3"/>
  <c r="D18085" i="3"/>
  <c r="C18085" i="3"/>
  <c r="B18085" i="3"/>
  <c r="D18084" i="3"/>
  <c r="C18084" i="3"/>
  <c r="B18084" i="3"/>
  <c r="D18083" i="3"/>
  <c r="C18083" i="3"/>
  <c r="B18083" i="3"/>
  <c r="D18082" i="3"/>
  <c r="C18082" i="3"/>
  <c r="B18082" i="3"/>
  <c r="D18081" i="3"/>
  <c r="C18081" i="3"/>
  <c r="B18081" i="3"/>
  <c r="D18080" i="3"/>
  <c r="C18080" i="3"/>
  <c r="B18080" i="3"/>
  <c r="D18079" i="3"/>
  <c r="C18079" i="3"/>
  <c r="B18079" i="3"/>
  <c r="D18078" i="3"/>
  <c r="C18078" i="3"/>
  <c r="B18078" i="3"/>
  <c r="D18077" i="3"/>
  <c r="C18077" i="3"/>
  <c r="B18077" i="3"/>
  <c r="D18076" i="3"/>
  <c r="C18076" i="3"/>
  <c r="B18076" i="3"/>
  <c r="D18075" i="3"/>
  <c r="C18075" i="3"/>
  <c r="B18075" i="3"/>
  <c r="D18074" i="3"/>
  <c r="C18074" i="3"/>
  <c r="B18074" i="3"/>
  <c r="D18073" i="3"/>
  <c r="C18073" i="3"/>
  <c r="B18073" i="3"/>
  <c r="D18072" i="3"/>
  <c r="C18072" i="3"/>
  <c r="B18072" i="3"/>
  <c r="D18071" i="3"/>
  <c r="C18071" i="3"/>
  <c r="B18071" i="3"/>
  <c r="D18070" i="3"/>
  <c r="C18070" i="3"/>
  <c r="B18070" i="3"/>
  <c r="D18069" i="3"/>
  <c r="C18069" i="3"/>
  <c r="B18069" i="3"/>
  <c r="D18068" i="3"/>
  <c r="C18068" i="3"/>
  <c r="B18068" i="3"/>
  <c r="D18067" i="3"/>
  <c r="C18067" i="3"/>
  <c r="B18067" i="3"/>
  <c r="D18066" i="3"/>
  <c r="C18066" i="3"/>
  <c r="B18066" i="3"/>
  <c r="D18065" i="3"/>
  <c r="C18065" i="3"/>
  <c r="B18065" i="3"/>
  <c r="D18064" i="3"/>
  <c r="C18064" i="3"/>
  <c r="B18064" i="3"/>
  <c r="D18063" i="3"/>
  <c r="C18063" i="3"/>
  <c r="B18063" i="3"/>
  <c r="D18062" i="3"/>
  <c r="C18062" i="3"/>
  <c r="B18062" i="3"/>
  <c r="D18061" i="3"/>
  <c r="C18061" i="3"/>
  <c r="B18061" i="3"/>
  <c r="D18060" i="3"/>
  <c r="C18060" i="3"/>
  <c r="B18060" i="3"/>
  <c r="D18059" i="3"/>
  <c r="C18059" i="3"/>
  <c r="B18059" i="3"/>
  <c r="D18058" i="3"/>
  <c r="C18058" i="3"/>
  <c r="B18058" i="3"/>
  <c r="D18057" i="3"/>
  <c r="C18057" i="3"/>
  <c r="B18057" i="3"/>
  <c r="D18056" i="3"/>
  <c r="C18056" i="3"/>
  <c r="B18056" i="3"/>
  <c r="D18055" i="3"/>
  <c r="C18055" i="3"/>
  <c r="B18055" i="3"/>
  <c r="D18054" i="3"/>
  <c r="C18054" i="3"/>
  <c r="B18054" i="3"/>
  <c r="D18053" i="3"/>
  <c r="C18053" i="3"/>
  <c r="B18053" i="3"/>
  <c r="D18052" i="3"/>
  <c r="C18052" i="3"/>
  <c r="B18052" i="3"/>
  <c r="D18051" i="3"/>
  <c r="C18051" i="3"/>
  <c r="B18051" i="3"/>
  <c r="D18050" i="3"/>
  <c r="C18050" i="3"/>
  <c r="B18050" i="3"/>
  <c r="D18049" i="3"/>
  <c r="C18049" i="3"/>
  <c r="B18049" i="3"/>
  <c r="D18048" i="3"/>
  <c r="C18048" i="3"/>
  <c r="B18048" i="3"/>
  <c r="D18047" i="3"/>
  <c r="C18047" i="3"/>
  <c r="B18047" i="3"/>
  <c r="D18046" i="3"/>
  <c r="C18046" i="3"/>
  <c r="B18046" i="3"/>
  <c r="D18045" i="3"/>
  <c r="C18045" i="3"/>
  <c r="B18045" i="3"/>
  <c r="D18044" i="3"/>
  <c r="C18044" i="3"/>
  <c r="B18044" i="3"/>
  <c r="D18043" i="3"/>
  <c r="C18043" i="3"/>
  <c r="B18043" i="3"/>
  <c r="D18042" i="3"/>
  <c r="C18042" i="3"/>
  <c r="B18042" i="3"/>
  <c r="D18041" i="3"/>
  <c r="C18041" i="3"/>
  <c r="B18041" i="3"/>
  <c r="D18040" i="3"/>
  <c r="C18040" i="3"/>
  <c r="B18040" i="3"/>
  <c r="D18039" i="3"/>
  <c r="C18039" i="3"/>
  <c r="B18039" i="3"/>
  <c r="D18038" i="3"/>
  <c r="C18038" i="3"/>
  <c r="B18038" i="3"/>
  <c r="D18037" i="3"/>
  <c r="C18037" i="3"/>
  <c r="B18037" i="3"/>
  <c r="D18036" i="3"/>
  <c r="C18036" i="3"/>
  <c r="B18036" i="3"/>
  <c r="D18035" i="3"/>
  <c r="C18035" i="3"/>
  <c r="B18035" i="3"/>
  <c r="D18034" i="3"/>
  <c r="C18034" i="3"/>
  <c r="B18034" i="3"/>
  <c r="D18033" i="3"/>
  <c r="C18033" i="3"/>
  <c r="B18033" i="3"/>
  <c r="D18032" i="3"/>
  <c r="C18032" i="3"/>
  <c r="B18032" i="3"/>
  <c r="D18031" i="3"/>
  <c r="C18031" i="3"/>
  <c r="B18031" i="3"/>
  <c r="D18030" i="3"/>
  <c r="C18030" i="3"/>
  <c r="B18030" i="3"/>
  <c r="D18029" i="3"/>
  <c r="C18029" i="3"/>
  <c r="B18029" i="3"/>
  <c r="D18028" i="3"/>
  <c r="C18028" i="3"/>
  <c r="B18028" i="3"/>
  <c r="D18027" i="3"/>
  <c r="C18027" i="3"/>
  <c r="B18027" i="3"/>
  <c r="D18026" i="3"/>
  <c r="C18026" i="3"/>
  <c r="B18026" i="3"/>
  <c r="D18025" i="3"/>
  <c r="C18025" i="3"/>
  <c r="B18025" i="3"/>
  <c r="D18024" i="3"/>
  <c r="C18024" i="3"/>
  <c r="B18024" i="3"/>
  <c r="D18023" i="3"/>
  <c r="C18023" i="3"/>
  <c r="B18023" i="3"/>
  <c r="D18022" i="3"/>
  <c r="C18022" i="3"/>
  <c r="B18022" i="3"/>
  <c r="D18021" i="3"/>
  <c r="C18021" i="3"/>
  <c r="B18021" i="3"/>
  <c r="D18020" i="3"/>
  <c r="C18020" i="3"/>
  <c r="B18020" i="3"/>
  <c r="D18019" i="3"/>
  <c r="C18019" i="3"/>
  <c r="B18019" i="3"/>
  <c r="D18018" i="3"/>
  <c r="C18018" i="3"/>
  <c r="B18018" i="3"/>
  <c r="D18017" i="3"/>
  <c r="C18017" i="3"/>
  <c r="B18017" i="3"/>
  <c r="D18016" i="3"/>
  <c r="C18016" i="3"/>
  <c r="B18016" i="3"/>
  <c r="D18015" i="3"/>
  <c r="C18015" i="3"/>
  <c r="B18015" i="3"/>
  <c r="D18014" i="3"/>
  <c r="C18014" i="3"/>
  <c r="B18014" i="3"/>
  <c r="D18013" i="3"/>
  <c r="C18013" i="3"/>
  <c r="B18013" i="3"/>
  <c r="D18012" i="3"/>
  <c r="C18012" i="3"/>
  <c r="B18012" i="3"/>
  <c r="D18011" i="3"/>
  <c r="C18011" i="3"/>
  <c r="B18011" i="3"/>
  <c r="D18010" i="3"/>
  <c r="C18010" i="3"/>
  <c r="B18010" i="3"/>
  <c r="D18009" i="3"/>
  <c r="C18009" i="3"/>
  <c r="B18009" i="3"/>
  <c r="D18008" i="3"/>
  <c r="C18008" i="3"/>
  <c r="B18008" i="3"/>
  <c r="D18007" i="3"/>
  <c r="C18007" i="3"/>
  <c r="B18007" i="3"/>
  <c r="D18006" i="3"/>
  <c r="C18006" i="3"/>
  <c r="B18006" i="3"/>
  <c r="D18005" i="3"/>
  <c r="C18005" i="3"/>
  <c r="B18005" i="3"/>
  <c r="D18004" i="3"/>
  <c r="C18004" i="3"/>
  <c r="B18004" i="3"/>
  <c r="D18003" i="3"/>
  <c r="C18003" i="3"/>
  <c r="B18003" i="3"/>
  <c r="D18002" i="3"/>
  <c r="C18002" i="3"/>
  <c r="B18002" i="3"/>
  <c r="D18001" i="3"/>
  <c r="C18001" i="3"/>
  <c r="B18001" i="3"/>
  <c r="D18000" i="3"/>
  <c r="C18000" i="3"/>
  <c r="B18000" i="3"/>
  <c r="D17999" i="3"/>
  <c r="C17999" i="3"/>
  <c r="B17999" i="3"/>
  <c r="D17998" i="3"/>
  <c r="C17998" i="3"/>
  <c r="B17998" i="3"/>
  <c r="D17997" i="3"/>
  <c r="C17997" i="3"/>
  <c r="B17997" i="3"/>
  <c r="D17996" i="3"/>
  <c r="C17996" i="3"/>
  <c r="B17996" i="3"/>
  <c r="D17995" i="3"/>
  <c r="C17995" i="3"/>
  <c r="B17995" i="3"/>
  <c r="D17994" i="3"/>
  <c r="C17994" i="3"/>
  <c r="B17994" i="3"/>
  <c r="D17993" i="3"/>
  <c r="C17993" i="3"/>
  <c r="B17993" i="3"/>
  <c r="D17992" i="3"/>
  <c r="C17992" i="3"/>
  <c r="B17992" i="3"/>
  <c r="D17991" i="3"/>
  <c r="C17991" i="3"/>
  <c r="B17991" i="3"/>
  <c r="D17990" i="3"/>
  <c r="C17990" i="3"/>
  <c r="B17990" i="3"/>
  <c r="D17989" i="3"/>
  <c r="C17989" i="3"/>
  <c r="B17989" i="3"/>
  <c r="D17988" i="3"/>
  <c r="C17988" i="3"/>
  <c r="B17988" i="3"/>
  <c r="D17987" i="3"/>
  <c r="C17987" i="3"/>
  <c r="B17987" i="3"/>
  <c r="D17986" i="3"/>
  <c r="C17986" i="3"/>
  <c r="B17986" i="3"/>
  <c r="D17985" i="3"/>
  <c r="C17985" i="3"/>
  <c r="B17985" i="3"/>
  <c r="D17984" i="3"/>
  <c r="C17984" i="3"/>
  <c r="B17984" i="3"/>
  <c r="D17983" i="3"/>
  <c r="C17983" i="3"/>
  <c r="B17983" i="3"/>
  <c r="D17982" i="3"/>
  <c r="C17982" i="3"/>
  <c r="B17982" i="3"/>
  <c r="D17981" i="3"/>
  <c r="C17981" i="3"/>
  <c r="B17981" i="3"/>
  <c r="D17980" i="3"/>
  <c r="C17980" i="3"/>
  <c r="B17980" i="3"/>
  <c r="D17979" i="3"/>
  <c r="C17979" i="3"/>
  <c r="B17979" i="3"/>
  <c r="D17978" i="3"/>
  <c r="C17978" i="3"/>
  <c r="B17978" i="3"/>
  <c r="D17977" i="3"/>
  <c r="C17977" i="3"/>
  <c r="B17977" i="3"/>
  <c r="D17976" i="3"/>
  <c r="C17976" i="3"/>
  <c r="B17976" i="3"/>
  <c r="D17975" i="3"/>
  <c r="C17975" i="3"/>
  <c r="B17975" i="3"/>
  <c r="D17974" i="3"/>
  <c r="C17974" i="3"/>
  <c r="B17974" i="3"/>
  <c r="D17973" i="3"/>
  <c r="C17973" i="3"/>
  <c r="B17973" i="3"/>
  <c r="D17972" i="3"/>
  <c r="C17972" i="3"/>
  <c r="B17972" i="3"/>
  <c r="D17971" i="3"/>
  <c r="C17971" i="3"/>
  <c r="B17971" i="3"/>
  <c r="D17970" i="3"/>
  <c r="C17970" i="3"/>
  <c r="B17970" i="3"/>
  <c r="D17969" i="3"/>
  <c r="C17969" i="3"/>
  <c r="B17969" i="3"/>
  <c r="D17968" i="3"/>
  <c r="C17968" i="3"/>
  <c r="B17968" i="3"/>
  <c r="D17967" i="3"/>
  <c r="C17967" i="3"/>
  <c r="B17967" i="3"/>
  <c r="D17966" i="3"/>
  <c r="C17966" i="3"/>
  <c r="B17966" i="3"/>
  <c r="D17965" i="3"/>
  <c r="C17965" i="3"/>
  <c r="B17965" i="3"/>
  <c r="D17964" i="3"/>
  <c r="C17964" i="3"/>
  <c r="B17964" i="3"/>
  <c r="D17963" i="3"/>
  <c r="C17963" i="3"/>
  <c r="B17963" i="3"/>
  <c r="D17962" i="3"/>
  <c r="C17962" i="3"/>
  <c r="B17962" i="3"/>
  <c r="D17961" i="3"/>
  <c r="C17961" i="3"/>
  <c r="B17961" i="3"/>
  <c r="D17960" i="3"/>
  <c r="C17960" i="3"/>
  <c r="B17960" i="3"/>
  <c r="D17959" i="3"/>
  <c r="C17959" i="3"/>
  <c r="B17959" i="3"/>
  <c r="D17958" i="3"/>
  <c r="C17958" i="3"/>
  <c r="B17958" i="3"/>
  <c r="D17957" i="3"/>
  <c r="C17957" i="3"/>
  <c r="B17957" i="3"/>
  <c r="D17956" i="3"/>
  <c r="C17956" i="3"/>
  <c r="B17956" i="3"/>
  <c r="D17955" i="3"/>
  <c r="C17955" i="3"/>
  <c r="B17955" i="3"/>
  <c r="D17954" i="3"/>
  <c r="C17954" i="3"/>
  <c r="B17954" i="3"/>
  <c r="D17953" i="3"/>
  <c r="C17953" i="3"/>
  <c r="B17953" i="3"/>
  <c r="D17952" i="3"/>
  <c r="C17952" i="3"/>
  <c r="B17952" i="3"/>
  <c r="D17951" i="3"/>
  <c r="C17951" i="3"/>
  <c r="B17951" i="3"/>
  <c r="D17950" i="3"/>
  <c r="C17950" i="3"/>
  <c r="B17950" i="3"/>
  <c r="D17949" i="3"/>
  <c r="C17949" i="3"/>
  <c r="B17949" i="3"/>
  <c r="D17948" i="3"/>
  <c r="C17948" i="3"/>
  <c r="B17948" i="3"/>
  <c r="D17947" i="3"/>
  <c r="C17947" i="3"/>
  <c r="B17947" i="3"/>
  <c r="D17946" i="3"/>
  <c r="C17946" i="3"/>
  <c r="B17946" i="3"/>
  <c r="D17945" i="3"/>
  <c r="C17945" i="3"/>
  <c r="B17945" i="3"/>
  <c r="D17944" i="3"/>
  <c r="C17944" i="3"/>
  <c r="B17944" i="3"/>
  <c r="D17943" i="3"/>
  <c r="C17943" i="3"/>
  <c r="B17943" i="3"/>
  <c r="D17942" i="3"/>
  <c r="C17942" i="3"/>
  <c r="B17942" i="3"/>
  <c r="D17941" i="3"/>
  <c r="C17941" i="3"/>
  <c r="B17941" i="3"/>
  <c r="D17940" i="3"/>
  <c r="C17940" i="3"/>
  <c r="B17940" i="3"/>
  <c r="D17939" i="3"/>
  <c r="C17939" i="3"/>
  <c r="B17939" i="3"/>
  <c r="D17938" i="3"/>
  <c r="C17938" i="3"/>
  <c r="B17938" i="3"/>
  <c r="D17937" i="3"/>
  <c r="C17937" i="3"/>
  <c r="B17937" i="3"/>
  <c r="D17936" i="3"/>
  <c r="C17936" i="3"/>
  <c r="B17936" i="3"/>
  <c r="D17935" i="3"/>
  <c r="C17935" i="3"/>
  <c r="B17935" i="3"/>
  <c r="D17934" i="3"/>
  <c r="C17934" i="3"/>
  <c r="B17934" i="3"/>
  <c r="D17933" i="3"/>
  <c r="C17933" i="3"/>
  <c r="B17933" i="3"/>
  <c r="D17932" i="3"/>
  <c r="C17932" i="3"/>
  <c r="B17932" i="3"/>
  <c r="D17931" i="3"/>
  <c r="C17931" i="3"/>
  <c r="B17931" i="3"/>
  <c r="D17930" i="3"/>
  <c r="C17930" i="3"/>
  <c r="B17930" i="3"/>
  <c r="D17929" i="3"/>
  <c r="C17929" i="3"/>
  <c r="B17929" i="3"/>
  <c r="D17928" i="3"/>
  <c r="C17928" i="3"/>
  <c r="B17928" i="3"/>
  <c r="D17927" i="3"/>
  <c r="C17927" i="3"/>
  <c r="B17927" i="3"/>
  <c r="D17926" i="3"/>
  <c r="C17926" i="3"/>
  <c r="B17926" i="3"/>
  <c r="D17925" i="3"/>
  <c r="C17925" i="3"/>
  <c r="B17925" i="3"/>
  <c r="D17924" i="3"/>
  <c r="C17924" i="3"/>
  <c r="B17924" i="3"/>
  <c r="D17923" i="3"/>
  <c r="C17923" i="3"/>
  <c r="B17923" i="3"/>
  <c r="D17922" i="3"/>
  <c r="C17922" i="3"/>
  <c r="B17922" i="3"/>
  <c r="D17921" i="3"/>
  <c r="C17921" i="3"/>
  <c r="B17921" i="3"/>
  <c r="D17920" i="3"/>
  <c r="C17920" i="3"/>
  <c r="B17920" i="3"/>
  <c r="D17919" i="3"/>
  <c r="C17919" i="3"/>
  <c r="B17919" i="3"/>
  <c r="D17918" i="3"/>
  <c r="C17918" i="3"/>
  <c r="B17918" i="3"/>
  <c r="D17917" i="3"/>
  <c r="C17917" i="3"/>
  <c r="B17917" i="3"/>
  <c r="D17916" i="3"/>
  <c r="C17916" i="3"/>
  <c r="B17916" i="3"/>
  <c r="D17915" i="3"/>
  <c r="C17915" i="3"/>
  <c r="B17915" i="3"/>
  <c r="D17914" i="3"/>
  <c r="C17914" i="3"/>
  <c r="B17914" i="3"/>
  <c r="D17913" i="3"/>
  <c r="C17913" i="3"/>
  <c r="B17913" i="3"/>
  <c r="D17912" i="3"/>
  <c r="C17912" i="3"/>
  <c r="B17912" i="3"/>
  <c r="D17911" i="3"/>
  <c r="C17911" i="3"/>
  <c r="B17911" i="3"/>
  <c r="D17910" i="3"/>
  <c r="C17910" i="3"/>
  <c r="B17910" i="3"/>
  <c r="D17909" i="3"/>
  <c r="C17909" i="3"/>
  <c r="B17909" i="3"/>
  <c r="D17908" i="3"/>
  <c r="C17908" i="3"/>
  <c r="B17908" i="3"/>
  <c r="D17907" i="3"/>
  <c r="C17907" i="3"/>
  <c r="B17907" i="3"/>
  <c r="D17906" i="3"/>
  <c r="C17906" i="3"/>
  <c r="B17906" i="3"/>
  <c r="D17905" i="3"/>
  <c r="C17905" i="3"/>
  <c r="B17905" i="3"/>
  <c r="D17904" i="3"/>
  <c r="C17904" i="3"/>
  <c r="B17904" i="3"/>
  <c r="D17903" i="3"/>
  <c r="C17903" i="3"/>
  <c r="B17903" i="3"/>
  <c r="D17902" i="3"/>
  <c r="C17902" i="3"/>
  <c r="B17902" i="3"/>
  <c r="D17901" i="3"/>
  <c r="C17901" i="3"/>
  <c r="B17901" i="3"/>
  <c r="D17900" i="3"/>
  <c r="C17900" i="3"/>
  <c r="B17900" i="3"/>
  <c r="D17899" i="3"/>
  <c r="C17899" i="3"/>
  <c r="B17899" i="3"/>
  <c r="D17898" i="3"/>
  <c r="C17898" i="3"/>
  <c r="B17898" i="3"/>
  <c r="D17897" i="3"/>
  <c r="C17897" i="3"/>
  <c r="B17897" i="3"/>
  <c r="D17896" i="3"/>
  <c r="C17896" i="3"/>
  <c r="B17896" i="3"/>
  <c r="D17895" i="3"/>
  <c r="C17895" i="3"/>
  <c r="B17895" i="3"/>
  <c r="D17894" i="3"/>
  <c r="C17894" i="3"/>
  <c r="B17894" i="3"/>
  <c r="D17893" i="3"/>
  <c r="C17893" i="3"/>
  <c r="B17893" i="3"/>
  <c r="D17892" i="3"/>
  <c r="C17892" i="3"/>
  <c r="B17892" i="3"/>
  <c r="D17891" i="3"/>
  <c r="C17891" i="3"/>
  <c r="B17891" i="3"/>
  <c r="D17890" i="3"/>
  <c r="C17890" i="3"/>
  <c r="B17890" i="3"/>
  <c r="D17889" i="3"/>
  <c r="C17889" i="3"/>
  <c r="B17889" i="3"/>
  <c r="D17888" i="3"/>
  <c r="C17888" i="3"/>
  <c r="B17888" i="3"/>
  <c r="D17887" i="3"/>
  <c r="C17887" i="3"/>
  <c r="B17887" i="3"/>
  <c r="D17886" i="3"/>
  <c r="C17886" i="3"/>
  <c r="B17886" i="3"/>
  <c r="D17885" i="3"/>
  <c r="C17885" i="3"/>
  <c r="B17885" i="3"/>
  <c r="D17884" i="3"/>
  <c r="C17884" i="3"/>
  <c r="B17884" i="3"/>
  <c r="D17883" i="3"/>
  <c r="C17883" i="3"/>
  <c r="B17883" i="3"/>
  <c r="D17882" i="3"/>
  <c r="C17882" i="3"/>
  <c r="B17882" i="3"/>
  <c r="D17881" i="3"/>
  <c r="C17881" i="3"/>
  <c r="B17881" i="3"/>
  <c r="D17880" i="3"/>
  <c r="C17880" i="3"/>
  <c r="B17880" i="3"/>
  <c r="D17879" i="3"/>
  <c r="C17879" i="3"/>
  <c r="B17879" i="3"/>
  <c r="D17878" i="3"/>
  <c r="C17878" i="3"/>
  <c r="B17878" i="3"/>
  <c r="D17877" i="3"/>
  <c r="C17877" i="3"/>
  <c r="B17877" i="3"/>
  <c r="D17876" i="3"/>
  <c r="C17876" i="3"/>
  <c r="B17876" i="3"/>
  <c r="D17875" i="3"/>
  <c r="C17875" i="3"/>
  <c r="B17875" i="3"/>
  <c r="D17874" i="3"/>
  <c r="C17874" i="3"/>
  <c r="B17874" i="3"/>
  <c r="D17873" i="3"/>
  <c r="C17873" i="3"/>
  <c r="B17873" i="3"/>
  <c r="D17872" i="3"/>
  <c r="C17872" i="3"/>
  <c r="B17872" i="3"/>
  <c r="D17871" i="3"/>
  <c r="C17871" i="3"/>
  <c r="B17871" i="3"/>
  <c r="D17870" i="3"/>
  <c r="C17870" i="3"/>
  <c r="B17870" i="3"/>
  <c r="D17869" i="3"/>
  <c r="C17869" i="3"/>
  <c r="B17869" i="3"/>
  <c r="D17868" i="3"/>
  <c r="C17868" i="3"/>
  <c r="B17868" i="3"/>
  <c r="D17867" i="3"/>
  <c r="C17867" i="3"/>
  <c r="B17867" i="3"/>
  <c r="D17866" i="3"/>
  <c r="C17866" i="3"/>
  <c r="B17866" i="3"/>
  <c r="D17865" i="3"/>
  <c r="C17865" i="3"/>
  <c r="B17865" i="3"/>
  <c r="D17864" i="3"/>
  <c r="C17864" i="3"/>
  <c r="B17864" i="3"/>
  <c r="D17863" i="3"/>
  <c r="C17863" i="3"/>
  <c r="B17863" i="3"/>
  <c r="D17862" i="3"/>
  <c r="C17862" i="3"/>
  <c r="B17862" i="3"/>
  <c r="D17861" i="3"/>
  <c r="C17861" i="3"/>
  <c r="B17861" i="3"/>
  <c r="D17860" i="3"/>
  <c r="C17860" i="3"/>
  <c r="B17860" i="3"/>
  <c r="D17859" i="3"/>
  <c r="C17859" i="3"/>
  <c r="B17859" i="3"/>
  <c r="D17858" i="3"/>
  <c r="C17858" i="3"/>
  <c r="B17858" i="3"/>
  <c r="D17857" i="3"/>
  <c r="C17857" i="3"/>
  <c r="B17857" i="3"/>
  <c r="D17856" i="3"/>
  <c r="C17856" i="3"/>
  <c r="B17856" i="3"/>
  <c r="D17855" i="3"/>
  <c r="C17855" i="3"/>
  <c r="B17855" i="3"/>
  <c r="D17854" i="3"/>
  <c r="C17854" i="3"/>
  <c r="B17854" i="3"/>
  <c r="D17853" i="3"/>
  <c r="C17853" i="3"/>
  <c r="B17853" i="3"/>
  <c r="D17852" i="3"/>
  <c r="C17852" i="3"/>
  <c r="B17852" i="3"/>
  <c r="D17851" i="3"/>
  <c r="C17851" i="3"/>
  <c r="B17851" i="3"/>
  <c r="D17850" i="3"/>
  <c r="C17850" i="3"/>
  <c r="B17850" i="3"/>
  <c r="D17849" i="3"/>
  <c r="C17849" i="3"/>
  <c r="B17849" i="3"/>
  <c r="D17848" i="3"/>
  <c r="C17848" i="3"/>
  <c r="B17848" i="3"/>
  <c r="D17847" i="3"/>
  <c r="C17847" i="3"/>
  <c r="B17847" i="3"/>
  <c r="D17846" i="3"/>
  <c r="C17846" i="3"/>
  <c r="B17846" i="3"/>
  <c r="D17845" i="3"/>
  <c r="C17845" i="3"/>
  <c r="B17845" i="3"/>
  <c r="D17844" i="3"/>
  <c r="C17844" i="3"/>
  <c r="B17844" i="3"/>
  <c r="D17843" i="3"/>
  <c r="C17843" i="3"/>
  <c r="B17843" i="3"/>
  <c r="D17842" i="3"/>
  <c r="C17842" i="3"/>
  <c r="B17842" i="3"/>
  <c r="D17841" i="3"/>
  <c r="C17841" i="3"/>
  <c r="B17841" i="3"/>
  <c r="D17840" i="3"/>
  <c r="C17840" i="3"/>
  <c r="B17840" i="3"/>
  <c r="D17839" i="3"/>
  <c r="C17839" i="3"/>
  <c r="B17839" i="3"/>
  <c r="D17838" i="3"/>
  <c r="C17838" i="3"/>
  <c r="B17838" i="3"/>
  <c r="D17837" i="3"/>
  <c r="C17837" i="3"/>
  <c r="B17837" i="3"/>
  <c r="D17836" i="3"/>
  <c r="C17836" i="3"/>
  <c r="B17836" i="3"/>
  <c r="D17835" i="3"/>
  <c r="C17835" i="3"/>
  <c r="B17835" i="3"/>
  <c r="D17834" i="3"/>
  <c r="C17834" i="3"/>
  <c r="B17834" i="3"/>
  <c r="D17833" i="3"/>
  <c r="C17833" i="3"/>
  <c r="B17833" i="3"/>
  <c r="D17832" i="3"/>
  <c r="C17832" i="3"/>
  <c r="B17832" i="3"/>
  <c r="D17831" i="3"/>
  <c r="C17831" i="3"/>
  <c r="B17831" i="3"/>
  <c r="D17830" i="3"/>
  <c r="C17830" i="3"/>
  <c r="B17830" i="3"/>
  <c r="D17829" i="3"/>
  <c r="C17829" i="3"/>
  <c r="B17829" i="3"/>
  <c r="D17828" i="3"/>
  <c r="C17828" i="3"/>
  <c r="B17828" i="3"/>
  <c r="D17827" i="3"/>
  <c r="C17827" i="3"/>
  <c r="B17827" i="3"/>
  <c r="D17826" i="3"/>
  <c r="C17826" i="3"/>
  <c r="B17826" i="3"/>
  <c r="D17825" i="3"/>
  <c r="C17825" i="3"/>
  <c r="B17825" i="3"/>
  <c r="D17824" i="3"/>
  <c r="C17824" i="3"/>
  <c r="B17824" i="3"/>
  <c r="D17823" i="3"/>
  <c r="C17823" i="3"/>
  <c r="B17823" i="3"/>
  <c r="D17822" i="3"/>
  <c r="C17822" i="3"/>
  <c r="B17822" i="3"/>
  <c r="D17821" i="3"/>
  <c r="C17821" i="3"/>
  <c r="B17821" i="3"/>
  <c r="D17820" i="3"/>
  <c r="C17820" i="3"/>
  <c r="B17820" i="3"/>
  <c r="D17819" i="3"/>
  <c r="C17819" i="3"/>
  <c r="B17819" i="3"/>
  <c r="D17818" i="3"/>
  <c r="C17818" i="3"/>
  <c r="B17818" i="3"/>
  <c r="D17817" i="3"/>
  <c r="C17817" i="3"/>
  <c r="B17817" i="3"/>
  <c r="D17816" i="3"/>
  <c r="C17816" i="3"/>
  <c r="B17816" i="3"/>
  <c r="D17815" i="3"/>
  <c r="C17815" i="3"/>
  <c r="B17815" i="3"/>
  <c r="D17814" i="3"/>
  <c r="C17814" i="3"/>
  <c r="B17814" i="3"/>
  <c r="D17813" i="3"/>
  <c r="C17813" i="3"/>
  <c r="B17813" i="3"/>
  <c r="D17812" i="3"/>
  <c r="C17812" i="3"/>
  <c r="B17812" i="3"/>
  <c r="D17811" i="3"/>
  <c r="C17811" i="3"/>
  <c r="B17811" i="3"/>
  <c r="D17810" i="3"/>
  <c r="C17810" i="3"/>
  <c r="B17810" i="3"/>
  <c r="D17809" i="3"/>
  <c r="C17809" i="3"/>
  <c r="B17809" i="3"/>
  <c r="D17808" i="3"/>
  <c r="C17808" i="3"/>
  <c r="B17808" i="3"/>
  <c r="D17807" i="3"/>
  <c r="C17807" i="3"/>
  <c r="B17807" i="3"/>
  <c r="D17806" i="3"/>
  <c r="C17806" i="3"/>
  <c r="B17806" i="3"/>
  <c r="D17805" i="3"/>
  <c r="C17805" i="3"/>
  <c r="B17805" i="3"/>
  <c r="D17804" i="3"/>
  <c r="C17804" i="3"/>
  <c r="B17804" i="3"/>
  <c r="D17803" i="3"/>
  <c r="C17803" i="3"/>
  <c r="B17803" i="3"/>
  <c r="D17802" i="3"/>
  <c r="C17802" i="3"/>
  <c r="B17802" i="3"/>
  <c r="D17801" i="3"/>
  <c r="C17801" i="3"/>
  <c r="B17801" i="3"/>
  <c r="D17800" i="3"/>
  <c r="C17800" i="3"/>
  <c r="B17800" i="3"/>
  <c r="D17799" i="3"/>
  <c r="C17799" i="3"/>
  <c r="B17799" i="3"/>
  <c r="D17798" i="3"/>
  <c r="C17798" i="3"/>
  <c r="B17798" i="3"/>
  <c r="D17797" i="3"/>
  <c r="C17797" i="3"/>
  <c r="B17797" i="3"/>
  <c r="D17796" i="3"/>
  <c r="C17796" i="3"/>
  <c r="B17796" i="3"/>
  <c r="D17795" i="3"/>
  <c r="C17795" i="3"/>
  <c r="B17795" i="3"/>
  <c r="D17794" i="3"/>
  <c r="C17794" i="3"/>
  <c r="B17794" i="3"/>
  <c r="D17793" i="3"/>
  <c r="C17793" i="3"/>
  <c r="B17793" i="3"/>
  <c r="D17792" i="3"/>
  <c r="C17792" i="3"/>
  <c r="B17792" i="3"/>
  <c r="D17791" i="3"/>
  <c r="C17791" i="3"/>
  <c r="B17791" i="3"/>
  <c r="D17790" i="3"/>
  <c r="C17790" i="3"/>
  <c r="B17790" i="3"/>
  <c r="D17789" i="3"/>
  <c r="C17789" i="3"/>
  <c r="B17789" i="3"/>
  <c r="D17788" i="3"/>
  <c r="C17788" i="3"/>
  <c r="B17788" i="3"/>
  <c r="D17787" i="3"/>
  <c r="C17787" i="3"/>
  <c r="B17787" i="3"/>
  <c r="D17786" i="3"/>
  <c r="C17786" i="3"/>
  <c r="B17786" i="3"/>
  <c r="D17785" i="3"/>
  <c r="C17785" i="3"/>
  <c r="B17785" i="3"/>
  <c r="D17784" i="3"/>
  <c r="C17784" i="3"/>
  <c r="B17784" i="3"/>
  <c r="D17783" i="3"/>
  <c r="C17783" i="3"/>
  <c r="B17783" i="3"/>
  <c r="D17782" i="3"/>
  <c r="C17782" i="3"/>
  <c r="B17782" i="3"/>
  <c r="D17781" i="3"/>
  <c r="C17781" i="3"/>
  <c r="B17781" i="3"/>
  <c r="D17780" i="3"/>
  <c r="C17780" i="3"/>
  <c r="B17780" i="3"/>
  <c r="D17779" i="3"/>
  <c r="C17779" i="3"/>
  <c r="B17779" i="3"/>
  <c r="D17778" i="3"/>
  <c r="C17778" i="3"/>
  <c r="B17778" i="3"/>
  <c r="D17777" i="3"/>
  <c r="C17777" i="3"/>
  <c r="B17777" i="3"/>
  <c r="D17776" i="3"/>
  <c r="C17776" i="3"/>
  <c r="B17776" i="3"/>
  <c r="D17775" i="3"/>
  <c r="C17775" i="3"/>
  <c r="B17775" i="3"/>
  <c r="D17774" i="3"/>
  <c r="C17774" i="3"/>
  <c r="B17774" i="3"/>
  <c r="D17773" i="3"/>
  <c r="C17773" i="3"/>
  <c r="B17773" i="3"/>
  <c r="D17772" i="3"/>
  <c r="C17772" i="3"/>
  <c r="B17772" i="3"/>
  <c r="D17771" i="3"/>
  <c r="C17771" i="3"/>
  <c r="B17771" i="3"/>
  <c r="D17770" i="3"/>
  <c r="C17770" i="3"/>
  <c r="B17770" i="3"/>
  <c r="D17769" i="3"/>
  <c r="C17769" i="3"/>
  <c r="B17769" i="3"/>
  <c r="D17768" i="3"/>
  <c r="C17768" i="3"/>
  <c r="B17768" i="3"/>
  <c r="D17767" i="3"/>
  <c r="C17767" i="3"/>
  <c r="B17767" i="3"/>
  <c r="D17766" i="3"/>
  <c r="C17766" i="3"/>
  <c r="B17766" i="3"/>
  <c r="D17765" i="3"/>
  <c r="C17765" i="3"/>
  <c r="B17765" i="3"/>
  <c r="D17764" i="3"/>
  <c r="C17764" i="3"/>
  <c r="B17764" i="3"/>
  <c r="D17763" i="3"/>
  <c r="C17763" i="3"/>
  <c r="B17763" i="3"/>
  <c r="D17762" i="3"/>
  <c r="C17762" i="3"/>
  <c r="B17762" i="3"/>
  <c r="D17761" i="3"/>
  <c r="C17761" i="3"/>
  <c r="B17761" i="3"/>
  <c r="D17760" i="3"/>
  <c r="C17760" i="3"/>
  <c r="B17760" i="3"/>
  <c r="D17759" i="3"/>
  <c r="C17759" i="3"/>
  <c r="B17759" i="3"/>
  <c r="D17758" i="3"/>
  <c r="C17758" i="3"/>
  <c r="B17758" i="3"/>
  <c r="D17757" i="3"/>
  <c r="C17757" i="3"/>
  <c r="B17757" i="3"/>
  <c r="D17756" i="3"/>
  <c r="C17756" i="3"/>
  <c r="B17756" i="3"/>
  <c r="D17755" i="3"/>
  <c r="C17755" i="3"/>
  <c r="B17755" i="3"/>
  <c r="D17754" i="3"/>
  <c r="C17754" i="3"/>
  <c r="B17754" i="3"/>
  <c r="D17753" i="3"/>
  <c r="C17753" i="3"/>
  <c r="B17753" i="3"/>
  <c r="D17752" i="3"/>
  <c r="C17752" i="3"/>
  <c r="B17752" i="3"/>
  <c r="D17751" i="3"/>
  <c r="C17751" i="3"/>
  <c r="B17751" i="3"/>
  <c r="D17750" i="3"/>
  <c r="C17750" i="3"/>
  <c r="B17750" i="3"/>
  <c r="D17749" i="3"/>
  <c r="C17749" i="3"/>
  <c r="B17749" i="3"/>
  <c r="D17748" i="3"/>
  <c r="C17748" i="3"/>
  <c r="B17748" i="3"/>
  <c r="D17747" i="3"/>
  <c r="C17747" i="3"/>
  <c r="B17747" i="3"/>
  <c r="D17746" i="3"/>
  <c r="C17746" i="3"/>
  <c r="B17746" i="3"/>
  <c r="D17745" i="3"/>
  <c r="C17745" i="3"/>
  <c r="B17745" i="3"/>
  <c r="D17744" i="3"/>
  <c r="C17744" i="3"/>
  <c r="B17744" i="3"/>
  <c r="D17743" i="3"/>
  <c r="C17743" i="3"/>
  <c r="B17743" i="3"/>
  <c r="D17742" i="3"/>
  <c r="C17742" i="3"/>
  <c r="B17742" i="3"/>
  <c r="D17741" i="3"/>
  <c r="C17741" i="3"/>
  <c r="B17741" i="3"/>
  <c r="D17740" i="3"/>
  <c r="C17740" i="3"/>
  <c r="B17740" i="3"/>
  <c r="D17739" i="3"/>
  <c r="C17739" i="3"/>
  <c r="B17739" i="3"/>
  <c r="D17738" i="3"/>
  <c r="C17738" i="3"/>
  <c r="B17738" i="3"/>
  <c r="D17737" i="3"/>
  <c r="C17737" i="3"/>
  <c r="B17737" i="3"/>
  <c r="D17736" i="3"/>
  <c r="C17736" i="3"/>
  <c r="B17736" i="3"/>
  <c r="D17735" i="3"/>
  <c r="C17735" i="3"/>
  <c r="B17735" i="3"/>
  <c r="D17734" i="3"/>
  <c r="C17734" i="3"/>
  <c r="B17734" i="3"/>
  <c r="D17733" i="3"/>
  <c r="C17733" i="3"/>
  <c r="B17733" i="3"/>
  <c r="D17732" i="3"/>
  <c r="C17732" i="3"/>
  <c r="B17732" i="3"/>
  <c r="D17731" i="3"/>
  <c r="C17731" i="3"/>
  <c r="B17731" i="3"/>
  <c r="D17730" i="3"/>
  <c r="C17730" i="3"/>
  <c r="B17730" i="3"/>
  <c r="D17729" i="3"/>
  <c r="C17729" i="3"/>
  <c r="B17729" i="3"/>
  <c r="D17728" i="3"/>
  <c r="C17728" i="3"/>
  <c r="B17728" i="3"/>
  <c r="D17727" i="3"/>
  <c r="C17727" i="3"/>
  <c r="B17727" i="3"/>
  <c r="D17726" i="3"/>
  <c r="C17726" i="3"/>
  <c r="B17726" i="3"/>
  <c r="D17725" i="3"/>
  <c r="C17725" i="3"/>
  <c r="B17725" i="3"/>
  <c r="D17724" i="3"/>
  <c r="C17724" i="3"/>
  <c r="B17724" i="3"/>
  <c r="D17723" i="3"/>
  <c r="C17723" i="3"/>
  <c r="B17723" i="3"/>
  <c r="D17722" i="3"/>
  <c r="C17722" i="3"/>
  <c r="B17722" i="3"/>
  <c r="D17721" i="3"/>
  <c r="C17721" i="3"/>
  <c r="B17721" i="3"/>
  <c r="D17720" i="3"/>
  <c r="C17720" i="3"/>
  <c r="B17720" i="3"/>
  <c r="D17719" i="3"/>
  <c r="C17719" i="3"/>
  <c r="B17719" i="3"/>
  <c r="D17718" i="3"/>
  <c r="C17718" i="3"/>
  <c r="B17718" i="3"/>
  <c r="D17717" i="3"/>
  <c r="C17717" i="3"/>
  <c r="B17717" i="3"/>
  <c r="D17716" i="3"/>
  <c r="C17716" i="3"/>
  <c r="B17716" i="3"/>
  <c r="D17715" i="3"/>
  <c r="C17715" i="3"/>
  <c r="B17715" i="3"/>
  <c r="D17714" i="3"/>
  <c r="C17714" i="3"/>
  <c r="B17714" i="3"/>
  <c r="D17713" i="3"/>
  <c r="C17713" i="3"/>
  <c r="B17713" i="3"/>
  <c r="D17712" i="3"/>
  <c r="C17712" i="3"/>
  <c r="B17712" i="3"/>
  <c r="D17711" i="3"/>
  <c r="C17711" i="3"/>
  <c r="B17711" i="3"/>
  <c r="D17710" i="3"/>
  <c r="C17710" i="3"/>
  <c r="B17710" i="3"/>
  <c r="D17709" i="3"/>
  <c r="C17709" i="3"/>
  <c r="B17709" i="3"/>
  <c r="D17708" i="3"/>
  <c r="C17708" i="3"/>
  <c r="B17708" i="3"/>
  <c r="D17707" i="3"/>
  <c r="C17707" i="3"/>
  <c r="B17707" i="3"/>
  <c r="D17706" i="3"/>
  <c r="C17706" i="3"/>
  <c r="B17706" i="3"/>
  <c r="D17705" i="3"/>
  <c r="C17705" i="3"/>
  <c r="B17705" i="3"/>
  <c r="D17704" i="3"/>
  <c r="C17704" i="3"/>
  <c r="B17704" i="3"/>
  <c r="D17703" i="3"/>
  <c r="C17703" i="3"/>
  <c r="B17703" i="3"/>
  <c r="D17702" i="3"/>
  <c r="C17702" i="3"/>
  <c r="B17702" i="3"/>
  <c r="D17701" i="3"/>
  <c r="C17701" i="3"/>
  <c r="B17701" i="3"/>
  <c r="D17700" i="3"/>
  <c r="C17700" i="3"/>
  <c r="B17700" i="3"/>
  <c r="D17699" i="3"/>
  <c r="C17699" i="3"/>
  <c r="B17699" i="3"/>
  <c r="D17698" i="3"/>
  <c r="C17698" i="3"/>
  <c r="B17698" i="3"/>
  <c r="D17697" i="3"/>
  <c r="C17697" i="3"/>
  <c r="B17697" i="3"/>
  <c r="D17696" i="3"/>
  <c r="C17696" i="3"/>
  <c r="B17696" i="3"/>
  <c r="D17695" i="3"/>
  <c r="C17695" i="3"/>
  <c r="B17695" i="3"/>
  <c r="D17694" i="3"/>
  <c r="C17694" i="3"/>
  <c r="B17694" i="3"/>
  <c r="D17693" i="3"/>
  <c r="C17693" i="3"/>
  <c r="B17693" i="3"/>
  <c r="D17692" i="3"/>
  <c r="C17692" i="3"/>
  <c r="B17692" i="3"/>
  <c r="D17691" i="3"/>
  <c r="C17691" i="3"/>
  <c r="B17691" i="3"/>
  <c r="D17690" i="3"/>
  <c r="C17690" i="3"/>
  <c r="B17690" i="3"/>
  <c r="D17689" i="3"/>
  <c r="C17689" i="3"/>
  <c r="B17689" i="3"/>
  <c r="D17688" i="3"/>
  <c r="C17688" i="3"/>
  <c r="B17688" i="3"/>
  <c r="D17687" i="3"/>
  <c r="C17687" i="3"/>
  <c r="B17687" i="3"/>
  <c r="D17686" i="3"/>
  <c r="C17686" i="3"/>
  <c r="B17686" i="3"/>
  <c r="D17685" i="3"/>
  <c r="C17685" i="3"/>
  <c r="B17685" i="3"/>
  <c r="D17684" i="3"/>
  <c r="C17684" i="3"/>
  <c r="B17684" i="3"/>
  <c r="D17683" i="3"/>
  <c r="C17683" i="3"/>
  <c r="B17683" i="3"/>
  <c r="D17682" i="3"/>
  <c r="C17682" i="3"/>
  <c r="B17682" i="3"/>
  <c r="D17681" i="3"/>
  <c r="C17681" i="3"/>
  <c r="B17681" i="3"/>
  <c r="D17680" i="3"/>
  <c r="C17680" i="3"/>
  <c r="B17680" i="3"/>
  <c r="D17679" i="3"/>
  <c r="C17679" i="3"/>
  <c r="B17679" i="3"/>
  <c r="D17678" i="3"/>
  <c r="C17678" i="3"/>
  <c r="B17678" i="3"/>
  <c r="D17677" i="3"/>
  <c r="C17677" i="3"/>
  <c r="B17677" i="3"/>
  <c r="D17676" i="3"/>
  <c r="C17676" i="3"/>
  <c r="B17676" i="3"/>
  <c r="D17675" i="3"/>
  <c r="C17675" i="3"/>
  <c r="B17675" i="3"/>
  <c r="D17674" i="3"/>
  <c r="C17674" i="3"/>
  <c r="B17674" i="3"/>
  <c r="D17673" i="3"/>
  <c r="C17673" i="3"/>
  <c r="B17673" i="3"/>
  <c r="D17672" i="3"/>
  <c r="C17672" i="3"/>
  <c r="B17672" i="3"/>
  <c r="D17671" i="3"/>
  <c r="C17671" i="3"/>
  <c r="B17671" i="3"/>
  <c r="D17670" i="3"/>
  <c r="C17670" i="3"/>
  <c r="B17670" i="3"/>
  <c r="D17669" i="3"/>
  <c r="C17669" i="3"/>
  <c r="B17669" i="3"/>
  <c r="D17668" i="3"/>
  <c r="C17668" i="3"/>
  <c r="B17668" i="3"/>
  <c r="D17667" i="3"/>
  <c r="C17667" i="3"/>
  <c r="B17667" i="3"/>
  <c r="D17666" i="3"/>
  <c r="C17666" i="3"/>
  <c r="B17666" i="3"/>
  <c r="D17665" i="3"/>
  <c r="C17665" i="3"/>
  <c r="B17665" i="3"/>
  <c r="D17664" i="3"/>
  <c r="C17664" i="3"/>
  <c r="B17664" i="3"/>
  <c r="D17663" i="3"/>
  <c r="C17663" i="3"/>
  <c r="B17663" i="3"/>
  <c r="D17662" i="3"/>
  <c r="C17662" i="3"/>
  <c r="B17662" i="3"/>
  <c r="D17661" i="3"/>
  <c r="C17661" i="3"/>
  <c r="B17661" i="3"/>
  <c r="D17660" i="3"/>
  <c r="C17660" i="3"/>
  <c r="B17660" i="3"/>
  <c r="D17659" i="3"/>
  <c r="C17659" i="3"/>
  <c r="B17659" i="3"/>
  <c r="D17658" i="3"/>
  <c r="C17658" i="3"/>
  <c r="B17658" i="3"/>
  <c r="D17657" i="3"/>
  <c r="C17657" i="3"/>
  <c r="B17657" i="3"/>
  <c r="D17656" i="3"/>
  <c r="C17656" i="3"/>
  <c r="B17656" i="3"/>
  <c r="D17655" i="3"/>
  <c r="C17655" i="3"/>
  <c r="B17655" i="3"/>
  <c r="D17654" i="3"/>
  <c r="C17654" i="3"/>
  <c r="B17654" i="3"/>
  <c r="D17653" i="3"/>
  <c r="C17653" i="3"/>
  <c r="B17653" i="3"/>
  <c r="D17652" i="3"/>
  <c r="C17652" i="3"/>
  <c r="B17652" i="3"/>
  <c r="D17651" i="3"/>
  <c r="C17651" i="3"/>
  <c r="B17651" i="3"/>
  <c r="D17650" i="3"/>
  <c r="C17650" i="3"/>
  <c r="B17650" i="3"/>
  <c r="D17649" i="3"/>
  <c r="C17649" i="3"/>
  <c r="B17649" i="3"/>
  <c r="D17648" i="3"/>
  <c r="C17648" i="3"/>
  <c r="B17648" i="3"/>
  <c r="D17647" i="3"/>
  <c r="C17647" i="3"/>
  <c r="B17647" i="3"/>
  <c r="D17646" i="3"/>
  <c r="C17646" i="3"/>
  <c r="B17646" i="3"/>
  <c r="D17645" i="3"/>
  <c r="C17645" i="3"/>
  <c r="B17645" i="3"/>
  <c r="D17644" i="3"/>
  <c r="C17644" i="3"/>
  <c r="B17644" i="3"/>
  <c r="D17643" i="3"/>
  <c r="C17643" i="3"/>
  <c r="B17643" i="3"/>
  <c r="D17642" i="3"/>
  <c r="C17642" i="3"/>
  <c r="B17642" i="3"/>
  <c r="D17641" i="3"/>
  <c r="C17641" i="3"/>
  <c r="B17641" i="3"/>
  <c r="D17640" i="3"/>
  <c r="C17640" i="3"/>
  <c r="B17640" i="3"/>
  <c r="D17639" i="3"/>
  <c r="C17639" i="3"/>
  <c r="B17639" i="3"/>
  <c r="D17638" i="3"/>
  <c r="C17638" i="3"/>
  <c r="B17638" i="3"/>
  <c r="D17637" i="3"/>
  <c r="C17637" i="3"/>
  <c r="B17637" i="3"/>
  <c r="D17636" i="3"/>
  <c r="C17636" i="3"/>
  <c r="B17636" i="3"/>
  <c r="D17635" i="3"/>
  <c r="C17635" i="3"/>
  <c r="B17635" i="3"/>
  <c r="D17634" i="3"/>
  <c r="C17634" i="3"/>
  <c r="B17634" i="3"/>
  <c r="D17633" i="3"/>
  <c r="C17633" i="3"/>
  <c r="B17633" i="3"/>
  <c r="D17632" i="3"/>
  <c r="C17632" i="3"/>
  <c r="B17632" i="3"/>
  <c r="D17631" i="3"/>
  <c r="C17631" i="3"/>
  <c r="B17631" i="3"/>
  <c r="D17630" i="3"/>
  <c r="C17630" i="3"/>
  <c r="B17630" i="3"/>
  <c r="D17629" i="3"/>
  <c r="C17629" i="3"/>
  <c r="B17629" i="3"/>
  <c r="D17628" i="3"/>
  <c r="C17628" i="3"/>
  <c r="B17628" i="3"/>
  <c r="D17627" i="3"/>
  <c r="C17627" i="3"/>
  <c r="B17627" i="3"/>
  <c r="D17626" i="3"/>
  <c r="C17626" i="3"/>
  <c r="B17626" i="3"/>
  <c r="D17625" i="3"/>
  <c r="C17625" i="3"/>
  <c r="B17625" i="3"/>
  <c r="D17624" i="3"/>
  <c r="C17624" i="3"/>
  <c r="B17624" i="3"/>
  <c r="D17623" i="3"/>
  <c r="C17623" i="3"/>
  <c r="B17623" i="3"/>
  <c r="D17622" i="3"/>
  <c r="C17622" i="3"/>
  <c r="B17622" i="3"/>
  <c r="D17621" i="3"/>
  <c r="C17621" i="3"/>
  <c r="B17621" i="3"/>
  <c r="D17620" i="3"/>
  <c r="C17620" i="3"/>
  <c r="B17620" i="3"/>
  <c r="D17619" i="3"/>
  <c r="C17619" i="3"/>
  <c r="B17619" i="3"/>
  <c r="D17618" i="3"/>
  <c r="C17618" i="3"/>
  <c r="B17618" i="3"/>
  <c r="D17617" i="3"/>
  <c r="C17617" i="3"/>
  <c r="B17617" i="3"/>
  <c r="D17616" i="3"/>
  <c r="C17616" i="3"/>
  <c r="B17616" i="3"/>
  <c r="D17615" i="3"/>
  <c r="C17615" i="3"/>
  <c r="B17615" i="3"/>
  <c r="D17614" i="3"/>
  <c r="C17614" i="3"/>
  <c r="B17614" i="3"/>
  <c r="D17613" i="3"/>
  <c r="C17613" i="3"/>
  <c r="B17613" i="3"/>
  <c r="D17612" i="3"/>
  <c r="C17612" i="3"/>
  <c r="B17612" i="3"/>
  <c r="D17611" i="3"/>
  <c r="C17611" i="3"/>
  <c r="B17611" i="3"/>
  <c r="D17610" i="3"/>
  <c r="C17610" i="3"/>
  <c r="B17610" i="3"/>
  <c r="D17609" i="3"/>
  <c r="C17609" i="3"/>
  <c r="B17609" i="3"/>
  <c r="D17608" i="3"/>
  <c r="C17608" i="3"/>
  <c r="B17608" i="3"/>
  <c r="D17607" i="3"/>
  <c r="C17607" i="3"/>
  <c r="B17607" i="3"/>
  <c r="D17606" i="3"/>
  <c r="C17606" i="3"/>
  <c r="B17606" i="3"/>
  <c r="D17605" i="3"/>
  <c r="C17605" i="3"/>
  <c r="B17605" i="3"/>
  <c r="D17604" i="3"/>
  <c r="C17604" i="3"/>
  <c r="B17604" i="3"/>
  <c r="D17603" i="3"/>
  <c r="C17603" i="3"/>
  <c r="B17603" i="3"/>
  <c r="D17602" i="3"/>
  <c r="C17602" i="3"/>
  <c r="B17602" i="3"/>
  <c r="D17601" i="3"/>
  <c r="C17601" i="3"/>
  <c r="B17601" i="3"/>
  <c r="D17600" i="3"/>
  <c r="C17600" i="3"/>
  <c r="B17600" i="3"/>
  <c r="D17599" i="3"/>
  <c r="C17599" i="3"/>
  <c r="B17599" i="3"/>
  <c r="D17598" i="3"/>
  <c r="C17598" i="3"/>
  <c r="B17598" i="3"/>
  <c r="D17597" i="3"/>
  <c r="C17597" i="3"/>
  <c r="B17597" i="3"/>
  <c r="D17596" i="3"/>
  <c r="C17596" i="3"/>
  <c r="B17596" i="3"/>
  <c r="D17595" i="3"/>
  <c r="C17595" i="3"/>
  <c r="B17595" i="3"/>
  <c r="D17594" i="3"/>
  <c r="C17594" i="3"/>
  <c r="B17594" i="3"/>
  <c r="D17593" i="3"/>
  <c r="C17593" i="3"/>
  <c r="B17593" i="3"/>
  <c r="D17592" i="3"/>
  <c r="C17592" i="3"/>
  <c r="B17592" i="3"/>
  <c r="D17591" i="3"/>
  <c r="C17591" i="3"/>
  <c r="B17591" i="3"/>
  <c r="D17590" i="3"/>
  <c r="C17590" i="3"/>
  <c r="B17590" i="3"/>
  <c r="D17589" i="3"/>
  <c r="C17589" i="3"/>
  <c r="B17589" i="3"/>
  <c r="D17588" i="3"/>
  <c r="C17588" i="3"/>
  <c r="B17588" i="3"/>
  <c r="D17587" i="3"/>
  <c r="C17587" i="3"/>
  <c r="B17587" i="3"/>
  <c r="D17586" i="3"/>
  <c r="C17586" i="3"/>
  <c r="B17586" i="3"/>
  <c r="D17585" i="3"/>
  <c r="C17585" i="3"/>
  <c r="B17585" i="3"/>
  <c r="D17584" i="3"/>
  <c r="C17584" i="3"/>
  <c r="B17584" i="3"/>
  <c r="D17583" i="3"/>
  <c r="C17583" i="3"/>
  <c r="B17583" i="3"/>
  <c r="D17582" i="3"/>
  <c r="C17582" i="3"/>
  <c r="B17582" i="3"/>
  <c r="D17581" i="3"/>
  <c r="C17581" i="3"/>
  <c r="B17581" i="3"/>
  <c r="D17580" i="3"/>
  <c r="C17580" i="3"/>
  <c r="B17580" i="3"/>
  <c r="D17579" i="3"/>
  <c r="C17579" i="3"/>
  <c r="B17579" i="3"/>
  <c r="D17578" i="3"/>
  <c r="C17578" i="3"/>
  <c r="B17578" i="3"/>
  <c r="D17577" i="3"/>
  <c r="C17577" i="3"/>
  <c r="B17577" i="3"/>
  <c r="D17576" i="3"/>
  <c r="C17576" i="3"/>
  <c r="B17576" i="3"/>
  <c r="D17575" i="3"/>
  <c r="C17575" i="3"/>
  <c r="B17575" i="3"/>
  <c r="D17574" i="3"/>
  <c r="C17574" i="3"/>
  <c r="B17574" i="3"/>
  <c r="D17573" i="3"/>
  <c r="C17573" i="3"/>
  <c r="B17573" i="3"/>
  <c r="D17572" i="3"/>
  <c r="C17572" i="3"/>
  <c r="B17572" i="3"/>
  <c r="D17571" i="3"/>
  <c r="C17571" i="3"/>
  <c r="B17571" i="3"/>
  <c r="D17570" i="3"/>
  <c r="C17570" i="3"/>
  <c r="B17570" i="3"/>
  <c r="D17569" i="3"/>
  <c r="C17569" i="3"/>
  <c r="B17569" i="3"/>
  <c r="D17568" i="3"/>
  <c r="C17568" i="3"/>
  <c r="B17568" i="3"/>
  <c r="D17567" i="3"/>
  <c r="C17567" i="3"/>
  <c r="B17567" i="3"/>
  <c r="D17566" i="3"/>
  <c r="C17566" i="3"/>
  <c r="B17566" i="3"/>
  <c r="D17565" i="3"/>
  <c r="C17565" i="3"/>
  <c r="B17565" i="3"/>
  <c r="D17564" i="3"/>
  <c r="C17564" i="3"/>
  <c r="B17564" i="3"/>
  <c r="D17563" i="3"/>
  <c r="C17563" i="3"/>
  <c r="B17563" i="3"/>
  <c r="D17562" i="3"/>
  <c r="C17562" i="3"/>
  <c r="B17562" i="3"/>
  <c r="D17561" i="3"/>
  <c r="C17561" i="3"/>
  <c r="B17561" i="3"/>
  <c r="D17560" i="3"/>
  <c r="C17560" i="3"/>
  <c r="B17560" i="3"/>
  <c r="D17559" i="3"/>
  <c r="C17559" i="3"/>
  <c r="B17559" i="3"/>
  <c r="D17558" i="3"/>
  <c r="C17558" i="3"/>
  <c r="B17558" i="3"/>
  <c r="D17557" i="3"/>
  <c r="C17557" i="3"/>
  <c r="B17557" i="3"/>
  <c r="D17556" i="3"/>
  <c r="C17556" i="3"/>
  <c r="B17556" i="3"/>
  <c r="D17555" i="3"/>
  <c r="C17555" i="3"/>
  <c r="B17555" i="3"/>
  <c r="D17554" i="3"/>
  <c r="C17554" i="3"/>
  <c r="B17554" i="3"/>
  <c r="D17553" i="3"/>
  <c r="C17553" i="3"/>
  <c r="B17553" i="3"/>
  <c r="D17552" i="3"/>
  <c r="C17552" i="3"/>
  <c r="B17552" i="3"/>
  <c r="D17551" i="3"/>
  <c r="C17551" i="3"/>
  <c r="B17551" i="3"/>
  <c r="D17550" i="3"/>
  <c r="C17550" i="3"/>
  <c r="B17550" i="3"/>
  <c r="D17549" i="3"/>
  <c r="C17549" i="3"/>
  <c r="B17549" i="3"/>
  <c r="D17548" i="3"/>
  <c r="C17548" i="3"/>
  <c r="B17548" i="3"/>
  <c r="D17547" i="3"/>
  <c r="C17547" i="3"/>
  <c r="B17547" i="3"/>
  <c r="D17546" i="3"/>
  <c r="C17546" i="3"/>
  <c r="B17546" i="3"/>
  <c r="D17545" i="3"/>
  <c r="C17545" i="3"/>
  <c r="B17545" i="3"/>
  <c r="D17544" i="3"/>
  <c r="C17544" i="3"/>
  <c r="B17544" i="3"/>
  <c r="D17543" i="3"/>
  <c r="C17543" i="3"/>
  <c r="B17543" i="3"/>
  <c r="D17542" i="3"/>
  <c r="C17542" i="3"/>
  <c r="B17542" i="3"/>
  <c r="D17541" i="3"/>
  <c r="C17541" i="3"/>
  <c r="B17541" i="3"/>
  <c r="D17540" i="3"/>
  <c r="C17540" i="3"/>
  <c r="B17540" i="3"/>
  <c r="D17539" i="3"/>
  <c r="C17539" i="3"/>
  <c r="B17539" i="3"/>
  <c r="D17538" i="3"/>
  <c r="C17538" i="3"/>
  <c r="B17538" i="3"/>
  <c r="D17537" i="3"/>
  <c r="C17537" i="3"/>
  <c r="B17537" i="3"/>
  <c r="D17536" i="3"/>
  <c r="C17536" i="3"/>
  <c r="B17536" i="3"/>
  <c r="D17535" i="3"/>
  <c r="C17535" i="3"/>
  <c r="B17535" i="3"/>
  <c r="D17534" i="3"/>
  <c r="C17534" i="3"/>
  <c r="B17534" i="3"/>
  <c r="D17533" i="3"/>
  <c r="C17533" i="3"/>
  <c r="B17533" i="3"/>
  <c r="D17532" i="3"/>
  <c r="C17532" i="3"/>
  <c r="B17532" i="3"/>
  <c r="D17531" i="3"/>
  <c r="C17531" i="3"/>
  <c r="B17531" i="3"/>
  <c r="D17530" i="3"/>
  <c r="C17530" i="3"/>
  <c r="B17530" i="3"/>
  <c r="D17529" i="3"/>
  <c r="C17529" i="3"/>
  <c r="B17529" i="3"/>
  <c r="D17528" i="3"/>
  <c r="C17528" i="3"/>
  <c r="B17528" i="3"/>
  <c r="D17527" i="3"/>
  <c r="C17527" i="3"/>
  <c r="B17527" i="3"/>
  <c r="D17526" i="3"/>
  <c r="C17526" i="3"/>
  <c r="B17526" i="3"/>
  <c r="D17525" i="3"/>
  <c r="C17525" i="3"/>
  <c r="B17525" i="3"/>
  <c r="D17524" i="3"/>
  <c r="C17524" i="3"/>
  <c r="B17524" i="3"/>
  <c r="D17523" i="3"/>
  <c r="C17523" i="3"/>
  <c r="B17523" i="3"/>
  <c r="D17522" i="3"/>
  <c r="C17522" i="3"/>
  <c r="B17522" i="3"/>
  <c r="D17521" i="3"/>
  <c r="C17521" i="3"/>
  <c r="B17521" i="3"/>
  <c r="D17520" i="3"/>
  <c r="C17520" i="3"/>
  <c r="B17520" i="3"/>
  <c r="D17519" i="3"/>
  <c r="C17519" i="3"/>
  <c r="B17519" i="3"/>
  <c r="D17518" i="3"/>
  <c r="C17518" i="3"/>
  <c r="B17518" i="3"/>
  <c r="D17517" i="3"/>
  <c r="C17517" i="3"/>
  <c r="B17517" i="3"/>
  <c r="D17516" i="3"/>
  <c r="C17516" i="3"/>
  <c r="B17516" i="3"/>
  <c r="D17515" i="3"/>
  <c r="C17515" i="3"/>
  <c r="B17515" i="3"/>
  <c r="D17514" i="3"/>
  <c r="C17514" i="3"/>
  <c r="B17514" i="3"/>
  <c r="D17513" i="3"/>
  <c r="C17513" i="3"/>
  <c r="B17513" i="3"/>
  <c r="D17512" i="3"/>
  <c r="C17512" i="3"/>
  <c r="B17512" i="3"/>
  <c r="D17511" i="3"/>
  <c r="C17511" i="3"/>
  <c r="B17511" i="3"/>
  <c r="D17510" i="3"/>
  <c r="C17510" i="3"/>
  <c r="B17510" i="3"/>
  <c r="D17509" i="3"/>
  <c r="C17509" i="3"/>
  <c r="B17509" i="3"/>
  <c r="D17508" i="3"/>
  <c r="C17508" i="3"/>
  <c r="B17508" i="3"/>
  <c r="D17507" i="3"/>
  <c r="C17507" i="3"/>
  <c r="B17507" i="3"/>
  <c r="D17506" i="3"/>
  <c r="C17506" i="3"/>
  <c r="B17506" i="3"/>
  <c r="D17505" i="3"/>
  <c r="C17505" i="3"/>
  <c r="B17505" i="3"/>
  <c r="D17504" i="3"/>
  <c r="C17504" i="3"/>
  <c r="B17504" i="3"/>
  <c r="D17503" i="3"/>
  <c r="C17503" i="3"/>
  <c r="B17503" i="3"/>
  <c r="D17502" i="3"/>
  <c r="C17502" i="3"/>
  <c r="B17502" i="3"/>
  <c r="D17501" i="3"/>
  <c r="C17501" i="3"/>
  <c r="B17501" i="3"/>
  <c r="D17500" i="3"/>
  <c r="C17500" i="3"/>
  <c r="B17500" i="3"/>
  <c r="D17499" i="3"/>
  <c r="C17499" i="3"/>
  <c r="B17499" i="3"/>
  <c r="D17498" i="3"/>
  <c r="C17498" i="3"/>
  <c r="B17498" i="3"/>
  <c r="D17497" i="3"/>
  <c r="C17497" i="3"/>
  <c r="B17497" i="3"/>
  <c r="D17496" i="3"/>
  <c r="C17496" i="3"/>
  <c r="B17496" i="3"/>
  <c r="D17495" i="3"/>
  <c r="C17495" i="3"/>
  <c r="B17495" i="3"/>
  <c r="D17494" i="3"/>
  <c r="C17494" i="3"/>
  <c r="B17494" i="3"/>
  <c r="D17493" i="3"/>
  <c r="C17493" i="3"/>
  <c r="B17493" i="3"/>
  <c r="D17492" i="3"/>
  <c r="C17492" i="3"/>
  <c r="B17492" i="3"/>
  <c r="D17491" i="3"/>
  <c r="C17491" i="3"/>
  <c r="B17491" i="3"/>
  <c r="D17490" i="3"/>
  <c r="C17490" i="3"/>
  <c r="B17490" i="3"/>
  <c r="D17489" i="3"/>
  <c r="C17489" i="3"/>
  <c r="B17489" i="3"/>
  <c r="D17488" i="3"/>
  <c r="C17488" i="3"/>
  <c r="B17488" i="3"/>
  <c r="D17487" i="3"/>
  <c r="C17487" i="3"/>
  <c r="B17487" i="3"/>
  <c r="D17486" i="3"/>
  <c r="C17486" i="3"/>
  <c r="B17486" i="3"/>
  <c r="D17485" i="3"/>
  <c r="C17485" i="3"/>
  <c r="B17485" i="3"/>
  <c r="D17484" i="3"/>
  <c r="C17484" i="3"/>
  <c r="B17484" i="3"/>
  <c r="D17483" i="3"/>
  <c r="C17483" i="3"/>
  <c r="B17483" i="3"/>
  <c r="D17482" i="3"/>
  <c r="C17482" i="3"/>
  <c r="B17482" i="3"/>
  <c r="D17481" i="3"/>
  <c r="C17481" i="3"/>
  <c r="B17481" i="3"/>
  <c r="D17480" i="3"/>
  <c r="C17480" i="3"/>
  <c r="B17480" i="3"/>
  <c r="D17479" i="3"/>
  <c r="C17479" i="3"/>
  <c r="B17479" i="3"/>
  <c r="D17478" i="3"/>
  <c r="C17478" i="3"/>
  <c r="B17478" i="3"/>
  <c r="D17477" i="3"/>
  <c r="C17477" i="3"/>
  <c r="B17477" i="3"/>
  <c r="D17476" i="3"/>
  <c r="C17476" i="3"/>
  <c r="B17476" i="3"/>
  <c r="D17475" i="3"/>
  <c r="C17475" i="3"/>
  <c r="B17475" i="3"/>
  <c r="D17474" i="3"/>
  <c r="C17474" i="3"/>
  <c r="B17474" i="3"/>
  <c r="D17473" i="3"/>
  <c r="C17473" i="3"/>
  <c r="B17473" i="3"/>
  <c r="D17472" i="3"/>
  <c r="C17472" i="3"/>
  <c r="B17472" i="3"/>
  <c r="D17471" i="3"/>
  <c r="C17471" i="3"/>
  <c r="B17471" i="3"/>
  <c r="D17470" i="3"/>
  <c r="C17470" i="3"/>
  <c r="B17470" i="3"/>
  <c r="D17469" i="3"/>
  <c r="C17469" i="3"/>
  <c r="B17469" i="3"/>
  <c r="D17468" i="3"/>
  <c r="C17468" i="3"/>
  <c r="B17468" i="3"/>
  <c r="D17467" i="3"/>
  <c r="C17467" i="3"/>
  <c r="B17467" i="3"/>
  <c r="D17466" i="3"/>
  <c r="C17466" i="3"/>
  <c r="B17466" i="3"/>
  <c r="D17465" i="3"/>
  <c r="C17465" i="3"/>
  <c r="B17465" i="3"/>
  <c r="D17464" i="3"/>
  <c r="C17464" i="3"/>
  <c r="B17464" i="3"/>
  <c r="D17463" i="3"/>
  <c r="C17463" i="3"/>
  <c r="B17463" i="3"/>
  <c r="D17462" i="3"/>
  <c r="C17462" i="3"/>
  <c r="B17462" i="3"/>
  <c r="D17461" i="3"/>
  <c r="C17461" i="3"/>
  <c r="B17461" i="3"/>
  <c r="D17460" i="3"/>
  <c r="C17460" i="3"/>
  <c r="B17460" i="3"/>
  <c r="D17459" i="3"/>
  <c r="C17459" i="3"/>
  <c r="B17459" i="3"/>
  <c r="D17458" i="3"/>
  <c r="C17458" i="3"/>
  <c r="B17458" i="3"/>
  <c r="D17457" i="3"/>
  <c r="C17457" i="3"/>
  <c r="B17457" i="3"/>
  <c r="D17456" i="3"/>
  <c r="C17456" i="3"/>
  <c r="B17456" i="3"/>
  <c r="D17455" i="3"/>
  <c r="C17455" i="3"/>
  <c r="B17455" i="3"/>
  <c r="D17454" i="3"/>
  <c r="C17454" i="3"/>
  <c r="B17454" i="3"/>
  <c r="D17453" i="3"/>
  <c r="C17453" i="3"/>
  <c r="B17453" i="3"/>
  <c r="D17452" i="3"/>
  <c r="C17452" i="3"/>
  <c r="B17452" i="3"/>
  <c r="D17451" i="3"/>
  <c r="C17451" i="3"/>
  <c r="B17451" i="3"/>
  <c r="D17450" i="3"/>
  <c r="C17450" i="3"/>
  <c r="B17450" i="3"/>
  <c r="D17449" i="3"/>
  <c r="C17449" i="3"/>
  <c r="B17449" i="3"/>
  <c r="D17448" i="3"/>
  <c r="C17448" i="3"/>
  <c r="B17448" i="3"/>
  <c r="D17447" i="3"/>
  <c r="C17447" i="3"/>
  <c r="B17447" i="3"/>
  <c r="D17446" i="3"/>
  <c r="C17446" i="3"/>
  <c r="B17446" i="3"/>
  <c r="D17445" i="3"/>
  <c r="C17445" i="3"/>
  <c r="B17445" i="3"/>
  <c r="D17444" i="3"/>
  <c r="C17444" i="3"/>
  <c r="B17444" i="3"/>
  <c r="D17443" i="3"/>
  <c r="C17443" i="3"/>
  <c r="B17443" i="3"/>
  <c r="D17442" i="3"/>
  <c r="C17442" i="3"/>
  <c r="B17442" i="3"/>
  <c r="D17441" i="3"/>
  <c r="C17441" i="3"/>
  <c r="B17441" i="3"/>
  <c r="D17440" i="3"/>
  <c r="C17440" i="3"/>
  <c r="B17440" i="3"/>
  <c r="D17439" i="3"/>
  <c r="C17439" i="3"/>
  <c r="B17439" i="3"/>
  <c r="D17438" i="3"/>
  <c r="C17438" i="3"/>
  <c r="B17438" i="3"/>
  <c r="D17437" i="3"/>
  <c r="C17437" i="3"/>
  <c r="B17437" i="3"/>
  <c r="D17436" i="3"/>
  <c r="C17436" i="3"/>
  <c r="B17436" i="3"/>
  <c r="D17435" i="3"/>
  <c r="C17435" i="3"/>
  <c r="B17435" i="3"/>
  <c r="D17434" i="3"/>
  <c r="C17434" i="3"/>
  <c r="B17434" i="3"/>
  <c r="D17433" i="3"/>
  <c r="C17433" i="3"/>
  <c r="B17433" i="3"/>
  <c r="D17432" i="3"/>
  <c r="C17432" i="3"/>
  <c r="B17432" i="3"/>
  <c r="D17431" i="3"/>
  <c r="C17431" i="3"/>
  <c r="B17431" i="3"/>
  <c r="D17430" i="3"/>
  <c r="C17430" i="3"/>
  <c r="B17430" i="3"/>
  <c r="D17429" i="3"/>
  <c r="C17429" i="3"/>
  <c r="B17429" i="3"/>
  <c r="D17428" i="3"/>
  <c r="C17428" i="3"/>
  <c r="B17428" i="3"/>
  <c r="D17427" i="3"/>
  <c r="C17427" i="3"/>
  <c r="B17427" i="3"/>
  <c r="D17426" i="3"/>
  <c r="C17426" i="3"/>
  <c r="B17426" i="3"/>
  <c r="D17425" i="3"/>
  <c r="C17425" i="3"/>
  <c r="B17425" i="3"/>
  <c r="D17424" i="3"/>
  <c r="C17424" i="3"/>
  <c r="B17424" i="3"/>
  <c r="D17423" i="3"/>
  <c r="C17423" i="3"/>
  <c r="B17423" i="3"/>
  <c r="D17422" i="3"/>
  <c r="C17422" i="3"/>
  <c r="B17422" i="3"/>
  <c r="D17421" i="3"/>
  <c r="C17421" i="3"/>
  <c r="B17421" i="3"/>
  <c r="D17420" i="3"/>
  <c r="C17420" i="3"/>
  <c r="B17420" i="3"/>
  <c r="D17419" i="3"/>
  <c r="C17419" i="3"/>
  <c r="B17419" i="3"/>
  <c r="D17418" i="3"/>
  <c r="C17418" i="3"/>
  <c r="B17418" i="3"/>
  <c r="D17417" i="3"/>
  <c r="C17417" i="3"/>
  <c r="B17417" i="3"/>
  <c r="D17416" i="3"/>
  <c r="C17416" i="3"/>
  <c r="B17416" i="3"/>
  <c r="D17415" i="3"/>
  <c r="C17415" i="3"/>
  <c r="B17415" i="3"/>
  <c r="D17414" i="3"/>
  <c r="C17414" i="3"/>
  <c r="B17414" i="3"/>
  <c r="D17413" i="3"/>
  <c r="C17413" i="3"/>
  <c r="B17413" i="3"/>
  <c r="D17412" i="3"/>
  <c r="C17412" i="3"/>
  <c r="B17412" i="3"/>
  <c r="D17411" i="3"/>
  <c r="C17411" i="3"/>
  <c r="B17411" i="3"/>
  <c r="D17410" i="3"/>
  <c r="C17410" i="3"/>
  <c r="B17410" i="3"/>
  <c r="D17409" i="3"/>
  <c r="C17409" i="3"/>
  <c r="B17409" i="3"/>
  <c r="D17408" i="3"/>
  <c r="C17408" i="3"/>
  <c r="B17408" i="3"/>
  <c r="D17407" i="3"/>
  <c r="C17407" i="3"/>
  <c r="B17407" i="3"/>
  <c r="D17406" i="3"/>
  <c r="C17406" i="3"/>
  <c r="B17406" i="3"/>
  <c r="D17405" i="3"/>
  <c r="C17405" i="3"/>
  <c r="B17405" i="3"/>
  <c r="D17404" i="3"/>
  <c r="C17404" i="3"/>
  <c r="B17404" i="3"/>
  <c r="D17403" i="3"/>
  <c r="C17403" i="3"/>
  <c r="B17403" i="3"/>
  <c r="D17402" i="3"/>
  <c r="C17402" i="3"/>
  <c r="B17402" i="3"/>
  <c r="D17401" i="3"/>
  <c r="C17401" i="3"/>
  <c r="B17401" i="3"/>
  <c r="D17400" i="3"/>
  <c r="C17400" i="3"/>
  <c r="B17400" i="3"/>
  <c r="D17399" i="3"/>
  <c r="C17399" i="3"/>
  <c r="B17399" i="3"/>
  <c r="D17398" i="3"/>
  <c r="C17398" i="3"/>
  <c r="B17398" i="3"/>
  <c r="D17397" i="3"/>
  <c r="C17397" i="3"/>
  <c r="B17397" i="3"/>
  <c r="D17396" i="3"/>
  <c r="C17396" i="3"/>
  <c r="B17396" i="3"/>
  <c r="D17395" i="3"/>
  <c r="C17395" i="3"/>
  <c r="B17395" i="3"/>
  <c r="D17394" i="3"/>
  <c r="C17394" i="3"/>
  <c r="B17394" i="3"/>
  <c r="D17393" i="3"/>
  <c r="C17393" i="3"/>
  <c r="B17393" i="3"/>
  <c r="D17392" i="3"/>
  <c r="C17392" i="3"/>
  <c r="B17392" i="3"/>
  <c r="D17391" i="3"/>
  <c r="C17391" i="3"/>
  <c r="B17391" i="3"/>
  <c r="D17390" i="3"/>
  <c r="C17390" i="3"/>
  <c r="B17390" i="3"/>
  <c r="D17389" i="3"/>
  <c r="C17389" i="3"/>
  <c r="B17389" i="3"/>
  <c r="D17388" i="3"/>
  <c r="C17388" i="3"/>
  <c r="B17388" i="3"/>
  <c r="D17387" i="3"/>
  <c r="C17387" i="3"/>
  <c r="B17387" i="3"/>
  <c r="D17386" i="3"/>
  <c r="C17386" i="3"/>
  <c r="B17386" i="3"/>
  <c r="D17385" i="3"/>
  <c r="C17385" i="3"/>
  <c r="B17385" i="3"/>
  <c r="D17384" i="3"/>
  <c r="C17384" i="3"/>
  <c r="B17384" i="3"/>
  <c r="D17383" i="3"/>
  <c r="C17383" i="3"/>
  <c r="B17383" i="3"/>
  <c r="D17382" i="3"/>
  <c r="C17382" i="3"/>
  <c r="B17382" i="3"/>
  <c r="D17381" i="3"/>
  <c r="C17381" i="3"/>
  <c r="B17381" i="3"/>
  <c r="D17380" i="3"/>
  <c r="C17380" i="3"/>
  <c r="B17380" i="3"/>
  <c r="D17379" i="3"/>
  <c r="C17379" i="3"/>
  <c r="B17379" i="3"/>
  <c r="D17378" i="3"/>
  <c r="C17378" i="3"/>
  <c r="B17378" i="3"/>
  <c r="D17377" i="3"/>
  <c r="C17377" i="3"/>
  <c r="B17377" i="3"/>
  <c r="D17376" i="3"/>
  <c r="C17376" i="3"/>
  <c r="B17376" i="3"/>
  <c r="D17375" i="3"/>
  <c r="C17375" i="3"/>
  <c r="B17375" i="3"/>
  <c r="D17374" i="3"/>
  <c r="C17374" i="3"/>
  <c r="B17374" i="3"/>
  <c r="D17373" i="3"/>
  <c r="C17373" i="3"/>
  <c r="B17373" i="3"/>
  <c r="D17372" i="3"/>
  <c r="C17372" i="3"/>
  <c r="B17372" i="3"/>
  <c r="D17371" i="3"/>
  <c r="C17371" i="3"/>
  <c r="B17371" i="3"/>
  <c r="D17370" i="3"/>
  <c r="C17370" i="3"/>
  <c r="B17370" i="3"/>
  <c r="D17369" i="3"/>
  <c r="C17369" i="3"/>
  <c r="B17369" i="3"/>
  <c r="D17368" i="3"/>
  <c r="C17368" i="3"/>
  <c r="B17368" i="3"/>
  <c r="D17367" i="3"/>
  <c r="C17367" i="3"/>
  <c r="B17367" i="3"/>
  <c r="D17366" i="3"/>
  <c r="C17366" i="3"/>
  <c r="B17366" i="3"/>
  <c r="D17365" i="3"/>
  <c r="C17365" i="3"/>
  <c r="B17365" i="3"/>
  <c r="D17364" i="3"/>
  <c r="C17364" i="3"/>
  <c r="B17364" i="3"/>
  <c r="D17363" i="3"/>
  <c r="C17363" i="3"/>
  <c r="B17363" i="3"/>
  <c r="D17362" i="3"/>
  <c r="C17362" i="3"/>
  <c r="B17362" i="3"/>
  <c r="D17361" i="3"/>
  <c r="C17361" i="3"/>
  <c r="B17361" i="3"/>
  <c r="D17360" i="3"/>
  <c r="C17360" i="3"/>
  <c r="B17360" i="3"/>
  <c r="D17359" i="3"/>
  <c r="C17359" i="3"/>
  <c r="B17359" i="3"/>
  <c r="D17358" i="3"/>
  <c r="C17358" i="3"/>
  <c r="B17358" i="3"/>
  <c r="D17357" i="3"/>
  <c r="C17357" i="3"/>
  <c r="B17357" i="3"/>
  <c r="D17356" i="3"/>
  <c r="C17356" i="3"/>
  <c r="B17356" i="3"/>
  <c r="D17355" i="3"/>
  <c r="C17355" i="3"/>
  <c r="B17355" i="3"/>
  <c r="D17354" i="3"/>
  <c r="C17354" i="3"/>
  <c r="B17354" i="3"/>
  <c r="D17353" i="3"/>
  <c r="C17353" i="3"/>
  <c r="B17353" i="3"/>
  <c r="D17352" i="3"/>
  <c r="C17352" i="3"/>
  <c r="B17352" i="3"/>
  <c r="D17351" i="3"/>
  <c r="C17351" i="3"/>
  <c r="B17351" i="3"/>
  <c r="D17350" i="3"/>
  <c r="C17350" i="3"/>
  <c r="B17350" i="3"/>
  <c r="D17349" i="3"/>
  <c r="C17349" i="3"/>
  <c r="B17349" i="3"/>
  <c r="D17348" i="3"/>
  <c r="C17348" i="3"/>
  <c r="B17348" i="3"/>
  <c r="D17347" i="3"/>
  <c r="C17347" i="3"/>
  <c r="B17347" i="3"/>
  <c r="D17346" i="3"/>
  <c r="C17346" i="3"/>
  <c r="B17346" i="3"/>
  <c r="D17345" i="3"/>
  <c r="C17345" i="3"/>
  <c r="B17345" i="3"/>
  <c r="D17344" i="3"/>
  <c r="C17344" i="3"/>
  <c r="B17344" i="3"/>
  <c r="D17343" i="3"/>
  <c r="C17343" i="3"/>
  <c r="B17343" i="3"/>
  <c r="D17342" i="3"/>
  <c r="C17342" i="3"/>
  <c r="B17342" i="3"/>
  <c r="D17341" i="3"/>
  <c r="C17341" i="3"/>
  <c r="B17341" i="3"/>
  <c r="D17340" i="3"/>
  <c r="C17340" i="3"/>
  <c r="B17340" i="3"/>
  <c r="D17339" i="3"/>
  <c r="C17339" i="3"/>
  <c r="B17339" i="3"/>
  <c r="D17338" i="3"/>
  <c r="C17338" i="3"/>
  <c r="B17338" i="3"/>
  <c r="D17337" i="3"/>
  <c r="C17337" i="3"/>
  <c r="B17337" i="3"/>
  <c r="D17336" i="3"/>
  <c r="C17336" i="3"/>
  <c r="B17336" i="3"/>
  <c r="D17335" i="3"/>
  <c r="C17335" i="3"/>
  <c r="B17335" i="3"/>
  <c r="D17334" i="3"/>
  <c r="C17334" i="3"/>
  <c r="B17334" i="3"/>
  <c r="D17333" i="3"/>
  <c r="C17333" i="3"/>
  <c r="B17333" i="3"/>
  <c r="D17332" i="3"/>
  <c r="C17332" i="3"/>
  <c r="B17332" i="3"/>
  <c r="D17331" i="3"/>
  <c r="C17331" i="3"/>
  <c r="B17331" i="3"/>
  <c r="D17330" i="3"/>
  <c r="C17330" i="3"/>
  <c r="B17330" i="3"/>
  <c r="D17329" i="3"/>
  <c r="C17329" i="3"/>
  <c r="B17329" i="3"/>
  <c r="D17328" i="3"/>
  <c r="C17328" i="3"/>
  <c r="B17328" i="3"/>
  <c r="D17327" i="3"/>
  <c r="C17327" i="3"/>
  <c r="B17327" i="3"/>
  <c r="D17326" i="3"/>
  <c r="C17326" i="3"/>
  <c r="B17326" i="3"/>
  <c r="D17325" i="3"/>
  <c r="C17325" i="3"/>
  <c r="B17325" i="3"/>
  <c r="D17324" i="3"/>
  <c r="C17324" i="3"/>
  <c r="B17324" i="3"/>
  <c r="D17323" i="3"/>
  <c r="C17323" i="3"/>
  <c r="B17323" i="3"/>
  <c r="D17322" i="3"/>
  <c r="C17322" i="3"/>
  <c r="B17322" i="3"/>
  <c r="D17321" i="3"/>
  <c r="C17321" i="3"/>
  <c r="B17321" i="3"/>
  <c r="D17320" i="3"/>
  <c r="C17320" i="3"/>
  <c r="B17320" i="3"/>
  <c r="D17319" i="3"/>
  <c r="C17319" i="3"/>
  <c r="B17319" i="3"/>
  <c r="D17318" i="3"/>
  <c r="C17318" i="3"/>
  <c r="B17318" i="3"/>
  <c r="D17317" i="3"/>
  <c r="C17317" i="3"/>
  <c r="B17317" i="3"/>
  <c r="D17316" i="3"/>
  <c r="C17316" i="3"/>
  <c r="B17316" i="3"/>
  <c r="D17315" i="3"/>
  <c r="C17315" i="3"/>
  <c r="B17315" i="3"/>
  <c r="D17314" i="3"/>
  <c r="C17314" i="3"/>
  <c r="B17314" i="3"/>
  <c r="D17313" i="3"/>
  <c r="C17313" i="3"/>
  <c r="B17313" i="3"/>
  <c r="D17312" i="3"/>
  <c r="C17312" i="3"/>
  <c r="B17312" i="3"/>
  <c r="D17311" i="3"/>
  <c r="C17311" i="3"/>
  <c r="B17311" i="3"/>
  <c r="D17310" i="3"/>
  <c r="C17310" i="3"/>
  <c r="B17310" i="3"/>
  <c r="D17309" i="3"/>
  <c r="C17309" i="3"/>
  <c r="B17309" i="3"/>
  <c r="D17308" i="3"/>
  <c r="C17308" i="3"/>
  <c r="B17308" i="3"/>
  <c r="D17307" i="3"/>
  <c r="C17307" i="3"/>
  <c r="B17307" i="3"/>
  <c r="D17306" i="3"/>
  <c r="C17306" i="3"/>
  <c r="B17306" i="3"/>
  <c r="D17305" i="3"/>
  <c r="C17305" i="3"/>
  <c r="B17305" i="3"/>
  <c r="D17304" i="3"/>
  <c r="C17304" i="3"/>
  <c r="B17304" i="3"/>
  <c r="D17303" i="3"/>
  <c r="C17303" i="3"/>
  <c r="B17303" i="3"/>
  <c r="D17302" i="3"/>
  <c r="C17302" i="3"/>
  <c r="B17302" i="3"/>
  <c r="D17301" i="3"/>
  <c r="C17301" i="3"/>
  <c r="B17301" i="3"/>
  <c r="D17300" i="3"/>
  <c r="C17300" i="3"/>
  <c r="B17300" i="3"/>
  <c r="D17299" i="3"/>
  <c r="C17299" i="3"/>
  <c r="B17299" i="3"/>
  <c r="D17298" i="3"/>
  <c r="C17298" i="3"/>
  <c r="B17298" i="3"/>
  <c r="D17297" i="3"/>
  <c r="C17297" i="3"/>
  <c r="B17297" i="3"/>
  <c r="D17296" i="3"/>
  <c r="C17296" i="3"/>
  <c r="B17296" i="3"/>
  <c r="D17295" i="3"/>
  <c r="C17295" i="3"/>
  <c r="B17295" i="3"/>
  <c r="D17294" i="3"/>
  <c r="C17294" i="3"/>
  <c r="B17294" i="3"/>
  <c r="D17293" i="3"/>
  <c r="C17293" i="3"/>
  <c r="B17293" i="3"/>
  <c r="D17292" i="3"/>
  <c r="C17292" i="3"/>
  <c r="B17292" i="3"/>
  <c r="D17291" i="3"/>
  <c r="C17291" i="3"/>
  <c r="B17291" i="3"/>
  <c r="D17290" i="3"/>
  <c r="C17290" i="3"/>
  <c r="B17290" i="3"/>
  <c r="D17289" i="3"/>
  <c r="C17289" i="3"/>
  <c r="B17289" i="3"/>
  <c r="D17288" i="3"/>
  <c r="C17288" i="3"/>
  <c r="B17288" i="3"/>
  <c r="D17287" i="3"/>
  <c r="C17287" i="3"/>
  <c r="B17287" i="3"/>
  <c r="D17286" i="3"/>
  <c r="C17286" i="3"/>
  <c r="B17286" i="3"/>
  <c r="D17285" i="3"/>
  <c r="C17285" i="3"/>
  <c r="B17285" i="3"/>
  <c r="D17284" i="3"/>
  <c r="C17284" i="3"/>
  <c r="B17284" i="3"/>
  <c r="D17283" i="3"/>
  <c r="C17283" i="3"/>
  <c r="B17283" i="3"/>
  <c r="D17282" i="3"/>
  <c r="C17282" i="3"/>
  <c r="B17282" i="3"/>
  <c r="D17281" i="3"/>
  <c r="C17281" i="3"/>
  <c r="B17281" i="3"/>
  <c r="D17280" i="3"/>
  <c r="C17280" i="3"/>
  <c r="B17280" i="3"/>
  <c r="D17279" i="3"/>
  <c r="C17279" i="3"/>
  <c r="B17279" i="3"/>
  <c r="D17278" i="3"/>
  <c r="C17278" i="3"/>
  <c r="B17278" i="3"/>
  <c r="D17277" i="3"/>
  <c r="C17277" i="3"/>
  <c r="B17277" i="3"/>
  <c r="D17276" i="3"/>
  <c r="C17276" i="3"/>
  <c r="B17276" i="3"/>
  <c r="D17275" i="3"/>
  <c r="C17275" i="3"/>
  <c r="B17275" i="3"/>
  <c r="D17274" i="3"/>
  <c r="C17274" i="3"/>
  <c r="B17274" i="3"/>
  <c r="D17273" i="3"/>
  <c r="C17273" i="3"/>
  <c r="B17273" i="3"/>
  <c r="D17272" i="3"/>
  <c r="C17272" i="3"/>
  <c r="B17272" i="3"/>
  <c r="D17271" i="3"/>
  <c r="C17271" i="3"/>
  <c r="B17271" i="3"/>
  <c r="D17270" i="3"/>
  <c r="C17270" i="3"/>
  <c r="B17270" i="3"/>
  <c r="D17269" i="3"/>
  <c r="C17269" i="3"/>
  <c r="B17269" i="3"/>
  <c r="D17268" i="3"/>
  <c r="C17268" i="3"/>
  <c r="B17268" i="3"/>
  <c r="D17267" i="3"/>
  <c r="C17267" i="3"/>
  <c r="B17267" i="3"/>
  <c r="D17266" i="3"/>
  <c r="C17266" i="3"/>
  <c r="B17266" i="3"/>
  <c r="D17265" i="3"/>
  <c r="C17265" i="3"/>
  <c r="B17265" i="3"/>
  <c r="D17264" i="3"/>
  <c r="C17264" i="3"/>
  <c r="B17264" i="3"/>
  <c r="D17263" i="3"/>
  <c r="C17263" i="3"/>
  <c r="B17263" i="3"/>
  <c r="D17262" i="3"/>
  <c r="C17262" i="3"/>
  <c r="B17262" i="3"/>
  <c r="D17261" i="3"/>
  <c r="C17261" i="3"/>
  <c r="B17261" i="3"/>
  <c r="D17260" i="3"/>
  <c r="C17260" i="3"/>
  <c r="B17260" i="3"/>
  <c r="D17259" i="3"/>
  <c r="C17259" i="3"/>
  <c r="B17259" i="3"/>
  <c r="D17258" i="3"/>
  <c r="C17258" i="3"/>
  <c r="B17258" i="3"/>
  <c r="D17257" i="3"/>
  <c r="C17257" i="3"/>
  <c r="B17257" i="3"/>
  <c r="D17256" i="3"/>
  <c r="C17256" i="3"/>
  <c r="B17256" i="3"/>
  <c r="D17255" i="3"/>
  <c r="C17255" i="3"/>
  <c r="B17255" i="3"/>
  <c r="D17254" i="3"/>
  <c r="C17254" i="3"/>
  <c r="B17254" i="3"/>
  <c r="D17253" i="3"/>
  <c r="C17253" i="3"/>
  <c r="B17253" i="3"/>
  <c r="D17252" i="3"/>
  <c r="C17252" i="3"/>
  <c r="B17252" i="3"/>
  <c r="D17251" i="3"/>
  <c r="C17251" i="3"/>
  <c r="B17251" i="3"/>
  <c r="D17250" i="3"/>
  <c r="C17250" i="3"/>
  <c r="B17250" i="3"/>
  <c r="D17249" i="3"/>
  <c r="C17249" i="3"/>
  <c r="B17249" i="3"/>
  <c r="D17248" i="3"/>
  <c r="C17248" i="3"/>
  <c r="B17248" i="3"/>
  <c r="D17247" i="3"/>
  <c r="C17247" i="3"/>
  <c r="B17247" i="3"/>
  <c r="D17246" i="3"/>
  <c r="C17246" i="3"/>
  <c r="B17246" i="3"/>
  <c r="D17245" i="3"/>
  <c r="C17245" i="3"/>
  <c r="B17245" i="3"/>
  <c r="D17244" i="3"/>
  <c r="C17244" i="3"/>
  <c r="B17244" i="3"/>
  <c r="D17243" i="3"/>
  <c r="C17243" i="3"/>
  <c r="B17243" i="3"/>
  <c r="D17242" i="3"/>
  <c r="C17242" i="3"/>
  <c r="B17242" i="3"/>
  <c r="D17241" i="3"/>
  <c r="C17241" i="3"/>
  <c r="B17241" i="3"/>
  <c r="D17240" i="3"/>
  <c r="C17240" i="3"/>
  <c r="B17240" i="3"/>
  <c r="D17239" i="3"/>
  <c r="C17239" i="3"/>
  <c r="B17239" i="3"/>
  <c r="D17238" i="3"/>
  <c r="C17238" i="3"/>
  <c r="B17238" i="3"/>
  <c r="D17237" i="3"/>
  <c r="C17237" i="3"/>
  <c r="B17237" i="3"/>
  <c r="D17236" i="3"/>
  <c r="C17236" i="3"/>
  <c r="B17236" i="3"/>
  <c r="D17235" i="3"/>
  <c r="C17235" i="3"/>
  <c r="B17235" i="3"/>
  <c r="D17234" i="3"/>
  <c r="C17234" i="3"/>
  <c r="B17234" i="3"/>
  <c r="D17233" i="3"/>
  <c r="C17233" i="3"/>
  <c r="B17233" i="3"/>
  <c r="D17232" i="3"/>
  <c r="C17232" i="3"/>
  <c r="B17232" i="3"/>
  <c r="D17231" i="3"/>
  <c r="C17231" i="3"/>
  <c r="B17231" i="3"/>
  <c r="D17230" i="3"/>
  <c r="C17230" i="3"/>
  <c r="B17230" i="3"/>
  <c r="D17229" i="3"/>
  <c r="C17229" i="3"/>
  <c r="B17229" i="3"/>
  <c r="D17228" i="3"/>
  <c r="C17228" i="3"/>
  <c r="B17228" i="3"/>
  <c r="D17227" i="3"/>
  <c r="C17227" i="3"/>
  <c r="B17227" i="3"/>
  <c r="D17226" i="3"/>
  <c r="C17226" i="3"/>
  <c r="B17226" i="3"/>
  <c r="D17225" i="3"/>
  <c r="C17225" i="3"/>
  <c r="B17225" i="3"/>
  <c r="D17224" i="3"/>
  <c r="C17224" i="3"/>
  <c r="B17224" i="3"/>
  <c r="D17223" i="3"/>
  <c r="C17223" i="3"/>
  <c r="B17223" i="3"/>
  <c r="D17222" i="3"/>
  <c r="C17222" i="3"/>
  <c r="B17222" i="3"/>
  <c r="D17221" i="3"/>
  <c r="C17221" i="3"/>
  <c r="B17221" i="3"/>
  <c r="D17220" i="3"/>
  <c r="C17220" i="3"/>
  <c r="B17220" i="3"/>
  <c r="D17219" i="3"/>
  <c r="C17219" i="3"/>
  <c r="B17219" i="3"/>
  <c r="D17218" i="3"/>
  <c r="C17218" i="3"/>
  <c r="B17218" i="3"/>
  <c r="D17217" i="3"/>
  <c r="C17217" i="3"/>
  <c r="B17217" i="3"/>
  <c r="D17216" i="3"/>
  <c r="C17216" i="3"/>
  <c r="B17216" i="3"/>
  <c r="D17215" i="3"/>
  <c r="C17215" i="3"/>
  <c r="B17215" i="3"/>
  <c r="D17214" i="3"/>
  <c r="C17214" i="3"/>
  <c r="B17214" i="3"/>
  <c r="D17213" i="3"/>
  <c r="C17213" i="3"/>
  <c r="B17213" i="3"/>
  <c r="D17212" i="3"/>
  <c r="C17212" i="3"/>
  <c r="B17212" i="3"/>
  <c r="D17211" i="3"/>
  <c r="C17211" i="3"/>
  <c r="B17211" i="3"/>
  <c r="D17210" i="3"/>
  <c r="C17210" i="3"/>
  <c r="B17210" i="3"/>
  <c r="D17209" i="3"/>
  <c r="C17209" i="3"/>
  <c r="B17209" i="3"/>
  <c r="D17208" i="3"/>
  <c r="C17208" i="3"/>
  <c r="B17208" i="3"/>
  <c r="D17207" i="3"/>
  <c r="C17207" i="3"/>
  <c r="B17207" i="3"/>
  <c r="D17206" i="3"/>
  <c r="C17206" i="3"/>
  <c r="B17206" i="3"/>
  <c r="D17205" i="3"/>
  <c r="C17205" i="3"/>
  <c r="B17205" i="3"/>
  <c r="D17204" i="3"/>
  <c r="C17204" i="3"/>
  <c r="B17204" i="3"/>
  <c r="D17203" i="3"/>
  <c r="C17203" i="3"/>
  <c r="B17203" i="3"/>
  <c r="D17202" i="3"/>
  <c r="C17202" i="3"/>
  <c r="B17202" i="3"/>
  <c r="D17201" i="3"/>
  <c r="C17201" i="3"/>
  <c r="B17201" i="3"/>
  <c r="D17200" i="3"/>
  <c r="C17200" i="3"/>
  <c r="B17200" i="3"/>
  <c r="D17199" i="3"/>
  <c r="C17199" i="3"/>
  <c r="B17199" i="3"/>
  <c r="D17198" i="3"/>
  <c r="C17198" i="3"/>
  <c r="B17198" i="3"/>
  <c r="D17197" i="3"/>
  <c r="C17197" i="3"/>
  <c r="B17197" i="3"/>
  <c r="D17196" i="3"/>
  <c r="C17196" i="3"/>
  <c r="B17196" i="3"/>
  <c r="D17195" i="3"/>
  <c r="C17195" i="3"/>
  <c r="B17195" i="3"/>
  <c r="D17194" i="3"/>
  <c r="C17194" i="3"/>
  <c r="B17194" i="3"/>
  <c r="D17193" i="3"/>
  <c r="C17193" i="3"/>
  <c r="B17193" i="3"/>
  <c r="D17192" i="3"/>
  <c r="C17192" i="3"/>
  <c r="B17192" i="3"/>
  <c r="D17191" i="3"/>
  <c r="C17191" i="3"/>
  <c r="B17191" i="3"/>
  <c r="D17190" i="3"/>
  <c r="C17190" i="3"/>
  <c r="B17190" i="3"/>
  <c r="D17189" i="3"/>
  <c r="C17189" i="3"/>
  <c r="B17189" i="3"/>
  <c r="D17188" i="3"/>
  <c r="C17188" i="3"/>
  <c r="B17188" i="3"/>
  <c r="D17187" i="3"/>
  <c r="C17187" i="3"/>
  <c r="B17187" i="3"/>
  <c r="D17186" i="3"/>
  <c r="C17186" i="3"/>
  <c r="B17186" i="3"/>
  <c r="D17185" i="3"/>
  <c r="C17185" i="3"/>
  <c r="B17185" i="3"/>
  <c r="D17184" i="3"/>
  <c r="C17184" i="3"/>
  <c r="B17184" i="3"/>
  <c r="D17183" i="3"/>
  <c r="C17183" i="3"/>
  <c r="B17183" i="3"/>
  <c r="D17182" i="3"/>
  <c r="C17182" i="3"/>
  <c r="B17182" i="3"/>
  <c r="D17181" i="3"/>
  <c r="C17181" i="3"/>
  <c r="B17181" i="3"/>
  <c r="D17180" i="3"/>
  <c r="C17180" i="3"/>
  <c r="B17180" i="3"/>
  <c r="D17179" i="3"/>
  <c r="C17179" i="3"/>
  <c r="B17179" i="3"/>
  <c r="D17178" i="3"/>
  <c r="C17178" i="3"/>
  <c r="B17178" i="3"/>
  <c r="D17177" i="3"/>
  <c r="C17177" i="3"/>
  <c r="B17177" i="3"/>
  <c r="D17176" i="3"/>
  <c r="C17176" i="3"/>
  <c r="B17176" i="3"/>
  <c r="D17175" i="3"/>
  <c r="C17175" i="3"/>
  <c r="B17175" i="3"/>
  <c r="D17174" i="3"/>
  <c r="C17174" i="3"/>
  <c r="B17174" i="3"/>
  <c r="D17173" i="3"/>
  <c r="C17173" i="3"/>
  <c r="B17173" i="3"/>
  <c r="D17172" i="3"/>
  <c r="C17172" i="3"/>
  <c r="B17172" i="3"/>
  <c r="D17171" i="3"/>
  <c r="C17171" i="3"/>
  <c r="B17171" i="3"/>
  <c r="D17170" i="3"/>
  <c r="C17170" i="3"/>
  <c r="B17170" i="3"/>
  <c r="D17169" i="3"/>
  <c r="C17169" i="3"/>
  <c r="B17169" i="3"/>
  <c r="D17168" i="3"/>
  <c r="C17168" i="3"/>
  <c r="B17168" i="3"/>
  <c r="D17167" i="3"/>
  <c r="C17167" i="3"/>
  <c r="B17167" i="3"/>
  <c r="D17166" i="3"/>
  <c r="C17166" i="3"/>
  <c r="B17166" i="3"/>
  <c r="D17165" i="3"/>
  <c r="C17165" i="3"/>
  <c r="B17165" i="3"/>
  <c r="D17164" i="3"/>
  <c r="C17164" i="3"/>
  <c r="B17164" i="3"/>
  <c r="D17163" i="3"/>
  <c r="C17163" i="3"/>
  <c r="B17163" i="3"/>
  <c r="D17162" i="3"/>
  <c r="C17162" i="3"/>
  <c r="B17162" i="3"/>
  <c r="D17161" i="3"/>
  <c r="C17161" i="3"/>
  <c r="B17161" i="3"/>
  <c r="D17160" i="3"/>
  <c r="C17160" i="3"/>
  <c r="B17160" i="3"/>
  <c r="D17159" i="3"/>
  <c r="C17159" i="3"/>
  <c r="B17159" i="3"/>
  <c r="D17158" i="3"/>
  <c r="C17158" i="3"/>
  <c r="B17158" i="3"/>
  <c r="D17157" i="3"/>
  <c r="C17157" i="3"/>
  <c r="B17157" i="3"/>
  <c r="D17156" i="3"/>
  <c r="C17156" i="3"/>
  <c r="B17156" i="3"/>
  <c r="D17155" i="3"/>
  <c r="C17155" i="3"/>
  <c r="B17155" i="3"/>
  <c r="D17154" i="3"/>
  <c r="C17154" i="3"/>
  <c r="B17154" i="3"/>
  <c r="D17153" i="3"/>
  <c r="C17153" i="3"/>
  <c r="B17153" i="3"/>
  <c r="D17152" i="3"/>
  <c r="C17152" i="3"/>
  <c r="B17152" i="3"/>
  <c r="D17151" i="3"/>
  <c r="C17151" i="3"/>
  <c r="B17151" i="3"/>
  <c r="D17150" i="3"/>
  <c r="C17150" i="3"/>
  <c r="B17150" i="3"/>
  <c r="D17149" i="3"/>
  <c r="C17149" i="3"/>
  <c r="B17149" i="3"/>
  <c r="D17148" i="3"/>
  <c r="C17148" i="3"/>
  <c r="B17148" i="3"/>
  <c r="D17147" i="3"/>
  <c r="C17147" i="3"/>
  <c r="B17147" i="3"/>
  <c r="D17146" i="3"/>
  <c r="C17146" i="3"/>
  <c r="B17146" i="3"/>
  <c r="D17145" i="3"/>
  <c r="C17145" i="3"/>
  <c r="B17145" i="3"/>
  <c r="D17144" i="3"/>
  <c r="C17144" i="3"/>
  <c r="B17144" i="3"/>
  <c r="D17143" i="3"/>
  <c r="C17143" i="3"/>
  <c r="B17143" i="3"/>
  <c r="D17142" i="3"/>
  <c r="C17142" i="3"/>
  <c r="B17142" i="3"/>
  <c r="D17141" i="3"/>
  <c r="C17141" i="3"/>
  <c r="B17141" i="3"/>
  <c r="D17140" i="3"/>
  <c r="C17140" i="3"/>
  <c r="B17140" i="3"/>
  <c r="D17139" i="3"/>
  <c r="C17139" i="3"/>
  <c r="B17139" i="3"/>
  <c r="D17138" i="3"/>
  <c r="C17138" i="3"/>
  <c r="B17138" i="3"/>
  <c r="D17137" i="3"/>
  <c r="C17137" i="3"/>
  <c r="B17137" i="3"/>
  <c r="D17136" i="3"/>
  <c r="C17136" i="3"/>
  <c r="B17136" i="3"/>
  <c r="D17135" i="3"/>
  <c r="C17135" i="3"/>
  <c r="B17135" i="3"/>
  <c r="D17134" i="3"/>
  <c r="C17134" i="3"/>
  <c r="B17134" i="3"/>
  <c r="D17133" i="3"/>
  <c r="C17133" i="3"/>
  <c r="B17133" i="3"/>
  <c r="D17132" i="3"/>
  <c r="C17132" i="3"/>
  <c r="B17132" i="3"/>
  <c r="D17131" i="3"/>
  <c r="C17131" i="3"/>
  <c r="B17131" i="3"/>
  <c r="D17130" i="3"/>
  <c r="C17130" i="3"/>
  <c r="B17130" i="3"/>
  <c r="D17129" i="3"/>
  <c r="C17129" i="3"/>
  <c r="B17129" i="3"/>
  <c r="D17128" i="3"/>
  <c r="C17128" i="3"/>
  <c r="B17128" i="3"/>
  <c r="D17127" i="3"/>
  <c r="C17127" i="3"/>
  <c r="B17127" i="3"/>
  <c r="D17126" i="3"/>
  <c r="C17126" i="3"/>
  <c r="B17126" i="3"/>
  <c r="D17125" i="3"/>
  <c r="C17125" i="3"/>
  <c r="B17125" i="3"/>
  <c r="D17124" i="3"/>
  <c r="C17124" i="3"/>
  <c r="B17124" i="3"/>
  <c r="D17123" i="3"/>
  <c r="C17123" i="3"/>
  <c r="B17123" i="3"/>
  <c r="D17122" i="3"/>
  <c r="C17122" i="3"/>
  <c r="B17122" i="3"/>
  <c r="D17121" i="3"/>
  <c r="C17121" i="3"/>
  <c r="B17121" i="3"/>
  <c r="D17120" i="3"/>
  <c r="C17120" i="3"/>
  <c r="B17120" i="3"/>
  <c r="D17119" i="3"/>
  <c r="C17119" i="3"/>
  <c r="B17119" i="3"/>
  <c r="D17118" i="3"/>
  <c r="C17118" i="3"/>
  <c r="B17118" i="3"/>
  <c r="D17117" i="3"/>
  <c r="C17117" i="3"/>
  <c r="B17117" i="3"/>
  <c r="D17116" i="3"/>
  <c r="C17116" i="3"/>
  <c r="B17116" i="3"/>
  <c r="D17115" i="3"/>
  <c r="C17115" i="3"/>
  <c r="B17115" i="3"/>
  <c r="D17114" i="3"/>
  <c r="C17114" i="3"/>
  <c r="B17114" i="3"/>
  <c r="D17113" i="3"/>
  <c r="C17113" i="3"/>
  <c r="B17113" i="3"/>
  <c r="D17112" i="3"/>
  <c r="C17112" i="3"/>
  <c r="B17112" i="3"/>
  <c r="D17111" i="3"/>
  <c r="C17111" i="3"/>
  <c r="B17111" i="3"/>
  <c r="D17110" i="3"/>
  <c r="C17110" i="3"/>
  <c r="B17110" i="3"/>
  <c r="D17109" i="3"/>
  <c r="C17109" i="3"/>
  <c r="B17109" i="3"/>
  <c r="D17108" i="3"/>
  <c r="C17108" i="3"/>
  <c r="B17108" i="3"/>
  <c r="D17107" i="3"/>
  <c r="C17107" i="3"/>
  <c r="B17107" i="3"/>
  <c r="D17106" i="3"/>
  <c r="C17106" i="3"/>
  <c r="B17106" i="3"/>
  <c r="D17105" i="3"/>
  <c r="C17105" i="3"/>
  <c r="B17105" i="3"/>
  <c r="D17104" i="3"/>
  <c r="C17104" i="3"/>
  <c r="B17104" i="3"/>
  <c r="D17103" i="3"/>
  <c r="C17103" i="3"/>
  <c r="B17103" i="3"/>
  <c r="D17102" i="3"/>
  <c r="C17102" i="3"/>
  <c r="B17102" i="3"/>
  <c r="D17101" i="3"/>
  <c r="C17101" i="3"/>
  <c r="B17101" i="3"/>
  <c r="D17100" i="3"/>
  <c r="C17100" i="3"/>
  <c r="B17100" i="3"/>
  <c r="D17099" i="3"/>
  <c r="C17099" i="3"/>
  <c r="B17099" i="3"/>
  <c r="D17098" i="3"/>
  <c r="C17098" i="3"/>
  <c r="B17098" i="3"/>
  <c r="D17097" i="3"/>
  <c r="C17097" i="3"/>
  <c r="B17097" i="3"/>
  <c r="D17096" i="3"/>
  <c r="C17096" i="3"/>
  <c r="B17096" i="3"/>
  <c r="D17095" i="3"/>
  <c r="C17095" i="3"/>
  <c r="B17095" i="3"/>
  <c r="D17094" i="3"/>
  <c r="C17094" i="3"/>
  <c r="B17094" i="3"/>
  <c r="D17093" i="3"/>
  <c r="C17093" i="3"/>
  <c r="B17093" i="3"/>
  <c r="D17092" i="3"/>
  <c r="C17092" i="3"/>
  <c r="B17092" i="3"/>
  <c r="D17091" i="3"/>
  <c r="C17091" i="3"/>
  <c r="B17091" i="3"/>
  <c r="D17090" i="3"/>
  <c r="C17090" i="3"/>
  <c r="B17090" i="3"/>
  <c r="D17089" i="3"/>
  <c r="C17089" i="3"/>
  <c r="B17089" i="3"/>
  <c r="D17088" i="3"/>
  <c r="C17088" i="3"/>
  <c r="B17088" i="3"/>
  <c r="D17087" i="3"/>
  <c r="C17087" i="3"/>
  <c r="B17087" i="3"/>
  <c r="D17086" i="3"/>
  <c r="C17086" i="3"/>
  <c r="B17086" i="3"/>
  <c r="D17085" i="3"/>
  <c r="C17085" i="3"/>
  <c r="B17085" i="3"/>
  <c r="D17084" i="3"/>
  <c r="C17084" i="3"/>
  <c r="B17084" i="3"/>
  <c r="D17083" i="3"/>
  <c r="C17083" i="3"/>
  <c r="B17083" i="3"/>
  <c r="D17082" i="3"/>
  <c r="C17082" i="3"/>
  <c r="B17082" i="3"/>
  <c r="D17081" i="3"/>
  <c r="C17081" i="3"/>
  <c r="B17081" i="3"/>
  <c r="D17080" i="3"/>
  <c r="C17080" i="3"/>
  <c r="B17080" i="3"/>
  <c r="D17079" i="3"/>
  <c r="C17079" i="3"/>
  <c r="B17079" i="3"/>
  <c r="D17078" i="3"/>
  <c r="C17078" i="3"/>
  <c r="B17078" i="3"/>
  <c r="D17077" i="3"/>
  <c r="C17077" i="3"/>
  <c r="B17077" i="3"/>
  <c r="D17076" i="3"/>
  <c r="C17076" i="3"/>
  <c r="B17076" i="3"/>
  <c r="D17075" i="3"/>
  <c r="C17075" i="3"/>
  <c r="B17075" i="3"/>
  <c r="D17074" i="3"/>
  <c r="C17074" i="3"/>
  <c r="B17074" i="3"/>
  <c r="D17073" i="3"/>
  <c r="C17073" i="3"/>
  <c r="B17073" i="3"/>
  <c r="D17072" i="3"/>
  <c r="C17072" i="3"/>
  <c r="B17072" i="3"/>
  <c r="D17071" i="3"/>
  <c r="C17071" i="3"/>
  <c r="B17071" i="3"/>
  <c r="D17070" i="3"/>
  <c r="C17070" i="3"/>
  <c r="B17070" i="3"/>
  <c r="D17069" i="3"/>
  <c r="C17069" i="3"/>
  <c r="B17069" i="3"/>
  <c r="D17068" i="3"/>
  <c r="C17068" i="3"/>
  <c r="B17068" i="3"/>
  <c r="D17067" i="3"/>
  <c r="C17067" i="3"/>
  <c r="B17067" i="3"/>
  <c r="D17066" i="3"/>
  <c r="C17066" i="3"/>
  <c r="B17066" i="3"/>
  <c r="D17065" i="3"/>
  <c r="C17065" i="3"/>
  <c r="B17065" i="3"/>
  <c r="D17064" i="3"/>
  <c r="C17064" i="3"/>
  <c r="B17064" i="3"/>
  <c r="D17063" i="3"/>
  <c r="C17063" i="3"/>
  <c r="B17063" i="3"/>
  <c r="D17062" i="3"/>
  <c r="C17062" i="3"/>
  <c r="B17062" i="3"/>
  <c r="D17061" i="3"/>
  <c r="C17061" i="3"/>
  <c r="B17061" i="3"/>
  <c r="D17060" i="3"/>
  <c r="C17060" i="3"/>
  <c r="B17060" i="3"/>
  <c r="D17059" i="3"/>
  <c r="C17059" i="3"/>
  <c r="B17059" i="3"/>
  <c r="D17058" i="3"/>
  <c r="C17058" i="3"/>
  <c r="B17058" i="3"/>
  <c r="D17057" i="3"/>
  <c r="C17057" i="3"/>
  <c r="B17057" i="3"/>
  <c r="D17056" i="3"/>
  <c r="C17056" i="3"/>
  <c r="B17056" i="3"/>
  <c r="D17055" i="3"/>
  <c r="C17055" i="3"/>
  <c r="B17055" i="3"/>
  <c r="D17054" i="3"/>
  <c r="C17054" i="3"/>
  <c r="B17054" i="3"/>
  <c r="D17053" i="3"/>
  <c r="C17053" i="3"/>
  <c r="B17053" i="3"/>
  <c r="D17052" i="3"/>
  <c r="C17052" i="3"/>
  <c r="B17052" i="3"/>
  <c r="D17051" i="3"/>
  <c r="C17051" i="3"/>
  <c r="B17051" i="3"/>
  <c r="D17050" i="3"/>
  <c r="C17050" i="3"/>
  <c r="B17050" i="3"/>
  <c r="D17049" i="3"/>
  <c r="C17049" i="3"/>
  <c r="B17049" i="3"/>
  <c r="D17048" i="3"/>
  <c r="C17048" i="3"/>
  <c r="B17048" i="3"/>
  <c r="D17047" i="3"/>
  <c r="C17047" i="3"/>
  <c r="B17047" i="3"/>
  <c r="D17046" i="3"/>
  <c r="C17046" i="3"/>
  <c r="B17046" i="3"/>
  <c r="D17045" i="3"/>
  <c r="C17045" i="3"/>
  <c r="B17045" i="3"/>
  <c r="D17044" i="3"/>
  <c r="C17044" i="3"/>
  <c r="B17044" i="3"/>
  <c r="D17043" i="3"/>
  <c r="C17043" i="3"/>
  <c r="B17043" i="3"/>
  <c r="D17042" i="3"/>
  <c r="C17042" i="3"/>
  <c r="B17042" i="3"/>
  <c r="D17041" i="3"/>
  <c r="C17041" i="3"/>
  <c r="B17041" i="3"/>
  <c r="D17040" i="3"/>
  <c r="C17040" i="3"/>
  <c r="B17040" i="3"/>
  <c r="D17039" i="3"/>
  <c r="C17039" i="3"/>
  <c r="B17039" i="3"/>
  <c r="D17038" i="3"/>
  <c r="C17038" i="3"/>
  <c r="B17038" i="3"/>
  <c r="D17037" i="3"/>
  <c r="C17037" i="3"/>
  <c r="B17037" i="3"/>
  <c r="D17036" i="3"/>
  <c r="C17036" i="3"/>
  <c r="B17036" i="3"/>
  <c r="D17035" i="3"/>
  <c r="C17035" i="3"/>
  <c r="B17035" i="3"/>
  <c r="D17034" i="3"/>
  <c r="C17034" i="3"/>
  <c r="B17034" i="3"/>
  <c r="D17033" i="3"/>
  <c r="C17033" i="3"/>
  <c r="B17033" i="3"/>
  <c r="D17032" i="3"/>
  <c r="C17032" i="3"/>
  <c r="B17032" i="3"/>
  <c r="D17031" i="3"/>
  <c r="C17031" i="3"/>
  <c r="B17031" i="3"/>
  <c r="D17030" i="3"/>
  <c r="C17030" i="3"/>
  <c r="B17030" i="3"/>
  <c r="D17029" i="3"/>
  <c r="C17029" i="3"/>
  <c r="B17029" i="3"/>
  <c r="D17028" i="3"/>
  <c r="C17028" i="3"/>
  <c r="B17028" i="3"/>
  <c r="D17027" i="3"/>
  <c r="C17027" i="3"/>
  <c r="B17027" i="3"/>
  <c r="D17026" i="3"/>
  <c r="C17026" i="3"/>
  <c r="B17026" i="3"/>
  <c r="D17025" i="3"/>
  <c r="C17025" i="3"/>
  <c r="B17025" i="3"/>
  <c r="D17024" i="3"/>
  <c r="C17024" i="3"/>
  <c r="B17024" i="3"/>
  <c r="D17023" i="3"/>
  <c r="C17023" i="3"/>
  <c r="B17023" i="3"/>
  <c r="D17022" i="3"/>
  <c r="C17022" i="3"/>
  <c r="B17022" i="3"/>
  <c r="D17021" i="3"/>
  <c r="C17021" i="3"/>
  <c r="B17021" i="3"/>
  <c r="D17020" i="3"/>
  <c r="C17020" i="3"/>
  <c r="B17020" i="3"/>
  <c r="D17019" i="3"/>
  <c r="C17019" i="3"/>
  <c r="B17019" i="3"/>
  <c r="D17018" i="3"/>
  <c r="C17018" i="3"/>
  <c r="B17018" i="3"/>
  <c r="D17017" i="3"/>
  <c r="C17017" i="3"/>
  <c r="B17017" i="3"/>
  <c r="D17016" i="3"/>
  <c r="C17016" i="3"/>
  <c r="B17016" i="3"/>
  <c r="D17015" i="3"/>
  <c r="C17015" i="3"/>
  <c r="B17015" i="3"/>
  <c r="D17014" i="3"/>
  <c r="C17014" i="3"/>
  <c r="B17014" i="3"/>
  <c r="D17013" i="3"/>
  <c r="C17013" i="3"/>
  <c r="B17013" i="3"/>
  <c r="D17012" i="3"/>
  <c r="C17012" i="3"/>
  <c r="B17012" i="3"/>
  <c r="D17011" i="3"/>
  <c r="C17011" i="3"/>
  <c r="B17011" i="3"/>
  <c r="D17010" i="3"/>
  <c r="C17010" i="3"/>
  <c r="B17010" i="3"/>
  <c r="D17009" i="3"/>
  <c r="C17009" i="3"/>
  <c r="B17009" i="3"/>
  <c r="D17008" i="3"/>
  <c r="C17008" i="3"/>
  <c r="B17008" i="3"/>
  <c r="D17007" i="3"/>
  <c r="C17007" i="3"/>
  <c r="B17007" i="3"/>
  <c r="D17006" i="3"/>
  <c r="C17006" i="3"/>
  <c r="B17006" i="3"/>
  <c r="D17005" i="3"/>
  <c r="C17005" i="3"/>
  <c r="B17005" i="3"/>
  <c r="D17004" i="3"/>
  <c r="C17004" i="3"/>
  <c r="B17004" i="3"/>
  <c r="D17003" i="3"/>
  <c r="C17003" i="3"/>
  <c r="B17003" i="3"/>
  <c r="D17002" i="3"/>
  <c r="C17002" i="3"/>
  <c r="B17002" i="3"/>
  <c r="D17001" i="3"/>
  <c r="C17001" i="3"/>
  <c r="B17001" i="3"/>
  <c r="D17000" i="3"/>
  <c r="C17000" i="3"/>
  <c r="B17000" i="3"/>
  <c r="D16999" i="3"/>
  <c r="C16999" i="3"/>
  <c r="B16999" i="3"/>
  <c r="D16998" i="3"/>
  <c r="C16998" i="3"/>
  <c r="B16998" i="3"/>
  <c r="D16997" i="3"/>
  <c r="C16997" i="3"/>
  <c r="B16997" i="3"/>
  <c r="D16996" i="3"/>
  <c r="C16996" i="3"/>
  <c r="B16996" i="3"/>
  <c r="D16995" i="3"/>
  <c r="C16995" i="3"/>
  <c r="B16995" i="3"/>
  <c r="D16994" i="3"/>
  <c r="C16994" i="3"/>
  <c r="B16994" i="3"/>
  <c r="D16993" i="3"/>
  <c r="C16993" i="3"/>
  <c r="B16993" i="3"/>
  <c r="D16992" i="3"/>
  <c r="C16992" i="3"/>
  <c r="B16992" i="3"/>
  <c r="D16991" i="3"/>
  <c r="C16991" i="3"/>
  <c r="B16991" i="3"/>
  <c r="D16990" i="3"/>
  <c r="C16990" i="3"/>
  <c r="B16990" i="3"/>
  <c r="D16989" i="3"/>
  <c r="C16989" i="3"/>
  <c r="B16989" i="3"/>
  <c r="D16988" i="3"/>
  <c r="C16988" i="3"/>
  <c r="B16988" i="3"/>
  <c r="D16987" i="3"/>
  <c r="C16987" i="3"/>
  <c r="B16987" i="3"/>
  <c r="D16986" i="3"/>
  <c r="C16986" i="3"/>
  <c r="B16986" i="3"/>
  <c r="D16985" i="3"/>
  <c r="C16985" i="3"/>
  <c r="B16985" i="3"/>
  <c r="D16984" i="3"/>
  <c r="C16984" i="3"/>
  <c r="B16984" i="3"/>
  <c r="D16983" i="3"/>
  <c r="C16983" i="3"/>
  <c r="B16983" i="3"/>
  <c r="D16982" i="3"/>
  <c r="C16982" i="3"/>
  <c r="B16982" i="3"/>
  <c r="D16981" i="3"/>
  <c r="C16981" i="3"/>
  <c r="B16981" i="3"/>
  <c r="D16980" i="3"/>
  <c r="C16980" i="3"/>
  <c r="B16980" i="3"/>
  <c r="D16979" i="3"/>
  <c r="C16979" i="3"/>
  <c r="B16979" i="3"/>
  <c r="D16978" i="3"/>
  <c r="C16978" i="3"/>
  <c r="B16978" i="3"/>
  <c r="D16977" i="3"/>
  <c r="C16977" i="3"/>
  <c r="B16977" i="3"/>
  <c r="D16976" i="3"/>
  <c r="C16976" i="3"/>
  <c r="B16976" i="3"/>
  <c r="D16975" i="3"/>
  <c r="C16975" i="3"/>
  <c r="B16975" i="3"/>
  <c r="D16974" i="3"/>
  <c r="C16974" i="3"/>
  <c r="B16974" i="3"/>
  <c r="D16973" i="3"/>
  <c r="C16973" i="3"/>
  <c r="B16973" i="3"/>
  <c r="D16972" i="3"/>
  <c r="C16972" i="3"/>
  <c r="B16972" i="3"/>
  <c r="D16971" i="3"/>
  <c r="C16971" i="3"/>
  <c r="B16971" i="3"/>
  <c r="D16970" i="3"/>
  <c r="C16970" i="3"/>
  <c r="B16970" i="3"/>
  <c r="D16969" i="3"/>
  <c r="C16969" i="3"/>
  <c r="B16969" i="3"/>
  <c r="D16968" i="3"/>
  <c r="C16968" i="3"/>
  <c r="B16968" i="3"/>
  <c r="D16967" i="3"/>
  <c r="C16967" i="3"/>
  <c r="B16967" i="3"/>
  <c r="D16966" i="3"/>
  <c r="C16966" i="3"/>
  <c r="B16966" i="3"/>
  <c r="D16965" i="3"/>
  <c r="C16965" i="3"/>
  <c r="B16965" i="3"/>
  <c r="D16964" i="3"/>
  <c r="C16964" i="3"/>
  <c r="B16964" i="3"/>
  <c r="D16963" i="3"/>
  <c r="C16963" i="3"/>
  <c r="B16963" i="3"/>
  <c r="D16962" i="3"/>
  <c r="C16962" i="3"/>
  <c r="B16962" i="3"/>
  <c r="D16961" i="3"/>
  <c r="C16961" i="3"/>
  <c r="B16961" i="3"/>
  <c r="D16960" i="3"/>
  <c r="C16960" i="3"/>
  <c r="B16960" i="3"/>
  <c r="D16959" i="3"/>
  <c r="C16959" i="3"/>
  <c r="B16959" i="3"/>
  <c r="D16958" i="3"/>
  <c r="C16958" i="3"/>
  <c r="B16958" i="3"/>
  <c r="D16957" i="3"/>
  <c r="C16957" i="3"/>
  <c r="B16957" i="3"/>
  <c r="D16956" i="3"/>
  <c r="C16956" i="3"/>
  <c r="B16956" i="3"/>
  <c r="D16955" i="3"/>
  <c r="C16955" i="3"/>
  <c r="B16955" i="3"/>
  <c r="D16954" i="3"/>
  <c r="C16954" i="3"/>
  <c r="B16954" i="3"/>
  <c r="D16953" i="3"/>
  <c r="C16953" i="3"/>
  <c r="B16953" i="3"/>
  <c r="D16952" i="3"/>
  <c r="C16952" i="3"/>
  <c r="B16952" i="3"/>
  <c r="D16951" i="3"/>
  <c r="C16951" i="3"/>
  <c r="B16951" i="3"/>
  <c r="D16950" i="3"/>
  <c r="C16950" i="3"/>
  <c r="B16950" i="3"/>
  <c r="D16949" i="3"/>
  <c r="C16949" i="3"/>
  <c r="B16949" i="3"/>
  <c r="D16948" i="3"/>
  <c r="C16948" i="3"/>
  <c r="B16948" i="3"/>
  <c r="D16947" i="3"/>
  <c r="C16947" i="3"/>
  <c r="B16947" i="3"/>
  <c r="D16946" i="3"/>
  <c r="C16946" i="3"/>
  <c r="B16946" i="3"/>
  <c r="D16945" i="3"/>
  <c r="C16945" i="3"/>
  <c r="B16945" i="3"/>
  <c r="D16944" i="3"/>
  <c r="C16944" i="3"/>
  <c r="B16944" i="3"/>
  <c r="D16943" i="3"/>
  <c r="C16943" i="3"/>
  <c r="B16943" i="3"/>
  <c r="D16942" i="3"/>
  <c r="C16942" i="3"/>
  <c r="B16942" i="3"/>
  <c r="D16941" i="3"/>
  <c r="C16941" i="3"/>
  <c r="B16941" i="3"/>
  <c r="D16940" i="3"/>
  <c r="C16940" i="3"/>
  <c r="B16940" i="3"/>
  <c r="D16939" i="3"/>
  <c r="C16939" i="3"/>
  <c r="B16939" i="3"/>
  <c r="D16938" i="3"/>
  <c r="C16938" i="3"/>
  <c r="B16938" i="3"/>
  <c r="D16937" i="3"/>
  <c r="C16937" i="3"/>
  <c r="B16937" i="3"/>
  <c r="D16936" i="3"/>
  <c r="C16936" i="3"/>
  <c r="B16936" i="3"/>
  <c r="D16935" i="3"/>
  <c r="C16935" i="3"/>
  <c r="B16935" i="3"/>
  <c r="D16934" i="3"/>
  <c r="C16934" i="3"/>
  <c r="B16934" i="3"/>
  <c r="D16933" i="3"/>
  <c r="C16933" i="3"/>
  <c r="B16933" i="3"/>
  <c r="D16932" i="3"/>
  <c r="C16932" i="3"/>
  <c r="B16932" i="3"/>
  <c r="D16931" i="3"/>
  <c r="C16931" i="3"/>
  <c r="B16931" i="3"/>
  <c r="D16930" i="3"/>
  <c r="C16930" i="3"/>
  <c r="B16930" i="3"/>
  <c r="D16929" i="3"/>
  <c r="C16929" i="3"/>
  <c r="B16929" i="3"/>
  <c r="D16928" i="3"/>
  <c r="C16928" i="3"/>
  <c r="B16928" i="3"/>
  <c r="D16927" i="3"/>
  <c r="C16927" i="3"/>
  <c r="B16927" i="3"/>
  <c r="D16926" i="3"/>
  <c r="C16926" i="3"/>
  <c r="B16926" i="3"/>
  <c r="D16925" i="3"/>
  <c r="C16925" i="3"/>
  <c r="B16925" i="3"/>
  <c r="D16924" i="3"/>
  <c r="C16924" i="3"/>
  <c r="B16924" i="3"/>
  <c r="D16923" i="3"/>
  <c r="C16923" i="3"/>
  <c r="B16923" i="3"/>
  <c r="D16922" i="3"/>
  <c r="C16922" i="3"/>
  <c r="B16922" i="3"/>
  <c r="D16921" i="3"/>
  <c r="C16921" i="3"/>
  <c r="B16921" i="3"/>
  <c r="D16920" i="3"/>
  <c r="C16920" i="3"/>
  <c r="B16920" i="3"/>
  <c r="D16919" i="3"/>
  <c r="C16919" i="3"/>
  <c r="B16919" i="3"/>
  <c r="D16918" i="3"/>
  <c r="C16918" i="3"/>
  <c r="B16918" i="3"/>
  <c r="D16917" i="3"/>
  <c r="C16917" i="3"/>
  <c r="B16917" i="3"/>
  <c r="D16916" i="3"/>
  <c r="C16916" i="3"/>
  <c r="B16916" i="3"/>
  <c r="D16915" i="3"/>
  <c r="C16915" i="3"/>
  <c r="B16915" i="3"/>
  <c r="D16914" i="3"/>
  <c r="C16914" i="3"/>
  <c r="B16914" i="3"/>
  <c r="D16913" i="3"/>
  <c r="C16913" i="3"/>
  <c r="B16913" i="3"/>
  <c r="D16912" i="3"/>
  <c r="C16912" i="3"/>
  <c r="B16912" i="3"/>
  <c r="D16911" i="3"/>
  <c r="C16911" i="3"/>
  <c r="B16911" i="3"/>
  <c r="D16910" i="3"/>
  <c r="C16910" i="3"/>
  <c r="B16910" i="3"/>
  <c r="D16909" i="3"/>
  <c r="C16909" i="3"/>
  <c r="B16909" i="3"/>
  <c r="D16908" i="3"/>
  <c r="C16908" i="3"/>
  <c r="B16908" i="3"/>
  <c r="D16907" i="3"/>
  <c r="C16907" i="3"/>
  <c r="B16907" i="3"/>
  <c r="D16906" i="3"/>
  <c r="C16906" i="3"/>
  <c r="B16906" i="3"/>
  <c r="D16905" i="3"/>
  <c r="C16905" i="3"/>
  <c r="B16905" i="3"/>
  <c r="D16904" i="3"/>
  <c r="C16904" i="3"/>
  <c r="B16904" i="3"/>
  <c r="D16903" i="3"/>
  <c r="C16903" i="3"/>
  <c r="B16903" i="3"/>
  <c r="D16902" i="3"/>
  <c r="C16902" i="3"/>
  <c r="B16902" i="3"/>
  <c r="D16901" i="3"/>
  <c r="C16901" i="3"/>
  <c r="B16901" i="3"/>
  <c r="D16900" i="3"/>
  <c r="C16900" i="3"/>
  <c r="B16900" i="3"/>
  <c r="D16899" i="3"/>
  <c r="C16899" i="3"/>
  <c r="B16899" i="3"/>
  <c r="D16898" i="3"/>
  <c r="C16898" i="3"/>
  <c r="B16898" i="3"/>
  <c r="D16897" i="3"/>
  <c r="C16897" i="3"/>
  <c r="B16897" i="3"/>
  <c r="D16896" i="3"/>
  <c r="C16896" i="3"/>
  <c r="B16896" i="3"/>
  <c r="D16895" i="3"/>
  <c r="C16895" i="3"/>
  <c r="B16895" i="3"/>
  <c r="D16894" i="3"/>
  <c r="C16894" i="3"/>
  <c r="B16894" i="3"/>
  <c r="D16893" i="3"/>
  <c r="C16893" i="3"/>
  <c r="B16893" i="3"/>
  <c r="D16892" i="3"/>
  <c r="C16892" i="3"/>
  <c r="B16892" i="3"/>
  <c r="D16891" i="3"/>
  <c r="C16891" i="3"/>
  <c r="B16891" i="3"/>
  <c r="D16890" i="3"/>
  <c r="C16890" i="3"/>
  <c r="B16890" i="3"/>
  <c r="D16889" i="3"/>
  <c r="C16889" i="3"/>
  <c r="B16889" i="3"/>
  <c r="D16888" i="3"/>
  <c r="C16888" i="3"/>
  <c r="B16888" i="3"/>
  <c r="D16887" i="3"/>
  <c r="C16887" i="3"/>
  <c r="B16887" i="3"/>
  <c r="D16886" i="3"/>
  <c r="C16886" i="3"/>
  <c r="B16886" i="3"/>
  <c r="D16885" i="3"/>
  <c r="C16885" i="3"/>
  <c r="B16885" i="3"/>
  <c r="D16884" i="3"/>
  <c r="C16884" i="3"/>
  <c r="B16884" i="3"/>
  <c r="D16883" i="3"/>
  <c r="C16883" i="3"/>
  <c r="B16883" i="3"/>
  <c r="D16882" i="3"/>
  <c r="C16882" i="3"/>
  <c r="B16882" i="3"/>
  <c r="D16881" i="3"/>
  <c r="C16881" i="3"/>
  <c r="B16881" i="3"/>
  <c r="D16880" i="3"/>
  <c r="C16880" i="3"/>
  <c r="B16880" i="3"/>
  <c r="D16879" i="3"/>
  <c r="C16879" i="3"/>
  <c r="B16879" i="3"/>
  <c r="D16878" i="3"/>
  <c r="C16878" i="3"/>
  <c r="B16878" i="3"/>
  <c r="D16877" i="3"/>
  <c r="C16877" i="3"/>
  <c r="B16877" i="3"/>
  <c r="D16876" i="3"/>
  <c r="C16876" i="3"/>
  <c r="B16876" i="3"/>
  <c r="D16875" i="3"/>
  <c r="C16875" i="3"/>
  <c r="B16875" i="3"/>
  <c r="D16874" i="3"/>
  <c r="C16874" i="3"/>
  <c r="B16874" i="3"/>
  <c r="D16873" i="3"/>
  <c r="C16873" i="3"/>
  <c r="B16873" i="3"/>
  <c r="D16872" i="3"/>
  <c r="C16872" i="3"/>
  <c r="B16872" i="3"/>
  <c r="D16871" i="3"/>
  <c r="C16871" i="3"/>
  <c r="B16871" i="3"/>
  <c r="D16870" i="3"/>
  <c r="C16870" i="3"/>
  <c r="B16870" i="3"/>
  <c r="D16869" i="3"/>
  <c r="C16869" i="3"/>
  <c r="B16869" i="3"/>
  <c r="D16868" i="3"/>
  <c r="C16868" i="3"/>
  <c r="B16868" i="3"/>
  <c r="D16867" i="3"/>
  <c r="C16867" i="3"/>
  <c r="B16867" i="3"/>
  <c r="D16866" i="3"/>
  <c r="C16866" i="3"/>
  <c r="B16866" i="3"/>
  <c r="D16865" i="3"/>
  <c r="C16865" i="3"/>
  <c r="B16865" i="3"/>
  <c r="D16864" i="3"/>
  <c r="C16864" i="3"/>
  <c r="B16864" i="3"/>
  <c r="D16863" i="3"/>
  <c r="C16863" i="3"/>
  <c r="B16863" i="3"/>
  <c r="D16862" i="3"/>
  <c r="C16862" i="3"/>
  <c r="B16862" i="3"/>
  <c r="D16861" i="3"/>
  <c r="C16861" i="3"/>
  <c r="B16861" i="3"/>
  <c r="D16860" i="3"/>
  <c r="C16860" i="3"/>
  <c r="B16860" i="3"/>
  <c r="D16859" i="3"/>
  <c r="C16859" i="3"/>
  <c r="B16859" i="3"/>
  <c r="D16858" i="3"/>
  <c r="C16858" i="3"/>
  <c r="B16858" i="3"/>
  <c r="D16857" i="3"/>
  <c r="C16857" i="3"/>
  <c r="B16857" i="3"/>
  <c r="D16856" i="3"/>
  <c r="C16856" i="3"/>
  <c r="B16856" i="3"/>
  <c r="D16855" i="3"/>
  <c r="C16855" i="3"/>
  <c r="B16855" i="3"/>
  <c r="D16854" i="3"/>
  <c r="C16854" i="3"/>
  <c r="B16854" i="3"/>
  <c r="D16853" i="3"/>
  <c r="C16853" i="3"/>
  <c r="B16853" i="3"/>
  <c r="D16852" i="3"/>
  <c r="C16852" i="3"/>
  <c r="B16852" i="3"/>
  <c r="D16851" i="3"/>
  <c r="C16851" i="3"/>
  <c r="B16851" i="3"/>
  <c r="D16850" i="3"/>
  <c r="C16850" i="3"/>
  <c r="B16850" i="3"/>
  <c r="D16849" i="3"/>
  <c r="C16849" i="3"/>
  <c r="B16849" i="3"/>
  <c r="D16848" i="3"/>
  <c r="C16848" i="3"/>
  <c r="B16848" i="3"/>
  <c r="D16847" i="3"/>
  <c r="C16847" i="3"/>
  <c r="B16847" i="3"/>
  <c r="D16846" i="3"/>
  <c r="C16846" i="3"/>
  <c r="B16846" i="3"/>
  <c r="D16845" i="3"/>
  <c r="C16845" i="3"/>
  <c r="B16845" i="3"/>
  <c r="D16844" i="3"/>
  <c r="C16844" i="3"/>
  <c r="B16844" i="3"/>
  <c r="D16843" i="3"/>
  <c r="C16843" i="3"/>
  <c r="B16843" i="3"/>
  <c r="D16842" i="3"/>
  <c r="C16842" i="3"/>
  <c r="B16842" i="3"/>
  <c r="D16841" i="3"/>
  <c r="C16841" i="3"/>
  <c r="B16841" i="3"/>
  <c r="D16840" i="3"/>
  <c r="C16840" i="3"/>
  <c r="B16840" i="3"/>
  <c r="D16839" i="3"/>
  <c r="C16839" i="3"/>
  <c r="B16839" i="3"/>
  <c r="D16838" i="3"/>
  <c r="C16838" i="3"/>
  <c r="B16838" i="3"/>
  <c r="D16837" i="3"/>
  <c r="C16837" i="3"/>
  <c r="B16837" i="3"/>
  <c r="D16836" i="3"/>
  <c r="C16836" i="3"/>
  <c r="B16836" i="3"/>
  <c r="D16835" i="3"/>
  <c r="C16835" i="3"/>
  <c r="B16835" i="3"/>
  <c r="D16834" i="3"/>
  <c r="C16834" i="3"/>
  <c r="B16834" i="3"/>
  <c r="D16833" i="3"/>
  <c r="C16833" i="3"/>
  <c r="B16833" i="3"/>
  <c r="D16832" i="3"/>
  <c r="C16832" i="3"/>
  <c r="B16832" i="3"/>
  <c r="D16831" i="3"/>
  <c r="C16831" i="3"/>
  <c r="B16831" i="3"/>
  <c r="D16830" i="3"/>
  <c r="C16830" i="3"/>
  <c r="B16830" i="3"/>
  <c r="D16829" i="3"/>
  <c r="C16829" i="3"/>
  <c r="B16829" i="3"/>
  <c r="D16828" i="3"/>
  <c r="C16828" i="3"/>
  <c r="B16828" i="3"/>
  <c r="D16827" i="3"/>
  <c r="C16827" i="3"/>
  <c r="B16827" i="3"/>
  <c r="D16826" i="3"/>
  <c r="C16826" i="3"/>
  <c r="B16826" i="3"/>
  <c r="D16825" i="3"/>
  <c r="C16825" i="3"/>
  <c r="B16825" i="3"/>
  <c r="D16824" i="3"/>
  <c r="C16824" i="3"/>
  <c r="B16824" i="3"/>
  <c r="D16823" i="3"/>
  <c r="C16823" i="3"/>
  <c r="B16823" i="3"/>
  <c r="D16822" i="3"/>
  <c r="C16822" i="3"/>
  <c r="B16822" i="3"/>
  <c r="D16821" i="3"/>
  <c r="C16821" i="3"/>
  <c r="B16821" i="3"/>
  <c r="D16820" i="3"/>
  <c r="C16820" i="3"/>
  <c r="B16820" i="3"/>
  <c r="D16819" i="3"/>
  <c r="C16819" i="3"/>
  <c r="B16819" i="3"/>
  <c r="D16818" i="3"/>
  <c r="C16818" i="3"/>
  <c r="B16818" i="3"/>
  <c r="D16817" i="3"/>
  <c r="C16817" i="3"/>
  <c r="B16817" i="3"/>
  <c r="D16816" i="3"/>
  <c r="C16816" i="3"/>
  <c r="B16816" i="3"/>
  <c r="D16815" i="3"/>
  <c r="C16815" i="3"/>
  <c r="B16815" i="3"/>
  <c r="D16814" i="3"/>
  <c r="C16814" i="3"/>
  <c r="B16814" i="3"/>
  <c r="D16813" i="3"/>
  <c r="C16813" i="3"/>
  <c r="B16813" i="3"/>
  <c r="D16812" i="3"/>
  <c r="C16812" i="3"/>
  <c r="B16812" i="3"/>
  <c r="D16811" i="3"/>
  <c r="C16811" i="3"/>
  <c r="B16811" i="3"/>
  <c r="D16810" i="3"/>
  <c r="C16810" i="3"/>
  <c r="B16810" i="3"/>
  <c r="D16809" i="3"/>
  <c r="C16809" i="3"/>
  <c r="B16809" i="3"/>
  <c r="D16808" i="3"/>
  <c r="C16808" i="3"/>
  <c r="B16808" i="3"/>
  <c r="D16807" i="3"/>
  <c r="C16807" i="3"/>
  <c r="B16807" i="3"/>
  <c r="D16806" i="3"/>
  <c r="C16806" i="3"/>
  <c r="B16806" i="3"/>
  <c r="D16805" i="3"/>
  <c r="C16805" i="3"/>
  <c r="B16805" i="3"/>
  <c r="D16804" i="3"/>
  <c r="C16804" i="3"/>
  <c r="B16804" i="3"/>
  <c r="D16803" i="3"/>
  <c r="C16803" i="3"/>
  <c r="B16803" i="3"/>
  <c r="D16802" i="3"/>
  <c r="C16802" i="3"/>
  <c r="B16802" i="3"/>
  <c r="D16801" i="3"/>
  <c r="C16801" i="3"/>
  <c r="B16801" i="3"/>
  <c r="D16800" i="3"/>
  <c r="C16800" i="3"/>
  <c r="B16800" i="3"/>
  <c r="D16799" i="3"/>
  <c r="C16799" i="3"/>
  <c r="B16799" i="3"/>
  <c r="D16798" i="3"/>
  <c r="C16798" i="3"/>
  <c r="B16798" i="3"/>
  <c r="D16797" i="3"/>
  <c r="C16797" i="3"/>
  <c r="B16797" i="3"/>
  <c r="D16796" i="3"/>
  <c r="C16796" i="3"/>
  <c r="B16796" i="3"/>
  <c r="D16795" i="3"/>
  <c r="C16795" i="3"/>
  <c r="B16795" i="3"/>
  <c r="D16794" i="3"/>
  <c r="C16794" i="3"/>
  <c r="B16794" i="3"/>
  <c r="D16793" i="3"/>
  <c r="C16793" i="3"/>
  <c r="B16793" i="3"/>
  <c r="D16792" i="3"/>
  <c r="C16792" i="3"/>
  <c r="B16792" i="3"/>
  <c r="D16791" i="3"/>
  <c r="C16791" i="3"/>
  <c r="B16791" i="3"/>
  <c r="D16790" i="3"/>
  <c r="C16790" i="3"/>
  <c r="B16790" i="3"/>
  <c r="D16789" i="3"/>
  <c r="C16789" i="3"/>
  <c r="B16789" i="3"/>
  <c r="D16788" i="3"/>
  <c r="C16788" i="3"/>
  <c r="B16788" i="3"/>
  <c r="D16787" i="3"/>
  <c r="C16787" i="3"/>
  <c r="B16787" i="3"/>
  <c r="D16786" i="3"/>
  <c r="C16786" i="3"/>
  <c r="B16786" i="3"/>
  <c r="D16785" i="3"/>
  <c r="C16785" i="3"/>
  <c r="B16785" i="3"/>
  <c r="D16784" i="3"/>
  <c r="C16784" i="3"/>
  <c r="B16784" i="3"/>
  <c r="D16783" i="3"/>
  <c r="C16783" i="3"/>
  <c r="B16783" i="3"/>
  <c r="D16782" i="3"/>
  <c r="C16782" i="3"/>
  <c r="B16782" i="3"/>
  <c r="D16781" i="3"/>
  <c r="C16781" i="3"/>
  <c r="B16781" i="3"/>
  <c r="D16780" i="3"/>
  <c r="C16780" i="3"/>
  <c r="B16780" i="3"/>
  <c r="D16779" i="3"/>
  <c r="C16779" i="3"/>
  <c r="B16779" i="3"/>
  <c r="D16778" i="3"/>
  <c r="C16778" i="3"/>
  <c r="B16778" i="3"/>
  <c r="D16777" i="3"/>
  <c r="C16777" i="3"/>
  <c r="B16777" i="3"/>
  <c r="D16776" i="3"/>
  <c r="C16776" i="3"/>
  <c r="B16776" i="3"/>
  <c r="D16775" i="3"/>
  <c r="C16775" i="3"/>
  <c r="B16775" i="3"/>
  <c r="D16774" i="3"/>
  <c r="C16774" i="3"/>
  <c r="B16774" i="3"/>
  <c r="D16773" i="3"/>
  <c r="C16773" i="3"/>
  <c r="B16773" i="3"/>
  <c r="D16772" i="3"/>
  <c r="C16772" i="3"/>
  <c r="B16772" i="3"/>
  <c r="D16771" i="3"/>
  <c r="C16771" i="3"/>
  <c r="B16771" i="3"/>
  <c r="D16770" i="3"/>
  <c r="C16770" i="3"/>
  <c r="B16770" i="3"/>
  <c r="D16769" i="3"/>
  <c r="C16769" i="3"/>
  <c r="B16769" i="3"/>
  <c r="D16768" i="3"/>
  <c r="C16768" i="3"/>
  <c r="B16768" i="3"/>
  <c r="D16767" i="3"/>
  <c r="C16767" i="3"/>
  <c r="B16767" i="3"/>
  <c r="D16766" i="3"/>
  <c r="C16766" i="3"/>
  <c r="B16766" i="3"/>
  <c r="D16765" i="3"/>
  <c r="C16765" i="3"/>
  <c r="B16765" i="3"/>
  <c r="D16764" i="3"/>
  <c r="C16764" i="3"/>
  <c r="B16764" i="3"/>
  <c r="D16763" i="3"/>
  <c r="C16763" i="3"/>
  <c r="B16763" i="3"/>
  <c r="D16762" i="3"/>
  <c r="C16762" i="3"/>
  <c r="B16762" i="3"/>
  <c r="D16761" i="3"/>
  <c r="C16761" i="3"/>
  <c r="B16761" i="3"/>
  <c r="D16760" i="3"/>
  <c r="C16760" i="3"/>
  <c r="B16760" i="3"/>
  <c r="D16759" i="3"/>
  <c r="C16759" i="3"/>
  <c r="B16759" i="3"/>
  <c r="D16758" i="3"/>
  <c r="C16758" i="3"/>
  <c r="B16758" i="3"/>
  <c r="D16757" i="3"/>
  <c r="C16757" i="3"/>
  <c r="B16757" i="3"/>
  <c r="D16756" i="3"/>
  <c r="C16756" i="3"/>
  <c r="B16756" i="3"/>
  <c r="D16755" i="3"/>
  <c r="C16755" i="3"/>
  <c r="B16755" i="3"/>
  <c r="D16754" i="3"/>
  <c r="C16754" i="3"/>
  <c r="B16754" i="3"/>
  <c r="D16753" i="3"/>
  <c r="C16753" i="3"/>
  <c r="B16753" i="3"/>
  <c r="D16752" i="3"/>
  <c r="C16752" i="3"/>
  <c r="B16752" i="3"/>
  <c r="D16751" i="3"/>
  <c r="C16751" i="3"/>
  <c r="B16751" i="3"/>
  <c r="D16750" i="3"/>
  <c r="C16750" i="3"/>
  <c r="B16750" i="3"/>
  <c r="D16749" i="3"/>
  <c r="C16749" i="3"/>
  <c r="B16749" i="3"/>
  <c r="D16748" i="3"/>
  <c r="C16748" i="3"/>
  <c r="B16748" i="3"/>
  <c r="D16747" i="3"/>
  <c r="C16747" i="3"/>
  <c r="B16747" i="3"/>
  <c r="D16746" i="3"/>
  <c r="C16746" i="3"/>
  <c r="B16746" i="3"/>
  <c r="D16745" i="3"/>
  <c r="C16745" i="3"/>
  <c r="B16745" i="3"/>
  <c r="D16744" i="3"/>
  <c r="C16744" i="3"/>
  <c r="B16744" i="3"/>
  <c r="D16743" i="3"/>
  <c r="C16743" i="3"/>
  <c r="B16743" i="3"/>
  <c r="D16742" i="3"/>
  <c r="C16742" i="3"/>
  <c r="B16742" i="3"/>
  <c r="D16741" i="3"/>
  <c r="C16741" i="3"/>
  <c r="B16741" i="3"/>
  <c r="D16740" i="3"/>
  <c r="C16740" i="3"/>
  <c r="B16740" i="3"/>
  <c r="D16739" i="3"/>
  <c r="C16739" i="3"/>
  <c r="B16739" i="3"/>
  <c r="D16738" i="3"/>
  <c r="C16738" i="3"/>
  <c r="B16738" i="3"/>
  <c r="D16737" i="3"/>
  <c r="C16737" i="3"/>
  <c r="B16737" i="3"/>
  <c r="D16736" i="3"/>
  <c r="C16736" i="3"/>
  <c r="B16736" i="3"/>
  <c r="D16735" i="3"/>
  <c r="C16735" i="3"/>
  <c r="B16735" i="3"/>
  <c r="D16734" i="3"/>
  <c r="C16734" i="3"/>
  <c r="B16734" i="3"/>
  <c r="D16733" i="3"/>
  <c r="C16733" i="3"/>
  <c r="B16733" i="3"/>
  <c r="D16732" i="3"/>
  <c r="C16732" i="3"/>
  <c r="B16732" i="3"/>
  <c r="D16731" i="3"/>
  <c r="C16731" i="3"/>
  <c r="B16731" i="3"/>
  <c r="D16730" i="3"/>
  <c r="C16730" i="3"/>
  <c r="B16730" i="3"/>
  <c r="D16729" i="3"/>
  <c r="C16729" i="3"/>
  <c r="B16729" i="3"/>
  <c r="D16728" i="3"/>
  <c r="C16728" i="3"/>
  <c r="B16728" i="3"/>
  <c r="D16727" i="3"/>
  <c r="C16727" i="3"/>
  <c r="B16727" i="3"/>
  <c r="D16726" i="3"/>
  <c r="C16726" i="3"/>
  <c r="B16726" i="3"/>
  <c r="D16725" i="3"/>
  <c r="C16725" i="3"/>
  <c r="B16725" i="3"/>
  <c r="D16724" i="3"/>
  <c r="C16724" i="3"/>
  <c r="B16724" i="3"/>
  <c r="D16723" i="3"/>
  <c r="C16723" i="3"/>
  <c r="B16723" i="3"/>
  <c r="D16722" i="3"/>
  <c r="C16722" i="3"/>
  <c r="B16722" i="3"/>
  <c r="D16721" i="3"/>
  <c r="C16721" i="3"/>
  <c r="B16721" i="3"/>
  <c r="D16720" i="3"/>
  <c r="C16720" i="3"/>
  <c r="B16720" i="3"/>
  <c r="D16719" i="3"/>
  <c r="C16719" i="3"/>
  <c r="B16719" i="3"/>
  <c r="D16718" i="3"/>
  <c r="C16718" i="3"/>
  <c r="B16718" i="3"/>
  <c r="D16717" i="3"/>
  <c r="C16717" i="3"/>
  <c r="B16717" i="3"/>
  <c r="D16716" i="3"/>
  <c r="C16716" i="3"/>
  <c r="B16716" i="3"/>
  <c r="D16715" i="3"/>
  <c r="C16715" i="3"/>
  <c r="B16715" i="3"/>
  <c r="D16714" i="3"/>
  <c r="C16714" i="3"/>
  <c r="B16714" i="3"/>
  <c r="D16713" i="3"/>
  <c r="C16713" i="3"/>
  <c r="B16713" i="3"/>
  <c r="D16712" i="3"/>
  <c r="C16712" i="3"/>
  <c r="B16712" i="3"/>
  <c r="D16711" i="3"/>
  <c r="C16711" i="3"/>
  <c r="B16711" i="3"/>
  <c r="D16710" i="3"/>
  <c r="C16710" i="3"/>
  <c r="B16710" i="3"/>
  <c r="D16709" i="3"/>
  <c r="C16709" i="3"/>
  <c r="B16709" i="3"/>
  <c r="D16708" i="3"/>
  <c r="C16708" i="3"/>
  <c r="B16708" i="3"/>
  <c r="D16707" i="3"/>
  <c r="C16707" i="3"/>
  <c r="B16707" i="3"/>
  <c r="D16706" i="3"/>
  <c r="C16706" i="3"/>
  <c r="B16706" i="3"/>
  <c r="D16705" i="3"/>
  <c r="C16705" i="3"/>
  <c r="B16705" i="3"/>
  <c r="D16704" i="3"/>
  <c r="C16704" i="3"/>
  <c r="B16704" i="3"/>
  <c r="D16703" i="3"/>
  <c r="C16703" i="3"/>
  <c r="B16703" i="3"/>
  <c r="D16702" i="3"/>
  <c r="C16702" i="3"/>
  <c r="B16702" i="3"/>
  <c r="D16701" i="3"/>
  <c r="C16701" i="3"/>
  <c r="B16701" i="3"/>
  <c r="D16700" i="3"/>
  <c r="C16700" i="3"/>
  <c r="B16700" i="3"/>
  <c r="D16699" i="3"/>
  <c r="C16699" i="3"/>
  <c r="B16699" i="3"/>
  <c r="D16698" i="3"/>
  <c r="C16698" i="3"/>
  <c r="B16698" i="3"/>
  <c r="D16697" i="3"/>
  <c r="C16697" i="3"/>
  <c r="B16697" i="3"/>
  <c r="D16696" i="3"/>
  <c r="C16696" i="3"/>
  <c r="B16696" i="3"/>
  <c r="D16695" i="3"/>
  <c r="C16695" i="3"/>
  <c r="B16695" i="3"/>
  <c r="D16694" i="3"/>
  <c r="C16694" i="3"/>
  <c r="B16694" i="3"/>
  <c r="D16693" i="3"/>
  <c r="C16693" i="3"/>
  <c r="B16693" i="3"/>
  <c r="D16692" i="3"/>
  <c r="C16692" i="3"/>
  <c r="B16692" i="3"/>
  <c r="D16691" i="3"/>
  <c r="C16691" i="3"/>
  <c r="B16691" i="3"/>
  <c r="D16690" i="3"/>
  <c r="C16690" i="3"/>
  <c r="B16690" i="3"/>
  <c r="D16689" i="3"/>
  <c r="C16689" i="3"/>
  <c r="B16689" i="3"/>
  <c r="D16688" i="3"/>
  <c r="C16688" i="3"/>
  <c r="B16688" i="3"/>
  <c r="D16687" i="3"/>
  <c r="C16687" i="3"/>
  <c r="B16687" i="3"/>
  <c r="D16686" i="3"/>
  <c r="C16686" i="3"/>
  <c r="B16686" i="3"/>
  <c r="D16685" i="3"/>
  <c r="C16685" i="3"/>
  <c r="B16685" i="3"/>
  <c r="D16684" i="3"/>
  <c r="C16684" i="3"/>
  <c r="B16684" i="3"/>
  <c r="D16683" i="3"/>
  <c r="C16683" i="3"/>
  <c r="B16683" i="3"/>
  <c r="D16682" i="3"/>
  <c r="C16682" i="3"/>
  <c r="B16682" i="3"/>
  <c r="D16681" i="3"/>
  <c r="C16681" i="3"/>
  <c r="B16681" i="3"/>
  <c r="D16680" i="3"/>
  <c r="C16680" i="3"/>
  <c r="B16680" i="3"/>
  <c r="D16679" i="3"/>
  <c r="C16679" i="3"/>
  <c r="B16679" i="3"/>
  <c r="D16678" i="3"/>
  <c r="C16678" i="3"/>
  <c r="B16678" i="3"/>
  <c r="D16677" i="3"/>
  <c r="C16677" i="3"/>
  <c r="B16677" i="3"/>
  <c r="D16676" i="3"/>
  <c r="C16676" i="3"/>
  <c r="B16676" i="3"/>
  <c r="D16675" i="3"/>
  <c r="C16675" i="3"/>
  <c r="B16675" i="3"/>
  <c r="D16674" i="3"/>
  <c r="C16674" i="3"/>
  <c r="B16674" i="3"/>
  <c r="D16673" i="3"/>
  <c r="C16673" i="3"/>
  <c r="B16673" i="3"/>
  <c r="D16672" i="3"/>
  <c r="C16672" i="3"/>
  <c r="B16672" i="3"/>
  <c r="D16671" i="3"/>
  <c r="C16671" i="3"/>
  <c r="B16671" i="3"/>
  <c r="D16670" i="3"/>
  <c r="C16670" i="3"/>
  <c r="B16670" i="3"/>
  <c r="D16669" i="3"/>
  <c r="C16669" i="3"/>
  <c r="B16669" i="3"/>
  <c r="D16668" i="3"/>
  <c r="C16668" i="3"/>
  <c r="B16668" i="3"/>
  <c r="D16667" i="3"/>
  <c r="C16667" i="3"/>
  <c r="B16667" i="3"/>
  <c r="D16666" i="3"/>
  <c r="C16666" i="3"/>
  <c r="B16666" i="3"/>
  <c r="D16665" i="3"/>
  <c r="C16665" i="3"/>
  <c r="B16665" i="3"/>
  <c r="D16664" i="3"/>
  <c r="C16664" i="3"/>
  <c r="B16664" i="3"/>
  <c r="D16663" i="3"/>
  <c r="C16663" i="3"/>
  <c r="B16663" i="3"/>
  <c r="D16662" i="3"/>
  <c r="C16662" i="3"/>
  <c r="B16662" i="3"/>
  <c r="D16661" i="3"/>
  <c r="C16661" i="3"/>
  <c r="B16661" i="3"/>
  <c r="D16660" i="3"/>
  <c r="C16660" i="3"/>
  <c r="B16660" i="3"/>
  <c r="D16659" i="3"/>
  <c r="C16659" i="3"/>
  <c r="B16659" i="3"/>
  <c r="D16658" i="3"/>
  <c r="C16658" i="3"/>
  <c r="B16658" i="3"/>
  <c r="D16657" i="3"/>
  <c r="C16657" i="3"/>
  <c r="B16657" i="3"/>
  <c r="D16656" i="3"/>
  <c r="C16656" i="3"/>
  <c r="B16656" i="3"/>
  <c r="D16655" i="3"/>
  <c r="C16655" i="3"/>
  <c r="B16655" i="3"/>
  <c r="D16654" i="3"/>
  <c r="C16654" i="3"/>
  <c r="B16654" i="3"/>
  <c r="D16653" i="3"/>
  <c r="C16653" i="3"/>
  <c r="B16653" i="3"/>
  <c r="D16652" i="3"/>
  <c r="C16652" i="3"/>
  <c r="B16652" i="3"/>
  <c r="D16651" i="3"/>
  <c r="C16651" i="3"/>
  <c r="B16651" i="3"/>
  <c r="D16650" i="3"/>
  <c r="C16650" i="3"/>
  <c r="B16650" i="3"/>
  <c r="D16649" i="3"/>
  <c r="C16649" i="3"/>
  <c r="B16649" i="3"/>
  <c r="D16648" i="3"/>
  <c r="C16648" i="3"/>
  <c r="B16648" i="3"/>
  <c r="D16647" i="3"/>
  <c r="C16647" i="3"/>
  <c r="B16647" i="3"/>
  <c r="D16646" i="3"/>
  <c r="C16646" i="3"/>
  <c r="B16646" i="3"/>
  <c r="D16645" i="3"/>
  <c r="C16645" i="3"/>
  <c r="B16645" i="3"/>
  <c r="D16644" i="3"/>
  <c r="C16644" i="3"/>
  <c r="B16644" i="3"/>
  <c r="D16643" i="3"/>
  <c r="C16643" i="3"/>
  <c r="B16643" i="3"/>
  <c r="D16642" i="3"/>
  <c r="C16642" i="3"/>
  <c r="B16642" i="3"/>
  <c r="D16641" i="3"/>
  <c r="C16641" i="3"/>
  <c r="B16641" i="3"/>
  <c r="D16640" i="3"/>
  <c r="C16640" i="3"/>
  <c r="B16640" i="3"/>
  <c r="D16639" i="3"/>
  <c r="C16639" i="3"/>
  <c r="B16639" i="3"/>
  <c r="D16638" i="3"/>
  <c r="C16638" i="3"/>
  <c r="B16638" i="3"/>
  <c r="D16637" i="3"/>
  <c r="C16637" i="3"/>
  <c r="B16637" i="3"/>
  <c r="D16636" i="3"/>
  <c r="C16636" i="3"/>
  <c r="B16636" i="3"/>
  <c r="D16635" i="3"/>
  <c r="C16635" i="3"/>
  <c r="B16635" i="3"/>
  <c r="D16634" i="3"/>
  <c r="C16634" i="3"/>
  <c r="B16634" i="3"/>
  <c r="D16633" i="3"/>
  <c r="C16633" i="3"/>
  <c r="B16633" i="3"/>
  <c r="D16632" i="3"/>
  <c r="C16632" i="3"/>
  <c r="B16632" i="3"/>
  <c r="D16631" i="3"/>
  <c r="C16631" i="3"/>
  <c r="B16631" i="3"/>
  <c r="D16630" i="3"/>
  <c r="C16630" i="3"/>
  <c r="B16630" i="3"/>
  <c r="D16629" i="3"/>
  <c r="C16629" i="3"/>
  <c r="B16629" i="3"/>
  <c r="D16628" i="3"/>
  <c r="C16628" i="3"/>
  <c r="B16628" i="3"/>
  <c r="D16627" i="3"/>
  <c r="C16627" i="3"/>
  <c r="B16627" i="3"/>
  <c r="D16626" i="3"/>
  <c r="C16626" i="3"/>
  <c r="B16626" i="3"/>
  <c r="D16625" i="3"/>
  <c r="C16625" i="3"/>
  <c r="B16625" i="3"/>
  <c r="D16624" i="3"/>
  <c r="C16624" i="3"/>
  <c r="B16624" i="3"/>
  <c r="D16623" i="3"/>
  <c r="C16623" i="3"/>
  <c r="B16623" i="3"/>
  <c r="D16622" i="3"/>
  <c r="C16622" i="3"/>
  <c r="B16622" i="3"/>
  <c r="D16621" i="3"/>
  <c r="C16621" i="3"/>
  <c r="B16621" i="3"/>
  <c r="D16620" i="3"/>
  <c r="C16620" i="3"/>
  <c r="B16620" i="3"/>
  <c r="D16619" i="3"/>
  <c r="C16619" i="3"/>
  <c r="B16619" i="3"/>
  <c r="D16618" i="3"/>
  <c r="C16618" i="3"/>
  <c r="B16618" i="3"/>
  <c r="D16617" i="3"/>
  <c r="C16617" i="3"/>
  <c r="B16617" i="3"/>
  <c r="D16616" i="3"/>
  <c r="C16616" i="3"/>
  <c r="B16616" i="3"/>
  <c r="D16615" i="3"/>
  <c r="C16615" i="3"/>
  <c r="B16615" i="3"/>
  <c r="D16614" i="3"/>
  <c r="C16614" i="3"/>
  <c r="B16614" i="3"/>
  <c r="D16613" i="3"/>
  <c r="C16613" i="3"/>
  <c r="B16613" i="3"/>
  <c r="D16612" i="3"/>
  <c r="C16612" i="3"/>
  <c r="B16612" i="3"/>
  <c r="D16611" i="3"/>
  <c r="C16611" i="3"/>
  <c r="B16611" i="3"/>
  <c r="D16610" i="3"/>
  <c r="C16610" i="3"/>
  <c r="B16610" i="3"/>
  <c r="D16609" i="3"/>
  <c r="C16609" i="3"/>
  <c r="B16609" i="3"/>
  <c r="D16608" i="3"/>
  <c r="C16608" i="3"/>
  <c r="B16608" i="3"/>
  <c r="D16607" i="3"/>
  <c r="C16607" i="3"/>
  <c r="B16607" i="3"/>
  <c r="D16606" i="3"/>
  <c r="C16606" i="3"/>
  <c r="B16606" i="3"/>
  <c r="D16605" i="3"/>
  <c r="C16605" i="3"/>
  <c r="B16605" i="3"/>
  <c r="D16604" i="3"/>
  <c r="C16604" i="3"/>
  <c r="B16604" i="3"/>
  <c r="D16603" i="3"/>
  <c r="C16603" i="3"/>
  <c r="B16603" i="3"/>
  <c r="D16602" i="3"/>
  <c r="C16602" i="3"/>
  <c r="B16602" i="3"/>
  <c r="D16601" i="3"/>
  <c r="C16601" i="3"/>
  <c r="B16601" i="3"/>
  <c r="D16600" i="3"/>
  <c r="C16600" i="3"/>
  <c r="B16600" i="3"/>
  <c r="D16599" i="3"/>
  <c r="C16599" i="3"/>
  <c r="B16599" i="3"/>
  <c r="D16598" i="3"/>
  <c r="C16598" i="3"/>
  <c r="B16598" i="3"/>
  <c r="D16597" i="3"/>
  <c r="C16597" i="3"/>
  <c r="B16597" i="3"/>
  <c r="D16596" i="3"/>
  <c r="C16596" i="3"/>
  <c r="B16596" i="3"/>
  <c r="D16595" i="3"/>
  <c r="C16595" i="3"/>
  <c r="B16595" i="3"/>
  <c r="D16594" i="3"/>
  <c r="C16594" i="3"/>
  <c r="B16594" i="3"/>
  <c r="D16593" i="3"/>
  <c r="C16593" i="3"/>
  <c r="B16593" i="3"/>
  <c r="D16592" i="3"/>
  <c r="C16592" i="3"/>
  <c r="B16592" i="3"/>
  <c r="D16591" i="3"/>
  <c r="C16591" i="3"/>
  <c r="B16591" i="3"/>
  <c r="D16590" i="3"/>
  <c r="C16590" i="3"/>
  <c r="B16590" i="3"/>
  <c r="D16589" i="3"/>
  <c r="C16589" i="3"/>
  <c r="B16589" i="3"/>
  <c r="D16588" i="3"/>
  <c r="C16588" i="3"/>
  <c r="B16588" i="3"/>
  <c r="D16587" i="3"/>
  <c r="C16587" i="3"/>
  <c r="B16587" i="3"/>
  <c r="D16586" i="3"/>
  <c r="C16586" i="3"/>
  <c r="B16586" i="3"/>
  <c r="D16585" i="3"/>
  <c r="C16585" i="3"/>
  <c r="B16585" i="3"/>
  <c r="D16584" i="3"/>
  <c r="C16584" i="3"/>
  <c r="B16584" i="3"/>
  <c r="D16583" i="3"/>
  <c r="C16583" i="3"/>
  <c r="B16583" i="3"/>
  <c r="D16582" i="3"/>
  <c r="C16582" i="3"/>
  <c r="B16582" i="3"/>
  <c r="D16581" i="3"/>
  <c r="C16581" i="3"/>
  <c r="B16581" i="3"/>
  <c r="D16580" i="3"/>
  <c r="C16580" i="3"/>
  <c r="B16580" i="3"/>
  <c r="D16579" i="3"/>
  <c r="C16579" i="3"/>
  <c r="B16579" i="3"/>
  <c r="D16578" i="3"/>
  <c r="C16578" i="3"/>
  <c r="B16578" i="3"/>
  <c r="D16577" i="3"/>
  <c r="C16577" i="3"/>
  <c r="B16577" i="3"/>
  <c r="D16576" i="3"/>
  <c r="C16576" i="3"/>
  <c r="B16576" i="3"/>
  <c r="D16575" i="3"/>
  <c r="C16575" i="3"/>
  <c r="B16575" i="3"/>
  <c r="D16574" i="3"/>
  <c r="C16574" i="3"/>
  <c r="B16574" i="3"/>
  <c r="D16573" i="3"/>
  <c r="C16573" i="3"/>
  <c r="B16573" i="3"/>
  <c r="D16572" i="3"/>
  <c r="C16572" i="3"/>
  <c r="B16572" i="3"/>
  <c r="D16571" i="3"/>
  <c r="C16571" i="3"/>
  <c r="B16571" i="3"/>
  <c r="D16570" i="3"/>
  <c r="C16570" i="3"/>
  <c r="B16570" i="3"/>
  <c r="D16569" i="3"/>
  <c r="C16569" i="3"/>
  <c r="B16569" i="3"/>
  <c r="D16568" i="3"/>
  <c r="C16568" i="3"/>
  <c r="B16568" i="3"/>
  <c r="D16567" i="3"/>
  <c r="C16567" i="3"/>
  <c r="B16567" i="3"/>
  <c r="D16566" i="3"/>
  <c r="C16566" i="3"/>
  <c r="B16566" i="3"/>
  <c r="D16565" i="3"/>
  <c r="C16565" i="3"/>
  <c r="B16565" i="3"/>
  <c r="D16564" i="3"/>
  <c r="C16564" i="3"/>
  <c r="B16564" i="3"/>
  <c r="D16563" i="3"/>
  <c r="C16563" i="3"/>
  <c r="B16563" i="3"/>
  <c r="D16562" i="3"/>
  <c r="C16562" i="3"/>
  <c r="B16562" i="3"/>
  <c r="D16561" i="3"/>
  <c r="C16561" i="3"/>
  <c r="B16561" i="3"/>
  <c r="D16560" i="3"/>
  <c r="C16560" i="3"/>
  <c r="B16560" i="3"/>
  <c r="D16559" i="3"/>
  <c r="C16559" i="3"/>
  <c r="B16559" i="3"/>
  <c r="D16558" i="3"/>
  <c r="C16558" i="3"/>
  <c r="B16558" i="3"/>
  <c r="D16557" i="3"/>
  <c r="C16557" i="3"/>
  <c r="B16557" i="3"/>
  <c r="D16556" i="3"/>
  <c r="C16556" i="3"/>
  <c r="B16556" i="3"/>
  <c r="D16555" i="3"/>
  <c r="C16555" i="3"/>
  <c r="B16555" i="3"/>
  <c r="D16554" i="3"/>
  <c r="C16554" i="3"/>
  <c r="B16554" i="3"/>
  <c r="D16553" i="3"/>
  <c r="C16553" i="3"/>
  <c r="B16553" i="3"/>
  <c r="D16552" i="3"/>
  <c r="C16552" i="3"/>
  <c r="B16552" i="3"/>
  <c r="D16551" i="3"/>
  <c r="C16551" i="3"/>
  <c r="B16551" i="3"/>
  <c r="D16550" i="3"/>
  <c r="C16550" i="3"/>
  <c r="B16550" i="3"/>
  <c r="D16549" i="3"/>
  <c r="C16549" i="3"/>
  <c r="B16549" i="3"/>
  <c r="D16548" i="3"/>
  <c r="C16548" i="3"/>
  <c r="B16548" i="3"/>
  <c r="D16547" i="3"/>
  <c r="C16547" i="3"/>
  <c r="B16547" i="3"/>
  <c r="D16546" i="3"/>
  <c r="C16546" i="3"/>
  <c r="B16546" i="3"/>
  <c r="D16545" i="3"/>
  <c r="C16545" i="3"/>
  <c r="B16545" i="3"/>
  <c r="D16544" i="3"/>
  <c r="C16544" i="3"/>
  <c r="B16544" i="3"/>
  <c r="D16543" i="3"/>
  <c r="C16543" i="3"/>
  <c r="B16543" i="3"/>
  <c r="D16542" i="3"/>
  <c r="C16542" i="3"/>
  <c r="B16542" i="3"/>
  <c r="D16541" i="3"/>
  <c r="C16541" i="3"/>
  <c r="B16541" i="3"/>
  <c r="D16540" i="3"/>
  <c r="C16540" i="3"/>
  <c r="B16540" i="3"/>
  <c r="D16539" i="3"/>
  <c r="C16539" i="3"/>
  <c r="B16539" i="3"/>
  <c r="D16538" i="3"/>
  <c r="C16538" i="3"/>
  <c r="B16538" i="3"/>
  <c r="D16537" i="3"/>
  <c r="C16537" i="3"/>
  <c r="B16537" i="3"/>
  <c r="D16536" i="3"/>
  <c r="C16536" i="3"/>
  <c r="B16536" i="3"/>
  <c r="D16535" i="3"/>
  <c r="C16535" i="3"/>
  <c r="B16535" i="3"/>
  <c r="D16534" i="3"/>
  <c r="C16534" i="3"/>
  <c r="B16534" i="3"/>
  <c r="D16533" i="3"/>
  <c r="C16533" i="3"/>
  <c r="B16533" i="3"/>
  <c r="D16532" i="3"/>
  <c r="C16532" i="3"/>
  <c r="B16532" i="3"/>
  <c r="D16531" i="3"/>
  <c r="C16531" i="3"/>
  <c r="B16531" i="3"/>
  <c r="D16530" i="3"/>
  <c r="C16530" i="3"/>
  <c r="B16530" i="3"/>
  <c r="D16529" i="3"/>
  <c r="C16529" i="3"/>
  <c r="B16529" i="3"/>
  <c r="D16528" i="3"/>
  <c r="C16528" i="3"/>
  <c r="B16528" i="3"/>
  <c r="D16527" i="3"/>
  <c r="C16527" i="3"/>
  <c r="B16527" i="3"/>
  <c r="D16526" i="3"/>
  <c r="C16526" i="3"/>
  <c r="B16526" i="3"/>
  <c r="D16525" i="3"/>
  <c r="C16525" i="3"/>
  <c r="B16525" i="3"/>
  <c r="D16524" i="3"/>
  <c r="C16524" i="3"/>
  <c r="B16524" i="3"/>
  <c r="D16523" i="3"/>
  <c r="C16523" i="3"/>
  <c r="B16523" i="3"/>
  <c r="D16522" i="3"/>
  <c r="C16522" i="3"/>
  <c r="B16522" i="3"/>
  <c r="D16521" i="3"/>
  <c r="C16521" i="3"/>
  <c r="B16521" i="3"/>
  <c r="D16520" i="3"/>
  <c r="C16520" i="3"/>
  <c r="B16520" i="3"/>
  <c r="D16519" i="3"/>
  <c r="C16519" i="3"/>
  <c r="B16519" i="3"/>
  <c r="D16518" i="3"/>
  <c r="C16518" i="3"/>
  <c r="B16518" i="3"/>
  <c r="D16517" i="3"/>
  <c r="C16517" i="3"/>
  <c r="B16517" i="3"/>
  <c r="D16516" i="3"/>
  <c r="C16516" i="3"/>
  <c r="B16516" i="3"/>
  <c r="D16515" i="3"/>
  <c r="C16515" i="3"/>
  <c r="B16515" i="3"/>
  <c r="D16514" i="3"/>
  <c r="C16514" i="3"/>
  <c r="B16514" i="3"/>
  <c r="D16513" i="3"/>
  <c r="C16513" i="3"/>
  <c r="B16513" i="3"/>
  <c r="D16512" i="3"/>
  <c r="C16512" i="3"/>
  <c r="B16512" i="3"/>
  <c r="D16511" i="3"/>
  <c r="C16511" i="3"/>
  <c r="B16511" i="3"/>
  <c r="D16510" i="3"/>
  <c r="C16510" i="3"/>
  <c r="B16510" i="3"/>
  <c r="D16509" i="3"/>
  <c r="C16509" i="3"/>
  <c r="B16509" i="3"/>
  <c r="D16508" i="3"/>
  <c r="C16508" i="3"/>
  <c r="B16508" i="3"/>
  <c r="D16507" i="3"/>
  <c r="C16507" i="3"/>
  <c r="B16507" i="3"/>
  <c r="D16506" i="3"/>
  <c r="C16506" i="3"/>
  <c r="B16506" i="3"/>
  <c r="D16505" i="3"/>
  <c r="C16505" i="3"/>
  <c r="B16505" i="3"/>
  <c r="D16504" i="3"/>
  <c r="C16504" i="3"/>
  <c r="B16504" i="3"/>
  <c r="D16503" i="3"/>
  <c r="C16503" i="3"/>
  <c r="B16503" i="3"/>
  <c r="D16502" i="3"/>
  <c r="C16502" i="3"/>
  <c r="B16502" i="3"/>
  <c r="D16501" i="3"/>
  <c r="C16501" i="3"/>
  <c r="B16501" i="3"/>
  <c r="D16500" i="3"/>
  <c r="C16500" i="3"/>
  <c r="B16500" i="3"/>
  <c r="D16499" i="3"/>
  <c r="C16499" i="3"/>
  <c r="B16499" i="3"/>
  <c r="D16498" i="3"/>
  <c r="C16498" i="3"/>
  <c r="B16498" i="3"/>
  <c r="D16497" i="3"/>
  <c r="C16497" i="3"/>
  <c r="B16497" i="3"/>
  <c r="D16496" i="3"/>
  <c r="C16496" i="3"/>
  <c r="B16496" i="3"/>
  <c r="D16495" i="3"/>
  <c r="C16495" i="3"/>
  <c r="B16495" i="3"/>
  <c r="D16494" i="3"/>
  <c r="C16494" i="3"/>
  <c r="B16494" i="3"/>
  <c r="D16493" i="3"/>
  <c r="C16493" i="3"/>
  <c r="B16493" i="3"/>
  <c r="D16492" i="3"/>
  <c r="C16492" i="3"/>
  <c r="B16492" i="3"/>
  <c r="D16491" i="3"/>
  <c r="C16491" i="3"/>
  <c r="B16491" i="3"/>
  <c r="D16490" i="3"/>
  <c r="C16490" i="3"/>
  <c r="B16490" i="3"/>
  <c r="D16489" i="3"/>
  <c r="C16489" i="3"/>
  <c r="B16489" i="3"/>
  <c r="D16488" i="3"/>
  <c r="C16488" i="3"/>
  <c r="B16488" i="3"/>
  <c r="D16487" i="3"/>
  <c r="C16487" i="3"/>
  <c r="B16487" i="3"/>
  <c r="D16486" i="3"/>
  <c r="C16486" i="3"/>
  <c r="B16486" i="3"/>
  <c r="D16485" i="3"/>
  <c r="C16485" i="3"/>
  <c r="B16485" i="3"/>
  <c r="D16484" i="3"/>
  <c r="C16484" i="3"/>
  <c r="B16484" i="3"/>
  <c r="D16483" i="3"/>
  <c r="C16483" i="3"/>
  <c r="B16483" i="3"/>
  <c r="D16482" i="3"/>
  <c r="C16482" i="3"/>
  <c r="B16482" i="3"/>
  <c r="D16481" i="3"/>
  <c r="C16481" i="3"/>
  <c r="B16481" i="3"/>
  <c r="D16480" i="3"/>
  <c r="C16480" i="3"/>
  <c r="B16480" i="3"/>
  <c r="D16479" i="3"/>
  <c r="C16479" i="3"/>
  <c r="B16479" i="3"/>
  <c r="D16478" i="3"/>
  <c r="C16478" i="3"/>
  <c r="B16478" i="3"/>
  <c r="D16477" i="3"/>
  <c r="C16477" i="3"/>
  <c r="B16477" i="3"/>
  <c r="D16476" i="3"/>
  <c r="C16476" i="3"/>
  <c r="B16476" i="3"/>
  <c r="D16475" i="3"/>
  <c r="C16475" i="3"/>
  <c r="B16475" i="3"/>
  <c r="D16474" i="3"/>
  <c r="C16474" i="3"/>
  <c r="B16474" i="3"/>
  <c r="D16473" i="3"/>
  <c r="C16473" i="3"/>
  <c r="B16473" i="3"/>
  <c r="D16472" i="3"/>
  <c r="C16472" i="3"/>
  <c r="B16472" i="3"/>
  <c r="D16471" i="3"/>
  <c r="C16471" i="3"/>
  <c r="B16471" i="3"/>
  <c r="D16470" i="3"/>
  <c r="C16470" i="3"/>
  <c r="B16470" i="3"/>
  <c r="D16469" i="3"/>
  <c r="C16469" i="3"/>
  <c r="B16469" i="3"/>
  <c r="D16468" i="3"/>
  <c r="C16468" i="3"/>
  <c r="B16468" i="3"/>
  <c r="D16467" i="3"/>
  <c r="C16467" i="3"/>
  <c r="B16467" i="3"/>
  <c r="D16466" i="3"/>
  <c r="C16466" i="3"/>
  <c r="B16466" i="3"/>
  <c r="D16465" i="3"/>
  <c r="C16465" i="3"/>
  <c r="B16465" i="3"/>
  <c r="D16464" i="3"/>
  <c r="C16464" i="3"/>
  <c r="B16464" i="3"/>
  <c r="D16463" i="3"/>
  <c r="C16463" i="3"/>
  <c r="B16463" i="3"/>
  <c r="D16462" i="3"/>
  <c r="C16462" i="3"/>
  <c r="B16462" i="3"/>
  <c r="D16461" i="3"/>
  <c r="C16461" i="3"/>
  <c r="B16461" i="3"/>
  <c r="D16460" i="3"/>
  <c r="C16460" i="3"/>
  <c r="B16460" i="3"/>
  <c r="D16459" i="3"/>
  <c r="C16459" i="3"/>
  <c r="B16459" i="3"/>
  <c r="D16458" i="3"/>
  <c r="C16458" i="3"/>
  <c r="B16458" i="3"/>
  <c r="D16457" i="3"/>
  <c r="C16457" i="3"/>
  <c r="B16457" i="3"/>
  <c r="D16456" i="3"/>
  <c r="C16456" i="3"/>
  <c r="B16456" i="3"/>
  <c r="D16455" i="3"/>
  <c r="C16455" i="3"/>
  <c r="B16455" i="3"/>
  <c r="D16454" i="3"/>
  <c r="C16454" i="3"/>
  <c r="B16454" i="3"/>
  <c r="D16453" i="3"/>
  <c r="C16453" i="3"/>
  <c r="B16453" i="3"/>
  <c r="D16452" i="3"/>
  <c r="C16452" i="3"/>
  <c r="B16452" i="3"/>
  <c r="D16451" i="3"/>
  <c r="C16451" i="3"/>
  <c r="B16451" i="3"/>
  <c r="D16450" i="3"/>
  <c r="C16450" i="3"/>
  <c r="B16450" i="3"/>
  <c r="D16449" i="3"/>
  <c r="C16449" i="3"/>
  <c r="B16449" i="3"/>
  <c r="D16448" i="3"/>
  <c r="C16448" i="3"/>
  <c r="B16448" i="3"/>
  <c r="D16447" i="3"/>
  <c r="C16447" i="3"/>
  <c r="B16447" i="3"/>
  <c r="D16446" i="3"/>
  <c r="C16446" i="3"/>
  <c r="B16446" i="3"/>
  <c r="D16445" i="3"/>
  <c r="C16445" i="3"/>
  <c r="B16445" i="3"/>
  <c r="D16444" i="3"/>
  <c r="C16444" i="3"/>
  <c r="B16444" i="3"/>
  <c r="D16443" i="3"/>
  <c r="C16443" i="3"/>
  <c r="B16443" i="3"/>
  <c r="D16442" i="3"/>
  <c r="C16442" i="3"/>
  <c r="B16442" i="3"/>
  <c r="D16441" i="3"/>
  <c r="C16441" i="3"/>
  <c r="B16441" i="3"/>
  <c r="D16440" i="3"/>
  <c r="C16440" i="3"/>
  <c r="B16440" i="3"/>
  <c r="D16439" i="3"/>
  <c r="C16439" i="3"/>
  <c r="B16439" i="3"/>
  <c r="D16438" i="3"/>
  <c r="C16438" i="3"/>
  <c r="B16438" i="3"/>
  <c r="D16437" i="3"/>
  <c r="C16437" i="3"/>
  <c r="B16437" i="3"/>
  <c r="D16436" i="3"/>
  <c r="C16436" i="3"/>
  <c r="B16436" i="3"/>
  <c r="D16435" i="3"/>
  <c r="C16435" i="3"/>
  <c r="B16435" i="3"/>
  <c r="D16434" i="3"/>
  <c r="C16434" i="3"/>
  <c r="B16434" i="3"/>
  <c r="D16433" i="3"/>
  <c r="C16433" i="3"/>
  <c r="B16433" i="3"/>
  <c r="D16432" i="3"/>
  <c r="C16432" i="3"/>
  <c r="B16432" i="3"/>
  <c r="D16431" i="3"/>
  <c r="C16431" i="3"/>
  <c r="B16431" i="3"/>
  <c r="D16430" i="3"/>
  <c r="C16430" i="3"/>
  <c r="B16430" i="3"/>
  <c r="D16429" i="3"/>
  <c r="C16429" i="3"/>
  <c r="B16429" i="3"/>
  <c r="D16428" i="3"/>
  <c r="C16428" i="3"/>
  <c r="B16428" i="3"/>
  <c r="D16427" i="3"/>
  <c r="C16427" i="3"/>
  <c r="B16427" i="3"/>
  <c r="D16426" i="3"/>
  <c r="C16426" i="3"/>
  <c r="B16426" i="3"/>
  <c r="D16425" i="3"/>
  <c r="C16425" i="3"/>
  <c r="B16425" i="3"/>
  <c r="D16424" i="3"/>
  <c r="C16424" i="3"/>
  <c r="B16424" i="3"/>
  <c r="D16423" i="3"/>
  <c r="C16423" i="3"/>
  <c r="B16423" i="3"/>
  <c r="D16422" i="3"/>
  <c r="C16422" i="3"/>
  <c r="B16422" i="3"/>
  <c r="D16421" i="3"/>
  <c r="C16421" i="3"/>
  <c r="B16421" i="3"/>
  <c r="D16420" i="3"/>
  <c r="C16420" i="3"/>
  <c r="B16420" i="3"/>
  <c r="D16419" i="3"/>
  <c r="C16419" i="3"/>
  <c r="B16419" i="3"/>
  <c r="D16418" i="3"/>
  <c r="C16418" i="3"/>
  <c r="B16418" i="3"/>
  <c r="D16417" i="3"/>
  <c r="C16417" i="3"/>
  <c r="B16417" i="3"/>
  <c r="D16416" i="3"/>
  <c r="C16416" i="3"/>
  <c r="B16416" i="3"/>
  <c r="D16415" i="3"/>
  <c r="C16415" i="3"/>
  <c r="B16415" i="3"/>
  <c r="D16414" i="3"/>
  <c r="C16414" i="3"/>
  <c r="B16414" i="3"/>
  <c r="D16413" i="3"/>
  <c r="C16413" i="3"/>
  <c r="B16413" i="3"/>
  <c r="D16412" i="3"/>
  <c r="C16412" i="3"/>
  <c r="B16412" i="3"/>
  <c r="D16411" i="3"/>
  <c r="C16411" i="3"/>
  <c r="B16411" i="3"/>
  <c r="D16410" i="3"/>
  <c r="C16410" i="3"/>
  <c r="B16410" i="3"/>
  <c r="D16409" i="3"/>
  <c r="C16409" i="3"/>
  <c r="B16409" i="3"/>
  <c r="D16408" i="3"/>
  <c r="C16408" i="3"/>
  <c r="B16408" i="3"/>
  <c r="D16407" i="3"/>
  <c r="C16407" i="3"/>
  <c r="B16407" i="3"/>
  <c r="D16406" i="3"/>
  <c r="C16406" i="3"/>
  <c r="B16406" i="3"/>
  <c r="D16405" i="3"/>
  <c r="C16405" i="3"/>
  <c r="B16405" i="3"/>
  <c r="D16404" i="3"/>
  <c r="C16404" i="3"/>
  <c r="B16404" i="3"/>
  <c r="D16403" i="3"/>
  <c r="C16403" i="3"/>
  <c r="B16403" i="3"/>
  <c r="D16402" i="3"/>
  <c r="C16402" i="3"/>
  <c r="B16402" i="3"/>
  <c r="D16401" i="3"/>
  <c r="C16401" i="3"/>
  <c r="B16401" i="3"/>
  <c r="D16400" i="3"/>
  <c r="C16400" i="3"/>
  <c r="B16400" i="3"/>
  <c r="D16399" i="3"/>
  <c r="C16399" i="3"/>
  <c r="B16399" i="3"/>
  <c r="D16398" i="3"/>
  <c r="C16398" i="3"/>
  <c r="B16398" i="3"/>
  <c r="D16397" i="3"/>
  <c r="C16397" i="3"/>
  <c r="B16397" i="3"/>
  <c r="D16396" i="3"/>
  <c r="C16396" i="3"/>
  <c r="B16396" i="3"/>
  <c r="D16395" i="3"/>
  <c r="C16395" i="3"/>
  <c r="B16395" i="3"/>
  <c r="D16394" i="3"/>
  <c r="C16394" i="3"/>
  <c r="B16394" i="3"/>
  <c r="D16393" i="3"/>
  <c r="C16393" i="3"/>
  <c r="B16393" i="3"/>
  <c r="D16392" i="3"/>
  <c r="C16392" i="3"/>
  <c r="B16392" i="3"/>
  <c r="D16391" i="3"/>
  <c r="C16391" i="3"/>
  <c r="B16391" i="3"/>
  <c r="D16390" i="3"/>
  <c r="C16390" i="3"/>
  <c r="B16390" i="3"/>
  <c r="D16389" i="3"/>
  <c r="C16389" i="3"/>
  <c r="B16389" i="3"/>
  <c r="D16388" i="3"/>
  <c r="C16388" i="3"/>
  <c r="B16388" i="3"/>
  <c r="D16387" i="3"/>
  <c r="C16387" i="3"/>
  <c r="B16387" i="3"/>
  <c r="D16386" i="3"/>
  <c r="C16386" i="3"/>
  <c r="B16386" i="3"/>
  <c r="D16385" i="3"/>
  <c r="C16385" i="3"/>
  <c r="B16385" i="3"/>
  <c r="D16384" i="3"/>
  <c r="C16384" i="3"/>
  <c r="B16384" i="3"/>
  <c r="D16383" i="3"/>
  <c r="C16383" i="3"/>
  <c r="B16383" i="3"/>
  <c r="D16382" i="3"/>
  <c r="C16382" i="3"/>
  <c r="B16382" i="3"/>
  <c r="D16381" i="3"/>
  <c r="C16381" i="3"/>
  <c r="B16381" i="3"/>
  <c r="D16380" i="3"/>
  <c r="C16380" i="3"/>
  <c r="B16380" i="3"/>
  <c r="D16379" i="3"/>
  <c r="C16379" i="3"/>
  <c r="B16379" i="3"/>
  <c r="D16378" i="3"/>
  <c r="C16378" i="3"/>
  <c r="B16378" i="3"/>
  <c r="D16377" i="3"/>
  <c r="C16377" i="3"/>
  <c r="B16377" i="3"/>
  <c r="D16376" i="3"/>
  <c r="C16376" i="3"/>
  <c r="B16376" i="3"/>
  <c r="D16375" i="3"/>
  <c r="C16375" i="3"/>
  <c r="B16375" i="3"/>
  <c r="D16374" i="3"/>
  <c r="C16374" i="3"/>
  <c r="B16374" i="3"/>
  <c r="D16373" i="3"/>
  <c r="C16373" i="3"/>
  <c r="B16373" i="3"/>
  <c r="D16372" i="3"/>
  <c r="C16372" i="3"/>
  <c r="B16372" i="3"/>
  <c r="D16371" i="3"/>
  <c r="C16371" i="3"/>
  <c r="B16371" i="3"/>
  <c r="D16370" i="3"/>
  <c r="C16370" i="3"/>
  <c r="B16370" i="3"/>
  <c r="D16369" i="3"/>
  <c r="C16369" i="3"/>
  <c r="B16369" i="3"/>
  <c r="D16368" i="3"/>
  <c r="C16368" i="3"/>
  <c r="B16368" i="3"/>
  <c r="D16367" i="3"/>
  <c r="C16367" i="3"/>
  <c r="B16367" i="3"/>
  <c r="D16366" i="3"/>
  <c r="C16366" i="3"/>
  <c r="B16366" i="3"/>
  <c r="D16365" i="3"/>
  <c r="C16365" i="3"/>
  <c r="B16365" i="3"/>
  <c r="D16364" i="3"/>
  <c r="C16364" i="3"/>
  <c r="B16364" i="3"/>
  <c r="D16363" i="3"/>
  <c r="C16363" i="3"/>
  <c r="B16363" i="3"/>
  <c r="D16362" i="3"/>
  <c r="C16362" i="3"/>
  <c r="B16362" i="3"/>
  <c r="D16361" i="3"/>
  <c r="C16361" i="3"/>
  <c r="B16361" i="3"/>
  <c r="D16360" i="3"/>
  <c r="C16360" i="3"/>
  <c r="B16360" i="3"/>
  <c r="D16359" i="3"/>
  <c r="C16359" i="3"/>
  <c r="B16359" i="3"/>
  <c r="D16358" i="3"/>
  <c r="C16358" i="3"/>
  <c r="B16358" i="3"/>
  <c r="D16357" i="3"/>
  <c r="C16357" i="3"/>
  <c r="B16357" i="3"/>
  <c r="D16356" i="3"/>
  <c r="C16356" i="3"/>
  <c r="B16356" i="3"/>
  <c r="D16355" i="3"/>
  <c r="C16355" i="3"/>
  <c r="B16355" i="3"/>
  <c r="D16354" i="3"/>
  <c r="C16354" i="3"/>
  <c r="B16354" i="3"/>
  <c r="D16353" i="3"/>
  <c r="C16353" i="3"/>
  <c r="B16353" i="3"/>
  <c r="D16352" i="3"/>
  <c r="C16352" i="3"/>
  <c r="B16352" i="3"/>
  <c r="D16351" i="3"/>
  <c r="C16351" i="3"/>
  <c r="B16351" i="3"/>
  <c r="D16350" i="3"/>
  <c r="C16350" i="3"/>
  <c r="B16350" i="3"/>
  <c r="D16349" i="3"/>
  <c r="C16349" i="3"/>
  <c r="B16349" i="3"/>
  <c r="D16348" i="3"/>
  <c r="C16348" i="3"/>
  <c r="B16348" i="3"/>
  <c r="D16347" i="3"/>
  <c r="C16347" i="3"/>
  <c r="B16347" i="3"/>
  <c r="D16346" i="3"/>
  <c r="C16346" i="3"/>
  <c r="B16346" i="3"/>
  <c r="D16345" i="3"/>
  <c r="C16345" i="3"/>
  <c r="B16345" i="3"/>
  <c r="D16344" i="3"/>
  <c r="C16344" i="3"/>
  <c r="B16344" i="3"/>
  <c r="D16343" i="3"/>
  <c r="C16343" i="3"/>
  <c r="B16343" i="3"/>
  <c r="D16342" i="3"/>
  <c r="C16342" i="3"/>
  <c r="B16342" i="3"/>
  <c r="D16341" i="3"/>
  <c r="C16341" i="3"/>
  <c r="B16341" i="3"/>
  <c r="D16340" i="3"/>
  <c r="C16340" i="3"/>
  <c r="B16340" i="3"/>
  <c r="D16339" i="3"/>
  <c r="C16339" i="3"/>
  <c r="B16339" i="3"/>
  <c r="D16338" i="3"/>
  <c r="C16338" i="3"/>
  <c r="B16338" i="3"/>
  <c r="D16337" i="3"/>
  <c r="C16337" i="3"/>
  <c r="B16337" i="3"/>
  <c r="D16336" i="3"/>
  <c r="C16336" i="3"/>
  <c r="B16336" i="3"/>
  <c r="D16335" i="3"/>
  <c r="C16335" i="3"/>
  <c r="B16335" i="3"/>
  <c r="D16334" i="3"/>
  <c r="C16334" i="3"/>
  <c r="B16334" i="3"/>
  <c r="D16333" i="3"/>
  <c r="C16333" i="3"/>
  <c r="B16333" i="3"/>
  <c r="D16332" i="3"/>
  <c r="C16332" i="3"/>
  <c r="B16332" i="3"/>
  <c r="D16331" i="3"/>
  <c r="C16331" i="3"/>
  <c r="B16331" i="3"/>
  <c r="D16330" i="3"/>
  <c r="C16330" i="3"/>
  <c r="B16330" i="3"/>
  <c r="D16329" i="3"/>
  <c r="C16329" i="3"/>
  <c r="B16329" i="3"/>
  <c r="D16328" i="3"/>
  <c r="C16328" i="3"/>
  <c r="B16328" i="3"/>
  <c r="D16327" i="3"/>
  <c r="C16327" i="3"/>
  <c r="B16327" i="3"/>
  <c r="D16326" i="3"/>
  <c r="C16326" i="3"/>
  <c r="B16326" i="3"/>
  <c r="D16325" i="3"/>
  <c r="C16325" i="3"/>
  <c r="B16325" i="3"/>
  <c r="D16324" i="3"/>
  <c r="C16324" i="3"/>
  <c r="B16324" i="3"/>
  <c r="D16323" i="3"/>
  <c r="C16323" i="3"/>
  <c r="B16323" i="3"/>
  <c r="D16322" i="3"/>
  <c r="C16322" i="3"/>
  <c r="B16322" i="3"/>
  <c r="D16321" i="3"/>
  <c r="C16321" i="3"/>
  <c r="B16321" i="3"/>
  <c r="D16320" i="3"/>
  <c r="C16320" i="3"/>
  <c r="B16320" i="3"/>
  <c r="D16319" i="3"/>
  <c r="C16319" i="3"/>
  <c r="B16319" i="3"/>
  <c r="D16318" i="3"/>
  <c r="C16318" i="3"/>
  <c r="B16318" i="3"/>
  <c r="D16317" i="3"/>
  <c r="C16317" i="3"/>
  <c r="B16317" i="3"/>
  <c r="D16316" i="3"/>
  <c r="C16316" i="3"/>
  <c r="B16316" i="3"/>
  <c r="D16315" i="3"/>
  <c r="C16315" i="3"/>
  <c r="B16315" i="3"/>
  <c r="D16314" i="3"/>
  <c r="C16314" i="3"/>
  <c r="B16314" i="3"/>
  <c r="D16313" i="3"/>
  <c r="C16313" i="3"/>
  <c r="B16313" i="3"/>
  <c r="D16312" i="3"/>
  <c r="C16312" i="3"/>
  <c r="B16312" i="3"/>
  <c r="D16311" i="3"/>
  <c r="C16311" i="3"/>
  <c r="B16311" i="3"/>
  <c r="D16310" i="3"/>
  <c r="C16310" i="3"/>
  <c r="B16310" i="3"/>
  <c r="D16309" i="3"/>
  <c r="C16309" i="3"/>
  <c r="B16309" i="3"/>
  <c r="D16308" i="3"/>
  <c r="C16308" i="3"/>
  <c r="B16308" i="3"/>
  <c r="D16307" i="3"/>
  <c r="C16307" i="3"/>
  <c r="B16307" i="3"/>
  <c r="D16306" i="3"/>
  <c r="C16306" i="3"/>
  <c r="B16306" i="3"/>
  <c r="D16305" i="3"/>
  <c r="C16305" i="3"/>
  <c r="B16305" i="3"/>
  <c r="D16304" i="3"/>
  <c r="C16304" i="3"/>
  <c r="B16304" i="3"/>
  <c r="D16303" i="3"/>
  <c r="C16303" i="3"/>
  <c r="B16303" i="3"/>
  <c r="D16302" i="3"/>
  <c r="C16302" i="3"/>
  <c r="B16302" i="3"/>
  <c r="D16301" i="3"/>
  <c r="C16301" i="3"/>
  <c r="B16301" i="3"/>
  <c r="D16300" i="3"/>
  <c r="C16300" i="3"/>
  <c r="B16300" i="3"/>
  <c r="D16299" i="3"/>
  <c r="C16299" i="3"/>
  <c r="B16299" i="3"/>
  <c r="D16298" i="3"/>
  <c r="C16298" i="3"/>
  <c r="B16298" i="3"/>
  <c r="D16297" i="3"/>
  <c r="C16297" i="3"/>
  <c r="B16297" i="3"/>
  <c r="D16296" i="3"/>
  <c r="C16296" i="3"/>
  <c r="B16296" i="3"/>
  <c r="D16295" i="3"/>
  <c r="C16295" i="3"/>
  <c r="B16295" i="3"/>
  <c r="D16294" i="3"/>
  <c r="C16294" i="3"/>
  <c r="B16294" i="3"/>
  <c r="D16293" i="3"/>
  <c r="C16293" i="3"/>
  <c r="B16293" i="3"/>
  <c r="D16292" i="3"/>
  <c r="C16292" i="3"/>
  <c r="B16292" i="3"/>
  <c r="D16291" i="3"/>
  <c r="C16291" i="3"/>
  <c r="B16291" i="3"/>
  <c r="D16290" i="3"/>
  <c r="C16290" i="3"/>
  <c r="B16290" i="3"/>
  <c r="D16289" i="3"/>
  <c r="C16289" i="3"/>
  <c r="B16289" i="3"/>
  <c r="D16288" i="3"/>
  <c r="C16288" i="3"/>
  <c r="B16288" i="3"/>
  <c r="D16287" i="3"/>
  <c r="C16287" i="3"/>
  <c r="B16287" i="3"/>
  <c r="D16286" i="3"/>
  <c r="C16286" i="3"/>
  <c r="B16286" i="3"/>
  <c r="D16285" i="3"/>
  <c r="C16285" i="3"/>
  <c r="B16285" i="3"/>
  <c r="D16284" i="3"/>
  <c r="C16284" i="3"/>
  <c r="B16284" i="3"/>
  <c r="D16283" i="3"/>
  <c r="C16283" i="3"/>
  <c r="B16283" i="3"/>
  <c r="D16282" i="3"/>
  <c r="C16282" i="3"/>
  <c r="B16282" i="3"/>
  <c r="D16281" i="3"/>
  <c r="C16281" i="3"/>
  <c r="B16281" i="3"/>
  <c r="D16280" i="3"/>
  <c r="C16280" i="3"/>
  <c r="B16280" i="3"/>
  <c r="D16279" i="3"/>
  <c r="C16279" i="3"/>
  <c r="B16279" i="3"/>
  <c r="D16278" i="3"/>
  <c r="C16278" i="3"/>
  <c r="B16278" i="3"/>
  <c r="D16277" i="3"/>
  <c r="C16277" i="3"/>
  <c r="B16277" i="3"/>
  <c r="D16276" i="3"/>
  <c r="C16276" i="3"/>
  <c r="B16276" i="3"/>
  <c r="D16275" i="3"/>
  <c r="C16275" i="3"/>
  <c r="B16275" i="3"/>
  <c r="D16274" i="3"/>
  <c r="C16274" i="3"/>
  <c r="B16274" i="3"/>
  <c r="D16273" i="3"/>
  <c r="C16273" i="3"/>
  <c r="B16273" i="3"/>
  <c r="D16272" i="3"/>
  <c r="C16272" i="3"/>
  <c r="B16272" i="3"/>
  <c r="D16271" i="3"/>
  <c r="C16271" i="3"/>
  <c r="B16271" i="3"/>
  <c r="D16270" i="3"/>
  <c r="C16270" i="3"/>
  <c r="B16270" i="3"/>
  <c r="D16269" i="3"/>
  <c r="C16269" i="3"/>
  <c r="B16269" i="3"/>
  <c r="D16268" i="3"/>
  <c r="C16268" i="3"/>
  <c r="B16268" i="3"/>
  <c r="D16267" i="3"/>
  <c r="C16267" i="3"/>
  <c r="B16267" i="3"/>
  <c r="D16266" i="3"/>
  <c r="C16266" i="3"/>
  <c r="B16266" i="3"/>
  <c r="D16265" i="3"/>
  <c r="C16265" i="3"/>
  <c r="B16265" i="3"/>
  <c r="D16264" i="3"/>
  <c r="C16264" i="3"/>
  <c r="B16264" i="3"/>
  <c r="D16263" i="3"/>
  <c r="C16263" i="3"/>
  <c r="B16263" i="3"/>
  <c r="D16262" i="3"/>
  <c r="C16262" i="3"/>
  <c r="B16262" i="3"/>
  <c r="D16261" i="3"/>
  <c r="C16261" i="3"/>
  <c r="B16261" i="3"/>
  <c r="D16260" i="3"/>
  <c r="C16260" i="3"/>
  <c r="B16260" i="3"/>
  <c r="D16259" i="3"/>
  <c r="C16259" i="3"/>
  <c r="B16259" i="3"/>
  <c r="D16258" i="3"/>
  <c r="C16258" i="3"/>
  <c r="B16258" i="3"/>
  <c r="D16257" i="3"/>
  <c r="C16257" i="3"/>
  <c r="B16257" i="3"/>
  <c r="D16256" i="3"/>
  <c r="C16256" i="3"/>
  <c r="B16256" i="3"/>
  <c r="D16255" i="3"/>
  <c r="C16255" i="3"/>
  <c r="B16255" i="3"/>
  <c r="D16254" i="3"/>
  <c r="C16254" i="3"/>
  <c r="B16254" i="3"/>
  <c r="D16253" i="3"/>
  <c r="C16253" i="3"/>
  <c r="B16253" i="3"/>
  <c r="D16252" i="3"/>
  <c r="C16252" i="3"/>
  <c r="B16252" i="3"/>
  <c r="D16251" i="3"/>
  <c r="C16251" i="3"/>
  <c r="B16251" i="3"/>
  <c r="D16250" i="3"/>
  <c r="C16250" i="3"/>
  <c r="B16250" i="3"/>
  <c r="D16249" i="3"/>
  <c r="C16249" i="3"/>
  <c r="B16249" i="3"/>
  <c r="D16248" i="3"/>
  <c r="C16248" i="3"/>
  <c r="B16248" i="3"/>
  <c r="D16247" i="3"/>
  <c r="C16247" i="3"/>
  <c r="B16247" i="3"/>
  <c r="D16246" i="3"/>
  <c r="C16246" i="3"/>
  <c r="B16246" i="3"/>
  <c r="D16245" i="3"/>
  <c r="C16245" i="3"/>
  <c r="B16245" i="3"/>
  <c r="D16244" i="3"/>
  <c r="C16244" i="3"/>
  <c r="B16244" i="3"/>
  <c r="D16243" i="3"/>
  <c r="C16243" i="3"/>
  <c r="B16243" i="3"/>
  <c r="D16242" i="3"/>
  <c r="C16242" i="3"/>
  <c r="B16242" i="3"/>
  <c r="D16241" i="3"/>
  <c r="C16241" i="3"/>
  <c r="B16241" i="3"/>
  <c r="D16240" i="3"/>
  <c r="C16240" i="3"/>
  <c r="B16240" i="3"/>
  <c r="D16239" i="3"/>
  <c r="C16239" i="3"/>
  <c r="B16239" i="3"/>
  <c r="D16238" i="3"/>
  <c r="C16238" i="3"/>
  <c r="B16238" i="3"/>
  <c r="D16237" i="3"/>
  <c r="C16237" i="3"/>
  <c r="B16237" i="3"/>
  <c r="D16236" i="3"/>
  <c r="C16236" i="3"/>
  <c r="B16236" i="3"/>
  <c r="D16235" i="3"/>
  <c r="C16235" i="3"/>
  <c r="B16235" i="3"/>
  <c r="D16234" i="3"/>
  <c r="C16234" i="3"/>
  <c r="B16234" i="3"/>
  <c r="D16233" i="3"/>
  <c r="C16233" i="3"/>
  <c r="B16233" i="3"/>
  <c r="D16232" i="3"/>
  <c r="C16232" i="3"/>
  <c r="B16232" i="3"/>
  <c r="D16231" i="3"/>
  <c r="C16231" i="3"/>
  <c r="B16231" i="3"/>
  <c r="D16230" i="3"/>
  <c r="C16230" i="3"/>
  <c r="B16230" i="3"/>
  <c r="D16229" i="3"/>
  <c r="C16229" i="3"/>
  <c r="B16229" i="3"/>
  <c r="D16228" i="3"/>
  <c r="C16228" i="3"/>
  <c r="B16228" i="3"/>
  <c r="D16227" i="3"/>
  <c r="C16227" i="3"/>
  <c r="B16227" i="3"/>
  <c r="D16226" i="3"/>
  <c r="C16226" i="3"/>
  <c r="B16226" i="3"/>
  <c r="D16225" i="3"/>
  <c r="C16225" i="3"/>
  <c r="B16225" i="3"/>
  <c r="D16224" i="3"/>
  <c r="C16224" i="3"/>
  <c r="B16224" i="3"/>
  <c r="D16223" i="3"/>
  <c r="C16223" i="3"/>
  <c r="B16223" i="3"/>
  <c r="D16222" i="3"/>
  <c r="C16222" i="3"/>
  <c r="B16222" i="3"/>
  <c r="D16221" i="3"/>
  <c r="C16221" i="3"/>
  <c r="B16221" i="3"/>
  <c r="D16220" i="3"/>
  <c r="C16220" i="3"/>
  <c r="B16220" i="3"/>
  <c r="D16219" i="3"/>
  <c r="C16219" i="3"/>
  <c r="B16219" i="3"/>
  <c r="D16218" i="3"/>
  <c r="C16218" i="3"/>
  <c r="B16218" i="3"/>
  <c r="D16217" i="3"/>
  <c r="C16217" i="3"/>
  <c r="B16217" i="3"/>
  <c r="D16216" i="3"/>
  <c r="C16216" i="3"/>
  <c r="B16216" i="3"/>
  <c r="D16215" i="3"/>
  <c r="C16215" i="3"/>
  <c r="B16215" i="3"/>
  <c r="D16214" i="3"/>
  <c r="C16214" i="3"/>
  <c r="B16214" i="3"/>
  <c r="D16213" i="3"/>
  <c r="C16213" i="3"/>
  <c r="B16213" i="3"/>
  <c r="D16212" i="3"/>
  <c r="C16212" i="3"/>
  <c r="B16212" i="3"/>
  <c r="D16211" i="3"/>
  <c r="C16211" i="3"/>
  <c r="B16211" i="3"/>
  <c r="D16210" i="3"/>
  <c r="C16210" i="3"/>
  <c r="B16210" i="3"/>
  <c r="D16209" i="3"/>
  <c r="C16209" i="3"/>
  <c r="B16209" i="3"/>
  <c r="D16208" i="3"/>
  <c r="C16208" i="3"/>
  <c r="B16208" i="3"/>
  <c r="D16207" i="3"/>
  <c r="C16207" i="3"/>
  <c r="B16207" i="3"/>
  <c r="D16206" i="3"/>
  <c r="C16206" i="3"/>
  <c r="B16206" i="3"/>
  <c r="D16205" i="3"/>
  <c r="C16205" i="3"/>
  <c r="B16205" i="3"/>
  <c r="D16204" i="3"/>
  <c r="C16204" i="3"/>
  <c r="B16204" i="3"/>
  <c r="D16203" i="3"/>
  <c r="C16203" i="3"/>
  <c r="B16203" i="3"/>
  <c r="D16202" i="3"/>
  <c r="C16202" i="3"/>
  <c r="B16202" i="3"/>
  <c r="D16201" i="3"/>
  <c r="C16201" i="3"/>
  <c r="B16201" i="3"/>
  <c r="D16200" i="3"/>
  <c r="C16200" i="3"/>
  <c r="B16200" i="3"/>
  <c r="D16199" i="3"/>
  <c r="C16199" i="3"/>
  <c r="B16199" i="3"/>
  <c r="D16198" i="3"/>
  <c r="C16198" i="3"/>
  <c r="B16198" i="3"/>
  <c r="D16197" i="3"/>
  <c r="C16197" i="3"/>
  <c r="B16197" i="3"/>
  <c r="D16196" i="3"/>
  <c r="C16196" i="3"/>
  <c r="B16196" i="3"/>
  <c r="D16195" i="3"/>
  <c r="C16195" i="3"/>
  <c r="B16195" i="3"/>
  <c r="D16194" i="3"/>
  <c r="C16194" i="3"/>
  <c r="B16194" i="3"/>
  <c r="D16193" i="3"/>
  <c r="C16193" i="3"/>
  <c r="B16193" i="3"/>
  <c r="D16192" i="3"/>
  <c r="C16192" i="3"/>
  <c r="B16192" i="3"/>
  <c r="D16191" i="3"/>
  <c r="C16191" i="3"/>
  <c r="B16191" i="3"/>
  <c r="D16190" i="3"/>
  <c r="C16190" i="3"/>
  <c r="B16190" i="3"/>
  <c r="D16189" i="3"/>
  <c r="C16189" i="3"/>
  <c r="B16189" i="3"/>
  <c r="D16188" i="3"/>
  <c r="C16188" i="3"/>
  <c r="B16188" i="3"/>
  <c r="D16187" i="3"/>
  <c r="C16187" i="3"/>
  <c r="B16187" i="3"/>
  <c r="D16186" i="3"/>
  <c r="C16186" i="3"/>
  <c r="B16186" i="3"/>
  <c r="D16185" i="3"/>
  <c r="C16185" i="3"/>
  <c r="B16185" i="3"/>
  <c r="D16184" i="3"/>
  <c r="C16184" i="3"/>
  <c r="B16184" i="3"/>
  <c r="D16183" i="3"/>
  <c r="C16183" i="3"/>
  <c r="B16183" i="3"/>
  <c r="D16182" i="3"/>
  <c r="C16182" i="3"/>
  <c r="B16182" i="3"/>
  <c r="D16181" i="3"/>
  <c r="C16181" i="3"/>
  <c r="B16181" i="3"/>
  <c r="D16180" i="3"/>
  <c r="C16180" i="3"/>
  <c r="B16180" i="3"/>
  <c r="D16179" i="3"/>
  <c r="C16179" i="3"/>
  <c r="B16179" i="3"/>
  <c r="D16178" i="3"/>
  <c r="C16178" i="3"/>
  <c r="B16178" i="3"/>
  <c r="D16177" i="3"/>
  <c r="C16177" i="3"/>
  <c r="B16177" i="3"/>
  <c r="D16176" i="3"/>
  <c r="C16176" i="3"/>
  <c r="B16176" i="3"/>
  <c r="D16175" i="3"/>
  <c r="C16175" i="3"/>
  <c r="B16175" i="3"/>
  <c r="D16174" i="3"/>
  <c r="C16174" i="3"/>
  <c r="B16174" i="3"/>
  <c r="D16173" i="3"/>
  <c r="C16173" i="3"/>
  <c r="B16173" i="3"/>
  <c r="D16172" i="3"/>
  <c r="C16172" i="3"/>
  <c r="B16172" i="3"/>
  <c r="D16171" i="3"/>
  <c r="C16171" i="3"/>
  <c r="B16171" i="3"/>
  <c r="D16170" i="3"/>
  <c r="C16170" i="3"/>
  <c r="B16170" i="3"/>
  <c r="D16169" i="3"/>
  <c r="C16169" i="3"/>
  <c r="B16169" i="3"/>
  <c r="D16168" i="3"/>
  <c r="C16168" i="3"/>
  <c r="B16168" i="3"/>
  <c r="D16167" i="3"/>
  <c r="C16167" i="3"/>
  <c r="B16167" i="3"/>
  <c r="D16166" i="3"/>
  <c r="C16166" i="3"/>
  <c r="B16166" i="3"/>
  <c r="D16165" i="3"/>
  <c r="C16165" i="3"/>
  <c r="B16165" i="3"/>
  <c r="D16164" i="3"/>
  <c r="C16164" i="3"/>
  <c r="B16164" i="3"/>
  <c r="D16163" i="3"/>
  <c r="C16163" i="3"/>
  <c r="B16163" i="3"/>
  <c r="D16162" i="3"/>
  <c r="C16162" i="3"/>
  <c r="B16162" i="3"/>
  <c r="D16161" i="3"/>
  <c r="C16161" i="3"/>
  <c r="B16161" i="3"/>
  <c r="D16160" i="3"/>
  <c r="C16160" i="3"/>
  <c r="B16160" i="3"/>
  <c r="D16159" i="3"/>
  <c r="C16159" i="3"/>
  <c r="B16159" i="3"/>
  <c r="D16158" i="3"/>
  <c r="C16158" i="3"/>
  <c r="B16158" i="3"/>
  <c r="D16157" i="3"/>
  <c r="C16157" i="3"/>
  <c r="B16157" i="3"/>
  <c r="D16156" i="3"/>
  <c r="C16156" i="3"/>
  <c r="B16156" i="3"/>
  <c r="D16155" i="3"/>
  <c r="C16155" i="3"/>
  <c r="B16155" i="3"/>
  <c r="D16154" i="3"/>
  <c r="C16154" i="3"/>
  <c r="B16154" i="3"/>
  <c r="D16153" i="3"/>
  <c r="C16153" i="3"/>
  <c r="B16153" i="3"/>
  <c r="D16152" i="3"/>
  <c r="C16152" i="3"/>
  <c r="B16152" i="3"/>
  <c r="D16151" i="3"/>
  <c r="C16151" i="3"/>
  <c r="B16151" i="3"/>
  <c r="D16150" i="3"/>
  <c r="C16150" i="3"/>
  <c r="B16150" i="3"/>
  <c r="D16149" i="3"/>
  <c r="C16149" i="3"/>
  <c r="B16149" i="3"/>
  <c r="D16148" i="3"/>
  <c r="C16148" i="3"/>
  <c r="B16148" i="3"/>
  <c r="D16147" i="3"/>
  <c r="C16147" i="3"/>
  <c r="B16147" i="3"/>
  <c r="D16146" i="3"/>
  <c r="C16146" i="3"/>
  <c r="B16146" i="3"/>
  <c r="D16145" i="3"/>
  <c r="C16145" i="3"/>
  <c r="B16145" i="3"/>
  <c r="D16144" i="3"/>
  <c r="C16144" i="3"/>
  <c r="B16144" i="3"/>
  <c r="D16143" i="3"/>
  <c r="C16143" i="3"/>
  <c r="B16143" i="3"/>
  <c r="D16142" i="3"/>
  <c r="C16142" i="3"/>
  <c r="B16142" i="3"/>
  <c r="D16141" i="3"/>
  <c r="C16141" i="3"/>
  <c r="B16141" i="3"/>
  <c r="D16140" i="3"/>
  <c r="C16140" i="3"/>
  <c r="B16140" i="3"/>
  <c r="D16139" i="3"/>
  <c r="C16139" i="3"/>
  <c r="B16139" i="3"/>
  <c r="D16138" i="3"/>
  <c r="C16138" i="3"/>
  <c r="B16138" i="3"/>
  <c r="D16137" i="3"/>
  <c r="C16137" i="3"/>
  <c r="B16137" i="3"/>
  <c r="D16136" i="3"/>
  <c r="C16136" i="3"/>
  <c r="B16136" i="3"/>
  <c r="D16135" i="3"/>
  <c r="C16135" i="3"/>
  <c r="B16135" i="3"/>
  <c r="D16134" i="3"/>
  <c r="C16134" i="3"/>
  <c r="B16134" i="3"/>
  <c r="D16133" i="3"/>
  <c r="C16133" i="3"/>
  <c r="B16133" i="3"/>
  <c r="D16132" i="3"/>
  <c r="C16132" i="3"/>
  <c r="B16132" i="3"/>
  <c r="D16131" i="3"/>
  <c r="C16131" i="3"/>
  <c r="B16131" i="3"/>
  <c r="D16130" i="3"/>
  <c r="C16130" i="3"/>
  <c r="B16130" i="3"/>
  <c r="D16129" i="3"/>
  <c r="C16129" i="3"/>
  <c r="B16129" i="3"/>
  <c r="D16128" i="3"/>
  <c r="C16128" i="3"/>
  <c r="B16128" i="3"/>
  <c r="D16127" i="3"/>
  <c r="C16127" i="3"/>
  <c r="B16127" i="3"/>
  <c r="D16126" i="3"/>
  <c r="C16126" i="3"/>
  <c r="B16126" i="3"/>
  <c r="D16125" i="3"/>
  <c r="C16125" i="3"/>
  <c r="B16125" i="3"/>
  <c r="D16124" i="3"/>
  <c r="C16124" i="3"/>
  <c r="B16124" i="3"/>
  <c r="D16123" i="3"/>
  <c r="C16123" i="3"/>
  <c r="B16123" i="3"/>
  <c r="D16122" i="3"/>
  <c r="C16122" i="3"/>
  <c r="B16122" i="3"/>
  <c r="D16121" i="3"/>
  <c r="C16121" i="3"/>
  <c r="B16121" i="3"/>
  <c r="D16120" i="3"/>
  <c r="C16120" i="3"/>
  <c r="B16120" i="3"/>
  <c r="D16119" i="3"/>
  <c r="C16119" i="3"/>
  <c r="B16119" i="3"/>
  <c r="D16118" i="3"/>
  <c r="C16118" i="3"/>
  <c r="B16118" i="3"/>
  <c r="D16117" i="3"/>
  <c r="C16117" i="3"/>
  <c r="B16117" i="3"/>
  <c r="D16116" i="3"/>
  <c r="C16116" i="3"/>
  <c r="B16116" i="3"/>
  <c r="D16115" i="3"/>
  <c r="C16115" i="3"/>
  <c r="B16115" i="3"/>
  <c r="D16114" i="3"/>
  <c r="C16114" i="3"/>
  <c r="B16114" i="3"/>
  <c r="D16113" i="3"/>
  <c r="C16113" i="3"/>
  <c r="B16113" i="3"/>
  <c r="D16112" i="3"/>
  <c r="C16112" i="3"/>
  <c r="B16112" i="3"/>
  <c r="D16111" i="3"/>
  <c r="C16111" i="3"/>
  <c r="B16111" i="3"/>
  <c r="D16110" i="3"/>
  <c r="C16110" i="3"/>
  <c r="B16110" i="3"/>
  <c r="D16109" i="3"/>
  <c r="C16109" i="3"/>
  <c r="B16109" i="3"/>
  <c r="D16108" i="3"/>
  <c r="C16108" i="3"/>
  <c r="B16108" i="3"/>
  <c r="D16107" i="3"/>
  <c r="C16107" i="3"/>
  <c r="B16107" i="3"/>
  <c r="D16106" i="3"/>
  <c r="C16106" i="3"/>
  <c r="B16106" i="3"/>
  <c r="D16105" i="3"/>
  <c r="C16105" i="3"/>
  <c r="B16105" i="3"/>
  <c r="D16104" i="3"/>
  <c r="C16104" i="3"/>
  <c r="B16104" i="3"/>
  <c r="D16103" i="3"/>
  <c r="C16103" i="3"/>
  <c r="B16103" i="3"/>
  <c r="D16102" i="3"/>
  <c r="C16102" i="3"/>
  <c r="B16102" i="3"/>
  <c r="D16101" i="3"/>
  <c r="C16101" i="3"/>
  <c r="B16101" i="3"/>
  <c r="D16100" i="3"/>
  <c r="C16100" i="3"/>
  <c r="B16100" i="3"/>
  <c r="D16099" i="3"/>
  <c r="C16099" i="3"/>
  <c r="B16099" i="3"/>
  <c r="D16098" i="3"/>
  <c r="C16098" i="3"/>
  <c r="B16098" i="3"/>
  <c r="D16097" i="3"/>
  <c r="C16097" i="3"/>
  <c r="B16097" i="3"/>
  <c r="D16096" i="3"/>
  <c r="C16096" i="3"/>
  <c r="B16096" i="3"/>
  <c r="D16095" i="3"/>
  <c r="C16095" i="3"/>
  <c r="B16095" i="3"/>
  <c r="D16094" i="3"/>
  <c r="C16094" i="3"/>
  <c r="B16094" i="3"/>
  <c r="D16093" i="3"/>
  <c r="C16093" i="3"/>
  <c r="B16093" i="3"/>
  <c r="D16092" i="3"/>
  <c r="C16092" i="3"/>
  <c r="B16092" i="3"/>
  <c r="D16091" i="3"/>
  <c r="C16091" i="3"/>
  <c r="B16091" i="3"/>
  <c r="D16090" i="3"/>
  <c r="C16090" i="3"/>
  <c r="B16090" i="3"/>
  <c r="D16089" i="3"/>
  <c r="C16089" i="3"/>
  <c r="B16089" i="3"/>
  <c r="D16088" i="3"/>
  <c r="C16088" i="3"/>
  <c r="B16088" i="3"/>
  <c r="D16087" i="3"/>
  <c r="C16087" i="3"/>
  <c r="B16087" i="3"/>
  <c r="D16086" i="3"/>
  <c r="C16086" i="3"/>
  <c r="B16086" i="3"/>
  <c r="D16085" i="3"/>
  <c r="C16085" i="3"/>
  <c r="B16085" i="3"/>
  <c r="D16084" i="3"/>
  <c r="C16084" i="3"/>
  <c r="B16084" i="3"/>
  <c r="D16083" i="3"/>
  <c r="C16083" i="3"/>
  <c r="B16083" i="3"/>
  <c r="D16082" i="3"/>
  <c r="C16082" i="3"/>
  <c r="B16082" i="3"/>
  <c r="D16081" i="3"/>
  <c r="C16081" i="3"/>
  <c r="B16081" i="3"/>
  <c r="D16080" i="3"/>
  <c r="C16080" i="3"/>
  <c r="B16080" i="3"/>
  <c r="D16079" i="3"/>
  <c r="C16079" i="3"/>
  <c r="B16079" i="3"/>
  <c r="D16078" i="3"/>
  <c r="C16078" i="3"/>
  <c r="B16078" i="3"/>
  <c r="D16077" i="3"/>
  <c r="C16077" i="3"/>
  <c r="B16077" i="3"/>
  <c r="D16076" i="3"/>
  <c r="C16076" i="3"/>
  <c r="B16076" i="3"/>
  <c r="D16075" i="3"/>
  <c r="C16075" i="3"/>
  <c r="B16075" i="3"/>
  <c r="D16074" i="3"/>
  <c r="C16074" i="3"/>
  <c r="B16074" i="3"/>
  <c r="D16073" i="3"/>
  <c r="C16073" i="3"/>
  <c r="B16073" i="3"/>
  <c r="D16072" i="3"/>
  <c r="C16072" i="3"/>
  <c r="B16072" i="3"/>
  <c r="D16071" i="3"/>
  <c r="C16071" i="3"/>
  <c r="B16071" i="3"/>
  <c r="D16070" i="3"/>
  <c r="C16070" i="3"/>
  <c r="B16070" i="3"/>
  <c r="D16069" i="3"/>
  <c r="C16069" i="3"/>
  <c r="B16069" i="3"/>
  <c r="D16068" i="3"/>
  <c r="C16068" i="3"/>
  <c r="B16068" i="3"/>
  <c r="D16067" i="3"/>
  <c r="C16067" i="3"/>
  <c r="B16067" i="3"/>
  <c r="D16066" i="3"/>
  <c r="C16066" i="3"/>
  <c r="B16066" i="3"/>
  <c r="D16065" i="3"/>
  <c r="C16065" i="3"/>
  <c r="B16065" i="3"/>
  <c r="D16064" i="3"/>
  <c r="C16064" i="3"/>
  <c r="B16064" i="3"/>
  <c r="D16063" i="3"/>
  <c r="C16063" i="3"/>
  <c r="B16063" i="3"/>
  <c r="D16062" i="3"/>
  <c r="C16062" i="3"/>
  <c r="B16062" i="3"/>
  <c r="D16061" i="3"/>
  <c r="C16061" i="3"/>
  <c r="B16061" i="3"/>
  <c r="D16060" i="3"/>
  <c r="C16060" i="3"/>
  <c r="B16060" i="3"/>
  <c r="D16059" i="3"/>
  <c r="C16059" i="3"/>
  <c r="B16059" i="3"/>
  <c r="D16058" i="3"/>
  <c r="C16058" i="3"/>
  <c r="B16058" i="3"/>
  <c r="D16057" i="3"/>
  <c r="C16057" i="3"/>
  <c r="B16057" i="3"/>
  <c r="D16056" i="3"/>
  <c r="C16056" i="3"/>
  <c r="B16056" i="3"/>
  <c r="D16055" i="3"/>
  <c r="C16055" i="3"/>
  <c r="B16055" i="3"/>
  <c r="D16054" i="3"/>
  <c r="C16054" i="3"/>
  <c r="B16054" i="3"/>
  <c r="D16053" i="3"/>
  <c r="C16053" i="3"/>
  <c r="B16053" i="3"/>
  <c r="D16052" i="3"/>
  <c r="C16052" i="3"/>
  <c r="B16052" i="3"/>
  <c r="D16051" i="3"/>
  <c r="C16051" i="3"/>
  <c r="B16051" i="3"/>
  <c r="D16050" i="3"/>
  <c r="C16050" i="3"/>
  <c r="B16050" i="3"/>
  <c r="D16049" i="3"/>
  <c r="C16049" i="3"/>
  <c r="B16049" i="3"/>
  <c r="D16048" i="3"/>
  <c r="C16048" i="3"/>
  <c r="B16048" i="3"/>
  <c r="D16047" i="3"/>
  <c r="C16047" i="3"/>
  <c r="B16047" i="3"/>
  <c r="D16046" i="3"/>
  <c r="C16046" i="3"/>
  <c r="B16046" i="3"/>
  <c r="D16045" i="3"/>
  <c r="C16045" i="3"/>
  <c r="B16045" i="3"/>
  <c r="D16044" i="3"/>
  <c r="C16044" i="3"/>
  <c r="B16044" i="3"/>
  <c r="D16043" i="3"/>
  <c r="C16043" i="3"/>
  <c r="B16043" i="3"/>
  <c r="D16042" i="3"/>
  <c r="C16042" i="3"/>
  <c r="B16042" i="3"/>
  <c r="D16041" i="3"/>
  <c r="C16041" i="3"/>
  <c r="B16041" i="3"/>
  <c r="D16040" i="3"/>
  <c r="C16040" i="3"/>
  <c r="B16040" i="3"/>
  <c r="D16039" i="3"/>
  <c r="C16039" i="3"/>
  <c r="B16039" i="3"/>
  <c r="D16038" i="3"/>
  <c r="C16038" i="3"/>
  <c r="B16038" i="3"/>
  <c r="D16037" i="3"/>
  <c r="C16037" i="3"/>
  <c r="B16037" i="3"/>
  <c r="D16036" i="3"/>
  <c r="C16036" i="3"/>
  <c r="B16036" i="3"/>
  <c r="D16035" i="3"/>
  <c r="C16035" i="3"/>
  <c r="B16035" i="3"/>
  <c r="D16034" i="3"/>
  <c r="C16034" i="3"/>
  <c r="B16034" i="3"/>
  <c r="D16033" i="3"/>
  <c r="C16033" i="3"/>
  <c r="B16033" i="3"/>
  <c r="D16032" i="3"/>
  <c r="C16032" i="3"/>
  <c r="B16032" i="3"/>
  <c r="D16031" i="3"/>
  <c r="C16031" i="3"/>
  <c r="B16031" i="3"/>
  <c r="D16030" i="3"/>
  <c r="C16030" i="3"/>
  <c r="B16030" i="3"/>
  <c r="D16029" i="3"/>
  <c r="C16029" i="3"/>
  <c r="B16029" i="3"/>
  <c r="D16028" i="3"/>
  <c r="C16028" i="3"/>
  <c r="B16028" i="3"/>
  <c r="D16027" i="3"/>
  <c r="C16027" i="3"/>
  <c r="B16027" i="3"/>
  <c r="D16026" i="3"/>
  <c r="C16026" i="3"/>
  <c r="B16026" i="3"/>
  <c r="D16025" i="3"/>
  <c r="C16025" i="3"/>
  <c r="B16025" i="3"/>
  <c r="D16024" i="3"/>
  <c r="C16024" i="3"/>
  <c r="B16024" i="3"/>
  <c r="D16023" i="3"/>
  <c r="C16023" i="3"/>
  <c r="B16023" i="3"/>
  <c r="D16022" i="3"/>
  <c r="C16022" i="3"/>
  <c r="B16022" i="3"/>
  <c r="D16021" i="3"/>
  <c r="C16021" i="3"/>
  <c r="B16021" i="3"/>
  <c r="D16020" i="3"/>
  <c r="C16020" i="3"/>
  <c r="B16020" i="3"/>
  <c r="D16019" i="3"/>
  <c r="C16019" i="3"/>
  <c r="B16019" i="3"/>
  <c r="D16018" i="3"/>
  <c r="C16018" i="3"/>
  <c r="B16018" i="3"/>
  <c r="D16017" i="3"/>
  <c r="C16017" i="3"/>
  <c r="B16017" i="3"/>
  <c r="D16016" i="3"/>
  <c r="C16016" i="3"/>
  <c r="B16016" i="3"/>
  <c r="D16015" i="3"/>
  <c r="C16015" i="3"/>
  <c r="B16015" i="3"/>
  <c r="D16014" i="3"/>
  <c r="C16014" i="3"/>
  <c r="B16014" i="3"/>
  <c r="D16013" i="3"/>
  <c r="C16013" i="3"/>
  <c r="B16013" i="3"/>
  <c r="D16012" i="3"/>
  <c r="C16012" i="3"/>
  <c r="B16012" i="3"/>
  <c r="D16011" i="3"/>
  <c r="C16011" i="3"/>
  <c r="B16011" i="3"/>
  <c r="D16010" i="3"/>
  <c r="C16010" i="3"/>
  <c r="B16010" i="3"/>
  <c r="D16009" i="3"/>
  <c r="C16009" i="3"/>
  <c r="B16009" i="3"/>
  <c r="D16008" i="3"/>
  <c r="C16008" i="3"/>
  <c r="B16008" i="3"/>
  <c r="D16007" i="3"/>
  <c r="C16007" i="3"/>
  <c r="B16007" i="3"/>
  <c r="D16006" i="3"/>
  <c r="C16006" i="3"/>
  <c r="B16006" i="3"/>
  <c r="D16005" i="3"/>
  <c r="C16005" i="3"/>
  <c r="B16005" i="3"/>
  <c r="D16004" i="3"/>
  <c r="C16004" i="3"/>
  <c r="B16004" i="3"/>
  <c r="D16003" i="3"/>
  <c r="C16003" i="3"/>
  <c r="B16003" i="3"/>
  <c r="D16002" i="3"/>
  <c r="C16002" i="3"/>
  <c r="B16002" i="3"/>
  <c r="D16001" i="3"/>
  <c r="C16001" i="3"/>
  <c r="B16001" i="3"/>
  <c r="D16000" i="3"/>
  <c r="C16000" i="3"/>
  <c r="B16000" i="3"/>
  <c r="D15999" i="3"/>
  <c r="C15999" i="3"/>
  <c r="B15999" i="3"/>
  <c r="D15998" i="3"/>
  <c r="C15998" i="3"/>
  <c r="B15998" i="3"/>
  <c r="D15997" i="3"/>
  <c r="C15997" i="3"/>
  <c r="B15997" i="3"/>
  <c r="D15996" i="3"/>
  <c r="C15996" i="3"/>
  <c r="B15996" i="3"/>
  <c r="D15995" i="3"/>
  <c r="C15995" i="3"/>
  <c r="B15995" i="3"/>
  <c r="D15994" i="3"/>
  <c r="C15994" i="3"/>
  <c r="B15994" i="3"/>
  <c r="D15993" i="3"/>
  <c r="C15993" i="3"/>
  <c r="B15993" i="3"/>
  <c r="D15992" i="3"/>
  <c r="C15992" i="3"/>
  <c r="B15992" i="3"/>
  <c r="D15991" i="3"/>
  <c r="C15991" i="3"/>
  <c r="B15991" i="3"/>
  <c r="D15990" i="3"/>
  <c r="C15990" i="3"/>
  <c r="B15990" i="3"/>
  <c r="D15989" i="3"/>
  <c r="C15989" i="3"/>
  <c r="B15989" i="3"/>
  <c r="D15988" i="3"/>
  <c r="C15988" i="3"/>
  <c r="B15988" i="3"/>
  <c r="D15987" i="3"/>
  <c r="C15987" i="3"/>
  <c r="B15987" i="3"/>
  <c r="D15986" i="3"/>
  <c r="C15986" i="3"/>
  <c r="B15986" i="3"/>
  <c r="D15985" i="3"/>
  <c r="C15985" i="3"/>
  <c r="B15985" i="3"/>
  <c r="D15984" i="3"/>
  <c r="C15984" i="3"/>
  <c r="B15984" i="3"/>
  <c r="D15983" i="3"/>
  <c r="C15983" i="3"/>
  <c r="B15983" i="3"/>
  <c r="D15982" i="3"/>
  <c r="C15982" i="3"/>
  <c r="B15982" i="3"/>
  <c r="D15981" i="3"/>
  <c r="C15981" i="3"/>
  <c r="B15981" i="3"/>
  <c r="D15980" i="3"/>
  <c r="C15980" i="3"/>
  <c r="B15980" i="3"/>
  <c r="D15979" i="3"/>
  <c r="C15979" i="3"/>
  <c r="B15979" i="3"/>
  <c r="D15978" i="3"/>
  <c r="C15978" i="3"/>
  <c r="B15978" i="3"/>
  <c r="D15977" i="3"/>
  <c r="C15977" i="3"/>
  <c r="B15977" i="3"/>
  <c r="D15976" i="3"/>
  <c r="C15976" i="3"/>
  <c r="B15976" i="3"/>
  <c r="D15975" i="3"/>
  <c r="C15975" i="3"/>
  <c r="B15975" i="3"/>
  <c r="D15974" i="3"/>
  <c r="C15974" i="3"/>
  <c r="B15974" i="3"/>
  <c r="D15973" i="3"/>
  <c r="C15973" i="3"/>
  <c r="B15973" i="3"/>
  <c r="D15972" i="3"/>
  <c r="C15972" i="3"/>
  <c r="B15972" i="3"/>
  <c r="D15971" i="3"/>
  <c r="C15971" i="3"/>
  <c r="B15971" i="3"/>
  <c r="D15970" i="3"/>
  <c r="C15970" i="3"/>
  <c r="B15970" i="3"/>
  <c r="D15969" i="3"/>
  <c r="C15969" i="3"/>
  <c r="B15969" i="3"/>
  <c r="D15968" i="3"/>
  <c r="C15968" i="3"/>
  <c r="B15968" i="3"/>
  <c r="D15967" i="3"/>
  <c r="C15967" i="3"/>
  <c r="B15967" i="3"/>
  <c r="D15966" i="3"/>
  <c r="C15966" i="3"/>
  <c r="B15966" i="3"/>
  <c r="D15965" i="3"/>
  <c r="C15965" i="3"/>
  <c r="B15965" i="3"/>
  <c r="D15964" i="3"/>
  <c r="C15964" i="3"/>
  <c r="B15964" i="3"/>
  <c r="D15963" i="3"/>
  <c r="C15963" i="3"/>
  <c r="B15963" i="3"/>
  <c r="D15962" i="3"/>
  <c r="C15962" i="3"/>
  <c r="B15962" i="3"/>
  <c r="D15961" i="3"/>
  <c r="C15961" i="3"/>
  <c r="B15961" i="3"/>
  <c r="D15960" i="3"/>
  <c r="C15960" i="3"/>
  <c r="B15960" i="3"/>
  <c r="D15959" i="3"/>
  <c r="C15959" i="3"/>
  <c r="B15959" i="3"/>
  <c r="D15958" i="3"/>
  <c r="C15958" i="3"/>
  <c r="B15958" i="3"/>
  <c r="D15957" i="3"/>
  <c r="C15957" i="3"/>
  <c r="B15957" i="3"/>
  <c r="D15956" i="3"/>
  <c r="C15956" i="3"/>
  <c r="B15956" i="3"/>
  <c r="D15955" i="3"/>
  <c r="C15955" i="3"/>
  <c r="B15955" i="3"/>
  <c r="D15954" i="3"/>
  <c r="C15954" i="3"/>
  <c r="B15954" i="3"/>
  <c r="D15953" i="3"/>
  <c r="C15953" i="3"/>
  <c r="B15953" i="3"/>
  <c r="D15952" i="3"/>
  <c r="C15952" i="3"/>
  <c r="B15952" i="3"/>
  <c r="D15951" i="3"/>
  <c r="C15951" i="3"/>
  <c r="B15951" i="3"/>
  <c r="D15950" i="3"/>
  <c r="C15950" i="3"/>
  <c r="B15950" i="3"/>
  <c r="D15949" i="3"/>
  <c r="C15949" i="3"/>
  <c r="B15949" i="3"/>
  <c r="D15948" i="3"/>
  <c r="C15948" i="3"/>
  <c r="B15948" i="3"/>
  <c r="D15947" i="3"/>
  <c r="C15947" i="3"/>
  <c r="B15947" i="3"/>
  <c r="D15946" i="3"/>
  <c r="C15946" i="3"/>
  <c r="B15946" i="3"/>
  <c r="D15945" i="3"/>
  <c r="C15945" i="3"/>
  <c r="B15945" i="3"/>
  <c r="D15944" i="3"/>
  <c r="C15944" i="3"/>
  <c r="B15944" i="3"/>
  <c r="D15943" i="3"/>
  <c r="C15943" i="3"/>
  <c r="B15943" i="3"/>
  <c r="D15942" i="3"/>
  <c r="C15942" i="3"/>
  <c r="B15942" i="3"/>
  <c r="D15941" i="3"/>
  <c r="C15941" i="3"/>
  <c r="B15941" i="3"/>
  <c r="D15940" i="3"/>
  <c r="C15940" i="3"/>
  <c r="B15940" i="3"/>
  <c r="D15939" i="3"/>
  <c r="C15939" i="3"/>
  <c r="B15939" i="3"/>
  <c r="D15938" i="3"/>
  <c r="C15938" i="3"/>
  <c r="B15938" i="3"/>
  <c r="D15937" i="3"/>
  <c r="C15937" i="3"/>
  <c r="B15937" i="3"/>
  <c r="D15936" i="3"/>
  <c r="C15936" i="3"/>
  <c r="B15936" i="3"/>
  <c r="D15935" i="3"/>
  <c r="C15935" i="3"/>
  <c r="B15935" i="3"/>
  <c r="D15934" i="3"/>
  <c r="C15934" i="3"/>
  <c r="B15934" i="3"/>
  <c r="D15933" i="3"/>
  <c r="C15933" i="3"/>
  <c r="B15933" i="3"/>
  <c r="D15932" i="3"/>
  <c r="C15932" i="3"/>
  <c r="B15932" i="3"/>
  <c r="D15931" i="3"/>
  <c r="C15931" i="3"/>
  <c r="B15931" i="3"/>
  <c r="D15930" i="3"/>
  <c r="C15930" i="3"/>
  <c r="B15930" i="3"/>
  <c r="D15929" i="3"/>
  <c r="C15929" i="3"/>
  <c r="B15929" i="3"/>
  <c r="D15928" i="3"/>
  <c r="C15928" i="3"/>
  <c r="B15928" i="3"/>
  <c r="D15927" i="3"/>
  <c r="C15927" i="3"/>
  <c r="B15927" i="3"/>
  <c r="D15926" i="3"/>
  <c r="C15926" i="3"/>
  <c r="B15926" i="3"/>
  <c r="D15925" i="3"/>
  <c r="C15925" i="3"/>
  <c r="B15925" i="3"/>
  <c r="D15924" i="3"/>
  <c r="C15924" i="3"/>
  <c r="B15924" i="3"/>
  <c r="D15923" i="3"/>
  <c r="C15923" i="3"/>
  <c r="B15923" i="3"/>
  <c r="D15922" i="3"/>
  <c r="C15922" i="3"/>
  <c r="B15922" i="3"/>
  <c r="D15921" i="3"/>
  <c r="C15921" i="3"/>
  <c r="B15921" i="3"/>
  <c r="D15920" i="3"/>
  <c r="C15920" i="3"/>
  <c r="B15920" i="3"/>
  <c r="D15919" i="3"/>
  <c r="C15919" i="3"/>
  <c r="B15919" i="3"/>
  <c r="D15918" i="3"/>
  <c r="C15918" i="3"/>
  <c r="B15918" i="3"/>
  <c r="D15917" i="3"/>
  <c r="C15917" i="3"/>
  <c r="B15917" i="3"/>
  <c r="D15916" i="3"/>
  <c r="C15916" i="3"/>
  <c r="B15916" i="3"/>
  <c r="D15915" i="3"/>
  <c r="C15915" i="3"/>
  <c r="B15915" i="3"/>
  <c r="D15914" i="3"/>
  <c r="C15914" i="3"/>
  <c r="B15914" i="3"/>
  <c r="D15913" i="3"/>
  <c r="C15913" i="3"/>
  <c r="B15913" i="3"/>
  <c r="D15912" i="3"/>
  <c r="C15912" i="3"/>
  <c r="B15912" i="3"/>
  <c r="D15911" i="3"/>
  <c r="C15911" i="3"/>
  <c r="B15911" i="3"/>
  <c r="D15910" i="3"/>
  <c r="C15910" i="3"/>
  <c r="B15910" i="3"/>
  <c r="D15909" i="3"/>
  <c r="C15909" i="3"/>
  <c r="B15909" i="3"/>
  <c r="D15908" i="3"/>
  <c r="C15908" i="3"/>
  <c r="B15908" i="3"/>
  <c r="D15907" i="3"/>
  <c r="C15907" i="3"/>
  <c r="B15907" i="3"/>
  <c r="D15906" i="3"/>
  <c r="C15906" i="3"/>
  <c r="B15906" i="3"/>
  <c r="D15905" i="3"/>
  <c r="C15905" i="3"/>
  <c r="B15905" i="3"/>
  <c r="D15904" i="3"/>
  <c r="C15904" i="3"/>
  <c r="B15904" i="3"/>
  <c r="D15903" i="3"/>
  <c r="C15903" i="3"/>
  <c r="B15903" i="3"/>
  <c r="D15902" i="3"/>
  <c r="C15902" i="3"/>
  <c r="B15902" i="3"/>
  <c r="D15901" i="3"/>
  <c r="C15901" i="3"/>
  <c r="B15901" i="3"/>
  <c r="D15900" i="3"/>
  <c r="C15900" i="3"/>
  <c r="B15900" i="3"/>
  <c r="D15899" i="3"/>
  <c r="C15899" i="3"/>
  <c r="B15899" i="3"/>
  <c r="D15898" i="3"/>
  <c r="C15898" i="3"/>
  <c r="B15898" i="3"/>
  <c r="D15897" i="3"/>
  <c r="C15897" i="3"/>
  <c r="B15897" i="3"/>
  <c r="D15896" i="3"/>
  <c r="C15896" i="3"/>
  <c r="B15896" i="3"/>
  <c r="D15895" i="3"/>
  <c r="C15895" i="3"/>
  <c r="B15895" i="3"/>
  <c r="D15894" i="3"/>
  <c r="C15894" i="3"/>
  <c r="B15894" i="3"/>
  <c r="D15893" i="3"/>
  <c r="C15893" i="3"/>
  <c r="B15893" i="3"/>
  <c r="D15892" i="3"/>
  <c r="C15892" i="3"/>
  <c r="B15892" i="3"/>
  <c r="D15891" i="3"/>
  <c r="C15891" i="3"/>
  <c r="B15891" i="3"/>
  <c r="D15890" i="3"/>
  <c r="C15890" i="3"/>
  <c r="B15890" i="3"/>
  <c r="D15889" i="3"/>
  <c r="C15889" i="3"/>
  <c r="B15889" i="3"/>
  <c r="D15888" i="3"/>
  <c r="C15888" i="3"/>
  <c r="B15888" i="3"/>
  <c r="D15887" i="3"/>
  <c r="C15887" i="3"/>
  <c r="B15887" i="3"/>
  <c r="D15886" i="3"/>
  <c r="C15886" i="3"/>
  <c r="B15886" i="3"/>
  <c r="D15885" i="3"/>
  <c r="C15885" i="3"/>
  <c r="B15885" i="3"/>
  <c r="D15884" i="3"/>
  <c r="C15884" i="3"/>
  <c r="B15884" i="3"/>
  <c r="D15883" i="3"/>
  <c r="C15883" i="3"/>
  <c r="B15883" i="3"/>
  <c r="D15882" i="3"/>
  <c r="C15882" i="3"/>
  <c r="B15882" i="3"/>
  <c r="D15881" i="3"/>
  <c r="C15881" i="3"/>
  <c r="B15881" i="3"/>
  <c r="D15880" i="3"/>
  <c r="C15880" i="3"/>
  <c r="B15880" i="3"/>
  <c r="D15879" i="3"/>
  <c r="C15879" i="3"/>
  <c r="B15879" i="3"/>
  <c r="D15878" i="3"/>
  <c r="C15878" i="3"/>
  <c r="B15878" i="3"/>
  <c r="D15877" i="3"/>
  <c r="C15877" i="3"/>
  <c r="B15877" i="3"/>
  <c r="D15876" i="3"/>
  <c r="C15876" i="3"/>
  <c r="B15876" i="3"/>
  <c r="D15875" i="3"/>
  <c r="C15875" i="3"/>
  <c r="B15875" i="3"/>
  <c r="D15874" i="3"/>
  <c r="C15874" i="3"/>
  <c r="B15874" i="3"/>
  <c r="D15873" i="3"/>
  <c r="C15873" i="3"/>
  <c r="B15873" i="3"/>
  <c r="D15872" i="3"/>
  <c r="C15872" i="3"/>
  <c r="B15872" i="3"/>
  <c r="D15871" i="3"/>
  <c r="C15871" i="3"/>
  <c r="B15871" i="3"/>
  <c r="D15870" i="3"/>
  <c r="C15870" i="3"/>
  <c r="B15870" i="3"/>
  <c r="D15869" i="3"/>
  <c r="C15869" i="3"/>
  <c r="B15869" i="3"/>
  <c r="D15868" i="3"/>
  <c r="C15868" i="3"/>
  <c r="B15868" i="3"/>
  <c r="D15867" i="3"/>
  <c r="C15867" i="3"/>
  <c r="B15867" i="3"/>
  <c r="D15866" i="3"/>
  <c r="C15866" i="3"/>
  <c r="B15866" i="3"/>
  <c r="D15865" i="3"/>
  <c r="C15865" i="3"/>
  <c r="B15865" i="3"/>
  <c r="D15864" i="3"/>
  <c r="C15864" i="3"/>
  <c r="B15864" i="3"/>
  <c r="D15863" i="3"/>
  <c r="C15863" i="3"/>
  <c r="B15863" i="3"/>
  <c r="D15862" i="3"/>
  <c r="C15862" i="3"/>
  <c r="B15862" i="3"/>
  <c r="D15861" i="3"/>
  <c r="C15861" i="3"/>
  <c r="B15861" i="3"/>
  <c r="D15860" i="3"/>
  <c r="C15860" i="3"/>
  <c r="B15860" i="3"/>
  <c r="D15859" i="3"/>
  <c r="C15859" i="3"/>
  <c r="B15859" i="3"/>
  <c r="D15858" i="3"/>
  <c r="C15858" i="3"/>
  <c r="B15858" i="3"/>
  <c r="D15857" i="3"/>
  <c r="C15857" i="3"/>
  <c r="B15857" i="3"/>
  <c r="D15856" i="3"/>
  <c r="C15856" i="3"/>
  <c r="B15856" i="3"/>
  <c r="D15855" i="3"/>
  <c r="C15855" i="3"/>
  <c r="B15855" i="3"/>
  <c r="D15854" i="3"/>
  <c r="C15854" i="3"/>
  <c r="B15854" i="3"/>
  <c r="D15853" i="3"/>
  <c r="C15853" i="3"/>
  <c r="B15853" i="3"/>
  <c r="D15852" i="3"/>
  <c r="C15852" i="3"/>
  <c r="B15852" i="3"/>
  <c r="D15851" i="3"/>
  <c r="C15851" i="3"/>
  <c r="B15851" i="3"/>
  <c r="D15850" i="3"/>
  <c r="C15850" i="3"/>
  <c r="B15850" i="3"/>
  <c r="D15849" i="3"/>
  <c r="C15849" i="3"/>
  <c r="B15849" i="3"/>
  <c r="D15848" i="3"/>
  <c r="C15848" i="3"/>
  <c r="B15848" i="3"/>
  <c r="D15847" i="3"/>
  <c r="C15847" i="3"/>
  <c r="B15847" i="3"/>
  <c r="D15846" i="3"/>
  <c r="C15846" i="3"/>
  <c r="B15846" i="3"/>
  <c r="D15845" i="3"/>
  <c r="C15845" i="3"/>
  <c r="B15845" i="3"/>
  <c r="D15844" i="3"/>
  <c r="C15844" i="3"/>
  <c r="B15844" i="3"/>
  <c r="D15843" i="3"/>
  <c r="C15843" i="3"/>
  <c r="B15843" i="3"/>
  <c r="D15842" i="3"/>
  <c r="C15842" i="3"/>
  <c r="B15842" i="3"/>
  <c r="D15841" i="3"/>
  <c r="C15841" i="3"/>
  <c r="B15841" i="3"/>
  <c r="D15840" i="3"/>
  <c r="C15840" i="3"/>
  <c r="B15840" i="3"/>
  <c r="D15839" i="3"/>
  <c r="C15839" i="3"/>
  <c r="B15839" i="3"/>
  <c r="D15838" i="3"/>
  <c r="C15838" i="3"/>
  <c r="B15838" i="3"/>
  <c r="D15837" i="3"/>
  <c r="C15837" i="3"/>
  <c r="B15837" i="3"/>
  <c r="D15836" i="3"/>
  <c r="C15836" i="3"/>
  <c r="B15836" i="3"/>
  <c r="D15835" i="3"/>
  <c r="C15835" i="3"/>
  <c r="B15835" i="3"/>
  <c r="D15834" i="3"/>
  <c r="C15834" i="3"/>
  <c r="B15834" i="3"/>
  <c r="D15833" i="3"/>
  <c r="C15833" i="3"/>
  <c r="B15833" i="3"/>
  <c r="D15832" i="3"/>
  <c r="C15832" i="3"/>
  <c r="B15832" i="3"/>
  <c r="D15831" i="3"/>
  <c r="C15831" i="3"/>
  <c r="B15831" i="3"/>
  <c r="D15830" i="3"/>
  <c r="C15830" i="3"/>
  <c r="B15830" i="3"/>
  <c r="D15829" i="3"/>
  <c r="C15829" i="3"/>
  <c r="B15829" i="3"/>
  <c r="D15828" i="3"/>
  <c r="C15828" i="3"/>
  <c r="B15828" i="3"/>
  <c r="D15827" i="3"/>
  <c r="C15827" i="3"/>
  <c r="B15827" i="3"/>
  <c r="D15826" i="3"/>
  <c r="C15826" i="3"/>
  <c r="B15826" i="3"/>
  <c r="D15825" i="3"/>
  <c r="C15825" i="3"/>
  <c r="B15825" i="3"/>
  <c r="D15824" i="3"/>
  <c r="C15824" i="3"/>
  <c r="B15824" i="3"/>
  <c r="D15823" i="3"/>
  <c r="C15823" i="3"/>
  <c r="B15823" i="3"/>
  <c r="D15822" i="3"/>
  <c r="C15822" i="3"/>
  <c r="B15822" i="3"/>
  <c r="D15821" i="3"/>
  <c r="C15821" i="3"/>
  <c r="B15821" i="3"/>
  <c r="D15820" i="3"/>
  <c r="C15820" i="3"/>
  <c r="B15820" i="3"/>
  <c r="D15819" i="3"/>
  <c r="C15819" i="3"/>
  <c r="B15819" i="3"/>
  <c r="D15818" i="3"/>
  <c r="C15818" i="3"/>
  <c r="B15818" i="3"/>
  <c r="D15817" i="3"/>
  <c r="C15817" i="3"/>
  <c r="B15817" i="3"/>
  <c r="D15816" i="3"/>
  <c r="C15816" i="3"/>
  <c r="B15816" i="3"/>
  <c r="D15815" i="3"/>
  <c r="C15815" i="3"/>
  <c r="B15815" i="3"/>
  <c r="D15814" i="3"/>
  <c r="C15814" i="3"/>
  <c r="B15814" i="3"/>
  <c r="D15813" i="3"/>
  <c r="C15813" i="3"/>
  <c r="B15813" i="3"/>
  <c r="D15812" i="3"/>
  <c r="C15812" i="3"/>
  <c r="B15812" i="3"/>
  <c r="D15811" i="3"/>
  <c r="C15811" i="3"/>
  <c r="B15811" i="3"/>
  <c r="D15810" i="3"/>
  <c r="C15810" i="3"/>
  <c r="B15810" i="3"/>
  <c r="D15809" i="3"/>
  <c r="C15809" i="3"/>
  <c r="B15809" i="3"/>
  <c r="D15808" i="3"/>
  <c r="C15808" i="3"/>
  <c r="B15808" i="3"/>
  <c r="D15807" i="3"/>
  <c r="C15807" i="3"/>
  <c r="B15807" i="3"/>
  <c r="D15806" i="3"/>
  <c r="C15806" i="3"/>
  <c r="B15806" i="3"/>
  <c r="D15805" i="3"/>
  <c r="C15805" i="3"/>
  <c r="B15805" i="3"/>
  <c r="D15804" i="3"/>
  <c r="C15804" i="3"/>
  <c r="B15804" i="3"/>
  <c r="D15803" i="3"/>
  <c r="C15803" i="3"/>
  <c r="B15803" i="3"/>
  <c r="D15802" i="3"/>
  <c r="C15802" i="3"/>
  <c r="B15802" i="3"/>
  <c r="D15801" i="3"/>
  <c r="C15801" i="3"/>
  <c r="B15801" i="3"/>
  <c r="D15800" i="3"/>
  <c r="C15800" i="3"/>
  <c r="B15800" i="3"/>
  <c r="D15799" i="3"/>
  <c r="C15799" i="3"/>
  <c r="B15799" i="3"/>
  <c r="D15798" i="3"/>
  <c r="C15798" i="3"/>
  <c r="B15798" i="3"/>
  <c r="D15797" i="3"/>
  <c r="C15797" i="3"/>
  <c r="B15797" i="3"/>
  <c r="D15796" i="3"/>
  <c r="C15796" i="3"/>
  <c r="B15796" i="3"/>
  <c r="D15795" i="3"/>
  <c r="C15795" i="3"/>
  <c r="B15795" i="3"/>
  <c r="D15794" i="3"/>
  <c r="C15794" i="3"/>
  <c r="B15794" i="3"/>
  <c r="D15793" i="3"/>
  <c r="C15793" i="3"/>
  <c r="B15793" i="3"/>
  <c r="D15792" i="3"/>
  <c r="C15792" i="3"/>
  <c r="B15792" i="3"/>
  <c r="D15791" i="3"/>
  <c r="C15791" i="3"/>
  <c r="B15791" i="3"/>
  <c r="D15790" i="3"/>
  <c r="C15790" i="3"/>
  <c r="B15790" i="3"/>
  <c r="D15789" i="3"/>
  <c r="C15789" i="3"/>
  <c r="B15789" i="3"/>
  <c r="D15788" i="3"/>
  <c r="C15788" i="3"/>
  <c r="B15788" i="3"/>
  <c r="D15787" i="3"/>
  <c r="C15787" i="3"/>
  <c r="B15787" i="3"/>
  <c r="D15786" i="3"/>
  <c r="C15786" i="3"/>
  <c r="B15786" i="3"/>
  <c r="D15785" i="3"/>
  <c r="C15785" i="3"/>
  <c r="B15785" i="3"/>
  <c r="D15784" i="3"/>
  <c r="C15784" i="3"/>
  <c r="B15784" i="3"/>
  <c r="D15783" i="3"/>
  <c r="C15783" i="3"/>
  <c r="B15783" i="3"/>
  <c r="D15782" i="3"/>
  <c r="C15782" i="3"/>
  <c r="B15782" i="3"/>
  <c r="D15781" i="3"/>
  <c r="C15781" i="3"/>
  <c r="B15781" i="3"/>
  <c r="D15780" i="3"/>
  <c r="C15780" i="3"/>
  <c r="B15780" i="3"/>
  <c r="D15779" i="3"/>
  <c r="C15779" i="3"/>
  <c r="B15779" i="3"/>
  <c r="D15778" i="3"/>
  <c r="C15778" i="3"/>
  <c r="B15778" i="3"/>
  <c r="D15777" i="3"/>
  <c r="C15777" i="3"/>
  <c r="B15777" i="3"/>
  <c r="D15776" i="3"/>
  <c r="C15776" i="3"/>
  <c r="B15776" i="3"/>
  <c r="D15775" i="3"/>
  <c r="C15775" i="3"/>
  <c r="B15775" i="3"/>
  <c r="D15774" i="3"/>
  <c r="C15774" i="3"/>
  <c r="B15774" i="3"/>
  <c r="D15773" i="3"/>
  <c r="C15773" i="3"/>
  <c r="B15773" i="3"/>
  <c r="D15772" i="3"/>
  <c r="C15772" i="3"/>
  <c r="B15772" i="3"/>
  <c r="D15771" i="3"/>
  <c r="C15771" i="3"/>
  <c r="B15771" i="3"/>
  <c r="D15770" i="3"/>
  <c r="C15770" i="3"/>
  <c r="B15770" i="3"/>
  <c r="D15769" i="3"/>
  <c r="C15769" i="3"/>
  <c r="B15769" i="3"/>
  <c r="D15768" i="3"/>
  <c r="C15768" i="3"/>
  <c r="B15768" i="3"/>
  <c r="D15767" i="3"/>
  <c r="C15767" i="3"/>
  <c r="B15767" i="3"/>
  <c r="D15766" i="3"/>
  <c r="C15766" i="3"/>
  <c r="B15766" i="3"/>
  <c r="D15765" i="3"/>
  <c r="C15765" i="3"/>
  <c r="B15765" i="3"/>
  <c r="D15764" i="3"/>
  <c r="C15764" i="3"/>
  <c r="B15764" i="3"/>
  <c r="D15763" i="3"/>
  <c r="C15763" i="3"/>
  <c r="B15763" i="3"/>
  <c r="D15762" i="3"/>
  <c r="C15762" i="3"/>
  <c r="B15762" i="3"/>
  <c r="D15761" i="3"/>
  <c r="C15761" i="3"/>
  <c r="B15761" i="3"/>
  <c r="D15760" i="3"/>
  <c r="C15760" i="3"/>
  <c r="B15760" i="3"/>
  <c r="D15759" i="3"/>
  <c r="C15759" i="3"/>
  <c r="B15759" i="3"/>
  <c r="D15758" i="3"/>
  <c r="C15758" i="3"/>
  <c r="B15758" i="3"/>
  <c r="D15757" i="3"/>
  <c r="C15757" i="3"/>
  <c r="B15757" i="3"/>
  <c r="D15756" i="3"/>
  <c r="C15756" i="3"/>
  <c r="B15756" i="3"/>
  <c r="D15755" i="3"/>
  <c r="C15755" i="3"/>
  <c r="B15755" i="3"/>
  <c r="D15754" i="3"/>
  <c r="C15754" i="3"/>
  <c r="B15754" i="3"/>
  <c r="D15753" i="3"/>
  <c r="C15753" i="3"/>
  <c r="B15753" i="3"/>
  <c r="D15752" i="3"/>
  <c r="C15752" i="3"/>
  <c r="B15752" i="3"/>
  <c r="D15751" i="3"/>
  <c r="C15751" i="3"/>
  <c r="B15751" i="3"/>
  <c r="D15750" i="3"/>
  <c r="C15750" i="3"/>
  <c r="B15750" i="3"/>
  <c r="D15749" i="3"/>
  <c r="C15749" i="3"/>
  <c r="B15749" i="3"/>
  <c r="D15748" i="3"/>
  <c r="C15748" i="3"/>
  <c r="B15748" i="3"/>
  <c r="D15747" i="3"/>
  <c r="C15747" i="3"/>
  <c r="B15747" i="3"/>
  <c r="D15746" i="3"/>
  <c r="C15746" i="3"/>
  <c r="B15746" i="3"/>
  <c r="D15745" i="3"/>
  <c r="C15745" i="3"/>
  <c r="B15745" i="3"/>
  <c r="D15744" i="3"/>
  <c r="C15744" i="3"/>
  <c r="B15744" i="3"/>
  <c r="D15743" i="3"/>
  <c r="C15743" i="3"/>
  <c r="B15743" i="3"/>
  <c r="D15742" i="3"/>
  <c r="C15742" i="3"/>
  <c r="B15742" i="3"/>
  <c r="D15741" i="3"/>
  <c r="C15741" i="3"/>
  <c r="B15741" i="3"/>
  <c r="D15740" i="3"/>
  <c r="C15740" i="3"/>
  <c r="B15740" i="3"/>
  <c r="D15739" i="3"/>
  <c r="C15739" i="3"/>
  <c r="B15739" i="3"/>
  <c r="D15738" i="3"/>
  <c r="C15738" i="3"/>
  <c r="B15738" i="3"/>
  <c r="D15737" i="3"/>
  <c r="C15737" i="3"/>
  <c r="B15737" i="3"/>
  <c r="D15736" i="3"/>
  <c r="C15736" i="3"/>
  <c r="B15736" i="3"/>
  <c r="D15735" i="3"/>
  <c r="C15735" i="3"/>
  <c r="B15735" i="3"/>
  <c r="D15734" i="3"/>
  <c r="C15734" i="3"/>
  <c r="B15734" i="3"/>
  <c r="D15733" i="3"/>
  <c r="C15733" i="3"/>
  <c r="B15733" i="3"/>
  <c r="D15732" i="3"/>
  <c r="C15732" i="3"/>
  <c r="B15732" i="3"/>
  <c r="D15731" i="3"/>
  <c r="C15731" i="3"/>
  <c r="B15731" i="3"/>
  <c r="D15730" i="3"/>
  <c r="C15730" i="3"/>
  <c r="B15730" i="3"/>
  <c r="D15729" i="3"/>
  <c r="C15729" i="3"/>
  <c r="B15729" i="3"/>
  <c r="D15728" i="3"/>
  <c r="C15728" i="3"/>
  <c r="B15728" i="3"/>
  <c r="D15727" i="3"/>
  <c r="C15727" i="3"/>
  <c r="B15727" i="3"/>
  <c r="D15726" i="3"/>
  <c r="C15726" i="3"/>
  <c r="B15726" i="3"/>
  <c r="D15725" i="3"/>
  <c r="C15725" i="3"/>
  <c r="B15725" i="3"/>
  <c r="D15724" i="3"/>
  <c r="C15724" i="3"/>
  <c r="B15724" i="3"/>
  <c r="D15723" i="3"/>
  <c r="C15723" i="3"/>
  <c r="B15723" i="3"/>
  <c r="D15722" i="3"/>
  <c r="C15722" i="3"/>
  <c r="B15722" i="3"/>
  <c r="D15721" i="3"/>
  <c r="C15721" i="3"/>
  <c r="B15721" i="3"/>
  <c r="D15720" i="3"/>
  <c r="C15720" i="3"/>
  <c r="B15720" i="3"/>
  <c r="D15719" i="3"/>
  <c r="C15719" i="3"/>
  <c r="B15719" i="3"/>
  <c r="D15718" i="3"/>
  <c r="C15718" i="3"/>
  <c r="B15718" i="3"/>
  <c r="D15717" i="3"/>
  <c r="C15717" i="3"/>
  <c r="B15717" i="3"/>
  <c r="D15716" i="3"/>
  <c r="C15716" i="3"/>
  <c r="B15716" i="3"/>
  <c r="D15715" i="3"/>
  <c r="C15715" i="3"/>
  <c r="B15715" i="3"/>
  <c r="D15714" i="3"/>
  <c r="C15714" i="3"/>
  <c r="B15714" i="3"/>
  <c r="D15713" i="3"/>
  <c r="C15713" i="3"/>
  <c r="B15713" i="3"/>
  <c r="D15712" i="3"/>
  <c r="C15712" i="3"/>
  <c r="B15712" i="3"/>
  <c r="D15711" i="3"/>
  <c r="C15711" i="3"/>
  <c r="B15711" i="3"/>
  <c r="D15710" i="3"/>
  <c r="C15710" i="3"/>
  <c r="B15710" i="3"/>
  <c r="D15709" i="3"/>
  <c r="C15709" i="3"/>
  <c r="B15709" i="3"/>
  <c r="D15708" i="3"/>
  <c r="C15708" i="3"/>
  <c r="B15708" i="3"/>
  <c r="D15707" i="3"/>
  <c r="C15707" i="3"/>
  <c r="B15707" i="3"/>
  <c r="D15706" i="3"/>
  <c r="C15706" i="3"/>
  <c r="B15706" i="3"/>
  <c r="D15705" i="3"/>
  <c r="C15705" i="3"/>
  <c r="B15705" i="3"/>
  <c r="D15704" i="3"/>
  <c r="C15704" i="3"/>
  <c r="B15704" i="3"/>
  <c r="D15703" i="3"/>
  <c r="C15703" i="3"/>
  <c r="B15703" i="3"/>
  <c r="D15702" i="3"/>
  <c r="C15702" i="3"/>
  <c r="B15702" i="3"/>
  <c r="D15701" i="3"/>
  <c r="C15701" i="3"/>
  <c r="B15701" i="3"/>
  <c r="D15700" i="3"/>
  <c r="C15700" i="3"/>
  <c r="B15700" i="3"/>
  <c r="D15699" i="3"/>
  <c r="C15699" i="3"/>
  <c r="B15699" i="3"/>
  <c r="D15698" i="3"/>
  <c r="C15698" i="3"/>
  <c r="B15698" i="3"/>
  <c r="D15697" i="3"/>
  <c r="C15697" i="3"/>
  <c r="B15697" i="3"/>
  <c r="D15696" i="3"/>
  <c r="C15696" i="3"/>
  <c r="B15696" i="3"/>
  <c r="D15695" i="3"/>
  <c r="C15695" i="3"/>
  <c r="B15695" i="3"/>
  <c r="D15694" i="3"/>
  <c r="C15694" i="3"/>
  <c r="B15694" i="3"/>
  <c r="D15693" i="3"/>
  <c r="C15693" i="3"/>
  <c r="B15693" i="3"/>
  <c r="D15692" i="3"/>
  <c r="C15692" i="3"/>
  <c r="B15692" i="3"/>
  <c r="D15691" i="3"/>
  <c r="C15691" i="3"/>
  <c r="B15691" i="3"/>
  <c r="D15690" i="3"/>
  <c r="C15690" i="3"/>
  <c r="B15690" i="3"/>
  <c r="D15689" i="3"/>
  <c r="C15689" i="3"/>
  <c r="B15689" i="3"/>
  <c r="D15688" i="3"/>
  <c r="C15688" i="3"/>
  <c r="B15688" i="3"/>
  <c r="D15687" i="3"/>
  <c r="C15687" i="3"/>
  <c r="B15687" i="3"/>
  <c r="D15686" i="3"/>
  <c r="C15686" i="3"/>
  <c r="B15686" i="3"/>
  <c r="D15685" i="3"/>
  <c r="C15685" i="3"/>
  <c r="B15685" i="3"/>
  <c r="D15684" i="3"/>
  <c r="C15684" i="3"/>
  <c r="B15684" i="3"/>
  <c r="D15683" i="3"/>
  <c r="C15683" i="3"/>
  <c r="B15683" i="3"/>
  <c r="D15682" i="3"/>
  <c r="C15682" i="3"/>
  <c r="B15682" i="3"/>
  <c r="D15681" i="3"/>
  <c r="C15681" i="3"/>
  <c r="B15681" i="3"/>
  <c r="D15680" i="3"/>
  <c r="C15680" i="3"/>
  <c r="B15680" i="3"/>
  <c r="D15679" i="3"/>
  <c r="C15679" i="3"/>
  <c r="B15679" i="3"/>
  <c r="D15678" i="3"/>
  <c r="C15678" i="3"/>
  <c r="B15678" i="3"/>
  <c r="D15677" i="3"/>
  <c r="C15677" i="3"/>
  <c r="B15677" i="3"/>
  <c r="D15676" i="3"/>
  <c r="C15676" i="3"/>
  <c r="B15676" i="3"/>
  <c r="D15675" i="3"/>
  <c r="C15675" i="3"/>
  <c r="B15675" i="3"/>
  <c r="D15674" i="3"/>
  <c r="C15674" i="3"/>
  <c r="B15674" i="3"/>
  <c r="D15673" i="3"/>
  <c r="C15673" i="3"/>
  <c r="B15673" i="3"/>
  <c r="D15672" i="3"/>
  <c r="C15672" i="3"/>
  <c r="B15672" i="3"/>
  <c r="D15671" i="3"/>
  <c r="C15671" i="3"/>
  <c r="B15671" i="3"/>
  <c r="D15670" i="3"/>
  <c r="C15670" i="3"/>
  <c r="B15670" i="3"/>
  <c r="D15669" i="3"/>
  <c r="C15669" i="3"/>
  <c r="B15669" i="3"/>
  <c r="D15668" i="3"/>
  <c r="C15668" i="3"/>
  <c r="B15668" i="3"/>
  <c r="D15667" i="3"/>
  <c r="C15667" i="3"/>
  <c r="B15667" i="3"/>
  <c r="D15666" i="3"/>
  <c r="C15666" i="3"/>
  <c r="B15666" i="3"/>
  <c r="D15665" i="3"/>
  <c r="C15665" i="3"/>
  <c r="B15665" i="3"/>
  <c r="D15664" i="3"/>
  <c r="C15664" i="3"/>
  <c r="B15664" i="3"/>
  <c r="D15663" i="3"/>
  <c r="C15663" i="3"/>
  <c r="B15663" i="3"/>
  <c r="D15662" i="3"/>
  <c r="C15662" i="3"/>
  <c r="B15662" i="3"/>
  <c r="D15661" i="3"/>
  <c r="C15661" i="3"/>
  <c r="B15661" i="3"/>
  <c r="D15660" i="3"/>
  <c r="C15660" i="3"/>
  <c r="B15660" i="3"/>
  <c r="D15659" i="3"/>
  <c r="C15659" i="3"/>
  <c r="B15659" i="3"/>
  <c r="D15658" i="3"/>
  <c r="C15658" i="3"/>
  <c r="B15658" i="3"/>
  <c r="D15657" i="3"/>
  <c r="C15657" i="3"/>
  <c r="B15657" i="3"/>
  <c r="D15656" i="3"/>
  <c r="C15656" i="3"/>
  <c r="B15656" i="3"/>
  <c r="D15655" i="3"/>
  <c r="C15655" i="3"/>
  <c r="B15655" i="3"/>
  <c r="D15654" i="3"/>
  <c r="C15654" i="3"/>
  <c r="B15654" i="3"/>
  <c r="D15653" i="3"/>
  <c r="C15653" i="3"/>
  <c r="B15653" i="3"/>
  <c r="D15652" i="3"/>
  <c r="C15652" i="3"/>
  <c r="B15652" i="3"/>
  <c r="D15651" i="3"/>
  <c r="C15651" i="3"/>
  <c r="B15651" i="3"/>
  <c r="D15650" i="3"/>
  <c r="C15650" i="3"/>
  <c r="B15650" i="3"/>
  <c r="D15649" i="3"/>
  <c r="C15649" i="3"/>
  <c r="B15649" i="3"/>
  <c r="D15648" i="3"/>
  <c r="C15648" i="3"/>
  <c r="B15648" i="3"/>
  <c r="D15647" i="3"/>
  <c r="C15647" i="3"/>
  <c r="B15647" i="3"/>
  <c r="D15646" i="3"/>
  <c r="C15646" i="3"/>
  <c r="B15646" i="3"/>
  <c r="D15645" i="3"/>
  <c r="C15645" i="3"/>
  <c r="B15645" i="3"/>
  <c r="D15644" i="3"/>
  <c r="C15644" i="3"/>
  <c r="B15644" i="3"/>
  <c r="D15643" i="3"/>
  <c r="C15643" i="3"/>
  <c r="B15643" i="3"/>
  <c r="D15642" i="3"/>
  <c r="C15642" i="3"/>
  <c r="B15642" i="3"/>
  <c r="D15641" i="3"/>
  <c r="C15641" i="3"/>
  <c r="B15641" i="3"/>
  <c r="D15640" i="3"/>
  <c r="C15640" i="3"/>
  <c r="B15640" i="3"/>
  <c r="D15639" i="3"/>
  <c r="C15639" i="3"/>
  <c r="B15639" i="3"/>
  <c r="D15638" i="3"/>
  <c r="C15638" i="3"/>
  <c r="B15638" i="3"/>
  <c r="D15637" i="3"/>
  <c r="C15637" i="3"/>
  <c r="B15637" i="3"/>
  <c r="D15636" i="3"/>
  <c r="C15636" i="3"/>
  <c r="B15636" i="3"/>
  <c r="D15635" i="3"/>
  <c r="C15635" i="3"/>
  <c r="B15635" i="3"/>
  <c r="D15634" i="3"/>
  <c r="C15634" i="3"/>
  <c r="B15634" i="3"/>
  <c r="D15633" i="3"/>
  <c r="C15633" i="3"/>
  <c r="B15633" i="3"/>
  <c r="D15632" i="3"/>
  <c r="C15632" i="3"/>
  <c r="B15632" i="3"/>
  <c r="D15631" i="3"/>
  <c r="C15631" i="3"/>
  <c r="B15631" i="3"/>
  <c r="D15630" i="3"/>
  <c r="C15630" i="3"/>
  <c r="B15630" i="3"/>
  <c r="D15629" i="3"/>
  <c r="C15629" i="3"/>
  <c r="B15629" i="3"/>
  <c r="D15628" i="3"/>
  <c r="C15628" i="3"/>
  <c r="B15628" i="3"/>
  <c r="D15627" i="3"/>
  <c r="C15627" i="3"/>
  <c r="B15627" i="3"/>
  <c r="D15626" i="3"/>
  <c r="C15626" i="3"/>
  <c r="B15626" i="3"/>
  <c r="D15625" i="3"/>
  <c r="C15625" i="3"/>
  <c r="B15625" i="3"/>
  <c r="D15624" i="3"/>
  <c r="C15624" i="3"/>
  <c r="B15624" i="3"/>
  <c r="D15623" i="3"/>
  <c r="C15623" i="3"/>
  <c r="B15623" i="3"/>
  <c r="D15622" i="3"/>
  <c r="C15622" i="3"/>
  <c r="B15622" i="3"/>
  <c r="D15621" i="3"/>
  <c r="C15621" i="3"/>
  <c r="B15621" i="3"/>
  <c r="D15620" i="3"/>
  <c r="C15620" i="3"/>
  <c r="B15620" i="3"/>
  <c r="D15619" i="3"/>
  <c r="C15619" i="3"/>
  <c r="B15619" i="3"/>
  <c r="D15618" i="3"/>
  <c r="C15618" i="3"/>
  <c r="B15618" i="3"/>
  <c r="D15617" i="3"/>
  <c r="C15617" i="3"/>
  <c r="B15617" i="3"/>
  <c r="D15616" i="3"/>
  <c r="C15616" i="3"/>
  <c r="B15616" i="3"/>
  <c r="D15615" i="3"/>
  <c r="C15615" i="3"/>
  <c r="B15615" i="3"/>
  <c r="D15614" i="3"/>
  <c r="C15614" i="3"/>
  <c r="B15614" i="3"/>
  <c r="D15613" i="3"/>
  <c r="C15613" i="3"/>
  <c r="B15613" i="3"/>
  <c r="D15612" i="3"/>
  <c r="C15612" i="3"/>
  <c r="B15612" i="3"/>
  <c r="D15611" i="3"/>
  <c r="C15611" i="3"/>
  <c r="B15611" i="3"/>
  <c r="D15610" i="3"/>
  <c r="C15610" i="3"/>
  <c r="B15610" i="3"/>
  <c r="D15609" i="3"/>
  <c r="C15609" i="3"/>
  <c r="B15609" i="3"/>
  <c r="D15608" i="3"/>
  <c r="C15608" i="3"/>
  <c r="B15608" i="3"/>
  <c r="D15607" i="3"/>
  <c r="C15607" i="3"/>
  <c r="B15607" i="3"/>
  <c r="D15606" i="3"/>
  <c r="C15606" i="3"/>
  <c r="B15606" i="3"/>
  <c r="D15605" i="3"/>
  <c r="C15605" i="3"/>
  <c r="B15605" i="3"/>
  <c r="D15604" i="3"/>
  <c r="C15604" i="3"/>
  <c r="B15604" i="3"/>
  <c r="D15603" i="3"/>
  <c r="C15603" i="3"/>
  <c r="B15603" i="3"/>
  <c r="D15602" i="3"/>
  <c r="C15602" i="3"/>
  <c r="B15602" i="3"/>
  <c r="D15601" i="3"/>
  <c r="C15601" i="3"/>
  <c r="B15601" i="3"/>
  <c r="D15600" i="3"/>
  <c r="C15600" i="3"/>
  <c r="B15600" i="3"/>
  <c r="D15599" i="3"/>
  <c r="C15599" i="3"/>
  <c r="B15599" i="3"/>
  <c r="D15598" i="3"/>
  <c r="C15598" i="3"/>
  <c r="B15598" i="3"/>
  <c r="D15597" i="3"/>
  <c r="C15597" i="3"/>
  <c r="B15597" i="3"/>
  <c r="D15596" i="3"/>
  <c r="C15596" i="3"/>
  <c r="B15596" i="3"/>
  <c r="D15595" i="3"/>
  <c r="C15595" i="3"/>
  <c r="B15595" i="3"/>
  <c r="D15594" i="3"/>
  <c r="C15594" i="3"/>
  <c r="B15594" i="3"/>
  <c r="D15593" i="3"/>
  <c r="C15593" i="3"/>
  <c r="B15593" i="3"/>
  <c r="D15592" i="3"/>
  <c r="C15592" i="3"/>
  <c r="B15592" i="3"/>
  <c r="D15591" i="3"/>
  <c r="C15591" i="3"/>
  <c r="B15591" i="3"/>
  <c r="D15590" i="3"/>
  <c r="C15590" i="3"/>
  <c r="B15590" i="3"/>
  <c r="D15589" i="3"/>
  <c r="C15589" i="3"/>
  <c r="B15589" i="3"/>
  <c r="D15588" i="3"/>
  <c r="C15588" i="3"/>
  <c r="B15588" i="3"/>
  <c r="D15587" i="3"/>
  <c r="C15587" i="3"/>
  <c r="B15587" i="3"/>
  <c r="D15586" i="3"/>
  <c r="C15586" i="3"/>
  <c r="B15586" i="3"/>
  <c r="D15585" i="3"/>
  <c r="C15585" i="3"/>
  <c r="B15585" i="3"/>
  <c r="D15584" i="3"/>
  <c r="C15584" i="3"/>
  <c r="B15584" i="3"/>
  <c r="D15583" i="3"/>
  <c r="C15583" i="3"/>
  <c r="B15583" i="3"/>
  <c r="D15582" i="3"/>
  <c r="C15582" i="3"/>
  <c r="B15582" i="3"/>
  <c r="D15581" i="3"/>
  <c r="C15581" i="3"/>
  <c r="B15581" i="3"/>
  <c r="D15580" i="3"/>
  <c r="C15580" i="3"/>
  <c r="B15580" i="3"/>
  <c r="D15579" i="3"/>
  <c r="C15579" i="3"/>
  <c r="B15579" i="3"/>
  <c r="D15578" i="3"/>
  <c r="C15578" i="3"/>
  <c r="B15578" i="3"/>
  <c r="D15577" i="3"/>
  <c r="C15577" i="3"/>
  <c r="B15577" i="3"/>
  <c r="D15576" i="3"/>
  <c r="C15576" i="3"/>
  <c r="B15576" i="3"/>
  <c r="D15575" i="3"/>
  <c r="C15575" i="3"/>
  <c r="B15575" i="3"/>
  <c r="D15574" i="3"/>
  <c r="C15574" i="3"/>
  <c r="B15574" i="3"/>
  <c r="D15573" i="3"/>
  <c r="C15573" i="3"/>
  <c r="B15573" i="3"/>
  <c r="D15572" i="3"/>
  <c r="C15572" i="3"/>
  <c r="B15572" i="3"/>
  <c r="D15571" i="3"/>
  <c r="C15571" i="3"/>
  <c r="B15571" i="3"/>
  <c r="D15570" i="3"/>
  <c r="C15570" i="3"/>
  <c r="B15570" i="3"/>
  <c r="D15569" i="3"/>
  <c r="C15569" i="3"/>
  <c r="B15569" i="3"/>
  <c r="D15568" i="3"/>
  <c r="C15568" i="3"/>
  <c r="B15568" i="3"/>
  <c r="D15567" i="3"/>
  <c r="C15567" i="3"/>
  <c r="B15567" i="3"/>
  <c r="D15566" i="3"/>
  <c r="C15566" i="3"/>
  <c r="B15566" i="3"/>
  <c r="D15565" i="3"/>
  <c r="C15565" i="3"/>
  <c r="B15565" i="3"/>
  <c r="D15564" i="3"/>
  <c r="C15564" i="3"/>
  <c r="B15564" i="3"/>
  <c r="D15563" i="3"/>
  <c r="C15563" i="3"/>
  <c r="B15563" i="3"/>
  <c r="D15562" i="3"/>
  <c r="C15562" i="3"/>
  <c r="B15562" i="3"/>
  <c r="D15561" i="3"/>
  <c r="C15561" i="3"/>
  <c r="B15561" i="3"/>
  <c r="D15560" i="3"/>
  <c r="C15560" i="3"/>
  <c r="B15560" i="3"/>
  <c r="D15559" i="3"/>
  <c r="C15559" i="3"/>
  <c r="B15559" i="3"/>
  <c r="D15558" i="3"/>
  <c r="C15558" i="3"/>
  <c r="B15558" i="3"/>
  <c r="D15557" i="3"/>
  <c r="C15557" i="3"/>
  <c r="B15557" i="3"/>
  <c r="D15556" i="3"/>
  <c r="C15556" i="3"/>
  <c r="B15556" i="3"/>
  <c r="D15555" i="3"/>
  <c r="C15555" i="3"/>
  <c r="B15555" i="3"/>
  <c r="D15554" i="3"/>
  <c r="C15554" i="3"/>
  <c r="B15554" i="3"/>
  <c r="D15553" i="3"/>
  <c r="C15553" i="3"/>
  <c r="B15553" i="3"/>
  <c r="D15552" i="3"/>
  <c r="C15552" i="3"/>
  <c r="B15552" i="3"/>
  <c r="D15551" i="3"/>
  <c r="C15551" i="3"/>
  <c r="B15551" i="3"/>
  <c r="D15550" i="3"/>
  <c r="C15550" i="3"/>
  <c r="B15550" i="3"/>
  <c r="D15549" i="3"/>
  <c r="C15549" i="3"/>
  <c r="B15549" i="3"/>
  <c r="D15548" i="3"/>
  <c r="C15548" i="3"/>
  <c r="B15548" i="3"/>
  <c r="D15547" i="3"/>
  <c r="C15547" i="3"/>
  <c r="B15547" i="3"/>
  <c r="D15546" i="3"/>
  <c r="C15546" i="3"/>
  <c r="B15546" i="3"/>
  <c r="D15545" i="3"/>
  <c r="C15545" i="3"/>
  <c r="B15545" i="3"/>
  <c r="D15544" i="3"/>
  <c r="C15544" i="3"/>
  <c r="B15544" i="3"/>
  <c r="D15543" i="3"/>
  <c r="C15543" i="3"/>
  <c r="B15543" i="3"/>
  <c r="D15542" i="3"/>
  <c r="C15542" i="3"/>
  <c r="B15542" i="3"/>
  <c r="D15541" i="3"/>
  <c r="C15541" i="3"/>
  <c r="B15541" i="3"/>
  <c r="D15540" i="3"/>
  <c r="C15540" i="3"/>
  <c r="B15540" i="3"/>
  <c r="D15539" i="3"/>
  <c r="C15539" i="3"/>
  <c r="B15539" i="3"/>
  <c r="D15538" i="3"/>
  <c r="C15538" i="3"/>
  <c r="B15538" i="3"/>
  <c r="D15537" i="3"/>
  <c r="C15537" i="3"/>
  <c r="B15537" i="3"/>
  <c r="D15536" i="3"/>
  <c r="C15536" i="3"/>
  <c r="B15536" i="3"/>
  <c r="D15535" i="3"/>
  <c r="C15535" i="3"/>
  <c r="B15535" i="3"/>
  <c r="D15534" i="3"/>
  <c r="C15534" i="3"/>
  <c r="B15534" i="3"/>
  <c r="D15533" i="3"/>
  <c r="C15533" i="3"/>
  <c r="B15533" i="3"/>
  <c r="D15532" i="3"/>
  <c r="C15532" i="3"/>
  <c r="B15532" i="3"/>
  <c r="D15531" i="3"/>
  <c r="C15531" i="3"/>
  <c r="B15531" i="3"/>
  <c r="D15530" i="3"/>
  <c r="C15530" i="3"/>
  <c r="B15530" i="3"/>
  <c r="D15529" i="3"/>
  <c r="C15529" i="3"/>
  <c r="B15529" i="3"/>
  <c r="D15528" i="3"/>
  <c r="C15528" i="3"/>
  <c r="B15528" i="3"/>
  <c r="D15527" i="3"/>
  <c r="C15527" i="3"/>
  <c r="B15527" i="3"/>
  <c r="D15526" i="3"/>
  <c r="C15526" i="3"/>
  <c r="B15526" i="3"/>
  <c r="D15525" i="3"/>
  <c r="C15525" i="3"/>
  <c r="B15525" i="3"/>
  <c r="D15524" i="3"/>
  <c r="C15524" i="3"/>
  <c r="B15524" i="3"/>
  <c r="D15523" i="3"/>
  <c r="C15523" i="3"/>
  <c r="B15523" i="3"/>
  <c r="D15522" i="3"/>
  <c r="C15522" i="3"/>
  <c r="B15522" i="3"/>
  <c r="D15521" i="3"/>
  <c r="C15521" i="3"/>
  <c r="B15521" i="3"/>
  <c r="D15520" i="3"/>
  <c r="C15520" i="3"/>
  <c r="B15520" i="3"/>
  <c r="D15519" i="3"/>
  <c r="C15519" i="3"/>
  <c r="B15519" i="3"/>
  <c r="D15518" i="3"/>
  <c r="C15518" i="3"/>
  <c r="B15518" i="3"/>
  <c r="D15517" i="3"/>
  <c r="C15517" i="3"/>
  <c r="B15517" i="3"/>
  <c r="D15516" i="3"/>
  <c r="C15516" i="3"/>
  <c r="B15516" i="3"/>
  <c r="D15515" i="3"/>
  <c r="C15515" i="3"/>
  <c r="B15515" i="3"/>
  <c r="D15514" i="3"/>
  <c r="C15514" i="3"/>
  <c r="B15514" i="3"/>
  <c r="D15513" i="3"/>
  <c r="C15513" i="3"/>
  <c r="B15513" i="3"/>
  <c r="D15512" i="3"/>
  <c r="C15512" i="3"/>
  <c r="B15512" i="3"/>
  <c r="D15511" i="3"/>
  <c r="C15511" i="3"/>
  <c r="B15511" i="3"/>
  <c r="D15510" i="3"/>
  <c r="C15510" i="3"/>
  <c r="B15510" i="3"/>
  <c r="D15509" i="3"/>
  <c r="C15509" i="3"/>
  <c r="B15509" i="3"/>
  <c r="D15508" i="3"/>
  <c r="C15508" i="3"/>
  <c r="B15508" i="3"/>
  <c r="D15507" i="3"/>
  <c r="C15507" i="3"/>
  <c r="B15507" i="3"/>
  <c r="D15506" i="3"/>
  <c r="C15506" i="3"/>
  <c r="B15506" i="3"/>
  <c r="D15505" i="3"/>
  <c r="C15505" i="3"/>
  <c r="B15505" i="3"/>
  <c r="D15504" i="3"/>
  <c r="C15504" i="3"/>
  <c r="B15504" i="3"/>
  <c r="D15503" i="3"/>
  <c r="C15503" i="3"/>
  <c r="B15503" i="3"/>
  <c r="D15502" i="3"/>
  <c r="C15502" i="3"/>
  <c r="B15502" i="3"/>
  <c r="D15501" i="3"/>
  <c r="C15501" i="3"/>
  <c r="B15501" i="3"/>
  <c r="D15500" i="3"/>
  <c r="C15500" i="3"/>
  <c r="B15500" i="3"/>
  <c r="D15499" i="3"/>
  <c r="C15499" i="3"/>
  <c r="B15499" i="3"/>
  <c r="D15498" i="3"/>
  <c r="C15498" i="3"/>
  <c r="B15498" i="3"/>
  <c r="D15497" i="3"/>
  <c r="C15497" i="3"/>
  <c r="B15497" i="3"/>
  <c r="D15496" i="3"/>
  <c r="C15496" i="3"/>
  <c r="B15496" i="3"/>
  <c r="D15495" i="3"/>
  <c r="C15495" i="3"/>
  <c r="B15495" i="3"/>
  <c r="D15494" i="3"/>
  <c r="C15494" i="3"/>
  <c r="B15494" i="3"/>
  <c r="D15493" i="3"/>
  <c r="C15493" i="3"/>
  <c r="B15493" i="3"/>
  <c r="D15492" i="3"/>
  <c r="C15492" i="3"/>
  <c r="B15492" i="3"/>
  <c r="D15491" i="3"/>
  <c r="C15491" i="3"/>
  <c r="B15491" i="3"/>
  <c r="D15490" i="3"/>
  <c r="C15490" i="3"/>
  <c r="B15490" i="3"/>
  <c r="D15489" i="3"/>
  <c r="C15489" i="3"/>
  <c r="B15489" i="3"/>
  <c r="D15488" i="3"/>
  <c r="C15488" i="3"/>
  <c r="B15488" i="3"/>
  <c r="D15487" i="3"/>
  <c r="C15487" i="3"/>
  <c r="B15487" i="3"/>
  <c r="D15486" i="3"/>
  <c r="C15486" i="3"/>
  <c r="B15486" i="3"/>
  <c r="D15485" i="3"/>
  <c r="C15485" i="3"/>
  <c r="B15485" i="3"/>
  <c r="D15484" i="3"/>
  <c r="C15484" i="3"/>
  <c r="B15484" i="3"/>
  <c r="D15483" i="3"/>
  <c r="C15483" i="3"/>
  <c r="B15483" i="3"/>
  <c r="D15482" i="3"/>
  <c r="C15482" i="3"/>
  <c r="B15482" i="3"/>
  <c r="D15481" i="3"/>
  <c r="C15481" i="3"/>
  <c r="B15481" i="3"/>
  <c r="D15480" i="3"/>
  <c r="C15480" i="3"/>
  <c r="B15480" i="3"/>
  <c r="D15479" i="3"/>
  <c r="C15479" i="3"/>
  <c r="B15479" i="3"/>
  <c r="D15478" i="3"/>
  <c r="C15478" i="3"/>
  <c r="B15478" i="3"/>
  <c r="D15477" i="3"/>
  <c r="C15477" i="3"/>
  <c r="B15477" i="3"/>
  <c r="D15476" i="3"/>
  <c r="C15476" i="3"/>
  <c r="B15476" i="3"/>
  <c r="D15475" i="3"/>
  <c r="C15475" i="3"/>
  <c r="B15475" i="3"/>
  <c r="D15474" i="3"/>
  <c r="C15474" i="3"/>
  <c r="B15474" i="3"/>
  <c r="D15473" i="3"/>
  <c r="C15473" i="3"/>
  <c r="B15473" i="3"/>
  <c r="D15472" i="3"/>
  <c r="C15472" i="3"/>
  <c r="B15472" i="3"/>
  <c r="D15471" i="3"/>
  <c r="C15471" i="3"/>
  <c r="B15471" i="3"/>
  <c r="D15470" i="3"/>
  <c r="C15470" i="3"/>
  <c r="B15470" i="3"/>
  <c r="D15469" i="3"/>
  <c r="C15469" i="3"/>
  <c r="B15469" i="3"/>
  <c r="D15468" i="3"/>
  <c r="C15468" i="3"/>
  <c r="B15468" i="3"/>
  <c r="D15467" i="3"/>
  <c r="C15467" i="3"/>
  <c r="B15467" i="3"/>
  <c r="D15466" i="3"/>
  <c r="C15466" i="3"/>
  <c r="B15466" i="3"/>
  <c r="D15465" i="3"/>
  <c r="C15465" i="3"/>
  <c r="B15465" i="3"/>
  <c r="D15464" i="3"/>
  <c r="C15464" i="3"/>
  <c r="B15464" i="3"/>
  <c r="D15463" i="3"/>
  <c r="C15463" i="3"/>
  <c r="B15463" i="3"/>
  <c r="D15462" i="3"/>
  <c r="C15462" i="3"/>
  <c r="B15462" i="3"/>
  <c r="D15461" i="3"/>
  <c r="C15461" i="3"/>
  <c r="B15461" i="3"/>
  <c r="D15460" i="3"/>
  <c r="C15460" i="3"/>
  <c r="B15460" i="3"/>
  <c r="D15459" i="3"/>
  <c r="C15459" i="3"/>
  <c r="B15459" i="3"/>
  <c r="D15458" i="3"/>
  <c r="C15458" i="3"/>
  <c r="B15458" i="3"/>
  <c r="D15457" i="3"/>
  <c r="C15457" i="3"/>
  <c r="B15457" i="3"/>
  <c r="D15456" i="3"/>
  <c r="C15456" i="3"/>
  <c r="B15456" i="3"/>
  <c r="D15455" i="3"/>
  <c r="C15455" i="3"/>
  <c r="B15455" i="3"/>
  <c r="D15454" i="3"/>
  <c r="C15454" i="3"/>
  <c r="B15454" i="3"/>
  <c r="D15453" i="3"/>
  <c r="C15453" i="3"/>
  <c r="B15453" i="3"/>
  <c r="D15452" i="3"/>
  <c r="C15452" i="3"/>
  <c r="B15452" i="3"/>
  <c r="D15451" i="3"/>
  <c r="C15451" i="3"/>
  <c r="B15451" i="3"/>
  <c r="D15450" i="3"/>
  <c r="C15450" i="3"/>
  <c r="B15450" i="3"/>
  <c r="D15449" i="3"/>
  <c r="C15449" i="3"/>
  <c r="B15449" i="3"/>
  <c r="D15448" i="3"/>
  <c r="C15448" i="3"/>
  <c r="B15448" i="3"/>
  <c r="D15447" i="3"/>
  <c r="C15447" i="3"/>
  <c r="B15447" i="3"/>
  <c r="D15446" i="3"/>
  <c r="C15446" i="3"/>
  <c r="B15446" i="3"/>
  <c r="D15445" i="3"/>
  <c r="C15445" i="3"/>
  <c r="B15445" i="3"/>
  <c r="D15444" i="3"/>
  <c r="C15444" i="3"/>
  <c r="B15444" i="3"/>
  <c r="D15443" i="3"/>
  <c r="C15443" i="3"/>
  <c r="B15443" i="3"/>
  <c r="D15442" i="3"/>
  <c r="C15442" i="3"/>
  <c r="B15442" i="3"/>
  <c r="D15441" i="3"/>
  <c r="C15441" i="3"/>
  <c r="B15441" i="3"/>
  <c r="D15440" i="3"/>
  <c r="C15440" i="3"/>
  <c r="B15440" i="3"/>
  <c r="D15439" i="3"/>
  <c r="C15439" i="3"/>
  <c r="B15439" i="3"/>
  <c r="D15438" i="3"/>
  <c r="C15438" i="3"/>
  <c r="B15438" i="3"/>
  <c r="D15437" i="3"/>
  <c r="C15437" i="3"/>
  <c r="B15437" i="3"/>
  <c r="D15436" i="3"/>
  <c r="C15436" i="3"/>
  <c r="B15436" i="3"/>
  <c r="D15435" i="3"/>
  <c r="C15435" i="3"/>
  <c r="B15435" i="3"/>
  <c r="D15434" i="3"/>
  <c r="C15434" i="3"/>
  <c r="B15434" i="3"/>
  <c r="D15433" i="3"/>
  <c r="C15433" i="3"/>
  <c r="B15433" i="3"/>
  <c r="D15432" i="3"/>
  <c r="C15432" i="3"/>
  <c r="B15432" i="3"/>
  <c r="D15431" i="3"/>
  <c r="C15431" i="3"/>
  <c r="B15431" i="3"/>
  <c r="D15430" i="3"/>
  <c r="C15430" i="3"/>
  <c r="B15430" i="3"/>
  <c r="D15429" i="3"/>
  <c r="C15429" i="3"/>
  <c r="B15429" i="3"/>
  <c r="D15428" i="3"/>
  <c r="C15428" i="3"/>
  <c r="B15428" i="3"/>
  <c r="D15427" i="3"/>
  <c r="C15427" i="3"/>
  <c r="B15427" i="3"/>
  <c r="D15426" i="3"/>
  <c r="C15426" i="3"/>
  <c r="B15426" i="3"/>
  <c r="D15425" i="3"/>
  <c r="C15425" i="3"/>
  <c r="B15425" i="3"/>
  <c r="D15424" i="3"/>
  <c r="C15424" i="3"/>
  <c r="B15424" i="3"/>
  <c r="D15423" i="3"/>
  <c r="C15423" i="3"/>
  <c r="B15423" i="3"/>
  <c r="D15422" i="3"/>
  <c r="C15422" i="3"/>
  <c r="B15422" i="3"/>
  <c r="D15421" i="3"/>
  <c r="C15421" i="3"/>
  <c r="B15421" i="3"/>
  <c r="D15420" i="3"/>
  <c r="C15420" i="3"/>
  <c r="B15420" i="3"/>
  <c r="D15419" i="3"/>
  <c r="C15419" i="3"/>
  <c r="B15419" i="3"/>
  <c r="D15418" i="3"/>
  <c r="C15418" i="3"/>
  <c r="B15418" i="3"/>
  <c r="D15417" i="3"/>
  <c r="C15417" i="3"/>
  <c r="B15417" i="3"/>
  <c r="D15416" i="3"/>
  <c r="C15416" i="3"/>
  <c r="B15416" i="3"/>
  <c r="D15415" i="3"/>
  <c r="C15415" i="3"/>
  <c r="B15415" i="3"/>
  <c r="D15414" i="3"/>
  <c r="C15414" i="3"/>
  <c r="B15414" i="3"/>
  <c r="D15413" i="3"/>
  <c r="C15413" i="3"/>
  <c r="B15413" i="3"/>
  <c r="D15412" i="3"/>
  <c r="C15412" i="3"/>
  <c r="B15412" i="3"/>
  <c r="D15411" i="3"/>
  <c r="C15411" i="3"/>
  <c r="B15411" i="3"/>
  <c r="D15410" i="3"/>
  <c r="C15410" i="3"/>
  <c r="B15410" i="3"/>
  <c r="D15409" i="3"/>
  <c r="C15409" i="3"/>
  <c r="B15409" i="3"/>
  <c r="D15408" i="3"/>
  <c r="C15408" i="3"/>
  <c r="B15408" i="3"/>
  <c r="D15407" i="3"/>
  <c r="C15407" i="3"/>
  <c r="B15407" i="3"/>
  <c r="D15406" i="3"/>
  <c r="C15406" i="3"/>
  <c r="B15406" i="3"/>
  <c r="D15405" i="3"/>
  <c r="C15405" i="3"/>
  <c r="B15405" i="3"/>
  <c r="D15404" i="3"/>
  <c r="C15404" i="3"/>
  <c r="B15404" i="3"/>
  <c r="D15403" i="3"/>
  <c r="C15403" i="3"/>
  <c r="B15403" i="3"/>
  <c r="D15402" i="3"/>
  <c r="C15402" i="3"/>
  <c r="B15402" i="3"/>
  <c r="D15401" i="3"/>
  <c r="C15401" i="3"/>
  <c r="B15401" i="3"/>
  <c r="D15400" i="3"/>
  <c r="C15400" i="3"/>
  <c r="B15400" i="3"/>
  <c r="D15399" i="3"/>
  <c r="C15399" i="3"/>
  <c r="B15399" i="3"/>
  <c r="D15398" i="3"/>
  <c r="C15398" i="3"/>
  <c r="B15398" i="3"/>
  <c r="D15397" i="3"/>
  <c r="C15397" i="3"/>
  <c r="B15397" i="3"/>
  <c r="D15396" i="3"/>
  <c r="C15396" i="3"/>
  <c r="B15396" i="3"/>
  <c r="D15395" i="3"/>
  <c r="C15395" i="3"/>
  <c r="B15395" i="3"/>
  <c r="D15394" i="3"/>
  <c r="C15394" i="3"/>
  <c r="B15394" i="3"/>
  <c r="D15393" i="3"/>
  <c r="C15393" i="3"/>
  <c r="B15393" i="3"/>
  <c r="D15392" i="3"/>
  <c r="C15392" i="3"/>
  <c r="B15392" i="3"/>
  <c r="D15391" i="3"/>
  <c r="C15391" i="3"/>
  <c r="B15391" i="3"/>
  <c r="D15390" i="3"/>
  <c r="C15390" i="3"/>
  <c r="B15390" i="3"/>
  <c r="D15389" i="3"/>
  <c r="C15389" i="3"/>
  <c r="B15389" i="3"/>
  <c r="D15388" i="3"/>
  <c r="C15388" i="3"/>
  <c r="B15388" i="3"/>
  <c r="D15387" i="3"/>
  <c r="C15387" i="3"/>
  <c r="B15387" i="3"/>
  <c r="D15386" i="3"/>
  <c r="C15386" i="3"/>
  <c r="B15386" i="3"/>
  <c r="D15385" i="3"/>
  <c r="C15385" i="3"/>
  <c r="B15385" i="3"/>
  <c r="D15384" i="3"/>
  <c r="C15384" i="3"/>
  <c r="B15384" i="3"/>
  <c r="D15383" i="3"/>
  <c r="C15383" i="3"/>
  <c r="B15383" i="3"/>
  <c r="D15382" i="3"/>
  <c r="C15382" i="3"/>
  <c r="B15382" i="3"/>
  <c r="D15381" i="3"/>
  <c r="C15381" i="3"/>
  <c r="B15381" i="3"/>
  <c r="D15380" i="3"/>
  <c r="C15380" i="3"/>
  <c r="B15380" i="3"/>
  <c r="D15379" i="3"/>
  <c r="C15379" i="3"/>
  <c r="B15379" i="3"/>
  <c r="D15378" i="3"/>
  <c r="C15378" i="3"/>
  <c r="B15378" i="3"/>
  <c r="D15377" i="3"/>
  <c r="C15377" i="3"/>
  <c r="B15377" i="3"/>
  <c r="D15376" i="3"/>
  <c r="C15376" i="3"/>
  <c r="B15376" i="3"/>
  <c r="D15375" i="3"/>
  <c r="C15375" i="3"/>
  <c r="B15375" i="3"/>
  <c r="D15374" i="3"/>
  <c r="C15374" i="3"/>
  <c r="B15374" i="3"/>
  <c r="D15373" i="3"/>
  <c r="C15373" i="3"/>
  <c r="B15373" i="3"/>
  <c r="D15372" i="3"/>
  <c r="C15372" i="3"/>
  <c r="B15372" i="3"/>
  <c r="D15371" i="3"/>
  <c r="C15371" i="3"/>
  <c r="B15371" i="3"/>
  <c r="D15370" i="3"/>
  <c r="C15370" i="3"/>
  <c r="B15370" i="3"/>
  <c r="D15369" i="3"/>
  <c r="C15369" i="3"/>
  <c r="B15369" i="3"/>
  <c r="D15368" i="3"/>
  <c r="C15368" i="3"/>
  <c r="B15368" i="3"/>
  <c r="D15367" i="3"/>
  <c r="C15367" i="3"/>
  <c r="B15367" i="3"/>
  <c r="D15366" i="3"/>
  <c r="C15366" i="3"/>
  <c r="B15366" i="3"/>
  <c r="D15365" i="3"/>
  <c r="C15365" i="3"/>
  <c r="B15365" i="3"/>
  <c r="D15364" i="3"/>
  <c r="C15364" i="3"/>
  <c r="B15364" i="3"/>
  <c r="D15363" i="3"/>
  <c r="C15363" i="3"/>
  <c r="B15363" i="3"/>
  <c r="D15362" i="3"/>
  <c r="C15362" i="3"/>
  <c r="B15362" i="3"/>
  <c r="D15361" i="3"/>
  <c r="C15361" i="3"/>
  <c r="B15361" i="3"/>
  <c r="D15360" i="3"/>
  <c r="C15360" i="3"/>
  <c r="B15360" i="3"/>
  <c r="D15359" i="3"/>
  <c r="C15359" i="3"/>
  <c r="B15359" i="3"/>
  <c r="D15358" i="3"/>
  <c r="C15358" i="3"/>
  <c r="B15358" i="3"/>
  <c r="D15357" i="3"/>
  <c r="C15357" i="3"/>
  <c r="B15357" i="3"/>
  <c r="D15356" i="3"/>
  <c r="C15356" i="3"/>
  <c r="B15356" i="3"/>
  <c r="D15355" i="3"/>
  <c r="C15355" i="3"/>
  <c r="B15355" i="3"/>
  <c r="D15354" i="3"/>
  <c r="C15354" i="3"/>
  <c r="B15354" i="3"/>
  <c r="D15353" i="3"/>
  <c r="C15353" i="3"/>
  <c r="B15353" i="3"/>
  <c r="D15352" i="3"/>
  <c r="C15352" i="3"/>
  <c r="B15352" i="3"/>
  <c r="D15351" i="3"/>
  <c r="C15351" i="3"/>
  <c r="B15351" i="3"/>
  <c r="D15350" i="3"/>
  <c r="C15350" i="3"/>
  <c r="B15350" i="3"/>
  <c r="D15349" i="3"/>
  <c r="C15349" i="3"/>
  <c r="B15349" i="3"/>
  <c r="D15348" i="3"/>
  <c r="C15348" i="3"/>
  <c r="B15348" i="3"/>
  <c r="D15347" i="3"/>
  <c r="C15347" i="3"/>
  <c r="B15347" i="3"/>
  <c r="D15346" i="3"/>
  <c r="C15346" i="3"/>
  <c r="B15346" i="3"/>
  <c r="D15345" i="3"/>
  <c r="C15345" i="3"/>
  <c r="B15345" i="3"/>
  <c r="D15344" i="3"/>
  <c r="C15344" i="3"/>
  <c r="B15344" i="3"/>
  <c r="D15343" i="3"/>
  <c r="C15343" i="3"/>
  <c r="B15343" i="3"/>
  <c r="D15342" i="3"/>
  <c r="C15342" i="3"/>
  <c r="B15342" i="3"/>
  <c r="D15341" i="3"/>
  <c r="C15341" i="3"/>
  <c r="B15341" i="3"/>
  <c r="D15340" i="3"/>
  <c r="C15340" i="3"/>
  <c r="B15340" i="3"/>
  <c r="D15339" i="3"/>
  <c r="C15339" i="3"/>
  <c r="B15339" i="3"/>
  <c r="D15338" i="3"/>
  <c r="C15338" i="3"/>
  <c r="B15338" i="3"/>
  <c r="D15337" i="3"/>
  <c r="C15337" i="3"/>
  <c r="B15337" i="3"/>
  <c r="D15336" i="3"/>
  <c r="C15336" i="3"/>
  <c r="B15336" i="3"/>
  <c r="D15335" i="3"/>
  <c r="C15335" i="3"/>
  <c r="B15335" i="3"/>
  <c r="D15334" i="3"/>
  <c r="C15334" i="3"/>
  <c r="B15334" i="3"/>
  <c r="D15333" i="3"/>
  <c r="C15333" i="3"/>
  <c r="B15333" i="3"/>
  <c r="D15332" i="3"/>
  <c r="C15332" i="3"/>
  <c r="B15332" i="3"/>
  <c r="D15331" i="3"/>
  <c r="C15331" i="3"/>
  <c r="B15331" i="3"/>
  <c r="D15330" i="3"/>
  <c r="C15330" i="3"/>
  <c r="B15330" i="3"/>
  <c r="D15329" i="3"/>
  <c r="C15329" i="3"/>
  <c r="B15329" i="3"/>
  <c r="D15328" i="3"/>
  <c r="C15328" i="3"/>
  <c r="B15328" i="3"/>
  <c r="D15327" i="3"/>
  <c r="C15327" i="3"/>
  <c r="B15327" i="3"/>
  <c r="D15326" i="3"/>
  <c r="C15326" i="3"/>
  <c r="B15326" i="3"/>
  <c r="D15325" i="3"/>
  <c r="C15325" i="3"/>
  <c r="B15325" i="3"/>
  <c r="D15324" i="3"/>
  <c r="C15324" i="3"/>
  <c r="B15324" i="3"/>
  <c r="D15323" i="3"/>
  <c r="C15323" i="3"/>
  <c r="B15323" i="3"/>
  <c r="D15322" i="3"/>
  <c r="C15322" i="3"/>
  <c r="B15322" i="3"/>
  <c r="D15321" i="3"/>
  <c r="C15321" i="3"/>
  <c r="B15321" i="3"/>
  <c r="D15320" i="3"/>
  <c r="C15320" i="3"/>
  <c r="B15320" i="3"/>
  <c r="D15319" i="3"/>
  <c r="C15319" i="3"/>
  <c r="B15319" i="3"/>
  <c r="D15318" i="3"/>
  <c r="C15318" i="3"/>
  <c r="B15318" i="3"/>
  <c r="D15317" i="3"/>
  <c r="C15317" i="3"/>
  <c r="B15317" i="3"/>
  <c r="D15316" i="3"/>
  <c r="C15316" i="3"/>
  <c r="B15316" i="3"/>
  <c r="D15315" i="3"/>
  <c r="C15315" i="3"/>
  <c r="B15315" i="3"/>
  <c r="D15314" i="3"/>
  <c r="C15314" i="3"/>
  <c r="B15314" i="3"/>
  <c r="D15313" i="3"/>
  <c r="C15313" i="3"/>
  <c r="B15313" i="3"/>
  <c r="D15312" i="3"/>
  <c r="C15312" i="3"/>
  <c r="B15312" i="3"/>
  <c r="D15311" i="3"/>
  <c r="C15311" i="3"/>
  <c r="B15311" i="3"/>
  <c r="D15310" i="3"/>
  <c r="C15310" i="3"/>
  <c r="B15310" i="3"/>
  <c r="D15309" i="3"/>
  <c r="C15309" i="3"/>
  <c r="B15309" i="3"/>
  <c r="D15308" i="3"/>
  <c r="C15308" i="3"/>
  <c r="B15308" i="3"/>
  <c r="D15307" i="3"/>
  <c r="C15307" i="3"/>
  <c r="B15307" i="3"/>
  <c r="D15306" i="3"/>
  <c r="C15306" i="3"/>
  <c r="B15306" i="3"/>
  <c r="D15305" i="3"/>
  <c r="C15305" i="3"/>
  <c r="B15305" i="3"/>
  <c r="D15304" i="3"/>
  <c r="C15304" i="3"/>
  <c r="B15304" i="3"/>
  <c r="D15303" i="3"/>
  <c r="C15303" i="3"/>
  <c r="B15303" i="3"/>
  <c r="D15302" i="3"/>
  <c r="C15302" i="3"/>
  <c r="B15302" i="3"/>
  <c r="D15301" i="3"/>
  <c r="C15301" i="3"/>
  <c r="B15301" i="3"/>
  <c r="D15300" i="3"/>
  <c r="C15300" i="3"/>
  <c r="B15300" i="3"/>
  <c r="D15299" i="3"/>
  <c r="C15299" i="3"/>
  <c r="B15299" i="3"/>
  <c r="D15298" i="3"/>
  <c r="C15298" i="3"/>
  <c r="B15298" i="3"/>
  <c r="D15297" i="3"/>
  <c r="C15297" i="3"/>
  <c r="B15297" i="3"/>
  <c r="D15296" i="3"/>
  <c r="C15296" i="3"/>
  <c r="B15296" i="3"/>
  <c r="D15295" i="3"/>
  <c r="C15295" i="3"/>
  <c r="B15295" i="3"/>
  <c r="D15294" i="3"/>
  <c r="C15294" i="3"/>
  <c r="B15294" i="3"/>
  <c r="D15293" i="3"/>
  <c r="C15293" i="3"/>
  <c r="B15293" i="3"/>
  <c r="D15292" i="3"/>
  <c r="C15292" i="3"/>
  <c r="B15292" i="3"/>
  <c r="D15291" i="3"/>
  <c r="C15291" i="3"/>
  <c r="B15291" i="3"/>
  <c r="D15290" i="3"/>
  <c r="C15290" i="3"/>
  <c r="B15290" i="3"/>
  <c r="D15289" i="3"/>
  <c r="C15289" i="3"/>
  <c r="B15289" i="3"/>
  <c r="D15288" i="3"/>
  <c r="C15288" i="3"/>
  <c r="B15288" i="3"/>
  <c r="D15287" i="3"/>
  <c r="C15287" i="3"/>
  <c r="B15287" i="3"/>
  <c r="D15286" i="3"/>
  <c r="C15286" i="3"/>
  <c r="B15286" i="3"/>
  <c r="D15285" i="3"/>
  <c r="C15285" i="3"/>
  <c r="B15285" i="3"/>
  <c r="D15284" i="3"/>
  <c r="C15284" i="3"/>
  <c r="B15284" i="3"/>
  <c r="D15283" i="3"/>
  <c r="C15283" i="3"/>
  <c r="B15283" i="3"/>
  <c r="D15282" i="3"/>
  <c r="C15282" i="3"/>
  <c r="B15282" i="3"/>
  <c r="D15281" i="3"/>
  <c r="C15281" i="3"/>
  <c r="B15281" i="3"/>
  <c r="D15280" i="3"/>
  <c r="C15280" i="3"/>
  <c r="B15280" i="3"/>
  <c r="D15279" i="3"/>
  <c r="C15279" i="3"/>
  <c r="B15279" i="3"/>
  <c r="D15278" i="3"/>
  <c r="C15278" i="3"/>
  <c r="B15278" i="3"/>
  <c r="D15277" i="3"/>
  <c r="C15277" i="3"/>
  <c r="B15277" i="3"/>
  <c r="D15276" i="3"/>
  <c r="C15276" i="3"/>
  <c r="B15276" i="3"/>
  <c r="D15275" i="3"/>
  <c r="C15275" i="3"/>
  <c r="B15275" i="3"/>
  <c r="D15274" i="3"/>
  <c r="C15274" i="3"/>
  <c r="B15274" i="3"/>
  <c r="D15273" i="3"/>
  <c r="C15273" i="3"/>
  <c r="B15273" i="3"/>
  <c r="D15272" i="3"/>
  <c r="C15272" i="3"/>
  <c r="B15272" i="3"/>
  <c r="D15271" i="3"/>
  <c r="C15271" i="3"/>
  <c r="B15271" i="3"/>
  <c r="D15270" i="3"/>
  <c r="C15270" i="3"/>
  <c r="B15270" i="3"/>
  <c r="D15269" i="3"/>
  <c r="C15269" i="3"/>
  <c r="B15269" i="3"/>
  <c r="D15268" i="3"/>
  <c r="C15268" i="3"/>
  <c r="B15268" i="3"/>
  <c r="D15267" i="3"/>
  <c r="C15267" i="3"/>
  <c r="B15267" i="3"/>
  <c r="D15266" i="3"/>
  <c r="C15266" i="3"/>
  <c r="B15266" i="3"/>
  <c r="D15265" i="3"/>
  <c r="C15265" i="3"/>
  <c r="B15265" i="3"/>
  <c r="D15264" i="3"/>
  <c r="C15264" i="3"/>
  <c r="B15264" i="3"/>
  <c r="D15263" i="3"/>
  <c r="C15263" i="3"/>
  <c r="B15263" i="3"/>
  <c r="D15262" i="3"/>
  <c r="C15262" i="3"/>
  <c r="B15262" i="3"/>
  <c r="D15261" i="3"/>
  <c r="C15261" i="3"/>
  <c r="B15261" i="3"/>
  <c r="D15260" i="3"/>
  <c r="C15260" i="3"/>
  <c r="B15260" i="3"/>
  <c r="D15259" i="3"/>
  <c r="C15259" i="3"/>
  <c r="B15259" i="3"/>
  <c r="D15258" i="3"/>
  <c r="C15258" i="3"/>
  <c r="B15258" i="3"/>
  <c r="D15257" i="3"/>
  <c r="C15257" i="3"/>
  <c r="B15257" i="3"/>
  <c r="D15256" i="3"/>
  <c r="C15256" i="3"/>
  <c r="B15256" i="3"/>
  <c r="D15255" i="3"/>
  <c r="C15255" i="3"/>
  <c r="B15255" i="3"/>
  <c r="D15254" i="3"/>
  <c r="C15254" i="3"/>
  <c r="B15254" i="3"/>
  <c r="D15253" i="3"/>
  <c r="C15253" i="3"/>
  <c r="B15253" i="3"/>
  <c r="D15252" i="3"/>
  <c r="C15252" i="3"/>
  <c r="B15252" i="3"/>
  <c r="D15251" i="3"/>
  <c r="C15251" i="3"/>
  <c r="B15251" i="3"/>
  <c r="D15250" i="3"/>
  <c r="C15250" i="3"/>
  <c r="B15250" i="3"/>
  <c r="D15249" i="3"/>
  <c r="C15249" i="3"/>
  <c r="B15249" i="3"/>
  <c r="D15248" i="3"/>
  <c r="C15248" i="3"/>
  <c r="B15248" i="3"/>
  <c r="D15247" i="3"/>
  <c r="C15247" i="3"/>
  <c r="B15247" i="3"/>
  <c r="D15246" i="3"/>
  <c r="C15246" i="3"/>
  <c r="B15246" i="3"/>
  <c r="D15245" i="3"/>
  <c r="C15245" i="3"/>
  <c r="B15245" i="3"/>
  <c r="D15244" i="3"/>
  <c r="C15244" i="3"/>
  <c r="B15244" i="3"/>
  <c r="D15243" i="3"/>
  <c r="C15243" i="3"/>
  <c r="B15243" i="3"/>
  <c r="D15242" i="3"/>
  <c r="C15242" i="3"/>
  <c r="B15242" i="3"/>
  <c r="D15241" i="3"/>
  <c r="C15241" i="3"/>
  <c r="B15241" i="3"/>
  <c r="D15240" i="3"/>
  <c r="C15240" i="3"/>
  <c r="B15240" i="3"/>
  <c r="D15239" i="3"/>
  <c r="C15239" i="3"/>
  <c r="B15239" i="3"/>
  <c r="D15238" i="3"/>
  <c r="C15238" i="3"/>
  <c r="B15238" i="3"/>
  <c r="D15237" i="3"/>
  <c r="C15237" i="3"/>
  <c r="B15237" i="3"/>
  <c r="D15236" i="3"/>
  <c r="C15236" i="3"/>
  <c r="B15236" i="3"/>
  <c r="D15235" i="3"/>
  <c r="C15235" i="3"/>
  <c r="B15235" i="3"/>
  <c r="D15234" i="3"/>
  <c r="C15234" i="3"/>
  <c r="B15234" i="3"/>
  <c r="D15233" i="3"/>
  <c r="C15233" i="3"/>
  <c r="B15233" i="3"/>
  <c r="D15232" i="3"/>
  <c r="C15232" i="3"/>
  <c r="B15232" i="3"/>
  <c r="D15231" i="3"/>
  <c r="C15231" i="3"/>
  <c r="B15231" i="3"/>
  <c r="D15230" i="3"/>
  <c r="C15230" i="3"/>
  <c r="B15230" i="3"/>
  <c r="D15229" i="3"/>
  <c r="C15229" i="3"/>
  <c r="B15229" i="3"/>
  <c r="D15228" i="3"/>
  <c r="C15228" i="3"/>
  <c r="B15228" i="3"/>
  <c r="D15227" i="3"/>
  <c r="C15227" i="3"/>
  <c r="B15227" i="3"/>
  <c r="D15226" i="3"/>
  <c r="C15226" i="3"/>
  <c r="B15226" i="3"/>
  <c r="D15225" i="3"/>
  <c r="C15225" i="3"/>
  <c r="B15225" i="3"/>
  <c r="D15224" i="3"/>
  <c r="C15224" i="3"/>
  <c r="B15224" i="3"/>
  <c r="D15223" i="3"/>
  <c r="C15223" i="3"/>
  <c r="B15223" i="3"/>
  <c r="D15222" i="3"/>
  <c r="C15222" i="3"/>
  <c r="B15222" i="3"/>
  <c r="D15221" i="3"/>
  <c r="C15221" i="3"/>
  <c r="B15221" i="3"/>
  <c r="D15220" i="3"/>
  <c r="C15220" i="3"/>
  <c r="B15220" i="3"/>
  <c r="D15219" i="3"/>
  <c r="C15219" i="3"/>
  <c r="B15219" i="3"/>
  <c r="D15218" i="3"/>
  <c r="C15218" i="3"/>
  <c r="B15218" i="3"/>
  <c r="D15217" i="3"/>
  <c r="C15217" i="3"/>
  <c r="B15217" i="3"/>
  <c r="D15216" i="3"/>
  <c r="C15216" i="3"/>
  <c r="B15216" i="3"/>
  <c r="D15215" i="3"/>
  <c r="C15215" i="3"/>
  <c r="B15215" i="3"/>
  <c r="D15214" i="3"/>
  <c r="C15214" i="3"/>
  <c r="B15214" i="3"/>
  <c r="D15213" i="3"/>
  <c r="C15213" i="3"/>
  <c r="B15213" i="3"/>
  <c r="D15212" i="3"/>
  <c r="C15212" i="3"/>
  <c r="B15212" i="3"/>
  <c r="D15211" i="3"/>
  <c r="C15211" i="3"/>
  <c r="B15211" i="3"/>
  <c r="D15210" i="3"/>
  <c r="C15210" i="3"/>
  <c r="B15210" i="3"/>
  <c r="D15209" i="3"/>
  <c r="C15209" i="3"/>
  <c r="B15209" i="3"/>
  <c r="D15208" i="3"/>
  <c r="C15208" i="3"/>
  <c r="B15208" i="3"/>
  <c r="D15207" i="3"/>
  <c r="C15207" i="3"/>
  <c r="B15207" i="3"/>
  <c r="D15206" i="3"/>
  <c r="C15206" i="3"/>
  <c r="B15206" i="3"/>
  <c r="D15205" i="3"/>
  <c r="C15205" i="3"/>
  <c r="B15205" i="3"/>
  <c r="D15204" i="3"/>
  <c r="C15204" i="3"/>
  <c r="B15204" i="3"/>
  <c r="D15203" i="3"/>
  <c r="C15203" i="3"/>
  <c r="B15203" i="3"/>
  <c r="D15202" i="3"/>
  <c r="C15202" i="3"/>
  <c r="B15202" i="3"/>
  <c r="D15201" i="3"/>
  <c r="C15201" i="3"/>
  <c r="B15201" i="3"/>
  <c r="D15200" i="3"/>
  <c r="C15200" i="3"/>
  <c r="B15200" i="3"/>
  <c r="D15199" i="3"/>
  <c r="C15199" i="3"/>
  <c r="B15199" i="3"/>
  <c r="D15198" i="3"/>
  <c r="C15198" i="3"/>
  <c r="B15198" i="3"/>
  <c r="D15197" i="3"/>
  <c r="C15197" i="3"/>
  <c r="B15197" i="3"/>
  <c r="D15196" i="3"/>
  <c r="C15196" i="3"/>
  <c r="B15196" i="3"/>
  <c r="D15195" i="3"/>
  <c r="C15195" i="3"/>
  <c r="B15195" i="3"/>
  <c r="D15194" i="3"/>
  <c r="C15194" i="3"/>
  <c r="B15194" i="3"/>
  <c r="D15193" i="3"/>
  <c r="C15193" i="3"/>
  <c r="B15193" i="3"/>
  <c r="D15192" i="3"/>
  <c r="C15192" i="3"/>
  <c r="B15192" i="3"/>
  <c r="D15191" i="3"/>
  <c r="C15191" i="3"/>
  <c r="B15191" i="3"/>
  <c r="D15190" i="3"/>
  <c r="C15190" i="3"/>
  <c r="B15190" i="3"/>
  <c r="D15189" i="3"/>
  <c r="C15189" i="3"/>
  <c r="B15189" i="3"/>
  <c r="D15188" i="3"/>
  <c r="C15188" i="3"/>
  <c r="B15188" i="3"/>
  <c r="D15187" i="3"/>
  <c r="C15187" i="3"/>
  <c r="B15187" i="3"/>
  <c r="D15186" i="3"/>
  <c r="C15186" i="3"/>
  <c r="B15186" i="3"/>
  <c r="D15185" i="3"/>
  <c r="C15185" i="3"/>
  <c r="B15185" i="3"/>
  <c r="D15184" i="3"/>
  <c r="C15184" i="3"/>
  <c r="B15184" i="3"/>
  <c r="D15183" i="3"/>
  <c r="C15183" i="3"/>
  <c r="B15183" i="3"/>
  <c r="D15182" i="3"/>
  <c r="C15182" i="3"/>
  <c r="B15182" i="3"/>
  <c r="D15181" i="3"/>
  <c r="C15181" i="3"/>
  <c r="B15181" i="3"/>
  <c r="D15180" i="3"/>
  <c r="C15180" i="3"/>
  <c r="B15180" i="3"/>
  <c r="D15179" i="3"/>
  <c r="C15179" i="3"/>
  <c r="B15179" i="3"/>
  <c r="D15178" i="3"/>
  <c r="C15178" i="3"/>
  <c r="B15178" i="3"/>
  <c r="D15177" i="3"/>
  <c r="C15177" i="3"/>
  <c r="B15177" i="3"/>
  <c r="D15176" i="3"/>
  <c r="C15176" i="3"/>
  <c r="B15176" i="3"/>
  <c r="D15175" i="3"/>
  <c r="C15175" i="3"/>
  <c r="B15175" i="3"/>
  <c r="D15174" i="3"/>
  <c r="C15174" i="3"/>
  <c r="B15174" i="3"/>
  <c r="D15173" i="3"/>
  <c r="C15173" i="3"/>
  <c r="B15173" i="3"/>
  <c r="D15172" i="3"/>
  <c r="C15172" i="3"/>
  <c r="B15172" i="3"/>
  <c r="D15171" i="3"/>
  <c r="C15171" i="3"/>
  <c r="B15171" i="3"/>
  <c r="D15170" i="3"/>
  <c r="C15170" i="3"/>
  <c r="B15170" i="3"/>
  <c r="D15169" i="3"/>
  <c r="C15169" i="3"/>
  <c r="B15169" i="3"/>
  <c r="D15168" i="3"/>
  <c r="C15168" i="3"/>
  <c r="B15168" i="3"/>
  <c r="D15167" i="3"/>
  <c r="C15167" i="3"/>
  <c r="B15167" i="3"/>
  <c r="D15166" i="3"/>
  <c r="C15166" i="3"/>
  <c r="B15166" i="3"/>
  <c r="D15165" i="3"/>
  <c r="C15165" i="3"/>
  <c r="B15165" i="3"/>
  <c r="D15164" i="3"/>
  <c r="C15164" i="3"/>
  <c r="B15164" i="3"/>
  <c r="D15163" i="3"/>
  <c r="C15163" i="3"/>
  <c r="B15163" i="3"/>
  <c r="D15162" i="3"/>
  <c r="C15162" i="3"/>
  <c r="B15162" i="3"/>
  <c r="D15161" i="3"/>
  <c r="C15161" i="3"/>
  <c r="B15161" i="3"/>
  <c r="D15160" i="3"/>
  <c r="C15160" i="3"/>
  <c r="B15160" i="3"/>
  <c r="D15159" i="3"/>
  <c r="C15159" i="3"/>
  <c r="B15159" i="3"/>
  <c r="D15158" i="3"/>
  <c r="C15158" i="3"/>
  <c r="B15158" i="3"/>
  <c r="D15157" i="3"/>
  <c r="C15157" i="3"/>
  <c r="B15157" i="3"/>
  <c r="D15156" i="3"/>
  <c r="C15156" i="3"/>
  <c r="B15156" i="3"/>
  <c r="D15155" i="3"/>
  <c r="C15155" i="3"/>
  <c r="B15155" i="3"/>
  <c r="D15154" i="3"/>
  <c r="C15154" i="3"/>
  <c r="B15154" i="3"/>
  <c r="D15153" i="3"/>
  <c r="C15153" i="3"/>
  <c r="B15153" i="3"/>
  <c r="D15152" i="3"/>
  <c r="C15152" i="3"/>
  <c r="B15152" i="3"/>
  <c r="D15151" i="3"/>
  <c r="C15151" i="3"/>
  <c r="B15151" i="3"/>
  <c r="D15150" i="3"/>
  <c r="C15150" i="3"/>
  <c r="B15150" i="3"/>
  <c r="D15149" i="3"/>
  <c r="C15149" i="3"/>
  <c r="B15149" i="3"/>
  <c r="D15148" i="3"/>
  <c r="C15148" i="3"/>
  <c r="B15148" i="3"/>
  <c r="D15147" i="3"/>
  <c r="C15147" i="3"/>
  <c r="B15147" i="3"/>
  <c r="D15146" i="3"/>
  <c r="C15146" i="3"/>
  <c r="B15146" i="3"/>
  <c r="D15145" i="3"/>
  <c r="C15145" i="3"/>
  <c r="B15145" i="3"/>
  <c r="D15144" i="3"/>
  <c r="C15144" i="3"/>
  <c r="B15144" i="3"/>
  <c r="D15143" i="3"/>
  <c r="C15143" i="3"/>
  <c r="B15143" i="3"/>
  <c r="D15142" i="3"/>
  <c r="C15142" i="3"/>
  <c r="B15142" i="3"/>
  <c r="D15141" i="3"/>
  <c r="C15141" i="3"/>
  <c r="B15141" i="3"/>
  <c r="D15140" i="3"/>
  <c r="C15140" i="3"/>
  <c r="B15140" i="3"/>
  <c r="D15139" i="3"/>
  <c r="C15139" i="3"/>
  <c r="B15139" i="3"/>
  <c r="D15138" i="3"/>
  <c r="C15138" i="3"/>
  <c r="B15138" i="3"/>
  <c r="D15137" i="3"/>
  <c r="C15137" i="3"/>
  <c r="B15137" i="3"/>
  <c r="D15136" i="3"/>
  <c r="C15136" i="3"/>
  <c r="B15136" i="3"/>
  <c r="D15135" i="3"/>
  <c r="C15135" i="3"/>
  <c r="B15135" i="3"/>
  <c r="D15134" i="3"/>
  <c r="C15134" i="3"/>
  <c r="B15134" i="3"/>
  <c r="D15133" i="3"/>
  <c r="C15133" i="3"/>
  <c r="B15133" i="3"/>
  <c r="D15132" i="3"/>
  <c r="C15132" i="3"/>
  <c r="B15132" i="3"/>
  <c r="D15131" i="3"/>
  <c r="C15131" i="3"/>
  <c r="B15131" i="3"/>
  <c r="D15130" i="3"/>
  <c r="C15130" i="3"/>
  <c r="B15130" i="3"/>
  <c r="D15129" i="3"/>
  <c r="C15129" i="3"/>
  <c r="B15129" i="3"/>
  <c r="D15128" i="3"/>
  <c r="C15128" i="3"/>
  <c r="B15128" i="3"/>
  <c r="D15127" i="3"/>
  <c r="C15127" i="3"/>
  <c r="B15127" i="3"/>
  <c r="D15126" i="3"/>
  <c r="C15126" i="3"/>
  <c r="B15126" i="3"/>
  <c r="D15125" i="3"/>
  <c r="C15125" i="3"/>
  <c r="B15125" i="3"/>
  <c r="D15124" i="3"/>
  <c r="C15124" i="3"/>
  <c r="B15124" i="3"/>
  <c r="D15123" i="3"/>
  <c r="C15123" i="3"/>
  <c r="B15123" i="3"/>
  <c r="D15122" i="3"/>
  <c r="C15122" i="3"/>
  <c r="B15122" i="3"/>
  <c r="D15121" i="3"/>
  <c r="C15121" i="3"/>
  <c r="B15121" i="3"/>
  <c r="D15120" i="3"/>
  <c r="C15120" i="3"/>
  <c r="B15120" i="3"/>
  <c r="D15119" i="3"/>
  <c r="C15119" i="3"/>
  <c r="B15119" i="3"/>
  <c r="D15118" i="3"/>
  <c r="C15118" i="3"/>
  <c r="B15118" i="3"/>
  <c r="D15117" i="3"/>
  <c r="C15117" i="3"/>
  <c r="B15117" i="3"/>
  <c r="D15116" i="3"/>
  <c r="C15116" i="3"/>
  <c r="B15116" i="3"/>
  <c r="D15115" i="3"/>
  <c r="C15115" i="3"/>
  <c r="B15115" i="3"/>
  <c r="D15114" i="3"/>
  <c r="C15114" i="3"/>
  <c r="B15114" i="3"/>
  <c r="D15113" i="3"/>
  <c r="C15113" i="3"/>
  <c r="B15113" i="3"/>
  <c r="D15112" i="3"/>
  <c r="C15112" i="3"/>
  <c r="B15112" i="3"/>
  <c r="D15111" i="3"/>
  <c r="C15111" i="3"/>
  <c r="B15111" i="3"/>
  <c r="D15110" i="3"/>
  <c r="C15110" i="3"/>
  <c r="B15110" i="3"/>
  <c r="D15109" i="3"/>
  <c r="C15109" i="3"/>
  <c r="B15109" i="3"/>
  <c r="D15108" i="3"/>
  <c r="C15108" i="3"/>
  <c r="B15108" i="3"/>
  <c r="D15107" i="3"/>
  <c r="C15107" i="3"/>
  <c r="B15107" i="3"/>
  <c r="D15106" i="3"/>
  <c r="C15106" i="3"/>
  <c r="B15106" i="3"/>
  <c r="D15105" i="3"/>
  <c r="C15105" i="3"/>
  <c r="B15105" i="3"/>
  <c r="D15104" i="3"/>
  <c r="C15104" i="3"/>
  <c r="B15104" i="3"/>
  <c r="D15103" i="3"/>
  <c r="C15103" i="3"/>
  <c r="B15103" i="3"/>
  <c r="D15102" i="3"/>
  <c r="C15102" i="3"/>
  <c r="B15102" i="3"/>
  <c r="D15101" i="3"/>
  <c r="C15101" i="3"/>
  <c r="B15101" i="3"/>
  <c r="D15100" i="3"/>
  <c r="C15100" i="3"/>
  <c r="B15100" i="3"/>
  <c r="D15099" i="3"/>
  <c r="C15099" i="3"/>
  <c r="B15099" i="3"/>
  <c r="D15098" i="3"/>
  <c r="C15098" i="3"/>
  <c r="B15098" i="3"/>
  <c r="D15097" i="3"/>
  <c r="C15097" i="3"/>
  <c r="B15097" i="3"/>
  <c r="D15096" i="3"/>
  <c r="C15096" i="3"/>
  <c r="B15096" i="3"/>
  <c r="D15095" i="3"/>
  <c r="C15095" i="3"/>
  <c r="B15095" i="3"/>
  <c r="D15094" i="3"/>
  <c r="C15094" i="3"/>
  <c r="B15094" i="3"/>
  <c r="D15093" i="3"/>
  <c r="C15093" i="3"/>
  <c r="B15093" i="3"/>
  <c r="D15092" i="3"/>
  <c r="C15092" i="3"/>
  <c r="B15092" i="3"/>
  <c r="D15091" i="3"/>
  <c r="C15091" i="3"/>
  <c r="B15091" i="3"/>
  <c r="D15090" i="3"/>
  <c r="C15090" i="3"/>
  <c r="B15090" i="3"/>
  <c r="D15089" i="3"/>
  <c r="C15089" i="3"/>
  <c r="B15089" i="3"/>
  <c r="D15088" i="3"/>
  <c r="C15088" i="3"/>
  <c r="B15088" i="3"/>
  <c r="D15087" i="3"/>
  <c r="C15087" i="3"/>
  <c r="B15087" i="3"/>
  <c r="D15086" i="3"/>
  <c r="C15086" i="3"/>
  <c r="B15086" i="3"/>
  <c r="D15085" i="3"/>
  <c r="C15085" i="3"/>
  <c r="B15085" i="3"/>
  <c r="D15084" i="3"/>
  <c r="C15084" i="3"/>
  <c r="B15084" i="3"/>
  <c r="D15083" i="3"/>
  <c r="C15083" i="3"/>
  <c r="B15083" i="3"/>
  <c r="D15082" i="3"/>
  <c r="C15082" i="3"/>
  <c r="B15082" i="3"/>
  <c r="D15081" i="3"/>
  <c r="C15081" i="3"/>
  <c r="B15081" i="3"/>
  <c r="D15080" i="3"/>
  <c r="C15080" i="3"/>
  <c r="B15080" i="3"/>
  <c r="D15079" i="3"/>
  <c r="C15079" i="3"/>
  <c r="B15079" i="3"/>
  <c r="D15078" i="3"/>
  <c r="C15078" i="3"/>
  <c r="B15078" i="3"/>
  <c r="D15077" i="3"/>
  <c r="C15077" i="3"/>
  <c r="B15077" i="3"/>
  <c r="D15076" i="3"/>
  <c r="C15076" i="3"/>
  <c r="B15076" i="3"/>
  <c r="D15075" i="3"/>
  <c r="C15075" i="3"/>
  <c r="B15075" i="3"/>
  <c r="D15074" i="3"/>
  <c r="C15074" i="3"/>
  <c r="B15074" i="3"/>
  <c r="D15073" i="3"/>
  <c r="C15073" i="3"/>
  <c r="B15073" i="3"/>
  <c r="D15072" i="3"/>
  <c r="C15072" i="3"/>
  <c r="B15072" i="3"/>
  <c r="D15071" i="3"/>
  <c r="C15071" i="3"/>
  <c r="B15071" i="3"/>
  <c r="D15070" i="3"/>
  <c r="C15070" i="3"/>
  <c r="B15070" i="3"/>
  <c r="D15069" i="3"/>
  <c r="C15069" i="3"/>
  <c r="B15069" i="3"/>
  <c r="D15068" i="3"/>
  <c r="C15068" i="3"/>
  <c r="B15068" i="3"/>
  <c r="D15067" i="3"/>
  <c r="C15067" i="3"/>
  <c r="B15067" i="3"/>
  <c r="D15066" i="3"/>
  <c r="C15066" i="3"/>
  <c r="B15066" i="3"/>
  <c r="D15065" i="3"/>
  <c r="C15065" i="3"/>
  <c r="B15065" i="3"/>
  <c r="D15064" i="3"/>
  <c r="C15064" i="3"/>
  <c r="B15064" i="3"/>
  <c r="D15063" i="3"/>
  <c r="C15063" i="3"/>
  <c r="B15063" i="3"/>
  <c r="D15062" i="3"/>
  <c r="C15062" i="3"/>
  <c r="B15062" i="3"/>
  <c r="D15061" i="3"/>
  <c r="C15061" i="3"/>
  <c r="B15061" i="3"/>
  <c r="D15060" i="3"/>
  <c r="C15060" i="3"/>
  <c r="B15060" i="3"/>
  <c r="D15059" i="3"/>
  <c r="C15059" i="3"/>
  <c r="B15059" i="3"/>
  <c r="D15058" i="3"/>
  <c r="C15058" i="3"/>
  <c r="B15058" i="3"/>
  <c r="D15057" i="3"/>
  <c r="C15057" i="3"/>
  <c r="B15057" i="3"/>
  <c r="D15056" i="3"/>
  <c r="C15056" i="3"/>
  <c r="B15056" i="3"/>
  <c r="D15055" i="3"/>
  <c r="C15055" i="3"/>
  <c r="B15055" i="3"/>
  <c r="D15054" i="3"/>
  <c r="C15054" i="3"/>
  <c r="B15054" i="3"/>
  <c r="D15053" i="3"/>
  <c r="C15053" i="3"/>
  <c r="B15053" i="3"/>
  <c r="D15052" i="3"/>
  <c r="C15052" i="3"/>
  <c r="B15052" i="3"/>
  <c r="D15051" i="3"/>
  <c r="C15051" i="3"/>
  <c r="B15051" i="3"/>
  <c r="D15050" i="3"/>
  <c r="C15050" i="3"/>
  <c r="B15050" i="3"/>
  <c r="D15049" i="3"/>
  <c r="C15049" i="3"/>
  <c r="B15049" i="3"/>
  <c r="D15048" i="3"/>
  <c r="C15048" i="3"/>
  <c r="B15048" i="3"/>
  <c r="D15047" i="3"/>
  <c r="C15047" i="3"/>
  <c r="B15047" i="3"/>
  <c r="D15046" i="3"/>
  <c r="C15046" i="3"/>
  <c r="B15046" i="3"/>
  <c r="D15045" i="3"/>
  <c r="C15045" i="3"/>
  <c r="B15045" i="3"/>
  <c r="D15044" i="3"/>
  <c r="C15044" i="3"/>
  <c r="B15044" i="3"/>
  <c r="D15043" i="3"/>
  <c r="C15043" i="3"/>
  <c r="B15043" i="3"/>
  <c r="D15042" i="3"/>
  <c r="C15042" i="3"/>
  <c r="B15042" i="3"/>
  <c r="D15041" i="3"/>
  <c r="C15041" i="3"/>
  <c r="B15041" i="3"/>
  <c r="D15040" i="3"/>
  <c r="C15040" i="3"/>
  <c r="B15040" i="3"/>
  <c r="D15039" i="3"/>
  <c r="C15039" i="3"/>
  <c r="B15039" i="3"/>
  <c r="D15038" i="3"/>
  <c r="C15038" i="3"/>
  <c r="B15038" i="3"/>
  <c r="D15037" i="3"/>
  <c r="C15037" i="3"/>
  <c r="B15037" i="3"/>
  <c r="D15036" i="3"/>
  <c r="C15036" i="3"/>
  <c r="B15036" i="3"/>
  <c r="D15035" i="3"/>
  <c r="C15035" i="3"/>
  <c r="B15035" i="3"/>
  <c r="D15034" i="3"/>
  <c r="C15034" i="3"/>
  <c r="B15034" i="3"/>
  <c r="D15033" i="3"/>
  <c r="C15033" i="3"/>
  <c r="B15033" i="3"/>
  <c r="D15032" i="3"/>
  <c r="C15032" i="3"/>
  <c r="B15032" i="3"/>
  <c r="D15031" i="3"/>
  <c r="C15031" i="3"/>
  <c r="B15031" i="3"/>
  <c r="D15030" i="3"/>
  <c r="C15030" i="3"/>
  <c r="B15030" i="3"/>
  <c r="D15029" i="3"/>
  <c r="C15029" i="3"/>
  <c r="B15029" i="3"/>
  <c r="D15028" i="3"/>
  <c r="C15028" i="3"/>
  <c r="B15028" i="3"/>
  <c r="D15027" i="3"/>
  <c r="C15027" i="3"/>
  <c r="B15027" i="3"/>
  <c r="D15026" i="3"/>
  <c r="C15026" i="3"/>
  <c r="B15026" i="3"/>
  <c r="D15025" i="3"/>
  <c r="C15025" i="3"/>
  <c r="B15025" i="3"/>
  <c r="D15024" i="3"/>
  <c r="C15024" i="3"/>
  <c r="B15024" i="3"/>
  <c r="D15023" i="3"/>
  <c r="C15023" i="3"/>
  <c r="B15023" i="3"/>
  <c r="D15022" i="3"/>
  <c r="C15022" i="3"/>
  <c r="B15022" i="3"/>
  <c r="D15021" i="3"/>
  <c r="C15021" i="3"/>
  <c r="B15021" i="3"/>
  <c r="D15020" i="3"/>
  <c r="C15020" i="3"/>
  <c r="B15020" i="3"/>
  <c r="D15019" i="3"/>
  <c r="C15019" i="3"/>
  <c r="B15019" i="3"/>
  <c r="D15018" i="3"/>
  <c r="C15018" i="3"/>
  <c r="B15018" i="3"/>
  <c r="D15017" i="3"/>
  <c r="C15017" i="3"/>
  <c r="B15017" i="3"/>
  <c r="D15016" i="3"/>
  <c r="C15016" i="3"/>
  <c r="B15016" i="3"/>
  <c r="D15015" i="3"/>
  <c r="C15015" i="3"/>
  <c r="B15015" i="3"/>
  <c r="D15014" i="3"/>
  <c r="C15014" i="3"/>
  <c r="B15014" i="3"/>
  <c r="D15013" i="3"/>
  <c r="C15013" i="3"/>
  <c r="B15013" i="3"/>
  <c r="D15012" i="3"/>
  <c r="C15012" i="3"/>
  <c r="B15012" i="3"/>
  <c r="D15011" i="3"/>
  <c r="C15011" i="3"/>
  <c r="B15011" i="3"/>
  <c r="D15010" i="3"/>
  <c r="C15010" i="3"/>
  <c r="B15010" i="3"/>
  <c r="D15009" i="3"/>
  <c r="C15009" i="3"/>
  <c r="B15009" i="3"/>
  <c r="D15008" i="3"/>
  <c r="C15008" i="3"/>
  <c r="B15008" i="3"/>
  <c r="D15007" i="3"/>
  <c r="C15007" i="3"/>
  <c r="B15007" i="3"/>
  <c r="D15006" i="3"/>
  <c r="C15006" i="3"/>
  <c r="B15006" i="3"/>
  <c r="D15005" i="3"/>
  <c r="C15005" i="3"/>
  <c r="B15005" i="3"/>
  <c r="D15004" i="3"/>
  <c r="C15004" i="3"/>
  <c r="B15004" i="3"/>
  <c r="D15003" i="3"/>
  <c r="C15003" i="3"/>
  <c r="B15003" i="3"/>
  <c r="D15002" i="3"/>
  <c r="C15002" i="3"/>
  <c r="B15002" i="3"/>
  <c r="D15001" i="3"/>
  <c r="C15001" i="3"/>
  <c r="B15001" i="3"/>
  <c r="D15000" i="3"/>
  <c r="C15000" i="3"/>
  <c r="B15000" i="3"/>
  <c r="D14999" i="3"/>
  <c r="C14999" i="3"/>
  <c r="B14999" i="3"/>
  <c r="D14998" i="3"/>
  <c r="C14998" i="3"/>
  <c r="B14998" i="3"/>
  <c r="D14997" i="3"/>
  <c r="C14997" i="3"/>
  <c r="B14997" i="3"/>
  <c r="D14996" i="3"/>
  <c r="C14996" i="3"/>
  <c r="B14996" i="3"/>
  <c r="D14995" i="3"/>
  <c r="C14995" i="3"/>
  <c r="B14995" i="3"/>
  <c r="D14994" i="3"/>
  <c r="C14994" i="3"/>
  <c r="B14994" i="3"/>
  <c r="D14993" i="3"/>
  <c r="C14993" i="3"/>
  <c r="B14993" i="3"/>
  <c r="D14992" i="3"/>
  <c r="C14992" i="3"/>
  <c r="B14992" i="3"/>
  <c r="D14991" i="3"/>
  <c r="C14991" i="3"/>
  <c r="B14991" i="3"/>
  <c r="D14990" i="3"/>
  <c r="C14990" i="3"/>
  <c r="B14990" i="3"/>
  <c r="D14989" i="3"/>
  <c r="C14989" i="3"/>
  <c r="B14989" i="3"/>
  <c r="D14988" i="3"/>
  <c r="C14988" i="3"/>
  <c r="B14988" i="3"/>
  <c r="D14987" i="3"/>
  <c r="C14987" i="3"/>
  <c r="B14987" i="3"/>
  <c r="D14986" i="3"/>
  <c r="C14986" i="3"/>
  <c r="B14986" i="3"/>
  <c r="D14985" i="3"/>
  <c r="C14985" i="3"/>
  <c r="B14985" i="3"/>
  <c r="D14984" i="3"/>
  <c r="C14984" i="3"/>
  <c r="B14984" i="3"/>
  <c r="D14983" i="3"/>
  <c r="C14983" i="3"/>
  <c r="B14983" i="3"/>
  <c r="D14982" i="3"/>
  <c r="C14982" i="3"/>
  <c r="B14982" i="3"/>
  <c r="D14981" i="3"/>
  <c r="C14981" i="3"/>
  <c r="B14981" i="3"/>
  <c r="D14980" i="3"/>
  <c r="C14980" i="3"/>
  <c r="B14980" i="3"/>
  <c r="D14979" i="3"/>
  <c r="C14979" i="3"/>
  <c r="B14979" i="3"/>
  <c r="D14978" i="3"/>
  <c r="C14978" i="3"/>
  <c r="B14978" i="3"/>
  <c r="D14977" i="3"/>
  <c r="C14977" i="3"/>
  <c r="B14977" i="3"/>
  <c r="D14976" i="3"/>
  <c r="C14976" i="3"/>
  <c r="B14976" i="3"/>
  <c r="D14975" i="3"/>
  <c r="C14975" i="3"/>
  <c r="B14975" i="3"/>
  <c r="D14974" i="3"/>
  <c r="C14974" i="3"/>
  <c r="B14974" i="3"/>
  <c r="D14973" i="3"/>
  <c r="C14973" i="3"/>
  <c r="B14973" i="3"/>
  <c r="D14972" i="3"/>
  <c r="C14972" i="3"/>
  <c r="B14972" i="3"/>
  <c r="D14971" i="3"/>
  <c r="C14971" i="3"/>
  <c r="B14971" i="3"/>
  <c r="D14970" i="3"/>
  <c r="C14970" i="3"/>
  <c r="B14970" i="3"/>
  <c r="D14969" i="3"/>
  <c r="C14969" i="3"/>
  <c r="B14969" i="3"/>
  <c r="D14968" i="3"/>
  <c r="C14968" i="3"/>
  <c r="B14968" i="3"/>
  <c r="D14967" i="3"/>
  <c r="C14967" i="3"/>
  <c r="B14967" i="3"/>
  <c r="D14966" i="3"/>
  <c r="C14966" i="3"/>
  <c r="B14966" i="3"/>
  <c r="D14965" i="3"/>
  <c r="C14965" i="3"/>
  <c r="B14965" i="3"/>
  <c r="D14964" i="3"/>
  <c r="C14964" i="3"/>
  <c r="B14964" i="3"/>
  <c r="D14963" i="3"/>
  <c r="C14963" i="3"/>
  <c r="B14963" i="3"/>
  <c r="D14962" i="3"/>
  <c r="C14962" i="3"/>
  <c r="B14962" i="3"/>
  <c r="D14961" i="3"/>
  <c r="C14961" i="3"/>
  <c r="B14961" i="3"/>
  <c r="D14960" i="3"/>
  <c r="C14960" i="3"/>
  <c r="B14960" i="3"/>
  <c r="D14959" i="3"/>
  <c r="C14959" i="3"/>
  <c r="B14959" i="3"/>
  <c r="D14958" i="3"/>
  <c r="C14958" i="3"/>
  <c r="B14958" i="3"/>
  <c r="D14957" i="3"/>
  <c r="C14957" i="3"/>
  <c r="B14957" i="3"/>
  <c r="D14956" i="3"/>
  <c r="C14956" i="3"/>
  <c r="B14956" i="3"/>
  <c r="D14955" i="3"/>
  <c r="C14955" i="3"/>
  <c r="B14955" i="3"/>
  <c r="D14954" i="3"/>
  <c r="C14954" i="3"/>
  <c r="B14954" i="3"/>
  <c r="D14953" i="3"/>
  <c r="C14953" i="3"/>
  <c r="B14953" i="3"/>
  <c r="D14952" i="3"/>
  <c r="C14952" i="3"/>
  <c r="B14952" i="3"/>
  <c r="D14951" i="3"/>
  <c r="C14951" i="3"/>
  <c r="B14951" i="3"/>
  <c r="D14950" i="3"/>
  <c r="C14950" i="3"/>
  <c r="B14950" i="3"/>
  <c r="D14949" i="3"/>
  <c r="C14949" i="3"/>
  <c r="B14949" i="3"/>
  <c r="D14948" i="3"/>
  <c r="C14948" i="3"/>
  <c r="B14948" i="3"/>
  <c r="D14947" i="3"/>
  <c r="C14947" i="3"/>
  <c r="B14947" i="3"/>
  <c r="D14946" i="3"/>
  <c r="C14946" i="3"/>
  <c r="B14946" i="3"/>
  <c r="D14945" i="3"/>
  <c r="C14945" i="3"/>
  <c r="B14945" i="3"/>
  <c r="D14944" i="3"/>
  <c r="C14944" i="3"/>
  <c r="B14944" i="3"/>
  <c r="D14943" i="3"/>
  <c r="C14943" i="3"/>
  <c r="B14943" i="3"/>
  <c r="D14942" i="3"/>
  <c r="C14942" i="3"/>
  <c r="B14942" i="3"/>
  <c r="D14941" i="3"/>
  <c r="C14941" i="3"/>
  <c r="B14941" i="3"/>
  <c r="D14940" i="3"/>
  <c r="C14940" i="3"/>
  <c r="B14940" i="3"/>
  <c r="D14939" i="3"/>
  <c r="C14939" i="3"/>
  <c r="B14939" i="3"/>
  <c r="D14938" i="3"/>
  <c r="C14938" i="3"/>
  <c r="B14938" i="3"/>
  <c r="D14937" i="3"/>
  <c r="C14937" i="3"/>
  <c r="B14937" i="3"/>
  <c r="D14936" i="3"/>
  <c r="C14936" i="3"/>
  <c r="B14936" i="3"/>
  <c r="D14935" i="3"/>
  <c r="C14935" i="3"/>
  <c r="B14935" i="3"/>
  <c r="D14934" i="3"/>
  <c r="C14934" i="3"/>
  <c r="B14934" i="3"/>
  <c r="D14933" i="3"/>
  <c r="C14933" i="3"/>
  <c r="B14933" i="3"/>
  <c r="D14932" i="3"/>
  <c r="C14932" i="3"/>
  <c r="B14932" i="3"/>
  <c r="D14931" i="3"/>
  <c r="C14931" i="3"/>
  <c r="B14931" i="3"/>
  <c r="D14930" i="3"/>
  <c r="C14930" i="3"/>
  <c r="B14930" i="3"/>
  <c r="D14929" i="3"/>
  <c r="C14929" i="3"/>
  <c r="B14929" i="3"/>
  <c r="D14928" i="3"/>
  <c r="C14928" i="3"/>
  <c r="B14928" i="3"/>
  <c r="D14927" i="3"/>
  <c r="C14927" i="3"/>
  <c r="B14927" i="3"/>
  <c r="D14926" i="3"/>
  <c r="C14926" i="3"/>
  <c r="B14926" i="3"/>
  <c r="D14925" i="3"/>
  <c r="C14925" i="3"/>
  <c r="B14925" i="3"/>
  <c r="D14924" i="3"/>
  <c r="C14924" i="3"/>
  <c r="B14924" i="3"/>
  <c r="D14923" i="3"/>
  <c r="C14923" i="3"/>
  <c r="B14923" i="3"/>
  <c r="D14922" i="3"/>
  <c r="C14922" i="3"/>
  <c r="B14922" i="3"/>
  <c r="D14921" i="3"/>
  <c r="C14921" i="3"/>
  <c r="B14921" i="3"/>
  <c r="D14920" i="3"/>
  <c r="C14920" i="3"/>
  <c r="B14920" i="3"/>
  <c r="D14919" i="3"/>
  <c r="C14919" i="3"/>
  <c r="B14919" i="3"/>
  <c r="D14918" i="3"/>
  <c r="C14918" i="3"/>
  <c r="B14918" i="3"/>
  <c r="D14917" i="3"/>
  <c r="C14917" i="3"/>
  <c r="B14917" i="3"/>
  <c r="D14916" i="3"/>
  <c r="C14916" i="3"/>
  <c r="B14916" i="3"/>
  <c r="D14915" i="3"/>
  <c r="C14915" i="3"/>
  <c r="B14915" i="3"/>
  <c r="D14914" i="3"/>
  <c r="C14914" i="3"/>
  <c r="B14914" i="3"/>
  <c r="D14913" i="3"/>
  <c r="C14913" i="3"/>
  <c r="B14913" i="3"/>
  <c r="D14912" i="3"/>
  <c r="C14912" i="3"/>
  <c r="B14912" i="3"/>
  <c r="D14911" i="3"/>
  <c r="C14911" i="3"/>
  <c r="B14911" i="3"/>
  <c r="D14910" i="3"/>
  <c r="C14910" i="3"/>
  <c r="B14910" i="3"/>
  <c r="D14909" i="3"/>
  <c r="C14909" i="3"/>
  <c r="B14909" i="3"/>
  <c r="D14908" i="3"/>
  <c r="C14908" i="3"/>
  <c r="B14908" i="3"/>
  <c r="D14907" i="3"/>
  <c r="C14907" i="3"/>
  <c r="B14907" i="3"/>
  <c r="D14906" i="3"/>
  <c r="C14906" i="3"/>
  <c r="B14906" i="3"/>
  <c r="D14905" i="3"/>
  <c r="C14905" i="3"/>
  <c r="B14905" i="3"/>
  <c r="D14904" i="3"/>
  <c r="C14904" i="3"/>
  <c r="B14904" i="3"/>
  <c r="D14903" i="3"/>
  <c r="C14903" i="3"/>
  <c r="B14903" i="3"/>
  <c r="D14902" i="3"/>
  <c r="C14902" i="3"/>
  <c r="B14902" i="3"/>
  <c r="D14901" i="3"/>
  <c r="C14901" i="3"/>
  <c r="B14901" i="3"/>
  <c r="D14900" i="3"/>
  <c r="C14900" i="3"/>
  <c r="B14900" i="3"/>
  <c r="D14899" i="3"/>
  <c r="C14899" i="3"/>
  <c r="B14899" i="3"/>
  <c r="D14898" i="3"/>
  <c r="C14898" i="3"/>
  <c r="B14898" i="3"/>
  <c r="D14897" i="3"/>
  <c r="C14897" i="3"/>
  <c r="B14897" i="3"/>
  <c r="D14896" i="3"/>
  <c r="C14896" i="3"/>
  <c r="B14896" i="3"/>
  <c r="D14895" i="3"/>
  <c r="C14895" i="3"/>
  <c r="B14895" i="3"/>
  <c r="D14894" i="3"/>
  <c r="C14894" i="3"/>
  <c r="B14894" i="3"/>
  <c r="D14893" i="3"/>
  <c r="C14893" i="3"/>
  <c r="B14893" i="3"/>
  <c r="D14892" i="3"/>
  <c r="C14892" i="3"/>
  <c r="B14892" i="3"/>
  <c r="D14891" i="3"/>
  <c r="C14891" i="3"/>
  <c r="B14891" i="3"/>
  <c r="D14890" i="3"/>
  <c r="C14890" i="3"/>
  <c r="B14890" i="3"/>
  <c r="D14889" i="3"/>
  <c r="C14889" i="3"/>
  <c r="B14889" i="3"/>
  <c r="D14888" i="3"/>
  <c r="C14888" i="3"/>
  <c r="B14888" i="3"/>
  <c r="D14887" i="3"/>
  <c r="C14887" i="3"/>
  <c r="B14887" i="3"/>
  <c r="D14886" i="3"/>
  <c r="C14886" i="3"/>
  <c r="B14886" i="3"/>
  <c r="D14885" i="3"/>
  <c r="C14885" i="3"/>
  <c r="B14885" i="3"/>
  <c r="D14884" i="3"/>
  <c r="C14884" i="3"/>
  <c r="B14884" i="3"/>
  <c r="D14883" i="3"/>
  <c r="C14883" i="3"/>
  <c r="B14883" i="3"/>
  <c r="D14882" i="3"/>
  <c r="C14882" i="3"/>
  <c r="B14882" i="3"/>
  <c r="D14881" i="3"/>
  <c r="C14881" i="3"/>
  <c r="B14881" i="3"/>
  <c r="D14880" i="3"/>
  <c r="C14880" i="3"/>
  <c r="B14880" i="3"/>
  <c r="D14879" i="3"/>
  <c r="C14879" i="3"/>
  <c r="B14879" i="3"/>
  <c r="D14878" i="3"/>
  <c r="C14878" i="3"/>
  <c r="B14878" i="3"/>
  <c r="D14877" i="3"/>
  <c r="C14877" i="3"/>
  <c r="B14877" i="3"/>
  <c r="D14876" i="3"/>
  <c r="C14876" i="3"/>
  <c r="B14876" i="3"/>
  <c r="D14875" i="3"/>
  <c r="C14875" i="3"/>
  <c r="B14875" i="3"/>
  <c r="D14874" i="3"/>
  <c r="C14874" i="3"/>
  <c r="B14874" i="3"/>
  <c r="D14873" i="3"/>
  <c r="C14873" i="3"/>
  <c r="B14873" i="3"/>
  <c r="D14872" i="3"/>
  <c r="C14872" i="3"/>
  <c r="B14872" i="3"/>
  <c r="D14871" i="3"/>
  <c r="C14871" i="3"/>
  <c r="B14871" i="3"/>
  <c r="D14870" i="3"/>
  <c r="C14870" i="3"/>
  <c r="B14870" i="3"/>
  <c r="D14869" i="3"/>
  <c r="C14869" i="3"/>
  <c r="B14869" i="3"/>
  <c r="D14868" i="3"/>
  <c r="C14868" i="3"/>
  <c r="B14868" i="3"/>
  <c r="D14867" i="3"/>
  <c r="C14867" i="3"/>
  <c r="B14867" i="3"/>
  <c r="D14866" i="3"/>
  <c r="C14866" i="3"/>
  <c r="B14866" i="3"/>
  <c r="D14865" i="3"/>
  <c r="C14865" i="3"/>
  <c r="B14865" i="3"/>
  <c r="D14864" i="3"/>
  <c r="C14864" i="3"/>
  <c r="B14864" i="3"/>
  <c r="D14863" i="3"/>
  <c r="C14863" i="3"/>
  <c r="B14863" i="3"/>
  <c r="D14862" i="3"/>
  <c r="C14862" i="3"/>
  <c r="B14862" i="3"/>
  <c r="D14861" i="3"/>
  <c r="C14861" i="3"/>
  <c r="B14861" i="3"/>
  <c r="D14860" i="3"/>
  <c r="C14860" i="3"/>
  <c r="B14860" i="3"/>
  <c r="D14859" i="3"/>
  <c r="C14859" i="3"/>
  <c r="B14859" i="3"/>
  <c r="D14858" i="3"/>
  <c r="C14858" i="3"/>
  <c r="B14858" i="3"/>
  <c r="D14857" i="3"/>
  <c r="C14857" i="3"/>
  <c r="B14857" i="3"/>
  <c r="D14856" i="3"/>
  <c r="C14856" i="3"/>
  <c r="B14856" i="3"/>
  <c r="D14855" i="3"/>
  <c r="C14855" i="3"/>
  <c r="B14855" i="3"/>
  <c r="D14854" i="3"/>
  <c r="C14854" i="3"/>
  <c r="B14854" i="3"/>
  <c r="D14853" i="3"/>
  <c r="C14853" i="3"/>
  <c r="B14853" i="3"/>
  <c r="D14852" i="3"/>
  <c r="C14852" i="3"/>
  <c r="B14852" i="3"/>
  <c r="D14851" i="3"/>
  <c r="C14851" i="3"/>
  <c r="B14851" i="3"/>
  <c r="D14850" i="3"/>
  <c r="C14850" i="3"/>
  <c r="B14850" i="3"/>
  <c r="D14849" i="3"/>
  <c r="C14849" i="3"/>
  <c r="B14849" i="3"/>
  <c r="D14848" i="3"/>
  <c r="C14848" i="3"/>
  <c r="B14848" i="3"/>
  <c r="D14847" i="3"/>
  <c r="C14847" i="3"/>
  <c r="B14847" i="3"/>
  <c r="D14846" i="3"/>
  <c r="C14846" i="3"/>
  <c r="B14846" i="3"/>
  <c r="D14845" i="3"/>
  <c r="C14845" i="3"/>
  <c r="B14845" i="3"/>
  <c r="D14844" i="3"/>
  <c r="C14844" i="3"/>
  <c r="B14844" i="3"/>
  <c r="D14843" i="3"/>
  <c r="C14843" i="3"/>
  <c r="B14843" i="3"/>
  <c r="D14842" i="3"/>
  <c r="C14842" i="3"/>
  <c r="B14842" i="3"/>
  <c r="D14841" i="3"/>
  <c r="C14841" i="3"/>
  <c r="B14841" i="3"/>
  <c r="D14840" i="3"/>
  <c r="C14840" i="3"/>
  <c r="B14840" i="3"/>
  <c r="D14839" i="3"/>
  <c r="C14839" i="3"/>
  <c r="B14839" i="3"/>
  <c r="D14838" i="3"/>
  <c r="C14838" i="3"/>
  <c r="B14838" i="3"/>
  <c r="D14837" i="3"/>
  <c r="C14837" i="3"/>
  <c r="B14837" i="3"/>
  <c r="D14836" i="3"/>
  <c r="C14836" i="3"/>
  <c r="B14836" i="3"/>
  <c r="D14835" i="3"/>
  <c r="C14835" i="3"/>
  <c r="B14835" i="3"/>
  <c r="D14834" i="3"/>
  <c r="C14834" i="3"/>
  <c r="B14834" i="3"/>
  <c r="D14833" i="3"/>
  <c r="C14833" i="3"/>
  <c r="B14833" i="3"/>
  <c r="D14832" i="3"/>
  <c r="C14832" i="3"/>
  <c r="B14832" i="3"/>
  <c r="D14831" i="3"/>
  <c r="C14831" i="3"/>
  <c r="B14831" i="3"/>
  <c r="D14830" i="3"/>
  <c r="C14830" i="3"/>
  <c r="B14830" i="3"/>
  <c r="D14829" i="3"/>
  <c r="C14829" i="3"/>
  <c r="B14829" i="3"/>
  <c r="D14828" i="3"/>
  <c r="C14828" i="3"/>
  <c r="B14828" i="3"/>
  <c r="D14827" i="3"/>
  <c r="C14827" i="3"/>
  <c r="B14827" i="3"/>
  <c r="D14826" i="3"/>
  <c r="C14826" i="3"/>
  <c r="B14826" i="3"/>
  <c r="D14825" i="3"/>
  <c r="C14825" i="3"/>
  <c r="B14825" i="3"/>
  <c r="D14824" i="3"/>
  <c r="C14824" i="3"/>
  <c r="B14824" i="3"/>
  <c r="D14823" i="3"/>
  <c r="C14823" i="3"/>
  <c r="B14823" i="3"/>
  <c r="D14822" i="3"/>
  <c r="C14822" i="3"/>
  <c r="B14822" i="3"/>
  <c r="D14821" i="3"/>
  <c r="C14821" i="3"/>
  <c r="B14821" i="3"/>
  <c r="D14820" i="3"/>
  <c r="C14820" i="3"/>
  <c r="B14820" i="3"/>
  <c r="D14819" i="3"/>
  <c r="C14819" i="3"/>
  <c r="B14819" i="3"/>
  <c r="D14818" i="3"/>
  <c r="C14818" i="3"/>
  <c r="B14818" i="3"/>
  <c r="D14817" i="3"/>
  <c r="C14817" i="3"/>
  <c r="B14817" i="3"/>
  <c r="D14816" i="3"/>
  <c r="C14816" i="3"/>
  <c r="B14816" i="3"/>
  <c r="D14815" i="3"/>
  <c r="C14815" i="3"/>
  <c r="B14815" i="3"/>
  <c r="D14814" i="3"/>
  <c r="C14814" i="3"/>
  <c r="B14814" i="3"/>
  <c r="D14813" i="3"/>
  <c r="C14813" i="3"/>
  <c r="B14813" i="3"/>
  <c r="D14812" i="3"/>
  <c r="C14812" i="3"/>
  <c r="B14812" i="3"/>
  <c r="D14811" i="3"/>
  <c r="C14811" i="3"/>
  <c r="B14811" i="3"/>
  <c r="D14810" i="3"/>
  <c r="C14810" i="3"/>
  <c r="B14810" i="3"/>
  <c r="D14809" i="3"/>
  <c r="C14809" i="3"/>
  <c r="B14809" i="3"/>
  <c r="D14808" i="3"/>
  <c r="C14808" i="3"/>
  <c r="B14808" i="3"/>
  <c r="D14807" i="3"/>
  <c r="C14807" i="3"/>
  <c r="B14807" i="3"/>
  <c r="D14806" i="3"/>
  <c r="C14806" i="3"/>
  <c r="B14806" i="3"/>
  <c r="D14805" i="3"/>
  <c r="C14805" i="3"/>
  <c r="B14805" i="3"/>
  <c r="D14804" i="3"/>
  <c r="C14804" i="3"/>
  <c r="B14804" i="3"/>
  <c r="D14803" i="3"/>
  <c r="C14803" i="3"/>
  <c r="B14803" i="3"/>
  <c r="D14802" i="3"/>
  <c r="C14802" i="3"/>
  <c r="B14802" i="3"/>
  <c r="D14801" i="3"/>
  <c r="C14801" i="3"/>
  <c r="B14801" i="3"/>
  <c r="D14800" i="3"/>
  <c r="C14800" i="3"/>
  <c r="B14800" i="3"/>
  <c r="D14799" i="3"/>
  <c r="C14799" i="3"/>
  <c r="B14799" i="3"/>
  <c r="D14798" i="3"/>
  <c r="C14798" i="3"/>
  <c r="B14798" i="3"/>
  <c r="D14797" i="3"/>
  <c r="C14797" i="3"/>
  <c r="B14797" i="3"/>
  <c r="D14796" i="3"/>
  <c r="C14796" i="3"/>
  <c r="B14796" i="3"/>
  <c r="D14795" i="3"/>
  <c r="C14795" i="3"/>
  <c r="B14795" i="3"/>
  <c r="D14794" i="3"/>
  <c r="C14794" i="3"/>
  <c r="B14794" i="3"/>
  <c r="D14793" i="3"/>
  <c r="C14793" i="3"/>
  <c r="B14793" i="3"/>
  <c r="D14792" i="3"/>
  <c r="C14792" i="3"/>
  <c r="B14792" i="3"/>
  <c r="D14791" i="3"/>
  <c r="C14791" i="3"/>
  <c r="B14791" i="3"/>
  <c r="D14790" i="3"/>
  <c r="C14790" i="3"/>
  <c r="B14790" i="3"/>
  <c r="D14789" i="3"/>
  <c r="C14789" i="3"/>
  <c r="B14789" i="3"/>
  <c r="D14788" i="3"/>
  <c r="C14788" i="3"/>
  <c r="B14788" i="3"/>
  <c r="D14787" i="3"/>
  <c r="C14787" i="3"/>
  <c r="B14787" i="3"/>
  <c r="D14786" i="3"/>
  <c r="C14786" i="3"/>
  <c r="B14786" i="3"/>
  <c r="D14785" i="3"/>
  <c r="C14785" i="3"/>
  <c r="B14785" i="3"/>
  <c r="D14784" i="3"/>
  <c r="C14784" i="3"/>
  <c r="B14784" i="3"/>
  <c r="D14783" i="3"/>
  <c r="C14783" i="3"/>
  <c r="B14783" i="3"/>
  <c r="D14782" i="3"/>
  <c r="C14782" i="3"/>
  <c r="B14782" i="3"/>
  <c r="D14781" i="3"/>
  <c r="C14781" i="3"/>
  <c r="B14781" i="3"/>
  <c r="D14780" i="3"/>
  <c r="C14780" i="3"/>
  <c r="B14780" i="3"/>
  <c r="D14779" i="3"/>
  <c r="C14779" i="3"/>
  <c r="B14779" i="3"/>
  <c r="D14778" i="3"/>
  <c r="C14778" i="3"/>
  <c r="B14778" i="3"/>
  <c r="D14777" i="3"/>
  <c r="C14777" i="3"/>
  <c r="B14777" i="3"/>
  <c r="D14776" i="3"/>
  <c r="C14776" i="3"/>
  <c r="B14776" i="3"/>
  <c r="D14775" i="3"/>
  <c r="C14775" i="3"/>
  <c r="B14775" i="3"/>
  <c r="D14774" i="3"/>
  <c r="C14774" i="3"/>
  <c r="B14774" i="3"/>
  <c r="D14773" i="3"/>
  <c r="C14773" i="3"/>
  <c r="B14773" i="3"/>
  <c r="D14772" i="3"/>
  <c r="C14772" i="3"/>
  <c r="B14772" i="3"/>
  <c r="D14771" i="3"/>
  <c r="C14771" i="3"/>
  <c r="B14771" i="3"/>
  <c r="D14770" i="3"/>
  <c r="C14770" i="3"/>
  <c r="B14770" i="3"/>
  <c r="D14769" i="3"/>
  <c r="C14769" i="3"/>
  <c r="B14769" i="3"/>
  <c r="D14768" i="3"/>
  <c r="C14768" i="3"/>
  <c r="B14768" i="3"/>
  <c r="D14767" i="3"/>
  <c r="C14767" i="3"/>
  <c r="B14767" i="3"/>
  <c r="D14766" i="3"/>
  <c r="C14766" i="3"/>
  <c r="B14766" i="3"/>
  <c r="D14765" i="3"/>
  <c r="C14765" i="3"/>
  <c r="B14765" i="3"/>
  <c r="D14764" i="3"/>
  <c r="C14764" i="3"/>
  <c r="B14764" i="3"/>
  <c r="D14763" i="3"/>
  <c r="C14763" i="3"/>
  <c r="B14763" i="3"/>
  <c r="D14762" i="3"/>
  <c r="C14762" i="3"/>
  <c r="B14762" i="3"/>
  <c r="D14761" i="3"/>
  <c r="C14761" i="3"/>
  <c r="B14761" i="3"/>
  <c r="D14760" i="3"/>
  <c r="C14760" i="3"/>
  <c r="B14760" i="3"/>
  <c r="D14759" i="3"/>
  <c r="C14759" i="3"/>
  <c r="B14759" i="3"/>
  <c r="D14758" i="3"/>
  <c r="C14758" i="3"/>
  <c r="B14758" i="3"/>
  <c r="D14757" i="3"/>
  <c r="C14757" i="3"/>
  <c r="B14757" i="3"/>
  <c r="D14756" i="3"/>
  <c r="C14756" i="3"/>
  <c r="B14756" i="3"/>
  <c r="D14755" i="3"/>
  <c r="C14755" i="3"/>
  <c r="B14755" i="3"/>
  <c r="D14754" i="3"/>
  <c r="C14754" i="3"/>
  <c r="B14754" i="3"/>
  <c r="D14753" i="3"/>
  <c r="C14753" i="3"/>
  <c r="B14753" i="3"/>
  <c r="D14752" i="3"/>
  <c r="C14752" i="3"/>
  <c r="B14752" i="3"/>
  <c r="D14751" i="3"/>
  <c r="C14751" i="3"/>
  <c r="B14751" i="3"/>
  <c r="D14750" i="3"/>
  <c r="C14750" i="3"/>
  <c r="B14750" i="3"/>
  <c r="D14749" i="3"/>
  <c r="C14749" i="3"/>
  <c r="B14749" i="3"/>
  <c r="D14748" i="3"/>
  <c r="C14748" i="3"/>
  <c r="B14748" i="3"/>
  <c r="D14747" i="3"/>
  <c r="C14747" i="3"/>
  <c r="B14747" i="3"/>
  <c r="D14746" i="3"/>
  <c r="C14746" i="3"/>
  <c r="B14746" i="3"/>
  <c r="D14745" i="3"/>
  <c r="C14745" i="3"/>
  <c r="B14745" i="3"/>
  <c r="D14744" i="3"/>
  <c r="C14744" i="3"/>
  <c r="B14744" i="3"/>
  <c r="D14743" i="3"/>
  <c r="C14743" i="3"/>
  <c r="B14743" i="3"/>
  <c r="D14742" i="3"/>
  <c r="C14742" i="3"/>
  <c r="B14742" i="3"/>
  <c r="D14741" i="3"/>
  <c r="C14741" i="3"/>
  <c r="B14741" i="3"/>
  <c r="D14740" i="3"/>
  <c r="C14740" i="3"/>
  <c r="B14740" i="3"/>
  <c r="D14739" i="3"/>
  <c r="C14739" i="3"/>
  <c r="B14739" i="3"/>
  <c r="D14738" i="3"/>
  <c r="C14738" i="3"/>
  <c r="B14738" i="3"/>
  <c r="D14737" i="3"/>
  <c r="C14737" i="3"/>
  <c r="B14737" i="3"/>
  <c r="D14736" i="3"/>
  <c r="C14736" i="3"/>
  <c r="B14736" i="3"/>
  <c r="D14735" i="3"/>
  <c r="C14735" i="3"/>
  <c r="B14735" i="3"/>
  <c r="D14734" i="3"/>
  <c r="C14734" i="3"/>
  <c r="B14734" i="3"/>
  <c r="D14733" i="3"/>
  <c r="C14733" i="3"/>
  <c r="B14733" i="3"/>
  <c r="D14732" i="3"/>
  <c r="C14732" i="3"/>
  <c r="B14732" i="3"/>
  <c r="D14731" i="3"/>
  <c r="C14731" i="3"/>
  <c r="B14731" i="3"/>
  <c r="D14730" i="3"/>
  <c r="C14730" i="3"/>
  <c r="B14730" i="3"/>
  <c r="D14729" i="3"/>
  <c r="C14729" i="3"/>
  <c r="B14729" i="3"/>
  <c r="D14728" i="3"/>
  <c r="C14728" i="3"/>
  <c r="B14728" i="3"/>
  <c r="D14727" i="3"/>
  <c r="C14727" i="3"/>
  <c r="B14727" i="3"/>
  <c r="D14726" i="3"/>
  <c r="C14726" i="3"/>
  <c r="B14726" i="3"/>
  <c r="D14725" i="3"/>
  <c r="C14725" i="3"/>
  <c r="B14725" i="3"/>
  <c r="D14724" i="3"/>
  <c r="C14724" i="3"/>
  <c r="B14724" i="3"/>
  <c r="D14723" i="3"/>
  <c r="C14723" i="3"/>
  <c r="B14723" i="3"/>
  <c r="D14722" i="3"/>
  <c r="C14722" i="3"/>
  <c r="B14722" i="3"/>
  <c r="D14721" i="3"/>
  <c r="C14721" i="3"/>
  <c r="B14721" i="3"/>
  <c r="D14720" i="3"/>
  <c r="C14720" i="3"/>
  <c r="B14720" i="3"/>
  <c r="D14719" i="3"/>
  <c r="C14719" i="3"/>
  <c r="B14719" i="3"/>
  <c r="D14718" i="3"/>
  <c r="C14718" i="3"/>
  <c r="B14718" i="3"/>
  <c r="D14717" i="3"/>
  <c r="C14717" i="3"/>
  <c r="B14717" i="3"/>
  <c r="D14716" i="3"/>
  <c r="C14716" i="3"/>
  <c r="B14716" i="3"/>
  <c r="D14715" i="3"/>
  <c r="C14715" i="3"/>
  <c r="B14715" i="3"/>
  <c r="D14714" i="3"/>
  <c r="C14714" i="3"/>
  <c r="B14714" i="3"/>
  <c r="D14713" i="3"/>
  <c r="C14713" i="3"/>
  <c r="B14713" i="3"/>
  <c r="D14712" i="3"/>
  <c r="C14712" i="3"/>
  <c r="B14712" i="3"/>
  <c r="D14711" i="3"/>
  <c r="C14711" i="3"/>
  <c r="B14711" i="3"/>
  <c r="D14710" i="3"/>
  <c r="C14710" i="3"/>
  <c r="B14710" i="3"/>
  <c r="D14709" i="3"/>
  <c r="C14709" i="3"/>
  <c r="B14709" i="3"/>
  <c r="D14708" i="3"/>
  <c r="C14708" i="3"/>
  <c r="B14708" i="3"/>
  <c r="D14707" i="3"/>
  <c r="C14707" i="3"/>
  <c r="B14707" i="3"/>
  <c r="D14706" i="3"/>
  <c r="C14706" i="3"/>
  <c r="B14706" i="3"/>
  <c r="D14705" i="3"/>
  <c r="C14705" i="3"/>
  <c r="B14705" i="3"/>
  <c r="D14704" i="3"/>
  <c r="C14704" i="3"/>
  <c r="B14704" i="3"/>
  <c r="D14703" i="3"/>
  <c r="C14703" i="3"/>
  <c r="B14703" i="3"/>
  <c r="D14702" i="3"/>
  <c r="C14702" i="3"/>
  <c r="B14702" i="3"/>
  <c r="D14701" i="3"/>
  <c r="C14701" i="3"/>
  <c r="B14701" i="3"/>
  <c r="D14700" i="3"/>
  <c r="C14700" i="3"/>
  <c r="B14700" i="3"/>
  <c r="D14699" i="3"/>
  <c r="C14699" i="3"/>
  <c r="B14699" i="3"/>
  <c r="D14698" i="3"/>
  <c r="C14698" i="3"/>
  <c r="B14698" i="3"/>
  <c r="D14697" i="3"/>
  <c r="C14697" i="3"/>
  <c r="B14697" i="3"/>
  <c r="D14696" i="3"/>
  <c r="C14696" i="3"/>
  <c r="B14696" i="3"/>
  <c r="D14695" i="3"/>
  <c r="C14695" i="3"/>
  <c r="B14695" i="3"/>
  <c r="D14694" i="3"/>
  <c r="C14694" i="3"/>
  <c r="B14694" i="3"/>
  <c r="D14693" i="3"/>
  <c r="C14693" i="3"/>
  <c r="B14693" i="3"/>
  <c r="D14692" i="3"/>
  <c r="C14692" i="3"/>
  <c r="B14692" i="3"/>
  <c r="D14691" i="3"/>
  <c r="C14691" i="3"/>
  <c r="B14691" i="3"/>
  <c r="D14690" i="3"/>
  <c r="C14690" i="3"/>
  <c r="B14690" i="3"/>
  <c r="D14689" i="3"/>
  <c r="C14689" i="3"/>
  <c r="B14689" i="3"/>
  <c r="D14688" i="3"/>
  <c r="C14688" i="3"/>
  <c r="B14688" i="3"/>
  <c r="D14687" i="3"/>
  <c r="C14687" i="3"/>
  <c r="B14687" i="3"/>
  <c r="D14686" i="3"/>
  <c r="C14686" i="3"/>
  <c r="B14686" i="3"/>
  <c r="D14685" i="3"/>
  <c r="C14685" i="3"/>
  <c r="B14685" i="3"/>
  <c r="D14684" i="3"/>
  <c r="C14684" i="3"/>
  <c r="B14684" i="3"/>
  <c r="D14683" i="3"/>
  <c r="C14683" i="3"/>
  <c r="B14683" i="3"/>
  <c r="D14682" i="3"/>
  <c r="C14682" i="3"/>
  <c r="B14682" i="3"/>
  <c r="D14681" i="3"/>
  <c r="C14681" i="3"/>
  <c r="B14681" i="3"/>
  <c r="D14680" i="3"/>
  <c r="C14680" i="3"/>
  <c r="B14680" i="3"/>
  <c r="D14679" i="3"/>
  <c r="C14679" i="3"/>
  <c r="B14679" i="3"/>
  <c r="D14678" i="3"/>
  <c r="C14678" i="3"/>
  <c r="B14678" i="3"/>
  <c r="D14677" i="3"/>
  <c r="C14677" i="3"/>
  <c r="B14677" i="3"/>
  <c r="D14676" i="3"/>
  <c r="C14676" i="3"/>
  <c r="B14676" i="3"/>
  <c r="D14675" i="3"/>
  <c r="C14675" i="3"/>
  <c r="B14675" i="3"/>
  <c r="D14674" i="3"/>
  <c r="C14674" i="3"/>
  <c r="B14674" i="3"/>
  <c r="D14673" i="3"/>
  <c r="C14673" i="3"/>
  <c r="B14673" i="3"/>
  <c r="D14672" i="3"/>
  <c r="C14672" i="3"/>
  <c r="B14672" i="3"/>
  <c r="D14671" i="3"/>
  <c r="C14671" i="3"/>
  <c r="B14671" i="3"/>
  <c r="D14670" i="3"/>
  <c r="C14670" i="3"/>
  <c r="B14670" i="3"/>
  <c r="D14669" i="3"/>
  <c r="C14669" i="3"/>
  <c r="B14669" i="3"/>
  <c r="D14668" i="3"/>
  <c r="C14668" i="3"/>
  <c r="B14668" i="3"/>
  <c r="D14667" i="3"/>
  <c r="C14667" i="3"/>
  <c r="B14667" i="3"/>
  <c r="D14666" i="3"/>
  <c r="C14666" i="3"/>
  <c r="B14666" i="3"/>
  <c r="D14665" i="3"/>
  <c r="C14665" i="3"/>
  <c r="B14665" i="3"/>
  <c r="D14664" i="3"/>
  <c r="C14664" i="3"/>
  <c r="B14664" i="3"/>
  <c r="D14663" i="3"/>
  <c r="C14663" i="3"/>
  <c r="B14663" i="3"/>
  <c r="D14662" i="3"/>
  <c r="C14662" i="3"/>
  <c r="B14662" i="3"/>
  <c r="D14661" i="3"/>
  <c r="C14661" i="3"/>
  <c r="B14661" i="3"/>
  <c r="D14660" i="3"/>
  <c r="C14660" i="3"/>
  <c r="B14660" i="3"/>
  <c r="D14659" i="3"/>
  <c r="C14659" i="3"/>
  <c r="B14659" i="3"/>
  <c r="D14658" i="3"/>
  <c r="C14658" i="3"/>
  <c r="B14658" i="3"/>
  <c r="D14657" i="3"/>
  <c r="C14657" i="3"/>
  <c r="B14657" i="3"/>
  <c r="D14656" i="3"/>
  <c r="C14656" i="3"/>
  <c r="B14656" i="3"/>
  <c r="D14655" i="3"/>
  <c r="C14655" i="3"/>
  <c r="B14655" i="3"/>
  <c r="D14654" i="3"/>
  <c r="C14654" i="3"/>
  <c r="B14654" i="3"/>
  <c r="D14653" i="3"/>
  <c r="C14653" i="3"/>
  <c r="B14653" i="3"/>
  <c r="D14652" i="3"/>
  <c r="C14652" i="3"/>
  <c r="B14652" i="3"/>
  <c r="D14651" i="3"/>
  <c r="C14651" i="3"/>
  <c r="B14651" i="3"/>
  <c r="D14650" i="3"/>
  <c r="C14650" i="3"/>
  <c r="B14650" i="3"/>
  <c r="D14649" i="3"/>
  <c r="C14649" i="3"/>
  <c r="B14649" i="3"/>
  <c r="D14648" i="3"/>
  <c r="C14648" i="3"/>
  <c r="B14648" i="3"/>
  <c r="D14647" i="3"/>
  <c r="C14647" i="3"/>
  <c r="B14647" i="3"/>
  <c r="D14646" i="3"/>
  <c r="C14646" i="3"/>
  <c r="B14646" i="3"/>
  <c r="D14645" i="3"/>
  <c r="C14645" i="3"/>
  <c r="B14645" i="3"/>
  <c r="D14644" i="3"/>
  <c r="C14644" i="3"/>
  <c r="B14644" i="3"/>
  <c r="D14643" i="3"/>
  <c r="C14643" i="3"/>
  <c r="B14643" i="3"/>
  <c r="D14642" i="3"/>
  <c r="C14642" i="3"/>
  <c r="B14642" i="3"/>
  <c r="D14641" i="3"/>
  <c r="C14641" i="3"/>
  <c r="B14641" i="3"/>
  <c r="D14640" i="3"/>
  <c r="C14640" i="3"/>
  <c r="B14640" i="3"/>
  <c r="D14639" i="3"/>
  <c r="C14639" i="3"/>
  <c r="B14639" i="3"/>
  <c r="D14638" i="3"/>
  <c r="C14638" i="3"/>
  <c r="B14638" i="3"/>
  <c r="D14637" i="3"/>
  <c r="C14637" i="3"/>
  <c r="B14637" i="3"/>
  <c r="D14636" i="3"/>
  <c r="C14636" i="3"/>
  <c r="B14636" i="3"/>
  <c r="D14635" i="3"/>
  <c r="C14635" i="3"/>
  <c r="B14635" i="3"/>
  <c r="D14634" i="3"/>
  <c r="C14634" i="3"/>
  <c r="B14634" i="3"/>
  <c r="D14633" i="3"/>
  <c r="C14633" i="3"/>
  <c r="B14633" i="3"/>
  <c r="D14632" i="3"/>
  <c r="C14632" i="3"/>
  <c r="B14632" i="3"/>
  <c r="D14631" i="3"/>
  <c r="C14631" i="3"/>
  <c r="B14631" i="3"/>
  <c r="D14630" i="3"/>
  <c r="C14630" i="3"/>
  <c r="B14630" i="3"/>
  <c r="D14629" i="3"/>
  <c r="C14629" i="3"/>
  <c r="B14629" i="3"/>
  <c r="D14628" i="3"/>
  <c r="C14628" i="3"/>
  <c r="B14628" i="3"/>
  <c r="D14627" i="3"/>
  <c r="C14627" i="3"/>
  <c r="B14627" i="3"/>
  <c r="D14626" i="3"/>
  <c r="C14626" i="3"/>
  <c r="B14626" i="3"/>
  <c r="D14625" i="3"/>
  <c r="C14625" i="3"/>
  <c r="B14625" i="3"/>
  <c r="D14624" i="3"/>
  <c r="C14624" i="3"/>
  <c r="B14624" i="3"/>
  <c r="D14623" i="3"/>
  <c r="C14623" i="3"/>
  <c r="B14623" i="3"/>
  <c r="D14622" i="3"/>
  <c r="C14622" i="3"/>
  <c r="B14622" i="3"/>
  <c r="D14621" i="3"/>
  <c r="C14621" i="3"/>
  <c r="B14621" i="3"/>
  <c r="D14620" i="3"/>
  <c r="C14620" i="3"/>
  <c r="B14620" i="3"/>
  <c r="D14619" i="3"/>
  <c r="C14619" i="3"/>
  <c r="B14619" i="3"/>
  <c r="D14618" i="3"/>
  <c r="C14618" i="3"/>
  <c r="B14618" i="3"/>
  <c r="D14617" i="3"/>
  <c r="C14617" i="3"/>
  <c r="B14617" i="3"/>
  <c r="D14616" i="3"/>
  <c r="C14616" i="3"/>
  <c r="B14616" i="3"/>
  <c r="D14615" i="3"/>
  <c r="C14615" i="3"/>
  <c r="B14615" i="3"/>
  <c r="D14614" i="3"/>
  <c r="C14614" i="3"/>
  <c r="B14614" i="3"/>
  <c r="D14613" i="3"/>
  <c r="C14613" i="3"/>
  <c r="B14613" i="3"/>
  <c r="D14612" i="3"/>
  <c r="C14612" i="3"/>
  <c r="B14612" i="3"/>
  <c r="D14611" i="3"/>
  <c r="C14611" i="3"/>
  <c r="B14611" i="3"/>
  <c r="D14610" i="3"/>
  <c r="C14610" i="3"/>
  <c r="B14610" i="3"/>
  <c r="D14609" i="3"/>
  <c r="C14609" i="3"/>
  <c r="B14609" i="3"/>
  <c r="D14608" i="3"/>
  <c r="C14608" i="3"/>
  <c r="B14608" i="3"/>
  <c r="D14607" i="3"/>
  <c r="C14607" i="3"/>
  <c r="B14607" i="3"/>
  <c r="D14606" i="3"/>
  <c r="C14606" i="3"/>
  <c r="B14606" i="3"/>
  <c r="D14605" i="3"/>
  <c r="C14605" i="3"/>
  <c r="B14605" i="3"/>
  <c r="D14604" i="3"/>
  <c r="C14604" i="3"/>
  <c r="B14604" i="3"/>
  <c r="D14603" i="3"/>
  <c r="C14603" i="3"/>
  <c r="B14603" i="3"/>
  <c r="D14602" i="3"/>
  <c r="C14602" i="3"/>
  <c r="B14602" i="3"/>
  <c r="D14601" i="3"/>
  <c r="C14601" i="3"/>
  <c r="B14601" i="3"/>
  <c r="D14600" i="3"/>
  <c r="C14600" i="3"/>
  <c r="B14600" i="3"/>
  <c r="D14599" i="3"/>
  <c r="C14599" i="3"/>
  <c r="B14599" i="3"/>
  <c r="D14598" i="3"/>
  <c r="C14598" i="3"/>
  <c r="B14598" i="3"/>
  <c r="D14597" i="3"/>
  <c r="C14597" i="3"/>
  <c r="B14597" i="3"/>
  <c r="D14596" i="3"/>
  <c r="C14596" i="3"/>
  <c r="B14596" i="3"/>
  <c r="D14595" i="3"/>
  <c r="C14595" i="3"/>
  <c r="B14595" i="3"/>
  <c r="D14594" i="3"/>
  <c r="C14594" i="3"/>
  <c r="B14594" i="3"/>
  <c r="D14593" i="3"/>
  <c r="C14593" i="3"/>
  <c r="B14593" i="3"/>
  <c r="D14592" i="3"/>
  <c r="C14592" i="3"/>
  <c r="B14592" i="3"/>
  <c r="D14591" i="3"/>
  <c r="C14591" i="3"/>
  <c r="B14591" i="3"/>
  <c r="D14590" i="3"/>
  <c r="C14590" i="3"/>
  <c r="B14590" i="3"/>
  <c r="D14589" i="3"/>
  <c r="C14589" i="3"/>
  <c r="B14589" i="3"/>
  <c r="D14588" i="3"/>
  <c r="C14588" i="3"/>
  <c r="B14588" i="3"/>
  <c r="D14587" i="3"/>
  <c r="C14587" i="3"/>
  <c r="B14587" i="3"/>
  <c r="D14586" i="3"/>
  <c r="C14586" i="3"/>
  <c r="B14586" i="3"/>
  <c r="D14585" i="3"/>
  <c r="C14585" i="3"/>
  <c r="B14585" i="3"/>
  <c r="D14584" i="3"/>
  <c r="C14584" i="3"/>
  <c r="B14584" i="3"/>
  <c r="D14583" i="3"/>
  <c r="C14583" i="3"/>
  <c r="B14583" i="3"/>
  <c r="D14582" i="3"/>
  <c r="C14582" i="3"/>
  <c r="B14582" i="3"/>
  <c r="D14581" i="3"/>
  <c r="C14581" i="3"/>
  <c r="B14581" i="3"/>
  <c r="D14580" i="3"/>
  <c r="C14580" i="3"/>
  <c r="B14580" i="3"/>
  <c r="D14579" i="3"/>
  <c r="C14579" i="3"/>
  <c r="B14579" i="3"/>
  <c r="D14578" i="3"/>
  <c r="C14578" i="3"/>
  <c r="B14578" i="3"/>
  <c r="D14577" i="3"/>
  <c r="C14577" i="3"/>
  <c r="B14577" i="3"/>
  <c r="D14576" i="3"/>
  <c r="C14576" i="3"/>
  <c r="B14576" i="3"/>
  <c r="D14575" i="3"/>
  <c r="C14575" i="3"/>
  <c r="B14575" i="3"/>
  <c r="D14574" i="3"/>
  <c r="C14574" i="3"/>
  <c r="B14574" i="3"/>
  <c r="D14573" i="3"/>
  <c r="C14573" i="3"/>
  <c r="B14573" i="3"/>
  <c r="D14572" i="3"/>
  <c r="C14572" i="3"/>
  <c r="B14572" i="3"/>
  <c r="D14571" i="3"/>
  <c r="C14571" i="3"/>
  <c r="B14571" i="3"/>
  <c r="D14570" i="3"/>
  <c r="C14570" i="3"/>
  <c r="B14570" i="3"/>
  <c r="D14569" i="3"/>
  <c r="C14569" i="3"/>
  <c r="B14569" i="3"/>
  <c r="D14568" i="3"/>
  <c r="C14568" i="3"/>
  <c r="B14568" i="3"/>
  <c r="D14567" i="3"/>
  <c r="C14567" i="3"/>
  <c r="B14567" i="3"/>
  <c r="D14566" i="3"/>
  <c r="C14566" i="3"/>
  <c r="B14566" i="3"/>
  <c r="D14565" i="3"/>
  <c r="C14565" i="3"/>
  <c r="B14565" i="3"/>
  <c r="D14564" i="3"/>
  <c r="C14564" i="3"/>
  <c r="B14564" i="3"/>
  <c r="D14563" i="3"/>
  <c r="C14563" i="3"/>
  <c r="B14563" i="3"/>
  <c r="D14562" i="3"/>
  <c r="C14562" i="3"/>
  <c r="B14562" i="3"/>
  <c r="D14561" i="3"/>
  <c r="C14561" i="3"/>
  <c r="B14561" i="3"/>
  <c r="D14560" i="3"/>
  <c r="C14560" i="3"/>
  <c r="B14560" i="3"/>
  <c r="D14559" i="3"/>
  <c r="C14559" i="3"/>
  <c r="B14559" i="3"/>
  <c r="D14558" i="3"/>
  <c r="C14558" i="3"/>
  <c r="B14558" i="3"/>
  <c r="D14557" i="3"/>
  <c r="C14557" i="3"/>
  <c r="B14557" i="3"/>
  <c r="D14556" i="3"/>
  <c r="C14556" i="3"/>
  <c r="B14556" i="3"/>
  <c r="D14555" i="3"/>
  <c r="C14555" i="3"/>
  <c r="B14555" i="3"/>
  <c r="D14554" i="3"/>
  <c r="C14554" i="3"/>
  <c r="B14554" i="3"/>
  <c r="D14553" i="3"/>
  <c r="C14553" i="3"/>
  <c r="B14553" i="3"/>
  <c r="D14552" i="3"/>
  <c r="C14552" i="3"/>
  <c r="B14552" i="3"/>
  <c r="D14551" i="3"/>
  <c r="C14551" i="3"/>
  <c r="B14551" i="3"/>
  <c r="D14550" i="3"/>
  <c r="C14550" i="3"/>
  <c r="B14550" i="3"/>
  <c r="D14549" i="3"/>
  <c r="C14549" i="3"/>
  <c r="B14549" i="3"/>
  <c r="D14548" i="3"/>
  <c r="C14548" i="3"/>
  <c r="B14548" i="3"/>
  <c r="D14547" i="3"/>
  <c r="C14547" i="3"/>
  <c r="B14547" i="3"/>
  <c r="D14546" i="3"/>
  <c r="C14546" i="3"/>
  <c r="B14546" i="3"/>
  <c r="D14545" i="3"/>
  <c r="C14545" i="3"/>
  <c r="B14545" i="3"/>
  <c r="D14544" i="3"/>
  <c r="C14544" i="3"/>
  <c r="B14544" i="3"/>
  <c r="D14543" i="3"/>
  <c r="C14543" i="3"/>
  <c r="B14543" i="3"/>
  <c r="D14542" i="3"/>
  <c r="C14542" i="3"/>
  <c r="B14542" i="3"/>
  <c r="D14541" i="3"/>
  <c r="C14541" i="3"/>
  <c r="B14541" i="3"/>
  <c r="D14540" i="3"/>
  <c r="C14540" i="3"/>
  <c r="B14540" i="3"/>
  <c r="D14539" i="3"/>
  <c r="C14539" i="3"/>
  <c r="B14539" i="3"/>
  <c r="D14538" i="3"/>
  <c r="C14538" i="3"/>
  <c r="B14538" i="3"/>
  <c r="D14537" i="3"/>
  <c r="C14537" i="3"/>
  <c r="B14537" i="3"/>
  <c r="D14536" i="3"/>
  <c r="C14536" i="3"/>
  <c r="B14536" i="3"/>
  <c r="D14535" i="3"/>
  <c r="C14535" i="3"/>
  <c r="B14535" i="3"/>
  <c r="D14534" i="3"/>
  <c r="C14534" i="3"/>
  <c r="B14534" i="3"/>
  <c r="D14533" i="3"/>
  <c r="C14533" i="3"/>
  <c r="B14533" i="3"/>
  <c r="D14532" i="3"/>
  <c r="C14532" i="3"/>
  <c r="B14532" i="3"/>
  <c r="D14531" i="3"/>
  <c r="C14531" i="3"/>
  <c r="B14531" i="3"/>
  <c r="D14530" i="3"/>
  <c r="C14530" i="3"/>
  <c r="B14530" i="3"/>
  <c r="D14529" i="3"/>
  <c r="C14529" i="3"/>
  <c r="B14529" i="3"/>
  <c r="D14528" i="3"/>
  <c r="C14528" i="3"/>
  <c r="B14528" i="3"/>
  <c r="D14527" i="3"/>
  <c r="C14527" i="3"/>
  <c r="B14527" i="3"/>
  <c r="D14526" i="3"/>
  <c r="C14526" i="3"/>
  <c r="B14526" i="3"/>
  <c r="D14525" i="3"/>
  <c r="C14525" i="3"/>
  <c r="B14525" i="3"/>
  <c r="D14524" i="3"/>
  <c r="C14524" i="3"/>
  <c r="B14524" i="3"/>
  <c r="D14523" i="3"/>
  <c r="C14523" i="3"/>
  <c r="B14523" i="3"/>
  <c r="D14522" i="3"/>
  <c r="C14522" i="3"/>
  <c r="B14522" i="3"/>
  <c r="D14521" i="3"/>
  <c r="C14521" i="3"/>
  <c r="B14521" i="3"/>
  <c r="D14520" i="3"/>
  <c r="C14520" i="3"/>
  <c r="B14520" i="3"/>
  <c r="D14519" i="3"/>
  <c r="C14519" i="3"/>
  <c r="B14519" i="3"/>
  <c r="D14518" i="3"/>
  <c r="C14518" i="3"/>
  <c r="B14518" i="3"/>
  <c r="D14517" i="3"/>
  <c r="C14517" i="3"/>
  <c r="B14517" i="3"/>
  <c r="D14516" i="3"/>
  <c r="C14516" i="3"/>
  <c r="B14516" i="3"/>
  <c r="D14515" i="3"/>
  <c r="C14515" i="3"/>
  <c r="B14515" i="3"/>
  <c r="D14514" i="3"/>
  <c r="C14514" i="3"/>
  <c r="B14514" i="3"/>
  <c r="D14513" i="3"/>
  <c r="C14513" i="3"/>
  <c r="B14513" i="3"/>
  <c r="D14512" i="3"/>
  <c r="C14512" i="3"/>
  <c r="B14512" i="3"/>
  <c r="D14511" i="3"/>
  <c r="C14511" i="3"/>
  <c r="B14511" i="3"/>
  <c r="D14510" i="3"/>
  <c r="C14510" i="3"/>
  <c r="B14510" i="3"/>
  <c r="D14509" i="3"/>
  <c r="C14509" i="3"/>
  <c r="B14509" i="3"/>
  <c r="D14508" i="3"/>
  <c r="C14508" i="3"/>
  <c r="B14508" i="3"/>
  <c r="D14507" i="3"/>
  <c r="C14507" i="3"/>
  <c r="B14507" i="3"/>
  <c r="D14506" i="3"/>
  <c r="C14506" i="3"/>
  <c r="B14506" i="3"/>
  <c r="D14505" i="3"/>
  <c r="C14505" i="3"/>
  <c r="B14505" i="3"/>
  <c r="D14504" i="3"/>
  <c r="C14504" i="3"/>
  <c r="B14504" i="3"/>
  <c r="D14503" i="3"/>
  <c r="C14503" i="3"/>
  <c r="B14503" i="3"/>
  <c r="D14502" i="3"/>
  <c r="C14502" i="3"/>
  <c r="B14502" i="3"/>
  <c r="D14501" i="3"/>
  <c r="C14501" i="3"/>
  <c r="B14501" i="3"/>
  <c r="D14500" i="3"/>
  <c r="C14500" i="3"/>
  <c r="B14500" i="3"/>
  <c r="D14499" i="3"/>
  <c r="C14499" i="3"/>
  <c r="B14499" i="3"/>
  <c r="D14498" i="3"/>
  <c r="C14498" i="3"/>
  <c r="B14498" i="3"/>
  <c r="D14497" i="3"/>
  <c r="C14497" i="3"/>
  <c r="B14497" i="3"/>
  <c r="D14496" i="3"/>
  <c r="C14496" i="3"/>
  <c r="B14496" i="3"/>
  <c r="D14495" i="3"/>
  <c r="C14495" i="3"/>
  <c r="B14495" i="3"/>
  <c r="D14494" i="3"/>
  <c r="C14494" i="3"/>
  <c r="B14494" i="3"/>
  <c r="D14493" i="3"/>
  <c r="C14493" i="3"/>
  <c r="B14493" i="3"/>
  <c r="D14492" i="3"/>
  <c r="C14492" i="3"/>
  <c r="B14492" i="3"/>
  <c r="D14491" i="3"/>
  <c r="C14491" i="3"/>
  <c r="B14491" i="3"/>
  <c r="D14490" i="3"/>
  <c r="C14490" i="3"/>
  <c r="B14490" i="3"/>
  <c r="D14489" i="3"/>
  <c r="C14489" i="3"/>
  <c r="B14489" i="3"/>
  <c r="D14488" i="3"/>
  <c r="C14488" i="3"/>
  <c r="B14488" i="3"/>
  <c r="D14487" i="3"/>
  <c r="C14487" i="3"/>
  <c r="B14487" i="3"/>
  <c r="D14486" i="3"/>
  <c r="C14486" i="3"/>
  <c r="B14486" i="3"/>
  <c r="D14485" i="3"/>
  <c r="C14485" i="3"/>
  <c r="B14485" i="3"/>
  <c r="D14484" i="3"/>
  <c r="C14484" i="3"/>
  <c r="B14484" i="3"/>
  <c r="D14483" i="3"/>
  <c r="C14483" i="3"/>
  <c r="B14483" i="3"/>
  <c r="D14482" i="3"/>
  <c r="C14482" i="3"/>
  <c r="B14482" i="3"/>
  <c r="D14481" i="3"/>
  <c r="C14481" i="3"/>
  <c r="B14481" i="3"/>
  <c r="D14480" i="3"/>
  <c r="C14480" i="3"/>
  <c r="B14480" i="3"/>
  <c r="D14479" i="3"/>
  <c r="C14479" i="3"/>
  <c r="B14479" i="3"/>
  <c r="D14478" i="3"/>
  <c r="C14478" i="3"/>
  <c r="B14478" i="3"/>
  <c r="D14477" i="3"/>
  <c r="C14477" i="3"/>
  <c r="B14477" i="3"/>
  <c r="D14476" i="3"/>
  <c r="C14476" i="3"/>
  <c r="B14476" i="3"/>
  <c r="D14475" i="3"/>
  <c r="C14475" i="3"/>
  <c r="B14475" i="3"/>
  <c r="D14474" i="3"/>
  <c r="C14474" i="3"/>
  <c r="B14474" i="3"/>
  <c r="D14473" i="3"/>
  <c r="C14473" i="3"/>
  <c r="B14473" i="3"/>
  <c r="D14472" i="3"/>
  <c r="C14472" i="3"/>
  <c r="B14472" i="3"/>
  <c r="D14471" i="3"/>
  <c r="C14471" i="3"/>
  <c r="B14471" i="3"/>
  <c r="D14470" i="3"/>
  <c r="C14470" i="3"/>
  <c r="B14470" i="3"/>
  <c r="D14469" i="3"/>
  <c r="C14469" i="3"/>
  <c r="B14469" i="3"/>
  <c r="D14468" i="3"/>
  <c r="C14468" i="3"/>
  <c r="B14468" i="3"/>
  <c r="D14467" i="3"/>
  <c r="C14467" i="3"/>
  <c r="B14467" i="3"/>
  <c r="D14466" i="3"/>
  <c r="C14466" i="3"/>
  <c r="B14466" i="3"/>
  <c r="D14465" i="3"/>
  <c r="C14465" i="3"/>
  <c r="B14465" i="3"/>
  <c r="D14464" i="3"/>
  <c r="C14464" i="3"/>
  <c r="B14464" i="3"/>
  <c r="D14463" i="3"/>
  <c r="C14463" i="3"/>
  <c r="B14463" i="3"/>
  <c r="D14462" i="3"/>
  <c r="C14462" i="3"/>
  <c r="B14462" i="3"/>
  <c r="D14461" i="3"/>
  <c r="C14461" i="3"/>
  <c r="B14461" i="3"/>
  <c r="D14460" i="3"/>
  <c r="C14460" i="3"/>
  <c r="B14460" i="3"/>
  <c r="D14459" i="3"/>
  <c r="C14459" i="3"/>
  <c r="B14459" i="3"/>
  <c r="D14458" i="3"/>
  <c r="C14458" i="3"/>
  <c r="B14458" i="3"/>
  <c r="D14457" i="3"/>
  <c r="C14457" i="3"/>
  <c r="B14457" i="3"/>
  <c r="D14456" i="3"/>
  <c r="C14456" i="3"/>
  <c r="B14456" i="3"/>
  <c r="D14455" i="3"/>
  <c r="C14455" i="3"/>
  <c r="B14455" i="3"/>
  <c r="D14454" i="3"/>
  <c r="C14454" i="3"/>
  <c r="B14454" i="3"/>
  <c r="D14453" i="3"/>
  <c r="C14453" i="3"/>
  <c r="B14453" i="3"/>
  <c r="D14452" i="3"/>
  <c r="C14452" i="3"/>
  <c r="B14452" i="3"/>
  <c r="D14451" i="3"/>
  <c r="C14451" i="3"/>
  <c r="B14451" i="3"/>
  <c r="D14450" i="3"/>
  <c r="C14450" i="3"/>
  <c r="B14450" i="3"/>
  <c r="D14449" i="3"/>
  <c r="C14449" i="3"/>
  <c r="B14449" i="3"/>
  <c r="D14448" i="3"/>
  <c r="C14448" i="3"/>
  <c r="B14448" i="3"/>
  <c r="D14447" i="3"/>
  <c r="C14447" i="3"/>
  <c r="B14447" i="3"/>
  <c r="D14446" i="3"/>
  <c r="C14446" i="3"/>
  <c r="B14446" i="3"/>
  <c r="D14445" i="3"/>
  <c r="C14445" i="3"/>
  <c r="B14445" i="3"/>
  <c r="D14444" i="3"/>
  <c r="C14444" i="3"/>
  <c r="B14444" i="3"/>
  <c r="D14443" i="3"/>
  <c r="C14443" i="3"/>
  <c r="B14443" i="3"/>
  <c r="D14442" i="3"/>
  <c r="C14442" i="3"/>
  <c r="B14442" i="3"/>
  <c r="D14441" i="3"/>
  <c r="C14441" i="3"/>
  <c r="B14441" i="3"/>
  <c r="D14440" i="3"/>
  <c r="C14440" i="3"/>
  <c r="B14440" i="3"/>
  <c r="D14439" i="3"/>
  <c r="C14439" i="3"/>
  <c r="B14439" i="3"/>
  <c r="D14438" i="3"/>
  <c r="C14438" i="3"/>
  <c r="B14438" i="3"/>
  <c r="D14437" i="3"/>
  <c r="C14437" i="3"/>
  <c r="B14437" i="3"/>
  <c r="D14436" i="3"/>
  <c r="C14436" i="3"/>
  <c r="B14436" i="3"/>
  <c r="D14435" i="3"/>
  <c r="C14435" i="3"/>
  <c r="B14435" i="3"/>
  <c r="D14434" i="3"/>
  <c r="C14434" i="3"/>
  <c r="B14434" i="3"/>
  <c r="D14433" i="3"/>
  <c r="C14433" i="3"/>
  <c r="B14433" i="3"/>
  <c r="D14432" i="3"/>
  <c r="C14432" i="3"/>
  <c r="B14432" i="3"/>
  <c r="D14431" i="3"/>
  <c r="C14431" i="3"/>
  <c r="B14431" i="3"/>
  <c r="D14430" i="3"/>
  <c r="C14430" i="3"/>
  <c r="B14430" i="3"/>
  <c r="D14429" i="3"/>
  <c r="C14429" i="3"/>
  <c r="B14429" i="3"/>
  <c r="D14428" i="3"/>
  <c r="C14428" i="3"/>
  <c r="B14428" i="3"/>
  <c r="D14427" i="3"/>
  <c r="C14427" i="3"/>
  <c r="B14427" i="3"/>
  <c r="D14426" i="3"/>
  <c r="C14426" i="3"/>
  <c r="B14426" i="3"/>
  <c r="D14425" i="3"/>
  <c r="C14425" i="3"/>
  <c r="B14425" i="3"/>
  <c r="D14424" i="3"/>
  <c r="C14424" i="3"/>
  <c r="B14424" i="3"/>
  <c r="D14423" i="3"/>
  <c r="C14423" i="3"/>
  <c r="B14423" i="3"/>
  <c r="D14422" i="3"/>
  <c r="C14422" i="3"/>
  <c r="B14422" i="3"/>
  <c r="D14421" i="3"/>
  <c r="C14421" i="3"/>
  <c r="B14421" i="3"/>
  <c r="D14420" i="3"/>
  <c r="C14420" i="3"/>
  <c r="B14420" i="3"/>
  <c r="D14419" i="3"/>
  <c r="C14419" i="3"/>
  <c r="B14419" i="3"/>
  <c r="D14418" i="3"/>
  <c r="C14418" i="3"/>
  <c r="B14418" i="3"/>
  <c r="D14417" i="3"/>
  <c r="C14417" i="3"/>
  <c r="B14417" i="3"/>
  <c r="D14416" i="3"/>
  <c r="C14416" i="3"/>
  <c r="B14416" i="3"/>
  <c r="D14415" i="3"/>
  <c r="C14415" i="3"/>
  <c r="B14415" i="3"/>
  <c r="D14414" i="3"/>
  <c r="C14414" i="3"/>
  <c r="B14414" i="3"/>
  <c r="D14413" i="3"/>
  <c r="C14413" i="3"/>
  <c r="B14413" i="3"/>
  <c r="D14412" i="3"/>
  <c r="C14412" i="3"/>
  <c r="B14412" i="3"/>
  <c r="D14411" i="3"/>
  <c r="C14411" i="3"/>
  <c r="B14411" i="3"/>
  <c r="D14410" i="3"/>
  <c r="C14410" i="3"/>
  <c r="B14410" i="3"/>
  <c r="D14409" i="3"/>
  <c r="C14409" i="3"/>
  <c r="B14409" i="3"/>
  <c r="D14408" i="3"/>
  <c r="C14408" i="3"/>
  <c r="B14408" i="3"/>
  <c r="D14407" i="3"/>
  <c r="C14407" i="3"/>
  <c r="B14407" i="3"/>
  <c r="D14406" i="3"/>
  <c r="C14406" i="3"/>
  <c r="B14406" i="3"/>
  <c r="D14405" i="3"/>
  <c r="C14405" i="3"/>
  <c r="B14405" i="3"/>
  <c r="D14404" i="3"/>
  <c r="C14404" i="3"/>
  <c r="B14404" i="3"/>
  <c r="D14403" i="3"/>
  <c r="C14403" i="3"/>
  <c r="B14403" i="3"/>
  <c r="D14402" i="3"/>
  <c r="C14402" i="3"/>
  <c r="B14402" i="3"/>
  <c r="D14401" i="3"/>
  <c r="C14401" i="3"/>
  <c r="B14401" i="3"/>
  <c r="D14400" i="3"/>
  <c r="C14400" i="3"/>
  <c r="B14400" i="3"/>
  <c r="D14399" i="3"/>
  <c r="C14399" i="3"/>
  <c r="B14399" i="3"/>
  <c r="D14398" i="3"/>
  <c r="C14398" i="3"/>
  <c r="B14398" i="3"/>
  <c r="D14397" i="3"/>
  <c r="C14397" i="3"/>
  <c r="B14397" i="3"/>
  <c r="D14396" i="3"/>
  <c r="C14396" i="3"/>
  <c r="B14396" i="3"/>
  <c r="D14395" i="3"/>
  <c r="C14395" i="3"/>
  <c r="B14395" i="3"/>
  <c r="D14394" i="3"/>
  <c r="C14394" i="3"/>
  <c r="B14394" i="3"/>
  <c r="D14393" i="3"/>
  <c r="C14393" i="3"/>
  <c r="B14393" i="3"/>
  <c r="D14392" i="3"/>
  <c r="C14392" i="3"/>
  <c r="B14392" i="3"/>
  <c r="D14391" i="3"/>
  <c r="C14391" i="3"/>
  <c r="B14391" i="3"/>
  <c r="D14390" i="3"/>
  <c r="C14390" i="3"/>
  <c r="B14390" i="3"/>
  <c r="D14389" i="3"/>
  <c r="C14389" i="3"/>
  <c r="B14389" i="3"/>
  <c r="D14388" i="3"/>
  <c r="C14388" i="3"/>
  <c r="B14388" i="3"/>
  <c r="D14387" i="3"/>
  <c r="C14387" i="3"/>
  <c r="B14387" i="3"/>
  <c r="D14386" i="3"/>
  <c r="C14386" i="3"/>
  <c r="B14386" i="3"/>
  <c r="D14385" i="3"/>
  <c r="C14385" i="3"/>
  <c r="B14385" i="3"/>
  <c r="D14384" i="3"/>
  <c r="C14384" i="3"/>
  <c r="B14384" i="3"/>
  <c r="D14383" i="3"/>
  <c r="C14383" i="3"/>
  <c r="B14383" i="3"/>
  <c r="D14382" i="3"/>
  <c r="C14382" i="3"/>
  <c r="B14382" i="3"/>
  <c r="D14381" i="3"/>
  <c r="C14381" i="3"/>
  <c r="B14381" i="3"/>
  <c r="D14380" i="3"/>
  <c r="C14380" i="3"/>
  <c r="B14380" i="3"/>
  <c r="D14379" i="3"/>
  <c r="C14379" i="3"/>
  <c r="B14379" i="3"/>
  <c r="D14378" i="3"/>
  <c r="C14378" i="3"/>
  <c r="B14378" i="3"/>
  <c r="D14377" i="3"/>
  <c r="C14377" i="3"/>
  <c r="B14377" i="3"/>
  <c r="D14376" i="3"/>
  <c r="C14376" i="3"/>
  <c r="B14376" i="3"/>
  <c r="D14375" i="3"/>
  <c r="C14375" i="3"/>
  <c r="B14375" i="3"/>
  <c r="D14374" i="3"/>
  <c r="C14374" i="3"/>
  <c r="B14374" i="3"/>
  <c r="D14373" i="3"/>
  <c r="C14373" i="3"/>
  <c r="B14373" i="3"/>
  <c r="D14372" i="3"/>
  <c r="C14372" i="3"/>
  <c r="B14372" i="3"/>
  <c r="D14371" i="3"/>
  <c r="C14371" i="3"/>
  <c r="B14371" i="3"/>
  <c r="D14370" i="3"/>
  <c r="C14370" i="3"/>
  <c r="B14370" i="3"/>
  <c r="D14369" i="3"/>
  <c r="C14369" i="3"/>
  <c r="B14369" i="3"/>
  <c r="D14368" i="3"/>
  <c r="C14368" i="3"/>
  <c r="B14368" i="3"/>
  <c r="D14367" i="3"/>
  <c r="C14367" i="3"/>
  <c r="B14367" i="3"/>
  <c r="D14366" i="3"/>
  <c r="C14366" i="3"/>
  <c r="B14366" i="3"/>
  <c r="D14365" i="3"/>
  <c r="C14365" i="3"/>
  <c r="B14365" i="3"/>
  <c r="D14364" i="3"/>
  <c r="C14364" i="3"/>
  <c r="B14364" i="3"/>
  <c r="D14363" i="3"/>
  <c r="C14363" i="3"/>
  <c r="B14363" i="3"/>
  <c r="D14362" i="3"/>
  <c r="C14362" i="3"/>
  <c r="B14362" i="3"/>
  <c r="D14361" i="3"/>
  <c r="C14361" i="3"/>
  <c r="B14361" i="3"/>
  <c r="D14360" i="3"/>
  <c r="C14360" i="3"/>
  <c r="B14360" i="3"/>
  <c r="D14359" i="3"/>
  <c r="C14359" i="3"/>
  <c r="B14359" i="3"/>
  <c r="D14358" i="3"/>
  <c r="C14358" i="3"/>
  <c r="B14358" i="3"/>
  <c r="D14357" i="3"/>
  <c r="C14357" i="3"/>
  <c r="B14357" i="3"/>
  <c r="D14356" i="3"/>
  <c r="C14356" i="3"/>
  <c r="B14356" i="3"/>
  <c r="D14355" i="3"/>
  <c r="C14355" i="3"/>
  <c r="B14355" i="3"/>
  <c r="D14354" i="3"/>
  <c r="C14354" i="3"/>
  <c r="B14354" i="3"/>
  <c r="D14353" i="3"/>
  <c r="C14353" i="3"/>
  <c r="B14353" i="3"/>
  <c r="D14352" i="3"/>
  <c r="C14352" i="3"/>
  <c r="B14352" i="3"/>
  <c r="D14351" i="3"/>
  <c r="C14351" i="3"/>
  <c r="B14351" i="3"/>
  <c r="D14350" i="3"/>
  <c r="C14350" i="3"/>
  <c r="B14350" i="3"/>
  <c r="D14349" i="3"/>
  <c r="C14349" i="3"/>
  <c r="B14349" i="3"/>
  <c r="D14348" i="3"/>
  <c r="C14348" i="3"/>
  <c r="B14348" i="3"/>
  <c r="D14347" i="3"/>
  <c r="C14347" i="3"/>
  <c r="B14347" i="3"/>
  <c r="D14346" i="3"/>
  <c r="C14346" i="3"/>
  <c r="B14346" i="3"/>
  <c r="D14345" i="3"/>
  <c r="C14345" i="3"/>
  <c r="B14345" i="3"/>
  <c r="D14344" i="3"/>
  <c r="C14344" i="3"/>
  <c r="B14344" i="3"/>
  <c r="D14343" i="3"/>
  <c r="C14343" i="3"/>
  <c r="B14343" i="3"/>
  <c r="D14342" i="3"/>
  <c r="C14342" i="3"/>
  <c r="B14342" i="3"/>
  <c r="D14341" i="3"/>
  <c r="C14341" i="3"/>
  <c r="B14341" i="3"/>
  <c r="D14340" i="3"/>
  <c r="C14340" i="3"/>
  <c r="B14340" i="3"/>
  <c r="D14339" i="3"/>
  <c r="C14339" i="3"/>
  <c r="B14339" i="3"/>
  <c r="D14338" i="3"/>
  <c r="C14338" i="3"/>
  <c r="B14338" i="3"/>
  <c r="D14337" i="3"/>
  <c r="C14337" i="3"/>
  <c r="B14337" i="3"/>
  <c r="D14336" i="3"/>
  <c r="C14336" i="3"/>
  <c r="B14336" i="3"/>
  <c r="D14335" i="3"/>
  <c r="C14335" i="3"/>
  <c r="B14335" i="3"/>
  <c r="D14334" i="3"/>
  <c r="C14334" i="3"/>
  <c r="B14334" i="3"/>
  <c r="D14333" i="3"/>
  <c r="C14333" i="3"/>
  <c r="B14333" i="3"/>
  <c r="D14332" i="3"/>
  <c r="C14332" i="3"/>
  <c r="B14332" i="3"/>
  <c r="D14331" i="3"/>
  <c r="C14331" i="3"/>
  <c r="B14331" i="3"/>
  <c r="D14330" i="3"/>
  <c r="C14330" i="3"/>
  <c r="B14330" i="3"/>
  <c r="D14329" i="3"/>
  <c r="C14329" i="3"/>
  <c r="B14329" i="3"/>
  <c r="D14328" i="3"/>
  <c r="C14328" i="3"/>
  <c r="B14328" i="3"/>
  <c r="D14327" i="3"/>
  <c r="C14327" i="3"/>
  <c r="B14327" i="3"/>
  <c r="D14326" i="3"/>
  <c r="C14326" i="3"/>
  <c r="B14326" i="3"/>
  <c r="D14325" i="3"/>
  <c r="C14325" i="3"/>
  <c r="B14325" i="3"/>
  <c r="D14324" i="3"/>
  <c r="C14324" i="3"/>
  <c r="B14324" i="3"/>
  <c r="D14323" i="3"/>
  <c r="C14323" i="3"/>
  <c r="B14323" i="3"/>
  <c r="D14322" i="3"/>
  <c r="C14322" i="3"/>
  <c r="B14322" i="3"/>
  <c r="D14321" i="3"/>
  <c r="C14321" i="3"/>
  <c r="B14321" i="3"/>
  <c r="D14320" i="3"/>
  <c r="C14320" i="3"/>
  <c r="B14320" i="3"/>
  <c r="D14319" i="3"/>
  <c r="C14319" i="3"/>
  <c r="B14319" i="3"/>
  <c r="D14318" i="3"/>
  <c r="C14318" i="3"/>
  <c r="B14318" i="3"/>
  <c r="D14317" i="3"/>
  <c r="C14317" i="3"/>
  <c r="B14317" i="3"/>
  <c r="D14316" i="3"/>
  <c r="C14316" i="3"/>
  <c r="B14316" i="3"/>
  <c r="D14315" i="3"/>
  <c r="C14315" i="3"/>
  <c r="B14315" i="3"/>
  <c r="D14314" i="3"/>
  <c r="C14314" i="3"/>
  <c r="B14314" i="3"/>
  <c r="D14313" i="3"/>
  <c r="C14313" i="3"/>
  <c r="B14313" i="3"/>
  <c r="D14312" i="3"/>
  <c r="C14312" i="3"/>
  <c r="B14312" i="3"/>
  <c r="D14311" i="3"/>
  <c r="C14311" i="3"/>
  <c r="B14311" i="3"/>
  <c r="D14310" i="3"/>
  <c r="C14310" i="3"/>
  <c r="B14310" i="3"/>
  <c r="D14309" i="3"/>
  <c r="C14309" i="3"/>
  <c r="B14309" i="3"/>
  <c r="D14308" i="3"/>
  <c r="C14308" i="3"/>
  <c r="B14308" i="3"/>
  <c r="D14307" i="3"/>
  <c r="C14307" i="3"/>
  <c r="B14307" i="3"/>
  <c r="D14306" i="3"/>
  <c r="C14306" i="3"/>
  <c r="B14306" i="3"/>
  <c r="D14305" i="3"/>
  <c r="C14305" i="3"/>
  <c r="B14305" i="3"/>
  <c r="D14304" i="3"/>
  <c r="C14304" i="3"/>
  <c r="B14304" i="3"/>
  <c r="D14303" i="3"/>
  <c r="C14303" i="3"/>
  <c r="B14303" i="3"/>
  <c r="D14302" i="3"/>
  <c r="C14302" i="3"/>
  <c r="B14302" i="3"/>
  <c r="D14301" i="3"/>
  <c r="C14301" i="3"/>
  <c r="B14301" i="3"/>
  <c r="D14300" i="3"/>
  <c r="C14300" i="3"/>
  <c r="B14300" i="3"/>
  <c r="D14299" i="3"/>
  <c r="C14299" i="3"/>
  <c r="B14299" i="3"/>
  <c r="D14298" i="3"/>
  <c r="C14298" i="3"/>
  <c r="B14298" i="3"/>
  <c r="D14297" i="3"/>
  <c r="C14297" i="3"/>
  <c r="B14297" i="3"/>
  <c r="D14296" i="3"/>
  <c r="C14296" i="3"/>
  <c r="B14296" i="3"/>
  <c r="D14295" i="3"/>
  <c r="C14295" i="3"/>
  <c r="B14295" i="3"/>
  <c r="D14294" i="3"/>
  <c r="C14294" i="3"/>
  <c r="B14294" i="3"/>
  <c r="D14293" i="3"/>
  <c r="C14293" i="3"/>
  <c r="B14293" i="3"/>
  <c r="D14292" i="3"/>
  <c r="C14292" i="3"/>
  <c r="B14292" i="3"/>
  <c r="D14291" i="3"/>
  <c r="C14291" i="3"/>
  <c r="B14291" i="3"/>
  <c r="D14290" i="3"/>
  <c r="C14290" i="3"/>
  <c r="B14290" i="3"/>
  <c r="D14289" i="3"/>
  <c r="C14289" i="3"/>
  <c r="B14289" i="3"/>
  <c r="D14288" i="3"/>
  <c r="C14288" i="3"/>
  <c r="B14288" i="3"/>
  <c r="D14287" i="3"/>
  <c r="C14287" i="3"/>
  <c r="B14287" i="3"/>
  <c r="D14286" i="3"/>
  <c r="C14286" i="3"/>
  <c r="B14286" i="3"/>
  <c r="D14285" i="3"/>
  <c r="C14285" i="3"/>
  <c r="B14285" i="3"/>
  <c r="D14284" i="3"/>
  <c r="C14284" i="3"/>
  <c r="B14284" i="3"/>
  <c r="D14283" i="3"/>
  <c r="C14283" i="3"/>
  <c r="B14283" i="3"/>
  <c r="D14282" i="3"/>
  <c r="C14282" i="3"/>
  <c r="B14282" i="3"/>
  <c r="D14281" i="3"/>
  <c r="C14281" i="3"/>
  <c r="B14281" i="3"/>
  <c r="D14280" i="3"/>
  <c r="C14280" i="3"/>
  <c r="B14280" i="3"/>
  <c r="D14279" i="3"/>
  <c r="C14279" i="3"/>
  <c r="B14279" i="3"/>
  <c r="D14278" i="3"/>
  <c r="C14278" i="3"/>
  <c r="B14278" i="3"/>
  <c r="D14277" i="3"/>
  <c r="C14277" i="3"/>
  <c r="B14277" i="3"/>
  <c r="D14276" i="3"/>
  <c r="C14276" i="3"/>
  <c r="B14276" i="3"/>
  <c r="D14275" i="3"/>
  <c r="C14275" i="3"/>
  <c r="B14275" i="3"/>
  <c r="D14274" i="3"/>
  <c r="C14274" i="3"/>
  <c r="B14274" i="3"/>
  <c r="D14273" i="3"/>
  <c r="C14273" i="3"/>
  <c r="B14273" i="3"/>
  <c r="D14272" i="3"/>
  <c r="C14272" i="3"/>
  <c r="B14272" i="3"/>
  <c r="D14271" i="3"/>
  <c r="C14271" i="3"/>
  <c r="B14271" i="3"/>
  <c r="D14270" i="3"/>
  <c r="C14270" i="3"/>
  <c r="B14270" i="3"/>
  <c r="D14269" i="3"/>
  <c r="C14269" i="3"/>
  <c r="B14269" i="3"/>
  <c r="D14268" i="3"/>
  <c r="C14268" i="3"/>
  <c r="B14268" i="3"/>
  <c r="D14267" i="3"/>
  <c r="C14267" i="3"/>
  <c r="B14267" i="3"/>
  <c r="D14266" i="3"/>
  <c r="C14266" i="3"/>
  <c r="B14266" i="3"/>
  <c r="D14265" i="3"/>
  <c r="C14265" i="3"/>
  <c r="B14265" i="3"/>
  <c r="D14264" i="3"/>
  <c r="C14264" i="3"/>
  <c r="B14264" i="3"/>
  <c r="D14263" i="3"/>
  <c r="C14263" i="3"/>
  <c r="B14263" i="3"/>
  <c r="D14262" i="3"/>
  <c r="C14262" i="3"/>
  <c r="B14262" i="3"/>
  <c r="D14261" i="3"/>
  <c r="C14261" i="3"/>
  <c r="B14261" i="3"/>
  <c r="D14260" i="3"/>
  <c r="C14260" i="3"/>
  <c r="B14260" i="3"/>
  <c r="D14259" i="3"/>
  <c r="C14259" i="3"/>
  <c r="B14259" i="3"/>
  <c r="D14258" i="3"/>
  <c r="C14258" i="3"/>
  <c r="B14258" i="3"/>
  <c r="D14257" i="3"/>
  <c r="C14257" i="3"/>
  <c r="B14257" i="3"/>
  <c r="D14256" i="3"/>
  <c r="C14256" i="3"/>
  <c r="B14256" i="3"/>
  <c r="D14255" i="3"/>
  <c r="C14255" i="3"/>
  <c r="B14255" i="3"/>
  <c r="D14254" i="3"/>
  <c r="C14254" i="3"/>
  <c r="B14254" i="3"/>
  <c r="D14253" i="3"/>
  <c r="C14253" i="3"/>
  <c r="B14253" i="3"/>
  <c r="D14252" i="3"/>
  <c r="C14252" i="3"/>
  <c r="B14252" i="3"/>
  <c r="D14251" i="3"/>
  <c r="C14251" i="3"/>
  <c r="B14251" i="3"/>
  <c r="D14250" i="3"/>
  <c r="C14250" i="3"/>
  <c r="B14250" i="3"/>
  <c r="D14249" i="3"/>
  <c r="C14249" i="3"/>
  <c r="B14249" i="3"/>
  <c r="D14248" i="3"/>
  <c r="C14248" i="3"/>
  <c r="B14248" i="3"/>
  <c r="D14247" i="3"/>
  <c r="C14247" i="3"/>
  <c r="B14247" i="3"/>
  <c r="D14246" i="3"/>
  <c r="C14246" i="3"/>
  <c r="B14246" i="3"/>
  <c r="D14245" i="3"/>
  <c r="C14245" i="3"/>
  <c r="B14245" i="3"/>
  <c r="D14244" i="3"/>
  <c r="C14244" i="3"/>
  <c r="B14244" i="3"/>
  <c r="D14243" i="3"/>
  <c r="C14243" i="3"/>
  <c r="B14243" i="3"/>
  <c r="D14242" i="3"/>
  <c r="C14242" i="3"/>
  <c r="B14242" i="3"/>
  <c r="D14241" i="3"/>
  <c r="C14241" i="3"/>
  <c r="B14241" i="3"/>
  <c r="D14240" i="3"/>
  <c r="C14240" i="3"/>
  <c r="B14240" i="3"/>
  <c r="D14239" i="3"/>
  <c r="C14239" i="3"/>
  <c r="B14239" i="3"/>
  <c r="D14238" i="3"/>
  <c r="C14238" i="3"/>
  <c r="B14238" i="3"/>
  <c r="D14237" i="3"/>
  <c r="C14237" i="3"/>
  <c r="B14237" i="3"/>
  <c r="D14236" i="3"/>
  <c r="C14236" i="3"/>
  <c r="B14236" i="3"/>
  <c r="D14235" i="3"/>
  <c r="C14235" i="3"/>
  <c r="B14235" i="3"/>
  <c r="D14234" i="3"/>
  <c r="C14234" i="3"/>
  <c r="B14234" i="3"/>
  <c r="D14233" i="3"/>
  <c r="C14233" i="3"/>
  <c r="B14233" i="3"/>
  <c r="D14232" i="3"/>
  <c r="C14232" i="3"/>
  <c r="B14232" i="3"/>
  <c r="D14231" i="3"/>
  <c r="C14231" i="3"/>
  <c r="B14231" i="3"/>
  <c r="D14230" i="3"/>
  <c r="C14230" i="3"/>
  <c r="B14230" i="3"/>
  <c r="D14229" i="3"/>
  <c r="C14229" i="3"/>
  <c r="B14229" i="3"/>
  <c r="D14228" i="3"/>
  <c r="C14228" i="3"/>
  <c r="B14228" i="3"/>
  <c r="D14227" i="3"/>
  <c r="C14227" i="3"/>
  <c r="B14227" i="3"/>
  <c r="D14226" i="3"/>
  <c r="C14226" i="3"/>
  <c r="B14226" i="3"/>
  <c r="D14225" i="3"/>
  <c r="C14225" i="3"/>
  <c r="B14225" i="3"/>
  <c r="D14224" i="3"/>
  <c r="C14224" i="3"/>
  <c r="B14224" i="3"/>
  <c r="D14223" i="3"/>
  <c r="C14223" i="3"/>
  <c r="B14223" i="3"/>
  <c r="D14222" i="3"/>
  <c r="C14222" i="3"/>
  <c r="B14222" i="3"/>
  <c r="D14221" i="3"/>
  <c r="C14221" i="3"/>
  <c r="B14221" i="3"/>
  <c r="D14220" i="3"/>
  <c r="C14220" i="3"/>
  <c r="B14220" i="3"/>
  <c r="D14219" i="3"/>
  <c r="C14219" i="3"/>
  <c r="B14219" i="3"/>
  <c r="D14218" i="3"/>
  <c r="C14218" i="3"/>
  <c r="B14218" i="3"/>
  <c r="D14217" i="3"/>
  <c r="C14217" i="3"/>
  <c r="B14217" i="3"/>
  <c r="D14216" i="3"/>
  <c r="C14216" i="3"/>
  <c r="B14216" i="3"/>
  <c r="D14215" i="3"/>
  <c r="C14215" i="3"/>
  <c r="B14215" i="3"/>
  <c r="D14214" i="3"/>
  <c r="C14214" i="3"/>
  <c r="B14214" i="3"/>
  <c r="D14213" i="3"/>
  <c r="C14213" i="3"/>
  <c r="B14213" i="3"/>
  <c r="D14212" i="3"/>
  <c r="C14212" i="3"/>
  <c r="B14212" i="3"/>
  <c r="D14211" i="3"/>
  <c r="C14211" i="3"/>
  <c r="B14211" i="3"/>
  <c r="D14210" i="3"/>
  <c r="C14210" i="3"/>
  <c r="B14210" i="3"/>
  <c r="D14209" i="3"/>
  <c r="C14209" i="3"/>
  <c r="B14209" i="3"/>
  <c r="D14208" i="3"/>
  <c r="C14208" i="3"/>
  <c r="B14208" i="3"/>
  <c r="D14207" i="3"/>
  <c r="C14207" i="3"/>
  <c r="B14207" i="3"/>
  <c r="D14206" i="3"/>
  <c r="C14206" i="3"/>
  <c r="B14206" i="3"/>
  <c r="D14205" i="3"/>
  <c r="C14205" i="3"/>
  <c r="B14205" i="3"/>
  <c r="D14204" i="3"/>
  <c r="C14204" i="3"/>
  <c r="B14204" i="3"/>
  <c r="D14203" i="3"/>
  <c r="C14203" i="3"/>
  <c r="B14203" i="3"/>
  <c r="D14202" i="3"/>
  <c r="C14202" i="3"/>
  <c r="B14202" i="3"/>
  <c r="D14201" i="3"/>
  <c r="C14201" i="3"/>
  <c r="B14201" i="3"/>
  <c r="D14200" i="3"/>
  <c r="C14200" i="3"/>
  <c r="B14200" i="3"/>
  <c r="D14199" i="3"/>
  <c r="C14199" i="3"/>
  <c r="B14199" i="3"/>
  <c r="D14198" i="3"/>
  <c r="C14198" i="3"/>
  <c r="B14198" i="3"/>
  <c r="D14197" i="3"/>
  <c r="C14197" i="3"/>
  <c r="B14197" i="3"/>
  <c r="D14196" i="3"/>
  <c r="C14196" i="3"/>
  <c r="B14196" i="3"/>
  <c r="D14195" i="3"/>
  <c r="C14195" i="3"/>
  <c r="B14195" i="3"/>
  <c r="D14194" i="3"/>
  <c r="C14194" i="3"/>
  <c r="B14194" i="3"/>
  <c r="D14193" i="3"/>
  <c r="C14193" i="3"/>
  <c r="B14193" i="3"/>
  <c r="D14192" i="3"/>
  <c r="C14192" i="3"/>
  <c r="B14192" i="3"/>
  <c r="D14191" i="3"/>
  <c r="C14191" i="3"/>
  <c r="B14191" i="3"/>
  <c r="D14190" i="3"/>
  <c r="C14190" i="3"/>
  <c r="B14190" i="3"/>
  <c r="D14189" i="3"/>
  <c r="C14189" i="3"/>
  <c r="B14189" i="3"/>
  <c r="D14188" i="3"/>
  <c r="C14188" i="3"/>
  <c r="B14188" i="3"/>
  <c r="D14187" i="3"/>
  <c r="C14187" i="3"/>
  <c r="B14187" i="3"/>
  <c r="D14186" i="3"/>
  <c r="C14186" i="3"/>
  <c r="B14186" i="3"/>
  <c r="D14185" i="3"/>
  <c r="C14185" i="3"/>
  <c r="B14185" i="3"/>
  <c r="D14184" i="3"/>
  <c r="C14184" i="3"/>
  <c r="B14184" i="3"/>
  <c r="D14183" i="3"/>
  <c r="C14183" i="3"/>
  <c r="B14183" i="3"/>
  <c r="D14182" i="3"/>
  <c r="C14182" i="3"/>
  <c r="B14182" i="3"/>
  <c r="D14181" i="3"/>
  <c r="C14181" i="3"/>
  <c r="B14181" i="3"/>
  <c r="D14180" i="3"/>
  <c r="C14180" i="3"/>
  <c r="B14180" i="3"/>
  <c r="D14179" i="3"/>
  <c r="C14179" i="3"/>
  <c r="B14179" i="3"/>
  <c r="D14178" i="3"/>
  <c r="C14178" i="3"/>
  <c r="B14178" i="3"/>
  <c r="D14177" i="3"/>
  <c r="C14177" i="3"/>
  <c r="B14177" i="3"/>
  <c r="D14176" i="3"/>
  <c r="C14176" i="3"/>
  <c r="B14176" i="3"/>
  <c r="D14175" i="3"/>
  <c r="C14175" i="3"/>
  <c r="B14175" i="3"/>
  <c r="D14174" i="3"/>
  <c r="C14174" i="3"/>
  <c r="B14174" i="3"/>
  <c r="D14173" i="3"/>
  <c r="C14173" i="3"/>
  <c r="B14173" i="3"/>
  <c r="D14172" i="3"/>
  <c r="C14172" i="3"/>
  <c r="B14172" i="3"/>
  <c r="D14171" i="3"/>
  <c r="C14171" i="3"/>
  <c r="B14171" i="3"/>
  <c r="D14170" i="3"/>
  <c r="C14170" i="3"/>
  <c r="B14170" i="3"/>
  <c r="D14169" i="3"/>
  <c r="C14169" i="3"/>
  <c r="B14169" i="3"/>
  <c r="D14168" i="3"/>
  <c r="C14168" i="3"/>
  <c r="B14168" i="3"/>
  <c r="D14167" i="3"/>
  <c r="C14167" i="3"/>
  <c r="B14167" i="3"/>
  <c r="D14166" i="3"/>
  <c r="C14166" i="3"/>
  <c r="B14166" i="3"/>
  <c r="D14165" i="3"/>
  <c r="C14165" i="3"/>
  <c r="B14165" i="3"/>
  <c r="D14164" i="3"/>
  <c r="C14164" i="3"/>
  <c r="B14164" i="3"/>
  <c r="D14163" i="3"/>
  <c r="C14163" i="3"/>
  <c r="B14163" i="3"/>
  <c r="D14162" i="3"/>
  <c r="C14162" i="3"/>
  <c r="B14162" i="3"/>
  <c r="D14161" i="3"/>
  <c r="C14161" i="3"/>
  <c r="B14161" i="3"/>
  <c r="D14160" i="3"/>
  <c r="C14160" i="3"/>
  <c r="B14160" i="3"/>
  <c r="D14159" i="3"/>
  <c r="C14159" i="3"/>
  <c r="B14159" i="3"/>
  <c r="D14158" i="3"/>
  <c r="C14158" i="3"/>
  <c r="B14158" i="3"/>
  <c r="D14157" i="3"/>
  <c r="C14157" i="3"/>
  <c r="B14157" i="3"/>
  <c r="D14156" i="3"/>
  <c r="C14156" i="3"/>
  <c r="B14156" i="3"/>
  <c r="D14155" i="3"/>
  <c r="C14155" i="3"/>
  <c r="B14155" i="3"/>
  <c r="D14154" i="3"/>
  <c r="C14154" i="3"/>
  <c r="B14154" i="3"/>
  <c r="D14153" i="3"/>
  <c r="C14153" i="3"/>
  <c r="B14153" i="3"/>
  <c r="D14152" i="3"/>
  <c r="C14152" i="3"/>
  <c r="B14152" i="3"/>
  <c r="D14151" i="3"/>
  <c r="C14151" i="3"/>
  <c r="B14151" i="3"/>
  <c r="D14150" i="3"/>
  <c r="C14150" i="3"/>
  <c r="B14150" i="3"/>
  <c r="D14149" i="3"/>
  <c r="C14149" i="3"/>
  <c r="B14149" i="3"/>
  <c r="D14148" i="3"/>
  <c r="C14148" i="3"/>
  <c r="B14148" i="3"/>
  <c r="D14147" i="3"/>
  <c r="C14147" i="3"/>
  <c r="B14147" i="3"/>
  <c r="D14146" i="3"/>
  <c r="C14146" i="3"/>
  <c r="B14146" i="3"/>
  <c r="D14145" i="3"/>
  <c r="C14145" i="3"/>
  <c r="B14145" i="3"/>
  <c r="D14144" i="3"/>
  <c r="C14144" i="3"/>
  <c r="B14144" i="3"/>
  <c r="D14143" i="3"/>
  <c r="C14143" i="3"/>
  <c r="B14143" i="3"/>
  <c r="D14142" i="3"/>
  <c r="C14142" i="3"/>
  <c r="B14142" i="3"/>
  <c r="D14141" i="3"/>
  <c r="C14141" i="3"/>
  <c r="B14141" i="3"/>
  <c r="D14140" i="3"/>
  <c r="C14140" i="3"/>
  <c r="B14140" i="3"/>
  <c r="D14139" i="3"/>
  <c r="C14139" i="3"/>
  <c r="B14139" i="3"/>
  <c r="D14138" i="3"/>
  <c r="C14138" i="3"/>
  <c r="B14138" i="3"/>
  <c r="D14137" i="3"/>
  <c r="C14137" i="3"/>
  <c r="B14137" i="3"/>
  <c r="D14136" i="3"/>
  <c r="C14136" i="3"/>
  <c r="B14136" i="3"/>
  <c r="D14135" i="3"/>
  <c r="C14135" i="3"/>
  <c r="B14135" i="3"/>
  <c r="D14134" i="3"/>
  <c r="C14134" i="3"/>
  <c r="B14134" i="3"/>
  <c r="D14133" i="3"/>
  <c r="C14133" i="3"/>
  <c r="B14133" i="3"/>
  <c r="D14132" i="3"/>
  <c r="C14132" i="3"/>
  <c r="B14132" i="3"/>
  <c r="D14131" i="3"/>
  <c r="C14131" i="3"/>
  <c r="B14131" i="3"/>
  <c r="D14130" i="3"/>
  <c r="C14130" i="3"/>
  <c r="B14130" i="3"/>
  <c r="D14129" i="3"/>
  <c r="C14129" i="3"/>
  <c r="B14129" i="3"/>
  <c r="D14128" i="3"/>
  <c r="C14128" i="3"/>
  <c r="B14128" i="3"/>
  <c r="D14127" i="3"/>
  <c r="C14127" i="3"/>
  <c r="B14127" i="3"/>
  <c r="D14126" i="3"/>
  <c r="C14126" i="3"/>
  <c r="B14126" i="3"/>
  <c r="D14125" i="3"/>
  <c r="C14125" i="3"/>
  <c r="B14125" i="3"/>
  <c r="D14124" i="3"/>
  <c r="C14124" i="3"/>
  <c r="B14124" i="3"/>
  <c r="D14123" i="3"/>
  <c r="C14123" i="3"/>
  <c r="B14123" i="3"/>
  <c r="D14122" i="3"/>
  <c r="C14122" i="3"/>
  <c r="B14122" i="3"/>
  <c r="D14121" i="3"/>
  <c r="C14121" i="3"/>
  <c r="B14121" i="3"/>
  <c r="D14120" i="3"/>
  <c r="C14120" i="3"/>
  <c r="B14120" i="3"/>
  <c r="D14119" i="3"/>
  <c r="C14119" i="3"/>
  <c r="B14119" i="3"/>
  <c r="D14118" i="3"/>
  <c r="C14118" i="3"/>
  <c r="B14118" i="3"/>
  <c r="D14117" i="3"/>
  <c r="C14117" i="3"/>
  <c r="B14117" i="3"/>
  <c r="D14116" i="3"/>
  <c r="C14116" i="3"/>
  <c r="B14116" i="3"/>
  <c r="D14115" i="3"/>
  <c r="C14115" i="3"/>
  <c r="B14115" i="3"/>
  <c r="D14114" i="3"/>
  <c r="C14114" i="3"/>
  <c r="B14114" i="3"/>
  <c r="D14113" i="3"/>
  <c r="C14113" i="3"/>
  <c r="B14113" i="3"/>
  <c r="D14112" i="3"/>
  <c r="C14112" i="3"/>
  <c r="B14112" i="3"/>
  <c r="D14111" i="3"/>
  <c r="C14111" i="3"/>
  <c r="B14111" i="3"/>
  <c r="D14110" i="3"/>
  <c r="C14110" i="3"/>
  <c r="B14110" i="3"/>
  <c r="D14109" i="3"/>
  <c r="C14109" i="3"/>
  <c r="B14109" i="3"/>
  <c r="D14108" i="3"/>
  <c r="C14108" i="3"/>
  <c r="B14108" i="3"/>
  <c r="D14107" i="3"/>
  <c r="C14107" i="3"/>
  <c r="B14107" i="3"/>
  <c r="D14106" i="3"/>
  <c r="C14106" i="3"/>
  <c r="B14106" i="3"/>
  <c r="D14105" i="3"/>
  <c r="C14105" i="3"/>
  <c r="B14105" i="3"/>
  <c r="D14104" i="3"/>
  <c r="C14104" i="3"/>
  <c r="B14104" i="3"/>
  <c r="D14103" i="3"/>
  <c r="C14103" i="3"/>
  <c r="B14103" i="3"/>
  <c r="D14102" i="3"/>
  <c r="C14102" i="3"/>
  <c r="B14102" i="3"/>
  <c r="D14101" i="3"/>
  <c r="C14101" i="3"/>
  <c r="B14101" i="3"/>
  <c r="D14100" i="3"/>
  <c r="C14100" i="3"/>
  <c r="B14100" i="3"/>
  <c r="D14099" i="3"/>
  <c r="C14099" i="3"/>
  <c r="B14099" i="3"/>
  <c r="D14098" i="3"/>
  <c r="C14098" i="3"/>
  <c r="B14098" i="3"/>
  <c r="D14097" i="3"/>
  <c r="C14097" i="3"/>
  <c r="B14097" i="3"/>
  <c r="D14096" i="3"/>
  <c r="C14096" i="3"/>
  <c r="B14096" i="3"/>
  <c r="D14095" i="3"/>
  <c r="C14095" i="3"/>
  <c r="B14095" i="3"/>
  <c r="D14094" i="3"/>
  <c r="C14094" i="3"/>
  <c r="B14094" i="3"/>
  <c r="D14093" i="3"/>
  <c r="C14093" i="3"/>
  <c r="B14093" i="3"/>
  <c r="D14092" i="3"/>
  <c r="C14092" i="3"/>
  <c r="B14092" i="3"/>
  <c r="D14091" i="3"/>
  <c r="C14091" i="3"/>
  <c r="B14091" i="3"/>
  <c r="D14090" i="3"/>
  <c r="C14090" i="3"/>
  <c r="B14090" i="3"/>
  <c r="D14089" i="3"/>
  <c r="C14089" i="3"/>
  <c r="B14089" i="3"/>
  <c r="D14088" i="3"/>
  <c r="C14088" i="3"/>
  <c r="B14088" i="3"/>
  <c r="D14087" i="3"/>
  <c r="C14087" i="3"/>
  <c r="B14087" i="3"/>
  <c r="D14086" i="3"/>
  <c r="C14086" i="3"/>
  <c r="B14086" i="3"/>
  <c r="D14085" i="3"/>
  <c r="C14085" i="3"/>
  <c r="B14085" i="3"/>
  <c r="D14084" i="3"/>
  <c r="C14084" i="3"/>
  <c r="B14084" i="3"/>
  <c r="D14083" i="3"/>
  <c r="C14083" i="3"/>
  <c r="B14083" i="3"/>
  <c r="D14082" i="3"/>
  <c r="C14082" i="3"/>
  <c r="B14082" i="3"/>
  <c r="D14081" i="3"/>
  <c r="C14081" i="3"/>
  <c r="B14081" i="3"/>
  <c r="D14080" i="3"/>
  <c r="C14080" i="3"/>
  <c r="B14080" i="3"/>
  <c r="D14079" i="3"/>
  <c r="C14079" i="3"/>
  <c r="B14079" i="3"/>
  <c r="D14078" i="3"/>
  <c r="C14078" i="3"/>
  <c r="B14078" i="3"/>
  <c r="D14077" i="3"/>
  <c r="C14077" i="3"/>
  <c r="B14077" i="3"/>
  <c r="D14076" i="3"/>
  <c r="C14076" i="3"/>
  <c r="B14076" i="3"/>
  <c r="D14075" i="3"/>
  <c r="C14075" i="3"/>
  <c r="B14075" i="3"/>
  <c r="D14074" i="3"/>
  <c r="C14074" i="3"/>
  <c r="B14074" i="3"/>
  <c r="D14073" i="3"/>
  <c r="C14073" i="3"/>
  <c r="B14073" i="3"/>
  <c r="D14072" i="3"/>
  <c r="C14072" i="3"/>
  <c r="B14072" i="3"/>
  <c r="D14071" i="3"/>
  <c r="C14071" i="3"/>
  <c r="B14071" i="3"/>
  <c r="D14070" i="3"/>
  <c r="C14070" i="3"/>
  <c r="B14070" i="3"/>
  <c r="D14069" i="3"/>
  <c r="C14069" i="3"/>
  <c r="B14069" i="3"/>
  <c r="D14068" i="3"/>
  <c r="C14068" i="3"/>
  <c r="B14068" i="3"/>
  <c r="D14067" i="3"/>
  <c r="C14067" i="3"/>
  <c r="B14067" i="3"/>
  <c r="D14066" i="3"/>
  <c r="C14066" i="3"/>
  <c r="B14066" i="3"/>
  <c r="D14065" i="3"/>
  <c r="C14065" i="3"/>
  <c r="B14065" i="3"/>
  <c r="D14064" i="3"/>
  <c r="C14064" i="3"/>
  <c r="B14064" i="3"/>
  <c r="D14063" i="3"/>
  <c r="C14063" i="3"/>
  <c r="B14063" i="3"/>
  <c r="D14062" i="3"/>
  <c r="C14062" i="3"/>
  <c r="B14062" i="3"/>
  <c r="D14061" i="3"/>
  <c r="C14061" i="3"/>
  <c r="B14061" i="3"/>
  <c r="D14060" i="3"/>
  <c r="C14060" i="3"/>
  <c r="B14060" i="3"/>
  <c r="D14059" i="3"/>
  <c r="C14059" i="3"/>
  <c r="B14059" i="3"/>
  <c r="D14058" i="3"/>
  <c r="C14058" i="3"/>
  <c r="B14058" i="3"/>
  <c r="D14057" i="3"/>
  <c r="C14057" i="3"/>
  <c r="B14057" i="3"/>
  <c r="D14056" i="3"/>
  <c r="C14056" i="3"/>
  <c r="B14056" i="3"/>
  <c r="D14055" i="3"/>
  <c r="C14055" i="3"/>
  <c r="B14055" i="3"/>
  <c r="D14054" i="3"/>
  <c r="C14054" i="3"/>
  <c r="B14054" i="3"/>
  <c r="D14053" i="3"/>
  <c r="C14053" i="3"/>
  <c r="B14053" i="3"/>
  <c r="D14052" i="3"/>
  <c r="C14052" i="3"/>
  <c r="B14052" i="3"/>
  <c r="D14051" i="3"/>
  <c r="C14051" i="3"/>
  <c r="B14051" i="3"/>
  <c r="D14050" i="3"/>
  <c r="C14050" i="3"/>
  <c r="B14050" i="3"/>
  <c r="D14049" i="3"/>
  <c r="C14049" i="3"/>
  <c r="B14049" i="3"/>
  <c r="D14048" i="3"/>
  <c r="C14048" i="3"/>
  <c r="B14048" i="3"/>
  <c r="D14047" i="3"/>
  <c r="C14047" i="3"/>
  <c r="B14047" i="3"/>
  <c r="D14046" i="3"/>
  <c r="C14046" i="3"/>
  <c r="B14046" i="3"/>
  <c r="D14045" i="3"/>
  <c r="C14045" i="3"/>
  <c r="B14045" i="3"/>
  <c r="D14044" i="3"/>
  <c r="C14044" i="3"/>
  <c r="B14044" i="3"/>
  <c r="D14043" i="3"/>
  <c r="C14043" i="3"/>
  <c r="B14043" i="3"/>
  <c r="D14042" i="3"/>
  <c r="C14042" i="3"/>
  <c r="B14042" i="3"/>
  <c r="D14041" i="3"/>
  <c r="C14041" i="3"/>
  <c r="B14041" i="3"/>
  <c r="D14040" i="3"/>
  <c r="C14040" i="3"/>
  <c r="B14040" i="3"/>
  <c r="D14039" i="3"/>
  <c r="C14039" i="3"/>
  <c r="B14039" i="3"/>
  <c r="D14038" i="3"/>
  <c r="C14038" i="3"/>
  <c r="B14038" i="3"/>
  <c r="D14037" i="3"/>
  <c r="C14037" i="3"/>
  <c r="B14037" i="3"/>
  <c r="D14036" i="3"/>
  <c r="C14036" i="3"/>
  <c r="B14036" i="3"/>
  <c r="D14035" i="3"/>
  <c r="C14035" i="3"/>
  <c r="B14035" i="3"/>
  <c r="D14034" i="3"/>
  <c r="C14034" i="3"/>
  <c r="B14034" i="3"/>
  <c r="D14033" i="3"/>
  <c r="C14033" i="3"/>
  <c r="B14033" i="3"/>
  <c r="D14032" i="3"/>
  <c r="C14032" i="3"/>
  <c r="B14032" i="3"/>
  <c r="D14031" i="3"/>
  <c r="C14031" i="3"/>
  <c r="B14031" i="3"/>
  <c r="D14030" i="3"/>
  <c r="C14030" i="3"/>
  <c r="B14030" i="3"/>
  <c r="D14029" i="3"/>
  <c r="C14029" i="3"/>
  <c r="B14029" i="3"/>
  <c r="D14028" i="3"/>
  <c r="C14028" i="3"/>
  <c r="B14028" i="3"/>
  <c r="D14027" i="3"/>
  <c r="C14027" i="3"/>
  <c r="B14027" i="3"/>
  <c r="D14026" i="3"/>
  <c r="C14026" i="3"/>
  <c r="B14026" i="3"/>
  <c r="D14025" i="3"/>
  <c r="C14025" i="3"/>
  <c r="B14025" i="3"/>
  <c r="D14024" i="3"/>
  <c r="C14024" i="3"/>
  <c r="B14024" i="3"/>
  <c r="D14023" i="3"/>
  <c r="C14023" i="3"/>
  <c r="B14023" i="3"/>
  <c r="D14022" i="3"/>
  <c r="C14022" i="3"/>
  <c r="B14022" i="3"/>
  <c r="D14021" i="3"/>
  <c r="C14021" i="3"/>
  <c r="B14021" i="3"/>
  <c r="D14020" i="3"/>
  <c r="C14020" i="3"/>
  <c r="B14020" i="3"/>
  <c r="D14019" i="3"/>
  <c r="C14019" i="3"/>
  <c r="B14019" i="3"/>
  <c r="D14018" i="3"/>
  <c r="C14018" i="3"/>
  <c r="B14018" i="3"/>
  <c r="D14017" i="3"/>
  <c r="C14017" i="3"/>
  <c r="B14017" i="3"/>
  <c r="D14016" i="3"/>
  <c r="C14016" i="3"/>
  <c r="B14016" i="3"/>
  <c r="D14015" i="3"/>
  <c r="C14015" i="3"/>
  <c r="B14015" i="3"/>
  <c r="D14014" i="3"/>
  <c r="C14014" i="3"/>
  <c r="B14014" i="3"/>
  <c r="D14013" i="3"/>
  <c r="C14013" i="3"/>
  <c r="B14013" i="3"/>
  <c r="D14012" i="3"/>
  <c r="C14012" i="3"/>
  <c r="B14012" i="3"/>
  <c r="D14011" i="3"/>
  <c r="C14011" i="3"/>
  <c r="B14011" i="3"/>
  <c r="D14010" i="3"/>
  <c r="C14010" i="3"/>
  <c r="B14010" i="3"/>
  <c r="D14009" i="3"/>
  <c r="C14009" i="3"/>
  <c r="B14009" i="3"/>
  <c r="D14008" i="3"/>
  <c r="C14008" i="3"/>
  <c r="B14008" i="3"/>
  <c r="D14007" i="3"/>
  <c r="C14007" i="3"/>
  <c r="B14007" i="3"/>
  <c r="D14006" i="3"/>
  <c r="C14006" i="3"/>
  <c r="B14006" i="3"/>
  <c r="D14005" i="3"/>
  <c r="C14005" i="3"/>
  <c r="B14005" i="3"/>
  <c r="D14004" i="3"/>
  <c r="C14004" i="3"/>
  <c r="B14004" i="3"/>
  <c r="D14003" i="3"/>
  <c r="C14003" i="3"/>
  <c r="B14003" i="3"/>
  <c r="D14002" i="3"/>
  <c r="C14002" i="3"/>
  <c r="B14002" i="3"/>
  <c r="D14001" i="3"/>
  <c r="C14001" i="3"/>
  <c r="B14001" i="3"/>
  <c r="D14000" i="3"/>
  <c r="C14000" i="3"/>
  <c r="B14000" i="3"/>
  <c r="D13999" i="3"/>
  <c r="C13999" i="3"/>
  <c r="B13999" i="3"/>
  <c r="D13998" i="3"/>
  <c r="C13998" i="3"/>
  <c r="B13998" i="3"/>
  <c r="D13997" i="3"/>
  <c r="C13997" i="3"/>
  <c r="B13997" i="3"/>
  <c r="D13996" i="3"/>
  <c r="C13996" i="3"/>
  <c r="B13996" i="3"/>
  <c r="D13995" i="3"/>
  <c r="C13995" i="3"/>
  <c r="B13995" i="3"/>
  <c r="D13994" i="3"/>
  <c r="C13994" i="3"/>
  <c r="B13994" i="3"/>
  <c r="D13993" i="3"/>
  <c r="C13993" i="3"/>
  <c r="B13993" i="3"/>
  <c r="D13992" i="3"/>
  <c r="C13992" i="3"/>
  <c r="B13992" i="3"/>
  <c r="D13991" i="3"/>
  <c r="C13991" i="3"/>
  <c r="B13991" i="3"/>
  <c r="D13990" i="3"/>
  <c r="C13990" i="3"/>
  <c r="B13990" i="3"/>
  <c r="D13989" i="3"/>
  <c r="C13989" i="3"/>
  <c r="B13989" i="3"/>
  <c r="D13988" i="3"/>
  <c r="C13988" i="3"/>
  <c r="B13988" i="3"/>
  <c r="D13987" i="3"/>
  <c r="C13987" i="3"/>
  <c r="B13987" i="3"/>
  <c r="D13986" i="3"/>
  <c r="C13986" i="3"/>
  <c r="B13986" i="3"/>
  <c r="D13985" i="3"/>
  <c r="C13985" i="3"/>
  <c r="B13985" i="3"/>
  <c r="D13984" i="3"/>
  <c r="C13984" i="3"/>
  <c r="B13984" i="3"/>
  <c r="D13983" i="3"/>
  <c r="C13983" i="3"/>
  <c r="B13983" i="3"/>
  <c r="D13982" i="3"/>
  <c r="C13982" i="3"/>
  <c r="B13982" i="3"/>
  <c r="D13981" i="3"/>
  <c r="C13981" i="3"/>
  <c r="B13981" i="3"/>
  <c r="D13980" i="3"/>
  <c r="C13980" i="3"/>
  <c r="B13980" i="3"/>
  <c r="D13979" i="3"/>
  <c r="C13979" i="3"/>
  <c r="B13979" i="3"/>
  <c r="D13978" i="3"/>
  <c r="C13978" i="3"/>
  <c r="B13978" i="3"/>
  <c r="D13977" i="3"/>
  <c r="C13977" i="3"/>
  <c r="B13977" i="3"/>
  <c r="D13976" i="3"/>
  <c r="C13976" i="3"/>
  <c r="B13976" i="3"/>
  <c r="D13975" i="3"/>
  <c r="C13975" i="3"/>
  <c r="B13975" i="3"/>
  <c r="D13974" i="3"/>
  <c r="C13974" i="3"/>
  <c r="B13974" i="3"/>
  <c r="D13973" i="3"/>
  <c r="C13973" i="3"/>
  <c r="B13973" i="3"/>
  <c r="D13972" i="3"/>
  <c r="C13972" i="3"/>
  <c r="B13972" i="3"/>
  <c r="D13971" i="3"/>
  <c r="C13971" i="3"/>
  <c r="B13971" i="3"/>
  <c r="D13970" i="3"/>
  <c r="C13970" i="3"/>
  <c r="B13970" i="3"/>
  <c r="D13969" i="3"/>
  <c r="C13969" i="3"/>
  <c r="B13969" i="3"/>
  <c r="D13968" i="3"/>
  <c r="C13968" i="3"/>
  <c r="B13968" i="3"/>
  <c r="D13967" i="3"/>
  <c r="C13967" i="3"/>
  <c r="B13967" i="3"/>
  <c r="D13966" i="3"/>
  <c r="C13966" i="3"/>
  <c r="B13966" i="3"/>
  <c r="D13965" i="3"/>
  <c r="C13965" i="3"/>
  <c r="B13965" i="3"/>
  <c r="D13964" i="3"/>
  <c r="C13964" i="3"/>
  <c r="B13964" i="3"/>
  <c r="D13963" i="3"/>
  <c r="C13963" i="3"/>
  <c r="B13963" i="3"/>
  <c r="D13962" i="3"/>
  <c r="C13962" i="3"/>
  <c r="B13962" i="3"/>
  <c r="D13961" i="3"/>
  <c r="C13961" i="3"/>
  <c r="B13961" i="3"/>
  <c r="D13960" i="3"/>
  <c r="C13960" i="3"/>
  <c r="B13960" i="3"/>
  <c r="D13959" i="3"/>
  <c r="C13959" i="3"/>
  <c r="B13959" i="3"/>
  <c r="D13958" i="3"/>
  <c r="C13958" i="3"/>
  <c r="B13958" i="3"/>
  <c r="D13957" i="3"/>
  <c r="C13957" i="3"/>
  <c r="B13957" i="3"/>
  <c r="D13956" i="3"/>
  <c r="C13956" i="3"/>
  <c r="B13956" i="3"/>
  <c r="D13955" i="3"/>
  <c r="C13955" i="3"/>
  <c r="B13955" i="3"/>
  <c r="D13954" i="3"/>
  <c r="C13954" i="3"/>
  <c r="B13954" i="3"/>
  <c r="D13953" i="3"/>
  <c r="C13953" i="3"/>
  <c r="B13953" i="3"/>
  <c r="D13952" i="3"/>
  <c r="C13952" i="3"/>
  <c r="B13952" i="3"/>
  <c r="D13951" i="3"/>
  <c r="C13951" i="3"/>
  <c r="B13951" i="3"/>
  <c r="D13950" i="3"/>
  <c r="C13950" i="3"/>
  <c r="B13950" i="3"/>
  <c r="D13949" i="3"/>
  <c r="C13949" i="3"/>
  <c r="B13949" i="3"/>
  <c r="D13948" i="3"/>
  <c r="C13948" i="3"/>
  <c r="B13948" i="3"/>
  <c r="D13947" i="3"/>
  <c r="C13947" i="3"/>
  <c r="B13947" i="3"/>
  <c r="D13946" i="3"/>
  <c r="C13946" i="3"/>
  <c r="B13946" i="3"/>
  <c r="D13945" i="3"/>
  <c r="C13945" i="3"/>
  <c r="B13945" i="3"/>
  <c r="D13944" i="3"/>
  <c r="C13944" i="3"/>
  <c r="B13944" i="3"/>
  <c r="D13943" i="3"/>
  <c r="C13943" i="3"/>
  <c r="B13943" i="3"/>
  <c r="D13942" i="3"/>
  <c r="C13942" i="3"/>
  <c r="B13942" i="3"/>
  <c r="D13941" i="3"/>
  <c r="C13941" i="3"/>
  <c r="B13941" i="3"/>
  <c r="D13940" i="3"/>
  <c r="C13940" i="3"/>
  <c r="B13940" i="3"/>
  <c r="D13939" i="3"/>
  <c r="C13939" i="3"/>
  <c r="B13939" i="3"/>
  <c r="D13938" i="3"/>
  <c r="C13938" i="3"/>
  <c r="B13938" i="3"/>
  <c r="D13937" i="3"/>
  <c r="C13937" i="3"/>
  <c r="B13937" i="3"/>
  <c r="D13936" i="3"/>
  <c r="C13936" i="3"/>
  <c r="B13936" i="3"/>
  <c r="D13935" i="3"/>
  <c r="C13935" i="3"/>
  <c r="B13935" i="3"/>
  <c r="D13934" i="3"/>
  <c r="C13934" i="3"/>
  <c r="B13934" i="3"/>
  <c r="D13933" i="3"/>
  <c r="C13933" i="3"/>
  <c r="B13933" i="3"/>
  <c r="D13932" i="3"/>
  <c r="C13932" i="3"/>
  <c r="B13932" i="3"/>
  <c r="D13931" i="3"/>
  <c r="C13931" i="3"/>
  <c r="B13931" i="3"/>
  <c r="D13930" i="3"/>
  <c r="C13930" i="3"/>
  <c r="B13930" i="3"/>
  <c r="D13929" i="3"/>
  <c r="C13929" i="3"/>
  <c r="B13929" i="3"/>
  <c r="D13928" i="3"/>
  <c r="C13928" i="3"/>
  <c r="B13928" i="3"/>
  <c r="D13927" i="3"/>
  <c r="C13927" i="3"/>
  <c r="B13927" i="3"/>
  <c r="D13926" i="3"/>
  <c r="C13926" i="3"/>
  <c r="B13926" i="3"/>
  <c r="D13925" i="3"/>
  <c r="C13925" i="3"/>
  <c r="B13925" i="3"/>
  <c r="D13924" i="3"/>
  <c r="C13924" i="3"/>
  <c r="B13924" i="3"/>
  <c r="D13923" i="3"/>
  <c r="C13923" i="3"/>
  <c r="B13923" i="3"/>
  <c r="D13922" i="3"/>
  <c r="C13922" i="3"/>
  <c r="B13922" i="3"/>
  <c r="D13921" i="3"/>
  <c r="C13921" i="3"/>
  <c r="B13921" i="3"/>
  <c r="D13920" i="3"/>
  <c r="C13920" i="3"/>
  <c r="B13920" i="3"/>
  <c r="D13919" i="3"/>
  <c r="C13919" i="3"/>
  <c r="B13919" i="3"/>
  <c r="D13918" i="3"/>
  <c r="C13918" i="3"/>
  <c r="B13918" i="3"/>
  <c r="D13917" i="3"/>
  <c r="C13917" i="3"/>
  <c r="B13917" i="3"/>
  <c r="D13916" i="3"/>
  <c r="C13916" i="3"/>
  <c r="B13916" i="3"/>
  <c r="D13915" i="3"/>
  <c r="C13915" i="3"/>
  <c r="B13915" i="3"/>
  <c r="D13914" i="3"/>
  <c r="C13914" i="3"/>
  <c r="B13914" i="3"/>
  <c r="D13913" i="3"/>
  <c r="C13913" i="3"/>
  <c r="B13913" i="3"/>
  <c r="D13912" i="3"/>
  <c r="C13912" i="3"/>
  <c r="B13912" i="3"/>
  <c r="D13911" i="3"/>
  <c r="C13911" i="3"/>
  <c r="B13911" i="3"/>
  <c r="D13910" i="3"/>
  <c r="C13910" i="3"/>
  <c r="B13910" i="3"/>
  <c r="D13909" i="3"/>
  <c r="C13909" i="3"/>
  <c r="B13909" i="3"/>
  <c r="D13908" i="3"/>
  <c r="C13908" i="3"/>
  <c r="B13908" i="3"/>
  <c r="D13907" i="3"/>
  <c r="C13907" i="3"/>
  <c r="B13907" i="3"/>
  <c r="D13906" i="3"/>
  <c r="C13906" i="3"/>
  <c r="B13906" i="3"/>
  <c r="D13905" i="3"/>
  <c r="C13905" i="3"/>
  <c r="B13905" i="3"/>
  <c r="D13904" i="3"/>
  <c r="C13904" i="3"/>
  <c r="B13904" i="3"/>
  <c r="D13903" i="3"/>
  <c r="C13903" i="3"/>
  <c r="B13903" i="3"/>
  <c r="D13902" i="3"/>
  <c r="C13902" i="3"/>
  <c r="B13902" i="3"/>
  <c r="D13901" i="3"/>
  <c r="C13901" i="3"/>
  <c r="B13901" i="3"/>
  <c r="D13900" i="3"/>
  <c r="C13900" i="3"/>
  <c r="B13900" i="3"/>
  <c r="D13899" i="3"/>
  <c r="C13899" i="3"/>
  <c r="B13899" i="3"/>
  <c r="D13898" i="3"/>
  <c r="C13898" i="3"/>
  <c r="B13898" i="3"/>
  <c r="D13897" i="3"/>
  <c r="C13897" i="3"/>
  <c r="B13897" i="3"/>
  <c r="D13896" i="3"/>
  <c r="C13896" i="3"/>
  <c r="B13896" i="3"/>
  <c r="D13895" i="3"/>
  <c r="C13895" i="3"/>
  <c r="B13895" i="3"/>
  <c r="D13894" i="3"/>
  <c r="C13894" i="3"/>
  <c r="B13894" i="3"/>
  <c r="D13893" i="3"/>
  <c r="C13893" i="3"/>
  <c r="B13893" i="3"/>
  <c r="D13892" i="3"/>
  <c r="C13892" i="3"/>
  <c r="B13892" i="3"/>
  <c r="D13891" i="3"/>
  <c r="C13891" i="3"/>
  <c r="B13891" i="3"/>
  <c r="D13890" i="3"/>
  <c r="C13890" i="3"/>
  <c r="B13890" i="3"/>
  <c r="D13889" i="3"/>
  <c r="C13889" i="3"/>
  <c r="B13889" i="3"/>
  <c r="D13888" i="3"/>
  <c r="C13888" i="3"/>
  <c r="B13888" i="3"/>
  <c r="D13887" i="3"/>
  <c r="C13887" i="3"/>
  <c r="B13887" i="3"/>
  <c r="D13886" i="3"/>
  <c r="C13886" i="3"/>
  <c r="B13886" i="3"/>
  <c r="D13885" i="3"/>
  <c r="C13885" i="3"/>
  <c r="B13885" i="3"/>
  <c r="D13884" i="3"/>
  <c r="C13884" i="3"/>
  <c r="B13884" i="3"/>
  <c r="D13883" i="3"/>
  <c r="C13883" i="3"/>
  <c r="B13883" i="3"/>
  <c r="D13882" i="3"/>
  <c r="C13882" i="3"/>
  <c r="B13882" i="3"/>
  <c r="D13881" i="3"/>
  <c r="C13881" i="3"/>
  <c r="B13881" i="3"/>
  <c r="D13880" i="3"/>
  <c r="C13880" i="3"/>
  <c r="B13880" i="3"/>
  <c r="D13879" i="3"/>
  <c r="C13879" i="3"/>
  <c r="B13879" i="3"/>
  <c r="D13878" i="3"/>
  <c r="C13878" i="3"/>
  <c r="B13878" i="3"/>
  <c r="D13877" i="3"/>
  <c r="C13877" i="3"/>
  <c r="B13877" i="3"/>
  <c r="D13876" i="3"/>
  <c r="C13876" i="3"/>
  <c r="B13876" i="3"/>
  <c r="D13875" i="3"/>
  <c r="C13875" i="3"/>
  <c r="B13875" i="3"/>
  <c r="D13874" i="3"/>
  <c r="C13874" i="3"/>
  <c r="B13874" i="3"/>
  <c r="D13873" i="3"/>
  <c r="C13873" i="3"/>
  <c r="B13873" i="3"/>
  <c r="D13872" i="3"/>
  <c r="C13872" i="3"/>
  <c r="B13872" i="3"/>
  <c r="D13871" i="3"/>
  <c r="C13871" i="3"/>
  <c r="B13871" i="3"/>
  <c r="D13870" i="3"/>
  <c r="C13870" i="3"/>
  <c r="B13870" i="3"/>
  <c r="D13869" i="3"/>
  <c r="C13869" i="3"/>
  <c r="B13869" i="3"/>
  <c r="D13868" i="3"/>
  <c r="C13868" i="3"/>
  <c r="B13868" i="3"/>
  <c r="D13867" i="3"/>
  <c r="C13867" i="3"/>
  <c r="B13867" i="3"/>
  <c r="D13866" i="3"/>
  <c r="C13866" i="3"/>
  <c r="B13866" i="3"/>
  <c r="D13865" i="3"/>
  <c r="C13865" i="3"/>
  <c r="B13865" i="3"/>
  <c r="D13864" i="3"/>
  <c r="C13864" i="3"/>
  <c r="B13864" i="3"/>
  <c r="D13863" i="3"/>
  <c r="C13863" i="3"/>
  <c r="B13863" i="3"/>
  <c r="D13862" i="3"/>
  <c r="C13862" i="3"/>
  <c r="B13862" i="3"/>
  <c r="D13861" i="3"/>
  <c r="C13861" i="3"/>
  <c r="B13861" i="3"/>
  <c r="D13860" i="3"/>
  <c r="C13860" i="3"/>
  <c r="B13860" i="3"/>
  <c r="D13859" i="3"/>
  <c r="C13859" i="3"/>
  <c r="B13859" i="3"/>
  <c r="D13858" i="3"/>
  <c r="C13858" i="3"/>
  <c r="B13858" i="3"/>
  <c r="D13857" i="3"/>
  <c r="C13857" i="3"/>
  <c r="B13857" i="3"/>
  <c r="D13856" i="3"/>
  <c r="C13856" i="3"/>
  <c r="B13856" i="3"/>
  <c r="D13855" i="3"/>
  <c r="C13855" i="3"/>
  <c r="B13855" i="3"/>
  <c r="D13854" i="3"/>
  <c r="C13854" i="3"/>
  <c r="B13854" i="3"/>
  <c r="D13853" i="3"/>
  <c r="C13853" i="3"/>
  <c r="B13853" i="3"/>
  <c r="D13852" i="3"/>
  <c r="C13852" i="3"/>
  <c r="B13852" i="3"/>
  <c r="D13851" i="3"/>
  <c r="C13851" i="3"/>
  <c r="B13851" i="3"/>
  <c r="D13850" i="3"/>
  <c r="C13850" i="3"/>
  <c r="B13850" i="3"/>
  <c r="D13849" i="3"/>
  <c r="C13849" i="3"/>
  <c r="B13849" i="3"/>
  <c r="D13848" i="3"/>
  <c r="C13848" i="3"/>
  <c r="B13848" i="3"/>
  <c r="D13847" i="3"/>
  <c r="C13847" i="3"/>
  <c r="B13847" i="3"/>
  <c r="D13846" i="3"/>
  <c r="C13846" i="3"/>
  <c r="B13846" i="3"/>
  <c r="D13845" i="3"/>
  <c r="C13845" i="3"/>
  <c r="B13845" i="3"/>
  <c r="D13844" i="3"/>
  <c r="C13844" i="3"/>
  <c r="B13844" i="3"/>
  <c r="D13843" i="3"/>
  <c r="C13843" i="3"/>
  <c r="B13843" i="3"/>
  <c r="D13842" i="3"/>
  <c r="C13842" i="3"/>
  <c r="B13842" i="3"/>
  <c r="D13841" i="3"/>
  <c r="C13841" i="3"/>
  <c r="B13841" i="3"/>
  <c r="D13840" i="3"/>
  <c r="C13840" i="3"/>
  <c r="B13840" i="3"/>
  <c r="D13839" i="3"/>
  <c r="C13839" i="3"/>
  <c r="B13839" i="3"/>
  <c r="D13838" i="3"/>
  <c r="C13838" i="3"/>
  <c r="B13838" i="3"/>
  <c r="D13837" i="3"/>
  <c r="C13837" i="3"/>
  <c r="B13837" i="3"/>
  <c r="D13836" i="3"/>
  <c r="C13836" i="3"/>
  <c r="B13836" i="3"/>
  <c r="D13835" i="3"/>
  <c r="C13835" i="3"/>
  <c r="B13835" i="3"/>
  <c r="D13834" i="3"/>
  <c r="C13834" i="3"/>
  <c r="B13834" i="3"/>
  <c r="D13833" i="3"/>
  <c r="C13833" i="3"/>
  <c r="B13833" i="3"/>
  <c r="D13832" i="3"/>
  <c r="C13832" i="3"/>
  <c r="B13832" i="3"/>
  <c r="D13831" i="3"/>
  <c r="C13831" i="3"/>
  <c r="B13831" i="3"/>
  <c r="D13830" i="3"/>
  <c r="C13830" i="3"/>
  <c r="B13830" i="3"/>
  <c r="D13829" i="3"/>
  <c r="C13829" i="3"/>
  <c r="B13829" i="3"/>
  <c r="D13828" i="3"/>
  <c r="C13828" i="3"/>
  <c r="B13828" i="3"/>
  <c r="D13827" i="3"/>
  <c r="C13827" i="3"/>
  <c r="B13827" i="3"/>
  <c r="D13826" i="3"/>
  <c r="C13826" i="3"/>
  <c r="B13826" i="3"/>
  <c r="D13825" i="3"/>
  <c r="C13825" i="3"/>
  <c r="B13825" i="3"/>
  <c r="D13824" i="3"/>
  <c r="C13824" i="3"/>
  <c r="B13824" i="3"/>
  <c r="D13823" i="3"/>
  <c r="C13823" i="3"/>
  <c r="B13823" i="3"/>
  <c r="D13822" i="3"/>
  <c r="C13822" i="3"/>
  <c r="B13822" i="3"/>
  <c r="D13821" i="3"/>
  <c r="C13821" i="3"/>
  <c r="B13821" i="3"/>
  <c r="D13820" i="3"/>
  <c r="C13820" i="3"/>
  <c r="B13820" i="3"/>
  <c r="D13819" i="3"/>
  <c r="C13819" i="3"/>
  <c r="B13819" i="3"/>
  <c r="D13818" i="3"/>
  <c r="C13818" i="3"/>
  <c r="B13818" i="3"/>
  <c r="D13817" i="3"/>
  <c r="C13817" i="3"/>
  <c r="B13817" i="3"/>
  <c r="D13816" i="3"/>
  <c r="C13816" i="3"/>
  <c r="B13816" i="3"/>
  <c r="D13815" i="3"/>
  <c r="C13815" i="3"/>
  <c r="B13815" i="3"/>
  <c r="D13814" i="3"/>
  <c r="C13814" i="3"/>
  <c r="B13814" i="3"/>
  <c r="D13813" i="3"/>
  <c r="C13813" i="3"/>
  <c r="B13813" i="3"/>
  <c r="D13812" i="3"/>
  <c r="C13812" i="3"/>
  <c r="B13812" i="3"/>
  <c r="D13811" i="3"/>
  <c r="C13811" i="3"/>
  <c r="B13811" i="3"/>
  <c r="D13810" i="3"/>
  <c r="C13810" i="3"/>
  <c r="B13810" i="3"/>
  <c r="D13809" i="3"/>
  <c r="C13809" i="3"/>
  <c r="B13809" i="3"/>
  <c r="D13808" i="3"/>
  <c r="C13808" i="3"/>
  <c r="B13808" i="3"/>
  <c r="D13807" i="3"/>
  <c r="C13807" i="3"/>
  <c r="B13807" i="3"/>
  <c r="D13806" i="3"/>
  <c r="C13806" i="3"/>
  <c r="B13806" i="3"/>
  <c r="D13805" i="3"/>
  <c r="C13805" i="3"/>
  <c r="B13805" i="3"/>
  <c r="D13804" i="3"/>
  <c r="C13804" i="3"/>
  <c r="B13804" i="3"/>
  <c r="D13803" i="3"/>
  <c r="C13803" i="3"/>
  <c r="B13803" i="3"/>
  <c r="D13802" i="3"/>
  <c r="C13802" i="3"/>
  <c r="B13802" i="3"/>
  <c r="D13801" i="3"/>
  <c r="C13801" i="3"/>
  <c r="B13801" i="3"/>
  <c r="D13800" i="3"/>
  <c r="C13800" i="3"/>
  <c r="B13800" i="3"/>
  <c r="D13799" i="3"/>
  <c r="C13799" i="3"/>
  <c r="B13799" i="3"/>
  <c r="D13798" i="3"/>
  <c r="C13798" i="3"/>
  <c r="B13798" i="3"/>
  <c r="D13797" i="3"/>
  <c r="C13797" i="3"/>
  <c r="B13797" i="3"/>
  <c r="D13796" i="3"/>
  <c r="C13796" i="3"/>
  <c r="B13796" i="3"/>
  <c r="D13795" i="3"/>
  <c r="C13795" i="3"/>
  <c r="B13795" i="3"/>
  <c r="D13794" i="3"/>
  <c r="C13794" i="3"/>
  <c r="B13794" i="3"/>
  <c r="D13793" i="3"/>
  <c r="C13793" i="3"/>
  <c r="B13793" i="3"/>
  <c r="D13792" i="3"/>
  <c r="C13792" i="3"/>
  <c r="B13792" i="3"/>
  <c r="D13791" i="3"/>
  <c r="C13791" i="3"/>
  <c r="B13791" i="3"/>
  <c r="D13790" i="3"/>
  <c r="C13790" i="3"/>
  <c r="B13790" i="3"/>
  <c r="D13789" i="3"/>
  <c r="C13789" i="3"/>
  <c r="B13789" i="3"/>
  <c r="D13788" i="3"/>
  <c r="C13788" i="3"/>
  <c r="B13788" i="3"/>
  <c r="D13787" i="3"/>
  <c r="C13787" i="3"/>
  <c r="B13787" i="3"/>
  <c r="D13786" i="3"/>
  <c r="C13786" i="3"/>
  <c r="B13786" i="3"/>
  <c r="D13785" i="3"/>
  <c r="C13785" i="3"/>
  <c r="B13785" i="3"/>
  <c r="D13784" i="3"/>
  <c r="C13784" i="3"/>
  <c r="B13784" i="3"/>
  <c r="D13783" i="3"/>
  <c r="C13783" i="3"/>
  <c r="B13783" i="3"/>
  <c r="D13782" i="3"/>
  <c r="C13782" i="3"/>
  <c r="B13782" i="3"/>
  <c r="D13781" i="3"/>
  <c r="C13781" i="3"/>
  <c r="B13781" i="3"/>
  <c r="D13780" i="3"/>
  <c r="C13780" i="3"/>
  <c r="B13780" i="3"/>
  <c r="D13779" i="3"/>
  <c r="C13779" i="3"/>
  <c r="B13779" i="3"/>
  <c r="D13778" i="3"/>
  <c r="C13778" i="3"/>
  <c r="B13778" i="3"/>
  <c r="D13777" i="3"/>
  <c r="C13777" i="3"/>
  <c r="B13777" i="3"/>
  <c r="D13776" i="3"/>
  <c r="C13776" i="3"/>
  <c r="B13776" i="3"/>
  <c r="D13775" i="3"/>
  <c r="C13775" i="3"/>
  <c r="B13775" i="3"/>
  <c r="D13774" i="3"/>
  <c r="C13774" i="3"/>
  <c r="B13774" i="3"/>
  <c r="D13773" i="3"/>
  <c r="C13773" i="3"/>
  <c r="B13773" i="3"/>
  <c r="D13772" i="3"/>
  <c r="C13772" i="3"/>
  <c r="B13772" i="3"/>
  <c r="D13771" i="3"/>
  <c r="C13771" i="3"/>
  <c r="B13771" i="3"/>
  <c r="D13770" i="3"/>
  <c r="C13770" i="3"/>
  <c r="B13770" i="3"/>
  <c r="D13769" i="3"/>
  <c r="C13769" i="3"/>
  <c r="B13769" i="3"/>
  <c r="D13768" i="3"/>
  <c r="C13768" i="3"/>
  <c r="B13768" i="3"/>
  <c r="D13767" i="3"/>
  <c r="C13767" i="3"/>
  <c r="B13767" i="3"/>
  <c r="D13766" i="3"/>
  <c r="C13766" i="3"/>
  <c r="B13766" i="3"/>
  <c r="D13765" i="3"/>
  <c r="C13765" i="3"/>
  <c r="B13765" i="3"/>
  <c r="D13764" i="3"/>
  <c r="C13764" i="3"/>
  <c r="B13764" i="3"/>
  <c r="D13763" i="3"/>
  <c r="C13763" i="3"/>
  <c r="B13763" i="3"/>
  <c r="D13762" i="3"/>
  <c r="C13762" i="3"/>
  <c r="B13762" i="3"/>
  <c r="D13761" i="3"/>
  <c r="C13761" i="3"/>
  <c r="B13761" i="3"/>
  <c r="D13760" i="3"/>
  <c r="C13760" i="3"/>
  <c r="B13760" i="3"/>
  <c r="D13759" i="3"/>
  <c r="C13759" i="3"/>
  <c r="B13759" i="3"/>
  <c r="D13758" i="3"/>
  <c r="C13758" i="3"/>
  <c r="B13758" i="3"/>
  <c r="D13757" i="3"/>
  <c r="C13757" i="3"/>
  <c r="B13757" i="3"/>
  <c r="D13756" i="3"/>
  <c r="C13756" i="3"/>
  <c r="B13756" i="3"/>
  <c r="D13755" i="3"/>
  <c r="C13755" i="3"/>
  <c r="B13755" i="3"/>
  <c r="D13754" i="3"/>
  <c r="C13754" i="3"/>
  <c r="B13754" i="3"/>
  <c r="D13753" i="3"/>
  <c r="C13753" i="3"/>
  <c r="B13753" i="3"/>
  <c r="D13752" i="3"/>
  <c r="C13752" i="3"/>
  <c r="B13752" i="3"/>
  <c r="D13751" i="3"/>
  <c r="C13751" i="3"/>
  <c r="B13751" i="3"/>
  <c r="D13750" i="3"/>
  <c r="C13750" i="3"/>
  <c r="B13750" i="3"/>
  <c r="D13749" i="3"/>
  <c r="C13749" i="3"/>
  <c r="B13749" i="3"/>
  <c r="D13748" i="3"/>
  <c r="C13748" i="3"/>
  <c r="B13748" i="3"/>
  <c r="D13747" i="3"/>
  <c r="C13747" i="3"/>
  <c r="B13747" i="3"/>
  <c r="D13746" i="3"/>
  <c r="C13746" i="3"/>
  <c r="B13746" i="3"/>
  <c r="D13745" i="3"/>
  <c r="C13745" i="3"/>
  <c r="B13745" i="3"/>
  <c r="D13744" i="3"/>
  <c r="C13744" i="3"/>
  <c r="B13744" i="3"/>
  <c r="D13743" i="3"/>
  <c r="C13743" i="3"/>
  <c r="B13743" i="3"/>
  <c r="D13742" i="3"/>
  <c r="C13742" i="3"/>
  <c r="B13742" i="3"/>
  <c r="D13741" i="3"/>
  <c r="C13741" i="3"/>
  <c r="B13741" i="3"/>
  <c r="D13740" i="3"/>
  <c r="C13740" i="3"/>
  <c r="B13740" i="3"/>
  <c r="D13739" i="3"/>
  <c r="C13739" i="3"/>
  <c r="B13739" i="3"/>
  <c r="D13738" i="3"/>
  <c r="C13738" i="3"/>
  <c r="B13738" i="3"/>
  <c r="D13737" i="3"/>
  <c r="C13737" i="3"/>
  <c r="B13737" i="3"/>
  <c r="D13736" i="3"/>
  <c r="C13736" i="3"/>
  <c r="B13736" i="3"/>
  <c r="D13735" i="3"/>
  <c r="C13735" i="3"/>
  <c r="B13735" i="3"/>
  <c r="D13734" i="3"/>
  <c r="C13734" i="3"/>
  <c r="B13734" i="3"/>
  <c r="D13733" i="3"/>
  <c r="C13733" i="3"/>
  <c r="B13733" i="3"/>
  <c r="D13732" i="3"/>
  <c r="C13732" i="3"/>
  <c r="B13732" i="3"/>
  <c r="D13731" i="3"/>
  <c r="C13731" i="3"/>
  <c r="B13731" i="3"/>
  <c r="D13730" i="3"/>
  <c r="C13730" i="3"/>
  <c r="B13730" i="3"/>
  <c r="D13729" i="3"/>
  <c r="C13729" i="3"/>
  <c r="B13729" i="3"/>
  <c r="D13728" i="3"/>
  <c r="C13728" i="3"/>
  <c r="B13728" i="3"/>
  <c r="D13727" i="3"/>
  <c r="C13727" i="3"/>
  <c r="B13727" i="3"/>
  <c r="D13726" i="3"/>
  <c r="C13726" i="3"/>
  <c r="B13726" i="3"/>
  <c r="D13725" i="3"/>
  <c r="C13725" i="3"/>
  <c r="B13725" i="3"/>
  <c r="D13724" i="3"/>
  <c r="C13724" i="3"/>
  <c r="B13724" i="3"/>
  <c r="D13723" i="3"/>
  <c r="C13723" i="3"/>
  <c r="B13723" i="3"/>
  <c r="D13722" i="3"/>
  <c r="C13722" i="3"/>
  <c r="B13722" i="3"/>
  <c r="D13721" i="3"/>
  <c r="C13721" i="3"/>
  <c r="B13721" i="3"/>
  <c r="D13720" i="3"/>
  <c r="C13720" i="3"/>
  <c r="B13720" i="3"/>
  <c r="D13719" i="3"/>
  <c r="C13719" i="3"/>
  <c r="B13719" i="3"/>
  <c r="D13718" i="3"/>
  <c r="C13718" i="3"/>
  <c r="B13718" i="3"/>
  <c r="D13717" i="3"/>
  <c r="C13717" i="3"/>
  <c r="B13717" i="3"/>
  <c r="D13716" i="3"/>
  <c r="C13716" i="3"/>
  <c r="B13716" i="3"/>
  <c r="D13715" i="3"/>
  <c r="C13715" i="3"/>
  <c r="B13715" i="3"/>
  <c r="D13714" i="3"/>
  <c r="C13714" i="3"/>
  <c r="B13714" i="3"/>
  <c r="D13713" i="3"/>
  <c r="C13713" i="3"/>
  <c r="B13713" i="3"/>
  <c r="D13712" i="3"/>
  <c r="C13712" i="3"/>
  <c r="B13712" i="3"/>
  <c r="D13711" i="3"/>
  <c r="C13711" i="3"/>
  <c r="B13711" i="3"/>
  <c r="D13710" i="3"/>
  <c r="C13710" i="3"/>
  <c r="B13710" i="3"/>
  <c r="D13709" i="3"/>
  <c r="C13709" i="3"/>
  <c r="B13709" i="3"/>
  <c r="D13708" i="3"/>
  <c r="C13708" i="3"/>
  <c r="B13708" i="3"/>
  <c r="D13707" i="3"/>
  <c r="C13707" i="3"/>
  <c r="B13707" i="3"/>
  <c r="D13706" i="3"/>
  <c r="C13706" i="3"/>
  <c r="B13706" i="3"/>
  <c r="D13705" i="3"/>
  <c r="C13705" i="3"/>
  <c r="B13705" i="3"/>
  <c r="D13704" i="3"/>
  <c r="C13704" i="3"/>
  <c r="B13704" i="3"/>
  <c r="D13703" i="3"/>
  <c r="C13703" i="3"/>
  <c r="B13703" i="3"/>
  <c r="D13702" i="3"/>
  <c r="C13702" i="3"/>
  <c r="B13702" i="3"/>
  <c r="D13701" i="3"/>
  <c r="C13701" i="3"/>
  <c r="B13701" i="3"/>
  <c r="D13700" i="3"/>
  <c r="C13700" i="3"/>
  <c r="B13700" i="3"/>
  <c r="D13699" i="3"/>
  <c r="C13699" i="3"/>
  <c r="B13699" i="3"/>
  <c r="D13698" i="3"/>
  <c r="C13698" i="3"/>
  <c r="B13698" i="3"/>
  <c r="D13697" i="3"/>
  <c r="C13697" i="3"/>
  <c r="B13697" i="3"/>
  <c r="D13696" i="3"/>
  <c r="C13696" i="3"/>
  <c r="B13696" i="3"/>
  <c r="D13695" i="3"/>
  <c r="C13695" i="3"/>
  <c r="B13695" i="3"/>
  <c r="D13694" i="3"/>
  <c r="C13694" i="3"/>
  <c r="B13694" i="3"/>
  <c r="D13693" i="3"/>
  <c r="C13693" i="3"/>
  <c r="B13693" i="3"/>
  <c r="D13692" i="3"/>
  <c r="C13692" i="3"/>
  <c r="B13692" i="3"/>
  <c r="D13691" i="3"/>
  <c r="C13691" i="3"/>
  <c r="B13691" i="3"/>
  <c r="D13690" i="3"/>
  <c r="C13690" i="3"/>
  <c r="B13690" i="3"/>
  <c r="D13689" i="3"/>
  <c r="C13689" i="3"/>
  <c r="B13689" i="3"/>
  <c r="D13688" i="3"/>
  <c r="C13688" i="3"/>
  <c r="B13688" i="3"/>
  <c r="D13687" i="3"/>
  <c r="C13687" i="3"/>
  <c r="B13687" i="3"/>
  <c r="D13686" i="3"/>
  <c r="C13686" i="3"/>
  <c r="B13686" i="3"/>
  <c r="D13685" i="3"/>
  <c r="C13685" i="3"/>
  <c r="B13685" i="3"/>
  <c r="D13684" i="3"/>
  <c r="C13684" i="3"/>
  <c r="B13684" i="3"/>
  <c r="D13683" i="3"/>
  <c r="C13683" i="3"/>
  <c r="B13683" i="3"/>
  <c r="D13682" i="3"/>
  <c r="C13682" i="3"/>
  <c r="B13682" i="3"/>
  <c r="D13681" i="3"/>
  <c r="C13681" i="3"/>
  <c r="B13681" i="3"/>
  <c r="D13680" i="3"/>
  <c r="C13680" i="3"/>
  <c r="B13680" i="3"/>
  <c r="D13679" i="3"/>
  <c r="C13679" i="3"/>
  <c r="B13679" i="3"/>
  <c r="D13678" i="3"/>
  <c r="C13678" i="3"/>
  <c r="B13678" i="3"/>
  <c r="D13677" i="3"/>
  <c r="C13677" i="3"/>
  <c r="B13677" i="3"/>
  <c r="D13676" i="3"/>
  <c r="C13676" i="3"/>
  <c r="B13676" i="3"/>
  <c r="D13675" i="3"/>
  <c r="C13675" i="3"/>
  <c r="B13675" i="3"/>
  <c r="D13674" i="3"/>
  <c r="C13674" i="3"/>
  <c r="B13674" i="3"/>
  <c r="D13673" i="3"/>
  <c r="C13673" i="3"/>
  <c r="B13673" i="3"/>
  <c r="D13672" i="3"/>
  <c r="C13672" i="3"/>
  <c r="B13672" i="3"/>
  <c r="D13671" i="3"/>
  <c r="C13671" i="3"/>
  <c r="B13671" i="3"/>
  <c r="D13670" i="3"/>
  <c r="C13670" i="3"/>
  <c r="B13670" i="3"/>
  <c r="D13669" i="3"/>
  <c r="C13669" i="3"/>
  <c r="B13669" i="3"/>
  <c r="D13668" i="3"/>
  <c r="C13668" i="3"/>
  <c r="B13668" i="3"/>
  <c r="D13667" i="3"/>
  <c r="C13667" i="3"/>
  <c r="B13667" i="3"/>
  <c r="D13666" i="3"/>
  <c r="C13666" i="3"/>
  <c r="B13666" i="3"/>
  <c r="D13665" i="3"/>
  <c r="C13665" i="3"/>
  <c r="B13665" i="3"/>
  <c r="D13664" i="3"/>
  <c r="C13664" i="3"/>
  <c r="B13664" i="3"/>
  <c r="D13663" i="3"/>
  <c r="C13663" i="3"/>
  <c r="B13663" i="3"/>
  <c r="D13662" i="3"/>
  <c r="C13662" i="3"/>
  <c r="B13662" i="3"/>
  <c r="D13661" i="3"/>
  <c r="C13661" i="3"/>
  <c r="B13661" i="3"/>
  <c r="D13660" i="3"/>
  <c r="C13660" i="3"/>
  <c r="B13660" i="3"/>
  <c r="D13659" i="3"/>
  <c r="C13659" i="3"/>
  <c r="B13659" i="3"/>
  <c r="D13658" i="3"/>
  <c r="C13658" i="3"/>
  <c r="B13658" i="3"/>
  <c r="D13657" i="3"/>
  <c r="C13657" i="3"/>
  <c r="B13657" i="3"/>
  <c r="D13656" i="3"/>
  <c r="C13656" i="3"/>
  <c r="B13656" i="3"/>
  <c r="D13655" i="3"/>
  <c r="C13655" i="3"/>
  <c r="B13655" i="3"/>
  <c r="D13654" i="3"/>
  <c r="C13654" i="3"/>
  <c r="B13654" i="3"/>
  <c r="D13653" i="3"/>
  <c r="C13653" i="3"/>
  <c r="B13653" i="3"/>
  <c r="D13652" i="3"/>
  <c r="C13652" i="3"/>
  <c r="B13652" i="3"/>
  <c r="D13651" i="3"/>
  <c r="C13651" i="3"/>
  <c r="B13651" i="3"/>
  <c r="D13650" i="3"/>
  <c r="C13650" i="3"/>
  <c r="B13650" i="3"/>
  <c r="D13649" i="3"/>
  <c r="C13649" i="3"/>
  <c r="B13649" i="3"/>
  <c r="D13648" i="3"/>
  <c r="C13648" i="3"/>
  <c r="B13648" i="3"/>
  <c r="D13647" i="3"/>
  <c r="C13647" i="3"/>
  <c r="B13647" i="3"/>
  <c r="D13646" i="3"/>
  <c r="C13646" i="3"/>
  <c r="B13646" i="3"/>
  <c r="D13645" i="3"/>
  <c r="C13645" i="3"/>
  <c r="B13645" i="3"/>
  <c r="D13644" i="3"/>
  <c r="C13644" i="3"/>
  <c r="B13644" i="3"/>
  <c r="D13643" i="3"/>
  <c r="C13643" i="3"/>
  <c r="B13643" i="3"/>
  <c r="D13642" i="3"/>
  <c r="C13642" i="3"/>
  <c r="B13642" i="3"/>
  <c r="D13641" i="3"/>
  <c r="C13641" i="3"/>
  <c r="B13641" i="3"/>
  <c r="D13640" i="3"/>
  <c r="C13640" i="3"/>
  <c r="B13640" i="3"/>
  <c r="D13639" i="3"/>
  <c r="C13639" i="3"/>
  <c r="B13639" i="3"/>
  <c r="D13638" i="3"/>
  <c r="C13638" i="3"/>
  <c r="B13638" i="3"/>
  <c r="D13637" i="3"/>
  <c r="C13637" i="3"/>
  <c r="B13637" i="3"/>
  <c r="D13636" i="3"/>
  <c r="C13636" i="3"/>
  <c r="B13636" i="3"/>
  <c r="D13635" i="3"/>
  <c r="C13635" i="3"/>
  <c r="B13635" i="3"/>
  <c r="D13634" i="3"/>
  <c r="C13634" i="3"/>
  <c r="B13634" i="3"/>
  <c r="D13633" i="3"/>
  <c r="C13633" i="3"/>
  <c r="B13633" i="3"/>
  <c r="D13632" i="3"/>
  <c r="C13632" i="3"/>
  <c r="B13632" i="3"/>
  <c r="D13631" i="3"/>
  <c r="C13631" i="3"/>
  <c r="B13631" i="3"/>
  <c r="D13630" i="3"/>
  <c r="C13630" i="3"/>
  <c r="B13630" i="3"/>
  <c r="D13629" i="3"/>
  <c r="C13629" i="3"/>
  <c r="B13629" i="3"/>
  <c r="D13628" i="3"/>
  <c r="C13628" i="3"/>
  <c r="B13628" i="3"/>
  <c r="D13627" i="3"/>
  <c r="C13627" i="3"/>
  <c r="B13627" i="3"/>
  <c r="D13626" i="3"/>
  <c r="C13626" i="3"/>
  <c r="B13626" i="3"/>
  <c r="D13625" i="3"/>
  <c r="C13625" i="3"/>
  <c r="B13625" i="3"/>
  <c r="D13624" i="3"/>
  <c r="C13624" i="3"/>
  <c r="B13624" i="3"/>
  <c r="D13623" i="3"/>
  <c r="C13623" i="3"/>
  <c r="B13623" i="3"/>
  <c r="D13622" i="3"/>
  <c r="C13622" i="3"/>
  <c r="B13622" i="3"/>
  <c r="D13621" i="3"/>
  <c r="C13621" i="3"/>
  <c r="B13621" i="3"/>
  <c r="D13620" i="3"/>
  <c r="C13620" i="3"/>
  <c r="B13620" i="3"/>
  <c r="D13619" i="3"/>
  <c r="C13619" i="3"/>
  <c r="B13619" i="3"/>
  <c r="D13618" i="3"/>
  <c r="C13618" i="3"/>
  <c r="B13618" i="3"/>
  <c r="D13617" i="3"/>
  <c r="C13617" i="3"/>
  <c r="B13617" i="3"/>
  <c r="D13616" i="3"/>
  <c r="C13616" i="3"/>
  <c r="B13616" i="3"/>
  <c r="D13615" i="3"/>
  <c r="C13615" i="3"/>
  <c r="B13615" i="3"/>
  <c r="D13614" i="3"/>
  <c r="C13614" i="3"/>
  <c r="B13614" i="3"/>
  <c r="D13613" i="3"/>
  <c r="C13613" i="3"/>
  <c r="B13613" i="3"/>
  <c r="D13612" i="3"/>
  <c r="C13612" i="3"/>
  <c r="B13612" i="3"/>
  <c r="D13611" i="3"/>
  <c r="C13611" i="3"/>
  <c r="B13611" i="3"/>
  <c r="D13610" i="3"/>
  <c r="C13610" i="3"/>
  <c r="B13610" i="3"/>
  <c r="D13609" i="3"/>
  <c r="C13609" i="3"/>
  <c r="B13609" i="3"/>
  <c r="D13608" i="3"/>
  <c r="C13608" i="3"/>
  <c r="B13608" i="3"/>
  <c r="D13607" i="3"/>
  <c r="C13607" i="3"/>
  <c r="B13607" i="3"/>
  <c r="D13606" i="3"/>
  <c r="C13606" i="3"/>
  <c r="B13606" i="3"/>
  <c r="D13605" i="3"/>
  <c r="C13605" i="3"/>
  <c r="B13605" i="3"/>
  <c r="D13604" i="3"/>
  <c r="C13604" i="3"/>
  <c r="B13604" i="3"/>
  <c r="D13603" i="3"/>
  <c r="C13603" i="3"/>
  <c r="B13603" i="3"/>
  <c r="D13602" i="3"/>
  <c r="C13602" i="3"/>
  <c r="B13602" i="3"/>
  <c r="D13601" i="3"/>
  <c r="C13601" i="3"/>
  <c r="B13601" i="3"/>
  <c r="D13600" i="3"/>
  <c r="C13600" i="3"/>
  <c r="B13600" i="3"/>
  <c r="D13599" i="3"/>
  <c r="C13599" i="3"/>
  <c r="B13599" i="3"/>
  <c r="D13598" i="3"/>
  <c r="C13598" i="3"/>
  <c r="B13598" i="3"/>
  <c r="D13597" i="3"/>
  <c r="C13597" i="3"/>
  <c r="B13597" i="3"/>
  <c r="D13596" i="3"/>
  <c r="C13596" i="3"/>
  <c r="B13596" i="3"/>
  <c r="D13595" i="3"/>
  <c r="C13595" i="3"/>
  <c r="B13595" i="3"/>
  <c r="D13594" i="3"/>
  <c r="C13594" i="3"/>
  <c r="B13594" i="3"/>
  <c r="D13593" i="3"/>
  <c r="C13593" i="3"/>
  <c r="B13593" i="3"/>
  <c r="D13592" i="3"/>
  <c r="C13592" i="3"/>
  <c r="B13592" i="3"/>
  <c r="D13591" i="3"/>
  <c r="C13591" i="3"/>
  <c r="B13591" i="3"/>
  <c r="D13590" i="3"/>
  <c r="C13590" i="3"/>
  <c r="B13590" i="3"/>
  <c r="D13589" i="3"/>
  <c r="C13589" i="3"/>
  <c r="B13589" i="3"/>
  <c r="D13588" i="3"/>
  <c r="C13588" i="3"/>
  <c r="B13588" i="3"/>
  <c r="D13587" i="3"/>
  <c r="C13587" i="3"/>
  <c r="B13587" i="3"/>
  <c r="D13586" i="3"/>
  <c r="C13586" i="3"/>
  <c r="B13586" i="3"/>
  <c r="D13585" i="3"/>
  <c r="C13585" i="3"/>
  <c r="B13585" i="3"/>
  <c r="D13584" i="3"/>
  <c r="C13584" i="3"/>
  <c r="B13584" i="3"/>
  <c r="D13583" i="3"/>
  <c r="C13583" i="3"/>
  <c r="B13583" i="3"/>
  <c r="D13582" i="3"/>
  <c r="C13582" i="3"/>
  <c r="B13582" i="3"/>
  <c r="D13581" i="3"/>
  <c r="C13581" i="3"/>
  <c r="B13581" i="3"/>
  <c r="D13580" i="3"/>
  <c r="C13580" i="3"/>
  <c r="B13580" i="3"/>
  <c r="D13579" i="3"/>
  <c r="C13579" i="3"/>
  <c r="B13579" i="3"/>
  <c r="D13578" i="3"/>
  <c r="C13578" i="3"/>
  <c r="B13578" i="3"/>
  <c r="D13577" i="3"/>
  <c r="C13577" i="3"/>
  <c r="B13577" i="3"/>
  <c r="D13576" i="3"/>
  <c r="C13576" i="3"/>
  <c r="B13576" i="3"/>
  <c r="D13575" i="3"/>
  <c r="C13575" i="3"/>
  <c r="B13575" i="3"/>
  <c r="D13574" i="3"/>
  <c r="C13574" i="3"/>
  <c r="B13574" i="3"/>
  <c r="D13573" i="3"/>
  <c r="C13573" i="3"/>
  <c r="B13573" i="3"/>
  <c r="D13572" i="3"/>
  <c r="C13572" i="3"/>
  <c r="B13572" i="3"/>
  <c r="D13571" i="3"/>
  <c r="C13571" i="3"/>
  <c r="B13571" i="3"/>
  <c r="D13570" i="3"/>
  <c r="C13570" i="3"/>
  <c r="B13570" i="3"/>
  <c r="D13569" i="3"/>
  <c r="C13569" i="3"/>
  <c r="B13569" i="3"/>
  <c r="D13568" i="3"/>
  <c r="C13568" i="3"/>
  <c r="B13568" i="3"/>
  <c r="D13567" i="3"/>
  <c r="C13567" i="3"/>
  <c r="B13567" i="3"/>
  <c r="D13566" i="3"/>
  <c r="C13566" i="3"/>
  <c r="B13566" i="3"/>
  <c r="D13565" i="3"/>
  <c r="C13565" i="3"/>
  <c r="B13565" i="3"/>
  <c r="D13564" i="3"/>
  <c r="C13564" i="3"/>
  <c r="B13564" i="3"/>
  <c r="D13563" i="3"/>
  <c r="C13563" i="3"/>
  <c r="B13563" i="3"/>
  <c r="D13562" i="3"/>
  <c r="C13562" i="3"/>
  <c r="B13562" i="3"/>
  <c r="D13561" i="3"/>
  <c r="C13561" i="3"/>
  <c r="B13561" i="3"/>
  <c r="D13560" i="3"/>
  <c r="C13560" i="3"/>
  <c r="B13560" i="3"/>
  <c r="D13559" i="3"/>
  <c r="C13559" i="3"/>
  <c r="B13559" i="3"/>
  <c r="D13558" i="3"/>
  <c r="C13558" i="3"/>
  <c r="B13558" i="3"/>
  <c r="D13557" i="3"/>
  <c r="C13557" i="3"/>
  <c r="B13557" i="3"/>
  <c r="D13556" i="3"/>
  <c r="C13556" i="3"/>
  <c r="B13556" i="3"/>
  <c r="D13555" i="3"/>
  <c r="C13555" i="3"/>
  <c r="B13555" i="3"/>
  <c r="D13554" i="3"/>
  <c r="C13554" i="3"/>
  <c r="B13554" i="3"/>
  <c r="D13553" i="3"/>
  <c r="C13553" i="3"/>
  <c r="B13553" i="3"/>
  <c r="D13552" i="3"/>
  <c r="C13552" i="3"/>
  <c r="B13552" i="3"/>
  <c r="D13551" i="3"/>
  <c r="C13551" i="3"/>
  <c r="B13551" i="3"/>
  <c r="D13550" i="3"/>
  <c r="C13550" i="3"/>
  <c r="B13550" i="3"/>
  <c r="D13549" i="3"/>
  <c r="C13549" i="3"/>
  <c r="B13549" i="3"/>
  <c r="D13548" i="3"/>
  <c r="C13548" i="3"/>
  <c r="B13548" i="3"/>
  <c r="D13547" i="3"/>
  <c r="C13547" i="3"/>
  <c r="B13547" i="3"/>
  <c r="D13546" i="3"/>
  <c r="C13546" i="3"/>
  <c r="B13546" i="3"/>
  <c r="D13545" i="3"/>
  <c r="C13545" i="3"/>
  <c r="B13545" i="3"/>
  <c r="D13544" i="3"/>
  <c r="C13544" i="3"/>
  <c r="B13544" i="3"/>
  <c r="D13543" i="3"/>
  <c r="C13543" i="3"/>
  <c r="B13543" i="3"/>
  <c r="D13542" i="3"/>
  <c r="C13542" i="3"/>
  <c r="B13542" i="3"/>
  <c r="D13541" i="3"/>
  <c r="C13541" i="3"/>
  <c r="B13541" i="3"/>
  <c r="D13540" i="3"/>
  <c r="C13540" i="3"/>
  <c r="B13540" i="3"/>
  <c r="D13539" i="3"/>
  <c r="C13539" i="3"/>
  <c r="B13539" i="3"/>
  <c r="D13538" i="3"/>
  <c r="C13538" i="3"/>
  <c r="B13538" i="3"/>
  <c r="D13537" i="3"/>
  <c r="C13537" i="3"/>
  <c r="B13537" i="3"/>
  <c r="D13536" i="3"/>
  <c r="C13536" i="3"/>
  <c r="B13536" i="3"/>
  <c r="D13535" i="3"/>
  <c r="C13535" i="3"/>
  <c r="B13535" i="3"/>
  <c r="D13534" i="3"/>
  <c r="C13534" i="3"/>
  <c r="B13534" i="3"/>
  <c r="D13533" i="3"/>
  <c r="C13533" i="3"/>
  <c r="B13533" i="3"/>
  <c r="D13532" i="3"/>
  <c r="C13532" i="3"/>
  <c r="B13532" i="3"/>
  <c r="D13531" i="3"/>
  <c r="C13531" i="3"/>
  <c r="B13531" i="3"/>
  <c r="D13530" i="3"/>
  <c r="C13530" i="3"/>
  <c r="B13530" i="3"/>
  <c r="D13529" i="3"/>
  <c r="C13529" i="3"/>
  <c r="B13529" i="3"/>
  <c r="D13528" i="3"/>
  <c r="C13528" i="3"/>
  <c r="B13528" i="3"/>
  <c r="D13527" i="3"/>
  <c r="C13527" i="3"/>
  <c r="B13527" i="3"/>
  <c r="D13526" i="3"/>
  <c r="C13526" i="3"/>
  <c r="B13526" i="3"/>
  <c r="D13525" i="3"/>
  <c r="C13525" i="3"/>
  <c r="B13525" i="3"/>
  <c r="D13524" i="3"/>
  <c r="C13524" i="3"/>
  <c r="B13524" i="3"/>
  <c r="D13523" i="3"/>
  <c r="C13523" i="3"/>
  <c r="B13523" i="3"/>
  <c r="D13522" i="3"/>
  <c r="C13522" i="3"/>
  <c r="B13522" i="3"/>
  <c r="D13521" i="3"/>
  <c r="C13521" i="3"/>
  <c r="B13521" i="3"/>
  <c r="D13520" i="3"/>
  <c r="C13520" i="3"/>
  <c r="B13520" i="3"/>
  <c r="D13519" i="3"/>
  <c r="C13519" i="3"/>
  <c r="B13519" i="3"/>
  <c r="D13518" i="3"/>
  <c r="C13518" i="3"/>
  <c r="B13518" i="3"/>
  <c r="D13517" i="3"/>
  <c r="C13517" i="3"/>
  <c r="B13517" i="3"/>
  <c r="D13516" i="3"/>
  <c r="C13516" i="3"/>
  <c r="B13516" i="3"/>
  <c r="D13515" i="3"/>
  <c r="C13515" i="3"/>
  <c r="B13515" i="3"/>
  <c r="D13514" i="3"/>
  <c r="C13514" i="3"/>
  <c r="B13514" i="3"/>
  <c r="D13513" i="3"/>
  <c r="C13513" i="3"/>
  <c r="B13513" i="3"/>
  <c r="D13512" i="3"/>
  <c r="C13512" i="3"/>
  <c r="B13512" i="3"/>
  <c r="D13511" i="3"/>
  <c r="C13511" i="3"/>
  <c r="B13511" i="3"/>
  <c r="D13510" i="3"/>
  <c r="C13510" i="3"/>
  <c r="B13510" i="3"/>
  <c r="D13509" i="3"/>
  <c r="C13509" i="3"/>
  <c r="B13509" i="3"/>
  <c r="D13508" i="3"/>
  <c r="C13508" i="3"/>
  <c r="B13508" i="3"/>
  <c r="D13507" i="3"/>
  <c r="C13507" i="3"/>
  <c r="B13507" i="3"/>
  <c r="D13506" i="3"/>
  <c r="C13506" i="3"/>
  <c r="B13506" i="3"/>
  <c r="D13505" i="3"/>
  <c r="C13505" i="3"/>
  <c r="B13505" i="3"/>
  <c r="D13504" i="3"/>
  <c r="C13504" i="3"/>
  <c r="B13504" i="3"/>
  <c r="D13503" i="3"/>
  <c r="C13503" i="3"/>
  <c r="B13503" i="3"/>
  <c r="D13502" i="3"/>
  <c r="C13502" i="3"/>
  <c r="B13502" i="3"/>
  <c r="D13501" i="3"/>
  <c r="C13501" i="3"/>
  <c r="B13501" i="3"/>
  <c r="D13500" i="3"/>
  <c r="C13500" i="3"/>
  <c r="B13500" i="3"/>
  <c r="D13499" i="3"/>
  <c r="C13499" i="3"/>
  <c r="B13499" i="3"/>
  <c r="D13498" i="3"/>
  <c r="C13498" i="3"/>
  <c r="B13498" i="3"/>
  <c r="D13497" i="3"/>
  <c r="C13497" i="3"/>
  <c r="B13497" i="3"/>
  <c r="D13496" i="3"/>
  <c r="C13496" i="3"/>
  <c r="B13496" i="3"/>
  <c r="D13495" i="3"/>
  <c r="C13495" i="3"/>
  <c r="B13495" i="3"/>
  <c r="D13494" i="3"/>
  <c r="C13494" i="3"/>
  <c r="B13494" i="3"/>
  <c r="D13493" i="3"/>
  <c r="C13493" i="3"/>
  <c r="B13493" i="3"/>
  <c r="D13492" i="3"/>
  <c r="C13492" i="3"/>
  <c r="B13492" i="3"/>
  <c r="D13491" i="3"/>
  <c r="C13491" i="3"/>
  <c r="B13491" i="3"/>
  <c r="D13490" i="3"/>
  <c r="C13490" i="3"/>
  <c r="B13490" i="3"/>
  <c r="D13489" i="3"/>
  <c r="C13489" i="3"/>
  <c r="B13489" i="3"/>
  <c r="D13488" i="3"/>
  <c r="C13488" i="3"/>
  <c r="B13488" i="3"/>
  <c r="D13487" i="3"/>
  <c r="C13487" i="3"/>
  <c r="B13487" i="3"/>
  <c r="D13486" i="3"/>
  <c r="C13486" i="3"/>
  <c r="B13486" i="3"/>
  <c r="D13485" i="3"/>
  <c r="C13485" i="3"/>
  <c r="B13485" i="3"/>
  <c r="D13484" i="3"/>
  <c r="C13484" i="3"/>
  <c r="B13484" i="3"/>
  <c r="D13483" i="3"/>
  <c r="C13483" i="3"/>
  <c r="B13483" i="3"/>
  <c r="D13482" i="3"/>
  <c r="C13482" i="3"/>
  <c r="B13482" i="3"/>
  <c r="D13481" i="3"/>
  <c r="C13481" i="3"/>
  <c r="B13481" i="3"/>
  <c r="D13480" i="3"/>
  <c r="C13480" i="3"/>
  <c r="B13480" i="3"/>
  <c r="D13479" i="3"/>
  <c r="C13479" i="3"/>
  <c r="B13479" i="3"/>
  <c r="D13478" i="3"/>
  <c r="C13478" i="3"/>
  <c r="B13478" i="3"/>
  <c r="D13477" i="3"/>
  <c r="C13477" i="3"/>
  <c r="B13477" i="3"/>
  <c r="D13476" i="3"/>
  <c r="C13476" i="3"/>
  <c r="B13476" i="3"/>
  <c r="D13475" i="3"/>
  <c r="C13475" i="3"/>
  <c r="B13475" i="3"/>
  <c r="D13474" i="3"/>
  <c r="C13474" i="3"/>
  <c r="B13474" i="3"/>
  <c r="D13473" i="3"/>
  <c r="C13473" i="3"/>
  <c r="B13473" i="3"/>
  <c r="D13472" i="3"/>
  <c r="C13472" i="3"/>
  <c r="B13472" i="3"/>
  <c r="D13471" i="3"/>
  <c r="C13471" i="3"/>
  <c r="B13471" i="3"/>
  <c r="D13470" i="3"/>
  <c r="C13470" i="3"/>
  <c r="B13470" i="3"/>
  <c r="D13469" i="3"/>
  <c r="C13469" i="3"/>
  <c r="B13469" i="3"/>
  <c r="D13468" i="3"/>
  <c r="C13468" i="3"/>
  <c r="B13468" i="3"/>
  <c r="D13467" i="3"/>
  <c r="C13467" i="3"/>
  <c r="B13467" i="3"/>
  <c r="D13466" i="3"/>
  <c r="C13466" i="3"/>
  <c r="B13466" i="3"/>
  <c r="D13465" i="3"/>
  <c r="C13465" i="3"/>
  <c r="B13465" i="3"/>
  <c r="D13464" i="3"/>
  <c r="C13464" i="3"/>
  <c r="B13464" i="3"/>
  <c r="D13463" i="3"/>
  <c r="C13463" i="3"/>
  <c r="B13463" i="3"/>
  <c r="D13462" i="3"/>
  <c r="C13462" i="3"/>
  <c r="B13462" i="3"/>
  <c r="D13461" i="3"/>
  <c r="C13461" i="3"/>
  <c r="B13461" i="3"/>
  <c r="D13460" i="3"/>
  <c r="C13460" i="3"/>
  <c r="B13460" i="3"/>
  <c r="D13459" i="3"/>
  <c r="C13459" i="3"/>
  <c r="B13459" i="3"/>
  <c r="D13458" i="3"/>
  <c r="C13458" i="3"/>
  <c r="B13458" i="3"/>
  <c r="D13457" i="3"/>
  <c r="C13457" i="3"/>
  <c r="B13457" i="3"/>
  <c r="D13456" i="3"/>
  <c r="C13456" i="3"/>
  <c r="B13456" i="3"/>
  <c r="D13455" i="3"/>
  <c r="C13455" i="3"/>
  <c r="B13455" i="3"/>
  <c r="D13454" i="3"/>
  <c r="C13454" i="3"/>
  <c r="B13454" i="3"/>
  <c r="D13453" i="3"/>
  <c r="C13453" i="3"/>
  <c r="B13453" i="3"/>
  <c r="D13452" i="3"/>
  <c r="C13452" i="3"/>
  <c r="B13452" i="3"/>
  <c r="D13451" i="3"/>
  <c r="C13451" i="3"/>
  <c r="B13451" i="3"/>
  <c r="D13450" i="3"/>
  <c r="C13450" i="3"/>
  <c r="B13450" i="3"/>
  <c r="D13449" i="3"/>
  <c r="C13449" i="3"/>
  <c r="B13449" i="3"/>
  <c r="D13448" i="3"/>
  <c r="C13448" i="3"/>
  <c r="B13448" i="3"/>
  <c r="D13447" i="3"/>
  <c r="C13447" i="3"/>
  <c r="B13447" i="3"/>
  <c r="D13446" i="3"/>
  <c r="C13446" i="3"/>
  <c r="B13446" i="3"/>
  <c r="D13445" i="3"/>
  <c r="C13445" i="3"/>
  <c r="B13445" i="3"/>
  <c r="D13444" i="3"/>
  <c r="C13444" i="3"/>
  <c r="B13444" i="3"/>
  <c r="D13443" i="3"/>
  <c r="C13443" i="3"/>
  <c r="B13443" i="3"/>
  <c r="D13442" i="3"/>
  <c r="C13442" i="3"/>
  <c r="B13442" i="3"/>
  <c r="D13441" i="3"/>
  <c r="C13441" i="3"/>
  <c r="B13441" i="3"/>
  <c r="D13440" i="3"/>
  <c r="C13440" i="3"/>
  <c r="B13440" i="3"/>
  <c r="D13439" i="3"/>
  <c r="C13439" i="3"/>
  <c r="B13439" i="3"/>
  <c r="D13438" i="3"/>
  <c r="C13438" i="3"/>
  <c r="B13438" i="3"/>
  <c r="D13437" i="3"/>
  <c r="C13437" i="3"/>
  <c r="B13437" i="3"/>
  <c r="D13436" i="3"/>
  <c r="C13436" i="3"/>
  <c r="B13436" i="3"/>
  <c r="D13435" i="3"/>
  <c r="C13435" i="3"/>
  <c r="B13435" i="3"/>
  <c r="D13434" i="3"/>
  <c r="C13434" i="3"/>
  <c r="B13434" i="3"/>
  <c r="D13433" i="3"/>
  <c r="C13433" i="3"/>
  <c r="B13433" i="3"/>
  <c r="D13432" i="3"/>
  <c r="C13432" i="3"/>
  <c r="B13432" i="3"/>
  <c r="D13431" i="3"/>
  <c r="C13431" i="3"/>
  <c r="B13431" i="3"/>
  <c r="D13430" i="3"/>
  <c r="C13430" i="3"/>
  <c r="B13430" i="3"/>
  <c r="D13429" i="3"/>
  <c r="C13429" i="3"/>
  <c r="B13429" i="3"/>
  <c r="D13428" i="3"/>
  <c r="C13428" i="3"/>
  <c r="B13428" i="3"/>
  <c r="D13427" i="3"/>
  <c r="C13427" i="3"/>
  <c r="B13427" i="3"/>
  <c r="D13426" i="3"/>
  <c r="C13426" i="3"/>
  <c r="B13426" i="3"/>
  <c r="D13425" i="3"/>
  <c r="C13425" i="3"/>
  <c r="B13425" i="3"/>
  <c r="D13424" i="3"/>
  <c r="C13424" i="3"/>
  <c r="B13424" i="3"/>
  <c r="D13423" i="3"/>
  <c r="C13423" i="3"/>
  <c r="B13423" i="3"/>
  <c r="D13422" i="3"/>
  <c r="C13422" i="3"/>
  <c r="B13422" i="3"/>
  <c r="D13421" i="3"/>
  <c r="C13421" i="3"/>
  <c r="B13421" i="3"/>
  <c r="D13420" i="3"/>
  <c r="C13420" i="3"/>
  <c r="B13420" i="3"/>
  <c r="D13419" i="3"/>
  <c r="C13419" i="3"/>
  <c r="B13419" i="3"/>
  <c r="D13418" i="3"/>
  <c r="C13418" i="3"/>
  <c r="B13418" i="3"/>
  <c r="D13417" i="3"/>
  <c r="C13417" i="3"/>
  <c r="B13417" i="3"/>
  <c r="D13416" i="3"/>
  <c r="C13416" i="3"/>
  <c r="B13416" i="3"/>
  <c r="D13415" i="3"/>
  <c r="C13415" i="3"/>
  <c r="B13415" i="3"/>
  <c r="D13414" i="3"/>
  <c r="C13414" i="3"/>
  <c r="B13414" i="3"/>
  <c r="D13413" i="3"/>
  <c r="C13413" i="3"/>
  <c r="B13413" i="3"/>
  <c r="D13412" i="3"/>
  <c r="C13412" i="3"/>
  <c r="B13412" i="3"/>
  <c r="D13411" i="3"/>
  <c r="C13411" i="3"/>
  <c r="B13411" i="3"/>
  <c r="D13410" i="3"/>
  <c r="C13410" i="3"/>
  <c r="B13410" i="3"/>
  <c r="D13409" i="3"/>
  <c r="C13409" i="3"/>
  <c r="B13409" i="3"/>
  <c r="D13408" i="3"/>
  <c r="C13408" i="3"/>
  <c r="B13408" i="3"/>
  <c r="D13407" i="3"/>
  <c r="C13407" i="3"/>
  <c r="B13407" i="3"/>
  <c r="D13406" i="3"/>
  <c r="C13406" i="3"/>
  <c r="B13406" i="3"/>
  <c r="D13405" i="3"/>
  <c r="C13405" i="3"/>
  <c r="B13405" i="3"/>
  <c r="D13404" i="3"/>
  <c r="C13404" i="3"/>
  <c r="B13404" i="3"/>
  <c r="D13403" i="3"/>
  <c r="C13403" i="3"/>
  <c r="B13403" i="3"/>
  <c r="D13402" i="3"/>
  <c r="C13402" i="3"/>
  <c r="B13402" i="3"/>
  <c r="D13401" i="3"/>
  <c r="C13401" i="3"/>
  <c r="B13401" i="3"/>
  <c r="D13400" i="3"/>
  <c r="C13400" i="3"/>
  <c r="B13400" i="3"/>
  <c r="D13399" i="3"/>
  <c r="C13399" i="3"/>
  <c r="B13399" i="3"/>
  <c r="D13398" i="3"/>
  <c r="C13398" i="3"/>
  <c r="B13398" i="3"/>
  <c r="D13397" i="3"/>
  <c r="C13397" i="3"/>
  <c r="B13397" i="3"/>
  <c r="D13396" i="3"/>
  <c r="C13396" i="3"/>
  <c r="B13396" i="3"/>
  <c r="D13395" i="3"/>
  <c r="C13395" i="3"/>
  <c r="B13395" i="3"/>
  <c r="D13394" i="3"/>
  <c r="C13394" i="3"/>
  <c r="B13394" i="3"/>
  <c r="D13393" i="3"/>
  <c r="C13393" i="3"/>
  <c r="B13393" i="3"/>
  <c r="D13392" i="3"/>
  <c r="C13392" i="3"/>
  <c r="B13392" i="3"/>
  <c r="D13391" i="3"/>
  <c r="C13391" i="3"/>
  <c r="B13391" i="3"/>
  <c r="D13390" i="3"/>
  <c r="C13390" i="3"/>
  <c r="B13390" i="3"/>
  <c r="D13389" i="3"/>
  <c r="C13389" i="3"/>
  <c r="B13389" i="3"/>
  <c r="D13388" i="3"/>
  <c r="C13388" i="3"/>
  <c r="B13388" i="3"/>
  <c r="D13387" i="3"/>
  <c r="C13387" i="3"/>
  <c r="B13387" i="3"/>
  <c r="D13386" i="3"/>
  <c r="C13386" i="3"/>
  <c r="B13386" i="3"/>
  <c r="D13385" i="3"/>
  <c r="C13385" i="3"/>
  <c r="B13385" i="3"/>
  <c r="D13384" i="3"/>
  <c r="C13384" i="3"/>
  <c r="B13384" i="3"/>
  <c r="D13383" i="3"/>
  <c r="C13383" i="3"/>
  <c r="B13383" i="3"/>
  <c r="D13382" i="3"/>
  <c r="C13382" i="3"/>
  <c r="B13382" i="3"/>
  <c r="D13381" i="3"/>
  <c r="C13381" i="3"/>
  <c r="B13381" i="3"/>
  <c r="D13380" i="3"/>
  <c r="C13380" i="3"/>
  <c r="B13380" i="3"/>
  <c r="D13379" i="3"/>
  <c r="C13379" i="3"/>
  <c r="B13379" i="3"/>
  <c r="D13378" i="3"/>
  <c r="C13378" i="3"/>
  <c r="B13378" i="3"/>
  <c r="D13377" i="3"/>
  <c r="C13377" i="3"/>
  <c r="B13377" i="3"/>
  <c r="D13376" i="3"/>
  <c r="C13376" i="3"/>
  <c r="B13376" i="3"/>
  <c r="D13375" i="3"/>
  <c r="C13375" i="3"/>
  <c r="B13375" i="3"/>
  <c r="D13374" i="3"/>
  <c r="C13374" i="3"/>
  <c r="B13374" i="3"/>
  <c r="D13373" i="3"/>
  <c r="C13373" i="3"/>
  <c r="B13373" i="3"/>
  <c r="D13372" i="3"/>
  <c r="C13372" i="3"/>
  <c r="B13372" i="3"/>
  <c r="D13371" i="3"/>
  <c r="C13371" i="3"/>
  <c r="B13371" i="3"/>
  <c r="D13370" i="3"/>
  <c r="C13370" i="3"/>
  <c r="B13370" i="3"/>
  <c r="D13369" i="3"/>
  <c r="C13369" i="3"/>
  <c r="B13369" i="3"/>
  <c r="D13368" i="3"/>
  <c r="C13368" i="3"/>
  <c r="B13368" i="3"/>
  <c r="D13367" i="3"/>
  <c r="C13367" i="3"/>
  <c r="B13367" i="3"/>
  <c r="D13366" i="3"/>
  <c r="C13366" i="3"/>
  <c r="B13366" i="3"/>
  <c r="D13365" i="3"/>
  <c r="C13365" i="3"/>
  <c r="B13365" i="3"/>
  <c r="D13364" i="3"/>
  <c r="C13364" i="3"/>
  <c r="B13364" i="3"/>
  <c r="D13363" i="3"/>
  <c r="C13363" i="3"/>
  <c r="B13363" i="3"/>
  <c r="D13362" i="3"/>
  <c r="C13362" i="3"/>
  <c r="B13362" i="3"/>
  <c r="D13361" i="3"/>
  <c r="C13361" i="3"/>
  <c r="B13361" i="3"/>
  <c r="D13360" i="3"/>
  <c r="C13360" i="3"/>
  <c r="B13360" i="3"/>
  <c r="D13359" i="3"/>
  <c r="C13359" i="3"/>
  <c r="B13359" i="3"/>
  <c r="D13358" i="3"/>
  <c r="C13358" i="3"/>
  <c r="B13358" i="3"/>
  <c r="D13357" i="3"/>
  <c r="C13357" i="3"/>
  <c r="B13357" i="3"/>
  <c r="D13356" i="3"/>
  <c r="C13356" i="3"/>
  <c r="B13356" i="3"/>
  <c r="D13355" i="3"/>
  <c r="C13355" i="3"/>
  <c r="B13355" i="3"/>
  <c r="D13354" i="3"/>
  <c r="C13354" i="3"/>
  <c r="B13354" i="3"/>
  <c r="D13353" i="3"/>
  <c r="C13353" i="3"/>
  <c r="B13353" i="3"/>
  <c r="D13352" i="3"/>
  <c r="C13352" i="3"/>
  <c r="B13352" i="3"/>
  <c r="D13351" i="3"/>
  <c r="C13351" i="3"/>
  <c r="B13351" i="3"/>
  <c r="D13350" i="3"/>
  <c r="C13350" i="3"/>
  <c r="B13350" i="3"/>
  <c r="D13349" i="3"/>
  <c r="C13349" i="3"/>
  <c r="B13349" i="3"/>
  <c r="D13348" i="3"/>
  <c r="C13348" i="3"/>
  <c r="B13348" i="3"/>
  <c r="D13347" i="3"/>
  <c r="C13347" i="3"/>
  <c r="B13347" i="3"/>
  <c r="D13346" i="3"/>
  <c r="C13346" i="3"/>
  <c r="B13346" i="3"/>
  <c r="D13345" i="3"/>
  <c r="C13345" i="3"/>
  <c r="B13345" i="3"/>
  <c r="D13344" i="3"/>
  <c r="C13344" i="3"/>
  <c r="B13344" i="3"/>
  <c r="D13343" i="3"/>
  <c r="C13343" i="3"/>
  <c r="B13343" i="3"/>
  <c r="D13342" i="3"/>
  <c r="C13342" i="3"/>
  <c r="B13342" i="3"/>
  <c r="D13341" i="3"/>
  <c r="C13341" i="3"/>
  <c r="B13341" i="3"/>
  <c r="D13340" i="3"/>
  <c r="C13340" i="3"/>
  <c r="B13340" i="3"/>
  <c r="D13339" i="3"/>
  <c r="C13339" i="3"/>
  <c r="B13339" i="3"/>
  <c r="D13338" i="3"/>
  <c r="C13338" i="3"/>
  <c r="B13338" i="3"/>
  <c r="D13337" i="3"/>
  <c r="C13337" i="3"/>
  <c r="B13337" i="3"/>
  <c r="D13336" i="3"/>
  <c r="C13336" i="3"/>
  <c r="B13336" i="3"/>
  <c r="D13335" i="3"/>
  <c r="C13335" i="3"/>
  <c r="B13335" i="3"/>
  <c r="D13334" i="3"/>
  <c r="C13334" i="3"/>
  <c r="B13334" i="3"/>
  <c r="D13333" i="3"/>
  <c r="C13333" i="3"/>
  <c r="B13333" i="3"/>
  <c r="D13332" i="3"/>
  <c r="C13332" i="3"/>
  <c r="B13332" i="3"/>
  <c r="D13331" i="3"/>
  <c r="C13331" i="3"/>
  <c r="B13331" i="3"/>
  <c r="D13330" i="3"/>
  <c r="C13330" i="3"/>
  <c r="B13330" i="3"/>
  <c r="D13329" i="3"/>
  <c r="C13329" i="3"/>
  <c r="B13329" i="3"/>
  <c r="D13328" i="3"/>
  <c r="C13328" i="3"/>
  <c r="B13328" i="3"/>
  <c r="D13327" i="3"/>
  <c r="C13327" i="3"/>
  <c r="B13327" i="3"/>
  <c r="D13326" i="3"/>
  <c r="C13326" i="3"/>
  <c r="B13326" i="3"/>
  <c r="D13325" i="3"/>
  <c r="C13325" i="3"/>
  <c r="B13325" i="3"/>
  <c r="D13324" i="3"/>
  <c r="C13324" i="3"/>
  <c r="B13324" i="3"/>
  <c r="D13323" i="3"/>
  <c r="C13323" i="3"/>
  <c r="B13323" i="3"/>
  <c r="D13322" i="3"/>
  <c r="C13322" i="3"/>
  <c r="B13322" i="3"/>
  <c r="D13321" i="3"/>
  <c r="C13321" i="3"/>
  <c r="B13321" i="3"/>
  <c r="D13320" i="3"/>
  <c r="C13320" i="3"/>
  <c r="B13320" i="3"/>
  <c r="D13319" i="3"/>
  <c r="C13319" i="3"/>
  <c r="B13319" i="3"/>
  <c r="D13318" i="3"/>
  <c r="C13318" i="3"/>
  <c r="B13318" i="3"/>
  <c r="D13317" i="3"/>
  <c r="C13317" i="3"/>
  <c r="B13317" i="3"/>
  <c r="D13316" i="3"/>
  <c r="C13316" i="3"/>
  <c r="B13316" i="3"/>
  <c r="D13315" i="3"/>
  <c r="C13315" i="3"/>
  <c r="B13315" i="3"/>
  <c r="D13314" i="3"/>
  <c r="C13314" i="3"/>
  <c r="B13314" i="3"/>
  <c r="D13313" i="3"/>
  <c r="C13313" i="3"/>
  <c r="B13313" i="3"/>
  <c r="D13312" i="3"/>
  <c r="C13312" i="3"/>
  <c r="B13312" i="3"/>
  <c r="D13311" i="3"/>
  <c r="C13311" i="3"/>
  <c r="B13311" i="3"/>
  <c r="D13310" i="3"/>
  <c r="C13310" i="3"/>
  <c r="B13310" i="3"/>
  <c r="D13309" i="3"/>
  <c r="C13309" i="3"/>
  <c r="B13309" i="3"/>
  <c r="D13308" i="3"/>
  <c r="C13308" i="3"/>
  <c r="B13308" i="3"/>
  <c r="D13307" i="3"/>
  <c r="C13307" i="3"/>
  <c r="B13307" i="3"/>
  <c r="D13306" i="3"/>
  <c r="C13306" i="3"/>
  <c r="B13306" i="3"/>
  <c r="D13305" i="3"/>
  <c r="C13305" i="3"/>
  <c r="B13305" i="3"/>
  <c r="D13304" i="3"/>
  <c r="C13304" i="3"/>
  <c r="B13304" i="3"/>
  <c r="D13303" i="3"/>
  <c r="C13303" i="3"/>
  <c r="B13303" i="3"/>
  <c r="D13302" i="3"/>
  <c r="C13302" i="3"/>
  <c r="B13302" i="3"/>
  <c r="D13301" i="3"/>
  <c r="C13301" i="3"/>
  <c r="B13301" i="3"/>
  <c r="D13300" i="3"/>
  <c r="C13300" i="3"/>
  <c r="B13300" i="3"/>
  <c r="D13299" i="3"/>
  <c r="C13299" i="3"/>
  <c r="B13299" i="3"/>
  <c r="D13298" i="3"/>
  <c r="C13298" i="3"/>
  <c r="B13298" i="3"/>
  <c r="D13297" i="3"/>
  <c r="C13297" i="3"/>
  <c r="B13297" i="3"/>
  <c r="D13296" i="3"/>
  <c r="C13296" i="3"/>
  <c r="B13296" i="3"/>
  <c r="D13295" i="3"/>
  <c r="C13295" i="3"/>
  <c r="B13295" i="3"/>
  <c r="D13294" i="3"/>
  <c r="C13294" i="3"/>
  <c r="B13294" i="3"/>
  <c r="D13293" i="3"/>
  <c r="C13293" i="3"/>
  <c r="B13293" i="3"/>
  <c r="D13292" i="3"/>
  <c r="C13292" i="3"/>
  <c r="B13292" i="3"/>
  <c r="D13291" i="3"/>
  <c r="C13291" i="3"/>
  <c r="B13291" i="3"/>
  <c r="D13290" i="3"/>
  <c r="C13290" i="3"/>
  <c r="B13290" i="3"/>
  <c r="D13289" i="3"/>
  <c r="C13289" i="3"/>
  <c r="B13289" i="3"/>
  <c r="D13288" i="3"/>
  <c r="C13288" i="3"/>
  <c r="B13288" i="3"/>
  <c r="D13287" i="3"/>
  <c r="C13287" i="3"/>
  <c r="B13287" i="3"/>
  <c r="D13286" i="3"/>
  <c r="C13286" i="3"/>
  <c r="B13286" i="3"/>
  <c r="D13285" i="3"/>
  <c r="C13285" i="3"/>
  <c r="B13285" i="3"/>
  <c r="D13284" i="3"/>
  <c r="C13284" i="3"/>
  <c r="B13284" i="3"/>
  <c r="D13283" i="3"/>
  <c r="C13283" i="3"/>
  <c r="B13283" i="3"/>
  <c r="D13282" i="3"/>
  <c r="C13282" i="3"/>
  <c r="B13282" i="3"/>
  <c r="D13281" i="3"/>
  <c r="C13281" i="3"/>
  <c r="B13281" i="3"/>
  <c r="D13280" i="3"/>
  <c r="C13280" i="3"/>
  <c r="B13280" i="3"/>
  <c r="D13279" i="3"/>
  <c r="C13279" i="3"/>
  <c r="B13279" i="3"/>
  <c r="D13278" i="3"/>
  <c r="C13278" i="3"/>
  <c r="B13278" i="3"/>
  <c r="D13277" i="3"/>
  <c r="C13277" i="3"/>
  <c r="B13277" i="3"/>
  <c r="D13276" i="3"/>
  <c r="C13276" i="3"/>
  <c r="B13276" i="3"/>
  <c r="D13275" i="3"/>
  <c r="C13275" i="3"/>
  <c r="B13275" i="3"/>
  <c r="D13274" i="3"/>
  <c r="C13274" i="3"/>
  <c r="B13274" i="3"/>
  <c r="D13273" i="3"/>
  <c r="C13273" i="3"/>
  <c r="B13273" i="3"/>
  <c r="D13272" i="3"/>
  <c r="C13272" i="3"/>
  <c r="B13272" i="3"/>
  <c r="D13271" i="3"/>
  <c r="C13271" i="3"/>
  <c r="B13271" i="3"/>
  <c r="D13270" i="3"/>
  <c r="C13270" i="3"/>
  <c r="B13270" i="3"/>
  <c r="D13269" i="3"/>
  <c r="C13269" i="3"/>
  <c r="B13269" i="3"/>
  <c r="D13268" i="3"/>
  <c r="C13268" i="3"/>
  <c r="B13268" i="3"/>
  <c r="D13267" i="3"/>
  <c r="C13267" i="3"/>
  <c r="B13267" i="3"/>
  <c r="D13266" i="3"/>
  <c r="C13266" i="3"/>
  <c r="B13266" i="3"/>
  <c r="D13265" i="3"/>
  <c r="C13265" i="3"/>
  <c r="B13265" i="3"/>
  <c r="D13264" i="3"/>
  <c r="C13264" i="3"/>
  <c r="B13264" i="3"/>
  <c r="D13263" i="3"/>
  <c r="C13263" i="3"/>
  <c r="B13263" i="3"/>
  <c r="D13262" i="3"/>
  <c r="C13262" i="3"/>
  <c r="B13262" i="3"/>
  <c r="D13261" i="3"/>
  <c r="C13261" i="3"/>
  <c r="B13261" i="3"/>
  <c r="D13260" i="3"/>
  <c r="C13260" i="3"/>
  <c r="B13260" i="3"/>
  <c r="D13259" i="3"/>
  <c r="C13259" i="3"/>
  <c r="B13259" i="3"/>
  <c r="D13258" i="3"/>
  <c r="C13258" i="3"/>
  <c r="B13258" i="3"/>
  <c r="D13257" i="3"/>
  <c r="C13257" i="3"/>
  <c r="B13257" i="3"/>
  <c r="D13256" i="3"/>
  <c r="C13256" i="3"/>
  <c r="B13256" i="3"/>
  <c r="D13255" i="3"/>
  <c r="C13255" i="3"/>
  <c r="B13255" i="3"/>
  <c r="D13254" i="3"/>
  <c r="C13254" i="3"/>
  <c r="B13254" i="3"/>
  <c r="D13253" i="3"/>
  <c r="C13253" i="3"/>
  <c r="B13253" i="3"/>
  <c r="D13252" i="3"/>
  <c r="C13252" i="3"/>
  <c r="B13252" i="3"/>
  <c r="D13251" i="3"/>
  <c r="C13251" i="3"/>
  <c r="B13251" i="3"/>
  <c r="D13250" i="3"/>
  <c r="C13250" i="3"/>
  <c r="B13250" i="3"/>
  <c r="D13249" i="3"/>
  <c r="C13249" i="3"/>
  <c r="B13249" i="3"/>
  <c r="D13248" i="3"/>
  <c r="C13248" i="3"/>
  <c r="B13248" i="3"/>
  <c r="D13247" i="3"/>
  <c r="C13247" i="3"/>
  <c r="B13247" i="3"/>
  <c r="D13246" i="3"/>
  <c r="C13246" i="3"/>
  <c r="B13246" i="3"/>
  <c r="D13245" i="3"/>
  <c r="C13245" i="3"/>
  <c r="B13245" i="3"/>
  <c r="D13244" i="3"/>
  <c r="C13244" i="3"/>
  <c r="B13244" i="3"/>
  <c r="D13243" i="3"/>
  <c r="C13243" i="3"/>
  <c r="B13243" i="3"/>
  <c r="D13242" i="3"/>
  <c r="C13242" i="3"/>
  <c r="B13242" i="3"/>
  <c r="D13241" i="3"/>
  <c r="C13241" i="3"/>
  <c r="B13241" i="3"/>
  <c r="D13240" i="3"/>
  <c r="C13240" i="3"/>
  <c r="B13240" i="3"/>
  <c r="D13239" i="3"/>
  <c r="C13239" i="3"/>
  <c r="B13239" i="3"/>
  <c r="D13238" i="3"/>
  <c r="C13238" i="3"/>
  <c r="B13238" i="3"/>
  <c r="D13237" i="3"/>
  <c r="C13237" i="3"/>
  <c r="B13237" i="3"/>
  <c r="D13236" i="3"/>
  <c r="C13236" i="3"/>
  <c r="B13236" i="3"/>
  <c r="D13235" i="3"/>
  <c r="C13235" i="3"/>
  <c r="B13235" i="3"/>
  <c r="D13234" i="3"/>
  <c r="C13234" i="3"/>
  <c r="B13234" i="3"/>
  <c r="D13233" i="3"/>
  <c r="C13233" i="3"/>
  <c r="B13233" i="3"/>
  <c r="D13232" i="3"/>
  <c r="C13232" i="3"/>
  <c r="B13232" i="3"/>
  <c r="D13231" i="3"/>
  <c r="C13231" i="3"/>
  <c r="B13231" i="3"/>
  <c r="D13230" i="3"/>
  <c r="C13230" i="3"/>
  <c r="B13230" i="3"/>
  <c r="D13229" i="3"/>
  <c r="C13229" i="3"/>
  <c r="B13229" i="3"/>
  <c r="D13228" i="3"/>
  <c r="C13228" i="3"/>
  <c r="B13228" i="3"/>
  <c r="D13227" i="3"/>
  <c r="C13227" i="3"/>
  <c r="B13227" i="3"/>
  <c r="D13226" i="3"/>
  <c r="C13226" i="3"/>
  <c r="B13226" i="3"/>
  <c r="D13225" i="3"/>
  <c r="C13225" i="3"/>
  <c r="B13225" i="3"/>
  <c r="D13224" i="3"/>
  <c r="C13224" i="3"/>
  <c r="B13224" i="3"/>
  <c r="D13223" i="3"/>
  <c r="C13223" i="3"/>
  <c r="B13223" i="3"/>
  <c r="D13222" i="3"/>
  <c r="C13222" i="3"/>
  <c r="B13222" i="3"/>
  <c r="D13221" i="3"/>
  <c r="C13221" i="3"/>
  <c r="B13221" i="3"/>
  <c r="D13220" i="3"/>
  <c r="C13220" i="3"/>
  <c r="B13220" i="3"/>
  <c r="D13219" i="3"/>
  <c r="C13219" i="3"/>
  <c r="B13219" i="3"/>
  <c r="D13218" i="3"/>
  <c r="C13218" i="3"/>
  <c r="B13218" i="3"/>
  <c r="D13217" i="3"/>
  <c r="C13217" i="3"/>
  <c r="B13217" i="3"/>
  <c r="D13216" i="3"/>
  <c r="C13216" i="3"/>
  <c r="B13216" i="3"/>
  <c r="D13215" i="3"/>
  <c r="C13215" i="3"/>
  <c r="B13215" i="3"/>
  <c r="D13214" i="3"/>
  <c r="C13214" i="3"/>
  <c r="B13214" i="3"/>
  <c r="D13213" i="3"/>
  <c r="C13213" i="3"/>
  <c r="B13213" i="3"/>
  <c r="D13212" i="3"/>
  <c r="C13212" i="3"/>
  <c r="B13212" i="3"/>
  <c r="D13211" i="3"/>
  <c r="C13211" i="3"/>
  <c r="B13211" i="3"/>
  <c r="D13210" i="3"/>
  <c r="C13210" i="3"/>
  <c r="B13210" i="3"/>
  <c r="D13209" i="3"/>
  <c r="C13209" i="3"/>
  <c r="B13209" i="3"/>
  <c r="D13208" i="3"/>
  <c r="C13208" i="3"/>
  <c r="B13208" i="3"/>
  <c r="D13207" i="3"/>
  <c r="C13207" i="3"/>
  <c r="B13207" i="3"/>
  <c r="D13206" i="3"/>
  <c r="C13206" i="3"/>
  <c r="B13206" i="3"/>
  <c r="D13205" i="3"/>
  <c r="C13205" i="3"/>
  <c r="B13205" i="3"/>
  <c r="D13204" i="3"/>
  <c r="C13204" i="3"/>
  <c r="B13204" i="3"/>
  <c r="D13203" i="3"/>
  <c r="C13203" i="3"/>
  <c r="B13203" i="3"/>
  <c r="D13202" i="3"/>
  <c r="C13202" i="3"/>
  <c r="B13202" i="3"/>
  <c r="D13201" i="3"/>
  <c r="C13201" i="3"/>
  <c r="B13201" i="3"/>
  <c r="D13200" i="3"/>
  <c r="C13200" i="3"/>
  <c r="B13200" i="3"/>
  <c r="D13199" i="3"/>
  <c r="C13199" i="3"/>
  <c r="B13199" i="3"/>
  <c r="D13198" i="3"/>
  <c r="C13198" i="3"/>
  <c r="B13198" i="3"/>
  <c r="D13197" i="3"/>
  <c r="C13197" i="3"/>
  <c r="B13197" i="3"/>
  <c r="D13196" i="3"/>
  <c r="C13196" i="3"/>
  <c r="B13196" i="3"/>
  <c r="D13195" i="3"/>
  <c r="C13195" i="3"/>
  <c r="B13195" i="3"/>
  <c r="D13194" i="3"/>
  <c r="C13194" i="3"/>
  <c r="B13194" i="3"/>
  <c r="D13193" i="3"/>
  <c r="C13193" i="3"/>
  <c r="B13193" i="3"/>
  <c r="D13192" i="3"/>
  <c r="C13192" i="3"/>
  <c r="B13192" i="3"/>
  <c r="D13191" i="3"/>
  <c r="C13191" i="3"/>
  <c r="B13191" i="3"/>
  <c r="D13190" i="3"/>
  <c r="C13190" i="3"/>
  <c r="B13190" i="3"/>
  <c r="D13189" i="3"/>
  <c r="C13189" i="3"/>
  <c r="B13189" i="3"/>
  <c r="D13188" i="3"/>
  <c r="C13188" i="3"/>
  <c r="B13188" i="3"/>
  <c r="D13187" i="3"/>
  <c r="C13187" i="3"/>
  <c r="B13187" i="3"/>
  <c r="D13186" i="3"/>
  <c r="C13186" i="3"/>
  <c r="B13186" i="3"/>
  <c r="D13185" i="3"/>
  <c r="C13185" i="3"/>
  <c r="B13185" i="3"/>
  <c r="D13184" i="3"/>
  <c r="C13184" i="3"/>
  <c r="B13184" i="3"/>
  <c r="D13183" i="3"/>
  <c r="C13183" i="3"/>
  <c r="B13183" i="3"/>
  <c r="D13182" i="3"/>
  <c r="C13182" i="3"/>
  <c r="B13182" i="3"/>
  <c r="D13181" i="3"/>
  <c r="C13181" i="3"/>
  <c r="B13181" i="3"/>
  <c r="D13180" i="3"/>
  <c r="C13180" i="3"/>
  <c r="B13180" i="3"/>
  <c r="D13179" i="3"/>
  <c r="C13179" i="3"/>
  <c r="B13179" i="3"/>
  <c r="D13178" i="3"/>
  <c r="C13178" i="3"/>
  <c r="B13178" i="3"/>
  <c r="D13177" i="3"/>
  <c r="C13177" i="3"/>
  <c r="B13177" i="3"/>
  <c r="D13176" i="3"/>
  <c r="C13176" i="3"/>
  <c r="B13176" i="3"/>
  <c r="D13175" i="3"/>
  <c r="C13175" i="3"/>
  <c r="B13175" i="3"/>
  <c r="D13174" i="3"/>
  <c r="C13174" i="3"/>
  <c r="B13174" i="3"/>
  <c r="D13173" i="3"/>
  <c r="C13173" i="3"/>
  <c r="B13173" i="3"/>
  <c r="D13172" i="3"/>
  <c r="C13172" i="3"/>
  <c r="B13172" i="3"/>
  <c r="D13171" i="3"/>
  <c r="C13171" i="3"/>
  <c r="B13171" i="3"/>
  <c r="D13170" i="3"/>
  <c r="C13170" i="3"/>
  <c r="B13170" i="3"/>
  <c r="D13169" i="3"/>
  <c r="C13169" i="3"/>
  <c r="B13169" i="3"/>
  <c r="D13168" i="3"/>
  <c r="C13168" i="3"/>
  <c r="B13168" i="3"/>
  <c r="D13167" i="3"/>
  <c r="C13167" i="3"/>
  <c r="B13167" i="3"/>
  <c r="D13166" i="3"/>
  <c r="C13166" i="3"/>
  <c r="B13166" i="3"/>
  <c r="D13165" i="3"/>
  <c r="C13165" i="3"/>
  <c r="B13165" i="3"/>
  <c r="D13164" i="3"/>
  <c r="C13164" i="3"/>
  <c r="B13164" i="3"/>
  <c r="D13163" i="3"/>
  <c r="C13163" i="3"/>
  <c r="B13163" i="3"/>
  <c r="D13162" i="3"/>
  <c r="C13162" i="3"/>
  <c r="B13162" i="3"/>
  <c r="D13161" i="3"/>
  <c r="C13161" i="3"/>
  <c r="B13161" i="3"/>
  <c r="D13160" i="3"/>
  <c r="C13160" i="3"/>
  <c r="B13160" i="3"/>
  <c r="D13159" i="3"/>
  <c r="C13159" i="3"/>
  <c r="B13159" i="3"/>
  <c r="D13158" i="3"/>
  <c r="C13158" i="3"/>
  <c r="B13158" i="3"/>
  <c r="D13157" i="3"/>
  <c r="C13157" i="3"/>
  <c r="B13157" i="3"/>
  <c r="D13156" i="3"/>
  <c r="C13156" i="3"/>
  <c r="B13156" i="3"/>
  <c r="D13155" i="3"/>
  <c r="C13155" i="3"/>
  <c r="B13155" i="3"/>
  <c r="D13154" i="3"/>
  <c r="C13154" i="3"/>
  <c r="B13154" i="3"/>
  <c r="D13153" i="3"/>
  <c r="C13153" i="3"/>
  <c r="B13153" i="3"/>
  <c r="D13152" i="3"/>
  <c r="C13152" i="3"/>
  <c r="B13152" i="3"/>
  <c r="D13151" i="3"/>
  <c r="C13151" i="3"/>
  <c r="B13151" i="3"/>
  <c r="D13150" i="3"/>
  <c r="C13150" i="3"/>
  <c r="B13150" i="3"/>
  <c r="D13149" i="3"/>
  <c r="C13149" i="3"/>
  <c r="B13149" i="3"/>
  <c r="D13148" i="3"/>
  <c r="C13148" i="3"/>
  <c r="B13148" i="3"/>
  <c r="D13147" i="3"/>
  <c r="C13147" i="3"/>
  <c r="B13147" i="3"/>
  <c r="D13146" i="3"/>
  <c r="C13146" i="3"/>
  <c r="B13146" i="3"/>
  <c r="D13145" i="3"/>
  <c r="C13145" i="3"/>
  <c r="B13145" i="3"/>
  <c r="D13144" i="3"/>
  <c r="C13144" i="3"/>
  <c r="B13144" i="3"/>
  <c r="D13143" i="3"/>
  <c r="C13143" i="3"/>
  <c r="B13143" i="3"/>
  <c r="D13142" i="3"/>
  <c r="C13142" i="3"/>
  <c r="B13142" i="3"/>
  <c r="D13141" i="3"/>
  <c r="C13141" i="3"/>
  <c r="B13141" i="3"/>
  <c r="D13140" i="3"/>
  <c r="C13140" i="3"/>
  <c r="B13140" i="3"/>
  <c r="D13139" i="3"/>
  <c r="C13139" i="3"/>
  <c r="B13139" i="3"/>
  <c r="D13138" i="3"/>
  <c r="C13138" i="3"/>
  <c r="B13138" i="3"/>
  <c r="D13137" i="3"/>
  <c r="C13137" i="3"/>
  <c r="B13137" i="3"/>
  <c r="D13136" i="3"/>
  <c r="C13136" i="3"/>
  <c r="B13136" i="3"/>
  <c r="D13135" i="3"/>
  <c r="C13135" i="3"/>
  <c r="B13135" i="3"/>
  <c r="D13134" i="3"/>
  <c r="C13134" i="3"/>
  <c r="B13134" i="3"/>
  <c r="D13133" i="3"/>
  <c r="C13133" i="3"/>
  <c r="B13133" i="3"/>
  <c r="D13132" i="3"/>
  <c r="C13132" i="3"/>
  <c r="B13132" i="3"/>
  <c r="D13131" i="3"/>
  <c r="C13131" i="3"/>
  <c r="B13131" i="3"/>
  <c r="D13130" i="3"/>
  <c r="C13130" i="3"/>
  <c r="B13130" i="3"/>
  <c r="D13129" i="3"/>
  <c r="C13129" i="3"/>
  <c r="B13129" i="3"/>
  <c r="D13128" i="3"/>
  <c r="C13128" i="3"/>
  <c r="B13128" i="3"/>
  <c r="D13127" i="3"/>
  <c r="C13127" i="3"/>
  <c r="B13127" i="3"/>
  <c r="D13126" i="3"/>
  <c r="C13126" i="3"/>
  <c r="B13126" i="3"/>
  <c r="D13125" i="3"/>
  <c r="C13125" i="3"/>
  <c r="B13125" i="3"/>
  <c r="D13124" i="3"/>
  <c r="C13124" i="3"/>
  <c r="B13124" i="3"/>
  <c r="D13123" i="3"/>
  <c r="C13123" i="3"/>
  <c r="B13123" i="3"/>
  <c r="D13122" i="3"/>
  <c r="C13122" i="3"/>
  <c r="B13122" i="3"/>
  <c r="D13121" i="3"/>
  <c r="C13121" i="3"/>
  <c r="B13121" i="3"/>
  <c r="D13120" i="3"/>
  <c r="C13120" i="3"/>
  <c r="B13120" i="3"/>
  <c r="D13119" i="3"/>
  <c r="C13119" i="3"/>
  <c r="B13119" i="3"/>
  <c r="D13118" i="3"/>
  <c r="C13118" i="3"/>
  <c r="B13118" i="3"/>
  <c r="D13117" i="3"/>
  <c r="C13117" i="3"/>
  <c r="B13117" i="3"/>
  <c r="D13116" i="3"/>
  <c r="C13116" i="3"/>
  <c r="B13116" i="3"/>
  <c r="D13115" i="3"/>
  <c r="C13115" i="3"/>
  <c r="B13115" i="3"/>
  <c r="D13114" i="3"/>
  <c r="C13114" i="3"/>
  <c r="B13114" i="3"/>
  <c r="D13113" i="3"/>
  <c r="C13113" i="3"/>
  <c r="B13113" i="3"/>
  <c r="D13112" i="3"/>
  <c r="C13112" i="3"/>
  <c r="B13112" i="3"/>
  <c r="D13111" i="3"/>
  <c r="C13111" i="3"/>
  <c r="B13111" i="3"/>
  <c r="D13110" i="3"/>
  <c r="C13110" i="3"/>
  <c r="B13110" i="3"/>
  <c r="D13109" i="3"/>
  <c r="C13109" i="3"/>
  <c r="B13109" i="3"/>
  <c r="D13108" i="3"/>
  <c r="C13108" i="3"/>
  <c r="B13108" i="3"/>
  <c r="D13107" i="3"/>
  <c r="C13107" i="3"/>
  <c r="B13107" i="3"/>
  <c r="D13106" i="3"/>
  <c r="C13106" i="3"/>
  <c r="B13106" i="3"/>
  <c r="D13105" i="3"/>
  <c r="C13105" i="3"/>
  <c r="B13105" i="3"/>
  <c r="D13104" i="3"/>
  <c r="C13104" i="3"/>
  <c r="B13104" i="3"/>
  <c r="D13103" i="3"/>
  <c r="C13103" i="3"/>
  <c r="B13103" i="3"/>
  <c r="D13102" i="3"/>
  <c r="C13102" i="3"/>
  <c r="B13102" i="3"/>
  <c r="D13101" i="3"/>
  <c r="C13101" i="3"/>
  <c r="B13101" i="3"/>
  <c r="D13100" i="3"/>
  <c r="C13100" i="3"/>
  <c r="B13100" i="3"/>
  <c r="D13099" i="3"/>
  <c r="C13099" i="3"/>
  <c r="B13099" i="3"/>
  <c r="D13098" i="3"/>
  <c r="C13098" i="3"/>
  <c r="B13098" i="3"/>
  <c r="D13097" i="3"/>
  <c r="C13097" i="3"/>
  <c r="B13097" i="3"/>
  <c r="D13096" i="3"/>
  <c r="C13096" i="3"/>
  <c r="B13096" i="3"/>
  <c r="D13095" i="3"/>
  <c r="C13095" i="3"/>
  <c r="B13095" i="3"/>
  <c r="D13094" i="3"/>
  <c r="C13094" i="3"/>
  <c r="B13094" i="3"/>
  <c r="D13093" i="3"/>
  <c r="C13093" i="3"/>
  <c r="B13093" i="3"/>
  <c r="D13092" i="3"/>
  <c r="C13092" i="3"/>
  <c r="B13092" i="3"/>
  <c r="D13091" i="3"/>
  <c r="C13091" i="3"/>
  <c r="B13091" i="3"/>
  <c r="D13090" i="3"/>
  <c r="C13090" i="3"/>
  <c r="B13090" i="3"/>
  <c r="D13089" i="3"/>
  <c r="C13089" i="3"/>
  <c r="B13089" i="3"/>
  <c r="D13088" i="3"/>
  <c r="C13088" i="3"/>
  <c r="B13088" i="3"/>
  <c r="D13087" i="3"/>
  <c r="C13087" i="3"/>
  <c r="B13087" i="3"/>
  <c r="D13086" i="3"/>
  <c r="C13086" i="3"/>
  <c r="B13086" i="3"/>
  <c r="D13085" i="3"/>
  <c r="C13085" i="3"/>
  <c r="B13085" i="3"/>
  <c r="D13084" i="3"/>
  <c r="C13084" i="3"/>
  <c r="B13084" i="3"/>
  <c r="D13083" i="3"/>
  <c r="C13083" i="3"/>
  <c r="B13083" i="3"/>
  <c r="D13082" i="3"/>
  <c r="C13082" i="3"/>
  <c r="B13082" i="3"/>
  <c r="D13081" i="3"/>
  <c r="C13081" i="3"/>
  <c r="B13081" i="3"/>
  <c r="D13080" i="3"/>
  <c r="C13080" i="3"/>
  <c r="B13080" i="3"/>
  <c r="D13079" i="3"/>
  <c r="C13079" i="3"/>
  <c r="B13079" i="3"/>
  <c r="D13078" i="3"/>
  <c r="C13078" i="3"/>
  <c r="B13078" i="3"/>
  <c r="D13077" i="3"/>
  <c r="C13077" i="3"/>
  <c r="B13077" i="3"/>
  <c r="D13076" i="3"/>
  <c r="C13076" i="3"/>
  <c r="B13076" i="3"/>
  <c r="D13075" i="3"/>
  <c r="C13075" i="3"/>
  <c r="B13075" i="3"/>
  <c r="D13074" i="3"/>
  <c r="C13074" i="3"/>
  <c r="B13074" i="3"/>
  <c r="D13073" i="3"/>
  <c r="C13073" i="3"/>
  <c r="B13073" i="3"/>
  <c r="D13072" i="3"/>
  <c r="C13072" i="3"/>
  <c r="B13072" i="3"/>
  <c r="D13071" i="3"/>
  <c r="C13071" i="3"/>
  <c r="B13071" i="3"/>
  <c r="D13070" i="3"/>
  <c r="C13070" i="3"/>
  <c r="B13070" i="3"/>
  <c r="D13069" i="3"/>
  <c r="C13069" i="3"/>
  <c r="B13069" i="3"/>
  <c r="D13068" i="3"/>
  <c r="C13068" i="3"/>
  <c r="B13068" i="3"/>
  <c r="D13067" i="3"/>
  <c r="C13067" i="3"/>
  <c r="B13067" i="3"/>
  <c r="D13066" i="3"/>
  <c r="C13066" i="3"/>
  <c r="B13066" i="3"/>
  <c r="D13065" i="3"/>
  <c r="C13065" i="3"/>
  <c r="B13065" i="3"/>
  <c r="D13064" i="3"/>
  <c r="C13064" i="3"/>
  <c r="B13064" i="3"/>
  <c r="D13063" i="3"/>
  <c r="C13063" i="3"/>
  <c r="B13063" i="3"/>
  <c r="D13062" i="3"/>
  <c r="C13062" i="3"/>
  <c r="B13062" i="3"/>
  <c r="D13061" i="3"/>
  <c r="C13061" i="3"/>
  <c r="B13061" i="3"/>
  <c r="D13060" i="3"/>
  <c r="C13060" i="3"/>
  <c r="B13060" i="3"/>
  <c r="D13059" i="3"/>
  <c r="C13059" i="3"/>
  <c r="B13059" i="3"/>
  <c r="D13058" i="3"/>
  <c r="C13058" i="3"/>
  <c r="B13058" i="3"/>
  <c r="D13057" i="3"/>
  <c r="C13057" i="3"/>
  <c r="B13057" i="3"/>
  <c r="D13056" i="3"/>
  <c r="C13056" i="3"/>
  <c r="B13056" i="3"/>
  <c r="D13055" i="3"/>
  <c r="C13055" i="3"/>
  <c r="B13055" i="3"/>
  <c r="D13054" i="3"/>
  <c r="C13054" i="3"/>
  <c r="B13054" i="3"/>
  <c r="D13053" i="3"/>
  <c r="C13053" i="3"/>
  <c r="B13053" i="3"/>
  <c r="D13052" i="3"/>
  <c r="C13052" i="3"/>
  <c r="B13052" i="3"/>
  <c r="D13051" i="3"/>
  <c r="C13051" i="3"/>
  <c r="B13051" i="3"/>
  <c r="D13050" i="3"/>
  <c r="C13050" i="3"/>
  <c r="B13050" i="3"/>
  <c r="D13049" i="3"/>
  <c r="C13049" i="3"/>
  <c r="B13049" i="3"/>
  <c r="D13048" i="3"/>
  <c r="C13048" i="3"/>
  <c r="B13048" i="3"/>
  <c r="D13047" i="3"/>
  <c r="C13047" i="3"/>
  <c r="B13047" i="3"/>
  <c r="D13046" i="3"/>
  <c r="C13046" i="3"/>
  <c r="B13046" i="3"/>
  <c r="D13045" i="3"/>
  <c r="C13045" i="3"/>
  <c r="B13045" i="3"/>
  <c r="D13044" i="3"/>
  <c r="C13044" i="3"/>
  <c r="B13044" i="3"/>
  <c r="D13043" i="3"/>
  <c r="C13043" i="3"/>
  <c r="B13043" i="3"/>
  <c r="D13042" i="3"/>
  <c r="C13042" i="3"/>
  <c r="B13042" i="3"/>
  <c r="D13041" i="3"/>
  <c r="C13041" i="3"/>
  <c r="B13041" i="3"/>
  <c r="D13040" i="3"/>
  <c r="C13040" i="3"/>
  <c r="B13040" i="3"/>
  <c r="D13039" i="3"/>
  <c r="C13039" i="3"/>
  <c r="B13039" i="3"/>
  <c r="D13038" i="3"/>
  <c r="C13038" i="3"/>
  <c r="B13038" i="3"/>
  <c r="D13037" i="3"/>
  <c r="C13037" i="3"/>
  <c r="B13037" i="3"/>
  <c r="D13036" i="3"/>
  <c r="C13036" i="3"/>
  <c r="B13036" i="3"/>
  <c r="D13035" i="3"/>
  <c r="C13035" i="3"/>
  <c r="B13035" i="3"/>
  <c r="D13034" i="3"/>
  <c r="C13034" i="3"/>
  <c r="B13034" i="3"/>
  <c r="D13033" i="3"/>
  <c r="C13033" i="3"/>
  <c r="B13033" i="3"/>
  <c r="D13032" i="3"/>
  <c r="C13032" i="3"/>
  <c r="B13032" i="3"/>
  <c r="D13031" i="3"/>
  <c r="C13031" i="3"/>
  <c r="B13031" i="3"/>
  <c r="D13030" i="3"/>
  <c r="C13030" i="3"/>
  <c r="B13030" i="3"/>
  <c r="D13029" i="3"/>
  <c r="C13029" i="3"/>
  <c r="B13029" i="3"/>
  <c r="D13028" i="3"/>
  <c r="C13028" i="3"/>
  <c r="B13028" i="3"/>
  <c r="D13027" i="3"/>
  <c r="C13027" i="3"/>
  <c r="B13027" i="3"/>
  <c r="D13026" i="3"/>
  <c r="C13026" i="3"/>
  <c r="B13026" i="3"/>
  <c r="D13025" i="3"/>
  <c r="C13025" i="3"/>
  <c r="B13025" i="3"/>
  <c r="D13024" i="3"/>
  <c r="C13024" i="3"/>
  <c r="B13024" i="3"/>
  <c r="D13023" i="3"/>
  <c r="C13023" i="3"/>
  <c r="B13023" i="3"/>
  <c r="D13022" i="3"/>
  <c r="C13022" i="3"/>
  <c r="B13022" i="3"/>
  <c r="D13021" i="3"/>
  <c r="C13021" i="3"/>
  <c r="B13021" i="3"/>
  <c r="D13020" i="3"/>
  <c r="C13020" i="3"/>
  <c r="B13020" i="3"/>
  <c r="D13019" i="3"/>
  <c r="C13019" i="3"/>
  <c r="B13019" i="3"/>
  <c r="D13018" i="3"/>
  <c r="C13018" i="3"/>
  <c r="B13018" i="3"/>
  <c r="D13017" i="3"/>
  <c r="C13017" i="3"/>
  <c r="B13017" i="3"/>
  <c r="D13016" i="3"/>
  <c r="C13016" i="3"/>
  <c r="B13016" i="3"/>
  <c r="D13015" i="3"/>
  <c r="C13015" i="3"/>
  <c r="B13015" i="3"/>
  <c r="D13014" i="3"/>
  <c r="C13014" i="3"/>
  <c r="B13014" i="3"/>
  <c r="D13013" i="3"/>
  <c r="C13013" i="3"/>
  <c r="B13013" i="3"/>
  <c r="D13012" i="3"/>
  <c r="C13012" i="3"/>
  <c r="B13012" i="3"/>
  <c r="D13011" i="3"/>
  <c r="C13011" i="3"/>
  <c r="B13011" i="3"/>
  <c r="D13010" i="3"/>
  <c r="C13010" i="3"/>
  <c r="B13010" i="3"/>
  <c r="D13009" i="3"/>
  <c r="C13009" i="3"/>
  <c r="B13009" i="3"/>
  <c r="D13008" i="3"/>
  <c r="C13008" i="3"/>
  <c r="B13008" i="3"/>
  <c r="D13007" i="3"/>
  <c r="C13007" i="3"/>
  <c r="B13007" i="3"/>
  <c r="D13006" i="3"/>
  <c r="C13006" i="3"/>
  <c r="B13006" i="3"/>
  <c r="D13005" i="3"/>
  <c r="C13005" i="3"/>
  <c r="B13005" i="3"/>
  <c r="D13004" i="3"/>
  <c r="C13004" i="3"/>
  <c r="B13004" i="3"/>
  <c r="D13003" i="3"/>
  <c r="C13003" i="3"/>
  <c r="B13003" i="3"/>
  <c r="D13002" i="3"/>
  <c r="C13002" i="3"/>
  <c r="B13002" i="3"/>
  <c r="D13001" i="3"/>
  <c r="C13001" i="3"/>
  <c r="B13001" i="3"/>
  <c r="D13000" i="3"/>
  <c r="C13000" i="3"/>
  <c r="B13000" i="3"/>
  <c r="D12999" i="3"/>
  <c r="C12999" i="3"/>
  <c r="B12999" i="3"/>
  <c r="D12998" i="3"/>
  <c r="C12998" i="3"/>
  <c r="B12998" i="3"/>
  <c r="D12997" i="3"/>
  <c r="C12997" i="3"/>
  <c r="B12997" i="3"/>
  <c r="D12996" i="3"/>
  <c r="C12996" i="3"/>
  <c r="B12996" i="3"/>
  <c r="D12995" i="3"/>
  <c r="C12995" i="3"/>
  <c r="B12995" i="3"/>
  <c r="D12994" i="3"/>
  <c r="C12994" i="3"/>
  <c r="B12994" i="3"/>
  <c r="D12993" i="3"/>
  <c r="C12993" i="3"/>
  <c r="B12993" i="3"/>
  <c r="D12992" i="3"/>
  <c r="C12992" i="3"/>
  <c r="B12992" i="3"/>
  <c r="D12991" i="3"/>
  <c r="C12991" i="3"/>
  <c r="B12991" i="3"/>
  <c r="D12990" i="3"/>
  <c r="C12990" i="3"/>
  <c r="B12990" i="3"/>
  <c r="D12989" i="3"/>
  <c r="C12989" i="3"/>
  <c r="B12989" i="3"/>
  <c r="D12988" i="3"/>
  <c r="C12988" i="3"/>
  <c r="B12988" i="3"/>
  <c r="D12987" i="3"/>
  <c r="C12987" i="3"/>
  <c r="B12987" i="3"/>
  <c r="D12986" i="3"/>
  <c r="C12986" i="3"/>
  <c r="B12986" i="3"/>
  <c r="D12985" i="3"/>
  <c r="C12985" i="3"/>
  <c r="B12985" i="3"/>
  <c r="D12984" i="3"/>
  <c r="C12984" i="3"/>
  <c r="B12984" i="3"/>
  <c r="D12983" i="3"/>
  <c r="C12983" i="3"/>
  <c r="B12983" i="3"/>
  <c r="D12982" i="3"/>
  <c r="C12982" i="3"/>
  <c r="B12982" i="3"/>
  <c r="D12981" i="3"/>
  <c r="C12981" i="3"/>
  <c r="B12981" i="3"/>
  <c r="D12980" i="3"/>
  <c r="C12980" i="3"/>
  <c r="B12980" i="3"/>
  <c r="D12979" i="3"/>
  <c r="C12979" i="3"/>
  <c r="B12979" i="3"/>
  <c r="D12978" i="3"/>
  <c r="C12978" i="3"/>
  <c r="B12978" i="3"/>
  <c r="D12977" i="3"/>
  <c r="C12977" i="3"/>
  <c r="B12977" i="3"/>
  <c r="D12976" i="3"/>
  <c r="C12976" i="3"/>
  <c r="B12976" i="3"/>
  <c r="D12975" i="3"/>
  <c r="C12975" i="3"/>
  <c r="B12975" i="3"/>
  <c r="D12974" i="3"/>
  <c r="C12974" i="3"/>
  <c r="B12974" i="3"/>
  <c r="D12973" i="3"/>
  <c r="C12973" i="3"/>
  <c r="B12973" i="3"/>
  <c r="D12972" i="3"/>
  <c r="C12972" i="3"/>
  <c r="B12972" i="3"/>
  <c r="D12971" i="3"/>
  <c r="C12971" i="3"/>
  <c r="B12971" i="3"/>
  <c r="D12970" i="3"/>
  <c r="C12970" i="3"/>
  <c r="B12970" i="3"/>
  <c r="D12969" i="3"/>
  <c r="C12969" i="3"/>
  <c r="B12969" i="3"/>
  <c r="D12968" i="3"/>
  <c r="C12968" i="3"/>
  <c r="B12968" i="3"/>
  <c r="D12967" i="3"/>
  <c r="C12967" i="3"/>
  <c r="B12967" i="3"/>
  <c r="D12966" i="3"/>
  <c r="C12966" i="3"/>
  <c r="B12966" i="3"/>
  <c r="D12965" i="3"/>
  <c r="C12965" i="3"/>
  <c r="B12965" i="3"/>
  <c r="D12964" i="3"/>
  <c r="C12964" i="3"/>
  <c r="B12964" i="3"/>
  <c r="D12963" i="3"/>
  <c r="C12963" i="3"/>
  <c r="B12963" i="3"/>
  <c r="D12962" i="3"/>
  <c r="C12962" i="3"/>
  <c r="B12962" i="3"/>
  <c r="D12961" i="3"/>
  <c r="C12961" i="3"/>
  <c r="B12961" i="3"/>
  <c r="D12960" i="3"/>
  <c r="C12960" i="3"/>
  <c r="B12960" i="3"/>
  <c r="D12959" i="3"/>
  <c r="C12959" i="3"/>
  <c r="B12959" i="3"/>
  <c r="D12958" i="3"/>
  <c r="C12958" i="3"/>
  <c r="B12958" i="3"/>
  <c r="D12957" i="3"/>
  <c r="C12957" i="3"/>
  <c r="B12957" i="3"/>
  <c r="D12956" i="3"/>
  <c r="C12956" i="3"/>
  <c r="B12956" i="3"/>
  <c r="D12955" i="3"/>
  <c r="C12955" i="3"/>
  <c r="B12955" i="3"/>
  <c r="D12954" i="3"/>
  <c r="C12954" i="3"/>
  <c r="B12954" i="3"/>
  <c r="D12953" i="3"/>
  <c r="C12953" i="3"/>
  <c r="B12953" i="3"/>
  <c r="D12952" i="3"/>
  <c r="C12952" i="3"/>
  <c r="B12952" i="3"/>
  <c r="D12951" i="3"/>
  <c r="C12951" i="3"/>
  <c r="B12951" i="3"/>
  <c r="D12950" i="3"/>
  <c r="C12950" i="3"/>
  <c r="B12950" i="3"/>
  <c r="D12949" i="3"/>
  <c r="C12949" i="3"/>
  <c r="B12949" i="3"/>
  <c r="D12948" i="3"/>
  <c r="C12948" i="3"/>
  <c r="B12948" i="3"/>
  <c r="D12947" i="3"/>
  <c r="C12947" i="3"/>
  <c r="B12947" i="3"/>
  <c r="D12946" i="3"/>
  <c r="C12946" i="3"/>
  <c r="B12946" i="3"/>
  <c r="D12945" i="3"/>
  <c r="C12945" i="3"/>
  <c r="B12945" i="3"/>
  <c r="D12944" i="3"/>
  <c r="C12944" i="3"/>
  <c r="B12944" i="3"/>
  <c r="D12943" i="3"/>
  <c r="C12943" i="3"/>
  <c r="B12943" i="3"/>
  <c r="D12942" i="3"/>
  <c r="C12942" i="3"/>
  <c r="B12942" i="3"/>
  <c r="D12941" i="3"/>
  <c r="C12941" i="3"/>
  <c r="B12941" i="3"/>
  <c r="D12940" i="3"/>
  <c r="C12940" i="3"/>
  <c r="B12940" i="3"/>
  <c r="D12939" i="3"/>
  <c r="C12939" i="3"/>
  <c r="B12939" i="3"/>
  <c r="D12938" i="3"/>
  <c r="C12938" i="3"/>
  <c r="B12938" i="3"/>
  <c r="D12937" i="3"/>
  <c r="C12937" i="3"/>
  <c r="B12937" i="3"/>
  <c r="D12936" i="3"/>
  <c r="C12936" i="3"/>
  <c r="B12936" i="3"/>
  <c r="D12935" i="3"/>
  <c r="C12935" i="3"/>
  <c r="B12935" i="3"/>
  <c r="D12934" i="3"/>
  <c r="C12934" i="3"/>
  <c r="B12934" i="3"/>
  <c r="D12933" i="3"/>
  <c r="C12933" i="3"/>
  <c r="B12933" i="3"/>
  <c r="D12932" i="3"/>
  <c r="C12932" i="3"/>
  <c r="B12932" i="3"/>
  <c r="D12931" i="3"/>
  <c r="C12931" i="3"/>
  <c r="B12931" i="3"/>
  <c r="D12930" i="3"/>
  <c r="C12930" i="3"/>
  <c r="B12930" i="3"/>
  <c r="D12929" i="3"/>
  <c r="C12929" i="3"/>
  <c r="B12929" i="3"/>
  <c r="D12928" i="3"/>
  <c r="C12928" i="3"/>
  <c r="B12928" i="3"/>
  <c r="D12927" i="3"/>
  <c r="C12927" i="3"/>
  <c r="B12927" i="3"/>
  <c r="D12926" i="3"/>
  <c r="C12926" i="3"/>
  <c r="B12926" i="3"/>
  <c r="D12925" i="3"/>
  <c r="C12925" i="3"/>
  <c r="B12925" i="3"/>
  <c r="D12924" i="3"/>
  <c r="C12924" i="3"/>
  <c r="B12924" i="3"/>
  <c r="D12923" i="3"/>
  <c r="C12923" i="3"/>
  <c r="B12923" i="3"/>
  <c r="D12922" i="3"/>
  <c r="C12922" i="3"/>
  <c r="B12922" i="3"/>
  <c r="D12921" i="3"/>
  <c r="C12921" i="3"/>
  <c r="B12921" i="3"/>
  <c r="D12920" i="3"/>
  <c r="C12920" i="3"/>
  <c r="B12920" i="3"/>
  <c r="D12919" i="3"/>
  <c r="C12919" i="3"/>
  <c r="B12919" i="3"/>
  <c r="D12918" i="3"/>
  <c r="C12918" i="3"/>
  <c r="B12918" i="3"/>
  <c r="D12917" i="3"/>
  <c r="C12917" i="3"/>
  <c r="B12917" i="3"/>
  <c r="D12916" i="3"/>
  <c r="C12916" i="3"/>
  <c r="B12916" i="3"/>
  <c r="D12915" i="3"/>
  <c r="C12915" i="3"/>
  <c r="B12915" i="3"/>
  <c r="D12914" i="3"/>
  <c r="C12914" i="3"/>
  <c r="B12914" i="3"/>
  <c r="D12913" i="3"/>
  <c r="C12913" i="3"/>
  <c r="B12913" i="3"/>
  <c r="D12912" i="3"/>
  <c r="C12912" i="3"/>
  <c r="B12912" i="3"/>
  <c r="D12911" i="3"/>
  <c r="C12911" i="3"/>
  <c r="B12911" i="3"/>
  <c r="D12910" i="3"/>
  <c r="C12910" i="3"/>
  <c r="B12910" i="3"/>
  <c r="D12909" i="3"/>
  <c r="C12909" i="3"/>
  <c r="B12909" i="3"/>
  <c r="D12908" i="3"/>
  <c r="C12908" i="3"/>
  <c r="B12908" i="3"/>
  <c r="D12907" i="3"/>
  <c r="C12907" i="3"/>
  <c r="B12907" i="3"/>
  <c r="D12906" i="3"/>
  <c r="C12906" i="3"/>
  <c r="B12906" i="3"/>
  <c r="D12905" i="3"/>
  <c r="C12905" i="3"/>
  <c r="B12905" i="3"/>
  <c r="D12904" i="3"/>
  <c r="C12904" i="3"/>
  <c r="B12904" i="3"/>
  <c r="D12903" i="3"/>
  <c r="C12903" i="3"/>
  <c r="B12903" i="3"/>
  <c r="D12902" i="3"/>
  <c r="C12902" i="3"/>
  <c r="B12902" i="3"/>
  <c r="D12901" i="3"/>
  <c r="C12901" i="3"/>
  <c r="B12901" i="3"/>
  <c r="D12900" i="3"/>
  <c r="C12900" i="3"/>
  <c r="B12900" i="3"/>
  <c r="D12899" i="3"/>
  <c r="C12899" i="3"/>
  <c r="B12899" i="3"/>
  <c r="D12898" i="3"/>
  <c r="C12898" i="3"/>
  <c r="B12898" i="3"/>
  <c r="D12897" i="3"/>
  <c r="C12897" i="3"/>
  <c r="B12897" i="3"/>
  <c r="D12896" i="3"/>
  <c r="C12896" i="3"/>
  <c r="B12896" i="3"/>
  <c r="D12895" i="3"/>
  <c r="C12895" i="3"/>
  <c r="B12895" i="3"/>
  <c r="D12894" i="3"/>
  <c r="C12894" i="3"/>
  <c r="B12894" i="3"/>
  <c r="D12893" i="3"/>
  <c r="C12893" i="3"/>
  <c r="B12893" i="3"/>
  <c r="D12892" i="3"/>
  <c r="C12892" i="3"/>
  <c r="B12892" i="3"/>
  <c r="D12891" i="3"/>
  <c r="C12891" i="3"/>
  <c r="B12891" i="3"/>
  <c r="D12890" i="3"/>
  <c r="C12890" i="3"/>
  <c r="B12890" i="3"/>
  <c r="D12889" i="3"/>
  <c r="C12889" i="3"/>
  <c r="B12889" i="3"/>
  <c r="D12888" i="3"/>
  <c r="C12888" i="3"/>
  <c r="B12888" i="3"/>
  <c r="D12887" i="3"/>
  <c r="C12887" i="3"/>
  <c r="B12887" i="3"/>
  <c r="D12886" i="3"/>
  <c r="C12886" i="3"/>
  <c r="B12886" i="3"/>
  <c r="D12885" i="3"/>
  <c r="C12885" i="3"/>
  <c r="B12885" i="3"/>
  <c r="D12884" i="3"/>
  <c r="C12884" i="3"/>
  <c r="B12884" i="3"/>
  <c r="D12883" i="3"/>
  <c r="C12883" i="3"/>
  <c r="B12883" i="3"/>
  <c r="D12882" i="3"/>
  <c r="C12882" i="3"/>
  <c r="B12882" i="3"/>
  <c r="D12881" i="3"/>
  <c r="C12881" i="3"/>
  <c r="B12881" i="3"/>
  <c r="D12880" i="3"/>
  <c r="C12880" i="3"/>
  <c r="B12880" i="3"/>
  <c r="D12879" i="3"/>
  <c r="C12879" i="3"/>
  <c r="B12879" i="3"/>
  <c r="D12878" i="3"/>
  <c r="C12878" i="3"/>
  <c r="B12878" i="3"/>
  <c r="D12877" i="3"/>
  <c r="C12877" i="3"/>
  <c r="B12877" i="3"/>
  <c r="D12876" i="3"/>
  <c r="C12876" i="3"/>
  <c r="B12876" i="3"/>
  <c r="D12875" i="3"/>
  <c r="C12875" i="3"/>
  <c r="B12875" i="3"/>
  <c r="D12874" i="3"/>
  <c r="C12874" i="3"/>
  <c r="B12874" i="3"/>
  <c r="D12873" i="3"/>
  <c r="C12873" i="3"/>
  <c r="B12873" i="3"/>
  <c r="D12872" i="3"/>
  <c r="C12872" i="3"/>
  <c r="B12872" i="3"/>
  <c r="D12871" i="3"/>
  <c r="C12871" i="3"/>
  <c r="B12871" i="3"/>
  <c r="D12870" i="3"/>
  <c r="C12870" i="3"/>
  <c r="B12870" i="3"/>
  <c r="D12869" i="3"/>
  <c r="C12869" i="3"/>
  <c r="B12869" i="3"/>
  <c r="D12868" i="3"/>
  <c r="C12868" i="3"/>
  <c r="B12868" i="3"/>
  <c r="D12867" i="3"/>
  <c r="C12867" i="3"/>
  <c r="B12867" i="3"/>
  <c r="D12866" i="3"/>
  <c r="C12866" i="3"/>
  <c r="B12866" i="3"/>
  <c r="D12865" i="3"/>
  <c r="C12865" i="3"/>
  <c r="B12865" i="3"/>
  <c r="D12864" i="3"/>
  <c r="C12864" i="3"/>
  <c r="B12864" i="3"/>
  <c r="D12863" i="3"/>
  <c r="C12863" i="3"/>
  <c r="B12863" i="3"/>
  <c r="D12862" i="3"/>
  <c r="C12862" i="3"/>
  <c r="B12862" i="3"/>
  <c r="D12861" i="3"/>
  <c r="C12861" i="3"/>
  <c r="B12861" i="3"/>
  <c r="D12860" i="3"/>
  <c r="C12860" i="3"/>
  <c r="B12860" i="3"/>
  <c r="D12859" i="3"/>
  <c r="C12859" i="3"/>
  <c r="B12859" i="3"/>
  <c r="D12858" i="3"/>
  <c r="C12858" i="3"/>
  <c r="B12858" i="3"/>
  <c r="D12857" i="3"/>
  <c r="C12857" i="3"/>
  <c r="B12857" i="3"/>
  <c r="D12856" i="3"/>
  <c r="C12856" i="3"/>
  <c r="B12856" i="3"/>
  <c r="D12855" i="3"/>
  <c r="C12855" i="3"/>
  <c r="B12855" i="3"/>
  <c r="D12854" i="3"/>
  <c r="C12854" i="3"/>
  <c r="B12854" i="3"/>
  <c r="D12853" i="3"/>
  <c r="C12853" i="3"/>
  <c r="B12853" i="3"/>
  <c r="D12852" i="3"/>
  <c r="C12852" i="3"/>
  <c r="B12852" i="3"/>
  <c r="D12851" i="3"/>
  <c r="C12851" i="3"/>
  <c r="B12851" i="3"/>
  <c r="D12850" i="3"/>
  <c r="C12850" i="3"/>
  <c r="B12850" i="3"/>
  <c r="D12849" i="3"/>
  <c r="C12849" i="3"/>
  <c r="B12849" i="3"/>
  <c r="D12848" i="3"/>
  <c r="C12848" i="3"/>
  <c r="B12848" i="3"/>
  <c r="D12847" i="3"/>
  <c r="C12847" i="3"/>
  <c r="B12847" i="3"/>
  <c r="D12846" i="3"/>
  <c r="C12846" i="3"/>
  <c r="B12846" i="3"/>
  <c r="D12845" i="3"/>
  <c r="C12845" i="3"/>
  <c r="B12845" i="3"/>
  <c r="D12844" i="3"/>
  <c r="C12844" i="3"/>
  <c r="B12844" i="3"/>
  <c r="D12843" i="3"/>
  <c r="C12843" i="3"/>
  <c r="B12843" i="3"/>
  <c r="D12842" i="3"/>
  <c r="C12842" i="3"/>
  <c r="B12842" i="3"/>
  <c r="D12841" i="3"/>
  <c r="C12841" i="3"/>
  <c r="B12841" i="3"/>
  <c r="D12840" i="3"/>
  <c r="C12840" i="3"/>
  <c r="B12840" i="3"/>
  <c r="D12839" i="3"/>
  <c r="C12839" i="3"/>
  <c r="B12839" i="3"/>
  <c r="D12838" i="3"/>
  <c r="C12838" i="3"/>
  <c r="B12838" i="3"/>
  <c r="D12837" i="3"/>
  <c r="C12837" i="3"/>
  <c r="B12837" i="3"/>
  <c r="D12836" i="3"/>
  <c r="C12836" i="3"/>
  <c r="B12836" i="3"/>
  <c r="D12835" i="3"/>
  <c r="C12835" i="3"/>
  <c r="B12835" i="3"/>
  <c r="D12834" i="3"/>
  <c r="C12834" i="3"/>
  <c r="B12834" i="3"/>
  <c r="D12833" i="3"/>
  <c r="C12833" i="3"/>
  <c r="B12833" i="3"/>
  <c r="D12832" i="3"/>
  <c r="C12832" i="3"/>
  <c r="B12832" i="3"/>
  <c r="D12831" i="3"/>
  <c r="C12831" i="3"/>
  <c r="B12831" i="3"/>
  <c r="D12830" i="3"/>
  <c r="C12830" i="3"/>
  <c r="B12830" i="3"/>
  <c r="D12829" i="3"/>
  <c r="C12829" i="3"/>
  <c r="B12829" i="3"/>
  <c r="D12828" i="3"/>
  <c r="C12828" i="3"/>
  <c r="B12828" i="3"/>
  <c r="D12827" i="3"/>
  <c r="C12827" i="3"/>
  <c r="B12827" i="3"/>
  <c r="D12826" i="3"/>
  <c r="C12826" i="3"/>
  <c r="B12826" i="3"/>
  <c r="D12825" i="3"/>
  <c r="C12825" i="3"/>
  <c r="B12825" i="3"/>
  <c r="D12824" i="3"/>
  <c r="C12824" i="3"/>
  <c r="B12824" i="3"/>
  <c r="D12823" i="3"/>
  <c r="C12823" i="3"/>
  <c r="B12823" i="3"/>
  <c r="D12822" i="3"/>
  <c r="C12822" i="3"/>
  <c r="B12822" i="3"/>
  <c r="D12821" i="3"/>
  <c r="C12821" i="3"/>
  <c r="B12821" i="3"/>
  <c r="D12820" i="3"/>
  <c r="C12820" i="3"/>
  <c r="B12820" i="3"/>
  <c r="D12819" i="3"/>
  <c r="C12819" i="3"/>
  <c r="B12819" i="3"/>
  <c r="D12818" i="3"/>
  <c r="C12818" i="3"/>
  <c r="B12818" i="3"/>
  <c r="D12817" i="3"/>
  <c r="C12817" i="3"/>
  <c r="B12817" i="3"/>
  <c r="D12816" i="3"/>
  <c r="C12816" i="3"/>
  <c r="B12816" i="3"/>
  <c r="D12815" i="3"/>
  <c r="C12815" i="3"/>
  <c r="B12815" i="3"/>
  <c r="D12814" i="3"/>
  <c r="C12814" i="3"/>
  <c r="B12814" i="3"/>
  <c r="D12813" i="3"/>
  <c r="C12813" i="3"/>
  <c r="B12813" i="3"/>
  <c r="D12812" i="3"/>
  <c r="C12812" i="3"/>
  <c r="B12812" i="3"/>
  <c r="D12811" i="3"/>
  <c r="C12811" i="3"/>
  <c r="B12811" i="3"/>
  <c r="D12810" i="3"/>
  <c r="C12810" i="3"/>
  <c r="B12810" i="3"/>
  <c r="D12809" i="3"/>
  <c r="C12809" i="3"/>
  <c r="B12809" i="3"/>
  <c r="D12808" i="3"/>
  <c r="C12808" i="3"/>
  <c r="B12808" i="3"/>
  <c r="D12807" i="3"/>
  <c r="C12807" i="3"/>
  <c r="B12807" i="3"/>
  <c r="D12806" i="3"/>
  <c r="C12806" i="3"/>
  <c r="B12806" i="3"/>
  <c r="D12805" i="3"/>
  <c r="C12805" i="3"/>
  <c r="B12805" i="3"/>
  <c r="D12804" i="3"/>
  <c r="C12804" i="3"/>
  <c r="B12804" i="3"/>
  <c r="D12803" i="3"/>
  <c r="C12803" i="3"/>
  <c r="B12803" i="3"/>
  <c r="D12802" i="3"/>
  <c r="C12802" i="3"/>
  <c r="B12802" i="3"/>
  <c r="D12801" i="3"/>
  <c r="C12801" i="3"/>
  <c r="B12801" i="3"/>
  <c r="D12800" i="3"/>
  <c r="C12800" i="3"/>
  <c r="B12800" i="3"/>
  <c r="D12799" i="3"/>
  <c r="C12799" i="3"/>
  <c r="B12799" i="3"/>
  <c r="D12798" i="3"/>
  <c r="C12798" i="3"/>
  <c r="B12798" i="3"/>
  <c r="D12797" i="3"/>
  <c r="C12797" i="3"/>
  <c r="B12797" i="3"/>
  <c r="D12796" i="3"/>
  <c r="C12796" i="3"/>
  <c r="B12796" i="3"/>
  <c r="D12795" i="3"/>
  <c r="C12795" i="3"/>
  <c r="B12795" i="3"/>
  <c r="D12794" i="3"/>
  <c r="C12794" i="3"/>
  <c r="B12794" i="3"/>
  <c r="D12793" i="3"/>
  <c r="C12793" i="3"/>
  <c r="B12793" i="3"/>
  <c r="D12792" i="3"/>
  <c r="C12792" i="3"/>
  <c r="B12792" i="3"/>
  <c r="D12791" i="3"/>
  <c r="C12791" i="3"/>
  <c r="B12791" i="3"/>
  <c r="D12790" i="3"/>
  <c r="C12790" i="3"/>
  <c r="B12790" i="3"/>
  <c r="D12789" i="3"/>
  <c r="C12789" i="3"/>
  <c r="B12789" i="3"/>
  <c r="D12788" i="3"/>
  <c r="C12788" i="3"/>
  <c r="B12788" i="3"/>
  <c r="D12787" i="3"/>
  <c r="C12787" i="3"/>
  <c r="B12787" i="3"/>
  <c r="D12786" i="3"/>
  <c r="C12786" i="3"/>
  <c r="B12786" i="3"/>
  <c r="D12785" i="3"/>
  <c r="C12785" i="3"/>
  <c r="B12785" i="3"/>
  <c r="D12784" i="3"/>
  <c r="C12784" i="3"/>
  <c r="B12784" i="3"/>
  <c r="D12783" i="3"/>
  <c r="C12783" i="3"/>
  <c r="B12783" i="3"/>
  <c r="D12782" i="3"/>
  <c r="C12782" i="3"/>
  <c r="B12782" i="3"/>
  <c r="D12781" i="3"/>
  <c r="C12781" i="3"/>
  <c r="B12781" i="3"/>
  <c r="D12780" i="3"/>
  <c r="C12780" i="3"/>
  <c r="B12780" i="3"/>
  <c r="D12779" i="3"/>
  <c r="C12779" i="3"/>
  <c r="B12779" i="3"/>
  <c r="D12778" i="3"/>
  <c r="C12778" i="3"/>
  <c r="B12778" i="3"/>
  <c r="D12777" i="3"/>
  <c r="C12777" i="3"/>
  <c r="B12777" i="3"/>
  <c r="D12776" i="3"/>
  <c r="C12776" i="3"/>
  <c r="B12776" i="3"/>
  <c r="D12775" i="3"/>
  <c r="C12775" i="3"/>
  <c r="B12775" i="3"/>
  <c r="D12774" i="3"/>
  <c r="C12774" i="3"/>
  <c r="B12774" i="3"/>
  <c r="D12773" i="3"/>
  <c r="C12773" i="3"/>
  <c r="B12773" i="3"/>
  <c r="D12772" i="3"/>
  <c r="C12772" i="3"/>
  <c r="B12772" i="3"/>
  <c r="D12771" i="3"/>
  <c r="C12771" i="3"/>
  <c r="B12771" i="3"/>
  <c r="D12770" i="3"/>
  <c r="C12770" i="3"/>
  <c r="B12770" i="3"/>
  <c r="D12769" i="3"/>
  <c r="C12769" i="3"/>
  <c r="B12769" i="3"/>
  <c r="D12768" i="3"/>
  <c r="C12768" i="3"/>
  <c r="B12768" i="3"/>
  <c r="D12767" i="3"/>
  <c r="C12767" i="3"/>
  <c r="B12767" i="3"/>
  <c r="D12766" i="3"/>
  <c r="C12766" i="3"/>
  <c r="B12766" i="3"/>
  <c r="D12765" i="3"/>
  <c r="C12765" i="3"/>
  <c r="B12765" i="3"/>
  <c r="D12764" i="3"/>
  <c r="C12764" i="3"/>
  <c r="B12764" i="3"/>
  <c r="D12763" i="3"/>
  <c r="C12763" i="3"/>
  <c r="B12763" i="3"/>
  <c r="D12762" i="3"/>
  <c r="C12762" i="3"/>
  <c r="B12762" i="3"/>
  <c r="D12761" i="3"/>
  <c r="C12761" i="3"/>
  <c r="B12761" i="3"/>
  <c r="D12760" i="3"/>
  <c r="C12760" i="3"/>
  <c r="B12760" i="3"/>
  <c r="D12759" i="3"/>
  <c r="C12759" i="3"/>
  <c r="B12759" i="3"/>
  <c r="D12758" i="3"/>
  <c r="C12758" i="3"/>
  <c r="B12758" i="3"/>
  <c r="D12757" i="3"/>
  <c r="C12757" i="3"/>
  <c r="B12757" i="3"/>
  <c r="D12756" i="3"/>
  <c r="C12756" i="3"/>
  <c r="B12756" i="3"/>
  <c r="D12755" i="3"/>
  <c r="C12755" i="3"/>
  <c r="B12755" i="3"/>
  <c r="D12754" i="3"/>
  <c r="C12754" i="3"/>
  <c r="B12754" i="3"/>
  <c r="D12753" i="3"/>
  <c r="C12753" i="3"/>
  <c r="B12753" i="3"/>
  <c r="D12752" i="3"/>
  <c r="C12752" i="3"/>
  <c r="B12752" i="3"/>
  <c r="D12751" i="3"/>
  <c r="C12751" i="3"/>
  <c r="B12751" i="3"/>
  <c r="D12750" i="3"/>
  <c r="C12750" i="3"/>
  <c r="B12750" i="3"/>
  <c r="D12749" i="3"/>
  <c r="C12749" i="3"/>
  <c r="B12749" i="3"/>
  <c r="D12748" i="3"/>
  <c r="C12748" i="3"/>
  <c r="B12748" i="3"/>
  <c r="D12747" i="3"/>
  <c r="C12747" i="3"/>
  <c r="B12747" i="3"/>
  <c r="D12746" i="3"/>
  <c r="C12746" i="3"/>
  <c r="B12746" i="3"/>
  <c r="D12745" i="3"/>
  <c r="C12745" i="3"/>
  <c r="B12745" i="3"/>
  <c r="D12744" i="3"/>
  <c r="C12744" i="3"/>
  <c r="B12744" i="3"/>
  <c r="D12743" i="3"/>
  <c r="C12743" i="3"/>
  <c r="B12743" i="3"/>
  <c r="D12742" i="3"/>
  <c r="C12742" i="3"/>
  <c r="B12742" i="3"/>
  <c r="D12741" i="3"/>
  <c r="C12741" i="3"/>
  <c r="B12741" i="3"/>
  <c r="D12740" i="3"/>
  <c r="C12740" i="3"/>
  <c r="B12740" i="3"/>
  <c r="D12739" i="3"/>
  <c r="C12739" i="3"/>
  <c r="B12739" i="3"/>
  <c r="D12738" i="3"/>
  <c r="C12738" i="3"/>
  <c r="B12738" i="3"/>
  <c r="D12737" i="3"/>
  <c r="C12737" i="3"/>
  <c r="B12737" i="3"/>
  <c r="D12736" i="3"/>
  <c r="C12736" i="3"/>
  <c r="B12736" i="3"/>
  <c r="D12735" i="3"/>
  <c r="C12735" i="3"/>
  <c r="B12735" i="3"/>
  <c r="D12734" i="3"/>
  <c r="C12734" i="3"/>
  <c r="B12734" i="3"/>
  <c r="D12733" i="3"/>
  <c r="C12733" i="3"/>
  <c r="B12733" i="3"/>
  <c r="D12732" i="3"/>
  <c r="C12732" i="3"/>
  <c r="B12732" i="3"/>
  <c r="D12731" i="3"/>
  <c r="C12731" i="3"/>
  <c r="B12731" i="3"/>
  <c r="D12730" i="3"/>
  <c r="C12730" i="3"/>
  <c r="B12730" i="3"/>
  <c r="D12729" i="3"/>
  <c r="C12729" i="3"/>
  <c r="B12729" i="3"/>
  <c r="D12728" i="3"/>
  <c r="C12728" i="3"/>
  <c r="B12728" i="3"/>
  <c r="D12727" i="3"/>
  <c r="C12727" i="3"/>
  <c r="B12727" i="3"/>
  <c r="D12726" i="3"/>
  <c r="C12726" i="3"/>
  <c r="B12726" i="3"/>
  <c r="D12725" i="3"/>
  <c r="C12725" i="3"/>
  <c r="B12725" i="3"/>
  <c r="D12724" i="3"/>
  <c r="C12724" i="3"/>
  <c r="B12724" i="3"/>
  <c r="D12723" i="3"/>
  <c r="C12723" i="3"/>
  <c r="B12723" i="3"/>
  <c r="D12722" i="3"/>
  <c r="C12722" i="3"/>
  <c r="B12722" i="3"/>
  <c r="D12721" i="3"/>
  <c r="C12721" i="3"/>
  <c r="B12721" i="3"/>
  <c r="D12720" i="3"/>
  <c r="C12720" i="3"/>
  <c r="B12720" i="3"/>
  <c r="D12719" i="3"/>
  <c r="C12719" i="3"/>
  <c r="B12719" i="3"/>
  <c r="D12718" i="3"/>
  <c r="C12718" i="3"/>
  <c r="B12718" i="3"/>
  <c r="D12717" i="3"/>
  <c r="C12717" i="3"/>
  <c r="B12717" i="3"/>
  <c r="D12716" i="3"/>
  <c r="C12716" i="3"/>
  <c r="B12716" i="3"/>
  <c r="D12715" i="3"/>
  <c r="C12715" i="3"/>
  <c r="B12715" i="3"/>
  <c r="D12714" i="3"/>
  <c r="C12714" i="3"/>
  <c r="B12714" i="3"/>
  <c r="D12713" i="3"/>
  <c r="C12713" i="3"/>
  <c r="B12713" i="3"/>
  <c r="D12712" i="3"/>
  <c r="C12712" i="3"/>
  <c r="B12712" i="3"/>
  <c r="D12711" i="3"/>
  <c r="C12711" i="3"/>
  <c r="B12711" i="3"/>
  <c r="D12710" i="3"/>
  <c r="C12710" i="3"/>
  <c r="B12710" i="3"/>
  <c r="D12709" i="3"/>
  <c r="C12709" i="3"/>
  <c r="B12709" i="3"/>
  <c r="D12708" i="3"/>
  <c r="C12708" i="3"/>
  <c r="B12708" i="3"/>
  <c r="D12707" i="3"/>
  <c r="C12707" i="3"/>
  <c r="B12707" i="3"/>
  <c r="D12706" i="3"/>
  <c r="C12706" i="3"/>
  <c r="B12706" i="3"/>
  <c r="D12705" i="3"/>
  <c r="C12705" i="3"/>
  <c r="B12705" i="3"/>
  <c r="D12704" i="3"/>
  <c r="C12704" i="3"/>
  <c r="B12704" i="3"/>
  <c r="D12703" i="3"/>
  <c r="C12703" i="3"/>
  <c r="B12703" i="3"/>
  <c r="D12702" i="3"/>
  <c r="C12702" i="3"/>
  <c r="B12702" i="3"/>
  <c r="D12701" i="3"/>
  <c r="C12701" i="3"/>
  <c r="B12701" i="3"/>
  <c r="D12700" i="3"/>
  <c r="C12700" i="3"/>
  <c r="B12700" i="3"/>
  <c r="D12699" i="3"/>
  <c r="C12699" i="3"/>
  <c r="B12699" i="3"/>
  <c r="D12698" i="3"/>
  <c r="C12698" i="3"/>
  <c r="B12698" i="3"/>
  <c r="D12697" i="3"/>
  <c r="C12697" i="3"/>
  <c r="B12697" i="3"/>
  <c r="D12696" i="3"/>
  <c r="C12696" i="3"/>
  <c r="B12696" i="3"/>
  <c r="D12695" i="3"/>
  <c r="C12695" i="3"/>
  <c r="B12695" i="3"/>
  <c r="D12694" i="3"/>
  <c r="C12694" i="3"/>
  <c r="B12694" i="3"/>
  <c r="D12693" i="3"/>
  <c r="C12693" i="3"/>
  <c r="B12693" i="3"/>
  <c r="D12692" i="3"/>
  <c r="C12692" i="3"/>
  <c r="B12692" i="3"/>
  <c r="D12691" i="3"/>
  <c r="C12691" i="3"/>
  <c r="B12691" i="3"/>
  <c r="D12690" i="3"/>
  <c r="C12690" i="3"/>
  <c r="B12690" i="3"/>
  <c r="D12689" i="3"/>
  <c r="C12689" i="3"/>
  <c r="B12689" i="3"/>
  <c r="D12688" i="3"/>
  <c r="C12688" i="3"/>
  <c r="B12688" i="3"/>
  <c r="D12687" i="3"/>
  <c r="C12687" i="3"/>
  <c r="B12687" i="3"/>
  <c r="D12686" i="3"/>
  <c r="C12686" i="3"/>
  <c r="B12686" i="3"/>
  <c r="D12685" i="3"/>
  <c r="C12685" i="3"/>
  <c r="B12685" i="3"/>
  <c r="D12684" i="3"/>
  <c r="C12684" i="3"/>
  <c r="B12684" i="3"/>
  <c r="D12683" i="3"/>
  <c r="C12683" i="3"/>
  <c r="B12683" i="3"/>
  <c r="D12682" i="3"/>
  <c r="C12682" i="3"/>
  <c r="B12682" i="3"/>
  <c r="D12681" i="3"/>
  <c r="C12681" i="3"/>
  <c r="B12681" i="3"/>
  <c r="D12680" i="3"/>
  <c r="C12680" i="3"/>
  <c r="B12680" i="3"/>
  <c r="D12679" i="3"/>
  <c r="C12679" i="3"/>
  <c r="B12679" i="3"/>
  <c r="D12678" i="3"/>
  <c r="C12678" i="3"/>
  <c r="B12678" i="3"/>
  <c r="D12677" i="3"/>
  <c r="C12677" i="3"/>
  <c r="B12677" i="3"/>
  <c r="D12676" i="3"/>
  <c r="C12676" i="3"/>
  <c r="B12676" i="3"/>
  <c r="D12675" i="3"/>
  <c r="C12675" i="3"/>
  <c r="B12675" i="3"/>
  <c r="D12674" i="3"/>
  <c r="C12674" i="3"/>
  <c r="B12674" i="3"/>
  <c r="D12673" i="3"/>
  <c r="C12673" i="3"/>
  <c r="B12673" i="3"/>
  <c r="D12672" i="3"/>
  <c r="C12672" i="3"/>
  <c r="B12672" i="3"/>
  <c r="D12671" i="3"/>
  <c r="C12671" i="3"/>
  <c r="B12671" i="3"/>
  <c r="D12670" i="3"/>
  <c r="C12670" i="3"/>
  <c r="B12670" i="3"/>
  <c r="D12669" i="3"/>
  <c r="C12669" i="3"/>
  <c r="B12669" i="3"/>
  <c r="D12668" i="3"/>
  <c r="C12668" i="3"/>
  <c r="B12668" i="3"/>
  <c r="D12667" i="3"/>
  <c r="C12667" i="3"/>
  <c r="B12667" i="3"/>
  <c r="D12666" i="3"/>
  <c r="C12666" i="3"/>
  <c r="B12666" i="3"/>
  <c r="D12665" i="3"/>
  <c r="C12665" i="3"/>
  <c r="B12665" i="3"/>
  <c r="D12664" i="3"/>
  <c r="C12664" i="3"/>
  <c r="B12664" i="3"/>
  <c r="D12663" i="3"/>
  <c r="C12663" i="3"/>
  <c r="B12663" i="3"/>
  <c r="D12662" i="3"/>
  <c r="C12662" i="3"/>
  <c r="B12662" i="3"/>
  <c r="D12661" i="3"/>
  <c r="C12661" i="3"/>
  <c r="B12661" i="3"/>
  <c r="D12660" i="3"/>
  <c r="C12660" i="3"/>
  <c r="B12660" i="3"/>
  <c r="D12659" i="3"/>
  <c r="C12659" i="3"/>
  <c r="B12659" i="3"/>
  <c r="D12658" i="3"/>
  <c r="C12658" i="3"/>
  <c r="B12658" i="3"/>
  <c r="D12657" i="3"/>
  <c r="C12657" i="3"/>
  <c r="B12657" i="3"/>
  <c r="D12656" i="3"/>
  <c r="C12656" i="3"/>
  <c r="B12656" i="3"/>
  <c r="D12655" i="3"/>
  <c r="C12655" i="3"/>
  <c r="B12655" i="3"/>
  <c r="D12654" i="3"/>
  <c r="C12654" i="3"/>
  <c r="B12654" i="3"/>
  <c r="D12653" i="3"/>
  <c r="C12653" i="3"/>
  <c r="B12653" i="3"/>
  <c r="D12652" i="3"/>
  <c r="C12652" i="3"/>
  <c r="B12652" i="3"/>
  <c r="D12651" i="3"/>
  <c r="C12651" i="3"/>
  <c r="B12651" i="3"/>
  <c r="D12650" i="3"/>
  <c r="C12650" i="3"/>
  <c r="B12650" i="3"/>
  <c r="D12649" i="3"/>
  <c r="C12649" i="3"/>
  <c r="B12649" i="3"/>
  <c r="D12648" i="3"/>
  <c r="C12648" i="3"/>
  <c r="B12648" i="3"/>
  <c r="D12647" i="3"/>
  <c r="C12647" i="3"/>
  <c r="B12647" i="3"/>
  <c r="D12646" i="3"/>
  <c r="C12646" i="3"/>
  <c r="B12646" i="3"/>
  <c r="D12645" i="3"/>
  <c r="C12645" i="3"/>
  <c r="B12645" i="3"/>
  <c r="D12644" i="3"/>
  <c r="C12644" i="3"/>
  <c r="B12644" i="3"/>
  <c r="D12643" i="3"/>
  <c r="C12643" i="3"/>
  <c r="B12643" i="3"/>
  <c r="D12642" i="3"/>
  <c r="C12642" i="3"/>
  <c r="B12642" i="3"/>
  <c r="D12641" i="3"/>
  <c r="C12641" i="3"/>
  <c r="B12641" i="3"/>
  <c r="D12640" i="3"/>
  <c r="C12640" i="3"/>
  <c r="B12640" i="3"/>
  <c r="D12639" i="3"/>
  <c r="C12639" i="3"/>
  <c r="B12639" i="3"/>
  <c r="D12638" i="3"/>
  <c r="C12638" i="3"/>
  <c r="B12638" i="3"/>
  <c r="D12637" i="3"/>
  <c r="C12637" i="3"/>
  <c r="B12637" i="3"/>
  <c r="D12636" i="3"/>
  <c r="C12636" i="3"/>
  <c r="B12636" i="3"/>
  <c r="D12635" i="3"/>
  <c r="C12635" i="3"/>
  <c r="B12635" i="3"/>
  <c r="D12634" i="3"/>
  <c r="C12634" i="3"/>
  <c r="B12634" i="3"/>
  <c r="D12633" i="3"/>
  <c r="C12633" i="3"/>
  <c r="B12633" i="3"/>
  <c r="D12632" i="3"/>
  <c r="C12632" i="3"/>
  <c r="B12632" i="3"/>
  <c r="D12631" i="3"/>
  <c r="C12631" i="3"/>
  <c r="B12631" i="3"/>
  <c r="D12630" i="3"/>
  <c r="C12630" i="3"/>
  <c r="B12630" i="3"/>
  <c r="D12629" i="3"/>
  <c r="C12629" i="3"/>
  <c r="B12629" i="3"/>
  <c r="D12628" i="3"/>
  <c r="C12628" i="3"/>
  <c r="B12628" i="3"/>
  <c r="D12627" i="3"/>
  <c r="C12627" i="3"/>
  <c r="B12627" i="3"/>
  <c r="D12626" i="3"/>
  <c r="C12626" i="3"/>
  <c r="B12626" i="3"/>
  <c r="D12625" i="3"/>
  <c r="C12625" i="3"/>
  <c r="B12625" i="3"/>
  <c r="D12624" i="3"/>
  <c r="C12624" i="3"/>
  <c r="B12624" i="3"/>
  <c r="D12623" i="3"/>
  <c r="C12623" i="3"/>
  <c r="B12623" i="3"/>
  <c r="D12622" i="3"/>
  <c r="C12622" i="3"/>
  <c r="B12622" i="3"/>
  <c r="D12621" i="3"/>
  <c r="C12621" i="3"/>
  <c r="B12621" i="3"/>
  <c r="D12620" i="3"/>
  <c r="C12620" i="3"/>
  <c r="B12620" i="3"/>
  <c r="D12619" i="3"/>
  <c r="C12619" i="3"/>
  <c r="B12619" i="3"/>
  <c r="D12618" i="3"/>
  <c r="C12618" i="3"/>
  <c r="B12618" i="3"/>
  <c r="D12617" i="3"/>
  <c r="C12617" i="3"/>
  <c r="B12617" i="3"/>
  <c r="D12616" i="3"/>
  <c r="C12616" i="3"/>
  <c r="B12616" i="3"/>
  <c r="D12615" i="3"/>
  <c r="C12615" i="3"/>
  <c r="B12615" i="3"/>
  <c r="D12614" i="3"/>
  <c r="C12614" i="3"/>
  <c r="B12614" i="3"/>
  <c r="D12613" i="3"/>
  <c r="C12613" i="3"/>
  <c r="B12613" i="3"/>
  <c r="D12612" i="3"/>
  <c r="C12612" i="3"/>
  <c r="B12612" i="3"/>
  <c r="D12611" i="3"/>
  <c r="C12611" i="3"/>
  <c r="B12611" i="3"/>
  <c r="D12610" i="3"/>
  <c r="C12610" i="3"/>
  <c r="B12610" i="3"/>
  <c r="D12609" i="3"/>
  <c r="C12609" i="3"/>
  <c r="B12609" i="3"/>
  <c r="D12608" i="3"/>
  <c r="C12608" i="3"/>
  <c r="B12608" i="3"/>
  <c r="D12607" i="3"/>
  <c r="C12607" i="3"/>
  <c r="B12607" i="3"/>
  <c r="D12606" i="3"/>
  <c r="C12606" i="3"/>
  <c r="B12606" i="3"/>
  <c r="D12605" i="3"/>
  <c r="C12605" i="3"/>
  <c r="B12605" i="3"/>
  <c r="D12604" i="3"/>
  <c r="C12604" i="3"/>
  <c r="B12604" i="3"/>
  <c r="D12603" i="3"/>
  <c r="C12603" i="3"/>
  <c r="B12603" i="3"/>
  <c r="D12602" i="3"/>
  <c r="C12602" i="3"/>
  <c r="B12602" i="3"/>
  <c r="D12601" i="3"/>
  <c r="C12601" i="3"/>
  <c r="B12601" i="3"/>
  <c r="D12600" i="3"/>
  <c r="C12600" i="3"/>
  <c r="B12600" i="3"/>
  <c r="D12599" i="3"/>
  <c r="C12599" i="3"/>
  <c r="B12599" i="3"/>
  <c r="D12598" i="3"/>
  <c r="C12598" i="3"/>
  <c r="B12598" i="3"/>
  <c r="D12597" i="3"/>
  <c r="C12597" i="3"/>
  <c r="B12597" i="3"/>
  <c r="D12596" i="3"/>
  <c r="C12596" i="3"/>
  <c r="B12596" i="3"/>
  <c r="D12595" i="3"/>
  <c r="C12595" i="3"/>
  <c r="B12595" i="3"/>
  <c r="D12594" i="3"/>
  <c r="C12594" i="3"/>
  <c r="B12594" i="3"/>
  <c r="D12593" i="3"/>
  <c r="C12593" i="3"/>
  <c r="B12593" i="3"/>
  <c r="D12592" i="3"/>
  <c r="C12592" i="3"/>
  <c r="B12592" i="3"/>
  <c r="D12591" i="3"/>
  <c r="C12591" i="3"/>
  <c r="B12591" i="3"/>
  <c r="D12590" i="3"/>
  <c r="C12590" i="3"/>
  <c r="B12590" i="3"/>
  <c r="D12589" i="3"/>
  <c r="C12589" i="3"/>
  <c r="B12589" i="3"/>
  <c r="D12588" i="3"/>
  <c r="C12588" i="3"/>
  <c r="B12588" i="3"/>
  <c r="D12587" i="3"/>
  <c r="C12587" i="3"/>
  <c r="B12587" i="3"/>
  <c r="D12586" i="3"/>
  <c r="C12586" i="3"/>
  <c r="B12586" i="3"/>
  <c r="D12585" i="3"/>
  <c r="C12585" i="3"/>
  <c r="B12585" i="3"/>
  <c r="D12584" i="3"/>
  <c r="C12584" i="3"/>
  <c r="B12584" i="3"/>
  <c r="D12583" i="3"/>
  <c r="C12583" i="3"/>
  <c r="B12583" i="3"/>
  <c r="D12582" i="3"/>
  <c r="C12582" i="3"/>
  <c r="B12582" i="3"/>
  <c r="D12581" i="3"/>
  <c r="C12581" i="3"/>
  <c r="B12581" i="3"/>
  <c r="D12580" i="3"/>
  <c r="C12580" i="3"/>
  <c r="B12580" i="3"/>
  <c r="D12579" i="3"/>
  <c r="C12579" i="3"/>
  <c r="B12579" i="3"/>
  <c r="D12578" i="3"/>
  <c r="C12578" i="3"/>
  <c r="B12578" i="3"/>
  <c r="D12577" i="3"/>
  <c r="C12577" i="3"/>
  <c r="B12577" i="3"/>
  <c r="D12576" i="3"/>
  <c r="C12576" i="3"/>
  <c r="B12576" i="3"/>
  <c r="D12575" i="3"/>
  <c r="C12575" i="3"/>
  <c r="B12575" i="3"/>
  <c r="D12574" i="3"/>
  <c r="C12574" i="3"/>
  <c r="B12574" i="3"/>
  <c r="D12573" i="3"/>
  <c r="C12573" i="3"/>
  <c r="B12573" i="3"/>
  <c r="D12572" i="3"/>
  <c r="C12572" i="3"/>
  <c r="B12572" i="3"/>
  <c r="D12571" i="3"/>
  <c r="C12571" i="3"/>
  <c r="B12571" i="3"/>
  <c r="D12570" i="3"/>
  <c r="C12570" i="3"/>
  <c r="B12570" i="3"/>
  <c r="D12569" i="3"/>
  <c r="C12569" i="3"/>
  <c r="B12569" i="3"/>
  <c r="D12568" i="3"/>
  <c r="C12568" i="3"/>
  <c r="B12568" i="3"/>
  <c r="D12567" i="3"/>
  <c r="C12567" i="3"/>
  <c r="B12567" i="3"/>
  <c r="D12566" i="3"/>
  <c r="C12566" i="3"/>
  <c r="B12566" i="3"/>
  <c r="D12565" i="3"/>
  <c r="C12565" i="3"/>
  <c r="B12565" i="3"/>
  <c r="D12564" i="3"/>
  <c r="C12564" i="3"/>
  <c r="B12564" i="3"/>
  <c r="D12563" i="3"/>
  <c r="C12563" i="3"/>
  <c r="B12563" i="3"/>
  <c r="D12562" i="3"/>
  <c r="C12562" i="3"/>
  <c r="B12562" i="3"/>
  <c r="D12561" i="3"/>
  <c r="C12561" i="3"/>
  <c r="B12561" i="3"/>
  <c r="D12560" i="3"/>
  <c r="C12560" i="3"/>
  <c r="B12560" i="3"/>
  <c r="D12559" i="3"/>
  <c r="C12559" i="3"/>
  <c r="B12559" i="3"/>
  <c r="D12558" i="3"/>
  <c r="C12558" i="3"/>
  <c r="B12558" i="3"/>
  <c r="D12557" i="3"/>
  <c r="C12557" i="3"/>
  <c r="B12557" i="3"/>
  <c r="D12556" i="3"/>
  <c r="C12556" i="3"/>
  <c r="B12556" i="3"/>
  <c r="D12555" i="3"/>
  <c r="C12555" i="3"/>
  <c r="B12555" i="3"/>
  <c r="D12554" i="3"/>
  <c r="C12554" i="3"/>
  <c r="B12554" i="3"/>
  <c r="D12553" i="3"/>
  <c r="C12553" i="3"/>
  <c r="B12553" i="3"/>
  <c r="D12552" i="3"/>
  <c r="C12552" i="3"/>
  <c r="B12552" i="3"/>
  <c r="D12551" i="3"/>
  <c r="C12551" i="3"/>
  <c r="B12551" i="3"/>
  <c r="D12550" i="3"/>
  <c r="C12550" i="3"/>
  <c r="B12550" i="3"/>
  <c r="D12549" i="3"/>
  <c r="C12549" i="3"/>
  <c r="B12549" i="3"/>
  <c r="D12548" i="3"/>
  <c r="C12548" i="3"/>
  <c r="B12548" i="3"/>
  <c r="D12547" i="3"/>
  <c r="C12547" i="3"/>
  <c r="B12547" i="3"/>
  <c r="D12546" i="3"/>
  <c r="C12546" i="3"/>
  <c r="B12546" i="3"/>
  <c r="D12545" i="3"/>
  <c r="C12545" i="3"/>
  <c r="B12545" i="3"/>
  <c r="D12544" i="3"/>
  <c r="C12544" i="3"/>
  <c r="B12544" i="3"/>
  <c r="D12543" i="3"/>
  <c r="C12543" i="3"/>
  <c r="B12543" i="3"/>
  <c r="D12542" i="3"/>
  <c r="C12542" i="3"/>
  <c r="B12542" i="3"/>
  <c r="D12541" i="3"/>
  <c r="C12541" i="3"/>
  <c r="B12541" i="3"/>
  <c r="D12540" i="3"/>
  <c r="C12540" i="3"/>
  <c r="B12540" i="3"/>
  <c r="D12539" i="3"/>
  <c r="C12539" i="3"/>
  <c r="B12539" i="3"/>
  <c r="D12538" i="3"/>
  <c r="C12538" i="3"/>
  <c r="B12538" i="3"/>
  <c r="D12537" i="3"/>
  <c r="C12537" i="3"/>
  <c r="B12537" i="3"/>
  <c r="D12536" i="3"/>
  <c r="C12536" i="3"/>
  <c r="B12536" i="3"/>
  <c r="D12535" i="3"/>
  <c r="C12535" i="3"/>
  <c r="B12535" i="3"/>
  <c r="D12534" i="3"/>
  <c r="C12534" i="3"/>
  <c r="B12534" i="3"/>
  <c r="D12533" i="3"/>
  <c r="C12533" i="3"/>
  <c r="B12533" i="3"/>
  <c r="D12532" i="3"/>
  <c r="C12532" i="3"/>
  <c r="B12532" i="3"/>
  <c r="D12531" i="3"/>
  <c r="C12531" i="3"/>
  <c r="B12531" i="3"/>
  <c r="D12530" i="3"/>
  <c r="C12530" i="3"/>
  <c r="B12530" i="3"/>
  <c r="D12529" i="3"/>
  <c r="C12529" i="3"/>
  <c r="B12529" i="3"/>
  <c r="D12528" i="3"/>
  <c r="C12528" i="3"/>
  <c r="B12528" i="3"/>
  <c r="D12527" i="3"/>
  <c r="C12527" i="3"/>
  <c r="B12527" i="3"/>
  <c r="D12526" i="3"/>
  <c r="C12526" i="3"/>
  <c r="B12526" i="3"/>
  <c r="D12525" i="3"/>
  <c r="C12525" i="3"/>
  <c r="B12525" i="3"/>
  <c r="D12524" i="3"/>
  <c r="C12524" i="3"/>
  <c r="B12524" i="3"/>
  <c r="D12523" i="3"/>
  <c r="C12523" i="3"/>
  <c r="B12523" i="3"/>
  <c r="D12522" i="3"/>
  <c r="C12522" i="3"/>
  <c r="B12522" i="3"/>
  <c r="D12521" i="3"/>
  <c r="C12521" i="3"/>
  <c r="B12521" i="3"/>
  <c r="D12520" i="3"/>
  <c r="C12520" i="3"/>
  <c r="B12520" i="3"/>
  <c r="D12519" i="3"/>
  <c r="C12519" i="3"/>
  <c r="B12519" i="3"/>
  <c r="D12518" i="3"/>
  <c r="C12518" i="3"/>
  <c r="B12518" i="3"/>
  <c r="D12517" i="3"/>
  <c r="C12517" i="3"/>
  <c r="B12517" i="3"/>
  <c r="D12516" i="3"/>
  <c r="C12516" i="3"/>
  <c r="B12516" i="3"/>
  <c r="D12515" i="3"/>
  <c r="C12515" i="3"/>
  <c r="B12515" i="3"/>
  <c r="D12514" i="3"/>
  <c r="C12514" i="3"/>
  <c r="B12514" i="3"/>
  <c r="D12513" i="3"/>
  <c r="C12513" i="3"/>
  <c r="B12513" i="3"/>
  <c r="D12512" i="3"/>
  <c r="C12512" i="3"/>
  <c r="B12512" i="3"/>
  <c r="D12511" i="3"/>
  <c r="C12511" i="3"/>
  <c r="B12511" i="3"/>
  <c r="D12510" i="3"/>
  <c r="C12510" i="3"/>
  <c r="B12510" i="3"/>
  <c r="D12509" i="3"/>
  <c r="C12509" i="3"/>
  <c r="B12509" i="3"/>
  <c r="D12508" i="3"/>
  <c r="C12508" i="3"/>
  <c r="B12508" i="3"/>
  <c r="D12507" i="3"/>
  <c r="C12507" i="3"/>
  <c r="B12507" i="3"/>
  <c r="D12506" i="3"/>
  <c r="C12506" i="3"/>
  <c r="B12506" i="3"/>
  <c r="D12505" i="3"/>
  <c r="C12505" i="3"/>
  <c r="B12505" i="3"/>
  <c r="D12504" i="3"/>
  <c r="C12504" i="3"/>
  <c r="B12504" i="3"/>
  <c r="D12503" i="3"/>
  <c r="C12503" i="3"/>
  <c r="B12503" i="3"/>
  <c r="D12502" i="3"/>
  <c r="C12502" i="3"/>
  <c r="B12502" i="3"/>
  <c r="D12501" i="3"/>
  <c r="C12501" i="3"/>
  <c r="B12501" i="3"/>
  <c r="D12500" i="3"/>
  <c r="C12500" i="3"/>
  <c r="B12500" i="3"/>
  <c r="D12499" i="3"/>
  <c r="C12499" i="3"/>
  <c r="B12499" i="3"/>
  <c r="D12498" i="3"/>
  <c r="C12498" i="3"/>
  <c r="B12498" i="3"/>
  <c r="D12497" i="3"/>
  <c r="C12497" i="3"/>
  <c r="B12497" i="3"/>
  <c r="D12496" i="3"/>
  <c r="C12496" i="3"/>
  <c r="B12496" i="3"/>
  <c r="D12495" i="3"/>
  <c r="C12495" i="3"/>
  <c r="B12495" i="3"/>
  <c r="D12494" i="3"/>
  <c r="C12494" i="3"/>
  <c r="B12494" i="3"/>
  <c r="D12493" i="3"/>
  <c r="C12493" i="3"/>
  <c r="B12493" i="3"/>
  <c r="D12492" i="3"/>
  <c r="C12492" i="3"/>
  <c r="B12492" i="3"/>
  <c r="D12491" i="3"/>
  <c r="C12491" i="3"/>
  <c r="B12491" i="3"/>
  <c r="D12490" i="3"/>
  <c r="C12490" i="3"/>
  <c r="B12490" i="3"/>
  <c r="D12489" i="3"/>
  <c r="C12489" i="3"/>
  <c r="B12489" i="3"/>
  <c r="D12488" i="3"/>
  <c r="C12488" i="3"/>
  <c r="B12488" i="3"/>
  <c r="D12487" i="3"/>
  <c r="C12487" i="3"/>
  <c r="B12487" i="3"/>
  <c r="D12486" i="3"/>
  <c r="C12486" i="3"/>
  <c r="B12486" i="3"/>
  <c r="D12485" i="3"/>
  <c r="C12485" i="3"/>
  <c r="B12485" i="3"/>
  <c r="D12484" i="3"/>
  <c r="C12484" i="3"/>
  <c r="B12484" i="3"/>
  <c r="D12483" i="3"/>
  <c r="C12483" i="3"/>
  <c r="B12483" i="3"/>
  <c r="D12482" i="3"/>
  <c r="C12482" i="3"/>
  <c r="B12482" i="3"/>
  <c r="D12481" i="3"/>
  <c r="C12481" i="3"/>
  <c r="B12481" i="3"/>
  <c r="D12480" i="3"/>
  <c r="C12480" i="3"/>
  <c r="B12480" i="3"/>
  <c r="D12479" i="3"/>
  <c r="C12479" i="3"/>
  <c r="B12479" i="3"/>
  <c r="D12478" i="3"/>
  <c r="C12478" i="3"/>
  <c r="B12478" i="3"/>
  <c r="D12477" i="3"/>
  <c r="C12477" i="3"/>
  <c r="B12477" i="3"/>
  <c r="D12476" i="3"/>
  <c r="C12476" i="3"/>
  <c r="B12476" i="3"/>
  <c r="D12475" i="3"/>
  <c r="C12475" i="3"/>
  <c r="B12475" i="3"/>
  <c r="D12474" i="3"/>
  <c r="C12474" i="3"/>
  <c r="B12474" i="3"/>
  <c r="D12473" i="3"/>
  <c r="C12473" i="3"/>
  <c r="B12473" i="3"/>
  <c r="D12472" i="3"/>
  <c r="C12472" i="3"/>
  <c r="B12472" i="3"/>
  <c r="D12471" i="3"/>
  <c r="C12471" i="3"/>
  <c r="B12471" i="3"/>
  <c r="D12470" i="3"/>
  <c r="C12470" i="3"/>
  <c r="B12470" i="3"/>
  <c r="D12469" i="3"/>
  <c r="C12469" i="3"/>
  <c r="B12469" i="3"/>
  <c r="D12468" i="3"/>
  <c r="C12468" i="3"/>
  <c r="B12468" i="3"/>
  <c r="D12467" i="3"/>
  <c r="C12467" i="3"/>
  <c r="B12467" i="3"/>
  <c r="D12466" i="3"/>
  <c r="C12466" i="3"/>
  <c r="B12466" i="3"/>
  <c r="D12465" i="3"/>
  <c r="C12465" i="3"/>
  <c r="B12465" i="3"/>
  <c r="D12464" i="3"/>
  <c r="C12464" i="3"/>
  <c r="B12464" i="3"/>
  <c r="D12463" i="3"/>
  <c r="C12463" i="3"/>
  <c r="B12463" i="3"/>
  <c r="D12462" i="3"/>
  <c r="C12462" i="3"/>
  <c r="B12462" i="3"/>
  <c r="D12461" i="3"/>
  <c r="C12461" i="3"/>
  <c r="B12461" i="3"/>
  <c r="D12460" i="3"/>
  <c r="C12460" i="3"/>
  <c r="B12460" i="3"/>
  <c r="D12459" i="3"/>
  <c r="C12459" i="3"/>
  <c r="B12459" i="3"/>
  <c r="D12458" i="3"/>
  <c r="C12458" i="3"/>
  <c r="B12458" i="3"/>
  <c r="D12457" i="3"/>
  <c r="C12457" i="3"/>
  <c r="B12457" i="3"/>
  <c r="D12456" i="3"/>
  <c r="C12456" i="3"/>
  <c r="B12456" i="3"/>
  <c r="D12455" i="3"/>
  <c r="C12455" i="3"/>
  <c r="B12455" i="3"/>
  <c r="D12454" i="3"/>
  <c r="C12454" i="3"/>
  <c r="B12454" i="3"/>
  <c r="D12453" i="3"/>
  <c r="C12453" i="3"/>
  <c r="B12453" i="3"/>
  <c r="D12452" i="3"/>
  <c r="C12452" i="3"/>
  <c r="B12452" i="3"/>
  <c r="D12451" i="3"/>
  <c r="C12451" i="3"/>
  <c r="B12451" i="3"/>
  <c r="D12450" i="3"/>
  <c r="C12450" i="3"/>
  <c r="B12450" i="3"/>
  <c r="D12449" i="3"/>
  <c r="C12449" i="3"/>
  <c r="B12449" i="3"/>
  <c r="D12448" i="3"/>
  <c r="C12448" i="3"/>
  <c r="B12448" i="3"/>
  <c r="D12447" i="3"/>
  <c r="C12447" i="3"/>
  <c r="B12447" i="3"/>
  <c r="D12446" i="3"/>
  <c r="C12446" i="3"/>
  <c r="B12446" i="3"/>
  <c r="D12445" i="3"/>
  <c r="C12445" i="3"/>
  <c r="B12445" i="3"/>
  <c r="D12444" i="3"/>
  <c r="C12444" i="3"/>
  <c r="B12444" i="3"/>
  <c r="D12443" i="3"/>
  <c r="C12443" i="3"/>
  <c r="B12443" i="3"/>
  <c r="D12442" i="3"/>
  <c r="C12442" i="3"/>
  <c r="B12442" i="3"/>
  <c r="D12441" i="3"/>
  <c r="C12441" i="3"/>
  <c r="B12441" i="3"/>
  <c r="D12440" i="3"/>
  <c r="C12440" i="3"/>
  <c r="B12440" i="3"/>
  <c r="D12439" i="3"/>
  <c r="C12439" i="3"/>
  <c r="B12439" i="3"/>
  <c r="D12438" i="3"/>
  <c r="C12438" i="3"/>
  <c r="B12438" i="3"/>
  <c r="D12437" i="3"/>
  <c r="C12437" i="3"/>
  <c r="B12437" i="3"/>
  <c r="D12436" i="3"/>
  <c r="C12436" i="3"/>
  <c r="B12436" i="3"/>
  <c r="D12435" i="3"/>
  <c r="C12435" i="3"/>
  <c r="B12435" i="3"/>
  <c r="D12434" i="3"/>
  <c r="C12434" i="3"/>
  <c r="B12434" i="3"/>
  <c r="D12433" i="3"/>
  <c r="C12433" i="3"/>
  <c r="B12433" i="3"/>
  <c r="D12432" i="3"/>
  <c r="C12432" i="3"/>
  <c r="B12432" i="3"/>
  <c r="D12431" i="3"/>
  <c r="C12431" i="3"/>
  <c r="B12431" i="3"/>
  <c r="D12430" i="3"/>
  <c r="C12430" i="3"/>
  <c r="B12430" i="3"/>
  <c r="D12429" i="3"/>
  <c r="C12429" i="3"/>
  <c r="B12429" i="3"/>
  <c r="D12428" i="3"/>
  <c r="C12428" i="3"/>
  <c r="B12428" i="3"/>
  <c r="D12427" i="3"/>
  <c r="C12427" i="3"/>
  <c r="B12427" i="3"/>
  <c r="D12426" i="3"/>
  <c r="C12426" i="3"/>
  <c r="B12426" i="3"/>
  <c r="D12425" i="3"/>
  <c r="C12425" i="3"/>
  <c r="B12425" i="3"/>
  <c r="D12424" i="3"/>
  <c r="C12424" i="3"/>
  <c r="B12424" i="3"/>
  <c r="D12423" i="3"/>
  <c r="C12423" i="3"/>
  <c r="B12423" i="3"/>
  <c r="D12422" i="3"/>
  <c r="C12422" i="3"/>
  <c r="B12422" i="3"/>
  <c r="D12421" i="3"/>
  <c r="C12421" i="3"/>
  <c r="B12421" i="3"/>
  <c r="D12420" i="3"/>
  <c r="C12420" i="3"/>
  <c r="B12420" i="3"/>
  <c r="D12419" i="3"/>
  <c r="C12419" i="3"/>
  <c r="B12419" i="3"/>
  <c r="D12418" i="3"/>
  <c r="C12418" i="3"/>
  <c r="B12418" i="3"/>
  <c r="D12417" i="3"/>
  <c r="C12417" i="3"/>
  <c r="B12417" i="3"/>
  <c r="D12416" i="3"/>
  <c r="C12416" i="3"/>
  <c r="B12416" i="3"/>
  <c r="D12415" i="3"/>
  <c r="C12415" i="3"/>
  <c r="B12415" i="3"/>
  <c r="D12414" i="3"/>
  <c r="C12414" i="3"/>
  <c r="B12414" i="3"/>
  <c r="D12413" i="3"/>
  <c r="C12413" i="3"/>
  <c r="B12413" i="3"/>
  <c r="D12412" i="3"/>
  <c r="C12412" i="3"/>
  <c r="B12412" i="3"/>
  <c r="D12411" i="3"/>
  <c r="C12411" i="3"/>
  <c r="B12411" i="3"/>
  <c r="D12410" i="3"/>
  <c r="C12410" i="3"/>
  <c r="B12410" i="3"/>
  <c r="D12409" i="3"/>
  <c r="C12409" i="3"/>
  <c r="B12409" i="3"/>
  <c r="D12408" i="3"/>
  <c r="C12408" i="3"/>
  <c r="B12408" i="3"/>
  <c r="D12407" i="3"/>
  <c r="C12407" i="3"/>
  <c r="B12407" i="3"/>
  <c r="D12406" i="3"/>
  <c r="C12406" i="3"/>
  <c r="B12406" i="3"/>
  <c r="D12405" i="3"/>
  <c r="C12405" i="3"/>
  <c r="B12405" i="3"/>
  <c r="D12404" i="3"/>
  <c r="C12404" i="3"/>
  <c r="B12404" i="3"/>
  <c r="D12403" i="3"/>
  <c r="C12403" i="3"/>
  <c r="B12403" i="3"/>
  <c r="D12402" i="3"/>
  <c r="C12402" i="3"/>
  <c r="B12402" i="3"/>
  <c r="D12401" i="3"/>
  <c r="C12401" i="3"/>
  <c r="B12401" i="3"/>
  <c r="D12400" i="3"/>
  <c r="C12400" i="3"/>
  <c r="B12400" i="3"/>
  <c r="D12399" i="3"/>
  <c r="C12399" i="3"/>
  <c r="B12399" i="3"/>
  <c r="D12398" i="3"/>
  <c r="C12398" i="3"/>
  <c r="B12398" i="3"/>
  <c r="D12397" i="3"/>
  <c r="C12397" i="3"/>
  <c r="B12397" i="3"/>
  <c r="D12396" i="3"/>
  <c r="C12396" i="3"/>
  <c r="B12396" i="3"/>
  <c r="D12395" i="3"/>
  <c r="C12395" i="3"/>
  <c r="B12395" i="3"/>
  <c r="D12394" i="3"/>
  <c r="C12394" i="3"/>
  <c r="B12394" i="3"/>
  <c r="D12393" i="3"/>
  <c r="C12393" i="3"/>
  <c r="B12393" i="3"/>
  <c r="D12392" i="3"/>
  <c r="C12392" i="3"/>
  <c r="B12392" i="3"/>
  <c r="D12391" i="3"/>
  <c r="C12391" i="3"/>
  <c r="B12391" i="3"/>
  <c r="D12390" i="3"/>
  <c r="C12390" i="3"/>
  <c r="B12390" i="3"/>
  <c r="D12389" i="3"/>
  <c r="C12389" i="3"/>
  <c r="B12389" i="3"/>
  <c r="D12388" i="3"/>
  <c r="C12388" i="3"/>
  <c r="B12388" i="3"/>
  <c r="D12387" i="3"/>
  <c r="C12387" i="3"/>
  <c r="B12387" i="3"/>
  <c r="D12386" i="3"/>
  <c r="C12386" i="3"/>
  <c r="B12386" i="3"/>
  <c r="D12385" i="3"/>
  <c r="C12385" i="3"/>
  <c r="B12385" i="3"/>
  <c r="D12384" i="3"/>
  <c r="C12384" i="3"/>
  <c r="B12384" i="3"/>
  <c r="D12383" i="3"/>
  <c r="C12383" i="3"/>
  <c r="B12383" i="3"/>
  <c r="D12382" i="3"/>
  <c r="C12382" i="3"/>
  <c r="B12382" i="3"/>
  <c r="D12381" i="3"/>
  <c r="C12381" i="3"/>
  <c r="B12381" i="3"/>
  <c r="D12380" i="3"/>
  <c r="C12380" i="3"/>
  <c r="B12380" i="3"/>
  <c r="D12379" i="3"/>
  <c r="C12379" i="3"/>
  <c r="B12379" i="3"/>
  <c r="D12378" i="3"/>
  <c r="C12378" i="3"/>
  <c r="B12378" i="3"/>
  <c r="D12377" i="3"/>
  <c r="C12377" i="3"/>
  <c r="B12377" i="3"/>
  <c r="D12376" i="3"/>
  <c r="C12376" i="3"/>
  <c r="B12376" i="3"/>
  <c r="D12375" i="3"/>
  <c r="C12375" i="3"/>
  <c r="B12375" i="3"/>
  <c r="D12374" i="3"/>
  <c r="C12374" i="3"/>
  <c r="B12374" i="3"/>
  <c r="D12373" i="3"/>
  <c r="C12373" i="3"/>
  <c r="B12373" i="3"/>
  <c r="D12372" i="3"/>
  <c r="C12372" i="3"/>
  <c r="B12372" i="3"/>
  <c r="D12371" i="3"/>
  <c r="C12371" i="3"/>
  <c r="B12371" i="3"/>
  <c r="D12370" i="3"/>
  <c r="C12370" i="3"/>
  <c r="B12370" i="3"/>
  <c r="D12369" i="3"/>
  <c r="C12369" i="3"/>
  <c r="B12369" i="3"/>
  <c r="D12368" i="3"/>
  <c r="C12368" i="3"/>
  <c r="B12368" i="3"/>
  <c r="D12367" i="3"/>
  <c r="C12367" i="3"/>
  <c r="B12367" i="3"/>
  <c r="D12366" i="3"/>
  <c r="C12366" i="3"/>
  <c r="B12366" i="3"/>
  <c r="D12365" i="3"/>
  <c r="C12365" i="3"/>
  <c r="B12365" i="3"/>
  <c r="D12364" i="3"/>
  <c r="C12364" i="3"/>
  <c r="B12364" i="3"/>
  <c r="D12363" i="3"/>
  <c r="C12363" i="3"/>
  <c r="B12363" i="3"/>
  <c r="D12362" i="3"/>
  <c r="C12362" i="3"/>
  <c r="B12362" i="3"/>
  <c r="D12361" i="3"/>
  <c r="C12361" i="3"/>
  <c r="B12361" i="3"/>
  <c r="D12360" i="3"/>
  <c r="C12360" i="3"/>
  <c r="B12360" i="3"/>
  <c r="D12359" i="3"/>
  <c r="C12359" i="3"/>
  <c r="B12359" i="3"/>
  <c r="D12358" i="3"/>
  <c r="C12358" i="3"/>
  <c r="B12358" i="3"/>
  <c r="D12357" i="3"/>
  <c r="C12357" i="3"/>
  <c r="B12357" i="3"/>
  <c r="D12356" i="3"/>
  <c r="C12356" i="3"/>
  <c r="B12356" i="3"/>
  <c r="D12355" i="3"/>
  <c r="C12355" i="3"/>
  <c r="B12355" i="3"/>
  <c r="D12354" i="3"/>
  <c r="C12354" i="3"/>
  <c r="B12354" i="3"/>
  <c r="D12353" i="3"/>
  <c r="C12353" i="3"/>
  <c r="B12353" i="3"/>
  <c r="D12352" i="3"/>
  <c r="C12352" i="3"/>
  <c r="B12352" i="3"/>
  <c r="D12351" i="3"/>
  <c r="C12351" i="3"/>
  <c r="B12351" i="3"/>
  <c r="D12350" i="3"/>
  <c r="C12350" i="3"/>
  <c r="B12350" i="3"/>
  <c r="D12349" i="3"/>
  <c r="C12349" i="3"/>
  <c r="B12349" i="3"/>
  <c r="D12348" i="3"/>
  <c r="C12348" i="3"/>
  <c r="B12348" i="3"/>
  <c r="D12347" i="3"/>
  <c r="C12347" i="3"/>
  <c r="B12347" i="3"/>
  <c r="D12346" i="3"/>
  <c r="C12346" i="3"/>
  <c r="B12346" i="3"/>
  <c r="D12345" i="3"/>
  <c r="C12345" i="3"/>
  <c r="B12345" i="3"/>
  <c r="D12344" i="3"/>
  <c r="C12344" i="3"/>
  <c r="B12344" i="3"/>
  <c r="D12343" i="3"/>
  <c r="C12343" i="3"/>
  <c r="B12343" i="3"/>
  <c r="D12342" i="3"/>
  <c r="C12342" i="3"/>
  <c r="B12342" i="3"/>
  <c r="D12341" i="3"/>
  <c r="C12341" i="3"/>
  <c r="B12341" i="3"/>
  <c r="D12340" i="3"/>
  <c r="C12340" i="3"/>
  <c r="B12340" i="3"/>
  <c r="D12339" i="3"/>
  <c r="C12339" i="3"/>
  <c r="B12339" i="3"/>
  <c r="D12338" i="3"/>
  <c r="C12338" i="3"/>
  <c r="B12338" i="3"/>
  <c r="D12337" i="3"/>
  <c r="C12337" i="3"/>
  <c r="B12337" i="3"/>
  <c r="D12336" i="3"/>
  <c r="C12336" i="3"/>
  <c r="B12336" i="3"/>
  <c r="D12335" i="3"/>
  <c r="C12335" i="3"/>
  <c r="B12335" i="3"/>
  <c r="D12334" i="3"/>
  <c r="C12334" i="3"/>
  <c r="B12334" i="3"/>
  <c r="D12333" i="3"/>
  <c r="C12333" i="3"/>
  <c r="B12333" i="3"/>
  <c r="D12332" i="3"/>
  <c r="C12332" i="3"/>
  <c r="B12332" i="3"/>
  <c r="D12331" i="3"/>
  <c r="C12331" i="3"/>
  <c r="B12331" i="3"/>
  <c r="D12330" i="3"/>
  <c r="C12330" i="3"/>
  <c r="B12330" i="3"/>
  <c r="D12329" i="3"/>
  <c r="C12329" i="3"/>
  <c r="B12329" i="3"/>
  <c r="D12328" i="3"/>
  <c r="C12328" i="3"/>
  <c r="B12328" i="3"/>
  <c r="D12327" i="3"/>
  <c r="C12327" i="3"/>
  <c r="B12327" i="3"/>
  <c r="D12326" i="3"/>
  <c r="C12326" i="3"/>
  <c r="B12326" i="3"/>
  <c r="D12325" i="3"/>
  <c r="C12325" i="3"/>
  <c r="B12325" i="3"/>
  <c r="D12324" i="3"/>
  <c r="C12324" i="3"/>
  <c r="B12324" i="3"/>
  <c r="D12323" i="3"/>
  <c r="C12323" i="3"/>
  <c r="B12323" i="3"/>
  <c r="D12322" i="3"/>
  <c r="C12322" i="3"/>
  <c r="B12322" i="3"/>
  <c r="D12321" i="3"/>
  <c r="C12321" i="3"/>
  <c r="B12321" i="3"/>
  <c r="D12320" i="3"/>
  <c r="C12320" i="3"/>
  <c r="B12320" i="3"/>
  <c r="D12319" i="3"/>
  <c r="C12319" i="3"/>
  <c r="B12319" i="3"/>
  <c r="D12318" i="3"/>
  <c r="C12318" i="3"/>
  <c r="B12318" i="3"/>
  <c r="D12317" i="3"/>
  <c r="C12317" i="3"/>
  <c r="B12317" i="3"/>
  <c r="D12316" i="3"/>
  <c r="C12316" i="3"/>
  <c r="B12316" i="3"/>
  <c r="D12315" i="3"/>
  <c r="C12315" i="3"/>
  <c r="B12315" i="3"/>
  <c r="D12314" i="3"/>
  <c r="C12314" i="3"/>
  <c r="B12314" i="3"/>
  <c r="D12313" i="3"/>
  <c r="C12313" i="3"/>
  <c r="B12313" i="3"/>
  <c r="D12312" i="3"/>
  <c r="C12312" i="3"/>
  <c r="B12312" i="3"/>
  <c r="D12311" i="3"/>
  <c r="C12311" i="3"/>
  <c r="B12311" i="3"/>
  <c r="D12310" i="3"/>
  <c r="C12310" i="3"/>
  <c r="B12310" i="3"/>
  <c r="D12309" i="3"/>
  <c r="C12309" i="3"/>
  <c r="B12309" i="3"/>
  <c r="D12308" i="3"/>
  <c r="C12308" i="3"/>
  <c r="B12308" i="3"/>
  <c r="D12307" i="3"/>
  <c r="C12307" i="3"/>
  <c r="B12307" i="3"/>
  <c r="D12306" i="3"/>
  <c r="C12306" i="3"/>
  <c r="B12306" i="3"/>
  <c r="D12305" i="3"/>
  <c r="C12305" i="3"/>
  <c r="B12305" i="3"/>
  <c r="D12304" i="3"/>
  <c r="C12304" i="3"/>
  <c r="B12304" i="3"/>
  <c r="D12303" i="3"/>
  <c r="C12303" i="3"/>
  <c r="B12303" i="3"/>
  <c r="D12302" i="3"/>
  <c r="C12302" i="3"/>
  <c r="B12302" i="3"/>
  <c r="D12301" i="3"/>
  <c r="C12301" i="3"/>
  <c r="B12301" i="3"/>
  <c r="D12300" i="3"/>
  <c r="C12300" i="3"/>
  <c r="B12300" i="3"/>
  <c r="D12299" i="3"/>
  <c r="C12299" i="3"/>
  <c r="B12299" i="3"/>
  <c r="D12298" i="3"/>
  <c r="C12298" i="3"/>
  <c r="B12298" i="3"/>
  <c r="D12297" i="3"/>
  <c r="C12297" i="3"/>
  <c r="B12297" i="3"/>
  <c r="D12296" i="3"/>
  <c r="C12296" i="3"/>
  <c r="B12296" i="3"/>
  <c r="D12295" i="3"/>
  <c r="C12295" i="3"/>
  <c r="B12295" i="3"/>
  <c r="D12294" i="3"/>
  <c r="C12294" i="3"/>
  <c r="B12294" i="3"/>
  <c r="D12293" i="3"/>
  <c r="C12293" i="3"/>
  <c r="B12293" i="3"/>
  <c r="D12292" i="3"/>
  <c r="C12292" i="3"/>
  <c r="B12292" i="3"/>
  <c r="D12291" i="3"/>
  <c r="C12291" i="3"/>
  <c r="B12291" i="3"/>
  <c r="D12290" i="3"/>
  <c r="C12290" i="3"/>
  <c r="B12290" i="3"/>
  <c r="D12289" i="3"/>
  <c r="C12289" i="3"/>
  <c r="B12289" i="3"/>
  <c r="D12288" i="3"/>
  <c r="C12288" i="3"/>
  <c r="B12288" i="3"/>
  <c r="D12287" i="3"/>
  <c r="C12287" i="3"/>
  <c r="B12287" i="3"/>
  <c r="D12286" i="3"/>
  <c r="C12286" i="3"/>
  <c r="B12286" i="3"/>
  <c r="D12285" i="3"/>
  <c r="C12285" i="3"/>
  <c r="B12285" i="3"/>
  <c r="D12284" i="3"/>
  <c r="C12284" i="3"/>
  <c r="B12284" i="3"/>
  <c r="D12283" i="3"/>
  <c r="C12283" i="3"/>
  <c r="B12283" i="3"/>
  <c r="D12282" i="3"/>
  <c r="C12282" i="3"/>
  <c r="B12282" i="3"/>
  <c r="D12281" i="3"/>
  <c r="C12281" i="3"/>
  <c r="B12281" i="3"/>
  <c r="D12280" i="3"/>
  <c r="C12280" i="3"/>
  <c r="B12280" i="3"/>
  <c r="D12279" i="3"/>
  <c r="C12279" i="3"/>
  <c r="B12279" i="3"/>
  <c r="D12278" i="3"/>
  <c r="C12278" i="3"/>
  <c r="B12278" i="3"/>
  <c r="D12277" i="3"/>
  <c r="C12277" i="3"/>
  <c r="B12277" i="3"/>
  <c r="D12276" i="3"/>
  <c r="C12276" i="3"/>
  <c r="B12276" i="3"/>
  <c r="D12275" i="3"/>
  <c r="C12275" i="3"/>
  <c r="B12275" i="3"/>
  <c r="D12274" i="3"/>
  <c r="C12274" i="3"/>
  <c r="B12274" i="3"/>
  <c r="D12273" i="3"/>
  <c r="C12273" i="3"/>
  <c r="B12273" i="3"/>
  <c r="D12272" i="3"/>
  <c r="C12272" i="3"/>
  <c r="B12272" i="3"/>
  <c r="D12271" i="3"/>
  <c r="C12271" i="3"/>
  <c r="B12271" i="3"/>
  <c r="D12270" i="3"/>
  <c r="C12270" i="3"/>
  <c r="B12270" i="3"/>
  <c r="D12269" i="3"/>
  <c r="C12269" i="3"/>
  <c r="B12269" i="3"/>
  <c r="D12268" i="3"/>
  <c r="C12268" i="3"/>
  <c r="B12268" i="3"/>
  <c r="D12267" i="3"/>
  <c r="C12267" i="3"/>
  <c r="B12267" i="3"/>
  <c r="D12266" i="3"/>
  <c r="C12266" i="3"/>
  <c r="B12266" i="3"/>
  <c r="D12265" i="3"/>
  <c r="C12265" i="3"/>
  <c r="B12265" i="3"/>
  <c r="D12264" i="3"/>
  <c r="C12264" i="3"/>
  <c r="B12264" i="3"/>
  <c r="D12263" i="3"/>
  <c r="C12263" i="3"/>
  <c r="B12263" i="3"/>
  <c r="D12262" i="3"/>
  <c r="C12262" i="3"/>
  <c r="B12262" i="3"/>
  <c r="D12261" i="3"/>
  <c r="C12261" i="3"/>
  <c r="B12261" i="3"/>
  <c r="D12260" i="3"/>
  <c r="C12260" i="3"/>
  <c r="B12260" i="3"/>
  <c r="D12259" i="3"/>
  <c r="C12259" i="3"/>
  <c r="B12259" i="3"/>
  <c r="D12258" i="3"/>
  <c r="C12258" i="3"/>
  <c r="B12258" i="3"/>
  <c r="D12257" i="3"/>
  <c r="C12257" i="3"/>
  <c r="B12257" i="3"/>
  <c r="D12256" i="3"/>
  <c r="C12256" i="3"/>
  <c r="B12256" i="3"/>
  <c r="D12255" i="3"/>
  <c r="C12255" i="3"/>
  <c r="B12255" i="3"/>
  <c r="D12254" i="3"/>
  <c r="C12254" i="3"/>
  <c r="B12254" i="3"/>
  <c r="D12253" i="3"/>
  <c r="C12253" i="3"/>
  <c r="B12253" i="3"/>
  <c r="D12252" i="3"/>
  <c r="C12252" i="3"/>
  <c r="B12252" i="3"/>
  <c r="D12251" i="3"/>
  <c r="C12251" i="3"/>
  <c r="B12251" i="3"/>
  <c r="D12250" i="3"/>
  <c r="C12250" i="3"/>
  <c r="B12250" i="3"/>
  <c r="D12249" i="3"/>
  <c r="C12249" i="3"/>
  <c r="B12249" i="3"/>
  <c r="D12248" i="3"/>
  <c r="C12248" i="3"/>
  <c r="B12248" i="3"/>
  <c r="D12247" i="3"/>
  <c r="C12247" i="3"/>
  <c r="B12247" i="3"/>
  <c r="D12246" i="3"/>
  <c r="C12246" i="3"/>
  <c r="B12246" i="3"/>
  <c r="D12245" i="3"/>
  <c r="C12245" i="3"/>
  <c r="B12245" i="3"/>
  <c r="D12244" i="3"/>
  <c r="C12244" i="3"/>
  <c r="B12244" i="3"/>
  <c r="D12243" i="3"/>
  <c r="C12243" i="3"/>
  <c r="B12243" i="3"/>
  <c r="D12242" i="3"/>
  <c r="C12242" i="3"/>
  <c r="B12242" i="3"/>
  <c r="D12241" i="3"/>
  <c r="C12241" i="3"/>
  <c r="B12241" i="3"/>
  <c r="D12240" i="3"/>
  <c r="C12240" i="3"/>
  <c r="B12240" i="3"/>
  <c r="D12239" i="3"/>
  <c r="C12239" i="3"/>
  <c r="B12239" i="3"/>
  <c r="D12238" i="3"/>
  <c r="C12238" i="3"/>
  <c r="B12238" i="3"/>
  <c r="D12237" i="3"/>
  <c r="C12237" i="3"/>
  <c r="B12237" i="3"/>
  <c r="D12236" i="3"/>
  <c r="C12236" i="3"/>
  <c r="B12236" i="3"/>
  <c r="D12235" i="3"/>
  <c r="C12235" i="3"/>
  <c r="B12235" i="3"/>
  <c r="D12234" i="3"/>
  <c r="C12234" i="3"/>
  <c r="B12234" i="3"/>
  <c r="D12233" i="3"/>
  <c r="C12233" i="3"/>
  <c r="B12233" i="3"/>
  <c r="D12232" i="3"/>
  <c r="C12232" i="3"/>
  <c r="B12232" i="3"/>
  <c r="D12231" i="3"/>
  <c r="C12231" i="3"/>
  <c r="B12231" i="3"/>
  <c r="D12230" i="3"/>
  <c r="C12230" i="3"/>
  <c r="B12230" i="3"/>
  <c r="D12229" i="3"/>
  <c r="C12229" i="3"/>
  <c r="B12229" i="3"/>
  <c r="D12228" i="3"/>
  <c r="C12228" i="3"/>
  <c r="B12228" i="3"/>
  <c r="D12227" i="3"/>
  <c r="C12227" i="3"/>
  <c r="B12227" i="3"/>
  <c r="D12226" i="3"/>
  <c r="C12226" i="3"/>
  <c r="B12226" i="3"/>
  <c r="D12225" i="3"/>
  <c r="C12225" i="3"/>
  <c r="B12225" i="3"/>
  <c r="D12224" i="3"/>
  <c r="C12224" i="3"/>
  <c r="B12224" i="3"/>
  <c r="D12223" i="3"/>
  <c r="C12223" i="3"/>
  <c r="B12223" i="3"/>
  <c r="D12222" i="3"/>
  <c r="C12222" i="3"/>
  <c r="B12222" i="3"/>
  <c r="D12221" i="3"/>
  <c r="C12221" i="3"/>
  <c r="B12221" i="3"/>
  <c r="D12220" i="3"/>
  <c r="C12220" i="3"/>
  <c r="B12220" i="3"/>
  <c r="D12219" i="3"/>
  <c r="C12219" i="3"/>
  <c r="B12219" i="3"/>
  <c r="D12218" i="3"/>
  <c r="C12218" i="3"/>
  <c r="B12218" i="3"/>
  <c r="D12217" i="3"/>
  <c r="C12217" i="3"/>
  <c r="B12217" i="3"/>
  <c r="D12216" i="3"/>
  <c r="C12216" i="3"/>
  <c r="B12216" i="3"/>
  <c r="D12215" i="3"/>
  <c r="C12215" i="3"/>
  <c r="B12215" i="3"/>
  <c r="D12214" i="3"/>
  <c r="C12214" i="3"/>
  <c r="B12214" i="3"/>
  <c r="D12213" i="3"/>
  <c r="C12213" i="3"/>
  <c r="B12213" i="3"/>
  <c r="D12212" i="3"/>
  <c r="C12212" i="3"/>
  <c r="B12212" i="3"/>
  <c r="D12211" i="3"/>
  <c r="C12211" i="3"/>
  <c r="B12211" i="3"/>
  <c r="D12210" i="3"/>
  <c r="C12210" i="3"/>
  <c r="B12210" i="3"/>
  <c r="D12209" i="3"/>
  <c r="C12209" i="3"/>
  <c r="B12209" i="3"/>
  <c r="D12208" i="3"/>
  <c r="C12208" i="3"/>
  <c r="B12208" i="3"/>
  <c r="D12207" i="3"/>
  <c r="C12207" i="3"/>
  <c r="B12207" i="3"/>
  <c r="D12206" i="3"/>
  <c r="C12206" i="3"/>
  <c r="B12206" i="3"/>
  <c r="D12205" i="3"/>
  <c r="C12205" i="3"/>
  <c r="B12205" i="3"/>
  <c r="D12204" i="3"/>
  <c r="C12204" i="3"/>
  <c r="B12204" i="3"/>
  <c r="D12203" i="3"/>
  <c r="C12203" i="3"/>
  <c r="B12203" i="3"/>
  <c r="D12202" i="3"/>
  <c r="C12202" i="3"/>
  <c r="B12202" i="3"/>
  <c r="D12201" i="3"/>
  <c r="C12201" i="3"/>
  <c r="B12201" i="3"/>
  <c r="D12200" i="3"/>
  <c r="C12200" i="3"/>
  <c r="B12200" i="3"/>
  <c r="D12199" i="3"/>
  <c r="C12199" i="3"/>
  <c r="B12199" i="3"/>
  <c r="D12198" i="3"/>
  <c r="C12198" i="3"/>
  <c r="B12198" i="3"/>
  <c r="D12197" i="3"/>
  <c r="C12197" i="3"/>
  <c r="B12197" i="3"/>
  <c r="D12196" i="3"/>
  <c r="C12196" i="3"/>
  <c r="B12196" i="3"/>
  <c r="D12195" i="3"/>
  <c r="C12195" i="3"/>
  <c r="B12195" i="3"/>
  <c r="D12194" i="3"/>
  <c r="C12194" i="3"/>
  <c r="B12194" i="3"/>
  <c r="D12193" i="3"/>
  <c r="C12193" i="3"/>
  <c r="B12193" i="3"/>
  <c r="D12192" i="3"/>
  <c r="C12192" i="3"/>
  <c r="B12192" i="3"/>
  <c r="D12191" i="3"/>
  <c r="C12191" i="3"/>
  <c r="B12191" i="3"/>
  <c r="D12190" i="3"/>
  <c r="C12190" i="3"/>
  <c r="B12190" i="3"/>
  <c r="D12189" i="3"/>
  <c r="C12189" i="3"/>
  <c r="B12189" i="3"/>
  <c r="D12188" i="3"/>
  <c r="C12188" i="3"/>
  <c r="B12188" i="3"/>
  <c r="D12187" i="3"/>
  <c r="C12187" i="3"/>
  <c r="B12187" i="3"/>
  <c r="D12186" i="3"/>
  <c r="C12186" i="3"/>
  <c r="B12186" i="3"/>
  <c r="D12185" i="3"/>
  <c r="C12185" i="3"/>
  <c r="B12185" i="3"/>
  <c r="D12184" i="3"/>
  <c r="C12184" i="3"/>
  <c r="B12184" i="3"/>
  <c r="D12183" i="3"/>
  <c r="C12183" i="3"/>
  <c r="B12183" i="3"/>
  <c r="D12182" i="3"/>
  <c r="C12182" i="3"/>
  <c r="B12182" i="3"/>
  <c r="D12181" i="3"/>
  <c r="C12181" i="3"/>
  <c r="B12181" i="3"/>
  <c r="D12180" i="3"/>
  <c r="C12180" i="3"/>
  <c r="B12180" i="3"/>
  <c r="D12179" i="3"/>
  <c r="C12179" i="3"/>
  <c r="B12179" i="3"/>
  <c r="D12178" i="3"/>
  <c r="C12178" i="3"/>
  <c r="B12178" i="3"/>
  <c r="D12177" i="3"/>
  <c r="C12177" i="3"/>
  <c r="B12177" i="3"/>
  <c r="D12176" i="3"/>
  <c r="C12176" i="3"/>
  <c r="B12176" i="3"/>
  <c r="D12175" i="3"/>
  <c r="C12175" i="3"/>
  <c r="B12175" i="3"/>
  <c r="D12174" i="3"/>
  <c r="C12174" i="3"/>
  <c r="B12174" i="3"/>
  <c r="D12173" i="3"/>
  <c r="C12173" i="3"/>
  <c r="B12173" i="3"/>
  <c r="D12172" i="3"/>
  <c r="C12172" i="3"/>
  <c r="B12172" i="3"/>
  <c r="D12171" i="3"/>
  <c r="C12171" i="3"/>
  <c r="B12171" i="3"/>
  <c r="D12170" i="3"/>
  <c r="C12170" i="3"/>
  <c r="B12170" i="3"/>
  <c r="D12169" i="3"/>
  <c r="C12169" i="3"/>
  <c r="B12169" i="3"/>
  <c r="D12168" i="3"/>
  <c r="C12168" i="3"/>
  <c r="B12168" i="3"/>
  <c r="D12167" i="3"/>
  <c r="C12167" i="3"/>
  <c r="B12167" i="3"/>
  <c r="D12166" i="3"/>
  <c r="C12166" i="3"/>
  <c r="B12166" i="3"/>
  <c r="D12165" i="3"/>
  <c r="C12165" i="3"/>
  <c r="B12165" i="3"/>
  <c r="D12164" i="3"/>
  <c r="C12164" i="3"/>
  <c r="B12164" i="3"/>
  <c r="D12163" i="3"/>
  <c r="C12163" i="3"/>
  <c r="B12163" i="3"/>
  <c r="D12162" i="3"/>
  <c r="C12162" i="3"/>
  <c r="B12162" i="3"/>
  <c r="D12161" i="3"/>
  <c r="C12161" i="3"/>
  <c r="B12161" i="3"/>
  <c r="D12160" i="3"/>
  <c r="C12160" i="3"/>
  <c r="B12160" i="3"/>
  <c r="D12159" i="3"/>
  <c r="C12159" i="3"/>
  <c r="B12159" i="3"/>
  <c r="D12158" i="3"/>
  <c r="C12158" i="3"/>
  <c r="B12158" i="3"/>
  <c r="D12157" i="3"/>
  <c r="C12157" i="3"/>
  <c r="B12157" i="3"/>
  <c r="D12156" i="3"/>
  <c r="C12156" i="3"/>
  <c r="B12156" i="3"/>
  <c r="D12155" i="3"/>
  <c r="C12155" i="3"/>
  <c r="B12155" i="3"/>
  <c r="D12154" i="3"/>
  <c r="C12154" i="3"/>
  <c r="B12154" i="3"/>
  <c r="D12153" i="3"/>
  <c r="C12153" i="3"/>
  <c r="B12153" i="3"/>
  <c r="D12152" i="3"/>
  <c r="C12152" i="3"/>
  <c r="B12152" i="3"/>
  <c r="D12151" i="3"/>
  <c r="C12151" i="3"/>
  <c r="B12151" i="3"/>
  <c r="D12150" i="3"/>
  <c r="C12150" i="3"/>
  <c r="B12150" i="3"/>
  <c r="D12149" i="3"/>
  <c r="C12149" i="3"/>
  <c r="B12149" i="3"/>
  <c r="D12148" i="3"/>
  <c r="C12148" i="3"/>
  <c r="B12148" i="3"/>
  <c r="D12147" i="3"/>
  <c r="C12147" i="3"/>
  <c r="B12147" i="3"/>
  <c r="D12146" i="3"/>
  <c r="C12146" i="3"/>
  <c r="B12146" i="3"/>
  <c r="D12145" i="3"/>
  <c r="C12145" i="3"/>
  <c r="B12145" i="3"/>
  <c r="D12144" i="3"/>
  <c r="C12144" i="3"/>
  <c r="B12144" i="3"/>
  <c r="D12143" i="3"/>
  <c r="C12143" i="3"/>
  <c r="B12143" i="3"/>
  <c r="D12142" i="3"/>
  <c r="C12142" i="3"/>
  <c r="B12142" i="3"/>
  <c r="D12141" i="3"/>
  <c r="C12141" i="3"/>
  <c r="B12141" i="3"/>
  <c r="D12140" i="3"/>
  <c r="C12140" i="3"/>
  <c r="B12140" i="3"/>
  <c r="D12139" i="3"/>
  <c r="C12139" i="3"/>
  <c r="B12139" i="3"/>
  <c r="D12138" i="3"/>
  <c r="C12138" i="3"/>
  <c r="B12138" i="3"/>
  <c r="D12137" i="3"/>
  <c r="C12137" i="3"/>
  <c r="B12137" i="3"/>
  <c r="D12136" i="3"/>
  <c r="C12136" i="3"/>
  <c r="B12136" i="3"/>
  <c r="D12135" i="3"/>
  <c r="C12135" i="3"/>
  <c r="B12135" i="3"/>
  <c r="D12134" i="3"/>
  <c r="C12134" i="3"/>
  <c r="B12134" i="3"/>
  <c r="D12133" i="3"/>
  <c r="C12133" i="3"/>
  <c r="B12133" i="3"/>
  <c r="D12132" i="3"/>
  <c r="C12132" i="3"/>
  <c r="B12132" i="3"/>
  <c r="D12131" i="3"/>
  <c r="C12131" i="3"/>
  <c r="B12131" i="3"/>
  <c r="D12130" i="3"/>
  <c r="C12130" i="3"/>
  <c r="B12130" i="3"/>
  <c r="D12129" i="3"/>
  <c r="C12129" i="3"/>
  <c r="B12129" i="3"/>
  <c r="D12128" i="3"/>
  <c r="C12128" i="3"/>
  <c r="B12128" i="3"/>
  <c r="D12127" i="3"/>
  <c r="C12127" i="3"/>
  <c r="B12127" i="3"/>
  <c r="D12126" i="3"/>
  <c r="C12126" i="3"/>
  <c r="B12126" i="3"/>
  <c r="D12125" i="3"/>
  <c r="C12125" i="3"/>
  <c r="B12125" i="3"/>
  <c r="D12124" i="3"/>
  <c r="C12124" i="3"/>
  <c r="B12124" i="3"/>
  <c r="D12123" i="3"/>
  <c r="C12123" i="3"/>
  <c r="B12123" i="3"/>
  <c r="D12122" i="3"/>
  <c r="C12122" i="3"/>
  <c r="B12122" i="3"/>
  <c r="D12121" i="3"/>
  <c r="C12121" i="3"/>
  <c r="B12121" i="3"/>
  <c r="D12120" i="3"/>
  <c r="C12120" i="3"/>
  <c r="B12120" i="3"/>
  <c r="D12119" i="3"/>
  <c r="C12119" i="3"/>
  <c r="B12119" i="3"/>
  <c r="D12118" i="3"/>
  <c r="C12118" i="3"/>
  <c r="B12118" i="3"/>
  <c r="D12117" i="3"/>
  <c r="C12117" i="3"/>
  <c r="B12117" i="3"/>
  <c r="D12116" i="3"/>
  <c r="C12116" i="3"/>
  <c r="B12116" i="3"/>
  <c r="D12115" i="3"/>
  <c r="C12115" i="3"/>
  <c r="B12115" i="3"/>
  <c r="D12114" i="3"/>
  <c r="C12114" i="3"/>
  <c r="B12114" i="3"/>
  <c r="D12113" i="3"/>
  <c r="C12113" i="3"/>
  <c r="B12113" i="3"/>
  <c r="D12112" i="3"/>
  <c r="C12112" i="3"/>
  <c r="B12112" i="3"/>
  <c r="D12111" i="3"/>
  <c r="C12111" i="3"/>
  <c r="B12111" i="3"/>
  <c r="D12110" i="3"/>
  <c r="C12110" i="3"/>
  <c r="B12110" i="3"/>
  <c r="D12109" i="3"/>
  <c r="C12109" i="3"/>
  <c r="B12109" i="3"/>
  <c r="D12108" i="3"/>
  <c r="C12108" i="3"/>
  <c r="B12108" i="3"/>
  <c r="D12107" i="3"/>
  <c r="C12107" i="3"/>
  <c r="B12107" i="3"/>
  <c r="D12106" i="3"/>
  <c r="C12106" i="3"/>
  <c r="B12106" i="3"/>
  <c r="D12105" i="3"/>
  <c r="C12105" i="3"/>
  <c r="B12105" i="3"/>
  <c r="D12104" i="3"/>
  <c r="C12104" i="3"/>
  <c r="B12104" i="3"/>
  <c r="D12103" i="3"/>
  <c r="C12103" i="3"/>
  <c r="B12103" i="3"/>
  <c r="D12102" i="3"/>
  <c r="C12102" i="3"/>
  <c r="B12102" i="3"/>
  <c r="D12101" i="3"/>
  <c r="C12101" i="3"/>
  <c r="B12101" i="3"/>
  <c r="D12100" i="3"/>
  <c r="C12100" i="3"/>
  <c r="B12100" i="3"/>
  <c r="D12099" i="3"/>
  <c r="C12099" i="3"/>
  <c r="B12099" i="3"/>
  <c r="D12098" i="3"/>
  <c r="C12098" i="3"/>
  <c r="B12098" i="3"/>
  <c r="D12097" i="3"/>
  <c r="C12097" i="3"/>
  <c r="B12097" i="3"/>
  <c r="D12096" i="3"/>
  <c r="C12096" i="3"/>
  <c r="B12096" i="3"/>
  <c r="D12095" i="3"/>
  <c r="C12095" i="3"/>
  <c r="B12095" i="3"/>
  <c r="D12094" i="3"/>
  <c r="C12094" i="3"/>
  <c r="B12094" i="3"/>
  <c r="D12093" i="3"/>
  <c r="C12093" i="3"/>
  <c r="B12093" i="3"/>
  <c r="D12092" i="3"/>
  <c r="C12092" i="3"/>
  <c r="B12092" i="3"/>
  <c r="D12091" i="3"/>
  <c r="C12091" i="3"/>
  <c r="B12091" i="3"/>
  <c r="D12090" i="3"/>
  <c r="C12090" i="3"/>
  <c r="B12090" i="3"/>
  <c r="D12089" i="3"/>
  <c r="C12089" i="3"/>
  <c r="B12089" i="3"/>
  <c r="D12088" i="3"/>
  <c r="C12088" i="3"/>
  <c r="B12088" i="3"/>
  <c r="D12087" i="3"/>
  <c r="C12087" i="3"/>
  <c r="B12087" i="3"/>
  <c r="D12086" i="3"/>
  <c r="C12086" i="3"/>
  <c r="B12086" i="3"/>
  <c r="D12085" i="3"/>
  <c r="C12085" i="3"/>
  <c r="B12085" i="3"/>
  <c r="D12084" i="3"/>
  <c r="C12084" i="3"/>
  <c r="B12084" i="3"/>
  <c r="D12083" i="3"/>
  <c r="C12083" i="3"/>
  <c r="B12083" i="3"/>
  <c r="D12082" i="3"/>
  <c r="C12082" i="3"/>
  <c r="B12082" i="3"/>
  <c r="D12081" i="3"/>
  <c r="C12081" i="3"/>
  <c r="B12081" i="3"/>
  <c r="D12080" i="3"/>
  <c r="C12080" i="3"/>
  <c r="B12080" i="3"/>
  <c r="D12079" i="3"/>
  <c r="C12079" i="3"/>
  <c r="B12079" i="3"/>
  <c r="D12078" i="3"/>
  <c r="C12078" i="3"/>
  <c r="B12078" i="3"/>
  <c r="D12077" i="3"/>
  <c r="C12077" i="3"/>
  <c r="B12077" i="3"/>
  <c r="D12076" i="3"/>
  <c r="C12076" i="3"/>
  <c r="B12076" i="3"/>
  <c r="D12075" i="3"/>
  <c r="C12075" i="3"/>
  <c r="B12075" i="3"/>
  <c r="D12074" i="3"/>
  <c r="C12074" i="3"/>
  <c r="B12074" i="3"/>
  <c r="D12073" i="3"/>
  <c r="C12073" i="3"/>
  <c r="B12073" i="3"/>
  <c r="D12072" i="3"/>
  <c r="C12072" i="3"/>
  <c r="B12072" i="3"/>
  <c r="D12071" i="3"/>
  <c r="C12071" i="3"/>
  <c r="B12071" i="3"/>
  <c r="D12070" i="3"/>
  <c r="C12070" i="3"/>
  <c r="B12070" i="3"/>
  <c r="D12069" i="3"/>
  <c r="C12069" i="3"/>
  <c r="B12069" i="3"/>
  <c r="D12068" i="3"/>
  <c r="C12068" i="3"/>
  <c r="B12068" i="3"/>
  <c r="D12067" i="3"/>
  <c r="C12067" i="3"/>
  <c r="B12067" i="3"/>
  <c r="D12066" i="3"/>
  <c r="C12066" i="3"/>
  <c r="B12066" i="3"/>
  <c r="D12065" i="3"/>
  <c r="C12065" i="3"/>
  <c r="B12065" i="3"/>
  <c r="D12064" i="3"/>
  <c r="C12064" i="3"/>
  <c r="B12064" i="3"/>
  <c r="D12063" i="3"/>
  <c r="C12063" i="3"/>
  <c r="B12063" i="3"/>
  <c r="D12062" i="3"/>
  <c r="C12062" i="3"/>
  <c r="B12062" i="3"/>
  <c r="D12061" i="3"/>
  <c r="C12061" i="3"/>
  <c r="B12061" i="3"/>
  <c r="D12060" i="3"/>
  <c r="C12060" i="3"/>
  <c r="B12060" i="3"/>
  <c r="D12059" i="3"/>
  <c r="C12059" i="3"/>
  <c r="B12059" i="3"/>
  <c r="D12058" i="3"/>
  <c r="C12058" i="3"/>
  <c r="B12058" i="3"/>
  <c r="D12057" i="3"/>
  <c r="C12057" i="3"/>
  <c r="B12057" i="3"/>
  <c r="D12056" i="3"/>
  <c r="C12056" i="3"/>
  <c r="B12056" i="3"/>
  <c r="D12055" i="3"/>
  <c r="C12055" i="3"/>
  <c r="B12055" i="3"/>
  <c r="D12054" i="3"/>
  <c r="C12054" i="3"/>
  <c r="B12054" i="3"/>
  <c r="D12053" i="3"/>
  <c r="C12053" i="3"/>
  <c r="B12053" i="3"/>
  <c r="D12052" i="3"/>
  <c r="C12052" i="3"/>
  <c r="B12052" i="3"/>
  <c r="D12051" i="3"/>
  <c r="C12051" i="3"/>
  <c r="B12051" i="3"/>
  <c r="D12050" i="3"/>
  <c r="C12050" i="3"/>
  <c r="B12050" i="3"/>
  <c r="D12049" i="3"/>
  <c r="C12049" i="3"/>
  <c r="B12049" i="3"/>
  <c r="D12048" i="3"/>
  <c r="C12048" i="3"/>
  <c r="B12048" i="3"/>
  <c r="D12047" i="3"/>
  <c r="C12047" i="3"/>
  <c r="B12047" i="3"/>
  <c r="D12046" i="3"/>
  <c r="C12046" i="3"/>
  <c r="B12046" i="3"/>
  <c r="D12045" i="3"/>
  <c r="C12045" i="3"/>
  <c r="B12045" i="3"/>
  <c r="D12044" i="3"/>
  <c r="C12044" i="3"/>
  <c r="B12044" i="3"/>
  <c r="D12043" i="3"/>
  <c r="C12043" i="3"/>
  <c r="B12043" i="3"/>
  <c r="D12042" i="3"/>
  <c r="C12042" i="3"/>
  <c r="B12042" i="3"/>
  <c r="D12041" i="3"/>
  <c r="C12041" i="3"/>
  <c r="B12041" i="3"/>
  <c r="D12040" i="3"/>
  <c r="C12040" i="3"/>
  <c r="B12040" i="3"/>
  <c r="D12039" i="3"/>
  <c r="C12039" i="3"/>
  <c r="B12039" i="3"/>
  <c r="D12038" i="3"/>
  <c r="C12038" i="3"/>
  <c r="B12038" i="3"/>
  <c r="D12037" i="3"/>
  <c r="C12037" i="3"/>
  <c r="B12037" i="3"/>
  <c r="D12036" i="3"/>
  <c r="C12036" i="3"/>
  <c r="B12036" i="3"/>
  <c r="D12035" i="3"/>
  <c r="C12035" i="3"/>
  <c r="B12035" i="3"/>
  <c r="D12034" i="3"/>
  <c r="C12034" i="3"/>
  <c r="B12034" i="3"/>
  <c r="D12033" i="3"/>
  <c r="C12033" i="3"/>
  <c r="B12033" i="3"/>
  <c r="D12032" i="3"/>
  <c r="C12032" i="3"/>
  <c r="B12032" i="3"/>
  <c r="D12031" i="3"/>
  <c r="C12031" i="3"/>
  <c r="B12031" i="3"/>
  <c r="D12030" i="3"/>
  <c r="C12030" i="3"/>
  <c r="B12030" i="3"/>
  <c r="D12029" i="3"/>
  <c r="C12029" i="3"/>
  <c r="B12029" i="3"/>
  <c r="D12028" i="3"/>
  <c r="C12028" i="3"/>
  <c r="B12028" i="3"/>
  <c r="D12027" i="3"/>
  <c r="C12027" i="3"/>
  <c r="B12027" i="3"/>
  <c r="D12026" i="3"/>
  <c r="C12026" i="3"/>
  <c r="B12026" i="3"/>
  <c r="D12025" i="3"/>
  <c r="C12025" i="3"/>
  <c r="B12025" i="3"/>
  <c r="D12024" i="3"/>
  <c r="C12024" i="3"/>
  <c r="B12024" i="3"/>
  <c r="D12023" i="3"/>
  <c r="C12023" i="3"/>
  <c r="B12023" i="3"/>
  <c r="D12022" i="3"/>
  <c r="C12022" i="3"/>
  <c r="B12022" i="3"/>
  <c r="D12021" i="3"/>
  <c r="C12021" i="3"/>
  <c r="B12021" i="3"/>
  <c r="D12020" i="3"/>
  <c r="C12020" i="3"/>
  <c r="B12020" i="3"/>
  <c r="D12019" i="3"/>
  <c r="C12019" i="3"/>
  <c r="B12019" i="3"/>
  <c r="D12018" i="3"/>
  <c r="C12018" i="3"/>
  <c r="B12018" i="3"/>
  <c r="D12017" i="3"/>
  <c r="C12017" i="3"/>
  <c r="B12017" i="3"/>
  <c r="D12016" i="3"/>
  <c r="C12016" i="3"/>
  <c r="B12016" i="3"/>
  <c r="D12015" i="3"/>
  <c r="C12015" i="3"/>
  <c r="B12015" i="3"/>
  <c r="D12014" i="3"/>
  <c r="C12014" i="3"/>
  <c r="B12014" i="3"/>
  <c r="D12013" i="3"/>
  <c r="C12013" i="3"/>
  <c r="B12013" i="3"/>
  <c r="D12012" i="3"/>
  <c r="C12012" i="3"/>
  <c r="B12012" i="3"/>
  <c r="D12011" i="3"/>
  <c r="C12011" i="3"/>
  <c r="B12011" i="3"/>
  <c r="D12010" i="3"/>
  <c r="C12010" i="3"/>
  <c r="B12010" i="3"/>
  <c r="D12009" i="3"/>
  <c r="C12009" i="3"/>
  <c r="B12009" i="3"/>
  <c r="D12008" i="3"/>
  <c r="C12008" i="3"/>
  <c r="B12008" i="3"/>
  <c r="D12007" i="3"/>
  <c r="C12007" i="3"/>
  <c r="B12007" i="3"/>
  <c r="D12006" i="3"/>
  <c r="C12006" i="3"/>
  <c r="B12006" i="3"/>
  <c r="D12005" i="3"/>
  <c r="C12005" i="3"/>
  <c r="B12005" i="3"/>
  <c r="D12004" i="3"/>
  <c r="C12004" i="3"/>
  <c r="B12004" i="3"/>
  <c r="D12003" i="3"/>
  <c r="C12003" i="3"/>
  <c r="B12003" i="3"/>
  <c r="D12002" i="3"/>
  <c r="C12002" i="3"/>
  <c r="B12002" i="3"/>
  <c r="D12001" i="3"/>
  <c r="C12001" i="3"/>
  <c r="B12001" i="3"/>
  <c r="D12000" i="3"/>
  <c r="C12000" i="3"/>
  <c r="B12000" i="3"/>
  <c r="D11999" i="3"/>
  <c r="C11999" i="3"/>
  <c r="B11999" i="3"/>
  <c r="D11998" i="3"/>
  <c r="C11998" i="3"/>
  <c r="B11998" i="3"/>
  <c r="D11997" i="3"/>
  <c r="C11997" i="3"/>
  <c r="B11997" i="3"/>
  <c r="D11996" i="3"/>
  <c r="C11996" i="3"/>
  <c r="B11996" i="3"/>
  <c r="D11995" i="3"/>
  <c r="C11995" i="3"/>
  <c r="B11995" i="3"/>
  <c r="D11994" i="3"/>
  <c r="C11994" i="3"/>
  <c r="B11994" i="3"/>
  <c r="D11993" i="3"/>
  <c r="C11993" i="3"/>
  <c r="B11993" i="3"/>
  <c r="D11992" i="3"/>
  <c r="C11992" i="3"/>
  <c r="B11992" i="3"/>
  <c r="D11991" i="3"/>
  <c r="C11991" i="3"/>
  <c r="B11991" i="3"/>
  <c r="D11990" i="3"/>
  <c r="C11990" i="3"/>
  <c r="B11990" i="3"/>
  <c r="D11989" i="3"/>
  <c r="C11989" i="3"/>
  <c r="B11989" i="3"/>
  <c r="D11988" i="3"/>
  <c r="C11988" i="3"/>
  <c r="B11988" i="3"/>
  <c r="D11987" i="3"/>
  <c r="C11987" i="3"/>
  <c r="B11987" i="3"/>
  <c r="D11986" i="3"/>
  <c r="C11986" i="3"/>
  <c r="B11986" i="3"/>
  <c r="D11985" i="3"/>
  <c r="C11985" i="3"/>
  <c r="B11985" i="3"/>
  <c r="D11984" i="3"/>
  <c r="C11984" i="3"/>
  <c r="B11984" i="3"/>
  <c r="D11983" i="3"/>
  <c r="C11983" i="3"/>
  <c r="B11983" i="3"/>
  <c r="D11982" i="3"/>
  <c r="C11982" i="3"/>
  <c r="B11982" i="3"/>
  <c r="D11981" i="3"/>
  <c r="C11981" i="3"/>
  <c r="B11981" i="3"/>
  <c r="D11980" i="3"/>
  <c r="C11980" i="3"/>
  <c r="B11980" i="3"/>
  <c r="D11979" i="3"/>
  <c r="C11979" i="3"/>
  <c r="B11979" i="3"/>
  <c r="D11978" i="3"/>
  <c r="C11978" i="3"/>
  <c r="B11978" i="3"/>
  <c r="D11977" i="3"/>
  <c r="C11977" i="3"/>
  <c r="B11977" i="3"/>
  <c r="D11976" i="3"/>
  <c r="C11976" i="3"/>
  <c r="B11976" i="3"/>
  <c r="D11975" i="3"/>
  <c r="C11975" i="3"/>
  <c r="B11975" i="3"/>
  <c r="D11974" i="3"/>
  <c r="C11974" i="3"/>
  <c r="B11974" i="3"/>
  <c r="D11973" i="3"/>
  <c r="C11973" i="3"/>
  <c r="B11973" i="3"/>
  <c r="D11972" i="3"/>
  <c r="C11972" i="3"/>
  <c r="B11972" i="3"/>
  <c r="D11971" i="3"/>
  <c r="C11971" i="3"/>
  <c r="B11971" i="3"/>
  <c r="D11970" i="3"/>
  <c r="C11970" i="3"/>
  <c r="B11970" i="3"/>
  <c r="D11969" i="3"/>
  <c r="C11969" i="3"/>
  <c r="B11969" i="3"/>
  <c r="D11968" i="3"/>
  <c r="C11968" i="3"/>
  <c r="B11968" i="3"/>
  <c r="D11967" i="3"/>
  <c r="C11967" i="3"/>
  <c r="B11967" i="3"/>
  <c r="D11966" i="3"/>
  <c r="C11966" i="3"/>
  <c r="B11966" i="3"/>
  <c r="D11965" i="3"/>
  <c r="C11965" i="3"/>
  <c r="B11965" i="3"/>
  <c r="D11964" i="3"/>
  <c r="C11964" i="3"/>
  <c r="B11964" i="3"/>
  <c r="D11963" i="3"/>
  <c r="C11963" i="3"/>
  <c r="B11963" i="3"/>
  <c r="D11962" i="3"/>
  <c r="C11962" i="3"/>
  <c r="B11962" i="3"/>
  <c r="D11961" i="3"/>
  <c r="C11961" i="3"/>
  <c r="B11961" i="3"/>
  <c r="D11960" i="3"/>
  <c r="C11960" i="3"/>
  <c r="B11960" i="3"/>
  <c r="D11959" i="3"/>
  <c r="C11959" i="3"/>
  <c r="B11959" i="3"/>
  <c r="D11958" i="3"/>
  <c r="C11958" i="3"/>
  <c r="B11958" i="3"/>
  <c r="D11957" i="3"/>
  <c r="C11957" i="3"/>
  <c r="B11957" i="3"/>
  <c r="D11956" i="3"/>
  <c r="C11956" i="3"/>
  <c r="B11956" i="3"/>
  <c r="D11955" i="3"/>
  <c r="C11955" i="3"/>
  <c r="B11955" i="3"/>
  <c r="D11954" i="3"/>
  <c r="C11954" i="3"/>
  <c r="B11954" i="3"/>
  <c r="D11953" i="3"/>
  <c r="C11953" i="3"/>
  <c r="B11953" i="3"/>
  <c r="D11952" i="3"/>
  <c r="C11952" i="3"/>
  <c r="B11952" i="3"/>
  <c r="D11951" i="3"/>
  <c r="C11951" i="3"/>
  <c r="B11951" i="3"/>
  <c r="D11950" i="3"/>
  <c r="C11950" i="3"/>
  <c r="B11950" i="3"/>
  <c r="D11949" i="3"/>
  <c r="C11949" i="3"/>
  <c r="B11949" i="3"/>
  <c r="D11948" i="3"/>
  <c r="C11948" i="3"/>
  <c r="B11948" i="3"/>
  <c r="D11947" i="3"/>
  <c r="C11947" i="3"/>
  <c r="B11947" i="3"/>
  <c r="D11946" i="3"/>
  <c r="C11946" i="3"/>
  <c r="B11946" i="3"/>
  <c r="D11945" i="3"/>
  <c r="C11945" i="3"/>
  <c r="B11945" i="3"/>
  <c r="D11944" i="3"/>
  <c r="C11944" i="3"/>
  <c r="B11944" i="3"/>
  <c r="D11943" i="3"/>
  <c r="C11943" i="3"/>
  <c r="B11943" i="3"/>
  <c r="D11942" i="3"/>
  <c r="C11942" i="3"/>
  <c r="B11942" i="3"/>
  <c r="D11941" i="3"/>
  <c r="C11941" i="3"/>
  <c r="B11941" i="3"/>
  <c r="D11940" i="3"/>
  <c r="C11940" i="3"/>
  <c r="B11940" i="3"/>
  <c r="D11939" i="3"/>
  <c r="C11939" i="3"/>
  <c r="B11939" i="3"/>
  <c r="D11938" i="3"/>
  <c r="C11938" i="3"/>
  <c r="B11938" i="3"/>
  <c r="D11937" i="3"/>
  <c r="C11937" i="3"/>
  <c r="B11937" i="3"/>
  <c r="D11936" i="3"/>
  <c r="C11936" i="3"/>
  <c r="B11936" i="3"/>
  <c r="D11935" i="3"/>
  <c r="C11935" i="3"/>
  <c r="B11935" i="3"/>
  <c r="D11934" i="3"/>
  <c r="C11934" i="3"/>
  <c r="B11934" i="3"/>
  <c r="D11933" i="3"/>
  <c r="C11933" i="3"/>
  <c r="B11933" i="3"/>
  <c r="D11932" i="3"/>
  <c r="C11932" i="3"/>
  <c r="B11932" i="3"/>
  <c r="D11931" i="3"/>
  <c r="C11931" i="3"/>
  <c r="B11931" i="3"/>
  <c r="D11930" i="3"/>
  <c r="C11930" i="3"/>
  <c r="B11930" i="3"/>
  <c r="D11929" i="3"/>
  <c r="C11929" i="3"/>
  <c r="B11929" i="3"/>
  <c r="D11928" i="3"/>
  <c r="C11928" i="3"/>
  <c r="B11928" i="3"/>
  <c r="D11927" i="3"/>
  <c r="C11927" i="3"/>
  <c r="B11927" i="3"/>
  <c r="D11926" i="3"/>
  <c r="C11926" i="3"/>
  <c r="B11926" i="3"/>
  <c r="D11925" i="3"/>
  <c r="C11925" i="3"/>
  <c r="B11925" i="3"/>
  <c r="D11924" i="3"/>
  <c r="C11924" i="3"/>
  <c r="B11924" i="3"/>
  <c r="D11923" i="3"/>
  <c r="C11923" i="3"/>
  <c r="B11923" i="3"/>
  <c r="D11922" i="3"/>
  <c r="C11922" i="3"/>
  <c r="B11922" i="3"/>
  <c r="D11921" i="3"/>
  <c r="C11921" i="3"/>
  <c r="B11921" i="3"/>
  <c r="D11920" i="3"/>
  <c r="C11920" i="3"/>
  <c r="B11920" i="3"/>
  <c r="D11919" i="3"/>
  <c r="C11919" i="3"/>
  <c r="B11919" i="3"/>
  <c r="D11918" i="3"/>
  <c r="C11918" i="3"/>
  <c r="B11918" i="3"/>
  <c r="D11917" i="3"/>
  <c r="C11917" i="3"/>
  <c r="B11917" i="3"/>
  <c r="D11916" i="3"/>
  <c r="C11916" i="3"/>
  <c r="B11916" i="3"/>
  <c r="D11915" i="3"/>
  <c r="C11915" i="3"/>
  <c r="B11915" i="3"/>
  <c r="D11914" i="3"/>
  <c r="C11914" i="3"/>
  <c r="B11914" i="3"/>
  <c r="D11913" i="3"/>
  <c r="C11913" i="3"/>
  <c r="B11913" i="3"/>
  <c r="D11912" i="3"/>
  <c r="C11912" i="3"/>
  <c r="B11912" i="3"/>
  <c r="D11911" i="3"/>
  <c r="C11911" i="3"/>
  <c r="B11911" i="3"/>
  <c r="D11910" i="3"/>
  <c r="C11910" i="3"/>
  <c r="B11910" i="3"/>
  <c r="D11909" i="3"/>
  <c r="C11909" i="3"/>
  <c r="B11909" i="3"/>
  <c r="D11908" i="3"/>
  <c r="C11908" i="3"/>
  <c r="B11908" i="3"/>
  <c r="D11907" i="3"/>
  <c r="C11907" i="3"/>
  <c r="B11907" i="3"/>
  <c r="D11906" i="3"/>
  <c r="C11906" i="3"/>
  <c r="B11906" i="3"/>
  <c r="D11905" i="3"/>
  <c r="C11905" i="3"/>
  <c r="B11905" i="3"/>
  <c r="D11904" i="3"/>
  <c r="C11904" i="3"/>
  <c r="B11904" i="3"/>
  <c r="D11903" i="3"/>
  <c r="C11903" i="3"/>
  <c r="B11903" i="3"/>
  <c r="D11902" i="3"/>
  <c r="C11902" i="3"/>
  <c r="B11902" i="3"/>
  <c r="D11901" i="3"/>
  <c r="C11901" i="3"/>
  <c r="B11901" i="3"/>
  <c r="D11900" i="3"/>
  <c r="C11900" i="3"/>
  <c r="B11900" i="3"/>
  <c r="D11899" i="3"/>
  <c r="C11899" i="3"/>
  <c r="B11899" i="3"/>
  <c r="D11898" i="3"/>
  <c r="C11898" i="3"/>
  <c r="B11898" i="3"/>
  <c r="D11897" i="3"/>
  <c r="C11897" i="3"/>
  <c r="B11897" i="3"/>
  <c r="D11896" i="3"/>
  <c r="C11896" i="3"/>
  <c r="B11896" i="3"/>
  <c r="D11895" i="3"/>
  <c r="C11895" i="3"/>
  <c r="B11895" i="3"/>
  <c r="D11894" i="3"/>
  <c r="C11894" i="3"/>
  <c r="B11894" i="3"/>
  <c r="D11893" i="3"/>
  <c r="C11893" i="3"/>
  <c r="B11893" i="3"/>
  <c r="D11892" i="3"/>
  <c r="C11892" i="3"/>
  <c r="B11892" i="3"/>
  <c r="D11891" i="3"/>
  <c r="C11891" i="3"/>
  <c r="B11891" i="3"/>
  <c r="D11890" i="3"/>
  <c r="C11890" i="3"/>
  <c r="B11890" i="3"/>
  <c r="D11889" i="3"/>
  <c r="C11889" i="3"/>
  <c r="B11889" i="3"/>
  <c r="D11888" i="3"/>
  <c r="C11888" i="3"/>
  <c r="B11888" i="3"/>
  <c r="D11887" i="3"/>
  <c r="C11887" i="3"/>
  <c r="B11887" i="3"/>
  <c r="D11886" i="3"/>
  <c r="C11886" i="3"/>
  <c r="B11886" i="3"/>
  <c r="D11885" i="3"/>
  <c r="C11885" i="3"/>
  <c r="B11885" i="3"/>
  <c r="D11884" i="3"/>
  <c r="C11884" i="3"/>
  <c r="B11884" i="3"/>
  <c r="D11883" i="3"/>
  <c r="C11883" i="3"/>
  <c r="B11883" i="3"/>
  <c r="D11882" i="3"/>
  <c r="C11882" i="3"/>
  <c r="B11882" i="3"/>
  <c r="D11881" i="3"/>
  <c r="C11881" i="3"/>
  <c r="B11881" i="3"/>
  <c r="D11880" i="3"/>
  <c r="C11880" i="3"/>
  <c r="B11880" i="3"/>
  <c r="D11879" i="3"/>
  <c r="C11879" i="3"/>
  <c r="B11879" i="3"/>
  <c r="D11878" i="3"/>
  <c r="C11878" i="3"/>
  <c r="B11878" i="3"/>
  <c r="D11877" i="3"/>
  <c r="C11877" i="3"/>
  <c r="B11877" i="3"/>
  <c r="D11876" i="3"/>
  <c r="C11876" i="3"/>
  <c r="B11876" i="3"/>
  <c r="D11875" i="3"/>
  <c r="C11875" i="3"/>
  <c r="B11875" i="3"/>
  <c r="D11874" i="3"/>
  <c r="C11874" i="3"/>
  <c r="B11874" i="3"/>
  <c r="D11873" i="3"/>
  <c r="C11873" i="3"/>
  <c r="B11873" i="3"/>
  <c r="D11872" i="3"/>
  <c r="C11872" i="3"/>
  <c r="B11872" i="3"/>
  <c r="D11871" i="3"/>
  <c r="C11871" i="3"/>
  <c r="B11871" i="3"/>
  <c r="D11870" i="3"/>
  <c r="C11870" i="3"/>
  <c r="B11870" i="3"/>
  <c r="D11869" i="3"/>
  <c r="C11869" i="3"/>
  <c r="B11869" i="3"/>
  <c r="D11868" i="3"/>
  <c r="C11868" i="3"/>
  <c r="B11868" i="3"/>
  <c r="D11867" i="3"/>
  <c r="C11867" i="3"/>
  <c r="B11867" i="3"/>
  <c r="D11866" i="3"/>
  <c r="C11866" i="3"/>
  <c r="B11866" i="3"/>
  <c r="D11865" i="3"/>
  <c r="C11865" i="3"/>
  <c r="B11865" i="3"/>
  <c r="D11864" i="3"/>
  <c r="C11864" i="3"/>
  <c r="B11864" i="3"/>
  <c r="D11863" i="3"/>
  <c r="C11863" i="3"/>
  <c r="B11863" i="3"/>
  <c r="D11862" i="3"/>
  <c r="C11862" i="3"/>
  <c r="B11862" i="3"/>
  <c r="D11861" i="3"/>
  <c r="C11861" i="3"/>
  <c r="B11861" i="3"/>
  <c r="D11860" i="3"/>
  <c r="C11860" i="3"/>
  <c r="B11860" i="3"/>
  <c r="D11859" i="3"/>
  <c r="C11859" i="3"/>
  <c r="B11859" i="3"/>
  <c r="D11858" i="3"/>
  <c r="C11858" i="3"/>
  <c r="B11858" i="3"/>
  <c r="D11857" i="3"/>
  <c r="C11857" i="3"/>
  <c r="B11857" i="3"/>
  <c r="D11856" i="3"/>
  <c r="C11856" i="3"/>
  <c r="B11856" i="3"/>
  <c r="D11855" i="3"/>
  <c r="C11855" i="3"/>
  <c r="B11855" i="3"/>
  <c r="D11854" i="3"/>
  <c r="C11854" i="3"/>
  <c r="B11854" i="3"/>
  <c r="D11853" i="3"/>
  <c r="C11853" i="3"/>
  <c r="B11853" i="3"/>
  <c r="D11852" i="3"/>
  <c r="C11852" i="3"/>
  <c r="B11852" i="3"/>
  <c r="D11851" i="3"/>
  <c r="C11851" i="3"/>
  <c r="B11851" i="3"/>
  <c r="D11850" i="3"/>
  <c r="C11850" i="3"/>
  <c r="B11850" i="3"/>
  <c r="D11849" i="3"/>
  <c r="C11849" i="3"/>
  <c r="B11849" i="3"/>
  <c r="D11848" i="3"/>
  <c r="C11848" i="3"/>
  <c r="B11848" i="3"/>
  <c r="D11847" i="3"/>
  <c r="C11847" i="3"/>
  <c r="B11847" i="3"/>
  <c r="D11846" i="3"/>
  <c r="C11846" i="3"/>
  <c r="B11846" i="3"/>
  <c r="D11845" i="3"/>
  <c r="C11845" i="3"/>
  <c r="B11845" i="3"/>
  <c r="D11844" i="3"/>
  <c r="C11844" i="3"/>
  <c r="B11844" i="3"/>
  <c r="D11843" i="3"/>
  <c r="C11843" i="3"/>
  <c r="B11843" i="3"/>
  <c r="D11842" i="3"/>
  <c r="C11842" i="3"/>
  <c r="B11842" i="3"/>
  <c r="D11841" i="3"/>
  <c r="C11841" i="3"/>
  <c r="B11841" i="3"/>
  <c r="D11840" i="3"/>
  <c r="C11840" i="3"/>
  <c r="B11840" i="3"/>
  <c r="D11839" i="3"/>
  <c r="C11839" i="3"/>
  <c r="B11839" i="3"/>
  <c r="D11838" i="3"/>
  <c r="C11838" i="3"/>
  <c r="B11838" i="3"/>
  <c r="D11837" i="3"/>
  <c r="C11837" i="3"/>
  <c r="B11837" i="3"/>
  <c r="D11836" i="3"/>
  <c r="C11836" i="3"/>
  <c r="B11836" i="3"/>
  <c r="D11835" i="3"/>
  <c r="C11835" i="3"/>
  <c r="B11835" i="3"/>
  <c r="D11834" i="3"/>
  <c r="C11834" i="3"/>
  <c r="B11834" i="3"/>
  <c r="D11833" i="3"/>
  <c r="C11833" i="3"/>
  <c r="B11833" i="3"/>
  <c r="D11832" i="3"/>
  <c r="C11832" i="3"/>
  <c r="B11832" i="3"/>
  <c r="D11831" i="3"/>
  <c r="C11831" i="3"/>
  <c r="B11831" i="3"/>
  <c r="D11830" i="3"/>
  <c r="C11830" i="3"/>
  <c r="B11830" i="3"/>
  <c r="D11829" i="3"/>
  <c r="C11829" i="3"/>
  <c r="B11829" i="3"/>
  <c r="D11828" i="3"/>
  <c r="C11828" i="3"/>
  <c r="B11828" i="3"/>
  <c r="D11827" i="3"/>
  <c r="C11827" i="3"/>
  <c r="B11827" i="3"/>
  <c r="D11826" i="3"/>
  <c r="C11826" i="3"/>
  <c r="B11826" i="3"/>
  <c r="D11825" i="3"/>
  <c r="C11825" i="3"/>
  <c r="B11825" i="3"/>
  <c r="D11824" i="3"/>
  <c r="C11824" i="3"/>
  <c r="B11824" i="3"/>
  <c r="D11823" i="3"/>
  <c r="C11823" i="3"/>
  <c r="B11823" i="3"/>
  <c r="D11822" i="3"/>
  <c r="C11822" i="3"/>
  <c r="B11822" i="3"/>
  <c r="D11821" i="3"/>
  <c r="C11821" i="3"/>
  <c r="B11821" i="3"/>
  <c r="D11820" i="3"/>
  <c r="C11820" i="3"/>
  <c r="B11820" i="3"/>
  <c r="D11819" i="3"/>
  <c r="C11819" i="3"/>
  <c r="B11819" i="3"/>
  <c r="D11818" i="3"/>
  <c r="C11818" i="3"/>
  <c r="B11818" i="3"/>
  <c r="D11817" i="3"/>
  <c r="C11817" i="3"/>
  <c r="B11817" i="3"/>
  <c r="D11816" i="3"/>
  <c r="C11816" i="3"/>
  <c r="B11816" i="3"/>
  <c r="D11815" i="3"/>
  <c r="C11815" i="3"/>
  <c r="B11815" i="3"/>
  <c r="D11814" i="3"/>
  <c r="C11814" i="3"/>
  <c r="B11814" i="3"/>
  <c r="D11813" i="3"/>
  <c r="C11813" i="3"/>
  <c r="B11813" i="3"/>
  <c r="D11812" i="3"/>
  <c r="C11812" i="3"/>
  <c r="B11812" i="3"/>
  <c r="D11811" i="3"/>
  <c r="C11811" i="3"/>
  <c r="B11811" i="3"/>
  <c r="D11810" i="3"/>
  <c r="C11810" i="3"/>
  <c r="B11810" i="3"/>
  <c r="D11809" i="3"/>
  <c r="C11809" i="3"/>
  <c r="B11809" i="3"/>
  <c r="D11808" i="3"/>
  <c r="C11808" i="3"/>
  <c r="B11808" i="3"/>
  <c r="D11807" i="3"/>
  <c r="C11807" i="3"/>
  <c r="B11807" i="3"/>
  <c r="D11806" i="3"/>
  <c r="C11806" i="3"/>
  <c r="B11806" i="3"/>
  <c r="D11805" i="3"/>
  <c r="C11805" i="3"/>
  <c r="B11805" i="3"/>
  <c r="D11804" i="3"/>
  <c r="C11804" i="3"/>
  <c r="B11804" i="3"/>
  <c r="D11803" i="3"/>
  <c r="C11803" i="3"/>
  <c r="B11803" i="3"/>
  <c r="D11802" i="3"/>
  <c r="C11802" i="3"/>
  <c r="B11802" i="3"/>
  <c r="D11801" i="3"/>
  <c r="C11801" i="3"/>
  <c r="B11801" i="3"/>
  <c r="D11800" i="3"/>
  <c r="C11800" i="3"/>
  <c r="B11800" i="3"/>
  <c r="D11799" i="3"/>
  <c r="C11799" i="3"/>
  <c r="B11799" i="3"/>
  <c r="D11798" i="3"/>
  <c r="C11798" i="3"/>
  <c r="B11798" i="3"/>
  <c r="D11797" i="3"/>
  <c r="C11797" i="3"/>
  <c r="B11797" i="3"/>
  <c r="D11796" i="3"/>
  <c r="C11796" i="3"/>
  <c r="B11796" i="3"/>
  <c r="D11795" i="3"/>
  <c r="C11795" i="3"/>
  <c r="B11795" i="3"/>
  <c r="D11794" i="3"/>
  <c r="C11794" i="3"/>
  <c r="B11794" i="3"/>
  <c r="D11793" i="3"/>
  <c r="C11793" i="3"/>
  <c r="B11793" i="3"/>
  <c r="D11792" i="3"/>
  <c r="C11792" i="3"/>
  <c r="B11792" i="3"/>
  <c r="D11791" i="3"/>
  <c r="C11791" i="3"/>
  <c r="B11791" i="3"/>
  <c r="D11790" i="3"/>
  <c r="C11790" i="3"/>
  <c r="B11790" i="3"/>
  <c r="D11789" i="3"/>
  <c r="C11789" i="3"/>
  <c r="B11789" i="3"/>
  <c r="D11788" i="3"/>
  <c r="C11788" i="3"/>
  <c r="B11788" i="3"/>
  <c r="D11787" i="3"/>
  <c r="C11787" i="3"/>
  <c r="B11787" i="3"/>
  <c r="D11786" i="3"/>
  <c r="C11786" i="3"/>
  <c r="B11786" i="3"/>
  <c r="D11785" i="3"/>
  <c r="C11785" i="3"/>
  <c r="B11785" i="3"/>
  <c r="D11784" i="3"/>
  <c r="C11784" i="3"/>
  <c r="B11784" i="3"/>
  <c r="D11783" i="3"/>
  <c r="C11783" i="3"/>
  <c r="B11783" i="3"/>
  <c r="D11782" i="3"/>
  <c r="C11782" i="3"/>
  <c r="B11782" i="3"/>
  <c r="D11781" i="3"/>
  <c r="C11781" i="3"/>
  <c r="B11781" i="3"/>
  <c r="D11780" i="3"/>
  <c r="C11780" i="3"/>
  <c r="B11780" i="3"/>
  <c r="D11779" i="3"/>
  <c r="C11779" i="3"/>
  <c r="B11779" i="3"/>
  <c r="D11778" i="3"/>
  <c r="C11778" i="3"/>
  <c r="B11778" i="3"/>
  <c r="D11777" i="3"/>
  <c r="C11777" i="3"/>
  <c r="B11777" i="3"/>
  <c r="D11776" i="3"/>
  <c r="C11776" i="3"/>
  <c r="B11776" i="3"/>
  <c r="D11775" i="3"/>
  <c r="C11775" i="3"/>
  <c r="B11775" i="3"/>
  <c r="D11774" i="3"/>
  <c r="C11774" i="3"/>
  <c r="B11774" i="3"/>
  <c r="D11773" i="3"/>
  <c r="C11773" i="3"/>
  <c r="B11773" i="3"/>
  <c r="D11772" i="3"/>
  <c r="C11772" i="3"/>
  <c r="B11772" i="3"/>
  <c r="D11771" i="3"/>
  <c r="C11771" i="3"/>
  <c r="B11771" i="3"/>
  <c r="D11770" i="3"/>
  <c r="C11770" i="3"/>
  <c r="B11770" i="3"/>
  <c r="D11769" i="3"/>
  <c r="C11769" i="3"/>
  <c r="B11769" i="3"/>
  <c r="D11768" i="3"/>
  <c r="C11768" i="3"/>
  <c r="B11768" i="3"/>
  <c r="D11767" i="3"/>
  <c r="C11767" i="3"/>
  <c r="B11767" i="3"/>
  <c r="D11766" i="3"/>
  <c r="C11766" i="3"/>
  <c r="B11766" i="3"/>
  <c r="D11765" i="3"/>
  <c r="C11765" i="3"/>
  <c r="B11765" i="3"/>
  <c r="D11764" i="3"/>
  <c r="C11764" i="3"/>
  <c r="B11764" i="3"/>
  <c r="D11763" i="3"/>
  <c r="C11763" i="3"/>
  <c r="B11763" i="3"/>
  <c r="D11762" i="3"/>
  <c r="C11762" i="3"/>
  <c r="B11762" i="3"/>
  <c r="D11761" i="3"/>
  <c r="C11761" i="3"/>
  <c r="B11761" i="3"/>
  <c r="D11760" i="3"/>
  <c r="C11760" i="3"/>
  <c r="B11760" i="3"/>
  <c r="D11759" i="3"/>
  <c r="C11759" i="3"/>
  <c r="B11759" i="3"/>
  <c r="D11758" i="3"/>
  <c r="C11758" i="3"/>
  <c r="B11758" i="3"/>
  <c r="D11757" i="3"/>
  <c r="C11757" i="3"/>
  <c r="B11757" i="3"/>
  <c r="D11756" i="3"/>
  <c r="C11756" i="3"/>
  <c r="B11756" i="3"/>
  <c r="D11755" i="3"/>
  <c r="C11755" i="3"/>
  <c r="B11755" i="3"/>
  <c r="D11754" i="3"/>
  <c r="C11754" i="3"/>
  <c r="B11754" i="3"/>
  <c r="D11753" i="3"/>
  <c r="C11753" i="3"/>
  <c r="B11753" i="3"/>
  <c r="D11752" i="3"/>
  <c r="C11752" i="3"/>
  <c r="B11752" i="3"/>
  <c r="D11751" i="3"/>
  <c r="C11751" i="3"/>
  <c r="B11751" i="3"/>
  <c r="D11750" i="3"/>
  <c r="C11750" i="3"/>
  <c r="B11750" i="3"/>
  <c r="D11749" i="3"/>
  <c r="C11749" i="3"/>
  <c r="B11749" i="3"/>
  <c r="D11748" i="3"/>
  <c r="C11748" i="3"/>
  <c r="B11748" i="3"/>
  <c r="D11747" i="3"/>
  <c r="C11747" i="3"/>
  <c r="B11747" i="3"/>
  <c r="D11746" i="3"/>
  <c r="C11746" i="3"/>
  <c r="B11746" i="3"/>
  <c r="D11745" i="3"/>
  <c r="C11745" i="3"/>
  <c r="B11745" i="3"/>
  <c r="D11744" i="3"/>
  <c r="C11744" i="3"/>
  <c r="B11744" i="3"/>
  <c r="D11743" i="3"/>
  <c r="C11743" i="3"/>
  <c r="B11743" i="3"/>
  <c r="D11742" i="3"/>
  <c r="C11742" i="3"/>
  <c r="B11742" i="3"/>
  <c r="D11741" i="3"/>
  <c r="C11741" i="3"/>
  <c r="B11741" i="3"/>
  <c r="D11740" i="3"/>
  <c r="C11740" i="3"/>
  <c r="B11740" i="3"/>
  <c r="D11739" i="3"/>
  <c r="C11739" i="3"/>
  <c r="B11739" i="3"/>
  <c r="D11738" i="3"/>
  <c r="C11738" i="3"/>
  <c r="B11738" i="3"/>
  <c r="D11737" i="3"/>
  <c r="C11737" i="3"/>
  <c r="B11737" i="3"/>
  <c r="D11736" i="3"/>
  <c r="C11736" i="3"/>
  <c r="B11736" i="3"/>
  <c r="D11735" i="3"/>
  <c r="C11735" i="3"/>
  <c r="B11735" i="3"/>
  <c r="D11734" i="3"/>
  <c r="C11734" i="3"/>
  <c r="B11734" i="3"/>
  <c r="D11733" i="3"/>
  <c r="C11733" i="3"/>
  <c r="B11733" i="3"/>
  <c r="D11732" i="3"/>
  <c r="C11732" i="3"/>
  <c r="B11732" i="3"/>
  <c r="D11731" i="3"/>
  <c r="C11731" i="3"/>
  <c r="B11731" i="3"/>
  <c r="D11730" i="3"/>
  <c r="C11730" i="3"/>
  <c r="B11730" i="3"/>
  <c r="D11729" i="3"/>
  <c r="C11729" i="3"/>
  <c r="B11729" i="3"/>
  <c r="D11728" i="3"/>
  <c r="C11728" i="3"/>
  <c r="B11728" i="3"/>
  <c r="D11727" i="3"/>
  <c r="C11727" i="3"/>
  <c r="B11727" i="3"/>
  <c r="D11726" i="3"/>
  <c r="C11726" i="3"/>
  <c r="B11726" i="3"/>
  <c r="D11725" i="3"/>
  <c r="C11725" i="3"/>
  <c r="B11725" i="3"/>
  <c r="D11724" i="3"/>
  <c r="C11724" i="3"/>
  <c r="B11724" i="3"/>
  <c r="D11723" i="3"/>
  <c r="C11723" i="3"/>
  <c r="B11723" i="3"/>
  <c r="D11722" i="3"/>
  <c r="C11722" i="3"/>
  <c r="B11722" i="3"/>
  <c r="D11721" i="3"/>
  <c r="C11721" i="3"/>
  <c r="B11721" i="3"/>
  <c r="D11720" i="3"/>
  <c r="C11720" i="3"/>
  <c r="B11720" i="3"/>
  <c r="D11719" i="3"/>
  <c r="C11719" i="3"/>
  <c r="B11719" i="3"/>
  <c r="D11718" i="3"/>
  <c r="C11718" i="3"/>
  <c r="B11718" i="3"/>
  <c r="D11717" i="3"/>
  <c r="C11717" i="3"/>
  <c r="B11717" i="3"/>
  <c r="D11716" i="3"/>
  <c r="C11716" i="3"/>
  <c r="B11716" i="3"/>
  <c r="D11715" i="3"/>
  <c r="C11715" i="3"/>
  <c r="B11715" i="3"/>
  <c r="D11714" i="3"/>
  <c r="C11714" i="3"/>
  <c r="B11714" i="3"/>
  <c r="D11713" i="3"/>
  <c r="C11713" i="3"/>
  <c r="B11713" i="3"/>
  <c r="D11712" i="3"/>
  <c r="C11712" i="3"/>
  <c r="B11712" i="3"/>
  <c r="D11711" i="3"/>
  <c r="C11711" i="3"/>
  <c r="B11711" i="3"/>
  <c r="D11710" i="3"/>
  <c r="C11710" i="3"/>
  <c r="B11710" i="3"/>
  <c r="D11709" i="3"/>
  <c r="C11709" i="3"/>
  <c r="B11709" i="3"/>
  <c r="D11708" i="3"/>
  <c r="C11708" i="3"/>
  <c r="B11708" i="3"/>
  <c r="D11707" i="3"/>
  <c r="C11707" i="3"/>
  <c r="B11707" i="3"/>
  <c r="D11706" i="3"/>
  <c r="C11706" i="3"/>
  <c r="B11706" i="3"/>
  <c r="D11705" i="3"/>
  <c r="C11705" i="3"/>
  <c r="B11705" i="3"/>
  <c r="D11704" i="3"/>
  <c r="C11704" i="3"/>
  <c r="B11704" i="3"/>
  <c r="D11703" i="3"/>
  <c r="C11703" i="3"/>
  <c r="B11703" i="3"/>
  <c r="D11702" i="3"/>
  <c r="C11702" i="3"/>
  <c r="B11702" i="3"/>
  <c r="D11701" i="3"/>
  <c r="C11701" i="3"/>
  <c r="B11701" i="3"/>
  <c r="D11700" i="3"/>
  <c r="C11700" i="3"/>
  <c r="B11700" i="3"/>
  <c r="D11699" i="3"/>
  <c r="C11699" i="3"/>
  <c r="B11699" i="3"/>
  <c r="D11698" i="3"/>
  <c r="C11698" i="3"/>
  <c r="B11698" i="3"/>
  <c r="D11697" i="3"/>
  <c r="C11697" i="3"/>
  <c r="B11697" i="3"/>
  <c r="D11696" i="3"/>
  <c r="C11696" i="3"/>
  <c r="B11696" i="3"/>
  <c r="D11695" i="3"/>
  <c r="C11695" i="3"/>
  <c r="B11695" i="3"/>
  <c r="D11694" i="3"/>
  <c r="C11694" i="3"/>
  <c r="B11694" i="3"/>
  <c r="D11693" i="3"/>
  <c r="C11693" i="3"/>
  <c r="B11693" i="3"/>
  <c r="D11692" i="3"/>
  <c r="C11692" i="3"/>
  <c r="B11692" i="3"/>
  <c r="D11691" i="3"/>
  <c r="C11691" i="3"/>
  <c r="B11691" i="3"/>
  <c r="D11690" i="3"/>
  <c r="C11690" i="3"/>
  <c r="B11690" i="3"/>
  <c r="D11689" i="3"/>
  <c r="C11689" i="3"/>
  <c r="B11689" i="3"/>
  <c r="D11688" i="3"/>
  <c r="C11688" i="3"/>
  <c r="B11688" i="3"/>
  <c r="D11687" i="3"/>
  <c r="C11687" i="3"/>
  <c r="B11687" i="3"/>
  <c r="D11686" i="3"/>
  <c r="C11686" i="3"/>
  <c r="B11686" i="3"/>
  <c r="D11685" i="3"/>
  <c r="C11685" i="3"/>
  <c r="B11685" i="3"/>
  <c r="D11684" i="3"/>
  <c r="C11684" i="3"/>
  <c r="B11684" i="3"/>
  <c r="D11683" i="3"/>
  <c r="C11683" i="3"/>
  <c r="B11683" i="3"/>
  <c r="D11682" i="3"/>
  <c r="C11682" i="3"/>
  <c r="B11682" i="3"/>
  <c r="D11681" i="3"/>
  <c r="C11681" i="3"/>
  <c r="B11681" i="3"/>
  <c r="D11680" i="3"/>
  <c r="C11680" i="3"/>
  <c r="B11680" i="3"/>
  <c r="D11679" i="3"/>
  <c r="C11679" i="3"/>
  <c r="B11679" i="3"/>
  <c r="D11678" i="3"/>
  <c r="C11678" i="3"/>
  <c r="B11678" i="3"/>
  <c r="D11677" i="3"/>
  <c r="C11677" i="3"/>
  <c r="B11677" i="3"/>
  <c r="D11676" i="3"/>
  <c r="C11676" i="3"/>
  <c r="B11676" i="3"/>
  <c r="D11675" i="3"/>
  <c r="C11675" i="3"/>
  <c r="B11675" i="3"/>
  <c r="D11674" i="3"/>
  <c r="C11674" i="3"/>
  <c r="B11674" i="3"/>
  <c r="D11673" i="3"/>
  <c r="C11673" i="3"/>
  <c r="B11673" i="3"/>
  <c r="D11672" i="3"/>
  <c r="C11672" i="3"/>
  <c r="B11672" i="3"/>
  <c r="D11671" i="3"/>
  <c r="C11671" i="3"/>
  <c r="B11671" i="3"/>
  <c r="D11670" i="3"/>
  <c r="C11670" i="3"/>
  <c r="B11670" i="3"/>
  <c r="D11669" i="3"/>
  <c r="C11669" i="3"/>
  <c r="B11669" i="3"/>
  <c r="D11668" i="3"/>
  <c r="C11668" i="3"/>
  <c r="B11668" i="3"/>
  <c r="D11667" i="3"/>
  <c r="C11667" i="3"/>
  <c r="B11667" i="3"/>
  <c r="D11666" i="3"/>
  <c r="C11666" i="3"/>
  <c r="B11666" i="3"/>
  <c r="D11665" i="3"/>
  <c r="C11665" i="3"/>
  <c r="B11665" i="3"/>
  <c r="D11664" i="3"/>
  <c r="C11664" i="3"/>
  <c r="B11664" i="3"/>
  <c r="D11663" i="3"/>
  <c r="C11663" i="3"/>
  <c r="B11663" i="3"/>
  <c r="D11662" i="3"/>
  <c r="C11662" i="3"/>
  <c r="B11662" i="3"/>
  <c r="D11661" i="3"/>
  <c r="C11661" i="3"/>
  <c r="B11661" i="3"/>
  <c r="D11660" i="3"/>
  <c r="C11660" i="3"/>
  <c r="B11660" i="3"/>
  <c r="D11659" i="3"/>
  <c r="C11659" i="3"/>
  <c r="B11659" i="3"/>
  <c r="D11658" i="3"/>
  <c r="C11658" i="3"/>
  <c r="B11658" i="3"/>
  <c r="D11657" i="3"/>
  <c r="C11657" i="3"/>
  <c r="B11657" i="3"/>
  <c r="D11656" i="3"/>
  <c r="C11656" i="3"/>
  <c r="B11656" i="3"/>
  <c r="D11655" i="3"/>
  <c r="C11655" i="3"/>
  <c r="B11655" i="3"/>
  <c r="D11654" i="3"/>
  <c r="C11654" i="3"/>
  <c r="B11654" i="3"/>
  <c r="D11653" i="3"/>
  <c r="C11653" i="3"/>
  <c r="B11653" i="3"/>
  <c r="D11652" i="3"/>
  <c r="C11652" i="3"/>
  <c r="B11652" i="3"/>
  <c r="D11651" i="3"/>
  <c r="C11651" i="3"/>
  <c r="B11651" i="3"/>
  <c r="D11650" i="3"/>
  <c r="C11650" i="3"/>
  <c r="B11650" i="3"/>
  <c r="D11649" i="3"/>
  <c r="C11649" i="3"/>
  <c r="B11649" i="3"/>
  <c r="D11648" i="3"/>
  <c r="C11648" i="3"/>
  <c r="B11648" i="3"/>
  <c r="D11647" i="3"/>
  <c r="C11647" i="3"/>
  <c r="B11647" i="3"/>
  <c r="D11646" i="3"/>
  <c r="C11646" i="3"/>
  <c r="B11646" i="3"/>
  <c r="D11645" i="3"/>
  <c r="C11645" i="3"/>
  <c r="B11645" i="3"/>
  <c r="D11644" i="3"/>
  <c r="C11644" i="3"/>
  <c r="B11644" i="3"/>
  <c r="D11643" i="3"/>
  <c r="C11643" i="3"/>
  <c r="B11643" i="3"/>
  <c r="D11642" i="3"/>
  <c r="C11642" i="3"/>
  <c r="B11642" i="3"/>
  <c r="D11641" i="3"/>
  <c r="C11641" i="3"/>
  <c r="B11641" i="3"/>
  <c r="D11640" i="3"/>
  <c r="C11640" i="3"/>
  <c r="B11640" i="3"/>
  <c r="D11639" i="3"/>
  <c r="C11639" i="3"/>
  <c r="B11639" i="3"/>
  <c r="D11638" i="3"/>
  <c r="C11638" i="3"/>
  <c r="B11638" i="3"/>
  <c r="D11637" i="3"/>
  <c r="C11637" i="3"/>
  <c r="B11637" i="3"/>
  <c r="D11636" i="3"/>
  <c r="C11636" i="3"/>
  <c r="B11636" i="3"/>
  <c r="D11635" i="3"/>
  <c r="C11635" i="3"/>
  <c r="B11635" i="3"/>
  <c r="D11634" i="3"/>
  <c r="C11634" i="3"/>
  <c r="B11634" i="3"/>
  <c r="D11633" i="3"/>
  <c r="C11633" i="3"/>
  <c r="B11633" i="3"/>
  <c r="D11632" i="3"/>
  <c r="C11632" i="3"/>
  <c r="B11632" i="3"/>
  <c r="D11631" i="3"/>
  <c r="C11631" i="3"/>
  <c r="B11631" i="3"/>
  <c r="D11630" i="3"/>
  <c r="C11630" i="3"/>
  <c r="B11630" i="3"/>
  <c r="D11629" i="3"/>
  <c r="C11629" i="3"/>
  <c r="B11629" i="3"/>
  <c r="D11628" i="3"/>
  <c r="C11628" i="3"/>
  <c r="B11628" i="3"/>
  <c r="D11627" i="3"/>
  <c r="C11627" i="3"/>
  <c r="B11627" i="3"/>
  <c r="D11626" i="3"/>
  <c r="C11626" i="3"/>
  <c r="B11626" i="3"/>
  <c r="D11625" i="3"/>
  <c r="C11625" i="3"/>
  <c r="B11625" i="3"/>
  <c r="D11624" i="3"/>
  <c r="C11624" i="3"/>
  <c r="B11624" i="3"/>
  <c r="D11623" i="3"/>
  <c r="C11623" i="3"/>
  <c r="B11623" i="3"/>
  <c r="D11622" i="3"/>
  <c r="C11622" i="3"/>
  <c r="B11622" i="3"/>
  <c r="D11621" i="3"/>
  <c r="C11621" i="3"/>
  <c r="B11621" i="3"/>
  <c r="D11620" i="3"/>
  <c r="C11620" i="3"/>
  <c r="B11620" i="3"/>
  <c r="D11619" i="3"/>
  <c r="C11619" i="3"/>
  <c r="B11619" i="3"/>
  <c r="D11618" i="3"/>
  <c r="C11618" i="3"/>
  <c r="B11618" i="3"/>
  <c r="D11617" i="3"/>
  <c r="C11617" i="3"/>
  <c r="B11617" i="3"/>
  <c r="D11616" i="3"/>
  <c r="C11616" i="3"/>
  <c r="B11616" i="3"/>
  <c r="D11615" i="3"/>
  <c r="C11615" i="3"/>
  <c r="B11615" i="3"/>
  <c r="D11614" i="3"/>
  <c r="C11614" i="3"/>
  <c r="B11614" i="3"/>
  <c r="D11613" i="3"/>
  <c r="C11613" i="3"/>
  <c r="B11613" i="3"/>
  <c r="D11612" i="3"/>
  <c r="C11612" i="3"/>
  <c r="B11612" i="3"/>
  <c r="D11611" i="3"/>
  <c r="C11611" i="3"/>
  <c r="B11611" i="3"/>
  <c r="D11610" i="3"/>
  <c r="C11610" i="3"/>
  <c r="B11610" i="3"/>
  <c r="D11609" i="3"/>
  <c r="C11609" i="3"/>
  <c r="B11609" i="3"/>
  <c r="D11608" i="3"/>
  <c r="C11608" i="3"/>
  <c r="B11608" i="3"/>
  <c r="D11607" i="3"/>
  <c r="C11607" i="3"/>
  <c r="B11607" i="3"/>
  <c r="D11606" i="3"/>
  <c r="C11606" i="3"/>
  <c r="B11606" i="3"/>
  <c r="D11605" i="3"/>
  <c r="C11605" i="3"/>
  <c r="B11605" i="3"/>
  <c r="D11604" i="3"/>
  <c r="C11604" i="3"/>
  <c r="B11604" i="3"/>
  <c r="D11603" i="3"/>
  <c r="C11603" i="3"/>
  <c r="B11603" i="3"/>
  <c r="D11602" i="3"/>
  <c r="C11602" i="3"/>
  <c r="B11602" i="3"/>
  <c r="D11601" i="3"/>
  <c r="C11601" i="3"/>
  <c r="B11601" i="3"/>
  <c r="D11600" i="3"/>
  <c r="C11600" i="3"/>
  <c r="B11600" i="3"/>
  <c r="D11599" i="3"/>
  <c r="C11599" i="3"/>
  <c r="B11599" i="3"/>
  <c r="D11598" i="3"/>
  <c r="C11598" i="3"/>
  <c r="B11598" i="3"/>
  <c r="D11597" i="3"/>
  <c r="C11597" i="3"/>
  <c r="B11597" i="3"/>
  <c r="D11596" i="3"/>
  <c r="C11596" i="3"/>
  <c r="B11596" i="3"/>
  <c r="D11595" i="3"/>
  <c r="C11595" i="3"/>
  <c r="B11595" i="3"/>
  <c r="D11594" i="3"/>
  <c r="C11594" i="3"/>
  <c r="B11594" i="3"/>
  <c r="D11593" i="3"/>
  <c r="C11593" i="3"/>
  <c r="B11593" i="3"/>
  <c r="D11592" i="3"/>
  <c r="C11592" i="3"/>
  <c r="B11592" i="3"/>
  <c r="D11591" i="3"/>
  <c r="C11591" i="3"/>
  <c r="B11591" i="3"/>
  <c r="D11590" i="3"/>
  <c r="C11590" i="3"/>
  <c r="B11590" i="3"/>
  <c r="D11589" i="3"/>
  <c r="C11589" i="3"/>
  <c r="B11589" i="3"/>
  <c r="D11588" i="3"/>
  <c r="C11588" i="3"/>
  <c r="B11588" i="3"/>
  <c r="D11587" i="3"/>
  <c r="C11587" i="3"/>
  <c r="B11587" i="3"/>
  <c r="D11586" i="3"/>
  <c r="C11586" i="3"/>
  <c r="B11586" i="3"/>
  <c r="D11585" i="3"/>
  <c r="C11585" i="3"/>
  <c r="B11585" i="3"/>
  <c r="D11584" i="3"/>
  <c r="C11584" i="3"/>
  <c r="B11584" i="3"/>
  <c r="D11583" i="3"/>
  <c r="C11583" i="3"/>
  <c r="B11583" i="3"/>
  <c r="D11582" i="3"/>
  <c r="C11582" i="3"/>
  <c r="B11582" i="3"/>
  <c r="D11581" i="3"/>
  <c r="C11581" i="3"/>
  <c r="B11581" i="3"/>
  <c r="D11580" i="3"/>
  <c r="C11580" i="3"/>
  <c r="B11580" i="3"/>
  <c r="D11579" i="3"/>
  <c r="C11579" i="3"/>
  <c r="B11579" i="3"/>
  <c r="D11578" i="3"/>
  <c r="C11578" i="3"/>
  <c r="B11578" i="3"/>
  <c r="D11577" i="3"/>
  <c r="C11577" i="3"/>
  <c r="B11577" i="3"/>
  <c r="D11576" i="3"/>
  <c r="C11576" i="3"/>
  <c r="B11576" i="3"/>
  <c r="D11575" i="3"/>
  <c r="C11575" i="3"/>
  <c r="B11575" i="3"/>
  <c r="D11574" i="3"/>
  <c r="C11574" i="3"/>
  <c r="B11574" i="3"/>
  <c r="D11573" i="3"/>
  <c r="C11573" i="3"/>
  <c r="B11573" i="3"/>
  <c r="D11572" i="3"/>
  <c r="C11572" i="3"/>
  <c r="B11572" i="3"/>
  <c r="D11571" i="3"/>
  <c r="C11571" i="3"/>
  <c r="B11571" i="3"/>
  <c r="D11570" i="3"/>
  <c r="C11570" i="3"/>
  <c r="B11570" i="3"/>
  <c r="D11569" i="3"/>
  <c r="C11569" i="3"/>
  <c r="B11569" i="3"/>
  <c r="D11568" i="3"/>
  <c r="C11568" i="3"/>
  <c r="B11568" i="3"/>
  <c r="D11567" i="3"/>
  <c r="C11567" i="3"/>
  <c r="B11567" i="3"/>
  <c r="D11566" i="3"/>
  <c r="C11566" i="3"/>
  <c r="B11566" i="3"/>
  <c r="D11565" i="3"/>
  <c r="C11565" i="3"/>
  <c r="B11565" i="3"/>
  <c r="D11564" i="3"/>
  <c r="C11564" i="3"/>
  <c r="B11564" i="3"/>
  <c r="D11563" i="3"/>
  <c r="C11563" i="3"/>
  <c r="B11563" i="3"/>
  <c r="D11562" i="3"/>
  <c r="C11562" i="3"/>
  <c r="B11562" i="3"/>
  <c r="D11561" i="3"/>
  <c r="C11561" i="3"/>
  <c r="B11561" i="3"/>
  <c r="D11560" i="3"/>
  <c r="C11560" i="3"/>
  <c r="B11560" i="3"/>
  <c r="D11559" i="3"/>
  <c r="C11559" i="3"/>
  <c r="B11559" i="3"/>
  <c r="D11558" i="3"/>
  <c r="C11558" i="3"/>
  <c r="B11558" i="3"/>
  <c r="D11557" i="3"/>
  <c r="C11557" i="3"/>
  <c r="B11557" i="3"/>
  <c r="D11556" i="3"/>
  <c r="C11556" i="3"/>
  <c r="B11556" i="3"/>
  <c r="D11555" i="3"/>
  <c r="C11555" i="3"/>
  <c r="B11555" i="3"/>
  <c r="D11554" i="3"/>
  <c r="C11554" i="3"/>
  <c r="B11554" i="3"/>
  <c r="D11553" i="3"/>
  <c r="C11553" i="3"/>
  <c r="B11553" i="3"/>
  <c r="D11552" i="3"/>
  <c r="C11552" i="3"/>
  <c r="B11552" i="3"/>
  <c r="D11551" i="3"/>
  <c r="C11551" i="3"/>
  <c r="B11551" i="3"/>
  <c r="D11550" i="3"/>
  <c r="C11550" i="3"/>
  <c r="B11550" i="3"/>
  <c r="D11549" i="3"/>
  <c r="C11549" i="3"/>
  <c r="B11549" i="3"/>
  <c r="D11548" i="3"/>
  <c r="C11548" i="3"/>
  <c r="B11548" i="3"/>
  <c r="D11547" i="3"/>
  <c r="C11547" i="3"/>
  <c r="B11547" i="3"/>
  <c r="D11546" i="3"/>
  <c r="C11546" i="3"/>
  <c r="B11546" i="3"/>
  <c r="D11545" i="3"/>
  <c r="C11545" i="3"/>
  <c r="B11545" i="3"/>
  <c r="D11544" i="3"/>
  <c r="C11544" i="3"/>
  <c r="B11544" i="3"/>
  <c r="D11543" i="3"/>
  <c r="C11543" i="3"/>
  <c r="B11543" i="3"/>
  <c r="D11542" i="3"/>
  <c r="C11542" i="3"/>
  <c r="B11542" i="3"/>
  <c r="D11541" i="3"/>
  <c r="C11541" i="3"/>
  <c r="B11541" i="3"/>
  <c r="D11540" i="3"/>
  <c r="C11540" i="3"/>
  <c r="B11540" i="3"/>
  <c r="D11539" i="3"/>
  <c r="C11539" i="3"/>
  <c r="B11539" i="3"/>
  <c r="D11538" i="3"/>
  <c r="C11538" i="3"/>
  <c r="B11538" i="3"/>
  <c r="D11537" i="3"/>
  <c r="C11537" i="3"/>
  <c r="B11537" i="3"/>
  <c r="D11536" i="3"/>
  <c r="C11536" i="3"/>
  <c r="B11536" i="3"/>
  <c r="D11535" i="3"/>
  <c r="C11535" i="3"/>
  <c r="B11535" i="3"/>
  <c r="D11534" i="3"/>
  <c r="C11534" i="3"/>
  <c r="B11534" i="3"/>
  <c r="D11533" i="3"/>
  <c r="C11533" i="3"/>
  <c r="B11533" i="3"/>
  <c r="D11532" i="3"/>
  <c r="C11532" i="3"/>
  <c r="B11532" i="3"/>
  <c r="D11531" i="3"/>
  <c r="C11531" i="3"/>
  <c r="B11531" i="3"/>
  <c r="D11530" i="3"/>
  <c r="C11530" i="3"/>
  <c r="B11530" i="3"/>
  <c r="D11529" i="3"/>
  <c r="C11529" i="3"/>
  <c r="B11529" i="3"/>
  <c r="D11528" i="3"/>
  <c r="C11528" i="3"/>
  <c r="B11528" i="3"/>
  <c r="D11527" i="3"/>
  <c r="C11527" i="3"/>
  <c r="B11527" i="3"/>
  <c r="D11526" i="3"/>
  <c r="C11526" i="3"/>
  <c r="B11526" i="3"/>
  <c r="D11525" i="3"/>
  <c r="C11525" i="3"/>
  <c r="B11525" i="3"/>
  <c r="D11524" i="3"/>
  <c r="C11524" i="3"/>
  <c r="B11524" i="3"/>
  <c r="D11523" i="3"/>
  <c r="C11523" i="3"/>
  <c r="B11523" i="3"/>
  <c r="D11522" i="3"/>
  <c r="C11522" i="3"/>
  <c r="B11522" i="3"/>
  <c r="D11521" i="3"/>
  <c r="C11521" i="3"/>
  <c r="B11521" i="3"/>
  <c r="D11520" i="3"/>
  <c r="C11520" i="3"/>
  <c r="B11520" i="3"/>
  <c r="D11519" i="3"/>
  <c r="C11519" i="3"/>
  <c r="B11519" i="3"/>
  <c r="D11518" i="3"/>
  <c r="C11518" i="3"/>
  <c r="B11518" i="3"/>
  <c r="D11517" i="3"/>
  <c r="C11517" i="3"/>
  <c r="B11517" i="3"/>
  <c r="D11516" i="3"/>
  <c r="C11516" i="3"/>
  <c r="B11516" i="3"/>
  <c r="D11515" i="3"/>
  <c r="C11515" i="3"/>
  <c r="B11515" i="3"/>
  <c r="D11514" i="3"/>
  <c r="C11514" i="3"/>
  <c r="B11514" i="3"/>
  <c r="D11513" i="3"/>
  <c r="C11513" i="3"/>
  <c r="B11513" i="3"/>
  <c r="D11512" i="3"/>
  <c r="C11512" i="3"/>
  <c r="B11512" i="3"/>
  <c r="D11511" i="3"/>
  <c r="C11511" i="3"/>
  <c r="B11511" i="3"/>
  <c r="D11510" i="3"/>
  <c r="C11510" i="3"/>
  <c r="B11510" i="3"/>
  <c r="D11509" i="3"/>
  <c r="C11509" i="3"/>
  <c r="B11509" i="3"/>
  <c r="D11508" i="3"/>
  <c r="C11508" i="3"/>
  <c r="B11508" i="3"/>
  <c r="D11507" i="3"/>
  <c r="C11507" i="3"/>
  <c r="B11507" i="3"/>
  <c r="D11506" i="3"/>
  <c r="C11506" i="3"/>
  <c r="B11506" i="3"/>
  <c r="D11505" i="3"/>
  <c r="C11505" i="3"/>
  <c r="B11505" i="3"/>
  <c r="D11504" i="3"/>
  <c r="C11504" i="3"/>
  <c r="B11504" i="3"/>
  <c r="D11503" i="3"/>
  <c r="C11503" i="3"/>
  <c r="B11503" i="3"/>
  <c r="D11502" i="3"/>
  <c r="C11502" i="3"/>
  <c r="B11502" i="3"/>
  <c r="D11501" i="3"/>
  <c r="C11501" i="3"/>
  <c r="B11501" i="3"/>
  <c r="D11500" i="3"/>
  <c r="C11500" i="3"/>
  <c r="B11500" i="3"/>
  <c r="D11499" i="3"/>
  <c r="C11499" i="3"/>
  <c r="B11499" i="3"/>
  <c r="D11498" i="3"/>
  <c r="C11498" i="3"/>
  <c r="B11498" i="3"/>
  <c r="D11497" i="3"/>
  <c r="C11497" i="3"/>
  <c r="B11497" i="3"/>
  <c r="D11496" i="3"/>
  <c r="C11496" i="3"/>
  <c r="B11496" i="3"/>
  <c r="D11495" i="3"/>
  <c r="C11495" i="3"/>
  <c r="B11495" i="3"/>
  <c r="D11494" i="3"/>
  <c r="C11494" i="3"/>
  <c r="B11494" i="3"/>
  <c r="D11493" i="3"/>
  <c r="C11493" i="3"/>
  <c r="B11493" i="3"/>
  <c r="D11492" i="3"/>
  <c r="C11492" i="3"/>
  <c r="B11492" i="3"/>
  <c r="D11491" i="3"/>
  <c r="C11491" i="3"/>
  <c r="B11491" i="3"/>
  <c r="D11490" i="3"/>
  <c r="C11490" i="3"/>
  <c r="B11490" i="3"/>
  <c r="D11489" i="3"/>
  <c r="C11489" i="3"/>
  <c r="B11489" i="3"/>
  <c r="D11488" i="3"/>
  <c r="C11488" i="3"/>
  <c r="B11488" i="3"/>
  <c r="D11487" i="3"/>
  <c r="C11487" i="3"/>
  <c r="B11487" i="3"/>
  <c r="D11486" i="3"/>
  <c r="C11486" i="3"/>
  <c r="B11486" i="3"/>
  <c r="D11485" i="3"/>
  <c r="C11485" i="3"/>
  <c r="B11485" i="3"/>
  <c r="D11484" i="3"/>
  <c r="C11484" i="3"/>
  <c r="B11484" i="3"/>
  <c r="D11483" i="3"/>
  <c r="C11483" i="3"/>
  <c r="B11483" i="3"/>
  <c r="D11482" i="3"/>
  <c r="C11482" i="3"/>
  <c r="B11482" i="3"/>
  <c r="D11481" i="3"/>
  <c r="C11481" i="3"/>
  <c r="B11481" i="3"/>
  <c r="D11480" i="3"/>
  <c r="C11480" i="3"/>
  <c r="B11480" i="3"/>
  <c r="D11479" i="3"/>
  <c r="C11479" i="3"/>
  <c r="B11479" i="3"/>
  <c r="D11478" i="3"/>
  <c r="C11478" i="3"/>
  <c r="B11478" i="3"/>
  <c r="D11477" i="3"/>
  <c r="C11477" i="3"/>
  <c r="B11477" i="3"/>
  <c r="D11476" i="3"/>
  <c r="C11476" i="3"/>
  <c r="B11476" i="3"/>
  <c r="D11475" i="3"/>
  <c r="C11475" i="3"/>
  <c r="B11475" i="3"/>
  <c r="D11474" i="3"/>
  <c r="C11474" i="3"/>
  <c r="B11474" i="3"/>
  <c r="D11473" i="3"/>
  <c r="C11473" i="3"/>
  <c r="B11473" i="3"/>
  <c r="D11472" i="3"/>
  <c r="C11472" i="3"/>
  <c r="B11472" i="3"/>
  <c r="D11471" i="3"/>
  <c r="C11471" i="3"/>
  <c r="B11471" i="3"/>
  <c r="D11470" i="3"/>
  <c r="C11470" i="3"/>
  <c r="B11470" i="3"/>
  <c r="D11469" i="3"/>
  <c r="C11469" i="3"/>
  <c r="B11469" i="3"/>
  <c r="D11468" i="3"/>
  <c r="C11468" i="3"/>
  <c r="B11468" i="3"/>
  <c r="D11467" i="3"/>
  <c r="C11467" i="3"/>
  <c r="B11467" i="3"/>
  <c r="D11466" i="3"/>
  <c r="C11466" i="3"/>
  <c r="B11466" i="3"/>
  <c r="D11465" i="3"/>
  <c r="C11465" i="3"/>
  <c r="B11465" i="3"/>
  <c r="D11464" i="3"/>
  <c r="C11464" i="3"/>
  <c r="B11464" i="3"/>
  <c r="D11463" i="3"/>
  <c r="C11463" i="3"/>
  <c r="B11463" i="3"/>
  <c r="D11462" i="3"/>
  <c r="C11462" i="3"/>
  <c r="B11462" i="3"/>
  <c r="D11461" i="3"/>
  <c r="C11461" i="3"/>
  <c r="B11461" i="3"/>
  <c r="D11460" i="3"/>
  <c r="C11460" i="3"/>
  <c r="B11460" i="3"/>
  <c r="D11459" i="3"/>
  <c r="C11459" i="3"/>
  <c r="B11459" i="3"/>
  <c r="D11458" i="3"/>
  <c r="C11458" i="3"/>
  <c r="B11458" i="3"/>
  <c r="D11457" i="3"/>
  <c r="C11457" i="3"/>
  <c r="B11457" i="3"/>
  <c r="D11456" i="3"/>
  <c r="C11456" i="3"/>
  <c r="B11456" i="3"/>
  <c r="D11455" i="3"/>
  <c r="C11455" i="3"/>
  <c r="B11455" i="3"/>
  <c r="D11454" i="3"/>
  <c r="C11454" i="3"/>
  <c r="B11454" i="3"/>
  <c r="D11453" i="3"/>
  <c r="C11453" i="3"/>
  <c r="B11453" i="3"/>
  <c r="D11452" i="3"/>
  <c r="C11452" i="3"/>
  <c r="B11452" i="3"/>
  <c r="D11451" i="3"/>
  <c r="C11451" i="3"/>
  <c r="B11451" i="3"/>
  <c r="D11450" i="3"/>
  <c r="C11450" i="3"/>
  <c r="B11450" i="3"/>
  <c r="D11449" i="3"/>
  <c r="C11449" i="3"/>
  <c r="B11449" i="3"/>
  <c r="D11448" i="3"/>
  <c r="C11448" i="3"/>
  <c r="B11448" i="3"/>
  <c r="D11447" i="3"/>
  <c r="C11447" i="3"/>
  <c r="B11447" i="3"/>
  <c r="D11446" i="3"/>
  <c r="C11446" i="3"/>
  <c r="B11446" i="3"/>
  <c r="D11445" i="3"/>
  <c r="C11445" i="3"/>
  <c r="B11445" i="3"/>
  <c r="D11444" i="3"/>
  <c r="C11444" i="3"/>
  <c r="B11444" i="3"/>
  <c r="D11443" i="3"/>
  <c r="C11443" i="3"/>
  <c r="B11443" i="3"/>
  <c r="D11442" i="3"/>
  <c r="C11442" i="3"/>
  <c r="B11442" i="3"/>
  <c r="D11441" i="3"/>
  <c r="C11441" i="3"/>
  <c r="B11441" i="3"/>
  <c r="D11440" i="3"/>
  <c r="C11440" i="3"/>
  <c r="B11440" i="3"/>
  <c r="D11439" i="3"/>
  <c r="C11439" i="3"/>
  <c r="B11439" i="3"/>
  <c r="D11438" i="3"/>
  <c r="C11438" i="3"/>
  <c r="B11438" i="3"/>
  <c r="D11437" i="3"/>
  <c r="C11437" i="3"/>
  <c r="B11437" i="3"/>
  <c r="D11436" i="3"/>
  <c r="C11436" i="3"/>
  <c r="B11436" i="3"/>
  <c r="D11435" i="3"/>
  <c r="C11435" i="3"/>
  <c r="B11435" i="3"/>
  <c r="D11434" i="3"/>
  <c r="C11434" i="3"/>
  <c r="B11434" i="3"/>
  <c r="D11433" i="3"/>
  <c r="C11433" i="3"/>
  <c r="B11433" i="3"/>
  <c r="D11432" i="3"/>
  <c r="C11432" i="3"/>
  <c r="B11432" i="3"/>
  <c r="D11431" i="3"/>
  <c r="C11431" i="3"/>
  <c r="B11431" i="3"/>
  <c r="D11430" i="3"/>
  <c r="C11430" i="3"/>
  <c r="B11430" i="3"/>
  <c r="D11429" i="3"/>
  <c r="C11429" i="3"/>
  <c r="B11429" i="3"/>
  <c r="D11428" i="3"/>
  <c r="C11428" i="3"/>
  <c r="B11428" i="3"/>
  <c r="D11427" i="3"/>
  <c r="C11427" i="3"/>
  <c r="B11427" i="3"/>
  <c r="D11426" i="3"/>
  <c r="C11426" i="3"/>
  <c r="B11426" i="3"/>
  <c r="D11425" i="3"/>
  <c r="C11425" i="3"/>
  <c r="B11425" i="3"/>
  <c r="D11424" i="3"/>
  <c r="C11424" i="3"/>
  <c r="B11424" i="3"/>
  <c r="D11423" i="3"/>
  <c r="C11423" i="3"/>
  <c r="B11423" i="3"/>
  <c r="D11422" i="3"/>
  <c r="C11422" i="3"/>
  <c r="B11422" i="3"/>
  <c r="D11421" i="3"/>
  <c r="C11421" i="3"/>
  <c r="B11421" i="3"/>
  <c r="D11420" i="3"/>
  <c r="C11420" i="3"/>
  <c r="B11420" i="3"/>
  <c r="D11419" i="3"/>
  <c r="C11419" i="3"/>
  <c r="B11419" i="3"/>
  <c r="D11418" i="3"/>
  <c r="C11418" i="3"/>
  <c r="B11418" i="3"/>
  <c r="D11417" i="3"/>
  <c r="C11417" i="3"/>
  <c r="B11417" i="3"/>
  <c r="D11416" i="3"/>
  <c r="C11416" i="3"/>
  <c r="B11416" i="3"/>
  <c r="D11415" i="3"/>
  <c r="C11415" i="3"/>
  <c r="B11415" i="3"/>
  <c r="D11414" i="3"/>
  <c r="C11414" i="3"/>
  <c r="B11414" i="3"/>
  <c r="D11413" i="3"/>
  <c r="C11413" i="3"/>
  <c r="B11413" i="3"/>
  <c r="D11412" i="3"/>
  <c r="C11412" i="3"/>
  <c r="B11412" i="3"/>
  <c r="D11411" i="3"/>
  <c r="C11411" i="3"/>
  <c r="B11411" i="3"/>
  <c r="D11410" i="3"/>
  <c r="C11410" i="3"/>
  <c r="B11410" i="3"/>
  <c r="D11409" i="3"/>
  <c r="C11409" i="3"/>
  <c r="B11409" i="3"/>
  <c r="D11408" i="3"/>
  <c r="C11408" i="3"/>
  <c r="B11408" i="3"/>
  <c r="D11407" i="3"/>
  <c r="C11407" i="3"/>
  <c r="B11407" i="3"/>
  <c r="D11406" i="3"/>
  <c r="C11406" i="3"/>
  <c r="B11406" i="3"/>
  <c r="D11405" i="3"/>
  <c r="C11405" i="3"/>
  <c r="B11405" i="3"/>
  <c r="D11404" i="3"/>
  <c r="C11404" i="3"/>
  <c r="B11404" i="3"/>
  <c r="D11403" i="3"/>
  <c r="C11403" i="3"/>
  <c r="B11403" i="3"/>
  <c r="D11402" i="3"/>
  <c r="C11402" i="3"/>
  <c r="B11402" i="3"/>
  <c r="D11401" i="3"/>
  <c r="C11401" i="3"/>
  <c r="B11401" i="3"/>
  <c r="D11400" i="3"/>
  <c r="C11400" i="3"/>
  <c r="B11400" i="3"/>
  <c r="D11399" i="3"/>
  <c r="C11399" i="3"/>
  <c r="B11399" i="3"/>
  <c r="D11398" i="3"/>
  <c r="C11398" i="3"/>
  <c r="B11398" i="3"/>
  <c r="D11397" i="3"/>
  <c r="C11397" i="3"/>
  <c r="B11397" i="3"/>
  <c r="D11396" i="3"/>
  <c r="C11396" i="3"/>
  <c r="B11396" i="3"/>
  <c r="D11395" i="3"/>
  <c r="C11395" i="3"/>
  <c r="B11395" i="3"/>
  <c r="D11394" i="3"/>
  <c r="C11394" i="3"/>
  <c r="B11394" i="3"/>
  <c r="D11393" i="3"/>
  <c r="C11393" i="3"/>
  <c r="B11393" i="3"/>
  <c r="D11392" i="3"/>
  <c r="C11392" i="3"/>
  <c r="B11392" i="3"/>
  <c r="D11391" i="3"/>
  <c r="C11391" i="3"/>
  <c r="B11391" i="3"/>
  <c r="D11390" i="3"/>
  <c r="C11390" i="3"/>
  <c r="B11390" i="3"/>
  <c r="D11389" i="3"/>
  <c r="C11389" i="3"/>
  <c r="B11389" i="3"/>
  <c r="D11388" i="3"/>
  <c r="C11388" i="3"/>
  <c r="B11388" i="3"/>
  <c r="D11387" i="3"/>
  <c r="C11387" i="3"/>
  <c r="B11387" i="3"/>
  <c r="D11386" i="3"/>
  <c r="C11386" i="3"/>
  <c r="B11386" i="3"/>
  <c r="D11385" i="3"/>
  <c r="C11385" i="3"/>
  <c r="B11385" i="3"/>
  <c r="D11384" i="3"/>
  <c r="C11384" i="3"/>
  <c r="B11384" i="3"/>
  <c r="D11383" i="3"/>
  <c r="C11383" i="3"/>
  <c r="B11383" i="3"/>
  <c r="D11382" i="3"/>
  <c r="C11382" i="3"/>
  <c r="B11382" i="3"/>
  <c r="D11381" i="3"/>
  <c r="C11381" i="3"/>
  <c r="B11381" i="3"/>
  <c r="D11380" i="3"/>
  <c r="C11380" i="3"/>
  <c r="B11380" i="3"/>
  <c r="D11379" i="3"/>
  <c r="C11379" i="3"/>
  <c r="B11379" i="3"/>
  <c r="D11378" i="3"/>
  <c r="C11378" i="3"/>
  <c r="B11378" i="3"/>
  <c r="D11377" i="3"/>
  <c r="C11377" i="3"/>
  <c r="B11377" i="3"/>
  <c r="D11376" i="3"/>
  <c r="C11376" i="3"/>
  <c r="B11376" i="3"/>
  <c r="D11375" i="3"/>
  <c r="C11375" i="3"/>
  <c r="B11375" i="3"/>
  <c r="D11374" i="3"/>
  <c r="C11374" i="3"/>
  <c r="B11374" i="3"/>
  <c r="D11373" i="3"/>
  <c r="C11373" i="3"/>
  <c r="B11373" i="3"/>
  <c r="D11372" i="3"/>
  <c r="C11372" i="3"/>
  <c r="B11372" i="3"/>
  <c r="D11371" i="3"/>
  <c r="C11371" i="3"/>
  <c r="B11371" i="3"/>
  <c r="D11370" i="3"/>
  <c r="C11370" i="3"/>
  <c r="B11370" i="3"/>
  <c r="D11369" i="3"/>
  <c r="C11369" i="3"/>
  <c r="B11369" i="3"/>
  <c r="D11368" i="3"/>
  <c r="C11368" i="3"/>
  <c r="B11368" i="3"/>
  <c r="D11367" i="3"/>
  <c r="C11367" i="3"/>
  <c r="B11367" i="3"/>
  <c r="D11366" i="3"/>
  <c r="C11366" i="3"/>
  <c r="B11366" i="3"/>
  <c r="D11365" i="3"/>
  <c r="C11365" i="3"/>
  <c r="B11365" i="3"/>
  <c r="D11364" i="3"/>
  <c r="C11364" i="3"/>
  <c r="B11364" i="3"/>
  <c r="D11363" i="3"/>
  <c r="C11363" i="3"/>
  <c r="B11363" i="3"/>
  <c r="D11362" i="3"/>
  <c r="C11362" i="3"/>
  <c r="B11362" i="3"/>
  <c r="D11361" i="3"/>
  <c r="C11361" i="3"/>
  <c r="B11361" i="3"/>
  <c r="D11360" i="3"/>
  <c r="C11360" i="3"/>
  <c r="B11360" i="3"/>
  <c r="D11359" i="3"/>
  <c r="C11359" i="3"/>
  <c r="B11359" i="3"/>
  <c r="D11358" i="3"/>
  <c r="C11358" i="3"/>
  <c r="B11358" i="3"/>
  <c r="D11357" i="3"/>
  <c r="C11357" i="3"/>
  <c r="B11357" i="3"/>
  <c r="D11356" i="3"/>
  <c r="C11356" i="3"/>
  <c r="B11356" i="3"/>
  <c r="D11355" i="3"/>
  <c r="C11355" i="3"/>
  <c r="B11355" i="3"/>
  <c r="D11354" i="3"/>
  <c r="C11354" i="3"/>
  <c r="B11354" i="3"/>
  <c r="D11353" i="3"/>
  <c r="C11353" i="3"/>
  <c r="B11353" i="3"/>
  <c r="D11352" i="3"/>
  <c r="C11352" i="3"/>
  <c r="B11352" i="3"/>
  <c r="D11351" i="3"/>
  <c r="C11351" i="3"/>
  <c r="B11351" i="3"/>
  <c r="D11350" i="3"/>
  <c r="C11350" i="3"/>
  <c r="B11350" i="3"/>
  <c r="D11349" i="3"/>
  <c r="C11349" i="3"/>
  <c r="B11349" i="3"/>
  <c r="D11348" i="3"/>
  <c r="C11348" i="3"/>
  <c r="B11348" i="3"/>
  <c r="D11347" i="3"/>
  <c r="C11347" i="3"/>
  <c r="B11347" i="3"/>
  <c r="D11346" i="3"/>
  <c r="C11346" i="3"/>
  <c r="B11346" i="3"/>
  <c r="D11345" i="3"/>
  <c r="C11345" i="3"/>
  <c r="B11345" i="3"/>
  <c r="D11344" i="3"/>
  <c r="C11344" i="3"/>
  <c r="B11344" i="3"/>
  <c r="D11343" i="3"/>
  <c r="C11343" i="3"/>
  <c r="B11343" i="3"/>
  <c r="D11342" i="3"/>
  <c r="C11342" i="3"/>
  <c r="B11342" i="3"/>
  <c r="D11341" i="3"/>
  <c r="C11341" i="3"/>
  <c r="B11341" i="3"/>
  <c r="D11340" i="3"/>
  <c r="C11340" i="3"/>
  <c r="B11340" i="3"/>
  <c r="D11339" i="3"/>
  <c r="C11339" i="3"/>
  <c r="B11339" i="3"/>
  <c r="D11338" i="3"/>
  <c r="C11338" i="3"/>
  <c r="B11338" i="3"/>
  <c r="D11337" i="3"/>
  <c r="C11337" i="3"/>
  <c r="B11337" i="3"/>
  <c r="D11336" i="3"/>
  <c r="C11336" i="3"/>
  <c r="B11336" i="3"/>
  <c r="D11335" i="3"/>
  <c r="C11335" i="3"/>
  <c r="B11335" i="3"/>
  <c r="D11334" i="3"/>
  <c r="C11334" i="3"/>
  <c r="B11334" i="3"/>
  <c r="D11333" i="3"/>
  <c r="C11333" i="3"/>
  <c r="B11333" i="3"/>
  <c r="D11332" i="3"/>
  <c r="C11332" i="3"/>
  <c r="B11332" i="3"/>
  <c r="D11331" i="3"/>
  <c r="C11331" i="3"/>
  <c r="B11331" i="3"/>
  <c r="D11330" i="3"/>
  <c r="C11330" i="3"/>
  <c r="B11330" i="3"/>
  <c r="D11329" i="3"/>
  <c r="C11329" i="3"/>
  <c r="B11329" i="3"/>
  <c r="D11328" i="3"/>
  <c r="C11328" i="3"/>
  <c r="B11328" i="3"/>
  <c r="D11327" i="3"/>
  <c r="C11327" i="3"/>
  <c r="B11327" i="3"/>
  <c r="D11326" i="3"/>
  <c r="C11326" i="3"/>
  <c r="B11326" i="3"/>
  <c r="D11325" i="3"/>
  <c r="C11325" i="3"/>
  <c r="B11325" i="3"/>
  <c r="D11324" i="3"/>
  <c r="C11324" i="3"/>
  <c r="B11324" i="3"/>
  <c r="D11323" i="3"/>
  <c r="C11323" i="3"/>
  <c r="B11323" i="3"/>
  <c r="D11322" i="3"/>
  <c r="C11322" i="3"/>
  <c r="B11322" i="3"/>
  <c r="D11321" i="3"/>
  <c r="C11321" i="3"/>
  <c r="B11321" i="3"/>
  <c r="D11320" i="3"/>
  <c r="C11320" i="3"/>
  <c r="B11320" i="3"/>
  <c r="D11319" i="3"/>
  <c r="C11319" i="3"/>
  <c r="B11319" i="3"/>
  <c r="D11318" i="3"/>
  <c r="C11318" i="3"/>
  <c r="B11318" i="3"/>
  <c r="D11317" i="3"/>
  <c r="C11317" i="3"/>
  <c r="B11317" i="3"/>
  <c r="D11316" i="3"/>
  <c r="C11316" i="3"/>
  <c r="B11316" i="3"/>
  <c r="D11315" i="3"/>
  <c r="C11315" i="3"/>
  <c r="B11315" i="3"/>
  <c r="D11314" i="3"/>
  <c r="C11314" i="3"/>
  <c r="B11314" i="3"/>
  <c r="D11313" i="3"/>
  <c r="C11313" i="3"/>
  <c r="B11313" i="3"/>
  <c r="D11312" i="3"/>
  <c r="C11312" i="3"/>
  <c r="B11312" i="3"/>
  <c r="D11311" i="3"/>
  <c r="C11311" i="3"/>
  <c r="B11311" i="3"/>
  <c r="D11310" i="3"/>
  <c r="C11310" i="3"/>
  <c r="B11310" i="3"/>
  <c r="D11309" i="3"/>
  <c r="C11309" i="3"/>
  <c r="B11309" i="3"/>
  <c r="D11308" i="3"/>
  <c r="C11308" i="3"/>
  <c r="B11308" i="3"/>
  <c r="D11307" i="3"/>
  <c r="C11307" i="3"/>
  <c r="B11307" i="3"/>
  <c r="D11306" i="3"/>
  <c r="C11306" i="3"/>
  <c r="B11306" i="3"/>
  <c r="D11305" i="3"/>
  <c r="C11305" i="3"/>
  <c r="B11305" i="3"/>
  <c r="D11304" i="3"/>
  <c r="C11304" i="3"/>
  <c r="B11304" i="3"/>
  <c r="D11303" i="3"/>
  <c r="C11303" i="3"/>
  <c r="B11303" i="3"/>
  <c r="D11302" i="3"/>
  <c r="C11302" i="3"/>
  <c r="B11302" i="3"/>
  <c r="D11301" i="3"/>
  <c r="C11301" i="3"/>
  <c r="B11301" i="3"/>
  <c r="D11300" i="3"/>
  <c r="C11300" i="3"/>
  <c r="B11300" i="3"/>
  <c r="D11299" i="3"/>
  <c r="C11299" i="3"/>
  <c r="B11299" i="3"/>
  <c r="D11298" i="3"/>
  <c r="C11298" i="3"/>
  <c r="B11298" i="3"/>
  <c r="D11297" i="3"/>
  <c r="C11297" i="3"/>
  <c r="B11297" i="3"/>
  <c r="D11296" i="3"/>
  <c r="C11296" i="3"/>
  <c r="B11296" i="3"/>
  <c r="D11295" i="3"/>
  <c r="C11295" i="3"/>
  <c r="B11295" i="3"/>
  <c r="D11294" i="3"/>
  <c r="C11294" i="3"/>
  <c r="B11294" i="3"/>
  <c r="D11293" i="3"/>
  <c r="C11293" i="3"/>
  <c r="B11293" i="3"/>
  <c r="D11292" i="3"/>
  <c r="C11292" i="3"/>
  <c r="B11292" i="3"/>
  <c r="D11291" i="3"/>
  <c r="C11291" i="3"/>
  <c r="B11291" i="3"/>
  <c r="D11290" i="3"/>
  <c r="C11290" i="3"/>
  <c r="B11290" i="3"/>
  <c r="D11289" i="3"/>
  <c r="C11289" i="3"/>
  <c r="B11289" i="3"/>
  <c r="D11288" i="3"/>
  <c r="C11288" i="3"/>
  <c r="B11288" i="3"/>
  <c r="D11287" i="3"/>
  <c r="C11287" i="3"/>
  <c r="B11287" i="3"/>
  <c r="D11286" i="3"/>
  <c r="C11286" i="3"/>
  <c r="B11286" i="3"/>
  <c r="D11285" i="3"/>
  <c r="C11285" i="3"/>
  <c r="B11285" i="3"/>
  <c r="D11284" i="3"/>
  <c r="C11284" i="3"/>
  <c r="B11284" i="3"/>
  <c r="D11283" i="3"/>
  <c r="C11283" i="3"/>
  <c r="B11283" i="3"/>
  <c r="D11282" i="3"/>
  <c r="C11282" i="3"/>
  <c r="B11282" i="3"/>
  <c r="D11281" i="3"/>
  <c r="C11281" i="3"/>
  <c r="B11281" i="3"/>
  <c r="D11280" i="3"/>
  <c r="C11280" i="3"/>
  <c r="B11280" i="3"/>
  <c r="D11279" i="3"/>
  <c r="C11279" i="3"/>
  <c r="B11279" i="3"/>
  <c r="D11278" i="3"/>
  <c r="C11278" i="3"/>
  <c r="B11278" i="3"/>
  <c r="D11277" i="3"/>
  <c r="C11277" i="3"/>
  <c r="B11277" i="3"/>
  <c r="D11276" i="3"/>
  <c r="C11276" i="3"/>
  <c r="B11276" i="3"/>
  <c r="D11275" i="3"/>
  <c r="C11275" i="3"/>
  <c r="B11275" i="3"/>
  <c r="D11274" i="3"/>
  <c r="C11274" i="3"/>
  <c r="B11274" i="3"/>
  <c r="D11273" i="3"/>
  <c r="C11273" i="3"/>
  <c r="B11273" i="3"/>
  <c r="D11272" i="3"/>
  <c r="C11272" i="3"/>
  <c r="B11272" i="3"/>
  <c r="D11271" i="3"/>
  <c r="C11271" i="3"/>
  <c r="B11271" i="3"/>
  <c r="D11270" i="3"/>
  <c r="C11270" i="3"/>
  <c r="B11270" i="3"/>
  <c r="D11269" i="3"/>
  <c r="C11269" i="3"/>
  <c r="B11269" i="3"/>
  <c r="D11268" i="3"/>
  <c r="C11268" i="3"/>
  <c r="B11268" i="3"/>
  <c r="D11267" i="3"/>
  <c r="C11267" i="3"/>
  <c r="B11267" i="3"/>
  <c r="D11266" i="3"/>
  <c r="C11266" i="3"/>
  <c r="B11266" i="3"/>
  <c r="D11265" i="3"/>
  <c r="C11265" i="3"/>
  <c r="B11265" i="3"/>
  <c r="D11264" i="3"/>
  <c r="C11264" i="3"/>
  <c r="B11264" i="3"/>
  <c r="D11263" i="3"/>
  <c r="C11263" i="3"/>
  <c r="B11263" i="3"/>
  <c r="D11262" i="3"/>
  <c r="C11262" i="3"/>
  <c r="B11262" i="3"/>
  <c r="D11261" i="3"/>
  <c r="C11261" i="3"/>
  <c r="B11261" i="3"/>
  <c r="D11260" i="3"/>
  <c r="C11260" i="3"/>
  <c r="B11260" i="3"/>
  <c r="D11259" i="3"/>
  <c r="C11259" i="3"/>
  <c r="B11259" i="3"/>
  <c r="D11258" i="3"/>
  <c r="C11258" i="3"/>
  <c r="B11258" i="3"/>
  <c r="D11257" i="3"/>
  <c r="C11257" i="3"/>
  <c r="B11257" i="3"/>
  <c r="D11256" i="3"/>
  <c r="C11256" i="3"/>
  <c r="B11256" i="3"/>
  <c r="D11255" i="3"/>
  <c r="C11255" i="3"/>
  <c r="B11255" i="3"/>
  <c r="D11254" i="3"/>
  <c r="C11254" i="3"/>
  <c r="B11254" i="3"/>
  <c r="D11253" i="3"/>
  <c r="C11253" i="3"/>
  <c r="B11253" i="3"/>
  <c r="D11252" i="3"/>
  <c r="C11252" i="3"/>
  <c r="B11252" i="3"/>
  <c r="D11251" i="3"/>
  <c r="C11251" i="3"/>
  <c r="B11251" i="3"/>
  <c r="D11250" i="3"/>
  <c r="C11250" i="3"/>
  <c r="B11250" i="3"/>
  <c r="D11249" i="3"/>
  <c r="C11249" i="3"/>
  <c r="B11249" i="3"/>
  <c r="D11248" i="3"/>
  <c r="C11248" i="3"/>
  <c r="B11248" i="3"/>
  <c r="D11247" i="3"/>
  <c r="C11247" i="3"/>
  <c r="B11247" i="3"/>
  <c r="D11246" i="3"/>
  <c r="C11246" i="3"/>
  <c r="B11246" i="3"/>
  <c r="D11245" i="3"/>
  <c r="C11245" i="3"/>
  <c r="B11245" i="3"/>
  <c r="D11244" i="3"/>
  <c r="C11244" i="3"/>
  <c r="B11244" i="3"/>
  <c r="D11243" i="3"/>
  <c r="C11243" i="3"/>
  <c r="B11243" i="3"/>
  <c r="D11242" i="3"/>
  <c r="C11242" i="3"/>
  <c r="B11242" i="3"/>
  <c r="D11241" i="3"/>
  <c r="C11241" i="3"/>
  <c r="B11241" i="3"/>
  <c r="D11240" i="3"/>
  <c r="C11240" i="3"/>
  <c r="B11240" i="3"/>
  <c r="D11239" i="3"/>
  <c r="C11239" i="3"/>
  <c r="B11239" i="3"/>
  <c r="D11238" i="3"/>
  <c r="C11238" i="3"/>
  <c r="B11238" i="3"/>
  <c r="D11237" i="3"/>
  <c r="C11237" i="3"/>
  <c r="B11237" i="3"/>
  <c r="D11236" i="3"/>
  <c r="C11236" i="3"/>
  <c r="B11236" i="3"/>
  <c r="D11235" i="3"/>
  <c r="C11235" i="3"/>
  <c r="B11235" i="3"/>
  <c r="D11234" i="3"/>
  <c r="C11234" i="3"/>
  <c r="B11234" i="3"/>
  <c r="D11233" i="3"/>
  <c r="C11233" i="3"/>
  <c r="B11233" i="3"/>
  <c r="D11232" i="3"/>
  <c r="C11232" i="3"/>
  <c r="B11232" i="3"/>
  <c r="D11231" i="3"/>
  <c r="C11231" i="3"/>
  <c r="B11231" i="3"/>
  <c r="D11230" i="3"/>
  <c r="C11230" i="3"/>
  <c r="B11230" i="3"/>
  <c r="D11229" i="3"/>
  <c r="C11229" i="3"/>
  <c r="B11229" i="3"/>
  <c r="D11228" i="3"/>
  <c r="C11228" i="3"/>
  <c r="B11228" i="3"/>
  <c r="D11227" i="3"/>
  <c r="C11227" i="3"/>
  <c r="B11227" i="3"/>
  <c r="D11226" i="3"/>
  <c r="C11226" i="3"/>
  <c r="B11226" i="3"/>
  <c r="D11225" i="3"/>
  <c r="C11225" i="3"/>
  <c r="B11225" i="3"/>
  <c r="D11224" i="3"/>
  <c r="C11224" i="3"/>
  <c r="B11224" i="3"/>
  <c r="D11223" i="3"/>
  <c r="C11223" i="3"/>
  <c r="B11223" i="3"/>
  <c r="D11222" i="3"/>
  <c r="C11222" i="3"/>
  <c r="B11222" i="3"/>
  <c r="D11221" i="3"/>
  <c r="C11221" i="3"/>
  <c r="B11221" i="3"/>
  <c r="D11220" i="3"/>
  <c r="C11220" i="3"/>
  <c r="B11220" i="3"/>
  <c r="D11219" i="3"/>
  <c r="C11219" i="3"/>
  <c r="B11219" i="3"/>
  <c r="D11218" i="3"/>
  <c r="C11218" i="3"/>
  <c r="B11218" i="3"/>
  <c r="D11217" i="3"/>
  <c r="C11217" i="3"/>
  <c r="B11217" i="3"/>
  <c r="D11216" i="3"/>
  <c r="C11216" i="3"/>
  <c r="B11216" i="3"/>
  <c r="D11215" i="3"/>
  <c r="C11215" i="3"/>
  <c r="B11215" i="3"/>
  <c r="D11214" i="3"/>
  <c r="C11214" i="3"/>
  <c r="B11214" i="3"/>
  <c r="D11213" i="3"/>
  <c r="C11213" i="3"/>
  <c r="B11213" i="3"/>
  <c r="D11212" i="3"/>
  <c r="C11212" i="3"/>
  <c r="B11212" i="3"/>
  <c r="D11211" i="3"/>
  <c r="C11211" i="3"/>
  <c r="B11211" i="3"/>
  <c r="D11210" i="3"/>
  <c r="C11210" i="3"/>
  <c r="B11210" i="3"/>
  <c r="D11209" i="3"/>
  <c r="C11209" i="3"/>
  <c r="B11209" i="3"/>
  <c r="D11208" i="3"/>
  <c r="C11208" i="3"/>
  <c r="B11208" i="3"/>
  <c r="D11207" i="3"/>
  <c r="C11207" i="3"/>
  <c r="B11207" i="3"/>
  <c r="D11206" i="3"/>
  <c r="C11206" i="3"/>
  <c r="B11206" i="3"/>
  <c r="D11205" i="3"/>
  <c r="C11205" i="3"/>
  <c r="B11205" i="3"/>
  <c r="D11204" i="3"/>
  <c r="C11204" i="3"/>
  <c r="B11204" i="3"/>
  <c r="D11203" i="3"/>
  <c r="C11203" i="3"/>
  <c r="B11203" i="3"/>
  <c r="D11202" i="3"/>
  <c r="C11202" i="3"/>
  <c r="B11202" i="3"/>
  <c r="D11201" i="3"/>
  <c r="C11201" i="3"/>
  <c r="B11201" i="3"/>
  <c r="D11200" i="3"/>
  <c r="C11200" i="3"/>
  <c r="B11200" i="3"/>
  <c r="D11199" i="3"/>
  <c r="C11199" i="3"/>
  <c r="B11199" i="3"/>
  <c r="D11198" i="3"/>
  <c r="C11198" i="3"/>
  <c r="B11198" i="3"/>
  <c r="D11197" i="3"/>
  <c r="C11197" i="3"/>
  <c r="B11197" i="3"/>
  <c r="D11196" i="3"/>
  <c r="C11196" i="3"/>
  <c r="B11196" i="3"/>
  <c r="D11195" i="3"/>
  <c r="C11195" i="3"/>
  <c r="B11195" i="3"/>
  <c r="D11194" i="3"/>
  <c r="C11194" i="3"/>
  <c r="B11194" i="3"/>
  <c r="D11193" i="3"/>
  <c r="C11193" i="3"/>
  <c r="B11193" i="3"/>
  <c r="D11192" i="3"/>
  <c r="C11192" i="3"/>
  <c r="B11192" i="3"/>
  <c r="D11191" i="3"/>
  <c r="C11191" i="3"/>
  <c r="B11191" i="3"/>
  <c r="D11190" i="3"/>
  <c r="C11190" i="3"/>
  <c r="B11190" i="3"/>
  <c r="D11189" i="3"/>
  <c r="C11189" i="3"/>
  <c r="B11189" i="3"/>
  <c r="D11188" i="3"/>
  <c r="C11188" i="3"/>
  <c r="B11188" i="3"/>
  <c r="D11187" i="3"/>
  <c r="C11187" i="3"/>
  <c r="B11187" i="3"/>
  <c r="D11186" i="3"/>
  <c r="C11186" i="3"/>
  <c r="B11186" i="3"/>
  <c r="D11185" i="3"/>
  <c r="C11185" i="3"/>
  <c r="B11185" i="3"/>
  <c r="D11184" i="3"/>
  <c r="C11184" i="3"/>
  <c r="B11184" i="3"/>
  <c r="D11183" i="3"/>
  <c r="C11183" i="3"/>
  <c r="B11183" i="3"/>
  <c r="D11182" i="3"/>
  <c r="C11182" i="3"/>
  <c r="B11182" i="3"/>
  <c r="D11181" i="3"/>
  <c r="C11181" i="3"/>
  <c r="B11181" i="3"/>
  <c r="D11180" i="3"/>
  <c r="C11180" i="3"/>
  <c r="B11180" i="3"/>
  <c r="D11179" i="3"/>
  <c r="C11179" i="3"/>
  <c r="B11179" i="3"/>
  <c r="D11178" i="3"/>
  <c r="C11178" i="3"/>
  <c r="B11178" i="3"/>
  <c r="D11177" i="3"/>
  <c r="C11177" i="3"/>
  <c r="B11177" i="3"/>
  <c r="D11176" i="3"/>
  <c r="C11176" i="3"/>
  <c r="B11176" i="3"/>
  <c r="D11175" i="3"/>
  <c r="C11175" i="3"/>
  <c r="B11175" i="3"/>
  <c r="D11174" i="3"/>
  <c r="C11174" i="3"/>
  <c r="B11174" i="3"/>
  <c r="D11173" i="3"/>
  <c r="C11173" i="3"/>
  <c r="B11173" i="3"/>
  <c r="D11172" i="3"/>
  <c r="C11172" i="3"/>
  <c r="B11172" i="3"/>
  <c r="D11171" i="3"/>
  <c r="C11171" i="3"/>
  <c r="B11171" i="3"/>
  <c r="D11170" i="3"/>
  <c r="C11170" i="3"/>
  <c r="B11170" i="3"/>
  <c r="D11169" i="3"/>
  <c r="C11169" i="3"/>
  <c r="B11169" i="3"/>
  <c r="D11168" i="3"/>
  <c r="C11168" i="3"/>
  <c r="B11168" i="3"/>
  <c r="D11167" i="3"/>
  <c r="C11167" i="3"/>
  <c r="B11167" i="3"/>
  <c r="D11166" i="3"/>
  <c r="C11166" i="3"/>
  <c r="B11166" i="3"/>
  <c r="D11165" i="3"/>
  <c r="C11165" i="3"/>
  <c r="B11165" i="3"/>
  <c r="D11164" i="3"/>
  <c r="C11164" i="3"/>
  <c r="B11164" i="3"/>
  <c r="D11163" i="3"/>
  <c r="C11163" i="3"/>
  <c r="B11163" i="3"/>
  <c r="D11162" i="3"/>
  <c r="C11162" i="3"/>
  <c r="B11162" i="3"/>
  <c r="D11161" i="3"/>
  <c r="C11161" i="3"/>
  <c r="B11161" i="3"/>
  <c r="D11160" i="3"/>
  <c r="C11160" i="3"/>
  <c r="B11160" i="3"/>
  <c r="D11159" i="3"/>
  <c r="C11159" i="3"/>
  <c r="B11159" i="3"/>
  <c r="D11158" i="3"/>
  <c r="C11158" i="3"/>
  <c r="B11158" i="3"/>
  <c r="D11157" i="3"/>
  <c r="C11157" i="3"/>
  <c r="B11157" i="3"/>
  <c r="D11156" i="3"/>
  <c r="C11156" i="3"/>
  <c r="B11156" i="3"/>
  <c r="D11155" i="3"/>
  <c r="C11155" i="3"/>
  <c r="B11155" i="3"/>
  <c r="D11154" i="3"/>
  <c r="C11154" i="3"/>
  <c r="B11154" i="3"/>
  <c r="D11153" i="3"/>
  <c r="C11153" i="3"/>
  <c r="B11153" i="3"/>
  <c r="D11152" i="3"/>
  <c r="C11152" i="3"/>
  <c r="B11152" i="3"/>
  <c r="D11151" i="3"/>
  <c r="C11151" i="3"/>
  <c r="B11151" i="3"/>
  <c r="D11150" i="3"/>
  <c r="C11150" i="3"/>
  <c r="B11150" i="3"/>
  <c r="D11149" i="3"/>
  <c r="C11149" i="3"/>
  <c r="B11149" i="3"/>
  <c r="D11148" i="3"/>
  <c r="C11148" i="3"/>
  <c r="B11148" i="3"/>
  <c r="D11147" i="3"/>
  <c r="C11147" i="3"/>
  <c r="B11147" i="3"/>
  <c r="D11146" i="3"/>
  <c r="C11146" i="3"/>
  <c r="B11146" i="3"/>
  <c r="D11145" i="3"/>
  <c r="C11145" i="3"/>
  <c r="B11145" i="3"/>
  <c r="D11144" i="3"/>
  <c r="C11144" i="3"/>
  <c r="B11144" i="3"/>
  <c r="D11143" i="3"/>
  <c r="C11143" i="3"/>
  <c r="B11143" i="3"/>
  <c r="D11142" i="3"/>
  <c r="C11142" i="3"/>
  <c r="B11142" i="3"/>
  <c r="D11141" i="3"/>
  <c r="C11141" i="3"/>
  <c r="B11141" i="3"/>
  <c r="D11140" i="3"/>
  <c r="C11140" i="3"/>
  <c r="B11140" i="3"/>
  <c r="D11139" i="3"/>
  <c r="C11139" i="3"/>
  <c r="B11139" i="3"/>
  <c r="D11138" i="3"/>
  <c r="C11138" i="3"/>
  <c r="B11138" i="3"/>
  <c r="D11137" i="3"/>
  <c r="C11137" i="3"/>
  <c r="B11137" i="3"/>
  <c r="D11136" i="3"/>
  <c r="C11136" i="3"/>
  <c r="B11136" i="3"/>
  <c r="D11135" i="3"/>
  <c r="C11135" i="3"/>
  <c r="B11135" i="3"/>
  <c r="D11134" i="3"/>
  <c r="C11134" i="3"/>
  <c r="B11134" i="3"/>
  <c r="D11133" i="3"/>
  <c r="C11133" i="3"/>
  <c r="B11133" i="3"/>
  <c r="D11132" i="3"/>
  <c r="C11132" i="3"/>
  <c r="B11132" i="3"/>
  <c r="D11131" i="3"/>
  <c r="C11131" i="3"/>
  <c r="B11131" i="3"/>
  <c r="D11130" i="3"/>
  <c r="C11130" i="3"/>
  <c r="B11130" i="3"/>
  <c r="D11129" i="3"/>
  <c r="C11129" i="3"/>
  <c r="B11129" i="3"/>
  <c r="D11128" i="3"/>
  <c r="C11128" i="3"/>
  <c r="B11128" i="3"/>
  <c r="D11127" i="3"/>
  <c r="C11127" i="3"/>
  <c r="B11127" i="3"/>
  <c r="D11126" i="3"/>
  <c r="C11126" i="3"/>
  <c r="B11126" i="3"/>
  <c r="D11125" i="3"/>
  <c r="C11125" i="3"/>
  <c r="B11125" i="3"/>
  <c r="D11124" i="3"/>
  <c r="C11124" i="3"/>
  <c r="B11124" i="3"/>
  <c r="D11123" i="3"/>
  <c r="C11123" i="3"/>
  <c r="B11123" i="3"/>
  <c r="D11122" i="3"/>
  <c r="C11122" i="3"/>
  <c r="B11122" i="3"/>
  <c r="D11121" i="3"/>
  <c r="C11121" i="3"/>
  <c r="B11121" i="3"/>
  <c r="D11120" i="3"/>
  <c r="C11120" i="3"/>
  <c r="B11120" i="3"/>
  <c r="D11119" i="3"/>
  <c r="C11119" i="3"/>
  <c r="B11119" i="3"/>
  <c r="D11118" i="3"/>
  <c r="C11118" i="3"/>
  <c r="B11118" i="3"/>
  <c r="D11117" i="3"/>
  <c r="C11117" i="3"/>
  <c r="B11117" i="3"/>
  <c r="D11116" i="3"/>
  <c r="C11116" i="3"/>
  <c r="B11116" i="3"/>
  <c r="D11115" i="3"/>
  <c r="C11115" i="3"/>
  <c r="B11115" i="3"/>
  <c r="D11114" i="3"/>
  <c r="C11114" i="3"/>
  <c r="B11114" i="3"/>
  <c r="D11113" i="3"/>
  <c r="C11113" i="3"/>
  <c r="B11113" i="3"/>
  <c r="D11112" i="3"/>
  <c r="C11112" i="3"/>
  <c r="B11112" i="3"/>
  <c r="D11111" i="3"/>
  <c r="C11111" i="3"/>
  <c r="B11111" i="3"/>
  <c r="D11110" i="3"/>
  <c r="C11110" i="3"/>
  <c r="B11110" i="3"/>
  <c r="D11109" i="3"/>
  <c r="C11109" i="3"/>
  <c r="B11109" i="3"/>
  <c r="D11108" i="3"/>
  <c r="C11108" i="3"/>
  <c r="B11108" i="3"/>
  <c r="D11107" i="3"/>
  <c r="C11107" i="3"/>
  <c r="B11107" i="3"/>
  <c r="D11106" i="3"/>
  <c r="C11106" i="3"/>
  <c r="B11106" i="3"/>
  <c r="D11105" i="3"/>
  <c r="C11105" i="3"/>
  <c r="B11105" i="3"/>
  <c r="D11104" i="3"/>
  <c r="C11104" i="3"/>
  <c r="B11104" i="3"/>
  <c r="D11103" i="3"/>
  <c r="C11103" i="3"/>
  <c r="B11103" i="3"/>
  <c r="D11102" i="3"/>
  <c r="C11102" i="3"/>
  <c r="B11102" i="3"/>
  <c r="D11101" i="3"/>
  <c r="C11101" i="3"/>
  <c r="B11101" i="3"/>
  <c r="D11100" i="3"/>
  <c r="C11100" i="3"/>
  <c r="B11100" i="3"/>
  <c r="D11099" i="3"/>
  <c r="C11099" i="3"/>
  <c r="B11099" i="3"/>
  <c r="D11098" i="3"/>
  <c r="C11098" i="3"/>
  <c r="B11098" i="3"/>
  <c r="D11097" i="3"/>
  <c r="C11097" i="3"/>
  <c r="B11097" i="3"/>
  <c r="D11096" i="3"/>
  <c r="C11096" i="3"/>
  <c r="B11096" i="3"/>
  <c r="D11095" i="3"/>
  <c r="C11095" i="3"/>
  <c r="B11095" i="3"/>
  <c r="D11094" i="3"/>
  <c r="C11094" i="3"/>
  <c r="B11094" i="3"/>
  <c r="D11093" i="3"/>
  <c r="C11093" i="3"/>
  <c r="B11093" i="3"/>
  <c r="D11092" i="3"/>
  <c r="C11092" i="3"/>
  <c r="B11092" i="3"/>
  <c r="D11091" i="3"/>
  <c r="C11091" i="3"/>
  <c r="B11091" i="3"/>
  <c r="D11090" i="3"/>
  <c r="C11090" i="3"/>
  <c r="B11090" i="3"/>
  <c r="D11089" i="3"/>
  <c r="C11089" i="3"/>
  <c r="B11089" i="3"/>
  <c r="D11088" i="3"/>
  <c r="C11088" i="3"/>
  <c r="B11088" i="3"/>
  <c r="D11087" i="3"/>
  <c r="C11087" i="3"/>
  <c r="B11087" i="3"/>
  <c r="D11086" i="3"/>
  <c r="C11086" i="3"/>
  <c r="B11086" i="3"/>
  <c r="D11085" i="3"/>
  <c r="C11085" i="3"/>
  <c r="B11085" i="3"/>
  <c r="D11084" i="3"/>
  <c r="C11084" i="3"/>
  <c r="B11084" i="3"/>
  <c r="D11083" i="3"/>
  <c r="C11083" i="3"/>
  <c r="B11083" i="3"/>
  <c r="D11082" i="3"/>
  <c r="C11082" i="3"/>
  <c r="B11082" i="3"/>
  <c r="D11081" i="3"/>
  <c r="C11081" i="3"/>
  <c r="B11081" i="3"/>
  <c r="D11080" i="3"/>
  <c r="C11080" i="3"/>
  <c r="B11080" i="3"/>
  <c r="D11079" i="3"/>
  <c r="C11079" i="3"/>
  <c r="B11079" i="3"/>
  <c r="D11078" i="3"/>
  <c r="C11078" i="3"/>
  <c r="B11078" i="3"/>
  <c r="D11077" i="3"/>
  <c r="C11077" i="3"/>
  <c r="B11077" i="3"/>
  <c r="D11076" i="3"/>
  <c r="C11076" i="3"/>
  <c r="B11076" i="3"/>
  <c r="D11075" i="3"/>
  <c r="C11075" i="3"/>
  <c r="B11075" i="3"/>
  <c r="D11074" i="3"/>
  <c r="C11074" i="3"/>
  <c r="B11074" i="3"/>
  <c r="D11073" i="3"/>
  <c r="C11073" i="3"/>
  <c r="B11073" i="3"/>
  <c r="D11072" i="3"/>
  <c r="C11072" i="3"/>
  <c r="B11072" i="3"/>
  <c r="D11071" i="3"/>
  <c r="C11071" i="3"/>
  <c r="B11071" i="3"/>
  <c r="D11070" i="3"/>
  <c r="C11070" i="3"/>
  <c r="B11070" i="3"/>
  <c r="D11069" i="3"/>
  <c r="C11069" i="3"/>
  <c r="B11069" i="3"/>
  <c r="D11068" i="3"/>
  <c r="C11068" i="3"/>
  <c r="B11068" i="3"/>
  <c r="D11067" i="3"/>
  <c r="C11067" i="3"/>
  <c r="B11067" i="3"/>
  <c r="D11066" i="3"/>
  <c r="C11066" i="3"/>
  <c r="B11066" i="3"/>
  <c r="D11065" i="3"/>
  <c r="C11065" i="3"/>
  <c r="B11065" i="3"/>
  <c r="D11064" i="3"/>
  <c r="C11064" i="3"/>
  <c r="B11064" i="3"/>
  <c r="D11063" i="3"/>
  <c r="C11063" i="3"/>
  <c r="B11063" i="3"/>
  <c r="D11062" i="3"/>
  <c r="C11062" i="3"/>
  <c r="B11062" i="3"/>
  <c r="D11061" i="3"/>
  <c r="C11061" i="3"/>
  <c r="B11061" i="3"/>
  <c r="D11060" i="3"/>
  <c r="C11060" i="3"/>
  <c r="B11060" i="3"/>
  <c r="D11059" i="3"/>
  <c r="C11059" i="3"/>
  <c r="B11059" i="3"/>
  <c r="D11058" i="3"/>
  <c r="C11058" i="3"/>
  <c r="B11058" i="3"/>
  <c r="D11057" i="3"/>
  <c r="C11057" i="3"/>
  <c r="B11057" i="3"/>
  <c r="D11056" i="3"/>
  <c r="C11056" i="3"/>
  <c r="B11056" i="3"/>
  <c r="D11055" i="3"/>
  <c r="C11055" i="3"/>
  <c r="B11055" i="3"/>
  <c r="D11054" i="3"/>
  <c r="C11054" i="3"/>
  <c r="B11054" i="3"/>
  <c r="D11053" i="3"/>
  <c r="C11053" i="3"/>
  <c r="B11053" i="3"/>
  <c r="D11052" i="3"/>
  <c r="C11052" i="3"/>
  <c r="B11052" i="3"/>
  <c r="D11051" i="3"/>
  <c r="C11051" i="3"/>
  <c r="B11051" i="3"/>
  <c r="D11050" i="3"/>
  <c r="C11050" i="3"/>
  <c r="B11050" i="3"/>
  <c r="D11049" i="3"/>
  <c r="C11049" i="3"/>
  <c r="B11049" i="3"/>
  <c r="D11048" i="3"/>
  <c r="C11048" i="3"/>
  <c r="B11048" i="3"/>
  <c r="D11047" i="3"/>
  <c r="C11047" i="3"/>
  <c r="B11047" i="3"/>
  <c r="D11046" i="3"/>
  <c r="C11046" i="3"/>
  <c r="B11046" i="3"/>
  <c r="D11045" i="3"/>
  <c r="C11045" i="3"/>
  <c r="B11045" i="3"/>
  <c r="D11044" i="3"/>
  <c r="C11044" i="3"/>
  <c r="B11044" i="3"/>
  <c r="D11043" i="3"/>
  <c r="C11043" i="3"/>
  <c r="B11043" i="3"/>
  <c r="D11042" i="3"/>
  <c r="C11042" i="3"/>
  <c r="B11042" i="3"/>
  <c r="D11041" i="3"/>
  <c r="C11041" i="3"/>
  <c r="B11041" i="3"/>
  <c r="D11040" i="3"/>
  <c r="C11040" i="3"/>
  <c r="B11040" i="3"/>
  <c r="D11039" i="3"/>
  <c r="C11039" i="3"/>
  <c r="B11039" i="3"/>
  <c r="D11038" i="3"/>
  <c r="C11038" i="3"/>
  <c r="B11038" i="3"/>
  <c r="D11037" i="3"/>
  <c r="C11037" i="3"/>
  <c r="B11037" i="3"/>
  <c r="D11036" i="3"/>
  <c r="C11036" i="3"/>
  <c r="B11036" i="3"/>
  <c r="D11035" i="3"/>
  <c r="C11035" i="3"/>
  <c r="B11035" i="3"/>
  <c r="D11034" i="3"/>
  <c r="C11034" i="3"/>
  <c r="B11034" i="3"/>
  <c r="D11033" i="3"/>
  <c r="C11033" i="3"/>
  <c r="B11033" i="3"/>
  <c r="D11032" i="3"/>
  <c r="C11032" i="3"/>
  <c r="B11032" i="3"/>
  <c r="D11031" i="3"/>
  <c r="C11031" i="3"/>
  <c r="B11031" i="3"/>
  <c r="D11030" i="3"/>
  <c r="C11030" i="3"/>
  <c r="B11030" i="3"/>
  <c r="D11029" i="3"/>
  <c r="C11029" i="3"/>
  <c r="B11029" i="3"/>
  <c r="D11028" i="3"/>
  <c r="C11028" i="3"/>
  <c r="B11028" i="3"/>
  <c r="D11027" i="3"/>
  <c r="C11027" i="3"/>
  <c r="B11027" i="3"/>
  <c r="D11026" i="3"/>
  <c r="C11026" i="3"/>
  <c r="B11026" i="3"/>
  <c r="D11025" i="3"/>
  <c r="C11025" i="3"/>
  <c r="B11025" i="3"/>
  <c r="D11024" i="3"/>
  <c r="C11024" i="3"/>
  <c r="B11024" i="3"/>
  <c r="D11023" i="3"/>
  <c r="C11023" i="3"/>
  <c r="B11023" i="3"/>
  <c r="D11022" i="3"/>
  <c r="C11022" i="3"/>
  <c r="B11022" i="3"/>
  <c r="D11021" i="3"/>
  <c r="C11021" i="3"/>
  <c r="B11021" i="3"/>
  <c r="D11020" i="3"/>
  <c r="C11020" i="3"/>
  <c r="B11020" i="3"/>
  <c r="D11019" i="3"/>
  <c r="C11019" i="3"/>
  <c r="B11019" i="3"/>
  <c r="D11018" i="3"/>
  <c r="C11018" i="3"/>
  <c r="B11018" i="3"/>
  <c r="D11017" i="3"/>
  <c r="C11017" i="3"/>
  <c r="B11017" i="3"/>
  <c r="D11016" i="3"/>
  <c r="C11016" i="3"/>
  <c r="B11016" i="3"/>
  <c r="D11015" i="3"/>
  <c r="C11015" i="3"/>
  <c r="B11015" i="3"/>
  <c r="D11014" i="3"/>
  <c r="C11014" i="3"/>
  <c r="B11014" i="3"/>
  <c r="D11013" i="3"/>
  <c r="C11013" i="3"/>
  <c r="B11013" i="3"/>
  <c r="D11012" i="3"/>
  <c r="C11012" i="3"/>
  <c r="B11012" i="3"/>
  <c r="D11011" i="3"/>
  <c r="C11011" i="3"/>
  <c r="B11011" i="3"/>
  <c r="D11010" i="3"/>
  <c r="C11010" i="3"/>
  <c r="B11010" i="3"/>
  <c r="D11009" i="3"/>
  <c r="C11009" i="3"/>
  <c r="B11009" i="3"/>
  <c r="D11008" i="3"/>
  <c r="C11008" i="3"/>
  <c r="B11008" i="3"/>
  <c r="D11007" i="3"/>
  <c r="C11007" i="3"/>
  <c r="B11007" i="3"/>
  <c r="D11006" i="3"/>
  <c r="C11006" i="3"/>
  <c r="B11006" i="3"/>
  <c r="D11005" i="3"/>
  <c r="C11005" i="3"/>
  <c r="B11005" i="3"/>
  <c r="D11004" i="3"/>
  <c r="C11004" i="3"/>
  <c r="B11004" i="3"/>
  <c r="D11003" i="3"/>
  <c r="C11003" i="3"/>
  <c r="B11003" i="3"/>
  <c r="D11002" i="3"/>
  <c r="C11002" i="3"/>
  <c r="B11002" i="3"/>
  <c r="D11001" i="3"/>
  <c r="C11001" i="3"/>
  <c r="B11001" i="3"/>
  <c r="D11000" i="3"/>
  <c r="C11000" i="3"/>
  <c r="B11000" i="3"/>
  <c r="D10999" i="3"/>
  <c r="C10999" i="3"/>
  <c r="B10999" i="3"/>
  <c r="D10998" i="3"/>
  <c r="C10998" i="3"/>
  <c r="B10998" i="3"/>
  <c r="D10997" i="3"/>
  <c r="C10997" i="3"/>
  <c r="B10997" i="3"/>
  <c r="D10996" i="3"/>
  <c r="C10996" i="3"/>
  <c r="B10996" i="3"/>
  <c r="D10995" i="3"/>
  <c r="C10995" i="3"/>
  <c r="B10995" i="3"/>
  <c r="D10994" i="3"/>
  <c r="C10994" i="3"/>
  <c r="B10994" i="3"/>
  <c r="D10993" i="3"/>
  <c r="C10993" i="3"/>
  <c r="B10993" i="3"/>
  <c r="D10992" i="3"/>
  <c r="C10992" i="3"/>
  <c r="B10992" i="3"/>
  <c r="D10991" i="3"/>
  <c r="C10991" i="3"/>
  <c r="B10991" i="3"/>
  <c r="D10990" i="3"/>
  <c r="C10990" i="3"/>
  <c r="B10990" i="3"/>
  <c r="D10989" i="3"/>
  <c r="C10989" i="3"/>
  <c r="B10989" i="3"/>
  <c r="D10988" i="3"/>
  <c r="C10988" i="3"/>
  <c r="B10988" i="3"/>
  <c r="D10987" i="3"/>
  <c r="C10987" i="3"/>
  <c r="B10987" i="3"/>
  <c r="D10986" i="3"/>
  <c r="C10986" i="3"/>
  <c r="B10986" i="3"/>
  <c r="D10985" i="3"/>
  <c r="C10985" i="3"/>
  <c r="B10985" i="3"/>
  <c r="D10984" i="3"/>
  <c r="C10984" i="3"/>
  <c r="B10984" i="3"/>
  <c r="D10983" i="3"/>
  <c r="C10983" i="3"/>
  <c r="B10983" i="3"/>
  <c r="D10982" i="3"/>
  <c r="C10982" i="3"/>
  <c r="B10982" i="3"/>
  <c r="D10981" i="3"/>
  <c r="C10981" i="3"/>
  <c r="B10981" i="3"/>
  <c r="D10980" i="3"/>
  <c r="C10980" i="3"/>
  <c r="B10980" i="3"/>
  <c r="D10979" i="3"/>
  <c r="C10979" i="3"/>
  <c r="B10979" i="3"/>
  <c r="D10978" i="3"/>
  <c r="C10978" i="3"/>
  <c r="B10978" i="3"/>
  <c r="D10977" i="3"/>
  <c r="C10977" i="3"/>
  <c r="B10977" i="3"/>
  <c r="D10976" i="3"/>
  <c r="C10976" i="3"/>
  <c r="B10976" i="3"/>
  <c r="D10975" i="3"/>
  <c r="C10975" i="3"/>
  <c r="B10975" i="3"/>
  <c r="D10974" i="3"/>
  <c r="C10974" i="3"/>
  <c r="B10974" i="3"/>
  <c r="D10973" i="3"/>
  <c r="C10973" i="3"/>
  <c r="B10973" i="3"/>
  <c r="D10972" i="3"/>
  <c r="C10972" i="3"/>
  <c r="B10972" i="3"/>
  <c r="D10971" i="3"/>
  <c r="C10971" i="3"/>
  <c r="B10971" i="3"/>
  <c r="D10970" i="3"/>
  <c r="C10970" i="3"/>
  <c r="B10970" i="3"/>
  <c r="D10969" i="3"/>
  <c r="C10969" i="3"/>
  <c r="B10969" i="3"/>
  <c r="D10968" i="3"/>
  <c r="C10968" i="3"/>
  <c r="B10968" i="3"/>
  <c r="D10967" i="3"/>
  <c r="C10967" i="3"/>
  <c r="B10967" i="3"/>
  <c r="D10966" i="3"/>
  <c r="C10966" i="3"/>
  <c r="B10966" i="3"/>
  <c r="D10965" i="3"/>
  <c r="C10965" i="3"/>
  <c r="B10965" i="3"/>
  <c r="D10964" i="3"/>
  <c r="C10964" i="3"/>
  <c r="B10964" i="3"/>
  <c r="D10963" i="3"/>
  <c r="C10963" i="3"/>
  <c r="B10963" i="3"/>
  <c r="D10962" i="3"/>
  <c r="C10962" i="3"/>
  <c r="B10962" i="3"/>
  <c r="D10961" i="3"/>
  <c r="C10961" i="3"/>
  <c r="B10961" i="3"/>
  <c r="D10960" i="3"/>
  <c r="C10960" i="3"/>
  <c r="B10960" i="3"/>
  <c r="D10959" i="3"/>
  <c r="C10959" i="3"/>
  <c r="B10959" i="3"/>
  <c r="D10958" i="3"/>
  <c r="C10958" i="3"/>
  <c r="B10958" i="3"/>
  <c r="D10957" i="3"/>
  <c r="C10957" i="3"/>
  <c r="B10957" i="3"/>
  <c r="D10956" i="3"/>
  <c r="C10956" i="3"/>
  <c r="B10956" i="3"/>
  <c r="D10955" i="3"/>
  <c r="C10955" i="3"/>
  <c r="B10955" i="3"/>
  <c r="D10954" i="3"/>
  <c r="C10954" i="3"/>
  <c r="B10954" i="3"/>
  <c r="D10953" i="3"/>
  <c r="C10953" i="3"/>
  <c r="B10953" i="3"/>
  <c r="D10952" i="3"/>
  <c r="C10952" i="3"/>
  <c r="B10952" i="3"/>
  <c r="D10951" i="3"/>
  <c r="C10951" i="3"/>
  <c r="B10951" i="3"/>
  <c r="D10950" i="3"/>
  <c r="C10950" i="3"/>
  <c r="B10950" i="3"/>
  <c r="D10949" i="3"/>
  <c r="C10949" i="3"/>
  <c r="B10949" i="3"/>
  <c r="D10948" i="3"/>
  <c r="C10948" i="3"/>
  <c r="B10948" i="3"/>
  <c r="D10947" i="3"/>
  <c r="C10947" i="3"/>
  <c r="B10947" i="3"/>
  <c r="D10946" i="3"/>
  <c r="C10946" i="3"/>
  <c r="B10946" i="3"/>
  <c r="D10945" i="3"/>
  <c r="C10945" i="3"/>
  <c r="B10945" i="3"/>
  <c r="D10944" i="3"/>
  <c r="C10944" i="3"/>
  <c r="B10944" i="3"/>
  <c r="D10943" i="3"/>
  <c r="C10943" i="3"/>
  <c r="B10943" i="3"/>
  <c r="D10942" i="3"/>
  <c r="C10942" i="3"/>
  <c r="B10942" i="3"/>
  <c r="D10941" i="3"/>
  <c r="C10941" i="3"/>
  <c r="B10941" i="3"/>
  <c r="D10940" i="3"/>
  <c r="C10940" i="3"/>
  <c r="B10940" i="3"/>
  <c r="D10939" i="3"/>
  <c r="C10939" i="3"/>
  <c r="B10939" i="3"/>
  <c r="D10938" i="3"/>
  <c r="C10938" i="3"/>
  <c r="B10938" i="3"/>
  <c r="D10937" i="3"/>
  <c r="C10937" i="3"/>
  <c r="B10937" i="3"/>
  <c r="D10936" i="3"/>
  <c r="C10936" i="3"/>
  <c r="B10936" i="3"/>
  <c r="D10935" i="3"/>
  <c r="C10935" i="3"/>
  <c r="B10935" i="3"/>
  <c r="D10934" i="3"/>
  <c r="C10934" i="3"/>
  <c r="B10934" i="3"/>
  <c r="D10933" i="3"/>
  <c r="C10933" i="3"/>
  <c r="B10933" i="3"/>
  <c r="D10932" i="3"/>
  <c r="C10932" i="3"/>
  <c r="B10932" i="3"/>
  <c r="D10931" i="3"/>
  <c r="C10931" i="3"/>
  <c r="B10931" i="3"/>
  <c r="D10930" i="3"/>
  <c r="C10930" i="3"/>
  <c r="B10930" i="3"/>
  <c r="D10929" i="3"/>
  <c r="C10929" i="3"/>
  <c r="B10929" i="3"/>
  <c r="D10928" i="3"/>
  <c r="C10928" i="3"/>
  <c r="B10928" i="3"/>
  <c r="D10927" i="3"/>
  <c r="C10927" i="3"/>
  <c r="B10927" i="3"/>
  <c r="D10926" i="3"/>
  <c r="C10926" i="3"/>
  <c r="B10926" i="3"/>
  <c r="D10925" i="3"/>
  <c r="C10925" i="3"/>
  <c r="B10925" i="3"/>
  <c r="D10924" i="3"/>
  <c r="C10924" i="3"/>
  <c r="B10924" i="3"/>
  <c r="D10923" i="3"/>
  <c r="C10923" i="3"/>
  <c r="B10923" i="3"/>
  <c r="D10922" i="3"/>
  <c r="C10922" i="3"/>
  <c r="B10922" i="3"/>
  <c r="D10921" i="3"/>
  <c r="C10921" i="3"/>
  <c r="B10921" i="3"/>
  <c r="D10920" i="3"/>
  <c r="C10920" i="3"/>
  <c r="B10920" i="3"/>
  <c r="D10919" i="3"/>
  <c r="C10919" i="3"/>
  <c r="B10919" i="3"/>
  <c r="D10918" i="3"/>
  <c r="C10918" i="3"/>
  <c r="B10918" i="3"/>
  <c r="D10917" i="3"/>
  <c r="C10917" i="3"/>
  <c r="B10917" i="3"/>
  <c r="D10916" i="3"/>
  <c r="C10916" i="3"/>
  <c r="B10916" i="3"/>
  <c r="D10915" i="3"/>
  <c r="C10915" i="3"/>
  <c r="B10915" i="3"/>
  <c r="D10914" i="3"/>
  <c r="C10914" i="3"/>
  <c r="B10914" i="3"/>
  <c r="D10913" i="3"/>
  <c r="C10913" i="3"/>
  <c r="B10913" i="3"/>
  <c r="D10912" i="3"/>
  <c r="C10912" i="3"/>
  <c r="B10912" i="3"/>
  <c r="D10911" i="3"/>
  <c r="C10911" i="3"/>
  <c r="B10911" i="3"/>
  <c r="D10910" i="3"/>
  <c r="C10910" i="3"/>
  <c r="B10910" i="3"/>
  <c r="D10909" i="3"/>
  <c r="C10909" i="3"/>
  <c r="B10909" i="3"/>
  <c r="D10908" i="3"/>
  <c r="C10908" i="3"/>
  <c r="B10908" i="3"/>
  <c r="D10907" i="3"/>
  <c r="C10907" i="3"/>
  <c r="B10907" i="3"/>
  <c r="D10906" i="3"/>
  <c r="C10906" i="3"/>
  <c r="B10906" i="3"/>
  <c r="D10905" i="3"/>
  <c r="C10905" i="3"/>
  <c r="B10905" i="3"/>
  <c r="D10904" i="3"/>
  <c r="C10904" i="3"/>
  <c r="B10904" i="3"/>
  <c r="D10903" i="3"/>
  <c r="C10903" i="3"/>
  <c r="B10903" i="3"/>
  <c r="D10902" i="3"/>
  <c r="C10902" i="3"/>
  <c r="B10902" i="3"/>
  <c r="D10901" i="3"/>
  <c r="C10901" i="3"/>
  <c r="B10901" i="3"/>
  <c r="D10900" i="3"/>
  <c r="C10900" i="3"/>
  <c r="B10900" i="3"/>
  <c r="D10899" i="3"/>
  <c r="C10899" i="3"/>
  <c r="B10899" i="3"/>
  <c r="D10898" i="3"/>
  <c r="C10898" i="3"/>
  <c r="B10898" i="3"/>
  <c r="D10897" i="3"/>
  <c r="C10897" i="3"/>
  <c r="B10897" i="3"/>
  <c r="D10896" i="3"/>
  <c r="C10896" i="3"/>
  <c r="B10896" i="3"/>
  <c r="D10895" i="3"/>
  <c r="C10895" i="3"/>
  <c r="B10895" i="3"/>
  <c r="D10894" i="3"/>
  <c r="C10894" i="3"/>
  <c r="B10894" i="3"/>
  <c r="D10893" i="3"/>
  <c r="C10893" i="3"/>
  <c r="B10893" i="3"/>
  <c r="D10892" i="3"/>
  <c r="C10892" i="3"/>
  <c r="B10892" i="3"/>
  <c r="D10891" i="3"/>
  <c r="C10891" i="3"/>
  <c r="B10891" i="3"/>
  <c r="D10890" i="3"/>
  <c r="C10890" i="3"/>
  <c r="B10890" i="3"/>
  <c r="D10889" i="3"/>
  <c r="C10889" i="3"/>
  <c r="B10889" i="3"/>
  <c r="D10888" i="3"/>
  <c r="C10888" i="3"/>
  <c r="B10888" i="3"/>
  <c r="D10887" i="3"/>
  <c r="C10887" i="3"/>
  <c r="B10887" i="3"/>
  <c r="D10886" i="3"/>
  <c r="C10886" i="3"/>
  <c r="B10886" i="3"/>
  <c r="D10885" i="3"/>
  <c r="C10885" i="3"/>
  <c r="B10885" i="3"/>
  <c r="D10884" i="3"/>
  <c r="C10884" i="3"/>
  <c r="B10884" i="3"/>
  <c r="D10883" i="3"/>
  <c r="C10883" i="3"/>
  <c r="B10883" i="3"/>
  <c r="D10882" i="3"/>
  <c r="C10882" i="3"/>
  <c r="B10882" i="3"/>
  <c r="D10881" i="3"/>
  <c r="C10881" i="3"/>
  <c r="B10881" i="3"/>
  <c r="D10880" i="3"/>
  <c r="C10880" i="3"/>
  <c r="B10880" i="3"/>
  <c r="D10879" i="3"/>
  <c r="C10879" i="3"/>
  <c r="B10879" i="3"/>
  <c r="D10878" i="3"/>
  <c r="C10878" i="3"/>
  <c r="B10878" i="3"/>
  <c r="D10877" i="3"/>
  <c r="C10877" i="3"/>
  <c r="B10877" i="3"/>
  <c r="D10876" i="3"/>
  <c r="C10876" i="3"/>
  <c r="B10876" i="3"/>
  <c r="D10875" i="3"/>
  <c r="C10875" i="3"/>
  <c r="B10875" i="3"/>
  <c r="D10874" i="3"/>
  <c r="C10874" i="3"/>
  <c r="B10874" i="3"/>
  <c r="D10873" i="3"/>
  <c r="C10873" i="3"/>
  <c r="B10873" i="3"/>
  <c r="D10872" i="3"/>
  <c r="C10872" i="3"/>
  <c r="B10872" i="3"/>
  <c r="D10871" i="3"/>
  <c r="C10871" i="3"/>
  <c r="B10871" i="3"/>
  <c r="D10870" i="3"/>
  <c r="C10870" i="3"/>
  <c r="B10870" i="3"/>
  <c r="D10869" i="3"/>
  <c r="C10869" i="3"/>
  <c r="B10869" i="3"/>
  <c r="D10868" i="3"/>
  <c r="C10868" i="3"/>
  <c r="B10868" i="3"/>
  <c r="D10867" i="3"/>
  <c r="C10867" i="3"/>
  <c r="B10867" i="3"/>
  <c r="D10866" i="3"/>
  <c r="C10866" i="3"/>
  <c r="B10866" i="3"/>
  <c r="D10865" i="3"/>
  <c r="C10865" i="3"/>
  <c r="B10865" i="3"/>
  <c r="D10864" i="3"/>
  <c r="C10864" i="3"/>
  <c r="B10864" i="3"/>
  <c r="D10863" i="3"/>
  <c r="C10863" i="3"/>
  <c r="B10863" i="3"/>
  <c r="D10862" i="3"/>
  <c r="C10862" i="3"/>
  <c r="B10862" i="3"/>
  <c r="D10861" i="3"/>
  <c r="C10861" i="3"/>
  <c r="B10861" i="3"/>
  <c r="D10860" i="3"/>
  <c r="C10860" i="3"/>
  <c r="B10860" i="3"/>
  <c r="D10859" i="3"/>
  <c r="C10859" i="3"/>
  <c r="B10859" i="3"/>
  <c r="D10858" i="3"/>
  <c r="C10858" i="3"/>
  <c r="B10858" i="3"/>
  <c r="D10857" i="3"/>
  <c r="C10857" i="3"/>
  <c r="B10857" i="3"/>
  <c r="D10856" i="3"/>
  <c r="C10856" i="3"/>
  <c r="B10856" i="3"/>
  <c r="D10855" i="3"/>
  <c r="C10855" i="3"/>
  <c r="B10855" i="3"/>
  <c r="D10854" i="3"/>
  <c r="C10854" i="3"/>
  <c r="B10854" i="3"/>
  <c r="D10853" i="3"/>
  <c r="C10853" i="3"/>
  <c r="B10853" i="3"/>
  <c r="D10852" i="3"/>
  <c r="C10852" i="3"/>
  <c r="B10852" i="3"/>
  <c r="D10851" i="3"/>
  <c r="C10851" i="3"/>
  <c r="B10851" i="3"/>
  <c r="D10850" i="3"/>
  <c r="C10850" i="3"/>
  <c r="B10850" i="3"/>
  <c r="D10849" i="3"/>
  <c r="C10849" i="3"/>
  <c r="B10849" i="3"/>
  <c r="D10848" i="3"/>
  <c r="C10848" i="3"/>
  <c r="B10848" i="3"/>
  <c r="D10847" i="3"/>
  <c r="C10847" i="3"/>
  <c r="B10847" i="3"/>
  <c r="D10846" i="3"/>
  <c r="C10846" i="3"/>
  <c r="B10846" i="3"/>
  <c r="D10845" i="3"/>
  <c r="C10845" i="3"/>
  <c r="B10845" i="3"/>
  <c r="D10844" i="3"/>
  <c r="C10844" i="3"/>
  <c r="B10844" i="3"/>
  <c r="D10843" i="3"/>
  <c r="C10843" i="3"/>
  <c r="B10843" i="3"/>
  <c r="D10842" i="3"/>
  <c r="C10842" i="3"/>
  <c r="B10842" i="3"/>
  <c r="D10841" i="3"/>
  <c r="C10841" i="3"/>
  <c r="B10841" i="3"/>
  <c r="D10840" i="3"/>
  <c r="C10840" i="3"/>
  <c r="B10840" i="3"/>
  <c r="D10839" i="3"/>
  <c r="C10839" i="3"/>
  <c r="B10839" i="3"/>
  <c r="D10838" i="3"/>
  <c r="C10838" i="3"/>
  <c r="B10838" i="3"/>
  <c r="D10837" i="3"/>
  <c r="C10837" i="3"/>
  <c r="B10837" i="3"/>
  <c r="D10836" i="3"/>
  <c r="C10836" i="3"/>
  <c r="B10836" i="3"/>
  <c r="D10835" i="3"/>
  <c r="C10835" i="3"/>
  <c r="B10835" i="3"/>
  <c r="D10834" i="3"/>
  <c r="C10834" i="3"/>
  <c r="B10834" i="3"/>
  <c r="D10833" i="3"/>
  <c r="C10833" i="3"/>
  <c r="B10833" i="3"/>
  <c r="D10832" i="3"/>
  <c r="C10832" i="3"/>
  <c r="B10832" i="3"/>
  <c r="D10831" i="3"/>
  <c r="C10831" i="3"/>
  <c r="B10831" i="3"/>
  <c r="D10830" i="3"/>
  <c r="C10830" i="3"/>
  <c r="B10830" i="3"/>
  <c r="D10829" i="3"/>
  <c r="C10829" i="3"/>
  <c r="B10829" i="3"/>
  <c r="D10828" i="3"/>
  <c r="C10828" i="3"/>
  <c r="B10828" i="3"/>
  <c r="D10827" i="3"/>
  <c r="C10827" i="3"/>
  <c r="B10827" i="3"/>
  <c r="D10826" i="3"/>
  <c r="C10826" i="3"/>
  <c r="B10826" i="3"/>
  <c r="D10825" i="3"/>
  <c r="C10825" i="3"/>
  <c r="B10825" i="3"/>
  <c r="D10824" i="3"/>
  <c r="C10824" i="3"/>
  <c r="B10824" i="3"/>
  <c r="D10823" i="3"/>
  <c r="C10823" i="3"/>
  <c r="B10823" i="3"/>
  <c r="D10822" i="3"/>
  <c r="C10822" i="3"/>
  <c r="B10822" i="3"/>
  <c r="D10821" i="3"/>
  <c r="C10821" i="3"/>
  <c r="B10821" i="3"/>
  <c r="D10820" i="3"/>
  <c r="C10820" i="3"/>
  <c r="B10820" i="3"/>
  <c r="D10819" i="3"/>
  <c r="C10819" i="3"/>
  <c r="B10819" i="3"/>
  <c r="D10818" i="3"/>
  <c r="C10818" i="3"/>
  <c r="B10818" i="3"/>
  <c r="D10817" i="3"/>
  <c r="C10817" i="3"/>
  <c r="B10817" i="3"/>
  <c r="D10816" i="3"/>
  <c r="C10816" i="3"/>
  <c r="B10816" i="3"/>
  <c r="D10815" i="3"/>
  <c r="C10815" i="3"/>
  <c r="B10815" i="3"/>
  <c r="D10814" i="3"/>
  <c r="C10814" i="3"/>
  <c r="B10814" i="3"/>
  <c r="D10813" i="3"/>
  <c r="C10813" i="3"/>
  <c r="B10813" i="3"/>
  <c r="D10812" i="3"/>
  <c r="C10812" i="3"/>
  <c r="B10812" i="3"/>
  <c r="D10811" i="3"/>
  <c r="C10811" i="3"/>
  <c r="B10811" i="3"/>
  <c r="D10810" i="3"/>
  <c r="C10810" i="3"/>
  <c r="B10810" i="3"/>
  <c r="D10809" i="3"/>
  <c r="C10809" i="3"/>
  <c r="B10809" i="3"/>
  <c r="D10808" i="3"/>
  <c r="C10808" i="3"/>
  <c r="B10808" i="3"/>
  <c r="D10807" i="3"/>
  <c r="C10807" i="3"/>
  <c r="B10807" i="3"/>
  <c r="D10806" i="3"/>
  <c r="C10806" i="3"/>
  <c r="B10806" i="3"/>
  <c r="D10805" i="3"/>
  <c r="C10805" i="3"/>
  <c r="B10805" i="3"/>
  <c r="D10804" i="3"/>
  <c r="C10804" i="3"/>
  <c r="B10804" i="3"/>
  <c r="D10803" i="3"/>
  <c r="C10803" i="3"/>
  <c r="B10803" i="3"/>
  <c r="D10802" i="3"/>
  <c r="C10802" i="3"/>
  <c r="B10802" i="3"/>
  <c r="D10801" i="3"/>
  <c r="C10801" i="3"/>
  <c r="B10801" i="3"/>
  <c r="D10800" i="3"/>
  <c r="C10800" i="3"/>
  <c r="B10800" i="3"/>
  <c r="D10799" i="3"/>
  <c r="C10799" i="3"/>
  <c r="B10799" i="3"/>
  <c r="D10798" i="3"/>
  <c r="C10798" i="3"/>
  <c r="B10798" i="3"/>
  <c r="D10797" i="3"/>
  <c r="C10797" i="3"/>
  <c r="B10797" i="3"/>
  <c r="D10796" i="3"/>
  <c r="C10796" i="3"/>
  <c r="B10796" i="3"/>
  <c r="D10795" i="3"/>
  <c r="C10795" i="3"/>
  <c r="B10795" i="3"/>
  <c r="D10794" i="3"/>
  <c r="C10794" i="3"/>
  <c r="B10794" i="3"/>
  <c r="D10793" i="3"/>
  <c r="C10793" i="3"/>
  <c r="B10793" i="3"/>
  <c r="D10792" i="3"/>
  <c r="C10792" i="3"/>
  <c r="B10792" i="3"/>
  <c r="D10791" i="3"/>
  <c r="C10791" i="3"/>
  <c r="B10791" i="3"/>
  <c r="D10790" i="3"/>
  <c r="C10790" i="3"/>
  <c r="B10790" i="3"/>
  <c r="D10789" i="3"/>
  <c r="C10789" i="3"/>
  <c r="B10789" i="3"/>
  <c r="D10788" i="3"/>
  <c r="C10788" i="3"/>
  <c r="B10788" i="3"/>
  <c r="D10787" i="3"/>
  <c r="C10787" i="3"/>
  <c r="B10787" i="3"/>
  <c r="D10786" i="3"/>
  <c r="C10786" i="3"/>
  <c r="B10786" i="3"/>
  <c r="D10785" i="3"/>
  <c r="C10785" i="3"/>
  <c r="B10785" i="3"/>
  <c r="D10784" i="3"/>
  <c r="C10784" i="3"/>
  <c r="B10784" i="3"/>
  <c r="D10783" i="3"/>
  <c r="C10783" i="3"/>
  <c r="B10783" i="3"/>
  <c r="D10782" i="3"/>
  <c r="C10782" i="3"/>
  <c r="B10782" i="3"/>
  <c r="D10781" i="3"/>
  <c r="C10781" i="3"/>
  <c r="B10781" i="3"/>
  <c r="D10780" i="3"/>
  <c r="C10780" i="3"/>
  <c r="B10780" i="3"/>
  <c r="D10779" i="3"/>
  <c r="C10779" i="3"/>
  <c r="B10779" i="3"/>
  <c r="D10778" i="3"/>
  <c r="C10778" i="3"/>
  <c r="B10778" i="3"/>
  <c r="D10777" i="3"/>
  <c r="C10777" i="3"/>
  <c r="B10777" i="3"/>
  <c r="D10776" i="3"/>
  <c r="C10776" i="3"/>
  <c r="B10776" i="3"/>
  <c r="D10775" i="3"/>
  <c r="C10775" i="3"/>
  <c r="B10775" i="3"/>
  <c r="D10774" i="3"/>
  <c r="C10774" i="3"/>
  <c r="B10774" i="3"/>
  <c r="D10773" i="3"/>
  <c r="C10773" i="3"/>
  <c r="B10773" i="3"/>
  <c r="D10772" i="3"/>
  <c r="C10772" i="3"/>
  <c r="B10772" i="3"/>
  <c r="D10771" i="3"/>
  <c r="C10771" i="3"/>
  <c r="B10771" i="3"/>
  <c r="D10770" i="3"/>
  <c r="C10770" i="3"/>
  <c r="B10770" i="3"/>
  <c r="D10769" i="3"/>
  <c r="C10769" i="3"/>
  <c r="B10769" i="3"/>
  <c r="D10768" i="3"/>
  <c r="C10768" i="3"/>
  <c r="B10768" i="3"/>
  <c r="D10767" i="3"/>
  <c r="C10767" i="3"/>
  <c r="B10767" i="3"/>
  <c r="D10766" i="3"/>
  <c r="C10766" i="3"/>
  <c r="B10766" i="3"/>
  <c r="D10765" i="3"/>
  <c r="C10765" i="3"/>
  <c r="B10765" i="3"/>
  <c r="D10764" i="3"/>
  <c r="C10764" i="3"/>
  <c r="B10764" i="3"/>
  <c r="D10763" i="3"/>
  <c r="C10763" i="3"/>
  <c r="B10763" i="3"/>
  <c r="D10762" i="3"/>
  <c r="C10762" i="3"/>
  <c r="B10762" i="3"/>
  <c r="D10761" i="3"/>
  <c r="C10761" i="3"/>
  <c r="B10761" i="3"/>
  <c r="D10760" i="3"/>
  <c r="C10760" i="3"/>
  <c r="B10760" i="3"/>
  <c r="D10759" i="3"/>
  <c r="C10759" i="3"/>
  <c r="B10759" i="3"/>
  <c r="D10758" i="3"/>
  <c r="C10758" i="3"/>
  <c r="B10758" i="3"/>
  <c r="D10757" i="3"/>
  <c r="C10757" i="3"/>
  <c r="B10757" i="3"/>
  <c r="D10756" i="3"/>
  <c r="C10756" i="3"/>
  <c r="B10756" i="3"/>
  <c r="D10755" i="3"/>
  <c r="C10755" i="3"/>
  <c r="B10755" i="3"/>
  <c r="D10754" i="3"/>
  <c r="C10754" i="3"/>
  <c r="B10754" i="3"/>
  <c r="D10753" i="3"/>
  <c r="C10753" i="3"/>
  <c r="B10753" i="3"/>
  <c r="D10752" i="3"/>
  <c r="C10752" i="3"/>
  <c r="B10752" i="3"/>
  <c r="D10751" i="3"/>
  <c r="C10751" i="3"/>
  <c r="B10751" i="3"/>
  <c r="D10750" i="3"/>
  <c r="C10750" i="3"/>
  <c r="B10750" i="3"/>
  <c r="D10749" i="3"/>
  <c r="C10749" i="3"/>
  <c r="B10749" i="3"/>
  <c r="D10748" i="3"/>
  <c r="C10748" i="3"/>
  <c r="B10748" i="3"/>
  <c r="D10747" i="3"/>
  <c r="C10747" i="3"/>
  <c r="B10747" i="3"/>
  <c r="D10746" i="3"/>
  <c r="C10746" i="3"/>
  <c r="B10746" i="3"/>
  <c r="D10745" i="3"/>
  <c r="C10745" i="3"/>
  <c r="B10745" i="3"/>
  <c r="D10744" i="3"/>
  <c r="C10744" i="3"/>
  <c r="B10744" i="3"/>
  <c r="D10743" i="3"/>
  <c r="C10743" i="3"/>
  <c r="B10743" i="3"/>
  <c r="D10742" i="3"/>
  <c r="C10742" i="3"/>
  <c r="B10742" i="3"/>
  <c r="D10741" i="3"/>
  <c r="C10741" i="3"/>
  <c r="B10741" i="3"/>
  <c r="D10740" i="3"/>
  <c r="C10740" i="3"/>
  <c r="B10740" i="3"/>
  <c r="D10739" i="3"/>
  <c r="C10739" i="3"/>
  <c r="B10739" i="3"/>
  <c r="D10738" i="3"/>
  <c r="C10738" i="3"/>
  <c r="B10738" i="3"/>
  <c r="D10737" i="3"/>
  <c r="C10737" i="3"/>
  <c r="B10737" i="3"/>
  <c r="D10736" i="3"/>
  <c r="C10736" i="3"/>
  <c r="B10736" i="3"/>
  <c r="D10735" i="3"/>
  <c r="C10735" i="3"/>
  <c r="B10735" i="3"/>
  <c r="D10734" i="3"/>
  <c r="C10734" i="3"/>
  <c r="B10734" i="3"/>
  <c r="D10733" i="3"/>
  <c r="C10733" i="3"/>
  <c r="B10733" i="3"/>
  <c r="D10732" i="3"/>
  <c r="C10732" i="3"/>
  <c r="B10732" i="3"/>
  <c r="D10731" i="3"/>
  <c r="C10731" i="3"/>
  <c r="B10731" i="3"/>
  <c r="D10730" i="3"/>
  <c r="C10730" i="3"/>
  <c r="B10730" i="3"/>
  <c r="D10729" i="3"/>
  <c r="C10729" i="3"/>
  <c r="B10729" i="3"/>
  <c r="D10728" i="3"/>
  <c r="C10728" i="3"/>
  <c r="B10728" i="3"/>
  <c r="D10727" i="3"/>
  <c r="C10727" i="3"/>
  <c r="B10727" i="3"/>
  <c r="D10726" i="3"/>
  <c r="C10726" i="3"/>
  <c r="B10726" i="3"/>
  <c r="D10725" i="3"/>
  <c r="C10725" i="3"/>
  <c r="B10725" i="3"/>
  <c r="D10724" i="3"/>
  <c r="C10724" i="3"/>
  <c r="B10724" i="3"/>
  <c r="D10723" i="3"/>
  <c r="C10723" i="3"/>
  <c r="B10723" i="3"/>
  <c r="D10722" i="3"/>
  <c r="C10722" i="3"/>
  <c r="B10722" i="3"/>
  <c r="D10721" i="3"/>
  <c r="C10721" i="3"/>
  <c r="B10721" i="3"/>
  <c r="D10720" i="3"/>
  <c r="C10720" i="3"/>
  <c r="B10720" i="3"/>
  <c r="D10719" i="3"/>
  <c r="C10719" i="3"/>
  <c r="B10719" i="3"/>
  <c r="D10718" i="3"/>
  <c r="C10718" i="3"/>
  <c r="B10718" i="3"/>
  <c r="D10717" i="3"/>
  <c r="C10717" i="3"/>
  <c r="B10717" i="3"/>
  <c r="D10716" i="3"/>
  <c r="C10716" i="3"/>
  <c r="B10716" i="3"/>
  <c r="D10715" i="3"/>
  <c r="C10715" i="3"/>
  <c r="B10715" i="3"/>
  <c r="D10714" i="3"/>
  <c r="C10714" i="3"/>
  <c r="B10714" i="3"/>
  <c r="D10713" i="3"/>
  <c r="C10713" i="3"/>
  <c r="B10713" i="3"/>
  <c r="D10712" i="3"/>
  <c r="C10712" i="3"/>
  <c r="B10712" i="3"/>
  <c r="D10711" i="3"/>
  <c r="C10711" i="3"/>
  <c r="B10711" i="3"/>
  <c r="D10710" i="3"/>
  <c r="C10710" i="3"/>
  <c r="B10710" i="3"/>
  <c r="D10709" i="3"/>
  <c r="C10709" i="3"/>
  <c r="B10709" i="3"/>
  <c r="D10708" i="3"/>
  <c r="C10708" i="3"/>
  <c r="B10708" i="3"/>
  <c r="D10707" i="3"/>
  <c r="C10707" i="3"/>
  <c r="B10707" i="3"/>
  <c r="D10706" i="3"/>
  <c r="C10706" i="3"/>
  <c r="B10706" i="3"/>
  <c r="D10705" i="3"/>
  <c r="C10705" i="3"/>
  <c r="B10705" i="3"/>
  <c r="D10704" i="3"/>
  <c r="C10704" i="3"/>
  <c r="B10704" i="3"/>
  <c r="D10703" i="3"/>
  <c r="C10703" i="3"/>
  <c r="B10703" i="3"/>
  <c r="D10702" i="3"/>
  <c r="C10702" i="3"/>
  <c r="B10702" i="3"/>
  <c r="D10701" i="3"/>
  <c r="C10701" i="3"/>
  <c r="B10701" i="3"/>
  <c r="D10700" i="3"/>
  <c r="C10700" i="3"/>
  <c r="B10700" i="3"/>
  <c r="D10699" i="3"/>
  <c r="C10699" i="3"/>
  <c r="B10699" i="3"/>
  <c r="D10698" i="3"/>
  <c r="C10698" i="3"/>
  <c r="B10698" i="3"/>
  <c r="D10697" i="3"/>
  <c r="C10697" i="3"/>
  <c r="B10697" i="3"/>
  <c r="D10696" i="3"/>
  <c r="C10696" i="3"/>
  <c r="B10696" i="3"/>
  <c r="D10695" i="3"/>
  <c r="C10695" i="3"/>
  <c r="B10695" i="3"/>
  <c r="D10694" i="3"/>
  <c r="C10694" i="3"/>
  <c r="B10694" i="3"/>
  <c r="D10693" i="3"/>
  <c r="C10693" i="3"/>
  <c r="B10693" i="3"/>
  <c r="D10692" i="3"/>
  <c r="C10692" i="3"/>
  <c r="B10692" i="3"/>
  <c r="D10691" i="3"/>
  <c r="C10691" i="3"/>
  <c r="B10691" i="3"/>
  <c r="D10690" i="3"/>
  <c r="C10690" i="3"/>
  <c r="B10690" i="3"/>
  <c r="D10689" i="3"/>
  <c r="C10689" i="3"/>
  <c r="B10689" i="3"/>
  <c r="D10688" i="3"/>
  <c r="C10688" i="3"/>
  <c r="B10688" i="3"/>
  <c r="D10687" i="3"/>
  <c r="C10687" i="3"/>
  <c r="B10687" i="3"/>
  <c r="D10686" i="3"/>
  <c r="C10686" i="3"/>
  <c r="B10686" i="3"/>
  <c r="D10685" i="3"/>
  <c r="C10685" i="3"/>
  <c r="B10685" i="3"/>
  <c r="D10684" i="3"/>
  <c r="C10684" i="3"/>
  <c r="B10684" i="3"/>
  <c r="D10683" i="3"/>
  <c r="C10683" i="3"/>
  <c r="B10683" i="3"/>
  <c r="D10682" i="3"/>
  <c r="C10682" i="3"/>
  <c r="B10682" i="3"/>
  <c r="D10681" i="3"/>
  <c r="C10681" i="3"/>
  <c r="B10681" i="3"/>
  <c r="D10680" i="3"/>
  <c r="C10680" i="3"/>
  <c r="B10680" i="3"/>
  <c r="D10679" i="3"/>
  <c r="C10679" i="3"/>
  <c r="B10679" i="3"/>
  <c r="D10678" i="3"/>
  <c r="C10678" i="3"/>
  <c r="B10678" i="3"/>
  <c r="D10677" i="3"/>
  <c r="C10677" i="3"/>
  <c r="B10677" i="3"/>
  <c r="D10676" i="3"/>
  <c r="C10676" i="3"/>
  <c r="B10676" i="3"/>
  <c r="D10675" i="3"/>
  <c r="C10675" i="3"/>
  <c r="B10675" i="3"/>
  <c r="D10674" i="3"/>
  <c r="C10674" i="3"/>
  <c r="B10674" i="3"/>
  <c r="D10673" i="3"/>
  <c r="C10673" i="3"/>
  <c r="B10673" i="3"/>
  <c r="D10672" i="3"/>
  <c r="C10672" i="3"/>
  <c r="B10672" i="3"/>
  <c r="D10671" i="3"/>
  <c r="C10671" i="3"/>
  <c r="B10671" i="3"/>
  <c r="D10670" i="3"/>
  <c r="C10670" i="3"/>
  <c r="B10670" i="3"/>
  <c r="D10669" i="3"/>
  <c r="C10669" i="3"/>
  <c r="B10669" i="3"/>
  <c r="D10668" i="3"/>
  <c r="C10668" i="3"/>
  <c r="B10668" i="3"/>
  <c r="D10667" i="3"/>
  <c r="C10667" i="3"/>
  <c r="B10667" i="3"/>
  <c r="D10666" i="3"/>
  <c r="C10666" i="3"/>
  <c r="B10666" i="3"/>
  <c r="D10665" i="3"/>
  <c r="C10665" i="3"/>
  <c r="B10665" i="3"/>
  <c r="D10664" i="3"/>
  <c r="C10664" i="3"/>
  <c r="B10664" i="3"/>
  <c r="D10663" i="3"/>
  <c r="C10663" i="3"/>
  <c r="B10663" i="3"/>
  <c r="D10662" i="3"/>
  <c r="C10662" i="3"/>
  <c r="B10662" i="3"/>
  <c r="D10661" i="3"/>
  <c r="C10661" i="3"/>
  <c r="B10661" i="3"/>
  <c r="D10660" i="3"/>
  <c r="C10660" i="3"/>
  <c r="B10660" i="3"/>
  <c r="D10659" i="3"/>
  <c r="C10659" i="3"/>
  <c r="B10659" i="3"/>
  <c r="D10658" i="3"/>
  <c r="C10658" i="3"/>
  <c r="B10658" i="3"/>
  <c r="D10657" i="3"/>
  <c r="C10657" i="3"/>
  <c r="B10657" i="3"/>
  <c r="D10656" i="3"/>
  <c r="C10656" i="3"/>
  <c r="B10656" i="3"/>
  <c r="D10655" i="3"/>
  <c r="C10655" i="3"/>
  <c r="B10655" i="3"/>
  <c r="D10654" i="3"/>
  <c r="C10654" i="3"/>
  <c r="B10654" i="3"/>
  <c r="D10653" i="3"/>
  <c r="C10653" i="3"/>
  <c r="B10653" i="3"/>
  <c r="D10652" i="3"/>
  <c r="C10652" i="3"/>
  <c r="B10652" i="3"/>
  <c r="D10651" i="3"/>
  <c r="C10651" i="3"/>
  <c r="B10651" i="3"/>
  <c r="D10650" i="3"/>
  <c r="C10650" i="3"/>
  <c r="B10650" i="3"/>
  <c r="D10649" i="3"/>
  <c r="C10649" i="3"/>
  <c r="B10649" i="3"/>
  <c r="D10648" i="3"/>
  <c r="C10648" i="3"/>
  <c r="B10648" i="3"/>
  <c r="D10647" i="3"/>
  <c r="C10647" i="3"/>
  <c r="B10647" i="3"/>
  <c r="D10646" i="3"/>
  <c r="C10646" i="3"/>
  <c r="B10646" i="3"/>
  <c r="D10645" i="3"/>
  <c r="C10645" i="3"/>
  <c r="B10645" i="3"/>
  <c r="D10644" i="3"/>
  <c r="C10644" i="3"/>
  <c r="B10644" i="3"/>
  <c r="D10643" i="3"/>
  <c r="C10643" i="3"/>
  <c r="B10643" i="3"/>
  <c r="D10642" i="3"/>
  <c r="C10642" i="3"/>
  <c r="B10642" i="3"/>
  <c r="D10641" i="3"/>
  <c r="C10641" i="3"/>
  <c r="B10641" i="3"/>
  <c r="D10640" i="3"/>
  <c r="C10640" i="3"/>
  <c r="B10640" i="3"/>
  <c r="D10639" i="3"/>
  <c r="C10639" i="3"/>
  <c r="B10639" i="3"/>
  <c r="D10638" i="3"/>
  <c r="C10638" i="3"/>
  <c r="B10638" i="3"/>
  <c r="D10637" i="3"/>
  <c r="C10637" i="3"/>
  <c r="B10637" i="3"/>
  <c r="D10636" i="3"/>
  <c r="C10636" i="3"/>
  <c r="B10636" i="3"/>
  <c r="D10635" i="3"/>
  <c r="C10635" i="3"/>
  <c r="B10635" i="3"/>
  <c r="D10634" i="3"/>
  <c r="C10634" i="3"/>
  <c r="B10634" i="3"/>
  <c r="D10633" i="3"/>
  <c r="C10633" i="3"/>
  <c r="B10633" i="3"/>
  <c r="D10632" i="3"/>
  <c r="C10632" i="3"/>
  <c r="B10632" i="3"/>
  <c r="D10631" i="3"/>
  <c r="C10631" i="3"/>
  <c r="B10631" i="3"/>
  <c r="D10630" i="3"/>
  <c r="C10630" i="3"/>
  <c r="B10630" i="3"/>
  <c r="D10629" i="3"/>
  <c r="C10629" i="3"/>
  <c r="B10629" i="3"/>
  <c r="D10628" i="3"/>
  <c r="C10628" i="3"/>
  <c r="B10628" i="3"/>
  <c r="D10627" i="3"/>
  <c r="C10627" i="3"/>
  <c r="B10627" i="3"/>
  <c r="D10626" i="3"/>
  <c r="C10626" i="3"/>
  <c r="B10626" i="3"/>
  <c r="D10625" i="3"/>
  <c r="C10625" i="3"/>
  <c r="B10625" i="3"/>
  <c r="D10624" i="3"/>
  <c r="C10624" i="3"/>
  <c r="B10624" i="3"/>
  <c r="D10623" i="3"/>
  <c r="C10623" i="3"/>
  <c r="B10623" i="3"/>
  <c r="D10622" i="3"/>
  <c r="C10622" i="3"/>
  <c r="B10622" i="3"/>
  <c r="D10621" i="3"/>
  <c r="C10621" i="3"/>
  <c r="B10621" i="3"/>
  <c r="D10620" i="3"/>
  <c r="C10620" i="3"/>
  <c r="B10620" i="3"/>
  <c r="D10619" i="3"/>
  <c r="C10619" i="3"/>
  <c r="B10619" i="3"/>
  <c r="D10618" i="3"/>
  <c r="C10618" i="3"/>
  <c r="B10618" i="3"/>
  <c r="D10617" i="3"/>
  <c r="C10617" i="3"/>
  <c r="B10617" i="3"/>
  <c r="D10616" i="3"/>
  <c r="C10616" i="3"/>
  <c r="B10616" i="3"/>
  <c r="D10615" i="3"/>
  <c r="C10615" i="3"/>
  <c r="B10615" i="3"/>
  <c r="D10614" i="3"/>
  <c r="C10614" i="3"/>
  <c r="B10614" i="3"/>
  <c r="D10613" i="3"/>
  <c r="C10613" i="3"/>
  <c r="B10613" i="3"/>
  <c r="D10612" i="3"/>
  <c r="C10612" i="3"/>
  <c r="B10612" i="3"/>
  <c r="D10611" i="3"/>
  <c r="C10611" i="3"/>
  <c r="B10611" i="3"/>
  <c r="D10610" i="3"/>
  <c r="C10610" i="3"/>
  <c r="B10610" i="3"/>
  <c r="D10609" i="3"/>
  <c r="C10609" i="3"/>
  <c r="B10609" i="3"/>
  <c r="D10608" i="3"/>
  <c r="C10608" i="3"/>
  <c r="B10608" i="3"/>
  <c r="D10607" i="3"/>
  <c r="C10607" i="3"/>
  <c r="B10607" i="3"/>
  <c r="D10606" i="3"/>
  <c r="C10606" i="3"/>
  <c r="B10606" i="3"/>
  <c r="D10605" i="3"/>
  <c r="C10605" i="3"/>
  <c r="B10605" i="3"/>
  <c r="D10604" i="3"/>
  <c r="C10604" i="3"/>
  <c r="B10604" i="3"/>
  <c r="D10603" i="3"/>
  <c r="C10603" i="3"/>
  <c r="B10603" i="3"/>
  <c r="D10602" i="3"/>
  <c r="C10602" i="3"/>
  <c r="B10602" i="3"/>
  <c r="D10601" i="3"/>
  <c r="C10601" i="3"/>
  <c r="B10601" i="3"/>
  <c r="D10600" i="3"/>
  <c r="C10600" i="3"/>
  <c r="B10600" i="3"/>
  <c r="D10599" i="3"/>
  <c r="C10599" i="3"/>
  <c r="B10599" i="3"/>
  <c r="D10598" i="3"/>
  <c r="C10598" i="3"/>
  <c r="B10598" i="3"/>
  <c r="D10597" i="3"/>
  <c r="C10597" i="3"/>
  <c r="B10597" i="3"/>
  <c r="D10596" i="3"/>
  <c r="C10596" i="3"/>
  <c r="B10596" i="3"/>
  <c r="D10595" i="3"/>
  <c r="C10595" i="3"/>
  <c r="B10595" i="3"/>
  <c r="D10594" i="3"/>
  <c r="C10594" i="3"/>
  <c r="B10594" i="3"/>
  <c r="D10593" i="3"/>
  <c r="C10593" i="3"/>
  <c r="B10593" i="3"/>
  <c r="D10592" i="3"/>
  <c r="C10592" i="3"/>
  <c r="B10592" i="3"/>
  <c r="D10591" i="3"/>
  <c r="C10591" i="3"/>
  <c r="B10591" i="3"/>
  <c r="D10590" i="3"/>
  <c r="C10590" i="3"/>
  <c r="B10590" i="3"/>
  <c r="D10589" i="3"/>
  <c r="C10589" i="3"/>
  <c r="B10589" i="3"/>
  <c r="D10588" i="3"/>
  <c r="C10588" i="3"/>
  <c r="B10588" i="3"/>
  <c r="D10587" i="3"/>
  <c r="C10587" i="3"/>
  <c r="B10587" i="3"/>
  <c r="D10586" i="3"/>
  <c r="C10586" i="3"/>
  <c r="B10586" i="3"/>
  <c r="D10585" i="3"/>
  <c r="C10585" i="3"/>
  <c r="B10585" i="3"/>
  <c r="D10584" i="3"/>
  <c r="C10584" i="3"/>
  <c r="B10584" i="3"/>
  <c r="D10583" i="3"/>
  <c r="C10583" i="3"/>
  <c r="B10583" i="3"/>
  <c r="D10582" i="3"/>
  <c r="C10582" i="3"/>
  <c r="B10582" i="3"/>
  <c r="D10581" i="3"/>
  <c r="C10581" i="3"/>
  <c r="B10581" i="3"/>
  <c r="D10580" i="3"/>
  <c r="C10580" i="3"/>
  <c r="B10580" i="3"/>
  <c r="D10579" i="3"/>
  <c r="C10579" i="3"/>
  <c r="B10579" i="3"/>
  <c r="D10578" i="3"/>
  <c r="C10578" i="3"/>
  <c r="B10578" i="3"/>
  <c r="D10577" i="3"/>
  <c r="C10577" i="3"/>
  <c r="B10577" i="3"/>
  <c r="D10576" i="3"/>
  <c r="C10576" i="3"/>
  <c r="B10576" i="3"/>
  <c r="D10575" i="3"/>
  <c r="C10575" i="3"/>
  <c r="B10575" i="3"/>
  <c r="D10574" i="3"/>
  <c r="C10574" i="3"/>
  <c r="B10574" i="3"/>
  <c r="D10573" i="3"/>
  <c r="C10573" i="3"/>
  <c r="B10573" i="3"/>
  <c r="D10572" i="3"/>
  <c r="C10572" i="3"/>
  <c r="B10572" i="3"/>
  <c r="D10571" i="3"/>
  <c r="C10571" i="3"/>
  <c r="B10571" i="3"/>
  <c r="D10570" i="3"/>
  <c r="C10570" i="3"/>
  <c r="B10570" i="3"/>
  <c r="D10569" i="3"/>
  <c r="C10569" i="3"/>
  <c r="B10569" i="3"/>
  <c r="D10568" i="3"/>
  <c r="C10568" i="3"/>
  <c r="B10568" i="3"/>
  <c r="D10567" i="3"/>
  <c r="C10567" i="3"/>
  <c r="B10567" i="3"/>
  <c r="D10566" i="3"/>
  <c r="C10566" i="3"/>
  <c r="B10566" i="3"/>
  <c r="D10565" i="3"/>
  <c r="C10565" i="3"/>
  <c r="B10565" i="3"/>
  <c r="D10564" i="3"/>
  <c r="C10564" i="3"/>
  <c r="B10564" i="3"/>
  <c r="D10563" i="3"/>
  <c r="C10563" i="3"/>
  <c r="B10563" i="3"/>
  <c r="D10562" i="3"/>
  <c r="C10562" i="3"/>
  <c r="B10562" i="3"/>
  <c r="D10561" i="3"/>
  <c r="C10561" i="3"/>
  <c r="B10561" i="3"/>
  <c r="D10560" i="3"/>
  <c r="C10560" i="3"/>
  <c r="B10560" i="3"/>
  <c r="D10559" i="3"/>
  <c r="C10559" i="3"/>
  <c r="B10559" i="3"/>
  <c r="D10558" i="3"/>
  <c r="C10558" i="3"/>
  <c r="B10558" i="3"/>
  <c r="D10557" i="3"/>
  <c r="C10557" i="3"/>
  <c r="B10557" i="3"/>
  <c r="D10556" i="3"/>
  <c r="C10556" i="3"/>
  <c r="B10556" i="3"/>
  <c r="D10555" i="3"/>
  <c r="C10555" i="3"/>
  <c r="B10555" i="3"/>
  <c r="D10554" i="3"/>
  <c r="C10554" i="3"/>
  <c r="B10554" i="3"/>
  <c r="D10553" i="3"/>
  <c r="C10553" i="3"/>
  <c r="B10553" i="3"/>
  <c r="D10552" i="3"/>
  <c r="C10552" i="3"/>
  <c r="B10552" i="3"/>
  <c r="D10551" i="3"/>
  <c r="C10551" i="3"/>
  <c r="B10551" i="3"/>
  <c r="D10550" i="3"/>
  <c r="C10550" i="3"/>
  <c r="B10550" i="3"/>
  <c r="D10549" i="3"/>
  <c r="C10549" i="3"/>
  <c r="B10549" i="3"/>
  <c r="D10548" i="3"/>
  <c r="C10548" i="3"/>
  <c r="B10548" i="3"/>
  <c r="D10547" i="3"/>
  <c r="C10547" i="3"/>
  <c r="B10547" i="3"/>
  <c r="D10546" i="3"/>
  <c r="C10546" i="3"/>
  <c r="B10546" i="3"/>
  <c r="D10545" i="3"/>
  <c r="C10545" i="3"/>
  <c r="B10545" i="3"/>
  <c r="D10544" i="3"/>
  <c r="C10544" i="3"/>
  <c r="B10544" i="3"/>
  <c r="D10543" i="3"/>
  <c r="C10543" i="3"/>
  <c r="B10543" i="3"/>
  <c r="D10542" i="3"/>
  <c r="C10542" i="3"/>
  <c r="B10542" i="3"/>
  <c r="D10541" i="3"/>
  <c r="C10541" i="3"/>
  <c r="B10541" i="3"/>
  <c r="D10540" i="3"/>
  <c r="C10540" i="3"/>
  <c r="B10540" i="3"/>
  <c r="D10539" i="3"/>
  <c r="C10539" i="3"/>
  <c r="B10539" i="3"/>
  <c r="D10538" i="3"/>
  <c r="C10538" i="3"/>
  <c r="B10538" i="3"/>
  <c r="D10537" i="3"/>
  <c r="C10537" i="3"/>
  <c r="B10537" i="3"/>
  <c r="D10536" i="3"/>
  <c r="C10536" i="3"/>
  <c r="B10536" i="3"/>
  <c r="D10535" i="3"/>
  <c r="C10535" i="3"/>
  <c r="B10535" i="3"/>
  <c r="D10534" i="3"/>
  <c r="C10534" i="3"/>
  <c r="B10534" i="3"/>
  <c r="D10533" i="3"/>
  <c r="C10533" i="3"/>
  <c r="B10533" i="3"/>
  <c r="D10532" i="3"/>
  <c r="C10532" i="3"/>
  <c r="B10532" i="3"/>
  <c r="D10531" i="3"/>
  <c r="C10531" i="3"/>
  <c r="B10531" i="3"/>
  <c r="D10530" i="3"/>
  <c r="C10530" i="3"/>
  <c r="B10530" i="3"/>
  <c r="D10529" i="3"/>
  <c r="C10529" i="3"/>
  <c r="B10529" i="3"/>
  <c r="D10528" i="3"/>
  <c r="C10528" i="3"/>
  <c r="B10528" i="3"/>
  <c r="D10527" i="3"/>
  <c r="C10527" i="3"/>
  <c r="B10527" i="3"/>
  <c r="D10526" i="3"/>
  <c r="C10526" i="3"/>
  <c r="B10526" i="3"/>
  <c r="D10525" i="3"/>
  <c r="C10525" i="3"/>
  <c r="B10525" i="3"/>
  <c r="D10524" i="3"/>
  <c r="C10524" i="3"/>
  <c r="B10524" i="3"/>
  <c r="D10523" i="3"/>
  <c r="C10523" i="3"/>
  <c r="B10523" i="3"/>
  <c r="D10522" i="3"/>
  <c r="C10522" i="3"/>
  <c r="B10522" i="3"/>
  <c r="D10521" i="3"/>
  <c r="C10521" i="3"/>
  <c r="B10521" i="3"/>
  <c r="D10520" i="3"/>
  <c r="C10520" i="3"/>
  <c r="B10520" i="3"/>
  <c r="D10519" i="3"/>
  <c r="C10519" i="3"/>
  <c r="B10519" i="3"/>
  <c r="D10518" i="3"/>
  <c r="C10518" i="3"/>
  <c r="B10518" i="3"/>
  <c r="D10517" i="3"/>
  <c r="C10517" i="3"/>
  <c r="B10517" i="3"/>
  <c r="D10516" i="3"/>
  <c r="C10516" i="3"/>
  <c r="B10516" i="3"/>
  <c r="D10515" i="3"/>
  <c r="C10515" i="3"/>
  <c r="B10515" i="3"/>
  <c r="D10514" i="3"/>
  <c r="C10514" i="3"/>
  <c r="B10514" i="3"/>
  <c r="D10513" i="3"/>
  <c r="C10513" i="3"/>
  <c r="B10513" i="3"/>
  <c r="D10512" i="3"/>
  <c r="C10512" i="3"/>
  <c r="B10512" i="3"/>
  <c r="D10511" i="3"/>
  <c r="C10511" i="3"/>
  <c r="B10511" i="3"/>
  <c r="D10510" i="3"/>
  <c r="C10510" i="3"/>
  <c r="B10510" i="3"/>
  <c r="D10509" i="3"/>
  <c r="C10509" i="3"/>
  <c r="B10509" i="3"/>
  <c r="D10508" i="3"/>
  <c r="C10508" i="3"/>
  <c r="B10508" i="3"/>
  <c r="D10507" i="3"/>
  <c r="C10507" i="3"/>
  <c r="B10507" i="3"/>
  <c r="D10506" i="3"/>
  <c r="C10506" i="3"/>
  <c r="B10506" i="3"/>
  <c r="D10505" i="3"/>
  <c r="C10505" i="3"/>
  <c r="B10505" i="3"/>
  <c r="D10504" i="3"/>
  <c r="C10504" i="3"/>
  <c r="B10504" i="3"/>
  <c r="D10503" i="3"/>
  <c r="C10503" i="3"/>
  <c r="B10503" i="3"/>
  <c r="D10502" i="3"/>
  <c r="C10502" i="3"/>
  <c r="B10502" i="3"/>
  <c r="D10501" i="3"/>
  <c r="C10501" i="3"/>
  <c r="B10501" i="3"/>
  <c r="D10500" i="3"/>
  <c r="C10500" i="3"/>
  <c r="B10500" i="3"/>
  <c r="D10499" i="3"/>
  <c r="C10499" i="3"/>
  <c r="B10499" i="3"/>
  <c r="D10498" i="3"/>
  <c r="C10498" i="3"/>
  <c r="B10498" i="3"/>
  <c r="D10497" i="3"/>
  <c r="C10497" i="3"/>
  <c r="B10497" i="3"/>
  <c r="D10496" i="3"/>
  <c r="C10496" i="3"/>
  <c r="B10496" i="3"/>
  <c r="D10495" i="3"/>
  <c r="C10495" i="3"/>
  <c r="B10495" i="3"/>
  <c r="D10494" i="3"/>
  <c r="C10494" i="3"/>
  <c r="B10494" i="3"/>
  <c r="D10493" i="3"/>
  <c r="C10493" i="3"/>
  <c r="B10493" i="3"/>
  <c r="D10492" i="3"/>
  <c r="C10492" i="3"/>
  <c r="B10492" i="3"/>
  <c r="D10491" i="3"/>
  <c r="C10491" i="3"/>
  <c r="B10491" i="3"/>
  <c r="D10490" i="3"/>
  <c r="C10490" i="3"/>
  <c r="B10490" i="3"/>
  <c r="D10489" i="3"/>
  <c r="C10489" i="3"/>
  <c r="B10489" i="3"/>
  <c r="D10488" i="3"/>
  <c r="C10488" i="3"/>
  <c r="B10488" i="3"/>
  <c r="D10487" i="3"/>
  <c r="C10487" i="3"/>
  <c r="B10487" i="3"/>
  <c r="D10486" i="3"/>
  <c r="C10486" i="3"/>
  <c r="B10486" i="3"/>
  <c r="D10485" i="3"/>
  <c r="C10485" i="3"/>
  <c r="B10485" i="3"/>
  <c r="D10484" i="3"/>
  <c r="C10484" i="3"/>
  <c r="B10484" i="3"/>
  <c r="D10483" i="3"/>
  <c r="C10483" i="3"/>
  <c r="B10483" i="3"/>
  <c r="D10482" i="3"/>
  <c r="C10482" i="3"/>
  <c r="B10482" i="3"/>
  <c r="D10481" i="3"/>
  <c r="C10481" i="3"/>
  <c r="B10481" i="3"/>
  <c r="D10480" i="3"/>
  <c r="C10480" i="3"/>
  <c r="B10480" i="3"/>
  <c r="D10479" i="3"/>
  <c r="C10479" i="3"/>
  <c r="B10479" i="3"/>
  <c r="D10478" i="3"/>
  <c r="C10478" i="3"/>
  <c r="B10478" i="3"/>
  <c r="D10477" i="3"/>
  <c r="C10477" i="3"/>
  <c r="B10477" i="3"/>
  <c r="D10476" i="3"/>
  <c r="C10476" i="3"/>
  <c r="B10476" i="3"/>
  <c r="D10475" i="3"/>
  <c r="C10475" i="3"/>
  <c r="B10475" i="3"/>
  <c r="D10474" i="3"/>
  <c r="C10474" i="3"/>
  <c r="B10474" i="3"/>
  <c r="D10473" i="3"/>
  <c r="C10473" i="3"/>
  <c r="B10473" i="3"/>
  <c r="D10472" i="3"/>
  <c r="C10472" i="3"/>
  <c r="B10472" i="3"/>
  <c r="D10471" i="3"/>
  <c r="C10471" i="3"/>
  <c r="B10471" i="3"/>
  <c r="D10470" i="3"/>
  <c r="C10470" i="3"/>
  <c r="B10470" i="3"/>
  <c r="D10469" i="3"/>
  <c r="C10469" i="3"/>
  <c r="B10469" i="3"/>
  <c r="D10468" i="3"/>
  <c r="C10468" i="3"/>
  <c r="B10468" i="3"/>
  <c r="D10467" i="3"/>
  <c r="C10467" i="3"/>
  <c r="B10467" i="3"/>
  <c r="D10466" i="3"/>
  <c r="C10466" i="3"/>
  <c r="B10466" i="3"/>
  <c r="D10465" i="3"/>
  <c r="C10465" i="3"/>
  <c r="B10465" i="3"/>
  <c r="D10464" i="3"/>
  <c r="C10464" i="3"/>
  <c r="B10464" i="3"/>
  <c r="D10463" i="3"/>
  <c r="C10463" i="3"/>
  <c r="B10463" i="3"/>
  <c r="D10462" i="3"/>
  <c r="C10462" i="3"/>
  <c r="B10462" i="3"/>
  <c r="D10461" i="3"/>
  <c r="C10461" i="3"/>
  <c r="B10461" i="3"/>
  <c r="D10460" i="3"/>
  <c r="C10460" i="3"/>
  <c r="B10460" i="3"/>
  <c r="D10459" i="3"/>
  <c r="C10459" i="3"/>
  <c r="B10459" i="3"/>
  <c r="D10458" i="3"/>
  <c r="C10458" i="3"/>
  <c r="B10458" i="3"/>
  <c r="D10457" i="3"/>
  <c r="C10457" i="3"/>
  <c r="B10457" i="3"/>
  <c r="D10456" i="3"/>
  <c r="C10456" i="3"/>
  <c r="B10456" i="3"/>
  <c r="D10455" i="3"/>
  <c r="C10455" i="3"/>
  <c r="B10455" i="3"/>
  <c r="D10454" i="3"/>
  <c r="C10454" i="3"/>
  <c r="B10454" i="3"/>
  <c r="D10453" i="3"/>
  <c r="C10453" i="3"/>
  <c r="B10453" i="3"/>
  <c r="D10452" i="3"/>
  <c r="C10452" i="3"/>
  <c r="B10452" i="3"/>
  <c r="D10451" i="3"/>
  <c r="C10451" i="3"/>
  <c r="B10451" i="3"/>
  <c r="D10450" i="3"/>
  <c r="C10450" i="3"/>
  <c r="B10450" i="3"/>
  <c r="D10449" i="3"/>
  <c r="C10449" i="3"/>
  <c r="B10449" i="3"/>
  <c r="D10448" i="3"/>
  <c r="C10448" i="3"/>
  <c r="B10448" i="3"/>
  <c r="D10447" i="3"/>
  <c r="C10447" i="3"/>
  <c r="B10447" i="3"/>
  <c r="D10446" i="3"/>
  <c r="C10446" i="3"/>
  <c r="B10446" i="3"/>
  <c r="D10445" i="3"/>
  <c r="C10445" i="3"/>
  <c r="B10445" i="3"/>
  <c r="D10444" i="3"/>
  <c r="C10444" i="3"/>
  <c r="B10444" i="3"/>
  <c r="D10443" i="3"/>
  <c r="C10443" i="3"/>
  <c r="B10443" i="3"/>
  <c r="D10442" i="3"/>
  <c r="C10442" i="3"/>
  <c r="B10442" i="3"/>
  <c r="D10441" i="3"/>
  <c r="C10441" i="3"/>
  <c r="B10441" i="3"/>
  <c r="D10440" i="3"/>
  <c r="C10440" i="3"/>
  <c r="B10440" i="3"/>
  <c r="D10439" i="3"/>
  <c r="C10439" i="3"/>
  <c r="B10439" i="3"/>
  <c r="D10438" i="3"/>
  <c r="C10438" i="3"/>
  <c r="B10438" i="3"/>
  <c r="D10437" i="3"/>
  <c r="C10437" i="3"/>
  <c r="B10437" i="3"/>
  <c r="D10436" i="3"/>
  <c r="C10436" i="3"/>
  <c r="B10436" i="3"/>
  <c r="D10435" i="3"/>
  <c r="C10435" i="3"/>
  <c r="B10435" i="3"/>
  <c r="D10434" i="3"/>
  <c r="C10434" i="3"/>
  <c r="B10434" i="3"/>
  <c r="D10433" i="3"/>
  <c r="C10433" i="3"/>
  <c r="B10433" i="3"/>
  <c r="D10432" i="3"/>
  <c r="C10432" i="3"/>
  <c r="B10432" i="3"/>
  <c r="D10431" i="3"/>
  <c r="C10431" i="3"/>
  <c r="B10431" i="3"/>
  <c r="D10430" i="3"/>
  <c r="C10430" i="3"/>
  <c r="B10430" i="3"/>
  <c r="D10429" i="3"/>
  <c r="C10429" i="3"/>
  <c r="B10429" i="3"/>
  <c r="D10428" i="3"/>
  <c r="C10428" i="3"/>
  <c r="B10428" i="3"/>
  <c r="D10427" i="3"/>
  <c r="C10427" i="3"/>
  <c r="B10427" i="3"/>
  <c r="D10426" i="3"/>
  <c r="C10426" i="3"/>
  <c r="B10426" i="3"/>
  <c r="D10425" i="3"/>
  <c r="C10425" i="3"/>
  <c r="B10425" i="3"/>
  <c r="D10424" i="3"/>
  <c r="C10424" i="3"/>
  <c r="B10424" i="3"/>
  <c r="D10423" i="3"/>
  <c r="C10423" i="3"/>
  <c r="B10423" i="3"/>
  <c r="D10422" i="3"/>
  <c r="C10422" i="3"/>
  <c r="B10422" i="3"/>
  <c r="D10421" i="3"/>
  <c r="C10421" i="3"/>
  <c r="B10421" i="3"/>
  <c r="D10420" i="3"/>
  <c r="C10420" i="3"/>
  <c r="B10420" i="3"/>
  <c r="D10419" i="3"/>
  <c r="C10419" i="3"/>
  <c r="B10419" i="3"/>
  <c r="D10418" i="3"/>
  <c r="C10418" i="3"/>
  <c r="B10418" i="3"/>
  <c r="D10417" i="3"/>
  <c r="C10417" i="3"/>
  <c r="B10417" i="3"/>
  <c r="D10416" i="3"/>
  <c r="C10416" i="3"/>
  <c r="B10416" i="3"/>
  <c r="D10415" i="3"/>
  <c r="C10415" i="3"/>
  <c r="B10415" i="3"/>
  <c r="D10414" i="3"/>
  <c r="C10414" i="3"/>
  <c r="B10414" i="3"/>
  <c r="D10413" i="3"/>
  <c r="C10413" i="3"/>
  <c r="B10413" i="3"/>
  <c r="D10412" i="3"/>
  <c r="C10412" i="3"/>
  <c r="B10412" i="3"/>
  <c r="D10411" i="3"/>
  <c r="C10411" i="3"/>
  <c r="B10411" i="3"/>
  <c r="D10410" i="3"/>
  <c r="C10410" i="3"/>
  <c r="B10410" i="3"/>
  <c r="D10409" i="3"/>
  <c r="C10409" i="3"/>
  <c r="B10409" i="3"/>
  <c r="D10408" i="3"/>
  <c r="C10408" i="3"/>
  <c r="B10408" i="3"/>
  <c r="D10407" i="3"/>
  <c r="C10407" i="3"/>
  <c r="B10407" i="3"/>
  <c r="D10406" i="3"/>
  <c r="C10406" i="3"/>
  <c r="B10406" i="3"/>
  <c r="D10405" i="3"/>
  <c r="C10405" i="3"/>
  <c r="B10405" i="3"/>
  <c r="D10404" i="3"/>
  <c r="C10404" i="3"/>
  <c r="B10404" i="3"/>
  <c r="D10403" i="3"/>
  <c r="C10403" i="3"/>
  <c r="B10403" i="3"/>
  <c r="D10402" i="3"/>
  <c r="C10402" i="3"/>
  <c r="B10402" i="3"/>
  <c r="D10401" i="3"/>
  <c r="C10401" i="3"/>
  <c r="B10401" i="3"/>
  <c r="D10400" i="3"/>
  <c r="C10400" i="3"/>
  <c r="B10400" i="3"/>
  <c r="D10399" i="3"/>
  <c r="C10399" i="3"/>
  <c r="B10399" i="3"/>
  <c r="D10398" i="3"/>
  <c r="C10398" i="3"/>
  <c r="B10398" i="3"/>
  <c r="D10397" i="3"/>
  <c r="C10397" i="3"/>
  <c r="B10397" i="3"/>
  <c r="D10396" i="3"/>
  <c r="C10396" i="3"/>
  <c r="B10396" i="3"/>
  <c r="D10395" i="3"/>
  <c r="C10395" i="3"/>
  <c r="B10395" i="3"/>
  <c r="D10394" i="3"/>
  <c r="C10394" i="3"/>
  <c r="B10394" i="3"/>
  <c r="D10393" i="3"/>
  <c r="C10393" i="3"/>
  <c r="B10393" i="3"/>
  <c r="D10392" i="3"/>
  <c r="C10392" i="3"/>
  <c r="B10392" i="3"/>
  <c r="D10391" i="3"/>
  <c r="C10391" i="3"/>
  <c r="B10391" i="3"/>
  <c r="D10390" i="3"/>
  <c r="C10390" i="3"/>
  <c r="B10390" i="3"/>
  <c r="D10389" i="3"/>
  <c r="C10389" i="3"/>
  <c r="B10389" i="3"/>
  <c r="D10388" i="3"/>
  <c r="C10388" i="3"/>
  <c r="B10388" i="3"/>
  <c r="D10387" i="3"/>
  <c r="C10387" i="3"/>
  <c r="B10387" i="3"/>
  <c r="D10386" i="3"/>
  <c r="C10386" i="3"/>
  <c r="B10386" i="3"/>
  <c r="D10385" i="3"/>
  <c r="C10385" i="3"/>
  <c r="B10385" i="3"/>
  <c r="D10384" i="3"/>
  <c r="C10384" i="3"/>
  <c r="B10384" i="3"/>
  <c r="D10383" i="3"/>
  <c r="C10383" i="3"/>
  <c r="B10383" i="3"/>
  <c r="D10382" i="3"/>
  <c r="C10382" i="3"/>
  <c r="B10382" i="3"/>
  <c r="D10381" i="3"/>
  <c r="C10381" i="3"/>
  <c r="B10381" i="3"/>
  <c r="D10380" i="3"/>
  <c r="C10380" i="3"/>
  <c r="B10380" i="3"/>
  <c r="D10379" i="3"/>
  <c r="C10379" i="3"/>
  <c r="B10379" i="3"/>
  <c r="D10378" i="3"/>
  <c r="C10378" i="3"/>
  <c r="B10378" i="3"/>
  <c r="D10377" i="3"/>
  <c r="C10377" i="3"/>
  <c r="B10377" i="3"/>
  <c r="D10376" i="3"/>
  <c r="C10376" i="3"/>
  <c r="B10376" i="3"/>
  <c r="D10375" i="3"/>
  <c r="C10375" i="3"/>
  <c r="B10375" i="3"/>
  <c r="D10374" i="3"/>
  <c r="C10374" i="3"/>
  <c r="B10374" i="3"/>
  <c r="D10373" i="3"/>
  <c r="C10373" i="3"/>
  <c r="B10373" i="3"/>
  <c r="D10372" i="3"/>
  <c r="C10372" i="3"/>
  <c r="B10372" i="3"/>
  <c r="D10371" i="3"/>
  <c r="C10371" i="3"/>
  <c r="B10371" i="3"/>
  <c r="D10370" i="3"/>
  <c r="C10370" i="3"/>
  <c r="B10370" i="3"/>
  <c r="D10369" i="3"/>
  <c r="C10369" i="3"/>
  <c r="B10369" i="3"/>
  <c r="D10368" i="3"/>
  <c r="C10368" i="3"/>
  <c r="B10368" i="3"/>
  <c r="D10367" i="3"/>
  <c r="C10367" i="3"/>
  <c r="B10367" i="3"/>
  <c r="D10366" i="3"/>
  <c r="C10366" i="3"/>
  <c r="B10366" i="3"/>
  <c r="D10365" i="3"/>
  <c r="C10365" i="3"/>
  <c r="B10365" i="3"/>
  <c r="D10364" i="3"/>
  <c r="C10364" i="3"/>
  <c r="B10364" i="3"/>
  <c r="D10363" i="3"/>
  <c r="C10363" i="3"/>
  <c r="B10363" i="3"/>
  <c r="D10362" i="3"/>
  <c r="C10362" i="3"/>
  <c r="B10362" i="3"/>
  <c r="D10361" i="3"/>
  <c r="C10361" i="3"/>
  <c r="B10361" i="3"/>
  <c r="D10360" i="3"/>
  <c r="C10360" i="3"/>
  <c r="B10360" i="3"/>
  <c r="D10359" i="3"/>
  <c r="C10359" i="3"/>
  <c r="B10359" i="3"/>
  <c r="D10358" i="3"/>
  <c r="C10358" i="3"/>
  <c r="B10358" i="3"/>
  <c r="D10357" i="3"/>
  <c r="C10357" i="3"/>
  <c r="B10357" i="3"/>
  <c r="D10356" i="3"/>
  <c r="C10356" i="3"/>
  <c r="B10356" i="3"/>
  <c r="D10355" i="3"/>
  <c r="C10355" i="3"/>
  <c r="B10355" i="3"/>
  <c r="D10354" i="3"/>
  <c r="C10354" i="3"/>
  <c r="B10354" i="3"/>
  <c r="D10353" i="3"/>
  <c r="C10353" i="3"/>
  <c r="B10353" i="3"/>
  <c r="D10352" i="3"/>
  <c r="C10352" i="3"/>
  <c r="B10352" i="3"/>
  <c r="D10351" i="3"/>
  <c r="C10351" i="3"/>
  <c r="B10351" i="3"/>
  <c r="D10350" i="3"/>
  <c r="C10350" i="3"/>
  <c r="B10350" i="3"/>
  <c r="D10349" i="3"/>
  <c r="C10349" i="3"/>
  <c r="B10349" i="3"/>
  <c r="D10348" i="3"/>
  <c r="C10348" i="3"/>
  <c r="B10348" i="3"/>
  <c r="D10347" i="3"/>
  <c r="C10347" i="3"/>
  <c r="B10347" i="3"/>
  <c r="D10346" i="3"/>
  <c r="C10346" i="3"/>
  <c r="B10346" i="3"/>
  <c r="D10345" i="3"/>
  <c r="C10345" i="3"/>
  <c r="B10345" i="3"/>
  <c r="D10344" i="3"/>
  <c r="C10344" i="3"/>
  <c r="B10344" i="3"/>
  <c r="D10343" i="3"/>
  <c r="C10343" i="3"/>
  <c r="B10343" i="3"/>
  <c r="D10342" i="3"/>
  <c r="C10342" i="3"/>
  <c r="B10342" i="3"/>
  <c r="D10341" i="3"/>
  <c r="C10341" i="3"/>
  <c r="B10341" i="3"/>
  <c r="D10340" i="3"/>
  <c r="C10340" i="3"/>
  <c r="B10340" i="3"/>
  <c r="D10339" i="3"/>
  <c r="C10339" i="3"/>
  <c r="B10339" i="3"/>
  <c r="D10338" i="3"/>
  <c r="C10338" i="3"/>
  <c r="B10338" i="3"/>
  <c r="D10337" i="3"/>
  <c r="C10337" i="3"/>
  <c r="B10337" i="3"/>
  <c r="D10336" i="3"/>
  <c r="C10336" i="3"/>
  <c r="B10336" i="3"/>
  <c r="D10335" i="3"/>
  <c r="C10335" i="3"/>
  <c r="B10335" i="3"/>
  <c r="D10334" i="3"/>
  <c r="C10334" i="3"/>
  <c r="B10334" i="3"/>
  <c r="D10333" i="3"/>
  <c r="C10333" i="3"/>
  <c r="B10333" i="3"/>
  <c r="D10332" i="3"/>
  <c r="C10332" i="3"/>
  <c r="B10332" i="3"/>
  <c r="D10331" i="3"/>
  <c r="C10331" i="3"/>
  <c r="B10331" i="3"/>
  <c r="D10330" i="3"/>
  <c r="C10330" i="3"/>
  <c r="B10330" i="3"/>
  <c r="D10329" i="3"/>
  <c r="C10329" i="3"/>
  <c r="B10329" i="3"/>
  <c r="D10328" i="3"/>
  <c r="C10328" i="3"/>
  <c r="B10328" i="3"/>
  <c r="D10327" i="3"/>
  <c r="C10327" i="3"/>
  <c r="B10327" i="3"/>
  <c r="D10326" i="3"/>
  <c r="C10326" i="3"/>
  <c r="B10326" i="3"/>
  <c r="D10325" i="3"/>
  <c r="C10325" i="3"/>
  <c r="B10325" i="3"/>
  <c r="D10324" i="3"/>
  <c r="C10324" i="3"/>
  <c r="B10324" i="3"/>
  <c r="D10323" i="3"/>
  <c r="C10323" i="3"/>
  <c r="B10323" i="3"/>
  <c r="D10322" i="3"/>
  <c r="C10322" i="3"/>
  <c r="B10322" i="3"/>
  <c r="D10321" i="3"/>
  <c r="C10321" i="3"/>
  <c r="B10321" i="3"/>
  <c r="D10320" i="3"/>
  <c r="C10320" i="3"/>
  <c r="B10320" i="3"/>
  <c r="D10319" i="3"/>
  <c r="C10319" i="3"/>
  <c r="B10319" i="3"/>
  <c r="D10318" i="3"/>
  <c r="C10318" i="3"/>
  <c r="B10318" i="3"/>
  <c r="D10317" i="3"/>
  <c r="C10317" i="3"/>
  <c r="B10317" i="3"/>
  <c r="D10316" i="3"/>
  <c r="C10316" i="3"/>
  <c r="B10316" i="3"/>
  <c r="D10315" i="3"/>
  <c r="C10315" i="3"/>
  <c r="B10315" i="3"/>
  <c r="D10314" i="3"/>
  <c r="C10314" i="3"/>
  <c r="B10314" i="3"/>
  <c r="D10313" i="3"/>
  <c r="C10313" i="3"/>
  <c r="B10313" i="3"/>
  <c r="D10312" i="3"/>
  <c r="C10312" i="3"/>
  <c r="B10312" i="3"/>
  <c r="D10311" i="3"/>
  <c r="C10311" i="3"/>
  <c r="B10311" i="3"/>
  <c r="D10310" i="3"/>
  <c r="C10310" i="3"/>
  <c r="B10310" i="3"/>
  <c r="D10309" i="3"/>
  <c r="C10309" i="3"/>
  <c r="B10309" i="3"/>
  <c r="D10308" i="3"/>
  <c r="C10308" i="3"/>
  <c r="B10308" i="3"/>
  <c r="D10307" i="3"/>
  <c r="C10307" i="3"/>
  <c r="B10307" i="3"/>
  <c r="D10306" i="3"/>
  <c r="C10306" i="3"/>
  <c r="B10306" i="3"/>
  <c r="D10305" i="3"/>
  <c r="C10305" i="3"/>
  <c r="B10305" i="3"/>
  <c r="D10304" i="3"/>
  <c r="C10304" i="3"/>
  <c r="B10304" i="3"/>
  <c r="D10303" i="3"/>
  <c r="C10303" i="3"/>
  <c r="B10303" i="3"/>
  <c r="D10302" i="3"/>
  <c r="C10302" i="3"/>
  <c r="B10302" i="3"/>
  <c r="D10301" i="3"/>
  <c r="C10301" i="3"/>
  <c r="B10301" i="3"/>
  <c r="D10300" i="3"/>
  <c r="C10300" i="3"/>
  <c r="B10300" i="3"/>
  <c r="D10299" i="3"/>
  <c r="C10299" i="3"/>
  <c r="B10299" i="3"/>
  <c r="D10298" i="3"/>
  <c r="C10298" i="3"/>
  <c r="B10298" i="3"/>
  <c r="D10297" i="3"/>
  <c r="C10297" i="3"/>
  <c r="B10297" i="3"/>
  <c r="D10296" i="3"/>
  <c r="C10296" i="3"/>
  <c r="B10296" i="3"/>
  <c r="D10295" i="3"/>
  <c r="C10295" i="3"/>
  <c r="B10295" i="3"/>
  <c r="D10294" i="3"/>
  <c r="C10294" i="3"/>
  <c r="B10294" i="3"/>
  <c r="D10293" i="3"/>
  <c r="C10293" i="3"/>
  <c r="B10293" i="3"/>
  <c r="D10292" i="3"/>
  <c r="C10292" i="3"/>
  <c r="B10292" i="3"/>
  <c r="D10291" i="3"/>
  <c r="C10291" i="3"/>
  <c r="B10291" i="3"/>
  <c r="D10290" i="3"/>
  <c r="C10290" i="3"/>
  <c r="B10290" i="3"/>
  <c r="D10289" i="3"/>
  <c r="C10289" i="3"/>
  <c r="B10289" i="3"/>
  <c r="D10288" i="3"/>
  <c r="C10288" i="3"/>
  <c r="B10288" i="3"/>
  <c r="D10287" i="3"/>
  <c r="C10287" i="3"/>
  <c r="B10287" i="3"/>
  <c r="D10286" i="3"/>
  <c r="C10286" i="3"/>
  <c r="B10286" i="3"/>
  <c r="D10285" i="3"/>
  <c r="C10285" i="3"/>
  <c r="B10285" i="3"/>
  <c r="D10284" i="3"/>
  <c r="C10284" i="3"/>
  <c r="B10284" i="3"/>
  <c r="D10283" i="3"/>
  <c r="C10283" i="3"/>
  <c r="B10283" i="3"/>
  <c r="D10282" i="3"/>
  <c r="C10282" i="3"/>
  <c r="B10282" i="3"/>
  <c r="D10281" i="3"/>
  <c r="C10281" i="3"/>
  <c r="B10281" i="3"/>
  <c r="D10280" i="3"/>
  <c r="C10280" i="3"/>
  <c r="B10280" i="3"/>
  <c r="D10279" i="3"/>
  <c r="C10279" i="3"/>
  <c r="B10279" i="3"/>
  <c r="D10278" i="3"/>
  <c r="C10278" i="3"/>
  <c r="B10278" i="3"/>
  <c r="D10277" i="3"/>
  <c r="C10277" i="3"/>
  <c r="B10277" i="3"/>
  <c r="D10276" i="3"/>
  <c r="C10276" i="3"/>
  <c r="B10276" i="3"/>
  <c r="D10275" i="3"/>
  <c r="C10275" i="3"/>
  <c r="B10275" i="3"/>
  <c r="D10274" i="3"/>
  <c r="C10274" i="3"/>
  <c r="B10274" i="3"/>
  <c r="D10273" i="3"/>
  <c r="C10273" i="3"/>
  <c r="B10273" i="3"/>
  <c r="D10272" i="3"/>
  <c r="C10272" i="3"/>
  <c r="B10272" i="3"/>
  <c r="D10271" i="3"/>
  <c r="C10271" i="3"/>
  <c r="B10271" i="3"/>
  <c r="D10270" i="3"/>
  <c r="C10270" i="3"/>
  <c r="B10270" i="3"/>
  <c r="D10269" i="3"/>
  <c r="C10269" i="3"/>
  <c r="B10269" i="3"/>
  <c r="D10268" i="3"/>
  <c r="C10268" i="3"/>
  <c r="B10268" i="3"/>
  <c r="D10267" i="3"/>
  <c r="C10267" i="3"/>
  <c r="B10267" i="3"/>
  <c r="D10266" i="3"/>
  <c r="C10266" i="3"/>
  <c r="B10266" i="3"/>
  <c r="D10265" i="3"/>
  <c r="C10265" i="3"/>
  <c r="B10265" i="3"/>
  <c r="D10264" i="3"/>
  <c r="C10264" i="3"/>
  <c r="B10264" i="3"/>
  <c r="D10263" i="3"/>
  <c r="C10263" i="3"/>
  <c r="B10263" i="3"/>
  <c r="D10262" i="3"/>
  <c r="C10262" i="3"/>
  <c r="B10262" i="3"/>
  <c r="D10261" i="3"/>
  <c r="C10261" i="3"/>
  <c r="B10261" i="3"/>
  <c r="D10260" i="3"/>
  <c r="C10260" i="3"/>
  <c r="B10260" i="3"/>
  <c r="D10259" i="3"/>
  <c r="C10259" i="3"/>
  <c r="B10259" i="3"/>
  <c r="D10258" i="3"/>
  <c r="C10258" i="3"/>
  <c r="B10258" i="3"/>
  <c r="D10257" i="3"/>
  <c r="C10257" i="3"/>
  <c r="B10257" i="3"/>
  <c r="D10256" i="3"/>
  <c r="C10256" i="3"/>
  <c r="B10256" i="3"/>
  <c r="D10255" i="3"/>
  <c r="C10255" i="3"/>
  <c r="B10255" i="3"/>
  <c r="D10254" i="3"/>
  <c r="C10254" i="3"/>
  <c r="B10254" i="3"/>
  <c r="D10253" i="3"/>
  <c r="C10253" i="3"/>
  <c r="B10253" i="3"/>
  <c r="D10252" i="3"/>
  <c r="C10252" i="3"/>
  <c r="B10252" i="3"/>
  <c r="D10251" i="3"/>
  <c r="C10251" i="3"/>
  <c r="B10251" i="3"/>
  <c r="D10250" i="3"/>
  <c r="C10250" i="3"/>
  <c r="B10250" i="3"/>
  <c r="D10249" i="3"/>
  <c r="C10249" i="3"/>
  <c r="B10249" i="3"/>
  <c r="D10248" i="3"/>
  <c r="C10248" i="3"/>
  <c r="B10248" i="3"/>
  <c r="D10247" i="3"/>
  <c r="C10247" i="3"/>
  <c r="B10247" i="3"/>
  <c r="D10246" i="3"/>
  <c r="C10246" i="3"/>
  <c r="B10246" i="3"/>
  <c r="D10245" i="3"/>
  <c r="C10245" i="3"/>
  <c r="B10245" i="3"/>
  <c r="D10244" i="3"/>
  <c r="C10244" i="3"/>
  <c r="B10244" i="3"/>
  <c r="D10243" i="3"/>
  <c r="C10243" i="3"/>
  <c r="B10243" i="3"/>
  <c r="D10242" i="3"/>
  <c r="C10242" i="3"/>
  <c r="B10242" i="3"/>
  <c r="D10241" i="3"/>
  <c r="C10241" i="3"/>
  <c r="B10241" i="3"/>
  <c r="D10240" i="3"/>
  <c r="C10240" i="3"/>
  <c r="B10240" i="3"/>
  <c r="D10239" i="3"/>
  <c r="C10239" i="3"/>
  <c r="B10239" i="3"/>
  <c r="D10238" i="3"/>
  <c r="C10238" i="3"/>
  <c r="B10238" i="3"/>
  <c r="D10237" i="3"/>
  <c r="C10237" i="3"/>
  <c r="B10237" i="3"/>
  <c r="D10236" i="3"/>
  <c r="C10236" i="3"/>
  <c r="B10236" i="3"/>
  <c r="D10235" i="3"/>
  <c r="C10235" i="3"/>
  <c r="B10235" i="3"/>
  <c r="D10234" i="3"/>
  <c r="C10234" i="3"/>
  <c r="B10234" i="3"/>
  <c r="D10233" i="3"/>
  <c r="C10233" i="3"/>
  <c r="B10233" i="3"/>
  <c r="D10232" i="3"/>
  <c r="C10232" i="3"/>
  <c r="B10232" i="3"/>
  <c r="D10231" i="3"/>
  <c r="C10231" i="3"/>
  <c r="B10231" i="3"/>
  <c r="D10230" i="3"/>
  <c r="C10230" i="3"/>
  <c r="B10230" i="3"/>
  <c r="D10229" i="3"/>
  <c r="C10229" i="3"/>
  <c r="B10229" i="3"/>
  <c r="D10228" i="3"/>
  <c r="C10228" i="3"/>
  <c r="B10228" i="3"/>
  <c r="D10227" i="3"/>
  <c r="C10227" i="3"/>
  <c r="B10227" i="3"/>
  <c r="D10226" i="3"/>
  <c r="C10226" i="3"/>
  <c r="B10226" i="3"/>
  <c r="D10225" i="3"/>
  <c r="C10225" i="3"/>
  <c r="B10225" i="3"/>
  <c r="D10224" i="3"/>
  <c r="C10224" i="3"/>
  <c r="B10224" i="3"/>
  <c r="D10223" i="3"/>
  <c r="C10223" i="3"/>
  <c r="B10223" i="3"/>
  <c r="D10222" i="3"/>
  <c r="C10222" i="3"/>
  <c r="B10222" i="3"/>
  <c r="D10221" i="3"/>
  <c r="C10221" i="3"/>
  <c r="B10221" i="3"/>
  <c r="D10220" i="3"/>
  <c r="C10220" i="3"/>
  <c r="B10220" i="3"/>
  <c r="D10219" i="3"/>
  <c r="C10219" i="3"/>
  <c r="B10219" i="3"/>
  <c r="D10218" i="3"/>
  <c r="C10218" i="3"/>
  <c r="B10218" i="3"/>
  <c r="D10217" i="3"/>
  <c r="C10217" i="3"/>
  <c r="B10217" i="3"/>
  <c r="D10216" i="3"/>
  <c r="C10216" i="3"/>
  <c r="B10216" i="3"/>
  <c r="D10215" i="3"/>
  <c r="C10215" i="3"/>
  <c r="B10215" i="3"/>
  <c r="D10214" i="3"/>
  <c r="C10214" i="3"/>
  <c r="B10214" i="3"/>
  <c r="D10213" i="3"/>
  <c r="C10213" i="3"/>
  <c r="B10213" i="3"/>
  <c r="D10212" i="3"/>
  <c r="C10212" i="3"/>
  <c r="B10212" i="3"/>
  <c r="D10211" i="3"/>
  <c r="C10211" i="3"/>
  <c r="B10211" i="3"/>
  <c r="D10210" i="3"/>
  <c r="C10210" i="3"/>
  <c r="B10210" i="3"/>
  <c r="D10209" i="3"/>
  <c r="C10209" i="3"/>
  <c r="B10209" i="3"/>
  <c r="D10208" i="3"/>
  <c r="C10208" i="3"/>
  <c r="B10208" i="3"/>
  <c r="D10207" i="3"/>
  <c r="C10207" i="3"/>
  <c r="B10207" i="3"/>
  <c r="D10206" i="3"/>
  <c r="C10206" i="3"/>
  <c r="B10206" i="3"/>
  <c r="D10205" i="3"/>
  <c r="C10205" i="3"/>
  <c r="B10205" i="3"/>
  <c r="D10204" i="3"/>
  <c r="C10204" i="3"/>
  <c r="B10204" i="3"/>
  <c r="D10203" i="3"/>
  <c r="C10203" i="3"/>
  <c r="B10203" i="3"/>
  <c r="D10202" i="3"/>
  <c r="C10202" i="3"/>
  <c r="B10202" i="3"/>
  <c r="D10201" i="3"/>
  <c r="C10201" i="3"/>
  <c r="B10201" i="3"/>
  <c r="D10200" i="3"/>
  <c r="C10200" i="3"/>
  <c r="B10200" i="3"/>
  <c r="D10199" i="3"/>
  <c r="C10199" i="3"/>
  <c r="B10199" i="3"/>
  <c r="D10198" i="3"/>
  <c r="C10198" i="3"/>
  <c r="B10198" i="3"/>
  <c r="D10197" i="3"/>
  <c r="C10197" i="3"/>
  <c r="B10197" i="3"/>
  <c r="D10196" i="3"/>
  <c r="C10196" i="3"/>
  <c r="B10196" i="3"/>
  <c r="D10195" i="3"/>
  <c r="C10195" i="3"/>
  <c r="B10195" i="3"/>
  <c r="D10194" i="3"/>
  <c r="C10194" i="3"/>
  <c r="B10194" i="3"/>
  <c r="D10193" i="3"/>
  <c r="C10193" i="3"/>
  <c r="B10193" i="3"/>
  <c r="D10192" i="3"/>
  <c r="C10192" i="3"/>
  <c r="B10192" i="3"/>
  <c r="D10191" i="3"/>
  <c r="C10191" i="3"/>
  <c r="B10191" i="3"/>
  <c r="D10190" i="3"/>
  <c r="C10190" i="3"/>
  <c r="B10190" i="3"/>
  <c r="D10189" i="3"/>
  <c r="C10189" i="3"/>
  <c r="B10189" i="3"/>
  <c r="D10188" i="3"/>
  <c r="C10188" i="3"/>
  <c r="B10188" i="3"/>
  <c r="D10187" i="3"/>
  <c r="C10187" i="3"/>
  <c r="B10187" i="3"/>
  <c r="D10186" i="3"/>
  <c r="C10186" i="3"/>
  <c r="B10186" i="3"/>
  <c r="D10185" i="3"/>
  <c r="C10185" i="3"/>
  <c r="B10185" i="3"/>
  <c r="D10184" i="3"/>
  <c r="C10184" i="3"/>
  <c r="B10184" i="3"/>
  <c r="D10183" i="3"/>
  <c r="C10183" i="3"/>
  <c r="B10183" i="3"/>
  <c r="D10182" i="3"/>
  <c r="C10182" i="3"/>
  <c r="B10182" i="3"/>
  <c r="D10181" i="3"/>
  <c r="C10181" i="3"/>
  <c r="B10181" i="3"/>
  <c r="D10180" i="3"/>
  <c r="C10180" i="3"/>
  <c r="B10180" i="3"/>
  <c r="D10179" i="3"/>
  <c r="C10179" i="3"/>
  <c r="B10179" i="3"/>
  <c r="D10178" i="3"/>
  <c r="C10178" i="3"/>
  <c r="B10178" i="3"/>
  <c r="D10177" i="3"/>
  <c r="C10177" i="3"/>
  <c r="B10177" i="3"/>
  <c r="D10176" i="3"/>
  <c r="C10176" i="3"/>
  <c r="B10176" i="3"/>
  <c r="D10175" i="3"/>
  <c r="C10175" i="3"/>
  <c r="B10175" i="3"/>
  <c r="D10174" i="3"/>
  <c r="C10174" i="3"/>
  <c r="B10174" i="3"/>
  <c r="D10173" i="3"/>
  <c r="C10173" i="3"/>
  <c r="B10173" i="3"/>
  <c r="D10172" i="3"/>
  <c r="C10172" i="3"/>
  <c r="B10172" i="3"/>
  <c r="D10171" i="3"/>
  <c r="C10171" i="3"/>
  <c r="B10171" i="3"/>
  <c r="D10170" i="3"/>
  <c r="C10170" i="3"/>
  <c r="B10170" i="3"/>
  <c r="D10169" i="3"/>
  <c r="C10169" i="3"/>
  <c r="B10169" i="3"/>
  <c r="D10168" i="3"/>
  <c r="C10168" i="3"/>
  <c r="B10168" i="3"/>
  <c r="D10167" i="3"/>
  <c r="C10167" i="3"/>
  <c r="B10167" i="3"/>
  <c r="D10166" i="3"/>
  <c r="C10166" i="3"/>
  <c r="B10166" i="3"/>
  <c r="D10165" i="3"/>
  <c r="C10165" i="3"/>
  <c r="B10165" i="3"/>
  <c r="D10164" i="3"/>
  <c r="C10164" i="3"/>
  <c r="B10164" i="3"/>
  <c r="D10163" i="3"/>
  <c r="C10163" i="3"/>
  <c r="B10163" i="3"/>
  <c r="D10162" i="3"/>
  <c r="C10162" i="3"/>
  <c r="B10162" i="3"/>
  <c r="D10161" i="3"/>
  <c r="C10161" i="3"/>
  <c r="B10161" i="3"/>
  <c r="D10160" i="3"/>
  <c r="C10160" i="3"/>
  <c r="B10160" i="3"/>
  <c r="D10159" i="3"/>
  <c r="C10159" i="3"/>
  <c r="B10159" i="3"/>
  <c r="D10158" i="3"/>
  <c r="C10158" i="3"/>
  <c r="B10158" i="3"/>
  <c r="D10157" i="3"/>
  <c r="C10157" i="3"/>
  <c r="B10157" i="3"/>
  <c r="D10156" i="3"/>
  <c r="C10156" i="3"/>
  <c r="B10156" i="3"/>
  <c r="D10155" i="3"/>
  <c r="C10155" i="3"/>
  <c r="B10155" i="3"/>
  <c r="D10154" i="3"/>
  <c r="C10154" i="3"/>
  <c r="B10154" i="3"/>
  <c r="D10153" i="3"/>
  <c r="C10153" i="3"/>
  <c r="B10153" i="3"/>
  <c r="D10152" i="3"/>
  <c r="C10152" i="3"/>
  <c r="B10152" i="3"/>
  <c r="D10151" i="3"/>
  <c r="C10151" i="3"/>
  <c r="B10151" i="3"/>
  <c r="D10150" i="3"/>
  <c r="C10150" i="3"/>
  <c r="B10150" i="3"/>
  <c r="D10149" i="3"/>
  <c r="C10149" i="3"/>
  <c r="B10149" i="3"/>
  <c r="D10148" i="3"/>
  <c r="C10148" i="3"/>
  <c r="B10148" i="3"/>
  <c r="D10147" i="3"/>
  <c r="C10147" i="3"/>
  <c r="B10147" i="3"/>
  <c r="D10146" i="3"/>
  <c r="C10146" i="3"/>
  <c r="B10146" i="3"/>
  <c r="D10145" i="3"/>
  <c r="C10145" i="3"/>
  <c r="B10145" i="3"/>
  <c r="D10144" i="3"/>
  <c r="C10144" i="3"/>
  <c r="B10144" i="3"/>
  <c r="D10143" i="3"/>
  <c r="C10143" i="3"/>
  <c r="B10143" i="3"/>
  <c r="D10142" i="3"/>
  <c r="C10142" i="3"/>
  <c r="B10142" i="3"/>
  <c r="D10141" i="3"/>
  <c r="C10141" i="3"/>
  <c r="B10141" i="3"/>
  <c r="D10140" i="3"/>
  <c r="C10140" i="3"/>
  <c r="B10140" i="3"/>
  <c r="D10139" i="3"/>
  <c r="C10139" i="3"/>
  <c r="B10139" i="3"/>
  <c r="D10138" i="3"/>
  <c r="C10138" i="3"/>
  <c r="B10138" i="3"/>
  <c r="D10137" i="3"/>
  <c r="C10137" i="3"/>
  <c r="B10137" i="3"/>
  <c r="D10136" i="3"/>
  <c r="C10136" i="3"/>
  <c r="B10136" i="3"/>
  <c r="D10135" i="3"/>
  <c r="C10135" i="3"/>
  <c r="B10135" i="3"/>
  <c r="D10134" i="3"/>
  <c r="C10134" i="3"/>
  <c r="B10134" i="3"/>
  <c r="D10133" i="3"/>
  <c r="C10133" i="3"/>
  <c r="B10133" i="3"/>
  <c r="D10132" i="3"/>
  <c r="C10132" i="3"/>
  <c r="B10132" i="3"/>
  <c r="D10131" i="3"/>
  <c r="C10131" i="3"/>
  <c r="B10131" i="3"/>
  <c r="D10130" i="3"/>
  <c r="C10130" i="3"/>
  <c r="B10130" i="3"/>
  <c r="D10129" i="3"/>
  <c r="C10129" i="3"/>
  <c r="B10129" i="3"/>
  <c r="D10128" i="3"/>
  <c r="C10128" i="3"/>
  <c r="B10128" i="3"/>
  <c r="D10127" i="3"/>
  <c r="C10127" i="3"/>
  <c r="B10127" i="3"/>
  <c r="D10126" i="3"/>
  <c r="C10126" i="3"/>
  <c r="B10126" i="3"/>
  <c r="D10125" i="3"/>
  <c r="C10125" i="3"/>
  <c r="B10125" i="3"/>
  <c r="D10124" i="3"/>
  <c r="C10124" i="3"/>
  <c r="B10124" i="3"/>
  <c r="D10123" i="3"/>
  <c r="C10123" i="3"/>
  <c r="B10123" i="3"/>
  <c r="D10122" i="3"/>
  <c r="C10122" i="3"/>
  <c r="B10122" i="3"/>
  <c r="D10121" i="3"/>
  <c r="C10121" i="3"/>
  <c r="B10121" i="3"/>
  <c r="D10120" i="3"/>
  <c r="C10120" i="3"/>
  <c r="B10120" i="3"/>
  <c r="D10119" i="3"/>
  <c r="C10119" i="3"/>
  <c r="B10119" i="3"/>
  <c r="D10118" i="3"/>
  <c r="C10118" i="3"/>
  <c r="B10118" i="3"/>
  <c r="D10117" i="3"/>
  <c r="C10117" i="3"/>
  <c r="B10117" i="3"/>
  <c r="D10116" i="3"/>
  <c r="C10116" i="3"/>
  <c r="B10116" i="3"/>
  <c r="D10115" i="3"/>
  <c r="C10115" i="3"/>
  <c r="B10115" i="3"/>
  <c r="D10114" i="3"/>
  <c r="C10114" i="3"/>
  <c r="B10114" i="3"/>
  <c r="D10113" i="3"/>
  <c r="C10113" i="3"/>
  <c r="B10113" i="3"/>
  <c r="D10112" i="3"/>
  <c r="C10112" i="3"/>
  <c r="B10112" i="3"/>
  <c r="D10111" i="3"/>
  <c r="C10111" i="3"/>
  <c r="B10111" i="3"/>
  <c r="D10110" i="3"/>
  <c r="C10110" i="3"/>
  <c r="B10110" i="3"/>
  <c r="D10109" i="3"/>
  <c r="C10109" i="3"/>
  <c r="B10109" i="3"/>
  <c r="D10108" i="3"/>
  <c r="C10108" i="3"/>
  <c r="B10108" i="3"/>
  <c r="D10107" i="3"/>
  <c r="C10107" i="3"/>
  <c r="B10107" i="3"/>
  <c r="D10106" i="3"/>
  <c r="C10106" i="3"/>
  <c r="B10106" i="3"/>
  <c r="D10105" i="3"/>
  <c r="C10105" i="3"/>
  <c r="B10105" i="3"/>
  <c r="D10104" i="3"/>
  <c r="C10104" i="3"/>
  <c r="B10104" i="3"/>
  <c r="D10103" i="3"/>
  <c r="C10103" i="3"/>
  <c r="B10103" i="3"/>
  <c r="D10102" i="3"/>
  <c r="C10102" i="3"/>
  <c r="B10102" i="3"/>
  <c r="D10101" i="3"/>
  <c r="C10101" i="3"/>
  <c r="B10101" i="3"/>
  <c r="D10100" i="3"/>
  <c r="C10100" i="3"/>
  <c r="B10100" i="3"/>
  <c r="D10099" i="3"/>
  <c r="C10099" i="3"/>
  <c r="B10099" i="3"/>
  <c r="D10098" i="3"/>
  <c r="C10098" i="3"/>
  <c r="B10098" i="3"/>
  <c r="D10097" i="3"/>
  <c r="C10097" i="3"/>
  <c r="B10097" i="3"/>
  <c r="D10096" i="3"/>
  <c r="C10096" i="3"/>
  <c r="B10096" i="3"/>
  <c r="D10095" i="3"/>
  <c r="C10095" i="3"/>
  <c r="B10095" i="3"/>
  <c r="D10094" i="3"/>
  <c r="C10094" i="3"/>
  <c r="B10094" i="3"/>
  <c r="D10093" i="3"/>
  <c r="C10093" i="3"/>
  <c r="B10093" i="3"/>
  <c r="D10092" i="3"/>
  <c r="C10092" i="3"/>
  <c r="B10092" i="3"/>
  <c r="D10091" i="3"/>
  <c r="C10091" i="3"/>
  <c r="B10091" i="3"/>
  <c r="D10090" i="3"/>
  <c r="C10090" i="3"/>
  <c r="B10090" i="3"/>
  <c r="D10089" i="3"/>
  <c r="C10089" i="3"/>
  <c r="B10089" i="3"/>
  <c r="D10088" i="3"/>
  <c r="C10088" i="3"/>
  <c r="B10088" i="3"/>
  <c r="D10087" i="3"/>
  <c r="C10087" i="3"/>
  <c r="B10087" i="3"/>
  <c r="D10086" i="3"/>
  <c r="C10086" i="3"/>
  <c r="B10086" i="3"/>
  <c r="D10085" i="3"/>
  <c r="C10085" i="3"/>
  <c r="B10085" i="3"/>
  <c r="D10084" i="3"/>
  <c r="C10084" i="3"/>
  <c r="B10084" i="3"/>
  <c r="D10083" i="3"/>
  <c r="C10083" i="3"/>
  <c r="B10083" i="3"/>
  <c r="D10082" i="3"/>
  <c r="C10082" i="3"/>
  <c r="B10082" i="3"/>
  <c r="D10081" i="3"/>
  <c r="C10081" i="3"/>
  <c r="B10081" i="3"/>
  <c r="D10080" i="3"/>
  <c r="C10080" i="3"/>
  <c r="B10080" i="3"/>
  <c r="D10079" i="3"/>
  <c r="C10079" i="3"/>
  <c r="B10079" i="3"/>
  <c r="D10078" i="3"/>
  <c r="C10078" i="3"/>
  <c r="B10078" i="3"/>
  <c r="D10077" i="3"/>
  <c r="C10077" i="3"/>
  <c r="B10077" i="3"/>
  <c r="D10076" i="3"/>
  <c r="C10076" i="3"/>
  <c r="B10076" i="3"/>
  <c r="D10075" i="3"/>
  <c r="C10075" i="3"/>
  <c r="B10075" i="3"/>
  <c r="D10074" i="3"/>
  <c r="C10074" i="3"/>
  <c r="B10074" i="3"/>
  <c r="D10073" i="3"/>
  <c r="C10073" i="3"/>
  <c r="B10073" i="3"/>
  <c r="D10072" i="3"/>
  <c r="C10072" i="3"/>
  <c r="B10072" i="3"/>
  <c r="D10071" i="3"/>
  <c r="C10071" i="3"/>
  <c r="B10071" i="3"/>
  <c r="D10070" i="3"/>
  <c r="C10070" i="3"/>
  <c r="B10070" i="3"/>
  <c r="D10069" i="3"/>
  <c r="C10069" i="3"/>
  <c r="B10069" i="3"/>
  <c r="D10068" i="3"/>
  <c r="C10068" i="3"/>
  <c r="B10068" i="3"/>
  <c r="D10067" i="3"/>
  <c r="C10067" i="3"/>
  <c r="B10067" i="3"/>
  <c r="D10066" i="3"/>
  <c r="C10066" i="3"/>
  <c r="B10066" i="3"/>
  <c r="D10065" i="3"/>
  <c r="C10065" i="3"/>
  <c r="B10065" i="3"/>
  <c r="D10064" i="3"/>
  <c r="C10064" i="3"/>
  <c r="B10064" i="3"/>
  <c r="D10063" i="3"/>
  <c r="C10063" i="3"/>
  <c r="B10063" i="3"/>
  <c r="D10062" i="3"/>
  <c r="C10062" i="3"/>
  <c r="B10062" i="3"/>
  <c r="D10061" i="3"/>
  <c r="C10061" i="3"/>
  <c r="B10061" i="3"/>
  <c r="D10060" i="3"/>
  <c r="C10060" i="3"/>
  <c r="B10060" i="3"/>
  <c r="D10059" i="3"/>
  <c r="C10059" i="3"/>
  <c r="B10059" i="3"/>
  <c r="D10058" i="3"/>
  <c r="C10058" i="3"/>
  <c r="B10058" i="3"/>
  <c r="D10057" i="3"/>
  <c r="C10057" i="3"/>
  <c r="B10057" i="3"/>
  <c r="D10056" i="3"/>
  <c r="C10056" i="3"/>
  <c r="B10056" i="3"/>
  <c r="D10055" i="3"/>
  <c r="C10055" i="3"/>
  <c r="B10055" i="3"/>
  <c r="D10054" i="3"/>
  <c r="C10054" i="3"/>
  <c r="B10054" i="3"/>
  <c r="D10053" i="3"/>
  <c r="C10053" i="3"/>
  <c r="B10053" i="3"/>
  <c r="D10052" i="3"/>
  <c r="C10052" i="3"/>
  <c r="B10052" i="3"/>
  <c r="D10051" i="3"/>
  <c r="C10051" i="3"/>
  <c r="B10051" i="3"/>
  <c r="D10050" i="3"/>
  <c r="C10050" i="3"/>
  <c r="B10050" i="3"/>
  <c r="D10049" i="3"/>
  <c r="C10049" i="3"/>
  <c r="B10049" i="3"/>
  <c r="D10048" i="3"/>
  <c r="C10048" i="3"/>
  <c r="B10048" i="3"/>
  <c r="D10047" i="3"/>
  <c r="C10047" i="3"/>
  <c r="B10047" i="3"/>
  <c r="D10046" i="3"/>
  <c r="C10046" i="3"/>
  <c r="B10046" i="3"/>
  <c r="D10045" i="3"/>
  <c r="C10045" i="3"/>
  <c r="B10045" i="3"/>
  <c r="D10044" i="3"/>
  <c r="C10044" i="3"/>
  <c r="B10044" i="3"/>
  <c r="D10043" i="3"/>
  <c r="C10043" i="3"/>
  <c r="B10043" i="3"/>
  <c r="D10042" i="3"/>
  <c r="C10042" i="3"/>
  <c r="B10042" i="3"/>
  <c r="D10041" i="3"/>
  <c r="C10041" i="3"/>
  <c r="B10041" i="3"/>
  <c r="D10040" i="3"/>
  <c r="C10040" i="3"/>
  <c r="B10040" i="3"/>
  <c r="D10039" i="3"/>
  <c r="C10039" i="3"/>
  <c r="B10039" i="3"/>
  <c r="D10038" i="3"/>
  <c r="C10038" i="3"/>
  <c r="B10038" i="3"/>
  <c r="D10037" i="3"/>
  <c r="C10037" i="3"/>
  <c r="B10037" i="3"/>
  <c r="D10036" i="3"/>
  <c r="C10036" i="3"/>
  <c r="B10036" i="3"/>
  <c r="D10035" i="3"/>
  <c r="C10035" i="3"/>
  <c r="B10035" i="3"/>
  <c r="D10034" i="3"/>
  <c r="C10034" i="3"/>
  <c r="B10034" i="3"/>
  <c r="D10033" i="3"/>
  <c r="C10033" i="3"/>
  <c r="B10033" i="3"/>
  <c r="D10032" i="3"/>
  <c r="C10032" i="3"/>
  <c r="B10032" i="3"/>
  <c r="D10031" i="3"/>
  <c r="C10031" i="3"/>
  <c r="B10031" i="3"/>
  <c r="D10030" i="3"/>
  <c r="C10030" i="3"/>
  <c r="B10030" i="3"/>
  <c r="D10029" i="3"/>
  <c r="C10029" i="3"/>
  <c r="B10029" i="3"/>
  <c r="D10028" i="3"/>
  <c r="C10028" i="3"/>
  <c r="B10028" i="3"/>
  <c r="D10027" i="3"/>
  <c r="C10027" i="3"/>
  <c r="B10027" i="3"/>
  <c r="D10026" i="3"/>
  <c r="C10026" i="3"/>
  <c r="B10026" i="3"/>
  <c r="D10025" i="3"/>
  <c r="C10025" i="3"/>
  <c r="B10025" i="3"/>
  <c r="D10024" i="3"/>
  <c r="C10024" i="3"/>
  <c r="B10024" i="3"/>
  <c r="D10023" i="3"/>
  <c r="C10023" i="3"/>
  <c r="B10023" i="3"/>
  <c r="D10022" i="3"/>
  <c r="C10022" i="3"/>
  <c r="B10022" i="3"/>
  <c r="D10021" i="3"/>
  <c r="C10021" i="3"/>
  <c r="B10021" i="3"/>
  <c r="D10020" i="3"/>
  <c r="C10020" i="3"/>
  <c r="B10020" i="3"/>
  <c r="D10019" i="3"/>
  <c r="C10019" i="3"/>
  <c r="B10019" i="3"/>
  <c r="D10018" i="3"/>
  <c r="C10018" i="3"/>
  <c r="B10018" i="3"/>
  <c r="D10017" i="3"/>
  <c r="C10017" i="3"/>
  <c r="B10017" i="3"/>
  <c r="D10016" i="3"/>
  <c r="C10016" i="3"/>
  <c r="B10016" i="3"/>
  <c r="D10015" i="3"/>
  <c r="C10015" i="3"/>
  <c r="B10015" i="3"/>
  <c r="D10014" i="3"/>
  <c r="C10014" i="3"/>
  <c r="B10014" i="3"/>
  <c r="D10013" i="3"/>
  <c r="C10013" i="3"/>
  <c r="B10013" i="3"/>
  <c r="D10012" i="3"/>
  <c r="C10012" i="3"/>
  <c r="B10012" i="3"/>
  <c r="D10011" i="3"/>
  <c r="C10011" i="3"/>
  <c r="B10011" i="3"/>
  <c r="D10010" i="3"/>
  <c r="C10010" i="3"/>
  <c r="B10010" i="3"/>
  <c r="D10009" i="3"/>
  <c r="C10009" i="3"/>
  <c r="B10009" i="3"/>
  <c r="D10008" i="3"/>
  <c r="C10008" i="3"/>
  <c r="B10008" i="3"/>
  <c r="D10007" i="3"/>
  <c r="C10007" i="3"/>
  <c r="B10007" i="3"/>
  <c r="D10006" i="3"/>
  <c r="C10006" i="3"/>
  <c r="B10006" i="3"/>
  <c r="D10005" i="3"/>
  <c r="C10005" i="3"/>
  <c r="B10005" i="3"/>
  <c r="D10004" i="3"/>
  <c r="C10004" i="3"/>
  <c r="B10004" i="3"/>
  <c r="D10003" i="3"/>
  <c r="C10003" i="3"/>
  <c r="B10003" i="3"/>
  <c r="D10002" i="3"/>
  <c r="C10002" i="3"/>
  <c r="B10002" i="3"/>
  <c r="D10001" i="3"/>
  <c r="C10001" i="3"/>
  <c r="B10001" i="3"/>
  <c r="D10000" i="3"/>
  <c r="C10000" i="3"/>
  <c r="B10000" i="3"/>
  <c r="D9999" i="3"/>
  <c r="C9999" i="3"/>
  <c r="B9999" i="3"/>
  <c r="D9998" i="3"/>
  <c r="C9998" i="3"/>
  <c r="B9998" i="3"/>
  <c r="D9997" i="3"/>
  <c r="C9997" i="3"/>
  <c r="B9997" i="3"/>
  <c r="D9996" i="3"/>
  <c r="C9996" i="3"/>
  <c r="B9996" i="3"/>
  <c r="D9995" i="3"/>
  <c r="C9995" i="3"/>
  <c r="B9995" i="3"/>
  <c r="D9994" i="3"/>
  <c r="C9994" i="3"/>
  <c r="B9994" i="3"/>
  <c r="D9993" i="3"/>
  <c r="C9993" i="3"/>
  <c r="B9993" i="3"/>
  <c r="D9992" i="3"/>
  <c r="C9992" i="3"/>
  <c r="B9992" i="3"/>
  <c r="D9991" i="3"/>
  <c r="C9991" i="3"/>
  <c r="B9991" i="3"/>
  <c r="D9990" i="3"/>
  <c r="C9990" i="3"/>
  <c r="B9990" i="3"/>
  <c r="D9989" i="3"/>
  <c r="C9989" i="3"/>
  <c r="B9989" i="3"/>
  <c r="D9988" i="3"/>
  <c r="C9988" i="3"/>
  <c r="B9988" i="3"/>
  <c r="D9987" i="3"/>
  <c r="C9987" i="3"/>
  <c r="B9987" i="3"/>
  <c r="D9986" i="3"/>
  <c r="C9986" i="3"/>
  <c r="B9986" i="3"/>
  <c r="D9985" i="3"/>
  <c r="C9985" i="3"/>
  <c r="B9985" i="3"/>
  <c r="D9984" i="3"/>
  <c r="C9984" i="3"/>
  <c r="B9984" i="3"/>
  <c r="D9983" i="3"/>
  <c r="C9983" i="3"/>
  <c r="B9983" i="3"/>
  <c r="D9982" i="3"/>
  <c r="C9982" i="3"/>
  <c r="B9982" i="3"/>
  <c r="D9981" i="3"/>
  <c r="C9981" i="3"/>
  <c r="B9981" i="3"/>
  <c r="D9980" i="3"/>
  <c r="C9980" i="3"/>
  <c r="B9980" i="3"/>
  <c r="D9979" i="3"/>
  <c r="C9979" i="3"/>
  <c r="B9979" i="3"/>
  <c r="D9978" i="3"/>
  <c r="C9978" i="3"/>
  <c r="B9978" i="3"/>
  <c r="D9977" i="3"/>
  <c r="C9977" i="3"/>
  <c r="B9977" i="3"/>
  <c r="D9976" i="3"/>
  <c r="C9976" i="3"/>
  <c r="B9976" i="3"/>
  <c r="D9975" i="3"/>
  <c r="C9975" i="3"/>
  <c r="B9975" i="3"/>
  <c r="D9974" i="3"/>
  <c r="C9974" i="3"/>
  <c r="B9974" i="3"/>
  <c r="D9973" i="3"/>
  <c r="C9973" i="3"/>
  <c r="B9973" i="3"/>
  <c r="D9972" i="3"/>
  <c r="C9972" i="3"/>
  <c r="B9972" i="3"/>
  <c r="D9971" i="3"/>
  <c r="C9971" i="3"/>
  <c r="B9971" i="3"/>
  <c r="D9970" i="3"/>
  <c r="C9970" i="3"/>
  <c r="B9970" i="3"/>
  <c r="D9969" i="3"/>
  <c r="C9969" i="3"/>
  <c r="B9969" i="3"/>
  <c r="D9968" i="3"/>
  <c r="C9968" i="3"/>
  <c r="B9968" i="3"/>
  <c r="D9967" i="3"/>
  <c r="C9967" i="3"/>
  <c r="B9967" i="3"/>
  <c r="D9966" i="3"/>
  <c r="C9966" i="3"/>
  <c r="B9966" i="3"/>
  <c r="D9965" i="3"/>
  <c r="C9965" i="3"/>
  <c r="B9965" i="3"/>
  <c r="D9964" i="3"/>
  <c r="C9964" i="3"/>
  <c r="B9964" i="3"/>
  <c r="D9963" i="3"/>
  <c r="C9963" i="3"/>
  <c r="B9963" i="3"/>
  <c r="D9962" i="3"/>
  <c r="C9962" i="3"/>
  <c r="B9962" i="3"/>
  <c r="D9961" i="3"/>
  <c r="C9961" i="3"/>
  <c r="B9961" i="3"/>
  <c r="D9960" i="3"/>
  <c r="C9960" i="3"/>
  <c r="B9960" i="3"/>
  <c r="D9959" i="3"/>
  <c r="C9959" i="3"/>
  <c r="B9959" i="3"/>
  <c r="D9958" i="3"/>
  <c r="C9958" i="3"/>
  <c r="B9958" i="3"/>
  <c r="D9957" i="3"/>
  <c r="C9957" i="3"/>
  <c r="B9957" i="3"/>
  <c r="D9956" i="3"/>
  <c r="C9956" i="3"/>
  <c r="B9956" i="3"/>
  <c r="D9955" i="3"/>
  <c r="C9955" i="3"/>
  <c r="B9955" i="3"/>
  <c r="D9954" i="3"/>
  <c r="C9954" i="3"/>
  <c r="B9954" i="3"/>
  <c r="D9953" i="3"/>
  <c r="C9953" i="3"/>
  <c r="B9953" i="3"/>
  <c r="D9952" i="3"/>
  <c r="C9952" i="3"/>
  <c r="B9952" i="3"/>
  <c r="D9951" i="3"/>
  <c r="C9951" i="3"/>
  <c r="B9951" i="3"/>
  <c r="D9950" i="3"/>
  <c r="C9950" i="3"/>
  <c r="B9950" i="3"/>
  <c r="D9949" i="3"/>
  <c r="C9949" i="3"/>
  <c r="B9949" i="3"/>
  <c r="D9948" i="3"/>
  <c r="C9948" i="3"/>
  <c r="B9948" i="3"/>
  <c r="D9947" i="3"/>
  <c r="C9947" i="3"/>
  <c r="B9947" i="3"/>
  <c r="D9946" i="3"/>
  <c r="C9946" i="3"/>
  <c r="B9946" i="3"/>
  <c r="D9945" i="3"/>
  <c r="C9945" i="3"/>
  <c r="B9945" i="3"/>
  <c r="D9944" i="3"/>
  <c r="C9944" i="3"/>
  <c r="B9944" i="3"/>
  <c r="D9943" i="3"/>
  <c r="C9943" i="3"/>
  <c r="B9943" i="3"/>
  <c r="D9942" i="3"/>
  <c r="C9942" i="3"/>
  <c r="B9942" i="3"/>
  <c r="D9941" i="3"/>
  <c r="C9941" i="3"/>
  <c r="B9941" i="3"/>
  <c r="D9940" i="3"/>
  <c r="C9940" i="3"/>
  <c r="B9940" i="3"/>
  <c r="D9939" i="3"/>
  <c r="C9939" i="3"/>
  <c r="B9939" i="3"/>
  <c r="D9938" i="3"/>
  <c r="C9938" i="3"/>
  <c r="B9938" i="3"/>
  <c r="D9937" i="3"/>
  <c r="C9937" i="3"/>
  <c r="B9937" i="3"/>
  <c r="D9936" i="3"/>
  <c r="C9936" i="3"/>
  <c r="B9936" i="3"/>
  <c r="D9935" i="3"/>
  <c r="C9935" i="3"/>
  <c r="B9935" i="3"/>
  <c r="D9934" i="3"/>
  <c r="C9934" i="3"/>
  <c r="B9934" i="3"/>
  <c r="D9933" i="3"/>
  <c r="C9933" i="3"/>
  <c r="B9933" i="3"/>
  <c r="D9932" i="3"/>
  <c r="C9932" i="3"/>
  <c r="B9932" i="3"/>
  <c r="D9931" i="3"/>
  <c r="C9931" i="3"/>
  <c r="B9931" i="3"/>
  <c r="D9930" i="3"/>
  <c r="C9930" i="3"/>
  <c r="B9930" i="3"/>
  <c r="D9929" i="3"/>
  <c r="C9929" i="3"/>
  <c r="B9929" i="3"/>
  <c r="D9928" i="3"/>
  <c r="C9928" i="3"/>
  <c r="B9928" i="3"/>
  <c r="D9927" i="3"/>
  <c r="C9927" i="3"/>
  <c r="B9927" i="3"/>
  <c r="D9926" i="3"/>
  <c r="C9926" i="3"/>
  <c r="B9926" i="3"/>
  <c r="D9925" i="3"/>
  <c r="C9925" i="3"/>
  <c r="B9925" i="3"/>
  <c r="D9924" i="3"/>
  <c r="C9924" i="3"/>
  <c r="B9924" i="3"/>
  <c r="D9923" i="3"/>
  <c r="C9923" i="3"/>
  <c r="B9923" i="3"/>
  <c r="D9922" i="3"/>
  <c r="C9922" i="3"/>
  <c r="B9922" i="3"/>
  <c r="D9921" i="3"/>
  <c r="C9921" i="3"/>
  <c r="B9921" i="3"/>
  <c r="D9920" i="3"/>
  <c r="C9920" i="3"/>
  <c r="B9920" i="3"/>
  <c r="D9919" i="3"/>
  <c r="C9919" i="3"/>
  <c r="B9919" i="3"/>
  <c r="D9918" i="3"/>
  <c r="C9918" i="3"/>
  <c r="B9918" i="3"/>
  <c r="D9917" i="3"/>
  <c r="C9917" i="3"/>
  <c r="B9917" i="3"/>
  <c r="D9916" i="3"/>
  <c r="C9916" i="3"/>
  <c r="B9916" i="3"/>
  <c r="D9915" i="3"/>
  <c r="C9915" i="3"/>
  <c r="B9915" i="3"/>
  <c r="D9914" i="3"/>
  <c r="C9914" i="3"/>
  <c r="B9914" i="3"/>
  <c r="D9913" i="3"/>
  <c r="C9913" i="3"/>
  <c r="B9913" i="3"/>
  <c r="D9912" i="3"/>
  <c r="C9912" i="3"/>
  <c r="B9912" i="3"/>
  <c r="D9911" i="3"/>
  <c r="C9911" i="3"/>
  <c r="B9911" i="3"/>
  <c r="D9910" i="3"/>
  <c r="C9910" i="3"/>
  <c r="B9910" i="3"/>
  <c r="D9909" i="3"/>
  <c r="C9909" i="3"/>
  <c r="B9909" i="3"/>
  <c r="D9908" i="3"/>
  <c r="C9908" i="3"/>
  <c r="B9908" i="3"/>
  <c r="D9907" i="3"/>
  <c r="C9907" i="3"/>
  <c r="B9907" i="3"/>
  <c r="D9906" i="3"/>
  <c r="C9906" i="3"/>
  <c r="B9906" i="3"/>
  <c r="D9905" i="3"/>
  <c r="C9905" i="3"/>
  <c r="B9905" i="3"/>
  <c r="D9904" i="3"/>
  <c r="C9904" i="3"/>
  <c r="B9904" i="3"/>
  <c r="D9903" i="3"/>
  <c r="C9903" i="3"/>
  <c r="B9903" i="3"/>
  <c r="D9902" i="3"/>
  <c r="C9902" i="3"/>
  <c r="B9902" i="3"/>
  <c r="D9901" i="3"/>
  <c r="C9901" i="3"/>
  <c r="B9901" i="3"/>
  <c r="D9900" i="3"/>
  <c r="C9900" i="3"/>
  <c r="B9900" i="3"/>
  <c r="D9899" i="3"/>
  <c r="C9899" i="3"/>
  <c r="B9899" i="3"/>
  <c r="D9898" i="3"/>
  <c r="C9898" i="3"/>
  <c r="B9898" i="3"/>
  <c r="D9897" i="3"/>
  <c r="C9897" i="3"/>
  <c r="B9897" i="3"/>
  <c r="D9896" i="3"/>
  <c r="C9896" i="3"/>
  <c r="B9896" i="3"/>
  <c r="D9895" i="3"/>
  <c r="C9895" i="3"/>
  <c r="B9895" i="3"/>
  <c r="D9894" i="3"/>
  <c r="C9894" i="3"/>
  <c r="B9894" i="3"/>
  <c r="D9893" i="3"/>
  <c r="C9893" i="3"/>
  <c r="B9893" i="3"/>
  <c r="D9892" i="3"/>
  <c r="C9892" i="3"/>
  <c r="B9892" i="3"/>
  <c r="D9891" i="3"/>
  <c r="C9891" i="3"/>
  <c r="B9891" i="3"/>
  <c r="D9890" i="3"/>
  <c r="C9890" i="3"/>
  <c r="B9890" i="3"/>
  <c r="D9889" i="3"/>
  <c r="C9889" i="3"/>
  <c r="B9889" i="3"/>
  <c r="D9888" i="3"/>
  <c r="C9888" i="3"/>
  <c r="B9888" i="3"/>
  <c r="D9887" i="3"/>
  <c r="C9887" i="3"/>
  <c r="B9887" i="3"/>
  <c r="D9886" i="3"/>
  <c r="C9886" i="3"/>
  <c r="B9886" i="3"/>
  <c r="D9885" i="3"/>
  <c r="C9885" i="3"/>
  <c r="B9885" i="3"/>
  <c r="D9884" i="3"/>
  <c r="C9884" i="3"/>
  <c r="B9884" i="3"/>
  <c r="D9883" i="3"/>
  <c r="C9883" i="3"/>
  <c r="B9883" i="3"/>
  <c r="D9882" i="3"/>
  <c r="C9882" i="3"/>
  <c r="B9882" i="3"/>
  <c r="D9881" i="3"/>
  <c r="C9881" i="3"/>
  <c r="B9881" i="3"/>
  <c r="D9880" i="3"/>
  <c r="C9880" i="3"/>
  <c r="B9880" i="3"/>
  <c r="D9879" i="3"/>
  <c r="C9879" i="3"/>
  <c r="B9879" i="3"/>
  <c r="D9878" i="3"/>
  <c r="C9878" i="3"/>
  <c r="B9878" i="3"/>
  <c r="D9877" i="3"/>
  <c r="C9877" i="3"/>
  <c r="B9877" i="3"/>
  <c r="D9876" i="3"/>
  <c r="C9876" i="3"/>
  <c r="B9876" i="3"/>
  <c r="D9875" i="3"/>
  <c r="C9875" i="3"/>
  <c r="B9875" i="3"/>
  <c r="D9874" i="3"/>
  <c r="C9874" i="3"/>
  <c r="B9874" i="3"/>
  <c r="D9873" i="3"/>
  <c r="C9873" i="3"/>
  <c r="B9873" i="3"/>
  <c r="D9872" i="3"/>
  <c r="C9872" i="3"/>
  <c r="B9872" i="3"/>
  <c r="D9871" i="3"/>
  <c r="C9871" i="3"/>
  <c r="B9871" i="3"/>
  <c r="D9870" i="3"/>
  <c r="C9870" i="3"/>
  <c r="B9870" i="3"/>
  <c r="D9869" i="3"/>
  <c r="C9869" i="3"/>
  <c r="B9869" i="3"/>
  <c r="D9868" i="3"/>
  <c r="C9868" i="3"/>
  <c r="B9868" i="3"/>
  <c r="D9867" i="3"/>
  <c r="C9867" i="3"/>
  <c r="B9867" i="3"/>
  <c r="D9866" i="3"/>
  <c r="C9866" i="3"/>
  <c r="B9866" i="3"/>
  <c r="D9865" i="3"/>
  <c r="C9865" i="3"/>
  <c r="B9865" i="3"/>
  <c r="D9864" i="3"/>
  <c r="C9864" i="3"/>
  <c r="B9864" i="3"/>
  <c r="D9863" i="3"/>
  <c r="C9863" i="3"/>
  <c r="B9863" i="3"/>
  <c r="D9862" i="3"/>
  <c r="C9862" i="3"/>
  <c r="B9862" i="3"/>
  <c r="D9861" i="3"/>
  <c r="C9861" i="3"/>
  <c r="B9861" i="3"/>
  <c r="D9860" i="3"/>
  <c r="C9860" i="3"/>
  <c r="B9860" i="3"/>
  <c r="D9859" i="3"/>
  <c r="C9859" i="3"/>
  <c r="B9859" i="3"/>
  <c r="D9858" i="3"/>
  <c r="C9858" i="3"/>
  <c r="B9858" i="3"/>
  <c r="D9857" i="3"/>
  <c r="C9857" i="3"/>
  <c r="B9857" i="3"/>
  <c r="D9856" i="3"/>
  <c r="C9856" i="3"/>
  <c r="B9856" i="3"/>
  <c r="D9855" i="3"/>
  <c r="C9855" i="3"/>
  <c r="B9855" i="3"/>
  <c r="D9854" i="3"/>
  <c r="C9854" i="3"/>
  <c r="B9854" i="3"/>
  <c r="D9853" i="3"/>
  <c r="C9853" i="3"/>
  <c r="B9853" i="3"/>
  <c r="D9852" i="3"/>
  <c r="C9852" i="3"/>
  <c r="B9852" i="3"/>
  <c r="D9851" i="3"/>
  <c r="C9851" i="3"/>
  <c r="B9851" i="3"/>
  <c r="D9850" i="3"/>
  <c r="C9850" i="3"/>
  <c r="B9850" i="3"/>
  <c r="D9849" i="3"/>
  <c r="C9849" i="3"/>
  <c r="B9849" i="3"/>
  <c r="D9848" i="3"/>
  <c r="C9848" i="3"/>
  <c r="B9848" i="3"/>
  <c r="D9847" i="3"/>
  <c r="C9847" i="3"/>
  <c r="B9847" i="3"/>
  <c r="D9846" i="3"/>
  <c r="C9846" i="3"/>
  <c r="B9846" i="3"/>
  <c r="D9845" i="3"/>
  <c r="C9845" i="3"/>
  <c r="B9845" i="3"/>
  <c r="D9844" i="3"/>
  <c r="C9844" i="3"/>
  <c r="B9844" i="3"/>
  <c r="D9843" i="3"/>
  <c r="C9843" i="3"/>
  <c r="B9843" i="3"/>
  <c r="D9842" i="3"/>
  <c r="C9842" i="3"/>
  <c r="B9842" i="3"/>
  <c r="D9841" i="3"/>
  <c r="C9841" i="3"/>
  <c r="B9841" i="3"/>
  <c r="D9840" i="3"/>
  <c r="C9840" i="3"/>
  <c r="B9840" i="3"/>
  <c r="D9839" i="3"/>
  <c r="C9839" i="3"/>
  <c r="B9839" i="3"/>
  <c r="D9838" i="3"/>
  <c r="C9838" i="3"/>
  <c r="B9838" i="3"/>
  <c r="D9837" i="3"/>
  <c r="C9837" i="3"/>
  <c r="B9837" i="3"/>
  <c r="D9836" i="3"/>
  <c r="C9836" i="3"/>
  <c r="B9836" i="3"/>
  <c r="D9835" i="3"/>
  <c r="C9835" i="3"/>
  <c r="B9835" i="3"/>
  <c r="D9834" i="3"/>
  <c r="C9834" i="3"/>
  <c r="B9834" i="3"/>
  <c r="D9833" i="3"/>
  <c r="C9833" i="3"/>
  <c r="B9833" i="3"/>
  <c r="D9832" i="3"/>
  <c r="C9832" i="3"/>
  <c r="B9832" i="3"/>
  <c r="D9831" i="3"/>
  <c r="C9831" i="3"/>
  <c r="B9831" i="3"/>
  <c r="D9830" i="3"/>
  <c r="C9830" i="3"/>
  <c r="B9830" i="3"/>
  <c r="D9829" i="3"/>
  <c r="C9829" i="3"/>
  <c r="B9829" i="3"/>
  <c r="D9828" i="3"/>
  <c r="C9828" i="3"/>
  <c r="B9828" i="3"/>
  <c r="D9827" i="3"/>
  <c r="C9827" i="3"/>
  <c r="B9827" i="3"/>
  <c r="D9826" i="3"/>
  <c r="C9826" i="3"/>
  <c r="B9826" i="3"/>
  <c r="D9825" i="3"/>
  <c r="C9825" i="3"/>
  <c r="B9825" i="3"/>
  <c r="D9824" i="3"/>
  <c r="C9824" i="3"/>
  <c r="B9824" i="3"/>
  <c r="D9823" i="3"/>
  <c r="C9823" i="3"/>
  <c r="B9823" i="3"/>
  <c r="D9822" i="3"/>
  <c r="C9822" i="3"/>
  <c r="B9822" i="3"/>
  <c r="D9821" i="3"/>
  <c r="C9821" i="3"/>
  <c r="B9821" i="3"/>
  <c r="D9820" i="3"/>
  <c r="C9820" i="3"/>
  <c r="B9820" i="3"/>
  <c r="D9819" i="3"/>
  <c r="C9819" i="3"/>
  <c r="B9819" i="3"/>
  <c r="D9818" i="3"/>
  <c r="C9818" i="3"/>
  <c r="B9818" i="3"/>
  <c r="D9817" i="3"/>
  <c r="C9817" i="3"/>
  <c r="B9817" i="3"/>
  <c r="D9816" i="3"/>
  <c r="C9816" i="3"/>
  <c r="B9816" i="3"/>
  <c r="D9815" i="3"/>
  <c r="C9815" i="3"/>
  <c r="B9815" i="3"/>
  <c r="D9814" i="3"/>
  <c r="C9814" i="3"/>
  <c r="B9814" i="3"/>
  <c r="D9813" i="3"/>
  <c r="C9813" i="3"/>
  <c r="B9813" i="3"/>
  <c r="D9812" i="3"/>
  <c r="C9812" i="3"/>
  <c r="B9812" i="3"/>
  <c r="D9811" i="3"/>
  <c r="C9811" i="3"/>
  <c r="B9811" i="3"/>
  <c r="D9810" i="3"/>
  <c r="C9810" i="3"/>
  <c r="B9810" i="3"/>
  <c r="D9809" i="3"/>
  <c r="C9809" i="3"/>
  <c r="B9809" i="3"/>
  <c r="D9808" i="3"/>
  <c r="C9808" i="3"/>
  <c r="B9808" i="3"/>
  <c r="D9807" i="3"/>
  <c r="C9807" i="3"/>
  <c r="B9807" i="3"/>
  <c r="D9806" i="3"/>
  <c r="C9806" i="3"/>
  <c r="B9806" i="3"/>
  <c r="D9805" i="3"/>
  <c r="C9805" i="3"/>
  <c r="B9805" i="3"/>
  <c r="D9804" i="3"/>
  <c r="C9804" i="3"/>
  <c r="B9804" i="3"/>
  <c r="D9803" i="3"/>
  <c r="C9803" i="3"/>
  <c r="B9803" i="3"/>
  <c r="D9802" i="3"/>
  <c r="C9802" i="3"/>
  <c r="B9802" i="3"/>
  <c r="D9801" i="3"/>
  <c r="C9801" i="3"/>
  <c r="B9801" i="3"/>
  <c r="D9800" i="3"/>
  <c r="C9800" i="3"/>
  <c r="B9800" i="3"/>
  <c r="D9799" i="3"/>
  <c r="C9799" i="3"/>
  <c r="B9799" i="3"/>
  <c r="D9798" i="3"/>
  <c r="C9798" i="3"/>
  <c r="B9798" i="3"/>
  <c r="D9797" i="3"/>
  <c r="C9797" i="3"/>
  <c r="B9797" i="3"/>
  <c r="D9796" i="3"/>
  <c r="C9796" i="3"/>
  <c r="B9796" i="3"/>
  <c r="D9795" i="3"/>
  <c r="C9795" i="3"/>
  <c r="B9795" i="3"/>
  <c r="D9794" i="3"/>
  <c r="C9794" i="3"/>
  <c r="B9794" i="3"/>
  <c r="D9793" i="3"/>
  <c r="C9793" i="3"/>
  <c r="B9793" i="3"/>
  <c r="D9792" i="3"/>
  <c r="C9792" i="3"/>
  <c r="B9792" i="3"/>
  <c r="D9791" i="3"/>
  <c r="C9791" i="3"/>
  <c r="B9791" i="3"/>
  <c r="D9790" i="3"/>
  <c r="C9790" i="3"/>
  <c r="B9790" i="3"/>
  <c r="D9789" i="3"/>
  <c r="C9789" i="3"/>
  <c r="B9789" i="3"/>
  <c r="D9788" i="3"/>
  <c r="C9788" i="3"/>
  <c r="B9788" i="3"/>
  <c r="D9787" i="3"/>
  <c r="C9787" i="3"/>
  <c r="B9787" i="3"/>
  <c r="D9786" i="3"/>
  <c r="C9786" i="3"/>
  <c r="B9786" i="3"/>
  <c r="D9785" i="3"/>
  <c r="C9785" i="3"/>
  <c r="B9785" i="3"/>
  <c r="D9784" i="3"/>
  <c r="C9784" i="3"/>
  <c r="B9784" i="3"/>
  <c r="D9783" i="3"/>
  <c r="C9783" i="3"/>
  <c r="B9783" i="3"/>
  <c r="D9782" i="3"/>
  <c r="C9782" i="3"/>
  <c r="B9782" i="3"/>
  <c r="D9781" i="3"/>
  <c r="C9781" i="3"/>
  <c r="B9781" i="3"/>
  <c r="D9780" i="3"/>
  <c r="C9780" i="3"/>
  <c r="B9780" i="3"/>
  <c r="D9779" i="3"/>
  <c r="C9779" i="3"/>
  <c r="B9779" i="3"/>
  <c r="D9778" i="3"/>
  <c r="C9778" i="3"/>
  <c r="B9778" i="3"/>
  <c r="D9777" i="3"/>
  <c r="C9777" i="3"/>
  <c r="B9777" i="3"/>
  <c r="D9776" i="3"/>
  <c r="C9776" i="3"/>
  <c r="B9776" i="3"/>
  <c r="D9775" i="3"/>
  <c r="C9775" i="3"/>
  <c r="B9775" i="3"/>
  <c r="D9774" i="3"/>
  <c r="C9774" i="3"/>
  <c r="B9774" i="3"/>
  <c r="D9773" i="3"/>
  <c r="C9773" i="3"/>
  <c r="B9773" i="3"/>
  <c r="D9772" i="3"/>
  <c r="C9772" i="3"/>
  <c r="B9772" i="3"/>
  <c r="D9771" i="3"/>
  <c r="C9771" i="3"/>
  <c r="B9771" i="3"/>
  <c r="D9770" i="3"/>
  <c r="C9770" i="3"/>
  <c r="B9770" i="3"/>
  <c r="D9769" i="3"/>
  <c r="C9769" i="3"/>
  <c r="B9769" i="3"/>
  <c r="D9768" i="3"/>
  <c r="C9768" i="3"/>
  <c r="B9768" i="3"/>
  <c r="D9767" i="3"/>
  <c r="C9767" i="3"/>
  <c r="B9767" i="3"/>
  <c r="D9766" i="3"/>
  <c r="C9766" i="3"/>
  <c r="B9766" i="3"/>
  <c r="D9765" i="3"/>
  <c r="C9765" i="3"/>
  <c r="B9765" i="3"/>
  <c r="D9764" i="3"/>
  <c r="C9764" i="3"/>
  <c r="B9764" i="3"/>
  <c r="D9763" i="3"/>
  <c r="C9763" i="3"/>
  <c r="B9763" i="3"/>
  <c r="D9762" i="3"/>
  <c r="C9762" i="3"/>
  <c r="B9762" i="3"/>
  <c r="D9761" i="3"/>
  <c r="C9761" i="3"/>
  <c r="B9761" i="3"/>
  <c r="D9760" i="3"/>
  <c r="C9760" i="3"/>
  <c r="B9760" i="3"/>
  <c r="D9759" i="3"/>
  <c r="C9759" i="3"/>
  <c r="B9759" i="3"/>
  <c r="D9758" i="3"/>
  <c r="C9758" i="3"/>
  <c r="B9758" i="3"/>
  <c r="D9757" i="3"/>
  <c r="C9757" i="3"/>
  <c r="B9757" i="3"/>
  <c r="D9756" i="3"/>
  <c r="C9756" i="3"/>
  <c r="B9756" i="3"/>
  <c r="D9755" i="3"/>
  <c r="C9755" i="3"/>
  <c r="B9755" i="3"/>
  <c r="D9754" i="3"/>
  <c r="C9754" i="3"/>
  <c r="B9754" i="3"/>
  <c r="D9753" i="3"/>
  <c r="C9753" i="3"/>
  <c r="B9753" i="3"/>
  <c r="D9752" i="3"/>
  <c r="C9752" i="3"/>
  <c r="B9752" i="3"/>
  <c r="D9751" i="3"/>
  <c r="C9751" i="3"/>
  <c r="B9751" i="3"/>
  <c r="D9750" i="3"/>
  <c r="C9750" i="3"/>
  <c r="B9750" i="3"/>
  <c r="D9749" i="3"/>
  <c r="C9749" i="3"/>
  <c r="B9749" i="3"/>
  <c r="D9748" i="3"/>
  <c r="C9748" i="3"/>
  <c r="B9748" i="3"/>
  <c r="D9747" i="3"/>
  <c r="C9747" i="3"/>
  <c r="B9747" i="3"/>
  <c r="D9746" i="3"/>
  <c r="C9746" i="3"/>
  <c r="B9746" i="3"/>
  <c r="D9745" i="3"/>
  <c r="C9745" i="3"/>
  <c r="B9745" i="3"/>
  <c r="D9744" i="3"/>
  <c r="C9744" i="3"/>
  <c r="B9744" i="3"/>
  <c r="D9743" i="3"/>
  <c r="C9743" i="3"/>
  <c r="B9743" i="3"/>
  <c r="D9742" i="3"/>
  <c r="C9742" i="3"/>
  <c r="B9742" i="3"/>
  <c r="D9741" i="3"/>
  <c r="C9741" i="3"/>
  <c r="B9741" i="3"/>
  <c r="D9740" i="3"/>
  <c r="C9740" i="3"/>
  <c r="B9740" i="3"/>
  <c r="D9739" i="3"/>
  <c r="C9739" i="3"/>
  <c r="B9739" i="3"/>
  <c r="D9738" i="3"/>
  <c r="C9738" i="3"/>
  <c r="B9738" i="3"/>
  <c r="D9737" i="3"/>
  <c r="C9737" i="3"/>
  <c r="B9737" i="3"/>
  <c r="D9736" i="3"/>
  <c r="C9736" i="3"/>
  <c r="B9736" i="3"/>
  <c r="D9735" i="3"/>
  <c r="C9735" i="3"/>
  <c r="B9735" i="3"/>
  <c r="D9734" i="3"/>
  <c r="C9734" i="3"/>
  <c r="B9734" i="3"/>
  <c r="D9733" i="3"/>
  <c r="C9733" i="3"/>
  <c r="B9733" i="3"/>
  <c r="D9732" i="3"/>
  <c r="C9732" i="3"/>
  <c r="B9732" i="3"/>
  <c r="D9731" i="3"/>
  <c r="C9731" i="3"/>
  <c r="B9731" i="3"/>
  <c r="D9730" i="3"/>
  <c r="C9730" i="3"/>
  <c r="B9730" i="3"/>
  <c r="D9729" i="3"/>
  <c r="C9729" i="3"/>
  <c r="B9729" i="3"/>
  <c r="D9728" i="3"/>
  <c r="C9728" i="3"/>
  <c r="B9728" i="3"/>
  <c r="D9727" i="3"/>
  <c r="C9727" i="3"/>
  <c r="B9727" i="3"/>
  <c r="D9726" i="3"/>
  <c r="C9726" i="3"/>
  <c r="B9726" i="3"/>
  <c r="D9725" i="3"/>
  <c r="C9725" i="3"/>
  <c r="B9725" i="3"/>
  <c r="D9724" i="3"/>
  <c r="C9724" i="3"/>
  <c r="B9724" i="3"/>
  <c r="D9723" i="3"/>
  <c r="C9723" i="3"/>
  <c r="B9723" i="3"/>
  <c r="D9722" i="3"/>
  <c r="C9722" i="3"/>
  <c r="B9722" i="3"/>
  <c r="D9721" i="3"/>
  <c r="C9721" i="3"/>
  <c r="B9721" i="3"/>
  <c r="D9720" i="3"/>
  <c r="C9720" i="3"/>
  <c r="B9720" i="3"/>
  <c r="D9719" i="3"/>
  <c r="C9719" i="3"/>
  <c r="B9719" i="3"/>
  <c r="D9718" i="3"/>
  <c r="C9718" i="3"/>
  <c r="B9718" i="3"/>
  <c r="D9717" i="3"/>
  <c r="C9717" i="3"/>
  <c r="B9717" i="3"/>
  <c r="D9716" i="3"/>
  <c r="C9716" i="3"/>
  <c r="B9716" i="3"/>
  <c r="D9715" i="3"/>
  <c r="C9715" i="3"/>
  <c r="B9715" i="3"/>
  <c r="D9714" i="3"/>
  <c r="C9714" i="3"/>
  <c r="B9714" i="3"/>
  <c r="D9713" i="3"/>
  <c r="C9713" i="3"/>
  <c r="B9713" i="3"/>
  <c r="D9712" i="3"/>
  <c r="C9712" i="3"/>
  <c r="B9712" i="3"/>
  <c r="D9711" i="3"/>
  <c r="C9711" i="3"/>
  <c r="B9711" i="3"/>
  <c r="D9710" i="3"/>
  <c r="C9710" i="3"/>
  <c r="B9710" i="3"/>
  <c r="D9709" i="3"/>
  <c r="C9709" i="3"/>
  <c r="B9709" i="3"/>
  <c r="D9708" i="3"/>
  <c r="C9708" i="3"/>
  <c r="B9708" i="3"/>
  <c r="D9707" i="3"/>
  <c r="C9707" i="3"/>
  <c r="B9707" i="3"/>
  <c r="D9706" i="3"/>
  <c r="C9706" i="3"/>
  <c r="B9706" i="3"/>
  <c r="D9705" i="3"/>
  <c r="C9705" i="3"/>
  <c r="B9705" i="3"/>
  <c r="D9704" i="3"/>
  <c r="C9704" i="3"/>
  <c r="B9704" i="3"/>
  <c r="D9703" i="3"/>
  <c r="C9703" i="3"/>
  <c r="B9703" i="3"/>
  <c r="D9702" i="3"/>
  <c r="C9702" i="3"/>
  <c r="B9702" i="3"/>
  <c r="D9701" i="3"/>
  <c r="C9701" i="3"/>
  <c r="B9701" i="3"/>
  <c r="D9700" i="3"/>
  <c r="C9700" i="3"/>
  <c r="B9700" i="3"/>
  <c r="D9699" i="3"/>
  <c r="C9699" i="3"/>
  <c r="B9699" i="3"/>
  <c r="D9698" i="3"/>
  <c r="C9698" i="3"/>
  <c r="B9698" i="3"/>
  <c r="D9697" i="3"/>
  <c r="C9697" i="3"/>
  <c r="B9697" i="3"/>
  <c r="D9696" i="3"/>
  <c r="C9696" i="3"/>
  <c r="B9696" i="3"/>
  <c r="D9695" i="3"/>
  <c r="C9695" i="3"/>
  <c r="B9695" i="3"/>
  <c r="D9694" i="3"/>
  <c r="C9694" i="3"/>
  <c r="B9694" i="3"/>
  <c r="D9693" i="3"/>
  <c r="C9693" i="3"/>
  <c r="B9693" i="3"/>
  <c r="D9692" i="3"/>
  <c r="C9692" i="3"/>
  <c r="B9692" i="3"/>
  <c r="D9691" i="3"/>
  <c r="C9691" i="3"/>
  <c r="B9691" i="3"/>
  <c r="D9690" i="3"/>
  <c r="C9690" i="3"/>
  <c r="B9690" i="3"/>
  <c r="D9689" i="3"/>
  <c r="C9689" i="3"/>
  <c r="B9689" i="3"/>
  <c r="D9688" i="3"/>
  <c r="C9688" i="3"/>
  <c r="B9688" i="3"/>
  <c r="D9687" i="3"/>
  <c r="C9687" i="3"/>
  <c r="B9687" i="3"/>
  <c r="D9686" i="3"/>
  <c r="C9686" i="3"/>
  <c r="B9686" i="3"/>
  <c r="D9685" i="3"/>
  <c r="C9685" i="3"/>
  <c r="B9685" i="3"/>
  <c r="D9684" i="3"/>
  <c r="C9684" i="3"/>
  <c r="B9684" i="3"/>
  <c r="D9683" i="3"/>
  <c r="C9683" i="3"/>
  <c r="B9683" i="3"/>
  <c r="D9682" i="3"/>
  <c r="C9682" i="3"/>
  <c r="B9682" i="3"/>
  <c r="D9681" i="3"/>
  <c r="C9681" i="3"/>
  <c r="B9681" i="3"/>
  <c r="D9680" i="3"/>
  <c r="C9680" i="3"/>
  <c r="B9680" i="3"/>
  <c r="D9679" i="3"/>
  <c r="C9679" i="3"/>
  <c r="B9679" i="3"/>
  <c r="D9678" i="3"/>
  <c r="C9678" i="3"/>
  <c r="B9678" i="3"/>
  <c r="D9677" i="3"/>
  <c r="C9677" i="3"/>
  <c r="B9677" i="3"/>
  <c r="D9676" i="3"/>
  <c r="C9676" i="3"/>
  <c r="B9676" i="3"/>
  <c r="D9675" i="3"/>
  <c r="C9675" i="3"/>
  <c r="B9675" i="3"/>
  <c r="D9674" i="3"/>
  <c r="C9674" i="3"/>
  <c r="B9674" i="3"/>
  <c r="D9673" i="3"/>
  <c r="C9673" i="3"/>
  <c r="B9673" i="3"/>
  <c r="D9672" i="3"/>
  <c r="C9672" i="3"/>
  <c r="B9672" i="3"/>
  <c r="D9671" i="3"/>
  <c r="C9671" i="3"/>
  <c r="B9671" i="3"/>
  <c r="D9670" i="3"/>
  <c r="C9670" i="3"/>
  <c r="B9670" i="3"/>
  <c r="D9669" i="3"/>
  <c r="C9669" i="3"/>
  <c r="B9669" i="3"/>
  <c r="D9668" i="3"/>
  <c r="C9668" i="3"/>
  <c r="B9668" i="3"/>
  <c r="D9667" i="3"/>
  <c r="C9667" i="3"/>
  <c r="B9667" i="3"/>
  <c r="D9666" i="3"/>
  <c r="C9666" i="3"/>
  <c r="B9666" i="3"/>
  <c r="D9665" i="3"/>
  <c r="C9665" i="3"/>
  <c r="B9665" i="3"/>
  <c r="D9664" i="3"/>
  <c r="C9664" i="3"/>
  <c r="B9664" i="3"/>
  <c r="D9663" i="3"/>
  <c r="C9663" i="3"/>
  <c r="B9663" i="3"/>
  <c r="D9662" i="3"/>
  <c r="C9662" i="3"/>
  <c r="B9662" i="3"/>
  <c r="D9661" i="3"/>
  <c r="C9661" i="3"/>
  <c r="B9661" i="3"/>
  <c r="D9660" i="3"/>
  <c r="C9660" i="3"/>
  <c r="B9660" i="3"/>
  <c r="D9659" i="3"/>
  <c r="C9659" i="3"/>
  <c r="B9659" i="3"/>
  <c r="D9658" i="3"/>
  <c r="C9658" i="3"/>
  <c r="B9658" i="3"/>
  <c r="D9657" i="3"/>
  <c r="C9657" i="3"/>
  <c r="B9657" i="3"/>
  <c r="D9656" i="3"/>
  <c r="C9656" i="3"/>
  <c r="B9656" i="3"/>
  <c r="D9655" i="3"/>
  <c r="C9655" i="3"/>
  <c r="B9655" i="3"/>
  <c r="D9654" i="3"/>
  <c r="C9654" i="3"/>
  <c r="B9654" i="3"/>
  <c r="D9653" i="3"/>
  <c r="C9653" i="3"/>
  <c r="B9653" i="3"/>
  <c r="D9652" i="3"/>
  <c r="C9652" i="3"/>
  <c r="B9652" i="3"/>
  <c r="D9651" i="3"/>
  <c r="C9651" i="3"/>
  <c r="B9651" i="3"/>
  <c r="D9650" i="3"/>
  <c r="C9650" i="3"/>
  <c r="B9650" i="3"/>
  <c r="D9649" i="3"/>
  <c r="C9649" i="3"/>
  <c r="B9649" i="3"/>
  <c r="D9648" i="3"/>
  <c r="C9648" i="3"/>
  <c r="B9648" i="3"/>
  <c r="D9647" i="3"/>
  <c r="C9647" i="3"/>
  <c r="B9647" i="3"/>
  <c r="D9646" i="3"/>
  <c r="C9646" i="3"/>
  <c r="B9646" i="3"/>
  <c r="D9645" i="3"/>
  <c r="C9645" i="3"/>
  <c r="B9645" i="3"/>
  <c r="D9644" i="3"/>
  <c r="C9644" i="3"/>
  <c r="B9644" i="3"/>
  <c r="D9643" i="3"/>
  <c r="C9643" i="3"/>
  <c r="B9643" i="3"/>
  <c r="D9642" i="3"/>
  <c r="C9642" i="3"/>
  <c r="B9642" i="3"/>
  <c r="D9641" i="3"/>
  <c r="C9641" i="3"/>
  <c r="B9641" i="3"/>
  <c r="D9640" i="3"/>
  <c r="C9640" i="3"/>
  <c r="B9640" i="3"/>
  <c r="D9639" i="3"/>
  <c r="C9639" i="3"/>
  <c r="B9639" i="3"/>
  <c r="D9638" i="3"/>
  <c r="C9638" i="3"/>
  <c r="B9638" i="3"/>
  <c r="D9637" i="3"/>
  <c r="C9637" i="3"/>
  <c r="B9637" i="3"/>
  <c r="D9636" i="3"/>
  <c r="C9636" i="3"/>
  <c r="B9636" i="3"/>
  <c r="D9635" i="3"/>
  <c r="C9635" i="3"/>
  <c r="B9635" i="3"/>
  <c r="D9634" i="3"/>
  <c r="C9634" i="3"/>
  <c r="B9634" i="3"/>
  <c r="D9633" i="3"/>
  <c r="C9633" i="3"/>
  <c r="B9633" i="3"/>
  <c r="D9632" i="3"/>
  <c r="C9632" i="3"/>
  <c r="B9632" i="3"/>
  <c r="D9631" i="3"/>
  <c r="C9631" i="3"/>
  <c r="B9631" i="3"/>
  <c r="D9630" i="3"/>
  <c r="C9630" i="3"/>
  <c r="B9630" i="3"/>
  <c r="D9629" i="3"/>
  <c r="C9629" i="3"/>
  <c r="B9629" i="3"/>
  <c r="D9628" i="3"/>
  <c r="C9628" i="3"/>
  <c r="B9628" i="3"/>
  <c r="D9627" i="3"/>
  <c r="C9627" i="3"/>
  <c r="B9627" i="3"/>
  <c r="D9626" i="3"/>
  <c r="C9626" i="3"/>
  <c r="B9626" i="3"/>
  <c r="D9625" i="3"/>
  <c r="C9625" i="3"/>
  <c r="B9625" i="3"/>
  <c r="D9624" i="3"/>
  <c r="C9624" i="3"/>
  <c r="B9624" i="3"/>
  <c r="D9623" i="3"/>
  <c r="C9623" i="3"/>
  <c r="B9623" i="3"/>
  <c r="D9622" i="3"/>
  <c r="C9622" i="3"/>
  <c r="B9622" i="3"/>
  <c r="D9621" i="3"/>
  <c r="C9621" i="3"/>
  <c r="B9621" i="3"/>
  <c r="D9620" i="3"/>
  <c r="C9620" i="3"/>
  <c r="B9620" i="3"/>
  <c r="D9619" i="3"/>
  <c r="C9619" i="3"/>
  <c r="B9619" i="3"/>
  <c r="D9618" i="3"/>
  <c r="C9618" i="3"/>
  <c r="B9618" i="3"/>
  <c r="D9617" i="3"/>
  <c r="C9617" i="3"/>
  <c r="B9617" i="3"/>
  <c r="D9616" i="3"/>
  <c r="C9616" i="3"/>
  <c r="B9616" i="3"/>
  <c r="D9615" i="3"/>
  <c r="C9615" i="3"/>
  <c r="B9615" i="3"/>
  <c r="D9614" i="3"/>
  <c r="C9614" i="3"/>
  <c r="B9614" i="3"/>
  <c r="D9613" i="3"/>
  <c r="C9613" i="3"/>
  <c r="B9613" i="3"/>
  <c r="D9612" i="3"/>
  <c r="C9612" i="3"/>
  <c r="B9612" i="3"/>
  <c r="D9611" i="3"/>
  <c r="C9611" i="3"/>
  <c r="B9611" i="3"/>
  <c r="D9610" i="3"/>
  <c r="C9610" i="3"/>
  <c r="B9610" i="3"/>
  <c r="D9609" i="3"/>
  <c r="C9609" i="3"/>
  <c r="B9609" i="3"/>
  <c r="D9608" i="3"/>
  <c r="C9608" i="3"/>
  <c r="B9608" i="3"/>
  <c r="D9607" i="3"/>
  <c r="C9607" i="3"/>
  <c r="B9607" i="3"/>
  <c r="D9606" i="3"/>
  <c r="C9606" i="3"/>
  <c r="B9606" i="3"/>
  <c r="D9605" i="3"/>
  <c r="C9605" i="3"/>
  <c r="B9605" i="3"/>
  <c r="D9604" i="3"/>
  <c r="C9604" i="3"/>
  <c r="B9604" i="3"/>
  <c r="D9603" i="3"/>
  <c r="C9603" i="3"/>
  <c r="B9603" i="3"/>
  <c r="D9602" i="3"/>
  <c r="C9602" i="3"/>
  <c r="B9602" i="3"/>
  <c r="D9601" i="3"/>
  <c r="C9601" i="3"/>
  <c r="B9601" i="3"/>
  <c r="D9600" i="3"/>
  <c r="C9600" i="3"/>
  <c r="B9600" i="3"/>
  <c r="D9599" i="3"/>
  <c r="C9599" i="3"/>
  <c r="B9599" i="3"/>
  <c r="D9598" i="3"/>
  <c r="C9598" i="3"/>
  <c r="B9598" i="3"/>
  <c r="D9597" i="3"/>
  <c r="C9597" i="3"/>
  <c r="B9597" i="3"/>
  <c r="D9596" i="3"/>
  <c r="C9596" i="3"/>
  <c r="B9596" i="3"/>
  <c r="D9595" i="3"/>
  <c r="C9595" i="3"/>
  <c r="B9595" i="3"/>
  <c r="D9594" i="3"/>
  <c r="C9594" i="3"/>
  <c r="B9594" i="3"/>
  <c r="D9593" i="3"/>
  <c r="C9593" i="3"/>
  <c r="B9593" i="3"/>
  <c r="D9592" i="3"/>
  <c r="C9592" i="3"/>
  <c r="B9592" i="3"/>
  <c r="D9591" i="3"/>
  <c r="C9591" i="3"/>
  <c r="B9591" i="3"/>
  <c r="D9590" i="3"/>
  <c r="C9590" i="3"/>
  <c r="B9590" i="3"/>
  <c r="D9589" i="3"/>
  <c r="C9589" i="3"/>
  <c r="B9589" i="3"/>
  <c r="D9588" i="3"/>
  <c r="C9588" i="3"/>
  <c r="B9588" i="3"/>
  <c r="D9587" i="3"/>
  <c r="C9587" i="3"/>
  <c r="B9587" i="3"/>
  <c r="D9586" i="3"/>
  <c r="C9586" i="3"/>
  <c r="B9586" i="3"/>
  <c r="D9585" i="3"/>
  <c r="C9585" i="3"/>
  <c r="B9585" i="3"/>
  <c r="D9584" i="3"/>
  <c r="C9584" i="3"/>
  <c r="B9584" i="3"/>
  <c r="D9583" i="3"/>
  <c r="C9583" i="3"/>
  <c r="B9583" i="3"/>
  <c r="D9582" i="3"/>
  <c r="C9582" i="3"/>
  <c r="B9582" i="3"/>
  <c r="D9581" i="3"/>
  <c r="C9581" i="3"/>
  <c r="B9581" i="3"/>
  <c r="D9580" i="3"/>
  <c r="C9580" i="3"/>
  <c r="B9580" i="3"/>
  <c r="D9579" i="3"/>
  <c r="C9579" i="3"/>
  <c r="B9579" i="3"/>
  <c r="D9578" i="3"/>
  <c r="C9578" i="3"/>
  <c r="B9578" i="3"/>
  <c r="D9577" i="3"/>
  <c r="C9577" i="3"/>
  <c r="B9577" i="3"/>
  <c r="D9576" i="3"/>
  <c r="C9576" i="3"/>
  <c r="B9576" i="3"/>
  <c r="D9575" i="3"/>
  <c r="C9575" i="3"/>
  <c r="B9575" i="3"/>
  <c r="D9574" i="3"/>
  <c r="C9574" i="3"/>
  <c r="B9574" i="3"/>
  <c r="D9573" i="3"/>
  <c r="C9573" i="3"/>
  <c r="B9573" i="3"/>
  <c r="D9572" i="3"/>
  <c r="C9572" i="3"/>
  <c r="B9572" i="3"/>
  <c r="D9571" i="3"/>
  <c r="C9571" i="3"/>
  <c r="B9571" i="3"/>
  <c r="D9570" i="3"/>
  <c r="C9570" i="3"/>
  <c r="B9570" i="3"/>
  <c r="D9569" i="3"/>
  <c r="C9569" i="3"/>
  <c r="B9569" i="3"/>
  <c r="D9568" i="3"/>
  <c r="C9568" i="3"/>
  <c r="B9568" i="3"/>
  <c r="D9567" i="3"/>
  <c r="C9567" i="3"/>
  <c r="B9567" i="3"/>
  <c r="D9566" i="3"/>
  <c r="C9566" i="3"/>
  <c r="B9566" i="3"/>
  <c r="D9565" i="3"/>
  <c r="C9565" i="3"/>
  <c r="B9565" i="3"/>
  <c r="D9564" i="3"/>
  <c r="C9564" i="3"/>
  <c r="B9564" i="3"/>
  <c r="D9563" i="3"/>
  <c r="C9563" i="3"/>
  <c r="B9563" i="3"/>
  <c r="D9562" i="3"/>
  <c r="C9562" i="3"/>
  <c r="B9562" i="3"/>
  <c r="D9561" i="3"/>
  <c r="C9561" i="3"/>
  <c r="B9561" i="3"/>
  <c r="D9560" i="3"/>
  <c r="C9560" i="3"/>
  <c r="B9560" i="3"/>
  <c r="D9559" i="3"/>
  <c r="C9559" i="3"/>
  <c r="B9559" i="3"/>
  <c r="D9558" i="3"/>
  <c r="C9558" i="3"/>
  <c r="B9558" i="3"/>
  <c r="D9557" i="3"/>
  <c r="C9557" i="3"/>
  <c r="B9557" i="3"/>
  <c r="D9556" i="3"/>
  <c r="C9556" i="3"/>
  <c r="B9556" i="3"/>
  <c r="D9555" i="3"/>
  <c r="C9555" i="3"/>
  <c r="B9555" i="3"/>
  <c r="D9554" i="3"/>
  <c r="C9554" i="3"/>
  <c r="B9554" i="3"/>
  <c r="D9553" i="3"/>
  <c r="C9553" i="3"/>
  <c r="B9553" i="3"/>
  <c r="D9552" i="3"/>
  <c r="C9552" i="3"/>
  <c r="B9552" i="3"/>
  <c r="D9551" i="3"/>
  <c r="C9551" i="3"/>
  <c r="B9551" i="3"/>
  <c r="D9550" i="3"/>
  <c r="C9550" i="3"/>
  <c r="B9550" i="3"/>
  <c r="D9549" i="3"/>
  <c r="C9549" i="3"/>
  <c r="B9549" i="3"/>
  <c r="D9548" i="3"/>
  <c r="C9548" i="3"/>
  <c r="B9548" i="3"/>
  <c r="D9547" i="3"/>
  <c r="C9547" i="3"/>
  <c r="B9547" i="3"/>
  <c r="D9546" i="3"/>
  <c r="C9546" i="3"/>
  <c r="B9546" i="3"/>
  <c r="D9545" i="3"/>
  <c r="C9545" i="3"/>
  <c r="B9545" i="3"/>
  <c r="D9544" i="3"/>
  <c r="C9544" i="3"/>
  <c r="B9544" i="3"/>
  <c r="D9543" i="3"/>
  <c r="C9543" i="3"/>
  <c r="B9543" i="3"/>
  <c r="D9542" i="3"/>
  <c r="C9542" i="3"/>
  <c r="B9542" i="3"/>
  <c r="D9541" i="3"/>
  <c r="C9541" i="3"/>
  <c r="B9541" i="3"/>
  <c r="D9540" i="3"/>
  <c r="C9540" i="3"/>
  <c r="B9540" i="3"/>
  <c r="D9539" i="3"/>
  <c r="C9539" i="3"/>
  <c r="B9539" i="3"/>
  <c r="D9538" i="3"/>
  <c r="C9538" i="3"/>
  <c r="B9538" i="3"/>
  <c r="D9537" i="3"/>
  <c r="C9537" i="3"/>
  <c r="B9537" i="3"/>
  <c r="D9536" i="3"/>
  <c r="C9536" i="3"/>
  <c r="B9536" i="3"/>
  <c r="D9535" i="3"/>
  <c r="C9535" i="3"/>
  <c r="B9535" i="3"/>
  <c r="D9534" i="3"/>
  <c r="C9534" i="3"/>
  <c r="B9534" i="3"/>
  <c r="D9533" i="3"/>
  <c r="C9533" i="3"/>
  <c r="B9533" i="3"/>
  <c r="D9532" i="3"/>
  <c r="C9532" i="3"/>
  <c r="B9532" i="3"/>
  <c r="D9531" i="3"/>
  <c r="C9531" i="3"/>
  <c r="B9531" i="3"/>
  <c r="D9530" i="3"/>
  <c r="C9530" i="3"/>
  <c r="B9530" i="3"/>
  <c r="D9529" i="3"/>
  <c r="C9529" i="3"/>
  <c r="B9529" i="3"/>
  <c r="D9528" i="3"/>
  <c r="C9528" i="3"/>
  <c r="B9528" i="3"/>
  <c r="D9527" i="3"/>
  <c r="C9527" i="3"/>
  <c r="B9527" i="3"/>
  <c r="D9526" i="3"/>
  <c r="C9526" i="3"/>
  <c r="B9526" i="3"/>
  <c r="D9525" i="3"/>
  <c r="C9525" i="3"/>
  <c r="B9525" i="3"/>
  <c r="D9524" i="3"/>
  <c r="C9524" i="3"/>
  <c r="B9524" i="3"/>
  <c r="D9523" i="3"/>
  <c r="C9523" i="3"/>
  <c r="B9523" i="3"/>
  <c r="D9522" i="3"/>
  <c r="C9522" i="3"/>
  <c r="B9522" i="3"/>
  <c r="D9521" i="3"/>
  <c r="C9521" i="3"/>
  <c r="B9521" i="3"/>
  <c r="D9520" i="3"/>
  <c r="C9520" i="3"/>
  <c r="B9520" i="3"/>
  <c r="D9519" i="3"/>
  <c r="C9519" i="3"/>
  <c r="B9519" i="3"/>
  <c r="D9518" i="3"/>
  <c r="C9518" i="3"/>
  <c r="B9518" i="3"/>
  <c r="D9517" i="3"/>
  <c r="C9517" i="3"/>
  <c r="B9517" i="3"/>
  <c r="D9516" i="3"/>
  <c r="C9516" i="3"/>
  <c r="B9516" i="3"/>
  <c r="D9515" i="3"/>
  <c r="C9515" i="3"/>
  <c r="B9515" i="3"/>
  <c r="D9514" i="3"/>
  <c r="C9514" i="3"/>
  <c r="B9514" i="3"/>
  <c r="D9513" i="3"/>
  <c r="C9513" i="3"/>
  <c r="B9513" i="3"/>
  <c r="D9512" i="3"/>
  <c r="C9512" i="3"/>
  <c r="B9512" i="3"/>
  <c r="D9511" i="3"/>
  <c r="C9511" i="3"/>
  <c r="B9511" i="3"/>
  <c r="D9510" i="3"/>
  <c r="C9510" i="3"/>
  <c r="B9510" i="3"/>
  <c r="D9509" i="3"/>
  <c r="C9509" i="3"/>
  <c r="B9509" i="3"/>
  <c r="D9508" i="3"/>
  <c r="C9508" i="3"/>
  <c r="B9508" i="3"/>
  <c r="D9507" i="3"/>
  <c r="C9507" i="3"/>
  <c r="B9507" i="3"/>
  <c r="D9506" i="3"/>
  <c r="C9506" i="3"/>
  <c r="B9506" i="3"/>
  <c r="D9505" i="3"/>
  <c r="C9505" i="3"/>
  <c r="B9505" i="3"/>
  <c r="D9504" i="3"/>
  <c r="C9504" i="3"/>
  <c r="B9504" i="3"/>
  <c r="D9503" i="3"/>
  <c r="C9503" i="3"/>
  <c r="B9503" i="3"/>
  <c r="D9502" i="3"/>
  <c r="C9502" i="3"/>
  <c r="B9502" i="3"/>
  <c r="D9501" i="3"/>
  <c r="C9501" i="3"/>
  <c r="B9501" i="3"/>
  <c r="D9500" i="3"/>
  <c r="C9500" i="3"/>
  <c r="B9500" i="3"/>
  <c r="D9499" i="3"/>
  <c r="C9499" i="3"/>
  <c r="B9499" i="3"/>
  <c r="D9498" i="3"/>
  <c r="C9498" i="3"/>
  <c r="B9498" i="3"/>
  <c r="D9497" i="3"/>
  <c r="C9497" i="3"/>
  <c r="B9497" i="3"/>
  <c r="D9496" i="3"/>
  <c r="C9496" i="3"/>
  <c r="B9496" i="3"/>
  <c r="D9495" i="3"/>
  <c r="C9495" i="3"/>
  <c r="B9495" i="3"/>
  <c r="D9494" i="3"/>
  <c r="C9494" i="3"/>
  <c r="B9494" i="3"/>
  <c r="D9493" i="3"/>
  <c r="C9493" i="3"/>
  <c r="B9493" i="3"/>
  <c r="D9492" i="3"/>
  <c r="C9492" i="3"/>
  <c r="B9492" i="3"/>
  <c r="D9491" i="3"/>
  <c r="C9491" i="3"/>
  <c r="B9491" i="3"/>
  <c r="D9490" i="3"/>
  <c r="C9490" i="3"/>
  <c r="B9490" i="3"/>
  <c r="D9489" i="3"/>
  <c r="C9489" i="3"/>
  <c r="B9489" i="3"/>
  <c r="D9488" i="3"/>
  <c r="C9488" i="3"/>
  <c r="B9488" i="3"/>
  <c r="D9487" i="3"/>
  <c r="C9487" i="3"/>
  <c r="B9487" i="3"/>
  <c r="D9486" i="3"/>
  <c r="C9486" i="3"/>
  <c r="B9486" i="3"/>
  <c r="D9485" i="3"/>
  <c r="C9485" i="3"/>
  <c r="B9485" i="3"/>
  <c r="D9484" i="3"/>
  <c r="C9484" i="3"/>
  <c r="B9484" i="3"/>
  <c r="D9483" i="3"/>
  <c r="C9483" i="3"/>
  <c r="B9483" i="3"/>
  <c r="D9482" i="3"/>
  <c r="C9482" i="3"/>
  <c r="B9482" i="3"/>
  <c r="D9481" i="3"/>
  <c r="C9481" i="3"/>
  <c r="B9481" i="3"/>
  <c r="D9480" i="3"/>
  <c r="C9480" i="3"/>
  <c r="B9480" i="3"/>
  <c r="D9479" i="3"/>
  <c r="C9479" i="3"/>
  <c r="B9479" i="3"/>
  <c r="D9478" i="3"/>
  <c r="C9478" i="3"/>
  <c r="B9478" i="3"/>
  <c r="D9477" i="3"/>
  <c r="C9477" i="3"/>
  <c r="B9477" i="3"/>
  <c r="D9476" i="3"/>
  <c r="C9476" i="3"/>
  <c r="B9476" i="3"/>
  <c r="D9475" i="3"/>
  <c r="C9475" i="3"/>
  <c r="B9475" i="3"/>
  <c r="D9474" i="3"/>
  <c r="C9474" i="3"/>
  <c r="B9474" i="3"/>
  <c r="D9473" i="3"/>
  <c r="C9473" i="3"/>
  <c r="B9473" i="3"/>
  <c r="D9472" i="3"/>
  <c r="C9472" i="3"/>
  <c r="B9472" i="3"/>
  <c r="D9471" i="3"/>
  <c r="C9471" i="3"/>
  <c r="B9471" i="3"/>
  <c r="D9470" i="3"/>
  <c r="C9470" i="3"/>
  <c r="B9470" i="3"/>
  <c r="D9469" i="3"/>
  <c r="C9469" i="3"/>
  <c r="B9469" i="3"/>
  <c r="D9468" i="3"/>
  <c r="C9468" i="3"/>
  <c r="B9468" i="3"/>
  <c r="D9467" i="3"/>
  <c r="C9467" i="3"/>
  <c r="B9467" i="3"/>
  <c r="D9466" i="3"/>
  <c r="C9466" i="3"/>
  <c r="B9466" i="3"/>
  <c r="D9465" i="3"/>
  <c r="C9465" i="3"/>
  <c r="B9465" i="3"/>
  <c r="D9464" i="3"/>
  <c r="C9464" i="3"/>
  <c r="B9464" i="3"/>
  <c r="D9463" i="3"/>
  <c r="C9463" i="3"/>
  <c r="B9463" i="3"/>
  <c r="D9462" i="3"/>
  <c r="C9462" i="3"/>
  <c r="B9462" i="3"/>
  <c r="D9461" i="3"/>
  <c r="C9461" i="3"/>
  <c r="B9461" i="3"/>
  <c r="D9460" i="3"/>
  <c r="C9460" i="3"/>
  <c r="B9460" i="3"/>
  <c r="D9459" i="3"/>
  <c r="C9459" i="3"/>
  <c r="B9459" i="3"/>
  <c r="D9458" i="3"/>
  <c r="C9458" i="3"/>
  <c r="B9458" i="3"/>
  <c r="D9457" i="3"/>
  <c r="C9457" i="3"/>
  <c r="B9457" i="3"/>
  <c r="D9456" i="3"/>
  <c r="C9456" i="3"/>
  <c r="B9456" i="3"/>
  <c r="D9455" i="3"/>
  <c r="C9455" i="3"/>
  <c r="B9455" i="3"/>
  <c r="D9454" i="3"/>
  <c r="C9454" i="3"/>
  <c r="B9454" i="3"/>
  <c r="D9453" i="3"/>
  <c r="C9453" i="3"/>
  <c r="B9453" i="3"/>
  <c r="D9452" i="3"/>
  <c r="C9452" i="3"/>
  <c r="B9452" i="3"/>
  <c r="D9451" i="3"/>
  <c r="C9451" i="3"/>
  <c r="B9451" i="3"/>
  <c r="D9450" i="3"/>
  <c r="C9450" i="3"/>
  <c r="B9450" i="3"/>
  <c r="D9449" i="3"/>
  <c r="C9449" i="3"/>
  <c r="B9449" i="3"/>
  <c r="D9448" i="3"/>
  <c r="C9448" i="3"/>
  <c r="B9448" i="3"/>
  <c r="D9447" i="3"/>
  <c r="C9447" i="3"/>
  <c r="B9447" i="3"/>
  <c r="D9446" i="3"/>
  <c r="C9446" i="3"/>
  <c r="B9446" i="3"/>
  <c r="D9445" i="3"/>
  <c r="C9445" i="3"/>
  <c r="B9445" i="3"/>
  <c r="D9444" i="3"/>
  <c r="C9444" i="3"/>
  <c r="B9444" i="3"/>
  <c r="D9443" i="3"/>
  <c r="C9443" i="3"/>
  <c r="B9443" i="3"/>
  <c r="D9442" i="3"/>
  <c r="C9442" i="3"/>
  <c r="B9442" i="3"/>
  <c r="D9441" i="3"/>
  <c r="C9441" i="3"/>
  <c r="B9441" i="3"/>
  <c r="D9440" i="3"/>
  <c r="C9440" i="3"/>
  <c r="B9440" i="3"/>
  <c r="D9439" i="3"/>
  <c r="C9439" i="3"/>
  <c r="B9439" i="3"/>
  <c r="D9438" i="3"/>
  <c r="C9438" i="3"/>
  <c r="B9438" i="3"/>
  <c r="D9437" i="3"/>
  <c r="C9437" i="3"/>
  <c r="B9437" i="3"/>
  <c r="D9436" i="3"/>
  <c r="C9436" i="3"/>
  <c r="B9436" i="3"/>
  <c r="D9435" i="3"/>
  <c r="C9435" i="3"/>
  <c r="B9435" i="3"/>
  <c r="D9434" i="3"/>
  <c r="C9434" i="3"/>
  <c r="B9434" i="3"/>
  <c r="D9433" i="3"/>
  <c r="C9433" i="3"/>
  <c r="B9433" i="3"/>
  <c r="D9432" i="3"/>
  <c r="C9432" i="3"/>
  <c r="B9432" i="3"/>
  <c r="D9431" i="3"/>
  <c r="C9431" i="3"/>
  <c r="B9431" i="3"/>
  <c r="D9430" i="3"/>
  <c r="C9430" i="3"/>
  <c r="B9430" i="3"/>
  <c r="D9429" i="3"/>
  <c r="C9429" i="3"/>
  <c r="B9429" i="3"/>
  <c r="D9428" i="3"/>
  <c r="C9428" i="3"/>
  <c r="B9428" i="3"/>
  <c r="D9427" i="3"/>
  <c r="C9427" i="3"/>
  <c r="B9427" i="3"/>
  <c r="D9426" i="3"/>
  <c r="C9426" i="3"/>
  <c r="B9426" i="3"/>
  <c r="D9425" i="3"/>
  <c r="C9425" i="3"/>
  <c r="B9425" i="3"/>
  <c r="D9424" i="3"/>
  <c r="C9424" i="3"/>
  <c r="B9424" i="3"/>
  <c r="D9423" i="3"/>
  <c r="C9423" i="3"/>
  <c r="B9423" i="3"/>
  <c r="D9422" i="3"/>
  <c r="C9422" i="3"/>
  <c r="B9422" i="3"/>
  <c r="D9421" i="3"/>
  <c r="C9421" i="3"/>
  <c r="B9421" i="3"/>
  <c r="D9420" i="3"/>
  <c r="C9420" i="3"/>
  <c r="B9420" i="3"/>
  <c r="D9419" i="3"/>
  <c r="C9419" i="3"/>
  <c r="B9419" i="3"/>
  <c r="D9418" i="3"/>
  <c r="C9418" i="3"/>
  <c r="B9418" i="3"/>
  <c r="D9417" i="3"/>
  <c r="C9417" i="3"/>
  <c r="B9417" i="3"/>
  <c r="D9416" i="3"/>
  <c r="C9416" i="3"/>
  <c r="B9416" i="3"/>
  <c r="D9415" i="3"/>
  <c r="C9415" i="3"/>
  <c r="B9415" i="3"/>
  <c r="D9414" i="3"/>
  <c r="C9414" i="3"/>
  <c r="B9414" i="3"/>
  <c r="D9413" i="3"/>
  <c r="C9413" i="3"/>
  <c r="B9413" i="3"/>
  <c r="D9412" i="3"/>
  <c r="C9412" i="3"/>
  <c r="B9412" i="3"/>
  <c r="D9411" i="3"/>
  <c r="C9411" i="3"/>
  <c r="B9411" i="3"/>
  <c r="D9410" i="3"/>
  <c r="C9410" i="3"/>
  <c r="B9410" i="3"/>
  <c r="D9409" i="3"/>
  <c r="C9409" i="3"/>
  <c r="B9409" i="3"/>
  <c r="D9408" i="3"/>
  <c r="C9408" i="3"/>
  <c r="B9408" i="3"/>
  <c r="D9407" i="3"/>
  <c r="C9407" i="3"/>
  <c r="B9407" i="3"/>
  <c r="D9406" i="3"/>
  <c r="C9406" i="3"/>
  <c r="B9406" i="3"/>
  <c r="D9405" i="3"/>
  <c r="C9405" i="3"/>
  <c r="B9405" i="3"/>
  <c r="D9404" i="3"/>
  <c r="C9404" i="3"/>
  <c r="B9404" i="3"/>
  <c r="D9403" i="3"/>
  <c r="C9403" i="3"/>
  <c r="B9403" i="3"/>
  <c r="D9402" i="3"/>
  <c r="C9402" i="3"/>
  <c r="B9402" i="3"/>
  <c r="D9401" i="3"/>
  <c r="C9401" i="3"/>
  <c r="B9401" i="3"/>
  <c r="D9400" i="3"/>
  <c r="C9400" i="3"/>
  <c r="B9400" i="3"/>
  <c r="D9399" i="3"/>
  <c r="C9399" i="3"/>
  <c r="B9399" i="3"/>
  <c r="D9398" i="3"/>
  <c r="C9398" i="3"/>
  <c r="B9398" i="3"/>
  <c r="D9397" i="3"/>
  <c r="C9397" i="3"/>
  <c r="B9397" i="3"/>
  <c r="D9396" i="3"/>
  <c r="C9396" i="3"/>
  <c r="B9396" i="3"/>
  <c r="D9395" i="3"/>
  <c r="C9395" i="3"/>
  <c r="B9395" i="3"/>
  <c r="D9394" i="3"/>
  <c r="C9394" i="3"/>
  <c r="B9394" i="3"/>
  <c r="D9393" i="3"/>
  <c r="C9393" i="3"/>
  <c r="B9393" i="3"/>
  <c r="D9392" i="3"/>
  <c r="C9392" i="3"/>
  <c r="B9392" i="3"/>
  <c r="D9391" i="3"/>
  <c r="C9391" i="3"/>
  <c r="B9391" i="3"/>
  <c r="D9390" i="3"/>
  <c r="C9390" i="3"/>
  <c r="B9390" i="3"/>
  <c r="D9389" i="3"/>
  <c r="C9389" i="3"/>
  <c r="B9389" i="3"/>
  <c r="D9388" i="3"/>
  <c r="C9388" i="3"/>
  <c r="B9388" i="3"/>
  <c r="D9387" i="3"/>
  <c r="C9387" i="3"/>
  <c r="B9387" i="3"/>
  <c r="D9386" i="3"/>
  <c r="C9386" i="3"/>
  <c r="B9386" i="3"/>
  <c r="D9385" i="3"/>
  <c r="C9385" i="3"/>
  <c r="B9385" i="3"/>
  <c r="D9384" i="3"/>
  <c r="C9384" i="3"/>
  <c r="B9384" i="3"/>
  <c r="D9383" i="3"/>
  <c r="C9383" i="3"/>
  <c r="B9383" i="3"/>
  <c r="D9382" i="3"/>
  <c r="C9382" i="3"/>
  <c r="B9382" i="3"/>
  <c r="D9381" i="3"/>
  <c r="C9381" i="3"/>
  <c r="B9381" i="3"/>
  <c r="D9380" i="3"/>
  <c r="C9380" i="3"/>
  <c r="B9380" i="3"/>
  <c r="D9379" i="3"/>
  <c r="C9379" i="3"/>
  <c r="B9379" i="3"/>
  <c r="D9378" i="3"/>
  <c r="C9378" i="3"/>
  <c r="B9378" i="3"/>
  <c r="D9377" i="3"/>
  <c r="C9377" i="3"/>
  <c r="B9377" i="3"/>
  <c r="D9376" i="3"/>
  <c r="C9376" i="3"/>
  <c r="B9376" i="3"/>
  <c r="D9375" i="3"/>
  <c r="C9375" i="3"/>
  <c r="B9375" i="3"/>
  <c r="D9374" i="3"/>
  <c r="C9374" i="3"/>
  <c r="B9374" i="3"/>
  <c r="D9373" i="3"/>
  <c r="C9373" i="3"/>
  <c r="B9373" i="3"/>
  <c r="D9372" i="3"/>
  <c r="C9372" i="3"/>
  <c r="B9372" i="3"/>
  <c r="D9371" i="3"/>
  <c r="C9371" i="3"/>
  <c r="B9371" i="3"/>
  <c r="D9370" i="3"/>
  <c r="C9370" i="3"/>
  <c r="B9370" i="3"/>
  <c r="D9369" i="3"/>
  <c r="C9369" i="3"/>
  <c r="B9369" i="3"/>
  <c r="D9368" i="3"/>
  <c r="C9368" i="3"/>
  <c r="B9368" i="3"/>
  <c r="D9367" i="3"/>
  <c r="C9367" i="3"/>
  <c r="B9367" i="3"/>
  <c r="D9366" i="3"/>
  <c r="C9366" i="3"/>
  <c r="B9366" i="3"/>
  <c r="D9365" i="3"/>
  <c r="C9365" i="3"/>
  <c r="B9365" i="3"/>
  <c r="D9364" i="3"/>
  <c r="C9364" i="3"/>
  <c r="B9364" i="3"/>
  <c r="D9363" i="3"/>
  <c r="C9363" i="3"/>
  <c r="B9363" i="3"/>
  <c r="D9362" i="3"/>
  <c r="C9362" i="3"/>
  <c r="B9362" i="3"/>
  <c r="D9361" i="3"/>
  <c r="C9361" i="3"/>
  <c r="B9361" i="3"/>
  <c r="D9360" i="3"/>
  <c r="C9360" i="3"/>
  <c r="B9360" i="3"/>
  <c r="D9359" i="3"/>
  <c r="C9359" i="3"/>
  <c r="B9359" i="3"/>
  <c r="D9358" i="3"/>
  <c r="C9358" i="3"/>
  <c r="B9358" i="3"/>
  <c r="D9357" i="3"/>
  <c r="C9357" i="3"/>
  <c r="B9357" i="3"/>
  <c r="D9356" i="3"/>
  <c r="C9356" i="3"/>
  <c r="B9356" i="3"/>
  <c r="D9355" i="3"/>
  <c r="C9355" i="3"/>
  <c r="B9355" i="3"/>
  <c r="D9354" i="3"/>
  <c r="C9354" i="3"/>
  <c r="B9354" i="3"/>
  <c r="D9353" i="3"/>
  <c r="C9353" i="3"/>
  <c r="B9353" i="3"/>
  <c r="D9352" i="3"/>
  <c r="C9352" i="3"/>
  <c r="B9352" i="3"/>
  <c r="D9351" i="3"/>
  <c r="C9351" i="3"/>
  <c r="B9351" i="3"/>
  <c r="D9350" i="3"/>
  <c r="C9350" i="3"/>
  <c r="B9350" i="3"/>
  <c r="D9349" i="3"/>
  <c r="C9349" i="3"/>
  <c r="B9349" i="3"/>
  <c r="D9348" i="3"/>
  <c r="C9348" i="3"/>
  <c r="B9348" i="3"/>
  <c r="D9347" i="3"/>
  <c r="C9347" i="3"/>
  <c r="B9347" i="3"/>
  <c r="D9346" i="3"/>
  <c r="C9346" i="3"/>
  <c r="B9346" i="3"/>
  <c r="D9345" i="3"/>
  <c r="C9345" i="3"/>
  <c r="B9345" i="3"/>
  <c r="D9344" i="3"/>
  <c r="C9344" i="3"/>
  <c r="B9344" i="3"/>
  <c r="D9343" i="3"/>
  <c r="C9343" i="3"/>
  <c r="B9343" i="3"/>
  <c r="D9342" i="3"/>
  <c r="C9342" i="3"/>
  <c r="B9342" i="3"/>
  <c r="D9341" i="3"/>
  <c r="C9341" i="3"/>
  <c r="B9341" i="3"/>
  <c r="D9340" i="3"/>
  <c r="C9340" i="3"/>
  <c r="B9340" i="3"/>
  <c r="D9339" i="3"/>
  <c r="C9339" i="3"/>
  <c r="B9339" i="3"/>
  <c r="D9338" i="3"/>
  <c r="C9338" i="3"/>
  <c r="B9338" i="3"/>
  <c r="D9337" i="3"/>
  <c r="C9337" i="3"/>
  <c r="B9337" i="3"/>
  <c r="D9336" i="3"/>
  <c r="C9336" i="3"/>
  <c r="B9336" i="3"/>
  <c r="D9335" i="3"/>
  <c r="C9335" i="3"/>
  <c r="B9335" i="3"/>
  <c r="D9334" i="3"/>
  <c r="C9334" i="3"/>
  <c r="B9334" i="3"/>
  <c r="D9333" i="3"/>
  <c r="C9333" i="3"/>
  <c r="B9333" i="3"/>
  <c r="D9332" i="3"/>
  <c r="C9332" i="3"/>
  <c r="B9332" i="3"/>
  <c r="D9331" i="3"/>
  <c r="C9331" i="3"/>
  <c r="B9331" i="3"/>
  <c r="D9330" i="3"/>
  <c r="C9330" i="3"/>
  <c r="B9330" i="3"/>
  <c r="D9329" i="3"/>
  <c r="C9329" i="3"/>
  <c r="B9329" i="3"/>
  <c r="D9328" i="3"/>
  <c r="C9328" i="3"/>
  <c r="B9328" i="3"/>
  <c r="D9327" i="3"/>
  <c r="C9327" i="3"/>
  <c r="B9327" i="3"/>
  <c r="D9326" i="3"/>
  <c r="C9326" i="3"/>
  <c r="B9326" i="3"/>
  <c r="D9325" i="3"/>
  <c r="C9325" i="3"/>
  <c r="B9325" i="3"/>
  <c r="D9324" i="3"/>
  <c r="C9324" i="3"/>
  <c r="B9324" i="3"/>
  <c r="D9323" i="3"/>
  <c r="C9323" i="3"/>
  <c r="B9323" i="3"/>
  <c r="D9322" i="3"/>
  <c r="C9322" i="3"/>
  <c r="B9322" i="3"/>
  <c r="D9321" i="3"/>
  <c r="C9321" i="3"/>
  <c r="B9321" i="3"/>
  <c r="D9320" i="3"/>
  <c r="C9320" i="3"/>
  <c r="B9320" i="3"/>
  <c r="D9319" i="3"/>
  <c r="C9319" i="3"/>
  <c r="B9319" i="3"/>
  <c r="D9318" i="3"/>
  <c r="C9318" i="3"/>
  <c r="B9318" i="3"/>
  <c r="D9317" i="3"/>
  <c r="C9317" i="3"/>
  <c r="B9317" i="3"/>
  <c r="D9316" i="3"/>
  <c r="C9316" i="3"/>
  <c r="B9316" i="3"/>
  <c r="D9315" i="3"/>
  <c r="C9315" i="3"/>
  <c r="B9315" i="3"/>
  <c r="D9314" i="3"/>
  <c r="C9314" i="3"/>
  <c r="B9314" i="3"/>
  <c r="D9313" i="3"/>
  <c r="C9313" i="3"/>
  <c r="B9313" i="3"/>
  <c r="D9312" i="3"/>
  <c r="C9312" i="3"/>
  <c r="B9312" i="3"/>
  <c r="D9311" i="3"/>
  <c r="C9311" i="3"/>
  <c r="B9311" i="3"/>
  <c r="D9310" i="3"/>
  <c r="C9310" i="3"/>
  <c r="B9310" i="3"/>
  <c r="D9309" i="3"/>
  <c r="C9309" i="3"/>
  <c r="B9309" i="3"/>
  <c r="D9308" i="3"/>
  <c r="C9308" i="3"/>
  <c r="B9308" i="3"/>
  <c r="D9307" i="3"/>
  <c r="C9307" i="3"/>
  <c r="B9307" i="3"/>
  <c r="D9306" i="3"/>
  <c r="C9306" i="3"/>
  <c r="B9306" i="3"/>
  <c r="D9305" i="3"/>
  <c r="C9305" i="3"/>
  <c r="B9305" i="3"/>
  <c r="D9304" i="3"/>
  <c r="C9304" i="3"/>
  <c r="B9304" i="3"/>
  <c r="D9303" i="3"/>
  <c r="C9303" i="3"/>
  <c r="B9303" i="3"/>
  <c r="D9302" i="3"/>
  <c r="C9302" i="3"/>
  <c r="B9302" i="3"/>
  <c r="D9301" i="3"/>
  <c r="C9301" i="3"/>
  <c r="B9301" i="3"/>
  <c r="D9300" i="3"/>
  <c r="C9300" i="3"/>
  <c r="B9300" i="3"/>
  <c r="D9299" i="3"/>
  <c r="C9299" i="3"/>
  <c r="B9299" i="3"/>
  <c r="D9298" i="3"/>
  <c r="C9298" i="3"/>
  <c r="B9298" i="3"/>
  <c r="D9297" i="3"/>
  <c r="C9297" i="3"/>
  <c r="B9297" i="3"/>
  <c r="D9296" i="3"/>
  <c r="C9296" i="3"/>
  <c r="B9296" i="3"/>
  <c r="D9295" i="3"/>
  <c r="C9295" i="3"/>
  <c r="B9295" i="3"/>
  <c r="D9294" i="3"/>
  <c r="C9294" i="3"/>
  <c r="B9294" i="3"/>
  <c r="D9293" i="3"/>
  <c r="C9293" i="3"/>
  <c r="B9293" i="3"/>
  <c r="D9292" i="3"/>
  <c r="C9292" i="3"/>
  <c r="B9292" i="3"/>
  <c r="D9291" i="3"/>
  <c r="C9291" i="3"/>
  <c r="B9291" i="3"/>
  <c r="D9290" i="3"/>
  <c r="C9290" i="3"/>
  <c r="B9290" i="3"/>
  <c r="D9289" i="3"/>
  <c r="C9289" i="3"/>
  <c r="B9289" i="3"/>
  <c r="D9288" i="3"/>
  <c r="C9288" i="3"/>
  <c r="B9288" i="3"/>
  <c r="D9287" i="3"/>
  <c r="C9287" i="3"/>
  <c r="B9287" i="3"/>
  <c r="D9286" i="3"/>
  <c r="C9286" i="3"/>
  <c r="B9286" i="3"/>
  <c r="D9285" i="3"/>
  <c r="C9285" i="3"/>
  <c r="B9285" i="3"/>
  <c r="D9284" i="3"/>
  <c r="C9284" i="3"/>
  <c r="B9284" i="3"/>
  <c r="D9283" i="3"/>
  <c r="C9283" i="3"/>
  <c r="B9283" i="3"/>
  <c r="D9282" i="3"/>
  <c r="C9282" i="3"/>
  <c r="B9282" i="3"/>
  <c r="D9281" i="3"/>
  <c r="C9281" i="3"/>
  <c r="B9281" i="3"/>
  <c r="D9280" i="3"/>
  <c r="C9280" i="3"/>
  <c r="B9280" i="3"/>
  <c r="D9279" i="3"/>
  <c r="C9279" i="3"/>
  <c r="B9279" i="3"/>
  <c r="D9278" i="3"/>
  <c r="C9278" i="3"/>
  <c r="B9278" i="3"/>
  <c r="D9277" i="3"/>
  <c r="C9277" i="3"/>
  <c r="B9277" i="3"/>
  <c r="D9276" i="3"/>
  <c r="C9276" i="3"/>
  <c r="B9276" i="3"/>
  <c r="D9275" i="3"/>
  <c r="C9275" i="3"/>
  <c r="B9275" i="3"/>
  <c r="D9274" i="3"/>
  <c r="C9274" i="3"/>
  <c r="B9274" i="3"/>
  <c r="D9273" i="3"/>
  <c r="C9273" i="3"/>
  <c r="B9273" i="3"/>
  <c r="D9272" i="3"/>
  <c r="C9272" i="3"/>
  <c r="B9272" i="3"/>
  <c r="D9271" i="3"/>
  <c r="C9271" i="3"/>
  <c r="B9271" i="3"/>
  <c r="D9270" i="3"/>
  <c r="C9270" i="3"/>
  <c r="B9270" i="3"/>
  <c r="D9269" i="3"/>
  <c r="C9269" i="3"/>
  <c r="B9269" i="3"/>
  <c r="D9268" i="3"/>
  <c r="C9268" i="3"/>
  <c r="B9268" i="3"/>
  <c r="D9267" i="3"/>
  <c r="C9267" i="3"/>
  <c r="B9267" i="3"/>
  <c r="D9266" i="3"/>
  <c r="C9266" i="3"/>
  <c r="B9266" i="3"/>
  <c r="D9265" i="3"/>
  <c r="C9265" i="3"/>
  <c r="B9265" i="3"/>
  <c r="D9264" i="3"/>
  <c r="C9264" i="3"/>
  <c r="B9264" i="3"/>
  <c r="D9263" i="3"/>
  <c r="C9263" i="3"/>
  <c r="B9263" i="3"/>
  <c r="D9262" i="3"/>
  <c r="C9262" i="3"/>
  <c r="B9262" i="3"/>
  <c r="D9261" i="3"/>
  <c r="C9261" i="3"/>
  <c r="B9261" i="3"/>
  <c r="D9260" i="3"/>
  <c r="C9260" i="3"/>
  <c r="B9260" i="3"/>
  <c r="D9259" i="3"/>
  <c r="C9259" i="3"/>
  <c r="B9259" i="3"/>
  <c r="D9258" i="3"/>
  <c r="C9258" i="3"/>
  <c r="B9258" i="3"/>
  <c r="D9257" i="3"/>
  <c r="C9257" i="3"/>
  <c r="B9257" i="3"/>
  <c r="D9256" i="3"/>
  <c r="C9256" i="3"/>
  <c r="B9256" i="3"/>
  <c r="D9255" i="3"/>
  <c r="C9255" i="3"/>
  <c r="B9255" i="3"/>
  <c r="D9254" i="3"/>
  <c r="C9254" i="3"/>
  <c r="B9254" i="3"/>
  <c r="D9253" i="3"/>
  <c r="C9253" i="3"/>
  <c r="B9253" i="3"/>
  <c r="D9252" i="3"/>
  <c r="C9252" i="3"/>
  <c r="B9252" i="3"/>
  <c r="D9251" i="3"/>
  <c r="C9251" i="3"/>
  <c r="B9251" i="3"/>
  <c r="D9250" i="3"/>
  <c r="C9250" i="3"/>
  <c r="B9250" i="3"/>
  <c r="D9249" i="3"/>
  <c r="C9249" i="3"/>
  <c r="B9249" i="3"/>
  <c r="D9248" i="3"/>
  <c r="C9248" i="3"/>
  <c r="B9248" i="3"/>
  <c r="D9247" i="3"/>
  <c r="C9247" i="3"/>
  <c r="B9247" i="3"/>
  <c r="D9246" i="3"/>
  <c r="C9246" i="3"/>
  <c r="B9246" i="3"/>
  <c r="D9245" i="3"/>
  <c r="C9245" i="3"/>
  <c r="B9245" i="3"/>
  <c r="D9244" i="3"/>
  <c r="C9244" i="3"/>
  <c r="B9244" i="3"/>
  <c r="D9243" i="3"/>
  <c r="C9243" i="3"/>
  <c r="B9243" i="3"/>
  <c r="D9242" i="3"/>
  <c r="C9242" i="3"/>
  <c r="B9242" i="3"/>
  <c r="D9241" i="3"/>
  <c r="C9241" i="3"/>
  <c r="B9241" i="3"/>
  <c r="D9240" i="3"/>
  <c r="C9240" i="3"/>
  <c r="B9240" i="3"/>
  <c r="D9239" i="3"/>
  <c r="C9239" i="3"/>
  <c r="B9239" i="3"/>
  <c r="D9238" i="3"/>
  <c r="C9238" i="3"/>
  <c r="B9238" i="3"/>
  <c r="D9237" i="3"/>
  <c r="C9237" i="3"/>
  <c r="B9237" i="3"/>
  <c r="D9236" i="3"/>
  <c r="C9236" i="3"/>
  <c r="B9236" i="3"/>
  <c r="D9235" i="3"/>
  <c r="C9235" i="3"/>
  <c r="B9235" i="3"/>
  <c r="D9234" i="3"/>
  <c r="C9234" i="3"/>
  <c r="B9234" i="3"/>
  <c r="D9233" i="3"/>
  <c r="C9233" i="3"/>
  <c r="B9233" i="3"/>
  <c r="D9232" i="3"/>
  <c r="C9232" i="3"/>
  <c r="B9232" i="3"/>
  <c r="D9231" i="3"/>
  <c r="C9231" i="3"/>
  <c r="B9231" i="3"/>
  <c r="D9230" i="3"/>
  <c r="C9230" i="3"/>
  <c r="B9230" i="3"/>
  <c r="D9229" i="3"/>
  <c r="C9229" i="3"/>
  <c r="B9229" i="3"/>
  <c r="D9228" i="3"/>
  <c r="C9228" i="3"/>
  <c r="B9228" i="3"/>
  <c r="D9227" i="3"/>
  <c r="C9227" i="3"/>
  <c r="B9227" i="3"/>
  <c r="D9226" i="3"/>
  <c r="C9226" i="3"/>
  <c r="B9226" i="3"/>
  <c r="D9225" i="3"/>
  <c r="C9225" i="3"/>
  <c r="B9225" i="3"/>
  <c r="D9224" i="3"/>
  <c r="C9224" i="3"/>
  <c r="B9224" i="3"/>
  <c r="D9223" i="3"/>
  <c r="C9223" i="3"/>
  <c r="B9223" i="3"/>
  <c r="D9222" i="3"/>
  <c r="C9222" i="3"/>
  <c r="B9222" i="3"/>
  <c r="D9221" i="3"/>
  <c r="C9221" i="3"/>
  <c r="B9221" i="3"/>
  <c r="D9220" i="3"/>
  <c r="C9220" i="3"/>
  <c r="B9220" i="3"/>
  <c r="D9219" i="3"/>
  <c r="C9219" i="3"/>
  <c r="B9219" i="3"/>
  <c r="D9218" i="3"/>
  <c r="C9218" i="3"/>
  <c r="B9218" i="3"/>
  <c r="D9217" i="3"/>
  <c r="C9217" i="3"/>
  <c r="B9217" i="3"/>
  <c r="D9216" i="3"/>
  <c r="C9216" i="3"/>
  <c r="B9216" i="3"/>
  <c r="D9215" i="3"/>
  <c r="C9215" i="3"/>
  <c r="B9215" i="3"/>
  <c r="D9214" i="3"/>
  <c r="C9214" i="3"/>
  <c r="B9214" i="3"/>
  <c r="D9213" i="3"/>
  <c r="C9213" i="3"/>
  <c r="B9213" i="3"/>
  <c r="D9212" i="3"/>
  <c r="C9212" i="3"/>
  <c r="B9212" i="3"/>
  <c r="D9211" i="3"/>
  <c r="C9211" i="3"/>
  <c r="B9211" i="3"/>
  <c r="D9210" i="3"/>
  <c r="C9210" i="3"/>
  <c r="B9210" i="3"/>
  <c r="D9209" i="3"/>
  <c r="C9209" i="3"/>
  <c r="B9209" i="3"/>
  <c r="D9208" i="3"/>
  <c r="C9208" i="3"/>
  <c r="B9208" i="3"/>
  <c r="D9207" i="3"/>
  <c r="C9207" i="3"/>
  <c r="B9207" i="3"/>
  <c r="D9206" i="3"/>
  <c r="C9206" i="3"/>
  <c r="B9206" i="3"/>
  <c r="D9205" i="3"/>
  <c r="C9205" i="3"/>
  <c r="B9205" i="3"/>
  <c r="D9204" i="3"/>
  <c r="C9204" i="3"/>
  <c r="B9204" i="3"/>
  <c r="D9203" i="3"/>
  <c r="C9203" i="3"/>
  <c r="B9203" i="3"/>
  <c r="D9202" i="3"/>
  <c r="C9202" i="3"/>
  <c r="B9202" i="3"/>
  <c r="D9201" i="3"/>
  <c r="C9201" i="3"/>
  <c r="B9201" i="3"/>
  <c r="D9200" i="3"/>
  <c r="C9200" i="3"/>
  <c r="B9200" i="3"/>
  <c r="D9199" i="3"/>
  <c r="C9199" i="3"/>
  <c r="B9199" i="3"/>
  <c r="D9198" i="3"/>
  <c r="C9198" i="3"/>
  <c r="B9198" i="3"/>
  <c r="D9197" i="3"/>
  <c r="C9197" i="3"/>
  <c r="B9197" i="3"/>
  <c r="D9196" i="3"/>
  <c r="C9196" i="3"/>
  <c r="B9196" i="3"/>
  <c r="D9195" i="3"/>
  <c r="C9195" i="3"/>
  <c r="B9195" i="3"/>
  <c r="D9194" i="3"/>
  <c r="C9194" i="3"/>
  <c r="B9194" i="3"/>
  <c r="D9193" i="3"/>
  <c r="C9193" i="3"/>
  <c r="B9193" i="3"/>
  <c r="D9192" i="3"/>
  <c r="C9192" i="3"/>
  <c r="B9192" i="3"/>
  <c r="D9191" i="3"/>
  <c r="C9191" i="3"/>
  <c r="B9191" i="3"/>
  <c r="D9190" i="3"/>
  <c r="C9190" i="3"/>
  <c r="B9190" i="3"/>
  <c r="D9189" i="3"/>
  <c r="C9189" i="3"/>
  <c r="B9189" i="3"/>
  <c r="D9188" i="3"/>
  <c r="C9188" i="3"/>
  <c r="B9188" i="3"/>
  <c r="D9187" i="3"/>
  <c r="C9187" i="3"/>
  <c r="B9187" i="3"/>
  <c r="D9186" i="3"/>
  <c r="C9186" i="3"/>
  <c r="B9186" i="3"/>
  <c r="D9185" i="3"/>
  <c r="C9185" i="3"/>
  <c r="B9185" i="3"/>
  <c r="D9184" i="3"/>
  <c r="C9184" i="3"/>
  <c r="B9184" i="3"/>
  <c r="D9183" i="3"/>
  <c r="C9183" i="3"/>
  <c r="B9183" i="3"/>
  <c r="D9182" i="3"/>
  <c r="C9182" i="3"/>
  <c r="B9182" i="3"/>
  <c r="D9181" i="3"/>
  <c r="C9181" i="3"/>
  <c r="B9181" i="3"/>
  <c r="D9180" i="3"/>
  <c r="C9180" i="3"/>
  <c r="B9180" i="3"/>
  <c r="D9179" i="3"/>
  <c r="C9179" i="3"/>
  <c r="B9179" i="3"/>
  <c r="D9178" i="3"/>
  <c r="C9178" i="3"/>
  <c r="B9178" i="3"/>
  <c r="D9177" i="3"/>
  <c r="C9177" i="3"/>
  <c r="B9177" i="3"/>
  <c r="D9176" i="3"/>
  <c r="C9176" i="3"/>
  <c r="B9176" i="3"/>
  <c r="D9175" i="3"/>
  <c r="C9175" i="3"/>
  <c r="B9175" i="3"/>
  <c r="D9174" i="3"/>
  <c r="C9174" i="3"/>
  <c r="B9174" i="3"/>
  <c r="D9173" i="3"/>
  <c r="C9173" i="3"/>
  <c r="B9173" i="3"/>
  <c r="D9172" i="3"/>
  <c r="C9172" i="3"/>
  <c r="B9172" i="3"/>
  <c r="D9171" i="3"/>
  <c r="C9171" i="3"/>
  <c r="B9171" i="3"/>
  <c r="D9170" i="3"/>
  <c r="C9170" i="3"/>
  <c r="B9170" i="3"/>
  <c r="D9169" i="3"/>
  <c r="C9169" i="3"/>
  <c r="B9169" i="3"/>
  <c r="D9168" i="3"/>
  <c r="C9168" i="3"/>
  <c r="B9168" i="3"/>
  <c r="D9167" i="3"/>
  <c r="C9167" i="3"/>
  <c r="B9167" i="3"/>
  <c r="D9166" i="3"/>
  <c r="C9166" i="3"/>
  <c r="B9166" i="3"/>
  <c r="D9165" i="3"/>
  <c r="C9165" i="3"/>
  <c r="B9165" i="3"/>
  <c r="D9164" i="3"/>
  <c r="C9164" i="3"/>
  <c r="B9164" i="3"/>
  <c r="D9163" i="3"/>
  <c r="C9163" i="3"/>
  <c r="B9163" i="3"/>
  <c r="D9162" i="3"/>
  <c r="C9162" i="3"/>
  <c r="B9162" i="3"/>
  <c r="D9161" i="3"/>
  <c r="C9161" i="3"/>
  <c r="B9161" i="3"/>
  <c r="D9160" i="3"/>
  <c r="C9160" i="3"/>
  <c r="B9160" i="3"/>
  <c r="D9159" i="3"/>
  <c r="C9159" i="3"/>
  <c r="B9159" i="3"/>
  <c r="D9158" i="3"/>
  <c r="C9158" i="3"/>
  <c r="B9158" i="3"/>
  <c r="D9157" i="3"/>
  <c r="C9157" i="3"/>
  <c r="B9157" i="3"/>
  <c r="D9156" i="3"/>
  <c r="C9156" i="3"/>
  <c r="B9156" i="3"/>
  <c r="D9155" i="3"/>
  <c r="C9155" i="3"/>
  <c r="B9155" i="3"/>
  <c r="D9154" i="3"/>
  <c r="C9154" i="3"/>
  <c r="B9154" i="3"/>
  <c r="D9153" i="3"/>
  <c r="C9153" i="3"/>
  <c r="B9153" i="3"/>
  <c r="D9152" i="3"/>
  <c r="C9152" i="3"/>
  <c r="B9152" i="3"/>
  <c r="D9151" i="3"/>
  <c r="C9151" i="3"/>
  <c r="B9151" i="3"/>
  <c r="D9150" i="3"/>
  <c r="C9150" i="3"/>
  <c r="B9150" i="3"/>
  <c r="D9149" i="3"/>
  <c r="C9149" i="3"/>
  <c r="B9149" i="3"/>
  <c r="D9148" i="3"/>
  <c r="C9148" i="3"/>
  <c r="B9148" i="3"/>
  <c r="D9147" i="3"/>
  <c r="C9147" i="3"/>
  <c r="B9147" i="3"/>
  <c r="D9146" i="3"/>
  <c r="C9146" i="3"/>
  <c r="B9146" i="3"/>
  <c r="D9145" i="3"/>
  <c r="C9145" i="3"/>
  <c r="B9145" i="3"/>
  <c r="D9144" i="3"/>
  <c r="C9144" i="3"/>
  <c r="B9144" i="3"/>
  <c r="D9143" i="3"/>
  <c r="C9143" i="3"/>
  <c r="B9143" i="3"/>
  <c r="D9142" i="3"/>
  <c r="C9142" i="3"/>
  <c r="B9142" i="3"/>
  <c r="D9141" i="3"/>
  <c r="C9141" i="3"/>
  <c r="B9141" i="3"/>
  <c r="D9140" i="3"/>
  <c r="C9140" i="3"/>
  <c r="B9140" i="3"/>
  <c r="D9139" i="3"/>
  <c r="C9139" i="3"/>
  <c r="B9139" i="3"/>
  <c r="D9138" i="3"/>
  <c r="C9138" i="3"/>
  <c r="B9138" i="3"/>
  <c r="D9137" i="3"/>
  <c r="C9137" i="3"/>
  <c r="B9137" i="3"/>
  <c r="D9136" i="3"/>
  <c r="C9136" i="3"/>
  <c r="B9136" i="3"/>
  <c r="D9135" i="3"/>
  <c r="C9135" i="3"/>
  <c r="B9135" i="3"/>
  <c r="D9134" i="3"/>
  <c r="C9134" i="3"/>
  <c r="B9134" i="3"/>
  <c r="D9133" i="3"/>
  <c r="C9133" i="3"/>
  <c r="B9133" i="3"/>
  <c r="D9132" i="3"/>
  <c r="C9132" i="3"/>
  <c r="B9132" i="3"/>
  <c r="D9131" i="3"/>
  <c r="C9131" i="3"/>
  <c r="B9131" i="3"/>
  <c r="D9130" i="3"/>
  <c r="C9130" i="3"/>
  <c r="B9130" i="3"/>
  <c r="D9129" i="3"/>
  <c r="C9129" i="3"/>
  <c r="B9129" i="3"/>
  <c r="D9128" i="3"/>
  <c r="C9128" i="3"/>
  <c r="B9128" i="3"/>
  <c r="D9127" i="3"/>
  <c r="C9127" i="3"/>
  <c r="B9127" i="3"/>
  <c r="D9126" i="3"/>
  <c r="C9126" i="3"/>
  <c r="B9126" i="3"/>
  <c r="D9125" i="3"/>
  <c r="C9125" i="3"/>
  <c r="B9125" i="3"/>
  <c r="D9124" i="3"/>
  <c r="C9124" i="3"/>
  <c r="B9124" i="3"/>
  <c r="D9123" i="3"/>
  <c r="C9123" i="3"/>
  <c r="B9123" i="3"/>
  <c r="D9122" i="3"/>
  <c r="C9122" i="3"/>
  <c r="B9122" i="3"/>
  <c r="D9121" i="3"/>
  <c r="C9121" i="3"/>
  <c r="B9121" i="3"/>
  <c r="D9120" i="3"/>
  <c r="C9120" i="3"/>
  <c r="B9120" i="3"/>
  <c r="D9119" i="3"/>
  <c r="C9119" i="3"/>
  <c r="B9119" i="3"/>
  <c r="D9118" i="3"/>
  <c r="C9118" i="3"/>
  <c r="B9118" i="3"/>
  <c r="D9117" i="3"/>
  <c r="C9117" i="3"/>
  <c r="B9117" i="3"/>
  <c r="D9116" i="3"/>
  <c r="C9116" i="3"/>
  <c r="B9116" i="3"/>
  <c r="D9115" i="3"/>
  <c r="C9115" i="3"/>
  <c r="B9115" i="3"/>
  <c r="D9114" i="3"/>
  <c r="C9114" i="3"/>
  <c r="B9114" i="3"/>
  <c r="D9113" i="3"/>
  <c r="C9113" i="3"/>
  <c r="B9113" i="3"/>
  <c r="D9112" i="3"/>
  <c r="C9112" i="3"/>
  <c r="B9112" i="3"/>
  <c r="D9111" i="3"/>
  <c r="C9111" i="3"/>
  <c r="B9111" i="3"/>
  <c r="D9110" i="3"/>
  <c r="C9110" i="3"/>
  <c r="B9110" i="3"/>
  <c r="D9109" i="3"/>
  <c r="C9109" i="3"/>
  <c r="B9109" i="3"/>
  <c r="D9108" i="3"/>
  <c r="C9108" i="3"/>
  <c r="B9108" i="3"/>
  <c r="D9107" i="3"/>
  <c r="C9107" i="3"/>
  <c r="B9107" i="3"/>
  <c r="D9106" i="3"/>
  <c r="C9106" i="3"/>
  <c r="B9106" i="3"/>
  <c r="D9105" i="3"/>
  <c r="C9105" i="3"/>
  <c r="B9105" i="3"/>
  <c r="D9104" i="3"/>
  <c r="C9104" i="3"/>
  <c r="B9104" i="3"/>
  <c r="D9103" i="3"/>
  <c r="C9103" i="3"/>
  <c r="B9103" i="3"/>
  <c r="D9102" i="3"/>
  <c r="C9102" i="3"/>
  <c r="B9102" i="3"/>
  <c r="D9101" i="3"/>
  <c r="C9101" i="3"/>
  <c r="B9101" i="3"/>
  <c r="D9100" i="3"/>
  <c r="C9100" i="3"/>
  <c r="B9100" i="3"/>
  <c r="D9099" i="3"/>
  <c r="C9099" i="3"/>
  <c r="B9099" i="3"/>
  <c r="D9098" i="3"/>
  <c r="C9098" i="3"/>
  <c r="B9098" i="3"/>
  <c r="D9097" i="3"/>
  <c r="C9097" i="3"/>
  <c r="B9097" i="3"/>
  <c r="D9096" i="3"/>
  <c r="C9096" i="3"/>
  <c r="B9096" i="3"/>
  <c r="D9095" i="3"/>
  <c r="C9095" i="3"/>
  <c r="B9095" i="3"/>
  <c r="D9094" i="3"/>
  <c r="C9094" i="3"/>
  <c r="B9094" i="3"/>
  <c r="D9093" i="3"/>
  <c r="C9093" i="3"/>
  <c r="B9093" i="3"/>
  <c r="D9092" i="3"/>
  <c r="C9092" i="3"/>
  <c r="B9092" i="3"/>
  <c r="D9091" i="3"/>
  <c r="C9091" i="3"/>
  <c r="B9091" i="3"/>
  <c r="D9090" i="3"/>
  <c r="C9090" i="3"/>
  <c r="B9090" i="3"/>
  <c r="D9089" i="3"/>
  <c r="C9089" i="3"/>
  <c r="B9089" i="3"/>
  <c r="D9088" i="3"/>
  <c r="C9088" i="3"/>
  <c r="B9088" i="3"/>
  <c r="D9087" i="3"/>
  <c r="C9087" i="3"/>
  <c r="B9087" i="3"/>
  <c r="D9086" i="3"/>
  <c r="C9086" i="3"/>
  <c r="B9086" i="3"/>
  <c r="D9085" i="3"/>
  <c r="C9085" i="3"/>
  <c r="B9085" i="3"/>
  <c r="D9084" i="3"/>
  <c r="C9084" i="3"/>
  <c r="B9084" i="3"/>
  <c r="D9083" i="3"/>
  <c r="C9083" i="3"/>
  <c r="B9083" i="3"/>
  <c r="D9082" i="3"/>
  <c r="C9082" i="3"/>
  <c r="B9082" i="3"/>
  <c r="D9081" i="3"/>
  <c r="C9081" i="3"/>
  <c r="B9081" i="3"/>
  <c r="D9080" i="3"/>
  <c r="C9080" i="3"/>
  <c r="B9080" i="3"/>
  <c r="D9079" i="3"/>
  <c r="C9079" i="3"/>
  <c r="B9079" i="3"/>
  <c r="D9078" i="3"/>
  <c r="C9078" i="3"/>
  <c r="B9078" i="3"/>
  <c r="D9077" i="3"/>
  <c r="C9077" i="3"/>
  <c r="B9077" i="3"/>
  <c r="D9076" i="3"/>
  <c r="C9076" i="3"/>
  <c r="B9076" i="3"/>
  <c r="D9075" i="3"/>
  <c r="C9075" i="3"/>
  <c r="B9075" i="3"/>
  <c r="D9074" i="3"/>
  <c r="C9074" i="3"/>
  <c r="B9074" i="3"/>
  <c r="D9073" i="3"/>
  <c r="C9073" i="3"/>
  <c r="B9073" i="3"/>
  <c r="D9072" i="3"/>
  <c r="C9072" i="3"/>
  <c r="B9072" i="3"/>
  <c r="D9071" i="3"/>
  <c r="C9071" i="3"/>
  <c r="B9071" i="3"/>
  <c r="D9070" i="3"/>
  <c r="C9070" i="3"/>
  <c r="B9070" i="3"/>
  <c r="D9069" i="3"/>
  <c r="C9069" i="3"/>
  <c r="B9069" i="3"/>
  <c r="D9068" i="3"/>
  <c r="C9068" i="3"/>
  <c r="B9068" i="3"/>
  <c r="D9067" i="3"/>
  <c r="C9067" i="3"/>
  <c r="B9067" i="3"/>
  <c r="D9066" i="3"/>
  <c r="C9066" i="3"/>
  <c r="B9066" i="3"/>
  <c r="D9065" i="3"/>
  <c r="C9065" i="3"/>
  <c r="B9065" i="3"/>
  <c r="D9064" i="3"/>
  <c r="C9064" i="3"/>
  <c r="B9064" i="3"/>
  <c r="D9063" i="3"/>
  <c r="C9063" i="3"/>
  <c r="B9063" i="3"/>
  <c r="D9062" i="3"/>
  <c r="C9062" i="3"/>
  <c r="B9062" i="3"/>
  <c r="D9061" i="3"/>
  <c r="C9061" i="3"/>
  <c r="B9061" i="3"/>
  <c r="D9060" i="3"/>
  <c r="C9060" i="3"/>
  <c r="B9060" i="3"/>
  <c r="D9059" i="3"/>
  <c r="C9059" i="3"/>
  <c r="B9059" i="3"/>
  <c r="D9058" i="3"/>
  <c r="C9058" i="3"/>
  <c r="B9058" i="3"/>
  <c r="D9057" i="3"/>
  <c r="C9057" i="3"/>
  <c r="B9057" i="3"/>
  <c r="D9056" i="3"/>
  <c r="C9056" i="3"/>
  <c r="B9056" i="3"/>
  <c r="D9055" i="3"/>
  <c r="C9055" i="3"/>
  <c r="B9055" i="3"/>
  <c r="D9054" i="3"/>
  <c r="C9054" i="3"/>
  <c r="B9054" i="3"/>
  <c r="D9053" i="3"/>
  <c r="C9053" i="3"/>
  <c r="B9053" i="3"/>
  <c r="D9052" i="3"/>
  <c r="C9052" i="3"/>
  <c r="B9052" i="3"/>
  <c r="D9051" i="3"/>
  <c r="C9051" i="3"/>
  <c r="B9051" i="3"/>
  <c r="D9050" i="3"/>
  <c r="C9050" i="3"/>
  <c r="B9050" i="3"/>
  <c r="D9049" i="3"/>
  <c r="C9049" i="3"/>
  <c r="B9049" i="3"/>
  <c r="D9048" i="3"/>
  <c r="C9048" i="3"/>
  <c r="B9048" i="3"/>
  <c r="D9047" i="3"/>
  <c r="C9047" i="3"/>
  <c r="B9047" i="3"/>
  <c r="D9046" i="3"/>
  <c r="C9046" i="3"/>
  <c r="B9046" i="3"/>
  <c r="D9045" i="3"/>
  <c r="C9045" i="3"/>
  <c r="B9045" i="3"/>
  <c r="D9044" i="3"/>
  <c r="C9044" i="3"/>
  <c r="B9044" i="3"/>
  <c r="D9043" i="3"/>
  <c r="C9043" i="3"/>
  <c r="B9043" i="3"/>
  <c r="D9042" i="3"/>
  <c r="C9042" i="3"/>
  <c r="B9042" i="3"/>
  <c r="D9041" i="3"/>
  <c r="C9041" i="3"/>
  <c r="B9041" i="3"/>
  <c r="D9040" i="3"/>
  <c r="C9040" i="3"/>
  <c r="B9040" i="3"/>
  <c r="D9039" i="3"/>
  <c r="C9039" i="3"/>
  <c r="B9039" i="3"/>
  <c r="D9038" i="3"/>
  <c r="C9038" i="3"/>
  <c r="B9038" i="3"/>
  <c r="D9037" i="3"/>
  <c r="C9037" i="3"/>
  <c r="B9037" i="3"/>
  <c r="D9036" i="3"/>
  <c r="C9036" i="3"/>
  <c r="B9036" i="3"/>
  <c r="D9035" i="3"/>
  <c r="C9035" i="3"/>
  <c r="B9035" i="3"/>
  <c r="D9034" i="3"/>
  <c r="C9034" i="3"/>
  <c r="B9034" i="3"/>
  <c r="D9033" i="3"/>
  <c r="C9033" i="3"/>
  <c r="B9033" i="3"/>
  <c r="D9032" i="3"/>
  <c r="C9032" i="3"/>
  <c r="B9032" i="3"/>
  <c r="D9031" i="3"/>
  <c r="C9031" i="3"/>
  <c r="B9031" i="3"/>
  <c r="D9030" i="3"/>
  <c r="C9030" i="3"/>
  <c r="B9030" i="3"/>
  <c r="D9029" i="3"/>
  <c r="C9029" i="3"/>
  <c r="B9029" i="3"/>
  <c r="D9028" i="3"/>
  <c r="C9028" i="3"/>
  <c r="B9028" i="3"/>
  <c r="D9027" i="3"/>
  <c r="C9027" i="3"/>
  <c r="B9027" i="3"/>
  <c r="D9026" i="3"/>
  <c r="C9026" i="3"/>
  <c r="B9026" i="3"/>
  <c r="D9025" i="3"/>
  <c r="C9025" i="3"/>
  <c r="B9025" i="3"/>
  <c r="D9024" i="3"/>
  <c r="C9024" i="3"/>
  <c r="B9024" i="3"/>
  <c r="D9023" i="3"/>
  <c r="C9023" i="3"/>
  <c r="B9023" i="3"/>
  <c r="D9022" i="3"/>
  <c r="C9022" i="3"/>
  <c r="B9022" i="3"/>
  <c r="D9021" i="3"/>
  <c r="C9021" i="3"/>
  <c r="B9021" i="3"/>
  <c r="D9020" i="3"/>
  <c r="C9020" i="3"/>
  <c r="B9020" i="3"/>
  <c r="D9019" i="3"/>
  <c r="C9019" i="3"/>
  <c r="B9019" i="3"/>
  <c r="D9018" i="3"/>
  <c r="C9018" i="3"/>
  <c r="B9018" i="3"/>
  <c r="D9017" i="3"/>
  <c r="C9017" i="3"/>
  <c r="B9017" i="3"/>
  <c r="D9016" i="3"/>
  <c r="C9016" i="3"/>
  <c r="B9016" i="3"/>
  <c r="D9015" i="3"/>
  <c r="C9015" i="3"/>
  <c r="B9015" i="3"/>
  <c r="D9014" i="3"/>
  <c r="C9014" i="3"/>
  <c r="B9014" i="3"/>
  <c r="D9013" i="3"/>
  <c r="C9013" i="3"/>
  <c r="B9013" i="3"/>
  <c r="D9012" i="3"/>
  <c r="C9012" i="3"/>
  <c r="B9012" i="3"/>
  <c r="D9011" i="3"/>
  <c r="C9011" i="3"/>
  <c r="B9011" i="3"/>
  <c r="D9010" i="3"/>
  <c r="C9010" i="3"/>
  <c r="B9010" i="3"/>
  <c r="D9009" i="3"/>
  <c r="C9009" i="3"/>
  <c r="B9009" i="3"/>
  <c r="D9008" i="3"/>
  <c r="C9008" i="3"/>
  <c r="B9008" i="3"/>
  <c r="D9007" i="3"/>
  <c r="C9007" i="3"/>
  <c r="B9007" i="3"/>
  <c r="D9006" i="3"/>
  <c r="C9006" i="3"/>
  <c r="B9006" i="3"/>
  <c r="D9005" i="3"/>
  <c r="C9005" i="3"/>
  <c r="B9005" i="3"/>
  <c r="D9004" i="3"/>
  <c r="C9004" i="3"/>
  <c r="B9004" i="3"/>
  <c r="D9003" i="3"/>
  <c r="C9003" i="3"/>
  <c r="B9003" i="3"/>
  <c r="D9002" i="3"/>
  <c r="C9002" i="3"/>
  <c r="B9002" i="3"/>
  <c r="D9001" i="3"/>
  <c r="C9001" i="3"/>
  <c r="B9001" i="3"/>
  <c r="D9000" i="3"/>
  <c r="C9000" i="3"/>
  <c r="B9000" i="3"/>
  <c r="D8999" i="3"/>
  <c r="C8999" i="3"/>
  <c r="B8999" i="3"/>
  <c r="D8998" i="3"/>
  <c r="C8998" i="3"/>
  <c r="B8998" i="3"/>
  <c r="D8997" i="3"/>
  <c r="C8997" i="3"/>
  <c r="B8997" i="3"/>
  <c r="D8996" i="3"/>
  <c r="C8996" i="3"/>
  <c r="B8996" i="3"/>
  <c r="D8995" i="3"/>
  <c r="C8995" i="3"/>
  <c r="B8995" i="3"/>
  <c r="D8994" i="3"/>
  <c r="C8994" i="3"/>
  <c r="B8994" i="3"/>
  <c r="D8993" i="3"/>
  <c r="C8993" i="3"/>
  <c r="B8993" i="3"/>
  <c r="D8992" i="3"/>
  <c r="C8992" i="3"/>
  <c r="B8992" i="3"/>
  <c r="D8991" i="3"/>
  <c r="C8991" i="3"/>
  <c r="B8991" i="3"/>
  <c r="D8990" i="3"/>
  <c r="C8990" i="3"/>
  <c r="B8990" i="3"/>
  <c r="D8989" i="3"/>
  <c r="C8989" i="3"/>
  <c r="B8989" i="3"/>
  <c r="D8988" i="3"/>
  <c r="C8988" i="3"/>
  <c r="B8988" i="3"/>
  <c r="D8987" i="3"/>
  <c r="C8987" i="3"/>
  <c r="B8987" i="3"/>
  <c r="D8986" i="3"/>
  <c r="C8986" i="3"/>
  <c r="B8986" i="3"/>
  <c r="D8985" i="3"/>
  <c r="C8985" i="3"/>
  <c r="B8985" i="3"/>
  <c r="D8984" i="3"/>
  <c r="C8984" i="3"/>
  <c r="B8984" i="3"/>
  <c r="D8983" i="3"/>
  <c r="C8983" i="3"/>
  <c r="B8983" i="3"/>
  <c r="D8982" i="3"/>
  <c r="C8982" i="3"/>
  <c r="B8982" i="3"/>
  <c r="D8981" i="3"/>
  <c r="C8981" i="3"/>
  <c r="B8981" i="3"/>
  <c r="D8980" i="3"/>
  <c r="C8980" i="3"/>
  <c r="B8980" i="3"/>
  <c r="D8979" i="3"/>
  <c r="C8979" i="3"/>
  <c r="B8979" i="3"/>
  <c r="D8978" i="3"/>
  <c r="C8978" i="3"/>
  <c r="B8978" i="3"/>
  <c r="D8977" i="3"/>
  <c r="C8977" i="3"/>
  <c r="B8977" i="3"/>
  <c r="D8976" i="3"/>
  <c r="C8976" i="3"/>
  <c r="B8976" i="3"/>
  <c r="D8975" i="3"/>
  <c r="C8975" i="3"/>
  <c r="B8975" i="3"/>
  <c r="D8974" i="3"/>
  <c r="C8974" i="3"/>
  <c r="B8974" i="3"/>
  <c r="D8973" i="3"/>
  <c r="C8973" i="3"/>
  <c r="B8973" i="3"/>
  <c r="D8972" i="3"/>
  <c r="C8972" i="3"/>
  <c r="B8972" i="3"/>
  <c r="D8971" i="3"/>
  <c r="C8971" i="3"/>
  <c r="B8971" i="3"/>
  <c r="D8970" i="3"/>
  <c r="C8970" i="3"/>
  <c r="B8970" i="3"/>
  <c r="D8969" i="3"/>
  <c r="C8969" i="3"/>
  <c r="B8969" i="3"/>
  <c r="D8968" i="3"/>
  <c r="C8968" i="3"/>
  <c r="B8968" i="3"/>
  <c r="D8967" i="3"/>
  <c r="C8967" i="3"/>
  <c r="B8967" i="3"/>
  <c r="D8966" i="3"/>
  <c r="C8966" i="3"/>
  <c r="B8966" i="3"/>
  <c r="D8965" i="3"/>
  <c r="C8965" i="3"/>
  <c r="B8965" i="3"/>
  <c r="D8964" i="3"/>
  <c r="C8964" i="3"/>
  <c r="B8964" i="3"/>
  <c r="D8963" i="3"/>
  <c r="C8963" i="3"/>
  <c r="B8963" i="3"/>
  <c r="D8962" i="3"/>
  <c r="C8962" i="3"/>
  <c r="B8962" i="3"/>
  <c r="D8961" i="3"/>
  <c r="C8961" i="3"/>
  <c r="B8961" i="3"/>
  <c r="D8960" i="3"/>
  <c r="C8960" i="3"/>
  <c r="B8960" i="3"/>
  <c r="D8959" i="3"/>
  <c r="C8959" i="3"/>
  <c r="B8959" i="3"/>
  <c r="D8958" i="3"/>
  <c r="C8958" i="3"/>
  <c r="B8958" i="3"/>
  <c r="D8957" i="3"/>
  <c r="C8957" i="3"/>
  <c r="B8957" i="3"/>
  <c r="D8956" i="3"/>
  <c r="C8956" i="3"/>
  <c r="B8956" i="3"/>
  <c r="D8955" i="3"/>
  <c r="C8955" i="3"/>
  <c r="B8955" i="3"/>
  <c r="D8954" i="3"/>
  <c r="C8954" i="3"/>
  <c r="B8954" i="3"/>
  <c r="D8953" i="3"/>
  <c r="C8953" i="3"/>
  <c r="B8953" i="3"/>
  <c r="D8952" i="3"/>
  <c r="C8952" i="3"/>
  <c r="B8952" i="3"/>
  <c r="D8951" i="3"/>
  <c r="C8951" i="3"/>
  <c r="B8951" i="3"/>
  <c r="D8950" i="3"/>
  <c r="C8950" i="3"/>
  <c r="B8950" i="3"/>
  <c r="D8949" i="3"/>
  <c r="C8949" i="3"/>
  <c r="B8949" i="3"/>
  <c r="D8948" i="3"/>
  <c r="C8948" i="3"/>
  <c r="B8948" i="3"/>
  <c r="D8947" i="3"/>
  <c r="C8947" i="3"/>
  <c r="B8947" i="3"/>
  <c r="D8946" i="3"/>
  <c r="C8946" i="3"/>
  <c r="B8946" i="3"/>
  <c r="D8945" i="3"/>
  <c r="C8945" i="3"/>
  <c r="B8945" i="3"/>
  <c r="D8944" i="3"/>
  <c r="C8944" i="3"/>
  <c r="B8944" i="3"/>
  <c r="D8943" i="3"/>
  <c r="C8943" i="3"/>
  <c r="B8943" i="3"/>
  <c r="D8942" i="3"/>
  <c r="C8942" i="3"/>
  <c r="B8942" i="3"/>
  <c r="D8941" i="3"/>
  <c r="C8941" i="3"/>
  <c r="B8941" i="3"/>
  <c r="D8940" i="3"/>
  <c r="C8940" i="3"/>
  <c r="B8940" i="3"/>
  <c r="D8939" i="3"/>
  <c r="C8939" i="3"/>
  <c r="B8939" i="3"/>
  <c r="D8938" i="3"/>
  <c r="C8938" i="3"/>
  <c r="B8938" i="3"/>
  <c r="D8937" i="3"/>
  <c r="C8937" i="3"/>
  <c r="B8937" i="3"/>
  <c r="D8936" i="3"/>
  <c r="C8936" i="3"/>
  <c r="B8936" i="3"/>
  <c r="D8935" i="3"/>
  <c r="C8935" i="3"/>
  <c r="B8935" i="3"/>
  <c r="D8934" i="3"/>
  <c r="C8934" i="3"/>
  <c r="B8934" i="3"/>
  <c r="D8933" i="3"/>
  <c r="C8933" i="3"/>
  <c r="B8933" i="3"/>
  <c r="D8932" i="3"/>
  <c r="C8932" i="3"/>
  <c r="B8932" i="3"/>
  <c r="D8931" i="3"/>
  <c r="C8931" i="3"/>
  <c r="B8931" i="3"/>
  <c r="D8930" i="3"/>
  <c r="C8930" i="3"/>
  <c r="B8930" i="3"/>
  <c r="D8929" i="3"/>
  <c r="C8929" i="3"/>
  <c r="B8929" i="3"/>
  <c r="D8928" i="3"/>
  <c r="C8928" i="3"/>
  <c r="B8928" i="3"/>
  <c r="D8927" i="3"/>
  <c r="C8927" i="3"/>
  <c r="B8927" i="3"/>
  <c r="D8926" i="3"/>
  <c r="C8926" i="3"/>
  <c r="B8926" i="3"/>
  <c r="D8925" i="3"/>
  <c r="C8925" i="3"/>
  <c r="B8925" i="3"/>
  <c r="D8924" i="3"/>
  <c r="C8924" i="3"/>
  <c r="B8924" i="3"/>
  <c r="D8923" i="3"/>
  <c r="C8923" i="3"/>
  <c r="B8923" i="3"/>
  <c r="D8922" i="3"/>
  <c r="C8922" i="3"/>
  <c r="B8922" i="3"/>
  <c r="D8921" i="3"/>
  <c r="C8921" i="3"/>
  <c r="B8921" i="3"/>
  <c r="D8920" i="3"/>
  <c r="C8920" i="3"/>
  <c r="B8920" i="3"/>
  <c r="D8919" i="3"/>
  <c r="C8919" i="3"/>
  <c r="B8919" i="3"/>
  <c r="D8918" i="3"/>
  <c r="C8918" i="3"/>
  <c r="B8918" i="3"/>
  <c r="D8917" i="3"/>
  <c r="C8917" i="3"/>
  <c r="B8917" i="3"/>
  <c r="D8916" i="3"/>
  <c r="C8916" i="3"/>
  <c r="B8916" i="3"/>
  <c r="D8915" i="3"/>
  <c r="C8915" i="3"/>
  <c r="B8915" i="3"/>
  <c r="D8914" i="3"/>
  <c r="C8914" i="3"/>
  <c r="B8914" i="3"/>
  <c r="D8913" i="3"/>
  <c r="C8913" i="3"/>
  <c r="B8913" i="3"/>
  <c r="D8912" i="3"/>
  <c r="C8912" i="3"/>
  <c r="B8912" i="3"/>
  <c r="D8911" i="3"/>
  <c r="C8911" i="3"/>
  <c r="B8911" i="3"/>
  <c r="D8910" i="3"/>
  <c r="C8910" i="3"/>
  <c r="B8910" i="3"/>
  <c r="D8909" i="3"/>
  <c r="C8909" i="3"/>
  <c r="B8909" i="3"/>
  <c r="D8908" i="3"/>
  <c r="C8908" i="3"/>
  <c r="B8908" i="3"/>
  <c r="D8907" i="3"/>
  <c r="C8907" i="3"/>
  <c r="B8907" i="3"/>
  <c r="D8906" i="3"/>
  <c r="C8906" i="3"/>
  <c r="B8906" i="3"/>
  <c r="D8905" i="3"/>
  <c r="C8905" i="3"/>
  <c r="B8905" i="3"/>
  <c r="D8904" i="3"/>
  <c r="C8904" i="3"/>
  <c r="B8904" i="3"/>
  <c r="D8903" i="3"/>
  <c r="C8903" i="3"/>
  <c r="B8903" i="3"/>
  <c r="D8902" i="3"/>
  <c r="C8902" i="3"/>
  <c r="B8902" i="3"/>
  <c r="D8901" i="3"/>
  <c r="C8901" i="3"/>
  <c r="B8901" i="3"/>
  <c r="D8900" i="3"/>
  <c r="C8900" i="3"/>
  <c r="B8900" i="3"/>
  <c r="D8899" i="3"/>
  <c r="C8899" i="3"/>
  <c r="B8899" i="3"/>
  <c r="D8898" i="3"/>
  <c r="C8898" i="3"/>
  <c r="B8898" i="3"/>
  <c r="D8897" i="3"/>
  <c r="C8897" i="3"/>
  <c r="B8897" i="3"/>
  <c r="D8896" i="3"/>
  <c r="C8896" i="3"/>
  <c r="B8896" i="3"/>
  <c r="D8895" i="3"/>
  <c r="C8895" i="3"/>
  <c r="B8895" i="3"/>
  <c r="D8894" i="3"/>
  <c r="C8894" i="3"/>
  <c r="B8894" i="3"/>
  <c r="D8893" i="3"/>
  <c r="C8893" i="3"/>
  <c r="B8893" i="3"/>
  <c r="D8892" i="3"/>
  <c r="C8892" i="3"/>
  <c r="B8892" i="3"/>
  <c r="D8891" i="3"/>
  <c r="C8891" i="3"/>
  <c r="B8891" i="3"/>
  <c r="D8890" i="3"/>
  <c r="C8890" i="3"/>
  <c r="B8890" i="3"/>
  <c r="D8889" i="3"/>
  <c r="C8889" i="3"/>
  <c r="B8889" i="3"/>
  <c r="D8888" i="3"/>
  <c r="C8888" i="3"/>
  <c r="B8888" i="3"/>
  <c r="D8887" i="3"/>
  <c r="C8887" i="3"/>
  <c r="B8887" i="3"/>
  <c r="D8886" i="3"/>
  <c r="C8886" i="3"/>
  <c r="B8886" i="3"/>
  <c r="D8885" i="3"/>
  <c r="C8885" i="3"/>
  <c r="B8885" i="3"/>
  <c r="D8884" i="3"/>
  <c r="C8884" i="3"/>
  <c r="B8884" i="3"/>
  <c r="D8883" i="3"/>
  <c r="C8883" i="3"/>
  <c r="B8883" i="3"/>
  <c r="D8882" i="3"/>
  <c r="C8882" i="3"/>
  <c r="B8882" i="3"/>
  <c r="D8881" i="3"/>
  <c r="C8881" i="3"/>
  <c r="B8881" i="3"/>
  <c r="D8880" i="3"/>
  <c r="C8880" i="3"/>
  <c r="B8880" i="3"/>
  <c r="D8879" i="3"/>
  <c r="C8879" i="3"/>
  <c r="B8879" i="3"/>
  <c r="D8878" i="3"/>
  <c r="C8878" i="3"/>
  <c r="B8878" i="3"/>
  <c r="D8877" i="3"/>
  <c r="C8877" i="3"/>
  <c r="B8877" i="3"/>
  <c r="D8876" i="3"/>
  <c r="C8876" i="3"/>
  <c r="B8876" i="3"/>
  <c r="D8875" i="3"/>
  <c r="C8875" i="3"/>
  <c r="B8875" i="3"/>
  <c r="D8874" i="3"/>
  <c r="C8874" i="3"/>
  <c r="B8874" i="3"/>
  <c r="D8873" i="3"/>
  <c r="C8873" i="3"/>
  <c r="B8873" i="3"/>
  <c r="D8872" i="3"/>
  <c r="C8872" i="3"/>
  <c r="B8872" i="3"/>
  <c r="D8871" i="3"/>
  <c r="C8871" i="3"/>
  <c r="B8871" i="3"/>
  <c r="D8870" i="3"/>
  <c r="C8870" i="3"/>
  <c r="B8870" i="3"/>
  <c r="D8869" i="3"/>
  <c r="C8869" i="3"/>
  <c r="B8869" i="3"/>
  <c r="D8868" i="3"/>
  <c r="C8868" i="3"/>
  <c r="B8868" i="3"/>
  <c r="D8867" i="3"/>
  <c r="C8867" i="3"/>
  <c r="B8867" i="3"/>
  <c r="D8866" i="3"/>
  <c r="C8866" i="3"/>
  <c r="B8866" i="3"/>
  <c r="D8865" i="3"/>
  <c r="C8865" i="3"/>
  <c r="B8865" i="3"/>
  <c r="D8864" i="3"/>
  <c r="C8864" i="3"/>
  <c r="B8864" i="3"/>
  <c r="D8863" i="3"/>
  <c r="C8863" i="3"/>
  <c r="B8863" i="3"/>
  <c r="D8862" i="3"/>
  <c r="C8862" i="3"/>
  <c r="B8862" i="3"/>
  <c r="D8861" i="3"/>
  <c r="C8861" i="3"/>
  <c r="B8861" i="3"/>
  <c r="D8860" i="3"/>
  <c r="C8860" i="3"/>
  <c r="B8860" i="3"/>
  <c r="D8859" i="3"/>
  <c r="C8859" i="3"/>
  <c r="B8859" i="3"/>
  <c r="D8858" i="3"/>
  <c r="C8858" i="3"/>
  <c r="B8858" i="3"/>
  <c r="D8857" i="3"/>
  <c r="C8857" i="3"/>
  <c r="B8857" i="3"/>
  <c r="D8856" i="3"/>
  <c r="C8856" i="3"/>
  <c r="B8856" i="3"/>
  <c r="D8855" i="3"/>
  <c r="C8855" i="3"/>
  <c r="B8855" i="3"/>
  <c r="D8854" i="3"/>
  <c r="C8854" i="3"/>
  <c r="B8854" i="3"/>
  <c r="D8853" i="3"/>
  <c r="C8853" i="3"/>
  <c r="B8853" i="3"/>
  <c r="D8852" i="3"/>
  <c r="C8852" i="3"/>
  <c r="B8852" i="3"/>
  <c r="D8851" i="3"/>
  <c r="C8851" i="3"/>
  <c r="B8851" i="3"/>
  <c r="D8850" i="3"/>
  <c r="C8850" i="3"/>
  <c r="B8850" i="3"/>
  <c r="D8849" i="3"/>
  <c r="C8849" i="3"/>
  <c r="B8849" i="3"/>
  <c r="D8848" i="3"/>
  <c r="C8848" i="3"/>
  <c r="B8848" i="3"/>
  <c r="D8847" i="3"/>
  <c r="C8847" i="3"/>
  <c r="B8847" i="3"/>
  <c r="D8846" i="3"/>
  <c r="C8846" i="3"/>
  <c r="B8846" i="3"/>
  <c r="D8845" i="3"/>
  <c r="C8845" i="3"/>
  <c r="B8845" i="3"/>
  <c r="D8844" i="3"/>
  <c r="C8844" i="3"/>
  <c r="B8844" i="3"/>
  <c r="D8843" i="3"/>
  <c r="C8843" i="3"/>
  <c r="B8843" i="3"/>
  <c r="D8842" i="3"/>
  <c r="C8842" i="3"/>
  <c r="B8842" i="3"/>
  <c r="D8841" i="3"/>
  <c r="C8841" i="3"/>
  <c r="B8841" i="3"/>
  <c r="D8840" i="3"/>
  <c r="C8840" i="3"/>
  <c r="B8840" i="3"/>
  <c r="D8839" i="3"/>
  <c r="C8839" i="3"/>
  <c r="B8839" i="3"/>
  <c r="D8838" i="3"/>
  <c r="C8838" i="3"/>
  <c r="B8838" i="3"/>
  <c r="D8837" i="3"/>
  <c r="C8837" i="3"/>
  <c r="B8837" i="3"/>
  <c r="D8836" i="3"/>
  <c r="C8836" i="3"/>
  <c r="B8836" i="3"/>
  <c r="D8835" i="3"/>
  <c r="C8835" i="3"/>
  <c r="B8835" i="3"/>
  <c r="D8834" i="3"/>
  <c r="C8834" i="3"/>
  <c r="B8834" i="3"/>
  <c r="D8833" i="3"/>
  <c r="C8833" i="3"/>
  <c r="B8833" i="3"/>
  <c r="D8832" i="3"/>
  <c r="C8832" i="3"/>
  <c r="B8832" i="3"/>
  <c r="D8831" i="3"/>
  <c r="C8831" i="3"/>
  <c r="B8831" i="3"/>
  <c r="D8830" i="3"/>
  <c r="C8830" i="3"/>
  <c r="B8830" i="3"/>
  <c r="D8829" i="3"/>
  <c r="C8829" i="3"/>
  <c r="B8829" i="3"/>
  <c r="D8828" i="3"/>
  <c r="C8828" i="3"/>
  <c r="B8828" i="3"/>
  <c r="D8827" i="3"/>
  <c r="C8827" i="3"/>
  <c r="B8827" i="3"/>
  <c r="D8826" i="3"/>
  <c r="C8826" i="3"/>
  <c r="B8826" i="3"/>
  <c r="D8825" i="3"/>
  <c r="C8825" i="3"/>
  <c r="B8825" i="3"/>
  <c r="D8824" i="3"/>
  <c r="C8824" i="3"/>
  <c r="B8824" i="3"/>
  <c r="D8823" i="3"/>
  <c r="C8823" i="3"/>
  <c r="B8823" i="3"/>
  <c r="D8822" i="3"/>
  <c r="C8822" i="3"/>
  <c r="B8822" i="3"/>
  <c r="D8821" i="3"/>
  <c r="C8821" i="3"/>
  <c r="B8821" i="3"/>
  <c r="D8820" i="3"/>
  <c r="C8820" i="3"/>
  <c r="B8820" i="3"/>
  <c r="D8819" i="3"/>
  <c r="C8819" i="3"/>
  <c r="B8819" i="3"/>
  <c r="D8818" i="3"/>
  <c r="C8818" i="3"/>
  <c r="B8818" i="3"/>
  <c r="D8817" i="3"/>
  <c r="C8817" i="3"/>
  <c r="B8817" i="3"/>
  <c r="D8816" i="3"/>
  <c r="C8816" i="3"/>
  <c r="B8816" i="3"/>
  <c r="D8815" i="3"/>
  <c r="C8815" i="3"/>
  <c r="B8815" i="3"/>
  <c r="D8814" i="3"/>
  <c r="C8814" i="3"/>
  <c r="B8814" i="3"/>
  <c r="D8813" i="3"/>
  <c r="C8813" i="3"/>
  <c r="B8813" i="3"/>
  <c r="D8812" i="3"/>
  <c r="C8812" i="3"/>
  <c r="B8812" i="3"/>
  <c r="D8811" i="3"/>
  <c r="C8811" i="3"/>
  <c r="B8811" i="3"/>
  <c r="D8810" i="3"/>
  <c r="C8810" i="3"/>
  <c r="B8810" i="3"/>
  <c r="D8809" i="3"/>
  <c r="C8809" i="3"/>
  <c r="B8809" i="3"/>
  <c r="D8808" i="3"/>
  <c r="C8808" i="3"/>
  <c r="B8808" i="3"/>
  <c r="D8807" i="3"/>
  <c r="C8807" i="3"/>
  <c r="B8807" i="3"/>
  <c r="D8806" i="3"/>
  <c r="C8806" i="3"/>
  <c r="B8806" i="3"/>
  <c r="D8805" i="3"/>
  <c r="C8805" i="3"/>
  <c r="B8805" i="3"/>
  <c r="D8804" i="3"/>
  <c r="C8804" i="3"/>
  <c r="B8804" i="3"/>
  <c r="D8803" i="3"/>
  <c r="C8803" i="3"/>
  <c r="B8803" i="3"/>
  <c r="D8802" i="3"/>
  <c r="C8802" i="3"/>
  <c r="B8802" i="3"/>
  <c r="D8801" i="3"/>
  <c r="C8801" i="3"/>
  <c r="B8801" i="3"/>
  <c r="D8800" i="3"/>
  <c r="C8800" i="3"/>
  <c r="B8800" i="3"/>
  <c r="D8799" i="3"/>
  <c r="C8799" i="3"/>
  <c r="B8799" i="3"/>
  <c r="D8798" i="3"/>
  <c r="C8798" i="3"/>
  <c r="B8798" i="3"/>
  <c r="D8797" i="3"/>
  <c r="C8797" i="3"/>
  <c r="B8797" i="3"/>
  <c r="D8796" i="3"/>
  <c r="C8796" i="3"/>
  <c r="B8796" i="3"/>
  <c r="D8795" i="3"/>
  <c r="C8795" i="3"/>
  <c r="B8795" i="3"/>
  <c r="D8794" i="3"/>
  <c r="C8794" i="3"/>
  <c r="B8794" i="3"/>
  <c r="D8793" i="3"/>
  <c r="C8793" i="3"/>
  <c r="B8793" i="3"/>
  <c r="D8792" i="3"/>
  <c r="C8792" i="3"/>
  <c r="B8792" i="3"/>
  <c r="D8791" i="3"/>
  <c r="C8791" i="3"/>
  <c r="B8791" i="3"/>
  <c r="D8790" i="3"/>
  <c r="C8790" i="3"/>
  <c r="B8790" i="3"/>
  <c r="D8789" i="3"/>
  <c r="C8789" i="3"/>
  <c r="B8789" i="3"/>
  <c r="D8788" i="3"/>
  <c r="C8788" i="3"/>
  <c r="B8788" i="3"/>
  <c r="D8787" i="3"/>
  <c r="C8787" i="3"/>
  <c r="B8787" i="3"/>
  <c r="D8786" i="3"/>
  <c r="C8786" i="3"/>
  <c r="B8786" i="3"/>
  <c r="D8785" i="3"/>
  <c r="C8785" i="3"/>
  <c r="B8785" i="3"/>
  <c r="D8784" i="3"/>
  <c r="C8784" i="3"/>
  <c r="B8784" i="3"/>
  <c r="D8783" i="3"/>
  <c r="C8783" i="3"/>
  <c r="B8783" i="3"/>
  <c r="D8782" i="3"/>
  <c r="C8782" i="3"/>
  <c r="B8782" i="3"/>
  <c r="D8781" i="3"/>
  <c r="C8781" i="3"/>
  <c r="B8781" i="3"/>
  <c r="D8780" i="3"/>
  <c r="C8780" i="3"/>
  <c r="B8780" i="3"/>
  <c r="D8779" i="3"/>
  <c r="C8779" i="3"/>
  <c r="B8779" i="3"/>
  <c r="D8778" i="3"/>
  <c r="C8778" i="3"/>
  <c r="B8778" i="3"/>
  <c r="D8777" i="3"/>
  <c r="C8777" i="3"/>
  <c r="B8777" i="3"/>
  <c r="D8776" i="3"/>
  <c r="C8776" i="3"/>
  <c r="B8776" i="3"/>
  <c r="D8775" i="3"/>
  <c r="C8775" i="3"/>
  <c r="B8775" i="3"/>
  <c r="D8774" i="3"/>
  <c r="C8774" i="3"/>
  <c r="B8774" i="3"/>
  <c r="D8773" i="3"/>
  <c r="C8773" i="3"/>
  <c r="B8773" i="3"/>
  <c r="D8772" i="3"/>
  <c r="C8772" i="3"/>
  <c r="B8772" i="3"/>
  <c r="D8771" i="3"/>
  <c r="C8771" i="3"/>
  <c r="B8771" i="3"/>
  <c r="D8770" i="3"/>
  <c r="C8770" i="3"/>
  <c r="B8770" i="3"/>
  <c r="D8769" i="3"/>
  <c r="C8769" i="3"/>
  <c r="B8769" i="3"/>
  <c r="D8768" i="3"/>
  <c r="C8768" i="3"/>
  <c r="B8768" i="3"/>
  <c r="D8767" i="3"/>
  <c r="C8767" i="3"/>
  <c r="B8767" i="3"/>
  <c r="D8766" i="3"/>
  <c r="C8766" i="3"/>
  <c r="B8766" i="3"/>
  <c r="D8765" i="3"/>
  <c r="C8765" i="3"/>
  <c r="B8765" i="3"/>
  <c r="D8764" i="3"/>
  <c r="C8764" i="3"/>
  <c r="B8764" i="3"/>
  <c r="D8763" i="3"/>
  <c r="C8763" i="3"/>
  <c r="B8763" i="3"/>
  <c r="D8762" i="3"/>
  <c r="C8762" i="3"/>
  <c r="B8762" i="3"/>
  <c r="D8761" i="3"/>
  <c r="C8761" i="3"/>
  <c r="B8761" i="3"/>
  <c r="D8760" i="3"/>
  <c r="C8760" i="3"/>
  <c r="B8760" i="3"/>
  <c r="D8759" i="3"/>
  <c r="C8759" i="3"/>
  <c r="B8759" i="3"/>
  <c r="D8758" i="3"/>
  <c r="C8758" i="3"/>
  <c r="B8758" i="3"/>
  <c r="D8757" i="3"/>
  <c r="C8757" i="3"/>
  <c r="B8757" i="3"/>
  <c r="D8756" i="3"/>
  <c r="C8756" i="3"/>
  <c r="B8756" i="3"/>
  <c r="D8755" i="3"/>
  <c r="C8755" i="3"/>
  <c r="B8755" i="3"/>
  <c r="D8754" i="3"/>
  <c r="C8754" i="3"/>
  <c r="B8754" i="3"/>
  <c r="D8753" i="3"/>
  <c r="C8753" i="3"/>
  <c r="B8753" i="3"/>
  <c r="D8752" i="3"/>
  <c r="C8752" i="3"/>
  <c r="B8752" i="3"/>
  <c r="D8751" i="3"/>
  <c r="C8751" i="3"/>
  <c r="B8751" i="3"/>
  <c r="D8750" i="3"/>
  <c r="C8750" i="3"/>
  <c r="B8750" i="3"/>
  <c r="D8749" i="3"/>
  <c r="C8749" i="3"/>
  <c r="B8749" i="3"/>
  <c r="D8748" i="3"/>
  <c r="C8748" i="3"/>
  <c r="B8748" i="3"/>
  <c r="D8747" i="3"/>
  <c r="C8747" i="3"/>
  <c r="B8747" i="3"/>
  <c r="D8746" i="3"/>
  <c r="C8746" i="3"/>
  <c r="B8746" i="3"/>
  <c r="D8745" i="3"/>
  <c r="C8745" i="3"/>
  <c r="B8745" i="3"/>
  <c r="D8744" i="3"/>
  <c r="C8744" i="3"/>
  <c r="B8744" i="3"/>
  <c r="D8743" i="3"/>
  <c r="C8743" i="3"/>
  <c r="B8743" i="3"/>
  <c r="D8742" i="3"/>
  <c r="C8742" i="3"/>
  <c r="B8742" i="3"/>
  <c r="D8741" i="3"/>
  <c r="C8741" i="3"/>
  <c r="B8741" i="3"/>
  <c r="D8740" i="3"/>
  <c r="C8740" i="3"/>
  <c r="B8740" i="3"/>
  <c r="D8739" i="3"/>
  <c r="C8739" i="3"/>
  <c r="B8739" i="3"/>
  <c r="D8738" i="3"/>
  <c r="C8738" i="3"/>
  <c r="B8738" i="3"/>
  <c r="D8737" i="3"/>
  <c r="C8737" i="3"/>
  <c r="B8737" i="3"/>
  <c r="D8736" i="3"/>
  <c r="C8736" i="3"/>
  <c r="B8736" i="3"/>
  <c r="D8735" i="3"/>
  <c r="C8735" i="3"/>
  <c r="B8735" i="3"/>
  <c r="D8734" i="3"/>
  <c r="C8734" i="3"/>
  <c r="B8734" i="3"/>
  <c r="D8733" i="3"/>
  <c r="C8733" i="3"/>
  <c r="B8733" i="3"/>
  <c r="D8732" i="3"/>
  <c r="C8732" i="3"/>
  <c r="B8732" i="3"/>
  <c r="D8731" i="3"/>
  <c r="C8731" i="3"/>
  <c r="B8731" i="3"/>
  <c r="D8730" i="3"/>
  <c r="C8730" i="3"/>
  <c r="B8730" i="3"/>
  <c r="D8729" i="3"/>
  <c r="C8729" i="3"/>
  <c r="B8729" i="3"/>
  <c r="D8728" i="3"/>
  <c r="C8728" i="3"/>
  <c r="B8728" i="3"/>
  <c r="D8727" i="3"/>
  <c r="C8727" i="3"/>
  <c r="B8727" i="3"/>
  <c r="D8726" i="3"/>
  <c r="C8726" i="3"/>
  <c r="B8726" i="3"/>
  <c r="D8725" i="3"/>
  <c r="C8725" i="3"/>
  <c r="B8725" i="3"/>
  <c r="D8724" i="3"/>
  <c r="C8724" i="3"/>
  <c r="B8724" i="3"/>
  <c r="D8723" i="3"/>
  <c r="C8723" i="3"/>
  <c r="B8723" i="3"/>
  <c r="D8722" i="3"/>
  <c r="C8722" i="3"/>
  <c r="B8722" i="3"/>
  <c r="D8721" i="3"/>
  <c r="C8721" i="3"/>
  <c r="B8721" i="3"/>
  <c r="D8720" i="3"/>
  <c r="C8720" i="3"/>
  <c r="B8720" i="3"/>
  <c r="D8719" i="3"/>
  <c r="C8719" i="3"/>
  <c r="B8719" i="3"/>
  <c r="D8718" i="3"/>
  <c r="C8718" i="3"/>
  <c r="B8718" i="3"/>
  <c r="D8717" i="3"/>
  <c r="C8717" i="3"/>
  <c r="B8717" i="3"/>
  <c r="D8716" i="3"/>
  <c r="C8716" i="3"/>
  <c r="B8716" i="3"/>
  <c r="D8715" i="3"/>
  <c r="C8715" i="3"/>
  <c r="B8715" i="3"/>
  <c r="D8714" i="3"/>
  <c r="C8714" i="3"/>
  <c r="B8714" i="3"/>
  <c r="D8713" i="3"/>
  <c r="C8713" i="3"/>
  <c r="B8713" i="3"/>
  <c r="D8712" i="3"/>
  <c r="C8712" i="3"/>
  <c r="B8712" i="3"/>
  <c r="D8711" i="3"/>
  <c r="C8711" i="3"/>
  <c r="B8711" i="3"/>
  <c r="D8710" i="3"/>
  <c r="C8710" i="3"/>
  <c r="B8710" i="3"/>
  <c r="D8709" i="3"/>
  <c r="C8709" i="3"/>
  <c r="B8709" i="3"/>
  <c r="D8708" i="3"/>
  <c r="C8708" i="3"/>
  <c r="B8708" i="3"/>
  <c r="D8707" i="3"/>
  <c r="C8707" i="3"/>
  <c r="B8707" i="3"/>
  <c r="D8706" i="3"/>
  <c r="C8706" i="3"/>
  <c r="B8706" i="3"/>
  <c r="D8705" i="3"/>
  <c r="C8705" i="3"/>
  <c r="B8705" i="3"/>
  <c r="D8704" i="3"/>
  <c r="C8704" i="3"/>
  <c r="B8704" i="3"/>
  <c r="D8703" i="3"/>
  <c r="C8703" i="3"/>
  <c r="B8703" i="3"/>
  <c r="D8702" i="3"/>
  <c r="C8702" i="3"/>
  <c r="B8702" i="3"/>
  <c r="D8701" i="3"/>
  <c r="C8701" i="3"/>
  <c r="B8701" i="3"/>
  <c r="D8700" i="3"/>
  <c r="C8700" i="3"/>
  <c r="B8700" i="3"/>
  <c r="D8699" i="3"/>
  <c r="C8699" i="3"/>
  <c r="B8699" i="3"/>
  <c r="D8698" i="3"/>
  <c r="C8698" i="3"/>
  <c r="B8698" i="3"/>
  <c r="D8697" i="3"/>
  <c r="C8697" i="3"/>
  <c r="B8697" i="3"/>
  <c r="D8696" i="3"/>
  <c r="C8696" i="3"/>
  <c r="B8696" i="3"/>
  <c r="D8695" i="3"/>
  <c r="C8695" i="3"/>
  <c r="B8695" i="3"/>
  <c r="D8694" i="3"/>
  <c r="C8694" i="3"/>
  <c r="B8694" i="3"/>
  <c r="D8693" i="3"/>
  <c r="C8693" i="3"/>
  <c r="B8693" i="3"/>
  <c r="D8692" i="3"/>
  <c r="C8692" i="3"/>
  <c r="B8692" i="3"/>
  <c r="D8691" i="3"/>
  <c r="C8691" i="3"/>
  <c r="B8691" i="3"/>
  <c r="D8690" i="3"/>
  <c r="C8690" i="3"/>
  <c r="B8690" i="3"/>
  <c r="D8689" i="3"/>
  <c r="C8689" i="3"/>
  <c r="B8689" i="3"/>
  <c r="D8688" i="3"/>
  <c r="C8688" i="3"/>
  <c r="B8688" i="3"/>
  <c r="D8687" i="3"/>
  <c r="C8687" i="3"/>
  <c r="B8687" i="3"/>
  <c r="D8686" i="3"/>
  <c r="C8686" i="3"/>
  <c r="B8686" i="3"/>
  <c r="D8685" i="3"/>
  <c r="C8685" i="3"/>
  <c r="B8685" i="3"/>
  <c r="D8684" i="3"/>
  <c r="C8684" i="3"/>
  <c r="B8684" i="3"/>
  <c r="D8683" i="3"/>
  <c r="C8683" i="3"/>
  <c r="B8683" i="3"/>
  <c r="D8682" i="3"/>
  <c r="C8682" i="3"/>
  <c r="B8682" i="3"/>
  <c r="D8681" i="3"/>
  <c r="C8681" i="3"/>
  <c r="B8681" i="3"/>
  <c r="D8680" i="3"/>
  <c r="C8680" i="3"/>
  <c r="B8680" i="3"/>
  <c r="D8679" i="3"/>
  <c r="C8679" i="3"/>
  <c r="B8679" i="3"/>
  <c r="D8678" i="3"/>
  <c r="C8678" i="3"/>
  <c r="B8678" i="3"/>
  <c r="D8677" i="3"/>
  <c r="C8677" i="3"/>
  <c r="B8677" i="3"/>
  <c r="D8676" i="3"/>
  <c r="C8676" i="3"/>
  <c r="B8676" i="3"/>
  <c r="D8675" i="3"/>
  <c r="C8675" i="3"/>
  <c r="B8675" i="3"/>
  <c r="D8674" i="3"/>
  <c r="C8674" i="3"/>
  <c r="B8674" i="3"/>
  <c r="D8673" i="3"/>
  <c r="C8673" i="3"/>
  <c r="B8673" i="3"/>
  <c r="D8672" i="3"/>
  <c r="C8672" i="3"/>
  <c r="B8672" i="3"/>
  <c r="D8671" i="3"/>
  <c r="C8671" i="3"/>
  <c r="B8671" i="3"/>
  <c r="D8670" i="3"/>
  <c r="C8670" i="3"/>
  <c r="B8670" i="3"/>
  <c r="D8669" i="3"/>
  <c r="C8669" i="3"/>
  <c r="B8669" i="3"/>
  <c r="D8668" i="3"/>
  <c r="C8668" i="3"/>
  <c r="B8668" i="3"/>
  <c r="D8667" i="3"/>
  <c r="C8667" i="3"/>
  <c r="B8667" i="3"/>
  <c r="D8666" i="3"/>
  <c r="C8666" i="3"/>
  <c r="B8666" i="3"/>
  <c r="D8665" i="3"/>
  <c r="C8665" i="3"/>
  <c r="B8665" i="3"/>
  <c r="D8664" i="3"/>
  <c r="C8664" i="3"/>
  <c r="B8664" i="3"/>
  <c r="D8663" i="3"/>
  <c r="C8663" i="3"/>
  <c r="B8663" i="3"/>
  <c r="D8662" i="3"/>
  <c r="C8662" i="3"/>
  <c r="B8662" i="3"/>
  <c r="D8661" i="3"/>
  <c r="C8661" i="3"/>
  <c r="B8661" i="3"/>
  <c r="D8660" i="3"/>
  <c r="C8660" i="3"/>
  <c r="B8660" i="3"/>
  <c r="D8659" i="3"/>
  <c r="C8659" i="3"/>
  <c r="B8659" i="3"/>
  <c r="D8658" i="3"/>
  <c r="C8658" i="3"/>
  <c r="B8658" i="3"/>
  <c r="D8657" i="3"/>
  <c r="C8657" i="3"/>
  <c r="B8657" i="3"/>
  <c r="D8656" i="3"/>
  <c r="C8656" i="3"/>
  <c r="B8656" i="3"/>
  <c r="D8655" i="3"/>
  <c r="C8655" i="3"/>
  <c r="B8655" i="3"/>
  <c r="D8654" i="3"/>
  <c r="C8654" i="3"/>
  <c r="B8654" i="3"/>
  <c r="D8653" i="3"/>
  <c r="C8653" i="3"/>
  <c r="B8653" i="3"/>
  <c r="D8652" i="3"/>
  <c r="C8652" i="3"/>
  <c r="B8652" i="3"/>
  <c r="D8651" i="3"/>
  <c r="C8651" i="3"/>
  <c r="B8651" i="3"/>
  <c r="D8650" i="3"/>
  <c r="C8650" i="3"/>
  <c r="B8650" i="3"/>
  <c r="D8649" i="3"/>
  <c r="C8649" i="3"/>
  <c r="B8649" i="3"/>
  <c r="D8648" i="3"/>
  <c r="C8648" i="3"/>
  <c r="B8648" i="3"/>
  <c r="D8647" i="3"/>
  <c r="C8647" i="3"/>
  <c r="B8647" i="3"/>
  <c r="D8646" i="3"/>
  <c r="C8646" i="3"/>
  <c r="B8646" i="3"/>
  <c r="D8645" i="3"/>
  <c r="C8645" i="3"/>
  <c r="B8645" i="3"/>
  <c r="D8644" i="3"/>
  <c r="C8644" i="3"/>
  <c r="B8644" i="3"/>
  <c r="D8643" i="3"/>
  <c r="C8643" i="3"/>
  <c r="B8643" i="3"/>
  <c r="D8642" i="3"/>
  <c r="C8642" i="3"/>
  <c r="B8642" i="3"/>
  <c r="D8641" i="3"/>
  <c r="C8641" i="3"/>
  <c r="B8641" i="3"/>
  <c r="D8640" i="3"/>
  <c r="C8640" i="3"/>
  <c r="B8640" i="3"/>
  <c r="D8639" i="3"/>
  <c r="C8639" i="3"/>
  <c r="B8639" i="3"/>
  <c r="D8638" i="3"/>
  <c r="C8638" i="3"/>
  <c r="B8638" i="3"/>
  <c r="D8637" i="3"/>
  <c r="C8637" i="3"/>
  <c r="B8637" i="3"/>
  <c r="D8636" i="3"/>
  <c r="C8636" i="3"/>
  <c r="B8636" i="3"/>
  <c r="D8635" i="3"/>
  <c r="C8635" i="3"/>
  <c r="B8635" i="3"/>
  <c r="D8634" i="3"/>
  <c r="C8634" i="3"/>
  <c r="B8634" i="3"/>
  <c r="D8633" i="3"/>
  <c r="C8633" i="3"/>
  <c r="B8633" i="3"/>
  <c r="D8632" i="3"/>
  <c r="C8632" i="3"/>
  <c r="B8632" i="3"/>
  <c r="D8631" i="3"/>
  <c r="C8631" i="3"/>
  <c r="B8631" i="3"/>
  <c r="D8630" i="3"/>
  <c r="C8630" i="3"/>
  <c r="B8630" i="3"/>
  <c r="D8629" i="3"/>
  <c r="C8629" i="3"/>
  <c r="B8629" i="3"/>
  <c r="D8628" i="3"/>
  <c r="C8628" i="3"/>
  <c r="B8628" i="3"/>
  <c r="D8627" i="3"/>
  <c r="C8627" i="3"/>
  <c r="B8627" i="3"/>
  <c r="D8626" i="3"/>
  <c r="C8626" i="3"/>
  <c r="B8626" i="3"/>
  <c r="D8625" i="3"/>
  <c r="C8625" i="3"/>
  <c r="B8625" i="3"/>
  <c r="D8624" i="3"/>
  <c r="C8624" i="3"/>
  <c r="B8624" i="3"/>
  <c r="D8623" i="3"/>
  <c r="C8623" i="3"/>
  <c r="B8623" i="3"/>
  <c r="D8622" i="3"/>
  <c r="C8622" i="3"/>
  <c r="B8622" i="3"/>
  <c r="D8621" i="3"/>
  <c r="C8621" i="3"/>
  <c r="B8621" i="3"/>
  <c r="D8620" i="3"/>
  <c r="C8620" i="3"/>
  <c r="B8620" i="3"/>
  <c r="D8619" i="3"/>
  <c r="C8619" i="3"/>
  <c r="B8619" i="3"/>
  <c r="D8618" i="3"/>
  <c r="C8618" i="3"/>
  <c r="B8618" i="3"/>
  <c r="D8617" i="3"/>
  <c r="C8617" i="3"/>
  <c r="B8617" i="3"/>
  <c r="D8616" i="3"/>
  <c r="C8616" i="3"/>
  <c r="B8616" i="3"/>
  <c r="D8615" i="3"/>
  <c r="C8615" i="3"/>
  <c r="B8615" i="3"/>
  <c r="D8614" i="3"/>
  <c r="C8614" i="3"/>
  <c r="B8614" i="3"/>
  <c r="D8613" i="3"/>
  <c r="C8613" i="3"/>
  <c r="B8613" i="3"/>
  <c r="D8612" i="3"/>
  <c r="C8612" i="3"/>
  <c r="B8612" i="3"/>
  <c r="D8611" i="3"/>
  <c r="C8611" i="3"/>
  <c r="B8611" i="3"/>
  <c r="D8610" i="3"/>
  <c r="C8610" i="3"/>
  <c r="B8610" i="3"/>
  <c r="D8609" i="3"/>
  <c r="C8609" i="3"/>
  <c r="B8609" i="3"/>
  <c r="D8608" i="3"/>
  <c r="C8608" i="3"/>
  <c r="B8608" i="3"/>
  <c r="D8607" i="3"/>
  <c r="C8607" i="3"/>
  <c r="B8607" i="3"/>
  <c r="D8606" i="3"/>
  <c r="C8606" i="3"/>
  <c r="B8606" i="3"/>
  <c r="D8605" i="3"/>
  <c r="C8605" i="3"/>
  <c r="B8605" i="3"/>
  <c r="D8604" i="3"/>
  <c r="C8604" i="3"/>
  <c r="B8604" i="3"/>
  <c r="D8603" i="3"/>
  <c r="C8603" i="3"/>
  <c r="B8603" i="3"/>
  <c r="D8602" i="3"/>
  <c r="C8602" i="3"/>
  <c r="B8602" i="3"/>
  <c r="D8601" i="3"/>
  <c r="C8601" i="3"/>
  <c r="B8601" i="3"/>
  <c r="D8600" i="3"/>
  <c r="C8600" i="3"/>
  <c r="B8600" i="3"/>
  <c r="D8599" i="3"/>
  <c r="C8599" i="3"/>
  <c r="B8599" i="3"/>
  <c r="D8598" i="3"/>
  <c r="C8598" i="3"/>
  <c r="B8598" i="3"/>
  <c r="D8597" i="3"/>
  <c r="C8597" i="3"/>
  <c r="B8597" i="3"/>
  <c r="D8596" i="3"/>
  <c r="C8596" i="3"/>
  <c r="B8596" i="3"/>
  <c r="D8595" i="3"/>
  <c r="C8595" i="3"/>
  <c r="B8595" i="3"/>
  <c r="D8594" i="3"/>
  <c r="C8594" i="3"/>
  <c r="B8594" i="3"/>
  <c r="D8593" i="3"/>
  <c r="C8593" i="3"/>
  <c r="B8593" i="3"/>
  <c r="D8592" i="3"/>
  <c r="C8592" i="3"/>
  <c r="B8592" i="3"/>
  <c r="D8591" i="3"/>
  <c r="C8591" i="3"/>
  <c r="B8591" i="3"/>
  <c r="D8590" i="3"/>
  <c r="C8590" i="3"/>
  <c r="B8590" i="3"/>
  <c r="D8589" i="3"/>
  <c r="C8589" i="3"/>
  <c r="B8589" i="3"/>
  <c r="D8588" i="3"/>
  <c r="C8588" i="3"/>
  <c r="B8588" i="3"/>
  <c r="D8587" i="3"/>
  <c r="C8587" i="3"/>
  <c r="B8587" i="3"/>
  <c r="D8586" i="3"/>
  <c r="C8586" i="3"/>
  <c r="B8586" i="3"/>
  <c r="D8585" i="3"/>
  <c r="C8585" i="3"/>
  <c r="B8585" i="3"/>
  <c r="D8584" i="3"/>
  <c r="C8584" i="3"/>
  <c r="B8584" i="3"/>
  <c r="D8583" i="3"/>
  <c r="C8583" i="3"/>
  <c r="B8583" i="3"/>
  <c r="D8582" i="3"/>
  <c r="C8582" i="3"/>
  <c r="B8582" i="3"/>
  <c r="D8581" i="3"/>
  <c r="C8581" i="3"/>
  <c r="B8581" i="3"/>
  <c r="D8580" i="3"/>
  <c r="C8580" i="3"/>
  <c r="B8580" i="3"/>
  <c r="D8579" i="3"/>
  <c r="C8579" i="3"/>
  <c r="B8579" i="3"/>
  <c r="D8578" i="3"/>
  <c r="C8578" i="3"/>
  <c r="B8578" i="3"/>
  <c r="D8577" i="3"/>
  <c r="C8577" i="3"/>
  <c r="B8577" i="3"/>
  <c r="D8576" i="3"/>
  <c r="C8576" i="3"/>
  <c r="B8576" i="3"/>
  <c r="D8575" i="3"/>
  <c r="C8575" i="3"/>
  <c r="B8575" i="3"/>
  <c r="D8574" i="3"/>
  <c r="C8574" i="3"/>
  <c r="B8574" i="3"/>
  <c r="D8573" i="3"/>
  <c r="C8573" i="3"/>
  <c r="B8573" i="3"/>
  <c r="D8572" i="3"/>
  <c r="C8572" i="3"/>
  <c r="B8572" i="3"/>
  <c r="D8571" i="3"/>
  <c r="C8571" i="3"/>
  <c r="B8571" i="3"/>
  <c r="D8570" i="3"/>
  <c r="C8570" i="3"/>
  <c r="B8570" i="3"/>
  <c r="D8569" i="3"/>
  <c r="C8569" i="3"/>
  <c r="B8569" i="3"/>
  <c r="D8568" i="3"/>
  <c r="C8568" i="3"/>
  <c r="B8568" i="3"/>
  <c r="D8567" i="3"/>
  <c r="C8567" i="3"/>
  <c r="B8567" i="3"/>
  <c r="D8566" i="3"/>
  <c r="C8566" i="3"/>
  <c r="B8566" i="3"/>
  <c r="D8565" i="3"/>
  <c r="C8565" i="3"/>
  <c r="B8565" i="3"/>
  <c r="D8564" i="3"/>
  <c r="C8564" i="3"/>
  <c r="B8564" i="3"/>
  <c r="D8563" i="3"/>
  <c r="C8563" i="3"/>
  <c r="B8563" i="3"/>
  <c r="D8562" i="3"/>
  <c r="C8562" i="3"/>
  <c r="B8562" i="3"/>
  <c r="D8561" i="3"/>
  <c r="C8561" i="3"/>
  <c r="B8561" i="3"/>
  <c r="D8560" i="3"/>
  <c r="C8560" i="3"/>
  <c r="B8560" i="3"/>
  <c r="D8559" i="3"/>
  <c r="C8559" i="3"/>
  <c r="B8559" i="3"/>
  <c r="D8558" i="3"/>
  <c r="C8558" i="3"/>
  <c r="B8558" i="3"/>
  <c r="D8557" i="3"/>
  <c r="C8557" i="3"/>
  <c r="B8557" i="3"/>
  <c r="D8556" i="3"/>
  <c r="C8556" i="3"/>
  <c r="B8556" i="3"/>
  <c r="D8555" i="3"/>
  <c r="C8555" i="3"/>
  <c r="B8555" i="3"/>
  <c r="D8554" i="3"/>
  <c r="C8554" i="3"/>
  <c r="B8554" i="3"/>
  <c r="D8553" i="3"/>
  <c r="C8553" i="3"/>
  <c r="B8553" i="3"/>
  <c r="D8552" i="3"/>
  <c r="C8552" i="3"/>
  <c r="B8552" i="3"/>
  <c r="D8551" i="3"/>
  <c r="C8551" i="3"/>
  <c r="B8551" i="3"/>
  <c r="D8550" i="3"/>
  <c r="C8550" i="3"/>
  <c r="B8550" i="3"/>
  <c r="D8549" i="3"/>
  <c r="C8549" i="3"/>
  <c r="B8549" i="3"/>
  <c r="D8548" i="3"/>
  <c r="C8548" i="3"/>
  <c r="B8548" i="3"/>
  <c r="D8547" i="3"/>
  <c r="C8547" i="3"/>
  <c r="B8547" i="3"/>
  <c r="D8546" i="3"/>
  <c r="C8546" i="3"/>
  <c r="B8546" i="3"/>
  <c r="D8545" i="3"/>
  <c r="C8545" i="3"/>
  <c r="B8545" i="3"/>
  <c r="D8544" i="3"/>
  <c r="C8544" i="3"/>
  <c r="B8544" i="3"/>
  <c r="D8543" i="3"/>
  <c r="C8543" i="3"/>
  <c r="B8543" i="3"/>
  <c r="D8542" i="3"/>
  <c r="C8542" i="3"/>
  <c r="B8542" i="3"/>
  <c r="D8541" i="3"/>
  <c r="C8541" i="3"/>
  <c r="B8541" i="3"/>
  <c r="D8540" i="3"/>
  <c r="C8540" i="3"/>
  <c r="B8540" i="3"/>
  <c r="D8539" i="3"/>
  <c r="C8539" i="3"/>
  <c r="B8539" i="3"/>
  <c r="D8538" i="3"/>
  <c r="C8538" i="3"/>
  <c r="B8538" i="3"/>
  <c r="D8537" i="3"/>
  <c r="C8537" i="3"/>
  <c r="B8537" i="3"/>
  <c r="D8536" i="3"/>
  <c r="C8536" i="3"/>
  <c r="B8536" i="3"/>
  <c r="D8535" i="3"/>
  <c r="C8535" i="3"/>
  <c r="B8535" i="3"/>
  <c r="D8534" i="3"/>
  <c r="C8534" i="3"/>
  <c r="B8534" i="3"/>
  <c r="D8533" i="3"/>
  <c r="C8533" i="3"/>
  <c r="B8533" i="3"/>
  <c r="D8532" i="3"/>
  <c r="C8532" i="3"/>
  <c r="B8532" i="3"/>
  <c r="D8531" i="3"/>
  <c r="C8531" i="3"/>
  <c r="B8531" i="3"/>
  <c r="D8530" i="3"/>
  <c r="C8530" i="3"/>
  <c r="B8530" i="3"/>
  <c r="D8529" i="3"/>
  <c r="C8529" i="3"/>
  <c r="B8529" i="3"/>
  <c r="D8528" i="3"/>
  <c r="C8528" i="3"/>
  <c r="B8528" i="3"/>
  <c r="D8527" i="3"/>
  <c r="C8527" i="3"/>
  <c r="B8527" i="3"/>
  <c r="D8526" i="3"/>
  <c r="C8526" i="3"/>
  <c r="B8526" i="3"/>
  <c r="D8525" i="3"/>
  <c r="C8525" i="3"/>
  <c r="B8525" i="3"/>
  <c r="D8524" i="3"/>
  <c r="C8524" i="3"/>
  <c r="B8524" i="3"/>
  <c r="D8523" i="3"/>
  <c r="C8523" i="3"/>
  <c r="B8523" i="3"/>
  <c r="D8522" i="3"/>
  <c r="C8522" i="3"/>
  <c r="B8522" i="3"/>
  <c r="D8521" i="3"/>
  <c r="C8521" i="3"/>
  <c r="B8521" i="3"/>
  <c r="D8520" i="3"/>
  <c r="C8520" i="3"/>
  <c r="B8520" i="3"/>
  <c r="D8519" i="3"/>
  <c r="C8519" i="3"/>
  <c r="B8519" i="3"/>
  <c r="D8518" i="3"/>
  <c r="C8518" i="3"/>
  <c r="B8518" i="3"/>
  <c r="D8517" i="3"/>
  <c r="C8517" i="3"/>
  <c r="B8517" i="3"/>
  <c r="D8516" i="3"/>
  <c r="C8516" i="3"/>
  <c r="B8516" i="3"/>
  <c r="D8515" i="3"/>
  <c r="C8515" i="3"/>
  <c r="B8515" i="3"/>
  <c r="D8514" i="3"/>
  <c r="C8514" i="3"/>
  <c r="B8514" i="3"/>
  <c r="D8513" i="3"/>
  <c r="C8513" i="3"/>
  <c r="B8513" i="3"/>
  <c r="D8512" i="3"/>
  <c r="C8512" i="3"/>
  <c r="B8512" i="3"/>
  <c r="D8511" i="3"/>
  <c r="C8511" i="3"/>
  <c r="B8511" i="3"/>
  <c r="D8510" i="3"/>
  <c r="C8510" i="3"/>
  <c r="B8510" i="3"/>
  <c r="D8509" i="3"/>
  <c r="C8509" i="3"/>
  <c r="B8509" i="3"/>
  <c r="D8508" i="3"/>
  <c r="C8508" i="3"/>
  <c r="B8508" i="3"/>
  <c r="D8507" i="3"/>
  <c r="C8507" i="3"/>
  <c r="B8507" i="3"/>
  <c r="D8506" i="3"/>
  <c r="C8506" i="3"/>
  <c r="B8506" i="3"/>
  <c r="D8505" i="3"/>
  <c r="C8505" i="3"/>
  <c r="B8505" i="3"/>
  <c r="D8504" i="3"/>
  <c r="C8504" i="3"/>
  <c r="B8504" i="3"/>
  <c r="D8503" i="3"/>
  <c r="C8503" i="3"/>
  <c r="B8503" i="3"/>
  <c r="D8502" i="3"/>
  <c r="C8502" i="3"/>
  <c r="B8502" i="3"/>
  <c r="D8501" i="3"/>
  <c r="C8501" i="3"/>
  <c r="B8501" i="3"/>
  <c r="D8500" i="3"/>
  <c r="C8500" i="3"/>
  <c r="B8500" i="3"/>
  <c r="D8499" i="3"/>
  <c r="C8499" i="3"/>
  <c r="B8499" i="3"/>
  <c r="D8498" i="3"/>
  <c r="C8498" i="3"/>
  <c r="B8498" i="3"/>
  <c r="D8497" i="3"/>
  <c r="C8497" i="3"/>
  <c r="B8497" i="3"/>
  <c r="D8496" i="3"/>
  <c r="C8496" i="3"/>
  <c r="B8496" i="3"/>
  <c r="D8495" i="3"/>
  <c r="C8495" i="3"/>
  <c r="B8495" i="3"/>
  <c r="D8494" i="3"/>
  <c r="C8494" i="3"/>
  <c r="B8494" i="3"/>
  <c r="D8493" i="3"/>
  <c r="C8493" i="3"/>
  <c r="B8493" i="3"/>
  <c r="D8492" i="3"/>
  <c r="C8492" i="3"/>
  <c r="B8492" i="3"/>
  <c r="D8491" i="3"/>
  <c r="C8491" i="3"/>
  <c r="B8491" i="3"/>
  <c r="D8490" i="3"/>
  <c r="C8490" i="3"/>
  <c r="B8490" i="3"/>
  <c r="D8489" i="3"/>
  <c r="C8489" i="3"/>
  <c r="B8489" i="3"/>
  <c r="D8488" i="3"/>
  <c r="C8488" i="3"/>
  <c r="B8488" i="3"/>
  <c r="D8487" i="3"/>
  <c r="C8487" i="3"/>
  <c r="B8487" i="3"/>
  <c r="D8486" i="3"/>
  <c r="C8486" i="3"/>
  <c r="B8486" i="3"/>
  <c r="D8485" i="3"/>
  <c r="C8485" i="3"/>
  <c r="B8485" i="3"/>
  <c r="D8484" i="3"/>
  <c r="C8484" i="3"/>
  <c r="B8484" i="3"/>
  <c r="D8483" i="3"/>
  <c r="C8483" i="3"/>
  <c r="B8483" i="3"/>
  <c r="D8482" i="3"/>
  <c r="C8482" i="3"/>
  <c r="B8482" i="3"/>
  <c r="D8481" i="3"/>
  <c r="C8481" i="3"/>
  <c r="B8481" i="3"/>
  <c r="D8480" i="3"/>
  <c r="C8480" i="3"/>
  <c r="B8480" i="3"/>
  <c r="D8479" i="3"/>
  <c r="C8479" i="3"/>
  <c r="B8479" i="3"/>
  <c r="D8478" i="3"/>
  <c r="C8478" i="3"/>
  <c r="B8478" i="3"/>
  <c r="D8477" i="3"/>
  <c r="C8477" i="3"/>
  <c r="B8477" i="3"/>
  <c r="D8476" i="3"/>
  <c r="C8476" i="3"/>
  <c r="B8476" i="3"/>
  <c r="D8475" i="3"/>
  <c r="C8475" i="3"/>
  <c r="B8475" i="3"/>
  <c r="D8474" i="3"/>
  <c r="C8474" i="3"/>
  <c r="B8474" i="3"/>
  <c r="D8473" i="3"/>
  <c r="C8473" i="3"/>
  <c r="B8473" i="3"/>
  <c r="D8472" i="3"/>
  <c r="C8472" i="3"/>
  <c r="B8472" i="3"/>
  <c r="D8471" i="3"/>
  <c r="C8471" i="3"/>
  <c r="B8471" i="3"/>
  <c r="D8470" i="3"/>
  <c r="C8470" i="3"/>
  <c r="B8470" i="3"/>
  <c r="D8469" i="3"/>
  <c r="C8469" i="3"/>
  <c r="B8469" i="3"/>
  <c r="D8468" i="3"/>
  <c r="C8468" i="3"/>
  <c r="B8468" i="3"/>
  <c r="D8467" i="3"/>
  <c r="C8467" i="3"/>
  <c r="B8467" i="3"/>
  <c r="D8466" i="3"/>
  <c r="C8466" i="3"/>
  <c r="B8466" i="3"/>
  <c r="D8465" i="3"/>
  <c r="C8465" i="3"/>
  <c r="B8465" i="3"/>
  <c r="D8464" i="3"/>
  <c r="C8464" i="3"/>
  <c r="B8464" i="3"/>
  <c r="D8463" i="3"/>
  <c r="C8463" i="3"/>
  <c r="B8463" i="3"/>
  <c r="D8462" i="3"/>
  <c r="C8462" i="3"/>
  <c r="B8462" i="3"/>
  <c r="D8461" i="3"/>
  <c r="C8461" i="3"/>
  <c r="B8461" i="3"/>
  <c r="D8460" i="3"/>
  <c r="C8460" i="3"/>
  <c r="B8460" i="3"/>
  <c r="D8459" i="3"/>
  <c r="C8459" i="3"/>
  <c r="B8459" i="3"/>
  <c r="D8458" i="3"/>
  <c r="C8458" i="3"/>
  <c r="B8458" i="3"/>
  <c r="D8457" i="3"/>
  <c r="C8457" i="3"/>
  <c r="B8457" i="3"/>
  <c r="D8456" i="3"/>
  <c r="C8456" i="3"/>
  <c r="B8456" i="3"/>
  <c r="D8455" i="3"/>
  <c r="C8455" i="3"/>
  <c r="B8455" i="3"/>
  <c r="D8454" i="3"/>
  <c r="C8454" i="3"/>
  <c r="B8454" i="3"/>
  <c r="D8453" i="3"/>
  <c r="C8453" i="3"/>
  <c r="B8453" i="3"/>
  <c r="D8452" i="3"/>
  <c r="C8452" i="3"/>
  <c r="B8452" i="3"/>
  <c r="D8451" i="3"/>
  <c r="C8451" i="3"/>
  <c r="B8451" i="3"/>
  <c r="D8450" i="3"/>
  <c r="C8450" i="3"/>
  <c r="B8450" i="3"/>
  <c r="D8449" i="3"/>
  <c r="C8449" i="3"/>
  <c r="B8449" i="3"/>
  <c r="D8448" i="3"/>
  <c r="C8448" i="3"/>
  <c r="B8448" i="3"/>
  <c r="D8447" i="3"/>
  <c r="C8447" i="3"/>
  <c r="B8447" i="3"/>
  <c r="D8446" i="3"/>
  <c r="C8446" i="3"/>
  <c r="B8446" i="3"/>
  <c r="D8445" i="3"/>
  <c r="C8445" i="3"/>
  <c r="B8445" i="3"/>
  <c r="D8444" i="3"/>
  <c r="C8444" i="3"/>
  <c r="B8444" i="3"/>
  <c r="D8443" i="3"/>
  <c r="C8443" i="3"/>
  <c r="B8443" i="3"/>
  <c r="D8442" i="3"/>
  <c r="C8442" i="3"/>
  <c r="B8442" i="3"/>
  <c r="D8441" i="3"/>
  <c r="C8441" i="3"/>
  <c r="B8441" i="3"/>
  <c r="D8440" i="3"/>
  <c r="C8440" i="3"/>
  <c r="B8440" i="3"/>
  <c r="D8439" i="3"/>
  <c r="C8439" i="3"/>
  <c r="B8439" i="3"/>
  <c r="D8438" i="3"/>
  <c r="C8438" i="3"/>
  <c r="B8438" i="3"/>
  <c r="D8437" i="3"/>
  <c r="C8437" i="3"/>
  <c r="B8437" i="3"/>
  <c r="D8436" i="3"/>
  <c r="C8436" i="3"/>
  <c r="B8436" i="3"/>
  <c r="D8435" i="3"/>
  <c r="C8435" i="3"/>
  <c r="B8435" i="3"/>
  <c r="D8434" i="3"/>
  <c r="C8434" i="3"/>
  <c r="B8434" i="3"/>
  <c r="D8433" i="3"/>
  <c r="C8433" i="3"/>
  <c r="B8433" i="3"/>
  <c r="D8432" i="3"/>
  <c r="C8432" i="3"/>
  <c r="B8432" i="3"/>
  <c r="D8431" i="3"/>
  <c r="C8431" i="3"/>
  <c r="B8431" i="3"/>
  <c r="D8430" i="3"/>
  <c r="C8430" i="3"/>
  <c r="B8430" i="3"/>
  <c r="D8429" i="3"/>
  <c r="C8429" i="3"/>
  <c r="B8429" i="3"/>
  <c r="D8428" i="3"/>
  <c r="C8428" i="3"/>
  <c r="B8428" i="3"/>
  <c r="D8427" i="3"/>
  <c r="C8427" i="3"/>
  <c r="B8427" i="3"/>
  <c r="D8426" i="3"/>
  <c r="C8426" i="3"/>
  <c r="B8426" i="3"/>
  <c r="D8425" i="3"/>
  <c r="C8425" i="3"/>
  <c r="B8425" i="3"/>
  <c r="D8424" i="3"/>
  <c r="C8424" i="3"/>
  <c r="B8424" i="3"/>
  <c r="D8423" i="3"/>
  <c r="C8423" i="3"/>
  <c r="B8423" i="3"/>
  <c r="D8422" i="3"/>
  <c r="C8422" i="3"/>
  <c r="B8422" i="3"/>
  <c r="D8421" i="3"/>
  <c r="C8421" i="3"/>
  <c r="B8421" i="3"/>
  <c r="D8420" i="3"/>
  <c r="C8420" i="3"/>
  <c r="B8420" i="3"/>
  <c r="D8419" i="3"/>
  <c r="C8419" i="3"/>
  <c r="B8419" i="3"/>
  <c r="D8418" i="3"/>
  <c r="C8418" i="3"/>
  <c r="B8418" i="3"/>
  <c r="D8417" i="3"/>
  <c r="C8417" i="3"/>
  <c r="B8417" i="3"/>
  <c r="D8416" i="3"/>
  <c r="C8416" i="3"/>
  <c r="B8416" i="3"/>
  <c r="D8415" i="3"/>
  <c r="C8415" i="3"/>
  <c r="B8415" i="3"/>
  <c r="D8414" i="3"/>
  <c r="C8414" i="3"/>
  <c r="B8414" i="3"/>
  <c r="D8413" i="3"/>
  <c r="C8413" i="3"/>
  <c r="B8413" i="3"/>
  <c r="D8412" i="3"/>
  <c r="C8412" i="3"/>
  <c r="B8412" i="3"/>
  <c r="D8411" i="3"/>
  <c r="C8411" i="3"/>
  <c r="B8411" i="3"/>
  <c r="D8410" i="3"/>
  <c r="C8410" i="3"/>
  <c r="B8410" i="3"/>
  <c r="D8409" i="3"/>
  <c r="C8409" i="3"/>
  <c r="B8409" i="3"/>
  <c r="D8408" i="3"/>
  <c r="C8408" i="3"/>
  <c r="B8408" i="3"/>
  <c r="D8407" i="3"/>
  <c r="C8407" i="3"/>
  <c r="B8407" i="3"/>
  <c r="D8406" i="3"/>
  <c r="C8406" i="3"/>
  <c r="B8406" i="3"/>
  <c r="D8405" i="3"/>
  <c r="C8405" i="3"/>
  <c r="B8405" i="3"/>
  <c r="D8404" i="3"/>
  <c r="C8404" i="3"/>
  <c r="B8404" i="3"/>
  <c r="D8403" i="3"/>
  <c r="C8403" i="3"/>
  <c r="B8403" i="3"/>
  <c r="D8402" i="3"/>
  <c r="C8402" i="3"/>
  <c r="B8402" i="3"/>
  <c r="D8401" i="3"/>
  <c r="C8401" i="3"/>
  <c r="B8401" i="3"/>
  <c r="D8400" i="3"/>
  <c r="C8400" i="3"/>
  <c r="B8400" i="3"/>
  <c r="D8399" i="3"/>
  <c r="C8399" i="3"/>
  <c r="B8399" i="3"/>
  <c r="D8398" i="3"/>
  <c r="C8398" i="3"/>
  <c r="B8398" i="3"/>
  <c r="D8397" i="3"/>
  <c r="C8397" i="3"/>
  <c r="B8397" i="3"/>
  <c r="D8396" i="3"/>
  <c r="C8396" i="3"/>
  <c r="B8396" i="3"/>
  <c r="D8395" i="3"/>
  <c r="C8395" i="3"/>
  <c r="B8395" i="3"/>
  <c r="D8394" i="3"/>
  <c r="C8394" i="3"/>
  <c r="B8394" i="3"/>
  <c r="D8393" i="3"/>
  <c r="C8393" i="3"/>
  <c r="B8393" i="3"/>
  <c r="D8392" i="3"/>
  <c r="C8392" i="3"/>
  <c r="B8392" i="3"/>
  <c r="D8391" i="3"/>
  <c r="C8391" i="3"/>
  <c r="B8391" i="3"/>
  <c r="D8390" i="3"/>
  <c r="C8390" i="3"/>
  <c r="B8390" i="3"/>
  <c r="D8389" i="3"/>
  <c r="C8389" i="3"/>
  <c r="B8389" i="3"/>
  <c r="D8388" i="3"/>
  <c r="C8388" i="3"/>
  <c r="B8388" i="3"/>
  <c r="D8387" i="3"/>
  <c r="C8387" i="3"/>
  <c r="B8387" i="3"/>
  <c r="D8386" i="3"/>
  <c r="C8386" i="3"/>
  <c r="B8386" i="3"/>
  <c r="D8385" i="3"/>
  <c r="C8385" i="3"/>
  <c r="B8385" i="3"/>
  <c r="D8384" i="3"/>
  <c r="C8384" i="3"/>
  <c r="B8384" i="3"/>
  <c r="D8383" i="3"/>
  <c r="C8383" i="3"/>
  <c r="B8383" i="3"/>
  <c r="D8382" i="3"/>
  <c r="C8382" i="3"/>
  <c r="B8382" i="3"/>
  <c r="D8381" i="3"/>
  <c r="C8381" i="3"/>
  <c r="B8381" i="3"/>
  <c r="D8380" i="3"/>
  <c r="C8380" i="3"/>
  <c r="B8380" i="3"/>
  <c r="D8379" i="3"/>
  <c r="C8379" i="3"/>
  <c r="B8379" i="3"/>
  <c r="D8378" i="3"/>
  <c r="C8378" i="3"/>
  <c r="B8378" i="3"/>
  <c r="D8377" i="3"/>
  <c r="C8377" i="3"/>
  <c r="B8377" i="3"/>
  <c r="D8376" i="3"/>
  <c r="C8376" i="3"/>
  <c r="B8376" i="3"/>
  <c r="D8375" i="3"/>
  <c r="C8375" i="3"/>
  <c r="B8375" i="3"/>
  <c r="D8374" i="3"/>
  <c r="C8374" i="3"/>
  <c r="B8374" i="3"/>
  <c r="D8373" i="3"/>
  <c r="C8373" i="3"/>
  <c r="B8373" i="3"/>
  <c r="D8372" i="3"/>
  <c r="C8372" i="3"/>
  <c r="B8372" i="3"/>
  <c r="D8371" i="3"/>
  <c r="C8371" i="3"/>
  <c r="B8371" i="3"/>
  <c r="D8370" i="3"/>
  <c r="C8370" i="3"/>
  <c r="B8370" i="3"/>
  <c r="D8369" i="3"/>
  <c r="C8369" i="3"/>
  <c r="B8369" i="3"/>
  <c r="D8368" i="3"/>
  <c r="C8368" i="3"/>
  <c r="B8368" i="3"/>
  <c r="D8367" i="3"/>
  <c r="C8367" i="3"/>
  <c r="B8367" i="3"/>
  <c r="D8366" i="3"/>
  <c r="C8366" i="3"/>
  <c r="B8366" i="3"/>
  <c r="D8365" i="3"/>
  <c r="C8365" i="3"/>
  <c r="B8365" i="3"/>
  <c r="D8364" i="3"/>
  <c r="C8364" i="3"/>
  <c r="B8364" i="3"/>
  <c r="D8363" i="3"/>
  <c r="C8363" i="3"/>
  <c r="B8363" i="3"/>
  <c r="D8362" i="3"/>
  <c r="C8362" i="3"/>
  <c r="B8362" i="3"/>
  <c r="D8361" i="3"/>
  <c r="C8361" i="3"/>
  <c r="B8361" i="3"/>
  <c r="D8360" i="3"/>
  <c r="C8360" i="3"/>
  <c r="B8360" i="3"/>
  <c r="D8359" i="3"/>
  <c r="C8359" i="3"/>
  <c r="B8359" i="3"/>
  <c r="D8358" i="3"/>
  <c r="C8358" i="3"/>
  <c r="B8358" i="3"/>
  <c r="D8357" i="3"/>
  <c r="C8357" i="3"/>
  <c r="B8357" i="3"/>
  <c r="D8356" i="3"/>
  <c r="C8356" i="3"/>
  <c r="B8356" i="3"/>
  <c r="D8355" i="3"/>
  <c r="C8355" i="3"/>
  <c r="B8355" i="3"/>
  <c r="D8354" i="3"/>
  <c r="C8354" i="3"/>
  <c r="B8354" i="3"/>
  <c r="D8353" i="3"/>
  <c r="C8353" i="3"/>
  <c r="B8353" i="3"/>
  <c r="D8352" i="3"/>
  <c r="C8352" i="3"/>
  <c r="B8352" i="3"/>
  <c r="D8351" i="3"/>
  <c r="C8351" i="3"/>
  <c r="B8351" i="3"/>
  <c r="D8350" i="3"/>
  <c r="C8350" i="3"/>
  <c r="B8350" i="3"/>
  <c r="D8349" i="3"/>
  <c r="C8349" i="3"/>
  <c r="B8349" i="3"/>
  <c r="D8348" i="3"/>
  <c r="C8348" i="3"/>
  <c r="B8348" i="3"/>
  <c r="D8347" i="3"/>
  <c r="C8347" i="3"/>
  <c r="B8347" i="3"/>
  <c r="D8346" i="3"/>
  <c r="C8346" i="3"/>
  <c r="B8346" i="3"/>
  <c r="D8345" i="3"/>
  <c r="C8345" i="3"/>
  <c r="B8345" i="3"/>
  <c r="D8344" i="3"/>
  <c r="C8344" i="3"/>
  <c r="B8344" i="3"/>
  <c r="D8343" i="3"/>
  <c r="C8343" i="3"/>
  <c r="B8343" i="3"/>
  <c r="D8342" i="3"/>
  <c r="C8342" i="3"/>
  <c r="B8342" i="3"/>
  <c r="D8341" i="3"/>
  <c r="C8341" i="3"/>
  <c r="B8341" i="3"/>
  <c r="D8340" i="3"/>
  <c r="C8340" i="3"/>
  <c r="B8340" i="3"/>
  <c r="D8339" i="3"/>
  <c r="C8339" i="3"/>
  <c r="B8339" i="3"/>
  <c r="D8338" i="3"/>
  <c r="C8338" i="3"/>
  <c r="B8338" i="3"/>
  <c r="D8337" i="3"/>
  <c r="C8337" i="3"/>
  <c r="B8337" i="3"/>
  <c r="D8336" i="3"/>
  <c r="C8336" i="3"/>
  <c r="B8336" i="3"/>
  <c r="D8335" i="3"/>
  <c r="C8335" i="3"/>
  <c r="B8335" i="3"/>
  <c r="D8334" i="3"/>
  <c r="C8334" i="3"/>
  <c r="B8334" i="3"/>
  <c r="D8333" i="3"/>
  <c r="C8333" i="3"/>
  <c r="B8333" i="3"/>
  <c r="D8332" i="3"/>
  <c r="C8332" i="3"/>
  <c r="B8332" i="3"/>
  <c r="D8331" i="3"/>
  <c r="C8331" i="3"/>
  <c r="B8331" i="3"/>
  <c r="D8330" i="3"/>
  <c r="C8330" i="3"/>
  <c r="B8330" i="3"/>
  <c r="D8329" i="3"/>
  <c r="C8329" i="3"/>
  <c r="B8329" i="3"/>
  <c r="D8328" i="3"/>
  <c r="C8328" i="3"/>
  <c r="B8328" i="3"/>
  <c r="D8327" i="3"/>
  <c r="C8327" i="3"/>
  <c r="B8327" i="3"/>
  <c r="D8326" i="3"/>
  <c r="C8326" i="3"/>
  <c r="B8326" i="3"/>
  <c r="D8325" i="3"/>
  <c r="C8325" i="3"/>
  <c r="B8325" i="3"/>
  <c r="D8324" i="3"/>
  <c r="C8324" i="3"/>
  <c r="B8324" i="3"/>
  <c r="D8323" i="3"/>
  <c r="C8323" i="3"/>
  <c r="B8323" i="3"/>
  <c r="D8322" i="3"/>
  <c r="C8322" i="3"/>
  <c r="B8322" i="3"/>
  <c r="D8321" i="3"/>
  <c r="C8321" i="3"/>
  <c r="B8321" i="3"/>
  <c r="D8320" i="3"/>
  <c r="C8320" i="3"/>
  <c r="B8320" i="3"/>
  <c r="D8319" i="3"/>
  <c r="C8319" i="3"/>
  <c r="B8319" i="3"/>
  <c r="D8318" i="3"/>
  <c r="C8318" i="3"/>
  <c r="B8318" i="3"/>
  <c r="D8317" i="3"/>
  <c r="C8317" i="3"/>
  <c r="B8317" i="3"/>
  <c r="D8316" i="3"/>
  <c r="C8316" i="3"/>
  <c r="B8316" i="3"/>
  <c r="D8315" i="3"/>
  <c r="C8315" i="3"/>
  <c r="B8315" i="3"/>
  <c r="D8314" i="3"/>
  <c r="C8314" i="3"/>
  <c r="B8314" i="3"/>
  <c r="D8313" i="3"/>
  <c r="C8313" i="3"/>
  <c r="B8313" i="3"/>
  <c r="D8312" i="3"/>
  <c r="C8312" i="3"/>
  <c r="B8312" i="3"/>
  <c r="D8311" i="3"/>
  <c r="C8311" i="3"/>
  <c r="B8311" i="3"/>
  <c r="D8310" i="3"/>
  <c r="C8310" i="3"/>
  <c r="B8310" i="3"/>
  <c r="D8309" i="3"/>
  <c r="C8309" i="3"/>
  <c r="B8309" i="3"/>
  <c r="D8308" i="3"/>
  <c r="C8308" i="3"/>
  <c r="B8308" i="3"/>
  <c r="D8307" i="3"/>
  <c r="C8307" i="3"/>
  <c r="B8307" i="3"/>
  <c r="D8306" i="3"/>
  <c r="C8306" i="3"/>
  <c r="B8306" i="3"/>
  <c r="D8305" i="3"/>
  <c r="C8305" i="3"/>
  <c r="B8305" i="3"/>
  <c r="D8304" i="3"/>
  <c r="C8304" i="3"/>
  <c r="B8304" i="3"/>
  <c r="D8303" i="3"/>
  <c r="C8303" i="3"/>
  <c r="B8303" i="3"/>
  <c r="D8302" i="3"/>
  <c r="C8302" i="3"/>
  <c r="B8302" i="3"/>
  <c r="D8301" i="3"/>
  <c r="C8301" i="3"/>
  <c r="B8301" i="3"/>
  <c r="D8300" i="3"/>
  <c r="C8300" i="3"/>
  <c r="B8300" i="3"/>
  <c r="D8299" i="3"/>
  <c r="C8299" i="3"/>
  <c r="B8299" i="3"/>
  <c r="D8298" i="3"/>
  <c r="C8298" i="3"/>
  <c r="B8298" i="3"/>
  <c r="D8297" i="3"/>
  <c r="C8297" i="3"/>
  <c r="B8297" i="3"/>
  <c r="D8296" i="3"/>
  <c r="C8296" i="3"/>
  <c r="B8296" i="3"/>
  <c r="D8295" i="3"/>
  <c r="C8295" i="3"/>
  <c r="B8295" i="3"/>
  <c r="D8294" i="3"/>
  <c r="C8294" i="3"/>
  <c r="B8294" i="3"/>
  <c r="D8293" i="3"/>
  <c r="C8293" i="3"/>
  <c r="B8293" i="3"/>
  <c r="D8292" i="3"/>
  <c r="C8292" i="3"/>
  <c r="B8292" i="3"/>
  <c r="D8291" i="3"/>
  <c r="C8291" i="3"/>
  <c r="B8291" i="3"/>
  <c r="D8290" i="3"/>
  <c r="C8290" i="3"/>
  <c r="B8290" i="3"/>
  <c r="D8289" i="3"/>
  <c r="C8289" i="3"/>
  <c r="B8289" i="3"/>
  <c r="D8288" i="3"/>
  <c r="C8288" i="3"/>
  <c r="B8288" i="3"/>
  <c r="D8287" i="3"/>
  <c r="C8287" i="3"/>
  <c r="B8287" i="3"/>
  <c r="D8286" i="3"/>
  <c r="C8286" i="3"/>
  <c r="B8286" i="3"/>
  <c r="D8285" i="3"/>
  <c r="C8285" i="3"/>
  <c r="B8285" i="3"/>
  <c r="D8284" i="3"/>
  <c r="C8284" i="3"/>
  <c r="B8284" i="3"/>
  <c r="D8283" i="3"/>
  <c r="C8283" i="3"/>
  <c r="B8283" i="3"/>
  <c r="D8282" i="3"/>
  <c r="C8282" i="3"/>
  <c r="B8282" i="3"/>
  <c r="D8281" i="3"/>
  <c r="C8281" i="3"/>
  <c r="B8281" i="3"/>
  <c r="D8280" i="3"/>
  <c r="C8280" i="3"/>
  <c r="B8280" i="3"/>
  <c r="D8279" i="3"/>
  <c r="C8279" i="3"/>
  <c r="B8279" i="3"/>
  <c r="D8278" i="3"/>
  <c r="C8278" i="3"/>
  <c r="B8278" i="3"/>
  <c r="D8277" i="3"/>
  <c r="C8277" i="3"/>
  <c r="B8277" i="3"/>
  <c r="D8276" i="3"/>
  <c r="C8276" i="3"/>
  <c r="B8276" i="3"/>
  <c r="D8275" i="3"/>
  <c r="C8275" i="3"/>
  <c r="B8275" i="3"/>
  <c r="D8274" i="3"/>
  <c r="C8274" i="3"/>
  <c r="B8274" i="3"/>
  <c r="D8273" i="3"/>
  <c r="C8273" i="3"/>
  <c r="B8273" i="3"/>
  <c r="D8272" i="3"/>
  <c r="C8272" i="3"/>
  <c r="B8272" i="3"/>
  <c r="D8271" i="3"/>
  <c r="C8271" i="3"/>
  <c r="B8271" i="3"/>
  <c r="D8270" i="3"/>
  <c r="C8270" i="3"/>
  <c r="B8270" i="3"/>
  <c r="D8269" i="3"/>
  <c r="C8269" i="3"/>
  <c r="B8269" i="3"/>
  <c r="D8268" i="3"/>
  <c r="C8268" i="3"/>
  <c r="B8268" i="3"/>
  <c r="D8267" i="3"/>
  <c r="C8267" i="3"/>
  <c r="B8267" i="3"/>
  <c r="D8266" i="3"/>
  <c r="C8266" i="3"/>
  <c r="B8266" i="3"/>
  <c r="D8265" i="3"/>
  <c r="C8265" i="3"/>
  <c r="B8265" i="3"/>
  <c r="D8264" i="3"/>
  <c r="C8264" i="3"/>
  <c r="B8264" i="3"/>
  <c r="D8263" i="3"/>
  <c r="C8263" i="3"/>
  <c r="B8263" i="3"/>
  <c r="D8262" i="3"/>
  <c r="C8262" i="3"/>
  <c r="B8262" i="3"/>
  <c r="D8261" i="3"/>
  <c r="C8261" i="3"/>
  <c r="B8261" i="3"/>
  <c r="D8260" i="3"/>
  <c r="C8260" i="3"/>
  <c r="B8260" i="3"/>
  <c r="D8259" i="3"/>
  <c r="C8259" i="3"/>
  <c r="B8259" i="3"/>
  <c r="D8258" i="3"/>
  <c r="C8258" i="3"/>
  <c r="B8258" i="3"/>
  <c r="D8257" i="3"/>
  <c r="C8257" i="3"/>
  <c r="B8257" i="3"/>
  <c r="D8256" i="3"/>
  <c r="C8256" i="3"/>
  <c r="B8256" i="3"/>
  <c r="D8255" i="3"/>
  <c r="C8255" i="3"/>
  <c r="B8255" i="3"/>
  <c r="D8254" i="3"/>
  <c r="C8254" i="3"/>
  <c r="B8254" i="3"/>
  <c r="D8253" i="3"/>
  <c r="C8253" i="3"/>
  <c r="B8253" i="3"/>
  <c r="D8252" i="3"/>
  <c r="C8252" i="3"/>
  <c r="B8252" i="3"/>
  <c r="D8251" i="3"/>
  <c r="C8251" i="3"/>
  <c r="B8251" i="3"/>
  <c r="D8250" i="3"/>
  <c r="C8250" i="3"/>
  <c r="B8250" i="3"/>
  <c r="D8249" i="3"/>
  <c r="C8249" i="3"/>
  <c r="B8249" i="3"/>
  <c r="D8248" i="3"/>
  <c r="C8248" i="3"/>
  <c r="B8248" i="3"/>
  <c r="D8247" i="3"/>
  <c r="C8247" i="3"/>
  <c r="B8247" i="3"/>
  <c r="D8246" i="3"/>
  <c r="C8246" i="3"/>
  <c r="B8246" i="3"/>
  <c r="D8245" i="3"/>
  <c r="C8245" i="3"/>
  <c r="B8245" i="3"/>
  <c r="D8244" i="3"/>
  <c r="C8244" i="3"/>
  <c r="B8244" i="3"/>
  <c r="D8243" i="3"/>
  <c r="C8243" i="3"/>
  <c r="B8243" i="3"/>
  <c r="D8242" i="3"/>
  <c r="C8242" i="3"/>
  <c r="B8242" i="3"/>
  <c r="D8241" i="3"/>
  <c r="C8241" i="3"/>
  <c r="B8241" i="3"/>
  <c r="D8240" i="3"/>
  <c r="C8240" i="3"/>
  <c r="B8240" i="3"/>
  <c r="D8239" i="3"/>
  <c r="C8239" i="3"/>
  <c r="B8239" i="3"/>
  <c r="D8238" i="3"/>
  <c r="C8238" i="3"/>
  <c r="B8238" i="3"/>
  <c r="D8237" i="3"/>
  <c r="C8237" i="3"/>
  <c r="B8237" i="3"/>
  <c r="D8236" i="3"/>
  <c r="C8236" i="3"/>
  <c r="B8236" i="3"/>
  <c r="D8235" i="3"/>
  <c r="C8235" i="3"/>
  <c r="B8235" i="3"/>
  <c r="D8234" i="3"/>
  <c r="C8234" i="3"/>
  <c r="B8234" i="3"/>
  <c r="D8233" i="3"/>
  <c r="C8233" i="3"/>
  <c r="B8233" i="3"/>
  <c r="D8232" i="3"/>
  <c r="C8232" i="3"/>
  <c r="B8232" i="3"/>
  <c r="D8231" i="3"/>
  <c r="C8231" i="3"/>
  <c r="B8231" i="3"/>
  <c r="D8230" i="3"/>
  <c r="C8230" i="3"/>
  <c r="B8230" i="3"/>
  <c r="D8229" i="3"/>
  <c r="C8229" i="3"/>
  <c r="B8229" i="3"/>
  <c r="D8228" i="3"/>
  <c r="C8228" i="3"/>
  <c r="B8228" i="3"/>
  <c r="D8227" i="3"/>
  <c r="C8227" i="3"/>
  <c r="B8227" i="3"/>
  <c r="D8226" i="3"/>
  <c r="C8226" i="3"/>
  <c r="B8226" i="3"/>
  <c r="D8225" i="3"/>
  <c r="C8225" i="3"/>
  <c r="B8225" i="3"/>
  <c r="D8224" i="3"/>
  <c r="C8224" i="3"/>
  <c r="B8224" i="3"/>
  <c r="D8223" i="3"/>
  <c r="C8223" i="3"/>
  <c r="B8223" i="3"/>
  <c r="D8222" i="3"/>
  <c r="C8222" i="3"/>
  <c r="B8222" i="3"/>
  <c r="D8221" i="3"/>
  <c r="C8221" i="3"/>
  <c r="B8221" i="3"/>
  <c r="D8220" i="3"/>
  <c r="C8220" i="3"/>
  <c r="B8220" i="3"/>
  <c r="D8219" i="3"/>
  <c r="C8219" i="3"/>
  <c r="B8219" i="3"/>
  <c r="D8218" i="3"/>
  <c r="C8218" i="3"/>
  <c r="B8218" i="3"/>
  <c r="D8217" i="3"/>
  <c r="C8217" i="3"/>
  <c r="B8217" i="3"/>
  <c r="D8216" i="3"/>
  <c r="C8216" i="3"/>
  <c r="B8216" i="3"/>
  <c r="D8215" i="3"/>
  <c r="C8215" i="3"/>
  <c r="B8215" i="3"/>
  <c r="D8214" i="3"/>
  <c r="C8214" i="3"/>
  <c r="B8214" i="3"/>
  <c r="D8213" i="3"/>
  <c r="C8213" i="3"/>
  <c r="B8213" i="3"/>
  <c r="D8212" i="3"/>
  <c r="C8212" i="3"/>
  <c r="B8212" i="3"/>
  <c r="D8211" i="3"/>
  <c r="C8211" i="3"/>
  <c r="B8211" i="3"/>
  <c r="D8210" i="3"/>
  <c r="C8210" i="3"/>
  <c r="B8210" i="3"/>
  <c r="D8209" i="3"/>
  <c r="C8209" i="3"/>
  <c r="B8209" i="3"/>
  <c r="D8208" i="3"/>
  <c r="C8208" i="3"/>
  <c r="B8208" i="3"/>
  <c r="D8207" i="3"/>
  <c r="C8207" i="3"/>
  <c r="B8207" i="3"/>
  <c r="D8206" i="3"/>
  <c r="C8206" i="3"/>
  <c r="B8206" i="3"/>
  <c r="D8205" i="3"/>
  <c r="C8205" i="3"/>
  <c r="B8205" i="3"/>
  <c r="D8204" i="3"/>
  <c r="C8204" i="3"/>
  <c r="B8204" i="3"/>
  <c r="D8203" i="3"/>
  <c r="C8203" i="3"/>
  <c r="B8203" i="3"/>
  <c r="D8202" i="3"/>
  <c r="C8202" i="3"/>
  <c r="B8202" i="3"/>
  <c r="D8201" i="3"/>
  <c r="C8201" i="3"/>
  <c r="B8201" i="3"/>
  <c r="D8200" i="3"/>
  <c r="C8200" i="3"/>
  <c r="B8200" i="3"/>
  <c r="D8199" i="3"/>
  <c r="C8199" i="3"/>
  <c r="B8199" i="3"/>
  <c r="D8198" i="3"/>
  <c r="C8198" i="3"/>
  <c r="B8198" i="3"/>
  <c r="D8197" i="3"/>
  <c r="C8197" i="3"/>
  <c r="B8197" i="3"/>
  <c r="D8196" i="3"/>
  <c r="C8196" i="3"/>
  <c r="B8196" i="3"/>
  <c r="D8195" i="3"/>
  <c r="C8195" i="3"/>
  <c r="B8195" i="3"/>
  <c r="D8194" i="3"/>
  <c r="C8194" i="3"/>
  <c r="B8194" i="3"/>
  <c r="D8193" i="3"/>
  <c r="C8193" i="3"/>
  <c r="B8193" i="3"/>
  <c r="D8192" i="3"/>
  <c r="C8192" i="3"/>
  <c r="B8192" i="3"/>
  <c r="D8191" i="3"/>
  <c r="C8191" i="3"/>
  <c r="B8191" i="3"/>
  <c r="D8190" i="3"/>
  <c r="C8190" i="3"/>
  <c r="B8190" i="3"/>
  <c r="D8189" i="3"/>
  <c r="C8189" i="3"/>
  <c r="B8189" i="3"/>
  <c r="D8188" i="3"/>
  <c r="C8188" i="3"/>
  <c r="B8188" i="3"/>
  <c r="D8187" i="3"/>
  <c r="C8187" i="3"/>
  <c r="B8187" i="3"/>
  <c r="D8186" i="3"/>
  <c r="C8186" i="3"/>
  <c r="B8186" i="3"/>
  <c r="D8185" i="3"/>
  <c r="C8185" i="3"/>
  <c r="B8185" i="3"/>
  <c r="D8184" i="3"/>
  <c r="C8184" i="3"/>
  <c r="B8184" i="3"/>
  <c r="D8183" i="3"/>
  <c r="C8183" i="3"/>
  <c r="B8183" i="3"/>
  <c r="D8182" i="3"/>
  <c r="C8182" i="3"/>
  <c r="B8182" i="3"/>
  <c r="D8181" i="3"/>
  <c r="C8181" i="3"/>
  <c r="B8181" i="3"/>
  <c r="D8180" i="3"/>
  <c r="C8180" i="3"/>
  <c r="B8180" i="3"/>
  <c r="D8179" i="3"/>
  <c r="C8179" i="3"/>
  <c r="B8179" i="3"/>
  <c r="D8178" i="3"/>
  <c r="C8178" i="3"/>
  <c r="B8178" i="3"/>
  <c r="D8177" i="3"/>
  <c r="C8177" i="3"/>
  <c r="B8177" i="3"/>
  <c r="D8176" i="3"/>
  <c r="C8176" i="3"/>
  <c r="B8176" i="3"/>
  <c r="D8175" i="3"/>
  <c r="C8175" i="3"/>
  <c r="B8175" i="3"/>
  <c r="D8174" i="3"/>
  <c r="C8174" i="3"/>
  <c r="B8174" i="3"/>
  <c r="D8173" i="3"/>
  <c r="C8173" i="3"/>
  <c r="B8173" i="3"/>
  <c r="D8172" i="3"/>
  <c r="C8172" i="3"/>
  <c r="B8172" i="3"/>
  <c r="D8171" i="3"/>
  <c r="C8171" i="3"/>
  <c r="B8171" i="3"/>
  <c r="D8170" i="3"/>
  <c r="C8170" i="3"/>
  <c r="B8170" i="3"/>
  <c r="D8169" i="3"/>
  <c r="C8169" i="3"/>
  <c r="B8169" i="3"/>
  <c r="D8168" i="3"/>
  <c r="C8168" i="3"/>
  <c r="B8168" i="3"/>
  <c r="D8167" i="3"/>
  <c r="C8167" i="3"/>
  <c r="B8167" i="3"/>
  <c r="D8166" i="3"/>
  <c r="C8166" i="3"/>
  <c r="B8166" i="3"/>
  <c r="D8165" i="3"/>
  <c r="C8165" i="3"/>
  <c r="B8165" i="3"/>
  <c r="D8164" i="3"/>
  <c r="C8164" i="3"/>
  <c r="B8164" i="3"/>
  <c r="D8163" i="3"/>
  <c r="C8163" i="3"/>
  <c r="B8163" i="3"/>
  <c r="D8162" i="3"/>
  <c r="C8162" i="3"/>
  <c r="B8162" i="3"/>
  <c r="D8161" i="3"/>
  <c r="C8161" i="3"/>
  <c r="B8161" i="3"/>
  <c r="D8160" i="3"/>
  <c r="C8160" i="3"/>
  <c r="B8160" i="3"/>
  <c r="D8159" i="3"/>
  <c r="C8159" i="3"/>
  <c r="B8159" i="3"/>
  <c r="D8158" i="3"/>
  <c r="C8158" i="3"/>
  <c r="B8158" i="3"/>
  <c r="D8157" i="3"/>
  <c r="C8157" i="3"/>
  <c r="B8157" i="3"/>
  <c r="D8156" i="3"/>
  <c r="C8156" i="3"/>
  <c r="B8156" i="3"/>
  <c r="D8155" i="3"/>
  <c r="C8155" i="3"/>
  <c r="B8155" i="3"/>
  <c r="D8154" i="3"/>
  <c r="C8154" i="3"/>
  <c r="B8154" i="3"/>
  <c r="D8153" i="3"/>
  <c r="C8153" i="3"/>
  <c r="B8153" i="3"/>
  <c r="D8152" i="3"/>
  <c r="C8152" i="3"/>
  <c r="B8152" i="3"/>
  <c r="D8151" i="3"/>
  <c r="C8151" i="3"/>
  <c r="B8151" i="3"/>
  <c r="D8150" i="3"/>
  <c r="C8150" i="3"/>
  <c r="B8150" i="3"/>
  <c r="D8149" i="3"/>
  <c r="C8149" i="3"/>
  <c r="B8149" i="3"/>
  <c r="D8148" i="3"/>
  <c r="C8148" i="3"/>
  <c r="B8148" i="3"/>
  <c r="D8147" i="3"/>
  <c r="C8147" i="3"/>
  <c r="B8147" i="3"/>
  <c r="D8146" i="3"/>
  <c r="C8146" i="3"/>
  <c r="B8146" i="3"/>
  <c r="D8145" i="3"/>
  <c r="C8145" i="3"/>
  <c r="B8145" i="3"/>
  <c r="D8144" i="3"/>
  <c r="C8144" i="3"/>
  <c r="B8144" i="3"/>
  <c r="D8143" i="3"/>
  <c r="C8143" i="3"/>
  <c r="B8143" i="3"/>
  <c r="D8142" i="3"/>
  <c r="C8142" i="3"/>
  <c r="B8142" i="3"/>
  <c r="D8141" i="3"/>
  <c r="C8141" i="3"/>
  <c r="B8141" i="3"/>
  <c r="D8140" i="3"/>
  <c r="C8140" i="3"/>
  <c r="B8140" i="3"/>
  <c r="D8139" i="3"/>
  <c r="C8139" i="3"/>
  <c r="B8139" i="3"/>
  <c r="D8138" i="3"/>
  <c r="C8138" i="3"/>
  <c r="B8138" i="3"/>
  <c r="D8137" i="3"/>
  <c r="C8137" i="3"/>
  <c r="B8137" i="3"/>
  <c r="D8136" i="3"/>
  <c r="C8136" i="3"/>
  <c r="B8136" i="3"/>
  <c r="D8135" i="3"/>
  <c r="C8135" i="3"/>
  <c r="B8135" i="3"/>
  <c r="D8134" i="3"/>
  <c r="C8134" i="3"/>
  <c r="B8134" i="3"/>
  <c r="D8133" i="3"/>
  <c r="C8133" i="3"/>
  <c r="B8133" i="3"/>
  <c r="D8132" i="3"/>
  <c r="C8132" i="3"/>
  <c r="B8132" i="3"/>
  <c r="D8131" i="3"/>
  <c r="C8131" i="3"/>
  <c r="B8131" i="3"/>
  <c r="D8130" i="3"/>
  <c r="C8130" i="3"/>
  <c r="B8130" i="3"/>
  <c r="D8129" i="3"/>
  <c r="C8129" i="3"/>
  <c r="B8129" i="3"/>
  <c r="D8128" i="3"/>
  <c r="C8128" i="3"/>
  <c r="B8128" i="3"/>
  <c r="D8127" i="3"/>
  <c r="C8127" i="3"/>
  <c r="B8127" i="3"/>
  <c r="D8126" i="3"/>
  <c r="C8126" i="3"/>
  <c r="B8126" i="3"/>
  <c r="D8125" i="3"/>
  <c r="C8125" i="3"/>
  <c r="B8125" i="3"/>
  <c r="D8124" i="3"/>
  <c r="C8124" i="3"/>
  <c r="B8124" i="3"/>
  <c r="D8123" i="3"/>
  <c r="C8123" i="3"/>
  <c r="B8123" i="3"/>
  <c r="D8122" i="3"/>
  <c r="C8122" i="3"/>
  <c r="B8122" i="3"/>
  <c r="D8121" i="3"/>
  <c r="C8121" i="3"/>
  <c r="B8121" i="3"/>
  <c r="D8120" i="3"/>
  <c r="C8120" i="3"/>
  <c r="B8120" i="3"/>
  <c r="D8119" i="3"/>
  <c r="C8119" i="3"/>
  <c r="B8119" i="3"/>
  <c r="D8118" i="3"/>
  <c r="C8118" i="3"/>
  <c r="B8118" i="3"/>
  <c r="D8117" i="3"/>
  <c r="C8117" i="3"/>
  <c r="B8117" i="3"/>
  <c r="D8116" i="3"/>
  <c r="C8116" i="3"/>
  <c r="B8116" i="3"/>
  <c r="D8115" i="3"/>
  <c r="C8115" i="3"/>
  <c r="B8115" i="3"/>
  <c r="D8114" i="3"/>
  <c r="C8114" i="3"/>
  <c r="B8114" i="3"/>
  <c r="D8113" i="3"/>
  <c r="C8113" i="3"/>
  <c r="B8113" i="3"/>
  <c r="D8112" i="3"/>
  <c r="C8112" i="3"/>
  <c r="B8112" i="3"/>
  <c r="D8111" i="3"/>
  <c r="C8111" i="3"/>
  <c r="B8111" i="3"/>
  <c r="D8110" i="3"/>
  <c r="C8110" i="3"/>
  <c r="B8110" i="3"/>
  <c r="D8109" i="3"/>
  <c r="C8109" i="3"/>
  <c r="B8109" i="3"/>
  <c r="D8108" i="3"/>
  <c r="C8108" i="3"/>
  <c r="B8108" i="3"/>
  <c r="D8107" i="3"/>
  <c r="C8107" i="3"/>
  <c r="B8107" i="3"/>
  <c r="D8106" i="3"/>
  <c r="C8106" i="3"/>
  <c r="B8106" i="3"/>
  <c r="D8105" i="3"/>
  <c r="C8105" i="3"/>
  <c r="B8105" i="3"/>
  <c r="D8104" i="3"/>
  <c r="C8104" i="3"/>
  <c r="B8104" i="3"/>
  <c r="D8103" i="3"/>
  <c r="C8103" i="3"/>
  <c r="B8103" i="3"/>
  <c r="D8102" i="3"/>
  <c r="C8102" i="3"/>
  <c r="B8102" i="3"/>
  <c r="D8101" i="3"/>
  <c r="C8101" i="3"/>
  <c r="B8101" i="3"/>
  <c r="D8100" i="3"/>
  <c r="C8100" i="3"/>
  <c r="B8100" i="3"/>
  <c r="D8099" i="3"/>
  <c r="C8099" i="3"/>
  <c r="B8099" i="3"/>
  <c r="D8098" i="3"/>
  <c r="C8098" i="3"/>
  <c r="B8098" i="3"/>
  <c r="D8097" i="3"/>
  <c r="C8097" i="3"/>
  <c r="B8097" i="3"/>
  <c r="D8096" i="3"/>
  <c r="C8096" i="3"/>
  <c r="B8096" i="3"/>
  <c r="D8095" i="3"/>
  <c r="C8095" i="3"/>
  <c r="B8095" i="3"/>
  <c r="D8094" i="3"/>
  <c r="C8094" i="3"/>
  <c r="B8094" i="3"/>
  <c r="D8093" i="3"/>
  <c r="C8093" i="3"/>
  <c r="B8093" i="3"/>
  <c r="D8092" i="3"/>
  <c r="C8092" i="3"/>
  <c r="B8092" i="3"/>
  <c r="D8091" i="3"/>
  <c r="C8091" i="3"/>
  <c r="B8091" i="3"/>
  <c r="D8090" i="3"/>
  <c r="C8090" i="3"/>
  <c r="B8090" i="3"/>
  <c r="D8089" i="3"/>
  <c r="C8089" i="3"/>
  <c r="B8089" i="3"/>
  <c r="D8088" i="3"/>
  <c r="C8088" i="3"/>
  <c r="B8088" i="3"/>
  <c r="D8087" i="3"/>
  <c r="C8087" i="3"/>
  <c r="B8087" i="3"/>
  <c r="D8086" i="3"/>
  <c r="C8086" i="3"/>
  <c r="B8086" i="3"/>
  <c r="D8085" i="3"/>
  <c r="C8085" i="3"/>
  <c r="B8085" i="3"/>
  <c r="D8084" i="3"/>
  <c r="C8084" i="3"/>
  <c r="B8084" i="3"/>
  <c r="D8083" i="3"/>
  <c r="C8083" i="3"/>
  <c r="B8083" i="3"/>
  <c r="D8082" i="3"/>
  <c r="C8082" i="3"/>
  <c r="B8082" i="3"/>
  <c r="D8081" i="3"/>
  <c r="C8081" i="3"/>
  <c r="B8081" i="3"/>
  <c r="D8080" i="3"/>
  <c r="C8080" i="3"/>
  <c r="B8080" i="3"/>
  <c r="D8079" i="3"/>
  <c r="C8079" i="3"/>
  <c r="B8079" i="3"/>
  <c r="D8078" i="3"/>
  <c r="C8078" i="3"/>
  <c r="B8078" i="3"/>
  <c r="D8077" i="3"/>
  <c r="C8077" i="3"/>
  <c r="B8077" i="3"/>
  <c r="D8076" i="3"/>
  <c r="C8076" i="3"/>
  <c r="B8076" i="3"/>
  <c r="D8075" i="3"/>
  <c r="C8075" i="3"/>
  <c r="B8075" i="3"/>
  <c r="D8074" i="3"/>
  <c r="C8074" i="3"/>
  <c r="B8074" i="3"/>
  <c r="D8073" i="3"/>
  <c r="C8073" i="3"/>
  <c r="B8073" i="3"/>
  <c r="D8072" i="3"/>
  <c r="C8072" i="3"/>
  <c r="B8072" i="3"/>
  <c r="D8071" i="3"/>
  <c r="C8071" i="3"/>
  <c r="B8071" i="3"/>
  <c r="D8070" i="3"/>
  <c r="C8070" i="3"/>
  <c r="B8070" i="3"/>
  <c r="D8069" i="3"/>
  <c r="C8069" i="3"/>
  <c r="B8069" i="3"/>
  <c r="D8068" i="3"/>
  <c r="C8068" i="3"/>
  <c r="B8068" i="3"/>
  <c r="D8067" i="3"/>
  <c r="C8067" i="3"/>
  <c r="B8067" i="3"/>
  <c r="D8066" i="3"/>
  <c r="C8066" i="3"/>
  <c r="B8066" i="3"/>
  <c r="D8065" i="3"/>
  <c r="C8065" i="3"/>
  <c r="B8065" i="3"/>
  <c r="D8064" i="3"/>
  <c r="C8064" i="3"/>
  <c r="B8064" i="3"/>
  <c r="D8063" i="3"/>
  <c r="C8063" i="3"/>
  <c r="B8063" i="3"/>
  <c r="D8062" i="3"/>
  <c r="C8062" i="3"/>
  <c r="B8062" i="3"/>
  <c r="D8061" i="3"/>
  <c r="C8061" i="3"/>
  <c r="B8061" i="3"/>
  <c r="D8060" i="3"/>
  <c r="C8060" i="3"/>
  <c r="B8060" i="3"/>
  <c r="D8059" i="3"/>
  <c r="C8059" i="3"/>
  <c r="B8059" i="3"/>
  <c r="D8058" i="3"/>
  <c r="C8058" i="3"/>
  <c r="B8058" i="3"/>
  <c r="D8057" i="3"/>
  <c r="C8057" i="3"/>
  <c r="B8057" i="3"/>
  <c r="D8056" i="3"/>
  <c r="C8056" i="3"/>
  <c r="B8056" i="3"/>
  <c r="D8055" i="3"/>
  <c r="C8055" i="3"/>
  <c r="B8055" i="3"/>
  <c r="D8054" i="3"/>
  <c r="C8054" i="3"/>
  <c r="B8054" i="3"/>
  <c r="D8053" i="3"/>
  <c r="C8053" i="3"/>
  <c r="B8053" i="3"/>
  <c r="D8052" i="3"/>
  <c r="C8052" i="3"/>
  <c r="B8052" i="3"/>
  <c r="D8051" i="3"/>
  <c r="C8051" i="3"/>
  <c r="B8051" i="3"/>
  <c r="D8050" i="3"/>
  <c r="C8050" i="3"/>
  <c r="B8050" i="3"/>
  <c r="D8049" i="3"/>
  <c r="C8049" i="3"/>
  <c r="B8049" i="3"/>
  <c r="D8048" i="3"/>
  <c r="C8048" i="3"/>
  <c r="B8048" i="3"/>
  <c r="D8047" i="3"/>
  <c r="C8047" i="3"/>
  <c r="B8047" i="3"/>
  <c r="D8046" i="3"/>
  <c r="C8046" i="3"/>
  <c r="B8046" i="3"/>
  <c r="D8045" i="3"/>
  <c r="C8045" i="3"/>
  <c r="B8045" i="3"/>
  <c r="D8044" i="3"/>
  <c r="C8044" i="3"/>
  <c r="B8044" i="3"/>
  <c r="D8043" i="3"/>
  <c r="C8043" i="3"/>
  <c r="B8043" i="3"/>
  <c r="D8042" i="3"/>
  <c r="C8042" i="3"/>
  <c r="B8042" i="3"/>
  <c r="D8041" i="3"/>
  <c r="C8041" i="3"/>
  <c r="B8041" i="3"/>
  <c r="D8040" i="3"/>
  <c r="C8040" i="3"/>
  <c r="B8040" i="3"/>
  <c r="D8039" i="3"/>
  <c r="C8039" i="3"/>
  <c r="B8039" i="3"/>
  <c r="D8038" i="3"/>
  <c r="C8038" i="3"/>
  <c r="B8038" i="3"/>
  <c r="D8037" i="3"/>
  <c r="C8037" i="3"/>
  <c r="B8037" i="3"/>
  <c r="D8036" i="3"/>
  <c r="C8036" i="3"/>
  <c r="B8036" i="3"/>
  <c r="D8035" i="3"/>
  <c r="C8035" i="3"/>
  <c r="B8035" i="3"/>
  <c r="D8034" i="3"/>
  <c r="C8034" i="3"/>
  <c r="B8034" i="3"/>
  <c r="D8033" i="3"/>
  <c r="C8033" i="3"/>
  <c r="B8033" i="3"/>
  <c r="D8032" i="3"/>
  <c r="C8032" i="3"/>
  <c r="B8032" i="3"/>
  <c r="D8031" i="3"/>
  <c r="C8031" i="3"/>
  <c r="B8031" i="3"/>
  <c r="D8030" i="3"/>
  <c r="C8030" i="3"/>
  <c r="B8030" i="3"/>
  <c r="D8029" i="3"/>
  <c r="C8029" i="3"/>
  <c r="B8029" i="3"/>
  <c r="D8028" i="3"/>
  <c r="C8028" i="3"/>
  <c r="B8028" i="3"/>
  <c r="D8027" i="3"/>
  <c r="C8027" i="3"/>
  <c r="B8027" i="3"/>
  <c r="D8026" i="3"/>
  <c r="C8026" i="3"/>
  <c r="B8026" i="3"/>
  <c r="D8025" i="3"/>
  <c r="C8025" i="3"/>
  <c r="B8025" i="3"/>
  <c r="D8024" i="3"/>
  <c r="C8024" i="3"/>
  <c r="B8024" i="3"/>
  <c r="D8023" i="3"/>
  <c r="C8023" i="3"/>
  <c r="B8023" i="3"/>
  <c r="D8022" i="3"/>
  <c r="C8022" i="3"/>
  <c r="B8022" i="3"/>
  <c r="D8021" i="3"/>
  <c r="C8021" i="3"/>
  <c r="B8021" i="3"/>
  <c r="D8020" i="3"/>
  <c r="C8020" i="3"/>
  <c r="B8020" i="3"/>
  <c r="D8019" i="3"/>
  <c r="C8019" i="3"/>
  <c r="B8019" i="3"/>
  <c r="D8018" i="3"/>
  <c r="C8018" i="3"/>
  <c r="B8018" i="3"/>
  <c r="D8017" i="3"/>
  <c r="C8017" i="3"/>
  <c r="B8017" i="3"/>
  <c r="D8016" i="3"/>
  <c r="C8016" i="3"/>
  <c r="B8016" i="3"/>
  <c r="D8015" i="3"/>
  <c r="C8015" i="3"/>
  <c r="B8015" i="3"/>
  <c r="D8014" i="3"/>
  <c r="C8014" i="3"/>
  <c r="B8014" i="3"/>
  <c r="D8013" i="3"/>
  <c r="C8013" i="3"/>
  <c r="B8013" i="3"/>
  <c r="D8012" i="3"/>
  <c r="C8012" i="3"/>
  <c r="B8012" i="3"/>
  <c r="D8011" i="3"/>
  <c r="C8011" i="3"/>
  <c r="B8011" i="3"/>
  <c r="D8010" i="3"/>
  <c r="C8010" i="3"/>
  <c r="B8010" i="3"/>
  <c r="D8009" i="3"/>
  <c r="C8009" i="3"/>
  <c r="B8009" i="3"/>
  <c r="D8008" i="3"/>
  <c r="C8008" i="3"/>
  <c r="B8008" i="3"/>
  <c r="D8007" i="3"/>
  <c r="C8007" i="3"/>
  <c r="B8007" i="3"/>
  <c r="D8006" i="3"/>
  <c r="C8006" i="3"/>
  <c r="B8006" i="3"/>
  <c r="D8005" i="3"/>
  <c r="C8005" i="3"/>
  <c r="B8005" i="3"/>
  <c r="D8004" i="3"/>
  <c r="C8004" i="3"/>
  <c r="B8004" i="3"/>
  <c r="D8003" i="3"/>
  <c r="C8003" i="3"/>
  <c r="B8003" i="3"/>
  <c r="D8002" i="3"/>
  <c r="C8002" i="3"/>
  <c r="B8002" i="3"/>
  <c r="D8001" i="3"/>
  <c r="C8001" i="3"/>
  <c r="B8001" i="3"/>
  <c r="D8000" i="3"/>
  <c r="C8000" i="3"/>
  <c r="B8000" i="3"/>
  <c r="D7999" i="3"/>
  <c r="C7999" i="3"/>
  <c r="B7999" i="3"/>
  <c r="D7998" i="3"/>
  <c r="C7998" i="3"/>
  <c r="B7998" i="3"/>
  <c r="D7997" i="3"/>
  <c r="C7997" i="3"/>
  <c r="B7997" i="3"/>
  <c r="D7996" i="3"/>
  <c r="C7996" i="3"/>
  <c r="B7996" i="3"/>
  <c r="D7995" i="3"/>
  <c r="C7995" i="3"/>
  <c r="B7995" i="3"/>
  <c r="D7994" i="3"/>
  <c r="C7994" i="3"/>
  <c r="B7994" i="3"/>
  <c r="D7993" i="3"/>
  <c r="C7993" i="3"/>
  <c r="B7993" i="3"/>
  <c r="D7992" i="3"/>
  <c r="C7992" i="3"/>
  <c r="B7992" i="3"/>
  <c r="D7991" i="3"/>
  <c r="C7991" i="3"/>
  <c r="B7991" i="3"/>
  <c r="D7990" i="3"/>
  <c r="C7990" i="3"/>
  <c r="B7990" i="3"/>
  <c r="D7989" i="3"/>
  <c r="C7989" i="3"/>
  <c r="B7989" i="3"/>
  <c r="D7988" i="3"/>
  <c r="C7988" i="3"/>
  <c r="B7988" i="3"/>
  <c r="D7987" i="3"/>
  <c r="C7987" i="3"/>
  <c r="B7987" i="3"/>
  <c r="D7986" i="3"/>
  <c r="C7986" i="3"/>
  <c r="B7986" i="3"/>
  <c r="D7985" i="3"/>
  <c r="C7985" i="3"/>
  <c r="B7985" i="3"/>
  <c r="D7984" i="3"/>
  <c r="C7984" i="3"/>
  <c r="B7984" i="3"/>
  <c r="D7983" i="3"/>
  <c r="C7983" i="3"/>
  <c r="B7983" i="3"/>
  <c r="D7982" i="3"/>
  <c r="C7982" i="3"/>
  <c r="B7982" i="3"/>
  <c r="D7981" i="3"/>
  <c r="C7981" i="3"/>
  <c r="B7981" i="3"/>
  <c r="D7980" i="3"/>
  <c r="C7980" i="3"/>
  <c r="B7980" i="3"/>
  <c r="D7979" i="3"/>
  <c r="C7979" i="3"/>
  <c r="B7979" i="3"/>
  <c r="D7978" i="3"/>
  <c r="C7978" i="3"/>
  <c r="B7978" i="3"/>
  <c r="D7977" i="3"/>
  <c r="C7977" i="3"/>
  <c r="B7977" i="3"/>
  <c r="D7976" i="3"/>
  <c r="C7976" i="3"/>
  <c r="B7976" i="3"/>
  <c r="D7975" i="3"/>
  <c r="C7975" i="3"/>
  <c r="B7975" i="3"/>
  <c r="D7974" i="3"/>
  <c r="C7974" i="3"/>
  <c r="B7974" i="3"/>
  <c r="D7973" i="3"/>
  <c r="C7973" i="3"/>
  <c r="B7973" i="3"/>
  <c r="D7972" i="3"/>
  <c r="C7972" i="3"/>
  <c r="B7972" i="3"/>
  <c r="D7971" i="3"/>
  <c r="C7971" i="3"/>
  <c r="B7971" i="3"/>
  <c r="D7970" i="3"/>
  <c r="C7970" i="3"/>
  <c r="B7970" i="3"/>
  <c r="D7969" i="3"/>
  <c r="C7969" i="3"/>
  <c r="B7969" i="3"/>
  <c r="D7968" i="3"/>
  <c r="C7968" i="3"/>
  <c r="B7968" i="3"/>
  <c r="D7967" i="3"/>
  <c r="C7967" i="3"/>
  <c r="B7967" i="3"/>
  <c r="D7966" i="3"/>
  <c r="C7966" i="3"/>
  <c r="B7966" i="3"/>
  <c r="D7965" i="3"/>
  <c r="C7965" i="3"/>
  <c r="B7965" i="3"/>
  <c r="D7964" i="3"/>
  <c r="C7964" i="3"/>
  <c r="B7964" i="3"/>
  <c r="D7963" i="3"/>
  <c r="C7963" i="3"/>
  <c r="B7963" i="3"/>
  <c r="D7962" i="3"/>
  <c r="C7962" i="3"/>
  <c r="B7962" i="3"/>
  <c r="D7961" i="3"/>
  <c r="C7961" i="3"/>
  <c r="B7961" i="3"/>
  <c r="D7960" i="3"/>
  <c r="C7960" i="3"/>
  <c r="B7960" i="3"/>
  <c r="D7959" i="3"/>
  <c r="C7959" i="3"/>
  <c r="B7959" i="3"/>
  <c r="D7958" i="3"/>
  <c r="C7958" i="3"/>
  <c r="B7958" i="3"/>
  <c r="D7957" i="3"/>
  <c r="C7957" i="3"/>
  <c r="B7957" i="3"/>
  <c r="D7956" i="3"/>
  <c r="C7956" i="3"/>
  <c r="B7956" i="3"/>
  <c r="D7955" i="3"/>
  <c r="C7955" i="3"/>
  <c r="B7955" i="3"/>
  <c r="D7954" i="3"/>
  <c r="C7954" i="3"/>
  <c r="B7954" i="3"/>
  <c r="D7953" i="3"/>
  <c r="C7953" i="3"/>
  <c r="B7953" i="3"/>
  <c r="D7952" i="3"/>
  <c r="C7952" i="3"/>
  <c r="B7952" i="3"/>
  <c r="D7951" i="3"/>
  <c r="C7951" i="3"/>
  <c r="B7951" i="3"/>
  <c r="D7950" i="3"/>
  <c r="C7950" i="3"/>
  <c r="B7950" i="3"/>
  <c r="D7949" i="3"/>
  <c r="C7949" i="3"/>
  <c r="B7949" i="3"/>
  <c r="D7948" i="3"/>
  <c r="C7948" i="3"/>
  <c r="B7948" i="3"/>
  <c r="D7947" i="3"/>
  <c r="C7947" i="3"/>
  <c r="B7947" i="3"/>
  <c r="D7946" i="3"/>
  <c r="C7946" i="3"/>
  <c r="B7946" i="3"/>
  <c r="D7945" i="3"/>
  <c r="C7945" i="3"/>
  <c r="B7945" i="3"/>
  <c r="D7944" i="3"/>
  <c r="C7944" i="3"/>
  <c r="B7944" i="3"/>
  <c r="D7943" i="3"/>
  <c r="C7943" i="3"/>
  <c r="B7943" i="3"/>
  <c r="D7942" i="3"/>
  <c r="C7942" i="3"/>
  <c r="B7942" i="3"/>
  <c r="D7941" i="3"/>
  <c r="C7941" i="3"/>
  <c r="B7941" i="3"/>
  <c r="D7940" i="3"/>
  <c r="C7940" i="3"/>
  <c r="B7940" i="3"/>
  <c r="D7939" i="3"/>
  <c r="C7939" i="3"/>
  <c r="B7939" i="3"/>
  <c r="D7938" i="3"/>
  <c r="C7938" i="3"/>
  <c r="B7938" i="3"/>
  <c r="D7937" i="3"/>
  <c r="C7937" i="3"/>
  <c r="B7937" i="3"/>
  <c r="D7936" i="3"/>
  <c r="C7936" i="3"/>
  <c r="B7936" i="3"/>
  <c r="D7935" i="3"/>
  <c r="C7935" i="3"/>
  <c r="B7935" i="3"/>
  <c r="D7934" i="3"/>
  <c r="C7934" i="3"/>
  <c r="B7934" i="3"/>
  <c r="D7933" i="3"/>
  <c r="C7933" i="3"/>
  <c r="B7933" i="3"/>
  <c r="D7932" i="3"/>
  <c r="C7932" i="3"/>
  <c r="B7932" i="3"/>
  <c r="D7931" i="3"/>
  <c r="C7931" i="3"/>
  <c r="B7931" i="3"/>
  <c r="D7930" i="3"/>
  <c r="C7930" i="3"/>
  <c r="B7930" i="3"/>
  <c r="D7929" i="3"/>
  <c r="C7929" i="3"/>
  <c r="B7929" i="3"/>
  <c r="D7928" i="3"/>
  <c r="C7928" i="3"/>
  <c r="B7928" i="3"/>
  <c r="D7927" i="3"/>
  <c r="C7927" i="3"/>
  <c r="B7927" i="3"/>
  <c r="D7926" i="3"/>
  <c r="C7926" i="3"/>
  <c r="B7926" i="3"/>
  <c r="D7925" i="3"/>
  <c r="C7925" i="3"/>
  <c r="B7925" i="3"/>
  <c r="D7924" i="3"/>
  <c r="C7924" i="3"/>
  <c r="B7924" i="3"/>
  <c r="D7923" i="3"/>
  <c r="C7923" i="3"/>
  <c r="B7923" i="3"/>
  <c r="D7922" i="3"/>
  <c r="C7922" i="3"/>
  <c r="B7922" i="3"/>
  <c r="D7921" i="3"/>
  <c r="C7921" i="3"/>
  <c r="B7921" i="3"/>
  <c r="D7920" i="3"/>
  <c r="C7920" i="3"/>
  <c r="B7920" i="3"/>
  <c r="D7919" i="3"/>
  <c r="C7919" i="3"/>
  <c r="B7919" i="3"/>
  <c r="D7918" i="3"/>
  <c r="C7918" i="3"/>
  <c r="B7918" i="3"/>
  <c r="D7917" i="3"/>
  <c r="C7917" i="3"/>
  <c r="B7917" i="3"/>
  <c r="D7916" i="3"/>
  <c r="C7916" i="3"/>
  <c r="B7916" i="3"/>
  <c r="D7915" i="3"/>
  <c r="C7915" i="3"/>
  <c r="B7915" i="3"/>
  <c r="D7914" i="3"/>
  <c r="C7914" i="3"/>
  <c r="B7914" i="3"/>
  <c r="D7913" i="3"/>
  <c r="C7913" i="3"/>
  <c r="B7913" i="3"/>
  <c r="D7912" i="3"/>
  <c r="C7912" i="3"/>
  <c r="B7912" i="3"/>
  <c r="D7911" i="3"/>
  <c r="C7911" i="3"/>
  <c r="B7911" i="3"/>
  <c r="D7910" i="3"/>
  <c r="C7910" i="3"/>
  <c r="B7910" i="3"/>
  <c r="D7909" i="3"/>
  <c r="C7909" i="3"/>
  <c r="B7909" i="3"/>
  <c r="D7908" i="3"/>
  <c r="C7908" i="3"/>
  <c r="B7908" i="3"/>
  <c r="D7907" i="3"/>
  <c r="C7907" i="3"/>
  <c r="B7907" i="3"/>
  <c r="D7906" i="3"/>
  <c r="C7906" i="3"/>
  <c r="B7906" i="3"/>
  <c r="D7905" i="3"/>
  <c r="C7905" i="3"/>
  <c r="B7905" i="3"/>
  <c r="D7904" i="3"/>
  <c r="C7904" i="3"/>
  <c r="B7904" i="3"/>
  <c r="D7903" i="3"/>
  <c r="C7903" i="3"/>
  <c r="B7903" i="3"/>
  <c r="D7902" i="3"/>
  <c r="C7902" i="3"/>
  <c r="B7902" i="3"/>
  <c r="D7901" i="3"/>
  <c r="C7901" i="3"/>
  <c r="B7901" i="3"/>
  <c r="D7900" i="3"/>
  <c r="C7900" i="3"/>
  <c r="B7900" i="3"/>
  <c r="D7899" i="3"/>
  <c r="C7899" i="3"/>
  <c r="B7899" i="3"/>
  <c r="D7898" i="3"/>
  <c r="C7898" i="3"/>
  <c r="B7898" i="3"/>
  <c r="D7897" i="3"/>
  <c r="C7897" i="3"/>
  <c r="B7897" i="3"/>
  <c r="D7896" i="3"/>
  <c r="C7896" i="3"/>
  <c r="B7896" i="3"/>
  <c r="D7895" i="3"/>
  <c r="C7895" i="3"/>
  <c r="B7895" i="3"/>
  <c r="D7894" i="3"/>
  <c r="C7894" i="3"/>
  <c r="B7894" i="3"/>
  <c r="D7893" i="3"/>
  <c r="C7893" i="3"/>
  <c r="B7893" i="3"/>
  <c r="D7892" i="3"/>
  <c r="C7892" i="3"/>
  <c r="B7892" i="3"/>
  <c r="D7891" i="3"/>
  <c r="C7891" i="3"/>
  <c r="B7891" i="3"/>
  <c r="D7890" i="3"/>
  <c r="C7890" i="3"/>
  <c r="B7890" i="3"/>
  <c r="D7889" i="3"/>
  <c r="C7889" i="3"/>
  <c r="B7889" i="3"/>
  <c r="D7888" i="3"/>
  <c r="C7888" i="3"/>
  <c r="B7888" i="3"/>
  <c r="D7887" i="3"/>
  <c r="C7887" i="3"/>
  <c r="B7887" i="3"/>
  <c r="D7886" i="3"/>
  <c r="C7886" i="3"/>
  <c r="B7886" i="3"/>
  <c r="D7885" i="3"/>
  <c r="C7885" i="3"/>
  <c r="B7885" i="3"/>
  <c r="D7884" i="3"/>
  <c r="C7884" i="3"/>
  <c r="B7884" i="3"/>
  <c r="D7883" i="3"/>
  <c r="C7883" i="3"/>
  <c r="B7883" i="3"/>
  <c r="D7882" i="3"/>
  <c r="C7882" i="3"/>
  <c r="B7882" i="3"/>
  <c r="D7881" i="3"/>
  <c r="C7881" i="3"/>
  <c r="B7881" i="3"/>
  <c r="D7880" i="3"/>
  <c r="C7880" i="3"/>
  <c r="B7880" i="3"/>
  <c r="D7879" i="3"/>
  <c r="C7879" i="3"/>
  <c r="B7879" i="3"/>
  <c r="D7878" i="3"/>
  <c r="C7878" i="3"/>
  <c r="B7878" i="3"/>
  <c r="D7877" i="3"/>
  <c r="C7877" i="3"/>
  <c r="B7877" i="3"/>
  <c r="D7876" i="3"/>
  <c r="C7876" i="3"/>
  <c r="B7876" i="3"/>
  <c r="D7875" i="3"/>
  <c r="C7875" i="3"/>
  <c r="B7875" i="3"/>
  <c r="D7874" i="3"/>
  <c r="C7874" i="3"/>
  <c r="B7874" i="3"/>
  <c r="D7873" i="3"/>
  <c r="C7873" i="3"/>
  <c r="B7873" i="3"/>
  <c r="D7872" i="3"/>
  <c r="C7872" i="3"/>
  <c r="B7872" i="3"/>
  <c r="D7871" i="3"/>
  <c r="C7871" i="3"/>
  <c r="B7871" i="3"/>
  <c r="D7870" i="3"/>
  <c r="C7870" i="3"/>
  <c r="B7870" i="3"/>
  <c r="D7869" i="3"/>
  <c r="C7869" i="3"/>
  <c r="B7869" i="3"/>
  <c r="D7868" i="3"/>
  <c r="C7868" i="3"/>
  <c r="B7868" i="3"/>
  <c r="D7867" i="3"/>
  <c r="C7867" i="3"/>
  <c r="B7867" i="3"/>
  <c r="D7866" i="3"/>
  <c r="C7866" i="3"/>
  <c r="B7866" i="3"/>
  <c r="D7865" i="3"/>
  <c r="C7865" i="3"/>
  <c r="B7865" i="3"/>
  <c r="D7864" i="3"/>
  <c r="C7864" i="3"/>
  <c r="B7864" i="3"/>
  <c r="D7863" i="3"/>
  <c r="C7863" i="3"/>
  <c r="B7863" i="3"/>
  <c r="D7862" i="3"/>
  <c r="C7862" i="3"/>
  <c r="B7862" i="3"/>
  <c r="D7861" i="3"/>
  <c r="C7861" i="3"/>
  <c r="B7861" i="3"/>
  <c r="D7860" i="3"/>
  <c r="C7860" i="3"/>
  <c r="B7860" i="3"/>
  <c r="D7859" i="3"/>
  <c r="C7859" i="3"/>
  <c r="B7859" i="3"/>
  <c r="D7858" i="3"/>
  <c r="C7858" i="3"/>
  <c r="B7858" i="3"/>
  <c r="D7857" i="3"/>
  <c r="C7857" i="3"/>
  <c r="B7857" i="3"/>
  <c r="D7856" i="3"/>
  <c r="C7856" i="3"/>
  <c r="B7856" i="3"/>
  <c r="D7855" i="3"/>
  <c r="C7855" i="3"/>
  <c r="B7855" i="3"/>
  <c r="D7854" i="3"/>
  <c r="C7854" i="3"/>
  <c r="B7854" i="3"/>
  <c r="D7853" i="3"/>
  <c r="C7853" i="3"/>
  <c r="B7853" i="3"/>
  <c r="D7852" i="3"/>
  <c r="C7852" i="3"/>
  <c r="B7852" i="3"/>
  <c r="D7851" i="3"/>
  <c r="C7851" i="3"/>
  <c r="B7851" i="3"/>
  <c r="D7850" i="3"/>
  <c r="C7850" i="3"/>
  <c r="B7850" i="3"/>
  <c r="D7849" i="3"/>
  <c r="C7849" i="3"/>
  <c r="B7849" i="3"/>
  <c r="D7848" i="3"/>
  <c r="C7848" i="3"/>
  <c r="B7848" i="3"/>
  <c r="D7847" i="3"/>
  <c r="C7847" i="3"/>
  <c r="B7847" i="3"/>
  <c r="D7846" i="3"/>
  <c r="C7846" i="3"/>
  <c r="B7846" i="3"/>
  <c r="D7845" i="3"/>
  <c r="C7845" i="3"/>
  <c r="B7845" i="3"/>
  <c r="D7844" i="3"/>
  <c r="C7844" i="3"/>
  <c r="B7844" i="3"/>
  <c r="D7843" i="3"/>
  <c r="C7843" i="3"/>
  <c r="B7843" i="3"/>
  <c r="D7842" i="3"/>
  <c r="C7842" i="3"/>
  <c r="B7842" i="3"/>
  <c r="D7841" i="3"/>
  <c r="C7841" i="3"/>
  <c r="B7841" i="3"/>
  <c r="D7840" i="3"/>
  <c r="C7840" i="3"/>
  <c r="B7840" i="3"/>
  <c r="D7839" i="3"/>
  <c r="C7839" i="3"/>
  <c r="B7839" i="3"/>
  <c r="D7838" i="3"/>
  <c r="C7838" i="3"/>
  <c r="B7838" i="3"/>
  <c r="D7837" i="3"/>
  <c r="C7837" i="3"/>
  <c r="B7837" i="3"/>
  <c r="D7836" i="3"/>
  <c r="C7836" i="3"/>
  <c r="B7836" i="3"/>
  <c r="D7835" i="3"/>
  <c r="C7835" i="3"/>
  <c r="B7835" i="3"/>
  <c r="D7834" i="3"/>
  <c r="C7834" i="3"/>
  <c r="B7834" i="3"/>
  <c r="D7833" i="3"/>
  <c r="C7833" i="3"/>
  <c r="B7833" i="3"/>
  <c r="D7832" i="3"/>
  <c r="C7832" i="3"/>
  <c r="B7832" i="3"/>
  <c r="D7831" i="3"/>
  <c r="C7831" i="3"/>
  <c r="B7831" i="3"/>
  <c r="D7830" i="3"/>
  <c r="C7830" i="3"/>
  <c r="B7830" i="3"/>
  <c r="D7829" i="3"/>
  <c r="C7829" i="3"/>
  <c r="B7829" i="3"/>
  <c r="D7828" i="3"/>
  <c r="C7828" i="3"/>
  <c r="B7828" i="3"/>
  <c r="D7827" i="3"/>
  <c r="C7827" i="3"/>
  <c r="B7827" i="3"/>
  <c r="D7826" i="3"/>
  <c r="C7826" i="3"/>
  <c r="B7826" i="3"/>
  <c r="D7825" i="3"/>
  <c r="C7825" i="3"/>
  <c r="B7825" i="3"/>
  <c r="D7824" i="3"/>
  <c r="C7824" i="3"/>
  <c r="B7824" i="3"/>
  <c r="D7823" i="3"/>
  <c r="C7823" i="3"/>
  <c r="B7823" i="3"/>
  <c r="D7822" i="3"/>
  <c r="C7822" i="3"/>
  <c r="B7822" i="3"/>
  <c r="D7821" i="3"/>
  <c r="C7821" i="3"/>
  <c r="B7821" i="3"/>
  <c r="D7820" i="3"/>
  <c r="C7820" i="3"/>
  <c r="B7820" i="3"/>
  <c r="D7819" i="3"/>
  <c r="C7819" i="3"/>
  <c r="B7819" i="3"/>
  <c r="D7818" i="3"/>
  <c r="C7818" i="3"/>
  <c r="B7818" i="3"/>
  <c r="D7817" i="3"/>
  <c r="C7817" i="3"/>
  <c r="B7817" i="3"/>
  <c r="D7816" i="3"/>
  <c r="C7816" i="3"/>
  <c r="B7816" i="3"/>
  <c r="D7815" i="3"/>
  <c r="C7815" i="3"/>
  <c r="B7815" i="3"/>
  <c r="D7814" i="3"/>
  <c r="C7814" i="3"/>
  <c r="B7814" i="3"/>
  <c r="D7813" i="3"/>
  <c r="C7813" i="3"/>
  <c r="B7813" i="3"/>
  <c r="D7812" i="3"/>
  <c r="C7812" i="3"/>
  <c r="B7812" i="3"/>
  <c r="D7811" i="3"/>
  <c r="C7811" i="3"/>
  <c r="B7811" i="3"/>
  <c r="D7810" i="3"/>
  <c r="C7810" i="3"/>
  <c r="B7810" i="3"/>
  <c r="D7809" i="3"/>
  <c r="C7809" i="3"/>
  <c r="B7809" i="3"/>
  <c r="D7808" i="3"/>
  <c r="C7808" i="3"/>
  <c r="B7808" i="3"/>
  <c r="D7807" i="3"/>
  <c r="C7807" i="3"/>
  <c r="B7807" i="3"/>
  <c r="D7806" i="3"/>
  <c r="C7806" i="3"/>
  <c r="B7806" i="3"/>
  <c r="D7805" i="3"/>
  <c r="C7805" i="3"/>
  <c r="B7805" i="3"/>
  <c r="D7804" i="3"/>
  <c r="C7804" i="3"/>
  <c r="B7804" i="3"/>
  <c r="D7803" i="3"/>
  <c r="C7803" i="3"/>
  <c r="B7803" i="3"/>
  <c r="D7802" i="3"/>
  <c r="C7802" i="3"/>
  <c r="B7802" i="3"/>
  <c r="D7801" i="3"/>
  <c r="C7801" i="3"/>
  <c r="B7801" i="3"/>
  <c r="D7800" i="3"/>
  <c r="C7800" i="3"/>
  <c r="B7800" i="3"/>
  <c r="D7799" i="3"/>
  <c r="C7799" i="3"/>
  <c r="B7799" i="3"/>
  <c r="D7798" i="3"/>
  <c r="C7798" i="3"/>
  <c r="B7798" i="3"/>
  <c r="D7797" i="3"/>
  <c r="C7797" i="3"/>
  <c r="B7797" i="3"/>
  <c r="D7796" i="3"/>
  <c r="C7796" i="3"/>
  <c r="B7796" i="3"/>
  <c r="D7795" i="3"/>
  <c r="C7795" i="3"/>
  <c r="B7795" i="3"/>
  <c r="D7794" i="3"/>
  <c r="C7794" i="3"/>
  <c r="B7794" i="3"/>
  <c r="D7793" i="3"/>
  <c r="C7793" i="3"/>
  <c r="B7793" i="3"/>
  <c r="D7792" i="3"/>
  <c r="C7792" i="3"/>
  <c r="B7792" i="3"/>
  <c r="D7791" i="3"/>
  <c r="C7791" i="3"/>
  <c r="B7791" i="3"/>
  <c r="D7790" i="3"/>
  <c r="C7790" i="3"/>
  <c r="B7790" i="3"/>
  <c r="D7789" i="3"/>
  <c r="C7789" i="3"/>
  <c r="B7789" i="3"/>
  <c r="D7788" i="3"/>
  <c r="C7788" i="3"/>
  <c r="B7788" i="3"/>
  <c r="D7787" i="3"/>
  <c r="C7787" i="3"/>
  <c r="B7787" i="3"/>
  <c r="D7786" i="3"/>
  <c r="C7786" i="3"/>
  <c r="B7786" i="3"/>
  <c r="D7785" i="3"/>
  <c r="C7785" i="3"/>
  <c r="B7785" i="3"/>
  <c r="D7784" i="3"/>
  <c r="C7784" i="3"/>
  <c r="B7784" i="3"/>
  <c r="D7783" i="3"/>
  <c r="C7783" i="3"/>
  <c r="B7783" i="3"/>
  <c r="D7782" i="3"/>
  <c r="C7782" i="3"/>
  <c r="B7782" i="3"/>
  <c r="D7781" i="3"/>
  <c r="C7781" i="3"/>
  <c r="B7781" i="3"/>
  <c r="D7780" i="3"/>
  <c r="C7780" i="3"/>
  <c r="B7780" i="3"/>
  <c r="D7779" i="3"/>
  <c r="C7779" i="3"/>
  <c r="B7779" i="3"/>
  <c r="D7778" i="3"/>
  <c r="C7778" i="3"/>
  <c r="B7778" i="3"/>
  <c r="D7777" i="3"/>
  <c r="C7777" i="3"/>
  <c r="B7777" i="3"/>
  <c r="D7776" i="3"/>
  <c r="C7776" i="3"/>
  <c r="B7776" i="3"/>
  <c r="D7775" i="3"/>
  <c r="C7775" i="3"/>
  <c r="B7775" i="3"/>
  <c r="D7774" i="3"/>
  <c r="C7774" i="3"/>
  <c r="B7774" i="3"/>
  <c r="D7773" i="3"/>
  <c r="C7773" i="3"/>
  <c r="B7773" i="3"/>
  <c r="D7772" i="3"/>
  <c r="C7772" i="3"/>
  <c r="B7772" i="3"/>
  <c r="D7771" i="3"/>
  <c r="C7771" i="3"/>
  <c r="B7771" i="3"/>
  <c r="D7770" i="3"/>
  <c r="C7770" i="3"/>
  <c r="B7770" i="3"/>
  <c r="D7769" i="3"/>
  <c r="C7769" i="3"/>
  <c r="B7769" i="3"/>
  <c r="D7768" i="3"/>
  <c r="C7768" i="3"/>
  <c r="B7768" i="3"/>
  <c r="D7767" i="3"/>
  <c r="C7767" i="3"/>
  <c r="B7767" i="3"/>
  <c r="D7766" i="3"/>
  <c r="C7766" i="3"/>
  <c r="B7766" i="3"/>
  <c r="D7765" i="3"/>
  <c r="C7765" i="3"/>
  <c r="B7765" i="3"/>
  <c r="D7764" i="3"/>
  <c r="C7764" i="3"/>
  <c r="B7764" i="3"/>
  <c r="D7763" i="3"/>
  <c r="C7763" i="3"/>
  <c r="B7763" i="3"/>
  <c r="D7762" i="3"/>
  <c r="C7762" i="3"/>
  <c r="B7762" i="3"/>
  <c r="D7761" i="3"/>
  <c r="C7761" i="3"/>
  <c r="B7761" i="3"/>
  <c r="D7760" i="3"/>
  <c r="C7760" i="3"/>
  <c r="B7760" i="3"/>
  <c r="D7759" i="3"/>
  <c r="C7759" i="3"/>
  <c r="B7759" i="3"/>
  <c r="D7758" i="3"/>
  <c r="C7758" i="3"/>
  <c r="B7758" i="3"/>
  <c r="D7757" i="3"/>
  <c r="C7757" i="3"/>
  <c r="B7757" i="3"/>
  <c r="D7756" i="3"/>
  <c r="C7756" i="3"/>
  <c r="B7756" i="3"/>
  <c r="D7755" i="3"/>
  <c r="C7755" i="3"/>
  <c r="B7755" i="3"/>
  <c r="D7754" i="3"/>
  <c r="C7754" i="3"/>
  <c r="B7754" i="3"/>
  <c r="D7753" i="3"/>
  <c r="C7753" i="3"/>
  <c r="B7753" i="3"/>
  <c r="D7752" i="3"/>
  <c r="C7752" i="3"/>
  <c r="B7752" i="3"/>
  <c r="D7751" i="3"/>
  <c r="C7751" i="3"/>
  <c r="B7751" i="3"/>
  <c r="D7750" i="3"/>
  <c r="C7750" i="3"/>
  <c r="B7750" i="3"/>
  <c r="D7749" i="3"/>
  <c r="C7749" i="3"/>
  <c r="B7749" i="3"/>
  <c r="D7748" i="3"/>
  <c r="C7748" i="3"/>
  <c r="B7748" i="3"/>
  <c r="D7747" i="3"/>
  <c r="C7747" i="3"/>
  <c r="B7747" i="3"/>
  <c r="D7746" i="3"/>
  <c r="C7746" i="3"/>
  <c r="B7746" i="3"/>
  <c r="D7745" i="3"/>
  <c r="C7745" i="3"/>
  <c r="B7745" i="3"/>
  <c r="D7744" i="3"/>
  <c r="C7744" i="3"/>
  <c r="B7744" i="3"/>
  <c r="D7743" i="3"/>
  <c r="C7743" i="3"/>
  <c r="B7743" i="3"/>
  <c r="D7742" i="3"/>
  <c r="C7742" i="3"/>
  <c r="B7742" i="3"/>
  <c r="D7741" i="3"/>
  <c r="C7741" i="3"/>
  <c r="B7741" i="3"/>
  <c r="D7740" i="3"/>
  <c r="C7740" i="3"/>
  <c r="B7740" i="3"/>
  <c r="D7739" i="3"/>
  <c r="C7739" i="3"/>
  <c r="B7739" i="3"/>
  <c r="D7738" i="3"/>
  <c r="C7738" i="3"/>
  <c r="B7738" i="3"/>
  <c r="D7737" i="3"/>
  <c r="C7737" i="3"/>
  <c r="B7737" i="3"/>
  <c r="D7736" i="3"/>
  <c r="C7736" i="3"/>
  <c r="B7736" i="3"/>
  <c r="D7735" i="3"/>
  <c r="C7735" i="3"/>
  <c r="B7735" i="3"/>
  <c r="D7734" i="3"/>
  <c r="C7734" i="3"/>
  <c r="B7734" i="3"/>
  <c r="D7733" i="3"/>
  <c r="C7733" i="3"/>
  <c r="B7733" i="3"/>
  <c r="D7732" i="3"/>
  <c r="C7732" i="3"/>
  <c r="B7732" i="3"/>
  <c r="D7731" i="3"/>
  <c r="C7731" i="3"/>
  <c r="B7731" i="3"/>
  <c r="D7730" i="3"/>
  <c r="C7730" i="3"/>
  <c r="B7730" i="3"/>
  <c r="D7729" i="3"/>
  <c r="C7729" i="3"/>
  <c r="B7729" i="3"/>
  <c r="D7728" i="3"/>
  <c r="C7728" i="3"/>
  <c r="B7728" i="3"/>
  <c r="D7727" i="3"/>
  <c r="C7727" i="3"/>
  <c r="B7727" i="3"/>
  <c r="D7726" i="3"/>
  <c r="C7726" i="3"/>
  <c r="B7726" i="3"/>
  <c r="D7725" i="3"/>
  <c r="C7725" i="3"/>
  <c r="B7725" i="3"/>
  <c r="D7724" i="3"/>
  <c r="C7724" i="3"/>
  <c r="B7724" i="3"/>
  <c r="D7723" i="3"/>
  <c r="C7723" i="3"/>
  <c r="B7723" i="3"/>
  <c r="D7722" i="3"/>
  <c r="C7722" i="3"/>
  <c r="B7722" i="3"/>
  <c r="D7721" i="3"/>
  <c r="C7721" i="3"/>
  <c r="B7721" i="3"/>
  <c r="D7720" i="3"/>
  <c r="C7720" i="3"/>
  <c r="B7720" i="3"/>
  <c r="D7719" i="3"/>
  <c r="C7719" i="3"/>
  <c r="B7719" i="3"/>
  <c r="D7718" i="3"/>
  <c r="C7718" i="3"/>
  <c r="B7718" i="3"/>
  <c r="D7717" i="3"/>
  <c r="C7717" i="3"/>
  <c r="B7717" i="3"/>
  <c r="D7716" i="3"/>
  <c r="C7716" i="3"/>
  <c r="B7716" i="3"/>
  <c r="D7715" i="3"/>
  <c r="C7715" i="3"/>
  <c r="B7715" i="3"/>
  <c r="D7714" i="3"/>
  <c r="C7714" i="3"/>
  <c r="B7714" i="3"/>
  <c r="D7713" i="3"/>
  <c r="C7713" i="3"/>
  <c r="B7713" i="3"/>
  <c r="D7712" i="3"/>
  <c r="C7712" i="3"/>
  <c r="B7712" i="3"/>
  <c r="D7711" i="3"/>
  <c r="C7711" i="3"/>
  <c r="B7711" i="3"/>
  <c r="D7710" i="3"/>
  <c r="C7710" i="3"/>
  <c r="B7710" i="3"/>
  <c r="D7709" i="3"/>
  <c r="C7709" i="3"/>
  <c r="B7709" i="3"/>
  <c r="D7708" i="3"/>
  <c r="C7708" i="3"/>
  <c r="B7708" i="3"/>
  <c r="D7707" i="3"/>
  <c r="C7707" i="3"/>
  <c r="B7707" i="3"/>
  <c r="D7706" i="3"/>
  <c r="C7706" i="3"/>
  <c r="B7706" i="3"/>
  <c r="D7705" i="3"/>
  <c r="C7705" i="3"/>
  <c r="B7705" i="3"/>
  <c r="D7704" i="3"/>
  <c r="C7704" i="3"/>
  <c r="B7704" i="3"/>
  <c r="D7703" i="3"/>
  <c r="C7703" i="3"/>
  <c r="B7703" i="3"/>
  <c r="D7702" i="3"/>
  <c r="C7702" i="3"/>
  <c r="B7702" i="3"/>
  <c r="D7701" i="3"/>
  <c r="C7701" i="3"/>
  <c r="B7701" i="3"/>
  <c r="D7700" i="3"/>
  <c r="C7700" i="3"/>
  <c r="B7700" i="3"/>
  <c r="D7699" i="3"/>
  <c r="C7699" i="3"/>
  <c r="B7699" i="3"/>
  <c r="D7698" i="3"/>
  <c r="C7698" i="3"/>
  <c r="B7698" i="3"/>
  <c r="D7697" i="3"/>
  <c r="C7697" i="3"/>
  <c r="B7697" i="3"/>
  <c r="D7696" i="3"/>
  <c r="C7696" i="3"/>
  <c r="B7696" i="3"/>
  <c r="D7695" i="3"/>
  <c r="C7695" i="3"/>
  <c r="B7695" i="3"/>
  <c r="D7694" i="3"/>
  <c r="C7694" i="3"/>
  <c r="B7694" i="3"/>
  <c r="D7693" i="3"/>
  <c r="C7693" i="3"/>
  <c r="B7693" i="3"/>
  <c r="D7692" i="3"/>
  <c r="C7692" i="3"/>
  <c r="B7692" i="3"/>
  <c r="D7691" i="3"/>
  <c r="C7691" i="3"/>
  <c r="B7691" i="3"/>
  <c r="D7690" i="3"/>
  <c r="C7690" i="3"/>
  <c r="B7690" i="3"/>
  <c r="D7689" i="3"/>
  <c r="C7689" i="3"/>
  <c r="B7689" i="3"/>
  <c r="D7688" i="3"/>
  <c r="C7688" i="3"/>
  <c r="B7688" i="3"/>
  <c r="D7687" i="3"/>
  <c r="C7687" i="3"/>
  <c r="B7687" i="3"/>
  <c r="D7686" i="3"/>
  <c r="C7686" i="3"/>
  <c r="B7686" i="3"/>
  <c r="D7685" i="3"/>
  <c r="C7685" i="3"/>
  <c r="B7685" i="3"/>
  <c r="D7684" i="3"/>
  <c r="C7684" i="3"/>
  <c r="B7684" i="3"/>
  <c r="D7683" i="3"/>
  <c r="C7683" i="3"/>
  <c r="B7683" i="3"/>
  <c r="D7682" i="3"/>
  <c r="C7682" i="3"/>
  <c r="B7682" i="3"/>
  <c r="D7681" i="3"/>
  <c r="C7681" i="3"/>
  <c r="B7681" i="3"/>
  <c r="D7680" i="3"/>
  <c r="C7680" i="3"/>
  <c r="B7680" i="3"/>
  <c r="D7679" i="3"/>
  <c r="C7679" i="3"/>
  <c r="B7679" i="3"/>
  <c r="D7678" i="3"/>
  <c r="C7678" i="3"/>
  <c r="B7678" i="3"/>
  <c r="D7677" i="3"/>
  <c r="C7677" i="3"/>
  <c r="B7677" i="3"/>
  <c r="D7676" i="3"/>
  <c r="C7676" i="3"/>
  <c r="B7676" i="3"/>
  <c r="D7675" i="3"/>
  <c r="C7675" i="3"/>
  <c r="B7675" i="3"/>
  <c r="D7674" i="3"/>
  <c r="C7674" i="3"/>
  <c r="B7674" i="3"/>
  <c r="D7673" i="3"/>
  <c r="C7673" i="3"/>
  <c r="B7673" i="3"/>
  <c r="D7672" i="3"/>
  <c r="C7672" i="3"/>
  <c r="B7672" i="3"/>
  <c r="D7671" i="3"/>
  <c r="C7671" i="3"/>
  <c r="B7671" i="3"/>
  <c r="D7670" i="3"/>
  <c r="C7670" i="3"/>
  <c r="B7670" i="3"/>
  <c r="D7669" i="3"/>
  <c r="C7669" i="3"/>
  <c r="B7669" i="3"/>
  <c r="D7668" i="3"/>
  <c r="C7668" i="3"/>
  <c r="B7668" i="3"/>
  <c r="D7667" i="3"/>
  <c r="C7667" i="3"/>
  <c r="B7667" i="3"/>
  <c r="D7666" i="3"/>
  <c r="C7666" i="3"/>
  <c r="B7666" i="3"/>
  <c r="D7665" i="3"/>
  <c r="C7665" i="3"/>
  <c r="B7665" i="3"/>
  <c r="D7664" i="3"/>
  <c r="C7664" i="3"/>
  <c r="B7664" i="3"/>
  <c r="D7663" i="3"/>
  <c r="C7663" i="3"/>
  <c r="B7663" i="3"/>
  <c r="D7662" i="3"/>
  <c r="C7662" i="3"/>
  <c r="B7662" i="3"/>
  <c r="D7661" i="3"/>
  <c r="C7661" i="3"/>
  <c r="B7661" i="3"/>
  <c r="D7660" i="3"/>
  <c r="C7660" i="3"/>
  <c r="B7660" i="3"/>
  <c r="D7659" i="3"/>
  <c r="C7659" i="3"/>
  <c r="B7659" i="3"/>
  <c r="D7658" i="3"/>
  <c r="C7658" i="3"/>
  <c r="B7658" i="3"/>
  <c r="D7657" i="3"/>
  <c r="C7657" i="3"/>
  <c r="B7657" i="3"/>
  <c r="D7656" i="3"/>
  <c r="C7656" i="3"/>
  <c r="B7656" i="3"/>
  <c r="D7655" i="3"/>
  <c r="C7655" i="3"/>
  <c r="B7655" i="3"/>
  <c r="D7654" i="3"/>
  <c r="C7654" i="3"/>
  <c r="B7654" i="3"/>
  <c r="D7653" i="3"/>
  <c r="C7653" i="3"/>
  <c r="B7653" i="3"/>
  <c r="D7652" i="3"/>
  <c r="C7652" i="3"/>
  <c r="B7652" i="3"/>
  <c r="D7651" i="3"/>
  <c r="C7651" i="3"/>
  <c r="B7651" i="3"/>
  <c r="D7650" i="3"/>
  <c r="C7650" i="3"/>
  <c r="B7650" i="3"/>
  <c r="D7649" i="3"/>
  <c r="C7649" i="3"/>
  <c r="B7649" i="3"/>
  <c r="D7648" i="3"/>
  <c r="C7648" i="3"/>
  <c r="B7648" i="3"/>
  <c r="D7647" i="3"/>
  <c r="C7647" i="3"/>
  <c r="B7647" i="3"/>
  <c r="D7646" i="3"/>
  <c r="C7646" i="3"/>
  <c r="B7646" i="3"/>
  <c r="D7645" i="3"/>
  <c r="C7645" i="3"/>
  <c r="B7645" i="3"/>
  <c r="D7644" i="3"/>
  <c r="C7644" i="3"/>
  <c r="B7644" i="3"/>
  <c r="D7643" i="3"/>
  <c r="C7643" i="3"/>
  <c r="B7643" i="3"/>
  <c r="D7642" i="3"/>
  <c r="C7642" i="3"/>
  <c r="B7642" i="3"/>
  <c r="D7641" i="3"/>
  <c r="C7641" i="3"/>
  <c r="B7641" i="3"/>
  <c r="D7640" i="3"/>
  <c r="C7640" i="3"/>
  <c r="B7640" i="3"/>
  <c r="D7639" i="3"/>
  <c r="C7639" i="3"/>
  <c r="B7639" i="3"/>
  <c r="D7638" i="3"/>
  <c r="C7638" i="3"/>
  <c r="B7638" i="3"/>
  <c r="D7637" i="3"/>
  <c r="C7637" i="3"/>
  <c r="B7637" i="3"/>
  <c r="D7636" i="3"/>
  <c r="C7636" i="3"/>
  <c r="B7636" i="3"/>
  <c r="D7635" i="3"/>
  <c r="C7635" i="3"/>
  <c r="B7635" i="3"/>
  <c r="D7634" i="3"/>
  <c r="C7634" i="3"/>
  <c r="B7634" i="3"/>
  <c r="D7633" i="3"/>
  <c r="C7633" i="3"/>
  <c r="B7633" i="3"/>
  <c r="D7632" i="3"/>
  <c r="C7632" i="3"/>
  <c r="B7632" i="3"/>
  <c r="D7631" i="3"/>
  <c r="C7631" i="3"/>
  <c r="B7631" i="3"/>
  <c r="D7630" i="3"/>
  <c r="C7630" i="3"/>
  <c r="B7630" i="3"/>
  <c r="D7629" i="3"/>
  <c r="C7629" i="3"/>
  <c r="B7629" i="3"/>
  <c r="D7628" i="3"/>
  <c r="C7628" i="3"/>
  <c r="B7628" i="3"/>
  <c r="D7627" i="3"/>
  <c r="C7627" i="3"/>
  <c r="B7627" i="3"/>
  <c r="D7626" i="3"/>
  <c r="C7626" i="3"/>
  <c r="B7626" i="3"/>
  <c r="D7625" i="3"/>
  <c r="C7625" i="3"/>
  <c r="B7625" i="3"/>
  <c r="D7624" i="3"/>
  <c r="C7624" i="3"/>
  <c r="B7624" i="3"/>
  <c r="D7623" i="3"/>
  <c r="C7623" i="3"/>
  <c r="B7623" i="3"/>
  <c r="D7622" i="3"/>
  <c r="C7622" i="3"/>
  <c r="B7622" i="3"/>
  <c r="D7621" i="3"/>
  <c r="C7621" i="3"/>
  <c r="B7621" i="3"/>
  <c r="D7620" i="3"/>
  <c r="C7620" i="3"/>
  <c r="B7620" i="3"/>
  <c r="D7619" i="3"/>
  <c r="C7619" i="3"/>
  <c r="B7619" i="3"/>
  <c r="D7618" i="3"/>
  <c r="C7618" i="3"/>
  <c r="B7618" i="3"/>
  <c r="D7617" i="3"/>
  <c r="C7617" i="3"/>
  <c r="B7617" i="3"/>
  <c r="D7616" i="3"/>
  <c r="C7616" i="3"/>
  <c r="B7616" i="3"/>
  <c r="D7615" i="3"/>
  <c r="C7615" i="3"/>
  <c r="B7615" i="3"/>
  <c r="D7614" i="3"/>
  <c r="C7614" i="3"/>
  <c r="B7614" i="3"/>
  <c r="D7613" i="3"/>
  <c r="C7613" i="3"/>
  <c r="B7613" i="3"/>
  <c r="D7612" i="3"/>
  <c r="C7612" i="3"/>
  <c r="B7612" i="3"/>
  <c r="D7611" i="3"/>
  <c r="C7611" i="3"/>
  <c r="B7611" i="3"/>
  <c r="D7610" i="3"/>
  <c r="C7610" i="3"/>
  <c r="B7610" i="3"/>
  <c r="D7609" i="3"/>
  <c r="C7609" i="3"/>
  <c r="B7609" i="3"/>
  <c r="D7608" i="3"/>
  <c r="C7608" i="3"/>
  <c r="B7608" i="3"/>
  <c r="D7607" i="3"/>
  <c r="C7607" i="3"/>
  <c r="B7607" i="3"/>
  <c r="D7606" i="3"/>
  <c r="C7606" i="3"/>
  <c r="B7606" i="3"/>
  <c r="D7605" i="3"/>
  <c r="C7605" i="3"/>
  <c r="B7605" i="3"/>
  <c r="D7604" i="3"/>
  <c r="C7604" i="3"/>
  <c r="B7604" i="3"/>
  <c r="D7603" i="3"/>
  <c r="C7603" i="3"/>
  <c r="B7603" i="3"/>
  <c r="D7602" i="3"/>
  <c r="C7602" i="3"/>
  <c r="B7602" i="3"/>
  <c r="D7601" i="3"/>
  <c r="C7601" i="3"/>
  <c r="B7601" i="3"/>
  <c r="D7600" i="3"/>
  <c r="C7600" i="3"/>
  <c r="B7600" i="3"/>
  <c r="D7599" i="3"/>
  <c r="C7599" i="3"/>
  <c r="B7599" i="3"/>
  <c r="D7598" i="3"/>
  <c r="C7598" i="3"/>
  <c r="B7598" i="3"/>
  <c r="D7597" i="3"/>
  <c r="C7597" i="3"/>
  <c r="B7597" i="3"/>
  <c r="D7596" i="3"/>
  <c r="C7596" i="3"/>
  <c r="B7596" i="3"/>
  <c r="D7595" i="3"/>
  <c r="C7595" i="3"/>
  <c r="B7595" i="3"/>
  <c r="D7594" i="3"/>
  <c r="C7594" i="3"/>
  <c r="B7594" i="3"/>
  <c r="D7593" i="3"/>
  <c r="C7593" i="3"/>
  <c r="B7593" i="3"/>
  <c r="D7592" i="3"/>
  <c r="C7592" i="3"/>
  <c r="B7592" i="3"/>
  <c r="D7591" i="3"/>
  <c r="C7591" i="3"/>
  <c r="B7591" i="3"/>
  <c r="D7590" i="3"/>
  <c r="C7590" i="3"/>
  <c r="B7590" i="3"/>
  <c r="D7589" i="3"/>
  <c r="C7589" i="3"/>
  <c r="B7589" i="3"/>
  <c r="D7588" i="3"/>
  <c r="C7588" i="3"/>
  <c r="B7588" i="3"/>
  <c r="D7587" i="3"/>
  <c r="C7587" i="3"/>
  <c r="B7587" i="3"/>
  <c r="D7586" i="3"/>
  <c r="C7586" i="3"/>
  <c r="B7586" i="3"/>
  <c r="D7585" i="3"/>
  <c r="C7585" i="3"/>
  <c r="B7585" i="3"/>
  <c r="D7584" i="3"/>
  <c r="C7584" i="3"/>
  <c r="B7584" i="3"/>
  <c r="D7583" i="3"/>
  <c r="C7583" i="3"/>
  <c r="B7583" i="3"/>
  <c r="D7582" i="3"/>
  <c r="C7582" i="3"/>
  <c r="B7582" i="3"/>
  <c r="D7581" i="3"/>
  <c r="C7581" i="3"/>
  <c r="B7581" i="3"/>
  <c r="D7580" i="3"/>
  <c r="C7580" i="3"/>
  <c r="B7580" i="3"/>
  <c r="D7579" i="3"/>
  <c r="C7579" i="3"/>
  <c r="B7579" i="3"/>
  <c r="D7578" i="3"/>
  <c r="C7578" i="3"/>
  <c r="B7578" i="3"/>
  <c r="D7577" i="3"/>
  <c r="C7577" i="3"/>
  <c r="B7577" i="3"/>
  <c r="D7576" i="3"/>
  <c r="C7576" i="3"/>
  <c r="B7576" i="3"/>
  <c r="D7575" i="3"/>
  <c r="C7575" i="3"/>
  <c r="B7575" i="3"/>
  <c r="D7574" i="3"/>
  <c r="C7574" i="3"/>
  <c r="B7574" i="3"/>
  <c r="D7573" i="3"/>
  <c r="C7573" i="3"/>
  <c r="B7573" i="3"/>
  <c r="D7572" i="3"/>
  <c r="C7572" i="3"/>
  <c r="B7572" i="3"/>
  <c r="D7571" i="3"/>
  <c r="C7571" i="3"/>
  <c r="B7571" i="3"/>
  <c r="D7570" i="3"/>
  <c r="C7570" i="3"/>
  <c r="B7570" i="3"/>
  <c r="D7569" i="3"/>
  <c r="C7569" i="3"/>
  <c r="B7569" i="3"/>
  <c r="D7568" i="3"/>
  <c r="C7568" i="3"/>
  <c r="B7568" i="3"/>
  <c r="D7567" i="3"/>
  <c r="C7567" i="3"/>
  <c r="B7567" i="3"/>
  <c r="D7566" i="3"/>
  <c r="C7566" i="3"/>
  <c r="B7566" i="3"/>
  <c r="D7565" i="3"/>
  <c r="C7565" i="3"/>
  <c r="B7565" i="3"/>
  <c r="D7564" i="3"/>
  <c r="C7564" i="3"/>
  <c r="B7564" i="3"/>
  <c r="D7563" i="3"/>
  <c r="C7563" i="3"/>
  <c r="B7563" i="3"/>
  <c r="D7562" i="3"/>
  <c r="C7562" i="3"/>
  <c r="B7562" i="3"/>
  <c r="D7561" i="3"/>
  <c r="C7561" i="3"/>
  <c r="B7561" i="3"/>
  <c r="D7560" i="3"/>
  <c r="C7560" i="3"/>
  <c r="B7560" i="3"/>
  <c r="D7559" i="3"/>
  <c r="C7559" i="3"/>
  <c r="B7559" i="3"/>
  <c r="D7558" i="3"/>
  <c r="C7558" i="3"/>
  <c r="B7558" i="3"/>
  <c r="D7557" i="3"/>
  <c r="C7557" i="3"/>
  <c r="B7557" i="3"/>
  <c r="D7556" i="3"/>
  <c r="C7556" i="3"/>
  <c r="B7556" i="3"/>
  <c r="D7555" i="3"/>
  <c r="C7555" i="3"/>
  <c r="B7555" i="3"/>
  <c r="D7554" i="3"/>
  <c r="C7554" i="3"/>
  <c r="B7554" i="3"/>
  <c r="D7553" i="3"/>
  <c r="C7553" i="3"/>
  <c r="B7553" i="3"/>
  <c r="D7552" i="3"/>
  <c r="C7552" i="3"/>
  <c r="B7552" i="3"/>
  <c r="D7551" i="3"/>
  <c r="C7551" i="3"/>
  <c r="B7551" i="3"/>
  <c r="D7550" i="3"/>
  <c r="C7550" i="3"/>
  <c r="B7550" i="3"/>
  <c r="D7549" i="3"/>
  <c r="C7549" i="3"/>
  <c r="B7549" i="3"/>
  <c r="D7548" i="3"/>
  <c r="C7548" i="3"/>
  <c r="B7548" i="3"/>
  <c r="D7547" i="3"/>
  <c r="C7547" i="3"/>
  <c r="B7547" i="3"/>
  <c r="D7546" i="3"/>
  <c r="C7546" i="3"/>
  <c r="B7546" i="3"/>
  <c r="D7545" i="3"/>
  <c r="C7545" i="3"/>
  <c r="B7545" i="3"/>
  <c r="D7544" i="3"/>
  <c r="C7544" i="3"/>
  <c r="B7544" i="3"/>
  <c r="D7543" i="3"/>
  <c r="C7543" i="3"/>
  <c r="B7543" i="3"/>
  <c r="D7542" i="3"/>
  <c r="C7542" i="3"/>
  <c r="B7542" i="3"/>
  <c r="D7541" i="3"/>
  <c r="C7541" i="3"/>
  <c r="B7541" i="3"/>
  <c r="D7540" i="3"/>
  <c r="C7540" i="3"/>
  <c r="B7540" i="3"/>
  <c r="D7539" i="3"/>
  <c r="C7539" i="3"/>
  <c r="B7539" i="3"/>
  <c r="D7538" i="3"/>
  <c r="C7538" i="3"/>
  <c r="B7538" i="3"/>
  <c r="D7537" i="3"/>
  <c r="C7537" i="3"/>
  <c r="B7537" i="3"/>
  <c r="D7536" i="3"/>
  <c r="C7536" i="3"/>
  <c r="B7536" i="3"/>
  <c r="D7535" i="3"/>
  <c r="C7535" i="3"/>
  <c r="B7535" i="3"/>
  <c r="D7534" i="3"/>
  <c r="C7534" i="3"/>
  <c r="B7534" i="3"/>
  <c r="D7533" i="3"/>
  <c r="C7533" i="3"/>
  <c r="B7533" i="3"/>
  <c r="D7532" i="3"/>
  <c r="C7532" i="3"/>
  <c r="B7532" i="3"/>
  <c r="D7531" i="3"/>
  <c r="C7531" i="3"/>
  <c r="B7531" i="3"/>
  <c r="D7530" i="3"/>
  <c r="C7530" i="3"/>
  <c r="B7530" i="3"/>
  <c r="D7529" i="3"/>
  <c r="C7529" i="3"/>
  <c r="B7529" i="3"/>
  <c r="D7528" i="3"/>
  <c r="C7528" i="3"/>
  <c r="B7528" i="3"/>
  <c r="D7527" i="3"/>
  <c r="C7527" i="3"/>
  <c r="B7527" i="3"/>
  <c r="D7526" i="3"/>
  <c r="C7526" i="3"/>
  <c r="B7526" i="3"/>
  <c r="D7525" i="3"/>
  <c r="C7525" i="3"/>
  <c r="B7525" i="3"/>
  <c r="D7524" i="3"/>
  <c r="C7524" i="3"/>
  <c r="B7524" i="3"/>
  <c r="D7523" i="3"/>
  <c r="C7523" i="3"/>
  <c r="B7523" i="3"/>
  <c r="D7522" i="3"/>
  <c r="C7522" i="3"/>
  <c r="B7522" i="3"/>
  <c r="D7521" i="3"/>
  <c r="C7521" i="3"/>
  <c r="B7521" i="3"/>
  <c r="D7520" i="3"/>
  <c r="C7520" i="3"/>
  <c r="B7520" i="3"/>
  <c r="D7519" i="3"/>
  <c r="C7519" i="3"/>
  <c r="B7519" i="3"/>
  <c r="D7518" i="3"/>
  <c r="C7518" i="3"/>
  <c r="B7518" i="3"/>
  <c r="D7517" i="3"/>
  <c r="C7517" i="3"/>
  <c r="B7517" i="3"/>
  <c r="D7516" i="3"/>
  <c r="C7516" i="3"/>
  <c r="B7516" i="3"/>
  <c r="D7515" i="3"/>
  <c r="C7515" i="3"/>
  <c r="B7515" i="3"/>
  <c r="D7514" i="3"/>
  <c r="C7514" i="3"/>
  <c r="B7514" i="3"/>
  <c r="D7513" i="3"/>
  <c r="C7513" i="3"/>
  <c r="B7513" i="3"/>
  <c r="D7512" i="3"/>
  <c r="C7512" i="3"/>
  <c r="B7512" i="3"/>
  <c r="D7511" i="3"/>
  <c r="C7511" i="3"/>
  <c r="B7511" i="3"/>
  <c r="D7510" i="3"/>
  <c r="C7510" i="3"/>
  <c r="B7510" i="3"/>
  <c r="D7509" i="3"/>
  <c r="C7509" i="3"/>
  <c r="B7509" i="3"/>
  <c r="D7508" i="3"/>
  <c r="C7508" i="3"/>
  <c r="B7508" i="3"/>
  <c r="D7507" i="3"/>
  <c r="C7507" i="3"/>
  <c r="B7507" i="3"/>
  <c r="D7506" i="3"/>
  <c r="C7506" i="3"/>
  <c r="B7506" i="3"/>
  <c r="D7505" i="3"/>
  <c r="C7505" i="3"/>
  <c r="B7505" i="3"/>
  <c r="D7504" i="3"/>
  <c r="C7504" i="3"/>
  <c r="B7504" i="3"/>
  <c r="D7503" i="3"/>
  <c r="C7503" i="3"/>
  <c r="B7503" i="3"/>
  <c r="D7502" i="3"/>
  <c r="C7502" i="3"/>
  <c r="B7502" i="3"/>
  <c r="D7501" i="3"/>
  <c r="C7501" i="3"/>
  <c r="B7501" i="3"/>
  <c r="D7500" i="3"/>
  <c r="C7500" i="3"/>
  <c r="B7500" i="3"/>
  <c r="D7499" i="3"/>
  <c r="C7499" i="3"/>
  <c r="B7499" i="3"/>
  <c r="D7498" i="3"/>
  <c r="C7498" i="3"/>
  <c r="B7498" i="3"/>
  <c r="D7497" i="3"/>
  <c r="C7497" i="3"/>
  <c r="B7497" i="3"/>
  <c r="D7496" i="3"/>
  <c r="C7496" i="3"/>
  <c r="B7496" i="3"/>
  <c r="D7495" i="3"/>
  <c r="C7495" i="3"/>
  <c r="B7495" i="3"/>
  <c r="D7494" i="3"/>
  <c r="C7494" i="3"/>
  <c r="B7494" i="3"/>
  <c r="D7493" i="3"/>
  <c r="C7493" i="3"/>
  <c r="B7493" i="3"/>
  <c r="D7492" i="3"/>
  <c r="C7492" i="3"/>
  <c r="B7492" i="3"/>
  <c r="D7491" i="3"/>
  <c r="C7491" i="3"/>
  <c r="B7491" i="3"/>
  <c r="D7490" i="3"/>
  <c r="C7490" i="3"/>
  <c r="B7490" i="3"/>
  <c r="D7489" i="3"/>
  <c r="C7489" i="3"/>
  <c r="B7489" i="3"/>
  <c r="D7488" i="3"/>
  <c r="C7488" i="3"/>
  <c r="B7488" i="3"/>
  <c r="D7487" i="3"/>
  <c r="C7487" i="3"/>
  <c r="B7487" i="3"/>
  <c r="D7486" i="3"/>
  <c r="C7486" i="3"/>
  <c r="B7486" i="3"/>
  <c r="D7485" i="3"/>
  <c r="C7485" i="3"/>
  <c r="B7485" i="3"/>
  <c r="D7484" i="3"/>
  <c r="C7484" i="3"/>
  <c r="B7484" i="3"/>
  <c r="D7483" i="3"/>
  <c r="C7483" i="3"/>
  <c r="B7483" i="3"/>
  <c r="D7482" i="3"/>
  <c r="C7482" i="3"/>
  <c r="B7482" i="3"/>
  <c r="D7481" i="3"/>
  <c r="C7481" i="3"/>
  <c r="B7481" i="3"/>
  <c r="D7480" i="3"/>
  <c r="C7480" i="3"/>
  <c r="B7480" i="3"/>
  <c r="D7479" i="3"/>
  <c r="C7479" i="3"/>
  <c r="B7479" i="3"/>
  <c r="D7478" i="3"/>
  <c r="C7478" i="3"/>
  <c r="B7478" i="3"/>
  <c r="D7477" i="3"/>
  <c r="C7477" i="3"/>
  <c r="B7477" i="3"/>
  <c r="D7476" i="3"/>
  <c r="C7476" i="3"/>
  <c r="B7476" i="3"/>
  <c r="D7475" i="3"/>
  <c r="C7475" i="3"/>
  <c r="B7475" i="3"/>
  <c r="D7474" i="3"/>
  <c r="C7474" i="3"/>
  <c r="B7474" i="3"/>
  <c r="D7473" i="3"/>
  <c r="C7473" i="3"/>
  <c r="B7473" i="3"/>
  <c r="D7472" i="3"/>
  <c r="C7472" i="3"/>
  <c r="B7472" i="3"/>
  <c r="D7471" i="3"/>
  <c r="C7471" i="3"/>
  <c r="B7471" i="3"/>
  <c r="D7470" i="3"/>
  <c r="C7470" i="3"/>
  <c r="B7470" i="3"/>
  <c r="D7469" i="3"/>
  <c r="C7469" i="3"/>
  <c r="B7469" i="3"/>
  <c r="D7468" i="3"/>
  <c r="C7468" i="3"/>
  <c r="B7468" i="3"/>
  <c r="D7467" i="3"/>
  <c r="C7467" i="3"/>
  <c r="B7467" i="3"/>
  <c r="D7466" i="3"/>
  <c r="C7466" i="3"/>
  <c r="B7466" i="3"/>
  <c r="D7465" i="3"/>
  <c r="C7465" i="3"/>
  <c r="B7465" i="3"/>
  <c r="D7464" i="3"/>
  <c r="C7464" i="3"/>
  <c r="B7464" i="3"/>
  <c r="D7463" i="3"/>
  <c r="C7463" i="3"/>
  <c r="B7463" i="3"/>
  <c r="D7462" i="3"/>
  <c r="C7462" i="3"/>
  <c r="B7462" i="3"/>
  <c r="D7461" i="3"/>
  <c r="C7461" i="3"/>
  <c r="B7461" i="3"/>
  <c r="D7460" i="3"/>
  <c r="C7460" i="3"/>
  <c r="B7460" i="3"/>
  <c r="D7459" i="3"/>
  <c r="C7459" i="3"/>
  <c r="B7459" i="3"/>
  <c r="D7458" i="3"/>
  <c r="C7458" i="3"/>
  <c r="B7458" i="3"/>
  <c r="D7457" i="3"/>
  <c r="C7457" i="3"/>
  <c r="B7457" i="3"/>
  <c r="D7456" i="3"/>
  <c r="C7456" i="3"/>
  <c r="B7456" i="3"/>
  <c r="D7455" i="3"/>
  <c r="C7455" i="3"/>
  <c r="B7455" i="3"/>
  <c r="D7454" i="3"/>
  <c r="C7454" i="3"/>
  <c r="B7454" i="3"/>
  <c r="D7453" i="3"/>
  <c r="C7453" i="3"/>
  <c r="B7453" i="3"/>
  <c r="D7452" i="3"/>
  <c r="C7452" i="3"/>
  <c r="B7452" i="3"/>
  <c r="D7451" i="3"/>
  <c r="C7451" i="3"/>
  <c r="B7451" i="3"/>
  <c r="D7450" i="3"/>
  <c r="C7450" i="3"/>
  <c r="B7450" i="3"/>
  <c r="D7449" i="3"/>
  <c r="C7449" i="3"/>
  <c r="B7449" i="3"/>
  <c r="D7448" i="3"/>
  <c r="C7448" i="3"/>
  <c r="B7448" i="3"/>
  <c r="D7447" i="3"/>
  <c r="C7447" i="3"/>
  <c r="B7447" i="3"/>
  <c r="D7446" i="3"/>
  <c r="C7446" i="3"/>
  <c r="B7446" i="3"/>
  <c r="D7445" i="3"/>
  <c r="C7445" i="3"/>
  <c r="B7445" i="3"/>
  <c r="D7444" i="3"/>
  <c r="C7444" i="3"/>
  <c r="B7444" i="3"/>
  <c r="D7443" i="3"/>
  <c r="C7443" i="3"/>
  <c r="B7443" i="3"/>
  <c r="D7442" i="3"/>
  <c r="C7442" i="3"/>
  <c r="B7442" i="3"/>
  <c r="D7441" i="3"/>
  <c r="C7441" i="3"/>
  <c r="B7441" i="3"/>
  <c r="D7440" i="3"/>
  <c r="C7440" i="3"/>
  <c r="B7440" i="3"/>
  <c r="D7439" i="3"/>
  <c r="C7439" i="3"/>
  <c r="B7439" i="3"/>
  <c r="D7438" i="3"/>
  <c r="C7438" i="3"/>
  <c r="B7438" i="3"/>
  <c r="D7437" i="3"/>
  <c r="C7437" i="3"/>
  <c r="B7437" i="3"/>
  <c r="D7436" i="3"/>
  <c r="C7436" i="3"/>
  <c r="B7436" i="3"/>
  <c r="D7435" i="3"/>
  <c r="C7435" i="3"/>
  <c r="B7435" i="3"/>
  <c r="D7434" i="3"/>
  <c r="C7434" i="3"/>
  <c r="B7434" i="3"/>
  <c r="D7433" i="3"/>
  <c r="C7433" i="3"/>
  <c r="B7433" i="3"/>
  <c r="D7432" i="3"/>
  <c r="C7432" i="3"/>
  <c r="B7432" i="3"/>
  <c r="D7431" i="3"/>
  <c r="C7431" i="3"/>
  <c r="B7431" i="3"/>
  <c r="D7430" i="3"/>
  <c r="C7430" i="3"/>
  <c r="B7430" i="3"/>
  <c r="D7429" i="3"/>
  <c r="C7429" i="3"/>
  <c r="B7429" i="3"/>
  <c r="D7428" i="3"/>
  <c r="C7428" i="3"/>
  <c r="B7428" i="3"/>
  <c r="D7427" i="3"/>
  <c r="C7427" i="3"/>
  <c r="B7427" i="3"/>
  <c r="D7426" i="3"/>
  <c r="C7426" i="3"/>
  <c r="B7426" i="3"/>
  <c r="D7425" i="3"/>
  <c r="C7425" i="3"/>
  <c r="B7425" i="3"/>
  <c r="D7424" i="3"/>
  <c r="C7424" i="3"/>
  <c r="B7424" i="3"/>
  <c r="D7423" i="3"/>
  <c r="C7423" i="3"/>
  <c r="B7423" i="3"/>
  <c r="D7422" i="3"/>
  <c r="C7422" i="3"/>
  <c r="B7422" i="3"/>
  <c r="D7421" i="3"/>
  <c r="C7421" i="3"/>
  <c r="B7421" i="3"/>
  <c r="D7420" i="3"/>
  <c r="C7420" i="3"/>
  <c r="B7420" i="3"/>
  <c r="D7419" i="3"/>
  <c r="C7419" i="3"/>
  <c r="B7419" i="3"/>
  <c r="D7418" i="3"/>
  <c r="C7418" i="3"/>
  <c r="B7418" i="3"/>
  <c r="D7417" i="3"/>
  <c r="C7417" i="3"/>
  <c r="B7417" i="3"/>
  <c r="D7416" i="3"/>
  <c r="C7416" i="3"/>
  <c r="B7416" i="3"/>
  <c r="D7415" i="3"/>
  <c r="C7415" i="3"/>
  <c r="B7415" i="3"/>
  <c r="D7414" i="3"/>
  <c r="C7414" i="3"/>
  <c r="B7414" i="3"/>
  <c r="D7413" i="3"/>
  <c r="C7413" i="3"/>
  <c r="B7413" i="3"/>
  <c r="D7412" i="3"/>
  <c r="C7412" i="3"/>
  <c r="B7412" i="3"/>
  <c r="D7411" i="3"/>
  <c r="C7411" i="3"/>
  <c r="B7411" i="3"/>
  <c r="D7410" i="3"/>
  <c r="C7410" i="3"/>
  <c r="B7410" i="3"/>
  <c r="D7409" i="3"/>
  <c r="C7409" i="3"/>
  <c r="B7409" i="3"/>
  <c r="D7408" i="3"/>
  <c r="C7408" i="3"/>
  <c r="B7408" i="3"/>
  <c r="D7407" i="3"/>
  <c r="C7407" i="3"/>
  <c r="B7407" i="3"/>
  <c r="D7406" i="3"/>
  <c r="C7406" i="3"/>
  <c r="B7406" i="3"/>
  <c r="D7405" i="3"/>
  <c r="C7405" i="3"/>
  <c r="B7405" i="3"/>
  <c r="D7404" i="3"/>
  <c r="C7404" i="3"/>
  <c r="B7404" i="3"/>
  <c r="D7403" i="3"/>
  <c r="C7403" i="3"/>
  <c r="B7403" i="3"/>
  <c r="D7402" i="3"/>
  <c r="C7402" i="3"/>
  <c r="B7402" i="3"/>
  <c r="D7401" i="3"/>
  <c r="C7401" i="3"/>
  <c r="B7401" i="3"/>
  <c r="D7400" i="3"/>
  <c r="C7400" i="3"/>
  <c r="B7400" i="3"/>
  <c r="D7399" i="3"/>
  <c r="C7399" i="3"/>
  <c r="B7399" i="3"/>
  <c r="D7398" i="3"/>
  <c r="C7398" i="3"/>
  <c r="B7398" i="3"/>
  <c r="D7397" i="3"/>
  <c r="C7397" i="3"/>
  <c r="B7397" i="3"/>
  <c r="D7396" i="3"/>
  <c r="C7396" i="3"/>
  <c r="B7396" i="3"/>
  <c r="D7395" i="3"/>
  <c r="C7395" i="3"/>
  <c r="B7395" i="3"/>
  <c r="D7394" i="3"/>
  <c r="C7394" i="3"/>
  <c r="B7394" i="3"/>
  <c r="D7393" i="3"/>
  <c r="C7393" i="3"/>
  <c r="B7393" i="3"/>
  <c r="D7392" i="3"/>
  <c r="C7392" i="3"/>
  <c r="B7392" i="3"/>
  <c r="D7391" i="3"/>
  <c r="C7391" i="3"/>
  <c r="B7391" i="3"/>
  <c r="D7390" i="3"/>
  <c r="C7390" i="3"/>
  <c r="B7390" i="3"/>
  <c r="D7389" i="3"/>
  <c r="C7389" i="3"/>
  <c r="B7389" i="3"/>
  <c r="D7388" i="3"/>
  <c r="C7388" i="3"/>
  <c r="B7388" i="3"/>
  <c r="D7387" i="3"/>
  <c r="C7387" i="3"/>
  <c r="B7387" i="3"/>
  <c r="D7386" i="3"/>
  <c r="C7386" i="3"/>
  <c r="B7386" i="3"/>
  <c r="D7385" i="3"/>
  <c r="C7385" i="3"/>
  <c r="B7385" i="3"/>
  <c r="D7384" i="3"/>
  <c r="C7384" i="3"/>
  <c r="B7384" i="3"/>
  <c r="D7383" i="3"/>
  <c r="C7383" i="3"/>
  <c r="B7383" i="3"/>
  <c r="D7382" i="3"/>
  <c r="C7382" i="3"/>
  <c r="B7382" i="3"/>
  <c r="D7381" i="3"/>
  <c r="C7381" i="3"/>
  <c r="B7381" i="3"/>
  <c r="D7380" i="3"/>
  <c r="C7380" i="3"/>
  <c r="B7380" i="3"/>
  <c r="D7379" i="3"/>
  <c r="C7379" i="3"/>
  <c r="B7379" i="3"/>
  <c r="D7378" i="3"/>
  <c r="C7378" i="3"/>
  <c r="B7378" i="3"/>
  <c r="D7377" i="3"/>
  <c r="C7377" i="3"/>
  <c r="B7377" i="3"/>
  <c r="D7376" i="3"/>
  <c r="C7376" i="3"/>
  <c r="B7376" i="3"/>
  <c r="D7375" i="3"/>
  <c r="C7375" i="3"/>
  <c r="B7375" i="3"/>
  <c r="D7374" i="3"/>
  <c r="C7374" i="3"/>
  <c r="B7374" i="3"/>
  <c r="D7373" i="3"/>
  <c r="C7373" i="3"/>
  <c r="B7373" i="3"/>
  <c r="D7372" i="3"/>
  <c r="C7372" i="3"/>
  <c r="B7372" i="3"/>
  <c r="D7371" i="3"/>
  <c r="C7371" i="3"/>
  <c r="B7371" i="3"/>
  <c r="D7370" i="3"/>
  <c r="C7370" i="3"/>
  <c r="B7370" i="3"/>
  <c r="D7369" i="3"/>
  <c r="C7369" i="3"/>
  <c r="B7369" i="3"/>
  <c r="D7368" i="3"/>
  <c r="C7368" i="3"/>
  <c r="B7368" i="3"/>
  <c r="D7367" i="3"/>
  <c r="C7367" i="3"/>
  <c r="B7367" i="3"/>
  <c r="D7366" i="3"/>
  <c r="C7366" i="3"/>
  <c r="B7366" i="3"/>
  <c r="D7365" i="3"/>
  <c r="C7365" i="3"/>
  <c r="B7365" i="3"/>
  <c r="D7364" i="3"/>
  <c r="C7364" i="3"/>
  <c r="B7364" i="3"/>
  <c r="D7363" i="3"/>
  <c r="C7363" i="3"/>
  <c r="B7363" i="3"/>
  <c r="D7362" i="3"/>
  <c r="C7362" i="3"/>
  <c r="B7362" i="3"/>
  <c r="D7361" i="3"/>
  <c r="C7361" i="3"/>
  <c r="B7361" i="3"/>
  <c r="D7360" i="3"/>
  <c r="C7360" i="3"/>
  <c r="B7360" i="3"/>
  <c r="D7359" i="3"/>
  <c r="C7359" i="3"/>
  <c r="B7359" i="3"/>
  <c r="D7358" i="3"/>
  <c r="C7358" i="3"/>
  <c r="B7358" i="3"/>
  <c r="D7357" i="3"/>
  <c r="C7357" i="3"/>
  <c r="B7357" i="3"/>
  <c r="D7356" i="3"/>
  <c r="C7356" i="3"/>
  <c r="B7356" i="3"/>
  <c r="D7355" i="3"/>
  <c r="C7355" i="3"/>
  <c r="B7355" i="3"/>
  <c r="D7354" i="3"/>
  <c r="C7354" i="3"/>
  <c r="B7354" i="3"/>
  <c r="D7353" i="3"/>
  <c r="C7353" i="3"/>
  <c r="B7353" i="3"/>
  <c r="D7352" i="3"/>
  <c r="C7352" i="3"/>
  <c r="B7352" i="3"/>
  <c r="D7351" i="3"/>
  <c r="C7351" i="3"/>
  <c r="B7351" i="3"/>
  <c r="D7350" i="3"/>
  <c r="C7350" i="3"/>
  <c r="B7350" i="3"/>
  <c r="D7349" i="3"/>
  <c r="C7349" i="3"/>
  <c r="B7349" i="3"/>
  <c r="D7348" i="3"/>
  <c r="C7348" i="3"/>
  <c r="B7348" i="3"/>
  <c r="D7347" i="3"/>
  <c r="C7347" i="3"/>
  <c r="B7347" i="3"/>
  <c r="D7346" i="3"/>
  <c r="C7346" i="3"/>
  <c r="B7346" i="3"/>
  <c r="D7345" i="3"/>
  <c r="C7345" i="3"/>
  <c r="B7345" i="3"/>
  <c r="D7344" i="3"/>
  <c r="C7344" i="3"/>
  <c r="B7344" i="3"/>
  <c r="D7343" i="3"/>
  <c r="C7343" i="3"/>
  <c r="B7343" i="3"/>
  <c r="D7342" i="3"/>
  <c r="C7342" i="3"/>
  <c r="B7342" i="3"/>
  <c r="D7341" i="3"/>
  <c r="C7341" i="3"/>
  <c r="B7341" i="3"/>
  <c r="D7340" i="3"/>
  <c r="C7340" i="3"/>
  <c r="B7340" i="3"/>
  <c r="D7339" i="3"/>
  <c r="C7339" i="3"/>
  <c r="B7339" i="3"/>
  <c r="D7338" i="3"/>
  <c r="C7338" i="3"/>
  <c r="B7338" i="3"/>
  <c r="D7337" i="3"/>
  <c r="C7337" i="3"/>
  <c r="B7337" i="3"/>
  <c r="D7336" i="3"/>
  <c r="C7336" i="3"/>
  <c r="B7336" i="3"/>
  <c r="D7335" i="3"/>
  <c r="C7335" i="3"/>
  <c r="B7335" i="3"/>
  <c r="D7334" i="3"/>
  <c r="C7334" i="3"/>
  <c r="B7334" i="3"/>
  <c r="D7333" i="3"/>
  <c r="C7333" i="3"/>
  <c r="B7333" i="3"/>
  <c r="D7332" i="3"/>
  <c r="C7332" i="3"/>
  <c r="B7332" i="3"/>
  <c r="D7331" i="3"/>
  <c r="C7331" i="3"/>
  <c r="B7331" i="3"/>
  <c r="D7330" i="3"/>
  <c r="C7330" i="3"/>
  <c r="B7330" i="3"/>
  <c r="D7329" i="3"/>
  <c r="C7329" i="3"/>
  <c r="B7329" i="3"/>
  <c r="D7328" i="3"/>
  <c r="C7328" i="3"/>
  <c r="B7328" i="3"/>
  <c r="D7327" i="3"/>
  <c r="C7327" i="3"/>
  <c r="B7327" i="3"/>
  <c r="D7326" i="3"/>
  <c r="C7326" i="3"/>
  <c r="B7326" i="3"/>
  <c r="D7325" i="3"/>
  <c r="C7325" i="3"/>
  <c r="B7325" i="3"/>
  <c r="D7324" i="3"/>
  <c r="C7324" i="3"/>
  <c r="B7324" i="3"/>
  <c r="D7323" i="3"/>
  <c r="C7323" i="3"/>
  <c r="B7323" i="3"/>
  <c r="D7322" i="3"/>
  <c r="C7322" i="3"/>
  <c r="B7322" i="3"/>
  <c r="D7321" i="3"/>
  <c r="C7321" i="3"/>
  <c r="B7321" i="3"/>
  <c r="D7320" i="3"/>
  <c r="C7320" i="3"/>
  <c r="B7320" i="3"/>
  <c r="D7319" i="3"/>
  <c r="C7319" i="3"/>
  <c r="B7319" i="3"/>
  <c r="D7318" i="3"/>
  <c r="C7318" i="3"/>
  <c r="B7318" i="3"/>
  <c r="D7317" i="3"/>
  <c r="C7317" i="3"/>
  <c r="B7317" i="3"/>
  <c r="D7316" i="3"/>
  <c r="C7316" i="3"/>
  <c r="B7316" i="3"/>
  <c r="D7315" i="3"/>
  <c r="C7315" i="3"/>
  <c r="B7315" i="3"/>
  <c r="D7314" i="3"/>
  <c r="C7314" i="3"/>
  <c r="B7314" i="3"/>
  <c r="D7313" i="3"/>
  <c r="C7313" i="3"/>
  <c r="B7313" i="3"/>
  <c r="D7312" i="3"/>
  <c r="C7312" i="3"/>
  <c r="B7312" i="3"/>
  <c r="D7311" i="3"/>
  <c r="C7311" i="3"/>
  <c r="B7311" i="3"/>
  <c r="D7310" i="3"/>
  <c r="C7310" i="3"/>
  <c r="B7310" i="3"/>
  <c r="D7309" i="3"/>
  <c r="C7309" i="3"/>
  <c r="B7309" i="3"/>
  <c r="D7308" i="3"/>
  <c r="C7308" i="3"/>
  <c r="B7308" i="3"/>
  <c r="D7307" i="3"/>
  <c r="C7307" i="3"/>
  <c r="B7307" i="3"/>
  <c r="D7306" i="3"/>
  <c r="C7306" i="3"/>
  <c r="B7306" i="3"/>
  <c r="D7305" i="3"/>
  <c r="C7305" i="3"/>
  <c r="B7305" i="3"/>
  <c r="D7304" i="3"/>
  <c r="C7304" i="3"/>
  <c r="B7304" i="3"/>
  <c r="D7303" i="3"/>
  <c r="C7303" i="3"/>
  <c r="B7303" i="3"/>
  <c r="D7302" i="3"/>
  <c r="C7302" i="3"/>
  <c r="B7302" i="3"/>
  <c r="D7301" i="3"/>
  <c r="C7301" i="3"/>
  <c r="B7301" i="3"/>
  <c r="D7300" i="3"/>
  <c r="C7300" i="3"/>
  <c r="B7300" i="3"/>
  <c r="D7299" i="3"/>
  <c r="C7299" i="3"/>
  <c r="B7299" i="3"/>
  <c r="D7298" i="3"/>
  <c r="C7298" i="3"/>
  <c r="B7298" i="3"/>
  <c r="D7297" i="3"/>
  <c r="C7297" i="3"/>
  <c r="B7297" i="3"/>
  <c r="D7296" i="3"/>
  <c r="C7296" i="3"/>
  <c r="B7296" i="3"/>
  <c r="D7295" i="3"/>
  <c r="C7295" i="3"/>
  <c r="B7295" i="3"/>
  <c r="D7294" i="3"/>
  <c r="C7294" i="3"/>
  <c r="B7294" i="3"/>
  <c r="D7293" i="3"/>
  <c r="C7293" i="3"/>
  <c r="B7293" i="3"/>
  <c r="D7292" i="3"/>
  <c r="C7292" i="3"/>
  <c r="B7292" i="3"/>
  <c r="D7291" i="3"/>
  <c r="C7291" i="3"/>
  <c r="B7291" i="3"/>
  <c r="D7290" i="3"/>
  <c r="C7290" i="3"/>
  <c r="B7290" i="3"/>
  <c r="D7289" i="3"/>
  <c r="C7289" i="3"/>
  <c r="B7289" i="3"/>
  <c r="D7288" i="3"/>
  <c r="C7288" i="3"/>
  <c r="B7288" i="3"/>
  <c r="D7287" i="3"/>
  <c r="C7287" i="3"/>
  <c r="B7287" i="3"/>
  <c r="D7286" i="3"/>
  <c r="C7286" i="3"/>
  <c r="B7286" i="3"/>
  <c r="D7285" i="3"/>
  <c r="C7285" i="3"/>
  <c r="B7285" i="3"/>
  <c r="D7284" i="3"/>
  <c r="C7284" i="3"/>
  <c r="B7284" i="3"/>
  <c r="D7283" i="3"/>
  <c r="C7283" i="3"/>
  <c r="B7283" i="3"/>
  <c r="D7282" i="3"/>
  <c r="C7282" i="3"/>
  <c r="B7282" i="3"/>
  <c r="D7281" i="3"/>
  <c r="C7281" i="3"/>
  <c r="B7281" i="3"/>
  <c r="D7280" i="3"/>
  <c r="C7280" i="3"/>
  <c r="B7280" i="3"/>
  <c r="D7279" i="3"/>
  <c r="C7279" i="3"/>
  <c r="B7279" i="3"/>
  <c r="D7278" i="3"/>
  <c r="C7278" i="3"/>
  <c r="B7278" i="3"/>
  <c r="D7277" i="3"/>
  <c r="C7277" i="3"/>
  <c r="B7277" i="3"/>
  <c r="D7276" i="3"/>
  <c r="C7276" i="3"/>
  <c r="B7276" i="3"/>
  <c r="D7275" i="3"/>
  <c r="C7275" i="3"/>
  <c r="B7275" i="3"/>
  <c r="D7274" i="3"/>
  <c r="C7274" i="3"/>
  <c r="B7274" i="3"/>
  <c r="D7273" i="3"/>
  <c r="C7273" i="3"/>
  <c r="B7273" i="3"/>
  <c r="D7272" i="3"/>
  <c r="C7272" i="3"/>
  <c r="B7272" i="3"/>
  <c r="D7271" i="3"/>
  <c r="C7271" i="3"/>
  <c r="B7271" i="3"/>
  <c r="D7270" i="3"/>
  <c r="C7270" i="3"/>
  <c r="B7270" i="3"/>
  <c r="D7269" i="3"/>
  <c r="C7269" i="3"/>
  <c r="B7269" i="3"/>
  <c r="D7268" i="3"/>
  <c r="C7268" i="3"/>
  <c r="B7268" i="3"/>
  <c r="D7267" i="3"/>
  <c r="C7267" i="3"/>
  <c r="B7267" i="3"/>
  <c r="D7266" i="3"/>
  <c r="C7266" i="3"/>
  <c r="B7266" i="3"/>
  <c r="D7265" i="3"/>
  <c r="C7265" i="3"/>
  <c r="B7265" i="3"/>
  <c r="D7264" i="3"/>
  <c r="C7264" i="3"/>
  <c r="B7264" i="3"/>
  <c r="D7263" i="3"/>
  <c r="C7263" i="3"/>
  <c r="B7263" i="3"/>
  <c r="D7262" i="3"/>
  <c r="C7262" i="3"/>
  <c r="B7262" i="3"/>
  <c r="D7261" i="3"/>
  <c r="C7261" i="3"/>
  <c r="B7261" i="3"/>
  <c r="D7260" i="3"/>
  <c r="C7260" i="3"/>
  <c r="B7260" i="3"/>
  <c r="D7259" i="3"/>
  <c r="C7259" i="3"/>
  <c r="B7259" i="3"/>
  <c r="D7258" i="3"/>
  <c r="C7258" i="3"/>
  <c r="B7258" i="3"/>
  <c r="D7257" i="3"/>
  <c r="C7257" i="3"/>
  <c r="B7257" i="3"/>
  <c r="D7256" i="3"/>
  <c r="C7256" i="3"/>
  <c r="B7256" i="3"/>
  <c r="D7255" i="3"/>
  <c r="C7255" i="3"/>
  <c r="B7255" i="3"/>
  <c r="D7254" i="3"/>
  <c r="C7254" i="3"/>
  <c r="B7254" i="3"/>
  <c r="D7253" i="3"/>
  <c r="C7253" i="3"/>
  <c r="B7253" i="3"/>
  <c r="D7252" i="3"/>
  <c r="C7252" i="3"/>
  <c r="B7252" i="3"/>
  <c r="D7251" i="3"/>
  <c r="C7251" i="3"/>
  <c r="B7251" i="3"/>
  <c r="D7250" i="3"/>
  <c r="C7250" i="3"/>
  <c r="B7250" i="3"/>
  <c r="D7249" i="3"/>
  <c r="C7249" i="3"/>
  <c r="B7249" i="3"/>
  <c r="D7248" i="3"/>
  <c r="C7248" i="3"/>
  <c r="B7248" i="3"/>
  <c r="D7247" i="3"/>
  <c r="C7247" i="3"/>
  <c r="B7247" i="3"/>
  <c r="D7246" i="3"/>
  <c r="C7246" i="3"/>
  <c r="B7246" i="3"/>
  <c r="D7245" i="3"/>
  <c r="C7245" i="3"/>
  <c r="B7245" i="3"/>
  <c r="D7244" i="3"/>
  <c r="C7244" i="3"/>
  <c r="B7244" i="3"/>
  <c r="D7243" i="3"/>
  <c r="C7243" i="3"/>
  <c r="B7243" i="3"/>
  <c r="D7242" i="3"/>
  <c r="C7242" i="3"/>
  <c r="B7242" i="3"/>
  <c r="D7241" i="3"/>
  <c r="C7241" i="3"/>
  <c r="B7241" i="3"/>
  <c r="D7240" i="3"/>
  <c r="C7240" i="3"/>
  <c r="B7240" i="3"/>
  <c r="D7239" i="3"/>
  <c r="C7239" i="3"/>
  <c r="B7239" i="3"/>
  <c r="D7238" i="3"/>
  <c r="C7238" i="3"/>
  <c r="B7238" i="3"/>
  <c r="D7237" i="3"/>
  <c r="C7237" i="3"/>
  <c r="B7237" i="3"/>
  <c r="D7236" i="3"/>
  <c r="C7236" i="3"/>
  <c r="B7236" i="3"/>
  <c r="D7235" i="3"/>
  <c r="C7235" i="3"/>
  <c r="B7235" i="3"/>
  <c r="D7234" i="3"/>
  <c r="C7234" i="3"/>
  <c r="B7234" i="3"/>
  <c r="D7233" i="3"/>
  <c r="C7233" i="3"/>
  <c r="B7233" i="3"/>
  <c r="D7232" i="3"/>
  <c r="C7232" i="3"/>
  <c r="B7232" i="3"/>
  <c r="D7231" i="3"/>
  <c r="C7231" i="3"/>
  <c r="B7231" i="3"/>
  <c r="D7230" i="3"/>
  <c r="C7230" i="3"/>
  <c r="B7230" i="3"/>
  <c r="D7229" i="3"/>
  <c r="C7229" i="3"/>
  <c r="B7229" i="3"/>
  <c r="D7228" i="3"/>
  <c r="C7228" i="3"/>
  <c r="B7228" i="3"/>
  <c r="D7227" i="3"/>
  <c r="C7227" i="3"/>
  <c r="B7227" i="3"/>
  <c r="D7226" i="3"/>
  <c r="C7226" i="3"/>
  <c r="B7226" i="3"/>
  <c r="D7225" i="3"/>
  <c r="C7225" i="3"/>
  <c r="B7225" i="3"/>
  <c r="D7224" i="3"/>
  <c r="C7224" i="3"/>
  <c r="B7224" i="3"/>
  <c r="D7223" i="3"/>
  <c r="C7223" i="3"/>
  <c r="B7223" i="3"/>
  <c r="D7222" i="3"/>
  <c r="C7222" i="3"/>
  <c r="B7222" i="3"/>
  <c r="D7221" i="3"/>
  <c r="C7221" i="3"/>
  <c r="B7221" i="3"/>
  <c r="D7220" i="3"/>
  <c r="C7220" i="3"/>
  <c r="B7220" i="3"/>
  <c r="D7219" i="3"/>
  <c r="C7219" i="3"/>
  <c r="B7219" i="3"/>
  <c r="D7218" i="3"/>
  <c r="C7218" i="3"/>
  <c r="B7218" i="3"/>
  <c r="D7217" i="3"/>
  <c r="C7217" i="3"/>
  <c r="B7217" i="3"/>
  <c r="D7216" i="3"/>
  <c r="C7216" i="3"/>
  <c r="B7216" i="3"/>
  <c r="D7215" i="3"/>
  <c r="C7215" i="3"/>
  <c r="B7215" i="3"/>
  <c r="D7214" i="3"/>
  <c r="C7214" i="3"/>
  <c r="B7214" i="3"/>
  <c r="D7213" i="3"/>
  <c r="C7213" i="3"/>
  <c r="B7213" i="3"/>
  <c r="D7212" i="3"/>
  <c r="C7212" i="3"/>
  <c r="B7212" i="3"/>
  <c r="D7211" i="3"/>
  <c r="C7211" i="3"/>
  <c r="B7211" i="3"/>
  <c r="D7210" i="3"/>
  <c r="C7210" i="3"/>
  <c r="B7210" i="3"/>
  <c r="D7209" i="3"/>
  <c r="C7209" i="3"/>
  <c r="B7209" i="3"/>
  <c r="D7208" i="3"/>
  <c r="C7208" i="3"/>
  <c r="B7208" i="3"/>
  <c r="D7207" i="3"/>
  <c r="C7207" i="3"/>
  <c r="B7207" i="3"/>
  <c r="D7206" i="3"/>
  <c r="C7206" i="3"/>
  <c r="B7206" i="3"/>
  <c r="D7205" i="3"/>
  <c r="C7205" i="3"/>
  <c r="B7205" i="3"/>
  <c r="D7204" i="3"/>
  <c r="C7204" i="3"/>
  <c r="B7204" i="3"/>
  <c r="D7203" i="3"/>
  <c r="C7203" i="3"/>
  <c r="B7203" i="3"/>
  <c r="D7202" i="3"/>
  <c r="C7202" i="3"/>
  <c r="B7202" i="3"/>
  <c r="D7201" i="3"/>
  <c r="C7201" i="3"/>
  <c r="B7201" i="3"/>
  <c r="D7200" i="3"/>
  <c r="C7200" i="3"/>
  <c r="B7200" i="3"/>
  <c r="D7199" i="3"/>
  <c r="C7199" i="3"/>
  <c r="B7199" i="3"/>
  <c r="D7198" i="3"/>
  <c r="C7198" i="3"/>
  <c r="B7198" i="3"/>
  <c r="D7197" i="3"/>
  <c r="C7197" i="3"/>
  <c r="B7197" i="3"/>
  <c r="D7196" i="3"/>
  <c r="C7196" i="3"/>
  <c r="B7196" i="3"/>
  <c r="D7195" i="3"/>
  <c r="C7195" i="3"/>
  <c r="B7195" i="3"/>
  <c r="D7194" i="3"/>
  <c r="C7194" i="3"/>
  <c r="B7194" i="3"/>
  <c r="D7193" i="3"/>
  <c r="C7193" i="3"/>
  <c r="B7193" i="3"/>
  <c r="D7192" i="3"/>
  <c r="C7192" i="3"/>
  <c r="B7192" i="3"/>
  <c r="D7191" i="3"/>
  <c r="C7191" i="3"/>
  <c r="B7191" i="3"/>
  <c r="D7190" i="3"/>
  <c r="C7190" i="3"/>
  <c r="B7190" i="3"/>
  <c r="D7189" i="3"/>
  <c r="C7189" i="3"/>
  <c r="B7189" i="3"/>
  <c r="D7188" i="3"/>
  <c r="C7188" i="3"/>
  <c r="B7188" i="3"/>
  <c r="D7187" i="3"/>
  <c r="C7187" i="3"/>
  <c r="B7187" i="3"/>
  <c r="D7186" i="3"/>
  <c r="C7186" i="3"/>
  <c r="B7186" i="3"/>
  <c r="D7185" i="3"/>
  <c r="C7185" i="3"/>
  <c r="B7185" i="3"/>
  <c r="D7184" i="3"/>
  <c r="C7184" i="3"/>
  <c r="B7184" i="3"/>
  <c r="D7183" i="3"/>
  <c r="C7183" i="3"/>
  <c r="B7183" i="3"/>
  <c r="D7182" i="3"/>
  <c r="C7182" i="3"/>
  <c r="B7182" i="3"/>
  <c r="D7181" i="3"/>
  <c r="C7181" i="3"/>
  <c r="B7181" i="3"/>
  <c r="D7180" i="3"/>
  <c r="C7180" i="3"/>
  <c r="B7180" i="3"/>
  <c r="D7179" i="3"/>
  <c r="C7179" i="3"/>
  <c r="B7179" i="3"/>
  <c r="D7178" i="3"/>
  <c r="C7178" i="3"/>
  <c r="B7178" i="3"/>
  <c r="D7177" i="3"/>
  <c r="C7177" i="3"/>
  <c r="B7177" i="3"/>
  <c r="D7176" i="3"/>
  <c r="C7176" i="3"/>
  <c r="B7176" i="3"/>
  <c r="D7175" i="3"/>
  <c r="C7175" i="3"/>
  <c r="B7175" i="3"/>
  <c r="D7174" i="3"/>
  <c r="C7174" i="3"/>
  <c r="B7174" i="3"/>
  <c r="D7173" i="3"/>
  <c r="C7173" i="3"/>
  <c r="B7173" i="3"/>
  <c r="D7172" i="3"/>
  <c r="C7172" i="3"/>
  <c r="B7172" i="3"/>
  <c r="D7171" i="3"/>
  <c r="C7171" i="3"/>
  <c r="B7171" i="3"/>
  <c r="D7170" i="3"/>
  <c r="C7170" i="3"/>
  <c r="B7170" i="3"/>
  <c r="D7169" i="3"/>
  <c r="C7169" i="3"/>
  <c r="B7169" i="3"/>
  <c r="D7168" i="3"/>
  <c r="C7168" i="3"/>
  <c r="B7168" i="3"/>
  <c r="D7167" i="3"/>
  <c r="C7167" i="3"/>
  <c r="B7167" i="3"/>
  <c r="D7166" i="3"/>
  <c r="C7166" i="3"/>
  <c r="B7166" i="3"/>
  <c r="D7165" i="3"/>
  <c r="C7165" i="3"/>
  <c r="B7165" i="3"/>
  <c r="D7164" i="3"/>
  <c r="C7164" i="3"/>
  <c r="B7164" i="3"/>
  <c r="D7163" i="3"/>
  <c r="C7163" i="3"/>
  <c r="B7163" i="3"/>
  <c r="D7162" i="3"/>
  <c r="C7162" i="3"/>
  <c r="B7162" i="3"/>
  <c r="D7161" i="3"/>
  <c r="C7161" i="3"/>
  <c r="B7161" i="3"/>
  <c r="D7160" i="3"/>
  <c r="C7160" i="3"/>
  <c r="B7160" i="3"/>
  <c r="D7159" i="3"/>
  <c r="C7159" i="3"/>
  <c r="B7159" i="3"/>
  <c r="D7158" i="3"/>
  <c r="C7158" i="3"/>
  <c r="B7158" i="3"/>
  <c r="D7157" i="3"/>
  <c r="C7157" i="3"/>
  <c r="B7157" i="3"/>
  <c r="D7156" i="3"/>
  <c r="C7156" i="3"/>
  <c r="B7156" i="3"/>
  <c r="D7155" i="3"/>
  <c r="C7155" i="3"/>
  <c r="B7155" i="3"/>
  <c r="D7154" i="3"/>
  <c r="C7154" i="3"/>
  <c r="B7154" i="3"/>
  <c r="D7153" i="3"/>
  <c r="C7153" i="3"/>
  <c r="B7153" i="3"/>
  <c r="D7152" i="3"/>
  <c r="C7152" i="3"/>
  <c r="B7152" i="3"/>
  <c r="D7151" i="3"/>
  <c r="C7151" i="3"/>
  <c r="B7151" i="3"/>
  <c r="D7150" i="3"/>
  <c r="C7150" i="3"/>
  <c r="B7150" i="3"/>
  <c r="D7149" i="3"/>
  <c r="C7149" i="3"/>
  <c r="B7149" i="3"/>
  <c r="D7148" i="3"/>
  <c r="C7148" i="3"/>
  <c r="B7148" i="3"/>
  <c r="D7147" i="3"/>
  <c r="C7147" i="3"/>
  <c r="B7147" i="3"/>
  <c r="D7146" i="3"/>
  <c r="C7146" i="3"/>
  <c r="B7146" i="3"/>
  <c r="D7145" i="3"/>
  <c r="C7145" i="3"/>
  <c r="B7145" i="3"/>
  <c r="D7144" i="3"/>
  <c r="C7144" i="3"/>
  <c r="B7144" i="3"/>
  <c r="D7143" i="3"/>
  <c r="C7143" i="3"/>
  <c r="B7143" i="3"/>
  <c r="D7142" i="3"/>
  <c r="C7142" i="3"/>
  <c r="B7142" i="3"/>
  <c r="D7141" i="3"/>
  <c r="C7141" i="3"/>
  <c r="B7141" i="3"/>
  <c r="D7140" i="3"/>
  <c r="C7140" i="3"/>
  <c r="B7140" i="3"/>
  <c r="D7139" i="3"/>
  <c r="C7139" i="3"/>
  <c r="B7139" i="3"/>
  <c r="D7138" i="3"/>
  <c r="C7138" i="3"/>
  <c r="B7138" i="3"/>
  <c r="D7137" i="3"/>
  <c r="C7137" i="3"/>
  <c r="B7137" i="3"/>
  <c r="D7136" i="3"/>
  <c r="C7136" i="3"/>
  <c r="B7136" i="3"/>
  <c r="D7135" i="3"/>
  <c r="C7135" i="3"/>
  <c r="B7135" i="3"/>
  <c r="D7134" i="3"/>
  <c r="C7134" i="3"/>
  <c r="B7134" i="3"/>
  <c r="D7133" i="3"/>
  <c r="C7133" i="3"/>
  <c r="B7133" i="3"/>
  <c r="D7132" i="3"/>
  <c r="C7132" i="3"/>
  <c r="B7132" i="3"/>
  <c r="D7131" i="3"/>
  <c r="C7131" i="3"/>
  <c r="B7131" i="3"/>
  <c r="D7130" i="3"/>
  <c r="C7130" i="3"/>
  <c r="B7130" i="3"/>
  <c r="D7129" i="3"/>
  <c r="C7129" i="3"/>
  <c r="B7129" i="3"/>
  <c r="D7128" i="3"/>
  <c r="C7128" i="3"/>
  <c r="B7128" i="3"/>
  <c r="D7127" i="3"/>
  <c r="C7127" i="3"/>
  <c r="B7127" i="3"/>
  <c r="D7126" i="3"/>
  <c r="C7126" i="3"/>
  <c r="B7126" i="3"/>
  <c r="D7125" i="3"/>
  <c r="C7125" i="3"/>
  <c r="B7125" i="3"/>
  <c r="D7124" i="3"/>
  <c r="C7124" i="3"/>
  <c r="B7124" i="3"/>
  <c r="D7123" i="3"/>
  <c r="C7123" i="3"/>
  <c r="B7123" i="3"/>
  <c r="D7122" i="3"/>
  <c r="C7122" i="3"/>
  <c r="B7122" i="3"/>
  <c r="D7121" i="3"/>
  <c r="C7121" i="3"/>
  <c r="B7121" i="3"/>
  <c r="D7120" i="3"/>
  <c r="C7120" i="3"/>
  <c r="B7120" i="3"/>
  <c r="D7119" i="3"/>
  <c r="C7119" i="3"/>
  <c r="B7119" i="3"/>
  <c r="D7118" i="3"/>
  <c r="C7118" i="3"/>
  <c r="B7118" i="3"/>
  <c r="D7117" i="3"/>
  <c r="C7117" i="3"/>
  <c r="B7117" i="3"/>
  <c r="D7116" i="3"/>
  <c r="C7116" i="3"/>
  <c r="B7116" i="3"/>
  <c r="D7115" i="3"/>
  <c r="C7115" i="3"/>
  <c r="B7115" i="3"/>
  <c r="D7114" i="3"/>
  <c r="C7114" i="3"/>
  <c r="B7114" i="3"/>
  <c r="D7113" i="3"/>
  <c r="C7113" i="3"/>
  <c r="B7113" i="3"/>
  <c r="D7112" i="3"/>
  <c r="C7112" i="3"/>
  <c r="B7112" i="3"/>
  <c r="D7111" i="3"/>
  <c r="C7111" i="3"/>
  <c r="B7111" i="3"/>
  <c r="D7110" i="3"/>
  <c r="C7110" i="3"/>
  <c r="B7110" i="3"/>
  <c r="D7109" i="3"/>
  <c r="C7109" i="3"/>
  <c r="B7109" i="3"/>
  <c r="D7108" i="3"/>
  <c r="C7108" i="3"/>
  <c r="B7108" i="3"/>
  <c r="D7107" i="3"/>
  <c r="C7107" i="3"/>
  <c r="B7107" i="3"/>
  <c r="D7106" i="3"/>
  <c r="C7106" i="3"/>
  <c r="B7106" i="3"/>
  <c r="D7105" i="3"/>
  <c r="C7105" i="3"/>
  <c r="B7105" i="3"/>
  <c r="D7104" i="3"/>
  <c r="C7104" i="3"/>
  <c r="B7104" i="3"/>
  <c r="D7103" i="3"/>
  <c r="C7103" i="3"/>
  <c r="B7103" i="3"/>
  <c r="D7102" i="3"/>
  <c r="C7102" i="3"/>
  <c r="B7102" i="3"/>
  <c r="D7101" i="3"/>
  <c r="C7101" i="3"/>
  <c r="B7101" i="3"/>
  <c r="D7100" i="3"/>
  <c r="C7100" i="3"/>
  <c r="B7100" i="3"/>
  <c r="D7099" i="3"/>
  <c r="C7099" i="3"/>
  <c r="B7099" i="3"/>
  <c r="D7098" i="3"/>
  <c r="C7098" i="3"/>
  <c r="B7098" i="3"/>
  <c r="D7097" i="3"/>
  <c r="C7097" i="3"/>
  <c r="B7097" i="3"/>
  <c r="D7096" i="3"/>
  <c r="C7096" i="3"/>
  <c r="B7096" i="3"/>
  <c r="D7095" i="3"/>
  <c r="C7095" i="3"/>
  <c r="B7095" i="3"/>
  <c r="D7094" i="3"/>
  <c r="C7094" i="3"/>
  <c r="B7094" i="3"/>
  <c r="D7093" i="3"/>
  <c r="C7093" i="3"/>
  <c r="B7093" i="3"/>
  <c r="D7092" i="3"/>
  <c r="C7092" i="3"/>
  <c r="B7092" i="3"/>
  <c r="D7091" i="3"/>
  <c r="C7091" i="3"/>
  <c r="B7091" i="3"/>
  <c r="D7090" i="3"/>
  <c r="C7090" i="3"/>
  <c r="B7090" i="3"/>
  <c r="D7089" i="3"/>
  <c r="C7089" i="3"/>
  <c r="B7089" i="3"/>
  <c r="D7088" i="3"/>
  <c r="C7088" i="3"/>
  <c r="B7088" i="3"/>
  <c r="D7087" i="3"/>
  <c r="C7087" i="3"/>
  <c r="B7087" i="3"/>
  <c r="D7086" i="3"/>
  <c r="C7086" i="3"/>
  <c r="B7086" i="3"/>
  <c r="D7085" i="3"/>
  <c r="C7085" i="3"/>
  <c r="B7085" i="3"/>
  <c r="D7084" i="3"/>
  <c r="C7084" i="3"/>
  <c r="B7084" i="3"/>
  <c r="D7083" i="3"/>
  <c r="C7083" i="3"/>
  <c r="B7083" i="3"/>
  <c r="D7082" i="3"/>
  <c r="C7082" i="3"/>
  <c r="B7082" i="3"/>
  <c r="D7081" i="3"/>
  <c r="C7081" i="3"/>
  <c r="B7081" i="3"/>
  <c r="D7080" i="3"/>
  <c r="C7080" i="3"/>
  <c r="B7080" i="3"/>
  <c r="D7079" i="3"/>
  <c r="C7079" i="3"/>
  <c r="B7079" i="3"/>
  <c r="D7078" i="3"/>
  <c r="C7078" i="3"/>
  <c r="B7078" i="3"/>
  <c r="D7077" i="3"/>
  <c r="C7077" i="3"/>
  <c r="B7077" i="3"/>
  <c r="D7076" i="3"/>
  <c r="C7076" i="3"/>
  <c r="B7076" i="3"/>
  <c r="D7075" i="3"/>
  <c r="C7075" i="3"/>
  <c r="B7075" i="3"/>
  <c r="D7074" i="3"/>
  <c r="C7074" i="3"/>
  <c r="B7074" i="3"/>
  <c r="D7073" i="3"/>
  <c r="C7073" i="3"/>
  <c r="B7073" i="3"/>
  <c r="D7072" i="3"/>
  <c r="C7072" i="3"/>
  <c r="B7072" i="3"/>
  <c r="D7071" i="3"/>
  <c r="C7071" i="3"/>
  <c r="B7071" i="3"/>
  <c r="D7070" i="3"/>
  <c r="C7070" i="3"/>
  <c r="B7070" i="3"/>
  <c r="D7069" i="3"/>
  <c r="C7069" i="3"/>
  <c r="B7069" i="3"/>
  <c r="D7068" i="3"/>
  <c r="C7068" i="3"/>
  <c r="B7068" i="3"/>
  <c r="D7067" i="3"/>
  <c r="C7067" i="3"/>
  <c r="B7067" i="3"/>
  <c r="D7066" i="3"/>
  <c r="C7066" i="3"/>
  <c r="B7066" i="3"/>
  <c r="D7065" i="3"/>
  <c r="C7065" i="3"/>
  <c r="B7065" i="3"/>
  <c r="D7064" i="3"/>
  <c r="C7064" i="3"/>
  <c r="B7064" i="3"/>
  <c r="D7063" i="3"/>
  <c r="C7063" i="3"/>
  <c r="B7063" i="3"/>
  <c r="D7062" i="3"/>
  <c r="C7062" i="3"/>
  <c r="B7062" i="3"/>
  <c r="D7061" i="3"/>
  <c r="C7061" i="3"/>
  <c r="B7061" i="3"/>
  <c r="D7060" i="3"/>
  <c r="C7060" i="3"/>
  <c r="B7060" i="3"/>
  <c r="D7059" i="3"/>
  <c r="C7059" i="3"/>
  <c r="B7059" i="3"/>
  <c r="D7058" i="3"/>
  <c r="C7058" i="3"/>
  <c r="B7058" i="3"/>
  <c r="D7057" i="3"/>
  <c r="C7057" i="3"/>
  <c r="B7057" i="3"/>
  <c r="D7056" i="3"/>
  <c r="C7056" i="3"/>
  <c r="B7056" i="3"/>
  <c r="D7055" i="3"/>
  <c r="C7055" i="3"/>
  <c r="B7055" i="3"/>
  <c r="D7054" i="3"/>
  <c r="C7054" i="3"/>
  <c r="B7054" i="3"/>
  <c r="D7053" i="3"/>
  <c r="C7053" i="3"/>
  <c r="B7053" i="3"/>
  <c r="D7052" i="3"/>
  <c r="C7052" i="3"/>
  <c r="B7052" i="3"/>
  <c r="D7051" i="3"/>
  <c r="C7051" i="3"/>
  <c r="B7051" i="3"/>
  <c r="D7050" i="3"/>
  <c r="C7050" i="3"/>
  <c r="B7050" i="3"/>
  <c r="D7049" i="3"/>
  <c r="C7049" i="3"/>
  <c r="B7049" i="3"/>
  <c r="D7048" i="3"/>
  <c r="C7048" i="3"/>
  <c r="B7048" i="3"/>
  <c r="D7047" i="3"/>
  <c r="C7047" i="3"/>
  <c r="B7047" i="3"/>
  <c r="D7046" i="3"/>
  <c r="C7046" i="3"/>
  <c r="B7046" i="3"/>
  <c r="D7045" i="3"/>
  <c r="C7045" i="3"/>
  <c r="B7045" i="3"/>
  <c r="D7044" i="3"/>
  <c r="C7044" i="3"/>
  <c r="B7044" i="3"/>
  <c r="D7043" i="3"/>
  <c r="C7043" i="3"/>
  <c r="B7043" i="3"/>
  <c r="D7042" i="3"/>
  <c r="C7042" i="3"/>
  <c r="B7042" i="3"/>
  <c r="D7041" i="3"/>
  <c r="C7041" i="3"/>
  <c r="B7041" i="3"/>
  <c r="D7040" i="3"/>
  <c r="C7040" i="3"/>
  <c r="B7040" i="3"/>
  <c r="D7039" i="3"/>
  <c r="C7039" i="3"/>
  <c r="B7039" i="3"/>
  <c r="D7038" i="3"/>
  <c r="C7038" i="3"/>
  <c r="B7038" i="3"/>
  <c r="D7037" i="3"/>
  <c r="C7037" i="3"/>
  <c r="B7037" i="3"/>
  <c r="D7036" i="3"/>
  <c r="C7036" i="3"/>
  <c r="B7036" i="3"/>
  <c r="D7035" i="3"/>
  <c r="C7035" i="3"/>
  <c r="B7035" i="3"/>
  <c r="D7034" i="3"/>
  <c r="C7034" i="3"/>
  <c r="B7034" i="3"/>
  <c r="D7033" i="3"/>
  <c r="C7033" i="3"/>
  <c r="B7033" i="3"/>
  <c r="D7032" i="3"/>
  <c r="C7032" i="3"/>
  <c r="B7032" i="3"/>
  <c r="D7031" i="3"/>
  <c r="C7031" i="3"/>
  <c r="B7031" i="3"/>
  <c r="D7030" i="3"/>
  <c r="C7030" i="3"/>
  <c r="B7030" i="3"/>
  <c r="D7029" i="3"/>
  <c r="C7029" i="3"/>
  <c r="B7029" i="3"/>
  <c r="D7028" i="3"/>
  <c r="C7028" i="3"/>
  <c r="B7028" i="3"/>
  <c r="D7027" i="3"/>
  <c r="C7027" i="3"/>
  <c r="B7027" i="3"/>
  <c r="D7026" i="3"/>
  <c r="C7026" i="3"/>
  <c r="B7026" i="3"/>
  <c r="D7025" i="3"/>
  <c r="C7025" i="3"/>
  <c r="B7025" i="3"/>
  <c r="D7024" i="3"/>
  <c r="C7024" i="3"/>
  <c r="B7024" i="3"/>
  <c r="D7023" i="3"/>
  <c r="C7023" i="3"/>
  <c r="B7023" i="3"/>
  <c r="D7022" i="3"/>
  <c r="C7022" i="3"/>
  <c r="B7022" i="3"/>
  <c r="D7021" i="3"/>
  <c r="C7021" i="3"/>
  <c r="B7021" i="3"/>
  <c r="D7020" i="3"/>
  <c r="C7020" i="3"/>
  <c r="B7020" i="3"/>
  <c r="D7019" i="3"/>
  <c r="C7019" i="3"/>
  <c r="B7019" i="3"/>
  <c r="D7018" i="3"/>
  <c r="C7018" i="3"/>
  <c r="B7018" i="3"/>
  <c r="D7017" i="3"/>
  <c r="C7017" i="3"/>
  <c r="B7017" i="3"/>
  <c r="D7016" i="3"/>
  <c r="C7016" i="3"/>
  <c r="B7016" i="3"/>
  <c r="D7015" i="3"/>
  <c r="C7015" i="3"/>
  <c r="B7015" i="3"/>
  <c r="D7014" i="3"/>
  <c r="C7014" i="3"/>
  <c r="B7014" i="3"/>
  <c r="D7013" i="3"/>
  <c r="C7013" i="3"/>
  <c r="B7013" i="3"/>
  <c r="D7012" i="3"/>
  <c r="C7012" i="3"/>
  <c r="B7012" i="3"/>
  <c r="D7011" i="3"/>
  <c r="C7011" i="3"/>
  <c r="B7011" i="3"/>
  <c r="D7010" i="3"/>
  <c r="C7010" i="3"/>
  <c r="B7010" i="3"/>
  <c r="D7009" i="3"/>
  <c r="C7009" i="3"/>
  <c r="B7009" i="3"/>
  <c r="D7008" i="3"/>
  <c r="C7008" i="3"/>
  <c r="B7008" i="3"/>
  <c r="D7007" i="3"/>
  <c r="C7007" i="3"/>
  <c r="B7007" i="3"/>
  <c r="D7006" i="3"/>
  <c r="C7006" i="3"/>
  <c r="B7006" i="3"/>
  <c r="D7005" i="3"/>
  <c r="C7005" i="3"/>
  <c r="B7005" i="3"/>
  <c r="D7004" i="3"/>
  <c r="C7004" i="3"/>
  <c r="B7004" i="3"/>
  <c r="D7003" i="3"/>
  <c r="C7003" i="3"/>
  <c r="B7003" i="3"/>
  <c r="D7002" i="3"/>
  <c r="C7002" i="3"/>
  <c r="B7002" i="3"/>
  <c r="D7001" i="3"/>
  <c r="C7001" i="3"/>
  <c r="B7001" i="3"/>
  <c r="D7000" i="3"/>
  <c r="C7000" i="3"/>
  <c r="B7000" i="3"/>
  <c r="D6999" i="3"/>
  <c r="C6999" i="3"/>
  <c r="B6999" i="3"/>
  <c r="D6998" i="3"/>
  <c r="C6998" i="3"/>
  <c r="B6998" i="3"/>
  <c r="D6997" i="3"/>
  <c r="C6997" i="3"/>
  <c r="B6997" i="3"/>
  <c r="D6996" i="3"/>
  <c r="C6996" i="3"/>
  <c r="B6996" i="3"/>
  <c r="D6995" i="3"/>
  <c r="C6995" i="3"/>
  <c r="B6995" i="3"/>
  <c r="D6994" i="3"/>
  <c r="C6994" i="3"/>
  <c r="B6994" i="3"/>
  <c r="D6993" i="3"/>
  <c r="C6993" i="3"/>
  <c r="B6993" i="3"/>
  <c r="D6992" i="3"/>
  <c r="C6992" i="3"/>
  <c r="B6992" i="3"/>
  <c r="D6991" i="3"/>
  <c r="C6991" i="3"/>
  <c r="B6991" i="3"/>
  <c r="D6990" i="3"/>
  <c r="C6990" i="3"/>
  <c r="B6990" i="3"/>
  <c r="D6989" i="3"/>
  <c r="C6989" i="3"/>
  <c r="B6989" i="3"/>
  <c r="D6988" i="3"/>
  <c r="C6988" i="3"/>
  <c r="B6988" i="3"/>
  <c r="D6987" i="3"/>
  <c r="C6987" i="3"/>
  <c r="B6987" i="3"/>
  <c r="D6986" i="3"/>
  <c r="C6986" i="3"/>
  <c r="B6986" i="3"/>
  <c r="D6985" i="3"/>
  <c r="C6985" i="3"/>
  <c r="B6985" i="3"/>
  <c r="D6984" i="3"/>
  <c r="C6984" i="3"/>
  <c r="B6984" i="3"/>
  <c r="D6983" i="3"/>
  <c r="C6983" i="3"/>
  <c r="B6983" i="3"/>
  <c r="D6982" i="3"/>
  <c r="C6982" i="3"/>
  <c r="B6982" i="3"/>
  <c r="D6981" i="3"/>
  <c r="C6981" i="3"/>
  <c r="B6981" i="3"/>
  <c r="D6980" i="3"/>
  <c r="C6980" i="3"/>
  <c r="B6980" i="3"/>
  <c r="D6979" i="3"/>
  <c r="C6979" i="3"/>
  <c r="B6979" i="3"/>
  <c r="D6978" i="3"/>
  <c r="C6978" i="3"/>
  <c r="B6978" i="3"/>
  <c r="D6977" i="3"/>
  <c r="C6977" i="3"/>
  <c r="B6977" i="3"/>
  <c r="D6976" i="3"/>
  <c r="C6976" i="3"/>
  <c r="B6976" i="3"/>
  <c r="D6975" i="3"/>
  <c r="C6975" i="3"/>
  <c r="B6975" i="3"/>
  <c r="D6974" i="3"/>
  <c r="C6974" i="3"/>
  <c r="B6974" i="3"/>
  <c r="D6973" i="3"/>
  <c r="C6973" i="3"/>
  <c r="B6973" i="3"/>
  <c r="D6972" i="3"/>
  <c r="C6972" i="3"/>
  <c r="B6972" i="3"/>
  <c r="D6971" i="3"/>
  <c r="C6971" i="3"/>
  <c r="B6971" i="3"/>
  <c r="D6970" i="3"/>
  <c r="C6970" i="3"/>
  <c r="B6970" i="3"/>
  <c r="D6969" i="3"/>
  <c r="C6969" i="3"/>
  <c r="B6969" i="3"/>
  <c r="D6968" i="3"/>
  <c r="C6968" i="3"/>
  <c r="B6968" i="3"/>
  <c r="D6967" i="3"/>
  <c r="C6967" i="3"/>
  <c r="B6967" i="3"/>
  <c r="D6966" i="3"/>
  <c r="C6966" i="3"/>
  <c r="B6966" i="3"/>
  <c r="D6965" i="3"/>
  <c r="C6965" i="3"/>
  <c r="B6965" i="3"/>
  <c r="D6964" i="3"/>
  <c r="C6964" i="3"/>
  <c r="B6964" i="3"/>
  <c r="D6963" i="3"/>
  <c r="C6963" i="3"/>
  <c r="B6963" i="3"/>
  <c r="D6962" i="3"/>
  <c r="C6962" i="3"/>
  <c r="B6962" i="3"/>
  <c r="D6961" i="3"/>
  <c r="C6961" i="3"/>
  <c r="B6961" i="3"/>
  <c r="D6960" i="3"/>
  <c r="C6960" i="3"/>
  <c r="B6960" i="3"/>
  <c r="D6959" i="3"/>
  <c r="C6959" i="3"/>
  <c r="B6959" i="3"/>
  <c r="D6958" i="3"/>
  <c r="C6958" i="3"/>
  <c r="B6958" i="3"/>
  <c r="D6957" i="3"/>
  <c r="C6957" i="3"/>
  <c r="B6957" i="3"/>
  <c r="D6956" i="3"/>
  <c r="C6956" i="3"/>
  <c r="B6956" i="3"/>
  <c r="D6955" i="3"/>
  <c r="C6955" i="3"/>
  <c r="B6955" i="3"/>
  <c r="D6954" i="3"/>
  <c r="C6954" i="3"/>
  <c r="B6954" i="3"/>
  <c r="D6953" i="3"/>
  <c r="C6953" i="3"/>
  <c r="B6953" i="3"/>
  <c r="D6952" i="3"/>
  <c r="C6952" i="3"/>
  <c r="B6952" i="3"/>
  <c r="D6951" i="3"/>
  <c r="C6951" i="3"/>
  <c r="B6951" i="3"/>
  <c r="D6950" i="3"/>
  <c r="C6950" i="3"/>
  <c r="B6950" i="3"/>
  <c r="D6949" i="3"/>
  <c r="C6949" i="3"/>
  <c r="B6949" i="3"/>
  <c r="D6948" i="3"/>
  <c r="C6948" i="3"/>
  <c r="B6948" i="3"/>
  <c r="D6947" i="3"/>
  <c r="C6947" i="3"/>
  <c r="B6947" i="3"/>
  <c r="D6946" i="3"/>
  <c r="C6946" i="3"/>
  <c r="B6946" i="3"/>
  <c r="D6945" i="3"/>
  <c r="C6945" i="3"/>
  <c r="B6945" i="3"/>
  <c r="D6944" i="3"/>
  <c r="C6944" i="3"/>
  <c r="B6944" i="3"/>
  <c r="D6943" i="3"/>
  <c r="C6943" i="3"/>
  <c r="B6943" i="3"/>
  <c r="D6942" i="3"/>
  <c r="C6942" i="3"/>
  <c r="B6942" i="3"/>
  <c r="D6941" i="3"/>
  <c r="C6941" i="3"/>
  <c r="B6941" i="3"/>
  <c r="D6940" i="3"/>
  <c r="C6940" i="3"/>
  <c r="B6940" i="3"/>
  <c r="D6939" i="3"/>
  <c r="C6939" i="3"/>
  <c r="B6939" i="3"/>
  <c r="D6938" i="3"/>
  <c r="C6938" i="3"/>
  <c r="B6938" i="3"/>
  <c r="D6937" i="3"/>
  <c r="C6937" i="3"/>
  <c r="B6937" i="3"/>
  <c r="D6936" i="3"/>
  <c r="C6936" i="3"/>
  <c r="B6936" i="3"/>
  <c r="D6935" i="3"/>
  <c r="C6935" i="3"/>
  <c r="B6935" i="3"/>
  <c r="D6934" i="3"/>
  <c r="C6934" i="3"/>
  <c r="B6934" i="3"/>
  <c r="D6933" i="3"/>
  <c r="C6933" i="3"/>
  <c r="B6933" i="3"/>
  <c r="D6932" i="3"/>
  <c r="C6932" i="3"/>
  <c r="B6932" i="3"/>
  <c r="D6931" i="3"/>
  <c r="C6931" i="3"/>
  <c r="B6931" i="3"/>
  <c r="D6930" i="3"/>
  <c r="C6930" i="3"/>
  <c r="B6930" i="3"/>
  <c r="D6929" i="3"/>
  <c r="C6929" i="3"/>
  <c r="B6929" i="3"/>
  <c r="D6928" i="3"/>
  <c r="C6928" i="3"/>
  <c r="B6928" i="3"/>
  <c r="D6927" i="3"/>
  <c r="C6927" i="3"/>
  <c r="B6927" i="3"/>
  <c r="D6926" i="3"/>
  <c r="C6926" i="3"/>
  <c r="B6926" i="3"/>
  <c r="D6925" i="3"/>
  <c r="C6925" i="3"/>
  <c r="B6925" i="3"/>
  <c r="D6924" i="3"/>
  <c r="C6924" i="3"/>
  <c r="B6924" i="3"/>
  <c r="D6923" i="3"/>
  <c r="C6923" i="3"/>
  <c r="B6923" i="3"/>
  <c r="D6922" i="3"/>
  <c r="C6922" i="3"/>
  <c r="B6922" i="3"/>
  <c r="D6921" i="3"/>
  <c r="C6921" i="3"/>
  <c r="B6921" i="3"/>
  <c r="D6920" i="3"/>
  <c r="C6920" i="3"/>
  <c r="B6920" i="3"/>
  <c r="D6919" i="3"/>
  <c r="C6919" i="3"/>
  <c r="B6919" i="3"/>
  <c r="D6918" i="3"/>
  <c r="C6918" i="3"/>
  <c r="B6918" i="3"/>
  <c r="D6917" i="3"/>
  <c r="C6917" i="3"/>
  <c r="B6917" i="3"/>
  <c r="D6916" i="3"/>
  <c r="C6916" i="3"/>
  <c r="B6916" i="3"/>
  <c r="D6915" i="3"/>
  <c r="C6915" i="3"/>
  <c r="B6915" i="3"/>
  <c r="D6914" i="3"/>
  <c r="C6914" i="3"/>
  <c r="B6914" i="3"/>
  <c r="D6913" i="3"/>
  <c r="C6913" i="3"/>
  <c r="B6913" i="3"/>
  <c r="D6912" i="3"/>
  <c r="C6912" i="3"/>
  <c r="B6912" i="3"/>
  <c r="D6911" i="3"/>
  <c r="C6911" i="3"/>
  <c r="B6911" i="3"/>
  <c r="D6910" i="3"/>
  <c r="C6910" i="3"/>
  <c r="B6910" i="3"/>
  <c r="D6909" i="3"/>
  <c r="C6909" i="3"/>
  <c r="B6909" i="3"/>
  <c r="D6908" i="3"/>
  <c r="C6908" i="3"/>
  <c r="B6908" i="3"/>
  <c r="D6907" i="3"/>
  <c r="C6907" i="3"/>
  <c r="B6907" i="3"/>
  <c r="D6906" i="3"/>
  <c r="C6906" i="3"/>
  <c r="B6906" i="3"/>
  <c r="D6905" i="3"/>
  <c r="C6905" i="3"/>
  <c r="B6905" i="3"/>
  <c r="D6904" i="3"/>
  <c r="C6904" i="3"/>
  <c r="B6904" i="3"/>
  <c r="D6903" i="3"/>
  <c r="C6903" i="3"/>
  <c r="B6903" i="3"/>
  <c r="D6902" i="3"/>
  <c r="C6902" i="3"/>
  <c r="B6902" i="3"/>
  <c r="D6901" i="3"/>
  <c r="C6901" i="3"/>
  <c r="B6901" i="3"/>
  <c r="D6900" i="3"/>
  <c r="C6900" i="3"/>
  <c r="B6900" i="3"/>
  <c r="D6899" i="3"/>
  <c r="C6899" i="3"/>
  <c r="B6899" i="3"/>
  <c r="D6898" i="3"/>
  <c r="C6898" i="3"/>
  <c r="B6898" i="3"/>
  <c r="D6897" i="3"/>
  <c r="C6897" i="3"/>
  <c r="B6897" i="3"/>
  <c r="D6896" i="3"/>
  <c r="C6896" i="3"/>
  <c r="B6896" i="3"/>
  <c r="D6895" i="3"/>
  <c r="C6895" i="3"/>
  <c r="B6895" i="3"/>
  <c r="D6894" i="3"/>
  <c r="C6894" i="3"/>
  <c r="B6894" i="3"/>
  <c r="D6893" i="3"/>
  <c r="C6893" i="3"/>
  <c r="B6893" i="3"/>
  <c r="D6892" i="3"/>
  <c r="C6892" i="3"/>
  <c r="B6892" i="3"/>
  <c r="D6891" i="3"/>
  <c r="C6891" i="3"/>
  <c r="B6891" i="3"/>
  <c r="D6890" i="3"/>
  <c r="C6890" i="3"/>
  <c r="B6890" i="3"/>
  <c r="D6889" i="3"/>
  <c r="C6889" i="3"/>
  <c r="B6889" i="3"/>
  <c r="D6888" i="3"/>
  <c r="C6888" i="3"/>
  <c r="B6888" i="3"/>
  <c r="D6887" i="3"/>
  <c r="C6887" i="3"/>
  <c r="B6887" i="3"/>
  <c r="D6886" i="3"/>
  <c r="C6886" i="3"/>
  <c r="B6886" i="3"/>
  <c r="D6885" i="3"/>
  <c r="C6885" i="3"/>
  <c r="B6885" i="3"/>
  <c r="D6884" i="3"/>
  <c r="C6884" i="3"/>
  <c r="B6884" i="3"/>
  <c r="D6883" i="3"/>
  <c r="C6883" i="3"/>
  <c r="B6883" i="3"/>
  <c r="D6882" i="3"/>
  <c r="C6882" i="3"/>
  <c r="B6882" i="3"/>
  <c r="D6881" i="3"/>
  <c r="C6881" i="3"/>
  <c r="B6881" i="3"/>
  <c r="D6880" i="3"/>
  <c r="C6880" i="3"/>
  <c r="B6880" i="3"/>
  <c r="D6879" i="3"/>
  <c r="C6879" i="3"/>
  <c r="B6879" i="3"/>
  <c r="D6878" i="3"/>
  <c r="C6878" i="3"/>
  <c r="B6878" i="3"/>
  <c r="D6877" i="3"/>
  <c r="C6877" i="3"/>
  <c r="B6877" i="3"/>
  <c r="D6876" i="3"/>
  <c r="C6876" i="3"/>
  <c r="B6876" i="3"/>
  <c r="D6875" i="3"/>
  <c r="C6875" i="3"/>
  <c r="B6875" i="3"/>
  <c r="D6874" i="3"/>
  <c r="C6874" i="3"/>
  <c r="B6874" i="3"/>
  <c r="D6873" i="3"/>
  <c r="C6873" i="3"/>
  <c r="B6873" i="3"/>
  <c r="D6872" i="3"/>
  <c r="C6872" i="3"/>
  <c r="B6872" i="3"/>
  <c r="D6871" i="3"/>
  <c r="C6871" i="3"/>
  <c r="B6871" i="3"/>
  <c r="D6870" i="3"/>
  <c r="C6870" i="3"/>
  <c r="B6870" i="3"/>
  <c r="D6869" i="3"/>
  <c r="C6869" i="3"/>
  <c r="B6869" i="3"/>
  <c r="D6868" i="3"/>
  <c r="C6868" i="3"/>
  <c r="B6868" i="3"/>
  <c r="D6867" i="3"/>
  <c r="C6867" i="3"/>
  <c r="B6867" i="3"/>
  <c r="D6866" i="3"/>
  <c r="C6866" i="3"/>
  <c r="B6866" i="3"/>
  <c r="D6865" i="3"/>
  <c r="C6865" i="3"/>
  <c r="B6865" i="3"/>
  <c r="D6864" i="3"/>
  <c r="C6864" i="3"/>
  <c r="B6864" i="3"/>
  <c r="D6863" i="3"/>
  <c r="C6863" i="3"/>
  <c r="B6863" i="3"/>
  <c r="D6862" i="3"/>
  <c r="C6862" i="3"/>
  <c r="B6862" i="3"/>
  <c r="D6861" i="3"/>
  <c r="C6861" i="3"/>
  <c r="B6861" i="3"/>
  <c r="D6860" i="3"/>
  <c r="C6860" i="3"/>
  <c r="B6860" i="3"/>
  <c r="D6859" i="3"/>
  <c r="C6859" i="3"/>
  <c r="B6859" i="3"/>
  <c r="D6858" i="3"/>
  <c r="C6858" i="3"/>
  <c r="B6858" i="3"/>
  <c r="D6857" i="3"/>
  <c r="C6857" i="3"/>
  <c r="B6857" i="3"/>
  <c r="D6856" i="3"/>
  <c r="C6856" i="3"/>
  <c r="B6856" i="3"/>
  <c r="D6855" i="3"/>
  <c r="C6855" i="3"/>
  <c r="B6855" i="3"/>
  <c r="D6854" i="3"/>
  <c r="C6854" i="3"/>
  <c r="B6854" i="3"/>
  <c r="D6853" i="3"/>
  <c r="C6853" i="3"/>
  <c r="B6853" i="3"/>
  <c r="D6852" i="3"/>
  <c r="C6852" i="3"/>
  <c r="B6852" i="3"/>
  <c r="D6851" i="3"/>
  <c r="C6851" i="3"/>
  <c r="B6851" i="3"/>
  <c r="D6850" i="3"/>
  <c r="C6850" i="3"/>
  <c r="B6850" i="3"/>
  <c r="D6849" i="3"/>
  <c r="C6849" i="3"/>
  <c r="B6849" i="3"/>
  <c r="D6848" i="3"/>
  <c r="C6848" i="3"/>
  <c r="B6848" i="3"/>
  <c r="D6847" i="3"/>
  <c r="C6847" i="3"/>
  <c r="B6847" i="3"/>
  <c r="D6846" i="3"/>
  <c r="C6846" i="3"/>
  <c r="B6846" i="3"/>
  <c r="D6845" i="3"/>
  <c r="C6845" i="3"/>
  <c r="B6845" i="3"/>
  <c r="D6844" i="3"/>
  <c r="C6844" i="3"/>
  <c r="B6844" i="3"/>
  <c r="D6843" i="3"/>
  <c r="C6843" i="3"/>
  <c r="B6843" i="3"/>
  <c r="D6842" i="3"/>
  <c r="C6842" i="3"/>
  <c r="B6842" i="3"/>
  <c r="D6841" i="3"/>
  <c r="C6841" i="3"/>
  <c r="B6841" i="3"/>
  <c r="D6840" i="3"/>
  <c r="C6840" i="3"/>
  <c r="B6840" i="3"/>
  <c r="D6839" i="3"/>
  <c r="C6839" i="3"/>
  <c r="B6839" i="3"/>
  <c r="D6838" i="3"/>
  <c r="C6838" i="3"/>
  <c r="B6838" i="3"/>
  <c r="D6837" i="3"/>
  <c r="C6837" i="3"/>
  <c r="B6837" i="3"/>
  <c r="D6836" i="3"/>
  <c r="C6836" i="3"/>
  <c r="B6836" i="3"/>
  <c r="D6835" i="3"/>
  <c r="C6835" i="3"/>
  <c r="B6835" i="3"/>
  <c r="D6834" i="3"/>
  <c r="C6834" i="3"/>
  <c r="B6834" i="3"/>
  <c r="D6833" i="3"/>
  <c r="C6833" i="3"/>
  <c r="B6833" i="3"/>
  <c r="D6832" i="3"/>
  <c r="C6832" i="3"/>
  <c r="B6832" i="3"/>
  <c r="D6831" i="3"/>
  <c r="C6831" i="3"/>
  <c r="B6831" i="3"/>
  <c r="D6830" i="3"/>
  <c r="C6830" i="3"/>
  <c r="B6830" i="3"/>
  <c r="D6829" i="3"/>
  <c r="C6829" i="3"/>
  <c r="B6829" i="3"/>
  <c r="D6828" i="3"/>
  <c r="C6828" i="3"/>
  <c r="B6828" i="3"/>
  <c r="D6827" i="3"/>
  <c r="C6827" i="3"/>
  <c r="B6827" i="3"/>
  <c r="D6826" i="3"/>
  <c r="C6826" i="3"/>
  <c r="B6826" i="3"/>
  <c r="D6825" i="3"/>
  <c r="C6825" i="3"/>
  <c r="B6825" i="3"/>
  <c r="D6824" i="3"/>
  <c r="C6824" i="3"/>
  <c r="B6824" i="3"/>
  <c r="D6823" i="3"/>
  <c r="C6823" i="3"/>
  <c r="B6823" i="3"/>
  <c r="D6822" i="3"/>
  <c r="C6822" i="3"/>
  <c r="B6822" i="3"/>
  <c r="D6821" i="3"/>
  <c r="C6821" i="3"/>
  <c r="B6821" i="3"/>
  <c r="D6820" i="3"/>
  <c r="C6820" i="3"/>
  <c r="B6820" i="3"/>
  <c r="D6819" i="3"/>
  <c r="C6819" i="3"/>
  <c r="B6819" i="3"/>
  <c r="D6818" i="3"/>
  <c r="C6818" i="3"/>
  <c r="B6818" i="3"/>
  <c r="D6817" i="3"/>
  <c r="C6817" i="3"/>
  <c r="B6817" i="3"/>
  <c r="D6816" i="3"/>
  <c r="C6816" i="3"/>
  <c r="B6816" i="3"/>
  <c r="D6815" i="3"/>
  <c r="C6815" i="3"/>
  <c r="B6815" i="3"/>
  <c r="D6814" i="3"/>
  <c r="C6814" i="3"/>
  <c r="B6814" i="3"/>
  <c r="D6813" i="3"/>
  <c r="C6813" i="3"/>
  <c r="B6813" i="3"/>
  <c r="D6812" i="3"/>
  <c r="C6812" i="3"/>
  <c r="B6812" i="3"/>
  <c r="D6811" i="3"/>
  <c r="C6811" i="3"/>
  <c r="B6811" i="3"/>
  <c r="D6810" i="3"/>
  <c r="C6810" i="3"/>
  <c r="B6810" i="3"/>
  <c r="D6809" i="3"/>
  <c r="C6809" i="3"/>
  <c r="B6809" i="3"/>
  <c r="D6808" i="3"/>
  <c r="C6808" i="3"/>
  <c r="B6808" i="3"/>
  <c r="D6807" i="3"/>
  <c r="C6807" i="3"/>
  <c r="B6807" i="3"/>
  <c r="D6806" i="3"/>
  <c r="C6806" i="3"/>
  <c r="B6806" i="3"/>
  <c r="D6805" i="3"/>
  <c r="C6805" i="3"/>
  <c r="B6805" i="3"/>
  <c r="D6804" i="3"/>
  <c r="C6804" i="3"/>
  <c r="B6804" i="3"/>
  <c r="D6803" i="3"/>
  <c r="C6803" i="3"/>
  <c r="B6803" i="3"/>
  <c r="D6802" i="3"/>
  <c r="C6802" i="3"/>
  <c r="B6802" i="3"/>
  <c r="D6801" i="3"/>
  <c r="C6801" i="3"/>
  <c r="B6801" i="3"/>
  <c r="D6800" i="3"/>
  <c r="C6800" i="3"/>
  <c r="B6800" i="3"/>
  <c r="D6799" i="3"/>
  <c r="C6799" i="3"/>
  <c r="B6799" i="3"/>
  <c r="D6798" i="3"/>
  <c r="C6798" i="3"/>
  <c r="B6798" i="3"/>
  <c r="D6797" i="3"/>
  <c r="C6797" i="3"/>
  <c r="B6797" i="3"/>
  <c r="D6796" i="3"/>
  <c r="C6796" i="3"/>
  <c r="B6796" i="3"/>
  <c r="D6795" i="3"/>
  <c r="C6795" i="3"/>
  <c r="B6795" i="3"/>
  <c r="D6794" i="3"/>
  <c r="C6794" i="3"/>
  <c r="B6794" i="3"/>
  <c r="D6793" i="3"/>
  <c r="C6793" i="3"/>
  <c r="B6793" i="3"/>
  <c r="D6792" i="3"/>
  <c r="C6792" i="3"/>
  <c r="B6792" i="3"/>
  <c r="D6791" i="3"/>
  <c r="C6791" i="3"/>
  <c r="B6791" i="3"/>
  <c r="D6790" i="3"/>
  <c r="C6790" i="3"/>
  <c r="B6790" i="3"/>
  <c r="D6789" i="3"/>
  <c r="C6789" i="3"/>
  <c r="B6789" i="3"/>
  <c r="D6788" i="3"/>
  <c r="C6788" i="3"/>
  <c r="B6788" i="3"/>
  <c r="D6787" i="3"/>
  <c r="C6787" i="3"/>
  <c r="B6787" i="3"/>
  <c r="D6786" i="3"/>
  <c r="C6786" i="3"/>
  <c r="B6786" i="3"/>
  <c r="D6785" i="3"/>
  <c r="C6785" i="3"/>
  <c r="B6785" i="3"/>
  <c r="D6784" i="3"/>
  <c r="C6784" i="3"/>
  <c r="B6784" i="3"/>
  <c r="D6783" i="3"/>
  <c r="C6783" i="3"/>
  <c r="B6783" i="3"/>
  <c r="D6782" i="3"/>
  <c r="C6782" i="3"/>
  <c r="B6782" i="3"/>
  <c r="D6781" i="3"/>
  <c r="C6781" i="3"/>
  <c r="B6781" i="3"/>
  <c r="D6780" i="3"/>
  <c r="C6780" i="3"/>
  <c r="B6780" i="3"/>
  <c r="D6779" i="3"/>
  <c r="C6779" i="3"/>
  <c r="B6779" i="3"/>
  <c r="D6778" i="3"/>
  <c r="C6778" i="3"/>
  <c r="B6778" i="3"/>
  <c r="D6777" i="3"/>
  <c r="C6777" i="3"/>
  <c r="B6777" i="3"/>
  <c r="D6776" i="3"/>
  <c r="C6776" i="3"/>
  <c r="B6776" i="3"/>
  <c r="D6775" i="3"/>
  <c r="C6775" i="3"/>
  <c r="B6775" i="3"/>
  <c r="D6774" i="3"/>
  <c r="C6774" i="3"/>
  <c r="B6774" i="3"/>
  <c r="D6773" i="3"/>
  <c r="C6773" i="3"/>
  <c r="B6773" i="3"/>
  <c r="D6772" i="3"/>
  <c r="C6772" i="3"/>
  <c r="B6772" i="3"/>
  <c r="D6771" i="3"/>
  <c r="C6771" i="3"/>
  <c r="B6771" i="3"/>
  <c r="D6770" i="3"/>
  <c r="C6770" i="3"/>
  <c r="B6770" i="3"/>
  <c r="D6769" i="3"/>
  <c r="C6769" i="3"/>
  <c r="B6769" i="3"/>
  <c r="D6768" i="3"/>
  <c r="C6768" i="3"/>
  <c r="B6768" i="3"/>
  <c r="D6767" i="3"/>
  <c r="C6767" i="3"/>
  <c r="B6767" i="3"/>
  <c r="D6766" i="3"/>
  <c r="C6766" i="3"/>
  <c r="B6766" i="3"/>
  <c r="D6765" i="3"/>
  <c r="C6765" i="3"/>
  <c r="B6765" i="3"/>
  <c r="D6764" i="3"/>
  <c r="C6764" i="3"/>
  <c r="B6764" i="3"/>
  <c r="D6763" i="3"/>
  <c r="C6763" i="3"/>
  <c r="B6763" i="3"/>
  <c r="D6762" i="3"/>
  <c r="C6762" i="3"/>
  <c r="B6762" i="3"/>
  <c r="D6761" i="3"/>
  <c r="C6761" i="3"/>
  <c r="B6761" i="3"/>
  <c r="D6760" i="3"/>
  <c r="C6760" i="3"/>
  <c r="B6760" i="3"/>
  <c r="D6759" i="3"/>
  <c r="C6759" i="3"/>
  <c r="B6759" i="3"/>
  <c r="D6758" i="3"/>
  <c r="C6758" i="3"/>
  <c r="B6758" i="3"/>
  <c r="D6757" i="3"/>
  <c r="C6757" i="3"/>
  <c r="B6757" i="3"/>
  <c r="D6756" i="3"/>
  <c r="C6756" i="3"/>
  <c r="B6756" i="3"/>
  <c r="D6755" i="3"/>
  <c r="C6755" i="3"/>
  <c r="B6755" i="3"/>
  <c r="D6754" i="3"/>
  <c r="C6754" i="3"/>
  <c r="B6754" i="3"/>
  <c r="D6753" i="3"/>
  <c r="C6753" i="3"/>
  <c r="B6753" i="3"/>
  <c r="D6752" i="3"/>
  <c r="C6752" i="3"/>
  <c r="B6752" i="3"/>
  <c r="D6751" i="3"/>
  <c r="C6751" i="3"/>
  <c r="B6751" i="3"/>
  <c r="D6750" i="3"/>
  <c r="C6750" i="3"/>
  <c r="B6750" i="3"/>
  <c r="D6749" i="3"/>
  <c r="C6749" i="3"/>
  <c r="B6749" i="3"/>
  <c r="D6748" i="3"/>
  <c r="C6748" i="3"/>
  <c r="B6748" i="3"/>
  <c r="D6747" i="3"/>
  <c r="C6747" i="3"/>
  <c r="B6747" i="3"/>
  <c r="D6746" i="3"/>
  <c r="C6746" i="3"/>
  <c r="B6746" i="3"/>
  <c r="D6745" i="3"/>
  <c r="C6745" i="3"/>
  <c r="B6745" i="3"/>
  <c r="D6744" i="3"/>
  <c r="C6744" i="3"/>
  <c r="B6744" i="3"/>
  <c r="D6743" i="3"/>
  <c r="C6743" i="3"/>
  <c r="B6743" i="3"/>
  <c r="D6742" i="3"/>
  <c r="C6742" i="3"/>
  <c r="B6742" i="3"/>
  <c r="D6741" i="3"/>
  <c r="C6741" i="3"/>
  <c r="B6741" i="3"/>
  <c r="D6740" i="3"/>
  <c r="C6740" i="3"/>
  <c r="B6740" i="3"/>
  <c r="D6739" i="3"/>
  <c r="C6739" i="3"/>
  <c r="B6739" i="3"/>
  <c r="D6738" i="3"/>
  <c r="C6738" i="3"/>
  <c r="B6738" i="3"/>
  <c r="D6737" i="3"/>
  <c r="C6737" i="3"/>
  <c r="B6737" i="3"/>
  <c r="D6736" i="3"/>
  <c r="C6736" i="3"/>
  <c r="B6736" i="3"/>
  <c r="D6735" i="3"/>
  <c r="C6735" i="3"/>
  <c r="B6735" i="3"/>
  <c r="D6734" i="3"/>
  <c r="C6734" i="3"/>
  <c r="B6734" i="3"/>
  <c r="D6733" i="3"/>
  <c r="C6733" i="3"/>
  <c r="B6733" i="3"/>
  <c r="D6732" i="3"/>
  <c r="C6732" i="3"/>
  <c r="B6732" i="3"/>
  <c r="D6731" i="3"/>
  <c r="C6731" i="3"/>
  <c r="B6731" i="3"/>
  <c r="D6730" i="3"/>
  <c r="C6730" i="3"/>
  <c r="B6730" i="3"/>
  <c r="D6729" i="3"/>
  <c r="C6729" i="3"/>
  <c r="B6729" i="3"/>
  <c r="D6728" i="3"/>
  <c r="C6728" i="3"/>
  <c r="B6728" i="3"/>
  <c r="D6727" i="3"/>
  <c r="C6727" i="3"/>
  <c r="B6727" i="3"/>
  <c r="D6726" i="3"/>
  <c r="C6726" i="3"/>
  <c r="B6726" i="3"/>
  <c r="D6725" i="3"/>
  <c r="C6725" i="3"/>
  <c r="B6725" i="3"/>
  <c r="D6724" i="3"/>
  <c r="C6724" i="3"/>
  <c r="B6724" i="3"/>
  <c r="D6723" i="3"/>
  <c r="C6723" i="3"/>
  <c r="B6723" i="3"/>
  <c r="D6722" i="3"/>
  <c r="C6722" i="3"/>
  <c r="B6722" i="3"/>
  <c r="D6721" i="3"/>
  <c r="C6721" i="3"/>
  <c r="B6721" i="3"/>
  <c r="D6720" i="3"/>
  <c r="C6720" i="3"/>
  <c r="B6720" i="3"/>
  <c r="D6719" i="3"/>
  <c r="C6719" i="3"/>
  <c r="B6719" i="3"/>
  <c r="D6718" i="3"/>
  <c r="C6718" i="3"/>
  <c r="B6718" i="3"/>
  <c r="D6717" i="3"/>
  <c r="C6717" i="3"/>
  <c r="B6717" i="3"/>
  <c r="D6716" i="3"/>
  <c r="C6716" i="3"/>
  <c r="B6716" i="3"/>
  <c r="D6715" i="3"/>
  <c r="C6715" i="3"/>
  <c r="B6715" i="3"/>
  <c r="D6714" i="3"/>
  <c r="C6714" i="3"/>
  <c r="B6714" i="3"/>
  <c r="D6713" i="3"/>
  <c r="C6713" i="3"/>
  <c r="B6713" i="3"/>
  <c r="D6712" i="3"/>
  <c r="C6712" i="3"/>
  <c r="B6712" i="3"/>
  <c r="D6711" i="3"/>
  <c r="C6711" i="3"/>
  <c r="B6711" i="3"/>
  <c r="D6710" i="3"/>
  <c r="C6710" i="3"/>
  <c r="B6710" i="3"/>
  <c r="D6709" i="3"/>
  <c r="C6709" i="3"/>
  <c r="B6709" i="3"/>
  <c r="D6708" i="3"/>
  <c r="C6708" i="3"/>
  <c r="B6708" i="3"/>
  <c r="D6707" i="3"/>
  <c r="C6707" i="3"/>
  <c r="B6707" i="3"/>
  <c r="D6706" i="3"/>
  <c r="C6706" i="3"/>
  <c r="B6706" i="3"/>
  <c r="D6705" i="3"/>
  <c r="C6705" i="3"/>
  <c r="B6705" i="3"/>
  <c r="D6704" i="3"/>
  <c r="C6704" i="3"/>
  <c r="B6704" i="3"/>
  <c r="D6703" i="3"/>
  <c r="C6703" i="3"/>
  <c r="B6703" i="3"/>
  <c r="D6702" i="3"/>
  <c r="C6702" i="3"/>
  <c r="B6702" i="3"/>
  <c r="D6701" i="3"/>
  <c r="C6701" i="3"/>
  <c r="B6701" i="3"/>
  <c r="D6700" i="3"/>
  <c r="C6700" i="3"/>
  <c r="B6700" i="3"/>
  <c r="D6699" i="3"/>
  <c r="C6699" i="3"/>
  <c r="B6699" i="3"/>
  <c r="D6698" i="3"/>
  <c r="C6698" i="3"/>
  <c r="B6698" i="3"/>
  <c r="D6697" i="3"/>
  <c r="C6697" i="3"/>
  <c r="B6697" i="3"/>
  <c r="D6696" i="3"/>
  <c r="C6696" i="3"/>
  <c r="B6696" i="3"/>
  <c r="D6695" i="3"/>
  <c r="C6695" i="3"/>
  <c r="B6695" i="3"/>
  <c r="D6694" i="3"/>
  <c r="C6694" i="3"/>
  <c r="B6694" i="3"/>
  <c r="D6693" i="3"/>
  <c r="C6693" i="3"/>
  <c r="B6693" i="3"/>
  <c r="D6692" i="3"/>
  <c r="C6692" i="3"/>
  <c r="B6692" i="3"/>
  <c r="D6691" i="3"/>
  <c r="C6691" i="3"/>
  <c r="B6691" i="3"/>
  <c r="D6690" i="3"/>
  <c r="C6690" i="3"/>
  <c r="B6690" i="3"/>
  <c r="D6689" i="3"/>
  <c r="C6689" i="3"/>
  <c r="B6689" i="3"/>
  <c r="D6688" i="3"/>
  <c r="C6688" i="3"/>
  <c r="B6688" i="3"/>
  <c r="D6687" i="3"/>
  <c r="C6687" i="3"/>
  <c r="B6687" i="3"/>
  <c r="D6686" i="3"/>
  <c r="C6686" i="3"/>
  <c r="B6686" i="3"/>
  <c r="D6685" i="3"/>
  <c r="C6685" i="3"/>
  <c r="B6685" i="3"/>
  <c r="D6684" i="3"/>
  <c r="C6684" i="3"/>
  <c r="B6684" i="3"/>
  <c r="D6683" i="3"/>
  <c r="C6683" i="3"/>
  <c r="B6683" i="3"/>
  <c r="D6682" i="3"/>
  <c r="C6682" i="3"/>
  <c r="B6682" i="3"/>
  <c r="D6681" i="3"/>
  <c r="C6681" i="3"/>
  <c r="B6681" i="3"/>
  <c r="D6680" i="3"/>
  <c r="C6680" i="3"/>
  <c r="B6680" i="3"/>
  <c r="D6679" i="3"/>
  <c r="C6679" i="3"/>
  <c r="B6679" i="3"/>
  <c r="D6678" i="3"/>
  <c r="C6678" i="3"/>
  <c r="B6678" i="3"/>
  <c r="D6677" i="3"/>
  <c r="C6677" i="3"/>
  <c r="B6677" i="3"/>
  <c r="D6676" i="3"/>
  <c r="C6676" i="3"/>
  <c r="B6676" i="3"/>
  <c r="D6675" i="3"/>
  <c r="C6675" i="3"/>
  <c r="B6675" i="3"/>
  <c r="D6674" i="3"/>
  <c r="C6674" i="3"/>
  <c r="B6674" i="3"/>
  <c r="D6673" i="3"/>
  <c r="C6673" i="3"/>
  <c r="B6673" i="3"/>
  <c r="D6672" i="3"/>
  <c r="C6672" i="3"/>
  <c r="B6672" i="3"/>
  <c r="D6671" i="3"/>
  <c r="C6671" i="3"/>
  <c r="B6671" i="3"/>
  <c r="D6670" i="3"/>
  <c r="C6670" i="3"/>
  <c r="B6670" i="3"/>
  <c r="D6669" i="3"/>
  <c r="C6669" i="3"/>
  <c r="B6669" i="3"/>
  <c r="D6668" i="3"/>
  <c r="C6668" i="3"/>
  <c r="B6668" i="3"/>
  <c r="D6667" i="3"/>
  <c r="C6667" i="3"/>
  <c r="B6667" i="3"/>
  <c r="D6666" i="3"/>
  <c r="C6666" i="3"/>
  <c r="B6666" i="3"/>
  <c r="D6665" i="3"/>
  <c r="C6665" i="3"/>
  <c r="B6665" i="3"/>
  <c r="D6664" i="3"/>
  <c r="C6664" i="3"/>
  <c r="B6664" i="3"/>
  <c r="D6663" i="3"/>
  <c r="C6663" i="3"/>
  <c r="B6663" i="3"/>
  <c r="D6662" i="3"/>
  <c r="C6662" i="3"/>
  <c r="B6662" i="3"/>
  <c r="D6661" i="3"/>
  <c r="C6661" i="3"/>
  <c r="B6661" i="3"/>
  <c r="D6660" i="3"/>
  <c r="C6660" i="3"/>
  <c r="B6660" i="3"/>
  <c r="D6659" i="3"/>
  <c r="C6659" i="3"/>
  <c r="B6659" i="3"/>
  <c r="D6658" i="3"/>
  <c r="C6658" i="3"/>
  <c r="B6658" i="3"/>
  <c r="D6657" i="3"/>
  <c r="C6657" i="3"/>
  <c r="B6657" i="3"/>
  <c r="D6656" i="3"/>
  <c r="C6656" i="3"/>
  <c r="B6656" i="3"/>
  <c r="D6655" i="3"/>
  <c r="C6655" i="3"/>
  <c r="B6655" i="3"/>
  <c r="D6654" i="3"/>
  <c r="C6654" i="3"/>
  <c r="B6654" i="3"/>
  <c r="D6653" i="3"/>
  <c r="C6653" i="3"/>
  <c r="B6653" i="3"/>
  <c r="D6652" i="3"/>
  <c r="C6652" i="3"/>
  <c r="B6652" i="3"/>
  <c r="D6651" i="3"/>
  <c r="C6651" i="3"/>
  <c r="B6651" i="3"/>
  <c r="D6650" i="3"/>
  <c r="C6650" i="3"/>
  <c r="B6650" i="3"/>
  <c r="D6649" i="3"/>
  <c r="C6649" i="3"/>
  <c r="B6649" i="3"/>
  <c r="D6648" i="3"/>
  <c r="C6648" i="3"/>
  <c r="B6648" i="3"/>
  <c r="D6647" i="3"/>
  <c r="C6647" i="3"/>
  <c r="B6647" i="3"/>
  <c r="D6646" i="3"/>
  <c r="C6646" i="3"/>
  <c r="B6646" i="3"/>
  <c r="D6645" i="3"/>
  <c r="C6645" i="3"/>
  <c r="B6645" i="3"/>
  <c r="D6644" i="3"/>
  <c r="C6644" i="3"/>
  <c r="B6644" i="3"/>
  <c r="D6643" i="3"/>
  <c r="C6643" i="3"/>
  <c r="B6643" i="3"/>
  <c r="D6642" i="3"/>
  <c r="C6642" i="3"/>
  <c r="B6642" i="3"/>
  <c r="D6641" i="3"/>
  <c r="C6641" i="3"/>
  <c r="B6641" i="3"/>
  <c r="D6640" i="3"/>
  <c r="C6640" i="3"/>
  <c r="B6640" i="3"/>
  <c r="D6639" i="3"/>
  <c r="C6639" i="3"/>
  <c r="B6639" i="3"/>
  <c r="D6638" i="3"/>
  <c r="C6638" i="3"/>
  <c r="B6638" i="3"/>
  <c r="D6637" i="3"/>
  <c r="C6637" i="3"/>
  <c r="B6637" i="3"/>
  <c r="D6636" i="3"/>
  <c r="C6636" i="3"/>
  <c r="B6636" i="3"/>
  <c r="D6635" i="3"/>
  <c r="C6635" i="3"/>
  <c r="B6635" i="3"/>
  <c r="D6634" i="3"/>
  <c r="C6634" i="3"/>
  <c r="B6634" i="3"/>
  <c r="D6633" i="3"/>
  <c r="C6633" i="3"/>
  <c r="B6633" i="3"/>
  <c r="D6632" i="3"/>
  <c r="C6632" i="3"/>
  <c r="B6632" i="3"/>
  <c r="D6631" i="3"/>
  <c r="C6631" i="3"/>
  <c r="B6631" i="3"/>
  <c r="D6630" i="3"/>
  <c r="C6630" i="3"/>
  <c r="B6630" i="3"/>
  <c r="D6629" i="3"/>
  <c r="C6629" i="3"/>
  <c r="B6629" i="3"/>
  <c r="D6628" i="3"/>
  <c r="C6628" i="3"/>
  <c r="B6628" i="3"/>
  <c r="D6627" i="3"/>
  <c r="C6627" i="3"/>
  <c r="B6627" i="3"/>
  <c r="D6626" i="3"/>
  <c r="C6626" i="3"/>
  <c r="B6626" i="3"/>
  <c r="D6625" i="3"/>
  <c r="C6625" i="3"/>
  <c r="B6625" i="3"/>
  <c r="D6624" i="3"/>
  <c r="C6624" i="3"/>
  <c r="B6624" i="3"/>
  <c r="D6623" i="3"/>
  <c r="C6623" i="3"/>
  <c r="B6623" i="3"/>
  <c r="D6622" i="3"/>
  <c r="C6622" i="3"/>
  <c r="B6622" i="3"/>
  <c r="D6621" i="3"/>
  <c r="C6621" i="3"/>
  <c r="B6621" i="3"/>
  <c r="D6620" i="3"/>
  <c r="C6620" i="3"/>
  <c r="B6620" i="3"/>
  <c r="D6619" i="3"/>
  <c r="C6619" i="3"/>
  <c r="B6619" i="3"/>
  <c r="D6618" i="3"/>
  <c r="C6618" i="3"/>
  <c r="B6618" i="3"/>
  <c r="D6617" i="3"/>
  <c r="C6617" i="3"/>
  <c r="B6617" i="3"/>
  <c r="D6616" i="3"/>
  <c r="C6616" i="3"/>
  <c r="B6616" i="3"/>
  <c r="D6615" i="3"/>
  <c r="C6615" i="3"/>
  <c r="B6615" i="3"/>
  <c r="D6614" i="3"/>
  <c r="C6614" i="3"/>
  <c r="B6614" i="3"/>
  <c r="D6613" i="3"/>
  <c r="C6613" i="3"/>
  <c r="B6613" i="3"/>
  <c r="D6612" i="3"/>
  <c r="C6612" i="3"/>
  <c r="B6612" i="3"/>
  <c r="D6611" i="3"/>
  <c r="C6611" i="3"/>
  <c r="B6611" i="3"/>
  <c r="D6610" i="3"/>
  <c r="C6610" i="3"/>
  <c r="B6610" i="3"/>
  <c r="D6609" i="3"/>
  <c r="C6609" i="3"/>
  <c r="B6609" i="3"/>
  <c r="D6608" i="3"/>
  <c r="C6608" i="3"/>
  <c r="B6608" i="3"/>
  <c r="D6607" i="3"/>
  <c r="C6607" i="3"/>
  <c r="B6607" i="3"/>
  <c r="D6606" i="3"/>
  <c r="C6606" i="3"/>
  <c r="B6606" i="3"/>
  <c r="D6605" i="3"/>
  <c r="C6605" i="3"/>
  <c r="B6605" i="3"/>
  <c r="D6604" i="3"/>
  <c r="C6604" i="3"/>
  <c r="B6604" i="3"/>
  <c r="D6603" i="3"/>
  <c r="C6603" i="3"/>
  <c r="B6603" i="3"/>
  <c r="D6602" i="3"/>
  <c r="C6602" i="3"/>
  <c r="B6602" i="3"/>
  <c r="D6601" i="3"/>
  <c r="C6601" i="3"/>
  <c r="B6601" i="3"/>
  <c r="D6600" i="3"/>
  <c r="C6600" i="3"/>
  <c r="B6600" i="3"/>
  <c r="D6599" i="3"/>
  <c r="C6599" i="3"/>
  <c r="B6599" i="3"/>
  <c r="D6598" i="3"/>
  <c r="C6598" i="3"/>
  <c r="B6598" i="3"/>
  <c r="D6597" i="3"/>
  <c r="C6597" i="3"/>
  <c r="B6597" i="3"/>
  <c r="D6596" i="3"/>
  <c r="C6596" i="3"/>
  <c r="B6596" i="3"/>
  <c r="D6595" i="3"/>
  <c r="C6595" i="3"/>
  <c r="B6595" i="3"/>
  <c r="D6594" i="3"/>
  <c r="C6594" i="3"/>
  <c r="B6594" i="3"/>
  <c r="D6593" i="3"/>
  <c r="C6593" i="3"/>
  <c r="B6593" i="3"/>
  <c r="D6592" i="3"/>
  <c r="C6592" i="3"/>
  <c r="B6592" i="3"/>
  <c r="D6591" i="3"/>
  <c r="C6591" i="3"/>
  <c r="B6591" i="3"/>
  <c r="D6590" i="3"/>
  <c r="C6590" i="3"/>
  <c r="B6590" i="3"/>
  <c r="D6589" i="3"/>
  <c r="C6589" i="3"/>
  <c r="B6589" i="3"/>
  <c r="D6588" i="3"/>
  <c r="C6588" i="3"/>
  <c r="B6588" i="3"/>
  <c r="D6587" i="3"/>
  <c r="C6587" i="3"/>
  <c r="B6587" i="3"/>
  <c r="D6586" i="3"/>
  <c r="C6586" i="3"/>
  <c r="B6586" i="3"/>
  <c r="D6585" i="3"/>
  <c r="C6585" i="3"/>
  <c r="B6585" i="3"/>
  <c r="D6584" i="3"/>
  <c r="C6584" i="3"/>
  <c r="B6584" i="3"/>
  <c r="D6583" i="3"/>
  <c r="C6583" i="3"/>
  <c r="B6583" i="3"/>
  <c r="D6582" i="3"/>
  <c r="C6582" i="3"/>
  <c r="B6582" i="3"/>
  <c r="D6581" i="3"/>
  <c r="C6581" i="3"/>
  <c r="B6581" i="3"/>
  <c r="D6580" i="3"/>
  <c r="C6580" i="3"/>
  <c r="B6580" i="3"/>
  <c r="D6579" i="3"/>
  <c r="C6579" i="3"/>
  <c r="B6579" i="3"/>
  <c r="D6578" i="3"/>
  <c r="C6578" i="3"/>
  <c r="B6578" i="3"/>
  <c r="D6577" i="3"/>
  <c r="C6577" i="3"/>
  <c r="B6577" i="3"/>
  <c r="D6576" i="3"/>
  <c r="C6576" i="3"/>
  <c r="B6576" i="3"/>
  <c r="D6575" i="3"/>
  <c r="C6575" i="3"/>
  <c r="B6575" i="3"/>
  <c r="D6574" i="3"/>
  <c r="C6574" i="3"/>
  <c r="B6574" i="3"/>
  <c r="D6573" i="3"/>
  <c r="C6573" i="3"/>
  <c r="B6573" i="3"/>
  <c r="D6572" i="3"/>
  <c r="C6572" i="3"/>
  <c r="B6572" i="3"/>
  <c r="D6571" i="3"/>
  <c r="C6571" i="3"/>
  <c r="B6571" i="3"/>
  <c r="D6570" i="3"/>
  <c r="C6570" i="3"/>
  <c r="B6570" i="3"/>
  <c r="D6569" i="3"/>
  <c r="C6569" i="3"/>
  <c r="B6569" i="3"/>
  <c r="D6568" i="3"/>
  <c r="C6568" i="3"/>
  <c r="B6568" i="3"/>
  <c r="D6567" i="3"/>
  <c r="C6567" i="3"/>
  <c r="B6567" i="3"/>
  <c r="D6566" i="3"/>
  <c r="C6566" i="3"/>
  <c r="B6566" i="3"/>
  <c r="D6565" i="3"/>
  <c r="C6565" i="3"/>
  <c r="B6565" i="3"/>
  <c r="D6564" i="3"/>
  <c r="C6564" i="3"/>
  <c r="B6564" i="3"/>
  <c r="D6563" i="3"/>
  <c r="C6563" i="3"/>
  <c r="B6563" i="3"/>
  <c r="D6562" i="3"/>
  <c r="C6562" i="3"/>
  <c r="B6562" i="3"/>
  <c r="D6561" i="3"/>
  <c r="C6561" i="3"/>
  <c r="B6561" i="3"/>
  <c r="D6560" i="3"/>
  <c r="C6560" i="3"/>
  <c r="B6560" i="3"/>
  <c r="D6559" i="3"/>
  <c r="C6559" i="3"/>
  <c r="B6559" i="3"/>
  <c r="D6558" i="3"/>
  <c r="C6558" i="3"/>
  <c r="B6558" i="3"/>
  <c r="D6557" i="3"/>
  <c r="C6557" i="3"/>
  <c r="B6557" i="3"/>
  <c r="D6556" i="3"/>
  <c r="C6556" i="3"/>
  <c r="B6556" i="3"/>
  <c r="D6555" i="3"/>
  <c r="C6555" i="3"/>
  <c r="B6555" i="3"/>
  <c r="D6554" i="3"/>
  <c r="C6554" i="3"/>
  <c r="B6554" i="3"/>
  <c r="D6553" i="3"/>
  <c r="C6553" i="3"/>
  <c r="B6553" i="3"/>
  <c r="D6552" i="3"/>
  <c r="C6552" i="3"/>
  <c r="B6552" i="3"/>
  <c r="D6551" i="3"/>
  <c r="C6551" i="3"/>
  <c r="B6551" i="3"/>
  <c r="D6550" i="3"/>
  <c r="C6550" i="3"/>
  <c r="B6550" i="3"/>
  <c r="D6549" i="3"/>
  <c r="C6549" i="3"/>
  <c r="B6549" i="3"/>
  <c r="D6548" i="3"/>
  <c r="C6548" i="3"/>
  <c r="B6548" i="3"/>
  <c r="D6547" i="3"/>
  <c r="C6547" i="3"/>
  <c r="B6547" i="3"/>
  <c r="D6546" i="3"/>
  <c r="C6546" i="3"/>
  <c r="B6546" i="3"/>
  <c r="D6545" i="3"/>
  <c r="C6545" i="3"/>
  <c r="B6545" i="3"/>
  <c r="D6544" i="3"/>
  <c r="C6544" i="3"/>
  <c r="B6544" i="3"/>
  <c r="D6543" i="3"/>
  <c r="C6543" i="3"/>
  <c r="B6543" i="3"/>
  <c r="D6542" i="3"/>
  <c r="C6542" i="3"/>
  <c r="B6542" i="3"/>
  <c r="D6541" i="3"/>
  <c r="C6541" i="3"/>
  <c r="B6541" i="3"/>
  <c r="D6540" i="3"/>
  <c r="C6540" i="3"/>
  <c r="B6540" i="3"/>
  <c r="D6539" i="3"/>
  <c r="C6539" i="3"/>
  <c r="B6539" i="3"/>
  <c r="D6538" i="3"/>
  <c r="C6538" i="3"/>
  <c r="B6538" i="3"/>
  <c r="D6537" i="3"/>
  <c r="C6537" i="3"/>
  <c r="B6537" i="3"/>
  <c r="D6536" i="3"/>
  <c r="C6536" i="3"/>
  <c r="B6536" i="3"/>
  <c r="D6535" i="3"/>
  <c r="C6535" i="3"/>
  <c r="B6535" i="3"/>
  <c r="D6534" i="3"/>
  <c r="C6534" i="3"/>
  <c r="B6534" i="3"/>
  <c r="D6533" i="3"/>
  <c r="C6533" i="3"/>
  <c r="B6533" i="3"/>
  <c r="D6532" i="3"/>
  <c r="C6532" i="3"/>
  <c r="B6532" i="3"/>
  <c r="D6531" i="3"/>
  <c r="C6531" i="3"/>
  <c r="B6531" i="3"/>
  <c r="D6530" i="3"/>
  <c r="C6530" i="3"/>
  <c r="B6530" i="3"/>
  <c r="D6529" i="3"/>
  <c r="C6529" i="3"/>
  <c r="B6529" i="3"/>
  <c r="D6528" i="3"/>
  <c r="C6528" i="3"/>
  <c r="B6528" i="3"/>
  <c r="D6527" i="3"/>
  <c r="C6527" i="3"/>
  <c r="B6527" i="3"/>
  <c r="D6526" i="3"/>
  <c r="C6526" i="3"/>
  <c r="B6526" i="3"/>
  <c r="D6525" i="3"/>
  <c r="C6525" i="3"/>
  <c r="B6525" i="3"/>
  <c r="D6524" i="3"/>
  <c r="C6524" i="3"/>
  <c r="B6524" i="3"/>
  <c r="D6523" i="3"/>
  <c r="C6523" i="3"/>
  <c r="B6523" i="3"/>
  <c r="D6522" i="3"/>
  <c r="C6522" i="3"/>
  <c r="B6522" i="3"/>
  <c r="D6521" i="3"/>
  <c r="C6521" i="3"/>
  <c r="B6521" i="3"/>
  <c r="D6520" i="3"/>
  <c r="C6520" i="3"/>
  <c r="B6520" i="3"/>
  <c r="D6519" i="3"/>
  <c r="C6519" i="3"/>
  <c r="B6519" i="3"/>
  <c r="D6518" i="3"/>
  <c r="C6518" i="3"/>
  <c r="B6518" i="3"/>
  <c r="D6517" i="3"/>
  <c r="C6517" i="3"/>
  <c r="B6517" i="3"/>
  <c r="D6516" i="3"/>
  <c r="C6516" i="3"/>
  <c r="B6516" i="3"/>
  <c r="D6515" i="3"/>
  <c r="C6515" i="3"/>
  <c r="B6515" i="3"/>
  <c r="D6514" i="3"/>
  <c r="C6514" i="3"/>
  <c r="B6514" i="3"/>
  <c r="D6513" i="3"/>
  <c r="C6513" i="3"/>
  <c r="B6513" i="3"/>
  <c r="D6512" i="3"/>
  <c r="C6512" i="3"/>
  <c r="B6512" i="3"/>
  <c r="D6511" i="3"/>
  <c r="C6511" i="3"/>
  <c r="B6511" i="3"/>
  <c r="D6510" i="3"/>
  <c r="C6510" i="3"/>
  <c r="B6510" i="3"/>
  <c r="D6509" i="3"/>
  <c r="C6509" i="3"/>
  <c r="B6509" i="3"/>
  <c r="D6508" i="3"/>
  <c r="C6508" i="3"/>
  <c r="B6508" i="3"/>
  <c r="D6507" i="3"/>
  <c r="C6507" i="3"/>
  <c r="B6507" i="3"/>
  <c r="D6506" i="3"/>
  <c r="C6506" i="3"/>
  <c r="B6506" i="3"/>
  <c r="D6505" i="3"/>
  <c r="C6505" i="3"/>
  <c r="B6505" i="3"/>
  <c r="D6504" i="3"/>
  <c r="C6504" i="3"/>
  <c r="B6504" i="3"/>
  <c r="D6503" i="3"/>
  <c r="C6503" i="3"/>
  <c r="B6503" i="3"/>
  <c r="D6502" i="3"/>
  <c r="C6502" i="3"/>
  <c r="B6502" i="3"/>
  <c r="D6501" i="3"/>
  <c r="C6501" i="3"/>
  <c r="B6501" i="3"/>
  <c r="D6500" i="3"/>
  <c r="C6500" i="3"/>
  <c r="B6500" i="3"/>
  <c r="D6499" i="3"/>
  <c r="C6499" i="3"/>
  <c r="B6499" i="3"/>
  <c r="D6498" i="3"/>
  <c r="C6498" i="3"/>
  <c r="B6498" i="3"/>
  <c r="D6497" i="3"/>
  <c r="C6497" i="3"/>
  <c r="B6497" i="3"/>
  <c r="D6496" i="3"/>
  <c r="C6496" i="3"/>
  <c r="B6496" i="3"/>
  <c r="D6495" i="3"/>
  <c r="C6495" i="3"/>
  <c r="B6495" i="3"/>
  <c r="D6494" i="3"/>
  <c r="C6494" i="3"/>
  <c r="B6494" i="3"/>
  <c r="D6493" i="3"/>
  <c r="C6493" i="3"/>
  <c r="B6493" i="3"/>
  <c r="D6492" i="3"/>
  <c r="C6492" i="3"/>
  <c r="B6492" i="3"/>
  <c r="D6491" i="3"/>
  <c r="C6491" i="3"/>
  <c r="B6491" i="3"/>
  <c r="D6490" i="3"/>
  <c r="C6490" i="3"/>
  <c r="B6490" i="3"/>
  <c r="D6489" i="3"/>
  <c r="C6489" i="3"/>
  <c r="B6489" i="3"/>
  <c r="D6488" i="3"/>
  <c r="C6488" i="3"/>
  <c r="B6488" i="3"/>
  <c r="D6487" i="3"/>
  <c r="C6487" i="3"/>
  <c r="B6487" i="3"/>
  <c r="D6486" i="3"/>
  <c r="C6486" i="3"/>
  <c r="B6486" i="3"/>
  <c r="D6485" i="3"/>
  <c r="C6485" i="3"/>
  <c r="B6485" i="3"/>
  <c r="D6484" i="3"/>
  <c r="C6484" i="3"/>
  <c r="B6484" i="3"/>
  <c r="D6483" i="3"/>
  <c r="C6483" i="3"/>
  <c r="B6483" i="3"/>
  <c r="D6482" i="3"/>
  <c r="C6482" i="3"/>
  <c r="B6482" i="3"/>
  <c r="D6481" i="3"/>
  <c r="C6481" i="3"/>
  <c r="B6481" i="3"/>
  <c r="D6480" i="3"/>
  <c r="C6480" i="3"/>
  <c r="B6480" i="3"/>
  <c r="D6479" i="3"/>
  <c r="C6479" i="3"/>
  <c r="B6479" i="3"/>
  <c r="D6478" i="3"/>
  <c r="C6478" i="3"/>
  <c r="B6478" i="3"/>
  <c r="D6477" i="3"/>
  <c r="C6477" i="3"/>
  <c r="B6477" i="3"/>
  <c r="D6476" i="3"/>
  <c r="C6476" i="3"/>
  <c r="B6476" i="3"/>
  <c r="D6475" i="3"/>
  <c r="C6475" i="3"/>
  <c r="B6475" i="3"/>
  <c r="D6474" i="3"/>
  <c r="C6474" i="3"/>
  <c r="B6474" i="3"/>
  <c r="D6473" i="3"/>
  <c r="C6473" i="3"/>
  <c r="B6473" i="3"/>
  <c r="D6472" i="3"/>
  <c r="C6472" i="3"/>
  <c r="B6472" i="3"/>
  <c r="D6471" i="3"/>
  <c r="C6471" i="3"/>
  <c r="B6471" i="3"/>
  <c r="D6470" i="3"/>
  <c r="C6470" i="3"/>
  <c r="B6470" i="3"/>
  <c r="D6469" i="3"/>
  <c r="C6469" i="3"/>
  <c r="B6469" i="3"/>
  <c r="D6468" i="3"/>
  <c r="C6468" i="3"/>
  <c r="B6468" i="3"/>
  <c r="D6467" i="3"/>
  <c r="C6467" i="3"/>
  <c r="B6467" i="3"/>
  <c r="D6466" i="3"/>
  <c r="C6466" i="3"/>
  <c r="B6466" i="3"/>
  <c r="D6465" i="3"/>
  <c r="C6465" i="3"/>
  <c r="B6465" i="3"/>
  <c r="D6464" i="3"/>
  <c r="C6464" i="3"/>
  <c r="B6464" i="3"/>
  <c r="D6463" i="3"/>
  <c r="C6463" i="3"/>
  <c r="B6463" i="3"/>
  <c r="D6462" i="3"/>
  <c r="C6462" i="3"/>
  <c r="B6462" i="3"/>
  <c r="D6461" i="3"/>
  <c r="C6461" i="3"/>
  <c r="B6461" i="3"/>
  <c r="D6460" i="3"/>
  <c r="C6460" i="3"/>
  <c r="B6460" i="3"/>
  <c r="D6459" i="3"/>
  <c r="C6459" i="3"/>
  <c r="B6459" i="3"/>
  <c r="D6458" i="3"/>
  <c r="C6458" i="3"/>
  <c r="B6458" i="3"/>
  <c r="D6457" i="3"/>
  <c r="C6457" i="3"/>
  <c r="B6457" i="3"/>
  <c r="D6456" i="3"/>
  <c r="C6456" i="3"/>
  <c r="B6456" i="3"/>
  <c r="D6455" i="3"/>
  <c r="C6455" i="3"/>
  <c r="B6455" i="3"/>
  <c r="D6454" i="3"/>
  <c r="C6454" i="3"/>
  <c r="B6454" i="3"/>
  <c r="D6453" i="3"/>
  <c r="C6453" i="3"/>
  <c r="B6453" i="3"/>
  <c r="D6452" i="3"/>
  <c r="C6452" i="3"/>
  <c r="B6452" i="3"/>
  <c r="D6451" i="3"/>
  <c r="C6451" i="3"/>
  <c r="B6451" i="3"/>
  <c r="D6450" i="3"/>
  <c r="C6450" i="3"/>
  <c r="B6450" i="3"/>
  <c r="D6449" i="3"/>
  <c r="C6449" i="3"/>
  <c r="B6449" i="3"/>
  <c r="D6448" i="3"/>
  <c r="C6448" i="3"/>
  <c r="B6448" i="3"/>
  <c r="D6447" i="3"/>
  <c r="C6447" i="3"/>
  <c r="B6447" i="3"/>
  <c r="D6446" i="3"/>
  <c r="C6446" i="3"/>
  <c r="B6446" i="3"/>
  <c r="D6445" i="3"/>
  <c r="C6445" i="3"/>
  <c r="B6445" i="3"/>
  <c r="D6444" i="3"/>
  <c r="C6444" i="3"/>
  <c r="B6444" i="3"/>
  <c r="D6443" i="3"/>
  <c r="C6443" i="3"/>
  <c r="B6443" i="3"/>
  <c r="D6442" i="3"/>
  <c r="C6442" i="3"/>
  <c r="B6442" i="3"/>
  <c r="D6441" i="3"/>
  <c r="C6441" i="3"/>
  <c r="B6441" i="3"/>
  <c r="D6440" i="3"/>
  <c r="C6440" i="3"/>
  <c r="B6440" i="3"/>
  <c r="D6439" i="3"/>
  <c r="C6439" i="3"/>
  <c r="B6439" i="3"/>
  <c r="D6438" i="3"/>
  <c r="C6438" i="3"/>
  <c r="B6438" i="3"/>
  <c r="D6437" i="3"/>
  <c r="C6437" i="3"/>
  <c r="B6437" i="3"/>
  <c r="D6436" i="3"/>
  <c r="C6436" i="3"/>
  <c r="B6436" i="3"/>
  <c r="D6435" i="3"/>
  <c r="C6435" i="3"/>
  <c r="B6435" i="3"/>
  <c r="D6434" i="3"/>
  <c r="C6434" i="3"/>
  <c r="B6434" i="3"/>
  <c r="D6433" i="3"/>
  <c r="C6433" i="3"/>
  <c r="B6433" i="3"/>
  <c r="D6432" i="3"/>
  <c r="C6432" i="3"/>
  <c r="B6432" i="3"/>
  <c r="D6431" i="3"/>
  <c r="C6431" i="3"/>
  <c r="B6431" i="3"/>
  <c r="D6430" i="3"/>
  <c r="C6430" i="3"/>
  <c r="B6430" i="3"/>
  <c r="D6429" i="3"/>
  <c r="C6429" i="3"/>
  <c r="B6429" i="3"/>
  <c r="D6428" i="3"/>
  <c r="C6428" i="3"/>
  <c r="B6428" i="3"/>
  <c r="D6427" i="3"/>
  <c r="C6427" i="3"/>
  <c r="B6427" i="3"/>
  <c r="D6426" i="3"/>
  <c r="C6426" i="3"/>
  <c r="B6426" i="3"/>
  <c r="D6425" i="3"/>
  <c r="C6425" i="3"/>
  <c r="B6425" i="3"/>
  <c r="D6424" i="3"/>
  <c r="C6424" i="3"/>
  <c r="B6424" i="3"/>
  <c r="D6423" i="3"/>
  <c r="C6423" i="3"/>
  <c r="B6423" i="3"/>
  <c r="D6422" i="3"/>
  <c r="C6422" i="3"/>
  <c r="B6422" i="3"/>
  <c r="D6421" i="3"/>
  <c r="C6421" i="3"/>
  <c r="B6421" i="3"/>
  <c r="D6420" i="3"/>
  <c r="C6420" i="3"/>
  <c r="B6420" i="3"/>
  <c r="D6419" i="3"/>
  <c r="C6419" i="3"/>
  <c r="B6419" i="3"/>
  <c r="D6418" i="3"/>
  <c r="C6418" i="3"/>
  <c r="B6418" i="3"/>
  <c r="D6417" i="3"/>
  <c r="C6417" i="3"/>
  <c r="B6417" i="3"/>
  <c r="D6416" i="3"/>
  <c r="C6416" i="3"/>
  <c r="B6416" i="3"/>
  <c r="D6415" i="3"/>
  <c r="C6415" i="3"/>
  <c r="B6415" i="3"/>
  <c r="D6414" i="3"/>
  <c r="C6414" i="3"/>
  <c r="B6414" i="3"/>
  <c r="D6413" i="3"/>
  <c r="C6413" i="3"/>
  <c r="B6413" i="3"/>
  <c r="D6412" i="3"/>
  <c r="C6412" i="3"/>
  <c r="B6412" i="3"/>
  <c r="D6411" i="3"/>
  <c r="C6411" i="3"/>
  <c r="B6411" i="3"/>
  <c r="D6410" i="3"/>
  <c r="C6410" i="3"/>
  <c r="B6410" i="3"/>
  <c r="D6409" i="3"/>
  <c r="C6409" i="3"/>
  <c r="B6409" i="3"/>
  <c r="D6408" i="3"/>
  <c r="C6408" i="3"/>
  <c r="B6408" i="3"/>
  <c r="D6407" i="3"/>
  <c r="C6407" i="3"/>
  <c r="B6407" i="3"/>
  <c r="D6406" i="3"/>
  <c r="C6406" i="3"/>
  <c r="B6406" i="3"/>
  <c r="D6405" i="3"/>
  <c r="C6405" i="3"/>
  <c r="B6405" i="3"/>
  <c r="D6404" i="3"/>
  <c r="C6404" i="3"/>
  <c r="B6404" i="3"/>
  <c r="D6403" i="3"/>
  <c r="C6403" i="3"/>
  <c r="B6403" i="3"/>
  <c r="D6402" i="3"/>
  <c r="C6402" i="3"/>
  <c r="B6402" i="3"/>
  <c r="D6401" i="3"/>
  <c r="C6401" i="3"/>
  <c r="B6401" i="3"/>
  <c r="D6400" i="3"/>
  <c r="C6400" i="3"/>
  <c r="B6400" i="3"/>
  <c r="D6399" i="3"/>
  <c r="C6399" i="3"/>
  <c r="B6399" i="3"/>
  <c r="D6398" i="3"/>
  <c r="C6398" i="3"/>
  <c r="B6398" i="3"/>
  <c r="D6397" i="3"/>
  <c r="C6397" i="3"/>
  <c r="B6397" i="3"/>
  <c r="D6396" i="3"/>
  <c r="C6396" i="3"/>
  <c r="B6396" i="3"/>
  <c r="D6395" i="3"/>
  <c r="C6395" i="3"/>
  <c r="B6395" i="3"/>
  <c r="D6394" i="3"/>
  <c r="C6394" i="3"/>
  <c r="B6394" i="3"/>
  <c r="D6393" i="3"/>
  <c r="C6393" i="3"/>
  <c r="B6393" i="3"/>
  <c r="D6392" i="3"/>
  <c r="C6392" i="3"/>
  <c r="B6392" i="3"/>
  <c r="D6391" i="3"/>
  <c r="C6391" i="3"/>
  <c r="B6391" i="3"/>
  <c r="D6390" i="3"/>
  <c r="C6390" i="3"/>
  <c r="B6390" i="3"/>
  <c r="D6389" i="3"/>
  <c r="C6389" i="3"/>
  <c r="B6389" i="3"/>
  <c r="D6388" i="3"/>
  <c r="C6388" i="3"/>
  <c r="B6388" i="3"/>
  <c r="D6387" i="3"/>
  <c r="C6387" i="3"/>
  <c r="B6387" i="3"/>
  <c r="D6386" i="3"/>
  <c r="C6386" i="3"/>
  <c r="B6386" i="3"/>
  <c r="D6385" i="3"/>
  <c r="C6385" i="3"/>
  <c r="B6385" i="3"/>
  <c r="D6384" i="3"/>
  <c r="C6384" i="3"/>
  <c r="B6384" i="3"/>
  <c r="D6383" i="3"/>
  <c r="C6383" i="3"/>
  <c r="B6383" i="3"/>
  <c r="D6382" i="3"/>
  <c r="C6382" i="3"/>
  <c r="B6382" i="3"/>
  <c r="D6381" i="3"/>
  <c r="C6381" i="3"/>
  <c r="B6381" i="3"/>
  <c r="D6380" i="3"/>
  <c r="C6380" i="3"/>
  <c r="B6380" i="3"/>
  <c r="D6379" i="3"/>
  <c r="C6379" i="3"/>
  <c r="B6379" i="3"/>
  <c r="D6378" i="3"/>
  <c r="C6378" i="3"/>
  <c r="B6378" i="3"/>
  <c r="D6377" i="3"/>
  <c r="C6377" i="3"/>
  <c r="B6377" i="3"/>
  <c r="D6376" i="3"/>
  <c r="C6376" i="3"/>
  <c r="B6376" i="3"/>
  <c r="D6375" i="3"/>
  <c r="C6375" i="3"/>
  <c r="B6375" i="3"/>
  <c r="D6374" i="3"/>
  <c r="C6374" i="3"/>
  <c r="B6374" i="3"/>
  <c r="D6373" i="3"/>
  <c r="C6373" i="3"/>
  <c r="B6373" i="3"/>
  <c r="D6372" i="3"/>
  <c r="C6372" i="3"/>
  <c r="B6372" i="3"/>
  <c r="D6371" i="3"/>
  <c r="C6371" i="3"/>
  <c r="B6371" i="3"/>
  <c r="D6370" i="3"/>
  <c r="C6370" i="3"/>
  <c r="B6370" i="3"/>
  <c r="D6369" i="3"/>
  <c r="C6369" i="3"/>
  <c r="B6369" i="3"/>
  <c r="D6368" i="3"/>
  <c r="C6368" i="3"/>
  <c r="B6368" i="3"/>
  <c r="D6367" i="3"/>
  <c r="C6367" i="3"/>
  <c r="B6367" i="3"/>
  <c r="D6366" i="3"/>
  <c r="C6366" i="3"/>
  <c r="B6366" i="3"/>
  <c r="D6365" i="3"/>
  <c r="C6365" i="3"/>
  <c r="B6365" i="3"/>
  <c r="D6364" i="3"/>
  <c r="C6364" i="3"/>
  <c r="B6364" i="3"/>
  <c r="D6363" i="3"/>
  <c r="C6363" i="3"/>
  <c r="B6363" i="3"/>
  <c r="D6362" i="3"/>
  <c r="C6362" i="3"/>
  <c r="B6362" i="3"/>
  <c r="D6361" i="3"/>
  <c r="C6361" i="3"/>
  <c r="B6361" i="3"/>
  <c r="D6360" i="3"/>
  <c r="C6360" i="3"/>
  <c r="B6360" i="3"/>
  <c r="D6359" i="3"/>
  <c r="C6359" i="3"/>
  <c r="B6359" i="3"/>
  <c r="D6358" i="3"/>
  <c r="C6358" i="3"/>
  <c r="B6358" i="3"/>
  <c r="D6357" i="3"/>
  <c r="C6357" i="3"/>
  <c r="B6357" i="3"/>
  <c r="D6356" i="3"/>
  <c r="C6356" i="3"/>
  <c r="B6356" i="3"/>
  <c r="D6355" i="3"/>
  <c r="C6355" i="3"/>
  <c r="B6355" i="3"/>
  <c r="D6354" i="3"/>
  <c r="C6354" i="3"/>
  <c r="B6354" i="3"/>
  <c r="D6353" i="3"/>
  <c r="C6353" i="3"/>
  <c r="B6353" i="3"/>
  <c r="D6352" i="3"/>
  <c r="C6352" i="3"/>
  <c r="B6352" i="3"/>
  <c r="D6351" i="3"/>
  <c r="C6351" i="3"/>
  <c r="B6351" i="3"/>
  <c r="D6350" i="3"/>
  <c r="C6350" i="3"/>
  <c r="B6350" i="3"/>
  <c r="D6349" i="3"/>
  <c r="C6349" i="3"/>
  <c r="B6349" i="3"/>
  <c r="D6348" i="3"/>
  <c r="C6348" i="3"/>
  <c r="B6348" i="3"/>
  <c r="D6347" i="3"/>
  <c r="C6347" i="3"/>
  <c r="B6347" i="3"/>
  <c r="D6346" i="3"/>
  <c r="C6346" i="3"/>
  <c r="B6346" i="3"/>
  <c r="D6345" i="3"/>
  <c r="C6345" i="3"/>
  <c r="B6345" i="3"/>
  <c r="D6344" i="3"/>
  <c r="C6344" i="3"/>
  <c r="B6344" i="3"/>
  <c r="D6343" i="3"/>
  <c r="C6343" i="3"/>
  <c r="B6343" i="3"/>
  <c r="D6342" i="3"/>
  <c r="C6342" i="3"/>
  <c r="B6342" i="3"/>
  <c r="D6341" i="3"/>
  <c r="C6341" i="3"/>
  <c r="B6341" i="3"/>
  <c r="D6340" i="3"/>
  <c r="C6340" i="3"/>
  <c r="B6340" i="3"/>
  <c r="D6339" i="3"/>
  <c r="C6339" i="3"/>
  <c r="B6339" i="3"/>
  <c r="D6338" i="3"/>
  <c r="C6338" i="3"/>
  <c r="B6338" i="3"/>
  <c r="D6337" i="3"/>
  <c r="C6337" i="3"/>
  <c r="B6337" i="3"/>
  <c r="D6336" i="3"/>
  <c r="C6336" i="3"/>
  <c r="B6336" i="3"/>
  <c r="D6335" i="3"/>
  <c r="C6335" i="3"/>
  <c r="B6335" i="3"/>
  <c r="D6334" i="3"/>
  <c r="C6334" i="3"/>
  <c r="B6334" i="3"/>
  <c r="D6333" i="3"/>
  <c r="C6333" i="3"/>
  <c r="B6333" i="3"/>
  <c r="D6332" i="3"/>
  <c r="C6332" i="3"/>
  <c r="B6332" i="3"/>
  <c r="D6331" i="3"/>
  <c r="C6331" i="3"/>
  <c r="B6331" i="3"/>
  <c r="D6330" i="3"/>
  <c r="C6330" i="3"/>
  <c r="B6330" i="3"/>
  <c r="D6329" i="3"/>
  <c r="C6329" i="3"/>
  <c r="B6329" i="3"/>
  <c r="D6328" i="3"/>
  <c r="C6328" i="3"/>
  <c r="B6328" i="3"/>
  <c r="D6327" i="3"/>
  <c r="C6327" i="3"/>
  <c r="B6327" i="3"/>
  <c r="D6326" i="3"/>
  <c r="C6326" i="3"/>
  <c r="B6326" i="3"/>
  <c r="D6325" i="3"/>
  <c r="C6325" i="3"/>
  <c r="B6325" i="3"/>
  <c r="D6324" i="3"/>
  <c r="C6324" i="3"/>
  <c r="B6324" i="3"/>
  <c r="D6323" i="3"/>
  <c r="C6323" i="3"/>
  <c r="B6323" i="3"/>
  <c r="D6322" i="3"/>
  <c r="C6322" i="3"/>
  <c r="B6322" i="3"/>
  <c r="D6321" i="3"/>
  <c r="C6321" i="3"/>
  <c r="B6321" i="3"/>
  <c r="D6320" i="3"/>
  <c r="C6320" i="3"/>
  <c r="B6320" i="3"/>
  <c r="D6319" i="3"/>
  <c r="C6319" i="3"/>
  <c r="B6319" i="3"/>
  <c r="D6318" i="3"/>
  <c r="C6318" i="3"/>
  <c r="B6318" i="3"/>
  <c r="D6317" i="3"/>
  <c r="C6317" i="3"/>
  <c r="B6317" i="3"/>
  <c r="D6316" i="3"/>
  <c r="C6316" i="3"/>
  <c r="B6316" i="3"/>
  <c r="D6315" i="3"/>
  <c r="C6315" i="3"/>
  <c r="B6315" i="3"/>
  <c r="D6314" i="3"/>
  <c r="C6314" i="3"/>
  <c r="B6314" i="3"/>
  <c r="D6313" i="3"/>
  <c r="C6313" i="3"/>
  <c r="B6313" i="3"/>
  <c r="D6312" i="3"/>
  <c r="C6312" i="3"/>
  <c r="B6312" i="3"/>
  <c r="D6311" i="3"/>
  <c r="C6311" i="3"/>
  <c r="B6311" i="3"/>
  <c r="D6310" i="3"/>
  <c r="C6310" i="3"/>
  <c r="B6310" i="3"/>
  <c r="D6309" i="3"/>
  <c r="C6309" i="3"/>
  <c r="B6309" i="3"/>
  <c r="D6308" i="3"/>
  <c r="C6308" i="3"/>
  <c r="B6308" i="3"/>
  <c r="D6307" i="3"/>
  <c r="C6307" i="3"/>
  <c r="B6307" i="3"/>
  <c r="D6306" i="3"/>
  <c r="C6306" i="3"/>
  <c r="B6306" i="3"/>
  <c r="D6305" i="3"/>
  <c r="C6305" i="3"/>
  <c r="B6305" i="3"/>
  <c r="D6304" i="3"/>
  <c r="C6304" i="3"/>
  <c r="B6304" i="3"/>
  <c r="D6303" i="3"/>
  <c r="C6303" i="3"/>
  <c r="B6303" i="3"/>
  <c r="D6302" i="3"/>
  <c r="C6302" i="3"/>
  <c r="B6302" i="3"/>
  <c r="D6301" i="3"/>
  <c r="C6301" i="3"/>
  <c r="B6301" i="3"/>
  <c r="D6300" i="3"/>
  <c r="C6300" i="3"/>
  <c r="B6300" i="3"/>
  <c r="D6299" i="3"/>
  <c r="C6299" i="3"/>
  <c r="B6299" i="3"/>
  <c r="D6298" i="3"/>
  <c r="C6298" i="3"/>
  <c r="B6298" i="3"/>
  <c r="D6297" i="3"/>
  <c r="C6297" i="3"/>
  <c r="B6297" i="3"/>
  <c r="D6296" i="3"/>
  <c r="C6296" i="3"/>
  <c r="B6296" i="3"/>
  <c r="D6295" i="3"/>
  <c r="C6295" i="3"/>
  <c r="B6295" i="3"/>
  <c r="D6294" i="3"/>
  <c r="C6294" i="3"/>
  <c r="B6294" i="3"/>
  <c r="D6293" i="3"/>
  <c r="C6293" i="3"/>
  <c r="B6293" i="3"/>
  <c r="D6292" i="3"/>
  <c r="C6292" i="3"/>
  <c r="B6292" i="3"/>
  <c r="D6291" i="3"/>
  <c r="C6291" i="3"/>
  <c r="B6291" i="3"/>
  <c r="D6290" i="3"/>
  <c r="C6290" i="3"/>
  <c r="B6290" i="3"/>
  <c r="D6289" i="3"/>
  <c r="C6289" i="3"/>
  <c r="B6289" i="3"/>
  <c r="D6288" i="3"/>
  <c r="C6288" i="3"/>
  <c r="B6288" i="3"/>
  <c r="D6287" i="3"/>
  <c r="C6287" i="3"/>
  <c r="B6287" i="3"/>
  <c r="D6286" i="3"/>
  <c r="C6286" i="3"/>
  <c r="B6286" i="3"/>
  <c r="D6285" i="3"/>
  <c r="C6285" i="3"/>
  <c r="B6285" i="3"/>
  <c r="D6284" i="3"/>
  <c r="C6284" i="3"/>
  <c r="B6284" i="3"/>
  <c r="D6283" i="3"/>
  <c r="C6283" i="3"/>
  <c r="B6283" i="3"/>
  <c r="D6282" i="3"/>
  <c r="C6282" i="3"/>
  <c r="B6282" i="3"/>
  <c r="D6281" i="3"/>
  <c r="C6281" i="3"/>
  <c r="B6281" i="3"/>
  <c r="D6280" i="3"/>
  <c r="C6280" i="3"/>
  <c r="B6280" i="3"/>
  <c r="D6279" i="3"/>
  <c r="C6279" i="3"/>
  <c r="B6279" i="3"/>
  <c r="D6278" i="3"/>
  <c r="C6278" i="3"/>
  <c r="B6278" i="3"/>
  <c r="D6277" i="3"/>
  <c r="C6277" i="3"/>
  <c r="B6277" i="3"/>
  <c r="D6276" i="3"/>
  <c r="C6276" i="3"/>
  <c r="B6276" i="3"/>
  <c r="D6275" i="3"/>
  <c r="C6275" i="3"/>
  <c r="B6275" i="3"/>
  <c r="D6274" i="3"/>
  <c r="C6274" i="3"/>
  <c r="B6274" i="3"/>
  <c r="D6273" i="3"/>
  <c r="C6273" i="3"/>
  <c r="B6273" i="3"/>
  <c r="D6272" i="3"/>
  <c r="C6272" i="3"/>
  <c r="B6272" i="3"/>
  <c r="D6271" i="3"/>
  <c r="C6271" i="3"/>
  <c r="B6271" i="3"/>
  <c r="D6270" i="3"/>
  <c r="C6270" i="3"/>
  <c r="B6270" i="3"/>
  <c r="D6269" i="3"/>
  <c r="C6269" i="3"/>
  <c r="B6269" i="3"/>
  <c r="D6268" i="3"/>
  <c r="C6268" i="3"/>
  <c r="B6268" i="3"/>
  <c r="D6267" i="3"/>
  <c r="C6267" i="3"/>
  <c r="B6267" i="3"/>
  <c r="D6266" i="3"/>
  <c r="C6266" i="3"/>
  <c r="B6266" i="3"/>
  <c r="D6265" i="3"/>
  <c r="C6265" i="3"/>
  <c r="B6265" i="3"/>
  <c r="D6264" i="3"/>
  <c r="C6264" i="3"/>
  <c r="B6264" i="3"/>
  <c r="D6263" i="3"/>
  <c r="C6263" i="3"/>
  <c r="B6263" i="3"/>
  <c r="D6262" i="3"/>
  <c r="C6262" i="3"/>
  <c r="B6262" i="3"/>
  <c r="D6261" i="3"/>
  <c r="C6261" i="3"/>
  <c r="B6261" i="3"/>
  <c r="D6260" i="3"/>
  <c r="C6260" i="3"/>
  <c r="B6260" i="3"/>
  <c r="D6259" i="3"/>
  <c r="C6259" i="3"/>
  <c r="B6259" i="3"/>
  <c r="D6258" i="3"/>
  <c r="C6258" i="3"/>
  <c r="B6258" i="3"/>
  <c r="D6257" i="3"/>
  <c r="C6257" i="3"/>
  <c r="B6257" i="3"/>
  <c r="D6256" i="3"/>
  <c r="C6256" i="3"/>
  <c r="B6256" i="3"/>
  <c r="D6255" i="3"/>
  <c r="C6255" i="3"/>
  <c r="B6255" i="3"/>
  <c r="D6254" i="3"/>
  <c r="C6254" i="3"/>
  <c r="B6254" i="3"/>
  <c r="D6253" i="3"/>
  <c r="C6253" i="3"/>
  <c r="B6253" i="3"/>
  <c r="D6252" i="3"/>
  <c r="C6252" i="3"/>
  <c r="B6252" i="3"/>
  <c r="D6251" i="3"/>
  <c r="C6251" i="3"/>
  <c r="B6251" i="3"/>
  <c r="D6250" i="3"/>
  <c r="C6250" i="3"/>
  <c r="B6250" i="3"/>
  <c r="D6249" i="3"/>
  <c r="C6249" i="3"/>
  <c r="B6249" i="3"/>
  <c r="D6248" i="3"/>
  <c r="C6248" i="3"/>
  <c r="B6248" i="3"/>
  <c r="D6247" i="3"/>
  <c r="C6247" i="3"/>
  <c r="B6247" i="3"/>
  <c r="D6246" i="3"/>
  <c r="C6246" i="3"/>
  <c r="B6246" i="3"/>
  <c r="D6245" i="3"/>
  <c r="C6245" i="3"/>
  <c r="B6245" i="3"/>
  <c r="D6244" i="3"/>
  <c r="C6244" i="3"/>
  <c r="B6244" i="3"/>
  <c r="D6243" i="3"/>
  <c r="C6243" i="3"/>
  <c r="B6243" i="3"/>
  <c r="D6242" i="3"/>
  <c r="C6242" i="3"/>
  <c r="B6242" i="3"/>
  <c r="D6241" i="3"/>
  <c r="C6241" i="3"/>
  <c r="B6241" i="3"/>
  <c r="D6240" i="3"/>
  <c r="C6240" i="3"/>
  <c r="B6240" i="3"/>
  <c r="D6239" i="3"/>
  <c r="C6239" i="3"/>
  <c r="B6239" i="3"/>
  <c r="D6238" i="3"/>
  <c r="C6238" i="3"/>
  <c r="B6238" i="3"/>
  <c r="D6237" i="3"/>
  <c r="C6237" i="3"/>
  <c r="B6237" i="3"/>
  <c r="D6236" i="3"/>
  <c r="C6236" i="3"/>
  <c r="B6236" i="3"/>
  <c r="D6235" i="3"/>
  <c r="C6235" i="3"/>
  <c r="B6235" i="3"/>
  <c r="D6234" i="3"/>
  <c r="C6234" i="3"/>
  <c r="B6234" i="3"/>
  <c r="D6233" i="3"/>
  <c r="C6233" i="3"/>
  <c r="B6233" i="3"/>
  <c r="D6232" i="3"/>
  <c r="C6232" i="3"/>
  <c r="B6232" i="3"/>
  <c r="D6231" i="3"/>
  <c r="C6231" i="3"/>
  <c r="B6231" i="3"/>
  <c r="D6230" i="3"/>
  <c r="C6230" i="3"/>
  <c r="B6230" i="3"/>
  <c r="D6229" i="3"/>
  <c r="C6229" i="3"/>
  <c r="B6229" i="3"/>
  <c r="D6228" i="3"/>
  <c r="C6228" i="3"/>
  <c r="B6228" i="3"/>
  <c r="D6227" i="3"/>
  <c r="C6227" i="3"/>
  <c r="B6227" i="3"/>
  <c r="D6226" i="3"/>
  <c r="C6226" i="3"/>
  <c r="B6226" i="3"/>
  <c r="D6225" i="3"/>
  <c r="C6225" i="3"/>
  <c r="B6225" i="3"/>
  <c r="D6224" i="3"/>
  <c r="C6224" i="3"/>
  <c r="B6224" i="3"/>
  <c r="D6223" i="3"/>
  <c r="C6223" i="3"/>
  <c r="B6223" i="3"/>
  <c r="D6222" i="3"/>
  <c r="C6222" i="3"/>
  <c r="B6222" i="3"/>
  <c r="D6221" i="3"/>
  <c r="C6221" i="3"/>
  <c r="B6221" i="3"/>
  <c r="D6220" i="3"/>
  <c r="C6220" i="3"/>
  <c r="B6220" i="3"/>
  <c r="D6219" i="3"/>
  <c r="C6219" i="3"/>
  <c r="B6219" i="3"/>
  <c r="D6218" i="3"/>
  <c r="C6218" i="3"/>
  <c r="B6218" i="3"/>
  <c r="D6217" i="3"/>
  <c r="C6217" i="3"/>
  <c r="B6217" i="3"/>
  <c r="D6216" i="3"/>
  <c r="C6216" i="3"/>
  <c r="B6216" i="3"/>
  <c r="D6215" i="3"/>
  <c r="C6215" i="3"/>
  <c r="B6215" i="3"/>
  <c r="D6214" i="3"/>
  <c r="C6214" i="3"/>
  <c r="B6214" i="3"/>
  <c r="D6213" i="3"/>
  <c r="C6213" i="3"/>
  <c r="B6213" i="3"/>
  <c r="D6212" i="3"/>
  <c r="C6212" i="3"/>
  <c r="B6212" i="3"/>
  <c r="D6211" i="3"/>
  <c r="C6211" i="3"/>
  <c r="B6211" i="3"/>
  <c r="D6210" i="3"/>
  <c r="C6210" i="3"/>
  <c r="B6210" i="3"/>
  <c r="D6209" i="3"/>
  <c r="C6209" i="3"/>
  <c r="B6209" i="3"/>
  <c r="D6208" i="3"/>
  <c r="C6208" i="3"/>
  <c r="B6208" i="3"/>
  <c r="D6207" i="3"/>
  <c r="C6207" i="3"/>
  <c r="B6207" i="3"/>
  <c r="D6206" i="3"/>
  <c r="C6206" i="3"/>
  <c r="B6206" i="3"/>
  <c r="D6205" i="3"/>
  <c r="C6205" i="3"/>
  <c r="B6205" i="3"/>
  <c r="D6204" i="3"/>
  <c r="C6204" i="3"/>
  <c r="B6204" i="3"/>
  <c r="D6203" i="3"/>
  <c r="C6203" i="3"/>
  <c r="B6203" i="3"/>
  <c r="D6202" i="3"/>
  <c r="C6202" i="3"/>
  <c r="B6202" i="3"/>
  <c r="D6201" i="3"/>
  <c r="C6201" i="3"/>
  <c r="B6201" i="3"/>
  <c r="D6200" i="3"/>
  <c r="C6200" i="3"/>
  <c r="B6200" i="3"/>
  <c r="D6199" i="3"/>
  <c r="C6199" i="3"/>
  <c r="B6199" i="3"/>
  <c r="D6198" i="3"/>
  <c r="C6198" i="3"/>
  <c r="B6198" i="3"/>
  <c r="D6197" i="3"/>
  <c r="C6197" i="3"/>
  <c r="B6197" i="3"/>
  <c r="D6196" i="3"/>
  <c r="C6196" i="3"/>
  <c r="B6196" i="3"/>
  <c r="D6195" i="3"/>
  <c r="C6195" i="3"/>
  <c r="B6195" i="3"/>
  <c r="D6194" i="3"/>
  <c r="C6194" i="3"/>
  <c r="B6194" i="3"/>
  <c r="D6193" i="3"/>
  <c r="C6193" i="3"/>
  <c r="B6193" i="3"/>
  <c r="D6192" i="3"/>
  <c r="C6192" i="3"/>
  <c r="B6192" i="3"/>
  <c r="D6191" i="3"/>
  <c r="C6191" i="3"/>
  <c r="B6191" i="3"/>
  <c r="D6190" i="3"/>
  <c r="C6190" i="3"/>
  <c r="B6190" i="3"/>
  <c r="D6189" i="3"/>
  <c r="C6189" i="3"/>
  <c r="B6189" i="3"/>
  <c r="D6188" i="3"/>
  <c r="C6188" i="3"/>
  <c r="B6188" i="3"/>
  <c r="D6187" i="3"/>
  <c r="C6187" i="3"/>
  <c r="B6187" i="3"/>
  <c r="D6186" i="3"/>
  <c r="C6186" i="3"/>
  <c r="B6186" i="3"/>
  <c r="D6185" i="3"/>
  <c r="C6185" i="3"/>
  <c r="B6185" i="3"/>
  <c r="D6184" i="3"/>
  <c r="C6184" i="3"/>
  <c r="B6184" i="3"/>
  <c r="D6183" i="3"/>
  <c r="C6183" i="3"/>
  <c r="B6183" i="3"/>
  <c r="D6182" i="3"/>
  <c r="C6182" i="3"/>
  <c r="B6182" i="3"/>
  <c r="D6181" i="3"/>
  <c r="C6181" i="3"/>
  <c r="B6181" i="3"/>
  <c r="D6180" i="3"/>
  <c r="C6180" i="3"/>
  <c r="B6180" i="3"/>
  <c r="D6179" i="3"/>
  <c r="C6179" i="3"/>
  <c r="B6179" i="3"/>
  <c r="D6178" i="3"/>
  <c r="C6178" i="3"/>
  <c r="B6178" i="3"/>
  <c r="D6177" i="3"/>
  <c r="C6177" i="3"/>
  <c r="B6177" i="3"/>
  <c r="D6176" i="3"/>
  <c r="C6176" i="3"/>
  <c r="B6176" i="3"/>
  <c r="D6175" i="3"/>
  <c r="C6175" i="3"/>
  <c r="B6175" i="3"/>
  <c r="D6174" i="3"/>
  <c r="C6174" i="3"/>
  <c r="B6174" i="3"/>
  <c r="D6173" i="3"/>
  <c r="C6173" i="3"/>
  <c r="B6173" i="3"/>
  <c r="D6172" i="3"/>
  <c r="C6172" i="3"/>
  <c r="B6172" i="3"/>
  <c r="D6171" i="3"/>
  <c r="C6171" i="3"/>
  <c r="B6171" i="3"/>
  <c r="D6170" i="3"/>
  <c r="C6170" i="3"/>
  <c r="B6170" i="3"/>
  <c r="D6169" i="3"/>
  <c r="C6169" i="3"/>
  <c r="B6169" i="3"/>
  <c r="D6168" i="3"/>
  <c r="C6168" i="3"/>
  <c r="B6168" i="3"/>
  <c r="D6167" i="3"/>
  <c r="C6167" i="3"/>
  <c r="B6167" i="3"/>
  <c r="D6166" i="3"/>
  <c r="C6166" i="3"/>
  <c r="B6166" i="3"/>
  <c r="D6165" i="3"/>
  <c r="C6165" i="3"/>
  <c r="B6165" i="3"/>
  <c r="D6164" i="3"/>
  <c r="C6164" i="3"/>
  <c r="B6164" i="3"/>
  <c r="D6163" i="3"/>
  <c r="C6163" i="3"/>
  <c r="B6163" i="3"/>
  <c r="D6162" i="3"/>
  <c r="C6162" i="3"/>
  <c r="B6162" i="3"/>
  <c r="D6161" i="3"/>
  <c r="C6161" i="3"/>
  <c r="B6161" i="3"/>
  <c r="D6160" i="3"/>
  <c r="C6160" i="3"/>
  <c r="B6160" i="3"/>
  <c r="D6159" i="3"/>
  <c r="C6159" i="3"/>
  <c r="B6159" i="3"/>
  <c r="D6158" i="3"/>
  <c r="C6158" i="3"/>
  <c r="B6158" i="3"/>
  <c r="D6157" i="3"/>
  <c r="C6157" i="3"/>
  <c r="B6157" i="3"/>
  <c r="D6156" i="3"/>
  <c r="C6156" i="3"/>
  <c r="B6156" i="3"/>
  <c r="D6155" i="3"/>
  <c r="C6155" i="3"/>
  <c r="B6155" i="3"/>
  <c r="D6154" i="3"/>
  <c r="C6154" i="3"/>
  <c r="B6154" i="3"/>
  <c r="D6153" i="3"/>
  <c r="C6153" i="3"/>
  <c r="B6153" i="3"/>
  <c r="D6152" i="3"/>
  <c r="C6152" i="3"/>
  <c r="B6152" i="3"/>
  <c r="D6151" i="3"/>
  <c r="C6151" i="3"/>
  <c r="B6151" i="3"/>
  <c r="D6150" i="3"/>
  <c r="C6150" i="3"/>
  <c r="B6150" i="3"/>
  <c r="D6149" i="3"/>
  <c r="C6149" i="3"/>
  <c r="B6149" i="3"/>
  <c r="D6148" i="3"/>
  <c r="C6148" i="3"/>
  <c r="B6148" i="3"/>
  <c r="D6147" i="3"/>
  <c r="C6147" i="3"/>
  <c r="B6147" i="3"/>
  <c r="D6146" i="3"/>
  <c r="C6146" i="3"/>
  <c r="B6146" i="3"/>
  <c r="D6145" i="3"/>
  <c r="C6145" i="3"/>
  <c r="B6145" i="3"/>
  <c r="D6144" i="3"/>
  <c r="C6144" i="3"/>
  <c r="B6144" i="3"/>
  <c r="D6143" i="3"/>
  <c r="C6143" i="3"/>
  <c r="B6143" i="3"/>
  <c r="D6142" i="3"/>
  <c r="C6142" i="3"/>
  <c r="B6142" i="3"/>
  <c r="D6141" i="3"/>
  <c r="C6141" i="3"/>
  <c r="B6141" i="3"/>
  <c r="D6140" i="3"/>
  <c r="C6140" i="3"/>
  <c r="B6140" i="3"/>
  <c r="D6139" i="3"/>
  <c r="C6139" i="3"/>
  <c r="B6139" i="3"/>
  <c r="D6138" i="3"/>
  <c r="C6138" i="3"/>
  <c r="B6138" i="3"/>
  <c r="D6137" i="3"/>
  <c r="C6137" i="3"/>
  <c r="B6137" i="3"/>
  <c r="D6136" i="3"/>
  <c r="C6136" i="3"/>
  <c r="B6136" i="3"/>
  <c r="D6135" i="3"/>
  <c r="C6135" i="3"/>
  <c r="B6135" i="3"/>
  <c r="D6134" i="3"/>
  <c r="C6134" i="3"/>
  <c r="B6134" i="3"/>
  <c r="D6133" i="3"/>
  <c r="C6133" i="3"/>
  <c r="B6133" i="3"/>
  <c r="D6132" i="3"/>
  <c r="C6132" i="3"/>
  <c r="B6132" i="3"/>
  <c r="D6131" i="3"/>
  <c r="C6131" i="3"/>
  <c r="B6131" i="3"/>
  <c r="D6130" i="3"/>
  <c r="C6130" i="3"/>
  <c r="B6130" i="3"/>
  <c r="D6129" i="3"/>
  <c r="C6129" i="3"/>
  <c r="B6129" i="3"/>
  <c r="D6128" i="3"/>
  <c r="C6128" i="3"/>
  <c r="B6128" i="3"/>
  <c r="D6127" i="3"/>
  <c r="C6127" i="3"/>
  <c r="B6127" i="3"/>
  <c r="D6126" i="3"/>
  <c r="C6126" i="3"/>
  <c r="B6126" i="3"/>
  <c r="D6125" i="3"/>
  <c r="C6125" i="3"/>
  <c r="B6125" i="3"/>
  <c r="D6124" i="3"/>
  <c r="C6124" i="3"/>
  <c r="B6124" i="3"/>
  <c r="D6123" i="3"/>
  <c r="C6123" i="3"/>
  <c r="B6123" i="3"/>
  <c r="D6122" i="3"/>
  <c r="C6122" i="3"/>
  <c r="B6122" i="3"/>
  <c r="D6121" i="3"/>
  <c r="C6121" i="3"/>
  <c r="B6121" i="3"/>
  <c r="D6120" i="3"/>
  <c r="C6120" i="3"/>
  <c r="B6120" i="3"/>
  <c r="D6119" i="3"/>
  <c r="C6119" i="3"/>
  <c r="B6119" i="3"/>
  <c r="D6118" i="3"/>
  <c r="C6118" i="3"/>
  <c r="B6118" i="3"/>
  <c r="D6117" i="3"/>
  <c r="C6117" i="3"/>
  <c r="B6117" i="3"/>
  <c r="D6116" i="3"/>
  <c r="C6116" i="3"/>
  <c r="B6116" i="3"/>
  <c r="D6115" i="3"/>
  <c r="C6115" i="3"/>
  <c r="B6115" i="3"/>
  <c r="D6114" i="3"/>
  <c r="C6114" i="3"/>
  <c r="B6114" i="3"/>
  <c r="D6113" i="3"/>
  <c r="C6113" i="3"/>
  <c r="B6113" i="3"/>
  <c r="D6112" i="3"/>
  <c r="C6112" i="3"/>
  <c r="B6112" i="3"/>
  <c r="D6111" i="3"/>
  <c r="C6111" i="3"/>
  <c r="B6111" i="3"/>
  <c r="D6110" i="3"/>
  <c r="C6110" i="3"/>
  <c r="B6110" i="3"/>
  <c r="D6109" i="3"/>
  <c r="C6109" i="3"/>
  <c r="B6109" i="3"/>
  <c r="D6108" i="3"/>
  <c r="C6108" i="3"/>
  <c r="B6108" i="3"/>
  <c r="D6107" i="3"/>
  <c r="C6107" i="3"/>
  <c r="B6107" i="3"/>
  <c r="D6106" i="3"/>
  <c r="C6106" i="3"/>
  <c r="B6106" i="3"/>
  <c r="D6105" i="3"/>
  <c r="C6105" i="3"/>
  <c r="B6105" i="3"/>
  <c r="D6104" i="3"/>
  <c r="C6104" i="3"/>
  <c r="B6104" i="3"/>
  <c r="D6103" i="3"/>
  <c r="C6103" i="3"/>
  <c r="B6103" i="3"/>
  <c r="D6102" i="3"/>
  <c r="C6102" i="3"/>
  <c r="B6102" i="3"/>
  <c r="D6101" i="3"/>
  <c r="C6101" i="3"/>
  <c r="B6101" i="3"/>
  <c r="D6100" i="3"/>
  <c r="C6100" i="3"/>
  <c r="B6100" i="3"/>
  <c r="D6099" i="3"/>
  <c r="C6099" i="3"/>
  <c r="B6099" i="3"/>
  <c r="D6098" i="3"/>
  <c r="C6098" i="3"/>
  <c r="B6098" i="3"/>
  <c r="D6097" i="3"/>
  <c r="C6097" i="3"/>
  <c r="B6097" i="3"/>
  <c r="D6096" i="3"/>
  <c r="C6096" i="3"/>
  <c r="B6096" i="3"/>
  <c r="D6095" i="3"/>
  <c r="C6095" i="3"/>
  <c r="B6095" i="3"/>
  <c r="D6094" i="3"/>
  <c r="C6094" i="3"/>
  <c r="B6094" i="3"/>
  <c r="D6093" i="3"/>
  <c r="C6093" i="3"/>
  <c r="B6093" i="3"/>
  <c r="D6092" i="3"/>
  <c r="C6092" i="3"/>
  <c r="B6092" i="3"/>
  <c r="D6091" i="3"/>
  <c r="C6091" i="3"/>
  <c r="B6091" i="3"/>
  <c r="D6090" i="3"/>
  <c r="C6090" i="3"/>
  <c r="B6090" i="3"/>
  <c r="D6089" i="3"/>
  <c r="C6089" i="3"/>
  <c r="B6089" i="3"/>
  <c r="D6088" i="3"/>
  <c r="C6088" i="3"/>
  <c r="B6088" i="3"/>
  <c r="D6087" i="3"/>
  <c r="C6087" i="3"/>
  <c r="B6087" i="3"/>
  <c r="D6086" i="3"/>
  <c r="C6086" i="3"/>
  <c r="B6086" i="3"/>
  <c r="D6085" i="3"/>
  <c r="C6085" i="3"/>
  <c r="B6085" i="3"/>
  <c r="D6084" i="3"/>
  <c r="C6084" i="3"/>
  <c r="B6084" i="3"/>
  <c r="D6083" i="3"/>
  <c r="C6083" i="3"/>
  <c r="B6083" i="3"/>
  <c r="D6082" i="3"/>
  <c r="C6082" i="3"/>
  <c r="B6082" i="3"/>
  <c r="D6081" i="3"/>
  <c r="C6081" i="3"/>
  <c r="B6081" i="3"/>
  <c r="D6080" i="3"/>
  <c r="C6080" i="3"/>
  <c r="B6080" i="3"/>
  <c r="D6079" i="3"/>
  <c r="C6079" i="3"/>
  <c r="B6079" i="3"/>
  <c r="D6078" i="3"/>
  <c r="C6078" i="3"/>
  <c r="B6078" i="3"/>
  <c r="D6077" i="3"/>
  <c r="C6077" i="3"/>
  <c r="B6077" i="3"/>
  <c r="D6076" i="3"/>
  <c r="C6076" i="3"/>
  <c r="B6076" i="3"/>
  <c r="D6075" i="3"/>
  <c r="C6075" i="3"/>
  <c r="B6075" i="3"/>
  <c r="D6074" i="3"/>
  <c r="C6074" i="3"/>
  <c r="B6074" i="3"/>
  <c r="D6073" i="3"/>
  <c r="C6073" i="3"/>
  <c r="B6073" i="3"/>
  <c r="D6072" i="3"/>
  <c r="C6072" i="3"/>
  <c r="B6072" i="3"/>
  <c r="D6071" i="3"/>
  <c r="C6071" i="3"/>
  <c r="B6071" i="3"/>
  <c r="D6070" i="3"/>
  <c r="C6070" i="3"/>
  <c r="B6070" i="3"/>
  <c r="D6069" i="3"/>
  <c r="C6069" i="3"/>
  <c r="B6069" i="3"/>
  <c r="D6068" i="3"/>
  <c r="C6068" i="3"/>
  <c r="B6068" i="3"/>
  <c r="D6067" i="3"/>
  <c r="C6067" i="3"/>
  <c r="B6067" i="3"/>
  <c r="D6066" i="3"/>
  <c r="C6066" i="3"/>
  <c r="B6066" i="3"/>
  <c r="D6065" i="3"/>
  <c r="C6065" i="3"/>
  <c r="B6065" i="3"/>
  <c r="D6064" i="3"/>
  <c r="C6064" i="3"/>
  <c r="B6064" i="3"/>
  <c r="D6063" i="3"/>
  <c r="C6063" i="3"/>
  <c r="B6063" i="3"/>
  <c r="D6062" i="3"/>
  <c r="C6062" i="3"/>
  <c r="B6062" i="3"/>
  <c r="D6061" i="3"/>
  <c r="C6061" i="3"/>
  <c r="B6061" i="3"/>
  <c r="D6060" i="3"/>
  <c r="C6060" i="3"/>
  <c r="B6060" i="3"/>
  <c r="D6059" i="3"/>
  <c r="C6059" i="3"/>
  <c r="B6059" i="3"/>
  <c r="D6058" i="3"/>
  <c r="C6058" i="3"/>
  <c r="B6058" i="3"/>
  <c r="D6057" i="3"/>
  <c r="C6057" i="3"/>
  <c r="B6057" i="3"/>
  <c r="D6056" i="3"/>
  <c r="C6056" i="3"/>
  <c r="B6056" i="3"/>
  <c r="D6055" i="3"/>
  <c r="C6055" i="3"/>
  <c r="B6055" i="3"/>
  <c r="D6054" i="3"/>
  <c r="C6054" i="3"/>
  <c r="B6054" i="3"/>
  <c r="D6053" i="3"/>
  <c r="C6053" i="3"/>
  <c r="B6053" i="3"/>
  <c r="D6052" i="3"/>
  <c r="C6052" i="3"/>
  <c r="B6052" i="3"/>
  <c r="D6051" i="3"/>
  <c r="C6051" i="3"/>
  <c r="B6051" i="3"/>
  <c r="D6050" i="3"/>
  <c r="C6050" i="3"/>
  <c r="B6050" i="3"/>
  <c r="D6049" i="3"/>
  <c r="C6049" i="3"/>
  <c r="B6049" i="3"/>
  <c r="D6048" i="3"/>
  <c r="C6048" i="3"/>
  <c r="B6048" i="3"/>
  <c r="D6047" i="3"/>
  <c r="C6047" i="3"/>
  <c r="B6047" i="3"/>
  <c r="D6046" i="3"/>
  <c r="C6046" i="3"/>
  <c r="B6046" i="3"/>
  <c r="D6045" i="3"/>
  <c r="C6045" i="3"/>
  <c r="B6045" i="3"/>
  <c r="D6044" i="3"/>
  <c r="C6044" i="3"/>
  <c r="B6044" i="3"/>
  <c r="D6043" i="3"/>
  <c r="C6043" i="3"/>
  <c r="B6043" i="3"/>
  <c r="D6042" i="3"/>
  <c r="C6042" i="3"/>
  <c r="B6042" i="3"/>
  <c r="D6041" i="3"/>
  <c r="C6041" i="3"/>
  <c r="B6041" i="3"/>
  <c r="D6040" i="3"/>
  <c r="C6040" i="3"/>
  <c r="B6040" i="3"/>
  <c r="D6039" i="3"/>
  <c r="C6039" i="3"/>
  <c r="B6039" i="3"/>
  <c r="D6038" i="3"/>
  <c r="C6038" i="3"/>
  <c r="B6038" i="3"/>
  <c r="D6037" i="3"/>
  <c r="C6037" i="3"/>
  <c r="B6037" i="3"/>
  <c r="D6036" i="3"/>
  <c r="C6036" i="3"/>
  <c r="B6036" i="3"/>
  <c r="D6035" i="3"/>
  <c r="C6035" i="3"/>
  <c r="B6035" i="3"/>
  <c r="D6034" i="3"/>
  <c r="C6034" i="3"/>
  <c r="B6034" i="3"/>
  <c r="D6033" i="3"/>
  <c r="C6033" i="3"/>
  <c r="B6033" i="3"/>
  <c r="D6032" i="3"/>
  <c r="C6032" i="3"/>
  <c r="B6032" i="3"/>
  <c r="D6031" i="3"/>
  <c r="C6031" i="3"/>
  <c r="B6031" i="3"/>
  <c r="D6030" i="3"/>
  <c r="C6030" i="3"/>
  <c r="B6030" i="3"/>
  <c r="D6029" i="3"/>
  <c r="C6029" i="3"/>
  <c r="B6029" i="3"/>
  <c r="D6028" i="3"/>
  <c r="C6028" i="3"/>
  <c r="B6028" i="3"/>
  <c r="D6027" i="3"/>
  <c r="C6027" i="3"/>
  <c r="B6027" i="3"/>
  <c r="D6026" i="3"/>
  <c r="C6026" i="3"/>
  <c r="B6026" i="3"/>
  <c r="D6025" i="3"/>
  <c r="C6025" i="3"/>
  <c r="B6025" i="3"/>
  <c r="D6024" i="3"/>
  <c r="C6024" i="3"/>
  <c r="B6024" i="3"/>
  <c r="D6023" i="3"/>
  <c r="C6023" i="3"/>
  <c r="B6023" i="3"/>
  <c r="D6022" i="3"/>
  <c r="C6022" i="3"/>
  <c r="B6022" i="3"/>
  <c r="D6021" i="3"/>
  <c r="C6021" i="3"/>
  <c r="B6021" i="3"/>
  <c r="D6020" i="3"/>
  <c r="C6020" i="3"/>
  <c r="B6020" i="3"/>
  <c r="D6019" i="3"/>
  <c r="C6019" i="3"/>
  <c r="B6019" i="3"/>
  <c r="D6018" i="3"/>
  <c r="C6018" i="3"/>
  <c r="B6018" i="3"/>
  <c r="D6017" i="3"/>
  <c r="C6017" i="3"/>
  <c r="B6017" i="3"/>
  <c r="D6016" i="3"/>
  <c r="C6016" i="3"/>
  <c r="B6016" i="3"/>
  <c r="D6015" i="3"/>
  <c r="C6015" i="3"/>
  <c r="B6015" i="3"/>
  <c r="D6014" i="3"/>
  <c r="C6014" i="3"/>
  <c r="B6014" i="3"/>
  <c r="D6013" i="3"/>
  <c r="C6013" i="3"/>
  <c r="B6013" i="3"/>
  <c r="D6012" i="3"/>
  <c r="C6012" i="3"/>
  <c r="B6012" i="3"/>
  <c r="D6011" i="3"/>
  <c r="C6011" i="3"/>
  <c r="B6011" i="3"/>
  <c r="D6010" i="3"/>
  <c r="C6010" i="3"/>
  <c r="B6010" i="3"/>
  <c r="D6009" i="3"/>
  <c r="C6009" i="3"/>
  <c r="B6009" i="3"/>
  <c r="D6008" i="3"/>
  <c r="C6008" i="3"/>
  <c r="B6008" i="3"/>
  <c r="D6007" i="3"/>
  <c r="C6007" i="3"/>
  <c r="B6007" i="3"/>
  <c r="D6006" i="3"/>
  <c r="C6006" i="3"/>
  <c r="B6006" i="3"/>
  <c r="D6005" i="3"/>
  <c r="C6005" i="3"/>
  <c r="B6005" i="3"/>
  <c r="D6004" i="3"/>
  <c r="C6004" i="3"/>
  <c r="B6004" i="3"/>
  <c r="D6003" i="3"/>
  <c r="C6003" i="3"/>
  <c r="B6003" i="3"/>
  <c r="D6002" i="3"/>
  <c r="C6002" i="3"/>
  <c r="B6002" i="3"/>
  <c r="D6001" i="3"/>
  <c r="C6001" i="3"/>
  <c r="B6001" i="3"/>
  <c r="D6000" i="3"/>
  <c r="C6000" i="3"/>
  <c r="B6000" i="3"/>
  <c r="D5999" i="3"/>
  <c r="C5999" i="3"/>
  <c r="B5999" i="3"/>
  <c r="D5998" i="3"/>
  <c r="C5998" i="3"/>
  <c r="B5998" i="3"/>
  <c r="D5997" i="3"/>
  <c r="C5997" i="3"/>
  <c r="B5997" i="3"/>
  <c r="D5996" i="3"/>
  <c r="C5996" i="3"/>
  <c r="B5996" i="3"/>
  <c r="D5995" i="3"/>
  <c r="C5995" i="3"/>
  <c r="B5995" i="3"/>
  <c r="D5994" i="3"/>
  <c r="C5994" i="3"/>
  <c r="B5994" i="3"/>
  <c r="D5993" i="3"/>
  <c r="C5993" i="3"/>
  <c r="B5993" i="3"/>
  <c r="D5992" i="3"/>
  <c r="C5992" i="3"/>
  <c r="B5992" i="3"/>
  <c r="D5991" i="3"/>
  <c r="C5991" i="3"/>
  <c r="B5991" i="3"/>
  <c r="D5990" i="3"/>
  <c r="C5990" i="3"/>
  <c r="B5990" i="3"/>
  <c r="D5989" i="3"/>
  <c r="C5989" i="3"/>
  <c r="B5989" i="3"/>
  <c r="D5988" i="3"/>
  <c r="C5988" i="3"/>
  <c r="B5988" i="3"/>
  <c r="D5987" i="3"/>
  <c r="C5987" i="3"/>
  <c r="B5987" i="3"/>
  <c r="D5986" i="3"/>
  <c r="C5986" i="3"/>
  <c r="B5986" i="3"/>
  <c r="D5985" i="3"/>
  <c r="C5985" i="3"/>
  <c r="B5985" i="3"/>
  <c r="D5984" i="3"/>
  <c r="C5984" i="3"/>
  <c r="B5984" i="3"/>
  <c r="D5983" i="3"/>
  <c r="C5983" i="3"/>
  <c r="B5983" i="3"/>
  <c r="D5982" i="3"/>
  <c r="C5982" i="3"/>
  <c r="B5982" i="3"/>
  <c r="D5981" i="3"/>
  <c r="C5981" i="3"/>
  <c r="B5981" i="3"/>
  <c r="D5980" i="3"/>
  <c r="C5980" i="3"/>
  <c r="B5980" i="3"/>
  <c r="D5979" i="3"/>
  <c r="C5979" i="3"/>
  <c r="B5979" i="3"/>
  <c r="D5978" i="3"/>
  <c r="C5978" i="3"/>
  <c r="B5978" i="3"/>
  <c r="D5977" i="3"/>
  <c r="C5977" i="3"/>
  <c r="B5977" i="3"/>
  <c r="D5976" i="3"/>
  <c r="C5976" i="3"/>
  <c r="B5976" i="3"/>
  <c r="D5975" i="3"/>
  <c r="C5975" i="3"/>
  <c r="B5975" i="3"/>
  <c r="D5974" i="3"/>
  <c r="C5974" i="3"/>
  <c r="B5974" i="3"/>
  <c r="D5973" i="3"/>
  <c r="C5973" i="3"/>
  <c r="B5973" i="3"/>
  <c r="D5972" i="3"/>
  <c r="C5972" i="3"/>
  <c r="B5972" i="3"/>
  <c r="D5971" i="3"/>
  <c r="C5971" i="3"/>
  <c r="B5971" i="3"/>
  <c r="D5970" i="3"/>
  <c r="C5970" i="3"/>
  <c r="B5970" i="3"/>
  <c r="D5969" i="3"/>
  <c r="C5969" i="3"/>
  <c r="B5969" i="3"/>
  <c r="D5968" i="3"/>
  <c r="C5968" i="3"/>
  <c r="B5968" i="3"/>
  <c r="D5967" i="3"/>
  <c r="C5967" i="3"/>
  <c r="B5967" i="3"/>
  <c r="D5966" i="3"/>
  <c r="C5966" i="3"/>
  <c r="B5966" i="3"/>
  <c r="D5965" i="3"/>
  <c r="C5965" i="3"/>
  <c r="B5965" i="3"/>
  <c r="D5964" i="3"/>
  <c r="C5964" i="3"/>
  <c r="B5964" i="3"/>
  <c r="D5963" i="3"/>
  <c r="C5963" i="3"/>
  <c r="B5963" i="3"/>
  <c r="D5962" i="3"/>
  <c r="C5962" i="3"/>
  <c r="B5962" i="3"/>
  <c r="D5961" i="3"/>
  <c r="C5961" i="3"/>
  <c r="B5961" i="3"/>
  <c r="D5960" i="3"/>
  <c r="C5960" i="3"/>
  <c r="B5960" i="3"/>
  <c r="D5959" i="3"/>
  <c r="C5959" i="3"/>
  <c r="B5959" i="3"/>
  <c r="D5958" i="3"/>
  <c r="C5958" i="3"/>
  <c r="B5958" i="3"/>
  <c r="D5957" i="3"/>
  <c r="C5957" i="3"/>
  <c r="B5957" i="3"/>
  <c r="D5956" i="3"/>
  <c r="C5956" i="3"/>
  <c r="B5956" i="3"/>
  <c r="D5955" i="3"/>
  <c r="C5955" i="3"/>
  <c r="B5955" i="3"/>
  <c r="D5954" i="3"/>
  <c r="C5954" i="3"/>
  <c r="B5954" i="3"/>
  <c r="D5953" i="3"/>
  <c r="C5953" i="3"/>
  <c r="B5953" i="3"/>
  <c r="D5952" i="3"/>
  <c r="C5952" i="3"/>
  <c r="B5952" i="3"/>
  <c r="D5951" i="3"/>
  <c r="C5951" i="3"/>
  <c r="B5951" i="3"/>
  <c r="D5950" i="3"/>
  <c r="C5950" i="3"/>
  <c r="B5950" i="3"/>
  <c r="D5949" i="3"/>
  <c r="C5949" i="3"/>
  <c r="B5949" i="3"/>
  <c r="D5948" i="3"/>
  <c r="C5948" i="3"/>
  <c r="B5948" i="3"/>
  <c r="D5947" i="3"/>
  <c r="C5947" i="3"/>
  <c r="B5947" i="3"/>
  <c r="D5946" i="3"/>
  <c r="C5946" i="3"/>
  <c r="B5946" i="3"/>
  <c r="D5945" i="3"/>
  <c r="C5945" i="3"/>
  <c r="B5945" i="3"/>
  <c r="D5944" i="3"/>
  <c r="C5944" i="3"/>
  <c r="B5944" i="3"/>
  <c r="D5943" i="3"/>
  <c r="C5943" i="3"/>
  <c r="B5943" i="3"/>
  <c r="D5942" i="3"/>
  <c r="C5942" i="3"/>
  <c r="B5942" i="3"/>
  <c r="D5941" i="3"/>
  <c r="C5941" i="3"/>
  <c r="B5941" i="3"/>
  <c r="D5940" i="3"/>
  <c r="C5940" i="3"/>
  <c r="B5940" i="3"/>
  <c r="D5939" i="3"/>
  <c r="C5939" i="3"/>
  <c r="B5939" i="3"/>
  <c r="D5938" i="3"/>
  <c r="C5938" i="3"/>
  <c r="B5938" i="3"/>
  <c r="D5937" i="3"/>
  <c r="C5937" i="3"/>
  <c r="B5937" i="3"/>
  <c r="D5936" i="3"/>
  <c r="C5936" i="3"/>
  <c r="B5936" i="3"/>
  <c r="D5935" i="3"/>
  <c r="C5935" i="3"/>
  <c r="B5935" i="3"/>
  <c r="D5934" i="3"/>
  <c r="C5934" i="3"/>
  <c r="B5934" i="3"/>
  <c r="D5933" i="3"/>
  <c r="C5933" i="3"/>
  <c r="B5933" i="3"/>
  <c r="D5932" i="3"/>
  <c r="C5932" i="3"/>
  <c r="B5932" i="3"/>
  <c r="D5931" i="3"/>
  <c r="C5931" i="3"/>
  <c r="B5931" i="3"/>
  <c r="D5930" i="3"/>
  <c r="C5930" i="3"/>
  <c r="B5930" i="3"/>
  <c r="D5929" i="3"/>
  <c r="C5929" i="3"/>
  <c r="B5929" i="3"/>
  <c r="D5928" i="3"/>
  <c r="C5928" i="3"/>
  <c r="B5928" i="3"/>
  <c r="D5927" i="3"/>
  <c r="C5927" i="3"/>
  <c r="B5927" i="3"/>
  <c r="D5926" i="3"/>
  <c r="C5926" i="3"/>
  <c r="B5926" i="3"/>
  <c r="D5925" i="3"/>
  <c r="C5925" i="3"/>
  <c r="B5925" i="3"/>
  <c r="D5924" i="3"/>
  <c r="C5924" i="3"/>
  <c r="B5924" i="3"/>
  <c r="D5923" i="3"/>
  <c r="C5923" i="3"/>
  <c r="B5923" i="3"/>
  <c r="D5922" i="3"/>
  <c r="C5922" i="3"/>
  <c r="B5922" i="3"/>
  <c r="D5921" i="3"/>
  <c r="C5921" i="3"/>
  <c r="B5921" i="3"/>
  <c r="D5920" i="3"/>
  <c r="C5920" i="3"/>
  <c r="B5920" i="3"/>
  <c r="D5919" i="3"/>
  <c r="C5919" i="3"/>
  <c r="B5919" i="3"/>
  <c r="D5918" i="3"/>
  <c r="C5918" i="3"/>
  <c r="B5918" i="3"/>
  <c r="D5917" i="3"/>
  <c r="C5917" i="3"/>
  <c r="B5917" i="3"/>
  <c r="D5916" i="3"/>
  <c r="C5916" i="3"/>
  <c r="B5916" i="3"/>
  <c r="D5915" i="3"/>
  <c r="C5915" i="3"/>
  <c r="B5915" i="3"/>
  <c r="D5914" i="3"/>
  <c r="C5914" i="3"/>
  <c r="B5914" i="3"/>
  <c r="D5913" i="3"/>
  <c r="C5913" i="3"/>
  <c r="B5913" i="3"/>
  <c r="D5912" i="3"/>
  <c r="C5912" i="3"/>
  <c r="B5912" i="3"/>
  <c r="D5911" i="3"/>
  <c r="C5911" i="3"/>
  <c r="B5911" i="3"/>
  <c r="D5910" i="3"/>
  <c r="C5910" i="3"/>
  <c r="B5910" i="3"/>
  <c r="D5909" i="3"/>
  <c r="C5909" i="3"/>
  <c r="B5909" i="3"/>
  <c r="D5908" i="3"/>
  <c r="C5908" i="3"/>
  <c r="B5908" i="3"/>
  <c r="D5907" i="3"/>
  <c r="C5907" i="3"/>
  <c r="B5907" i="3"/>
  <c r="D5906" i="3"/>
  <c r="C5906" i="3"/>
  <c r="B5906" i="3"/>
  <c r="D5905" i="3"/>
  <c r="C5905" i="3"/>
  <c r="B5905" i="3"/>
  <c r="D5904" i="3"/>
  <c r="C5904" i="3"/>
  <c r="B5904" i="3"/>
  <c r="D5903" i="3"/>
  <c r="C5903" i="3"/>
  <c r="B5903" i="3"/>
  <c r="D5902" i="3"/>
  <c r="C5902" i="3"/>
  <c r="B5902" i="3"/>
  <c r="D5901" i="3"/>
  <c r="C5901" i="3"/>
  <c r="B5901" i="3"/>
  <c r="D5900" i="3"/>
  <c r="C5900" i="3"/>
  <c r="B5900" i="3"/>
  <c r="D5899" i="3"/>
  <c r="C5899" i="3"/>
  <c r="B5899" i="3"/>
  <c r="D5898" i="3"/>
  <c r="C5898" i="3"/>
  <c r="B5898" i="3"/>
  <c r="D5897" i="3"/>
  <c r="C5897" i="3"/>
  <c r="B5897" i="3"/>
  <c r="D5896" i="3"/>
  <c r="C5896" i="3"/>
  <c r="B5896" i="3"/>
  <c r="D5895" i="3"/>
  <c r="C5895" i="3"/>
  <c r="B5895" i="3"/>
  <c r="D5894" i="3"/>
  <c r="C5894" i="3"/>
  <c r="B5894" i="3"/>
  <c r="D5893" i="3"/>
  <c r="C5893" i="3"/>
  <c r="B5893" i="3"/>
  <c r="D5892" i="3"/>
  <c r="C5892" i="3"/>
  <c r="B5892" i="3"/>
  <c r="D5891" i="3"/>
  <c r="C5891" i="3"/>
  <c r="B5891" i="3"/>
  <c r="D5890" i="3"/>
  <c r="C5890" i="3"/>
  <c r="B5890" i="3"/>
  <c r="D5889" i="3"/>
  <c r="C5889" i="3"/>
  <c r="B5889" i="3"/>
  <c r="D5888" i="3"/>
  <c r="C5888" i="3"/>
  <c r="B5888" i="3"/>
  <c r="D5887" i="3"/>
  <c r="C5887" i="3"/>
  <c r="B5887" i="3"/>
  <c r="D5886" i="3"/>
  <c r="C5886" i="3"/>
  <c r="B5886" i="3"/>
  <c r="D5885" i="3"/>
  <c r="C5885" i="3"/>
  <c r="B5885" i="3"/>
  <c r="D5884" i="3"/>
  <c r="C5884" i="3"/>
  <c r="B5884" i="3"/>
  <c r="D5883" i="3"/>
  <c r="C5883" i="3"/>
  <c r="B5883" i="3"/>
  <c r="D5882" i="3"/>
  <c r="C5882" i="3"/>
  <c r="B5882" i="3"/>
  <c r="D5881" i="3"/>
  <c r="C5881" i="3"/>
  <c r="B5881" i="3"/>
  <c r="D5880" i="3"/>
  <c r="C5880" i="3"/>
  <c r="B5880" i="3"/>
  <c r="D5879" i="3"/>
  <c r="C5879" i="3"/>
  <c r="B5879" i="3"/>
  <c r="D5878" i="3"/>
  <c r="C5878" i="3"/>
  <c r="B5878" i="3"/>
  <c r="D5877" i="3"/>
  <c r="C5877" i="3"/>
  <c r="B5877" i="3"/>
  <c r="D5876" i="3"/>
  <c r="C5876" i="3"/>
  <c r="B5876" i="3"/>
  <c r="D5875" i="3"/>
  <c r="C5875" i="3"/>
  <c r="B5875" i="3"/>
  <c r="D5874" i="3"/>
  <c r="C5874" i="3"/>
  <c r="B5874" i="3"/>
  <c r="D5873" i="3"/>
  <c r="C5873" i="3"/>
  <c r="B5873" i="3"/>
  <c r="D5872" i="3"/>
  <c r="C5872" i="3"/>
  <c r="B5872" i="3"/>
  <c r="D5871" i="3"/>
  <c r="C5871" i="3"/>
  <c r="B5871" i="3"/>
  <c r="D5870" i="3"/>
  <c r="C5870" i="3"/>
  <c r="B5870" i="3"/>
  <c r="D5869" i="3"/>
  <c r="C5869" i="3"/>
  <c r="B5869" i="3"/>
  <c r="D5868" i="3"/>
  <c r="C5868" i="3"/>
  <c r="B5868" i="3"/>
  <c r="D5867" i="3"/>
  <c r="C5867" i="3"/>
  <c r="B5867" i="3"/>
  <c r="D5866" i="3"/>
  <c r="C5866" i="3"/>
  <c r="B5866" i="3"/>
  <c r="D5865" i="3"/>
  <c r="C5865" i="3"/>
  <c r="B5865" i="3"/>
  <c r="D5864" i="3"/>
  <c r="C5864" i="3"/>
  <c r="B5864" i="3"/>
  <c r="D5863" i="3"/>
  <c r="C5863" i="3"/>
  <c r="B5863" i="3"/>
  <c r="D5862" i="3"/>
  <c r="C5862" i="3"/>
  <c r="B5862" i="3"/>
  <c r="D5861" i="3"/>
  <c r="C5861" i="3"/>
  <c r="B5861" i="3"/>
  <c r="D5860" i="3"/>
  <c r="C5860" i="3"/>
  <c r="B5860" i="3"/>
  <c r="D5859" i="3"/>
  <c r="C5859" i="3"/>
  <c r="B5859" i="3"/>
  <c r="D5858" i="3"/>
  <c r="C5858" i="3"/>
  <c r="B5858" i="3"/>
  <c r="D5857" i="3"/>
  <c r="C5857" i="3"/>
  <c r="B5857" i="3"/>
  <c r="D5856" i="3"/>
  <c r="C5856" i="3"/>
  <c r="B5856" i="3"/>
  <c r="D5855" i="3"/>
  <c r="C5855" i="3"/>
  <c r="B5855" i="3"/>
  <c r="D5854" i="3"/>
  <c r="C5854" i="3"/>
  <c r="B5854" i="3"/>
  <c r="D5853" i="3"/>
  <c r="C5853" i="3"/>
  <c r="B5853" i="3"/>
  <c r="D5852" i="3"/>
  <c r="C5852" i="3"/>
  <c r="B5852" i="3"/>
  <c r="D5851" i="3"/>
  <c r="C5851" i="3"/>
  <c r="B5851" i="3"/>
  <c r="D5850" i="3"/>
  <c r="C5850" i="3"/>
  <c r="B5850" i="3"/>
  <c r="D5849" i="3"/>
  <c r="C5849" i="3"/>
  <c r="B5849" i="3"/>
  <c r="D5848" i="3"/>
  <c r="C5848" i="3"/>
  <c r="B5848" i="3"/>
  <c r="D5847" i="3"/>
  <c r="C5847" i="3"/>
  <c r="B5847" i="3"/>
  <c r="D5846" i="3"/>
  <c r="C5846" i="3"/>
  <c r="B5846" i="3"/>
  <c r="D5845" i="3"/>
  <c r="C5845" i="3"/>
  <c r="B5845" i="3"/>
  <c r="D5844" i="3"/>
  <c r="C5844" i="3"/>
  <c r="B5844" i="3"/>
  <c r="D5843" i="3"/>
  <c r="C5843" i="3"/>
  <c r="B5843" i="3"/>
  <c r="D5842" i="3"/>
  <c r="C5842" i="3"/>
  <c r="B5842" i="3"/>
  <c r="D5841" i="3"/>
  <c r="C5841" i="3"/>
  <c r="B5841" i="3"/>
  <c r="D5840" i="3"/>
  <c r="C5840" i="3"/>
  <c r="B5840" i="3"/>
  <c r="D5839" i="3"/>
  <c r="C5839" i="3"/>
  <c r="B5839" i="3"/>
  <c r="D5838" i="3"/>
  <c r="C5838" i="3"/>
  <c r="B5838" i="3"/>
  <c r="D5837" i="3"/>
  <c r="C5837" i="3"/>
  <c r="B5837" i="3"/>
  <c r="D5836" i="3"/>
  <c r="C5836" i="3"/>
  <c r="B5836" i="3"/>
  <c r="D5835" i="3"/>
  <c r="C5835" i="3"/>
  <c r="B5835" i="3"/>
  <c r="D5834" i="3"/>
  <c r="C5834" i="3"/>
  <c r="B5834" i="3"/>
  <c r="D5833" i="3"/>
  <c r="C5833" i="3"/>
  <c r="B5833" i="3"/>
  <c r="D5832" i="3"/>
  <c r="C5832" i="3"/>
  <c r="B5832" i="3"/>
  <c r="D5831" i="3"/>
  <c r="C5831" i="3"/>
  <c r="B5831" i="3"/>
  <c r="D5830" i="3"/>
  <c r="C5830" i="3"/>
  <c r="B5830" i="3"/>
  <c r="D5829" i="3"/>
  <c r="C5829" i="3"/>
  <c r="B5829" i="3"/>
  <c r="D5828" i="3"/>
  <c r="C5828" i="3"/>
  <c r="B5828" i="3"/>
  <c r="D5827" i="3"/>
  <c r="C5827" i="3"/>
  <c r="B5827" i="3"/>
  <c r="D5826" i="3"/>
  <c r="C5826" i="3"/>
  <c r="B5826" i="3"/>
  <c r="D5825" i="3"/>
  <c r="C5825" i="3"/>
  <c r="B5825" i="3"/>
  <c r="D5824" i="3"/>
  <c r="C5824" i="3"/>
  <c r="B5824" i="3"/>
  <c r="D5823" i="3"/>
  <c r="C5823" i="3"/>
  <c r="B5823" i="3"/>
  <c r="D5822" i="3"/>
  <c r="C5822" i="3"/>
  <c r="B5822" i="3"/>
  <c r="D5821" i="3"/>
  <c r="C5821" i="3"/>
  <c r="B5821" i="3"/>
  <c r="D5820" i="3"/>
  <c r="C5820" i="3"/>
  <c r="B5820" i="3"/>
  <c r="D5819" i="3"/>
  <c r="C5819" i="3"/>
  <c r="B5819" i="3"/>
  <c r="D5818" i="3"/>
  <c r="C5818" i="3"/>
  <c r="B5818" i="3"/>
  <c r="D5817" i="3"/>
  <c r="C5817" i="3"/>
  <c r="B5817" i="3"/>
  <c r="D5816" i="3"/>
  <c r="C5816" i="3"/>
  <c r="B5816" i="3"/>
  <c r="D5815" i="3"/>
  <c r="C5815" i="3"/>
  <c r="B5815" i="3"/>
  <c r="D5814" i="3"/>
  <c r="C5814" i="3"/>
  <c r="B5814" i="3"/>
  <c r="D5813" i="3"/>
  <c r="C5813" i="3"/>
  <c r="B5813" i="3"/>
  <c r="D5812" i="3"/>
  <c r="C5812" i="3"/>
  <c r="B5812" i="3"/>
  <c r="D5811" i="3"/>
  <c r="C5811" i="3"/>
  <c r="B5811" i="3"/>
  <c r="D5810" i="3"/>
  <c r="C5810" i="3"/>
  <c r="B5810" i="3"/>
  <c r="D5809" i="3"/>
  <c r="C5809" i="3"/>
  <c r="B5809" i="3"/>
  <c r="D5808" i="3"/>
  <c r="C5808" i="3"/>
  <c r="B5808" i="3"/>
  <c r="D5807" i="3"/>
  <c r="C5807" i="3"/>
  <c r="B5807" i="3"/>
  <c r="D5806" i="3"/>
  <c r="C5806" i="3"/>
  <c r="B5806" i="3"/>
  <c r="D5805" i="3"/>
  <c r="C5805" i="3"/>
  <c r="B5805" i="3"/>
  <c r="D5804" i="3"/>
  <c r="C5804" i="3"/>
  <c r="B5804" i="3"/>
  <c r="D5803" i="3"/>
  <c r="C5803" i="3"/>
  <c r="B5803" i="3"/>
  <c r="D5802" i="3"/>
  <c r="C5802" i="3"/>
  <c r="B5802" i="3"/>
  <c r="D5801" i="3"/>
  <c r="C5801" i="3"/>
  <c r="B5801" i="3"/>
  <c r="D5800" i="3"/>
  <c r="C5800" i="3"/>
  <c r="B5800" i="3"/>
  <c r="D5799" i="3"/>
  <c r="C5799" i="3"/>
  <c r="B5799" i="3"/>
  <c r="D5798" i="3"/>
  <c r="C5798" i="3"/>
  <c r="B5798" i="3"/>
  <c r="D5797" i="3"/>
  <c r="C5797" i="3"/>
  <c r="B5797" i="3"/>
  <c r="D5796" i="3"/>
  <c r="C5796" i="3"/>
  <c r="B5796" i="3"/>
  <c r="D5795" i="3"/>
  <c r="C5795" i="3"/>
  <c r="B5795" i="3"/>
  <c r="D5794" i="3"/>
  <c r="C5794" i="3"/>
  <c r="B5794" i="3"/>
  <c r="D5793" i="3"/>
  <c r="C5793" i="3"/>
  <c r="B5793" i="3"/>
  <c r="D5792" i="3"/>
  <c r="C5792" i="3"/>
  <c r="B5792" i="3"/>
  <c r="D5791" i="3"/>
  <c r="C5791" i="3"/>
  <c r="B5791" i="3"/>
  <c r="D5790" i="3"/>
  <c r="C5790" i="3"/>
  <c r="B5790" i="3"/>
  <c r="D5789" i="3"/>
  <c r="C5789" i="3"/>
  <c r="B5789" i="3"/>
  <c r="D5788" i="3"/>
  <c r="C5788" i="3"/>
  <c r="B5788" i="3"/>
  <c r="D5787" i="3"/>
  <c r="C5787" i="3"/>
  <c r="B5787" i="3"/>
  <c r="D5786" i="3"/>
  <c r="C5786" i="3"/>
  <c r="B5786" i="3"/>
  <c r="D5785" i="3"/>
  <c r="C5785" i="3"/>
  <c r="B5785" i="3"/>
  <c r="D5784" i="3"/>
  <c r="C5784" i="3"/>
  <c r="B5784" i="3"/>
  <c r="D5783" i="3"/>
  <c r="C5783" i="3"/>
  <c r="B5783" i="3"/>
  <c r="D5782" i="3"/>
  <c r="C5782" i="3"/>
  <c r="B5782" i="3"/>
  <c r="D5781" i="3"/>
  <c r="C5781" i="3"/>
  <c r="B5781" i="3"/>
  <c r="D5780" i="3"/>
  <c r="C5780" i="3"/>
  <c r="B5780" i="3"/>
  <c r="D5779" i="3"/>
  <c r="C5779" i="3"/>
  <c r="B5779" i="3"/>
  <c r="D5778" i="3"/>
  <c r="C5778" i="3"/>
  <c r="B5778" i="3"/>
  <c r="D5777" i="3"/>
  <c r="C5777" i="3"/>
  <c r="B5777" i="3"/>
  <c r="D5776" i="3"/>
  <c r="C5776" i="3"/>
  <c r="B5776" i="3"/>
  <c r="D5775" i="3"/>
  <c r="C5775" i="3"/>
  <c r="B5775" i="3"/>
  <c r="D5774" i="3"/>
  <c r="C5774" i="3"/>
  <c r="B5774" i="3"/>
  <c r="D5773" i="3"/>
  <c r="C5773" i="3"/>
  <c r="B5773" i="3"/>
  <c r="D5772" i="3"/>
  <c r="C5772" i="3"/>
  <c r="B5772" i="3"/>
  <c r="D5771" i="3"/>
  <c r="C5771" i="3"/>
  <c r="B5771" i="3"/>
  <c r="D5770" i="3"/>
  <c r="C5770" i="3"/>
  <c r="B5770" i="3"/>
  <c r="D5769" i="3"/>
  <c r="C5769" i="3"/>
  <c r="B5769" i="3"/>
  <c r="D5768" i="3"/>
  <c r="C5768" i="3"/>
  <c r="B5768" i="3"/>
  <c r="D5767" i="3"/>
  <c r="C5767" i="3"/>
  <c r="B5767" i="3"/>
  <c r="D5766" i="3"/>
  <c r="C5766" i="3"/>
  <c r="B5766" i="3"/>
  <c r="D5765" i="3"/>
  <c r="C5765" i="3"/>
  <c r="B5765" i="3"/>
  <c r="D5764" i="3"/>
  <c r="C5764" i="3"/>
  <c r="B5764" i="3"/>
  <c r="D5763" i="3"/>
  <c r="C5763" i="3"/>
  <c r="B5763" i="3"/>
  <c r="D5762" i="3"/>
  <c r="C5762" i="3"/>
  <c r="B5762" i="3"/>
  <c r="D5761" i="3"/>
  <c r="C5761" i="3"/>
  <c r="B5761" i="3"/>
  <c r="D5760" i="3"/>
  <c r="C5760" i="3"/>
  <c r="B5760" i="3"/>
  <c r="D5759" i="3"/>
  <c r="C5759" i="3"/>
  <c r="B5759" i="3"/>
  <c r="D5758" i="3"/>
  <c r="C5758" i="3"/>
  <c r="B5758" i="3"/>
  <c r="D5757" i="3"/>
  <c r="C5757" i="3"/>
  <c r="B5757" i="3"/>
  <c r="D5756" i="3"/>
  <c r="C5756" i="3"/>
  <c r="B5756" i="3"/>
  <c r="D5755" i="3"/>
  <c r="C5755" i="3"/>
  <c r="B5755" i="3"/>
  <c r="D5754" i="3"/>
  <c r="C5754" i="3"/>
  <c r="B5754" i="3"/>
  <c r="D5753" i="3"/>
  <c r="C5753" i="3"/>
  <c r="B5753" i="3"/>
  <c r="D5752" i="3"/>
  <c r="C5752" i="3"/>
  <c r="B5752" i="3"/>
  <c r="D5751" i="3"/>
  <c r="C5751" i="3"/>
  <c r="B5751" i="3"/>
  <c r="D5750" i="3"/>
  <c r="C5750" i="3"/>
  <c r="B5750" i="3"/>
  <c r="D5749" i="3"/>
  <c r="C5749" i="3"/>
  <c r="B5749" i="3"/>
  <c r="D5748" i="3"/>
  <c r="C5748" i="3"/>
  <c r="B5748" i="3"/>
  <c r="D5747" i="3"/>
  <c r="C5747" i="3"/>
  <c r="B5747" i="3"/>
  <c r="D5746" i="3"/>
  <c r="C5746" i="3"/>
  <c r="B5746" i="3"/>
  <c r="D5745" i="3"/>
  <c r="C5745" i="3"/>
  <c r="B5745" i="3"/>
  <c r="D5744" i="3"/>
  <c r="C5744" i="3"/>
  <c r="B5744" i="3"/>
  <c r="D5743" i="3"/>
  <c r="C5743" i="3"/>
  <c r="B5743" i="3"/>
  <c r="D5742" i="3"/>
  <c r="C5742" i="3"/>
  <c r="B5742" i="3"/>
  <c r="D5741" i="3"/>
  <c r="C5741" i="3"/>
  <c r="B5741" i="3"/>
  <c r="D5740" i="3"/>
  <c r="C5740" i="3"/>
  <c r="B5740" i="3"/>
  <c r="D5739" i="3"/>
  <c r="C5739" i="3"/>
  <c r="B5739" i="3"/>
  <c r="D5738" i="3"/>
  <c r="C5738" i="3"/>
  <c r="B5738" i="3"/>
  <c r="D5737" i="3"/>
  <c r="C5737" i="3"/>
  <c r="B5737" i="3"/>
  <c r="D5736" i="3"/>
  <c r="C5736" i="3"/>
  <c r="B5736" i="3"/>
  <c r="D5735" i="3"/>
  <c r="C5735" i="3"/>
  <c r="B5735" i="3"/>
  <c r="D5734" i="3"/>
  <c r="C5734" i="3"/>
  <c r="B5734" i="3"/>
  <c r="D5733" i="3"/>
  <c r="C5733" i="3"/>
  <c r="B5733" i="3"/>
  <c r="D5732" i="3"/>
  <c r="C5732" i="3"/>
  <c r="B5732" i="3"/>
  <c r="D5731" i="3"/>
  <c r="C5731" i="3"/>
  <c r="B5731" i="3"/>
  <c r="D5730" i="3"/>
  <c r="C5730" i="3"/>
  <c r="B5730" i="3"/>
  <c r="D5729" i="3"/>
  <c r="C5729" i="3"/>
  <c r="B5729" i="3"/>
  <c r="D5728" i="3"/>
  <c r="C5728" i="3"/>
  <c r="B5728" i="3"/>
  <c r="D5727" i="3"/>
  <c r="C5727" i="3"/>
  <c r="B5727" i="3"/>
  <c r="D5726" i="3"/>
  <c r="C5726" i="3"/>
  <c r="B5726" i="3"/>
  <c r="D5725" i="3"/>
  <c r="C5725" i="3"/>
  <c r="B5725" i="3"/>
  <c r="D5724" i="3"/>
  <c r="C5724" i="3"/>
  <c r="B5724" i="3"/>
  <c r="D5723" i="3"/>
  <c r="C5723" i="3"/>
  <c r="B5723" i="3"/>
  <c r="D5722" i="3"/>
  <c r="C5722" i="3"/>
  <c r="B5722" i="3"/>
  <c r="D5721" i="3"/>
  <c r="C5721" i="3"/>
  <c r="B5721" i="3"/>
  <c r="D5720" i="3"/>
  <c r="C5720" i="3"/>
  <c r="B5720" i="3"/>
  <c r="D5719" i="3"/>
  <c r="C5719" i="3"/>
  <c r="B5719" i="3"/>
  <c r="D5718" i="3"/>
  <c r="C5718" i="3"/>
  <c r="B5718" i="3"/>
  <c r="D5717" i="3"/>
  <c r="C5717" i="3"/>
  <c r="B5717" i="3"/>
  <c r="D5716" i="3"/>
  <c r="C5716" i="3"/>
  <c r="B5716" i="3"/>
  <c r="D5715" i="3"/>
  <c r="C5715" i="3"/>
  <c r="B5715" i="3"/>
  <c r="D5714" i="3"/>
  <c r="C5714" i="3"/>
  <c r="B5714" i="3"/>
  <c r="D5713" i="3"/>
  <c r="C5713" i="3"/>
  <c r="B5713" i="3"/>
  <c r="D5712" i="3"/>
  <c r="C5712" i="3"/>
  <c r="B5712" i="3"/>
  <c r="D5711" i="3"/>
  <c r="C5711" i="3"/>
  <c r="B5711" i="3"/>
  <c r="D5710" i="3"/>
  <c r="C5710" i="3"/>
  <c r="B5710" i="3"/>
  <c r="D5709" i="3"/>
  <c r="C5709" i="3"/>
  <c r="B5709" i="3"/>
  <c r="D5708" i="3"/>
  <c r="C5708" i="3"/>
  <c r="B5708" i="3"/>
  <c r="D5707" i="3"/>
  <c r="C5707" i="3"/>
  <c r="B5707" i="3"/>
  <c r="D5706" i="3"/>
  <c r="C5706" i="3"/>
  <c r="B5706" i="3"/>
  <c r="D5705" i="3"/>
  <c r="C5705" i="3"/>
  <c r="B5705" i="3"/>
  <c r="D5704" i="3"/>
  <c r="C5704" i="3"/>
  <c r="B5704" i="3"/>
  <c r="D5703" i="3"/>
  <c r="C5703" i="3"/>
  <c r="B5703" i="3"/>
  <c r="D5702" i="3"/>
  <c r="C5702" i="3"/>
  <c r="B5702" i="3"/>
  <c r="D5701" i="3"/>
  <c r="C5701" i="3"/>
  <c r="B5701" i="3"/>
  <c r="D5700" i="3"/>
  <c r="C5700" i="3"/>
  <c r="B5700" i="3"/>
  <c r="D5699" i="3"/>
  <c r="C5699" i="3"/>
  <c r="B5699" i="3"/>
  <c r="D5698" i="3"/>
  <c r="C5698" i="3"/>
  <c r="B5698" i="3"/>
  <c r="D5697" i="3"/>
  <c r="C5697" i="3"/>
  <c r="B5697" i="3"/>
  <c r="D5696" i="3"/>
  <c r="C5696" i="3"/>
  <c r="B5696" i="3"/>
  <c r="D5695" i="3"/>
  <c r="C5695" i="3"/>
  <c r="B5695" i="3"/>
  <c r="D5694" i="3"/>
  <c r="C5694" i="3"/>
  <c r="B5694" i="3"/>
  <c r="D5693" i="3"/>
  <c r="C5693" i="3"/>
  <c r="B5693" i="3"/>
  <c r="D5692" i="3"/>
  <c r="C5692" i="3"/>
  <c r="B5692" i="3"/>
  <c r="D5691" i="3"/>
  <c r="C5691" i="3"/>
  <c r="B5691" i="3"/>
  <c r="D5690" i="3"/>
  <c r="C5690" i="3"/>
  <c r="B5690" i="3"/>
  <c r="D5689" i="3"/>
  <c r="C5689" i="3"/>
  <c r="B5689" i="3"/>
  <c r="D5688" i="3"/>
  <c r="C5688" i="3"/>
  <c r="B5688" i="3"/>
  <c r="D5687" i="3"/>
  <c r="C5687" i="3"/>
  <c r="B5687" i="3"/>
  <c r="D5686" i="3"/>
  <c r="C5686" i="3"/>
  <c r="B5686" i="3"/>
  <c r="D5685" i="3"/>
  <c r="C5685" i="3"/>
  <c r="B5685" i="3"/>
  <c r="D5684" i="3"/>
  <c r="C5684" i="3"/>
  <c r="B5684" i="3"/>
  <c r="D5683" i="3"/>
  <c r="C5683" i="3"/>
  <c r="B5683" i="3"/>
  <c r="D5682" i="3"/>
  <c r="C5682" i="3"/>
  <c r="B5682" i="3"/>
  <c r="D5681" i="3"/>
  <c r="C5681" i="3"/>
  <c r="B5681" i="3"/>
  <c r="D5680" i="3"/>
  <c r="C5680" i="3"/>
  <c r="B5680" i="3"/>
  <c r="D5679" i="3"/>
  <c r="C5679" i="3"/>
  <c r="B5679" i="3"/>
  <c r="D5678" i="3"/>
  <c r="C5678" i="3"/>
  <c r="B5678" i="3"/>
  <c r="D5677" i="3"/>
  <c r="C5677" i="3"/>
  <c r="B5677" i="3"/>
  <c r="D5676" i="3"/>
  <c r="C5676" i="3"/>
  <c r="B5676" i="3"/>
  <c r="D5675" i="3"/>
  <c r="C5675" i="3"/>
  <c r="B5675" i="3"/>
  <c r="D5674" i="3"/>
  <c r="C5674" i="3"/>
  <c r="B5674" i="3"/>
  <c r="D5673" i="3"/>
  <c r="C5673" i="3"/>
  <c r="B5673" i="3"/>
  <c r="D5672" i="3"/>
  <c r="C5672" i="3"/>
  <c r="B5672" i="3"/>
  <c r="D5671" i="3"/>
  <c r="C5671" i="3"/>
  <c r="B5671" i="3"/>
  <c r="D5670" i="3"/>
  <c r="C5670" i="3"/>
  <c r="B5670" i="3"/>
  <c r="D5669" i="3"/>
  <c r="C5669" i="3"/>
  <c r="B5669" i="3"/>
  <c r="D5668" i="3"/>
  <c r="C5668" i="3"/>
  <c r="B5668" i="3"/>
  <c r="D5667" i="3"/>
  <c r="C5667" i="3"/>
  <c r="B5667" i="3"/>
  <c r="D5666" i="3"/>
  <c r="C5666" i="3"/>
  <c r="B5666" i="3"/>
  <c r="D5665" i="3"/>
  <c r="C5665" i="3"/>
  <c r="B5665" i="3"/>
  <c r="D5664" i="3"/>
  <c r="C5664" i="3"/>
  <c r="B5664" i="3"/>
  <c r="D5663" i="3"/>
  <c r="C5663" i="3"/>
  <c r="B5663" i="3"/>
  <c r="D5662" i="3"/>
  <c r="C5662" i="3"/>
  <c r="B5662" i="3"/>
  <c r="D5661" i="3"/>
  <c r="C5661" i="3"/>
  <c r="B5661" i="3"/>
  <c r="D5660" i="3"/>
  <c r="C5660" i="3"/>
  <c r="B5660" i="3"/>
  <c r="D5659" i="3"/>
  <c r="C5659" i="3"/>
  <c r="B5659" i="3"/>
  <c r="D5658" i="3"/>
  <c r="C5658" i="3"/>
  <c r="B5658" i="3"/>
  <c r="D5657" i="3"/>
  <c r="C5657" i="3"/>
  <c r="B5657" i="3"/>
  <c r="D5656" i="3"/>
  <c r="C5656" i="3"/>
  <c r="B5656" i="3"/>
  <c r="D5655" i="3"/>
  <c r="C5655" i="3"/>
  <c r="B5655" i="3"/>
  <c r="D5654" i="3"/>
  <c r="C5654" i="3"/>
  <c r="B5654" i="3"/>
  <c r="D5653" i="3"/>
  <c r="C5653" i="3"/>
  <c r="B5653" i="3"/>
  <c r="D5652" i="3"/>
  <c r="C5652" i="3"/>
  <c r="B5652" i="3"/>
  <c r="D5651" i="3"/>
  <c r="C5651" i="3"/>
  <c r="B5651" i="3"/>
  <c r="D5650" i="3"/>
  <c r="C5650" i="3"/>
  <c r="B5650" i="3"/>
  <c r="D5649" i="3"/>
  <c r="C5649" i="3"/>
  <c r="B5649" i="3"/>
  <c r="D5648" i="3"/>
  <c r="C5648" i="3"/>
  <c r="B5648" i="3"/>
  <c r="D5647" i="3"/>
  <c r="C5647" i="3"/>
  <c r="B5647" i="3"/>
  <c r="D5646" i="3"/>
  <c r="C5646" i="3"/>
  <c r="B5646" i="3"/>
  <c r="D5645" i="3"/>
  <c r="C5645" i="3"/>
  <c r="B5645" i="3"/>
  <c r="D5644" i="3"/>
  <c r="C5644" i="3"/>
  <c r="B5644" i="3"/>
  <c r="D5643" i="3"/>
  <c r="C5643" i="3"/>
  <c r="B5643" i="3"/>
  <c r="D5642" i="3"/>
  <c r="C5642" i="3"/>
  <c r="B5642" i="3"/>
  <c r="D5641" i="3"/>
  <c r="C5641" i="3"/>
  <c r="B5641" i="3"/>
  <c r="D5640" i="3"/>
  <c r="C5640" i="3"/>
  <c r="B5640" i="3"/>
  <c r="D5639" i="3"/>
  <c r="C5639" i="3"/>
  <c r="B5639" i="3"/>
  <c r="D5638" i="3"/>
  <c r="C5638" i="3"/>
  <c r="B5638" i="3"/>
  <c r="D5637" i="3"/>
  <c r="C5637" i="3"/>
  <c r="B5637" i="3"/>
  <c r="D5636" i="3"/>
  <c r="C5636" i="3"/>
  <c r="B5636" i="3"/>
  <c r="D5635" i="3"/>
  <c r="C5635" i="3"/>
  <c r="B5635" i="3"/>
  <c r="D5634" i="3"/>
  <c r="C5634" i="3"/>
  <c r="B5634" i="3"/>
  <c r="D5633" i="3"/>
  <c r="C5633" i="3"/>
  <c r="B5633" i="3"/>
  <c r="D5632" i="3"/>
  <c r="C5632" i="3"/>
  <c r="B5632" i="3"/>
  <c r="D5631" i="3"/>
  <c r="C5631" i="3"/>
  <c r="B5631" i="3"/>
  <c r="D5630" i="3"/>
  <c r="C5630" i="3"/>
  <c r="B5630" i="3"/>
  <c r="D5629" i="3"/>
  <c r="C5629" i="3"/>
  <c r="B5629" i="3"/>
  <c r="D5628" i="3"/>
  <c r="C5628" i="3"/>
  <c r="B5628" i="3"/>
  <c r="D5627" i="3"/>
  <c r="C5627" i="3"/>
  <c r="B5627" i="3"/>
  <c r="D5626" i="3"/>
  <c r="C5626" i="3"/>
  <c r="B5626" i="3"/>
  <c r="D5625" i="3"/>
  <c r="C5625" i="3"/>
  <c r="B5625" i="3"/>
  <c r="D5624" i="3"/>
  <c r="C5624" i="3"/>
  <c r="B5624" i="3"/>
  <c r="D5623" i="3"/>
  <c r="C5623" i="3"/>
  <c r="B5623" i="3"/>
  <c r="D5622" i="3"/>
  <c r="C5622" i="3"/>
  <c r="B5622" i="3"/>
  <c r="D5621" i="3"/>
  <c r="C5621" i="3"/>
  <c r="B5621" i="3"/>
  <c r="D5620" i="3"/>
  <c r="C5620" i="3"/>
  <c r="B5620" i="3"/>
  <c r="D5619" i="3"/>
  <c r="C5619" i="3"/>
  <c r="B5619" i="3"/>
  <c r="D5618" i="3"/>
  <c r="C5618" i="3"/>
  <c r="B5618" i="3"/>
  <c r="D5617" i="3"/>
  <c r="C5617" i="3"/>
  <c r="B5617" i="3"/>
  <c r="D5616" i="3"/>
  <c r="C5616" i="3"/>
  <c r="B5616" i="3"/>
  <c r="D5615" i="3"/>
  <c r="C5615" i="3"/>
  <c r="B5615" i="3"/>
  <c r="D5614" i="3"/>
  <c r="C5614" i="3"/>
  <c r="B5614" i="3"/>
  <c r="D5613" i="3"/>
  <c r="C5613" i="3"/>
  <c r="B5613" i="3"/>
  <c r="D5612" i="3"/>
  <c r="C5612" i="3"/>
  <c r="B5612" i="3"/>
  <c r="D5611" i="3"/>
  <c r="C5611" i="3"/>
  <c r="B5611" i="3"/>
  <c r="D5610" i="3"/>
  <c r="C5610" i="3"/>
  <c r="B5610" i="3"/>
  <c r="D5609" i="3"/>
  <c r="C5609" i="3"/>
  <c r="B5609" i="3"/>
  <c r="D5608" i="3"/>
  <c r="C5608" i="3"/>
  <c r="B5608" i="3"/>
  <c r="D5607" i="3"/>
  <c r="C5607" i="3"/>
  <c r="B5607" i="3"/>
  <c r="D5606" i="3"/>
  <c r="C5606" i="3"/>
  <c r="B5606" i="3"/>
  <c r="D5605" i="3"/>
  <c r="C5605" i="3"/>
  <c r="B5605" i="3"/>
  <c r="D5604" i="3"/>
  <c r="C5604" i="3"/>
  <c r="B5604" i="3"/>
  <c r="D5603" i="3"/>
  <c r="C5603" i="3"/>
  <c r="B5603" i="3"/>
  <c r="D5602" i="3"/>
  <c r="C5602" i="3"/>
  <c r="B5602" i="3"/>
  <c r="D5601" i="3"/>
  <c r="C5601" i="3"/>
  <c r="B5601" i="3"/>
  <c r="D5600" i="3"/>
  <c r="C5600" i="3"/>
  <c r="B5600" i="3"/>
  <c r="D5599" i="3"/>
  <c r="C5599" i="3"/>
  <c r="B5599" i="3"/>
  <c r="D5598" i="3"/>
  <c r="C5598" i="3"/>
  <c r="B5598" i="3"/>
  <c r="D5597" i="3"/>
  <c r="C5597" i="3"/>
  <c r="B5597" i="3"/>
  <c r="D5596" i="3"/>
  <c r="C5596" i="3"/>
  <c r="B5596" i="3"/>
  <c r="D5595" i="3"/>
  <c r="C5595" i="3"/>
  <c r="B5595" i="3"/>
  <c r="D5594" i="3"/>
  <c r="C5594" i="3"/>
  <c r="B5594" i="3"/>
  <c r="D5593" i="3"/>
  <c r="C5593" i="3"/>
  <c r="B5593" i="3"/>
  <c r="D5592" i="3"/>
  <c r="C5592" i="3"/>
  <c r="B5592" i="3"/>
  <c r="D5591" i="3"/>
  <c r="C5591" i="3"/>
  <c r="B5591" i="3"/>
  <c r="D5590" i="3"/>
  <c r="C5590" i="3"/>
  <c r="B5590" i="3"/>
  <c r="D5589" i="3"/>
  <c r="C5589" i="3"/>
  <c r="B5589" i="3"/>
  <c r="D5588" i="3"/>
  <c r="C5588" i="3"/>
  <c r="B5588" i="3"/>
  <c r="D5587" i="3"/>
  <c r="C5587" i="3"/>
  <c r="B5587" i="3"/>
  <c r="D5586" i="3"/>
  <c r="C5586" i="3"/>
  <c r="B5586" i="3"/>
  <c r="D5585" i="3"/>
  <c r="C5585" i="3"/>
  <c r="B5585" i="3"/>
  <c r="D5584" i="3"/>
  <c r="C5584" i="3"/>
  <c r="B5584" i="3"/>
  <c r="D5583" i="3"/>
  <c r="C5583" i="3"/>
  <c r="B5583" i="3"/>
  <c r="D5582" i="3"/>
  <c r="C5582" i="3"/>
  <c r="B5582" i="3"/>
  <c r="D5581" i="3"/>
  <c r="C5581" i="3"/>
  <c r="B5581" i="3"/>
  <c r="D5580" i="3"/>
  <c r="C5580" i="3"/>
  <c r="B5580" i="3"/>
  <c r="D5579" i="3"/>
  <c r="C5579" i="3"/>
  <c r="B5579" i="3"/>
  <c r="D5578" i="3"/>
  <c r="C5578" i="3"/>
  <c r="B5578" i="3"/>
  <c r="D5577" i="3"/>
  <c r="C5577" i="3"/>
  <c r="B5577" i="3"/>
  <c r="D5576" i="3"/>
  <c r="C5576" i="3"/>
  <c r="B5576" i="3"/>
  <c r="D5575" i="3"/>
  <c r="C5575" i="3"/>
  <c r="B5575" i="3"/>
  <c r="D5574" i="3"/>
  <c r="C5574" i="3"/>
  <c r="B5574" i="3"/>
  <c r="D5573" i="3"/>
  <c r="C5573" i="3"/>
  <c r="B5573" i="3"/>
  <c r="D5572" i="3"/>
  <c r="C5572" i="3"/>
  <c r="B5572" i="3"/>
  <c r="D5571" i="3"/>
  <c r="C5571" i="3"/>
  <c r="B5571" i="3"/>
  <c r="D5570" i="3"/>
  <c r="C5570" i="3"/>
  <c r="B5570" i="3"/>
  <c r="D5569" i="3"/>
  <c r="C5569" i="3"/>
  <c r="B5569" i="3"/>
  <c r="D5568" i="3"/>
  <c r="C5568" i="3"/>
  <c r="B5568" i="3"/>
  <c r="D5567" i="3"/>
  <c r="C5567" i="3"/>
  <c r="B5567" i="3"/>
  <c r="D5566" i="3"/>
  <c r="C5566" i="3"/>
  <c r="B5566" i="3"/>
  <c r="D5565" i="3"/>
  <c r="C5565" i="3"/>
  <c r="B5565" i="3"/>
  <c r="D5564" i="3"/>
  <c r="C5564" i="3"/>
  <c r="B5564" i="3"/>
  <c r="D5563" i="3"/>
  <c r="C5563" i="3"/>
  <c r="B5563" i="3"/>
  <c r="D5562" i="3"/>
  <c r="C5562" i="3"/>
  <c r="B5562" i="3"/>
  <c r="D5561" i="3"/>
  <c r="C5561" i="3"/>
  <c r="B5561" i="3"/>
  <c r="D5560" i="3"/>
  <c r="C5560" i="3"/>
  <c r="B5560" i="3"/>
  <c r="D5559" i="3"/>
  <c r="C5559" i="3"/>
  <c r="B5559" i="3"/>
  <c r="D5558" i="3"/>
  <c r="C5558" i="3"/>
  <c r="B5558" i="3"/>
  <c r="D5557" i="3"/>
  <c r="C5557" i="3"/>
  <c r="B5557" i="3"/>
  <c r="D5556" i="3"/>
  <c r="C5556" i="3"/>
  <c r="B5556" i="3"/>
  <c r="D5555" i="3"/>
  <c r="C5555" i="3"/>
  <c r="B5555" i="3"/>
  <c r="D5554" i="3"/>
  <c r="C5554" i="3"/>
  <c r="B5554" i="3"/>
  <c r="D5553" i="3"/>
  <c r="C5553" i="3"/>
  <c r="B5553" i="3"/>
  <c r="D5552" i="3"/>
  <c r="C5552" i="3"/>
  <c r="B5552" i="3"/>
  <c r="D5551" i="3"/>
  <c r="C5551" i="3"/>
  <c r="B5551" i="3"/>
  <c r="D5550" i="3"/>
  <c r="C5550" i="3"/>
  <c r="B5550" i="3"/>
  <c r="D5549" i="3"/>
  <c r="C5549" i="3"/>
  <c r="B5549" i="3"/>
  <c r="D5548" i="3"/>
  <c r="C5548" i="3"/>
  <c r="B5548" i="3"/>
  <c r="D5547" i="3"/>
  <c r="C5547" i="3"/>
  <c r="B5547" i="3"/>
  <c r="D5546" i="3"/>
  <c r="C5546" i="3"/>
  <c r="B5546" i="3"/>
  <c r="D5545" i="3"/>
  <c r="C5545" i="3"/>
  <c r="B5545" i="3"/>
  <c r="D5544" i="3"/>
  <c r="C5544" i="3"/>
  <c r="B5544" i="3"/>
  <c r="D5543" i="3"/>
  <c r="C5543" i="3"/>
  <c r="B5543" i="3"/>
  <c r="D5542" i="3"/>
  <c r="C5542" i="3"/>
  <c r="B5542" i="3"/>
  <c r="D5541" i="3"/>
  <c r="C5541" i="3"/>
  <c r="B5541" i="3"/>
  <c r="D5540" i="3"/>
  <c r="C5540" i="3"/>
  <c r="B5540" i="3"/>
  <c r="D5539" i="3"/>
  <c r="C5539" i="3"/>
  <c r="B5539" i="3"/>
  <c r="D5538" i="3"/>
  <c r="C5538" i="3"/>
  <c r="B5538" i="3"/>
  <c r="D5537" i="3"/>
  <c r="C5537" i="3"/>
  <c r="B5537" i="3"/>
  <c r="D5536" i="3"/>
  <c r="C5536" i="3"/>
  <c r="B5536" i="3"/>
  <c r="D5535" i="3"/>
  <c r="C5535" i="3"/>
  <c r="B5535" i="3"/>
  <c r="D5534" i="3"/>
  <c r="C5534" i="3"/>
  <c r="B5534" i="3"/>
  <c r="D5533" i="3"/>
  <c r="C5533" i="3"/>
  <c r="B5533" i="3"/>
  <c r="D5532" i="3"/>
  <c r="C5532" i="3"/>
  <c r="B5532" i="3"/>
  <c r="D5531" i="3"/>
  <c r="C5531" i="3"/>
  <c r="B5531" i="3"/>
  <c r="D5530" i="3"/>
  <c r="C5530" i="3"/>
  <c r="B5530" i="3"/>
  <c r="D5529" i="3"/>
  <c r="C5529" i="3"/>
  <c r="B5529" i="3"/>
  <c r="D5528" i="3"/>
  <c r="C5528" i="3"/>
  <c r="B5528" i="3"/>
  <c r="D5527" i="3"/>
  <c r="C5527" i="3"/>
  <c r="B5527" i="3"/>
  <c r="D5526" i="3"/>
  <c r="C5526" i="3"/>
  <c r="B5526" i="3"/>
  <c r="D5525" i="3"/>
  <c r="C5525" i="3"/>
  <c r="B5525" i="3"/>
  <c r="D5524" i="3"/>
  <c r="C5524" i="3"/>
  <c r="B5524" i="3"/>
  <c r="D5523" i="3"/>
  <c r="C5523" i="3"/>
  <c r="B5523" i="3"/>
  <c r="D5522" i="3"/>
  <c r="C5522" i="3"/>
  <c r="B5522" i="3"/>
  <c r="D5521" i="3"/>
  <c r="C5521" i="3"/>
  <c r="B5521" i="3"/>
  <c r="D5520" i="3"/>
  <c r="C5520" i="3"/>
  <c r="B5520" i="3"/>
  <c r="D5519" i="3"/>
  <c r="C5519" i="3"/>
  <c r="B5519" i="3"/>
  <c r="D5518" i="3"/>
  <c r="C5518" i="3"/>
  <c r="B5518" i="3"/>
  <c r="D5517" i="3"/>
  <c r="C5517" i="3"/>
  <c r="B5517" i="3"/>
  <c r="D5516" i="3"/>
  <c r="C5516" i="3"/>
  <c r="B5516" i="3"/>
  <c r="D5515" i="3"/>
  <c r="C5515" i="3"/>
  <c r="B5515" i="3"/>
  <c r="D5514" i="3"/>
  <c r="C5514" i="3"/>
  <c r="B5514" i="3"/>
  <c r="D5513" i="3"/>
  <c r="C5513" i="3"/>
  <c r="B5513" i="3"/>
  <c r="D5512" i="3"/>
  <c r="C5512" i="3"/>
  <c r="B5512" i="3"/>
  <c r="D5511" i="3"/>
  <c r="C5511" i="3"/>
  <c r="B5511" i="3"/>
  <c r="D5510" i="3"/>
  <c r="C5510" i="3"/>
  <c r="B5510" i="3"/>
  <c r="D5509" i="3"/>
  <c r="C5509" i="3"/>
  <c r="B5509" i="3"/>
  <c r="D5508" i="3"/>
  <c r="C5508" i="3"/>
  <c r="B5508" i="3"/>
  <c r="D5507" i="3"/>
  <c r="C5507" i="3"/>
  <c r="B5507" i="3"/>
  <c r="D5506" i="3"/>
  <c r="C5506" i="3"/>
  <c r="B5506" i="3"/>
  <c r="D5505" i="3"/>
  <c r="C5505" i="3"/>
  <c r="B5505" i="3"/>
  <c r="D5504" i="3"/>
  <c r="C5504" i="3"/>
  <c r="B5504" i="3"/>
  <c r="D5503" i="3"/>
  <c r="C5503" i="3"/>
  <c r="B5503" i="3"/>
  <c r="D5502" i="3"/>
  <c r="C5502" i="3"/>
  <c r="B5502" i="3"/>
  <c r="D5501" i="3"/>
  <c r="C5501" i="3"/>
  <c r="B5501" i="3"/>
  <c r="D5500" i="3"/>
  <c r="C5500" i="3"/>
  <c r="B5500" i="3"/>
  <c r="D5499" i="3"/>
  <c r="C5499" i="3"/>
  <c r="B5499" i="3"/>
  <c r="D5498" i="3"/>
  <c r="C5498" i="3"/>
  <c r="B5498" i="3"/>
  <c r="D5497" i="3"/>
  <c r="C5497" i="3"/>
  <c r="B5497" i="3"/>
  <c r="D5496" i="3"/>
  <c r="C5496" i="3"/>
  <c r="B5496" i="3"/>
  <c r="D5495" i="3"/>
  <c r="C5495" i="3"/>
  <c r="B5495" i="3"/>
  <c r="D5494" i="3"/>
  <c r="C5494" i="3"/>
  <c r="B5494" i="3"/>
  <c r="D5493" i="3"/>
  <c r="C5493" i="3"/>
  <c r="B5493" i="3"/>
  <c r="D5492" i="3"/>
  <c r="C5492" i="3"/>
  <c r="B5492" i="3"/>
  <c r="D5491" i="3"/>
  <c r="C5491" i="3"/>
  <c r="B5491" i="3"/>
  <c r="D5490" i="3"/>
  <c r="C5490" i="3"/>
  <c r="B5490" i="3"/>
  <c r="D5489" i="3"/>
  <c r="C5489" i="3"/>
  <c r="B5489" i="3"/>
  <c r="D5488" i="3"/>
  <c r="C5488" i="3"/>
  <c r="B5488" i="3"/>
  <c r="D5487" i="3"/>
  <c r="C5487" i="3"/>
  <c r="B5487" i="3"/>
  <c r="D5486" i="3"/>
  <c r="C5486" i="3"/>
  <c r="B5486" i="3"/>
  <c r="D5485" i="3"/>
  <c r="C5485" i="3"/>
  <c r="B5485" i="3"/>
  <c r="D5484" i="3"/>
  <c r="C5484" i="3"/>
  <c r="B5484" i="3"/>
  <c r="D5483" i="3"/>
  <c r="C5483" i="3"/>
  <c r="B5483" i="3"/>
  <c r="D5482" i="3"/>
  <c r="C5482" i="3"/>
  <c r="B5482" i="3"/>
  <c r="D5481" i="3"/>
  <c r="C5481" i="3"/>
  <c r="B5481" i="3"/>
  <c r="D5480" i="3"/>
  <c r="C5480" i="3"/>
  <c r="B5480" i="3"/>
  <c r="D5479" i="3"/>
  <c r="C5479" i="3"/>
  <c r="B5479" i="3"/>
  <c r="D5478" i="3"/>
  <c r="C5478" i="3"/>
  <c r="B5478" i="3"/>
  <c r="D5477" i="3"/>
  <c r="C5477" i="3"/>
  <c r="B5477" i="3"/>
  <c r="D5476" i="3"/>
  <c r="C5476" i="3"/>
  <c r="B5476" i="3"/>
  <c r="D5475" i="3"/>
  <c r="C5475" i="3"/>
  <c r="B5475" i="3"/>
  <c r="D5474" i="3"/>
  <c r="C5474" i="3"/>
  <c r="B5474" i="3"/>
  <c r="D5473" i="3"/>
  <c r="C5473" i="3"/>
  <c r="B5473" i="3"/>
  <c r="D5472" i="3"/>
  <c r="C5472" i="3"/>
  <c r="B5472" i="3"/>
  <c r="D5471" i="3"/>
  <c r="C5471" i="3"/>
  <c r="B5471" i="3"/>
  <c r="D5470" i="3"/>
  <c r="C5470" i="3"/>
  <c r="B5470" i="3"/>
  <c r="D5469" i="3"/>
  <c r="C5469" i="3"/>
  <c r="B5469" i="3"/>
  <c r="D5468" i="3"/>
  <c r="C5468" i="3"/>
  <c r="B5468" i="3"/>
  <c r="D5467" i="3"/>
  <c r="C5467" i="3"/>
  <c r="B5467" i="3"/>
  <c r="D5466" i="3"/>
  <c r="C5466" i="3"/>
  <c r="B5466" i="3"/>
  <c r="D5465" i="3"/>
  <c r="C5465" i="3"/>
  <c r="B5465" i="3"/>
  <c r="D5464" i="3"/>
  <c r="C5464" i="3"/>
  <c r="B5464" i="3"/>
  <c r="D5463" i="3"/>
  <c r="C5463" i="3"/>
  <c r="B5463" i="3"/>
  <c r="D5462" i="3"/>
  <c r="C5462" i="3"/>
  <c r="B5462" i="3"/>
  <c r="D5461" i="3"/>
  <c r="C5461" i="3"/>
  <c r="B5461" i="3"/>
  <c r="D5460" i="3"/>
  <c r="C5460" i="3"/>
  <c r="B5460" i="3"/>
  <c r="D5459" i="3"/>
  <c r="C5459" i="3"/>
  <c r="B5459" i="3"/>
  <c r="D5458" i="3"/>
  <c r="C5458" i="3"/>
  <c r="B5458" i="3"/>
  <c r="D5457" i="3"/>
  <c r="C5457" i="3"/>
  <c r="B5457" i="3"/>
  <c r="D5456" i="3"/>
  <c r="C5456" i="3"/>
  <c r="B5456" i="3"/>
  <c r="D5455" i="3"/>
  <c r="C5455" i="3"/>
  <c r="B5455" i="3"/>
  <c r="D5454" i="3"/>
  <c r="C5454" i="3"/>
  <c r="B5454" i="3"/>
  <c r="D5453" i="3"/>
  <c r="C5453" i="3"/>
  <c r="B5453" i="3"/>
  <c r="D5452" i="3"/>
  <c r="C5452" i="3"/>
  <c r="B5452" i="3"/>
  <c r="D5451" i="3"/>
  <c r="C5451" i="3"/>
  <c r="B5451" i="3"/>
  <c r="D5450" i="3"/>
  <c r="C5450" i="3"/>
  <c r="B5450" i="3"/>
  <c r="D5449" i="3"/>
  <c r="C5449" i="3"/>
  <c r="B5449" i="3"/>
  <c r="D5448" i="3"/>
  <c r="C5448" i="3"/>
  <c r="B5448" i="3"/>
  <c r="D5447" i="3"/>
  <c r="C5447" i="3"/>
  <c r="B5447" i="3"/>
  <c r="D5446" i="3"/>
  <c r="C5446" i="3"/>
  <c r="B5446" i="3"/>
  <c r="D5445" i="3"/>
  <c r="C5445" i="3"/>
  <c r="B5445" i="3"/>
  <c r="D5444" i="3"/>
  <c r="C5444" i="3"/>
  <c r="B5444" i="3"/>
  <c r="D5443" i="3"/>
  <c r="C5443" i="3"/>
  <c r="B5443" i="3"/>
  <c r="D5442" i="3"/>
  <c r="C5442" i="3"/>
  <c r="B5442" i="3"/>
  <c r="D5441" i="3"/>
  <c r="C5441" i="3"/>
  <c r="B5441" i="3"/>
  <c r="D5440" i="3"/>
  <c r="C5440" i="3"/>
  <c r="B5440" i="3"/>
  <c r="D5439" i="3"/>
  <c r="C5439" i="3"/>
  <c r="B5439" i="3"/>
  <c r="D5438" i="3"/>
  <c r="C5438" i="3"/>
  <c r="B5438" i="3"/>
  <c r="D5437" i="3"/>
  <c r="C5437" i="3"/>
  <c r="B5437" i="3"/>
  <c r="D5436" i="3"/>
  <c r="C5436" i="3"/>
  <c r="B5436" i="3"/>
  <c r="D5435" i="3"/>
  <c r="C5435" i="3"/>
  <c r="B5435" i="3"/>
  <c r="D5434" i="3"/>
  <c r="C5434" i="3"/>
  <c r="B5434" i="3"/>
  <c r="D5433" i="3"/>
  <c r="C5433" i="3"/>
  <c r="B5433" i="3"/>
  <c r="D5432" i="3"/>
  <c r="C5432" i="3"/>
  <c r="B5432" i="3"/>
  <c r="D5431" i="3"/>
  <c r="C5431" i="3"/>
  <c r="B5431" i="3"/>
  <c r="D5430" i="3"/>
  <c r="C5430" i="3"/>
  <c r="B5430" i="3"/>
  <c r="D5429" i="3"/>
  <c r="C5429" i="3"/>
  <c r="B5429" i="3"/>
  <c r="D5428" i="3"/>
  <c r="C5428" i="3"/>
  <c r="B5428" i="3"/>
  <c r="D5427" i="3"/>
  <c r="C5427" i="3"/>
  <c r="B5427" i="3"/>
  <c r="D5426" i="3"/>
  <c r="C5426" i="3"/>
  <c r="B5426" i="3"/>
  <c r="D5425" i="3"/>
  <c r="C5425" i="3"/>
  <c r="B5425" i="3"/>
  <c r="D5424" i="3"/>
  <c r="C5424" i="3"/>
  <c r="B5424" i="3"/>
  <c r="D5423" i="3"/>
  <c r="C5423" i="3"/>
  <c r="B5423" i="3"/>
  <c r="D5422" i="3"/>
  <c r="C5422" i="3"/>
  <c r="B5422" i="3"/>
  <c r="D5421" i="3"/>
  <c r="C5421" i="3"/>
  <c r="B5421" i="3"/>
  <c r="D5420" i="3"/>
  <c r="C5420" i="3"/>
  <c r="B5420" i="3"/>
  <c r="D5419" i="3"/>
  <c r="C5419" i="3"/>
  <c r="B5419" i="3"/>
  <c r="D5418" i="3"/>
  <c r="C5418" i="3"/>
  <c r="B5418" i="3"/>
  <c r="D5417" i="3"/>
  <c r="C5417" i="3"/>
  <c r="B5417" i="3"/>
  <c r="D5416" i="3"/>
  <c r="C5416" i="3"/>
  <c r="B5416" i="3"/>
  <c r="D5415" i="3"/>
  <c r="C5415" i="3"/>
  <c r="B5415" i="3"/>
  <c r="D5414" i="3"/>
  <c r="C5414" i="3"/>
  <c r="B5414" i="3"/>
  <c r="D5413" i="3"/>
  <c r="C5413" i="3"/>
  <c r="B5413" i="3"/>
  <c r="D5412" i="3"/>
  <c r="C5412" i="3"/>
  <c r="B5412" i="3"/>
  <c r="D5411" i="3"/>
  <c r="C5411" i="3"/>
  <c r="B5411" i="3"/>
  <c r="D5410" i="3"/>
  <c r="C5410" i="3"/>
  <c r="B5410" i="3"/>
  <c r="D5409" i="3"/>
  <c r="C5409" i="3"/>
  <c r="B5409" i="3"/>
  <c r="D5408" i="3"/>
  <c r="C5408" i="3"/>
  <c r="B5408" i="3"/>
  <c r="D5407" i="3"/>
  <c r="C5407" i="3"/>
  <c r="B5407" i="3"/>
  <c r="D5406" i="3"/>
  <c r="C5406" i="3"/>
  <c r="B5406" i="3"/>
  <c r="D5405" i="3"/>
  <c r="C5405" i="3"/>
  <c r="B5405" i="3"/>
  <c r="D5404" i="3"/>
  <c r="C5404" i="3"/>
  <c r="B5404" i="3"/>
  <c r="D5403" i="3"/>
  <c r="C5403" i="3"/>
  <c r="B5403" i="3"/>
  <c r="D5402" i="3"/>
  <c r="C5402" i="3"/>
  <c r="B5402" i="3"/>
  <c r="D5401" i="3"/>
  <c r="C5401" i="3"/>
  <c r="B5401" i="3"/>
  <c r="D5400" i="3"/>
  <c r="C5400" i="3"/>
  <c r="B5400" i="3"/>
  <c r="D5399" i="3"/>
  <c r="C5399" i="3"/>
  <c r="B5399" i="3"/>
  <c r="D5398" i="3"/>
  <c r="C5398" i="3"/>
  <c r="B5398" i="3"/>
  <c r="D5397" i="3"/>
  <c r="C5397" i="3"/>
  <c r="B5397" i="3"/>
  <c r="D5396" i="3"/>
  <c r="C5396" i="3"/>
  <c r="B5396" i="3"/>
  <c r="D5395" i="3"/>
  <c r="C5395" i="3"/>
  <c r="B5395" i="3"/>
  <c r="D5394" i="3"/>
  <c r="C5394" i="3"/>
  <c r="B5394" i="3"/>
  <c r="D5393" i="3"/>
  <c r="C5393" i="3"/>
  <c r="B5393" i="3"/>
  <c r="D5392" i="3"/>
  <c r="C5392" i="3"/>
  <c r="B5392" i="3"/>
  <c r="D5391" i="3"/>
  <c r="C5391" i="3"/>
  <c r="B5391" i="3"/>
  <c r="D5390" i="3"/>
  <c r="C5390" i="3"/>
  <c r="B5390" i="3"/>
  <c r="D5389" i="3"/>
  <c r="C5389" i="3"/>
  <c r="B5389" i="3"/>
  <c r="D5388" i="3"/>
  <c r="C5388" i="3"/>
  <c r="B5388" i="3"/>
  <c r="D5387" i="3"/>
  <c r="C5387" i="3"/>
  <c r="B5387" i="3"/>
  <c r="D5386" i="3"/>
  <c r="C5386" i="3"/>
  <c r="B5386" i="3"/>
  <c r="D5385" i="3"/>
  <c r="C5385" i="3"/>
  <c r="B5385" i="3"/>
  <c r="D5384" i="3"/>
  <c r="C5384" i="3"/>
  <c r="B5384" i="3"/>
  <c r="D5383" i="3"/>
  <c r="C5383" i="3"/>
  <c r="B5383" i="3"/>
  <c r="D5382" i="3"/>
  <c r="C5382" i="3"/>
  <c r="B5382" i="3"/>
  <c r="D5381" i="3"/>
  <c r="C5381" i="3"/>
  <c r="B5381" i="3"/>
  <c r="D5380" i="3"/>
  <c r="C5380" i="3"/>
  <c r="B5380" i="3"/>
  <c r="D5379" i="3"/>
  <c r="C5379" i="3"/>
  <c r="B5379" i="3"/>
  <c r="D5378" i="3"/>
  <c r="C5378" i="3"/>
  <c r="B5378" i="3"/>
  <c r="D5377" i="3"/>
  <c r="C5377" i="3"/>
  <c r="B5377" i="3"/>
  <c r="D5376" i="3"/>
  <c r="C5376" i="3"/>
  <c r="B5376" i="3"/>
  <c r="D5375" i="3"/>
  <c r="C5375" i="3"/>
  <c r="B5375" i="3"/>
  <c r="D5374" i="3"/>
  <c r="C5374" i="3"/>
  <c r="B5374" i="3"/>
  <c r="D5373" i="3"/>
  <c r="C5373" i="3"/>
  <c r="B5373" i="3"/>
  <c r="D5372" i="3"/>
  <c r="C5372" i="3"/>
  <c r="B5372" i="3"/>
  <c r="D5371" i="3"/>
  <c r="C5371" i="3"/>
  <c r="B5371" i="3"/>
  <c r="D5370" i="3"/>
  <c r="C5370" i="3"/>
  <c r="B5370" i="3"/>
  <c r="D5369" i="3"/>
  <c r="C5369" i="3"/>
  <c r="B5369" i="3"/>
  <c r="D5368" i="3"/>
  <c r="C5368" i="3"/>
  <c r="B5368" i="3"/>
  <c r="D5367" i="3"/>
  <c r="C5367" i="3"/>
  <c r="B5367" i="3"/>
  <c r="D5366" i="3"/>
  <c r="C5366" i="3"/>
  <c r="B5366" i="3"/>
  <c r="D5365" i="3"/>
  <c r="C5365" i="3"/>
  <c r="B5365" i="3"/>
  <c r="D5364" i="3"/>
  <c r="C5364" i="3"/>
  <c r="B5364" i="3"/>
  <c r="D5363" i="3"/>
  <c r="C5363" i="3"/>
  <c r="B5363" i="3"/>
  <c r="D5362" i="3"/>
  <c r="C5362" i="3"/>
  <c r="B5362" i="3"/>
  <c r="D5361" i="3"/>
  <c r="C5361" i="3"/>
  <c r="B5361" i="3"/>
  <c r="D5360" i="3"/>
  <c r="C5360" i="3"/>
  <c r="B5360" i="3"/>
  <c r="D5359" i="3"/>
  <c r="C5359" i="3"/>
  <c r="B5359" i="3"/>
  <c r="D5358" i="3"/>
  <c r="C5358" i="3"/>
  <c r="B5358" i="3"/>
  <c r="D5357" i="3"/>
  <c r="C5357" i="3"/>
  <c r="B5357" i="3"/>
  <c r="D5356" i="3"/>
  <c r="C5356" i="3"/>
  <c r="B5356" i="3"/>
  <c r="D5355" i="3"/>
  <c r="C5355" i="3"/>
  <c r="B5355" i="3"/>
  <c r="D5354" i="3"/>
  <c r="C5354" i="3"/>
  <c r="B5354" i="3"/>
  <c r="D5353" i="3"/>
  <c r="C5353" i="3"/>
  <c r="B5353" i="3"/>
  <c r="D5352" i="3"/>
  <c r="C5352" i="3"/>
  <c r="B5352" i="3"/>
  <c r="D5351" i="3"/>
  <c r="C5351" i="3"/>
  <c r="B5351" i="3"/>
  <c r="D5350" i="3"/>
  <c r="C5350" i="3"/>
  <c r="B5350" i="3"/>
  <c r="D5349" i="3"/>
  <c r="C5349" i="3"/>
  <c r="B5349" i="3"/>
  <c r="D5348" i="3"/>
  <c r="C5348" i="3"/>
  <c r="B5348" i="3"/>
  <c r="D5347" i="3"/>
  <c r="C5347" i="3"/>
  <c r="B5347" i="3"/>
  <c r="D5346" i="3"/>
  <c r="C5346" i="3"/>
  <c r="B5346" i="3"/>
  <c r="D5345" i="3"/>
  <c r="C5345" i="3"/>
  <c r="B5345" i="3"/>
  <c r="D5344" i="3"/>
  <c r="C5344" i="3"/>
  <c r="B5344" i="3"/>
  <c r="D5343" i="3"/>
  <c r="C5343" i="3"/>
  <c r="B5343" i="3"/>
  <c r="D5342" i="3"/>
  <c r="C5342" i="3"/>
  <c r="B5342" i="3"/>
  <c r="D5341" i="3"/>
  <c r="C5341" i="3"/>
  <c r="B5341" i="3"/>
  <c r="D5340" i="3"/>
  <c r="C5340" i="3"/>
  <c r="B5340" i="3"/>
  <c r="D5339" i="3"/>
  <c r="C5339" i="3"/>
  <c r="B5339" i="3"/>
  <c r="D5338" i="3"/>
  <c r="C5338" i="3"/>
  <c r="B5338" i="3"/>
  <c r="D5337" i="3"/>
  <c r="C5337" i="3"/>
  <c r="B5337" i="3"/>
  <c r="D5336" i="3"/>
  <c r="C5336" i="3"/>
  <c r="B5336" i="3"/>
  <c r="D5335" i="3"/>
  <c r="C5335" i="3"/>
  <c r="B5335" i="3"/>
  <c r="D5334" i="3"/>
  <c r="C5334" i="3"/>
  <c r="B5334" i="3"/>
  <c r="D5333" i="3"/>
  <c r="C5333" i="3"/>
  <c r="B5333" i="3"/>
  <c r="D5332" i="3"/>
  <c r="C5332" i="3"/>
  <c r="B5332" i="3"/>
  <c r="D5331" i="3"/>
  <c r="C5331" i="3"/>
  <c r="B5331" i="3"/>
  <c r="D5330" i="3"/>
  <c r="C5330" i="3"/>
  <c r="B5330" i="3"/>
  <c r="D5329" i="3"/>
  <c r="C5329" i="3"/>
  <c r="B5329" i="3"/>
  <c r="D5328" i="3"/>
  <c r="C5328" i="3"/>
  <c r="B5328" i="3"/>
  <c r="D5327" i="3"/>
  <c r="C5327" i="3"/>
  <c r="B5327" i="3"/>
  <c r="D5326" i="3"/>
  <c r="C5326" i="3"/>
  <c r="B5326" i="3"/>
  <c r="D5325" i="3"/>
  <c r="C5325" i="3"/>
  <c r="B5325" i="3"/>
  <c r="D5324" i="3"/>
  <c r="C5324" i="3"/>
  <c r="B5324" i="3"/>
  <c r="D5323" i="3"/>
  <c r="C5323" i="3"/>
  <c r="B5323" i="3"/>
  <c r="D5322" i="3"/>
  <c r="C5322" i="3"/>
  <c r="B5322" i="3"/>
  <c r="D5321" i="3"/>
  <c r="C5321" i="3"/>
  <c r="B5321" i="3"/>
  <c r="D5320" i="3"/>
  <c r="C5320" i="3"/>
  <c r="B5320" i="3"/>
  <c r="D5319" i="3"/>
  <c r="C5319" i="3"/>
  <c r="B5319" i="3"/>
  <c r="D5318" i="3"/>
  <c r="C5318" i="3"/>
  <c r="B5318" i="3"/>
  <c r="D5317" i="3"/>
  <c r="C5317" i="3"/>
  <c r="B5317" i="3"/>
  <c r="D5316" i="3"/>
  <c r="C5316" i="3"/>
  <c r="B5316" i="3"/>
  <c r="D5315" i="3"/>
  <c r="C5315" i="3"/>
  <c r="B5315" i="3"/>
  <c r="D5314" i="3"/>
  <c r="C5314" i="3"/>
  <c r="B5314" i="3"/>
  <c r="D5313" i="3"/>
  <c r="C5313" i="3"/>
  <c r="B5313" i="3"/>
  <c r="D5312" i="3"/>
  <c r="C5312" i="3"/>
  <c r="B5312" i="3"/>
  <c r="D5311" i="3"/>
  <c r="C5311" i="3"/>
  <c r="B5311" i="3"/>
  <c r="D5310" i="3"/>
  <c r="C5310" i="3"/>
  <c r="B5310" i="3"/>
  <c r="D5309" i="3"/>
  <c r="C5309" i="3"/>
  <c r="B5309" i="3"/>
  <c r="D5308" i="3"/>
  <c r="C5308" i="3"/>
  <c r="B5308" i="3"/>
  <c r="D5307" i="3"/>
  <c r="C5307" i="3"/>
  <c r="B5307" i="3"/>
  <c r="D5306" i="3"/>
  <c r="C5306" i="3"/>
  <c r="B5306" i="3"/>
  <c r="D5305" i="3"/>
  <c r="C5305" i="3"/>
  <c r="B5305" i="3"/>
  <c r="D5304" i="3"/>
  <c r="C5304" i="3"/>
  <c r="B5304" i="3"/>
  <c r="D5303" i="3"/>
  <c r="C5303" i="3"/>
  <c r="B5303" i="3"/>
  <c r="D5302" i="3"/>
  <c r="C5302" i="3"/>
  <c r="B5302" i="3"/>
  <c r="D5301" i="3"/>
  <c r="C5301" i="3"/>
  <c r="B5301" i="3"/>
  <c r="D5300" i="3"/>
  <c r="C5300" i="3"/>
  <c r="B5300" i="3"/>
  <c r="D5299" i="3"/>
  <c r="C5299" i="3"/>
  <c r="B5299" i="3"/>
  <c r="D5298" i="3"/>
  <c r="C5298" i="3"/>
  <c r="B5298" i="3"/>
  <c r="D5297" i="3"/>
  <c r="C5297" i="3"/>
  <c r="B5297" i="3"/>
  <c r="D5296" i="3"/>
  <c r="C5296" i="3"/>
  <c r="B5296" i="3"/>
  <c r="D5295" i="3"/>
  <c r="C5295" i="3"/>
  <c r="B5295" i="3"/>
  <c r="D5294" i="3"/>
  <c r="C5294" i="3"/>
  <c r="B5294" i="3"/>
  <c r="D5293" i="3"/>
  <c r="C5293" i="3"/>
  <c r="B5293" i="3"/>
  <c r="D5292" i="3"/>
  <c r="C5292" i="3"/>
  <c r="B5292" i="3"/>
  <c r="D5291" i="3"/>
  <c r="C5291" i="3"/>
  <c r="B5291" i="3"/>
  <c r="D5290" i="3"/>
  <c r="C5290" i="3"/>
  <c r="B5290" i="3"/>
  <c r="D5289" i="3"/>
  <c r="C5289" i="3"/>
  <c r="B5289" i="3"/>
  <c r="D5288" i="3"/>
  <c r="C5288" i="3"/>
  <c r="B5288" i="3"/>
  <c r="D5287" i="3"/>
  <c r="C5287" i="3"/>
  <c r="B5287" i="3"/>
  <c r="D5286" i="3"/>
  <c r="C5286" i="3"/>
  <c r="B5286" i="3"/>
  <c r="D5285" i="3"/>
  <c r="C5285" i="3"/>
  <c r="B5285" i="3"/>
  <c r="D5284" i="3"/>
  <c r="C5284" i="3"/>
  <c r="B5284" i="3"/>
  <c r="D5283" i="3"/>
  <c r="C5283" i="3"/>
  <c r="B5283" i="3"/>
  <c r="D5282" i="3"/>
  <c r="C5282" i="3"/>
  <c r="B5282" i="3"/>
  <c r="D5281" i="3"/>
  <c r="C5281" i="3"/>
  <c r="B5281" i="3"/>
  <c r="D5280" i="3"/>
  <c r="C5280" i="3"/>
  <c r="B5280" i="3"/>
  <c r="D5279" i="3"/>
  <c r="C5279" i="3"/>
  <c r="B5279" i="3"/>
  <c r="D5278" i="3"/>
  <c r="C5278" i="3"/>
  <c r="B5278" i="3"/>
  <c r="D5277" i="3"/>
  <c r="C5277" i="3"/>
  <c r="B5277" i="3"/>
  <c r="D5276" i="3"/>
  <c r="C5276" i="3"/>
  <c r="B5276" i="3"/>
  <c r="D5275" i="3"/>
  <c r="C5275" i="3"/>
  <c r="B5275" i="3"/>
  <c r="D5274" i="3"/>
  <c r="C5274" i="3"/>
  <c r="B5274" i="3"/>
  <c r="D5273" i="3"/>
  <c r="C5273" i="3"/>
  <c r="B5273" i="3"/>
  <c r="D5272" i="3"/>
  <c r="C5272" i="3"/>
  <c r="B5272" i="3"/>
  <c r="D5271" i="3"/>
  <c r="C5271" i="3"/>
  <c r="B5271" i="3"/>
  <c r="D5270" i="3"/>
  <c r="C5270" i="3"/>
  <c r="B5270" i="3"/>
  <c r="D5269" i="3"/>
  <c r="C5269" i="3"/>
  <c r="B5269" i="3"/>
  <c r="D5268" i="3"/>
  <c r="C5268" i="3"/>
  <c r="B5268" i="3"/>
  <c r="D5267" i="3"/>
  <c r="C5267" i="3"/>
  <c r="B5267" i="3"/>
  <c r="D5266" i="3"/>
  <c r="C5266" i="3"/>
  <c r="B5266" i="3"/>
  <c r="D5265" i="3"/>
  <c r="C5265" i="3"/>
  <c r="B5265" i="3"/>
  <c r="D5264" i="3"/>
  <c r="C5264" i="3"/>
  <c r="B5264" i="3"/>
  <c r="D5263" i="3"/>
  <c r="C5263" i="3"/>
  <c r="B5263" i="3"/>
  <c r="D5262" i="3"/>
  <c r="C5262" i="3"/>
  <c r="B5262" i="3"/>
  <c r="D5261" i="3"/>
  <c r="C5261" i="3"/>
  <c r="B5261" i="3"/>
  <c r="D5260" i="3"/>
  <c r="C5260" i="3"/>
  <c r="B5260" i="3"/>
  <c r="D5259" i="3"/>
  <c r="C5259" i="3"/>
  <c r="B5259" i="3"/>
  <c r="D5258" i="3"/>
  <c r="C5258" i="3"/>
  <c r="B5258" i="3"/>
  <c r="D5257" i="3"/>
  <c r="C5257" i="3"/>
  <c r="B5257" i="3"/>
  <c r="D5256" i="3"/>
  <c r="C5256" i="3"/>
  <c r="B5256" i="3"/>
  <c r="D5255" i="3"/>
  <c r="C5255" i="3"/>
  <c r="B5255" i="3"/>
  <c r="D5254" i="3"/>
  <c r="C5254" i="3"/>
  <c r="B5254" i="3"/>
  <c r="D5253" i="3"/>
  <c r="C5253" i="3"/>
  <c r="B5253" i="3"/>
  <c r="D5252" i="3"/>
  <c r="C5252" i="3"/>
  <c r="B5252" i="3"/>
  <c r="D5251" i="3"/>
  <c r="C5251" i="3"/>
  <c r="B5251" i="3"/>
  <c r="D5250" i="3"/>
  <c r="C5250" i="3"/>
  <c r="B5250" i="3"/>
  <c r="D5249" i="3"/>
  <c r="C5249" i="3"/>
  <c r="B5249" i="3"/>
  <c r="D5248" i="3"/>
  <c r="C5248" i="3"/>
  <c r="B5248" i="3"/>
  <c r="D5247" i="3"/>
  <c r="C5247" i="3"/>
  <c r="B5247" i="3"/>
  <c r="D5246" i="3"/>
  <c r="C5246" i="3"/>
  <c r="B5246" i="3"/>
  <c r="D5245" i="3"/>
  <c r="C5245" i="3"/>
  <c r="B5245" i="3"/>
  <c r="D5244" i="3"/>
  <c r="C5244" i="3"/>
  <c r="B5244" i="3"/>
  <c r="D5243" i="3"/>
  <c r="C5243" i="3"/>
  <c r="B5243" i="3"/>
  <c r="D5242" i="3"/>
  <c r="C5242" i="3"/>
  <c r="B5242" i="3"/>
  <c r="D5241" i="3"/>
  <c r="C5241" i="3"/>
  <c r="B5241" i="3"/>
  <c r="D5240" i="3"/>
  <c r="C5240" i="3"/>
  <c r="B5240" i="3"/>
  <c r="D5239" i="3"/>
  <c r="C5239" i="3"/>
  <c r="B5239" i="3"/>
  <c r="D5238" i="3"/>
  <c r="C5238" i="3"/>
  <c r="B5238" i="3"/>
  <c r="D5237" i="3"/>
  <c r="C5237" i="3"/>
  <c r="B5237" i="3"/>
  <c r="D5236" i="3"/>
  <c r="C5236" i="3"/>
  <c r="B5236" i="3"/>
  <c r="D5235" i="3"/>
  <c r="C5235" i="3"/>
  <c r="B5235" i="3"/>
  <c r="D5234" i="3"/>
  <c r="C5234" i="3"/>
  <c r="B5234" i="3"/>
  <c r="D5233" i="3"/>
  <c r="C5233" i="3"/>
  <c r="B5233" i="3"/>
  <c r="D5232" i="3"/>
  <c r="C5232" i="3"/>
  <c r="B5232" i="3"/>
  <c r="D5231" i="3"/>
  <c r="C5231" i="3"/>
  <c r="B5231" i="3"/>
  <c r="D5230" i="3"/>
  <c r="C5230" i="3"/>
  <c r="B5230" i="3"/>
  <c r="D5229" i="3"/>
  <c r="C5229" i="3"/>
  <c r="B5229" i="3"/>
  <c r="D5228" i="3"/>
  <c r="C5228" i="3"/>
  <c r="B5228" i="3"/>
  <c r="D5227" i="3"/>
  <c r="C5227" i="3"/>
  <c r="B5227" i="3"/>
  <c r="D5226" i="3"/>
  <c r="C5226" i="3"/>
  <c r="B5226" i="3"/>
  <c r="D5225" i="3"/>
  <c r="C5225" i="3"/>
  <c r="B5225" i="3"/>
  <c r="D5224" i="3"/>
  <c r="C5224" i="3"/>
  <c r="B5224" i="3"/>
  <c r="D5223" i="3"/>
  <c r="C5223" i="3"/>
  <c r="B5223" i="3"/>
  <c r="D5222" i="3"/>
  <c r="C5222" i="3"/>
  <c r="B5222" i="3"/>
  <c r="D5221" i="3"/>
  <c r="C5221" i="3"/>
  <c r="B5221" i="3"/>
  <c r="D5220" i="3"/>
  <c r="C5220" i="3"/>
  <c r="B5220" i="3"/>
  <c r="D5219" i="3"/>
  <c r="C5219" i="3"/>
  <c r="B5219" i="3"/>
  <c r="D5218" i="3"/>
  <c r="C5218" i="3"/>
  <c r="B5218" i="3"/>
  <c r="D5217" i="3"/>
  <c r="C5217" i="3"/>
  <c r="B5217" i="3"/>
  <c r="D5216" i="3"/>
  <c r="C5216" i="3"/>
  <c r="B5216" i="3"/>
  <c r="D5215" i="3"/>
  <c r="C5215" i="3"/>
  <c r="B5215" i="3"/>
  <c r="D5214" i="3"/>
  <c r="C5214" i="3"/>
  <c r="B5214" i="3"/>
  <c r="D5213" i="3"/>
  <c r="C5213" i="3"/>
  <c r="B5213" i="3"/>
  <c r="D5212" i="3"/>
  <c r="C5212" i="3"/>
  <c r="B5212" i="3"/>
  <c r="D5211" i="3"/>
  <c r="C5211" i="3"/>
  <c r="B5211" i="3"/>
  <c r="D5210" i="3"/>
  <c r="C5210" i="3"/>
  <c r="B5210" i="3"/>
  <c r="D5209" i="3"/>
  <c r="C5209" i="3"/>
  <c r="B5209" i="3"/>
  <c r="D5208" i="3"/>
  <c r="C5208" i="3"/>
  <c r="B5208" i="3"/>
  <c r="D5207" i="3"/>
  <c r="C5207" i="3"/>
  <c r="B5207" i="3"/>
  <c r="D5206" i="3"/>
  <c r="C5206" i="3"/>
  <c r="B5206" i="3"/>
  <c r="D5205" i="3"/>
  <c r="C5205" i="3"/>
  <c r="B5205" i="3"/>
  <c r="D5204" i="3"/>
  <c r="C5204" i="3"/>
  <c r="B5204" i="3"/>
  <c r="D5203" i="3"/>
  <c r="C5203" i="3"/>
  <c r="B5203" i="3"/>
  <c r="D5202" i="3"/>
  <c r="C5202" i="3"/>
  <c r="B5202" i="3"/>
  <c r="D5201" i="3"/>
  <c r="C5201" i="3"/>
  <c r="B5201" i="3"/>
  <c r="D5200" i="3"/>
  <c r="C5200" i="3"/>
  <c r="B5200" i="3"/>
  <c r="D5199" i="3"/>
  <c r="C5199" i="3"/>
  <c r="B5199" i="3"/>
  <c r="D5198" i="3"/>
  <c r="C5198" i="3"/>
  <c r="B5198" i="3"/>
  <c r="D5197" i="3"/>
  <c r="C5197" i="3"/>
  <c r="B5197" i="3"/>
  <c r="D5196" i="3"/>
  <c r="C5196" i="3"/>
  <c r="B5196" i="3"/>
  <c r="D5195" i="3"/>
  <c r="C5195" i="3"/>
  <c r="B5195" i="3"/>
  <c r="D5194" i="3"/>
  <c r="C5194" i="3"/>
  <c r="B5194" i="3"/>
  <c r="D5193" i="3"/>
  <c r="C5193" i="3"/>
  <c r="B5193" i="3"/>
  <c r="D5192" i="3"/>
  <c r="C5192" i="3"/>
  <c r="B5192" i="3"/>
  <c r="D5191" i="3"/>
  <c r="C5191" i="3"/>
  <c r="B5191" i="3"/>
  <c r="D5190" i="3"/>
  <c r="C5190" i="3"/>
  <c r="B5190" i="3"/>
  <c r="D5189" i="3"/>
  <c r="C5189" i="3"/>
  <c r="B5189" i="3"/>
  <c r="D5188" i="3"/>
  <c r="C5188" i="3"/>
  <c r="B5188" i="3"/>
  <c r="D5187" i="3"/>
  <c r="C5187" i="3"/>
  <c r="B5187" i="3"/>
  <c r="D5186" i="3"/>
  <c r="C5186" i="3"/>
  <c r="B5186" i="3"/>
  <c r="D5185" i="3"/>
  <c r="C5185" i="3"/>
  <c r="B5185" i="3"/>
  <c r="D5184" i="3"/>
  <c r="C5184" i="3"/>
  <c r="B5184" i="3"/>
  <c r="D5183" i="3"/>
  <c r="C5183" i="3"/>
  <c r="B5183" i="3"/>
  <c r="D5182" i="3"/>
  <c r="C5182" i="3"/>
  <c r="B5182" i="3"/>
  <c r="D5181" i="3"/>
  <c r="C5181" i="3"/>
  <c r="B5181" i="3"/>
  <c r="D5180" i="3"/>
  <c r="C5180" i="3"/>
  <c r="B5180" i="3"/>
  <c r="D5179" i="3"/>
  <c r="C5179" i="3"/>
  <c r="B5179" i="3"/>
  <c r="D5178" i="3"/>
  <c r="C5178" i="3"/>
  <c r="B5178" i="3"/>
  <c r="D5177" i="3"/>
  <c r="C5177" i="3"/>
  <c r="B5177" i="3"/>
  <c r="D5176" i="3"/>
  <c r="C5176" i="3"/>
  <c r="B5176" i="3"/>
  <c r="D5175" i="3"/>
  <c r="C5175" i="3"/>
  <c r="B5175" i="3"/>
  <c r="D5174" i="3"/>
  <c r="C5174" i="3"/>
  <c r="B5174" i="3"/>
  <c r="D5173" i="3"/>
  <c r="C5173" i="3"/>
  <c r="B5173" i="3"/>
  <c r="D5172" i="3"/>
  <c r="C5172" i="3"/>
  <c r="B5172" i="3"/>
  <c r="D5171" i="3"/>
  <c r="C5171" i="3"/>
  <c r="B5171" i="3"/>
  <c r="D5170" i="3"/>
  <c r="C5170" i="3"/>
  <c r="B5170" i="3"/>
  <c r="D5169" i="3"/>
  <c r="C5169" i="3"/>
  <c r="B5169" i="3"/>
  <c r="D5168" i="3"/>
  <c r="C5168" i="3"/>
  <c r="B5168" i="3"/>
  <c r="D5167" i="3"/>
  <c r="C5167" i="3"/>
  <c r="B5167" i="3"/>
  <c r="D5166" i="3"/>
  <c r="C5166" i="3"/>
  <c r="B5166" i="3"/>
  <c r="D5165" i="3"/>
  <c r="C5165" i="3"/>
  <c r="B5165" i="3"/>
  <c r="D5164" i="3"/>
  <c r="C5164" i="3"/>
  <c r="B5164" i="3"/>
  <c r="D5163" i="3"/>
  <c r="C5163" i="3"/>
  <c r="B5163" i="3"/>
  <c r="D5162" i="3"/>
  <c r="C5162" i="3"/>
  <c r="B5162" i="3"/>
  <c r="D5161" i="3"/>
  <c r="C5161" i="3"/>
  <c r="B5161" i="3"/>
  <c r="D5160" i="3"/>
  <c r="C5160" i="3"/>
  <c r="B5160" i="3"/>
  <c r="D5159" i="3"/>
  <c r="C5159" i="3"/>
  <c r="B5159" i="3"/>
  <c r="D5158" i="3"/>
  <c r="C5158" i="3"/>
  <c r="B5158" i="3"/>
  <c r="D5157" i="3"/>
  <c r="C5157" i="3"/>
  <c r="B5157" i="3"/>
  <c r="D5156" i="3"/>
  <c r="C5156" i="3"/>
  <c r="B5156" i="3"/>
  <c r="D5155" i="3"/>
  <c r="C5155" i="3"/>
  <c r="B5155" i="3"/>
  <c r="D5154" i="3"/>
  <c r="C5154" i="3"/>
  <c r="B5154" i="3"/>
  <c r="D5153" i="3"/>
  <c r="C5153" i="3"/>
  <c r="B5153" i="3"/>
  <c r="D5152" i="3"/>
  <c r="C5152" i="3"/>
  <c r="B5152" i="3"/>
  <c r="D5151" i="3"/>
  <c r="C5151" i="3"/>
  <c r="B5151" i="3"/>
  <c r="D5150" i="3"/>
  <c r="C5150" i="3"/>
  <c r="B5150" i="3"/>
  <c r="D5149" i="3"/>
  <c r="C5149" i="3"/>
  <c r="B5149" i="3"/>
  <c r="D5148" i="3"/>
  <c r="C5148" i="3"/>
  <c r="B5148" i="3"/>
  <c r="D5147" i="3"/>
  <c r="C5147" i="3"/>
  <c r="B5147" i="3"/>
  <c r="D5146" i="3"/>
  <c r="C5146" i="3"/>
  <c r="B5146" i="3"/>
  <c r="D5145" i="3"/>
  <c r="C5145" i="3"/>
  <c r="B5145" i="3"/>
  <c r="D5144" i="3"/>
  <c r="C5144" i="3"/>
  <c r="B5144" i="3"/>
  <c r="D5143" i="3"/>
  <c r="C5143" i="3"/>
  <c r="B5143" i="3"/>
  <c r="D5142" i="3"/>
  <c r="C5142" i="3"/>
  <c r="B5142" i="3"/>
  <c r="D5141" i="3"/>
  <c r="C5141" i="3"/>
  <c r="B5141" i="3"/>
  <c r="D5140" i="3"/>
  <c r="C5140" i="3"/>
  <c r="B5140" i="3"/>
  <c r="D5139" i="3"/>
  <c r="C5139" i="3"/>
  <c r="B5139" i="3"/>
  <c r="D5138" i="3"/>
  <c r="C5138" i="3"/>
  <c r="B5138" i="3"/>
  <c r="D5137" i="3"/>
  <c r="C5137" i="3"/>
  <c r="B5137" i="3"/>
  <c r="D5136" i="3"/>
  <c r="C5136" i="3"/>
  <c r="B5136" i="3"/>
  <c r="D5135" i="3"/>
  <c r="C5135" i="3"/>
  <c r="B5135" i="3"/>
  <c r="D5134" i="3"/>
  <c r="C5134" i="3"/>
  <c r="B5134" i="3"/>
  <c r="D5133" i="3"/>
  <c r="C5133" i="3"/>
  <c r="B5133" i="3"/>
  <c r="D5132" i="3"/>
  <c r="C5132" i="3"/>
  <c r="B5132" i="3"/>
  <c r="D5131" i="3"/>
  <c r="C5131" i="3"/>
  <c r="B5131" i="3"/>
  <c r="D5130" i="3"/>
  <c r="C5130" i="3"/>
  <c r="B5130" i="3"/>
  <c r="D5129" i="3"/>
  <c r="C5129" i="3"/>
  <c r="B5129" i="3"/>
  <c r="D5128" i="3"/>
  <c r="C5128" i="3"/>
  <c r="B5128" i="3"/>
  <c r="D5127" i="3"/>
  <c r="C5127" i="3"/>
  <c r="B5127" i="3"/>
  <c r="D5126" i="3"/>
  <c r="C5126" i="3"/>
  <c r="B5126" i="3"/>
  <c r="D5125" i="3"/>
  <c r="C5125" i="3"/>
  <c r="B5125" i="3"/>
  <c r="D5124" i="3"/>
  <c r="C5124" i="3"/>
  <c r="B5124" i="3"/>
  <c r="D5123" i="3"/>
  <c r="C5123" i="3"/>
  <c r="B5123" i="3"/>
  <c r="D5122" i="3"/>
  <c r="C5122" i="3"/>
  <c r="B5122" i="3"/>
  <c r="D5121" i="3"/>
  <c r="C5121" i="3"/>
  <c r="B5121" i="3"/>
  <c r="D5120" i="3"/>
  <c r="C5120" i="3"/>
  <c r="B5120" i="3"/>
  <c r="D5119" i="3"/>
  <c r="C5119" i="3"/>
  <c r="B5119" i="3"/>
  <c r="D5118" i="3"/>
  <c r="C5118" i="3"/>
  <c r="B5118" i="3"/>
  <c r="D5117" i="3"/>
  <c r="C5117" i="3"/>
  <c r="B5117" i="3"/>
  <c r="D5116" i="3"/>
  <c r="C5116" i="3"/>
  <c r="B5116" i="3"/>
  <c r="D5115" i="3"/>
  <c r="C5115" i="3"/>
  <c r="B5115" i="3"/>
  <c r="D5114" i="3"/>
  <c r="C5114" i="3"/>
  <c r="B5114" i="3"/>
  <c r="D5113" i="3"/>
  <c r="C5113" i="3"/>
  <c r="B5113" i="3"/>
  <c r="D5112" i="3"/>
  <c r="C5112" i="3"/>
  <c r="B5112" i="3"/>
  <c r="D5111" i="3"/>
  <c r="C5111" i="3"/>
  <c r="B5111" i="3"/>
  <c r="D5110" i="3"/>
  <c r="C5110" i="3"/>
  <c r="B5110" i="3"/>
  <c r="D5109" i="3"/>
  <c r="C5109" i="3"/>
  <c r="B5109" i="3"/>
  <c r="D5108" i="3"/>
  <c r="C5108" i="3"/>
  <c r="B5108" i="3"/>
  <c r="D5107" i="3"/>
  <c r="C5107" i="3"/>
  <c r="B5107" i="3"/>
  <c r="D5106" i="3"/>
  <c r="C5106" i="3"/>
  <c r="B5106" i="3"/>
  <c r="D5105" i="3"/>
  <c r="C5105" i="3"/>
  <c r="B5105" i="3"/>
  <c r="D5104" i="3"/>
  <c r="C5104" i="3"/>
  <c r="B5104" i="3"/>
  <c r="D5103" i="3"/>
  <c r="C5103" i="3"/>
  <c r="B5103" i="3"/>
  <c r="D5102" i="3"/>
  <c r="C5102" i="3"/>
  <c r="B5102" i="3"/>
  <c r="D5101" i="3"/>
  <c r="C5101" i="3"/>
  <c r="B5101" i="3"/>
  <c r="D5100" i="3"/>
  <c r="C5100" i="3"/>
  <c r="B5100" i="3"/>
  <c r="D5099" i="3"/>
  <c r="C5099" i="3"/>
  <c r="B5099" i="3"/>
  <c r="D5098" i="3"/>
  <c r="C5098" i="3"/>
  <c r="B5098" i="3"/>
  <c r="D5097" i="3"/>
  <c r="C5097" i="3"/>
  <c r="B5097" i="3"/>
  <c r="D5096" i="3"/>
  <c r="C5096" i="3"/>
  <c r="B5096" i="3"/>
  <c r="D5095" i="3"/>
  <c r="C5095" i="3"/>
  <c r="B5095" i="3"/>
  <c r="D5094" i="3"/>
  <c r="C5094" i="3"/>
  <c r="B5094" i="3"/>
  <c r="D5093" i="3"/>
  <c r="C5093" i="3"/>
  <c r="B5093" i="3"/>
  <c r="D5092" i="3"/>
  <c r="C5092" i="3"/>
  <c r="B5092" i="3"/>
  <c r="D5091" i="3"/>
  <c r="C5091" i="3"/>
  <c r="B5091" i="3"/>
  <c r="D5090" i="3"/>
  <c r="C5090" i="3"/>
  <c r="B5090" i="3"/>
  <c r="D5089" i="3"/>
  <c r="C5089" i="3"/>
  <c r="B5089" i="3"/>
  <c r="D5088" i="3"/>
  <c r="C5088" i="3"/>
  <c r="B5088" i="3"/>
  <c r="D5087" i="3"/>
  <c r="C5087" i="3"/>
  <c r="B5087" i="3"/>
  <c r="D5086" i="3"/>
  <c r="C5086" i="3"/>
  <c r="B5086" i="3"/>
  <c r="D5085" i="3"/>
  <c r="C5085" i="3"/>
  <c r="B5085" i="3"/>
  <c r="D5084" i="3"/>
  <c r="C5084" i="3"/>
  <c r="B5084" i="3"/>
  <c r="D5083" i="3"/>
  <c r="C5083" i="3"/>
  <c r="B5083" i="3"/>
  <c r="D5082" i="3"/>
  <c r="C5082" i="3"/>
  <c r="B5082" i="3"/>
  <c r="D5081" i="3"/>
  <c r="C5081" i="3"/>
  <c r="B5081" i="3"/>
  <c r="D5080" i="3"/>
  <c r="C5080" i="3"/>
  <c r="B5080" i="3"/>
  <c r="D5079" i="3"/>
  <c r="C5079" i="3"/>
  <c r="B5079" i="3"/>
  <c r="D5078" i="3"/>
  <c r="C5078" i="3"/>
  <c r="B5078" i="3"/>
  <c r="D5077" i="3"/>
  <c r="C5077" i="3"/>
  <c r="B5077" i="3"/>
  <c r="D5076" i="3"/>
  <c r="C5076" i="3"/>
  <c r="B5076" i="3"/>
  <c r="D5075" i="3"/>
  <c r="C5075" i="3"/>
  <c r="B5075" i="3"/>
  <c r="D5074" i="3"/>
  <c r="C5074" i="3"/>
  <c r="B5074" i="3"/>
  <c r="D5073" i="3"/>
  <c r="C5073" i="3"/>
  <c r="B5073" i="3"/>
  <c r="D5072" i="3"/>
  <c r="C5072" i="3"/>
  <c r="B5072" i="3"/>
  <c r="D5071" i="3"/>
  <c r="C5071" i="3"/>
  <c r="B5071" i="3"/>
  <c r="D5070" i="3"/>
  <c r="C5070" i="3"/>
  <c r="B5070" i="3"/>
  <c r="D5069" i="3"/>
  <c r="C5069" i="3"/>
  <c r="B5069" i="3"/>
  <c r="D5068" i="3"/>
  <c r="C5068" i="3"/>
  <c r="B5068" i="3"/>
  <c r="D5067" i="3"/>
  <c r="C5067" i="3"/>
  <c r="B5067" i="3"/>
  <c r="D5066" i="3"/>
  <c r="C5066" i="3"/>
  <c r="B5066" i="3"/>
  <c r="D5065" i="3"/>
  <c r="C5065" i="3"/>
  <c r="B5065" i="3"/>
  <c r="D5064" i="3"/>
  <c r="C5064" i="3"/>
  <c r="B5064" i="3"/>
  <c r="D5063" i="3"/>
  <c r="C5063" i="3"/>
  <c r="B5063" i="3"/>
  <c r="D5062" i="3"/>
  <c r="C5062" i="3"/>
  <c r="B5062" i="3"/>
  <c r="D5061" i="3"/>
  <c r="C5061" i="3"/>
  <c r="B5061" i="3"/>
  <c r="D5060" i="3"/>
  <c r="C5060" i="3"/>
  <c r="B5060" i="3"/>
  <c r="D5059" i="3"/>
  <c r="C5059" i="3"/>
  <c r="B5059" i="3"/>
  <c r="D5058" i="3"/>
  <c r="C5058" i="3"/>
  <c r="B5058" i="3"/>
  <c r="D5057" i="3"/>
  <c r="C5057" i="3"/>
  <c r="B5057" i="3"/>
  <c r="D5056" i="3"/>
  <c r="C5056" i="3"/>
  <c r="B5056" i="3"/>
  <c r="D5055" i="3"/>
  <c r="C5055" i="3"/>
  <c r="B5055" i="3"/>
  <c r="D5054" i="3"/>
  <c r="C5054" i="3"/>
  <c r="B5054" i="3"/>
  <c r="D5053" i="3"/>
  <c r="C5053" i="3"/>
  <c r="B5053" i="3"/>
  <c r="D5052" i="3"/>
  <c r="C5052" i="3"/>
  <c r="B5052" i="3"/>
  <c r="D5051" i="3"/>
  <c r="C5051" i="3"/>
  <c r="B5051" i="3"/>
  <c r="D5050" i="3"/>
  <c r="C5050" i="3"/>
  <c r="B5050" i="3"/>
  <c r="D5049" i="3"/>
  <c r="C5049" i="3"/>
  <c r="B5049" i="3"/>
  <c r="D5048" i="3"/>
  <c r="C5048" i="3"/>
  <c r="B5048" i="3"/>
  <c r="D5047" i="3"/>
  <c r="C5047" i="3"/>
  <c r="B5047" i="3"/>
  <c r="D5046" i="3"/>
  <c r="C5046" i="3"/>
  <c r="B5046" i="3"/>
  <c r="D5045" i="3"/>
  <c r="C5045" i="3"/>
  <c r="B5045" i="3"/>
  <c r="D5044" i="3"/>
  <c r="C5044" i="3"/>
  <c r="B5044" i="3"/>
  <c r="D5043" i="3"/>
  <c r="C5043" i="3"/>
  <c r="B5043" i="3"/>
  <c r="D5042" i="3"/>
  <c r="C5042" i="3"/>
  <c r="B5042" i="3"/>
  <c r="D5041" i="3"/>
  <c r="C5041" i="3"/>
  <c r="B5041" i="3"/>
  <c r="D5040" i="3"/>
  <c r="C5040" i="3"/>
  <c r="B5040" i="3"/>
  <c r="D5039" i="3"/>
  <c r="C5039" i="3"/>
  <c r="B5039" i="3"/>
  <c r="D5038" i="3"/>
  <c r="C5038" i="3"/>
  <c r="B5038" i="3"/>
  <c r="D5037" i="3"/>
  <c r="C5037" i="3"/>
  <c r="B5037" i="3"/>
  <c r="D5036" i="3"/>
  <c r="C5036" i="3"/>
  <c r="B5036" i="3"/>
  <c r="D5035" i="3"/>
  <c r="C5035" i="3"/>
  <c r="B5035" i="3"/>
  <c r="D5034" i="3"/>
  <c r="C5034" i="3"/>
  <c r="B5034" i="3"/>
  <c r="D5033" i="3"/>
  <c r="C5033" i="3"/>
  <c r="B5033" i="3"/>
  <c r="D5032" i="3"/>
  <c r="C5032" i="3"/>
  <c r="B5032" i="3"/>
  <c r="D5031" i="3"/>
  <c r="C5031" i="3"/>
  <c r="B5031" i="3"/>
  <c r="D5030" i="3"/>
  <c r="C5030" i="3"/>
  <c r="B5030" i="3"/>
  <c r="D5029" i="3"/>
  <c r="C5029" i="3"/>
  <c r="B5029" i="3"/>
  <c r="D5028" i="3"/>
  <c r="C5028" i="3"/>
  <c r="B5028" i="3"/>
  <c r="D5027" i="3"/>
  <c r="C5027" i="3"/>
  <c r="B5027" i="3"/>
  <c r="D5026" i="3"/>
  <c r="C5026" i="3"/>
  <c r="B5026" i="3"/>
  <c r="D5025" i="3"/>
  <c r="C5025" i="3"/>
  <c r="B5025" i="3"/>
  <c r="D5024" i="3"/>
  <c r="C5024" i="3"/>
  <c r="B5024" i="3"/>
  <c r="D5023" i="3"/>
  <c r="C5023" i="3"/>
  <c r="B5023" i="3"/>
  <c r="D5022" i="3"/>
  <c r="C5022" i="3"/>
  <c r="B5022" i="3"/>
  <c r="D5021" i="3"/>
  <c r="C5021" i="3"/>
  <c r="B5021" i="3"/>
  <c r="D5020" i="3"/>
  <c r="C5020" i="3"/>
  <c r="B5020" i="3"/>
  <c r="D5019" i="3"/>
  <c r="C5019" i="3"/>
  <c r="B5019" i="3"/>
  <c r="D5018" i="3"/>
  <c r="C5018" i="3"/>
  <c r="B5018" i="3"/>
  <c r="D5017" i="3"/>
  <c r="C5017" i="3"/>
  <c r="B5017" i="3"/>
  <c r="D5016" i="3"/>
  <c r="C5016" i="3"/>
  <c r="B5016" i="3"/>
  <c r="D5015" i="3"/>
  <c r="C5015" i="3"/>
  <c r="B5015" i="3"/>
  <c r="D5014" i="3"/>
  <c r="C5014" i="3"/>
  <c r="B5014" i="3"/>
  <c r="D5013" i="3"/>
  <c r="C5013" i="3"/>
  <c r="B5013" i="3"/>
  <c r="D5012" i="3"/>
  <c r="C5012" i="3"/>
  <c r="B5012" i="3"/>
  <c r="D5011" i="3"/>
  <c r="C5011" i="3"/>
  <c r="B5011" i="3"/>
  <c r="D5010" i="3"/>
  <c r="C5010" i="3"/>
  <c r="B5010" i="3"/>
  <c r="D5009" i="3"/>
  <c r="C5009" i="3"/>
  <c r="B5009" i="3"/>
  <c r="D5008" i="3"/>
  <c r="C5008" i="3"/>
  <c r="B5008" i="3"/>
  <c r="D5007" i="3"/>
  <c r="C5007" i="3"/>
  <c r="B5007" i="3"/>
  <c r="D5006" i="3"/>
  <c r="C5006" i="3"/>
  <c r="B5006" i="3"/>
  <c r="D5005" i="3"/>
  <c r="C5005" i="3"/>
  <c r="B5005" i="3"/>
  <c r="D5004" i="3"/>
  <c r="C5004" i="3"/>
  <c r="B5004" i="3"/>
  <c r="D5003" i="3"/>
  <c r="C5003" i="3"/>
  <c r="B5003" i="3"/>
  <c r="D5002" i="3"/>
  <c r="C5002" i="3"/>
  <c r="B5002" i="3"/>
  <c r="D5001" i="3"/>
  <c r="C5001" i="3"/>
  <c r="B5001" i="3"/>
  <c r="D5000" i="3"/>
  <c r="C5000" i="3"/>
  <c r="B5000" i="3"/>
  <c r="D4999" i="3"/>
  <c r="C4999" i="3"/>
  <c r="B4999" i="3"/>
  <c r="D4998" i="3"/>
  <c r="C4998" i="3"/>
  <c r="B4998" i="3"/>
  <c r="D4997" i="3"/>
  <c r="C4997" i="3"/>
  <c r="B4997" i="3"/>
  <c r="D4996" i="3"/>
  <c r="C4996" i="3"/>
  <c r="B4996" i="3"/>
  <c r="D4995" i="3"/>
  <c r="C4995" i="3"/>
  <c r="B4995" i="3"/>
  <c r="D4994" i="3"/>
  <c r="C4994" i="3"/>
  <c r="B4994" i="3"/>
  <c r="D4993" i="3"/>
  <c r="C4993" i="3"/>
  <c r="B4993" i="3"/>
  <c r="D4992" i="3"/>
  <c r="C4992" i="3"/>
  <c r="B4992" i="3"/>
  <c r="D4991" i="3"/>
  <c r="C4991" i="3"/>
  <c r="B4991" i="3"/>
  <c r="D4990" i="3"/>
  <c r="C4990" i="3"/>
  <c r="B4990" i="3"/>
  <c r="D4989" i="3"/>
  <c r="C4989" i="3"/>
  <c r="B4989" i="3"/>
  <c r="D4988" i="3"/>
  <c r="C4988" i="3"/>
  <c r="B4988" i="3"/>
  <c r="D4987" i="3"/>
  <c r="C4987" i="3"/>
  <c r="B4987" i="3"/>
  <c r="D4986" i="3"/>
  <c r="C4986" i="3"/>
  <c r="B4986" i="3"/>
  <c r="D4985" i="3"/>
  <c r="C4985" i="3"/>
  <c r="B4985" i="3"/>
  <c r="D4984" i="3"/>
  <c r="C4984" i="3"/>
  <c r="B4984" i="3"/>
  <c r="D4983" i="3"/>
  <c r="C4983" i="3"/>
  <c r="B4983" i="3"/>
  <c r="D4982" i="3"/>
  <c r="C4982" i="3"/>
  <c r="B4982" i="3"/>
  <c r="D4981" i="3"/>
  <c r="C4981" i="3"/>
  <c r="B4981" i="3"/>
  <c r="D4980" i="3"/>
  <c r="C4980" i="3"/>
  <c r="B4980" i="3"/>
  <c r="D4979" i="3"/>
  <c r="C4979" i="3"/>
  <c r="B4979" i="3"/>
  <c r="D4978" i="3"/>
  <c r="C4978" i="3"/>
  <c r="B4978" i="3"/>
  <c r="D4977" i="3"/>
  <c r="C4977" i="3"/>
  <c r="B4977" i="3"/>
  <c r="D4976" i="3"/>
  <c r="C4976" i="3"/>
  <c r="B4976" i="3"/>
  <c r="D4975" i="3"/>
  <c r="C4975" i="3"/>
  <c r="B4975" i="3"/>
  <c r="D4974" i="3"/>
  <c r="C4974" i="3"/>
  <c r="B4974" i="3"/>
  <c r="D4973" i="3"/>
  <c r="C4973" i="3"/>
  <c r="B4973" i="3"/>
  <c r="D4972" i="3"/>
  <c r="C4972" i="3"/>
  <c r="B4972" i="3"/>
  <c r="D4971" i="3"/>
  <c r="C4971" i="3"/>
  <c r="B4971" i="3"/>
  <c r="D4970" i="3"/>
  <c r="C4970" i="3"/>
  <c r="B4970" i="3"/>
  <c r="D4969" i="3"/>
  <c r="C4969" i="3"/>
  <c r="B4969" i="3"/>
  <c r="D4968" i="3"/>
  <c r="C4968" i="3"/>
  <c r="B4968" i="3"/>
  <c r="D4967" i="3"/>
  <c r="C4967" i="3"/>
  <c r="B4967" i="3"/>
  <c r="D4966" i="3"/>
  <c r="C4966" i="3"/>
  <c r="B4966" i="3"/>
  <c r="D4965" i="3"/>
  <c r="C4965" i="3"/>
  <c r="B4965" i="3"/>
  <c r="D4964" i="3"/>
  <c r="C4964" i="3"/>
  <c r="B4964" i="3"/>
  <c r="D4963" i="3"/>
  <c r="C4963" i="3"/>
  <c r="B4963" i="3"/>
  <c r="D4962" i="3"/>
  <c r="C4962" i="3"/>
  <c r="B4962" i="3"/>
  <c r="D4961" i="3"/>
  <c r="C4961" i="3"/>
  <c r="B4961" i="3"/>
  <c r="D4960" i="3"/>
  <c r="C4960" i="3"/>
  <c r="B4960" i="3"/>
  <c r="D4959" i="3"/>
  <c r="C4959" i="3"/>
  <c r="B4959" i="3"/>
  <c r="D4958" i="3"/>
  <c r="C4958" i="3"/>
  <c r="B4958" i="3"/>
  <c r="D4957" i="3"/>
  <c r="C4957" i="3"/>
  <c r="B4957" i="3"/>
  <c r="D4956" i="3"/>
  <c r="C4956" i="3"/>
  <c r="B4956" i="3"/>
  <c r="D4955" i="3"/>
  <c r="C4955" i="3"/>
  <c r="B4955" i="3"/>
  <c r="D4954" i="3"/>
  <c r="C4954" i="3"/>
  <c r="B4954" i="3"/>
  <c r="D4953" i="3"/>
  <c r="C4953" i="3"/>
  <c r="B4953" i="3"/>
  <c r="D4952" i="3"/>
  <c r="C4952" i="3"/>
  <c r="B4952" i="3"/>
  <c r="D4951" i="3"/>
  <c r="C4951" i="3"/>
  <c r="B4951" i="3"/>
  <c r="D4950" i="3"/>
  <c r="C4950" i="3"/>
  <c r="B4950" i="3"/>
  <c r="D4949" i="3"/>
  <c r="C4949" i="3"/>
  <c r="B4949" i="3"/>
  <c r="D4948" i="3"/>
  <c r="C4948" i="3"/>
  <c r="B4948" i="3"/>
  <c r="D4947" i="3"/>
  <c r="C4947" i="3"/>
  <c r="B4947" i="3"/>
  <c r="D4946" i="3"/>
  <c r="C4946" i="3"/>
  <c r="B4946" i="3"/>
  <c r="D4945" i="3"/>
  <c r="C4945" i="3"/>
  <c r="B4945" i="3"/>
  <c r="D4944" i="3"/>
  <c r="C4944" i="3"/>
  <c r="B4944" i="3"/>
  <c r="D4943" i="3"/>
  <c r="C4943" i="3"/>
  <c r="B4943" i="3"/>
  <c r="D4942" i="3"/>
  <c r="C4942" i="3"/>
  <c r="B4942" i="3"/>
  <c r="D4941" i="3"/>
  <c r="C4941" i="3"/>
  <c r="B4941" i="3"/>
  <c r="D4940" i="3"/>
  <c r="C4940" i="3"/>
  <c r="B4940" i="3"/>
  <c r="D4939" i="3"/>
  <c r="C4939" i="3"/>
  <c r="B4939" i="3"/>
  <c r="D4938" i="3"/>
  <c r="C4938" i="3"/>
  <c r="B4938" i="3"/>
  <c r="D4937" i="3"/>
  <c r="C4937" i="3"/>
  <c r="B4937" i="3"/>
  <c r="D4936" i="3"/>
  <c r="C4936" i="3"/>
  <c r="B4936" i="3"/>
  <c r="D4935" i="3"/>
  <c r="C4935" i="3"/>
  <c r="B4935" i="3"/>
  <c r="D4934" i="3"/>
  <c r="C4934" i="3"/>
  <c r="B4934" i="3"/>
  <c r="D4933" i="3"/>
  <c r="C4933" i="3"/>
  <c r="B4933" i="3"/>
  <c r="D4932" i="3"/>
  <c r="C4932" i="3"/>
  <c r="B4932" i="3"/>
  <c r="D4931" i="3"/>
  <c r="C4931" i="3"/>
  <c r="B4931" i="3"/>
  <c r="D4930" i="3"/>
  <c r="C4930" i="3"/>
  <c r="B4930" i="3"/>
  <c r="D4929" i="3"/>
  <c r="C4929" i="3"/>
  <c r="B4929" i="3"/>
  <c r="D4928" i="3"/>
  <c r="C4928" i="3"/>
  <c r="B4928" i="3"/>
  <c r="D4927" i="3"/>
  <c r="C4927" i="3"/>
  <c r="B4927" i="3"/>
  <c r="D4926" i="3"/>
  <c r="C4926" i="3"/>
  <c r="B4926" i="3"/>
  <c r="D4925" i="3"/>
  <c r="C4925" i="3"/>
  <c r="B4925" i="3"/>
  <c r="D4924" i="3"/>
  <c r="C4924" i="3"/>
  <c r="B4924" i="3"/>
  <c r="D4923" i="3"/>
  <c r="C4923" i="3"/>
  <c r="B4923" i="3"/>
  <c r="D4922" i="3"/>
  <c r="C4922" i="3"/>
  <c r="B4922" i="3"/>
  <c r="D4921" i="3"/>
  <c r="C4921" i="3"/>
  <c r="B4921" i="3"/>
  <c r="D4920" i="3"/>
  <c r="C4920" i="3"/>
  <c r="B4920" i="3"/>
  <c r="D4919" i="3"/>
  <c r="C4919" i="3"/>
  <c r="B4919" i="3"/>
  <c r="D4918" i="3"/>
  <c r="C4918" i="3"/>
  <c r="B4918" i="3"/>
  <c r="D4917" i="3"/>
  <c r="C4917" i="3"/>
  <c r="B4917" i="3"/>
  <c r="D4916" i="3"/>
  <c r="C4916" i="3"/>
  <c r="B4916" i="3"/>
  <c r="D4915" i="3"/>
  <c r="C4915" i="3"/>
  <c r="B4915" i="3"/>
  <c r="D4914" i="3"/>
  <c r="C4914" i="3"/>
  <c r="B4914" i="3"/>
  <c r="D4913" i="3"/>
  <c r="C4913" i="3"/>
  <c r="B4913" i="3"/>
  <c r="D4912" i="3"/>
  <c r="C4912" i="3"/>
  <c r="B4912" i="3"/>
  <c r="D4911" i="3"/>
  <c r="C4911" i="3"/>
  <c r="B4911" i="3"/>
  <c r="D4910" i="3"/>
  <c r="C4910" i="3"/>
  <c r="B4910" i="3"/>
  <c r="D4909" i="3"/>
  <c r="C4909" i="3"/>
  <c r="B4909" i="3"/>
  <c r="D4908" i="3"/>
  <c r="C4908" i="3"/>
  <c r="B4908" i="3"/>
  <c r="D4907" i="3"/>
  <c r="C4907" i="3"/>
  <c r="B4907" i="3"/>
  <c r="D4906" i="3"/>
  <c r="C4906" i="3"/>
  <c r="B4906" i="3"/>
  <c r="D4905" i="3"/>
  <c r="C4905" i="3"/>
  <c r="B4905" i="3"/>
  <c r="D4904" i="3"/>
  <c r="C4904" i="3"/>
  <c r="B4904" i="3"/>
  <c r="D4903" i="3"/>
  <c r="C4903" i="3"/>
  <c r="B4903" i="3"/>
  <c r="D4902" i="3"/>
  <c r="C4902" i="3"/>
  <c r="B4902" i="3"/>
  <c r="D4901" i="3"/>
  <c r="C4901" i="3"/>
  <c r="B4901" i="3"/>
  <c r="D4900" i="3"/>
  <c r="C4900" i="3"/>
  <c r="B4900" i="3"/>
  <c r="D4899" i="3"/>
  <c r="C4899" i="3"/>
  <c r="B4899" i="3"/>
  <c r="D4898" i="3"/>
  <c r="C4898" i="3"/>
  <c r="B4898" i="3"/>
  <c r="D4897" i="3"/>
  <c r="C4897" i="3"/>
  <c r="B4897" i="3"/>
  <c r="D4896" i="3"/>
  <c r="C4896" i="3"/>
  <c r="B4896" i="3"/>
  <c r="D4895" i="3"/>
  <c r="C4895" i="3"/>
  <c r="B4895" i="3"/>
  <c r="D4894" i="3"/>
  <c r="C4894" i="3"/>
  <c r="B4894" i="3"/>
  <c r="D4893" i="3"/>
  <c r="C4893" i="3"/>
  <c r="B4893" i="3"/>
  <c r="D4892" i="3"/>
  <c r="C4892" i="3"/>
  <c r="B4892" i="3"/>
  <c r="D4891" i="3"/>
  <c r="C4891" i="3"/>
  <c r="B4891" i="3"/>
  <c r="D4890" i="3"/>
  <c r="C4890" i="3"/>
  <c r="B4890" i="3"/>
  <c r="D4889" i="3"/>
  <c r="C4889" i="3"/>
  <c r="B4889" i="3"/>
  <c r="D4888" i="3"/>
  <c r="C4888" i="3"/>
  <c r="B4888" i="3"/>
  <c r="D4887" i="3"/>
  <c r="C4887" i="3"/>
  <c r="B4887" i="3"/>
  <c r="D4886" i="3"/>
  <c r="C4886" i="3"/>
  <c r="B4886" i="3"/>
  <c r="D4885" i="3"/>
  <c r="C4885" i="3"/>
  <c r="B4885" i="3"/>
  <c r="D4884" i="3"/>
  <c r="C4884" i="3"/>
  <c r="B4884" i="3"/>
  <c r="D4883" i="3"/>
  <c r="C4883" i="3"/>
  <c r="B4883" i="3"/>
  <c r="D4882" i="3"/>
  <c r="C4882" i="3"/>
  <c r="B4882" i="3"/>
  <c r="D4881" i="3"/>
  <c r="C4881" i="3"/>
  <c r="B4881" i="3"/>
  <c r="D4880" i="3"/>
  <c r="C4880" i="3"/>
  <c r="B4880" i="3"/>
  <c r="D4879" i="3"/>
  <c r="C4879" i="3"/>
  <c r="B4879" i="3"/>
  <c r="D4878" i="3"/>
  <c r="C4878" i="3"/>
  <c r="B4878" i="3"/>
  <c r="D4877" i="3"/>
  <c r="C4877" i="3"/>
  <c r="B4877" i="3"/>
  <c r="D4876" i="3"/>
  <c r="C4876" i="3"/>
  <c r="B4876" i="3"/>
  <c r="D4875" i="3"/>
  <c r="C4875" i="3"/>
  <c r="B4875" i="3"/>
  <c r="D4874" i="3"/>
  <c r="C4874" i="3"/>
  <c r="B4874" i="3"/>
  <c r="D4873" i="3"/>
  <c r="C4873" i="3"/>
  <c r="B4873" i="3"/>
  <c r="D4872" i="3"/>
  <c r="C4872" i="3"/>
  <c r="B4872" i="3"/>
  <c r="D4871" i="3"/>
  <c r="C4871" i="3"/>
  <c r="B4871" i="3"/>
  <c r="D4870" i="3"/>
  <c r="C4870" i="3"/>
  <c r="B4870" i="3"/>
  <c r="D4869" i="3"/>
  <c r="C4869" i="3"/>
  <c r="B4869" i="3"/>
  <c r="D4868" i="3"/>
  <c r="C4868" i="3"/>
  <c r="B4868" i="3"/>
  <c r="D4867" i="3"/>
  <c r="C4867" i="3"/>
  <c r="B4867" i="3"/>
  <c r="D4866" i="3"/>
  <c r="C4866" i="3"/>
  <c r="B4866" i="3"/>
  <c r="D4865" i="3"/>
  <c r="C4865" i="3"/>
  <c r="B4865" i="3"/>
  <c r="D4864" i="3"/>
  <c r="C4864" i="3"/>
  <c r="B4864" i="3"/>
  <c r="D4863" i="3"/>
  <c r="C4863" i="3"/>
  <c r="B4863" i="3"/>
  <c r="D4862" i="3"/>
  <c r="C4862" i="3"/>
  <c r="B4862" i="3"/>
  <c r="D4861" i="3"/>
  <c r="C4861" i="3"/>
  <c r="B4861" i="3"/>
  <c r="D4860" i="3"/>
  <c r="C4860" i="3"/>
  <c r="B4860" i="3"/>
  <c r="D4859" i="3"/>
  <c r="C4859" i="3"/>
  <c r="B4859" i="3"/>
  <c r="D4858" i="3"/>
  <c r="C4858" i="3"/>
  <c r="B4858" i="3"/>
  <c r="D4857" i="3"/>
  <c r="C4857" i="3"/>
  <c r="B4857" i="3"/>
  <c r="D4856" i="3"/>
  <c r="C4856" i="3"/>
  <c r="B4856" i="3"/>
  <c r="D4855" i="3"/>
  <c r="C4855" i="3"/>
  <c r="B4855" i="3"/>
  <c r="D4854" i="3"/>
  <c r="C4854" i="3"/>
  <c r="B4854" i="3"/>
  <c r="D4853" i="3"/>
  <c r="C4853" i="3"/>
  <c r="B4853" i="3"/>
  <c r="D4852" i="3"/>
  <c r="C4852" i="3"/>
  <c r="B4852" i="3"/>
  <c r="D4851" i="3"/>
  <c r="C4851" i="3"/>
  <c r="B4851" i="3"/>
  <c r="D4850" i="3"/>
  <c r="C4850" i="3"/>
  <c r="B4850" i="3"/>
  <c r="D4849" i="3"/>
  <c r="C4849" i="3"/>
  <c r="B4849" i="3"/>
  <c r="D4848" i="3"/>
  <c r="C4848" i="3"/>
  <c r="B4848" i="3"/>
  <c r="D4847" i="3"/>
  <c r="C4847" i="3"/>
  <c r="B4847" i="3"/>
  <c r="D4846" i="3"/>
  <c r="C4846" i="3"/>
  <c r="B4846" i="3"/>
  <c r="D4845" i="3"/>
  <c r="C4845" i="3"/>
  <c r="B4845" i="3"/>
  <c r="D4844" i="3"/>
  <c r="C4844" i="3"/>
  <c r="B4844" i="3"/>
  <c r="D4843" i="3"/>
  <c r="C4843" i="3"/>
  <c r="B4843" i="3"/>
  <c r="D4842" i="3"/>
  <c r="C4842" i="3"/>
  <c r="B4842" i="3"/>
  <c r="D4841" i="3"/>
  <c r="C4841" i="3"/>
  <c r="B4841" i="3"/>
  <c r="D4840" i="3"/>
  <c r="C4840" i="3"/>
  <c r="B4840" i="3"/>
  <c r="D4839" i="3"/>
  <c r="C4839" i="3"/>
  <c r="B4839" i="3"/>
  <c r="D4838" i="3"/>
  <c r="C4838" i="3"/>
  <c r="B4838" i="3"/>
  <c r="D4837" i="3"/>
  <c r="C4837" i="3"/>
  <c r="B4837" i="3"/>
  <c r="D4836" i="3"/>
  <c r="C4836" i="3"/>
  <c r="B4836" i="3"/>
  <c r="D4835" i="3"/>
  <c r="C4835" i="3"/>
  <c r="B4835" i="3"/>
  <c r="D4834" i="3"/>
  <c r="C4834" i="3"/>
  <c r="B4834" i="3"/>
  <c r="D4833" i="3"/>
  <c r="C4833" i="3"/>
  <c r="B4833" i="3"/>
  <c r="D4832" i="3"/>
  <c r="C4832" i="3"/>
  <c r="B4832" i="3"/>
  <c r="D4831" i="3"/>
  <c r="C4831" i="3"/>
  <c r="B4831" i="3"/>
  <c r="D4830" i="3"/>
  <c r="C4830" i="3"/>
  <c r="B4830" i="3"/>
  <c r="D4829" i="3"/>
  <c r="C4829" i="3"/>
  <c r="B4829" i="3"/>
  <c r="D4828" i="3"/>
  <c r="C4828" i="3"/>
  <c r="B4828" i="3"/>
  <c r="D4827" i="3"/>
  <c r="C4827" i="3"/>
  <c r="B4827" i="3"/>
  <c r="D4826" i="3"/>
  <c r="C4826" i="3"/>
  <c r="B4826" i="3"/>
  <c r="D4825" i="3"/>
  <c r="C4825" i="3"/>
  <c r="B4825" i="3"/>
  <c r="D4824" i="3"/>
  <c r="C4824" i="3"/>
  <c r="B4824" i="3"/>
  <c r="D4823" i="3"/>
  <c r="C4823" i="3"/>
  <c r="B4823" i="3"/>
  <c r="D4822" i="3"/>
  <c r="C4822" i="3"/>
  <c r="B4822" i="3"/>
  <c r="D4821" i="3"/>
  <c r="C4821" i="3"/>
  <c r="B4821" i="3"/>
  <c r="D4820" i="3"/>
  <c r="C4820" i="3"/>
  <c r="B4820" i="3"/>
  <c r="D4819" i="3"/>
  <c r="C4819" i="3"/>
  <c r="B4819" i="3"/>
  <c r="D4818" i="3"/>
  <c r="C4818" i="3"/>
  <c r="B4818" i="3"/>
  <c r="D4817" i="3"/>
  <c r="C4817" i="3"/>
  <c r="B4817" i="3"/>
  <c r="D4816" i="3"/>
  <c r="C4816" i="3"/>
  <c r="B4816" i="3"/>
  <c r="D4815" i="3"/>
  <c r="C4815" i="3"/>
  <c r="B4815" i="3"/>
  <c r="D4814" i="3"/>
  <c r="C4814" i="3"/>
  <c r="B4814" i="3"/>
  <c r="D4813" i="3"/>
  <c r="C4813" i="3"/>
  <c r="B4813" i="3"/>
  <c r="D4812" i="3"/>
  <c r="C4812" i="3"/>
  <c r="B4812" i="3"/>
  <c r="D4811" i="3"/>
  <c r="C4811" i="3"/>
  <c r="B4811" i="3"/>
  <c r="D4810" i="3"/>
  <c r="C4810" i="3"/>
  <c r="B4810" i="3"/>
  <c r="D4809" i="3"/>
  <c r="C4809" i="3"/>
  <c r="B4809" i="3"/>
  <c r="D4808" i="3"/>
  <c r="C4808" i="3"/>
  <c r="B4808" i="3"/>
  <c r="D4807" i="3"/>
  <c r="C4807" i="3"/>
  <c r="B4807" i="3"/>
  <c r="D4806" i="3"/>
  <c r="C4806" i="3"/>
  <c r="B4806" i="3"/>
  <c r="D4805" i="3"/>
  <c r="C4805" i="3"/>
  <c r="B4805" i="3"/>
  <c r="D4804" i="3"/>
  <c r="C4804" i="3"/>
  <c r="B4804" i="3"/>
  <c r="D4803" i="3"/>
  <c r="C4803" i="3"/>
  <c r="B4803" i="3"/>
  <c r="D4802" i="3"/>
  <c r="C4802" i="3"/>
  <c r="B4802" i="3"/>
  <c r="D4801" i="3"/>
  <c r="C4801" i="3"/>
  <c r="B4801" i="3"/>
  <c r="D4800" i="3"/>
  <c r="C4800" i="3"/>
  <c r="B4800" i="3"/>
  <c r="D4799" i="3"/>
  <c r="C4799" i="3"/>
  <c r="B4799" i="3"/>
  <c r="D4798" i="3"/>
  <c r="C4798" i="3"/>
  <c r="B4798" i="3"/>
  <c r="D4797" i="3"/>
  <c r="C4797" i="3"/>
  <c r="B4797" i="3"/>
  <c r="D4796" i="3"/>
  <c r="C4796" i="3"/>
  <c r="B4796" i="3"/>
  <c r="D4795" i="3"/>
  <c r="C4795" i="3"/>
  <c r="B4795" i="3"/>
  <c r="D4794" i="3"/>
  <c r="C4794" i="3"/>
  <c r="B4794" i="3"/>
  <c r="D4793" i="3"/>
  <c r="C4793" i="3"/>
  <c r="B4793" i="3"/>
  <c r="D4792" i="3"/>
  <c r="C4792" i="3"/>
  <c r="B4792" i="3"/>
  <c r="D4791" i="3"/>
  <c r="C4791" i="3"/>
  <c r="B4791" i="3"/>
  <c r="D4790" i="3"/>
  <c r="C4790" i="3"/>
  <c r="B4790" i="3"/>
  <c r="D4789" i="3"/>
  <c r="C4789" i="3"/>
  <c r="B4789" i="3"/>
  <c r="D4788" i="3"/>
  <c r="C4788" i="3"/>
  <c r="B4788" i="3"/>
  <c r="D4787" i="3"/>
  <c r="C4787" i="3"/>
  <c r="B4787" i="3"/>
  <c r="D4786" i="3"/>
  <c r="C4786" i="3"/>
  <c r="B4786" i="3"/>
  <c r="D4785" i="3"/>
  <c r="C4785" i="3"/>
  <c r="B4785" i="3"/>
  <c r="D4784" i="3"/>
  <c r="C4784" i="3"/>
  <c r="B4784" i="3"/>
  <c r="D4783" i="3"/>
  <c r="C4783" i="3"/>
  <c r="B4783" i="3"/>
  <c r="D4782" i="3"/>
  <c r="C4782" i="3"/>
  <c r="B4782" i="3"/>
  <c r="D4781" i="3"/>
  <c r="C4781" i="3"/>
  <c r="B4781" i="3"/>
  <c r="D4780" i="3"/>
  <c r="C4780" i="3"/>
  <c r="B4780" i="3"/>
  <c r="D4779" i="3"/>
  <c r="C4779" i="3"/>
  <c r="B4779" i="3"/>
  <c r="D4778" i="3"/>
  <c r="C4778" i="3"/>
  <c r="B4778" i="3"/>
  <c r="D4777" i="3"/>
  <c r="C4777" i="3"/>
  <c r="B4777" i="3"/>
  <c r="D4776" i="3"/>
  <c r="C4776" i="3"/>
  <c r="B4776" i="3"/>
  <c r="D4775" i="3"/>
  <c r="C4775" i="3"/>
  <c r="B4775" i="3"/>
  <c r="D4774" i="3"/>
  <c r="C4774" i="3"/>
  <c r="B4774" i="3"/>
  <c r="D4773" i="3"/>
  <c r="C4773" i="3"/>
  <c r="B4773" i="3"/>
  <c r="D4772" i="3"/>
  <c r="C4772" i="3"/>
  <c r="B4772" i="3"/>
  <c r="D4771" i="3"/>
  <c r="C4771" i="3"/>
  <c r="B4771" i="3"/>
  <c r="D4770" i="3"/>
  <c r="C4770" i="3"/>
  <c r="B4770" i="3"/>
  <c r="D4769" i="3"/>
  <c r="C4769" i="3"/>
  <c r="B4769" i="3"/>
  <c r="D4768" i="3"/>
  <c r="C4768" i="3"/>
  <c r="B4768" i="3"/>
  <c r="D4767" i="3"/>
  <c r="C4767" i="3"/>
  <c r="B4767" i="3"/>
  <c r="D4766" i="3"/>
  <c r="C4766" i="3"/>
  <c r="B4766" i="3"/>
  <c r="D4765" i="3"/>
  <c r="C4765" i="3"/>
  <c r="B4765" i="3"/>
  <c r="D4764" i="3"/>
  <c r="C4764" i="3"/>
  <c r="B4764" i="3"/>
  <c r="D4763" i="3"/>
  <c r="C4763" i="3"/>
  <c r="B4763" i="3"/>
  <c r="D4762" i="3"/>
  <c r="C4762" i="3"/>
  <c r="B4762" i="3"/>
  <c r="D4761" i="3"/>
  <c r="C4761" i="3"/>
  <c r="B4761" i="3"/>
  <c r="D4760" i="3"/>
  <c r="C4760" i="3"/>
  <c r="B4760" i="3"/>
  <c r="D4759" i="3"/>
  <c r="C4759" i="3"/>
  <c r="B4759" i="3"/>
  <c r="D4758" i="3"/>
  <c r="C4758" i="3"/>
  <c r="B4758" i="3"/>
  <c r="D4757" i="3"/>
  <c r="C4757" i="3"/>
  <c r="B4757" i="3"/>
  <c r="D4756" i="3"/>
  <c r="C4756" i="3"/>
  <c r="B4756" i="3"/>
  <c r="D4755" i="3"/>
  <c r="C4755" i="3"/>
  <c r="B4755" i="3"/>
  <c r="D4754" i="3"/>
  <c r="C4754" i="3"/>
  <c r="B4754" i="3"/>
  <c r="D4753" i="3"/>
  <c r="C4753" i="3"/>
  <c r="B4753" i="3"/>
  <c r="D4752" i="3"/>
  <c r="C4752" i="3"/>
  <c r="B4752" i="3"/>
  <c r="D4751" i="3"/>
  <c r="C4751" i="3"/>
  <c r="B4751" i="3"/>
  <c r="D4750" i="3"/>
  <c r="C4750" i="3"/>
  <c r="B4750" i="3"/>
  <c r="D4749" i="3"/>
  <c r="C4749" i="3"/>
  <c r="B4749" i="3"/>
  <c r="D4748" i="3"/>
  <c r="C4748" i="3"/>
  <c r="B4748" i="3"/>
  <c r="D4747" i="3"/>
  <c r="C4747" i="3"/>
  <c r="B4747" i="3"/>
  <c r="D4746" i="3"/>
  <c r="C4746" i="3"/>
  <c r="B4746" i="3"/>
  <c r="D4745" i="3"/>
  <c r="C4745" i="3"/>
  <c r="B4745" i="3"/>
  <c r="D4744" i="3"/>
  <c r="C4744" i="3"/>
  <c r="B4744" i="3"/>
  <c r="D4743" i="3"/>
  <c r="C4743" i="3"/>
  <c r="B4743" i="3"/>
  <c r="D4742" i="3"/>
  <c r="C4742" i="3"/>
  <c r="B4742" i="3"/>
  <c r="D4741" i="3"/>
  <c r="C4741" i="3"/>
  <c r="B4741" i="3"/>
  <c r="D4740" i="3"/>
  <c r="C4740" i="3"/>
  <c r="B4740" i="3"/>
  <c r="D4739" i="3"/>
  <c r="C4739" i="3"/>
  <c r="B4739" i="3"/>
  <c r="D4738" i="3"/>
  <c r="C4738" i="3"/>
  <c r="B4738" i="3"/>
  <c r="D4737" i="3"/>
  <c r="C4737" i="3"/>
  <c r="B4737" i="3"/>
  <c r="D4736" i="3"/>
  <c r="C4736" i="3"/>
  <c r="B4736" i="3"/>
  <c r="D4735" i="3"/>
  <c r="C4735" i="3"/>
  <c r="B4735" i="3"/>
  <c r="D4734" i="3"/>
  <c r="C4734" i="3"/>
  <c r="B4734" i="3"/>
  <c r="D4733" i="3"/>
  <c r="C4733" i="3"/>
  <c r="B4733" i="3"/>
  <c r="D4732" i="3"/>
  <c r="C4732" i="3"/>
  <c r="B4732" i="3"/>
  <c r="D4731" i="3"/>
  <c r="C4731" i="3"/>
  <c r="B4731" i="3"/>
  <c r="D4730" i="3"/>
  <c r="C4730" i="3"/>
  <c r="B4730" i="3"/>
  <c r="D4729" i="3"/>
  <c r="C4729" i="3"/>
  <c r="B4729" i="3"/>
  <c r="D4728" i="3"/>
  <c r="C4728" i="3"/>
  <c r="B4728" i="3"/>
  <c r="D4727" i="3"/>
  <c r="C4727" i="3"/>
  <c r="B4727" i="3"/>
  <c r="D4726" i="3"/>
  <c r="C4726" i="3"/>
  <c r="B4726" i="3"/>
  <c r="D4725" i="3"/>
  <c r="C4725" i="3"/>
  <c r="B4725" i="3"/>
  <c r="D4724" i="3"/>
  <c r="C4724" i="3"/>
  <c r="B4724" i="3"/>
  <c r="D4723" i="3"/>
  <c r="C4723" i="3"/>
  <c r="B4723" i="3"/>
  <c r="D4722" i="3"/>
  <c r="C4722" i="3"/>
  <c r="B4722" i="3"/>
  <c r="D4721" i="3"/>
  <c r="C4721" i="3"/>
  <c r="B4721" i="3"/>
  <c r="D4720" i="3"/>
  <c r="C4720" i="3"/>
  <c r="B4720" i="3"/>
  <c r="D4719" i="3"/>
  <c r="C4719" i="3"/>
  <c r="B4719" i="3"/>
  <c r="D4718" i="3"/>
  <c r="C4718" i="3"/>
  <c r="B4718" i="3"/>
  <c r="D4717" i="3"/>
  <c r="C4717" i="3"/>
  <c r="B4717" i="3"/>
  <c r="D4716" i="3"/>
  <c r="C4716" i="3"/>
  <c r="B4716" i="3"/>
  <c r="D4715" i="3"/>
  <c r="C4715" i="3"/>
  <c r="B4715" i="3"/>
  <c r="D4714" i="3"/>
  <c r="C4714" i="3"/>
  <c r="B4714" i="3"/>
  <c r="D4713" i="3"/>
  <c r="C4713" i="3"/>
  <c r="B4713" i="3"/>
  <c r="D4712" i="3"/>
  <c r="C4712" i="3"/>
  <c r="B4712" i="3"/>
  <c r="D4711" i="3"/>
  <c r="C4711" i="3"/>
  <c r="B4711" i="3"/>
  <c r="D4710" i="3"/>
  <c r="C4710" i="3"/>
  <c r="B4710" i="3"/>
  <c r="D4709" i="3"/>
  <c r="C4709" i="3"/>
  <c r="B4709" i="3"/>
  <c r="D4708" i="3"/>
  <c r="C4708" i="3"/>
  <c r="B4708" i="3"/>
  <c r="D4707" i="3"/>
  <c r="C4707" i="3"/>
  <c r="B4707" i="3"/>
  <c r="D4706" i="3"/>
  <c r="C4706" i="3"/>
  <c r="B4706" i="3"/>
  <c r="D4705" i="3"/>
  <c r="C4705" i="3"/>
  <c r="B4705" i="3"/>
  <c r="D4704" i="3"/>
  <c r="C4704" i="3"/>
  <c r="B4704" i="3"/>
  <c r="D4703" i="3"/>
  <c r="C4703" i="3"/>
  <c r="B4703" i="3"/>
  <c r="D4702" i="3"/>
  <c r="C4702" i="3"/>
  <c r="B4702" i="3"/>
  <c r="D4701" i="3"/>
  <c r="C4701" i="3"/>
  <c r="B4701" i="3"/>
  <c r="D4700" i="3"/>
  <c r="C4700" i="3"/>
  <c r="B4700" i="3"/>
  <c r="D4699" i="3"/>
  <c r="C4699" i="3"/>
  <c r="B4699" i="3"/>
  <c r="D4698" i="3"/>
  <c r="C4698" i="3"/>
  <c r="B4698" i="3"/>
  <c r="D4697" i="3"/>
  <c r="C4697" i="3"/>
  <c r="B4697" i="3"/>
  <c r="D4696" i="3"/>
  <c r="C4696" i="3"/>
  <c r="B4696" i="3"/>
  <c r="D4695" i="3"/>
  <c r="C4695" i="3"/>
  <c r="B4695" i="3"/>
  <c r="D4694" i="3"/>
  <c r="C4694" i="3"/>
  <c r="B4694" i="3"/>
  <c r="D4693" i="3"/>
  <c r="C4693" i="3"/>
  <c r="B4693" i="3"/>
  <c r="D4692" i="3"/>
  <c r="C4692" i="3"/>
  <c r="B4692" i="3"/>
  <c r="D4691" i="3"/>
  <c r="C4691" i="3"/>
  <c r="B4691" i="3"/>
  <c r="D4690" i="3"/>
  <c r="C4690" i="3"/>
  <c r="B4690" i="3"/>
  <c r="D4689" i="3"/>
  <c r="C4689" i="3"/>
  <c r="B4689" i="3"/>
  <c r="D4688" i="3"/>
  <c r="C4688" i="3"/>
  <c r="B4688" i="3"/>
  <c r="D4687" i="3"/>
  <c r="C4687" i="3"/>
  <c r="B4687" i="3"/>
  <c r="D4686" i="3"/>
  <c r="C4686" i="3"/>
  <c r="B4686" i="3"/>
  <c r="D4685" i="3"/>
  <c r="C4685" i="3"/>
  <c r="B4685" i="3"/>
  <c r="D4684" i="3"/>
  <c r="C4684" i="3"/>
  <c r="B4684" i="3"/>
  <c r="D4683" i="3"/>
  <c r="C4683" i="3"/>
  <c r="B4683" i="3"/>
  <c r="D4682" i="3"/>
  <c r="C4682" i="3"/>
  <c r="B4682" i="3"/>
  <c r="D4681" i="3"/>
  <c r="C4681" i="3"/>
  <c r="B4681" i="3"/>
  <c r="D4680" i="3"/>
  <c r="C4680" i="3"/>
  <c r="B4680" i="3"/>
  <c r="D4679" i="3"/>
  <c r="C4679" i="3"/>
  <c r="B4679" i="3"/>
  <c r="D4678" i="3"/>
  <c r="C4678" i="3"/>
  <c r="B4678" i="3"/>
  <c r="D4677" i="3"/>
  <c r="C4677" i="3"/>
  <c r="B4677" i="3"/>
  <c r="D4676" i="3"/>
  <c r="C4676" i="3"/>
  <c r="B4676" i="3"/>
  <c r="D4675" i="3"/>
  <c r="C4675" i="3"/>
  <c r="B4675" i="3"/>
  <c r="D4674" i="3"/>
  <c r="C4674" i="3"/>
  <c r="B4674" i="3"/>
  <c r="D4673" i="3"/>
  <c r="C4673" i="3"/>
  <c r="B4673" i="3"/>
  <c r="D4672" i="3"/>
  <c r="C4672" i="3"/>
  <c r="B4672" i="3"/>
  <c r="D4671" i="3"/>
  <c r="C4671" i="3"/>
  <c r="B4671" i="3"/>
  <c r="D4670" i="3"/>
  <c r="C4670" i="3"/>
  <c r="B4670" i="3"/>
  <c r="D4669" i="3"/>
  <c r="C4669" i="3"/>
  <c r="B4669" i="3"/>
  <c r="D4668" i="3"/>
  <c r="C4668" i="3"/>
  <c r="B4668" i="3"/>
  <c r="D4667" i="3"/>
  <c r="C4667" i="3"/>
  <c r="B4667" i="3"/>
  <c r="D4666" i="3"/>
  <c r="C4666" i="3"/>
  <c r="B4666" i="3"/>
  <c r="D4665" i="3"/>
  <c r="C4665" i="3"/>
  <c r="B4665" i="3"/>
  <c r="D4664" i="3"/>
  <c r="C4664" i="3"/>
  <c r="B4664" i="3"/>
  <c r="D4663" i="3"/>
  <c r="C4663" i="3"/>
  <c r="B4663" i="3"/>
  <c r="D4662" i="3"/>
  <c r="C4662" i="3"/>
  <c r="B4662" i="3"/>
  <c r="D4661" i="3"/>
  <c r="C4661" i="3"/>
  <c r="B4661" i="3"/>
  <c r="D4660" i="3"/>
  <c r="C4660" i="3"/>
  <c r="B4660" i="3"/>
  <c r="D4659" i="3"/>
  <c r="C4659" i="3"/>
  <c r="B4659" i="3"/>
  <c r="D4658" i="3"/>
  <c r="C4658" i="3"/>
  <c r="B4658" i="3"/>
  <c r="D4657" i="3"/>
  <c r="C4657" i="3"/>
  <c r="B4657" i="3"/>
  <c r="D4656" i="3"/>
  <c r="C4656" i="3"/>
  <c r="B4656" i="3"/>
  <c r="D4655" i="3"/>
  <c r="C4655" i="3"/>
  <c r="B4655" i="3"/>
  <c r="D4654" i="3"/>
  <c r="C4654" i="3"/>
  <c r="B4654" i="3"/>
  <c r="D4653" i="3"/>
  <c r="C4653" i="3"/>
  <c r="B4653" i="3"/>
  <c r="D4652" i="3"/>
  <c r="C4652" i="3"/>
  <c r="B4652" i="3"/>
  <c r="D4651" i="3"/>
  <c r="C4651" i="3"/>
  <c r="B4651" i="3"/>
  <c r="D4650" i="3"/>
  <c r="C4650" i="3"/>
  <c r="B4650" i="3"/>
  <c r="D4649" i="3"/>
  <c r="C4649" i="3"/>
  <c r="B4649" i="3"/>
  <c r="D4648" i="3"/>
  <c r="C4648" i="3"/>
  <c r="B4648" i="3"/>
  <c r="D4647" i="3"/>
  <c r="C4647" i="3"/>
  <c r="B4647" i="3"/>
  <c r="D4646" i="3"/>
  <c r="C4646" i="3"/>
  <c r="B4646" i="3"/>
  <c r="D4645" i="3"/>
  <c r="C4645" i="3"/>
  <c r="B4645" i="3"/>
  <c r="D4644" i="3"/>
  <c r="C4644" i="3"/>
  <c r="B4644" i="3"/>
  <c r="D4643" i="3"/>
  <c r="C4643" i="3"/>
  <c r="B4643" i="3"/>
  <c r="D4642" i="3"/>
  <c r="C4642" i="3"/>
  <c r="B4642" i="3"/>
  <c r="D4641" i="3"/>
  <c r="C4641" i="3"/>
  <c r="B4641" i="3"/>
  <c r="D4640" i="3"/>
  <c r="C4640" i="3"/>
  <c r="B4640" i="3"/>
  <c r="D4639" i="3"/>
  <c r="C4639" i="3"/>
  <c r="B4639" i="3"/>
  <c r="D4638" i="3"/>
  <c r="C4638" i="3"/>
  <c r="B4638" i="3"/>
  <c r="D4637" i="3"/>
  <c r="C4637" i="3"/>
  <c r="B4637" i="3"/>
  <c r="D4636" i="3"/>
  <c r="C4636" i="3"/>
  <c r="B4636" i="3"/>
  <c r="D4635" i="3"/>
  <c r="C4635" i="3"/>
  <c r="B4635" i="3"/>
  <c r="D4634" i="3"/>
  <c r="C4634" i="3"/>
  <c r="B4634" i="3"/>
  <c r="D4633" i="3"/>
  <c r="C4633" i="3"/>
  <c r="B4633" i="3"/>
  <c r="D4632" i="3"/>
  <c r="C4632" i="3"/>
  <c r="B4632" i="3"/>
  <c r="D4631" i="3"/>
  <c r="C4631" i="3"/>
  <c r="B4631" i="3"/>
  <c r="D4630" i="3"/>
  <c r="C4630" i="3"/>
  <c r="B4630" i="3"/>
  <c r="D4629" i="3"/>
  <c r="C4629" i="3"/>
  <c r="B4629" i="3"/>
  <c r="D4628" i="3"/>
  <c r="C4628" i="3"/>
  <c r="B4628" i="3"/>
  <c r="D4627" i="3"/>
  <c r="C4627" i="3"/>
  <c r="B4627" i="3"/>
  <c r="D4626" i="3"/>
  <c r="C4626" i="3"/>
  <c r="B4626" i="3"/>
  <c r="D4625" i="3"/>
  <c r="C4625" i="3"/>
  <c r="B4625" i="3"/>
  <c r="D4624" i="3"/>
  <c r="C4624" i="3"/>
  <c r="B4624" i="3"/>
  <c r="D4623" i="3"/>
  <c r="C4623" i="3"/>
  <c r="B4623" i="3"/>
  <c r="D4622" i="3"/>
  <c r="C4622" i="3"/>
  <c r="B4622" i="3"/>
  <c r="D4621" i="3"/>
  <c r="C4621" i="3"/>
  <c r="B4621" i="3"/>
  <c r="D4620" i="3"/>
  <c r="C4620" i="3"/>
  <c r="B4620" i="3"/>
  <c r="D4619" i="3"/>
  <c r="C4619" i="3"/>
  <c r="B4619" i="3"/>
  <c r="D4618" i="3"/>
  <c r="C4618" i="3"/>
  <c r="B4618" i="3"/>
  <c r="D4617" i="3"/>
  <c r="C4617" i="3"/>
  <c r="B4617" i="3"/>
  <c r="D4616" i="3"/>
  <c r="C4616" i="3"/>
  <c r="B4616" i="3"/>
  <c r="D4615" i="3"/>
  <c r="C4615" i="3"/>
  <c r="B4615" i="3"/>
  <c r="D4614" i="3"/>
  <c r="C4614" i="3"/>
  <c r="B4614" i="3"/>
  <c r="D4613" i="3"/>
  <c r="C4613" i="3"/>
  <c r="B4613" i="3"/>
  <c r="D4612" i="3"/>
  <c r="C4612" i="3"/>
  <c r="B4612" i="3"/>
  <c r="D4611" i="3"/>
  <c r="C4611" i="3"/>
  <c r="B4611" i="3"/>
  <c r="D4610" i="3"/>
  <c r="C4610" i="3"/>
  <c r="B4610" i="3"/>
  <c r="D4609" i="3"/>
  <c r="C4609" i="3"/>
  <c r="B4609" i="3"/>
  <c r="D4608" i="3"/>
  <c r="C4608" i="3"/>
  <c r="B4608" i="3"/>
  <c r="D4607" i="3"/>
  <c r="C4607" i="3"/>
  <c r="B4607" i="3"/>
  <c r="D4606" i="3"/>
  <c r="C4606" i="3"/>
  <c r="B4606" i="3"/>
  <c r="D4605" i="3"/>
  <c r="C4605" i="3"/>
  <c r="B4605" i="3"/>
  <c r="D4604" i="3"/>
  <c r="C4604" i="3"/>
  <c r="B4604" i="3"/>
  <c r="D4603" i="3"/>
  <c r="C4603" i="3"/>
  <c r="B4603" i="3"/>
  <c r="D4602" i="3"/>
  <c r="C4602" i="3"/>
  <c r="B4602" i="3"/>
  <c r="D4601" i="3"/>
  <c r="C4601" i="3"/>
  <c r="B4601" i="3"/>
  <c r="D4600" i="3"/>
  <c r="C4600" i="3"/>
  <c r="B4600" i="3"/>
  <c r="D4599" i="3"/>
  <c r="C4599" i="3"/>
  <c r="B4599" i="3"/>
  <c r="D4598" i="3"/>
  <c r="C4598" i="3"/>
  <c r="B4598" i="3"/>
  <c r="D4597" i="3"/>
  <c r="C4597" i="3"/>
  <c r="B4597" i="3"/>
  <c r="D4596" i="3"/>
  <c r="C4596" i="3"/>
  <c r="B4596" i="3"/>
  <c r="D4595" i="3"/>
  <c r="C4595" i="3"/>
  <c r="B4595" i="3"/>
  <c r="D4594" i="3"/>
  <c r="C4594" i="3"/>
  <c r="B4594" i="3"/>
  <c r="D4593" i="3"/>
  <c r="C4593" i="3"/>
  <c r="B4593" i="3"/>
  <c r="D4592" i="3"/>
  <c r="C4592" i="3"/>
  <c r="B4592" i="3"/>
  <c r="D4591" i="3"/>
  <c r="C4591" i="3"/>
  <c r="B4591" i="3"/>
  <c r="D4590" i="3"/>
  <c r="C4590" i="3"/>
  <c r="B4590" i="3"/>
  <c r="D4589" i="3"/>
  <c r="C4589" i="3"/>
  <c r="B4589" i="3"/>
  <c r="D4588" i="3"/>
  <c r="C4588" i="3"/>
  <c r="B4588" i="3"/>
  <c r="D4587" i="3"/>
  <c r="C4587" i="3"/>
  <c r="B4587" i="3"/>
  <c r="D4586" i="3"/>
  <c r="C4586" i="3"/>
  <c r="B4586" i="3"/>
  <c r="D4585" i="3"/>
  <c r="C4585" i="3"/>
  <c r="B4585" i="3"/>
  <c r="D4584" i="3"/>
  <c r="C4584" i="3"/>
  <c r="B4584" i="3"/>
  <c r="D4583" i="3"/>
  <c r="C4583" i="3"/>
  <c r="B4583" i="3"/>
  <c r="D4582" i="3"/>
  <c r="C4582" i="3"/>
  <c r="B4582" i="3"/>
  <c r="D4581" i="3"/>
  <c r="C4581" i="3"/>
  <c r="B4581" i="3"/>
  <c r="D4580" i="3"/>
  <c r="C4580" i="3"/>
  <c r="B4580" i="3"/>
  <c r="D4579" i="3"/>
  <c r="C4579" i="3"/>
  <c r="B4579" i="3"/>
  <c r="D4578" i="3"/>
  <c r="C4578" i="3"/>
  <c r="B4578" i="3"/>
  <c r="D4577" i="3"/>
  <c r="C4577" i="3"/>
  <c r="B4577" i="3"/>
  <c r="D4576" i="3"/>
  <c r="C4576" i="3"/>
  <c r="B4576" i="3"/>
  <c r="D4575" i="3"/>
  <c r="C4575" i="3"/>
  <c r="B4575" i="3"/>
  <c r="D4574" i="3"/>
  <c r="C4574" i="3"/>
  <c r="B4574" i="3"/>
  <c r="D4573" i="3"/>
  <c r="C4573" i="3"/>
  <c r="B4573" i="3"/>
  <c r="D4572" i="3"/>
  <c r="C4572" i="3"/>
  <c r="B4572" i="3"/>
  <c r="D4571" i="3"/>
  <c r="C4571" i="3"/>
  <c r="B4571" i="3"/>
  <c r="D4570" i="3"/>
  <c r="C4570" i="3"/>
  <c r="B4570" i="3"/>
  <c r="D4569" i="3"/>
  <c r="C4569" i="3"/>
  <c r="B4569" i="3"/>
  <c r="D4568" i="3"/>
  <c r="C4568" i="3"/>
  <c r="B4568" i="3"/>
  <c r="D4567" i="3"/>
  <c r="C4567" i="3"/>
  <c r="B4567" i="3"/>
  <c r="D4566" i="3"/>
  <c r="C4566" i="3"/>
  <c r="B4566" i="3"/>
  <c r="D4565" i="3"/>
  <c r="C4565" i="3"/>
  <c r="B4565" i="3"/>
  <c r="D4564" i="3"/>
  <c r="C4564" i="3"/>
  <c r="B4564" i="3"/>
  <c r="D4563" i="3"/>
  <c r="C4563" i="3"/>
  <c r="B4563" i="3"/>
  <c r="D4562" i="3"/>
  <c r="C4562" i="3"/>
  <c r="B4562" i="3"/>
  <c r="D4561" i="3"/>
  <c r="C4561" i="3"/>
  <c r="B4561" i="3"/>
  <c r="D4560" i="3"/>
  <c r="C4560" i="3"/>
  <c r="B4560" i="3"/>
  <c r="D4559" i="3"/>
  <c r="C4559" i="3"/>
  <c r="B4559" i="3"/>
  <c r="D4558" i="3"/>
  <c r="C4558" i="3"/>
  <c r="B4558" i="3"/>
  <c r="D4557" i="3"/>
  <c r="C4557" i="3"/>
  <c r="B4557" i="3"/>
  <c r="D4556" i="3"/>
  <c r="C4556" i="3"/>
  <c r="B4556" i="3"/>
  <c r="D4555" i="3"/>
  <c r="C4555" i="3"/>
  <c r="B4555" i="3"/>
  <c r="D4554" i="3"/>
  <c r="C4554" i="3"/>
  <c r="B4554" i="3"/>
  <c r="D4553" i="3"/>
  <c r="C4553" i="3"/>
  <c r="B4553" i="3"/>
  <c r="D4552" i="3"/>
  <c r="C4552" i="3"/>
  <c r="B4552" i="3"/>
  <c r="D4551" i="3"/>
  <c r="C4551" i="3"/>
  <c r="B4551" i="3"/>
  <c r="D4550" i="3"/>
  <c r="C4550" i="3"/>
  <c r="B4550" i="3"/>
  <c r="D4549" i="3"/>
  <c r="C4549" i="3"/>
  <c r="B4549" i="3"/>
  <c r="D4548" i="3"/>
  <c r="C4548" i="3"/>
  <c r="B4548" i="3"/>
  <c r="D4547" i="3"/>
  <c r="C4547" i="3"/>
  <c r="B4547" i="3"/>
  <c r="D4546" i="3"/>
  <c r="C4546" i="3"/>
  <c r="B4546" i="3"/>
  <c r="D4545" i="3"/>
  <c r="C4545" i="3"/>
  <c r="B4545" i="3"/>
  <c r="D4544" i="3"/>
  <c r="C4544" i="3"/>
  <c r="B4544" i="3"/>
  <c r="D4543" i="3"/>
  <c r="C4543" i="3"/>
  <c r="B4543" i="3"/>
  <c r="D4542" i="3"/>
  <c r="C4542" i="3"/>
  <c r="B4542" i="3"/>
  <c r="D4541" i="3"/>
  <c r="C4541" i="3"/>
  <c r="B4541" i="3"/>
  <c r="D4540" i="3"/>
  <c r="C4540" i="3"/>
  <c r="B4540" i="3"/>
  <c r="D4539" i="3"/>
  <c r="C4539" i="3"/>
  <c r="B4539" i="3"/>
  <c r="D4538" i="3"/>
  <c r="C4538" i="3"/>
  <c r="B4538" i="3"/>
  <c r="D4537" i="3"/>
  <c r="C4537" i="3"/>
  <c r="B4537" i="3"/>
  <c r="D4536" i="3"/>
  <c r="C4536" i="3"/>
  <c r="B4536" i="3"/>
  <c r="D4535" i="3"/>
  <c r="C4535" i="3"/>
  <c r="B4535" i="3"/>
  <c r="D4534" i="3"/>
  <c r="C4534" i="3"/>
  <c r="B4534" i="3"/>
  <c r="D4533" i="3"/>
  <c r="C4533" i="3"/>
  <c r="B4533" i="3"/>
  <c r="D4532" i="3"/>
  <c r="C4532" i="3"/>
  <c r="B4532" i="3"/>
  <c r="D4531" i="3"/>
  <c r="C4531" i="3"/>
  <c r="B4531" i="3"/>
  <c r="D4530" i="3"/>
  <c r="C4530" i="3"/>
  <c r="B4530" i="3"/>
  <c r="D4529" i="3"/>
  <c r="C4529" i="3"/>
  <c r="B4529" i="3"/>
  <c r="D4528" i="3"/>
  <c r="C4528" i="3"/>
  <c r="B4528" i="3"/>
  <c r="D4527" i="3"/>
  <c r="C4527" i="3"/>
  <c r="B4527" i="3"/>
  <c r="D4526" i="3"/>
  <c r="C4526" i="3"/>
  <c r="B4526" i="3"/>
  <c r="D4525" i="3"/>
  <c r="C4525" i="3"/>
  <c r="B4525" i="3"/>
  <c r="D4524" i="3"/>
  <c r="C4524" i="3"/>
  <c r="B4524" i="3"/>
  <c r="D4523" i="3"/>
  <c r="C4523" i="3"/>
  <c r="B4523" i="3"/>
  <c r="D4522" i="3"/>
  <c r="C4522" i="3"/>
  <c r="B4522" i="3"/>
  <c r="D4521" i="3"/>
  <c r="C4521" i="3"/>
  <c r="B4521" i="3"/>
  <c r="D4520" i="3"/>
  <c r="C4520" i="3"/>
  <c r="B4520" i="3"/>
  <c r="D4519" i="3"/>
  <c r="C4519" i="3"/>
  <c r="B4519" i="3"/>
  <c r="D4518" i="3"/>
  <c r="C4518" i="3"/>
  <c r="B4518" i="3"/>
  <c r="D4517" i="3"/>
  <c r="C4517" i="3"/>
  <c r="B4517" i="3"/>
  <c r="D4516" i="3"/>
  <c r="C4516" i="3"/>
  <c r="B4516" i="3"/>
  <c r="D4515" i="3"/>
  <c r="C4515" i="3"/>
  <c r="B4515" i="3"/>
  <c r="D4514" i="3"/>
  <c r="C4514" i="3"/>
  <c r="B4514" i="3"/>
  <c r="D4513" i="3"/>
  <c r="C4513" i="3"/>
  <c r="B4513" i="3"/>
  <c r="D4512" i="3"/>
  <c r="C4512" i="3"/>
  <c r="B4512" i="3"/>
  <c r="D4511" i="3"/>
  <c r="C4511" i="3"/>
  <c r="B4511" i="3"/>
  <c r="D4510" i="3"/>
  <c r="C4510" i="3"/>
  <c r="B4510" i="3"/>
  <c r="D4509" i="3"/>
  <c r="C4509" i="3"/>
  <c r="B4509" i="3"/>
  <c r="D4508" i="3"/>
  <c r="C4508" i="3"/>
  <c r="B4508" i="3"/>
  <c r="D4507" i="3"/>
  <c r="C4507" i="3"/>
  <c r="B4507" i="3"/>
  <c r="D4506" i="3"/>
  <c r="C4506" i="3"/>
  <c r="B4506" i="3"/>
  <c r="D4505" i="3"/>
  <c r="C4505" i="3"/>
  <c r="B4505" i="3"/>
  <c r="D4504" i="3"/>
  <c r="C4504" i="3"/>
  <c r="B4504" i="3"/>
  <c r="D4503" i="3"/>
  <c r="C4503" i="3"/>
  <c r="B4503" i="3"/>
  <c r="D4502" i="3"/>
  <c r="C4502" i="3"/>
  <c r="B4502" i="3"/>
  <c r="D4501" i="3"/>
  <c r="C4501" i="3"/>
  <c r="B4501" i="3"/>
  <c r="D4500" i="3"/>
  <c r="C4500" i="3"/>
  <c r="B4500" i="3"/>
  <c r="D4499" i="3"/>
  <c r="C4499" i="3"/>
  <c r="B4499" i="3"/>
  <c r="D4498" i="3"/>
  <c r="C4498" i="3"/>
  <c r="B4498" i="3"/>
  <c r="D4497" i="3"/>
  <c r="C4497" i="3"/>
  <c r="B4497" i="3"/>
  <c r="D4496" i="3"/>
  <c r="C4496" i="3"/>
  <c r="B4496" i="3"/>
  <c r="D4495" i="3"/>
  <c r="C4495" i="3"/>
  <c r="B4495" i="3"/>
  <c r="D4494" i="3"/>
  <c r="C4494" i="3"/>
  <c r="B4494" i="3"/>
  <c r="D4493" i="3"/>
  <c r="C4493" i="3"/>
  <c r="B4493" i="3"/>
  <c r="D4492" i="3"/>
  <c r="C4492" i="3"/>
  <c r="B4492" i="3"/>
  <c r="D4491" i="3"/>
  <c r="C4491" i="3"/>
  <c r="B4491" i="3"/>
  <c r="D4490" i="3"/>
  <c r="C4490" i="3"/>
  <c r="B4490" i="3"/>
  <c r="D4489" i="3"/>
  <c r="C4489" i="3"/>
  <c r="B4489" i="3"/>
  <c r="D4488" i="3"/>
  <c r="C4488" i="3"/>
  <c r="B4488" i="3"/>
  <c r="D4487" i="3"/>
  <c r="C4487" i="3"/>
  <c r="B4487" i="3"/>
  <c r="D4486" i="3"/>
  <c r="C4486" i="3"/>
  <c r="B4486" i="3"/>
  <c r="D4485" i="3"/>
  <c r="C4485" i="3"/>
  <c r="B4485" i="3"/>
  <c r="D4484" i="3"/>
  <c r="C4484" i="3"/>
  <c r="B4484" i="3"/>
  <c r="D4483" i="3"/>
  <c r="C4483" i="3"/>
  <c r="B4483" i="3"/>
  <c r="D4482" i="3"/>
  <c r="C4482" i="3"/>
  <c r="B4482" i="3"/>
  <c r="D4481" i="3"/>
  <c r="C4481" i="3"/>
  <c r="B4481" i="3"/>
  <c r="D4480" i="3"/>
  <c r="C4480" i="3"/>
  <c r="B4480" i="3"/>
  <c r="D4479" i="3"/>
  <c r="C4479" i="3"/>
  <c r="B4479" i="3"/>
  <c r="D4478" i="3"/>
  <c r="C4478" i="3"/>
  <c r="B4478" i="3"/>
  <c r="D4477" i="3"/>
  <c r="C4477" i="3"/>
  <c r="B4477" i="3"/>
  <c r="D4476" i="3"/>
  <c r="C4476" i="3"/>
  <c r="B4476" i="3"/>
  <c r="D4475" i="3"/>
  <c r="C4475" i="3"/>
  <c r="B4475" i="3"/>
  <c r="D4474" i="3"/>
  <c r="C4474" i="3"/>
  <c r="B4474" i="3"/>
  <c r="D4473" i="3"/>
  <c r="C4473" i="3"/>
  <c r="B4473" i="3"/>
  <c r="D4472" i="3"/>
  <c r="C4472" i="3"/>
  <c r="B4472" i="3"/>
  <c r="D4471" i="3"/>
  <c r="C4471" i="3"/>
  <c r="B4471" i="3"/>
  <c r="D4470" i="3"/>
  <c r="C4470" i="3"/>
  <c r="B4470" i="3"/>
  <c r="D4469" i="3"/>
  <c r="C4469" i="3"/>
  <c r="B4469" i="3"/>
  <c r="D4468" i="3"/>
  <c r="C4468" i="3"/>
  <c r="B4468" i="3"/>
  <c r="D4467" i="3"/>
  <c r="C4467" i="3"/>
  <c r="B4467" i="3"/>
  <c r="D4466" i="3"/>
  <c r="C4466" i="3"/>
  <c r="B4466" i="3"/>
  <c r="D4465" i="3"/>
  <c r="C4465" i="3"/>
  <c r="B4465" i="3"/>
  <c r="D4464" i="3"/>
  <c r="C4464" i="3"/>
  <c r="B4464" i="3"/>
  <c r="D4463" i="3"/>
  <c r="C4463" i="3"/>
  <c r="B4463" i="3"/>
  <c r="D4462" i="3"/>
  <c r="C4462" i="3"/>
  <c r="B4462" i="3"/>
  <c r="D4461" i="3"/>
  <c r="C4461" i="3"/>
  <c r="B4461" i="3"/>
  <c r="D4460" i="3"/>
  <c r="C4460" i="3"/>
  <c r="B4460" i="3"/>
  <c r="D4459" i="3"/>
  <c r="C4459" i="3"/>
  <c r="B4459" i="3"/>
  <c r="D4458" i="3"/>
  <c r="C4458" i="3"/>
  <c r="B4458" i="3"/>
  <c r="D4457" i="3"/>
  <c r="C4457" i="3"/>
  <c r="B4457" i="3"/>
  <c r="D4456" i="3"/>
  <c r="C4456" i="3"/>
  <c r="B4456" i="3"/>
  <c r="D4455" i="3"/>
  <c r="C4455" i="3"/>
  <c r="B4455" i="3"/>
  <c r="D4454" i="3"/>
  <c r="C4454" i="3"/>
  <c r="B4454" i="3"/>
  <c r="D4453" i="3"/>
  <c r="C4453" i="3"/>
  <c r="B4453" i="3"/>
  <c r="D4452" i="3"/>
  <c r="C4452" i="3"/>
  <c r="B4452" i="3"/>
  <c r="D4451" i="3"/>
  <c r="C4451" i="3"/>
  <c r="B4451" i="3"/>
  <c r="D4450" i="3"/>
  <c r="C4450" i="3"/>
  <c r="B4450" i="3"/>
  <c r="D4449" i="3"/>
  <c r="C4449" i="3"/>
  <c r="B4449" i="3"/>
  <c r="D4448" i="3"/>
  <c r="C4448" i="3"/>
  <c r="B4448" i="3"/>
  <c r="D4447" i="3"/>
  <c r="C4447" i="3"/>
  <c r="B4447" i="3"/>
  <c r="D4446" i="3"/>
  <c r="C4446" i="3"/>
  <c r="B4446" i="3"/>
  <c r="D4445" i="3"/>
  <c r="C4445" i="3"/>
  <c r="B4445" i="3"/>
  <c r="D4444" i="3"/>
  <c r="C4444" i="3"/>
  <c r="B4444" i="3"/>
  <c r="D4443" i="3"/>
  <c r="C4443" i="3"/>
  <c r="B4443" i="3"/>
  <c r="D4442" i="3"/>
  <c r="C4442" i="3"/>
  <c r="B4442" i="3"/>
  <c r="D4441" i="3"/>
  <c r="C4441" i="3"/>
  <c r="B4441" i="3"/>
  <c r="D4440" i="3"/>
  <c r="C4440" i="3"/>
  <c r="B4440" i="3"/>
  <c r="D4439" i="3"/>
  <c r="C4439" i="3"/>
  <c r="B4439" i="3"/>
  <c r="D4438" i="3"/>
  <c r="C4438" i="3"/>
  <c r="B4438" i="3"/>
  <c r="D4437" i="3"/>
  <c r="C4437" i="3"/>
  <c r="B4437" i="3"/>
  <c r="D4436" i="3"/>
  <c r="C4436" i="3"/>
  <c r="B4436" i="3"/>
  <c r="D4435" i="3"/>
  <c r="C4435" i="3"/>
  <c r="B4435" i="3"/>
  <c r="D4434" i="3"/>
  <c r="C4434" i="3"/>
  <c r="B4434" i="3"/>
  <c r="D4433" i="3"/>
  <c r="C4433" i="3"/>
  <c r="B4433" i="3"/>
  <c r="D4432" i="3"/>
  <c r="C4432" i="3"/>
  <c r="B4432" i="3"/>
  <c r="D4431" i="3"/>
  <c r="C4431" i="3"/>
  <c r="B4431" i="3"/>
  <c r="D4430" i="3"/>
  <c r="C4430" i="3"/>
  <c r="B4430" i="3"/>
  <c r="D4429" i="3"/>
  <c r="C4429" i="3"/>
  <c r="B4429" i="3"/>
  <c r="D4428" i="3"/>
  <c r="C4428" i="3"/>
  <c r="B4428" i="3"/>
  <c r="D4427" i="3"/>
  <c r="C4427" i="3"/>
  <c r="B4427" i="3"/>
  <c r="D4426" i="3"/>
  <c r="C4426" i="3"/>
  <c r="B4426" i="3"/>
  <c r="D4425" i="3"/>
  <c r="C4425" i="3"/>
  <c r="B4425" i="3"/>
  <c r="D4424" i="3"/>
  <c r="C4424" i="3"/>
  <c r="B4424" i="3"/>
  <c r="D4423" i="3"/>
  <c r="C4423" i="3"/>
  <c r="B4423" i="3"/>
  <c r="D4422" i="3"/>
  <c r="C4422" i="3"/>
  <c r="B4422" i="3"/>
  <c r="D4421" i="3"/>
  <c r="C4421" i="3"/>
  <c r="B4421" i="3"/>
  <c r="D4420" i="3"/>
  <c r="C4420" i="3"/>
  <c r="B4420" i="3"/>
  <c r="D4419" i="3"/>
  <c r="C4419" i="3"/>
  <c r="B4419" i="3"/>
  <c r="D4418" i="3"/>
  <c r="C4418" i="3"/>
  <c r="B4418" i="3"/>
  <c r="D4417" i="3"/>
  <c r="C4417" i="3"/>
  <c r="B4417" i="3"/>
  <c r="D4416" i="3"/>
  <c r="C4416" i="3"/>
  <c r="B4416" i="3"/>
  <c r="D4415" i="3"/>
  <c r="C4415" i="3"/>
  <c r="B4415" i="3"/>
  <c r="D4414" i="3"/>
  <c r="C4414" i="3"/>
  <c r="B4414" i="3"/>
  <c r="D4413" i="3"/>
  <c r="C4413" i="3"/>
  <c r="B4413" i="3"/>
  <c r="D4412" i="3"/>
  <c r="C4412" i="3"/>
  <c r="B4412" i="3"/>
  <c r="D4411" i="3"/>
  <c r="C4411" i="3"/>
  <c r="B4411" i="3"/>
  <c r="D4410" i="3"/>
  <c r="C4410" i="3"/>
  <c r="B4410" i="3"/>
  <c r="D4409" i="3"/>
  <c r="C4409" i="3"/>
  <c r="B4409" i="3"/>
  <c r="D4408" i="3"/>
  <c r="C4408" i="3"/>
  <c r="B4408" i="3"/>
  <c r="D4407" i="3"/>
  <c r="C4407" i="3"/>
  <c r="B4407" i="3"/>
  <c r="D4406" i="3"/>
  <c r="C4406" i="3"/>
  <c r="B4406" i="3"/>
  <c r="D4405" i="3"/>
  <c r="C4405" i="3"/>
  <c r="B4405" i="3"/>
  <c r="D4404" i="3"/>
  <c r="C4404" i="3"/>
  <c r="B4404" i="3"/>
  <c r="D4403" i="3"/>
  <c r="C4403" i="3"/>
  <c r="B4403" i="3"/>
  <c r="D4402" i="3"/>
  <c r="C4402" i="3"/>
  <c r="B4402" i="3"/>
  <c r="D4401" i="3"/>
  <c r="C4401" i="3"/>
  <c r="B4401" i="3"/>
  <c r="D4400" i="3"/>
  <c r="C4400" i="3"/>
  <c r="B4400" i="3"/>
  <c r="D4399" i="3"/>
  <c r="C4399" i="3"/>
  <c r="B4399" i="3"/>
  <c r="D4398" i="3"/>
  <c r="C4398" i="3"/>
  <c r="B4398" i="3"/>
  <c r="D4397" i="3"/>
  <c r="C4397" i="3"/>
  <c r="B4397" i="3"/>
  <c r="D4396" i="3"/>
  <c r="C4396" i="3"/>
  <c r="B4396" i="3"/>
  <c r="D4395" i="3"/>
  <c r="C4395" i="3"/>
  <c r="B4395" i="3"/>
  <c r="D4394" i="3"/>
  <c r="C4394" i="3"/>
  <c r="B4394" i="3"/>
  <c r="D4393" i="3"/>
  <c r="C4393" i="3"/>
  <c r="B4393" i="3"/>
  <c r="D4392" i="3"/>
  <c r="C4392" i="3"/>
  <c r="B4392" i="3"/>
  <c r="D4391" i="3"/>
  <c r="C4391" i="3"/>
  <c r="B4391" i="3"/>
  <c r="D4390" i="3"/>
  <c r="C4390" i="3"/>
  <c r="B4390" i="3"/>
  <c r="D4389" i="3"/>
  <c r="C4389" i="3"/>
  <c r="B4389" i="3"/>
  <c r="D4388" i="3"/>
  <c r="C4388" i="3"/>
  <c r="B4388" i="3"/>
  <c r="D4387" i="3"/>
  <c r="C4387" i="3"/>
  <c r="B4387" i="3"/>
  <c r="D4386" i="3"/>
  <c r="C4386" i="3"/>
  <c r="B4386" i="3"/>
  <c r="D4385" i="3"/>
  <c r="C4385" i="3"/>
  <c r="B4385" i="3"/>
  <c r="D4384" i="3"/>
  <c r="C4384" i="3"/>
  <c r="B4384" i="3"/>
  <c r="D4383" i="3"/>
  <c r="C4383" i="3"/>
  <c r="B4383" i="3"/>
  <c r="D4382" i="3"/>
  <c r="C4382" i="3"/>
  <c r="B4382" i="3"/>
  <c r="D4381" i="3"/>
  <c r="C4381" i="3"/>
  <c r="B4381" i="3"/>
  <c r="D4380" i="3"/>
  <c r="C4380" i="3"/>
  <c r="B4380" i="3"/>
  <c r="D4379" i="3"/>
  <c r="C4379" i="3"/>
  <c r="B4379" i="3"/>
  <c r="D4378" i="3"/>
  <c r="C4378" i="3"/>
  <c r="B4378" i="3"/>
  <c r="D4377" i="3"/>
  <c r="C4377" i="3"/>
  <c r="B4377" i="3"/>
  <c r="D4376" i="3"/>
  <c r="C4376" i="3"/>
  <c r="B4376" i="3"/>
  <c r="D4375" i="3"/>
  <c r="C4375" i="3"/>
  <c r="B4375" i="3"/>
  <c r="D4374" i="3"/>
  <c r="C4374" i="3"/>
  <c r="B4374" i="3"/>
  <c r="D4373" i="3"/>
  <c r="C4373" i="3"/>
  <c r="B4373" i="3"/>
  <c r="D4372" i="3"/>
  <c r="C4372" i="3"/>
  <c r="B4372" i="3"/>
  <c r="D4371" i="3"/>
  <c r="C4371" i="3"/>
  <c r="B4371" i="3"/>
  <c r="D4370" i="3"/>
  <c r="C4370" i="3"/>
  <c r="B4370" i="3"/>
  <c r="D4369" i="3"/>
  <c r="C4369" i="3"/>
  <c r="B4369" i="3"/>
  <c r="D4368" i="3"/>
  <c r="C4368" i="3"/>
  <c r="B4368" i="3"/>
  <c r="D4367" i="3"/>
  <c r="C4367" i="3"/>
  <c r="B4367" i="3"/>
  <c r="D4366" i="3"/>
  <c r="C4366" i="3"/>
  <c r="B4366" i="3"/>
  <c r="D4365" i="3"/>
  <c r="C4365" i="3"/>
  <c r="B4365" i="3"/>
  <c r="D4364" i="3"/>
  <c r="C4364" i="3"/>
  <c r="B4364" i="3"/>
  <c r="D4363" i="3"/>
  <c r="C4363" i="3"/>
  <c r="B4363" i="3"/>
  <c r="D4362" i="3"/>
  <c r="C4362" i="3"/>
  <c r="B4362" i="3"/>
  <c r="D4361" i="3"/>
  <c r="C4361" i="3"/>
  <c r="B4361" i="3"/>
  <c r="D4360" i="3"/>
  <c r="C4360" i="3"/>
  <c r="B4360" i="3"/>
  <c r="D4359" i="3"/>
  <c r="C4359" i="3"/>
  <c r="B4359" i="3"/>
  <c r="D4358" i="3"/>
  <c r="C4358" i="3"/>
  <c r="B4358" i="3"/>
  <c r="D4357" i="3"/>
  <c r="C4357" i="3"/>
  <c r="B4357" i="3"/>
  <c r="D4356" i="3"/>
  <c r="C4356" i="3"/>
  <c r="B4356" i="3"/>
  <c r="D4355" i="3"/>
  <c r="C4355" i="3"/>
  <c r="B4355" i="3"/>
  <c r="D4354" i="3"/>
  <c r="C4354" i="3"/>
  <c r="B4354" i="3"/>
  <c r="D4353" i="3"/>
  <c r="C4353" i="3"/>
  <c r="B4353" i="3"/>
  <c r="D4352" i="3"/>
  <c r="C4352" i="3"/>
  <c r="B4352" i="3"/>
  <c r="D4351" i="3"/>
  <c r="C4351" i="3"/>
  <c r="B4351" i="3"/>
  <c r="D4350" i="3"/>
  <c r="C4350" i="3"/>
  <c r="B4350" i="3"/>
  <c r="D4349" i="3"/>
  <c r="C4349" i="3"/>
  <c r="B4349" i="3"/>
  <c r="D4348" i="3"/>
  <c r="C4348" i="3"/>
  <c r="B4348" i="3"/>
  <c r="D4347" i="3"/>
  <c r="C4347" i="3"/>
  <c r="B4347" i="3"/>
  <c r="D4346" i="3"/>
  <c r="C4346" i="3"/>
  <c r="B4346" i="3"/>
  <c r="D4345" i="3"/>
  <c r="C4345" i="3"/>
  <c r="B4345" i="3"/>
  <c r="D4344" i="3"/>
  <c r="C4344" i="3"/>
  <c r="B4344" i="3"/>
  <c r="D4343" i="3"/>
  <c r="C4343" i="3"/>
  <c r="B4343" i="3"/>
  <c r="D4342" i="3"/>
  <c r="C4342" i="3"/>
  <c r="B4342" i="3"/>
  <c r="D4341" i="3"/>
  <c r="C4341" i="3"/>
  <c r="B4341" i="3"/>
  <c r="D4340" i="3"/>
  <c r="C4340" i="3"/>
  <c r="B4340" i="3"/>
  <c r="D4339" i="3"/>
  <c r="C4339" i="3"/>
  <c r="B4339" i="3"/>
  <c r="D4338" i="3"/>
  <c r="C4338" i="3"/>
  <c r="B4338" i="3"/>
  <c r="D4337" i="3"/>
  <c r="C4337" i="3"/>
  <c r="B4337" i="3"/>
  <c r="D4336" i="3"/>
  <c r="C4336" i="3"/>
  <c r="B4336" i="3"/>
  <c r="D4335" i="3"/>
  <c r="C4335" i="3"/>
  <c r="B4335" i="3"/>
  <c r="D4334" i="3"/>
  <c r="C4334" i="3"/>
  <c r="B4334" i="3"/>
  <c r="D4333" i="3"/>
  <c r="C4333" i="3"/>
  <c r="B4333" i="3"/>
  <c r="D4332" i="3"/>
  <c r="C4332" i="3"/>
  <c r="B4332" i="3"/>
  <c r="D4331" i="3"/>
  <c r="C4331" i="3"/>
  <c r="B4331" i="3"/>
  <c r="D4330" i="3"/>
  <c r="C4330" i="3"/>
  <c r="B4330" i="3"/>
  <c r="D4329" i="3"/>
  <c r="C4329" i="3"/>
  <c r="B4329" i="3"/>
  <c r="D4328" i="3"/>
  <c r="C4328" i="3"/>
  <c r="B4328" i="3"/>
  <c r="D4327" i="3"/>
  <c r="C4327" i="3"/>
  <c r="B4327" i="3"/>
  <c r="D4326" i="3"/>
  <c r="C4326" i="3"/>
  <c r="B4326" i="3"/>
  <c r="D4325" i="3"/>
  <c r="C4325" i="3"/>
  <c r="B4325" i="3"/>
  <c r="D4324" i="3"/>
  <c r="C4324" i="3"/>
  <c r="B4324" i="3"/>
  <c r="D4323" i="3"/>
  <c r="C4323" i="3"/>
  <c r="B4323" i="3"/>
  <c r="D4322" i="3"/>
  <c r="C4322" i="3"/>
  <c r="B4322" i="3"/>
  <c r="D4321" i="3"/>
  <c r="C4321" i="3"/>
  <c r="B4321" i="3"/>
  <c r="D4320" i="3"/>
  <c r="C4320" i="3"/>
  <c r="B4320" i="3"/>
  <c r="D4319" i="3"/>
  <c r="C4319" i="3"/>
  <c r="B4319" i="3"/>
  <c r="D4318" i="3"/>
  <c r="C4318" i="3"/>
  <c r="B4318" i="3"/>
  <c r="D4317" i="3"/>
  <c r="C4317" i="3"/>
  <c r="B4317" i="3"/>
  <c r="D4316" i="3"/>
  <c r="C4316" i="3"/>
  <c r="B4316" i="3"/>
  <c r="D4315" i="3"/>
  <c r="C4315" i="3"/>
  <c r="B4315" i="3"/>
  <c r="D4314" i="3"/>
  <c r="C4314" i="3"/>
  <c r="B4314" i="3"/>
  <c r="D4313" i="3"/>
  <c r="C4313" i="3"/>
  <c r="B4313" i="3"/>
  <c r="D4312" i="3"/>
  <c r="C4312" i="3"/>
  <c r="B4312" i="3"/>
  <c r="D4311" i="3"/>
  <c r="C4311" i="3"/>
  <c r="B4311" i="3"/>
  <c r="D4310" i="3"/>
  <c r="C4310" i="3"/>
  <c r="B4310" i="3"/>
  <c r="D4309" i="3"/>
  <c r="C4309" i="3"/>
  <c r="B4309" i="3"/>
  <c r="D4308" i="3"/>
  <c r="C4308" i="3"/>
  <c r="B4308" i="3"/>
  <c r="D4307" i="3"/>
  <c r="C4307" i="3"/>
  <c r="B4307" i="3"/>
  <c r="D4306" i="3"/>
  <c r="C4306" i="3"/>
  <c r="B4306" i="3"/>
  <c r="D4305" i="3"/>
  <c r="C4305" i="3"/>
  <c r="B4305" i="3"/>
  <c r="D4304" i="3"/>
  <c r="C4304" i="3"/>
  <c r="B4304" i="3"/>
  <c r="D4303" i="3"/>
  <c r="C4303" i="3"/>
  <c r="B4303" i="3"/>
  <c r="D4302" i="3"/>
  <c r="C4302" i="3"/>
  <c r="B4302" i="3"/>
  <c r="D4301" i="3"/>
  <c r="C4301" i="3"/>
  <c r="B4301" i="3"/>
  <c r="D4300" i="3"/>
  <c r="C4300" i="3"/>
  <c r="B4300" i="3"/>
  <c r="D4299" i="3"/>
  <c r="C4299" i="3"/>
  <c r="B4299" i="3"/>
  <c r="D4298" i="3"/>
  <c r="C4298" i="3"/>
  <c r="B4298" i="3"/>
  <c r="D4297" i="3"/>
  <c r="C4297" i="3"/>
  <c r="B4297" i="3"/>
  <c r="D4296" i="3"/>
  <c r="C4296" i="3"/>
  <c r="B4296" i="3"/>
  <c r="D4295" i="3"/>
  <c r="C4295" i="3"/>
  <c r="B4295" i="3"/>
  <c r="D4294" i="3"/>
  <c r="C4294" i="3"/>
  <c r="B4294" i="3"/>
  <c r="D4293" i="3"/>
  <c r="C4293" i="3"/>
  <c r="B4293" i="3"/>
  <c r="D4292" i="3"/>
  <c r="C4292" i="3"/>
  <c r="B4292" i="3"/>
  <c r="D4291" i="3"/>
  <c r="C4291" i="3"/>
  <c r="B4291" i="3"/>
  <c r="D4290" i="3"/>
  <c r="C4290" i="3"/>
  <c r="B4290" i="3"/>
  <c r="D4289" i="3"/>
  <c r="C4289" i="3"/>
  <c r="B4289" i="3"/>
  <c r="D4288" i="3"/>
  <c r="C4288" i="3"/>
  <c r="B4288" i="3"/>
  <c r="D4287" i="3"/>
  <c r="C4287" i="3"/>
  <c r="B4287" i="3"/>
  <c r="D4286" i="3"/>
  <c r="C4286" i="3"/>
  <c r="B4286" i="3"/>
  <c r="D4285" i="3"/>
  <c r="C4285" i="3"/>
  <c r="B4285" i="3"/>
  <c r="D4284" i="3"/>
  <c r="C4284" i="3"/>
  <c r="B4284" i="3"/>
  <c r="D4283" i="3"/>
  <c r="C4283" i="3"/>
  <c r="B4283" i="3"/>
  <c r="D4282" i="3"/>
  <c r="C4282" i="3"/>
  <c r="B4282" i="3"/>
  <c r="D4281" i="3"/>
  <c r="C4281" i="3"/>
  <c r="B4281" i="3"/>
  <c r="D4280" i="3"/>
  <c r="C4280" i="3"/>
  <c r="B4280" i="3"/>
  <c r="D4279" i="3"/>
  <c r="C4279" i="3"/>
  <c r="B4279" i="3"/>
  <c r="D4278" i="3"/>
  <c r="C4278" i="3"/>
  <c r="B4278" i="3"/>
  <c r="D4277" i="3"/>
  <c r="C4277" i="3"/>
  <c r="B4277" i="3"/>
  <c r="D4276" i="3"/>
  <c r="C4276" i="3"/>
  <c r="B4276" i="3"/>
  <c r="D4275" i="3"/>
  <c r="C4275" i="3"/>
  <c r="B4275" i="3"/>
  <c r="D4274" i="3"/>
  <c r="C4274" i="3"/>
  <c r="B4274" i="3"/>
  <c r="D4273" i="3"/>
  <c r="C4273" i="3"/>
  <c r="B4273" i="3"/>
  <c r="D4272" i="3"/>
  <c r="C4272" i="3"/>
  <c r="B4272" i="3"/>
  <c r="D4271" i="3"/>
  <c r="C4271" i="3"/>
  <c r="B4271" i="3"/>
  <c r="D4270" i="3"/>
  <c r="C4270" i="3"/>
  <c r="B4270" i="3"/>
  <c r="D4269" i="3"/>
  <c r="C4269" i="3"/>
  <c r="B4269" i="3"/>
  <c r="D4268" i="3"/>
  <c r="C4268" i="3"/>
  <c r="B4268" i="3"/>
  <c r="D4267" i="3"/>
  <c r="C4267" i="3"/>
  <c r="B4267" i="3"/>
  <c r="D4266" i="3"/>
  <c r="C4266" i="3"/>
  <c r="B4266" i="3"/>
  <c r="D4265" i="3"/>
  <c r="C4265" i="3"/>
  <c r="B4265" i="3"/>
  <c r="D4264" i="3"/>
  <c r="C4264" i="3"/>
  <c r="B4264" i="3"/>
  <c r="D4263" i="3"/>
  <c r="C4263" i="3"/>
  <c r="B4263" i="3"/>
  <c r="D4262" i="3"/>
  <c r="C4262" i="3"/>
  <c r="B4262" i="3"/>
  <c r="D4261" i="3"/>
  <c r="C4261" i="3"/>
  <c r="B4261" i="3"/>
  <c r="D4260" i="3"/>
  <c r="C4260" i="3"/>
  <c r="B4260" i="3"/>
  <c r="D4259" i="3"/>
  <c r="C4259" i="3"/>
  <c r="B4259" i="3"/>
  <c r="D4258" i="3"/>
  <c r="C4258" i="3"/>
  <c r="B4258" i="3"/>
  <c r="D4257" i="3"/>
  <c r="C4257" i="3"/>
  <c r="B4257" i="3"/>
  <c r="D4256" i="3"/>
  <c r="C4256" i="3"/>
  <c r="B4256" i="3"/>
  <c r="D4255" i="3"/>
  <c r="C4255" i="3"/>
  <c r="B4255" i="3"/>
  <c r="D4254" i="3"/>
  <c r="C4254" i="3"/>
  <c r="B4254" i="3"/>
  <c r="D4253" i="3"/>
  <c r="C4253" i="3"/>
  <c r="B4253" i="3"/>
  <c r="D4252" i="3"/>
  <c r="C4252" i="3"/>
  <c r="B4252" i="3"/>
  <c r="D4251" i="3"/>
  <c r="C4251" i="3"/>
  <c r="B4251" i="3"/>
  <c r="D4250" i="3"/>
  <c r="C4250" i="3"/>
  <c r="B4250" i="3"/>
  <c r="D4249" i="3"/>
  <c r="C4249" i="3"/>
  <c r="B4249" i="3"/>
  <c r="D4248" i="3"/>
  <c r="C4248" i="3"/>
  <c r="B4248" i="3"/>
  <c r="D4247" i="3"/>
  <c r="C4247" i="3"/>
  <c r="B4247" i="3"/>
  <c r="D4246" i="3"/>
  <c r="C4246" i="3"/>
  <c r="B4246" i="3"/>
  <c r="D4245" i="3"/>
  <c r="C4245" i="3"/>
  <c r="B4245" i="3"/>
  <c r="D4244" i="3"/>
  <c r="C4244" i="3"/>
  <c r="B4244" i="3"/>
  <c r="D4243" i="3"/>
  <c r="C4243" i="3"/>
  <c r="B4243" i="3"/>
  <c r="D4242" i="3"/>
  <c r="C4242" i="3"/>
  <c r="B4242" i="3"/>
  <c r="D4241" i="3"/>
  <c r="C4241" i="3"/>
  <c r="B4241" i="3"/>
  <c r="D4240" i="3"/>
  <c r="C4240" i="3"/>
  <c r="B4240" i="3"/>
  <c r="D4239" i="3"/>
  <c r="C4239" i="3"/>
  <c r="B4239" i="3"/>
  <c r="D4238" i="3"/>
  <c r="C4238" i="3"/>
  <c r="B4238" i="3"/>
  <c r="D4237" i="3"/>
  <c r="C4237" i="3"/>
  <c r="B4237" i="3"/>
  <c r="D4236" i="3"/>
  <c r="C4236" i="3"/>
  <c r="B4236" i="3"/>
  <c r="D4235" i="3"/>
  <c r="C4235" i="3"/>
  <c r="B4235" i="3"/>
  <c r="D4234" i="3"/>
  <c r="C4234" i="3"/>
  <c r="B4234" i="3"/>
  <c r="D4233" i="3"/>
  <c r="C4233" i="3"/>
  <c r="B4233" i="3"/>
  <c r="D4232" i="3"/>
  <c r="C4232" i="3"/>
  <c r="B4232" i="3"/>
  <c r="D4231" i="3"/>
  <c r="C4231" i="3"/>
  <c r="B4231" i="3"/>
  <c r="D4230" i="3"/>
  <c r="C4230" i="3"/>
  <c r="B4230" i="3"/>
  <c r="D4229" i="3"/>
  <c r="C4229" i="3"/>
  <c r="B4229" i="3"/>
  <c r="D4228" i="3"/>
  <c r="C4228" i="3"/>
  <c r="B4228" i="3"/>
  <c r="D4227" i="3"/>
  <c r="C4227" i="3"/>
  <c r="B4227" i="3"/>
  <c r="D4226" i="3"/>
  <c r="C4226" i="3"/>
  <c r="B4226" i="3"/>
  <c r="D4225" i="3"/>
  <c r="C4225" i="3"/>
  <c r="B4225" i="3"/>
  <c r="D4224" i="3"/>
  <c r="C4224" i="3"/>
  <c r="B4224" i="3"/>
  <c r="D4223" i="3"/>
  <c r="C4223" i="3"/>
  <c r="B4223" i="3"/>
  <c r="D4222" i="3"/>
  <c r="C4222" i="3"/>
  <c r="B4222" i="3"/>
  <c r="D4221" i="3"/>
  <c r="C4221" i="3"/>
  <c r="B4221" i="3"/>
  <c r="D4220" i="3"/>
  <c r="C4220" i="3"/>
  <c r="B4220" i="3"/>
  <c r="D4219" i="3"/>
  <c r="C4219" i="3"/>
  <c r="B4219" i="3"/>
  <c r="D4218" i="3"/>
  <c r="C4218" i="3"/>
  <c r="B4218" i="3"/>
  <c r="D4217" i="3"/>
  <c r="C4217" i="3"/>
  <c r="B4217" i="3"/>
  <c r="D4216" i="3"/>
  <c r="C4216" i="3"/>
  <c r="B4216" i="3"/>
  <c r="D4215" i="3"/>
  <c r="C4215" i="3"/>
  <c r="B4215" i="3"/>
  <c r="D4214" i="3"/>
  <c r="C4214" i="3"/>
  <c r="B4214" i="3"/>
  <c r="D4213" i="3"/>
  <c r="C4213" i="3"/>
  <c r="B4213" i="3"/>
  <c r="D4212" i="3"/>
  <c r="C4212" i="3"/>
  <c r="B4212" i="3"/>
  <c r="D4211" i="3"/>
  <c r="C4211" i="3"/>
  <c r="B4211" i="3"/>
  <c r="D4210" i="3"/>
  <c r="C4210" i="3"/>
  <c r="B4210" i="3"/>
  <c r="D4209" i="3"/>
  <c r="C4209" i="3"/>
  <c r="B4209" i="3"/>
  <c r="D4208" i="3"/>
  <c r="C4208" i="3"/>
  <c r="B4208" i="3"/>
  <c r="D4207" i="3"/>
  <c r="C4207" i="3"/>
  <c r="B4207" i="3"/>
  <c r="D4206" i="3"/>
  <c r="C4206" i="3"/>
  <c r="B4206" i="3"/>
  <c r="D4205" i="3"/>
  <c r="C4205" i="3"/>
  <c r="B4205" i="3"/>
  <c r="D4204" i="3"/>
  <c r="C4204" i="3"/>
  <c r="B4204" i="3"/>
  <c r="D4203" i="3"/>
  <c r="C4203" i="3"/>
  <c r="B4203" i="3"/>
  <c r="D4202" i="3"/>
  <c r="C4202" i="3"/>
  <c r="B4202" i="3"/>
  <c r="D4201" i="3"/>
  <c r="C4201" i="3"/>
  <c r="B4201" i="3"/>
  <c r="D4200" i="3"/>
  <c r="C4200" i="3"/>
  <c r="B4200" i="3"/>
  <c r="D4199" i="3"/>
  <c r="C4199" i="3"/>
  <c r="B4199" i="3"/>
  <c r="D4198" i="3"/>
  <c r="C4198" i="3"/>
  <c r="B4198" i="3"/>
  <c r="D4197" i="3"/>
  <c r="C4197" i="3"/>
  <c r="B4197" i="3"/>
  <c r="D4196" i="3"/>
  <c r="C4196" i="3"/>
  <c r="B4196" i="3"/>
  <c r="D4195" i="3"/>
  <c r="C4195" i="3"/>
  <c r="B4195" i="3"/>
  <c r="D4194" i="3"/>
  <c r="C4194" i="3"/>
  <c r="B4194" i="3"/>
  <c r="D4193" i="3"/>
  <c r="C4193" i="3"/>
  <c r="B4193" i="3"/>
  <c r="D4192" i="3"/>
  <c r="C4192" i="3"/>
  <c r="B4192" i="3"/>
  <c r="D4191" i="3"/>
  <c r="C4191" i="3"/>
  <c r="B4191" i="3"/>
  <c r="D4190" i="3"/>
  <c r="C4190" i="3"/>
  <c r="B4190" i="3"/>
  <c r="D4189" i="3"/>
  <c r="C4189" i="3"/>
  <c r="B4189" i="3"/>
  <c r="D4188" i="3"/>
  <c r="C4188" i="3"/>
  <c r="B4188" i="3"/>
  <c r="D4187" i="3"/>
  <c r="C4187" i="3"/>
  <c r="B4187" i="3"/>
  <c r="D4186" i="3"/>
  <c r="C4186" i="3"/>
  <c r="B4186" i="3"/>
  <c r="D4185" i="3"/>
  <c r="C4185" i="3"/>
  <c r="B4185" i="3"/>
  <c r="D4184" i="3"/>
  <c r="C4184" i="3"/>
  <c r="B4184" i="3"/>
  <c r="D4183" i="3"/>
  <c r="C4183" i="3"/>
  <c r="B4183" i="3"/>
  <c r="D4182" i="3"/>
  <c r="C4182" i="3"/>
  <c r="B4182" i="3"/>
  <c r="D4181" i="3"/>
  <c r="C4181" i="3"/>
  <c r="B4181" i="3"/>
  <c r="D4180" i="3"/>
  <c r="C4180" i="3"/>
  <c r="B4180" i="3"/>
  <c r="D4179" i="3"/>
  <c r="C4179" i="3"/>
  <c r="B4179" i="3"/>
  <c r="D4178" i="3"/>
  <c r="C4178" i="3"/>
  <c r="B4178" i="3"/>
  <c r="D4177" i="3"/>
  <c r="C4177" i="3"/>
  <c r="B4177" i="3"/>
  <c r="D4176" i="3"/>
  <c r="C4176" i="3"/>
  <c r="B4176" i="3"/>
  <c r="D4175" i="3"/>
  <c r="C4175" i="3"/>
  <c r="B4175" i="3"/>
  <c r="D4174" i="3"/>
  <c r="C4174" i="3"/>
  <c r="B4174" i="3"/>
  <c r="D4173" i="3"/>
  <c r="C4173" i="3"/>
  <c r="B4173" i="3"/>
  <c r="D4172" i="3"/>
  <c r="C4172" i="3"/>
  <c r="B4172" i="3"/>
  <c r="D4171" i="3"/>
  <c r="C4171" i="3"/>
  <c r="B4171" i="3"/>
  <c r="D4170" i="3"/>
  <c r="C4170" i="3"/>
  <c r="B4170" i="3"/>
  <c r="D4169" i="3"/>
  <c r="C4169" i="3"/>
  <c r="B4169" i="3"/>
  <c r="D4168" i="3"/>
  <c r="C4168" i="3"/>
  <c r="B4168" i="3"/>
  <c r="D4167" i="3"/>
  <c r="C4167" i="3"/>
  <c r="B4167" i="3"/>
  <c r="D4166" i="3"/>
  <c r="C4166" i="3"/>
  <c r="B4166" i="3"/>
  <c r="D4165" i="3"/>
  <c r="C4165" i="3"/>
  <c r="B4165" i="3"/>
  <c r="D4164" i="3"/>
  <c r="C4164" i="3"/>
  <c r="B4164" i="3"/>
  <c r="D4163" i="3"/>
  <c r="C4163" i="3"/>
  <c r="B4163" i="3"/>
  <c r="D4162" i="3"/>
  <c r="C4162" i="3"/>
  <c r="B4162" i="3"/>
  <c r="D4161" i="3"/>
  <c r="C4161" i="3"/>
  <c r="B4161" i="3"/>
  <c r="D4160" i="3"/>
  <c r="C4160" i="3"/>
  <c r="B4160" i="3"/>
  <c r="D4159" i="3"/>
  <c r="C4159" i="3"/>
  <c r="B4159" i="3"/>
  <c r="D4158" i="3"/>
  <c r="C4158" i="3"/>
  <c r="B4158" i="3"/>
  <c r="D4157" i="3"/>
  <c r="C4157" i="3"/>
  <c r="B4157" i="3"/>
  <c r="D4156" i="3"/>
  <c r="C4156" i="3"/>
  <c r="B4156" i="3"/>
  <c r="D4155" i="3"/>
  <c r="C4155" i="3"/>
  <c r="B4155" i="3"/>
  <c r="D4154" i="3"/>
  <c r="C4154" i="3"/>
  <c r="B4154" i="3"/>
  <c r="D4153" i="3"/>
  <c r="C4153" i="3"/>
  <c r="B4153" i="3"/>
  <c r="D4152" i="3"/>
  <c r="C4152" i="3"/>
  <c r="B4152" i="3"/>
  <c r="D4151" i="3"/>
  <c r="C4151" i="3"/>
  <c r="B4151" i="3"/>
  <c r="D4150" i="3"/>
  <c r="C4150" i="3"/>
  <c r="B4150" i="3"/>
  <c r="D4149" i="3"/>
  <c r="C4149" i="3"/>
  <c r="B4149" i="3"/>
  <c r="D4148" i="3"/>
  <c r="C4148" i="3"/>
  <c r="B4148" i="3"/>
  <c r="D4147" i="3"/>
  <c r="C4147" i="3"/>
  <c r="B4147" i="3"/>
  <c r="D4146" i="3"/>
  <c r="C4146" i="3"/>
  <c r="B4146" i="3"/>
  <c r="D4145" i="3"/>
  <c r="C4145" i="3"/>
  <c r="B4145" i="3"/>
  <c r="D4144" i="3"/>
  <c r="C4144" i="3"/>
  <c r="B4144" i="3"/>
  <c r="D4143" i="3"/>
  <c r="C4143" i="3"/>
  <c r="B4143" i="3"/>
  <c r="D4142" i="3"/>
  <c r="C4142" i="3"/>
  <c r="B4142" i="3"/>
  <c r="D4141" i="3"/>
  <c r="C4141" i="3"/>
  <c r="B4141" i="3"/>
  <c r="D4140" i="3"/>
  <c r="C4140" i="3"/>
  <c r="B4140" i="3"/>
  <c r="D4139" i="3"/>
  <c r="C4139" i="3"/>
  <c r="B4139" i="3"/>
  <c r="D4138" i="3"/>
  <c r="C4138" i="3"/>
  <c r="B4138" i="3"/>
  <c r="D4137" i="3"/>
  <c r="C4137" i="3"/>
  <c r="B4137" i="3"/>
  <c r="D4136" i="3"/>
  <c r="C4136" i="3"/>
  <c r="B4136" i="3"/>
  <c r="D4135" i="3"/>
  <c r="C4135" i="3"/>
  <c r="B4135" i="3"/>
  <c r="D4134" i="3"/>
  <c r="C4134" i="3"/>
  <c r="B4134" i="3"/>
  <c r="D4133" i="3"/>
  <c r="C4133" i="3"/>
  <c r="B4133" i="3"/>
  <c r="D4132" i="3"/>
  <c r="C4132" i="3"/>
  <c r="B4132" i="3"/>
  <c r="D4131" i="3"/>
  <c r="C4131" i="3"/>
  <c r="B4131" i="3"/>
  <c r="D4130" i="3"/>
  <c r="C4130" i="3"/>
  <c r="B4130" i="3"/>
  <c r="D4129" i="3"/>
  <c r="C4129" i="3"/>
  <c r="B4129" i="3"/>
  <c r="D4128" i="3"/>
  <c r="C4128" i="3"/>
  <c r="B4128" i="3"/>
  <c r="D4127" i="3"/>
  <c r="C4127" i="3"/>
  <c r="B4127" i="3"/>
  <c r="D4126" i="3"/>
  <c r="C4126" i="3"/>
  <c r="B4126" i="3"/>
  <c r="D4125" i="3"/>
  <c r="C4125" i="3"/>
  <c r="B4125" i="3"/>
  <c r="D4124" i="3"/>
  <c r="C4124" i="3"/>
  <c r="B4124" i="3"/>
  <c r="D4123" i="3"/>
  <c r="C4123" i="3"/>
  <c r="B4123" i="3"/>
  <c r="D4122" i="3"/>
  <c r="C4122" i="3"/>
  <c r="B4122" i="3"/>
  <c r="D4121" i="3"/>
  <c r="C4121" i="3"/>
  <c r="B4121" i="3"/>
  <c r="D4120" i="3"/>
  <c r="C4120" i="3"/>
  <c r="B4120" i="3"/>
  <c r="D4119" i="3"/>
  <c r="C4119" i="3"/>
  <c r="B4119" i="3"/>
  <c r="D4118" i="3"/>
  <c r="C4118" i="3"/>
  <c r="B4118" i="3"/>
  <c r="D4117" i="3"/>
  <c r="C4117" i="3"/>
  <c r="B4117" i="3"/>
  <c r="D4116" i="3"/>
  <c r="C4116" i="3"/>
  <c r="B4116" i="3"/>
  <c r="D4115" i="3"/>
  <c r="C4115" i="3"/>
  <c r="B4115" i="3"/>
  <c r="D4114" i="3"/>
  <c r="C4114" i="3"/>
  <c r="B4114" i="3"/>
  <c r="D4113" i="3"/>
  <c r="C4113" i="3"/>
  <c r="B4113" i="3"/>
  <c r="D4112" i="3"/>
  <c r="C4112" i="3"/>
  <c r="B4112" i="3"/>
  <c r="D4111" i="3"/>
  <c r="C4111" i="3"/>
  <c r="B4111" i="3"/>
  <c r="D4110" i="3"/>
  <c r="C4110" i="3"/>
  <c r="B4110" i="3"/>
  <c r="D4109" i="3"/>
  <c r="C4109" i="3"/>
  <c r="B4109" i="3"/>
  <c r="D4108" i="3"/>
  <c r="C4108" i="3"/>
  <c r="B4108" i="3"/>
  <c r="D4107" i="3"/>
  <c r="C4107" i="3"/>
  <c r="B4107" i="3"/>
  <c r="D4106" i="3"/>
  <c r="C4106" i="3"/>
  <c r="B4106" i="3"/>
  <c r="D4105" i="3"/>
  <c r="C4105" i="3"/>
  <c r="B4105" i="3"/>
  <c r="D4104" i="3"/>
  <c r="C4104" i="3"/>
  <c r="B4104" i="3"/>
  <c r="D4103" i="3"/>
  <c r="C4103" i="3"/>
  <c r="B4103" i="3"/>
  <c r="D4102" i="3"/>
  <c r="C4102" i="3"/>
  <c r="B4102" i="3"/>
  <c r="D4101" i="3"/>
  <c r="C4101" i="3"/>
  <c r="B4101" i="3"/>
  <c r="D4100" i="3"/>
  <c r="C4100" i="3"/>
  <c r="B4100" i="3"/>
  <c r="D4099" i="3"/>
  <c r="C4099" i="3"/>
  <c r="B4099" i="3"/>
  <c r="D4098" i="3"/>
  <c r="C4098" i="3"/>
  <c r="B4098" i="3"/>
  <c r="D4097" i="3"/>
  <c r="C4097" i="3"/>
  <c r="B4097" i="3"/>
  <c r="D4096" i="3"/>
  <c r="C4096" i="3"/>
  <c r="B4096" i="3"/>
  <c r="D4095" i="3"/>
  <c r="C4095" i="3"/>
  <c r="B4095" i="3"/>
  <c r="D4094" i="3"/>
  <c r="C4094" i="3"/>
  <c r="B4094" i="3"/>
  <c r="D4093" i="3"/>
  <c r="C4093" i="3"/>
  <c r="B4093" i="3"/>
  <c r="D4092" i="3"/>
  <c r="C4092" i="3"/>
  <c r="B4092" i="3"/>
  <c r="D4091" i="3"/>
  <c r="C4091" i="3"/>
  <c r="B4091" i="3"/>
  <c r="D4090" i="3"/>
  <c r="C4090" i="3"/>
  <c r="B4090" i="3"/>
  <c r="D4089" i="3"/>
  <c r="C4089" i="3"/>
  <c r="B4089" i="3"/>
  <c r="D4088" i="3"/>
  <c r="C4088" i="3"/>
  <c r="B4088" i="3"/>
  <c r="D4087" i="3"/>
  <c r="C4087" i="3"/>
  <c r="B4087" i="3"/>
  <c r="D4086" i="3"/>
  <c r="C4086" i="3"/>
  <c r="B4086" i="3"/>
  <c r="D4085" i="3"/>
  <c r="C4085" i="3"/>
  <c r="B4085" i="3"/>
  <c r="D4084" i="3"/>
  <c r="C4084" i="3"/>
  <c r="B4084" i="3"/>
  <c r="D4083" i="3"/>
  <c r="C4083" i="3"/>
  <c r="B4083" i="3"/>
  <c r="D4082" i="3"/>
  <c r="C4082" i="3"/>
  <c r="B4082" i="3"/>
  <c r="D4081" i="3"/>
  <c r="C4081" i="3"/>
  <c r="B4081" i="3"/>
  <c r="D4080" i="3"/>
  <c r="C4080" i="3"/>
  <c r="B4080" i="3"/>
  <c r="D4079" i="3"/>
  <c r="C4079" i="3"/>
  <c r="B4079" i="3"/>
  <c r="D4078" i="3"/>
  <c r="C4078" i="3"/>
  <c r="B4078" i="3"/>
  <c r="D4077" i="3"/>
  <c r="C4077" i="3"/>
  <c r="B4077" i="3"/>
  <c r="D4076" i="3"/>
  <c r="C4076" i="3"/>
  <c r="B4076" i="3"/>
  <c r="D4075" i="3"/>
  <c r="C4075" i="3"/>
  <c r="B4075" i="3"/>
  <c r="D4074" i="3"/>
  <c r="C4074" i="3"/>
  <c r="B4074" i="3"/>
  <c r="D4073" i="3"/>
  <c r="C4073" i="3"/>
  <c r="B4073" i="3"/>
  <c r="D4072" i="3"/>
  <c r="C4072" i="3"/>
  <c r="B4072" i="3"/>
  <c r="D4071" i="3"/>
  <c r="C4071" i="3"/>
  <c r="B4071" i="3"/>
  <c r="D4070" i="3"/>
  <c r="C4070" i="3"/>
  <c r="B4070" i="3"/>
  <c r="D4069" i="3"/>
  <c r="C4069" i="3"/>
  <c r="B4069" i="3"/>
  <c r="D4068" i="3"/>
  <c r="C4068" i="3"/>
  <c r="B4068" i="3"/>
  <c r="D4067" i="3"/>
  <c r="C4067" i="3"/>
  <c r="B4067" i="3"/>
  <c r="D4066" i="3"/>
  <c r="C4066" i="3"/>
  <c r="B4066" i="3"/>
  <c r="D4065" i="3"/>
  <c r="C4065" i="3"/>
  <c r="B4065" i="3"/>
  <c r="D4064" i="3"/>
  <c r="C4064" i="3"/>
  <c r="B4064" i="3"/>
  <c r="D4063" i="3"/>
  <c r="C4063" i="3"/>
  <c r="B4063" i="3"/>
  <c r="D4062" i="3"/>
  <c r="C4062" i="3"/>
  <c r="B4062" i="3"/>
  <c r="D4061" i="3"/>
  <c r="C4061" i="3"/>
  <c r="B4061" i="3"/>
  <c r="D4060" i="3"/>
  <c r="C4060" i="3"/>
  <c r="B4060" i="3"/>
  <c r="D4059" i="3"/>
  <c r="C4059" i="3"/>
  <c r="B4059" i="3"/>
  <c r="D4058" i="3"/>
  <c r="C4058" i="3"/>
  <c r="B4058" i="3"/>
  <c r="D4057" i="3"/>
  <c r="C4057" i="3"/>
  <c r="B4057" i="3"/>
  <c r="D4056" i="3"/>
  <c r="C4056" i="3"/>
  <c r="B4056" i="3"/>
  <c r="D4055" i="3"/>
  <c r="C4055" i="3"/>
  <c r="B4055" i="3"/>
  <c r="D4054" i="3"/>
  <c r="C4054" i="3"/>
  <c r="B4054" i="3"/>
  <c r="D4053" i="3"/>
  <c r="C4053" i="3"/>
  <c r="B4053" i="3"/>
  <c r="D4052" i="3"/>
  <c r="C4052" i="3"/>
  <c r="B4052" i="3"/>
  <c r="D4051" i="3"/>
  <c r="C4051" i="3"/>
  <c r="B4051" i="3"/>
  <c r="D4050" i="3"/>
  <c r="C4050" i="3"/>
  <c r="B4050" i="3"/>
  <c r="D4049" i="3"/>
  <c r="C4049" i="3"/>
  <c r="B4049" i="3"/>
  <c r="D4048" i="3"/>
  <c r="C4048" i="3"/>
  <c r="B4048" i="3"/>
  <c r="D4047" i="3"/>
  <c r="C4047" i="3"/>
  <c r="B4047" i="3"/>
  <c r="D4046" i="3"/>
  <c r="C4046" i="3"/>
  <c r="B4046" i="3"/>
  <c r="D4045" i="3"/>
  <c r="C4045" i="3"/>
  <c r="B4045" i="3"/>
  <c r="D4044" i="3"/>
  <c r="C4044" i="3"/>
  <c r="B4044" i="3"/>
  <c r="D4043" i="3"/>
  <c r="C4043" i="3"/>
  <c r="B4043" i="3"/>
  <c r="D4042" i="3"/>
  <c r="C4042" i="3"/>
  <c r="B4042" i="3"/>
  <c r="D4041" i="3"/>
  <c r="C4041" i="3"/>
  <c r="B4041" i="3"/>
  <c r="D4040" i="3"/>
  <c r="C4040" i="3"/>
  <c r="B4040" i="3"/>
  <c r="D4039" i="3"/>
  <c r="C4039" i="3"/>
  <c r="B4039" i="3"/>
  <c r="D4038" i="3"/>
  <c r="C4038" i="3"/>
  <c r="B4038" i="3"/>
  <c r="D4037" i="3"/>
  <c r="C4037" i="3"/>
  <c r="B4037" i="3"/>
  <c r="D4036" i="3"/>
  <c r="C4036" i="3"/>
  <c r="B4036" i="3"/>
  <c r="D4035" i="3"/>
  <c r="C4035" i="3"/>
  <c r="B4035" i="3"/>
  <c r="D4034" i="3"/>
  <c r="C4034" i="3"/>
  <c r="B4034" i="3"/>
  <c r="D4033" i="3"/>
  <c r="C4033" i="3"/>
  <c r="B4033" i="3"/>
  <c r="D4032" i="3"/>
  <c r="C4032" i="3"/>
  <c r="B4032" i="3"/>
  <c r="D4031" i="3"/>
  <c r="C4031" i="3"/>
  <c r="B4031" i="3"/>
  <c r="D4030" i="3"/>
  <c r="C4030" i="3"/>
  <c r="B4030" i="3"/>
  <c r="D4029" i="3"/>
  <c r="C4029" i="3"/>
  <c r="B4029" i="3"/>
  <c r="D4028" i="3"/>
  <c r="C4028" i="3"/>
  <c r="B4028" i="3"/>
  <c r="D4027" i="3"/>
  <c r="C4027" i="3"/>
  <c r="B4027" i="3"/>
  <c r="D4026" i="3"/>
  <c r="C4026" i="3"/>
  <c r="B4026" i="3"/>
  <c r="D4025" i="3"/>
  <c r="C4025" i="3"/>
  <c r="B4025" i="3"/>
  <c r="D4024" i="3"/>
  <c r="C4024" i="3"/>
  <c r="B4024" i="3"/>
  <c r="D4023" i="3"/>
  <c r="C4023" i="3"/>
  <c r="B4023" i="3"/>
  <c r="D4022" i="3"/>
  <c r="C4022" i="3"/>
  <c r="B4022" i="3"/>
  <c r="D4021" i="3"/>
  <c r="C4021" i="3"/>
  <c r="B4021" i="3"/>
  <c r="D4020" i="3"/>
  <c r="C4020" i="3"/>
  <c r="B4020" i="3"/>
  <c r="D4019" i="3"/>
  <c r="C4019" i="3"/>
  <c r="B4019" i="3"/>
  <c r="D4018" i="3"/>
  <c r="C4018" i="3"/>
  <c r="B4018" i="3"/>
  <c r="D4017" i="3"/>
  <c r="C4017" i="3"/>
  <c r="B4017" i="3"/>
  <c r="D4016" i="3"/>
  <c r="C4016" i="3"/>
  <c r="B4016" i="3"/>
  <c r="D4015" i="3"/>
  <c r="C4015" i="3"/>
  <c r="B4015" i="3"/>
  <c r="D4014" i="3"/>
  <c r="C4014" i="3"/>
  <c r="B4014" i="3"/>
  <c r="D4013" i="3"/>
  <c r="C4013" i="3"/>
  <c r="B4013" i="3"/>
  <c r="D4012" i="3"/>
  <c r="C4012" i="3"/>
  <c r="B4012" i="3"/>
  <c r="D4011" i="3"/>
  <c r="C4011" i="3"/>
  <c r="B4011" i="3"/>
  <c r="D4010" i="3"/>
  <c r="C4010" i="3"/>
  <c r="B4010" i="3"/>
  <c r="D4009" i="3"/>
  <c r="C4009" i="3"/>
  <c r="B4009" i="3"/>
  <c r="D4008" i="3"/>
  <c r="C4008" i="3"/>
  <c r="B4008" i="3"/>
  <c r="D4007" i="3"/>
  <c r="C4007" i="3"/>
  <c r="B4007" i="3"/>
  <c r="D4006" i="3"/>
  <c r="C4006" i="3"/>
  <c r="B4006" i="3"/>
  <c r="D4005" i="3"/>
  <c r="C4005" i="3"/>
  <c r="B4005" i="3"/>
  <c r="D4004" i="3"/>
  <c r="C4004" i="3"/>
  <c r="B4004" i="3"/>
  <c r="D4003" i="3"/>
  <c r="C4003" i="3"/>
  <c r="B4003" i="3"/>
  <c r="D4002" i="3"/>
  <c r="C4002" i="3"/>
  <c r="B4002" i="3"/>
  <c r="D4001" i="3"/>
  <c r="C4001" i="3"/>
  <c r="B4001" i="3"/>
  <c r="D4000" i="3"/>
  <c r="C4000" i="3"/>
  <c r="B4000" i="3"/>
  <c r="D3999" i="3"/>
  <c r="C3999" i="3"/>
  <c r="B3999" i="3"/>
  <c r="D3998" i="3"/>
  <c r="C3998" i="3"/>
  <c r="B3998" i="3"/>
  <c r="D3997" i="3"/>
  <c r="C3997" i="3"/>
  <c r="B3997" i="3"/>
  <c r="D3996" i="3"/>
  <c r="C3996" i="3"/>
  <c r="B3996" i="3"/>
  <c r="D3995" i="3"/>
  <c r="C3995" i="3"/>
  <c r="B3995" i="3"/>
  <c r="D3994" i="3"/>
  <c r="C3994" i="3"/>
  <c r="B3994" i="3"/>
  <c r="D3993" i="3"/>
  <c r="C3993" i="3"/>
  <c r="B3993" i="3"/>
  <c r="D3992" i="3"/>
  <c r="C3992" i="3"/>
  <c r="B3992" i="3"/>
  <c r="D3991" i="3"/>
  <c r="C3991" i="3"/>
  <c r="B3991" i="3"/>
  <c r="D3990" i="3"/>
  <c r="C3990" i="3"/>
  <c r="B3990" i="3"/>
  <c r="D3989" i="3"/>
  <c r="C3989" i="3"/>
  <c r="B3989" i="3"/>
  <c r="D3988" i="3"/>
  <c r="C3988" i="3"/>
  <c r="B3988" i="3"/>
  <c r="D3987" i="3"/>
  <c r="C3987" i="3"/>
  <c r="B3987" i="3"/>
  <c r="D3986" i="3"/>
  <c r="C3986" i="3"/>
  <c r="B3986" i="3"/>
  <c r="D3985" i="3"/>
  <c r="C3985" i="3"/>
  <c r="B3985" i="3"/>
  <c r="D3984" i="3"/>
  <c r="C3984" i="3"/>
  <c r="B3984" i="3"/>
  <c r="D3983" i="3"/>
  <c r="C3983" i="3"/>
  <c r="B3983" i="3"/>
  <c r="D3982" i="3"/>
  <c r="C3982" i="3"/>
  <c r="B3982" i="3"/>
  <c r="D3981" i="3"/>
  <c r="C3981" i="3"/>
  <c r="B3981" i="3"/>
  <c r="D3980" i="3"/>
  <c r="C3980" i="3"/>
  <c r="B3980" i="3"/>
  <c r="D3979" i="3"/>
  <c r="C3979" i="3"/>
  <c r="B3979" i="3"/>
  <c r="D3978" i="3"/>
  <c r="C3978" i="3"/>
  <c r="B3978" i="3"/>
  <c r="D3977" i="3"/>
  <c r="C3977" i="3"/>
  <c r="B3977" i="3"/>
  <c r="D3976" i="3"/>
  <c r="C3976" i="3"/>
  <c r="B3976" i="3"/>
  <c r="D3975" i="3"/>
  <c r="C3975" i="3"/>
  <c r="B3975" i="3"/>
  <c r="D3974" i="3"/>
  <c r="C3974" i="3"/>
  <c r="B3974" i="3"/>
  <c r="D3973" i="3"/>
  <c r="C3973" i="3"/>
  <c r="B3973" i="3"/>
  <c r="D3972" i="3"/>
  <c r="C3972" i="3"/>
  <c r="B3972" i="3"/>
  <c r="D3971" i="3"/>
  <c r="C3971" i="3"/>
  <c r="B3971" i="3"/>
  <c r="D3970" i="3"/>
  <c r="C3970" i="3"/>
  <c r="B3970" i="3"/>
  <c r="D3969" i="3"/>
  <c r="C3969" i="3"/>
  <c r="B3969" i="3"/>
  <c r="D3968" i="3"/>
  <c r="C3968" i="3"/>
  <c r="B3968" i="3"/>
  <c r="D3967" i="3"/>
  <c r="C3967" i="3"/>
  <c r="B3967" i="3"/>
  <c r="D3966" i="3"/>
  <c r="C3966" i="3"/>
  <c r="B3966" i="3"/>
  <c r="D3965" i="3"/>
  <c r="C3965" i="3"/>
  <c r="B3965" i="3"/>
  <c r="D3964" i="3"/>
  <c r="C3964" i="3"/>
  <c r="B3964" i="3"/>
  <c r="D3963" i="3"/>
  <c r="C3963" i="3"/>
  <c r="B3963" i="3"/>
  <c r="D3962" i="3"/>
  <c r="C3962" i="3"/>
  <c r="B3962" i="3"/>
  <c r="D3961" i="3"/>
  <c r="C3961" i="3"/>
  <c r="B3961" i="3"/>
  <c r="D3960" i="3"/>
  <c r="C3960" i="3"/>
  <c r="B3960" i="3"/>
  <c r="D3959" i="3"/>
  <c r="C3959" i="3"/>
  <c r="B3959" i="3"/>
  <c r="D3958" i="3"/>
  <c r="C3958" i="3"/>
  <c r="B3958" i="3"/>
  <c r="D3957" i="3"/>
  <c r="C3957" i="3"/>
  <c r="B3957" i="3"/>
  <c r="D3956" i="3"/>
  <c r="C3956" i="3"/>
  <c r="B3956" i="3"/>
  <c r="D3955" i="3"/>
  <c r="C3955" i="3"/>
  <c r="B3955" i="3"/>
  <c r="D3954" i="3"/>
  <c r="C3954" i="3"/>
  <c r="B3954" i="3"/>
  <c r="D3953" i="3"/>
  <c r="C3953" i="3"/>
  <c r="B3953" i="3"/>
  <c r="D3952" i="3"/>
  <c r="C3952" i="3"/>
  <c r="B3952" i="3"/>
  <c r="D3951" i="3"/>
  <c r="C3951" i="3"/>
  <c r="B3951" i="3"/>
  <c r="D3950" i="3"/>
  <c r="C3950" i="3"/>
  <c r="B3950" i="3"/>
  <c r="D3949" i="3"/>
  <c r="C3949" i="3"/>
  <c r="B3949" i="3"/>
  <c r="D3948" i="3"/>
  <c r="C3948" i="3"/>
  <c r="B3948" i="3"/>
  <c r="D3947" i="3"/>
  <c r="C3947" i="3"/>
  <c r="B3947" i="3"/>
  <c r="D3946" i="3"/>
  <c r="C3946" i="3"/>
  <c r="B3946" i="3"/>
  <c r="D3945" i="3"/>
  <c r="C3945" i="3"/>
  <c r="B3945" i="3"/>
  <c r="D3944" i="3"/>
  <c r="C3944" i="3"/>
  <c r="B3944" i="3"/>
  <c r="D3943" i="3"/>
  <c r="C3943" i="3"/>
  <c r="B3943" i="3"/>
  <c r="D3942" i="3"/>
  <c r="C3942" i="3"/>
  <c r="B3942" i="3"/>
  <c r="D3941" i="3"/>
  <c r="C3941" i="3"/>
  <c r="B3941" i="3"/>
  <c r="D3940" i="3"/>
  <c r="C3940" i="3"/>
  <c r="B3940" i="3"/>
  <c r="D3939" i="3"/>
  <c r="C3939" i="3"/>
  <c r="B3939" i="3"/>
  <c r="D3938" i="3"/>
  <c r="C3938" i="3"/>
  <c r="B3938" i="3"/>
  <c r="D3937" i="3"/>
  <c r="C3937" i="3"/>
  <c r="B3937" i="3"/>
  <c r="D3936" i="3"/>
  <c r="C3936" i="3"/>
  <c r="B3936" i="3"/>
  <c r="D3935" i="3"/>
  <c r="C3935" i="3"/>
  <c r="B3935" i="3"/>
  <c r="D3934" i="3"/>
  <c r="C3934" i="3"/>
  <c r="B3934" i="3"/>
  <c r="D3933" i="3"/>
  <c r="C3933" i="3"/>
  <c r="B3933" i="3"/>
  <c r="D3932" i="3"/>
  <c r="C3932" i="3"/>
  <c r="B3932" i="3"/>
  <c r="D3931" i="3"/>
  <c r="C3931" i="3"/>
  <c r="B3931" i="3"/>
  <c r="D3930" i="3"/>
  <c r="C3930" i="3"/>
  <c r="B3930" i="3"/>
  <c r="D3929" i="3"/>
  <c r="C3929" i="3"/>
  <c r="B3929" i="3"/>
  <c r="D3928" i="3"/>
  <c r="C3928" i="3"/>
  <c r="B3928" i="3"/>
  <c r="D3927" i="3"/>
  <c r="C3927" i="3"/>
  <c r="B3927" i="3"/>
  <c r="D3926" i="3"/>
  <c r="C3926" i="3"/>
  <c r="B3926" i="3"/>
  <c r="D3925" i="3"/>
  <c r="C3925" i="3"/>
  <c r="B3925" i="3"/>
  <c r="D3924" i="3"/>
  <c r="C3924" i="3"/>
  <c r="B3924" i="3"/>
  <c r="D3923" i="3"/>
  <c r="C3923" i="3"/>
  <c r="B3923" i="3"/>
  <c r="D3922" i="3"/>
  <c r="C3922" i="3"/>
  <c r="B3922" i="3"/>
  <c r="D3921" i="3"/>
  <c r="C3921" i="3"/>
  <c r="B3921" i="3"/>
  <c r="D3920" i="3"/>
  <c r="C3920" i="3"/>
  <c r="B3920" i="3"/>
  <c r="D3919" i="3"/>
  <c r="C3919" i="3"/>
  <c r="B3919" i="3"/>
  <c r="D3918" i="3"/>
  <c r="C3918" i="3"/>
  <c r="B3918" i="3"/>
  <c r="D3917" i="3"/>
  <c r="C3917" i="3"/>
  <c r="B3917" i="3"/>
  <c r="D3916" i="3"/>
  <c r="C3916" i="3"/>
  <c r="B3916" i="3"/>
  <c r="D3915" i="3"/>
  <c r="C3915" i="3"/>
  <c r="B3915" i="3"/>
  <c r="D3914" i="3"/>
  <c r="C3914" i="3"/>
  <c r="B3914" i="3"/>
  <c r="D3913" i="3"/>
  <c r="C3913" i="3"/>
  <c r="B3913" i="3"/>
  <c r="D3912" i="3"/>
  <c r="C3912" i="3"/>
  <c r="B3912" i="3"/>
  <c r="D3911" i="3"/>
  <c r="C3911" i="3"/>
  <c r="B3911" i="3"/>
  <c r="D3910" i="3"/>
  <c r="C3910" i="3"/>
  <c r="B3910" i="3"/>
  <c r="D3909" i="3"/>
  <c r="C3909" i="3"/>
  <c r="B3909" i="3"/>
  <c r="D3908" i="3"/>
  <c r="C3908" i="3"/>
  <c r="B3908" i="3"/>
  <c r="D3907" i="3"/>
  <c r="C3907" i="3"/>
  <c r="B3907" i="3"/>
  <c r="D3906" i="3"/>
  <c r="C3906" i="3"/>
  <c r="B3906" i="3"/>
  <c r="D3905" i="3"/>
  <c r="C3905" i="3"/>
  <c r="B3905" i="3"/>
  <c r="D3904" i="3"/>
  <c r="C3904" i="3"/>
  <c r="B3904" i="3"/>
  <c r="D3903" i="3"/>
  <c r="C3903" i="3"/>
  <c r="B3903" i="3"/>
  <c r="D3902" i="3"/>
  <c r="C3902" i="3"/>
  <c r="B3902" i="3"/>
  <c r="D3901" i="3"/>
  <c r="C3901" i="3"/>
  <c r="B3901" i="3"/>
  <c r="D3900" i="3"/>
  <c r="C3900" i="3"/>
  <c r="B3900" i="3"/>
  <c r="D3899" i="3"/>
  <c r="C3899" i="3"/>
  <c r="B3899" i="3"/>
  <c r="D3898" i="3"/>
  <c r="C3898" i="3"/>
  <c r="B3898" i="3"/>
  <c r="D3897" i="3"/>
  <c r="C3897" i="3"/>
  <c r="B3897" i="3"/>
  <c r="D3896" i="3"/>
  <c r="C3896" i="3"/>
  <c r="B3896" i="3"/>
  <c r="D3895" i="3"/>
  <c r="C3895" i="3"/>
  <c r="B3895" i="3"/>
  <c r="D3894" i="3"/>
  <c r="C3894" i="3"/>
  <c r="B3894" i="3"/>
  <c r="D3893" i="3"/>
  <c r="C3893" i="3"/>
  <c r="B3893" i="3"/>
  <c r="D3892" i="3"/>
  <c r="C3892" i="3"/>
  <c r="B3892" i="3"/>
  <c r="D3891" i="3"/>
  <c r="C3891" i="3"/>
  <c r="B3891" i="3"/>
  <c r="D3890" i="3"/>
  <c r="C3890" i="3"/>
  <c r="B3890" i="3"/>
  <c r="D3889" i="3"/>
  <c r="C3889" i="3"/>
  <c r="B3889" i="3"/>
  <c r="D3888" i="3"/>
  <c r="C3888" i="3"/>
  <c r="B3888" i="3"/>
  <c r="D3887" i="3"/>
  <c r="C3887" i="3"/>
  <c r="B3887" i="3"/>
  <c r="D3886" i="3"/>
  <c r="C3886" i="3"/>
  <c r="B3886" i="3"/>
  <c r="D3885" i="3"/>
  <c r="C3885" i="3"/>
  <c r="B3885" i="3"/>
  <c r="D3884" i="3"/>
  <c r="C3884" i="3"/>
  <c r="B3884" i="3"/>
  <c r="D3883" i="3"/>
  <c r="C3883" i="3"/>
  <c r="B3883" i="3"/>
  <c r="D3882" i="3"/>
  <c r="C3882" i="3"/>
  <c r="B3882" i="3"/>
  <c r="D3881" i="3"/>
  <c r="C3881" i="3"/>
  <c r="B3881" i="3"/>
  <c r="D3880" i="3"/>
  <c r="C3880" i="3"/>
  <c r="B3880" i="3"/>
  <c r="D3879" i="3"/>
  <c r="C3879" i="3"/>
  <c r="B3879" i="3"/>
  <c r="D3878" i="3"/>
  <c r="C3878" i="3"/>
  <c r="B3878" i="3"/>
  <c r="D3877" i="3"/>
  <c r="C3877" i="3"/>
  <c r="B3877" i="3"/>
  <c r="D3876" i="3"/>
  <c r="C3876" i="3"/>
  <c r="B3876" i="3"/>
  <c r="D3875" i="3"/>
  <c r="C3875" i="3"/>
  <c r="B3875" i="3"/>
  <c r="D3874" i="3"/>
  <c r="C3874" i="3"/>
  <c r="B3874" i="3"/>
  <c r="D3873" i="3"/>
  <c r="C3873" i="3"/>
  <c r="B3873" i="3"/>
  <c r="D3872" i="3"/>
  <c r="C3872" i="3"/>
  <c r="B3872" i="3"/>
  <c r="D3871" i="3"/>
  <c r="C3871" i="3"/>
  <c r="B3871" i="3"/>
  <c r="D3870" i="3"/>
  <c r="C3870" i="3"/>
  <c r="B3870" i="3"/>
  <c r="D3869" i="3"/>
  <c r="C3869" i="3"/>
  <c r="B3869" i="3"/>
  <c r="D3868" i="3"/>
  <c r="C3868" i="3"/>
  <c r="B3868" i="3"/>
  <c r="D3867" i="3"/>
  <c r="C3867" i="3"/>
  <c r="B3867" i="3"/>
  <c r="D3866" i="3"/>
  <c r="C3866" i="3"/>
  <c r="B3866" i="3"/>
  <c r="D3865" i="3"/>
  <c r="C3865" i="3"/>
  <c r="B3865" i="3"/>
  <c r="D3864" i="3"/>
  <c r="C3864" i="3"/>
  <c r="B3864" i="3"/>
  <c r="D3863" i="3"/>
  <c r="C3863" i="3"/>
  <c r="B3863" i="3"/>
  <c r="D3862" i="3"/>
  <c r="C3862" i="3"/>
  <c r="B3862" i="3"/>
  <c r="D3861" i="3"/>
  <c r="C3861" i="3"/>
  <c r="B3861" i="3"/>
  <c r="D3860" i="3"/>
  <c r="C3860" i="3"/>
  <c r="B3860" i="3"/>
  <c r="D3859" i="3"/>
  <c r="C3859" i="3"/>
  <c r="B3859" i="3"/>
  <c r="D3858" i="3"/>
  <c r="C3858" i="3"/>
  <c r="B3858" i="3"/>
  <c r="D3857" i="3"/>
  <c r="C3857" i="3"/>
  <c r="B3857" i="3"/>
  <c r="D3856" i="3"/>
  <c r="C3856" i="3"/>
  <c r="B3856" i="3"/>
  <c r="D3855" i="3"/>
  <c r="C3855" i="3"/>
  <c r="B3855" i="3"/>
  <c r="D3854" i="3"/>
  <c r="C3854" i="3"/>
  <c r="B3854" i="3"/>
  <c r="D3853" i="3"/>
  <c r="C3853" i="3"/>
  <c r="B3853" i="3"/>
  <c r="D3852" i="3"/>
  <c r="C3852" i="3"/>
  <c r="B3852" i="3"/>
  <c r="D3851" i="3"/>
  <c r="C3851" i="3"/>
  <c r="B3851" i="3"/>
  <c r="D3850" i="3"/>
  <c r="C3850" i="3"/>
  <c r="B3850" i="3"/>
  <c r="D3849" i="3"/>
  <c r="C3849" i="3"/>
  <c r="B3849" i="3"/>
  <c r="D3848" i="3"/>
  <c r="C3848" i="3"/>
  <c r="B3848" i="3"/>
  <c r="D3847" i="3"/>
  <c r="C3847" i="3"/>
  <c r="B3847" i="3"/>
  <c r="D3846" i="3"/>
  <c r="C3846" i="3"/>
  <c r="B3846" i="3"/>
  <c r="D3845" i="3"/>
  <c r="C3845" i="3"/>
  <c r="B3845" i="3"/>
  <c r="D3844" i="3"/>
  <c r="C3844" i="3"/>
  <c r="B3844" i="3"/>
  <c r="D3843" i="3"/>
  <c r="C3843" i="3"/>
  <c r="B3843" i="3"/>
  <c r="D3842" i="3"/>
  <c r="C3842" i="3"/>
  <c r="B3842" i="3"/>
  <c r="D3841" i="3"/>
  <c r="C3841" i="3"/>
  <c r="B3841" i="3"/>
  <c r="D3840" i="3"/>
  <c r="C3840" i="3"/>
  <c r="B3840" i="3"/>
  <c r="D3839" i="3"/>
  <c r="C3839" i="3"/>
  <c r="B3839" i="3"/>
  <c r="D3838" i="3"/>
  <c r="C3838" i="3"/>
  <c r="B3838" i="3"/>
  <c r="D3837" i="3"/>
  <c r="C3837" i="3"/>
  <c r="B3837" i="3"/>
  <c r="D3836" i="3"/>
  <c r="C3836" i="3"/>
  <c r="B3836" i="3"/>
  <c r="D3835" i="3"/>
  <c r="C3835" i="3"/>
  <c r="B3835" i="3"/>
  <c r="D3834" i="3"/>
  <c r="C3834" i="3"/>
  <c r="B3834" i="3"/>
  <c r="D3833" i="3"/>
  <c r="C3833" i="3"/>
  <c r="B3833" i="3"/>
  <c r="D3832" i="3"/>
  <c r="C3832" i="3"/>
  <c r="B3832" i="3"/>
  <c r="D3831" i="3"/>
  <c r="C3831" i="3"/>
  <c r="B3831" i="3"/>
  <c r="D3830" i="3"/>
  <c r="C3830" i="3"/>
  <c r="B3830" i="3"/>
  <c r="D3829" i="3"/>
  <c r="C3829" i="3"/>
  <c r="B3829" i="3"/>
  <c r="D3828" i="3"/>
  <c r="C3828" i="3"/>
  <c r="B3828" i="3"/>
  <c r="D3827" i="3"/>
  <c r="C3827" i="3"/>
  <c r="B3827" i="3"/>
  <c r="D3826" i="3"/>
  <c r="C3826" i="3"/>
  <c r="B3826" i="3"/>
  <c r="D3825" i="3"/>
  <c r="C3825" i="3"/>
  <c r="B3825" i="3"/>
  <c r="D3824" i="3"/>
  <c r="C3824" i="3"/>
  <c r="B3824" i="3"/>
  <c r="D3823" i="3"/>
  <c r="C3823" i="3"/>
  <c r="B3823" i="3"/>
  <c r="D3822" i="3"/>
  <c r="C3822" i="3"/>
  <c r="B3822" i="3"/>
  <c r="D3821" i="3"/>
  <c r="C3821" i="3"/>
  <c r="B3821" i="3"/>
  <c r="D3820" i="3"/>
  <c r="C3820" i="3"/>
  <c r="B3820" i="3"/>
  <c r="D3819" i="3"/>
  <c r="C3819" i="3"/>
  <c r="B3819" i="3"/>
  <c r="D3818" i="3"/>
  <c r="C3818" i="3"/>
  <c r="B3818" i="3"/>
  <c r="D3817" i="3"/>
  <c r="C3817" i="3"/>
  <c r="B3817" i="3"/>
  <c r="D3816" i="3"/>
  <c r="C3816" i="3"/>
  <c r="B3816" i="3"/>
  <c r="D3815" i="3"/>
  <c r="C3815" i="3"/>
  <c r="B3815" i="3"/>
  <c r="D3814" i="3"/>
  <c r="C3814" i="3"/>
  <c r="B3814" i="3"/>
  <c r="D3813" i="3"/>
  <c r="C3813" i="3"/>
  <c r="B3813" i="3"/>
  <c r="D3812" i="3"/>
  <c r="C3812" i="3"/>
  <c r="B3812" i="3"/>
  <c r="D3811" i="3"/>
  <c r="C3811" i="3"/>
  <c r="B3811" i="3"/>
  <c r="D3810" i="3"/>
  <c r="C3810" i="3"/>
  <c r="B3810" i="3"/>
  <c r="D3809" i="3"/>
  <c r="C3809" i="3"/>
  <c r="B3809" i="3"/>
  <c r="D3808" i="3"/>
  <c r="C3808" i="3"/>
  <c r="B3808" i="3"/>
  <c r="D3807" i="3"/>
  <c r="C3807" i="3"/>
  <c r="B3807" i="3"/>
  <c r="D3806" i="3"/>
  <c r="C3806" i="3"/>
  <c r="B3806" i="3"/>
  <c r="D3805" i="3"/>
  <c r="C3805" i="3"/>
  <c r="B3805" i="3"/>
  <c r="D3804" i="3"/>
  <c r="C3804" i="3"/>
  <c r="B3804" i="3"/>
  <c r="D3803" i="3"/>
  <c r="C3803" i="3"/>
  <c r="B3803" i="3"/>
  <c r="D3802" i="3"/>
  <c r="C3802" i="3"/>
  <c r="B3802" i="3"/>
  <c r="D3801" i="3"/>
  <c r="C3801" i="3"/>
  <c r="B3801" i="3"/>
  <c r="D3800" i="3"/>
  <c r="C3800" i="3"/>
  <c r="B3800" i="3"/>
  <c r="D3799" i="3"/>
  <c r="C3799" i="3"/>
  <c r="B3799" i="3"/>
  <c r="D3798" i="3"/>
  <c r="C3798" i="3"/>
  <c r="B3798" i="3"/>
  <c r="D3797" i="3"/>
  <c r="C3797" i="3"/>
  <c r="B3797" i="3"/>
  <c r="D3796" i="3"/>
  <c r="C3796" i="3"/>
  <c r="B3796" i="3"/>
  <c r="D3795" i="3"/>
  <c r="C3795" i="3"/>
  <c r="B3795" i="3"/>
  <c r="D3794" i="3"/>
  <c r="C3794" i="3"/>
  <c r="B3794" i="3"/>
  <c r="D3793" i="3"/>
  <c r="C3793" i="3"/>
  <c r="B3793" i="3"/>
  <c r="D3792" i="3"/>
  <c r="C3792" i="3"/>
  <c r="B3792" i="3"/>
  <c r="D3791" i="3"/>
  <c r="C3791" i="3"/>
  <c r="B3791" i="3"/>
  <c r="D3790" i="3"/>
  <c r="C3790" i="3"/>
  <c r="B3790" i="3"/>
  <c r="D3789" i="3"/>
  <c r="C3789" i="3"/>
  <c r="B3789" i="3"/>
  <c r="D3788" i="3"/>
  <c r="C3788" i="3"/>
  <c r="B3788" i="3"/>
  <c r="D3787" i="3"/>
  <c r="C3787" i="3"/>
  <c r="B3787" i="3"/>
  <c r="D3786" i="3"/>
  <c r="C3786" i="3"/>
  <c r="B3786" i="3"/>
  <c r="D3785" i="3"/>
  <c r="C3785" i="3"/>
  <c r="B3785" i="3"/>
  <c r="D3784" i="3"/>
  <c r="C3784" i="3"/>
  <c r="B3784" i="3"/>
  <c r="D3783" i="3"/>
  <c r="C3783" i="3"/>
  <c r="B3783" i="3"/>
  <c r="D3782" i="3"/>
  <c r="C3782" i="3"/>
  <c r="B3782" i="3"/>
  <c r="D3781" i="3"/>
  <c r="C3781" i="3"/>
  <c r="B3781" i="3"/>
  <c r="D3780" i="3"/>
  <c r="C3780" i="3"/>
  <c r="B3780" i="3"/>
  <c r="D3779" i="3"/>
  <c r="C3779" i="3"/>
  <c r="B3779" i="3"/>
  <c r="D3778" i="3"/>
  <c r="C3778" i="3"/>
  <c r="B3778" i="3"/>
  <c r="D3777" i="3"/>
  <c r="C3777" i="3"/>
  <c r="B3777" i="3"/>
  <c r="D3776" i="3"/>
  <c r="C3776" i="3"/>
  <c r="B3776" i="3"/>
  <c r="D3775" i="3"/>
  <c r="C3775" i="3"/>
  <c r="B3775" i="3"/>
  <c r="D3774" i="3"/>
  <c r="C3774" i="3"/>
  <c r="B3774" i="3"/>
  <c r="D3773" i="3"/>
  <c r="C3773" i="3"/>
  <c r="B3773" i="3"/>
  <c r="D3772" i="3"/>
  <c r="C3772" i="3"/>
  <c r="B3772" i="3"/>
  <c r="D3771" i="3"/>
  <c r="C3771" i="3"/>
  <c r="B3771" i="3"/>
  <c r="D3770" i="3"/>
  <c r="C3770" i="3"/>
  <c r="B3770" i="3"/>
  <c r="D3769" i="3"/>
  <c r="C3769" i="3"/>
  <c r="B3769" i="3"/>
  <c r="D3768" i="3"/>
  <c r="C3768" i="3"/>
  <c r="B3768" i="3"/>
  <c r="D3767" i="3"/>
  <c r="C3767" i="3"/>
  <c r="B3767" i="3"/>
  <c r="D3766" i="3"/>
  <c r="C3766" i="3"/>
  <c r="B3766" i="3"/>
  <c r="D3765" i="3"/>
  <c r="C3765" i="3"/>
  <c r="B3765" i="3"/>
  <c r="D3764" i="3"/>
  <c r="C3764" i="3"/>
  <c r="B3764" i="3"/>
  <c r="D3763" i="3"/>
  <c r="C3763" i="3"/>
  <c r="B3763" i="3"/>
  <c r="D3762" i="3"/>
  <c r="C3762" i="3"/>
  <c r="B3762" i="3"/>
  <c r="D3761" i="3"/>
  <c r="C3761" i="3"/>
  <c r="B3761" i="3"/>
  <c r="D3760" i="3"/>
  <c r="C3760" i="3"/>
  <c r="B3760" i="3"/>
  <c r="D3759" i="3"/>
  <c r="C3759" i="3"/>
  <c r="B3759" i="3"/>
  <c r="D3758" i="3"/>
  <c r="C3758" i="3"/>
  <c r="B3758" i="3"/>
  <c r="D3757" i="3"/>
  <c r="C3757" i="3"/>
  <c r="B3757" i="3"/>
  <c r="D3756" i="3"/>
  <c r="C3756" i="3"/>
  <c r="B3756" i="3"/>
  <c r="D3755" i="3"/>
  <c r="C3755" i="3"/>
  <c r="B3755" i="3"/>
  <c r="D3754" i="3"/>
  <c r="C3754" i="3"/>
  <c r="B3754" i="3"/>
  <c r="D3753" i="3"/>
  <c r="C3753" i="3"/>
  <c r="B3753" i="3"/>
  <c r="D3752" i="3"/>
  <c r="C3752" i="3"/>
  <c r="B3752" i="3"/>
  <c r="D3751" i="3"/>
  <c r="C3751" i="3"/>
  <c r="B3751" i="3"/>
  <c r="D3750" i="3"/>
  <c r="C3750" i="3"/>
  <c r="B3750" i="3"/>
  <c r="D3749" i="3"/>
  <c r="C3749" i="3"/>
  <c r="B3749" i="3"/>
  <c r="D3748" i="3"/>
  <c r="C3748" i="3"/>
  <c r="B3748" i="3"/>
  <c r="D3747" i="3"/>
  <c r="C3747" i="3"/>
  <c r="B3747" i="3"/>
  <c r="D3746" i="3"/>
  <c r="C3746" i="3"/>
  <c r="B3746" i="3"/>
  <c r="D3745" i="3"/>
  <c r="C3745" i="3"/>
  <c r="B3745" i="3"/>
  <c r="D3744" i="3"/>
  <c r="C3744" i="3"/>
  <c r="B3744" i="3"/>
  <c r="D3743" i="3"/>
  <c r="C3743" i="3"/>
  <c r="B3743" i="3"/>
  <c r="D3742" i="3"/>
  <c r="C3742" i="3"/>
  <c r="B3742" i="3"/>
  <c r="D3741" i="3"/>
  <c r="C3741" i="3"/>
  <c r="B3741" i="3"/>
  <c r="D3740" i="3"/>
  <c r="C3740" i="3"/>
  <c r="B3740" i="3"/>
  <c r="D3739" i="3"/>
  <c r="C3739" i="3"/>
  <c r="B3739" i="3"/>
  <c r="D3738" i="3"/>
  <c r="C3738" i="3"/>
  <c r="B3738" i="3"/>
  <c r="D3737" i="3"/>
  <c r="C3737" i="3"/>
  <c r="B3737" i="3"/>
  <c r="D3736" i="3"/>
  <c r="C3736" i="3"/>
  <c r="B3736" i="3"/>
  <c r="D3735" i="3"/>
  <c r="C3735" i="3"/>
  <c r="B3735" i="3"/>
  <c r="D3734" i="3"/>
  <c r="C3734" i="3"/>
  <c r="B3734" i="3"/>
  <c r="D3733" i="3"/>
  <c r="C3733" i="3"/>
  <c r="B3733" i="3"/>
  <c r="D3732" i="3"/>
  <c r="C3732" i="3"/>
  <c r="B3732" i="3"/>
  <c r="D3731" i="3"/>
  <c r="C3731" i="3"/>
  <c r="B3731" i="3"/>
  <c r="D3730" i="3"/>
  <c r="C3730" i="3"/>
  <c r="B3730" i="3"/>
  <c r="D3729" i="3"/>
  <c r="C3729" i="3"/>
  <c r="B3729" i="3"/>
  <c r="D3728" i="3"/>
  <c r="C3728" i="3"/>
  <c r="B3728" i="3"/>
  <c r="D3727" i="3"/>
  <c r="C3727" i="3"/>
  <c r="B3727" i="3"/>
  <c r="D3726" i="3"/>
  <c r="C3726" i="3"/>
  <c r="B3726" i="3"/>
  <c r="D3725" i="3"/>
  <c r="C3725" i="3"/>
  <c r="B3725" i="3"/>
  <c r="D3724" i="3"/>
  <c r="C3724" i="3"/>
  <c r="B3724" i="3"/>
  <c r="D3723" i="3"/>
  <c r="C3723" i="3"/>
  <c r="B3723" i="3"/>
  <c r="D3722" i="3"/>
  <c r="C3722" i="3"/>
  <c r="B3722" i="3"/>
  <c r="D3721" i="3"/>
  <c r="C3721" i="3"/>
  <c r="B3721" i="3"/>
  <c r="D3720" i="3"/>
  <c r="C3720" i="3"/>
  <c r="B3720" i="3"/>
  <c r="D3719" i="3"/>
  <c r="C3719" i="3"/>
  <c r="B3719" i="3"/>
  <c r="D3718" i="3"/>
  <c r="C3718" i="3"/>
  <c r="B3718" i="3"/>
  <c r="D3717" i="3"/>
  <c r="C3717" i="3"/>
  <c r="B3717" i="3"/>
  <c r="D3716" i="3"/>
  <c r="C3716" i="3"/>
  <c r="B3716" i="3"/>
  <c r="D3715" i="3"/>
  <c r="C3715" i="3"/>
  <c r="B3715" i="3"/>
  <c r="D3714" i="3"/>
  <c r="C3714" i="3"/>
  <c r="B3714" i="3"/>
  <c r="D3713" i="3"/>
  <c r="C3713" i="3"/>
  <c r="B3713" i="3"/>
  <c r="D3712" i="3"/>
  <c r="C3712" i="3"/>
  <c r="B3712" i="3"/>
  <c r="D3711" i="3"/>
  <c r="C3711" i="3"/>
  <c r="B3711" i="3"/>
  <c r="D3710" i="3"/>
  <c r="C3710" i="3"/>
  <c r="B3710" i="3"/>
  <c r="D3709" i="3"/>
  <c r="C3709" i="3"/>
  <c r="B3709" i="3"/>
  <c r="D3708" i="3"/>
  <c r="C3708" i="3"/>
  <c r="B3708" i="3"/>
  <c r="D3707" i="3"/>
  <c r="C3707" i="3"/>
  <c r="B3707" i="3"/>
  <c r="D3706" i="3"/>
  <c r="C3706" i="3"/>
  <c r="B3706" i="3"/>
  <c r="D3705" i="3"/>
  <c r="C3705" i="3"/>
  <c r="B3705" i="3"/>
  <c r="D3704" i="3"/>
  <c r="C3704" i="3"/>
  <c r="B3704" i="3"/>
  <c r="D3703" i="3"/>
  <c r="C3703" i="3"/>
  <c r="B3703" i="3"/>
  <c r="D3702" i="3"/>
  <c r="C3702" i="3"/>
  <c r="B3702" i="3"/>
  <c r="D3701" i="3"/>
  <c r="C3701" i="3"/>
  <c r="B3701" i="3"/>
  <c r="D3700" i="3"/>
  <c r="C3700" i="3"/>
  <c r="B3700" i="3"/>
  <c r="D3699" i="3"/>
  <c r="C3699" i="3"/>
  <c r="B3699" i="3"/>
  <c r="D3698" i="3"/>
  <c r="C3698" i="3"/>
  <c r="B3698" i="3"/>
  <c r="D3697" i="3"/>
  <c r="C3697" i="3"/>
  <c r="B3697" i="3"/>
  <c r="D3696" i="3"/>
  <c r="C3696" i="3"/>
  <c r="B3696" i="3"/>
  <c r="D3695" i="3"/>
  <c r="C3695" i="3"/>
  <c r="B3695" i="3"/>
  <c r="D3694" i="3"/>
  <c r="C3694" i="3"/>
  <c r="B3694" i="3"/>
  <c r="D3693" i="3"/>
  <c r="C3693" i="3"/>
  <c r="B3693" i="3"/>
  <c r="D3692" i="3"/>
  <c r="C3692" i="3"/>
  <c r="B3692" i="3"/>
  <c r="D3691" i="3"/>
  <c r="C3691" i="3"/>
  <c r="B3691" i="3"/>
  <c r="D3690" i="3"/>
  <c r="C3690" i="3"/>
  <c r="B3690" i="3"/>
  <c r="D3689" i="3"/>
  <c r="C3689" i="3"/>
  <c r="B3689" i="3"/>
  <c r="D3688" i="3"/>
  <c r="C3688" i="3"/>
  <c r="B3688" i="3"/>
  <c r="D3687" i="3"/>
  <c r="C3687" i="3"/>
  <c r="B3687" i="3"/>
  <c r="D3686" i="3"/>
  <c r="C3686" i="3"/>
  <c r="B3686" i="3"/>
  <c r="D3685" i="3"/>
  <c r="C3685" i="3"/>
  <c r="B3685" i="3"/>
  <c r="D3684" i="3"/>
  <c r="C3684" i="3"/>
  <c r="B3684" i="3"/>
  <c r="D3683" i="3"/>
  <c r="C3683" i="3"/>
  <c r="B3683" i="3"/>
  <c r="D3682" i="3"/>
  <c r="C3682" i="3"/>
  <c r="B3682" i="3"/>
  <c r="D3681" i="3"/>
  <c r="C3681" i="3"/>
  <c r="B3681" i="3"/>
  <c r="D3680" i="3"/>
  <c r="C3680" i="3"/>
  <c r="B3680" i="3"/>
  <c r="D3679" i="3"/>
  <c r="C3679" i="3"/>
  <c r="B3679" i="3"/>
  <c r="D3678" i="3"/>
  <c r="C3678" i="3"/>
  <c r="B3678" i="3"/>
  <c r="D3677" i="3"/>
  <c r="C3677" i="3"/>
  <c r="B3677" i="3"/>
  <c r="D3676" i="3"/>
  <c r="C3676" i="3"/>
  <c r="B3676" i="3"/>
  <c r="D3675" i="3"/>
  <c r="C3675" i="3"/>
  <c r="B3675" i="3"/>
  <c r="D3674" i="3"/>
  <c r="C3674" i="3"/>
  <c r="B3674" i="3"/>
  <c r="D3673" i="3"/>
  <c r="C3673" i="3"/>
  <c r="B3673" i="3"/>
  <c r="D3672" i="3"/>
  <c r="C3672" i="3"/>
  <c r="B3672" i="3"/>
  <c r="D3671" i="3"/>
  <c r="C3671" i="3"/>
  <c r="B3671" i="3"/>
  <c r="D3670" i="3"/>
  <c r="C3670" i="3"/>
  <c r="B3670" i="3"/>
  <c r="D3669" i="3"/>
  <c r="C3669" i="3"/>
  <c r="B3669" i="3"/>
  <c r="D3668" i="3"/>
  <c r="C3668" i="3"/>
  <c r="B3668" i="3"/>
  <c r="D3667" i="3"/>
  <c r="C3667" i="3"/>
  <c r="B3667" i="3"/>
  <c r="D3666" i="3"/>
  <c r="C3666" i="3"/>
  <c r="B3666" i="3"/>
  <c r="D3665" i="3"/>
  <c r="C3665" i="3"/>
  <c r="B3665" i="3"/>
  <c r="D3664" i="3"/>
  <c r="C3664" i="3"/>
  <c r="B3664" i="3"/>
  <c r="D3663" i="3"/>
  <c r="C3663" i="3"/>
  <c r="B3663" i="3"/>
  <c r="D3662" i="3"/>
  <c r="C3662" i="3"/>
  <c r="B3662" i="3"/>
  <c r="D3661" i="3"/>
  <c r="C3661" i="3"/>
  <c r="B3661" i="3"/>
  <c r="D3660" i="3"/>
  <c r="C3660" i="3"/>
  <c r="B3660" i="3"/>
  <c r="D3659" i="3"/>
  <c r="C3659" i="3"/>
  <c r="B3659" i="3"/>
  <c r="D3658" i="3"/>
  <c r="C3658" i="3"/>
  <c r="B3658" i="3"/>
  <c r="D3657" i="3"/>
  <c r="C3657" i="3"/>
  <c r="B3657" i="3"/>
  <c r="D3656" i="3"/>
  <c r="C3656" i="3"/>
  <c r="B3656" i="3"/>
  <c r="D3655" i="3"/>
  <c r="C3655" i="3"/>
  <c r="B3655" i="3"/>
  <c r="D3654" i="3"/>
  <c r="C3654" i="3"/>
  <c r="B3654" i="3"/>
  <c r="D3653" i="3"/>
  <c r="C3653" i="3"/>
  <c r="B3653" i="3"/>
  <c r="D3652" i="3"/>
  <c r="C3652" i="3"/>
  <c r="B3652" i="3"/>
  <c r="D3651" i="3"/>
  <c r="C3651" i="3"/>
  <c r="B3651" i="3"/>
  <c r="D3650" i="3"/>
  <c r="C3650" i="3"/>
  <c r="B3650" i="3"/>
  <c r="D3649" i="3"/>
  <c r="C3649" i="3"/>
  <c r="B3649" i="3"/>
  <c r="D3648" i="3"/>
  <c r="C3648" i="3"/>
  <c r="B3648" i="3"/>
  <c r="D3647" i="3"/>
  <c r="C3647" i="3"/>
  <c r="B3647" i="3"/>
  <c r="D3646" i="3"/>
  <c r="C3646" i="3"/>
  <c r="B3646" i="3"/>
  <c r="D3645" i="3"/>
  <c r="C3645" i="3"/>
  <c r="B3645" i="3"/>
  <c r="D3644" i="3"/>
  <c r="C3644" i="3"/>
  <c r="B3644" i="3"/>
  <c r="D3643" i="3"/>
  <c r="C3643" i="3"/>
  <c r="B3643" i="3"/>
  <c r="D3642" i="3"/>
  <c r="C3642" i="3"/>
  <c r="B3642" i="3"/>
  <c r="D3641" i="3"/>
  <c r="C3641" i="3"/>
  <c r="B3641" i="3"/>
  <c r="D3640" i="3"/>
  <c r="C3640" i="3"/>
  <c r="B3640" i="3"/>
  <c r="D3639" i="3"/>
  <c r="C3639" i="3"/>
  <c r="B3639" i="3"/>
  <c r="D3638" i="3"/>
  <c r="C3638" i="3"/>
  <c r="B3638" i="3"/>
  <c r="D3637" i="3"/>
  <c r="C3637" i="3"/>
  <c r="B3637" i="3"/>
  <c r="D3636" i="3"/>
  <c r="C3636" i="3"/>
  <c r="B3636" i="3"/>
  <c r="D3635" i="3"/>
  <c r="C3635" i="3"/>
  <c r="B3635" i="3"/>
  <c r="D3634" i="3"/>
  <c r="C3634" i="3"/>
  <c r="B3634" i="3"/>
  <c r="D3633" i="3"/>
  <c r="C3633" i="3"/>
  <c r="B3633" i="3"/>
  <c r="D3632" i="3"/>
  <c r="C3632" i="3"/>
  <c r="B3632" i="3"/>
  <c r="D3631" i="3"/>
  <c r="C3631" i="3"/>
  <c r="B3631" i="3"/>
  <c r="D3630" i="3"/>
  <c r="C3630" i="3"/>
  <c r="B3630" i="3"/>
  <c r="D3629" i="3"/>
  <c r="C3629" i="3"/>
  <c r="B3629" i="3"/>
  <c r="D3628" i="3"/>
  <c r="C3628" i="3"/>
  <c r="B3628" i="3"/>
  <c r="D3627" i="3"/>
  <c r="C3627" i="3"/>
  <c r="B3627" i="3"/>
  <c r="D3626" i="3"/>
  <c r="C3626" i="3"/>
  <c r="B3626" i="3"/>
  <c r="D3625" i="3"/>
  <c r="C3625" i="3"/>
  <c r="B3625" i="3"/>
  <c r="D3624" i="3"/>
  <c r="C3624" i="3"/>
  <c r="B3624" i="3"/>
  <c r="D3623" i="3"/>
  <c r="C3623" i="3"/>
  <c r="B3623" i="3"/>
  <c r="D3622" i="3"/>
  <c r="C3622" i="3"/>
  <c r="B3622" i="3"/>
  <c r="D3621" i="3"/>
  <c r="C3621" i="3"/>
  <c r="B3621" i="3"/>
  <c r="D3620" i="3"/>
  <c r="C3620" i="3"/>
  <c r="B3620" i="3"/>
  <c r="D3619" i="3"/>
  <c r="C3619" i="3"/>
  <c r="B3619" i="3"/>
  <c r="D3618" i="3"/>
  <c r="C3618" i="3"/>
  <c r="B3618" i="3"/>
  <c r="D3617" i="3"/>
  <c r="C3617" i="3"/>
  <c r="B3617" i="3"/>
  <c r="D3616" i="3"/>
  <c r="C3616" i="3"/>
  <c r="B3616" i="3"/>
  <c r="D3615" i="3"/>
  <c r="C3615" i="3"/>
  <c r="B3615" i="3"/>
  <c r="D3614" i="3"/>
  <c r="C3614" i="3"/>
  <c r="B3614" i="3"/>
  <c r="D3613" i="3"/>
  <c r="C3613" i="3"/>
  <c r="B3613" i="3"/>
  <c r="D3612" i="3"/>
  <c r="C3612" i="3"/>
  <c r="B3612" i="3"/>
  <c r="D3611" i="3"/>
  <c r="C3611" i="3"/>
  <c r="B3611" i="3"/>
  <c r="D3610" i="3"/>
  <c r="C3610" i="3"/>
  <c r="B3610" i="3"/>
  <c r="D3609" i="3"/>
  <c r="C3609" i="3"/>
  <c r="B3609" i="3"/>
  <c r="D3608" i="3"/>
  <c r="C3608" i="3"/>
  <c r="B3608" i="3"/>
  <c r="D3607" i="3"/>
  <c r="C3607" i="3"/>
  <c r="B3607" i="3"/>
  <c r="D3606" i="3"/>
  <c r="C3606" i="3"/>
  <c r="B3606" i="3"/>
  <c r="D3605" i="3"/>
  <c r="C3605" i="3"/>
  <c r="B3605" i="3"/>
  <c r="D3604" i="3"/>
  <c r="C3604" i="3"/>
  <c r="B3604" i="3"/>
  <c r="D3603" i="3"/>
  <c r="C3603" i="3"/>
  <c r="B3603" i="3"/>
  <c r="D3602" i="3"/>
  <c r="C3602" i="3"/>
  <c r="B3602" i="3"/>
  <c r="D3601" i="3"/>
  <c r="C3601" i="3"/>
  <c r="B3601" i="3"/>
  <c r="D3600" i="3"/>
  <c r="C3600" i="3"/>
  <c r="B3600" i="3"/>
  <c r="D3599" i="3"/>
  <c r="C3599" i="3"/>
  <c r="B3599" i="3"/>
  <c r="D3598" i="3"/>
  <c r="C3598" i="3"/>
  <c r="B3598" i="3"/>
  <c r="D3597" i="3"/>
  <c r="C3597" i="3"/>
  <c r="B3597" i="3"/>
  <c r="D3596" i="3"/>
  <c r="C3596" i="3"/>
  <c r="B3596" i="3"/>
  <c r="D3595" i="3"/>
  <c r="C3595" i="3"/>
  <c r="B3595" i="3"/>
  <c r="D3594" i="3"/>
  <c r="C3594" i="3"/>
  <c r="B3594" i="3"/>
  <c r="D3593" i="3"/>
  <c r="C3593" i="3"/>
  <c r="B3593" i="3"/>
  <c r="D3592" i="3"/>
  <c r="C3592" i="3"/>
  <c r="B3592" i="3"/>
  <c r="D3591" i="3"/>
  <c r="C3591" i="3"/>
  <c r="B3591" i="3"/>
  <c r="D3590" i="3"/>
  <c r="C3590" i="3"/>
  <c r="B3590" i="3"/>
  <c r="D3589" i="3"/>
  <c r="C3589" i="3"/>
  <c r="B3589" i="3"/>
  <c r="D3588" i="3"/>
  <c r="C3588" i="3"/>
  <c r="B3588" i="3"/>
  <c r="D3587" i="3"/>
  <c r="C3587" i="3"/>
  <c r="B3587" i="3"/>
  <c r="D3586" i="3"/>
  <c r="C3586" i="3"/>
  <c r="B3586" i="3"/>
  <c r="D3585" i="3"/>
  <c r="C3585" i="3"/>
  <c r="B3585" i="3"/>
  <c r="D3584" i="3"/>
  <c r="C3584" i="3"/>
  <c r="B3584" i="3"/>
  <c r="D3583" i="3"/>
  <c r="C3583" i="3"/>
  <c r="B3583" i="3"/>
  <c r="D3582" i="3"/>
  <c r="C3582" i="3"/>
  <c r="B3582" i="3"/>
  <c r="D3581" i="3"/>
  <c r="C3581" i="3"/>
  <c r="B3581" i="3"/>
  <c r="D3580" i="3"/>
  <c r="C3580" i="3"/>
  <c r="B3580" i="3"/>
  <c r="D3579" i="3"/>
  <c r="C3579" i="3"/>
  <c r="B3579" i="3"/>
  <c r="D3578" i="3"/>
  <c r="C3578" i="3"/>
  <c r="B3578" i="3"/>
  <c r="D3577" i="3"/>
  <c r="C3577" i="3"/>
  <c r="B3577" i="3"/>
  <c r="D3576" i="3"/>
  <c r="C3576" i="3"/>
  <c r="B3576" i="3"/>
  <c r="D3575" i="3"/>
  <c r="C3575" i="3"/>
  <c r="B3575" i="3"/>
  <c r="D3574" i="3"/>
  <c r="C3574" i="3"/>
  <c r="B3574" i="3"/>
  <c r="D3573" i="3"/>
  <c r="C3573" i="3"/>
  <c r="B3573" i="3"/>
  <c r="D3572" i="3"/>
  <c r="C3572" i="3"/>
  <c r="B3572" i="3"/>
  <c r="D3571" i="3"/>
  <c r="C3571" i="3"/>
  <c r="B3571" i="3"/>
  <c r="D3570" i="3"/>
  <c r="C3570" i="3"/>
  <c r="B3570" i="3"/>
  <c r="D3569" i="3"/>
  <c r="C3569" i="3"/>
  <c r="B3569" i="3"/>
  <c r="D3568" i="3"/>
  <c r="C3568" i="3"/>
  <c r="B3568" i="3"/>
  <c r="D3567" i="3"/>
  <c r="C3567" i="3"/>
  <c r="B3567" i="3"/>
  <c r="D3566" i="3"/>
  <c r="C3566" i="3"/>
  <c r="B3566" i="3"/>
  <c r="D3565" i="3"/>
  <c r="C3565" i="3"/>
  <c r="B3565" i="3"/>
  <c r="D3564" i="3"/>
  <c r="C3564" i="3"/>
  <c r="B3564" i="3"/>
  <c r="D3563" i="3"/>
  <c r="C3563" i="3"/>
  <c r="B3563" i="3"/>
  <c r="D3562" i="3"/>
  <c r="C3562" i="3"/>
  <c r="B3562" i="3"/>
  <c r="D3561" i="3"/>
  <c r="C3561" i="3"/>
  <c r="B3561" i="3"/>
  <c r="D3560" i="3"/>
  <c r="C3560" i="3"/>
  <c r="B3560" i="3"/>
  <c r="D3559" i="3"/>
  <c r="C3559" i="3"/>
  <c r="B3559" i="3"/>
  <c r="D3558" i="3"/>
  <c r="C3558" i="3"/>
  <c r="B3558" i="3"/>
  <c r="D3557" i="3"/>
  <c r="C3557" i="3"/>
  <c r="B3557" i="3"/>
  <c r="D3556" i="3"/>
  <c r="C3556" i="3"/>
  <c r="B3556" i="3"/>
  <c r="D3555" i="3"/>
  <c r="C3555" i="3"/>
  <c r="B3555" i="3"/>
  <c r="D3554" i="3"/>
  <c r="C3554" i="3"/>
  <c r="B3554" i="3"/>
  <c r="D3553" i="3"/>
  <c r="C3553" i="3"/>
  <c r="B3553" i="3"/>
  <c r="D3552" i="3"/>
  <c r="C3552" i="3"/>
  <c r="B3552" i="3"/>
  <c r="D3551" i="3"/>
  <c r="C3551" i="3"/>
  <c r="B3551" i="3"/>
  <c r="D3550" i="3"/>
  <c r="C3550" i="3"/>
  <c r="B3550" i="3"/>
  <c r="D3549" i="3"/>
  <c r="C3549" i="3"/>
  <c r="B3549" i="3"/>
  <c r="D3548" i="3"/>
  <c r="C3548" i="3"/>
  <c r="B3548" i="3"/>
  <c r="D3547" i="3"/>
  <c r="C3547" i="3"/>
  <c r="B3547" i="3"/>
  <c r="D3546" i="3"/>
  <c r="C3546" i="3"/>
  <c r="B3546" i="3"/>
  <c r="D3545" i="3"/>
  <c r="C3545" i="3"/>
  <c r="B3545" i="3"/>
  <c r="D3544" i="3"/>
  <c r="C3544" i="3"/>
  <c r="B3544" i="3"/>
  <c r="D3543" i="3"/>
  <c r="C3543" i="3"/>
  <c r="B3543" i="3"/>
  <c r="D3542" i="3"/>
  <c r="C3542" i="3"/>
  <c r="B3542" i="3"/>
  <c r="D3541" i="3"/>
  <c r="C3541" i="3"/>
  <c r="B3541" i="3"/>
  <c r="D3540" i="3"/>
  <c r="C3540" i="3"/>
  <c r="B3540" i="3"/>
  <c r="D3539" i="3"/>
  <c r="C3539" i="3"/>
  <c r="B3539" i="3"/>
  <c r="D3538" i="3"/>
  <c r="C3538" i="3"/>
  <c r="B3538" i="3"/>
  <c r="D3537" i="3"/>
  <c r="C3537" i="3"/>
  <c r="B3537" i="3"/>
  <c r="D3536" i="3"/>
  <c r="C3536" i="3"/>
  <c r="B3536" i="3"/>
  <c r="D3535" i="3"/>
  <c r="C3535" i="3"/>
  <c r="B3535" i="3"/>
  <c r="D3534" i="3"/>
  <c r="C3534" i="3"/>
  <c r="B3534" i="3"/>
  <c r="D3533" i="3"/>
  <c r="C3533" i="3"/>
  <c r="B3533" i="3"/>
  <c r="D3532" i="3"/>
  <c r="C3532" i="3"/>
  <c r="B3532" i="3"/>
  <c r="D3531" i="3"/>
  <c r="C3531" i="3"/>
  <c r="B3531" i="3"/>
  <c r="D3530" i="3"/>
  <c r="C3530" i="3"/>
  <c r="B3530" i="3"/>
  <c r="D3529" i="3"/>
  <c r="C3529" i="3"/>
  <c r="B3529" i="3"/>
  <c r="D3528" i="3"/>
  <c r="C3528" i="3"/>
  <c r="B3528" i="3"/>
  <c r="D3527" i="3"/>
  <c r="C3527" i="3"/>
  <c r="B3527" i="3"/>
  <c r="D3526" i="3"/>
  <c r="C3526" i="3"/>
  <c r="B3526" i="3"/>
  <c r="D3525" i="3"/>
  <c r="C3525" i="3"/>
  <c r="B3525" i="3"/>
  <c r="D3524" i="3"/>
  <c r="C3524" i="3"/>
  <c r="B3524" i="3"/>
  <c r="D3523" i="3"/>
  <c r="C3523" i="3"/>
  <c r="B3523" i="3"/>
  <c r="D3522" i="3"/>
  <c r="C3522" i="3"/>
  <c r="B3522" i="3"/>
  <c r="D3521" i="3"/>
  <c r="C3521" i="3"/>
  <c r="B3521" i="3"/>
  <c r="D3520" i="3"/>
  <c r="C3520" i="3"/>
  <c r="B3520" i="3"/>
  <c r="D3519" i="3"/>
  <c r="C3519" i="3"/>
  <c r="B3519" i="3"/>
  <c r="D3518" i="3"/>
  <c r="C3518" i="3"/>
  <c r="B3518" i="3"/>
  <c r="D3517" i="3"/>
  <c r="C3517" i="3"/>
  <c r="B3517" i="3"/>
  <c r="D3516" i="3"/>
  <c r="C3516" i="3"/>
  <c r="B3516" i="3"/>
  <c r="D3515" i="3"/>
  <c r="C3515" i="3"/>
  <c r="B3515" i="3"/>
  <c r="D3514" i="3"/>
  <c r="C3514" i="3"/>
  <c r="B3514" i="3"/>
  <c r="D3513" i="3"/>
  <c r="C3513" i="3"/>
  <c r="B3513" i="3"/>
  <c r="D3512" i="3"/>
  <c r="C3512" i="3"/>
  <c r="B3512" i="3"/>
  <c r="D3511" i="3"/>
  <c r="C3511" i="3"/>
  <c r="B3511" i="3"/>
  <c r="D3510" i="3"/>
  <c r="C3510" i="3"/>
  <c r="B3510" i="3"/>
  <c r="D3509" i="3"/>
  <c r="C3509" i="3"/>
  <c r="B3509" i="3"/>
  <c r="D3508" i="3"/>
  <c r="C3508" i="3"/>
  <c r="B3508" i="3"/>
  <c r="D3507" i="3"/>
  <c r="C3507" i="3"/>
  <c r="B3507" i="3"/>
  <c r="D3506" i="3"/>
  <c r="C3506" i="3"/>
  <c r="B3506" i="3"/>
  <c r="D3505" i="3"/>
  <c r="C3505" i="3"/>
  <c r="B3505" i="3"/>
  <c r="D3504" i="3"/>
  <c r="C3504" i="3"/>
  <c r="B3504" i="3"/>
  <c r="D3503" i="3"/>
  <c r="C3503" i="3"/>
  <c r="B3503" i="3"/>
  <c r="D3502" i="3"/>
  <c r="C3502" i="3"/>
  <c r="B3502" i="3"/>
  <c r="D3501" i="3"/>
  <c r="C3501" i="3"/>
  <c r="B3501" i="3"/>
  <c r="D3500" i="3"/>
  <c r="C3500" i="3"/>
  <c r="B3500" i="3"/>
  <c r="D3499" i="3"/>
  <c r="C3499" i="3"/>
  <c r="B3499" i="3"/>
  <c r="D3498" i="3"/>
  <c r="C3498" i="3"/>
  <c r="B3498" i="3"/>
  <c r="D3497" i="3"/>
  <c r="C3497" i="3"/>
  <c r="B3497" i="3"/>
  <c r="D3496" i="3"/>
  <c r="C3496" i="3"/>
  <c r="B3496" i="3"/>
  <c r="D3495" i="3"/>
  <c r="C3495" i="3"/>
  <c r="B3495" i="3"/>
  <c r="D3494" i="3"/>
  <c r="C3494" i="3"/>
  <c r="B3494" i="3"/>
  <c r="D3493" i="3"/>
  <c r="C3493" i="3"/>
  <c r="B3493" i="3"/>
  <c r="D3492" i="3"/>
  <c r="C3492" i="3"/>
  <c r="B3492" i="3"/>
  <c r="D3491" i="3"/>
  <c r="C3491" i="3"/>
  <c r="B3491" i="3"/>
  <c r="D3490" i="3"/>
  <c r="C3490" i="3"/>
  <c r="B3490" i="3"/>
  <c r="D3489" i="3"/>
  <c r="C3489" i="3"/>
  <c r="B3489" i="3"/>
  <c r="D3488" i="3"/>
  <c r="C3488" i="3"/>
  <c r="B3488" i="3"/>
  <c r="D3487" i="3"/>
  <c r="C3487" i="3"/>
  <c r="B3487" i="3"/>
  <c r="D3486" i="3"/>
  <c r="C3486" i="3"/>
  <c r="B3486" i="3"/>
  <c r="D3485" i="3"/>
  <c r="C3485" i="3"/>
  <c r="B3485" i="3"/>
  <c r="D3484" i="3"/>
  <c r="C3484" i="3"/>
  <c r="B3484" i="3"/>
  <c r="D3483" i="3"/>
  <c r="C3483" i="3"/>
  <c r="B3483" i="3"/>
  <c r="D3482" i="3"/>
  <c r="C3482" i="3"/>
  <c r="B3482" i="3"/>
  <c r="D3481" i="3"/>
  <c r="C3481" i="3"/>
  <c r="B3481" i="3"/>
  <c r="D3480" i="3"/>
  <c r="C3480" i="3"/>
  <c r="B3480" i="3"/>
  <c r="D3479" i="3"/>
  <c r="C3479" i="3"/>
  <c r="B3479" i="3"/>
  <c r="D3478" i="3"/>
  <c r="C3478" i="3"/>
  <c r="B3478" i="3"/>
  <c r="D3477" i="3"/>
  <c r="C3477" i="3"/>
  <c r="B3477" i="3"/>
  <c r="D3476" i="3"/>
  <c r="C3476" i="3"/>
  <c r="B3476" i="3"/>
  <c r="D3475" i="3"/>
  <c r="C3475" i="3"/>
  <c r="B3475" i="3"/>
  <c r="D3474" i="3"/>
  <c r="C3474" i="3"/>
  <c r="B3474" i="3"/>
  <c r="D3473" i="3"/>
  <c r="C3473" i="3"/>
  <c r="B3473" i="3"/>
  <c r="D3472" i="3"/>
  <c r="C3472" i="3"/>
  <c r="B3472" i="3"/>
  <c r="D3471" i="3"/>
  <c r="C3471" i="3"/>
  <c r="B3471" i="3"/>
  <c r="D3470" i="3"/>
  <c r="C3470" i="3"/>
  <c r="B3470" i="3"/>
  <c r="D3469" i="3"/>
  <c r="C3469" i="3"/>
  <c r="B3469" i="3"/>
  <c r="D3468" i="3"/>
  <c r="C3468" i="3"/>
  <c r="B3468" i="3"/>
  <c r="D3467" i="3"/>
  <c r="C3467" i="3"/>
  <c r="B3467" i="3"/>
  <c r="D3466" i="3"/>
  <c r="C3466" i="3"/>
  <c r="B3466" i="3"/>
  <c r="D3465" i="3"/>
  <c r="C3465" i="3"/>
  <c r="B3465" i="3"/>
  <c r="D3464" i="3"/>
  <c r="C3464" i="3"/>
  <c r="B3464" i="3"/>
  <c r="D3463" i="3"/>
  <c r="C3463" i="3"/>
  <c r="B3463" i="3"/>
  <c r="D3462" i="3"/>
  <c r="C3462" i="3"/>
  <c r="B3462" i="3"/>
  <c r="D3461" i="3"/>
  <c r="C3461" i="3"/>
  <c r="B3461" i="3"/>
  <c r="D3460" i="3"/>
  <c r="C3460" i="3"/>
  <c r="B3460" i="3"/>
  <c r="D3459" i="3"/>
  <c r="C3459" i="3"/>
  <c r="B3459" i="3"/>
  <c r="D3458" i="3"/>
  <c r="C3458" i="3"/>
  <c r="B3458" i="3"/>
  <c r="D3457" i="3"/>
  <c r="C3457" i="3"/>
  <c r="B3457" i="3"/>
  <c r="D3456" i="3"/>
  <c r="C3456" i="3"/>
  <c r="B3456" i="3"/>
  <c r="D3455" i="3"/>
  <c r="C3455" i="3"/>
  <c r="B3455" i="3"/>
  <c r="D3454" i="3"/>
  <c r="C3454" i="3"/>
  <c r="B3454" i="3"/>
  <c r="D3453" i="3"/>
  <c r="C3453" i="3"/>
  <c r="B3453" i="3"/>
  <c r="D3452" i="3"/>
  <c r="C3452" i="3"/>
  <c r="B3452" i="3"/>
  <c r="D3451" i="3"/>
  <c r="C3451" i="3"/>
  <c r="B3451" i="3"/>
  <c r="D3450" i="3"/>
  <c r="C3450" i="3"/>
  <c r="B3450" i="3"/>
  <c r="D3449" i="3"/>
  <c r="C3449" i="3"/>
  <c r="B3449" i="3"/>
  <c r="D3448" i="3"/>
  <c r="C3448" i="3"/>
  <c r="B3448" i="3"/>
  <c r="D3447" i="3"/>
  <c r="C3447" i="3"/>
  <c r="B3447" i="3"/>
  <c r="D3446" i="3"/>
  <c r="C3446" i="3"/>
  <c r="B3446" i="3"/>
  <c r="D3445" i="3"/>
  <c r="C3445" i="3"/>
  <c r="B3445" i="3"/>
  <c r="D3444" i="3"/>
  <c r="C3444" i="3"/>
  <c r="B3444" i="3"/>
  <c r="D3443" i="3"/>
  <c r="C3443" i="3"/>
  <c r="B3443" i="3"/>
  <c r="D3442" i="3"/>
  <c r="C3442" i="3"/>
  <c r="B3442" i="3"/>
  <c r="D3441" i="3"/>
  <c r="C3441" i="3"/>
  <c r="B3441" i="3"/>
  <c r="D3440" i="3"/>
  <c r="C3440" i="3"/>
  <c r="B3440" i="3"/>
  <c r="D3439" i="3"/>
  <c r="C3439" i="3"/>
  <c r="B3439" i="3"/>
  <c r="D3438" i="3"/>
  <c r="C3438" i="3"/>
  <c r="B3438" i="3"/>
  <c r="D3437" i="3"/>
  <c r="C3437" i="3"/>
  <c r="B3437" i="3"/>
  <c r="D3436" i="3"/>
  <c r="C3436" i="3"/>
  <c r="B3436" i="3"/>
  <c r="D3435" i="3"/>
  <c r="C3435" i="3"/>
  <c r="B3435" i="3"/>
  <c r="D3434" i="3"/>
  <c r="C3434" i="3"/>
  <c r="B3434" i="3"/>
  <c r="D3433" i="3"/>
  <c r="C3433" i="3"/>
  <c r="B3433" i="3"/>
  <c r="D3432" i="3"/>
  <c r="C3432" i="3"/>
  <c r="B3432" i="3"/>
  <c r="D3431" i="3"/>
  <c r="C3431" i="3"/>
  <c r="B3431" i="3"/>
  <c r="D3430" i="3"/>
  <c r="C3430" i="3"/>
  <c r="B3430" i="3"/>
  <c r="D3429" i="3"/>
  <c r="C3429" i="3"/>
  <c r="B3429" i="3"/>
  <c r="D3428" i="3"/>
  <c r="C3428" i="3"/>
  <c r="B3428" i="3"/>
  <c r="D3427" i="3"/>
  <c r="C3427" i="3"/>
  <c r="B3427" i="3"/>
  <c r="D3426" i="3"/>
  <c r="C3426" i="3"/>
  <c r="B3426" i="3"/>
  <c r="D3425" i="3"/>
  <c r="C3425" i="3"/>
  <c r="B3425" i="3"/>
  <c r="D3424" i="3"/>
  <c r="C3424" i="3"/>
  <c r="B3424" i="3"/>
  <c r="D3423" i="3"/>
  <c r="C3423" i="3"/>
  <c r="B3423" i="3"/>
  <c r="D3422" i="3"/>
  <c r="C3422" i="3"/>
  <c r="B3422" i="3"/>
  <c r="D3421" i="3"/>
  <c r="C3421" i="3"/>
  <c r="B3421" i="3"/>
  <c r="D3420" i="3"/>
  <c r="C3420" i="3"/>
  <c r="B3420" i="3"/>
  <c r="D3419" i="3"/>
  <c r="C3419" i="3"/>
  <c r="B3419" i="3"/>
  <c r="D3418" i="3"/>
  <c r="C3418" i="3"/>
  <c r="B3418" i="3"/>
  <c r="D3417" i="3"/>
  <c r="C3417" i="3"/>
  <c r="B3417" i="3"/>
  <c r="D3416" i="3"/>
  <c r="C3416" i="3"/>
  <c r="B3416" i="3"/>
  <c r="D3415" i="3"/>
  <c r="C3415" i="3"/>
  <c r="B3415" i="3"/>
  <c r="D3414" i="3"/>
  <c r="C3414" i="3"/>
  <c r="B3414" i="3"/>
  <c r="D3413" i="3"/>
  <c r="C3413" i="3"/>
  <c r="B3413" i="3"/>
  <c r="D3412" i="3"/>
  <c r="C3412" i="3"/>
  <c r="B3412" i="3"/>
  <c r="D3411" i="3"/>
  <c r="C3411" i="3"/>
  <c r="B3411" i="3"/>
  <c r="D3410" i="3"/>
  <c r="C3410" i="3"/>
  <c r="B3410" i="3"/>
  <c r="D3409" i="3"/>
  <c r="C3409" i="3"/>
  <c r="B3409" i="3"/>
  <c r="D3408" i="3"/>
  <c r="C3408" i="3"/>
  <c r="B3408" i="3"/>
  <c r="D3407" i="3"/>
  <c r="C3407" i="3"/>
  <c r="B3407" i="3"/>
  <c r="D3406" i="3"/>
  <c r="C3406" i="3"/>
  <c r="B3406" i="3"/>
  <c r="D3405" i="3"/>
  <c r="C3405" i="3"/>
  <c r="B3405" i="3"/>
  <c r="D3404" i="3"/>
  <c r="C3404" i="3"/>
  <c r="B3404" i="3"/>
  <c r="D3403" i="3"/>
  <c r="C3403" i="3"/>
  <c r="B3403" i="3"/>
  <c r="D3402" i="3"/>
  <c r="C3402" i="3"/>
  <c r="B3402" i="3"/>
  <c r="D3401" i="3"/>
  <c r="C3401" i="3"/>
  <c r="B3401" i="3"/>
  <c r="D3400" i="3"/>
  <c r="C3400" i="3"/>
  <c r="B3400" i="3"/>
  <c r="D3399" i="3"/>
  <c r="C3399" i="3"/>
  <c r="B3399" i="3"/>
  <c r="D3398" i="3"/>
  <c r="C3398" i="3"/>
  <c r="B3398" i="3"/>
  <c r="D3397" i="3"/>
  <c r="C3397" i="3"/>
  <c r="B3397" i="3"/>
  <c r="D3396" i="3"/>
  <c r="C3396" i="3"/>
  <c r="B3396" i="3"/>
  <c r="D3395" i="3"/>
  <c r="C3395" i="3"/>
  <c r="B3395" i="3"/>
  <c r="D3394" i="3"/>
  <c r="C3394" i="3"/>
  <c r="B3394" i="3"/>
  <c r="D3393" i="3"/>
  <c r="C3393" i="3"/>
  <c r="B3393" i="3"/>
  <c r="D3392" i="3"/>
  <c r="C3392" i="3"/>
  <c r="B3392" i="3"/>
  <c r="D3391" i="3"/>
  <c r="C3391" i="3"/>
  <c r="B3391" i="3"/>
  <c r="D3390" i="3"/>
  <c r="C3390" i="3"/>
  <c r="B3390" i="3"/>
  <c r="D3389" i="3"/>
  <c r="C3389" i="3"/>
  <c r="B3389" i="3"/>
  <c r="D3388" i="3"/>
  <c r="C3388" i="3"/>
  <c r="B3388" i="3"/>
  <c r="D3387" i="3"/>
  <c r="C3387" i="3"/>
  <c r="B3387" i="3"/>
  <c r="D3386" i="3"/>
  <c r="C3386" i="3"/>
  <c r="B3386" i="3"/>
  <c r="D3385" i="3"/>
  <c r="C3385" i="3"/>
  <c r="B3385" i="3"/>
  <c r="D3384" i="3"/>
  <c r="C3384" i="3"/>
  <c r="B3384" i="3"/>
  <c r="D3383" i="3"/>
  <c r="C3383" i="3"/>
  <c r="B3383" i="3"/>
  <c r="D3382" i="3"/>
  <c r="C3382" i="3"/>
  <c r="B3382" i="3"/>
  <c r="D3381" i="3"/>
  <c r="C3381" i="3"/>
  <c r="B3381" i="3"/>
  <c r="D3380" i="3"/>
  <c r="C3380" i="3"/>
  <c r="B3380" i="3"/>
  <c r="D3379" i="3"/>
  <c r="C3379" i="3"/>
  <c r="B3379" i="3"/>
  <c r="D3378" i="3"/>
  <c r="C3378" i="3"/>
  <c r="B3378" i="3"/>
  <c r="D3377" i="3"/>
  <c r="C3377" i="3"/>
  <c r="B3377" i="3"/>
  <c r="D3376" i="3"/>
  <c r="C3376" i="3"/>
  <c r="B3376" i="3"/>
  <c r="D3375" i="3"/>
  <c r="C3375" i="3"/>
  <c r="B3375" i="3"/>
  <c r="D3374" i="3"/>
  <c r="C3374" i="3"/>
  <c r="B3374" i="3"/>
  <c r="D3373" i="3"/>
  <c r="C3373" i="3"/>
  <c r="B3373" i="3"/>
  <c r="D3372" i="3"/>
  <c r="C3372" i="3"/>
  <c r="B3372" i="3"/>
  <c r="D3371" i="3"/>
  <c r="C3371" i="3"/>
  <c r="B3371" i="3"/>
  <c r="D3370" i="3"/>
  <c r="C3370" i="3"/>
  <c r="B3370" i="3"/>
  <c r="D3369" i="3"/>
  <c r="C3369" i="3"/>
  <c r="B3369" i="3"/>
  <c r="D3368" i="3"/>
  <c r="C3368" i="3"/>
  <c r="B3368" i="3"/>
  <c r="D3367" i="3"/>
  <c r="C3367" i="3"/>
  <c r="B3367" i="3"/>
  <c r="D3366" i="3"/>
  <c r="C3366" i="3"/>
  <c r="B3366" i="3"/>
  <c r="D3365" i="3"/>
  <c r="C3365" i="3"/>
  <c r="B3365" i="3"/>
  <c r="D3364" i="3"/>
  <c r="C3364" i="3"/>
  <c r="B3364" i="3"/>
  <c r="D3363" i="3"/>
  <c r="C3363" i="3"/>
  <c r="B3363" i="3"/>
  <c r="D3362" i="3"/>
  <c r="C3362" i="3"/>
  <c r="B3362" i="3"/>
  <c r="D3361" i="3"/>
  <c r="C3361" i="3"/>
  <c r="B3361" i="3"/>
  <c r="D3360" i="3"/>
  <c r="C3360" i="3"/>
  <c r="B3360" i="3"/>
  <c r="D3359" i="3"/>
  <c r="C3359" i="3"/>
  <c r="B3359" i="3"/>
  <c r="D3358" i="3"/>
  <c r="C3358" i="3"/>
  <c r="B3358" i="3"/>
  <c r="D3357" i="3"/>
  <c r="C3357" i="3"/>
  <c r="B3357" i="3"/>
  <c r="D3356" i="3"/>
  <c r="C3356" i="3"/>
  <c r="B3356" i="3"/>
  <c r="D3355" i="3"/>
  <c r="C3355" i="3"/>
  <c r="B3355" i="3"/>
  <c r="D3354" i="3"/>
  <c r="C3354" i="3"/>
  <c r="B3354" i="3"/>
  <c r="D3353" i="3"/>
  <c r="C3353" i="3"/>
  <c r="B3353" i="3"/>
  <c r="D3352" i="3"/>
  <c r="C3352" i="3"/>
  <c r="B3352" i="3"/>
  <c r="D3351" i="3"/>
  <c r="C3351" i="3"/>
  <c r="B3351" i="3"/>
  <c r="D3350" i="3"/>
  <c r="C3350" i="3"/>
  <c r="B3350" i="3"/>
  <c r="D3349" i="3"/>
  <c r="C3349" i="3"/>
  <c r="B3349" i="3"/>
  <c r="D3348" i="3"/>
  <c r="C3348" i="3"/>
  <c r="B3348" i="3"/>
  <c r="D3347" i="3"/>
  <c r="C3347" i="3"/>
  <c r="B3347" i="3"/>
  <c r="D3346" i="3"/>
  <c r="C3346" i="3"/>
  <c r="B3346" i="3"/>
  <c r="D3345" i="3"/>
  <c r="C3345" i="3"/>
  <c r="B3345" i="3"/>
  <c r="D3344" i="3"/>
  <c r="C3344" i="3"/>
  <c r="B3344" i="3"/>
  <c r="D3343" i="3"/>
  <c r="C3343" i="3"/>
  <c r="B3343" i="3"/>
  <c r="D3342" i="3"/>
  <c r="C3342" i="3"/>
  <c r="B3342" i="3"/>
  <c r="D3341" i="3"/>
  <c r="C3341" i="3"/>
  <c r="B3341" i="3"/>
  <c r="D3340" i="3"/>
  <c r="C3340" i="3"/>
  <c r="B3340" i="3"/>
  <c r="D3339" i="3"/>
  <c r="C3339" i="3"/>
  <c r="B3339" i="3"/>
  <c r="D3338" i="3"/>
  <c r="C3338" i="3"/>
  <c r="B3338" i="3"/>
  <c r="D3337" i="3"/>
  <c r="C3337" i="3"/>
  <c r="B3337" i="3"/>
  <c r="D3336" i="3"/>
  <c r="C3336" i="3"/>
  <c r="B3336" i="3"/>
  <c r="D3335" i="3"/>
  <c r="C3335" i="3"/>
  <c r="B3335" i="3"/>
  <c r="D3334" i="3"/>
  <c r="C3334" i="3"/>
  <c r="B3334" i="3"/>
  <c r="D3333" i="3"/>
  <c r="C3333" i="3"/>
  <c r="B3333" i="3"/>
  <c r="D3332" i="3"/>
  <c r="C3332" i="3"/>
  <c r="B3332" i="3"/>
  <c r="D3331" i="3"/>
  <c r="C3331" i="3"/>
  <c r="B3331" i="3"/>
  <c r="D3330" i="3"/>
  <c r="C3330" i="3"/>
  <c r="B3330" i="3"/>
  <c r="D3329" i="3"/>
  <c r="C3329" i="3"/>
  <c r="B3329" i="3"/>
  <c r="D3328" i="3"/>
  <c r="C3328" i="3"/>
  <c r="B3328" i="3"/>
  <c r="D3327" i="3"/>
  <c r="C3327" i="3"/>
  <c r="B3327" i="3"/>
  <c r="D3326" i="3"/>
  <c r="C3326" i="3"/>
  <c r="B3326" i="3"/>
  <c r="D3325" i="3"/>
  <c r="C3325" i="3"/>
  <c r="B3325" i="3"/>
  <c r="D3324" i="3"/>
  <c r="C3324" i="3"/>
  <c r="B3324" i="3"/>
  <c r="D3323" i="3"/>
  <c r="C3323" i="3"/>
  <c r="B3323" i="3"/>
  <c r="D3322" i="3"/>
  <c r="C3322" i="3"/>
  <c r="B3322" i="3"/>
  <c r="D3321" i="3"/>
  <c r="C3321" i="3"/>
  <c r="B3321" i="3"/>
  <c r="D3320" i="3"/>
  <c r="C3320" i="3"/>
  <c r="B3320" i="3"/>
  <c r="D3319" i="3"/>
  <c r="C3319" i="3"/>
  <c r="B3319" i="3"/>
  <c r="D3318" i="3"/>
  <c r="C3318" i="3"/>
  <c r="B3318" i="3"/>
  <c r="D3317" i="3"/>
  <c r="C3317" i="3"/>
  <c r="B3317" i="3"/>
  <c r="D3316" i="3"/>
  <c r="C3316" i="3"/>
  <c r="B3316" i="3"/>
  <c r="D3315" i="3"/>
  <c r="C3315" i="3"/>
  <c r="B3315" i="3"/>
  <c r="D3314" i="3"/>
  <c r="C3314" i="3"/>
  <c r="B3314" i="3"/>
  <c r="D3313" i="3"/>
  <c r="C3313" i="3"/>
  <c r="B3313" i="3"/>
  <c r="D3312" i="3"/>
  <c r="C3312" i="3"/>
  <c r="B3312" i="3"/>
  <c r="D3311" i="3"/>
  <c r="C3311" i="3"/>
  <c r="B3311" i="3"/>
  <c r="D3310" i="3"/>
  <c r="C3310" i="3"/>
  <c r="B3310" i="3"/>
  <c r="D3309" i="3"/>
  <c r="C3309" i="3"/>
  <c r="B3309" i="3"/>
  <c r="D3308" i="3"/>
  <c r="C3308" i="3"/>
  <c r="B3308" i="3"/>
  <c r="D3307" i="3"/>
  <c r="C3307" i="3"/>
  <c r="B3307" i="3"/>
  <c r="D3306" i="3"/>
  <c r="C3306" i="3"/>
  <c r="B3306" i="3"/>
  <c r="D3305" i="3"/>
  <c r="C3305" i="3"/>
  <c r="B3305" i="3"/>
  <c r="D3304" i="3"/>
  <c r="C3304" i="3"/>
  <c r="B3304" i="3"/>
  <c r="D3303" i="3"/>
  <c r="C3303" i="3"/>
  <c r="B3303" i="3"/>
  <c r="D3302" i="3"/>
  <c r="C3302" i="3"/>
  <c r="B3302" i="3"/>
  <c r="D3301" i="3"/>
  <c r="C3301" i="3"/>
  <c r="B3301" i="3"/>
  <c r="D3300" i="3"/>
  <c r="C3300" i="3"/>
  <c r="B3300" i="3"/>
  <c r="D3299" i="3"/>
  <c r="C3299" i="3"/>
  <c r="B3299" i="3"/>
  <c r="D3298" i="3"/>
  <c r="C3298" i="3"/>
  <c r="B3298" i="3"/>
  <c r="D3297" i="3"/>
  <c r="C3297" i="3"/>
  <c r="B3297" i="3"/>
  <c r="D3296" i="3"/>
  <c r="C3296" i="3"/>
  <c r="B3296" i="3"/>
  <c r="D3295" i="3"/>
  <c r="C3295" i="3"/>
  <c r="B3295" i="3"/>
  <c r="D3294" i="3"/>
  <c r="C3294" i="3"/>
  <c r="B3294" i="3"/>
  <c r="D3293" i="3"/>
  <c r="C3293" i="3"/>
  <c r="B3293" i="3"/>
  <c r="D3292" i="3"/>
  <c r="C3292" i="3"/>
  <c r="B3292" i="3"/>
  <c r="D3291" i="3"/>
  <c r="C3291" i="3"/>
  <c r="B3291" i="3"/>
  <c r="D3290" i="3"/>
  <c r="C3290" i="3"/>
  <c r="B3290" i="3"/>
  <c r="D3289" i="3"/>
  <c r="C3289" i="3"/>
  <c r="B3289" i="3"/>
  <c r="D3288" i="3"/>
  <c r="C3288" i="3"/>
  <c r="B3288" i="3"/>
  <c r="D3287" i="3"/>
  <c r="C3287" i="3"/>
  <c r="B3287" i="3"/>
  <c r="D3286" i="3"/>
  <c r="C3286" i="3"/>
  <c r="B3286" i="3"/>
  <c r="D3285" i="3"/>
  <c r="C3285" i="3"/>
  <c r="B3285" i="3"/>
  <c r="D3284" i="3"/>
  <c r="C3284" i="3"/>
  <c r="B3284" i="3"/>
  <c r="D3283" i="3"/>
  <c r="C3283" i="3"/>
  <c r="B3283" i="3"/>
  <c r="D3282" i="3"/>
  <c r="C3282" i="3"/>
  <c r="B3282" i="3"/>
  <c r="D3281" i="3"/>
  <c r="C3281" i="3"/>
  <c r="B3281" i="3"/>
  <c r="D3280" i="3"/>
  <c r="C3280" i="3"/>
  <c r="B3280" i="3"/>
  <c r="D3279" i="3"/>
  <c r="C3279" i="3"/>
  <c r="B3279" i="3"/>
  <c r="D3278" i="3"/>
  <c r="C3278" i="3"/>
  <c r="B3278" i="3"/>
  <c r="D3277" i="3"/>
  <c r="C3277" i="3"/>
  <c r="B3277" i="3"/>
  <c r="D3276" i="3"/>
  <c r="C3276" i="3"/>
  <c r="B3276" i="3"/>
  <c r="D3275" i="3"/>
  <c r="C3275" i="3"/>
  <c r="B3275" i="3"/>
  <c r="D3274" i="3"/>
  <c r="C3274" i="3"/>
  <c r="B3274" i="3"/>
  <c r="D3273" i="3"/>
  <c r="C3273" i="3"/>
  <c r="B3273" i="3"/>
  <c r="D3272" i="3"/>
  <c r="C3272" i="3"/>
  <c r="B3272" i="3"/>
  <c r="D3271" i="3"/>
  <c r="C3271" i="3"/>
  <c r="B3271" i="3"/>
  <c r="D3270" i="3"/>
  <c r="C3270" i="3"/>
  <c r="B3270" i="3"/>
  <c r="D3269" i="3"/>
  <c r="C3269" i="3"/>
  <c r="B3269" i="3"/>
  <c r="D3268" i="3"/>
  <c r="C3268" i="3"/>
  <c r="B3268" i="3"/>
  <c r="D3267" i="3"/>
  <c r="C3267" i="3"/>
  <c r="B3267" i="3"/>
  <c r="D3266" i="3"/>
  <c r="C3266" i="3"/>
  <c r="B3266" i="3"/>
  <c r="D3265" i="3"/>
  <c r="C3265" i="3"/>
  <c r="B3265" i="3"/>
  <c r="D3264" i="3"/>
  <c r="C3264" i="3"/>
  <c r="B3264" i="3"/>
  <c r="D3263" i="3"/>
  <c r="C3263" i="3"/>
  <c r="B3263" i="3"/>
  <c r="D3262" i="3"/>
  <c r="C3262" i="3"/>
  <c r="B3262" i="3"/>
  <c r="D3261" i="3"/>
  <c r="C3261" i="3"/>
  <c r="B3261" i="3"/>
  <c r="D3260" i="3"/>
  <c r="C3260" i="3"/>
  <c r="B3260" i="3"/>
  <c r="D3259" i="3"/>
  <c r="C3259" i="3"/>
  <c r="B3259" i="3"/>
  <c r="D3258" i="3"/>
  <c r="C3258" i="3"/>
  <c r="B3258" i="3"/>
  <c r="D3257" i="3"/>
  <c r="C3257" i="3"/>
  <c r="B3257" i="3"/>
  <c r="D3256" i="3"/>
  <c r="C3256" i="3"/>
  <c r="B3256" i="3"/>
  <c r="D3255" i="3"/>
  <c r="C3255" i="3"/>
  <c r="B3255" i="3"/>
  <c r="D3254" i="3"/>
  <c r="C3254" i="3"/>
  <c r="B3254" i="3"/>
  <c r="D3253" i="3"/>
  <c r="C3253" i="3"/>
  <c r="B3253" i="3"/>
  <c r="D3252" i="3"/>
  <c r="C3252" i="3"/>
  <c r="B3252" i="3"/>
  <c r="D3251" i="3"/>
  <c r="C3251" i="3"/>
  <c r="B3251" i="3"/>
  <c r="D3250" i="3"/>
  <c r="C3250" i="3"/>
  <c r="B3250" i="3"/>
  <c r="D3249" i="3"/>
  <c r="C3249" i="3"/>
  <c r="B3249" i="3"/>
  <c r="D3248" i="3"/>
  <c r="C3248" i="3"/>
  <c r="B3248" i="3"/>
  <c r="D3247" i="3"/>
  <c r="C3247" i="3"/>
  <c r="B3247" i="3"/>
  <c r="D3246" i="3"/>
  <c r="C3246" i="3"/>
  <c r="B3246" i="3"/>
  <c r="D3245" i="3"/>
  <c r="C3245" i="3"/>
  <c r="B3245" i="3"/>
  <c r="D3244" i="3"/>
  <c r="C3244" i="3"/>
  <c r="B3244" i="3"/>
  <c r="D3243" i="3"/>
  <c r="C3243" i="3"/>
  <c r="B3243" i="3"/>
  <c r="D3242" i="3"/>
  <c r="C3242" i="3"/>
  <c r="B3242" i="3"/>
  <c r="D3241" i="3"/>
  <c r="C3241" i="3"/>
  <c r="B3241" i="3"/>
  <c r="D3240" i="3"/>
  <c r="C3240" i="3"/>
  <c r="B3240" i="3"/>
  <c r="D3239" i="3"/>
  <c r="C3239" i="3"/>
  <c r="B3239" i="3"/>
  <c r="D3238" i="3"/>
  <c r="C3238" i="3"/>
  <c r="B3238" i="3"/>
  <c r="D3237" i="3"/>
  <c r="C3237" i="3"/>
  <c r="B3237" i="3"/>
  <c r="D3236" i="3"/>
  <c r="C3236" i="3"/>
  <c r="B3236" i="3"/>
  <c r="D3235" i="3"/>
  <c r="C3235" i="3"/>
  <c r="B3235" i="3"/>
  <c r="D3234" i="3"/>
  <c r="C3234" i="3"/>
  <c r="B3234" i="3"/>
  <c r="D3233" i="3"/>
  <c r="C3233" i="3"/>
  <c r="B3233" i="3"/>
  <c r="D3232" i="3"/>
  <c r="C3232" i="3"/>
  <c r="B3232" i="3"/>
  <c r="D3231" i="3"/>
  <c r="C3231" i="3"/>
  <c r="B3231" i="3"/>
  <c r="D3230" i="3"/>
  <c r="C3230" i="3"/>
  <c r="B3230" i="3"/>
  <c r="D3229" i="3"/>
  <c r="C3229" i="3"/>
  <c r="B3229" i="3"/>
  <c r="D3228" i="3"/>
  <c r="C3228" i="3"/>
  <c r="B3228" i="3"/>
  <c r="D3227" i="3"/>
  <c r="C3227" i="3"/>
  <c r="B3227" i="3"/>
  <c r="D3226" i="3"/>
  <c r="C3226" i="3"/>
  <c r="B3226" i="3"/>
  <c r="D3225" i="3"/>
  <c r="C3225" i="3"/>
  <c r="B3225" i="3"/>
  <c r="D3224" i="3"/>
  <c r="C3224" i="3"/>
  <c r="B3224" i="3"/>
  <c r="D3223" i="3"/>
  <c r="C3223" i="3"/>
  <c r="B3223" i="3"/>
  <c r="D3222" i="3"/>
  <c r="C3222" i="3"/>
  <c r="B3222" i="3"/>
  <c r="D3221" i="3"/>
  <c r="C3221" i="3"/>
  <c r="B3221" i="3"/>
  <c r="D3220" i="3"/>
  <c r="C3220" i="3"/>
  <c r="B3220" i="3"/>
  <c r="D3219" i="3"/>
  <c r="C3219" i="3"/>
  <c r="B3219" i="3"/>
  <c r="D3218" i="3"/>
  <c r="C3218" i="3"/>
  <c r="B3218" i="3"/>
  <c r="D3217" i="3"/>
  <c r="C3217" i="3"/>
  <c r="B3217" i="3"/>
  <c r="D3216" i="3"/>
  <c r="C3216" i="3"/>
  <c r="B3216" i="3"/>
  <c r="D3215" i="3"/>
  <c r="C3215" i="3"/>
  <c r="B3215" i="3"/>
  <c r="D3214" i="3"/>
  <c r="C3214" i="3"/>
  <c r="B3214" i="3"/>
  <c r="D3213" i="3"/>
  <c r="C3213" i="3"/>
  <c r="B3213" i="3"/>
  <c r="D3212" i="3"/>
  <c r="C3212" i="3"/>
  <c r="B3212" i="3"/>
  <c r="D3211" i="3"/>
  <c r="C3211" i="3"/>
  <c r="B3211" i="3"/>
  <c r="D3210" i="3"/>
  <c r="C3210" i="3"/>
  <c r="B3210" i="3"/>
  <c r="D3209" i="3"/>
  <c r="C3209" i="3"/>
  <c r="B3209" i="3"/>
  <c r="D3208" i="3"/>
  <c r="C3208" i="3"/>
  <c r="B3208" i="3"/>
  <c r="D3207" i="3"/>
  <c r="C3207" i="3"/>
  <c r="B3207" i="3"/>
  <c r="D3206" i="3"/>
  <c r="C3206" i="3"/>
  <c r="B3206" i="3"/>
  <c r="D3205" i="3"/>
  <c r="C3205" i="3"/>
  <c r="B3205" i="3"/>
  <c r="D3204" i="3"/>
  <c r="C3204" i="3"/>
  <c r="B3204" i="3"/>
  <c r="D3203" i="3"/>
  <c r="C3203" i="3"/>
  <c r="B3203" i="3"/>
  <c r="D3202" i="3"/>
  <c r="C3202" i="3"/>
  <c r="B3202" i="3"/>
  <c r="D3201" i="3"/>
  <c r="C3201" i="3"/>
  <c r="B3201" i="3"/>
  <c r="D3200" i="3"/>
  <c r="C3200" i="3"/>
  <c r="B3200" i="3"/>
  <c r="D3199" i="3"/>
  <c r="C3199" i="3"/>
  <c r="B3199" i="3"/>
  <c r="D3198" i="3"/>
  <c r="C3198" i="3"/>
  <c r="B3198" i="3"/>
  <c r="D3197" i="3"/>
  <c r="C3197" i="3"/>
  <c r="B3197" i="3"/>
  <c r="D3196" i="3"/>
  <c r="C3196" i="3"/>
  <c r="B3196" i="3"/>
  <c r="D3195" i="3"/>
  <c r="C3195" i="3"/>
  <c r="B3195" i="3"/>
  <c r="D3194" i="3"/>
  <c r="C3194" i="3"/>
  <c r="B3194" i="3"/>
  <c r="D3193" i="3"/>
  <c r="C3193" i="3"/>
  <c r="B3193" i="3"/>
  <c r="D3192" i="3"/>
  <c r="C3192" i="3"/>
  <c r="B3192" i="3"/>
  <c r="D3191" i="3"/>
  <c r="C3191" i="3"/>
  <c r="B3191" i="3"/>
  <c r="D3190" i="3"/>
  <c r="C3190" i="3"/>
  <c r="B3190" i="3"/>
  <c r="D3189" i="3"/>
  <c r="C3189" i="3"/>
  <c r="B3189" i="3"/>
  <c r="D3188" i="3"/>
  <c r="C3188" i="3"/>
  <c r="B3188" i="3"/>
  <c r="D3187" i="3"/>
  <c r="C3187" i="3"/>
  <c r="B3187" i="3"/>
  <c r="D3186" i="3"/>
  <c r="C3186" i="3"/>
  <c r="B3186" i="3"/>
  <c r="D3185" i="3"/>
  <c r="C3185" i="3"/>
  <c r="B3185" i="3"/>
  <c r="D3184" i="3"/>
  <c r="C3184" i="3"/>
  <c r="B3184" i="3"/>
  <c r="D3183" i="3"/>
  <c r="C3183" i="3"/>
  <c r="B3183" i="3"/>
  <c r="D3182" i="3"/>
  <c r="C3182" i="3"/>
  <c r="B3182" i="3"/>
  <c r="D3181" i="3"/>
  <c r="C3181" i="3"/>
  <c r="B3181" i="3"/>
  <c r="D3180" i="3"/>
  <c r="C3180" i="3"/>
  <c r="B3180" i="3"/>
  <c r="D3179" i="3"/>
  <c r="C3179" i="3"/>
  <c r="B3179" i="3"/>
  <c r="D3178" i="3"/>
  <c r="C3178" i="3"/>
  <c r="B3178" i="3"/>
  <c r="D3177" i="3"/>
  <c r="C3177" i="3"/>
  <c r="B3177" i="3"/>
  <c r="D3176" i="3"/>
  <c r="C3176" i="3"/>
  <c r="B3176" i="3"/>
  <c r="D3175" i="3"/>
  <c r="C3175" i="3"/>
  <c r="B3175" i="3"/>
  <c r="D3174" i="3"/>
  <c r="C3174" i="3"/>
  <c r="B3174" i="3"/>
  <c r="D3173" i="3"/>
  <c r="C3173" i="3"/>
  <c r="B3173" i="3"/>
  <c r="D3172" i="3"/>
  <c r="C3172" i="3"/>
  <c r="B3172" i="3"/>
  <c r="D3171" i="3"/>
  <c r="C3171" i="3"/>
  <c r="B3171" i="3"/>
  <c r="D3170" i="3"/>
  <c r="C3170" i="3"/>
  <c r="B3170" i="3"/>
  <c r="D3169" i="3"/>
  <c r="C3169" i="3"/>
  <c r="B3169" i="3"/>
  <c r="D3168" i="3"/>
  <c r="C3168" i="3"/>
  <c r="B3168" i="3"/>
  <c r="D3167" i="3"/>
  <c r="C3167" i="3"/>
  <c r="B3167" i="3"/>
  <c r="D3166" i="3"/>
  <c r="C3166" i="3"/>
  <c r="B3166" i="3"/>
  <c r="D3165" i="3"/>
  <c r="C3165" i="3"/>
  <c r="B3165" i="3"/>
  <c r="D3164" i="3"/>
  <c r="C3164" i="3"/>
  <c r="B3164" i="3"/>
  <c r="D3163" i="3"/>
  <c r="C3163" i="3"/>
  <c r="B3163" i="3"/>
  <c r="D3162" i="3"/>
  <c r="C3162" i="3"/>
  <c r="B3162" i="3"/>
  <c r="D3161" i="3"/>
  <c r="C3161" i="3"/>
  <c r="B3161" i="3"/>
  <c r="D3160" i="3"/>
  <c r="C3160" i="3"/>
  <c r="B3160" i="3"/>
  <c r="D3159" i="3"/>
  <c r="C3159" i="3"/>
  <c r="B3159" i="3"/>
  <c r="D3158" i="3"/>
  <c r="C3158" i="3"/>
  <c r="B3158" i="3"/>
  <c r="D3157" i="3"/>
  <c r="C3157" i="3"/>
  <c r="B3157" i="3"/>
  <c r="D3156" i="3"/>
  <c r="C3156" i="3"/>
  <c r="B3156" i="3"/>
  <c r="D3155" i="3"/>
  <c r="C3155" i="3"/>
  <c r="B3155" i="3"/>
  <c r="D3154" i="3"/>
  <c r="C3154" i="3"/>
  <c r="B3154" i="3"/>
  <c r="D3153" i="3"/>
  <c r="C3153" i="3"/>
  <c r="B3153" i="3"/>
  <c r="D3152" i="3"/>
  <c r="C3152" i="3"/>
  <c r="B3152" i="3"/>
  <c r="D3151" i="3"/>
  <c r="C3151" i="3"/>
  <c r="B3151" i="3"/>
  <c r="D3150" i="3"/>
  <c r="C3150" i="3"/>
  <c r="B3150" i="3"/>
  <c r="D3149" i="3"/>
  <c r="C3149" i="3"/>
  <c r="B3149" i="3"/>
  <c r="D3148" i="3"/>
  <c r="C3148" i="3"/>
  <c r="B3148" i="3"/>
  <c r="D3147" i="3"/>
  <c r="C3147" i="3"/>
  <c r="B3147" i="3"/>
  <c r="D3146" i="3"/>
  <c r="C3146" i="3"/>
  <c r="B3146" i="3"/>
  <c r="D3145" i="3"/>
  <c r="C3145" i="3"/>
  <c r="B3145" i="3"/>
  <c r="D3144" i="3"/>
  <c r="C3144" i="3"/>
  <c r="B3144" i="3"/>
  <c r="D3143" i="3"/>
  <c r="C3143" i="3"/>
  <c r="B3143" i="3"/>
  <c r="D3142" i="3"/>
  <c r="C3142" i="3"/>
  <c r="B3142" i="3"/>
  <c r="D3141" i="3"/>
  <c r="C3141" i="3"/>
  <c r="B3141" i="3"/>
  <c r="D3140" i="3"/>
  <c r="C3140" i="3"/>
  <c r="B3140" i="3"/>
  <c r="D3139" i="3"/>
  <c r="C3139" i="3"/>
  <c r="B3139" i="3"/>
  <c r="D3138" i="3"/>
  <c r="C3138" i="3"/>
  <c r="B3138" i="3"/>
  <c r="D3137" i="3"/>
  <c r="C3137" i="3"/>
  <c r="B3137" i="3"/>
  <c r="D3136" i="3"/>
  <c r="C3136" i="3"/>
  <c r="B3136" i="3"/>
  <c r="D3135" i="3"/>
  <c r="C3135" i="3"/>
  <c r="B3135" i="3"/>
  <c r="D3134" i="3"/>
  <c r="C3134" i="3"/>
  <c r="B3134" i="3"/>
  <c r="D3133" i="3"/>
  <c r="C3133" i="3"/>
  <c r="B3133" i="3"/>
  <c r="D3132" i="3"/>
  <c r="C3132" i="3"/>
  <c r="B3132" i="3"/>
  <c r="D3131" i="3"/>
  <c r="C3131" i="3"/>
  <c r="B3131" i="3"/>
  <c r="D3130" i="3"/>
  <c r="C3130" i="3"/>
  <c r="B3130" i="3"/>
  <c r="D3129" i="3"/>
  <c r="C3129" i="3"/>
  <c r="B3129" i="3"/>
  <c r="D3128" i="3"/>
  <c r="C3128" i="3"/>
  <c r="B3128" i="3"/>
  <c r="D3127" i="3"/>
  <c r="C3127" i="3"/>
  <c r="B3127" i="3"/>
  <c r="D3126" i="3"/>
  <c r="C3126" i="3"/>
  <c r="B3126" i="3"/>
  <c r="D3125" i="3"/>
  <c r="C3125" i="3"/>
  <c r="B3125" i="3"/>
  <c r="D3124" i="3"/>
  <c r="C3124" i="3"/>
  <c r="B3124" i="3"/>
  <c r="D3123" i="3"/>
  <c r="C3123" i="3"/>
  <c r="B3123" i="3"/>
  <c r="D3122" i="3"/>
  <c r="C3122" i="3"/>
  <c r="B3122" i="3"/>
  <c r="D3121" i="3"/>
  <c r="C3121" i="3"/>
  <c r="B3121" i="3"/>
  <c r="D3120" i="3"/>
  <c r="C3120" i="3"/>
  <c r="B3120" i="3"/>
  <c r="D3119" i="3"/>
  <c r="C3119" i="3"/>
  <c r="B3119" i="3"/>
  <c r="D3118" i="3"/>
  <c r="C3118" i="3"/>
  <c r="B3118" i="3"/>
  <c r="D3117" i="3"/>
  <c r="C3117" i="3"/>
  <c r="B3117" i="3"/>
  <c r="D3116" i="3"/>
  <c r="C3116" i="3"/>
  <c r="B3116" i="3"/>
  <c r="D3115" i="3"/>
  <c r="C3115" i="3"/>
  <c r="B3115" i="3"/>
  <c r="D3114" i="3"/>
  <c r="C3114" i="3"/>
  <c r="B3114" i="3"/>
  <c r="D3113" i="3"/>
  <c r="C3113" i="3"/>
  <c r="B3113" i="3"/>
  <c r="D3112" i="3"/>
  <c r="C3112" i="3"/>
  <c r="B3112" i="3"/>
  <c r="D3111" i="3"/>
  <c r="C3111" i="3"/>
  <c r="B3111" i="3"/>
  <c r="D3110" i="3"/>
  <c r="C3110" i="3"/>
  <c r="B3110" i="3"/>
  <c r="D3109" i="3"/>
  <c r="C3109" i="3"/>
  <c r="B3109" i="3"/>
  <c r="D3108" i="3"/>
  <c r="C3108" i="3"/>
  <c r="B3108" i="3"/>
  <c r="D3107" i="3"/>
  <c r="C3107" i="3"/>
  <c r="B3107" i="3"/>
  <c r="D3106" i="3"/>
  <c r="C3106" i="3"/>
  <c r="B3106" i="3"/>
  <c r="D3105" i="3"/>
  <c r="C3105" i="3"/>
  <c r="B3105" i="3"/>
  <c r="D3104" i="3"/>
  <c r="C3104" i="3"/>
  <c r="B3104" i="3"/>
  <c r="D3103" i="3"/>
  <c r="C3103" i="3"/>
  <c r="B3103" i="3"/>
  <c r="D3102" i="3"/>
  <c r="C3102" i="3"/>
  <c r="B3102" i="3"/>
  <c r="D3101" i="3"/>
  <c r="C3101" i="3"/>
  <c r="B3101" i="3"/>
  <c r="D3100" i="3"/>
  <c r="C3100" i="3"/>
  <c r="B3100" i="3"/>
  <c r="D3099" i="3"/>
  <c r="C3099" i="3"/>
  <c r="B3099" i="3"/>
  <c r="D3098" i="3"/>
  <c r="C3098" i="3"/>
  <c r="B3098" i="3"/>
  <c r="D3097" i="3"/>
  <c r="C3097" i="3"/>
  <c r="B3097" i="3"/>
  <c r="D3096" i="3"/>
  <c r="C3096" i="3"/>
  <c r="B3096" i="3"/>
  <c r="D3095" i="3"/>
  <c r="C3095" i="3"/>
  <c r="B3095" i="3"/>
  <c r="D3094" i="3"/>
  <c r="C3094" i="3"/>
  <c r="B3094" i="3"/>
  <c r="D3093" i="3"/>
  <c r="C3093" i="3"/>
  <c r="B3093" i="3"/>
  <c r="D3092" i="3"/>
  <c r="C3092" i="3"/>
  <c r="B3092" i="3"/>
  <c r="D3091" i="3"/>
  <c r="C3091" i="3"/>
  <c r="B3091" i="3"/>
  <c r="D3090" i="3"/>
  <c r="C3090" i="3"/>
  <c r="B3090" i="3"/>
  <c r="D3089" i="3"/>
  <c r="C3089" i="3"/>
  <c r="B3089" i="3"/>
  <c r="D3088" i="3"/>
  <c r="C3088" i="3"/>
  <c r="B3088" i="3"/>
  <c r="D3087" i="3"/>
  <c r="C3087" i="3"/>
  <c r="B3087" i="3"/>
  <c r="D3086" i="3"/>
  <c r="C3086" i="3"/>
  <c r="B3086" i="3"/>
  <c r="D3085" i="3"/>
  <c r="C3085" i="3"/>
  <c r="B3085" i="3"/>
  <c r="D3084" i="3"/>
  <c r="C3084" i="3"/>
  <c r="B3084" i="3"/>
  <c r="D3083" i="3"/>
  <c r="C3083" i="3"/>
  <c r="B3083" i="3"/>
  <c r="D3082" i="3"/>
  <c r="C3082" i="3"/>
  <c r="B3082" i="3"/>
  <c r="D3081" i="3"/>
  <c r="C3081" i="3"/>
  <c r="B3081" i="3"/>
  <c r="D3080" i="3"/>
  <c r="C3080" i="3"/>
  <c r="B3080" i="3"/>
  <c r="D3079" i="3"/>
  <c r="C3079" i="3"/>
  <c r="B3079" i="3"/>
  <c r="D3078" i="3"/>
  <c r="C3078" i="3"/>
  <c r="B3078" i="3"/>
  <c r="D3077" i="3"/>
  <c r="C3077" i="3"/>
  <c r="B3077" i="3"/>
  <c r="D3076" i="3"/>
  <c r="C3076" i="3"/>
  <c r="B3076" i="3"/>
  <c r="D3075" i="3"/>
  <c r="C3075" i="3"/>
  <c r="B3075" i="3"/>
  <c r="D3074" i="3"/>
  <c r="C3074" i="3"/>
  <c r="B3074" i="3"/>
  <c r="D3073" i="3"/>
  <c r="C3073" i="3"/>
  <c r="B3073" i="3"/>
  <c r="D3072" i="3"/>
  <c r="C3072" i="3"/>
  <c r="B3072" i="3"/>
  <c r="D3071" i="3"/>
  <c r="C3071" i="3"/>
  <c r="B3071" i="3"/>
  <c r="D3070" i="3"/>
  <c r="C3070" i="3"/>
  <c r="B3070" i="3"/>
  <c r="D3069" i="3"/>
  <c r="C3069" i="3"/>
  <c r="B3069" i="3"/>
  <c r="D3068" i="3"/>
  <c r="C3068" i="3"/>
  <c r="B3068" i="3"/>
  <c r="D3067" i="3"/>
  <c r="C3067" i="3"/>
  <c r="B3067" i="3"/>
  <c r="D3066" i="3"/>
  <c r="C3066" i="3"/>
  <c r="B3066" i="3"/>
  <c r="D3065" i="3"/>
  <c r="C3065" i="3"/>
  <c r="B3065" i="3"/>
  <c r="D3064" i="3"/>
  <c r="C3064" i="3"/>
  <c r="B3064" i="3"/>
  <c r="D3063" i="3"/>
  <c r="C3063" i="3"/>
  <c r="B3063" i="3"/>
  <c r="D3062" i="3"/>
  <c r="C3062" i="3"/>
  <c r="B3062" i="3"/>
  <c r="D3061" i="3"/>
  <c r="C3061" i="3"/>
  <c r="B3061" i="3"/>
  <c r="D3060" i="3"/>
  <c r="C3060" i="3"/>
  <c r="B3060" i="3"/>
  <c r="D3059" i="3"/>
  <c r="C3059" i="3"/>
  <c r="B3059" i="3"/>
  <c r="D3058" i="3"/>
  <c r="C3058" i="3"/>
  <c r="B3058" i="3"/>
  <c r="D3057" i="3"/>
  <c r="C3057" i="3"/>
  <c r="B3057" i="3"/>
  <c r="D3056" i="3"/>
  <c r="C3056" i="3"/>
  <c r="B3056" i="3"/>
  <c r="D3055" i="3"/>
  <c r="C3055" i="3"/>
  <c r="B3055" i="3"/>
  <c r="D3054" i="3"/>
  <c r="C3054" i="3"/>
  <c r="B3054" i="3"/>
  <c r="D3053" i="3"/>
  <c r="C3053" i="3"/>
  <c r="B3053" i="3"/>
  <c r="D3052" i="3"/>
  <c r="C3052" i="3"/>
  <c r="B3052" i="3"/>
  <c r="D3051" i="3"/>
  <c r="C3051" i="3"/>
  <c r="B3051" i="3"/>
  <c r="D3050" i="3"/>
  <c r="C3050" i="3"/>
  <c r="B3050" i="3"/>
  <c r="D3049" i="3"/>
  <c r="C3049" i="3"/>
  <c r="B3049" i="3"/>
  <c r="D3048" i="3"/>
  <c r="C3048" i="3"/>
  <c r="B3048" i="3"/>
  <c r="D3047" i="3"/>
  <c r="C3047" i="3"/>
  <c r="B3047" i="3"/>
  <c r="D3046" i="3"/>
  <c r="C3046" i="3"/>
  <c r="B3046" i="3"/>
  <c r="D3045" i="3"/>
  <c r="C3045" i="3"/>
  <c r="B3045" i="3"/>
  <c r="D3044" i="3"/>
  <c r="C3044" i="3"/>
  <c r="B3044" i="3"/>
  <c r="D3043" i="3"/>
  <c r="C3043" i="3"/>
  <c r="B3043" i="3"/>
  <c r="D3042" i="3"/>
  <c r="C3042" i="3"/>
  <c r="B3042" i="3"/>
  <c r="D3041" i="3"/>
  <c r="C3041" i="3"/>
  <c r="B3041" i="3"/>
  <c r="D3040" i="3"/>
  <c r="C3040" i="3"/>
  <c r="B3040" i="3"/>
  <c r="D3039" i="3"/>
  <c r="C3039" i="3"/>
  <c r="B3039" i="3"/>
  <c r="D3038" i="3"/>
  <c r="C3038" i="3"/>
  <c r="B3038" i="3"/>
  <c r="D3037" i="3"/>
  <c r="C3037" i="3"/>
  <c r="B3037" i="3"/>
  <c r="D3036" i="3"/>
  <c r="C3036" i="3"/>
  <c r="B3036" i="3"/>
  <c r="D3035" i="3"/>
  <c r="C3035" i="3"/>
  <c r="B3035" i="3"/>
  <c r="D3034" i="3"/>
  <c r="C3034" i="3"/>
  <c r="B3034" i="3"/>
  <c r="D3033" i="3"/>
  <c r="C3033" i="3"/>
  <c r="B3033" i="3"/>
  <c r="D3032" i="3"/>
  <c r="C3032" i="3"/>
  <c r="B3032" i="3"/>
  <c r="D3031" i="3"/>
  <c r="C3031" i="3"/>
  <c r="B3031" i="3"/>
  <c r="D3030" i="3"/>
  <c r="C3030" i="3"/>
  <c r="B3030" i="3"/>
  <c r="D3029" i="3"/>
  <c r="C3029" i="3"/>
  <c r="B3029" i="3"/>
  <c r="D3028" i="3"/>
  <c r="C3028" i="3"/>
  <c r="B3028" i="3"/>
  <c r="D3027" i="3"/>
  <c r="C3027" i="3"/>
  <c r="B3027" i="3"/>
  <c r="D3026" i="3"/>
  <c r="C3026" i="3"/>
  <c r="B3026" i="3"/>
  <c r="D3025" i="3"/>
  <c r="C3025" i="3"/>
  <c r="B3025" i="3"/>
  <c r="D3024" i="3"/>
  <c r="C3024" i="3"/>
  <c r="B3024" i="3"/>
  <c r="D3023" i="3"/>
  <c r="C3023" i="3"/>
  <c r="B3023" i="3"/>
  <c r="D3022" i="3"/>
  <c r="C3022" i="3"/>
  <c r="B3022" i="3"/>
  <c r="D3021" i="3"/>
  <c r="C3021" i="3"/>
  <c r="B3021" i="3"/>
  <c r="D3020" i="3"/>
  <c r="C3020" i="3"/>
  <c r="B3020" i="3"/>
  <c r="D3019" i="3"/>
  <c r="C3019" i="3"/>
  <c r="B3019" i="3"/>
  <c r="D3018" i="3"/>
  <c r="C3018" i="3"/>
  <c r="B3018" i="3"/>
  <c r="D3017" i="3"/>
  <c r="C3017" i="3"/>
  <c r="B3017" i="3"/>
  <c r="D3016" i="3"/>
  <c r="C3016" i="3"/>
  <c r="B3016" i="3"/>
  <c r="D3015" i="3"/>
  <c r="C3015" i="3"/>
  <c r="B3015" i="3"/>
  <c r="D3014" i="3"/>
  <c r="C3014" i="3"/>
  <c r="B3014" i="3"/>
  <c r="D3013" i="3"/>
  <c r="C3013" i="3"/>
  <c r="B3013" i="3"/>
  <c r="D3012" i="3"/>
  <c r="C3012" i="3"/>
  <c r="B3012" i="3"/>
  <c r="D3011" i="3"/>
  <c r="C3011" i="3"/>
  <c r="B3011" i="3"/>
  <c r="D3010" i="3"/>
  <c r="C3010" i="3"/>
  <c r="B3010" i="3"/>
  <c r="D3009" i="3"/>
  <c r="C3009" i="3"/>
  <c r="B3009" i="3"/>
  <c r="D3008" i="3"/>
  <c r="C3008" i="3"/>
  <c r="B3008" i="3"/>
  <c r="D3007" i="3"/>
  <c r="C3007" i="3"/>
  <c r="B3007" i="3"/>
  <c r="D3006" i="3"/>
  <c r="C3006" i="3"/>
  <c r="B3006" i="3"/>
  <c r="D3005" i="3"/>
  <c r="C3005" i="3"/>
  <c r="B3005" i="3"/>
  <c r="D3004" i="3"/>
  <c r="C3004" i="3"/>
  <c r="B3004" i="3"/>
  <c r="D3003" i="3"/>
  <c r="C3003" i="3"/>
  <c r="B3003" i="3"/>
  <c r="D3002" i="3"/>
  <c r="C3002" i="3"/>
  <c r="B3002" i="3"/>
  <c r="D3001" i="3"/>
  <c r="C3001" i="3"/>
  <c r="B3001" i="3"/>
  <c r="D3000" i="3"/>
  <c r="C3000" i="3"/>
  <c r="B3000" i="3"/>
  <c r="D2999" i="3"/>
  <c r="C2999" i="3"/>
  <c r="B2999" i="3"/>
  <c r="D2998" i="3"/>
  <c r="C2998" i="3"/>
  <c r="B2998" i="3"/>
  <c r="D2997" i="3"/>
  <c r="C2997" i="3"/>
  <c r="B2997" i="3"/>
  <c r="D2996" i="3"/>
  <c r="C2996" i="3"/>
  <c r="B2996" i="3"/>
  <c r="D2995" i="3"/>
  <c r="C2995" i="3"/>
  <c r="B2995" i="3"/>
  <c r="D2994" i="3"/>
  <c r="C2994" i="3"/>
  <c r="B2994" i="3"/>
  <c r="D2993" i="3"/>
  <c r="C2993" i="3"/>
  <c r="B2993" i="3"/>
  <c r="D2992" i="3"/>
  <c r="C2992" i="3"/>
  <c r="B2992" i="3"/>
  <c r="D2991" i="3"/>
  <c r="C2991" i="3"/>
  <c r="B2991" i="3"/>
  <c r="D2990" i="3"/>
  <c r="C2990" i="3"/>
  <c r="B2990" i="3"/>
  <c r="D2989" i="3"/>
  <c r="C2989" i="3"/>
  <c r="B2989" i="3"/>
  <c r="D2988" i="3"/>
  <c r="C2988" i="3"/>
  <c r="B2988" i="3"/>
  <c r="D2987" i="3"/>
  <c r="C2987" i="3"/>
  <c r="B2987" i="3"/>
  <c r="D2986" i="3"/>
  <c r="C2986" i="3"/>
  <c r="B2986" i="3"/>
  <c r="D2985" i="3"/>
  <c r="C2985" i="3"/>
  <c r="B2985" i="3"/>
  <c r="D2984" i="3"/>
  <c r="C2984" i="3"/>
  <c r="B2984" i="3"/>
  <c r="D2983" i="3"/>
  <c r="C2983" i="3"/>
  <c r="B2983" i="3"/>
  <c r="D2982" i="3"/>
  <c r="C2982" i="3"/>
  <c r="B2982" i="3"/>
  <c r="D2981" i="3"/>
  <c r="C2981" i="3"/>
  <c r="B2981" i="3"/>
  <c r="D2980" i="3"/>
  <c r="C2980" i="3"/>
  <c r="B2980" i="3"/>
  <c r="D2979" i="3"/>
  <c r="C2979" i="3"/>
  <c r="B2979" i="3"/>
  <c r="D2978" i="3"/>
  <c r="C2978" i="3"/>
  <c r="B2978" i="3"/>
  <c r="D2977" i="3"/>
  <c r="C2977" i="3"/>
  <c r="B2977" i="3"/>
  <c r="D2976" i="3"/>
  <c r="C2976" i="3"/>
  <c r="B2976" i="3"/>
  <c r="D2975" i="3"/>
  <c r="C2975" i="3"/>
  <c r="B2975" i="3"/>
  <c r="D2974" i="3"/>
  <c r="C2974" i="3"/>
  <c r="B2974" i="3"/>
  <c r="D2973" i="3"/>
  <c r="C2973" i="3"/>
  <c r="B2973" i="3"/>
  <c r="D2972" i="3"/>
  <c r="C2972" i="3"/>
  <c r="B2972" i="3"/>
  <c r="D2971" i="3"/>
  <c r="C2971" i="3"/>
  <c r="B2971" i="3"/>
  <c r="D2970" i="3"/>
  <c r="C2970" i="3"/>
  <c r="B2970" i="3"/>
  <c r="D2969" i="3"/>
  <c r="C2969" i="3"/>
  <c r="B2969" i="3"/>
  <c r="D2968" i="3"/>
  <c r="C2968" i="3"/>
  <c r="B2968" i="3"/>
  <c r="D2967" i="3"/>
  <c r="C2967" i="3"/>
  <c r="B2967" i="3"/>
  <c r="D2966" i="3"/>
  <c r="C2966" i="3"/>
  <c r="B2966" i="3"/>
  <c r="D2965" i="3"/>
  <c r="C2965" i="3"/>
  <c r="B2965" i="3"/>
  <c r="D2964" i="3"/>
  <c r="C2964" i="3"/>
  <c r="B2964" i="3"/>
  <c r="D2963" i="3"/>
  <c r="C2963" i="3"/>
  <c r="B2963" i="3"/>
  <c r="D2962" i="3"/>
  <c r="C2962" i="3"/>
  <c r="B2962" i="3"/>
  <c r="D2961" i="3"/>
  <c r="C2961" i="3"/>
  <c r="B2961" i="3"/>
  <c r="D2960" i="3"/>
  <c r="C2960" i="3"/>
  <c r="B2960" i="3"/>
  <c r="D2959" i="3"/>
  <c r="C2959" i="3"/>
  <c r="B2959" i="3"/>
  <c r="D2958" i="3"/>
  <c r="C2958" i="3"/>
  <c r="B2958" i="3"/>
  <c r="D2957" i="3"/>
  <c r="C2957" i="3"/>
  <c r="B2957" i="3"/>
  <c r="D2956" i="3"/>
  <c r="C2956" i="3"/>
  <c r="B2956" i="3"/>
  <c r="D2955" i="3"/>
  <c r="C2955" i="3"/>
  <c r="B2955" i="3"/>
  <c r="D2954" i="3"/>
  <c r="C2954" i="3"/>
  <c r="B2954" i="3"/>
  <c r="D2953" i="3"/>
  <c r="C2953" i="3"/>
  <c r="B2953" i="3"/>
  <c r="D2952" i="3"/>
  <c r="C2952" i="3"/>
  <c r="B2952" i="3"/>
  <c r="D2951" i="3"/>
  <c r="C2951" i="3"/>
  <c r="B2951" i="3"/>
  <c r="D2950" i="3"/>
  <c r="C2950" i="3"/>
  <c r="B2950" i="3"/>
  <c r="D2949" i="3"/>
  <c r="C2949" i="3"/>
  <c r="B2949" i="3"/>
  <c r="D2948" i="3"/>
  <c r="C2948" i="3"/>
  <c r="B2948" i="3"/>
  <c r="D2947" i="3"/>
  <c r="C2947" i="3"/>
  <c r="B2947" i="3"/>
  <c r="D2946" i="3"/>
  <c r="C2946" i="3"/>
  <c r="B2946" i="3"/>
  <c r="D2945" i="3"/>
  <c r="C2945" i="3"/>
  <c r="B2945" i="3"/>
  <c r="D2944" i="3"/>
  <c r="C2944" i="3"/>
  <c r="B2944" i="3"/>
  <c r="D2943" i="3"/>
  <c r="C2943" i="3"/>
  <c r="B2943" i="3"/>
  <c r="D2942" i="3"/>
  <c r="C2942" i="3"/>
  <c r="B2942" i="3"/>
  <c r="D2941" i="3"/>
  <c r="C2941" i="3"/>
  <c r="B2941" i="3"/>
  <c r="D2940" i="3"/>
  <c r="C2940" i="3"/>
  <c r="B2940" i="3"/>
  <c r="D2939" i="3"/>
  <c r="C2939" i="3"/>
  <c r="B2939" i="3"/>
  <c r="D2938" i="3"/>
  <c r="C2938" i="3"/>
  <c r="B2938" i="3"/>
  <c r="D2937" i="3"/>
  <c r="C2937" i="3"/>
  <c r="B2937" i="3"/>
  <c r="D2936" i="3"/>
  <c r="C2936" i="3"/>
  <c r="B2936" i="3"/>
  <c r="D2935" i="3"/>
  <c r="C2935" i="3"/>
  <c r="B2935" i="3"/>
  <c r="D2934" i="3"/>
  <c r="C2934" i="3"/>
  <c r="B2934" i="3"/>
  <c r="D2933" i="3"/>
  <c r="C2933" i="3"/>
  <c r="B2933" i="3"/>
  <c r="D2932" i="3"/>
  <c r="C2932" i="3"/>
  <c r="B2932" i="3"/>
  <c r="D2931" i="3"/>
  <c r="C2931" i="3"/>
  <c r="B2931" i="3"/>
  <c r="D2930" i="3"/>
  <c r="C2930" i="3"/>
  <c r="B2930" i="3"/>
  <c r="D2929" i="3"/>
  <c r="C2929" i="3"/>
  <c r="B2929" i="3"/>
  <c r="D2928" i="3"/>
  <c r="C2928" i="3"/>
  <c r="B2928" i="3"/>
  <c r="D2927" i="3"/>
  <c r="C2927" i="3"/>
  <c r="B2927" i="3"/>
  <c r="D2926" i="3"/>
  <c r="C2926" i="3"/>
  <c r="B2926" i="3"/>
  <c r="D2925" i="3"/>
  <c r="C2925" i="3"/>
  <c r="B2925" i="3"/>
  <c r="D2924" i="3"/>
  <c r="C2924" i="3"/>
  <c r="B2924" i="3"/>
  <c r="D2923" i="3"/>
  <c r="C2923" i="3"/>
  <c r="B2923" i="3"/>
  <c r="D2922" i="3"/>
  <c r="C2922" i="3"/>
  <c r="B2922" i="3"/>
  <c r="D2921" i="3"/>
  <c r="C2921" i="3"/>
  <c r="B2921" i="3"/>
  <c r="D2920" i="3"/>
  <c r="C2920" i="3"/>
  <c r="B2920" i="3"/>
  <c r="D2919" i="3"/>
  <c r="C2919" i="3"/>
  <c r="B2919" i="3"/>
  <c r="D2918" i="3"/>
  <c r="C2918" i="3"/>
  <c r="B2918" i="3"/>
  <c r="D2917" i="3"/>
  <c r="C2917" i="3"/>
  <c r="B2917" i="3"/>
  <c r="D2916" i="3"/>
  <c r="C2916" i="3"/>
  <c r="B2916" i="3"/>
  <c r="D2915" i="3"/>
  <c r="C2915" i="3"/>
  <c r="B2915" i="3"/>
  <c r="D2914" i="3"/>
  <c r="C2914" i="3"/>
  <c r="B2914" i="3"/>
  <c r="D2913" i="3"/>
  <c r="C2913" i="3"/>
  <c r="B2913" i="3"/>
  <c r="D2912" i="3"/>
  <c r="C2912" i="3"/>
  <c r="B2912" i="3"/>
  <c r="D2911" i="3"/>
  <c r="C2911" i="3"/>
  <c r="B2911" i="3"/>
  <c r="D2910" i="3"/>
  <c r="C2910" i="3"/>
  <c r="B2910" i="3"/>
  <c r="D2909" i="3"/>
  <c r="C2909" i="3"/>
  <c r="B2909" i="3"/>
  <c r="D2908" i="3"/>
  <c r="C2908" i="3"/>
  <c r="B2908" i="3"/>
  <c r="D2907" i="3"/>
  <c r="C2907" i="3"/>
  <c r="B2907" i="3"/>
  <c r="D2906" i="3"/>
  <c r="C2906" i="3"/>
  <c r="B2906" i="3"/>
  <c r="D2905" i="3"/>
  <c r="C2905" i="3"/>
  <c r="B2905" i="3"/>
  <c r="D2904" i="3"/>
  <c r="C2904" i="3"/>
  <c r="B2904" i="3"/>
  <c r="D2903" i="3"/>
  <c r="C2903" i="3"/>
  <c r="B2903" i="3"/>
  <c r="D2902" i="3"/>
  <c r="C2902" i="3"/>
  <c r="B2902" i="3"/>
  <c r="D2901" i="3"/>
  <c r="C2901" i="3"/>
  <c r="B2901" i="3"/>
  <c r="D2900" i="3"/>
  <c r="C2900" i="3"/>
  <c r="B2900" i="3"/>
  <c r="D2899" i="3"/>
  <c r="C2899" i="3"/>
  <c r="B2899" i="3"/>
  <c r="D2898" i="3"/>
  <c r="C2898" i="3"/>
  <c r="B2898" i="3"/>
  <c r="D2897" i="3"/>
  <c r="C2897" i="3"/>
  <c r="B2897" i="3"/>
  <c r="D2896" i="3"/>
  <c r="C2896" i="3"/>
  <c r="B2896" i="3"/>
  <c r="D2895" i="3"/>
  <c r="C2895" i="3"/>
  <c r="B2895" i="3"/>
  <c r="D2894" i="3"/>
  <c r="C2894" i="3"/>
  <c r="B2894" i="3"/>
  <c r="D2893" i="3"/>
  <c r="C2893" i="3"/>
  <c r="B2893" i="3"/>
  <c r="D2892" i="3"/>
  <c r="C2892" i="3"/>
  <c r="B2892" i="3"/>
  <c r="D2891" i="3"/>
  <c r="C2891" i="3"/>
  <c r="B2891" i="3"/>
  <c r="D2890" i="3"/>
  <c r="C2890" i="3"/>
  <c r="B2890" i="3"/>
  <c r="D2889" i="3"/>
  <c r="C2889" i="3"/>
  <c r="B2889" i="3"/>
  <c r="D2888" i="3"/>
  <c r="C2888" i="3"/>
  <c r="B2888" i="3"/>
  <c r="D2887" i="3"/>
  <c r="C2887" i="3"/>
  <c r="B2887" i="3"/>
  <c r="D2886" i="3"/>
  <c r="C2886" i="3"/>
  <c r="B2886" i="3"/>
  <c r="D2885" i="3"/>
  <c r="C2885" i="3"/>
  <c r="B2885" i="3"/>
  <c r="D2884" i="3"/>
  <c r="C2884" i="3"/>
  <c r="B2884" i="3"/>
  <c r="D2883" i="3"/>
  <c r="C2883" i="3"/>
  <c r="B2883" i="3"/>
  <c r="D2882" i="3"/>
  <c r="C2882" i="3"/>
  <c r="B2882" i="3"/>
  <c r="D2881" i="3"/>
  <c r="C2881" i="3"/>
  <c r="B2881" i="3"/>
  <c r="D2880" i="3"/>
  <c r="C2880" i="3"/>
  <c r="B2880" i="3"/>
  <c r="D2879" i="3"/>
  <c r="C2879" i="3"/>
  <c r="B2879" i="3"/>
  <c r="D2878" i="3"/>
  <c r="C2878" i="3"/>
  <c r="B2878" i="3"/>
  <c r="D2877" i="3"/>
  <c r="C2877" i="3"/>
  <c r="B2877" i="3"/>
  <c r="D2876" i="3"/>
  <c r="C2876" i="3"/>
  <c r="B2876" i="3"/>
  <c r="D2875" i="3"/>
  <c r="C2875" i="3"/>
  <c r="B2875" i="3"/>
  <c r="D2874" i="3"/>
  <c r="C2874" i="3"/>
  <c r="B2874" i="3"/>
  <c r="D2873" i="3"/>
  <c r="C2873" i="3"/>
  <c r="B2873" i="3"/>
  <c r="D2872" i="3"/>
  <c r="C2872" i="3"/>
  <c r="B2872" i="3"/>
  <c r="D2871" i="3"/>
  <c r="C2871" i="3"/>
  <c r="B2871" i="3"/>
  <c r="D2870" i="3"/>
  <c r="C2870" i="3"/>
  <c r="B2870" i="3"/>
  <c r="D2869" i="3"/>
  <c r="C2869" i="3"/>
  <c r="B2869" i="3"/>
  <c r="D2868" i="3"/>
  <c r="C2868" i="3"/>
  <c r="B2868" i="3"/>
  <c r="D2867" i="3"/>
  <c r="C2867" i="3"/>
  <c r="B2867" i="3"/>
  <c r="D2866" i="3"/>
  <c r="C2866" i="3"/>
  <c r="B2866" i="3"/>
  <c r="D2865" i="3"/>
  <c r="C2865" i="3"/>
  <c r="B2865" i="3"/>
  <c r="D2864" i="3"/>
  <c r="C2864" i="3"/>
  <c r="B2864" i="3"/>
  <c r="D2863" i="3"/>
  <c r="C2863" i="3"/>
  <c r="B2863" i="3"/>
  <c r="D2862" i="3"/>
  <c r="C2862" i="3"/>
  <c r="B2862" i="3"/>
  <c r="D2861" i="3"/>
  <c r="C2861" i="3"/>
  <c r="B2861" i="3"/>
  <c r="D2860" i="3"/>
  <c r="C2860" i="3"/>
  <c r="B2860" i="3"/>
  <c r="D2859" i="3"/>
  <c r="C2859" i="3"/>
  <c r="B2859" i="3"/>
  <c r="D2858" i="3"/>
  <c r="C2858" i="3"/>
  <c r="B2858" i="3"/>
  <c r="D2857" i="3"/>
  <c r="C2857" i="3"/>
  <c r="B2857" i="3"/>
  <c r="D2856" i="3"/>
  <c r="C2856" i="3"/>
  <c r="B2856" i="3"/>
  <c r="D2855" i="3"/>
  <c r="C2855" i="3"/>
  <c r="B2855" i="3"/>
  <c r="D2854" i="3"/>
  <c r="C2854" i="3"/>
  <c r="B2854" i="3"/>
  <c r="D2853" i="3"/>
  <c r="C2853" i="3"/>
  <c r="B2853" i="3"/>
  <c r="D2852" i="3"/>
  <c r="C2852" i="3"/>
  <c r="B2852" i="3"/>
  <c r="D2851" i="3"/>
  <c r="C2851" i="3"/>
  <c r="B2851" i="3"/>
  <c r="D2850" i="3"/>
  <c r="C2850" i="3"/>
  <c r="B2850" i="3"/>
  <c r="D2849" i="3"/>
  <c r="C2849" i="3"/>
  <c r="B2849" i="3"/>
  <c r="D2848" i="3"/>
  <c r="C2848" i="3"/>
  <c r="B2848" i="3"/>
  <c r="D2847" i="3"/>
  <c r="C2847" i="3"/>
  <c r="B2847" i="3"/>
  <c r="D2846" i="3"/>
  <c r="C2846" i="3"/>
  <c r="B2846" i="3"/>
  <c r="D2845" i="3"/>
  <c r="C2845" i="3"/>
  <c r="B2845" i="3"/>
  <c r="D2844" i="3"/>
  <c r="C2844" i="3"/>
  <c r="B2844" i="3"/>
  <c r="D2843" i="3"/>
  <c r="C2843" i="3"/>
  <c r="B2843" i="3"/>
  <c r="D2842" i="3"/>
  <c r="C2842" i="3"/>
  <c r="B2842" i="3"/>
  <c r="D2841" i="3"/>
  <c r="C2841" i="3"/>
  <c r="B2841" i="3"/>
  <c r="D2840" i="3"/>
  <c r="C2840" i="3"/>
  <c r="B2840" i="3"/>
  <c r="D2839" i="3"/>
  <c r="C2839" i="3"/>
  <c r="B2839" i="3"/>
  <c r="D2838" i="3"/>
  <c r="C2838" i="3"/>
  <c r="B2838" i="3"/>
  <c r="D2837" i="3"/>
  <c r="C2837" i="3"/>
  <c r="B2837" i="3"/>
  <c r="D2836" i="3"/>
  <c r="C2836" i="3"/>
  <c r="B2836" i="3"/>
  <c r="D2835" i="3"/>
  <c r="C2835" i="3"/>
  <c r="B2835" i="3"/>
  <c r="D2834" i="3"/>
  <c r="C2834" i="3"/>
  <c r="B2834" i="3"/>
  <c r="D2833" i="3"/>
  <c r="C2833" i="3"/>
  <c r="B2833" i="3"/>
  <c r="D2832" i="3"/>
  <c r="C2832" i="3"/>
  <c r="B2832" i="3"/>
  <c r="D2831" i="3"/>
  <c r="C2831" i="3"/>
  <c r="B2831" i="3"/>
  <c r="D2830" i="3"/>
  <c r="C2830" i="3"/>
  <c r="B2830" i="3"/>
  <c r="D2829" i="3"/>
  <c r="C2829" i="3"/>
  <c r="B2829" i="3"/>
  <c r="D2828" i="3"/>
  <c r="C2828" i="3"/>
  <c r="B2828" i="3"/>
  <c r="D2827" i="3"/>
  <c r="C2827" i="3"/>
  <c r="B2827" i="3"/>
  <c r="D2826" i="3"/>
  <c r="C2826" i="3"/>
  <c r="B2826" i="3"/>
  <c r="D2825" i="3"/>
  <c r="C2825" i="3"/>
  <c r="B2825" i="3"/>
  <c r="D2824" i="3"/>
  <c r="C2824" i="3"/>
  <c r="B2824" i="3"/>
  <c r="D2823" i="3"/>
  <c r="C2823" i="3"/>
  <c r="B2823" i="3"/>
  <c r="D2822" i="3"/>
  <c r="C2822" i="3"/>
  <c r="B2822" i="3"/>
  <c r="D2821" i="3"/>
  <c r="C2821" i="3"/>
  <c r="B2821" i="3"/>
  <c r="D2820" i="3"/>
  <c r="C2820" i="3"/>
  <c r="B2820" i="3"/>
  <c r="D2819" i="3"/>
  <c r="C2819" i="3"/>
  <c r="B2819" i="3"/>
  <c r="D2818" i="3"/>
  <c r="C2818" i="3"/>
  <c r="B2818" i="3"/>
  <c r="D2817" i="3"/>
  <c r="C2817" i="3"/>
  <c r="B2817" i="3"/>
  <c r="D2816" i="3"/>
  <c r="C2816" i="3"/>
  <c r="B2816" i="3"/>
  <c r="D2815" i="3"/>
  <c r="C2815" i="3"/>
  <c r="B2815" i="3"/>
  <c r="D2814" i="3"/>
  <c r="C2814" i="3"/>
  <c r="B2814" i="3"/>
  <c r="D2813" i="3"/>
  <c r="C2813" i="3"/>
  <c r="B2813" i="3"/>
  <c r="D2812" i="3"/>
  <c r="C2812" i="3"/>
  <c r="B2812" i="3"/>
  <c r="D2811" i="3"/>
  <c r="C2811" i="3"/>
  <c r="B2811" i="3"/>
  <c r="D2810" i="3"/>
  <c r="C2810" i="3"/>
  <c r="B2810" i="3"/>
  <c r="D2809" i="3"/>
  <c r="C2809" i="3"/>
  <c r="B2809" i="3"/>
  <c r="D2808" i="3"/>
  <c r="C2808" i="3"/>
  <c r="B2808" i="3"/>
  <c r="D2807" i="3"/>
  <c r="C2807" i="3"/>
  <c r="B2807" i="3"/>
  <c r="D2806" i="3"/>
  <c r="C2806" i="3"/>
  <c r="B2806" i="3"/>
  <c r="D2805" i="3"/>
  <c r="C2805" i="3"/>
  <c r="B2805" i="3"/>
  <c r="D2804" i="3"/>
  <c r="C2804" i="3"/>
  <c r="B2804" i="3"/>
  <c r="D2803" i="3"/>
  <c r="C2803" i="3"/>
  <c r="B2803" i="3"/>
  <c r="D2802" i="3"/>
  <c r="C2802" i="3"/>
  <c r="B2802" i="3"/>
  <c r="D2801" i="3"/>
  <c r="C2801" i="3"/>
  <c r="B2801" i="3"/>
  <c r="D2800" i="3"/>
  <c r="C2800" i="3"/>
  <c r="B2800" i="3"/>
  <c r="D2799" i="3"/>
  <c r="C2799" i="3"/>
  <c r="B2799" i="3"/>
  <c r="D2798" i="3"/>
  <c r="C2798" i="3"/>
  <c r="B2798" i="3"/>
  <c r="D2797" i="3"/>
  <c r="C2797" i="3"/>
  <c r="B2797" i="3"/>
  <c r="D2796" i="3"/>
  <c r="C2796" i="3"/>
  <c r="B2796" i="3"/>
  <c r="D2795" i="3"/>
  <c r="C2795" i="3"/>
  <c r="B2795" i="3"/>
  <c r="D2794" i="3"/>
  <c r="C2794" i="3"/>
  <c r="B2794" i="3"/>
  <c r="D2793" i="3"/>
  <c r="C2793" i="3"/>
  <c r="B2793" i="3"/>
  <c r="D2792" i="3"/>
  <c r="C2792" i="3"/>
  <c r="B2792" i="3"/>
  <c r="D2791" i="3"/>
  <c r="C2791" i="3"/>
  <c r="B2791" i="3"/>
  <c r="D2790" i="3"/>
  <c r="C2790" i="3"/>
  <c r="B2790" i="3"/>
  <c r="D2789" i="3"/>
  <c r="C2789" i="3"/>
  <c r="B2789" i="3"/>
  <c r="D2788" i="3"/>
  <c r="C2788" i="3"/>
  <c r="B2788" i="3"/>
  <c r="D2787" i="3"/>
  <c r="C2787" i="3"/>
  <c r="B2787" i="3"/>
  <c r="D2786" i="3"/>
  <c r="C2786" i="3"/>
  <c r="B2786" i="3"/>
  <c r="D2785" i="3"/>
  <c r="C2785" i="3"/>
  <c r="B2785" i="3"/>
  <c r="D2784" i="3"/>
  <c r="C2784" i="3"/>
  <c r="B2784" i="3"/>
  <c r="D2783" i="3"/>
  <c r="C2783" i="3"/>
  <c r="B2783" i="3"/>
  <c r="D2782" i="3"/>
  <c r="C2782" i="3"/>
  <c r="B2782" i="3"/>
  <c r="D2781" i="3"/>
  <c r="C2781" i="3"/>
  <c r="B2781" i="3"/>
  <c r="D2780" i="3"/>
  <c r="C2780" i="3"/>
  <c r="B2780" i="3"/>
  <c r="D2779" i="3"/>
  <c r="C2779" i="3"/>
  <c r="B2779" i="3"/>
  <c r="D2778" i="3"/>
  <c r="C2778" i="3"/>
  <c r="B2778" i="3"/>
  <c r="D2777" i="3"/>
  <c r="C2777" i="3"/>
  <c r="B2777" i="3"/>
  <c r="D2776" i="3"/>
  <c r="C2776" i="3"/>
  <c r="B2776" i="3"/>
  <c r="D2775" i="3"/>
  <c r="C2775" i="3"/>
  <c r="B2775" i="3"/>
  <c r="D2774" i="3"/>
  <c r="C2774" i="3"/>
  <c r="B2774" i="3"/>
  <c r="D2773" i="3"/>
  <c r="C2773" i="3"/>
  <c r="B2773" i="3"/>
  <c r="D2772" i="3"/>
  <c r="C2772" i="3"/>
  <c r="B2772" i="3"/>
  <c r="D2771" i="3"/>
  <c r="C2771" i="3"/>
  <c r="B2771" i="3"/>
  <c r="D2770" i="3"/>
  <c r="C2770" i="3"/>
  <c r="B2770" i="3"/>
  <c r="D2769" i="3"/>
  <c r="C2769" i="3"/>
  <c r="B2769" i="3"/>
  <c r="D2768" i="3"/>
  <c r="C2768" i="3"/>
  <c r="B2768" i="3"/>
  <c r="D2767" i="3"/>
  <c r="C2767" i="3"/>
  <c r="B2767" i="3"/>
  <c r="D2766" i="3"/>
  <c r="C2766" i="3"/>
  <c r="B2766" i="3"/>
  <c r="D2765" i="3"/>
  <c r="C2765" i="3"/>
  <c r="B2765" i="3"/>
  <c r="D2764" i="3"/>
  <c r="C2764" i="3"/>
  <c r="B2764" i="3"/>
  <c r="D2763" i="3"/>
  <c r="C2763" i="3"/>
  <c r="B2763" i="3"/>
  <c r="D2762" i="3"/>
  <c r="C2762" i="3"/>
  <c r="B2762" i="3"/>
  <c r="D2761" i="3"/>
  <c r="C2761" i="3"/>
  <c r="B2761" i="3"/>
  <c r="D2760" i="3"/>
  <c r="C2760" i="3"/>
  <c r="B2760" i="3"/>
  <c r="D2759" i="3"/>
  <c r="C2759" i="3"/>
  <c r="B2759" i="3"/>
  <c r="D2758" i="3"/>
  <c r="C2758" i="3"/>
  <c r="B2758" i="3"/>
  <c r="D2757" i="3"/>
  <c r="C2757" i="3"/>
  <c r="B2757" i="3"/>
  <c r="D2756" i="3"/>
  <c r="C2756" i="3"/>
  <c r="B2756" i="3"/>
  <c r="D2755" i="3"/>
  <c r="C2755" i="3"/>
  <c r="B2755" i="3"/>
  <c r="D2754" i="3"/>
  <c r="C2754" i="3"/>
  <c r="B2754" i="3"/>
  <c r="D2753" i="3"/>
  <c r="C2753" i="3"/>
  <c r="B2753" i="3"/>
  <c r="D2752" i="3"/>
  <c r="C2752" i="3"/>
  <c r="B2752" i="3"/>
  <c r="D2751" i="3"/>
  <c r="C2751" i="3"/>
  <c r="B2751" i="3"/>
  <c r="D2750" i="3"/>
  <c r="C2750" i="3"/>
  <c r="B2750" i="3"/>
  <c r="D2749" i="3"/>
  <c r="C2749" i="3"/>
  <c r="B2749" i="3"/>
  <c r="D2748" i="3"/>
  <c r="C2748" i="3"/>
  <c r="B2748" i="3"/>
  <c r="D2747" i="3"/>
  <c r="C2747" i="3"/>
  <c r="B2747" i="3"/>
  <c r="D2746" i="3"/>
  <c r="C2746" i="3"/>
  <c r="B2746" i="3"/>
  <c r="D2745" i="3"/>
  <c r="C2745" i="3"/>
  <c r="B2745" i="3"/>
  <c r="D2744" i="3"/>
  <c r="C2744" i="3"/>
  <c r="B2744" i="3"/>
  <c r="D2743" i="3"/>
  <c r="C2743" i="3"/>
  <c r="B2743" i="3"/>
  <c r="D2742" i="3"/>
  <c r="C2742" i="3"/>
  <c r="B2742" i="3"/>
  <c r="D2741" i="3"/>
  <c r="C2741" i="3"/>
  <c r="B2741" i="3"/>
  <c r="D2740" i="3"/>
  <c r="C2740" i="3"/>
  <c r="B2740" i="3"/>
  <c r="D2739" i="3"/>
  <c r="C2739" i="3"/>
  <c r="B2739" i="3"/>
  <c r="D2738" i="3"/>
  <c r="C2738" i="3"/>
  <c r="B2738" i="3"/>
  <c r="D2737" i="3"/>
  <c r="C2737" i="3"/>
  <c r="B2737" i="3"/>
  <c r="D2736" i="3"/>
  <c r="C2736" i="3"/>
  <c r="B2736" i="3"/>
  <c r="D2735" i="3"/>
  <c r="C2735" i="3"/>
  <c r="B2735" i="3"/>
  <c r="D2734" i="3"/>
  <c r="C2734" i="3"/>
  <c r="B2734" i="3"/>
  <c r="D2733" i="3"/>
  <c r="C2733" i="3"/>
  <c r="B2733" i="3"/>
  <c r="D2732" i="3"/>
  <c r="C2732" i="3"/>
  <c r="B2732" i="3"/>
  <c r="D2731" i="3"/>
  <c r="C2731" i="3"/>
  <c r="B2731" i="3"/>
  <c r="D2730" i="3"/>
  <c r="C2730" i="3"/>
  <c r="B2730" i="3"/>
  <c r="D2729" i="3"/>
  <c r="C2729" i="3"/>
  <c r="B2729" i="3"/>
  <c r="D2728" i="3"/>
  <c r="C2728" i="3"/>
  <c r="B2728" i="3"/>
  <c r="D2727" i="3"/>
  <c r="C2727" i="3"/>
  <c r="B2727" i="3"/>
  <c r="D2726" i="3"/>
  <c r="C2726" i="3"/>
  <c r="B2726" i="3"/>
  <c r="D2725" i="3"/>
  <c r="C2725" i="3"/>
  <c r="B2725" i="3"/>
  <c r="D2724" i="3"/>
  <c r="C2724" i="3"/>
  <c r="B2724" i="3"/>
  <c r="D2723" i="3"/>
  <c r="C2723" i="3"/>
  <c r="B2723" i="3"/>
  <c r="D2722" i="3"/>
  <c r="C2722" i="3"/>
  <c r="B2722" i="3"/>
  <c r="D2721" i="3"/>
  <c r="C2721" i="3"/>
  <c r="B2721" i="3"/>
  <c r="D2720" i="3"/>
  <c r="C2720" i="3"/>
  <c r="B2720" i="3"/>
  <c r="D2719" i="3"/>
  <c r="C2719" i="3"/>
  <c r="B2719" i="3"/>
  <c r="D2718" i="3"/>
  <c r="C2718" i="3"/>
  <c r="B2718" i="3"/>
  <c r="D2717" i="3"/>
  <c r="C2717" i="3"/>
  <c r="B2717" i="3"/>
  <c r="D2716" i="3"/>
  <c r="C2716" i="3"/>
  <c r="B2716" i="3"/>
  <c r="D2715" i="3"/>
  <c r="C2715" i="3"/>
  <c r="B2715" i="3"/>
  <c r="D2714" i="3"/>
  <c r="C2714" i="3"/>
  <c r="B2714" i="3"/>
  <c r="D2713" i="3"/>
  <c r="C2713" i="3"/>
  <c r="B2713" i="3"/>
  <c r="D2712" i="3"/>
  <c r="C2712" i="3"/>
  <c r="B2712" i="3"/>
  <c r="D2711" i="3"/>
  <c r="C2711" i="3"/>
  <c r="B2711" i="3"/>
  <c r="D2710" i="3"/>
  <c r="C2710" i="3"/>
  <c r="B2710" i="3"/>
  <c r="D2709" i="3"/>
  <c r="C2709" i="3"/>
  <c r="B2709" i="3"/>
  <c r="D2708" i="3"/>
  <c r="C2708" i="3"/>
  <c r="B2708" i="3"/>
  <c r="D2707" i="3"/>
  <c r="C2707" i="3"/>
  <c r="B2707" i="3"/>
  <c r="D2706" i="3"/>
  <c r="C2706" i="3"/>
  <c r="B2706" i="3"/>
  <c r="D2705" i="3"/>
  <c r="C2705" i="3"/>
  <c r="B2705" i="3"/>
  <c r="D2704" i="3"/>
  <c r="C2704" i="3"/>
  <c r="B2704" i="3"/>
  <c r="D2703" i="3"/>
  <c r="C2703" i="3"/>
  <c r="B2703" i="3"/>
  <c r="D2702" i="3"/>
  <c r="C2702" i="3"/>
  <c r="B2702" i="3"/>
  <c r="D2701" i="3"/>
  <c r="C2701" i="3"/>
  <c r="B2701" i="3"/>
  <c r="D2700" i="3"/>
  <c r="C2700" i="3"/>
  <c r="B2700" i="3"/>
  <c r="D2699" i="3"/>
  <c r="C2699" i="3"/>
  <c r="B2699" i="3"/>
  <c r="D2698" i="3"/>
  <c r="C2698" i="3"/>
  <c r="B2698" i="3"/>
  <c r="D2697" i="3"/>
  <c r="C2697" i="3"/>
  <c r="B2697" i="3"/>
  <c r="D2696" i="3"/>
  <c r="C2696" i="3"/>
  <c r="B2696" i="3"/>
  <c r="D2695" i="3"/>
  <c r="C2695" i="3"/>
  <c r="B2695" i="3"/>
  <c r="D2694" i="3"/>
  <c r="C2694" i="3"/>
  <c r="B2694" i="3"/>
  <c r="D2693" i="3"/>
  <c r="C2693" i="3"/>
  <c r="B2693" i="3"/>
  <c r="D2692" i="3"/>
  <c r="C2692" i="3"/>
  <c r="B2692" i="3"/>
  <c r="D2691" i="3"/>
  <c r="C2691" i="3"/>
  <c r="B2691" i="3"/>
  <c r="D2690" i="3"/>
  <c r="C2690" i="3"/>
  <c r="B2690" i="3"/>
  <c r="D2689" i="3"/>
  <c r="C2689" i="3"/>
  <c r="B2689" i="3"/>
  <c r="D2688" i="3"/>
  <c r="C2688" i="3"/>
  <c r="B2688" i="3"/>
  <c r="D2687" i="3"/>
  <c r="C2687" i="3"/>
  <c r="B2687" i="3"/>
  <c r="D2686" i="3"/>
  <c r="C2686" i="3"/>
  <c r="B2686" i="3"/>
  <c r="D2685" i="3"/>
  <c r="C2685" i="3"/>
  <c r="B2685" i="3"/>
  <c r="D2684" i="3"/>
  <c r="C2684" i="3"/>
  <c r="B2684" i="3"/>
  <c r="D2683" i="3"/>
  <c r="C2683" i="3"/>
  <c r="B2683" i="3"/>
  <c r="D2682" i="3"/>
  <c r="C2682" i="3"/>
  <c r="B2682" i="3"/>
  <c r="D2681" i="3"/>
  <c r="C2681" i="3"/>
  <c r="B2681" i="3"/>
  <c r="D2680" i="3"/>
  <c r="C2680" i="3"/>
  <c r="B2680" i="3"/>
  <c r="D2679" i="3"/>
  <c r="C2679" i="3"/>
  <c r="B2679" i="3"/>
  <c r="D2678" i="3"/>
  <c r="C2678" i="3"/>
  <c r="B2678" i="3"/>
  <c r="D2677" i="3"/>
  <c r="C2677" i="3"/>
  <c r="B2677" i="3"/>
  <c r="D2676" i="3"/>
  <c r="C2676" i="3"/>
  <c r="B2676" i="3"/>
  <c r="D2675" i="3"/>
  <c r="C2675" i="3"/>
  <c r="B2675" i="3"/>
  <c r="D2674" i="3"/>
  <c r="C2674" i="3"/>
  <c r="B2674" i="3"/>
  <c r="D2673" i="3"/>
  <c r="C2673" i="3"/>
  <c r="B2673" i="3"/>
  <c r="D2672" i="3"/>
  <c r="C2672" i="3"/>
  <c r="B2672" i="3"/>
  <c r="D2671" i="3"/>
  <c r="C2671" i="3"/>
  <c r="B2671" i="3"/>
  <c r="D2670" i="3"/>
  <c r="C2670" i="3"/>
  <c r="B2670" i="3"/>
  <c r="D2669" i="3"/>
  <c r="C2669" i="3"/>
  <c r="B2669" i="3"/>
  <c r="D2668" i="3"/>
  <c r="C2668" i="3"/>
  <c r="B2668" i="3"/>
  <c r="D2667" i="3"/>
  <c r="C2667" i="3"/>
  <c r="B2667" i="3"/>
  <c r="D2666" i="3"/>
  <c r="C2666" i="3"/>
  <c r="B2666" i="3"/>
  <c r="D2665" i="3"/>
  <c r="C2665" i="3"/>
  <c r="B2665" i="3"/>
  <c r="D2664" i="3"/>
  <c r="C2664" i="3"/>
  <c r="B2664" i="3"/>
  <c r="D2663" i="3"/>
  <c r="C2663" i="3"/>
  <c r="B2663" i="3"/>
  <c r="D2662" i="3"/>
  <c r="C2662" i="3"/>
  <c r="B2662" i="3"/>
  <c r="D2661" i="3"/>
  <c r="C2661" i="3"/>
  <c r="B2661" i="3"/>
  <c r="D2660" i="3"/>
  <c r="C2660" i="3"/>
  <c r="B2660" i="3"/>
  <c r="D2659" i="3"/>
  <c r="C2659" i="3"/>
  <c r="B2659" i="3"/>
  <c r="D2658" i="3"/>
  <c r="C2658" i="3"/>
  <c r="B2658" i="3"/>
  <c r="D2657" i="3"/>
  <c r="C2657" i="3"/>
  <c r="B2657" i="3"/>
  <c r="D2656" i="3"/>
  <c r="C2656" i="3"/>
  <c r="B2656" i="3"/>
  <c r="D2655" i="3"/>
  <c r="C2655" i="3"/>
  <c r="B2655" i="3"/>
  <c r="D2654" i="3"/>
  <c r="C2654" i="3"/>
  <c r="B2654" i="3"/>
  <c r="D2653" i="3"/>
  <c r="C2653" i="3"/>
  <c r="B2653" i="3"/>
  <c r="D2652" i="3"/>
  <c r="C2652" i="3"/>
  <c r="B2652" i="3"/>
  <c r="D2651" i="3"/>
  <c r="C2651" i="3"/>
  <c r="B2651" i="3"/>
  <c r="D2650" i="3"/>
  <c r="C2650" i="3"/>
  <c r="B2650" i="3"/>
  <c r="D2649" i="3"/>
  <c r="C2649" i="3"/>
  <c r="B2649" i="3"/>
  <c r="D2648" i="3"/>
  <c r="C2648" i="3"/>
  <c r="B2648" i="3"/>
  <c r="D2647" i="3"/>
  <c r="C2647" i="3"/>
  <c r="B2647" i="3"/>
  <c r="D2646" i="3"/>
  <c r="C2646" i="3"/>
  <c r="B2646" i="3"/>
  <c r="D2645" i="3"/>
  <c r="C2645" i="3"/>
  <c r="B2645" i="3"/>
  <c r="D2644" i="3"/>
  <c r="C2644" i="3"/>
  <c r="B2644" i="3"/>
  <c r="D2643" i="3"/>
  <c r="C2643" i="3"/>
  <c r="B2643" i="3"/>
  <c r="D2642" i="3"/>
  <c r="C2642" i="3"/>
  <c r="B2642" i="3"/>
  <c r="D2641" i="3"/>
  <c r="C2641" i="3"/>
  <c r="B2641" i="3"/>
  <c r="D2640" i="3"/>
  <c r="C2640" i="3"/>
  <c r="B2640" i="3"/>
  <c r="D2639" i="3"/>
  <c r="C2639" i="3"/>
  <c r="B2639" i="3"/>
  <c r="D2638" i="3"/>
  <c r="C2638" i="3"/>
  <c r="B2638" i="3"/>
  <c r="D2637" i="3"/>
  <c r="C2637" i="3"/>
  <c r="B2637" i="3"/>
  <c r="D2636" i="3"/>
  <c r="C2636" i="3"/>
  <c r="B2636" i="3"/>
  <c r="D2635" i="3"/>
  <c r="C2635" i="3"/>
  <c r="B2635" i="3"/>
  <c r="D2634" i="3"/>
  <c r="C2634" i="3"/>
  <c r="B2634" i="3"/>
  <c r="D2633" i="3"/>
  <c r="C2633" i="3"/>
  <c r="B2633" i="3"/>
  <c r="D2632" i="3"/>
  <c r="C2632" i="3"/>
  <c r="B2632" i="3"/>
  <c r="D2631" i="3"/>
  <c r="C2631" i="3"/>
  <c r="B2631" i="3"/>
  <c r="D2630" i="3"/>
  <c r="C2630" i="3"/>
  <c r="B2630" i="3"/>
  <c r="D2629" i="3"/>
  <c r="C2629" i="3"/>
  <c r="B2629" i="3"/>
  <c r="D2628" i="3"/>
  <c r="C2628" i="3"/>
  <c r="B2628" i="3"/>
  <c r="D2627" i="3"/>
  <c r="C2627" i="3"/>
  <c r="B2627" i="3"/>
  <c r="D2626" i="3"/>
  <c r="C2626" i="3"/>
  <c r="B2626" i="3"/>
  <c r="D2625" i="3"/>
  <c r="C2625" i="3"/>
  <c r="B2625" i="3"/>
  <c r="D2624" i="3"/>
  <c r="C2624" i="3"/>
  <c r="B2624" i="3"/>
  <c r="D2623" i="3"/>
  <c r="C2623" i="3"/>
  <c r="B2623" i="3"/>
  <c r="D2622" i="3"/>
  <c r="C2622" i="3"/>
  <c r="B2622" i="3"/>
  <c r="D2621" i="3"/>
  <c r="C2621" i="3"/>
  <c r="B2621" i="3"/>
  <c r="D2620" i="3"/>
  <c r="C2620" i="3"/>
  <c r="B2620" i="3"/>
  <c r="D2619" i="3"/>
  <c r="C2619" i="3"/>
  <c r="B2619" i="3"/>
  <c r="D2618" i="3"/>
  <c r="C2618" i="3"/>
  <c r="B2618" i="3"/>
  <c r="D2617" i="3"/>
  <c r="C2617" i="3"/>
  <c r="B2617" i="3"/>
  <c r="D2616" i="3"/>
  <c r="C2616" i="3"/>
  <c r="B2616" i="3"/>
  <c r="D2615" i="3"/>
  <c r="C2615" i="3"/>
  <c r="B2615" i="3"/>
  <c r="D2614" i="3"/>
  <c r="C2614" i="3"/>
  <c r="B2614" i="3"/>
  <c r="D2613" i="3"/>
  <c r="C2613" i="3"/>
  <c r="B2613" i="3"/>
  <c r="D2612" i="3"/>
  <c r="C2612" i="3"/>
  <c r="B2612" i="3"/>
  <c r="D2611" i="3"/>
  <c r="C2611" i="3"/>
  <c r="B2611" i="3"/>
  <c r="D2610" i="3"/>
  <c r="C2610" i="3"/>
  <c r="B2610" i="3"/>
  <c r="D2609" i="3"/>
  <c r="C2609" i="3"/>
  <c r="B2609" i="3"/>
  <c r="D2608" i="3"/>
  <c r="C2608" i="3"/>
  <c r="B2608" i="3"/>
  <c r="D2607" i="3"/>
  <c r="C2607" i="3"/>
  <c r="B2607" i="3"/>
  <c r="D2606" i="3"/>
  <c r="C2606" i="3"/>
  <c r="B2606" i="3"/>
  <c r="D2605" i="3"/>
  <c r="C2605" i="3"/>
  <c r="B2605" i="3"/>
  <c r="D2604" i="3"/>
  <c r="C2604" i="3"/>
  <c r="B2604" i="3"/>
  <c r="D2603" i="3"/>
  <c r="C2603" i="3"/>
  <c r="B2603" i="3"/>
  <c r="D2602" i="3"/>
  <c r="C2602" i="3"/>
  <c r="B2602" i="3"/>
  <c r="D2601" i="3"/>
  <c r="C2601" i="3"/>
  <c r="B2601" i="3"/>
  <c r="D2600" i="3"/>
  <c r="C2600" i="3"/>
  <c r="B2600" i="3"/>
  <c r="D2599" i="3"/>
  <c r="C2599" i="3"/>
  <c r="B2599" i="3"/>
  <c r="D2598" i="3"/>
  <c r="C2598" i="3"/>
  <c r="B2598" i="3"/>
  <c r="D2597" i="3"/>
  <c r="C2597" i="3"/>
  <c r="B2597" i="3"/>
  <c r="D2596" i="3"/>
  <c r="C2596" i="3"/>
  <c r="B2596" i="3"/>
  <c r="D2595" i="3"/>
  <c r="C2595" i="3"/>
  <c r="B2595" i="3"/>
  <c r="D2594" i="3"/>
  <c r="C2594" i="3"/>
  <c r="B2594" i="3"/>
  <c r="D2593" i="3"/>
  <c r="C2593" i="3"/>
  <c r="B2593" i="3"/>
  <c r="D2592" i="3"/>
  <c r="C2592" i="3"/>
  <c r="B2592" i="3"/>
  <c r="D2591" i="3"/>
  <c r="C2591" i="3"/>
  <c r="B2591" i="3"/>
  <c r="D2590" i="3"/>
  <c r="C2590" i="3"/>
  <c r="B2590" i="3"/>
  <c r="D2589" i="3"/>
  <c r="C2589" i="3"/>
  <c r="B2589" i="3"/>
  <c r="D2588" i="3"/>
  <c r="C2588" i="3"/>
  <c r="B2588" i="3"/>
  <c r="D2587" i="3"/>
  <c r="C2587" i="3"/>
  <c r="B2587" i="3"/>
  <c r="D2586" i="3"/>
  <c r="C2586" i="3"/>
  <c r="B2586" i="3"/>
  <c r="D2585" i="3"/>
  <c r="C2585" i="3"/>
  <c r="B2585" i="3"/>
  <c r="D2584" i="3"/>
  <c r="C2584" i="3"/>
  <c r="B2584" i="3"/>
  <c r="D2583" i="3"/>
  <c r="C2583" i="3"/>
  <c r="B2583" i="3"/>
  <c r="D2582" i="3"/>
  <c r="C2582" i="3"/>
  <c r="B2582" i="3"/>
  <c r="D2581" i="3"/>
  <c r="C2581" i="3"/>
  <c r="B2581" i="3"/>
  <c r="D2580" i="3"/>
  <c r="C2580" i="3"/>
  <c r="B2580" i="3"/>
  <c r="D2579" i="3"/>
  <c r="C2579" i="3"/>
  <c r="B2579" i="3"/>
  <c r="D2578" i="3"/>
  <c r="C2578" i="3"/>
  <c r="B2578" i="3"/>
  <c r="D2577" i="3"/>
  <c r="C2577" i="3"/>
  <c r="B2577" i="3"/>
  <c r="D2576" i="3"/>
  <c r="C2576" i="3"/>
  <c r="B2576" i="3"/>
  <c r="D2575" i="3"/>
  <c r="C2575" i="3"/>
  <c r="B2575" i="3"/>
  <c r="D2574" i="3"/>
  <c r="C2574" i="3"/>
  <c r="B2574" i="3"/>
  <c r="D2573" i="3"/>
  <c r="C2573" i="3"/>
  <c r="B2573" i="3"/>
  <c r="D2572" i="3"/>
  <c r="C2572" i="3"/>
  <c r="B2572" i="3"/>
  <c r="D2571" i="3"/>
  <c r="C2571" i="3"/>
  <c r="B2571" i="3"/>
  <c r="D2570" i="3"/>
  <c r="C2570" i="3"/>
  <c r="B2570" i="3"/>
  <c r="D2569" i="3"/>
  <c r="C2569" i="3"/>
  <c r="B2569" i="3"/>
  <c r="D2568" i="3"/>
  <c r="C2568" i="3"/>
  <c r="B2568" i="3"/>
  <c r="D2567" i="3"/>
  <c r="C2567" i="3"/>
  <c r="B2567" i="3"/>
  <c r="D2566" i="3"/>
  <c r="C2566" i="3"/>
  <c r="B2566" i="3"/>
  <c r="D2565" i="3"/>
  <c r="C2565" i="3"/>
  <c r="B2565" i="3"/>
  <c r="D2564" i="3"/>
  <c r="C2564" i="3"/>
  <c r="B2564" i="3"/>
  <c r="D2563" i="3"/>
  <c r="C2563" i="3"/>
  <c r="B2563" i="3"/>
  <c r="D2562" i="3"/>
  <c r="C2562" i="3"/>
  <c r="B2562" i="3"/>
  <c r="D2561" i="3"/>
  <c r="C2561" i="3"/>
  <c r="B2561" i="3"/>
  <c r="D2560" i="3"/>
  <c r="C2560" i="3"/>
  <c r="B2560" i="3"/>
  <c r="D2559" i="3"/>
  <c r="C2559" i="3"/>
  <c r="B2559" i="3"/>
  <c r="D2558" i="3"/>
  <c r="C2558" i="3"/>
  <c r="B2558" i="3"/>
  <c r="D2557" i="3"/>
  <c r="C2557" i="3"/>
  <c r="B2557" i="3"/>
  <c r="D2556" i="3"/>
  <c r="C2556" i="3"/>
  <c r="B2556" i="3"/>
  <c r="D2555" i="3"/>
  <c r="C2555" i="3"/>
  <c r="B2555" i="3"/>
  <c r="D2554" i="3"/>
  <c r="C2554" i="3"/>
  <c r="B2554" i="3"/>
  <c r="D2553" i="3"/>
  <c r="C2553" i="3"/>
  <c r="B2553" i="3"/>
  <c r="D2552" i="3"/>
  <c r="C2552" i="3"/>
  <c r="B2552" i="3"/>
  <c r="D2551" i="3"/>
  <c r="C2551" i="3"/>
  <c r="B2551" i="3"/>
  <c r="D2550" i="3"/>
  <c r="C2550" i="3"/>
  <c r="B2550" i="3"/>
  <c r="D2549" i="3"/>
  <c r="C2549" i="3"/>
  <c r="B2549" i="3"/>
  <c r="D2548" i="3"/>
  <c r="C2548" i="3"/>
  <c r="B2548" i="3"/>
  <c r="D2547" i="3"/>
  <c r="C2547" i="3"/>
  <c r="B2547" i="3"/>
  <c r="D2546" i="3"/>
  <c r="C2546" i="3"/>
  <c r="B2546" i="3"/>
  <c r="D2545" i="3"/>
  <c r="C2545" i="3"/>
  <c r="B2545" i="3"/>
  <c r="D2544" i="3"/>
  <c r="C2544" i="3"/>
  <c r="B2544" i="3"/>
  <c r="D2543" i="3"/>
  <c r="C2543" i="3"/>
  <c r="B2543" i="3"/>
  <c r="D2542" i="3"/>
  <c r="C2542" i="3"/>
  <c r="B2542" i="3"/>
  <c r="D2541" i="3"/>
  <c r="C2541" i="3"/>
  <c r="B2541" i="3"/>
  <c r="D2540" i="3"/>
  <c r="C2540" i="3"/>
  <c r="B2540" i="3"/>
  <c r="D2539" i="3"/>
  <c r="C2539" i="3"/>
  <c r="B2539" i="3"/>
  <c r="D2538" i="3"/>
  <c r="C2538" i="3"/>
  <c r="B2538" i="3"/>
  <c r="D2537" i="3"/>
  <c r="C2537" i="3"/>
  <c r="B2537" i="3"/>
  <c r="D2536" i="3"/>
  <c r="C2536" i="3"/>
  <c r="B2536" i="3"/>
  <c r="D2535" i="3"/>
  <c r="C2535" i="3"/>
  <c r="B2535" i="3"/>
  <c r="D2534" i="3"/>
  <c r="C2534" i="3"/>
  <c r="B2534" i="3"/>
  <c r="D2533" i="3"/>
  <c r="C2533" i="3"/>
  <c r="B2533" i="3"/>
  <c r="D2532" i="3"/>
  <c r="C2532" i="3"/>
  <c r="B2532" i="3"/>
  <c r="D2531" i="3"/>
  <c r="C2531" i="3"/>
  <c r="B2531" i="3"/>
  <c r="D2530" i="3"/>
  <c r="C2530" i="3"/>
  <c r="B2530" i="3"/>
  <c r="D2529" i="3"/>
  <c r="C2529" i="3"/>
  <c r="B2529" i="3"/>
  <c r="D2528" i="3"/>
  <c r="C2528" i="3"/>
  <c r="B2528" i="3"/>
  <c r="D2527" i="3"/>
  <c r="C2527" i="3"/>
  <c r="B2527" i="3"/>
  <c r="D2526" i="3"/>
  <c r="C2526" i="3"/>
  <c r="B2526" i="3"/>
  <c r="D2525" i="3"/>
  <c r="C2525" i="3"/>
  <c r="B2525" i="3"/>
  <c r="D2524" i="3"/>
  <c r="C2524" i="3"/>
  <c r="B2524" i="3"/>
  <c r="D2523" i="3"/>
  <c r="C2523" i="3"/>
  <c r="B2523" i="3"/>
  <c r="D2522" i="3"/>
  <c r="C2522" i="3"/>
  <c r="B2522" i="3"/>
  <c r="D2521" i="3"/>
  <c r="C2521" i="3"/>
  <c r="B2521" i="3"/>
  <c r="D2520" i="3"/>
  <c r="C2520" i="3"/>
  <c r="B2520" i="3"/>
  <c r="D2519" i="3"/>
  <c r="C2519" i="3"/>
  <c r="B2519" i="3"/>
  <c r="D2518" i="3"/>
  <c r="C2518" i="3"/>
  <c r="B2518" i="3"/>
  <c r="D2517" i="3"/>
  <c r="C2517" i="3"/>
  <c r="B2517" i="3"/>
  <c r="D2516" i="3"/>
  <c r="C2516" i="3"/>
  <c r="B2516" i="3"/>
  <c r="D2515" i="3"/>
  <c r="C2515" i="3"/>
  <c r="B2515" i="3"/>
  <c r="D2514" i="3"/>
  <c r="C2514" i="3"/>
  <c r="B2514" i="3"/>
  <c r="D2513" i="3"/>
  <c r="C2513" i="3"/>
  <c r="B2513" i="3"/>
  <c r="D2512" i="3"/>
  <c r="C2512" i="3"/>
  <c r="B2512" i="3"/>
  <c r="D2511" i="3"/>
  <c r="C2511" i="3"/>
  <c r="B2511" i="3"/>
  <c r="D2510" i="3"/>
  <c r="C2510" i="3"/>
  <c r="B2510" i="3"/>
  <c r="D2509" i="3"/>
  <c r="C2509" i="3"/>
  <c r="B2509" i="3"/>
  <c r="D2508" i="3"/>
  <c r="C2508" i="3"/>
  <c r="B2508" i="3"/>
  <c r="D2507" i="3"/>
  <c r="C2507" i="3"/>
  <c r="B2507" i="3"/>
  <c r="D2506" i="3"/>
  <c r="C2506" i="3"/>
  <c r="B2506" i="3"/>
  <c r="D2505" i="3"/>
  <c r="C2505" i="3"/>
  <c r="B2505" i="3"/>
  <c r="D2504" i="3"/>
  <c r="C2504" i="3"/>
  <c r="B2504" i="3"/>
  <c r="D2503" i="3"/>
  <c r="C2503" i="3"/>
  <c r="B2503" i="3"/>
  <c r="D2502" i="3"/>
  <c r="C2502" i="3"/>
  <c r="B2502" i="3"/>
  <c r="D2501" i="3"/>
  <c r="C2501" i="3"/>
  <c r="B2501" i="3"/>
  <c r="D2500" i="3"/>
  <c r="C2500" i="3"/>
  <c r="B2500" i="3"/>
  <c r="D2499" i="3"/>
  <c r="C2499" i="3"/>
  <c r="B2499" i="3"/>
  <c r="D2498" i="3"/>
  <c r="C2498" i="3"/>
  <c r="B2498" i="3"/>
  <c r="D2497" i="3"/>
  <c r="C2497" i="3"/>
  <c r="B2497" i="3"/>
  <c r="D2496" i="3"/>
  <c r="C2496" i="3"/>
  <c r="B2496" i="3"/>
  <c r="D2495" i="3"/>
  <c r="C2495" i="3"/>
  <c r="B2495" i="3"/>
  <c r="D2494" i="3"/>
  <c r="C2494" i="3"/>
  <c r="B2494" i="3"/>
  <c r="D2493" i="3"/>
  <c r="C2493" i="3"/>
  <c r="B2493" i="3"/>
  <c r="D2492" i="3"/>
  <c r="C2492" i="3"/>
  <c r="B2492" i="3"/>
  <c r="D2491" i="3"/>
  <c r="C2491" i="3"/>
  <c r="B2491" i="3"/>
  <c r="D2490" i="3"/>
  <c r="C2490" i="3"/>
  <c r="B2490" i="3"/>
  <c r="D2489" i="3"/>
  <c r="C2489" i="3"/>
  <c r="B2489" i="3"/>
  <c r="D2488" i="3"/>
  <c r="C2488" i="3"/>
  <c r="B2488" i="3"/>
  <c r="D2487" i="3"/>
  <c r="C2487" i="3"/>
  <c r="B2487" i="3"/>
  <c r="D2486" i="3"/>
  <c r="C2486" i="3"/>
  <c r="B2486" i="3"/>
  <c r="D2485" i="3"/>
  <c r="C2485" i="3"/>
  <c r="B2485" i="3"/>
  <c r="D2484" i="3"/>
  <c r="C2484" i="3"/>
  <c r="B2484" i="3"/>
  <c r="D2483" i="3"/>
  <c r="C2483" i="3"/>
  <c r="B2483" i="3"/>
  <c r="D2482" i="3"/>
  <c r="C2482" i="3"/>
  <c r="B2482" i="3"/>
  <c r="D2481" i="3"/>
  <c r="C2481" i="3"/>
  <c r="B2481" i="3"/>
  <c r="D2480" i="3"/>
  <c r="C2480" i="3"/>
  <c r="B2480" i="3"/>
  <c r="D2479" i="3"/>
  <c r="C2479" i="3"/>
  <c r="B2479" i="3"/>
  <c r="D2478" i="3"/>
  <c r="C2478" i="3"/>
  <c r="B2478" i="3"/>
  <c r="D2477" i="3"/>
  <c r="C2477" i="3"/>
  <c r="B2477" i="3"/>
  <c r="D2476" i="3"/>
  <c r="C2476" i="3"/>
  <c r="B2476" i="3"/>
  <c r="D2475" i="3"/>
  <c r="C2475" i="3"/>
  <c r="B2475" i="3"/>
  <c r="D2474" i="3"/>
  <c r="C2474" i="3"/>
  <c r="B2474" i="3"/>
  <c r="D2473" i="3"/>
  <c r="C2473" i="3"/>
  <c r="B2473" i="3"/>
  <c r="D2472" i="3"/>
  <c r="C2472" i="3"/>
  <c r="B2472" i="3"/>
  <c r="D2471" i="3"/>
  <c r="C2471" i="3"/>
  <c r="B2471" i="3"/>
  <c r="D2470" i="3"/>
  <c r="C2470" i="3"/>
  <c r="B2470" i="3"/>
  <c r="D2469" i="3"/>
  <c r="C2469" i="3"/>
  <c r="B2469" i="3"/>
  <c r="D2468" i="3"/>
  <c r="C2468" i="3"/>
  <c r="B2468" i="3"/>
  <c r="D2467" i="3"/>
  <c r="C2467" i="3"/>
  <c r="B2467" i="3"/>
  <c r="D2466" i="3"/>
  <c r="C2466" i="3"/>
  <c r="B2466" i="3"/>
  <c r="D2465" i="3"/>
  <c r="C2465" i="3"/>
  <c r="B2465" i="3"/>
  <c r="D2464" i="3"/>
  <c r="C2464" i="3"/>
  <c r="B2464" i="3"/>
  <c r="D2463" i="3"/>
  <c r="C2463" i="3"/>
  <c r="B2463" i="3"/>
  <c r="D2462" i="3"/>
  <c r="C2462" i="3"/>
  <c r="B2462" i="3"/>
  <c r="D2461" i="3"/>
  <c r="C2461" i="3"/>
  <c r="B2461" i="3"/>
  <c r="D2460" i="3"/>
  <c r="C2460" i="3"/>
  <c r="B2460" i="3"/>
  <c r="D2459" i="3"/>
  <c r="C2459" i="3"/>
  <c r="B2459" i="3"/>
  <c r="D2458" i="3"/>
  <c r="C2458" i="3"/>
  <c r="B2458" i="3"/>
  <c r="D2457" i="3"/>
  <c r="C2457" i="3"/>
  <c r="B2457" i="3"/>
  <c r="D2456" i="3"/>
  <c r="C2456" i="3"/>
  <c r="B2456" i="3"/>
  <c r="D2455" i="3"/>
  <c r="C2455" i="3"/>
  <c r="B2455" i="3"/>
  <c r="D2454" i="3"/>
  <c r="C2454" i="3"/>
  <c r="B2454" i="3"/>
  <c r="D2453" i="3"/>
  <c r="C2453" i="3"/>
  <c r="B2453" i="3"/>
  <c r="D2452" i="3"/>
  <c r="C2452" i="3"/>
  <c r="B2452" i="3"/>
  <c r="D2451" i="3"/>
  <c r="C2451" i="3"/>
  <c r="B2451" i="3"/>
  <c r="D2450" i="3"/>
  <c r="C2450" i="3"/>
  <c r="B2450" i="3"/>
  <c r="D2449" i="3"/>
  <c r="C2449" i="3"/>
  <c r="B2449" i="3"/>
  <c r="D2448" i="3"/>
  <c r="C2448" i="3"/>
  <c r="B2448" i="3"/>
  <c r="D2447" i="3"/>
  <c r="C2447" i="3"/>
  <c r="B2447" i="3"/>
  <c r="D2446" i="3"/>
  <c r="C2446" i="3"/>
  <c r="B2446" i="3"/>
  <c r="D2445" i="3"/>
  <c r="C2445" i="3"/>
  <c r="B2445" i="3"/>
  <c r="D2444" i="3"/>
  <c r="C2444" i="3"/>
  <c r="B2444" i="3"/>
  <c r="D2443" i="3"/>
  <c r="C2443" i="3"/>
  <c r="B2443" i="3"/>
  <c r="D2442" i="3"/>
  <c r="C2442" i="3"/>
  <c r="B2442" i="3"/>
  <c r="D2441" i="3"/>
  <c r="C2441" i="3"/>
  <c r="B2441" i="3"/>
  <c r="D2440" i="3"/>
  <c r="C2440" i="3"/>
  <c r="B2440" i="3"/>
  <c r="D2439" i="3"/>
  <c r="C2439" i="3"/>
  <c r="B2439" i="3"/>
  <c r="D2438" i="3"/>
  <c r="C2438" i="3"/>
  <c r="B2438" i="3"/>
  <c r="D2437" i="3"/>
  <c r="C2437" i="3"/>
  <c r="B2437" i="3"/>
  <c r="D2436" i="3"/>
  <c r="C2436" i="3"/>
  <c r="B2436" i="3"/>
  <c r="D2435" i="3"/>
  <c r="C2435" i="3"/>
  <c r="B2435" i="3"/>
  <c r="D2434" i="3"/>
  <c r="C2434" i="3"/>
  <c r="B2434" i="3"/>
  <c r="D2433" i="3"/>
  <c r="C2433" i="3"/>
  <c r="B2433" i="3"/>
  <c r="D2432" i="3"/>
  <c r="C2432" i="3"/>
  <c r="B2432" i="3"/>
  <c r="D2431" i="3"/>
  <c r="C2431" i="3"/>
  <c r="B2431" i="3"/>
  <c r="D2430" i="3"/>
  <c r="C2430" i="3"/>
  <c r="B2430" i="3"/>
  <c r="D2429" i="3"/>
  <c r="C2429" i="3"/>
  <c r="B2429" i="3"/>
  <c r="D2428" i="3"/>
  <c r="C2428" i="3"/>
  <c r="B2428" i="3"/>
  <c r="D2427" i="3"/>
  <c r="C2427" i="3"/>
  <c r="B2427" i="3"/>
  <c r="D2426" i="3"/>
  <c r="C2426" i="3"/>
  <c r="B2426" i="3"/>
  <c r="D2425" i="3"/>
  <c r="C2425" i="3"/>
  <c r="B2425" i="3"/>
  <c r="D2424" i="3"/>
  <c r="C2424" i="3"/>
  <c r="B2424" i="3"/>
  <c r="D2423" i="3"/>
  <c r="C2423" i="3"/>
  <c r="B2423" i="3"/>
  <c r="D2422" i="3"/>
  <c r="C2422" i="3"/>
  <c r="B2422" i="3"/>
  <c r="D2421" i="3"/>
  <c r="C2421" i="3"/>
  <c r="B2421" i="3"/>
  <c r="D2420" i="3"/>
  <c r="C2420" i="3"/>
  <c r="B2420" i="3"/>
  <c r="D2419" i="3"/>
  <c r="C2419" i="3"/>
  <c r="B2419" i="3"/>
  <c r="D2418" i="3"/>
  <c r="C2418" i="3"/>
  <c r="B2418" i="3"/>
  <c r="D2417" i="3"/>
  <c r="C2417" i="3"/>
  <c r="B2417" i="3"/>
  <c r="D2416" i="3"/>
  <c r="C2416" i="3"/>
  <c r="B2416" i="3"/>
  <c r="D2415" i="3"/>
  <c r="C2415" i="3"/>
  <c r="B2415" i="3"/>
  <c r="D2414" i="3"/>
  <c r="C2414" i="3"/>
  <c r="B2414" i="3"/>
  <c r="D2413" i="3"/>
  <c r="C2413" i="3"/>
  <c r="B2413" i="3"/>
  <c r="D2412" i="3"/>
  <c r="C2412" i="3"/>
  <c r="B2412" i="3"/>
  <c r="D2411" i="3"/>
  <c r="C2411" i="3"/>
  <c r="B2411" i="3"/>
  <c r="D2410" i="3"/>
  <c r="C2410" i="3"/>
  <c r="B2410" i="3"/>
  <c r="D2409" i="3"/>
  <c r="C2409" i="3"/>
  <c r="B2409" i="3"/>
  <c r="D2408" i="3"/>
  <c r="C2408" i="3"/>
  <c r="B2408" i="3"/>
  <c r="D2407" i="3"/>
  <c r="C2407" i="3"/>
  <c r="B2407" i="3"/>
  <c r="D2406" i="3"/>
  <c r="C2406" i="3"/>
  <c r="B2406" i="3"/>
  <c r="D2405" i="3"/>
  <c r="C2405" i="3"/>
  <c r="B2405" i="3"/>
  <c r="D2404" i="3"/>
  <c r="C2404" i="3"/>
  <c r="B2404" i="3"/>
  <c r="D2403" i="3"/>
  <c r="C2403" i="3"/>
  <c r="B2403" i="3"/>
  <c r="D2402" i="3"/>
  <c r="C2402" i="3"/>
  <c r="B2402" i="3"/>
  <c r="D2401" i="3"/>
  <c r="C2401" i="3"/>
  <c r="B2401" i="3"/>
  <c r="D2400" i="3"/>
  <c r="C2400" i="3"/>
  <c r="B2400" i="3"/>
  <c r="D2399" i="3"/>
  <c r="C2399" i="3"/>
  <c r="B2399" i="3"/>
  <c r="D2398" i="3"/>
  <c r="C2398" i="3"/>
  <c r="B2398" i="3"/>
  <c r="D2397" i="3"/>
  <c r="C2397" i="3"/>
  <c r="B2397" i="3"/>
  <c r="D2396" i="3"/>
  <c r="C2396" i="3"/>
  <c r="B2396" i="3"/>
  <c r="D2395" i="3"/>
  <c r="C2395" i="3"/>
  <c r="B2395" i="3"/>
  <c r="D2394" i="3"/>
  <c r="C2394" i="3"/>
  <c r="B2394" i="3"/>
  <c r="D2393" i="3"/>
  <c r="C2393" i="3"/>
  <c r="B2393" i="3"/>
  <c r="D2392" i="3"/>
  <c r="C2392" i="3"/>
  <c r="B2392" i="3"/>
  <c r="D2391" i="3"/>
  <c r="C2391" i="3"/>
  <c r="B2391" i="3"/>
  <c r="D2390" i="3"/>
  <c r="C2390" i="3"/>
  <c r="B2390" i="3"/>
  <c r="D2389" i="3"/>
  <c r="C2389" i="3"/>
  <c r="B2389" i="3"/>
  <c r="D2388" i="3"/>
  <c r="C2388" i="3"/>
  <c r="B2388" i="3"/>
  <c r="D2387" i="3"/>
  <c r="C2387" i="3"/>
  <c r="B2387" i="3"/>
  <c r="D2386" i="3"/>
  <c r="C2386" i="3"/>
  <c r="B2386" i="3"/>
  <c r="D2385" i="3"/>
  <c r="C2385" i="3"/>
  <c r="B2385" i="3"/>
  <c r="D2384" i="3"/>
  <c r="C2384" i="3"/>
  <c r="B2384" i="3"/>
  <c r="D2383" i="3"/>
  <c r="C2383" i="3"/>
  <c r="B2383" i="3"/>
  <c r="D2382" i="3"/>
  <c r="C2382" i="3"/>
  <c r="B2382" i="3"/>
  <c r="D2381" i="3"/>
  <c r="C2381" i="3"/>
  <c r="B2381" i="3"/>
  <c r="D2380" i="3"/>
  <c r="C2380" i="3"/>
  <c r="B2380" i="3"/>
  <c r="D2379" i="3"/>
  <c r="C2379" i="3"/>
  <c r="B2379" i="3"/>
  <c r="D2378" i="3"/>
  <c r="C2378" i="3"/>
  <c r="B2378" i="3"/>
  <c r="D2377" i="3"/>
  <c r="C2377" i="3"/>
  <c r="B2377" i="3"/>
  <c r="D2376" i="3"/>
  <c r="C2376" i="3"/>
  <c r="B2376" i="3"/>
  <c r="D2375" i="3"/>
  <c r="C2375" i="3"/>
  <c r="B2375" i="3"/>
  <c r="D2374" i="3"/>
  <c r="C2374" i="3"/>
  <c r="B2374" i="3"/>
  <c r="D2373" i="3"/>
  <c r="C2373" i="3"/>
  <c r="B2373" i="3"/>
  <c r="D2372" i="3"/>
  <c r="C2372" i="3"/>
  <c r="B2372" i="3"/>
  <c r="D2371" i="3"/>
  <c r="C2371" i="3"/>
  <c r="B2371" i="3"/>
  <c r="D2370" i="3"/>
  <c r="C2370" i="3"/>
  <c r="B2370" i="3"/>
  <c r="D2369" i="3"/>
  <c r="C2369" i="3"/>
  <c r="B2369" i="3"/>
  <c r="D2368" i="3"/>
  <c r="C2368" i="3"/>
  <c r="B2368" i="3"/>
  <c r="D2367" i="3"/>
  <c r="C2367" i="3"/>
  <c r="B2367" i="3"/>
  <c r="D2366" i="3"/>
  <c r="C2366" i="3"/>
  <c r="B2366" i="3"/>
  <c r="D2365" i="3"/>
  <c r="C2365" i="3"/>
  <c r="B2365" i="3"/>
  <c r="D2364" i="3"/>
  <c r="C2364" i="3"/>
  <c r="B2364" i="3"/>
  <c r="D2363" i="3"/>
  <c r="C2363" i="3"/>
  <c r="B2363" i="3"/>
  <c r="D2362" i="3"/>
  <c r="C2362" i="3"/>
  <c r="B2362" i="3"/>
  <c r="D2361" i="3"/>
  <c r="C2361" i="3"/>
  <c r="B2361" i="3"/>
  <c r="D2360" i="3"/>
  <c r="C2360" i="3"/>
  <c r="B2360" i="3"/>
  <c r="D2359" i="3"/>
  <c r="C2359" i="3"/>
  <c r="B2359" i="3"/>
  <c r="D2358" i="3"/>
  <c r="C2358" i="3"/>
  <c r="B2358" i="3"/>
  <c r="D2357" i="3"/>
  <c r="C2357" i="3"/>
  <c r="B2357" i="3"/>
  <c r="D2356" i="3"/>
  <c r="C2356" i="3"/>
  <c r="B2356" i="3"/>
  <c r="D2355" i="3"/>
  <c r="C2355" i="3"/>
  <c r="B2355" i="3"/>
  <c r="D2354" i="3"/>
  <c r="C2354" i="3"/>
  <c r="B2354" i="3"/>
  <c r="D2353" i="3"/>
  <c r="C2353" i="3"/>
  <c r="B2353" i="3"/>
  <c r="D2352" i="3"/>
  <c r="C2352" i="3"/>
  <c r="B2352" i="3"/>
  <c r="D2351" i="3"/>
  <c r="C2351" i="3"/>
  <c r="B2351" i="3"/>
  <c r="D2350" i="3"/>
  <c r="C2350" i="3"/>
  <c r="B2350" i="3"/>
  <c r="D2349" i="3"/>
  <c r="C2349" i="3"/>
  <c r="B2349" i="3"/>
  <c r="D2348" i="3"/>
  <c r="C2348" i="3"/>
  <c r="B2348" i="3"/>
  <c r="D2347" i="3"/>
  <c r="C2347" i="3"/>
  <c r="B2347" i="3"/>
  <c r="D2346" i="3"/>
  <c r="C2346" i="3"/>
  <c r="B2346" i="3"/>
  <c r="D2345" i="3"/>
  <c r="C2345" i="3"/>
  <c r="B2345" i="3"/>
  <c r="D2344" i="3"/>
  <c r="C2344" i="3"/>
  <c r="B2344" i="3"/>
  <c r="D2343" i="3"/>
  <c r="C2343" i="3"/>
  <c r="B2343" i="3"/>
  <c r="D2342" i="3"/>
  <c r="C2342" i="3"/>
  <c r="B2342" i="3"/>
  <c r="D2341" i="3"/>
  <c r="C2341" i="3"/>
  <c r="B2341" i="3"/>
  <c r="D2340" i="3"/>
  <c r="C2340" i="3"/>
  <c r="B2340" i="3"/>
  <c r="D2339" i="3"/>
  <c r="C2339" i="3"/>
  <c r="B2339" i="3"/>
  <c r="D2338" i="3"/>
  <c r="C2338" i="3"/>
  <c r="B2338" i="3"/>
  <c r="D2337" i="3"/>
  <c r="C2337" i="3"/>
  <c r="B2337" i="3"/>
  <c r="D2336" i="3"/>
  <c r="C2336" i="3"/>
  <c r="B2336" i="3"/>
  <c r="D2335" i="3"/>
  <c r="C2335" i="3"/>
  <c r="B2335" i="3"/>
  <c r="D2334" i="3"/>
  <c r="C2334" i="3"/>
  <c r="B2334" i="3"/>
  <c r="D2333" i="3"/>
  <c r="C2333" i="3"/>
  <c r="B2333" i="3"/>
  <c r="D2332" i="3"/>
  <c r="C2332" i="3"/>
  <c r="B2332" i="3"/>
  <c r="D2331" i="3"/>
  <c r="C2331" i="3"/>
  <c r="B2331" i="3"/>
  <c r="D2330" i="3"/>
  <c r="C2330" i="3"/>
  <c r="B2330" i="3"/>
  <c r="D2329" i="3"/>
  <c r="C2329" i="3"/>
  <c r="B2329" i="3"/>
  <c r="D2328" i="3"/>
  <c r="C2328" i="3"/>
  <c r="B2328" i="3"/>
  <c r="D2327" i="3"/>
  <c r="C2327" i="3"/>
  <c r="B2327" i="3"/>
  <c r="D2326" i="3"/>
  <c r="C2326" i="3"/>
  <c r="B2326" i="3"/>
  <c r="D2325" i="3"/>
  <c r="C2325" i="3"/>
  <c r="B2325" i="3"/>
  <c r="D2324" i="3"/>
  <c r="C2324" i="3"/>
  <c r="B2324" i="3"/>
  <c r="D2323" i="3"/>
  <c r="C2323" i="3"/>
  <c r="B2323" i="3"/>
  <c r="D2322" i="3"/>
  <c r="C2322" i="3"/>
  <c r="B2322" i="3"/>
  <c r="D2321" i="3"/>
  <c r="C2321" i="3"/>
  <c r="B2321" i="3"/>
  <c r="D2320" i="3"/>
  <c r="C2320" i="3"/>
  <c r="B2320" i="3"/>
  <c r="D2319" i="3"/>
  <c r="C2319" i="3"/>
  <c r="B2319" i="3"/>
  <c r="D2318" i="3"/>
  <c r="C2318" i="3"/>
  <c r="B2318" i="3"/>
  <c r="D2317" i="3"/>
  <c r="C2317" i="3"/>
  <c r="B2317" i="3"/>
  <c r="D2316" i="3"/>
  <c r="C2316" i="3"/>
  <c r="B2316" i="3"/>
  <c r="D2315" i="3"/>
  <c r="C2315" i="3"/>
  <c r="B2315" i="3"/>
  <c r="D2314" i="3"/>
  <c r="C2314" i="3"/>
  <c r="B2314" i="3"/>
  <c r="D2313" i="3"/>
  <c r="C2313" i="3"/>
  <c r="B2313" i="3"/>
  <c r="D2312" i="3"/>
  <c r="C2312" i="3"/>
  <c r="B2312" i="3"/>
  <c r="D2311" i="3"/>
  <c r="C2311" i="3"/>
  <c r="B2311" i="3"/>
  <c r="D2310" i="3"/>
  <c r="C2310" i="3"/>
  <c r="B2310" i="3"/>
  <c r="D2309" i="3"/>
  <c r="C2309" i="3"/>
  <c r="B2309" i="3"/>
  <c r="D2308" i="3"/>
  <c r="C2308" i="3"/>
  <c r="B2308" i="3"/>
  <c r="D2307" i="3"/>
  <c r="C2307" i="3"/>
  <c r="B2307" i="3"/>
  <c r="D2306" i="3"/>
  <c r="C2306" i="3"/>
  <c r="B2306" i="3"/>
  <c r="D2305" i="3"/>
  <c r="C2305" i="3"/>
  <c r="B2305" i="3"/>
  <c r="D2304" i="3"/>
  <c r="C2304" i="3"/>
  <c r="B2304" i="3"/>
  <c r="D2303" i="3"/>
  <c r="C2303" i="3"/>
  <c r="B2303" i="3"/>
  <c r="D2302" i="3"/>
  <c r="C2302" i="3"/>
  <c r="B2302" i="3"/>
  <c r="D2301" i="3"/>
  <c r="C2301" i="3"/>
  <c r="B2301" i="3"/>
  <c r="D2300" i="3"/>
  <c r="C2300" i="3"/>
  <c r="B2300" i="3"/>
  <c r="D2299" i="3"/>
  <c r="C2299" i="3"/>
  <c r="B2299" i="3"/>
  <c r="D2298" i="3"/>
  <c r="C2298" i="3"/>
  <c r="B2298" i="3"/>
  <c r="D2297" i="3"/>
  <c r="C2297" i="3"/>
  <c r="B2297" i="3"/>
  <c r="D2296" i="3"/>
  <c r="C2296" i="3"/>
  <c r="B2296" i="3"/>
  <c r="D2295" i="3"/>
  <c r="C2295" i="3"/>
  <c r="B2295" i="3"/>
  <c r="D2294" i="3"/>
  <c r="C2294" i="3"/>
  <c r="B2294" i="3"/>
  <c r="D2293" i="3"/>
  <c r="C2293" i="3"/>
  <c r="B2293" i="3"/>
  <c r="D2292" i="3"/>
  <c r="C2292" i="3"/>
  <c r="B2292" i="3"/>
  <c r="D2291" i="3"/>
  <c r="C2291" i="3"/>
  <c r="B2291" i="3"/>
  <c r="D2290" i="3"/>
  <c r="C2290" i="3"/>
  <c r="B2290" i="3"/>
  <c r="D2289" i="3"/>
  <c r="C2289" i="3"/>
  <c r="B2289" i="3"/>
  <c r="D2288" i="3"/>
  <c r="C2288" i="3"/>
  <c r="B2288" i="3"/>
  <c r="D2287" i="3"/>
  <c r="C2287" i="3"/>
  <c r="B2287" i="3"/>
  <c r="D2286" i="3"/>
  <c r="C2286" i="3"/>
  <c r="B2286" i="3"/>
  <c r="D2285" i="3"/>
  <c r="C2285" i="3"/>
  <c r="B2285" i="3"/>
  <c r="D2284" i="3"/>
  <c r="C2284" i="3"/>
  <c r="B2284" i="3"/>
  <c r="D2283" i="3"/>
  <c r="C2283" i="3"/>
  <c r="B2283" i="3"/>
  <c r="D2282" i="3"/>
  <c r="C2282" i="3"/>
  <c r="B2282" i="3"/>
  <c r="D2281" i="3"/>
  <c r="C2281" i="3"/>
  <c r="B2281" i="3"/>
  <c r="D2280" i="3"/>
  <c r="C2280" i="3"/>
  <c r="B2280" i="3"/>
  <c r="D2279" i="3"/>
  <c r="C2279" i="3"/>
  <c r="B2279" i="3"/>
  <c r="D2278" i="3"/>
  <c r="C2278" i="3"/>
  <c r="B2278" i="3"/>
  <c r="D2277" i="3"/>
  <c r="C2277" i="3"/>
  <c r="B2277" i="3"/>
  <c r="D2276" i="3"/>
  <c r="C2276" i="3"/>
  <c r="B2276" i="3"/>
  <c r="D2275" i="3"/>
  <c r="C2275" i="3"/>
  <c r="B2275" i="3"/>
  <c r="D2274" i="3"/>
  <c r="C2274" i="3"/>
  <c r="B2274" i="3"/>
  <c r="D2273" i="3"/>
  <c r="C2273" i="3"/>
  <c r="B2273" i="3"/>
  <c r="D2272" i="3"/>
  <c r="C2272" i="3"/>
  <c r="B2272" i="3"/>
  <c r="D2271" i="3"/>
  <c r="C2271" i="3"/>
  <c r="B2271" i="3"/>
  <c r="D2270" i="3"/>
  <c r="C2270" i="3"/>
  <c r="B2270" i="3"/>
  <c r="D2269" i="3"/>
  <c r="C2269" i="3"/>
  <c r="B2269" i="3"/>
  <c r="D2268" i="3"/>
  <c r="C2268" i="3"/>
  <c r="B2268" i="3"/>
  <c r="D2267" i="3"/>
  <c r="C2267" i="3"/>
  <c r="B2267" i="3"/>
  <c r="D2266" i="3"/>
  <c r="C2266" i="3"/>
  <c r="B2266" i="3"/>
  <c r="D2265" i="3"/>
  <c r="C2265" i="3"/>
  <c r="B2265" i="3"/>
  <c r="D2264" i="3"/>
  <c r="C2264" i="3"/>
  <c r="B2264" i="3"/>
  <c r="D2263" i="3"/>
  <c r="C2263" i="3"/>
  <c r="B2263" i="3"/>
  <c r="D2262" i="3"/>
  <c r="C2262" i="3"/>
  <c r="B2262" i="3"/>
  <c r="D2261" i="3"/>
  <c r="C2261" i="3"/>
  <c r="B2261" i="3"/>
  <c r="D2260" i="3"/>
  <c r="C2260" i="3"/>
  <c r="B2260" i="3"/>
  <c r="D2259" i="3"/>
  <c r="C2259" i="3"/>
  <c r="B2259" i="3"/>
  <c r="D2258" i="3"/>
  <c r="C2258" i="3"/>
  <c r="B2258" i="3"/>
  <c r="D2257" i="3"/>
  <c r="C2257" i="3"/>
  <c r="B2257" i="3"/>
  <c r="D2256" i="3"/>
  <c r="C2256" i="3"/>
  <c r="B2256" i="3"/>
  <c r="D2255" i="3"/>
  <c r="C2255" i="3"/>
  <c r="B2255" i="3"/>
  <c r="D2254" i="3"/>
  <c r="C2254" i="3"/>
  <c r="B2254" i="3"/>
  <c r="D2253" i="3"/>
  <c r="C2253" i="3"/>
  <c r="B2253" i="3"/>
  <c r="D2252" i="3"/>
  <c r="C2252" i="3"/>
  <c r="B2252" i="3"/>
  <c r="D2251" i="3"/>
  <c r="C2251" i="3"/>
  <c r="B2251" i="3"/>
  <c r="D2250" i="3"/>
  <c r="C2250" i="3"/>
  <c r="B2250" i="3"/>
  <c r="D2249" i="3"/>
  <c r="C2249" i="3"/>
  <c r="B2249" i="3"/>
  <c r="D2248" i="3"/>
  <c r="C2248" i="3"/>
  <c r="B2248" i="3"/>
  <c r="D2247" i="3"/>
  <c r="C2247" i="3"/>
  <c r="B2247" i="3"/>
  <c r="D2246" i="3"/>
  <c r="C2246" i="3"/>
  <c r="B2246" i="3"/>
  <c r="D2245" i="3"/>
  <c r="C2245" i="3"/>
  <c r="B2245" i="3"/>
  <c r="D2244" i="3"/>
  <c r="C2244" i="3"/>
  <c r="B2244" i="3"/>
  <c r="D2243" i="3"/>
  <c r="C2243" i="3"/>
  <c r="B2243" i="3"/>
  <c r="D2242" i="3"/>
  <c r="C2242" i="3"/>
  <c r="B2242" i="3"/>
  <c r="D2241" i="3"/>
  <c r="C2241" i="3"/>
  <c r="B2241" i="3"/>
  <c r="D2240" i="3"/>
  <c r="C2240" i="3"/>
  <c r="B2240" i="3"/>
  <c r="D2239" i="3"/>
  <c r="C2239" i="3"/>
  <c r="B2239" i="3"/>
  <c r="D2238" i="3"/>
  <c r="C2238" i="3"/>
  <c r="B2238" i="3"/>
  <c r="D2237" i="3"/>
  <c r="C2237" i="3"/>
  <c r="B2237" i="3"/>
  <c r="D2236" i="3"/>
  <c r="C2236" i="3"/>
  <c r="B2236" i="3"/>
  <c r="D2235" i="3"/>
  <c r="C2235" i="3"/>
  <c r="B2235" i="3"/>
  <c r="D2234" i="3"/>
  <c r="C2234" i="3"/>
  <c r="B2234" i="3"/>
  <c r="D2233" i="3"/>
  <c r="C2233" i="3"/>
  <c r="B2233" i="3"/>
  <c r="D2232" i="3"/>
  <c r="C2232" i="3"/>
  <c r="B2232" i="3"/>
  <c r="D2231" i="3"/>
  <c r="C2231" i="3"/>
  <c r="B2231" i="3"/>
  <c r="D2230" i="3"/>
  <c r="C2230" i="3"/>
  <c r="B2230" i="3"/>
  <c r="D2229" i="3"/>
  <c r="C2229" i="3"/>
  <c r="B2229" i="3"/>
  <c r="D2228" i="3"/>
  <c r="C2228" i="3"/>
  <c r="B2228" i="3"/>
  <c r="D2227" i="3"/>
  <c r="C2227" i="3"/>
  <c r="B2227" i="3"/>
  <c r="D2226" i="3"/>
  <c r="C2226" i="3"/>
  <c r="B2226" i="3"/>
  <c r="D2225" i="3"/>
  <c r="C2225" i="3"/>
  <c r="B2225" i="3"/>
  <c r="D2224" i="3"/>
  <c r="C2224" i="3"/>
  <c r="B2224" i="3"/>
  <c r="D2223" i="3"/>
  <c r="C2223" i="3"/>
  <c r="B2223" i="3"/>
  <c r="D2222" i="3"/>
  <c r="C2222" i="3"/>
  <c r="B2222" i="3"/>
  <c r="D2221" i="3"/>
  <c r="C2221" i="3"/>
  <c r="B2221" i="3"/>
  <c r="D2220" i="3"/>
  <c r="C2220" i="3"/>
  <c r="B2220" i="3"/>
  <c r="D2219" i="3"/>
  <c r="C2219" i="3"/>
  <c r="B2219" i="3"/>
  <c r="D2218" i="3"/>
  <c r="C2218" i="3"/>
  <c r="B2218" i="3"/>
  <c r="D2217" i="3"/>
  <c r="C2217" i="3"/>
  <c r="B2217" i="3"/>
  <c r="D2216" i="3"/>
  <c r="C2216" i="3"/>
  <c r="B2216" i="3"/>
  <c r="D2215" i="3"/>
  <c r="C2215" i="3"/>
  <c r="B2215" i="3"/>
  <c r="D2214" i="3"/>
  <c r="C2214" i="3"/>
  <c r="B2214" i="3"/>
  <c r="D2213" i="3"/>
  <c r="C2213" i="3"/>
  <c r="B2213" i="3"/>
  <c r="D2212" i="3"/>
  <c r="C2212" i="3"/>
  <c r="B2212" i="3"/>
  <c r="D2211" i="3"/>
  <c r="C2211" i="3"/>
  <c r="B2211" i="3"/>
  <c r="D2210" i="3"/>
  <c r="C2210" i="3"/>
  <c r="B2210" i="3"/>
  <c r="D2209" i="3"/>
  <c r="C2209" i="3"/>
  <c r="B2209" i="3"/>
  <c r="D2208" i="3"/>
  <c r="C2208" i="3"/>
  <c r="B2208" i="3"/>
  <c r="D2207" i="3"/>
  <c r="C2207" i="3"/>
  <c r="B2207" i="3"/>
  <c r="D2206" i="3"/>
  <c r="C2206" i="3"/>
  <c r="B2206" i="3"/>
  <c r="D2205" i="3"/>
  <c r="C2205" i="3"/>
  <c r="B2205" i="3"/>
  <c r="D2204" i="3"/>
  <c r="C2204" i="3"/>
  <c r="B2204" i="3"/>
  <c r="D2203" i="3"/>
  <c r="C2203" i="3"/>
  <c r="B2203" i="3"/>
  <c r="D2202" i="3"/>
  <c r="C2202" i="3"/>
  <c r="B2202" i="3"/>
  <c r="D2201" i="3"/>
  <c r="C2201" i="3"/>
  <c r="B2201" i="3"/>
  <c r="D2200" i="3"/>
  <c r="C2200" i="3"/>
  <c r="B2200" i="3"/>
  <c r="D2199" i="3"/>
  <c r="C2199" i="3"/>
  <c r="B2199" i="3"/>
  <c r="D2198" i="3"/>
  <c r="C2198" i="3"/>
  <c r="B2198" i="3"/>
  <c r="D2197" i="3"/>
  <c r="C2197" i="3"/>
  <c r="B2197" i="3"/>
  <c r="D2196" i="3"/>
  <c r="C2196" i="3"/>
  <c r="B2196" i="3"/>
  <c r="D2195" i="3"/>
  <c r="C2195" i="3"/>
  <c r="B2195" i="3"/>
  <c r="D2194" i="3"/>
  <c r="C2194" i="3"/>
  <c r="B2194" i="3"/>
  <c r="D2193" i="3"/>
  <c r="C2193" i="3"/>
  <c r="B2193" i="3"/>
  <c r="D2192" i="3"/>
  <c r="C2192" i="3"/>
  <c r="B2192" i="3"/>
  <c r="D2191" i="3"/>
  <c r="C2191" i="3"/>
  <c r="B2191" i="3"/>
  <c r="D2190" i="3"/>
  <c r="C2190" i="3"/>
  <c r="B2190" i="3"/>
  <c r="D2189" i="3"/>
  <c r="C2189" i="3"/>
  <c r="B2189" i="3"/>
  <c r="D2188" i="3"/>
  <c r="C2188" i="3"/>
  <c r="B2188" i="3"/>
  <c r="D2187" i="3"/>
  <c r="C2187" i="3"/>
  <c r="B2187" i="3"/>
  <c r="D2186" i="3"/>
  <c r="C2186" i="3"/>
  <c r="B2186" i="3"/>
  <c r="D2185" i="3"/>
  <c r="C2185" i="3"/>
  <c r="B2185" i="3"/>
  <c r="D2184" i="3"/>
  <c r="C2184" i="3"/>
  <c r="B2184" i="3"/>
  <c r="D2183" i="3"/>
  <c r="C2183" i="3"/>
  <c r="B2183" i="3"/>
  <c r="D2182" i="3"/>
  <c r="C2182" i="3"/>
  <c r="B2182" i="3"/>
  <c r="D2181" i="3"/>
  <c r="C2181" i="3"/>
  <c r="B2181" i="3"/>
  <c r="D2180" i="3"/>
  <c r="C2180" i="3"/>
  <c r="B2180" i="3"/>
  <c r="D2179" i="3"/>
  <c r="C2179" i="3"/>
  <c r="B2179" i="3"/>
  <c r="D2178" i="3"/>
  <c r="C2178" i="3"/>
  <c r="B2178" i="3"/>
  <c r="D2177" i="3"/>
  <c r="C2177" i="3"/>
  <c r="B2177" i="3"/>
  <c r="D2176" i="3"/>
  <c r="C2176" i="3"/>
  <c r="B2176" i="3"/>
  <c r="D2175" i="3"/>
  <c r="C2175" i="3"/>
  <c r="B2175" i="3"/>
  <c r="D2174" i="3"/>
  <c r="C2174" i="3"/>
  <c r="B2174" i="3"/>
  <c r="D2173" i="3"/>
  <c r="C2173" i="3"/>
  <c r="B2173" i="3"/>
  <c r="D2172" i="3"/>
  <c r="C2172" i="3"/>
  <c r="B2172" i="3"/>
  <c r="D2171" i="3"/>
  <c r="C2171" i="3"/>
  <c r="B2171" i="3"/>
  <c r="D2170" i="3"/>
  <c r="C2170" i="3"/>
  <c r="B2170" i="3"/>
  <c r="D2169" i="3"/>
  <c r="C2169" i="3"/>
  <c r="B2169" i="3"/>
  <c r="D2168" i="3"/>
  <c r="C2168" i="3"/>
  <c r="B2168" i="3"/>
  <c r="D2167" i="3"/>
  <c r="C2167" i="3"/>
  <c r="B2167" i="3"/>
  <c r="D2166" i="3"/>
  <c r="C2166" i="3"/>
  <c r="B2166" i="3"/>
  <c r="D2165" i="3"/>
  <c r="C2165" i="3"/>
  <c r="B2165" i="3"/>
  <c r="D2164" i="3"/>
  <c r="C2164" i="3"/>
  <c r="B2164" i="3"/>
  <c r="D2163" i="3"/>
  <c r="C2163" i="3"/>
  <c r="B2163" i="3"/>
  <c r="D2162" i="3"/>
  <c r="C2162" i="3"/>
  <c r="B2162" i="3"/>
  <c r="D2161" i="3"/>
  <c r="C2161" i="3"/>
  <c r="B2161" i="3"/>
  <c r="D2160" i="3"/>
  <c r="C2160" i="3"/>
  <c r="B2160" i="3"/>
  <c r="D2159" i="3"/>
  <c r="C2159" i="3"/>
  <c r="B2159" i="3"/>
  <c r="D2158" i="3"/>
  <c r="C2158" i="3"/>
  <c r="B2158" i="3"/>
  <c r="D2157" i="3"/>
  <c r="C2157" i="3"/>
  <c r="B2157" i="3"/>
  <c r="D2156" i="3"/>
  <c r="C2156" i="3"/>
  <c r="B2156" i="3"/>
  <c r="D2155" i="3"/>
  <c r="C2155" i="3"/>
  <c r="B2155" i="3"/>
  <c r="D2154" i="3"/>
  <c r="C2154" i="3"/>
  <c r="B2154" i="3"/>
  <c r="D2153" i="3"/>
  <c r="C2153" i="3"/>
  <c r="B2153" i="3"/>
  <c r="D2152" i="3"/>
  <c r="C2152" i="3"/>
  <c r="B2152" i="3"/>
  <c r="D2151" i="3"/>
  <c r="C2151" i="3"/>
  <c r="B2151" i="3"/>
  <c r="D2150" i="3"/>
  <c r="C2150" i="3"/>
  <c r="B2150" i="3"/>
  <c r="D2149" i="3"/>
  <c r="C2149" i="3"/>
  <c r="B2149" i="3"/>
  <c r="D2148" i="3"/>
  <c r="C2148" i="3"/>
  <c r="B2148" i="3"/>
  <c r="D2147" i="3"/>
  <c r="C2147" i="3"/>
  <c r="B2147" i="3"/>
  <c r="D2146" i="3"/>
  <c r="C2146" i="3"/>
  <c r="B2146" i="3"/>
  <c r="D2145" i="3"/>
  <c r="C2145" i="3"/>
  <c r="B2145" i="3"/>
  <c r="D2144" i="3"/>
  <c r="C2144" i="3"/>
  <c r="B2144" i="3"/>
  <c r="D2143" i="3"/>
  <c r="C2143" i="3"/>
  <c r="B2143" i="3"/>
  <c r="D2142" i="3"/>
  <c r="C2142" i="3"/>
  <c r="B2142" i="3"/>
  <c r="D2141" i="3"/>
  <c r="C2141" i="3"/>
  <c r="B2141" i="3"/>
  <c r="D2140" i="3"/>
  <c r="C2140" i="3"/>
  <c r="B2140" i="3"/>
  <c r="D2139" i="3"/>
  <c r="C2139" i="3"/>
  <c r="B2139" i="3"/>
  <c r="D2138" i="3"/>
  <c r="C2138" i="3"/>
  <c r="B2138" i="3"/>
  <c r="D2137" i="3"/>
  <c r="C2137" i="3"/>
  <c r="B2137" i="3"/>
  <c r="D2136" i="3"/>
  <c r="C2136" i="3"/>
  <c r="B2136" i="3"/>
  <c r="D2135" i="3"/>
  <c r="C2135" i="3"/>
  <c r="B2135" i="3"/>
  <c r="D2134" i="3"/>
  <c r="C2134" i="3"/>
  <c r="B2134" i="3"/>
  <c r="D2133" i="3"/>
  <c r="C2133" i="3"/>
  <c r="B2133" i="3"/>
  <c r="D2132" i="3"/>
  <c r="C2132" i="3"/>
  <c r="B2132" i="3"/>
  <c r="D2131" i="3"/>
  <c r="C2131" i="3"/>
  <c r="B2131" i="3"/>
  <c r="D2130" i="3"/>
  <c r="C2130" i="3"/>
  <c r="B2130" i="3"/>
  <c r="D2129" i="3"/>
  <c r="C2129" i="3"/>
  <c r="B2129" i="3"/>
  <c r="D2128" i="3"/>
  <c r="C2128" i="3"/>
  <c r="B2128" i="3"/>
  <c r="D2127" i="3"/>
  <c r="C2127" i="3"/>
  <c r="B2127" i="3"/>
  <c r="D2126" i="3"/>
  <c r="C2126" i="3"/>
  <c r="B2126" i="3"/>
  <c r="D2125" i="3"/>
  <c r="C2125" i="3"/>
  <c r="B2125" i="3"/>
  <c r="D2124" i="3"/>
  <c r="C2124" i="3"/>
  <c r="B2124" i="3"/>
  <c r="D2123" i="3"/>
  <c r="C2123" i="3"/>
  <c r="B2123" i="3"/>
  <c r="D2122" i="3"/>
  <c r="C2122" i="3"/>
  <c r="B2122" i="3"/>
  <c r="D2121" i="3"/>
  <c r="C2121" i="3"/>
  <c r="B2121" i="3"/>
  <c r="D2120" i="3"/>
  <c r="C2120" i="3"/>
  <c r="B2120" i="3"/>
  <c r="D2119" i="3"/>
  <c r="C2119" i="3"/>
  <c r="B2119" i="3"/>
  <c r="D2118" i="3"/>
  <c r="C2118" i="3"/>
  <c r="B2118" i="3"/>
  <c r="D2117" i="3"/>
  <c r="C2117" i="3"/>
  <c r="B2117" i="3"/>
  <c r="D2116" i="3"/>
  <c r="C2116" i="3"/>
  <c r="B2116" i="3"/>
  <c r="D2115" i="3"/>
  <c r="C2115" i="3"/>
  <c r="B2115" i="3"/>
  <c r="D2114" i="3"/>
  <c r="C2114" i="3"/>
  <c r="B2114" i="3"/>
  <c r="D2113" i="3"/>
  <c r="C2113" i="3"/>
  <c r="B2113" i="3"/>
  <c r="D2112" i="3"/>
  <c r="C2112" i="3"/>
  <c r="B2112" i="3"/>
  <c r="D2111" i="3"/>
  <c r="C2111" i="3"/>
  <c r="B2111" i="3"/>
  <c r="D2110" i="3"/>
  <c r="C2110" i="3"/>
  <c r="B2110" i="3"/>
  <c r="D2109" i="3"/>
  <c r="C2109" i="3"/>
  <c r="B2109" i="3"/>
  <c r="D2108" i="3"/>
  <c r="C2108" i="3"/>
  <c r="B2108" i="3"/>
  <c r="D2107" i="3"/>
  <c r="C2107" i="3"/>
  <c r="B2107" i="3"/>
  <c r="D2106" i="3"/>
  <c r="C2106" i="3"/>
  <c r="B2106" i="3"/>
  <c r="D2105" i="3"/>
  <c r="C2105" i="3"/>
  <c r="B2105" i="3"/>
  <c r="D2104" i="3"/>
  <c r="C2104" i="3"/>
  <c r="B2104" i="3"/>
  <c r="D2103" i="3"/>
  <c r="C2103" i="3"/>
  <c r="B2103" i="3"/>
  <c r="D2102" i="3"/>
  <c r="C2102" i="3"/>
  <c r="B2102" i="3"/>
  <c r="D2101" i="3"/>
  <c r="C2101" i="3"/>
  <c r="B2101" i="3"/>
  <c r="D2100" i="3"/>
  <c r="C2100" i="3"/>
  <c r="B2100" i="3"/>
  <c r="D2099" i="3"/>
  <c r="C2099" i="3"/>
  <c r="B2099" i="3"/>
  <c r="D2098" i="3"/>
  <c r="C2098" i="3"/>
  <c r="B2098" i="3"/>
  <c r="D2097" i="3"/>
  <c r="C2097" i="3"/>
  <c r="B2097" i="3"/>
  <c r="D2096" i="3"/>
  <c r="C2096" i="3"/>
  <c r="B2096" i="3"/>
  <c r="D2095" i="3"/>
  <c r="C2095" i="3"/>
  <c r="B2095" i="3"/>
  <c r="D2094" i="3"/>
  <c r="C2094" i="3"/>
  <c r="B2094" i="3"/>
  <c r="D2093" i="3"/>
  <c r="C2093" i="3"/>
  <c r="B2093" i="3"/>
  <c r="D2092" i="3"/>
  <c r="C2092" i="3"/>
  <c r="B2092" i="3"/>
  <c r="D2091" i="3"/>
  <c r="C2091" i="3"/>
  <c r="B2091" i="3"/>
  <c r="D2090" i="3"/>
  <c r="C2090" i="3"/>
  <c r="B2090" i="3"/>
  <c r="D2089" i="3"/>
  <c r="C2089" i="3"/>
  <c r="B2089" i="3"/>
  <c r="D2088" i="3"/>
  <c r="C2088" i="3"/>
  <c r="B2088" i="3"/>
  <c r="D2087" i="3"/>
  <c r="C2087" i="3"/>
  <c r="B2087" i="3"/>
  <c r="D2086" i="3"/>
  <c r="C2086" i="3"/>
  <c r="B2086" i="3"/>
  <c r="D2085" i="3"/>
  <c r="C2085" i="3"/>
  <c r="B2085" i="3"/>
  <c r="D2084" i="3"/>
  <c r="C2084" i="3"/>
  <c r="B2084" i="3"/>
  <c r="D2083" i="3"/>
  <c r="C2083" i="3"/>
  <c r="B2083" i="3"/>
  <c r="D2082" i="3"/>
  <c r="C2082" i="3"/>
  <c r="B2082" i="3"/>
  <c r="D2081" i="3"/>
  <c r="C2081" i="3"/>
  <c r="B2081" i="3"/>
  <c r="D2080" i="3"/>
  <c r="C2080" i="3"/>
  <c r="B2080" i="3"/>
  <c r="D2079" i="3"/>
  <c r="C2079" i="3"/>
  <c r="B2079" i="3"/>
  <c r="D2078" i="3"/>
  <c r="C2078" i="3"/>
  <c r="B2078" i="3"/>
  <c r="D2077" i="3"/>
  <c r="C2077" i="3"/>
  <c r="B2077" i="3"/>
  <c r="D2076" i="3"/>
  <c r="C2076" i="3"/>
  <c r="B2076" i="3"/>
  <c r="D2075" i="3"/>
  <c r="C2075" i="3"/>
  <c r="B2075" i="3"/>
  <c r="D2074" i="3"/>
  <c r="C2074" i="3"/>
  <c r="B2074" i="3"/>
  <c r="D2073" i="3"/>
  <c r="C2073" i="3"/>
  <c r="B2073" i="3"/>
  <c r="D2072" i="3"/>
  <c r="C2072" i="3"/>
  <c r="B2072" i="3"/>
  <c r="D2071" i="3"/>
  <c r="C2071" i="3"/>
  <c r="B2071" i="3"/>
  <c r="D2070" i="3"/>
  <c r="C2070" i="3"/>
  <c r="B2070" i="3"/>
  <c r="D2069" i="3"/>
  <c r="C2069" i="3"/>
  <c r="B2069" i="3"/>
  <c r="D2068" i="3"/>
  <c r="C2068" i="3"/>
  <c r="B2068" i="3"/>
  <c r="D2067" i="3"/>
  <c r="C2067" i="3"/>
  <c r="B2067" i="3"/>
  <c r="D2066" i="3"/>
  <c r="C2066" i="3"/>
  <c r="B2066" i="3"/>
  <c r="D2065" i="3"/>
  <c r="C2065" i="3"/>
  <c r="B2065" i="3"/>
  <c r="D2064" i="3"/>
  <c r="C2064" i="3"/>
  <c r="B2064" i="3"/>
  <c r="D2063" i="3"/>
  <c r="C2063" i="3"/>
  <c r="B2063" i="3"/>
  <c r="D2062" i="3"/>
  <c r="C2062" i="3"/>
  <c r="B2062" i="3"/>
  <c r="D2061" i="3"/>
  <c r="C2061" i="3"/>
  <c r="B2061" i="3"/>
  <c r="D2060" i="3"/>
  <c r="C2060" i="3"/>
  <c r="B2060" i="3"/>
  <c r="D2059" i="3"/>
  <c r="C2059" i="3"/>
  <c r="B2059" i="3"/>
  <c r="D2058" i="3"/>
  <c r="C2058" i="3"/>
  <c r="B2058" i="3"/>
  <c r="D2057" i="3"/>
  <c r="C2057" i="3"/>
  <c r="B2057" i="3"/>
  <c r="D2056" i="3"/>
  <c r="C2056" i="3"/>
  <c r="B2056" i="3"/>
  <c r="D2055" i="3"/>
  <c r="C2055" i="3"/>
  <c r="B2055" i="3"/>
  <c r="D2054" i="3"/>
  <c r="C2054" i="3"/>
  <c r="B2054" i="3"/>
  <c r="D2053" i="3"/>
  <c r="C2053" i="3"/>
  <c r="B2053" i="3"/>
  <c r="D2052" i="3"/>
  <c r="C2052" i="3"/>
  <c r="B2052" i="3"/>
  <c r="D2051" i="3"/>
  <c r="C2051" i="3"/>
  <c r="B2051" i="3"/>
  <c r="D2050" i="3"/>
  <c r="C2050" i="3"/>
  <c r="B2050" i="3"/>
  <c r="D2049" i="3"/>
  <c r="C2049" i="3"/>
  <c r="B2049" i="3"/>
  <c r="D2048" i="3"/>
  <c r="C2048" i="3"/>
  <c r="B2048" i="3"/>
  <c r="D2047" i="3"/>
  <c r="C2047" i="3"/>
  <c r="B2047" i="3"/>
  <c r="D2046" i="3"/>
  <c r="C2046" i="3"/>
  <c r="B2046" i="3"/>
  <c r="D2045" i="3"/>
  <c r="C2045" i="3"/>
  <c r="B2045" i="3"/>
  <c r="D2044" i="3"/>
  <c r="C2044" i="3"/>
  <c r="B2044" i="3"/>
  <c r="D2043" i="3"/>
  <c r="C2043" i="3"/>
  <c r="B2043" i="3"/>
  <c r="D2042" i="3"/>
  <c r="C2042" i="3"/>
  <c r="B2042" i="3"/>
  <c r="D2041" i="3"/>
  <c r="C2041" i="3"/>
  <c r="B2041" i="3"/>
  <c r="D2040" i="3"/>
  <c r="C2040" i="3"/>
  <c r="B2040" i="3"/>
  <c r="D2039" i="3"/>
  <c r="C2039" i="3"/>
  <c r="B2039" i="3"/>
  <c r="D2038" i="3"/>
  <c r="C2038" i="3"/>
  <c r="B2038" i="3"/>
  <c r="D2037" i="3"/>
  <c r="C2037" i="3"/>
  <c r="B2037" i="3"/>
  <c r="D2036" i="3"/>
  <c r="C2036" i="3"/>
  <c r="B2036" i="3"/>
  <c r="D2035" i="3"/>
  <c r="C2035" i="3"/>
  <c r="B2035" i="3"/>
  <c r="D2034" i="3"/>
  <c r="C2034" i="3"/>
  <c r="B2034" i="3"/>
  <c r="D2033" i="3"/>
  <c r="C2033" i="3"/>
  <c r="B2033" i="3"/>
  <c r="D2032" i="3"/>
  <c r="C2032" i="3"/>
  <c r="B2032" i="3"/>
  <c r="D2031" i="3"/>
  <c r="C2031" i="3"/>
  <c r="B2031" i="3"/>
  <c r="D2030" i="3"/>
  <c r="C2030" i="3"/>
  <c r="B2030" i="3"/>
  <c r="D2029" i="3"/>
  <c r="C2029" i="3"/>
  <c r="B2029" i="3"/>
  <c r="D2028" i="3"/>
  <c r="C2028" i="3"/>
  <c r="B2028" i="3"/>
  <c r="D2027" i="3"/>
  <c r="C2027" i="3"/>
  <c r="B2027" i="3"/>
  <c r="D2026" i="3"/>
  <c r="C2026" i="3"/>
  <c r="B2026" i="3"/>
  <c r="D2025" i="3"/>
  <c r="C2025" i="3"/>
  <c r="B2025" i="3"/>
  <c r="D2024" i="3"/>
  <c r="C2024" i="3"/>
  <c r="B2024" i="3"/>
  <c r="D2023" i="3"/>
  <c r="C2023" i="3"/>
  <c r="B2023" i="3"/>
  <c r="D2022" i="3"/>
  <c r="C2022" i="3"/>
  <c r="B2022" i="3"/>
  <c r="D2021" i="3"/>
  <c r="C2021" i="3"/>
  <c r="B2021" i="3"/>
  <c r="D2020" i="3"/>
  <c r="C2020" i="3"/>
  <c r="B2020" i="3"/>
  <c r="D2019" i="3"/>
  <c r="C2019" i="3"/>
  <c r="B2019" i="3"/>
  <c r="D2018" i="3"/>
  <c r="C2018" i="3"/>
  <c r="B2018" i="3"/>
  <c r="D2017" i="3"/>
  <c r="C2017" i="3"/>
  <c r="B2017" i="3"/>
  <c r="D2016" i="3"/>
  <c r="C2016" i="3"/>
  <c r="B2016" i="3"/>
  <c r="D2015" i="3"/>
  <c r="C2015" i="3"/>
  <c r="B2015" i="3"/>
  <c r="D2014" i="3"/>
  <c r="C2014" i="3"/>
  <c r="B2014" i="3"/>
  <c r="D2013" i="3"/>
  <c r="C2013" i="3"/>
  <c r="B2013" i="3"/>
  <c r="D2012" i="3"/>
  <c r="C2012" i="3"/>
  <c r="B2012" i="3"/>
  <c r="D2011" i="3"/>
  <c r="C2011" i="3"/>
  <c r="B2011" i="3"/>
  <c r="D2010" i="3"/>
  <c r="C2010" i="3"/>
  <c r="B2010" i="3"/>
  <c r="D2009" i="3"/>
  <c r="C2009" i="3"/>
  <c r="B2009" i="3"/>
  <c r="D2008" i="3"/>
  <c r="C2008" i="3"/>
  <c r="B2008" i="3"/>
  <c r="D2007" i="3"/>
  <c r="C2007" i="3"/>
  <c r="B2007" i="3"/>
  <c r="D2006" i="3"/>
  <c r="C2006" i="3"/>
  <c r="B2006" i="3"/>
  <c r="D2005" i="3"/>
  <c r="C2005" i="3"/>
  <c r="B2005" i="3"/>
  <c r="D2004" i="3"/>
  <c r="C2004" i="3"/>
  <c r="B2004" i="3"/>
  <c r="D2003" i="3"/>
  <c r="C2003" i="3"/>
  <c r="B2003" i="3"/>
  <c r="D2002" i="3"/>
  <c r="C2002" i="3"/>
  <c r="B2002" i="3"/>
  <c r="D2001" i="3"/>
  <c r="C2001" i="3"/>
  <c r="B2001" i="3"/>
  <c r="D2000" i="3"/>
  <c r="C2000" i="3"/>
  <c r="B2000" i="3"/>
  <c r="D1999" i="3"/>
  <c r="C1999" i="3"/>
  <c r="B1999" i="3"/>
  <c r="D1998" i="3"/>
  <c r="C1998" i="3"/>
  <c r="B1998" i="3"/>
  <c r="D1997" i="3"/>
  <c r="C1997" i="3"/>
  <c r="B1997" i="3"/>
  <c r="D1996" i="3"/>
  <c r="C1996" i="3"/>
  <c r="B1996" i="3"/>
  <c r="D1995" i="3"/>
  <c r="C1995" i="3"/>
  <c r="B1995" i="3"/>
  <c r="D1994" i="3"/>
  <c r="C1994" i="3"/>
  <c r="B1994" i="3"/>
  <c r="D1993" i="3"/>
  <c r="C1993" i="3"/>
  <c r="B1993" i="3"/>
  <c r="D1992" i="3"/>
  <c r="C1992" i="3"/>
  <c r="B1992" i="3"/>
  <c r="D1991" i="3"/>
  <c r="C1991" i="3"/>
  <c r="B1991" i="3"/>
  <c r="D1990" i="3"/>
  <c r="C1990" i="3"/>
  <c r="B1990" i="3"/>
  <c r="D1989" i="3"/>
  <c r="C1989" i="3"/>
  <c r="B1989" i="3"/>
  <c r="D1988" i="3"/>
  <c r="C1988" i="3"/>
  <c r="B1988" i="3"/>
  <c r="D1987" i="3"/>
  <c r="C1987" i="3"/>
  <c r="B1987" i="3"/>
  <c r="D1986" i="3"/>
  <c r="C1986" i="3"/>
  <c r="B1986" i="3"/>
  <c r="D1985" i="3"/>
  <c r="C1985" i="3"/>
  <c r="B1985" i="3"/>
  <c r="D1984" i="3"/>
  <c r="C1984" i="3"/>
  <c r="B1984" i="3"/>
  <c r="D1983" i="3"/>
  <c r="C1983" i="3"/>
  <c r="B1983" i="3"/>
  <c r="D1982" i="3"/>
  <c r="C1982" i="3"/>
  <c r="B1982" i="3"/>
  <c r="D1981" i="3"/>
  <c r="C1981" i="3"/>
  <c r="B1981" i="3"/>
  <c r="D1980" i="3"/>
  <c r="C1980" i="3"/>
  <c r="B1980" i="3"/>
  <c r="D1979" i="3"/>
  <c r="C1979" i="3"/>
  <c r="B1979" i="3"/>
  <c r="D1978" i="3"/>
  <c r="C1978" i="3"/>
  <c r="B1978" i="3"/>
  <c r="D1977" i="3"/>
  <c r="C1977" i="3"/>
  <c r="B1977" i="3"/>
  <c r="D1976" i="3"/>
  <c r="C1976" i="3"/>
  <c r="B1976" i="3"/>
  <c r="D1975" i="3"/>
  <c r="C1975" i="3"/>
  <c r="B1975" i="3"/>
  <c r="D1974" i="3"/>
  <c r="C1974" i="3"/>
  <c r="B1974" i="3"/>
  <c r="D1973" i="3"/>
  <c r="C1973" i="3"/>
  <c r="B1973" i="3"/>
  <c r="D1972" i="3"/>
  <c r="C1972" i="3"/>
  <c r="B1972" i="3"/>
  <c r="D1971" i="3"/>
  <c r="C1971" i="3"/>
  <c r="B1971" i="3"/>
  <c r="D1970" i="3"/>
  <c r="C1970" i="3"/>
  <c r="B1970" i="3"/>
  <c r="D1969" i="3"/>
  <c r="C1969" i="3"/>
  <c r="B1969" i="3"/>
  <c r="D1968" i="3"/>
  <c r="C1968" i="3"/>
  <c r="B1968" i="3"/>
  <c r="D1967" i="3"/>
  <c r="C1967" i="3"/>
  <c r="B1967" i="3"/>
  <c r="D1966" i="3"/>
  <c r="C1966" i="3"/>
  <c r="B1966" i="3"/>
  <c r="D1965" i="3"/>
  <c r="C1965" i="3"/>
  <c r="B1965" i="3"/>
  <c r="D1964" i="3"/>
  <c r="C1964" i="3"/>
  <c r="B1964" i="3"/>
  <c r="D1963" i="3"/>
  <c r="C1963" i="3"/>
  <c r="B1963" i="3"/>
  <c r="D1962" i="3"/>
  <c r="C1962" i="3"/>
  <c r="B1962" i="3"/>
  <c r="D1961" i="3"/>
  <c r="C1961" i="3"/>
  <c r="B1961" i="3"/>
  <c r="D1960" i="3"/>
  <c r="C1960" i="3"/>
  <c r="B1960" i="3"/>
  <c r="D1959" i="3"/>
  <c r="C1959" i="3"/>
  <c r="B1959" i="3"/>
  <c r="D1958" i="3"/>
  <c r="C1958" i="3"/>
  <c r="B1958" i="3"/>
  <c r="D1957" i="3"/>
  <c r="C1957" i="3"/>
  <c r="B1957" i="3"/>
  <c r="D1956" i="3"/>
  <c r="C1956" i="3"/>
  <c r="B1956" i="3"/>
  <c r="D1955" i="3"/>
  <c r="C1955" i="3"/>
  <c r="B1955" i="3"/>
  <c r="D1954" i="3"/>
  <c r="C1954" i="3"/>
  <c r="B1954" i="3"/>
  <c r="D1953" i="3"/>
  <c r="C1953" i="3"/>
  <c r="B1953" i="3"/>
  <c r="D1952" i="3"/>
  <c r="C1952" i="3"/>
  <c r="B1952" i="3"/>
  <c r="D1951" i="3"/>
  <c r="C1951" i="3"/>
  <c r="B1951" i="3"/>
  <c r="D1950" i="3"/>
  <c r="C1950" i="3"/>
  <c r="B1950" i="3"/>
  <c r="D1949" i="3"/>
  <c r="C1949" i="3"/>
  <c r="B1949" i="3"/>
  <c r="D1948" i="3"/>
  <c r="C1948" i="3"/>
  <c r="B1948" i="3"/>
  <c r="D1947" i="3"/>
  <c r="C1947" i="3"/>
  <c r="B1947" i="3"/>
  <c r="D1946" i="3"/>
  <c r="C1946" i="3"/>
  <c r="B1946" i="3"/>
  <c r="D1945" i="3"/>
  <c r="C1945" i="3"/>
  <c r="B1945" i="3"/>
  <c r="D1944" i="3"/>
  <c r="C1944" i="3"/>
  <c r="B1944" i="3"/>
  <c r="D1943" i="3"/>
  <c r="C1943" i="3"/>
  <c r="B1943" i="3"/>
  <c r="D1942" i="3"/>
  <c r="C1942" i="3"/>
  <c r="B1942" i="3"/>
  <c r="D1941" i="3"/>
  <c r="C1941" i="3"/>
  <c r="B1941" i="3"/>
  <c r="D1940" i="3"/>
  <c r="C1940" i="3"/>
  <c r="B1940" i="3"/>
  <c r="D1939" i="3"/>
  <c r="C1939" i="3"/>
  <c r="B1939" i="3"/>
  <c r="D1938" i="3"/>
  <c r="C1938" i="3"/>
  <c r="B1938" i="3"/>
  <c r="D1937" i="3"/>
  <c r="C1937" i="3"/>
  <c r="B1937" i="3"/>
  <c r="D1936" i="3"/>
  <c r="C1936" i="3"/>
  <c r="B1936" i="3"/>
  <c r="D1935" i="3"/>
  <c r="C1935" i="3"/>
  <c r="B1935" i="3"/>
  <c r="D1934" i="3"/>
  <c r="C1934" i="3"/>
  <c r="B1934" i="3"/>
  <c r="D1933" i="3"/>
  <c r="C1933" i="3"/>
  <c r="B1933" i="3"/>
  <c r="D1932" i="3"/>
  <c r="C1932" i="3"/>
  <c r="B1932" i="3"/>
  <c r="D1931" i="3"/>
  <c r="C1931" i="3"/>
  <c r="B1931" i="3"/>
  <c r="D1930" i="3"/>
  <c r="C1930" i="3"/>
  <c r="B1930" i="3"/>
  <c r="D1929" i="3"/>
  <c r="C1929" i="3"/>
  <c r="B1929" i="3"/>
  <c r="D1928" i="3"/>
  <c r="C1928" i="3"/>
  <c r="B1928" i="3"/>
  <c r="D1927" i="3"/>
  <c r="C1927" i="3"/>
  <c r="B1927" i="3"/>
  <c r="D1926" i="3"/>
  <c r="C1926" i="3"/>
  <c r="B1926" i="3"/>
  <c r="D1925" i="3"/>
  <c r="C1925" i="3"/>
  <c r="B1925" i="3"/>
  <c r="D1924" i="3"/>
  <c r="C1924" i="3"/>
  <c r="B1924" i="3"/>
  <c r="D1923" i="3"/>
  <c r="C1923" i="3"/>
  <c r="B1923" i="3"/>
  <c r="D1922" i="3"/>
  <c r="C1922" i="3"/>
  <c r="B1922" i="3"/>
  <c r="D1921" i="3"/>
  <c r="C1921" i="3"/>
  <c r="B1921" i="3"/>
  <c r="D1920" i="3"/>
  <c r="C1920" i="3"/>
  <c r="B1920" i="3"/>
  <c r="D1919" i="3"/>
  <c r="C1919" i="3"/>
  <c r="B1919" i="3"/>
  <c r="D1918" i="3"/>
  <c r="C1918" i="3"/>
  <c r="B1918" i="3"/>
  <c r="D1917" i="3"/>
  <c r="C1917" i="3"/>
  <c r="B1917" i="3"/>
  <c r="D1916" i="3"/>
  <c r="C1916" i="3"/>
  <c r="B1916" i="3"/>
  <c r="D1915" i="3"/>
  <c r="C1915" i="3"/>
  <c r="B1915" i="3"/>
  <c r="D1914" i="3"/>
  <c r="C1914" i="3"/>
  <c r="B1914" i="3"/>
  <c r="D1913" i="3"/>
  <c r="C1913" i="3"/>
  <c r="B1913" i="3"/>
  <c r="D1912" i="3"/>
  <c r="C1912" i="3"/>
  <c r="B1912" i="3"/>
  <c r="D1911" i="3"/>
  <c r="C1911" i="3"/>
  <c r="B1911" i="3"/>
  <c r="D1910" i="3"/>
  <c r="C1910" i="3"/>
  <c r="B1910" i="3"/>
  <c r="D1909" i="3"/>
  <c r="C1909" i="3"/>
  <c r="B1909" i="3"/>
  <c r="D1908" i="3"/>
  <c r="C1908" i="3"/>
  <c r="B1908" i="3"/>
  <c r="D1907" i="3"/>
  <c r="C1907" i="3"/>
  <c r="B1907" i="3"/>
  <c r="D1906" i="3"/>
  <c r="C1906" i="3"/>
  <c r="B1906" i="3"/>
  <c r="D1905" i="3"/>
  <c r="C1905" i="3"/>
  <c r="B1905" i="3"/>
  <c r="D1904" i="3"/>
  <c r="C1904" i="3"/>
  <c r="B1904" i="3"/>
  <c r="D1903" i="3"/>
  <c r="C1903" i="3"/>
  <c r="B1903" i="3"/>
  <c r="D1902" i="3"/>
  <c r="C1902" i="3"/>
  <c r="B1902" i="3"/>
  <c r="D1901" i="3"/>
  <c r="C1901" i="3"/>
  <c r="B1901" i="3"/>
  <c r="D1900" i="3"/>
  <c r="C1900" i="3"/>
  <c r="B1900" i="3"/>
  <c r="D1899" i="3"/>
  <c r="C1899" i="3"/>
  <c r="B1899" i="3"/>
  <c r="D1898" i="3"/>
  <c r="C1898" i="3"/>
  <c r="B1898" i="3"/>
  <c r="D1897" i="3"/>
  <c r="C1897" i="3"/>
  <c r="B1897" i="3"/>
  <c r="D1896" i="3"/>
  <c r="C1896" i="3"/>
  <c r="B1896" i="3"/>
  <c r="D1895" i="3"/>
  <c r="C1895" i="3"/>
  <c r="B1895" i="3"/>
  <c r="D1894" i="3"/>
  <c r="C1894" i="3"/>
  <c r="B1894" i="3"/>
  <c r="D1893" i="3"/>
  <c r="C1893" i="3"/>
  <c r="B1893" i="3"/>
  <c r="D1892" i="3"/>
  <c r="C1892" i="3"/>
  <c r="B1892" i="3"/>
  <c r="D1891" i="3"/>
  <c r="C1891" i="3"/>
  <c r="B1891" i="3"/>
  <c r="D1890" i="3"/>
  <c r="C1890" i="3"/>
  <c r="B1890" i="3"/>
  <c r="D1889" i="3"/>
  <c r="C1889" i="3"/>
  <c r="B1889" i="3"/>
  <c r="D1888" i="3"/>
  <c r="C1888" i="3"/>
  <c r="B1888" i="3"/>
  <c r="D1887" i="3"/>
  <c r="C1887" i="3"/>
  <c r="B1887" i="3"/>
  <c r="D1886" i="3"/>
  <c r="C1886" i="3"/>
  <c r="B1886" i="3"/>
  <c r="D1885" i="3"/>
  <c r="C1885" i="3"/>
  <c r="B1885" i="3"/>
  <c r="D1884" i="3"/>
  <c r="C1884" i="3"/>
  <c r="B1884" i="3"/>
  <c r="D1883" i="3"/>
  <c r="C1883" i="3"/>
  <c r="B1883" i="3"/>
  <c r="D1882" i="3"/>
  <c r="C1882" i="3"/>
  <c r="B1882" i="3"/>
  <c r="D1881" i="3"/>
  <c r="C1881" i="3"/>
  <c r="B1881" i="3"/>
  <c r="D1880" i="3"/>
  <c r="C1880" i="3"/>
  <c r="B1880" i="3"/>
  <c r="D1879" i="3"/>
  <c r="C1879" i="3"/>
  <c r="B1879" i="3"/>
  <c r="D1878" i="3"/>
  <c r="C1878" i="3"/>
  <c r="B1878" i="3"/>
  <c r="D1877" i="3"/>
  <c r="C1877" i="3"/>
  <c r="B1877" i="3"/>
  <c r="D1876" i="3"/>
  <c r="C1876" i="3"/>
  <c r="B1876" i="3"/>
  <c r="D1875" i="3"/>
  <c r="C1875" i="3"/>
  <c r="B1875" i="3"/>
  <c r="D1874" i="3"/>
  <c r="C1874" i="3"/>
  <c r="B1874" i="3"/>
  <c r="D1873" i="3"/>
  <c r="C1873" i="3"/>
  <c r="B1873" i="3"/>
  <c r="D1872" i="3"/>
  <c r="C1872" i="3"/>
  <c r="B1872" i="3"/>
  <c r="D1871" i="3"/>
  <c r="C1871" i="3"/>
  <c r="B1871" i="3"/>
  <c r="D1870" i="3"/>
  <c r="C1870" i="3"/>
  <c r="B1870" i="3"/>
  <c r="D1869" i="3"/>
  <c r="C1869" i="3"/>
  <c r="B1869" i="3"/>
  <c r="D1868" i="3"/>
  <c r="C1868" i="3"/>
  <c r="B1868" i="3"/>
  <c r="D1867" i="3"/>
  <c r="C1867" i="3"/>
  <c r="B1867" i="3"/>
  <c r="D1866" i="3"/>
  <c r="C1866" i="3"/>
  <c r="B1866" i="3"/>
  <c r="D1865" i="3"/>
  <c r="C1865" i="3"/>
  <c r="B1865" i="3"/>
  <c r="D1864" i="3"/>
  <c r="C1864" i="3"/>
  <c r="B1864" i="3"/>
  <c r="D1863" i="3"/>
  <c r="C1863" i="3"/>
  <c r="B1863" i="3"/>
  <c r="D1862" i="3"/>
  <c r="C1862" i="3"/>
  <c r="B1862" i="3"/>
  <c r="D1861" i="3"/>
  <c r="C1861" i="3"/>
  <c r="B1861" i="3"/>
  <c r="D1860" i="3"/>
  <c r="C1860" i="3"/>
  <c r="B1860" i="3"/>
  <c r="D1859" i="3"/>
  <c r="C1859" i="3"/>
  <c r="B1859" i="3"/>
  <c r="D1858" i="3"/>
  <c r="C1858" i="3"/>
  <c r="B1858" i="3"/>
  <c r="D1857" i="3"/>
  <c r="C1857" i="3"/>
  <c r="B1857" i="3"/>
  <c r="D1856" i="3"/>
  <c r="C1856" i="3"/>
  <c r="B1856" i="3"/>
  <c r="D1855" i="3"/>
  <c r="C1855" i="3"/>
  <c r="B1855" i="3"/>
  <c r="D1854" i="3"/>
  <c r="C1854" i="3"/>
  <c r="B1854" i="3"/>
  <c r="D1853" i="3"/>
  <c r="C1853" i="3"/>
  <c r="B1853" i="3"/>
  <c r="D1852" i="3"/>
  <c r="C1852" i="3"/>
  <c r="B1852" i="3"/>
  <c r="D1851" i="3"/>
  <c r="C1851" i="3"/>
  <c r="B1851" i="3"/>
  <c r="D1850" i="3"/>
  <c r="C1850" i="3"/>
  <c r="B1850" i="3"/>
  <c r="D1849" i="3"/>
  <c r="C1849" i="3"/>
  <c r="B1849" i="3"/>
  <c r="D1848" i="3"/>
  <c r="C1848" i="3"/>
  <c r="B1848" i="3"/>
  <c r="D1847" i="3"/>
  <c r="C1847" i="3"/>
  <c r="B1847" i="3"/>
  <c r="D1846" i="3"/>
  <c r="C1846" i="3"/>
  <c r="B1846" i="3"/>
  <c r="D1845" i="3"/>
  <c r="C1845" i="3"/>
  <c r="B1845" i="3"/>
  <c r="D1844" i="3"/>
  <c r="C1844" i="3"/>
  <c r="B1844" i="3"/>
  <c r="D1843" i="3"/>
  <c r="C1843" i="3"/>
  <c r="B1843" i="3"/>
  <c r="D1842" i="3"/>
  <c r="C1842" i="3"/>
  <c r="B1842" i="3"/>
  <c r="D1841" i="3"/>
  <c r="C1841" i="3"/>
  <c r="B1841" i="3"/>
  <c r="D1840" i="3"/>
  <c r="C1840" i="3"/>
  <c r="B1840" i="3"/>
  <c r="D1839" i="3"/>
  <c r="C1839" i="3"/>
  <c r="B1839" i="3"/>
  <c r="D1838" i="3"/>
  <c r="C1838" i="3"/>
  <c r="B1838" i="3"/>
  <c r="D1837" i="3"/>
  <c r="C1837" i="3"/>
  <c r="B1837" i="3"/>
  <c r="D1836" i="3"/>
  <c r="C1836" i="3"/>
  <c r="B1836" i="3"/>
  <c r="D1835" i="3"/>
  <c r="C1835" i="3"/>
  <c r="B1835" i="3"/>
  <c r="D1834" i="3"/>
  <c r="C1834" i="3"/>
  <c r="B1834" i="3"/>
  <c r="D1833" i="3"/>
  <c r="C1833" i="3"/>
  <c r="B1833" i="3"/>
  <c r="D1832" i="3"/>
  <c r="C1832" i="3"/>
  <c r="B1832" i="3"/>
  <c r="D1831" i="3"/>
  <c r="C1831" i="3"/>
  <c r="B1831" i="3"/>
  <c r="D1830" i="3"/>
  <c r="C1830" i="3"/>
  <c r="B1830" i="3"/>
  <c r="D1829" i="3"/>
  <c r="C1829" i="3"/>
  <c r="B1829" i="3"/>
  <c r="D1828" i="3"/>
  <c r="C1828" i="3"/>
  <c r="B1828" i="3"/>
  <c r="D1827" i="3"/>
  <c r="C1827" i="3"/>
  <c r="B1827" i="3"/>
  <c r="D1826" i="3"/>
  <c r="C1826" i="3"/>
  <c r="B1826" i="3"/>
  <c r="D1825" i="3"/>
  <c r="C1825" i="3"/>
  <c r="B1825" i="3"/>
  <c r="D1824" i="3"/>
  <c r="C1824" i="3"/>
  <c r="B1824" i="3"/>
  <c r="D1823" i="3"/>
  <c r="C1823" i="3"/>
  <c r="B1823" i="3"/>
  <c r="D1822" i="3"/>
  <c r="C1822" i="3"/>
  <c r="B1822" i="3"/>
  <c r="D1821" i="3"/>
  <c r="C1821" i="3"/>
  <c r="B1821" i="3"/>
  <c r="D1820" i="3"/>
  <c r="C1820" i="3"/>
  <c r="B1820" i="3"/>
  <c r="D1819" i="3"/>
  <c r="C1819" i="3"/>
  <c r="B1819" i="3"/>
  <c r="D1818" i="3"/>
  <c r="C1818" i="3"/>
  <c r="B1818" i="3"/>
  <c r="D1817" i="3"/>
  <c r="C1817" i="3"/>
  <c r="B1817" i="3"/>
  <c r="D1816" i="3"/>
  <c r="C1816" i="3"/>
  <c r="B1816" i="3"/>
  <c r="D1815" i="3"/>
  <c r="C1815" i="3"/>
  <c r="B1815" i="3"/>
  <c r="D1814" i="3"/>
  <c r="C1814" i="3"/>
  <c r="B1814" i="3"/>
  <c r="D1813" i="3"/>
  <c r="C1813" i="3"/>
  <c r="B1813" i="3"/>
  <c r="D1812" i="3"/>
  <c r="C1812" i="3"/>
  <c r="B1812" i="3"/>
  <c r="D1811" i="3"/>
  <c r="C1811" i="3"/>
  <c r="B1811" i="3"/>
  <c r="D1810" i="3"/>
  <c r="C1810" i="3"/>
  <c r="B1810" i="3"/>
  <c r="D1809" i="3"/>
  <c r="C1809" i="3"/>
  <c r="B1809" i="3"/>
  <c r="D1808" i="3"/>
  <c r="C1808" i="3"/>
  <c r="B1808" i="3"/>
  <c r="D1807" i="3"/>
  <c r="C1807" i="3"/>
  <c r="B1807" i="3"/>
  <c r="D1806" i="3"/>
  <c r="C1806" i="3"/>
  <c r="B1806" i="3"/>
  <c r="D1805" i="3"/>
  <c r="C1805" i="3"/>
  <c r="B1805" i="3"/>
  <c r="D1804" i="3"/>
  <c r="C1804" i="3"/>
  <c r="B1804" i="3"/>
  <c r="D1803" i="3"/>
  <c r="C1803" i="3"/>
  <c r="B1803" i="3"/>
  <c r="D1802" i="3"/>
  <c r="C1802" i="3"/>
  <c r="B1802" i="3"/>
  <c r="D1801" i="3"/>
  <c r="C1801" i="3"/>
  <c r="B1801" i="3"/>
  <c r="D1800" i="3"/>
  <c r="C1800" i="3"/>
  <c r="B1800" i="3"/>
  <c r="D1799" i="3"/>
  <c r="C1799" i="3"/>
  <c r="B1799" i="3"/>
  <c r="D1798" i="3"/>
  <c r="C1798" i="3"/>
  <c r="B1798" i="3"/>
  <c r="D1797" i="3"/>
  <c r="C1797" i="3"/>
  <c r="B1797" i="3"/>
  <c r="D1796" i="3"/>
  <c r="C1796" i="3"/>
  <c r="B1796" i="3"/>
  <c r="D1795" i="3"/>
  <c r="C1795" i="3"/>
  <c r="B1795" i="3"/>
  <c r="D1794" i="3"/>
  <c r="C1794" i="3"/>
  <c r="B1794" i="3"/>
  <c r="D1793" i="3"/>
  <c r="C1793" i="3"/>
  <c r="B1793" i="3"/>
  <c r="D1792" i="3"/>
  <c r="C1792" i="3"/>
  <c r="B1792" i="3"/>
  <c r="D1791" i="3"/>
  <c r="C1791" i="3"/>
  <c r="B1791" i="3"/>
  <c r="D1790" i="3"/>
  <c r="C1790" i="3"/>
  <c r="B1790" i="3"/>
  <c r="D1789" i="3"/>
  <c r="C1789" i="3"/>
  <c r="B1789" i="3"/>
  <c r="D1788" i="3"/>
  <c r="C1788" i="3"/>
  <c r="B1788" i="3"/>
  <c r="D1787" i="3"/>
  <c r="C1787" i="3"/>
  <c r="B1787" i="3"/>
  <c r="D1786" i="3"/>
  <c r="C1786" i="3"/>
  <c r="B1786" i="3"/>
  <c r="D1785" i="3"/>
  <c r="C1785" i="3"/>
  <c r="B1785" i="3"/>
  <c r="D1784" i="3"/>
  <c r="C1784" i="3"/>
  <c r="B1784" i="3"/>
  <c r="D1783" i="3"/>
  <c r="C1783" i="3"/>
  <c r="B1783" i="3"/>
  <c r="D1782" i="3"/>
  <c r="C1782" i="3"/>
  <c r="B1782" i="3"/>
  <c r="D1781" i="3"/>
  <c r="C1781" i="3"/>
  <c r="B1781" i="3"/>
  <c r="D1780" i="3"/>
  <c r="C1780" i="3"/>
  <c r="B1780" i="3"/>
  <c r="D1779" i="3"/>
  <c r="C1779" i="3"/>
  <c r="B1779" i="3"/>
  <c r="D1778" i="3"/>
  <c r="C1778" i="3"/>
  <c r="B1778" i="3"/>
  <c r="D1777" i="3"/>
  <c r="C1777" i="3"/>
  <c r="B1777" i="3"/>
  <c r="D1776" i="3"/>
  <c r="C1776" i="3"/>
  <c r="B1776" i="3"/>
  <c r="D1775" i="3"/>
  <c r="C1775" i="3"/>
  <c r="B1775" i="3"/>
  <c r="D1774" i="3"/>
  <c r="C1774" i="3"/>
  <c r="B1774" i="3"/>
  <c r="D1773" i="3"/>
  <c r="C1773" i="3"/>
  <c r="B1773" i="3"/>
  <c r="D1772" i="3"/>
  <c r="C1772" i="3"/>
  <c r="B1772" i="3"/>
  <c r="D1771" i="3"/>
  <c r="C1771" i="3"/>
  <c r="B1771" i="3"/>
  <c r="D1770" i="3"/>
  <c r="C1770" i="3"/>
  <c r="B1770" i="3"/>
  <c r="D1769" i="3"/>
  <c r="C1769" i="3"/>
  <c r="B1769" i="3"/>
  <c r="D1768" i="3"/>
  <c r="C1768" i="3"/>
  <c r="B1768" i="3"/>
  <c r="D1767" i="3"/>
  <c r="C1767" i="3"/>
  <c r="B1767" i="3"/>
  <c r="D1766" i="3"/>
  <c r="C1766" i="3"/>
  <c r="B1766" i="3"/>
  <c r="D1765" i="3"/>
  <c r="C1765" i="3"/>
  <c r="B1765" i="3"/>
  <c r="D1764" i="3"/>
  <c r="C1764" i="3"/>
  <c r="B1764" i="3"/>
  <c r="D1763" i="3"/>
  <c r="C1763" i="3"/>
  <c r="B1763" i="3"/>
  <c r="D1762" i="3"/>
  <c r="C1762" i="3"/>
  <c r="B1762" i="3"/>
  <c r="D1761" i="3"/>
  <c r="C1761" i="3"/>
  <c r="B1761" i="3"/>
  <c r="D1760" i="3"/>
  <c r="C1760" i="3"/>
  <c r="B1760" i="3"/>
  <c r="D1759" i="3"/>
  <c r="C1759" i="3"/>
  <c r="B1759" i="3"/>
  <c r="D1758" i="3"/>
  <c r="C1758" i="3"/>
  <c r="B1758" i="3"/>
  <c r="D1757" i="3"/>
  <c r="C1757" i="3"/>
  <c r="B1757" i="3"/>
  <c r="D1756" i="3"/>
  <c r="C1756" i="3"/>
  <c r="B1756" i="3"/>
  <c r="D1755" i="3"/>
  <c r="C1755" i="3"/>
  <c r="B1755" i="3"/>
  <c r="D1754" i="3"/>
  <c r="C1754" i="3"/>
  <c r="B1754" i="3"/>
  <c r="D1753" i="3"/>
  <c r="C1753" i="3"/>
  <c r="B1753" i="3"/>
  <c r="D1752" i="3"/>
  <c r="C1752" i="3"/>
  <c r="B1752" i="3"/>
  <c r="D1751" i="3"/>
  <c r="C1751" i="3"/>
  <c r="B1751" i="3"/>
  <c r="D1750" i="3"/>
  <c r="C1750" i="3"/>
  <c r="B1750" i="3"/>
  <c r="D1749" i="3"/>
  <c r="C1749" i="3"/>
  <c r="B1749" i="3"/>
  <c r="D1748" i="3"/>
  <c r="C1748" i="3"/>
  <c r="B1748" i="3"/>
  <c r="D1747" i="3"/>
  <c r="C1747" i="3"/>
  <c r="B1747" i="3"/>
  <c r="D1746" i="3"/>
  <c r="C1746" i="3"/>
  <c r="B1746" i="3"/>
  <c r="D1745" i="3"/>
  <c r="C1745" i="3"/>
  <c r="B1745" i="3"/>
  <c r="D1744" i="3"/>
  <c r="C1744" i="3"/>
  <c r="B1744" i="3"/>
  <c r="D1743" i="3"/>
  <c r="C1743" i="3"/>
  <c r="B1743" i="3"/>
  <c r="D1742" i="3"/>
  <c r="C1742" i="3"/>
  <c r="B1742" i="3"/>
  <c r="D1741" i="3"/>
  <c r="C1741" i="3"/>
  <c r="B1741" i="3"/>
  <c r="D1740" i="3"/>
  <c r="C1740" i="3"/>
  <c r="B1740" i="3"/>
  <c r="D1739" i="3"/>
  <c r="C1739" i="3"/>
  <c r="B1739" i="3"/>
  <c r="D1738" i="3"/>
  <c r="C1738" i="3"/>
  <c r="B1738" i="3"/>
  <c r="D1737" i="3"/>
  <c r="C1737" i="3"/>
  <c r="B1737" i="3"/>
  <c r="D1736" i="3"/>
  <c r="C1736" i="3"/>
  <c r="B1736" i="3"/>
  <c r="D1735" i="3"/>
  <c r="C1735" i="3"/>
  <c r="B1735" i="3"/>
  <c r="D1734" i="3"/>
  <c r="C1734" i="3"/>
  <c r="B1734" i="3"/>
  <c r="D1733" i="3"/>
  <c r="C1733" i="3"/>
  <c r="B1733" i="3"/>
  <c r="D1732" i="3"/>
  <c r="C1732" i="3"/>
  <c r="B1732" i="3"/>
  <c r="D1731" i="3"/>
  <c r="C1731" i="3"/>
  <c r="B1731" i="3"/>
  <c r="D1730" i="3"/>
  <c r="C1730" i="3"/>
  <c r="B1730" i="3"/>
  <c r="D1729" i="3"/>
  <c r="C1729" i="3"/>
  <c r="B1729" i="3"/>
  <c r="D1728" i="3"/>
  <c r="C1728" i="3"/>
  <c r="B1728" i="3"/>
  <c r="D1727" i="3"/>
  <c r="C1727" i="3"/>
  <c r="B1727" i="3"/>
  <c r="D1726" i="3"/>
  <c r="C1726" i="3"/>
  <c r="B1726" i="3"/>
  <c r="D1725" i="3"/>
  <c r="C1725" i="3"/>
  <c r="B1725" i="3"/>
  <c r="D1724" i="3"/>
  <c r="C1724" i="3"/>
  <c r="B1724" i="3"/>
  <c r="D1723" i="3"/>
  <c r="C1723" i="3"/>
  <c r="B1723" i="3"/>
  <c r="D1722" i="3"/>
  <c r="C1722" i="3"/>
  <c r="B1722" i="3"/>
  <c r="D1721" i="3"/>
  <c r="C1721" i="3"/>
  <c r="B1721" i="3"/>
  <c r="D1720" i="3"/>
  <c r="C1720" i="3"/>
  <c r="B1720" i="3"/>
  <c r="D1719" i="3"/>
  <c r="C1719" i="3"/>
  <c r="B1719" i="3"/>
  <c r="D1718" i="3"/>
  <c r="C1718" i="3"/>
  <c r="B1718" i="3"/>
  <c r="D1717" i="3"/>
  <c r="C1717" i="3"/>
  <c r="B1717" i="3"/>
  <c r="D1716" i="3"/>
  <c r="C1716" i="3"/>
  <c r="B1716" i="3"/>
  <c r="D1715" i="3"/>
  <c r="C1715" i="3"/>
  <c r="B1715" i="3"/>
  <c r="D1714" i="3"/>
  <c r="C1714" i="3"/>
  <c r="B1714" i="3"/>
  <c r="D1713" i="3"/>
  <c r="C1713" i="3"/>
  <c r="B1713" i="3"/>
  <c r="D1712" i="3"/>
  <c r="C1712" i="3"/>
  <c r="B1712" i="3"/>
  <c r="D1711" i="3"/>
  <c r="C1711" i="3"/>
  <c r="B1711" i="3"/>
  <c r="D1710" i="3"/>
  <c r="C1710" i="3"/>
  <c r="B1710" i="3"/>
  <c r="D1709" i="3"/>
  <c r="C1709" i="3"/>
  <c r="B1709" i="3"/>
  <c r="D1708" i="3"/>
  <c r="C1708" i="3"/>
  <c r="B1708" i="3"/>
  <c r="D1707" i="3"/>
  <c r="C1707" i="3"/>
  <c r="B1707" i="3"/>
  <c r="D1706" i="3"/>
  <c r="C1706" i="3"/>
  <c r="B1706" i="3"/>
  <c r="D1705" i="3"/>
  <c r="C1705" i="3"/>
  <c r="B1705" i="3"/>
  <c r="D1704" i="3"/>
  <c r="C1704" i="3"/>
  <c r="B1704" i="3"/>
  <c r="D1703" i="3"/>
  <c r="C1703" i="3"/>
  <c r="B1703" i="3"/>
  <c r="D1702" i="3"/>
  <c r="C1702" i="3"/>
  <c r="B1702" i="3"/>
  <c r="D1701" i="3"/>
  <c r="C1701" i="3"/>
  <c r="B1701" i="3"/>
  <c r="D1700" i="3"/>
  <c r="C1700" i="3"/>
  <c r="B1700" i="3"/>
  <c r="D1699" i="3"/>
  <c r="C1699" i="3"/>
  <c r="B1699" i="3"/>
  <c r="D1698" i="3"/>
  <c r="C1698" i="3"/>
  <c r="B1698" i="3"/>
  <c r="D1697" i="3"/>
  <c r="C1697" i="3"/>
  <c r="B1697" i="3"/>
  <c r="D1696" i="3"/>
  <c r="C1696" i="3"/>
  <c r="B1696" i="3"/>
  <c r="D1695" i="3"/>
  <c r="C1695" i="3"/>
  <c r="B1695" i="3"/>
  <c r="D1694" i="3"/>
  <c r="C1694" i="3"/>
  <c r="B1694" i="3"/>
  <c r="D1693" i="3"/>
  <c r="C1693" i="3"/>
  <c r="B1693" i="3"/>
  <c r="D1692" i="3"/>
  <c r="C1692" i="3"/>
  <c r="B1692" i="3"/>
  <c r="D1691" i="3"/>
  <c r="C1691" i="3"/>
  <c r="B1691" i="3"/>
  <c r="D1690" i="3"/>
  <c r="C1690" i="3"/>
  <c r="B1690" i="3"/>
  <c r="D1689" i="3"/>
  <c r="C1689" i="3"/>
  <c r="B1689" i="3"/>
  <c r="D1688" i="3"/>
  <c r="C1688" i="3"/>
  <c r="B1688" i="3"/>
  <c r="D1687" i="3"/>
  <c r="C1687" i="3"/>
  <c r="B1687" i="3"/>
  <c r="D1686" i="3"/>
  <c r="C1686" i="3"/>
  <c r="B1686" i="3"/>
  <c r="D1685" i="3"/>
  <c r="C1685" i="3"/>
  <c r="B1685" i="3"/>
  <c r="D1684" i="3"/>
  <c r="C1684" i="3"/>
  <c r="B1684" i="3"/>
  <c r="D1683" i="3"/>
  <c r="C1683" i="3"/>
  <c r="B1683" i="3"/>
  <c r="D1682" i="3"/>
  <c r="C1682" i="3"/>
  <c r="B1682" i="3"/>
  <c r="D1681" i="3"/>
  <c r="C1681" i="3"/>
  <c r="B1681" i="3"/>
  <c r="D1680" i="3"/>
  <c r="C1680" i="3"/>
  <c r="B1680" i="3"/>
  <c r="D1679" i="3"/>
  <c r="C1679" i="3"/>
  <c r="B1679" i="3"/>
  <c r="D1678" i="3"/>
  <c r="C1678" i="3"/>
  <c r="B1678" i="3"/>
  <c r="D1677" i="3"/>
  <c r="C1677" i="3"/>
  <c r="B1677" i="3"/>
  <c r="D1676" i="3"/>
  <c r="C1676" i="3"/>
  <c r="B1676" i="3"/>
  <c r="D1675" i="3"/>
  <c r="C1675" i="3"/>
  <c r="B1675" i="3"/>
  <c r="D1674" i="3"/>
  <c r="C1674" i="3"/>
  <c r="B1674" i="3"/>
  <c r="D1673" i="3"/>
  <c r="C1673" i="3"/>
  <c r="B1673" i="3"/>
  <c r="D1672" i="3"/>
  <c r="C1672" i="3"/>
  <c r="B1672" i="3"/>
  <c r="D1671" i="3"/>
  <c r="C1671" i="3"/>
  <c r="B1671" i="3"/>
  <c r="D1670" i="3"/>
  <c r="C1670" i="3"/>
  <c r="B1670" i="3"/>
  <c r="D1669" i="3"/>
  <c r="C1669" i="3"/>
  <c r="B1669" i="3"/>
  <c r="D1668" i="3"/>
  <c r="C1668" i="3"/>
  <c r="B1668" i="3"/>
  <c r="D1667" i="3"/>
  <c r="C1667" i="3"/>
  <c r="B1667" i="3"/>
  <c r="D1666" i="3"/>
  <c r="C1666" i="3"/>
  <c r="B1666" i="3"/>
  <c r="D1665" i="3"/>
  <c r="C1665" i="3"/>
  <c r="B1665" i="3"/>
  <c r="D1664" i="3"/>
  <c r="C1664" i="3"/>
  <c r="B1664" i="3"/>
  <c r="D1663" i="3"/>
  <c r="C1663" i="3"/>
  <c r="B1663" i="3"/>
  <c r="D1662" i="3"/>
  <c r="C1662" i="3"/>
  <c r="B1662" i="3"/>
  <c r="D1661" i="3"/>
  <c r="C1661" i="3"/>
  <c r="B1661" i="3"/>
  <c r="D1660" i="3"/>
  <c r="C1660" i="3"/>
  <c r="B1660" i="3"/>
  <c r="D1659" i="3"/>
  <c r="C1659" i="3"/>
  <c r="B1659" i="3"/>
  <c r="D1658" i="3"/>
  <c r="C1658" i="3"/>
  <c r="B1658" i="3"/>
  <c r="D1657" i="3"/>
  <c r="C1657" i="3"/>
  <c r="B1657" i="3"/>
  <c r="D1656" i="3"/>
  <c r="C1656" i="3"/>
  <c r="B1656" i="3"/>
  <c r="D1655" i="3"/>
  <c r="C1655" i="3"/>
  <c r="B1655" i="3"/>
  <c r="D1654" i="3"/>
  <c r="C1654" i="3"/>
  <c r="B1654" i="3"/>
  <c r="D1653" i="3"/>
  <c r="C1653" i="3"/>
  <c r="B1653" i="3"/>
  <c r="D1652" i="3"/>
  <c r="C1652" i="3"/>
  <c r="B1652" i="3"/>
  <c r="D1651" i="3"/>
  <c r="C1651" i="3"/>
  <c r="B1651" i="3"/>
  <c r="D1650" i="3"/>
  <c r="C1650" i="3"/>
  <c r="B1650" i="3"/>
  <c r="D1649" i="3"/>
  <c r="C1649" i="3"/>
  <c r="B1649" i="3"/>
  <c r="D1648" i="3"/>
  <c r="C1648" i="3"/>
  <c r="B1648" i="3"/>
  <c r="D1647" i="3"/>
  <c r="C1647" i="3"/>
  <c r="B1647" i="3"/>
  <c r="D1646" i="3"/>
  <c r="C1646" i="3"/>
  <c r="B1646" i="3"/>
  <c r="D1645" i="3"/>
  <c r="C1645" i="3"/>
  <c r="B1645" i="3"/>
  <c r="D1644" i="3"/>
  <c r="C1644" i="3"/>
  <c r="B1644" i="3"/>
  <c r="D1643" i="3"/>
  <c r="C1643" i="3"/>
  <c r="B1643" i="3"/>
  <c r="D1642" i="3"/>
  <c r="C1642" i="3"/>
  <c r="B1642" i="3"/>
  <c r="D1641" i="3"/>
  <c r="C1641" i="3"/>
  <c r="B1641" i="3"/>
  <c r="D1640" i="3"/>
  <c r="C1640" i="3"/>
  <c r="B1640" i="3"/>
  <c r="D1639" i="3"/>
  <c r="C1639" i="3"/>
  <c r="B1639" i="3"/>
  <c r="D1638" i="3"/>
  <c r="C1638" i="3"/>
  <c r="B1638" i="3"/>
  <c r="D1637" i="3"/>
  <c r="C1637" i="3"/>
  <c r="B1637" i="3"/>
  <c r="D1636" i="3"/>
  <c r="C1636" i="3"/>
  <c r="B1636" i="3"/>
  <c r="D1635" i="3"/>
  <c r="C1635" i="3"/>
  <c r="B1635" i="3"/>
  <c r="D1634" i="3"/>
  <c r="C1634" i="3"/>
  <c r="B1634" i="3"/>
  <c r="D1633" i="3"/>
  <c r="C1633" i="3"/>
  <c r="B1633" i="3"/>
  <c r="D1632" i="3"/>
  <c r="C1632" i="3"/>
  <c r="B1632" i="3"/>
  <c r="D1631" i="3"/>
  <c r="C1631" i="3"/>
  <c r="B1631" i="3"/>
  <c r="D1630" i="3"/>
  <c r="C1630" i="3"/>
  <c r="B1630" i="3"/>
  <c r="D1629" i="3"/>
  <c r="C1629" i="3"/>
  <c r="B1629" i="3"/>
  <c r="D1628" i="3"/>
  <c r="C1628" i="3"/>
  <c r="B1628" i="3"/>
  <c r="D1627" i="3"/>
  <c r="C1627" i="3"/>
  <c r="B1627" i="3"/>
  <c r="D1626" i="3"/>
  <c r="C1626" i="3"/>
  <c r="B1626" i="3"/>
  <c r="D1625" i="3"/>
  <c r="C1625" i="3"/>
  <c r="B1625" i="3"/>
  <c r="D1624" i="3"/>
  <c r="C1624" i="3"/>
  <c r="B1624" i="3"/>
  <c r="D1623" i="3"/>
  <c r="C1623" i="3"/>
  <c r="B1623" i="3"/>
  <c r="D1622" i="3"/>
  <c r="C1622" i="3"/>
  <c r="B1622" i="3"/>
  <c r="D1621" i="3"/>
  <c r="C1621" i="3"/>
  <c r="B1621" i="3"/>
  <c r="D1620" i="3"/>
  <c r="C1620" i="3"/>
  <c r="B1620" i="3"/>
  <c r="D1619" i="3"/>
  <c r="C1619" i="3"/>
  <c r="B1619" i="3"/>
  <c r="D1618" i="3"/>
  <c r="C1618" i="3"/>
  <c r="B1618" i="3"/>
  <c r="D1617" i="3"/>
  <c r="C1617" i="3"/>
  <c r="B1617" i="3"/>
  <c r="D1616" i="3"/>
  <c r="C1616" i="3"/>
  <c r="B1616" i="3"/>
  <c r="D1615" i="3"/>
  <c r="C1615" i="3"/>
  <c r="B1615" i="3"/>
  <c r="D1614" i="3"/>
  <c r="C1614" i="3"/>
  <c r="B1614" i="3"/>
  <c r="D1613" i="3"/>
  <c r="C1613" i="3"/>
  <c r="B1613" i="3"/>
  <c r="D1612" i="3"/>
  <c r="C1612" i="3"/>
  <c r="B1612" i="3"/>
  <c r="D1611" i="3"/>
  <c r="C1611" i="3"/>
  <c r="B1611" i="3"/>
  <c r="D1610" i="3"/>
  <c r="C1610" i="3"/>
  <c r="B1610" i="3"/>
  <c r="D1609" i="3"/>
  <c r="C1609" i="3"/>
  <c r="B1609" i="3"/>
  <c r="D1608" i="3"/>
  <c r="C1608" i="3"/>
  <c r="B1608" i="3"/>
  <c r="D1607" i="3"/>
  <c r="C1607" i="3"/>
  <c r="B1607" i="3"/>
  <c r="D1606" i="3"/>
  <c r="C1606" i="3"/>
  <c r="B1606" i="3"/>
  <c r="D1605" i="3"/>
  <c r="C1605" i="3"/>
  <c r="B1605" i="3"/>
  <c r="D1604" i="3"/>
  <c r="C1604" i="3"/>
  <c r="B1604" i="3"/>
  <c r="D1603" i="3"/>
  <c r="C1603" i="3"/>
  <c r="B1603" i="3"/>
  <c r="D1602" i="3"/>
  <c r="C1602" i="3"/>
  <c r="B1602" i="3"/>
  <c r="D1601" i="3"/>
  <c r="C1601" i="3"/>
  <c r="B1601" i="3"/>
  <c r="D1600" i="3"/>
  <c r="C1600" i="3"/>
  <c r="B1600" i="3"/>
  <c r="D1599" i="3"/>
  <c r="C1599" i="3"/>
  <c r="B1599" i="3"/>
  <c r="D1598" i="3"/>
  <c r="C1598" i="3"/>
  <c r="B1598" i="3"/>
  <c r="D1597" i="3"/>
  <c r="C1597" i="3"/>
  <c r="B1597" i="3"/>
  <c r="D1596" i="3"/>
  <c r="C1596" i="3"/>
  <c r="B1596" i="3"/>
  <c r="D1595" i="3"/>
  <c r="C1595" i="3"/>
  <c r="B1595" i="3"/>
  <c r="D1594" i="3"/>
  <c r="C1594" i="3"/>
  <c r="B1594" i="3"/>
  <c r="D1593" i="3"/>
  <c r="C1593" i="3"/>
  <c r="B1593" i="3"/>
  <c r="D1592" i="3"/>
  <c r="C1592" i="3"/>
  <c r="B1592" i="3"/>
  <c r="D1591" i="3"/>
  <c r="C1591" i="3"/>
  <c r="B1591" i="3"/>
  <c r="D1590" i="3"/>
  <c r="C1590" i="3"/>
  <c r="B1590" i="3"/>
  <c r="D1589" i="3"/>
  <c r="C1589" i="3"/>
  <c r="B1589" i="3"/>
  <c r="D1588" i="3"/>
  <c r="C1588" i="3"/>
  <c r="B1588" i="3"/>
  <c r="D1587" i="3"/>
  <c r="C1587" i="3"/>
  <c r="B1587" i="3"/>
  <c r="D1586" i="3"/>
  <c r="C1586" i="3"/>
  <c r="B1586" i="3"/>
  <c r="D1585" i="3"/>
  <c r="C1585" i="3"/>
  <c r="B1585" i="3"/>
  <c r="D1584" i="3"/>
  <c r="C1584" i="3"/>
  <c r="B1584" i="3"/>
  <c r="D1583" i="3"/>
  <c r="C1583" i="3"/>
  <c r="B1583" i="3"/>
  <c r="D1582" i="3"/>
  <c r="C1582" i="3"/>
  <c r="B1582" i="3"/>
  <c r="D1581" i="3"/>
  <c r="C1581" i="3"/>
  <c r="B1581" i="3"/>
  <c r="D1580" i="3"/>
  <c r="C1580" i="3"/>
  <c r="B1580" i="3"/>
  <c r="D1579" i="3"/>
  <c r="C1579" i="3"/>
  <c r="B1579" i="3"/>
  <c r="D1578" i="3"/>
  <c r="C1578" i="3"/>
  <c r="B1578" i="3"/>
  <c r="D1577" i="3"/>
  <c r="C1577" i="3"/>
  <c r="B1577" i="3"/>
  <c r="D1576" i="3"/>
  <c r="C1576" i="3"/>
  <c r="B1576" i="3"/>
  <c r="D1575" i="3"/>
  <c r="C1575" i="3"/>
  <c r="B1575" i="3"/>
  <c r="D1574" i="3"/>
  <c r="C1574" i="3"/>
  <c r="B1574" i="3"/>
  <c r="D1573" i="3"/>
  <c r="C1573" i="3"/>
  <c r="B1573" i="3"/>
  <c r="D1572" i="3"/>
  <c r="C1572" i="3"/>
  <c r="B1572" i="3"/>
  <c r="D1571" i="3"/>
  <c r="C1571" i="3"/>
  <c r="B1571" i="3"/>
  <c r="D1570" i="3"/>
  <c r="C1570" i="3"/>
  <c r="B1570" i="3"/>
  <c r="D1569" i="3"/>
  <c r="C1569" i="3"/>
  <c r="B1569" i="3"/>
  <c r="D1568" i="3"/>
  <c r="C1568" i="3"/>
  <c r="B1568" i="3"/>
  <c r="D1567" i="3"/>
  <c r="C1567" i="3"/>
  <c r="B1567" i="3"/>
  <c r="D1566" i="3"/>
  <c r="C1566" i="3"/>
  <c r="B1566" i="3"/>
  <c r="D1565" i="3"/>
  <c r="C1565" i="3"/>
  <c r="B1565" i="3"/>
  <c r="D1564" i="3"/>
  <c r="C1564" i="3"/>
  <c r="B1564" i="3"/>
  <c r="D1563" i="3"/>
  <c r="C1563" i="3"/>
  <c r="B1563" i="3"/>
  <c r="D1562" i="3"/>
  <c r="C1562" i="3"/>
  <c r="B1562" i="3"/>
  <c r="D1561" i="3"/>
  <c r="C1561" i="3"/>
  <c r="B1561" i="3"/>
  <c r="D1560" i="3"/>
  <c r="C1560" i="3"/>
  <c r="B1560" i="3"/>
  <c r="D1559" i="3"/>
  <c r="C1559" i="3"/>
  <c r="B1559" i="3"/>
  <c r="D1558" i="3"/>
  <c r="C1558" i="3"/>
  <c r="B1558" i="3"/>
  <c r="D1557" i="3"/>
  <c r="C1557" i="3"/>
  <c r="B1557" i="3"/>
  <c r="D1556" i="3"/>
  <c r="C1556" i="3"/>
  <c r="B1556" i="3"/>
  <c r="D1555" i="3"/>
  <c r="C1555" i="3"/>
  <c r="B1555" i="3"/>
  <c r="D1554" i="3"/>
  <c r="C1554" i="3"/>
  <c r="B1554" i="3"/>
  <c r="D1553" i="3"/>
  <c r="C1553" i="3"/>
  <c r="B1553" i="3"/>
  <c r="D1552" i="3"/>
  <c r="C1552" i="3"/>
  <c r="B1552" i="3"/>
  <c r="D1551" i="3"/>
  <c r="C1551" i="3"/>
  <c r="B1551" i="3"/>
  <c r="D1550" i="3"/>
  <c r="C1550" i="3"/>
  <c r="B1550" i="3"/>
  <c r="D1549" i="3"/>
  <c r="C1549" i="3"/>
  <c r="B1549" i="3"/>
  <c r="D1548" i="3"/>
  <c r="C1548" i="3"/>
  <c r="B1548" i="3"/>
  <c r="D1547" i="3"/>
  <c r="C1547" i="3"/>
  <c r="B1547" i="3"/>
  <c r="D1546" i="3"/>
  <c r="C1546" i="3"/>
  <c r="B1546" i="3"/>
  <c r="D1545" i="3"/>
  <c r="C1545" i="3"/>
  <c r="B1545" i="3"/>
  <c r="D1544" i="3"/>
  <c r="C1544" i="3"/>
  <c r="B1544" i="3"/>
  <c r="D1543" i="3"/>
  <c r="C1543" i="3"/>
  <c r="B1543" i="3"/>
  <c r="D1542" i="3"/>
  <c r="C1542" i="3"/>
  <c r="B1542" i="3"/>
  <c r="D1541" i="3"/>
  <c r="C1541" i="3"/>
  <c r="B1541" i="3"/>
  <c r="D1540" i="3"/>
  <c r="C1540" i="3"/>
  <c r="B1540" i="3"/>
  <c r="D1539" i="3"/>
  <c r="C1539" i="3"/>
  <c r="B1539" i="3"/>
  <c r="D1538" i="3"/>
  <c r="C1538" i="3"/>
  <c r="B1538" i="3"/>
  <c r="D1537" i="3"/>
  <c r="C1537" i="3"/>
  <c r="B1537" i="3"/>
  <c r="D1536" i="3"/>
  <c r="C1536" i="3"/>
  <c r="B1536" i="3"/>
  <c r="D1535" i="3"/>
  <c r="C1535" i="3"/>
  <c r="B1535" i="3"/>
  <c r="D1534" i="3"/>
  <c r="C1534" i="3"/>
  <c r="B1534" i="3"/>
  <c r="D1533" i="3"/>
  <c r="C1533" i="3"/>
  <c r="B1533" i="3"/>
  <c r="D1532" i="3"/>
  <c r="C1532" i="3"/>
  <c r="B1532" i="3"/>
  <c r="D1531" i="3"/>
  <c r="C1531" i="3"/>
  <c r="B1531" i="3"/>
  <c r="D1530" i="3"/>
  <c r="C1530" i="3"/>
  <c r="B1530" i="3"/>
  <c r="D1529" i="3"/>
  <c r="C1529" i="3"/>
  <c r="B1529" i="3"/>
  <c r="D1528" i="3"/>
  <c r="C1528" i="3"/>
  <c r="B1528" i="3"/>
  <c r="D1527" i="3"/>
  <c r="C1527" i="3"/>
  <c r="B1527" i="3"/>
  <c r="D1526" i="3"/>
  <c r="C1526" i="3"/>
  <c r="B1526" i="3"/>
  <c r="D1525" i="3"/>
  <c r="C1525" i="3"/>
  <c r="B1525" i="3"/>
  <c r="D1524" i="3"/>
  <c r="C1524" i="3"/>
  <c r="B1524" i="3"/>
  <c r="D1523" i="3"/>
  <c r="C1523" i="3"/>
  <c r="B1523" i="3"/>
  <c r="D1522" i="3"/>
  <c r="C1522" i="3"/>
  <c r="B1522" i="3"/>
  <c r="D1521" i="3"/>
  <c r="C1521" i="3"/>
  <c r="B1521" i="3"/>
  <c r="D1520" i="3"/>
  <c r="C1520" i="3"/>
  <c r="B1520" i="3"/>
  <c r="D1519" i="3"/>
  <c r="C1519" i="3"/>
  <c r="B1519" i="3"/>
  <c r="D1518" i="3"/>
  <c r="C1518" i="3"/>
  <c r="B1518" i="3"/>
  <c r="D1517" i="3"/>
  <c r="C1517" i="3"/>
  <c r="B1517" i="3"/>
  <c r="D1516" i="3"/>
  <c r="C1516" i="3"/>
  <c r="B1516" i="3"/>
  <c r="D1515" i="3"/>
  <c r="C1515" i="3"/>
  <c r="B1515" i="3"/>
  <c r="D1514" i="3"/>
  <c r="C1514" i="3"/>
  <c r="B1514" i="3"/>
  <c r="D1513" i="3"/>
  <c r="C1513" i="3"/>
  <c r="B1513" i="3"/>
  <c r="D1512" i="3"/>
  <c r="C1512" i="3"/>
  <c r="B1512" i="3"/>
  <c r="D1511" i="3"/>
  <c r="C1511" i="3"/>
  <c r="B1511" i="3"/>
  <c r="D1510" i="3"/>
  <c r="C1510" i="3"/>
  <c r="B1510" i="3"/>
  <c r="D1509" i="3"/>
  <c r="C1509" i="3"/>
  <c r="B1509" i="3"/>
  <c r="D1508" i="3"/>
  <c r="C1508" i="3"/>
  <c r="B1508" i="3"/>
  <c r="D1507" i="3"/>
  <c r="C1507" i="3"/>
  <c r="B1507" i="3"/>
  <c r="D1506" i="3"/>
  <c r="C1506" i="3"/>
  <c r="B1506" i="3"/>
  <c r="D1505" i="3"/>
  <c r="C1505" i="3"/>
  <c r="B1505" i="3"/>
  <c r="D1504" i="3"/>
  <c r="C1504" i="3"/>
  <c r="B1504" i="3"/>
  <c r="D1503" i="3"/>
  <c r="C1503" i="3"/>
  <c r="B1503" i="3"/>
  <c r="D1502" i="3"/>
  <c r="C1502" i="3"/>
  <c r="B1502" i="3"/>
  <c r="D1501" i="3"/>
  <c r="C1501" i="3"/>
  <c r="B1501" i="3"/>
  <c r="D1500" i="3"/>
  <c r="C1500" i="3"/>
  <c r="B1500" i="3"/>
  <c r="D1499" i="3"/>
  <c r="C1499" i="3"/>
  <c r="B1499" i="3"/>
  <c r="D1498" i="3"/>
  <c r="C1498" i="3"/>
  <c r="B1498" i="3"/>
  <c r="D1497" i="3"/>
  <c r="C1497" i="3"/>
  <c r="B1497" i="3"/>
  <c r="D1496" i="3"/>
  <c r="C1496" i="3"/>
  <c r="B1496" i="3"/>
  <c r="D1495" i="3"/>
  <c r="C1495" i="3"/>
  <c r="B1495" i="3"/>
  <c r="D1494" i="3"/>
  <c r="C1494" i="3"/>
  <c r="B1494" i="3"/>
  <c r="D1493" i="3"/>
  <c r="C1493" i="3"/>
  <c r="B1493" i="3"/>
  <c r="D1492" i="3"/>
  <c r="C1492" i="3"/>
  <c r="B1492" i="3"/>
  <c r="D1491" i="3"/>
  <c r="C1491" i="3"/>
  <c r="B1491" i="3"/>
  <c r="D1490" i="3"/>
  <c r="C1490" i="3"/>
  <c r="B1490" i="3"/>
  <c r="D1489" i="3"/>
  <c r="C1489" i="3"/>
  <c r="B1489" i="3"/>
  <c r="D1488" i="3"/>
  <c r="C1488" i="3"/>
  <c r="B1488" i="3"/>
  <c r="D1487" i="3"/>
  <c r="C1487" i="3"/>
  <c r="B1487" i="3"/>
  <c r="D1486" i="3"/>
  <c r="C1486" i="3"/>
  <c r="B1486" i="3"/>
  <c r="D1485" i="3"/>
  <c r="C1485" i="3"/>
  <c r="B1485" i="3"/>
  <c r="D1484" i="3"/>
  <c r="C1484" i="3"/>
  <c r="B1484" i="3"/>
  <c r="D1483" i="3"/>
  <c r="C1483" i="3"/>
  <c r="B1483" i="3"/>
  <c r="D1482" i="3"/>
  <c r="C1482" i="3"/>
  <c r="B1482" i="3"/>
  <c r="D1481" i="3"/>
  <c r="C1481" i="3"/>
  <c r="B1481" i="3"/>
  <c r="D1480" i="3"/>
  <c r="C1480" i="3"/>
  <c r="B1480" i="3"/>
  <c r="D1479" i="3"/>
  <c r="C1479" i="3"/>
  <c r="B1479" i="3"/>
  <c r="D1478" i="3"/>
  <c r="C1478" i="3"/>
  <c r="B1478" i="3"/>
  <c r="D1477" i="3"/>
  <c r="C1477" i="3"/>
  <c r="B1477" i="3"/>
  <c r="D1476" i="3"/>
  <c r="C1476" i="3"/>
  <c r="B1476" i="3"/>
  <c r="D1475" i="3"/>
  <c r="C1475" i="3"/>
  <c r="B1475" i="3"/>
  <c r="D1474" i="3"/>
  <c r="C1474" i="3"/>
  <c r="B1474" i="3"/>
  <c r="D1473" i="3"/>
  <c r="C1473" i="3"/>
  <c r="B1473" i="3"/>
  <c r="D1472" i="3"/>
  <c r="C1472" i="3"/>
  <c r="B1472" i="3"/>
  <c r="D1471" i="3"/>
  <c r="C1471" i="3"/>
  <c r="B1471" i="3"/>
  <c r="D1470" i="3"/>
  <c r="C1470" i="3"/>
  <c r="B1470" i="3"/>
  <c r="D1469" i="3"/>
  <c r="C1469" i="3"/>
  <c r="B1469" i="3"/>
  <c r="D1468" i="3"/>
  <c r="C1468" i="3"/>
  <c r="B1468" i="3"/>
  <c r="D1467" i="3"/>
  <c r="C1467" i="3"/>
  <c r="B1467" i="3"/>
  <c r="D1466" i="3"/>
  <c r="C1466" i="3"/>
  <c r="B1466" i="3"/>
  <c r="D1465" i="3"/>
  <c r="C1465" i="3"/>
  <c r="B1465" i="3"/>
  <c r="D1464" i="3"/>
  <c r="C1464" i="3"/>
  <c r="B1464" i="3"/>
  <c r="D1463" i="3"/>
  <c r="C1463" i="3"/>
  <c r="B1463" i="3"/>
  <c r="D1462" i="3"/>
  <c r="C1462" i="3"/>
  <c r="B1462" i="3"/>
  <c r="D1461" i="3"/>
  <c r="C1461" i="3"/>
  <c r="B1461" i="3"/>
  <c r="D1460" i="3"/>
  <c r="C1460" i="3"/>
  <c r="B1460" i="3"/>
  <c r="D1459" i="3"/>
  <c r="C1459" i="3"/>
  <c r="B1459" i="3"/>
  <c r="D1458" i="3"/>
  <c r="C1458" i="3"/>
  <c r="B1458" i="3"/>
  <c r="D1457" i="3"/>
  <c r="C1457" i="3"/>
  <c r="B1457" i="3"/>
  <c r="D1456" i="3"/>
  <c r="C1456" i="3"/>
  <c r="B1456" i="3"/>
  <c r="D1455" i="3"/>
  <c r="C1455" i="3"/>
  <c r="B1455" i="3"/>
  <c r="D1454" i="3"/>
  <c r="C1454" i="3"/>
  <c r="B1454" i="3"/>
  <c r="D1453" i="3"/>
  <c r="C1453" i="3"/>
  <c r="B1453" i="3"/>
  <c r="D1452" i="3"/>
  <c r="C1452" i="3"/>
  <c r="B1452" i="3"/>
  <c r="D1451" i="3"/>
  <c r="C1451" i="3"/>
  <c r="B1451" i="3"/>
  <c r="D1450" i="3"/>
  <c r="C1450" i="3"/>
  <c r="B1450" i="3"/>
  <c r="D1449" i="3"/>
  <c r="C1449" i="3"/>
  <c r="B1449" i="3"/>
  <c r="D1448" i="3"/>
  <c r="C1448" i="3"/>
  <c r="B1448" i="3"/>
  <c r="D1447" i="3"/>
  <c r="C1447" i="3"/>
  <c r="B1447" i="3"/>
  <c r="D1446" i="3"/>
  <c r="C1446" i="3"/>
  <c r="B1446" i="3"/>
  <c r="D1445" i="3"/>
  <c r="C1445" i="3"/>
  <c r="B1445" i="3"/>
  <c r="D1444" i="3"/>
  <c r="C1444" i="3"/>
  <c r="B1444" i="3"/>
  <c r="D1443" i="3"/>
  <c r="C1443" i="3"/>
  <c r="B1443" i="3"/>
  <c r="D1442" i="3"/>
  <c r="C1442" i="3"/>
  <c r="B1442" i="3"/>
  <c r="D1441" i="3"/>
  <c r="C1441" i="3"/>
  <c r="B1441" i="3"/>
  <c r="D1440" i="3"/>
  <c r="C1440" i="3"/>
  <c r="B1440" i="3"/>
  <c r="D1439" i="3"/>
  <c r="C1439" i="3"/>
  <c r="B1439" i="3"/>
  <c r="D1438" i="3"/>
  <c r="C1438" i="3"/>
  <c r="B1438" i="3"/>
  <c r="D1437" i="3"/>
  <c r="C1437" i="3"/>
  <c r="B1437" i="3"/>
  <c r="D1436" i="3"/>
  <c r="C1436" i="3"/>
  <c r="B1436" i="3"/>
  <c r="D1435" i="3"/>
  <c r="C1435" i="3"/>
  <c r="B1435" i="3"/>
  <c r="D1434" i="3"/>
  <c r="C1434" i="3"/>
  <c r="B1434" i="3"/>
  <c r="D1433" i="3"/>
  <c r="C1433" i="3"/>
  <c r="B1433" i="3"/>
  <c r="D1432" i="3"/>
  <c r="C1432" i="3"/>
  <c r="B1432" i="3"/>
  <c r="D1431" i="3"/>
  <c r="C1431" i="3"/>
  <c r="B1431" i="3"/>
  <c r="D1430" i="3"/>
  <c r="C1430" i="3"/>
  <c r="B1430" i="3"/>
  <c r="D1429" i="3"/>
  <c r="C1429" i="3"/>
  <c r="B1429" i="3"/>
  <c r="D1428" i="3"/>
  <c r="C1428" i="3"/>
  <c r="B1428" i="3"/>
  <c r="D1427" i="3"/>
  <c r="C1427" i="3"/>
  <c r="B1427" i="3"/>
  <c r="D1426" i="3"/>
  <c r="C1426" i="3"/>
  <c r="B1426" i="3"/>
  <c r="D1425" i="3"/>
  <c r="C1425" i="3"/>
  <c r="B1425" i="3"/>
  <c r="D1424" i="3"/>
  <c r="C1424" i="3"/>
  <c r="B1424" i="3"/>
  <c r="D1423" i="3"/>
  <c r="C1423" i="3"/>
  <c r="B1423" i="3"/>
  <c r="D1422" i="3"/>
  <c r="C1422" i="3"/>
  <c r="B1422" i="3"/>
  <c r="D1421" i="3"/>
  <c r="C1421" i="3"/>
  <c r="B1421" i="3"/>
  <c r="D1420" i="3"/>
  <c r="C1420" i="3"/>
  <c r="B1420" i="3"/>
  <c r="D1419" i="3"/>
  <c r="C1419" i="3"/>
  <c r="B1419" i="3"/>
  <c r="D1418" i="3"/>
  <c r="C1418" i="3"/>
  <c r="B1418" i="3"/>
  <c r="D1417" i="3"/>
  <c r="C1417" i="3"/>
  <c r="B1417" i="3"/>
  <c r="D1416" i="3"/>
  <c r="C1416" i="3"/>
  <c r="B1416" i="3"/>
  <c r="D1415" i="3"/>
  <c r="C1415" i="3"/>
  <c r="B1415" i="3"/>
  <c r="D1414" i="3"/>
  <c r="C1414" i="3"/>
  <c r="B1414" i="3"/>
  <c r="D1413" i="3"/>
  <c r="C1413" i="3"/>
  <c r="B1413" i="3"/>
  <c r="D1412" i="3"/>
  <c r="C1412" i="3"/>
  <c r="B1412" i="3"/>
  <c r="D1411" i="3"/>
  <c r="C1411" i="3"/>
  <c r="B1411" i="3"/>
  <c r="D1410" i="3"/>
  <c r="C1410" i="3"/>
  <c r="B1410" i="3"/>
  <c r="D1409" i="3"/>
  <c r="C1409" i="3"/>
  <c r="B1409" i="3"/>
  <c r="D1408" i="3"/>
  <c r="C1408" i="3"/>
  <c r="B1408" i="3"/>
  <c r="D1407" i="3"/>
  <c r="C1407" i="3"/>
  <c r="B1407" i="3"/>
  <c r="D1406" i="3"/>
  <c r="C1406" i="3"/>
  <c r="B1406" i="3"/>
  <c r="D1405" i="3"/>
  <c r="C1405" i="3"/>
  <c r="B1405" i="3"/>
  <c r="D1404" i="3"/>
  <c r="C1404" i="3"/>
  <c r="B1404" i="3"/>
  <c r="D1403" i="3"/>
  <c r="C1403" i="3"/>
  <c r="B1403" i="3"/>
  <c r="D1402" i="3"/>
  <c r="C1402" i="3"/>
  <c r="B1402" i="3"/>
  <c r="D1401" i="3"/>
  <c r="C1401" i="3"/>
  <c r="B1401" i="3"/>
  <c r="D1400" i="3"/>
  <c r="C1400" i="3"/>
  <c r="B1400" i="3"/>
  <c r="D1399" i="3"/>
  <c r="C1399" i="3"/>
  <c r="B1399" i="3"/>
  <c r="D1398" i="3"/>
  <c r="C1398" i="3"/>
  <c r="B1398" i="3"/>
  <c r="D1397" i="3"/>
  <c r="C1397" i="3"/>
  <c r="B1397" i="3"/>
  <c r="D1396" i="3"/>
  <c r="C1396" i="3"/>
  <c r="B1396" i="3"/>
  <c r="D1395" i="3"/>
  <c r="C1395" i="3"/>
  <c r="B1395" i="3"/>
  <c r="D1394" i="3"/>
  <c r="C1394" i="3"/>
  <c r="B1394" i="3"/>
  <c r="D1393" i="3"/>
  <c r="C1393" i="3"/>
  <c r="B1393" i="3"/>
  <c r="D1392" i="3"/>
  <c r="C1392" i="3"/>
  <c r="B1392" i="3"/>
  <c r="D1391" i="3"/>
  <c r="C1391" i="3"/>
  <c r="B1391" i="3"/>
  <c r="D1390" i="3"/>
  <c r="C1390" i="3"/>
  <c r="B1390" i="3"/>
  <c r="D1389" i="3"/>
  <c r="C1389" i="3"/>
  <c r="B1389" i="3"/>
  <c r="D1388" i="3"/>
  <c r="C1388" i="3"/>
  <c r="B1388" i="3"/>
  <c r="D1387" i="3"/>
  <c r="C1387" i="3"/>
  <c r="B1387" i="3"/>
  <c r="D1386" i="3"/>
  <c r="C1386" i="3"/>
  <c r="B1386" i="3"/>
  <c r="D1385" i="3"/>
  <c r="C1385" i="3"/>
  <c r="B1385" i="3"/>
  <c r="D1384" i="3"/>
  <c r="C1384" i="3"/>
  <c r="B1384" i="3"/>
  <c r="D1383" i="3"/>
  <c r="C1383" i="3"/>
  <c r="B1383" i="3"/>
  <c r="D1382" i="3"/>
  <c r="C1382" i="3"/>
  <c r="B1382" i="3"/>
  <c r="D1381" i="3"/>
  <c r="C1381" i="3"/>
  <c r="B1381" i="3"/>
  <c r="D1380" i="3"/>
  <c r="C1380" i="3"/>
  <c r="B1380" i="3"/>
  <c r="D1379" i="3"/>
  <c r="C1379" i="3"/>
  <c r="B1379" i="3"/>
  <c r="D1378" i="3"/>
  <c r="C1378" i="3"/>
  <c r="B1378" i="3"/>
  <c r="D1377" i="3"/>
  <c r="C1377" i="3"/>
  <c r="B1377" i="3"/>
  <c r="D1376" i="3"/>
  <c r="C1376" i="3"/>
  <c r="B1376" i="3"/>
  <c r="D1375" i="3"/>
  <c r="C1375" i="3"/>
  <c r="B1375" i="3"/>
  <c r="D1374" i="3"/>
  <c r="C1374" i="3"/>
  <c r="B1374" i="3"/>
  <c r="D1373" i="3"/>
  <c r="C1373" i="3"/>
  <c r="B1373" i="3"/>
  <c r="D1372" i="3"/>
  <c r="C1372" i="3"/>
  <c r="B1372" i="3"/>
  <c r="D1371" i="3"/>
  <c r="C1371" i="3"/>
  <c r="B1371" i="3"/>
  <c r="D1370" i="3"/>
  <c r="C1370" i="3"/>
  <c r="B1370" i="3"/>
  <c r="D1369" i="3"/>
  <c r="C1369" i="3"/>
  <c r="B1369" i="3"/>
  <c r="D1368" i="3"/>
  <c r="C1368" i="3"/>
  <c r="B1368" i="3"/>
  <c r="D1367" i="3"/>
  <c r="C1367" i="3"/>
  <c r="B1367" i="3"/>
  <c r="D1366" i="3"/>
  <c r="C1366" i="3"/>
  <c r="B1366" i="3"/>
  <c r="D1365" i="3"/>
  <c r="C1365" i="3"/>
  <c r="B1365" i="3"/>
  <c r="D1364" i="3"/>
  <c r="C1364" i="3"/>
  <c r="B1364" i="3"/>
  <c r="D1363" i="3"/>
  <c r="C1363" i="3"/>
  <c r="B1363" i="3"/>
  <c r="D1362" i="3"/>
  <c r="C1362" i="3"/>
  <c r="B1362" i="3"/>
  <c r="D1361" i="3"/>
  <c r="C1361" i="3"/>
  <c r="B1361" i="3"/>
  <c r="D1360" i="3"/>
  <c r="C1360" i="3"/>
  <c r="B1360" i="3"/>
  <c r="D1359" i="3"/>
  <c r="C1359" i="3"/>
  <c r="B1359" i="3"/>
  <c r="D1358" i="3"/>
  <c r="C1358" i="3"/>
  <c r="B1358" i="3"/>
  <c r="D1357" i="3"/>
  <c r="C1357" i="3"/>
  <c r="B1357" i="3"/>
  <c r="D1356" i="3"/>
  <c r="C1356" i="3"/>
  <c r="B1356" i="3"/>
  <c r="D1355" i="3"/>
  <c r="C1355" i="3"/>
  <c r="B1355" i="3"/>
  <c r="D1354" i="3"/>
  <c r="C1354" i="3"/>
  <c r="B1354" i="3"/>
  <c r="D1353" i="3"/>
  <c r="C1353" i="3"/>
  <c r="B1353" i="3"/>
  <c r="D1352" i="3"/>
  <c r="C1352" i="3"/>
  <c r="B1352" i="3"/>
  <c r="D1351" i="3"/>
  <c r="C1351" i="3"/>
  <c r="B1351" i="3"/>
  <c r="D1350" i="3"/>
  <c r="C1350" i="3"/>
  <c r="B1350" i="3"/>
  <c r="D1349" i="3"/>
  <c r="C1349" i="3"/>
  <c r="B1349" i="3"/>
  <c r="D1348" i="3"/>
  <c r="C1348" i="3"/>
  <c r="B1348" i="3"/>
  <c r="D1347" i="3"/>
  <c r="C1347" i="3"/>
  <c r="B1347" i="3"/>
  <c r="D1346" i="3"/>
  <c r="C1346" i="3"/>
  <c r="B1346" i="3"/>
  <c r="D1345" i="3"/>
  <c r="C1345" i="3"/>
  <c r="B1345" i="3"/>
  <c r="D1344" i="3"/>
  <c r="C1344" i="3"/>
  <c r="B1344" i="3"/>
  <c r="D1343" i="3"/>
  <c r="C1343" i="3"/>
  <c r="B1343" i="3"/>
  <c r="D1342" i="3"/>
  <c r="C1342" i="3"/>
  <c r="B1342" i="3"/>
  <c r="D1341" i="3"/>
  <c r="C1341" i="3"/>
  <c r="B1341" i="3"/>
  <c r="D1340" i="3"/>
  <c r="C1340" i="3"/>
  <c r="B1340" i="3"/>
  <c r="D1339" i="3"/>
  <c r="C1339" i="3"/>
  <c r="B1339" i="3"/>
  <c r="D1338" i="3"/>
  <c r="C1338" i="3"/>
  <c r="B1338" i="3"/>
  <c r="D1337" i="3"/>
  <c r="C1337" i="3"/>
  <c r="B1337" i="3"/>
  <c r="D1336" i="3"/>
  <c r="C1336" i="3"/>
  <c r="B1336" i="3"/>
  <c r="D1335" i="3"/>
  <c r="C1335" i="3"/>
  <c r="B1335" i="3"/>
  <c r="D1334" i="3"/>
  <c r="C1334" i="3"/>
  <c r="B1334" i="3"/>
  <c r="D1333" i="3"/>
  <c r="C1333" i="3"/>
  <c r="B1333" i="3"/>
  <c r="D1332" i="3"/>
  <c r="C1332" i="3"/>
  <c r="B1332" i="3"/>
  <c r="D1331" i="3"/>
  <c r="C1331" i="3"/>
  <c r="B1331" i="3"/>
  <c r="D1330" i="3"/>
  <c r="C1330" i="3"/>
  <c r="B1330" i="3"/>
  <c r="D1329" i="3"/>
  <c r="C1329" i="3"/>
  <c r="B1329" i="3"/>
  <c r="D1328" i="3"/>
  <c r="C1328" i="3"/>
  <c r="B1328" i="3"/>
  <c r="D1327" i="3"/>
  <c r="C1327" i="3"/>
  <c r="B1327" i="3"/>
  <c r="D1326" i="3"/>
  <c r="C1326" i="3"/>
  <c r="B1326" i="3"/>
  <c r="D1325" i="3"/>
  <c r="C1325" i="3"/>
  <c r="B1325" i="3"/>
  <c r="D1324" i="3"/>
  <c r="C1324" i="3"/>
  <c r="B1324" i="3"/>
  <c r="D1323" i="3"/>
  <c r="C1323" i="3"/>
  <c r="B1323" i="3"/>
  <c r="D1322" i="3"/>
  <c r="C1322" i="3"/>
  <c r="B1322" i="3"/>
  <c r="D1321" i="3"/>
  <c r="C1321" i="3"/>
  <c r="B1321" i="3"/>
  <c r="D1320" i="3"/>
  <c r="C1320" i="3"/>
  <c r="B1320" i="3"/>
  <c r="D1319" i="3"/>
  <c r="C1319" i="3"/>
  <c r="B1319" i="3"/>
  <c r="D1318" i="3"/>
  <c r="C1318" i="3"/>
  <c r="B1318" i="3"/>
  <c r="D1317" i="3"/>
  <c r="C1317" i="3"/>
  <c r="B1317" i="3"/>
  <c r="D1316" i="3"/>
  <c r="C1316" i="3"/>
  <c r="B1316" i="3"/>
  <c r="D1315" i="3"/>
  <c r="C1315" i="3"/>
  <c r="B1315" i="3"/>
  <c r="D1314" i="3"/>
  <c r="C1314" i="3"/>
  <c r="B1314" i="3"/>
  <c r="D1313" i="3"/>
  <c r="C1313" i="3"/>
  <c r="B1313" i="3"/>
  <c r="D1312" i="3"/>
  <c r="C1312" i="3"/>
  <c r="B1312" i="3"/>
  <c r="D1311" i="3"/>
  <c r="C1311" i="3"/>
  <c r="B1311" i="3"/>
  <c r="D1310" i="3"/>
  <c r="C1310" i="3"/>
  <c r="B1310" i="3"/>
  <c r="D1309" i="3"/>
  <c r="C1309" i="3"/>
  <c r="B1309" i="3"/>
  <c r="D1308" i="3"/>
  <c r="C1308" i="3"/>
  <c r="B1308" i="3"/>
  <c r="D1307" i="3"/>
  <c r="C1307" i="3"/>
  <c r="B1307" i="3"/>
  <c r="D1306" i="3"/>
  <c r="C1306" i="3"/>
  <c r="B1306" i="3"/>
  <c r="D1305" i="3"/>
  <c r="C1305" i="3"/>
  <c r="B1305" i="3"/>
  <c r="D1304" i="3"/>
  <c r="C1304" i="3"/>
  <c r="B1304" i="3"/>
  <c r="D1303" i="3"/>
  <c r="C1303" i="3"/>
  <c r="B1303" i="3"/>
  <c r="D1302" i="3"/>
  <c r="C1302" i="3"/>
  <c r="B1302" i="3"/>
  <c r="D1301" i="3"/>
  <c r="C1301" i="3"/>
  <c r="B1301" i="3"/>
  <c r="D1300" i="3"/>
  <c r="C1300" i="3"/>
  <c r="B1300" i="3"/>
  <c r="D1299" i="3"/>
  <c r="C1299" i="3"/>
  <c r="B1299" i="3"/>
  <c r="D1298" i="3"/>
  <c r="C1298" i="3"/>
  <c r="B1298" i="3"/>
  <c r="D1297" i="3"/>
  <c r="C1297" i="3"/>
  <c r="B1297" i="3"/>
  <c r="D1296" i="3"/>
  <c r="C1296" i="3"/>
  <c r="B1296" i="3"/>
  <c r="D1295" i="3"/>
  <c r="C1295" i="3"/>
  <c r="B1295" i="3"/>
  <c r="D1294" i="3"/>
  <c r="C1294" i="3"/>
  <c r="B1294" i="3"/>
  <c r="D1293" i="3"/>
  <c r="C1293" i="3"/>
  <c r="B1293" i="3"/>
  <c r="D1292" i="3"/>
  <c r="C1292" i="3"/>
  <c r="B1292" i="3"/>
  <c r="D1291" i="3"/>
  <c r="C1291" i="3"/>
  <c r="B1291" i="3"/>
  <c r="D1290" i="3"/>
  <c r="C1290" i="3"/>
  <c r="B1290" i="3"/>
  <c r="D1289" i="3"/>
  <c r="C1289" i="3"/>
  <c r="B1289" i="3"/>
  <c r="D1288" i="3"/>
  <c r="C1288" i="3"/>
  <c r="B1288" i="3"/>
  <c r="D1287" i="3"/>
  <c r="C1287" i="3"/>
  <c r="B1287" i="3"/>
  <c r="D1286" i="3"/>
  <c r="C1286" i="3"/>
  <c r="B1286" i="3"/>
  <c r="D1285" i="3"/>
  <c r="C1285" i="3"/>
  <c r="B1285" i="3"/>
  <c r="D1284" i="3"/>
  <c r="C1284" i="3"/>
  <c r="B1284" i="3"/>
  <c r="D1283" i="3"/>
  <c r="C1283" i="3"/>
  <c r="B1283" i="3"/>
  <c r="D1282" i="3"/>
  <c r="C1282" i="3"/>
  <c r="B1282" i="3"/>
  <c r="D1281" i="3"/>
  <c r="C1281" i="3"/>
  <c r="B1281" i="3"/>
  <c r="D1280" i="3"/>
  <c r="C1280" i="3"/>
  <c r="B1280" i="3"/>
  <c r="D1279" i="3"/>
  <c r="C1279" i="3"/>
  <c r="B1279" i="3"/>
  <c r="D1278" i="3"/>
  <c r="C1278" i="3"/>
  <c r="B1278" i="3"/>
  <c r="D1277" i="3"/>
  <c r="C1277" i="3"/>
  <c r="B1277" i="3"/>
  <c r="D1276" i="3"/>
  <c r="C1276" i="3"/>
  <c r="B1276" i="3"/>
  <c r="D1275" i="3"/>
  <c r="C1275" i="3"/>
  <c r="B1275" i="3"/>
  <c r="D1274" i="3"/>
  <c r="C1274" i="3"/>
  <c r="B1274" i="3"/>
  <c r="D1273" i="3"/>
  <c r="C1273" i="3"/>
  <c r="B1273" i="3"/>
  <c r="D1272" i="3"/>
  <c r="C1272" i="3"/>
  <c r="B1272" i="3"/>
  <c r="D1271" i="3"/>
  <c r="C1271" i="3"/>
  <c r="B1271" i="3"/>
  <c r="D1270" i="3"/>
  <c r="C1270" i="3"/>
  <c r="B1270" i="3"/>
  <c r="D1269" i="3"/>
  <c r="C1269" i="3"/>
  <c r="B1269" i="3"/>
  <c r="D1268" i="3"/>
  <c r="C1268" i="3"/>
  <c r="B1268" i="3"/>
  <c r="D1267" i="3"/>
  <c r="C1267" i="3"/>
  <c r="B1267" i="3"/>
  <c r="D1266" i="3"/>
  <c r="C1266" i="3"/>
  <c r="B1266" i="3"/>
  <c r="D1265" i="3"/>
  <c r="C1265" i="3"/>
  <c r="B1265" i="3"/>
  <c r="D1264" i="3"/>
  <c r="C1264" i="3"/>
  <c r="B1264" i="3"/>
  <c r="D1263" i="3"/>
  <c r="C1263" i="3"/>
  <c r="B1263" i="3"/>
  <c r="D1262" i="3"/>
  <c r="C1262" i="3"/>
  <c r="B1262" i="3"/>
  <c r="D1261" i="3"/>
  <c r="C1261" i="3"/>
  <c r="B1261" i="3"/>
  <c r="D1260" i="3"/>
  <c r="C1260" i="3"/>
  <c r="B1260" i="3"/>
  <c r="D1259" i="3"/>
  <c r="C1259" i="3"/>
  <c r="B1259" i="3"/>
  <c r="D1258" i="3"/>
  <c r="C1258" i="3"/>
  <c r="B1258" i="3"/>
  <c r="D1257" i="3"/>
  <c r="C1257" i="3"/>
  <c r="B1257" i="3"/>
  <c r="D1256" i="3"/>
  <c r="C1256" i="3"/>
  <c r="B1256" i="3"/>
  <c r="D1255" i="3"/>
  <c r="C1255" i="3"/>
  <c r="B1255" i="3"/>
  <c r="D1254" i="3"/>
  <c r="C1254" i="3"/>
  <c r="B1254" i="3"/>
  <c r="D1253" i="3"/>
  <c r="C1253" i="3"/>
  <c r="B1253" i="3"/>
  <c r="D1252" i="3"/>
  <c r="C1252" i="3"/>
  <c r="B1252" i="3"/>
  <c r="D1251" i="3"/>
  <c r="C1251" i="3"/>
  <c r="B1251" i="3"/>
  <c r="D1250" i="3"/>
  <c r="C1250" i="3"/>
  <c r="B1250" i="3"/>
  <c r="D1249" i="3"/>
  <c r="C1249" i="3"/>
  <c r="B1249" i="3"/>
  <c r="D1248" i="3"/>
  <c r="C1248" i="3"/>
  <c r="B1248" i="3"/>
  <c r="D1247" i="3"/>
  <c r="C1247" i="3"/>
  <c r="B1247" i="3"/>
  <c r="D1246" i="3"/>
  <c r="C1246" i="3"/>
  <c r="B1246" i="3"/>
  <c r="D1245" i="3"/>
  <c r="C1245" i="3"/>
  <c r="B1245" i="3"/>
  <c r="D1244" i="3"/>
  <c r="C1244" i="3"/>
  <c r="B1244" i="3"/>
  <c r="D1243" i="3"/>
  <c r="C1243" i="3"/>
  <c r="B1243" i="3"/>
  <c r="D1242" i="3"/>
  <c r="C1242" i="3"/>
  <c r="B1242" i="3"/>
  <c r="D1241" i="3"/>
  <c r="C1241" i="3"/>
  <c r="B1241" i="3"/>
  <c r="D1240" i="3"/>
  <c r="C1240" i="3"/>
  <c r="B1240" i="3"/>
  <c r="D1239" i="3"/>
  <c r="C1239" i="3"/>
  <c r="B1239" i="3"/>
  <c r="D1238" i="3"/>
  <c r="C1238" i="3"/>
  <c r="B1238" i="3"/>
  <c r="D1237" i="3"/>
  <c r="C1237" i="3"/>
  <c r="B1237" i="3"/>
  <c r="D1236" i="3"/>
  <c r="C1236" i="3"/>
  <c r="B1236" i="3"/>
  <c r="D1235" i="3"/>
  <c r="C1235" i="3"/>
  <c r="B1235" i="3"/>
  <c r="D1234" i="3"/>
  <c r="C1234" i="3"/>
  <c r="B1234" i="3"/>
  <c r="D1233" i="3"/>
  <c r="C1233" i="3"/>
  <c r="B1233" i="3"/>
  <c r="D1232" i="3"/>
  <c r="C1232" i="3"/>
  <c r="B1232" i="3"/>
  <c r="D1231" i="3"/>
  <c r="C1231" i="3"/>
  <c r="B1231" i="3"/>
  <c r="D1230" i="3"/>
  <c r="C1230" i="3"/>
  <c r="B1230" i="3"/>
  <c r="D1229" i="3"/>
  <c r="C1229" i="3"/>
  <c r="B1229" i="3"/>
  <c r="D1228" i="3"/>
  <c r="C1228" i="3"/>
  <c r="B1228" i="3"/>
  <c r="D1227" i="3"/>
  <c r="C1227" i="3"/>
  <c r="B1227" i="3"/>
  <c r="D1226" i="3"/>
  <c r="C1226" i="3"/>
  <c r="B1226" i="3"/>
  <c r="D1225" i="3"/>
  <c r="C1225" i="3"/>
  <c r="B1225" i="3"/>
  <c r="D1224" i="3"/>
  <c r="C1224" i="3"/>
  <c r="B1224" i="3"/>
  <c r="D1223" i="3"/>
  <c r="C1223" i="3"/>
  <c r="B1223" i="3"/>
  <c r="D1222" i="3"/>
  <c r="C1222" i="3"/>
  <c r="B1222" i="3"/>
  <c r="D1221" i="3"/>
  <c r="C1221" i="3"/>
  <c r="B1221" i="3"/>
  <c r="D1220" i="3"/>
  <c r="C1220" i="3"/>
  <c r="B1220" i="3"/>
  <c r="D1219" i="3"/>
  <c r="C1219" i="3"/>
  <c r="B1219" i="3"/>
  <c r="D1218" i="3"/>
  <c r="C1218" i="3"/>
  <c r="B1218" i="3"/>
  <c r="D1217" i="3"/>
  <c r="C1217" i="3"/>
  <c r="B1217" i="3"/>
  <c r="D1216" i="3"/>
  <c r="C1216" i="3"/>
  <c r="B1216" i="3"/>
  <c r="D1215" i="3"/>
  <c r="C1215" i="3"/>
  <c r="B1215" i="3"/>
  <c r="D1214" i="3"/>
  <c r="C1214" i="3"/>
  <c r="B1214" i="3"/>
  <c r="D1213" i="3"/>
  <c r="C1213" i="3"/>
  <c r="B1213" i="3"/>
  <c r="D1212" i="3"/>
  <c r="C1212" i="3"/>
  <c r="B1212" i="3"/>
  <c r="D1211" i="3"/>
  <c r="C1211" i="3"/>
  <c r="B1211" i="3"/>
  <c r="D1210" i="3"/>
  <c r="C1210" i="3"/>
  <c r="B1210" i="3"/>
  <c r="D1209" i="3"/>
  <c r="C1209" i="3"/>
  <c r="B1209" i="3"/>
  <c r="D1208" i="3"/>
  <c r="C1208" i="3"/>
  <c r="B1208" i="3"/>
  <c r="D1207" i="3"/>
  <c r="C1207" i="3"/>
  <c r="B1207" i="3"/>
  <c r="D1206" i="3"/>
  <c r="C1206" i="3"/>
  <c r="B1206" i="3"/>
  <c r="D1205" i="3"/>
  <c r="C1205" i="3"/>
  <c r="B1205" i="3"/>
  <c r="D1204" i="3"/>
  <c r="C1204" i="3"/>
  <c r="B1204" i="3"/>
  <c r="D1203" i="3"/>
  <c r="C1203" i="3"/>
  <c r="B1203" i="3"/>
  <c r="D1202" i="3"/>
  <c r="C1202" i="3"/>
  <c r="B1202" i="3"/>
  <c r="D1201" i="3"/>
  <c r="C1201" i="3"/>
  <c r="B1201" i="3"/>
  <c r="D1200" i="3"/>
  <c r="C1200" i="3"/>
  <c r="B1200" i="3"/>
  <c r="D1199" i="3"/>
  <c r="C1199" i="3"/>
  <c r="B1199" i="3"/>
  <c r="D1198" i="3"/>
  <c r="C1198" i="3"/>
  <c r="B1198" i="3"/>
  <c r="D1197" i="3"/>
  <c r="C1197" i="3"/>
  <c r="B1197" i="3"/>
  <c r="D1196" i="3"/>
  <c r="C1196" i="3"/>
  <c r="B1196" i="3"/>
  <c r="D1195" i="3"/>
  <c r="C1195" i="3"/>
  <c r="B1195" i="3"/>
  <c r="D1194" i="3"/>
  <c r="C1194" i="3"/>
  <c r="B1194" i="3"/>
  <c r="D1193" i="3"/>
  <c r="C1193" i="3"/>
  <c r="B1193" i="3"/>
  <c r="D1192" i="3"/>
  <c r="C1192" i="3"/>
  <c r="B1192" i="3"/>
  <c r="D1191" i="3"/>
  <c r="C1191" i="3"/>
  <c r="B1191" i="3"/>
  <c r="D1190" i="3"/>
  <c r="C1190" i="3"/>
  <c r="B1190" i="3"/>
  <c r="D1189" i="3"/>
  <c r="C1189" i="3"/>
  <c r="B1189" i="3"/>
  <c r="D1188" i="3"/>
  <c r="C1188" i="3"/>
  <c r="B1188" i="3"/>
  <c r="D1187" i="3"/>
  <c r="C1187" i="3"/>
  <c r="B1187" i="3"/>
  <c r="D1186" i="3"/>
  <c r="C1186" i="3"/>
  <c r="B1186" i="3"/>
  <c r="D1185" i="3"/>
  <c r="C1185" i="3"/>
  <c r="B1185" i="3"/>
  <c r="D1184" i="3"/>
  <c r="C1184" i="3"/>
  <c r="B1184" i="3"/>
  <c r="D1183" i="3"/>
  <c r="C1183" i="3"/>
  <c r="B1183" i="3"/>
  <c r="D1182" i="3"/>
  <c r="C1182" i="3"/>
  <c r="B1182" i="3"/>
  <c r="D1181" i="3"/>
  <c r="C1181" i="3"/>
  <c r="B1181" i="3"/>
  <c r="D1180" i="3"/>
  <c r="C1180" i="3"/>
  <c r="B1180" i="3"/>
  <c r="D1179" i="3"/>
  <c r="C1179" i="3"/>
  <c r="B1179" i="3"/>
  <c r="D1178" i="3"/>
  <c r="C1178" i="3"/>
  <c r="B1178" i="3"/>
  <c r="D1177" i="3"/>
  <c r="C1177" i="3"/>
  <c r="B1177" i="3"/>
  <c r="D1176" i="3"/>
  <c r="C1176" i="3"/>
  <c r="B1176" i="3"/>
  <c r="D1175" i="3"/>
  <c r="C1175" i="3"/>
  <c r="B1175" i="3"/>
  <c r="D1174" i="3"/>
  <c r="C1174" i="3"/>
  <c r="B1174" i="3"/>
  <c r="D1173" i="3"/>
  <c r="C1173" i="3"/>
  <c r="B1173" i="3"/>
  <c r="D1172" i="3"/>
  <c r="C1172" i="3"/>
  <c r="B1172" i="3"/>
  <c r="D1171" i="3"/>
  <c r="C1171" i="3"/>
  <c r="B1171" i="3"/>
  <c r="D1170" i="3"/>
  <c r="C1170" i="3"/>
  <c r="B1170" i="3"/>
  <c r="D1169" i="3"/>
  <c r="C1169" i="3"/>
  <c r="B1169" i="3"/>
  <c r="D1168" i="3"/>
  <c r="C1168" i="3"/>
  <c r="B1168" i="3"/>
  <c r="D1167" i="3"/>
  <c r="C1167" i="3"/>
  <c r="B1167" i="3"/>
  <c r="D1166" i="3"/>
  <c r="C1166" i="3"/>
  <c r="B1166" i="3"/>
  <c r="D1165" i="3"/>
  <c r="C1165" i="3"/>
  <c r="B1165" i="3"/>
  <c r="D1164" i="3"/>
  <c r="C1164" i="3"/>
  <c r="B1164" i="3"/>
  <c r="D1163" i="3"/>
  <c r="C1163" i="3"/>
  <c r="B1163" i="3"/>
  <c r="D1162" i="3"/>
  <c r="C1162" i="3"/>
  <c r="B1162" i="3"/>
  <c r="D1161" i="3"/>
  <c r="C1161" i="3"/>
  <c r="B1161" i="3"/>
  <c r="D1160" i="3"/>
  <c r="C1160" i="3"/>
  <c r="B1160" i="3"/>
  <c r="D1159" i="3"/>
  <c r="C1159" i="3"/>
  <c r="B1159" i="3"/>
  <c r="D1158" i="3"/>
  <c r="C1158" i="3"/>
  <c r="B1158" i="3"/>
  <c r="D1157" i="3"/>
  <c r="C1157" i="3"/>
  <c r="B1157" i="3"/>
  <c r="D1156" i="3"/>
  <c r="C1156" i="3"/>
  <c r="B1156" i="3"/>
  <c r="D1155" i="3"/>
  <c r="C1155" i="3"/>
  <c r="B1155" i="3"/>
  <c r="D1154" i="3"/>
  <c r="C1154" i="3"/>
  <c r="B1154" i="3"/>
  <c r="D1153" i="3"/>
  <c r="C1153" i="3"/>
  <c r="B1153" i="3"/>
  <c r="D1152" i="3"/>
  <c r="C1152" i="3"/>
  <c r="B1152" i="3"/>
  <c r="D1151" i="3"/>
  <c r="C1151" i="3"/>
  <c r="B1151" i="3"/>
  <c r="D1150" i="3"/>
  <c r="C1150" i="3"/>
  <c r="B1150" i="3"/>
  <c r="D1149" i="3"/>
  <c r="C1149" i="3"/>
  <c r="B1149" i="3"/>
  <c r="D1148" i="3"/>
  <c r="C1148" i="3"/>
  <c r="B1148" i="3"/>
  <c r="D1147" i="3"/>
  <c r="C1147" i="3"/>
  <c r="B1147" i="3"/>
  <c r="D1146" i="3"/>
  <c r="C1146" i="3"/>
  <c r="B1146" i="3"/>
  <c r="D1145" i="3"/>
  <c r="C1145" i="3"/>
  <c r="B1145" i="3"/>
  <c r="D1144" i="3"/>
  <c r="C1144" i="3"/>
  <c r="B1144" i="3"/>
  <c r="D1143" i="3"/>
  <c r="C1143" i="3"/>
  <c r="B1143" i="3"/>
  <c r="D1142" i="3"/>
  <c r="C1142" i="3"/>
  <c r="B1142" i="3"/>
  <c r="D1141" i="3"/>
  <c r="C1141" i="3"/>
  <c r="B1141" i="3"/>
  <c r="D1140" i="3"/>
  <c r="C1140" i="3"/>
  <c r="B1140" i="3"/>
  <c r="D1139" i="3"/>
  <c r="C1139" i="3"/>
  <c r="B1139" i="3"/>
  <c r="D1138" i="3"/>
  <c r="C1138" i="3"/>
  <c r="B1138" i="3"/>
  <c r="D1137" i="3"/>
  <c r="C1137" i="3"/>
  <c r="B1137" i="3"/>
  <c r="D1136" i="3"/>
  <c r="C1136" i="3"/>
  <c r="B1136" i="3"/>
  <c r="D1135" i="3"/>
  <c r="C1135" i="3"/>
  <c r="B1135" i="3"/>
  <c r="D1134" i="3"/>
  <c r="C1134" i="3"/>
  <c r="B1134" i="3"/>
  <c r="D1133" i="3"/>
  <c r="C1133" i="3"/>
  <c r="B1133" i="3"/>
  <c r="D1132" i="3"/>
  <c r="C1132" i="3"/>
  <c r="B1132" i="3"/>
  <c r="D1131" i="3"/>
  <c r="C1131" i="3"/>
  <c r="B1131" i="3"/>
  <c r="D1130" i="3"/>
  <c r="C1130" i="3"/>
  <c r="B1130" i="3"/>
  <c r="D1129" i="3"/>
  <c r="C1129" i="3"/>
  <c r="B1129" i="3"/>
  <c r="D1128" i="3"/>
  <c r="C1128" i="3"/>
  <c r="B1128" i="3"/>
  <c r="D1127" i="3"/>
  <c r="C1127" i="3"/>
  <c r="B1127" i="3"/>
  <c r="D1126" i="3"/>
  <c r="C1126" i="3"/>
  <c r="B1126" i="3"/>
  <c r="D1125" i="3"/>
  <c r="C1125" i="3"/>
  <c r="B1125" i="3"/>
  <c r="D1124" i="3"/>
  <c r="C1124" i="3"/>
  <c r="B1124" i="3"/>
  <c r="D1123" i="3"/>
  <c r="C1123" i="3"/>
  <c r="B1123" i="3"/>
  <c r="D1122" i="3"/>
  <c r="C1122" i="3"/>
  <c r="B1122" i="3"/>
  <c r="D1121" i="3"/>
  <c r="C1121" i="3"/>
  <c r="B1121" i="3"/>
  <c r="D1120" i="3"/>
  <c r="C1120" i="3"/>
  <c r="B1120" i="3"/>
  <c r="D1119" i="3"/>
  <c r="C1119" i="3"/>
  <c r="B1119" i="3"/>
  <c r="D1118" i="3"/>
  <c r="C1118" i="3"/>
  <c r="B1118" i="3"/>
  <c r="D1117" i="3"/>
  <c r="C1117" i="3"/>
  <c r="B1117" i="3"/>
  <c r="D1116" i="3"/>
  <c r="C1116" i="3"/>
  <c r="B1116" i="3"/>
  <c r="D1115" i="3"/>
  <c r="C1115" i="3"/>
  <c r="B1115" i="3"/>
  <c r="D1114" i="3"/>
  <c r="C1114" i="3"/>
  <c r="B1114" i="3"/>
  <c r="D1113" i="3"/>
  <c r="C1113" i="3"/>
  <c r="B1113" i="3"/>
  <c r="D1112" i="3"/>
  <c r="C1112" i="3"/>
  <c r="B1112" i="3"/>
  <c r="D1111" i="3"/>
  <c r="C1111" i="3"/>
  <c r="B1111" i="3"/>
  <c r="D1110" i="3"/>
  <c r="C1110" i="3"/>
  <c r="B1110" i="3"/>
  <c r="D1109" i="3"/>
  <c r="C1109" i="3"/>
  <c r="B1109" i="3"/>
  <c r="D1108" i="3"/>
  <c r="C1108" i="3"/>
  <c r="B1108" i="3"/>
  <c r="D1107" i="3"/>
  <c r="C1107" i="3"/>
  <c r="B1107" i="3"/>
  <c r="D1106" i="3"/>
  <c r="C1106" i="3"/>
  <c r="B1106" i="3"/>
  <c r="D1105" i="3"/>
  <c r="C1105" i="3"/>
  <c r="B1105" i="3"/>
  <c r="D1104" i="3"/>
  <c r="C1104" i="3"/>
  <c r="B1104" i="3"/>
  <c r="D1103" i="3"/>
  <c r="C1103" i="3"/>
  <c r="B1103" i="3"/>
  <c r="D1102" i="3"/>
  <c r="C1102" i="3"/>
  <c r="B1102" i="3"/>
  <c r="D1101" i="3"/>
  <c r="C1101" i="3"/>
  <c r="B1101" i="3"/>
  <c r="D1100" i="3"/>
  <c r="C1100" i="3"/>
  <c r="B1100" i="3"/>
  <c r="D1099" i="3"/>
  <c r="C1099" i="3"/>
  <c r="B1099" i="3"/>
  <c r="D1098" i="3"/>
  <c r="C1098" i="3"/>
  <c r="B1098" i="3"/>
  <c r="D1097" i="3"/>
  <c r="C1097" i="3"/>
  <c r="B1097" i="3"/>
  <c r="D1096" i="3"/>
  <c r="C1096" i="3"/>
  <c r="B1096" i="3"/>
  <c r="D1095" i="3"/>
  <c r="C1095" i="3"/>
  <c r="B1095" i="3"/>
  <c r="D1094" i="3"/>
  <c r="C1094" i="3"/>
  <c r="B1094" i="3"/>
  <c r="D1093" i="3"/>
  <c r="C1093" i="3"/>
  <c r="B1093" i="3"/>
  <c r="D1092" i="3"/>
  <c r="C1092" i="3"/>
  <c r="B1092" i="3"/>
  <c r="D1091" i="3"/>
  <c r="C1091" i="3"/>
  <c r="B1091" i="3"/>
  <c r="D1090" i="3"/>
  <c r="C1090" i="3"/>
  <c r="B1090" i="3"/>
  <c r="D1089" i="3"/>
  <c r="C1089" i="3"/>
  <c r="B1089" i="3"/>
  <c r="D1088" i="3"/>
  <c r="C1088" i="3"/>
  <c r="B1088" i="3"/>
  <c r="D1087" i="3"/>
  <c r="C1087" i="3"/>
  <c r="B1087" i="3"/>
  <c r="D1086" i="3"/>
  <c r="C1086" i="3"/>
  <c r="B1086" i="3"/>
  <c r="D1085" i="3"/>
  <c r="C1085" i="3"/>
  <c r="B1085" i="3"/>
  <c r="D1084" i="3"/>
  <c r="C1084" i="3"/>
  <c r="B1084" i="3"/>
  <c r="D1083" i="3"/>
  <c r="C1083" i="3"/>
  <c r="B1083" i="3"/>
  <c r="D1082" i="3"/>
  <c r="C1082" i="3"/>
  <c r="B1082" i="3"/>
  <c r="D1081" i="3"/>
  <c r="C1081" i="3"/>
  <c r="B1081" i="3"/>
  <c r="D1080" i="3"/>
  <c r="C1080" i="3"/>
  <c r="B1080" i="3"/>
  <c r="D1079" i="3"/>
  <c r="C1079" i="3"/>
  <c r="B1079" i="3"/>
  <c r="D1078" i="3"/>
  <c r="C1078" i="3"/>
  <c r="B1078" i="3"/>
  <c r="D1077" i="3"/>
  <c r="C1077" i="3"/>
  <c r="B1077" i="3"/>
  <c r="D1076" i="3"/>
  <c r="C1076" i="3"/>
  <c r="B1076" i="3"/>
  <c r="D1075" i="3"/>
  <c r="C1075" i="3"/>
  <c r="B1075" i="3"/>
  <c r="D1074" i="3"/>
  <c r="C1074" i="3"/>
  <c r="B1074" i="3"/>
  <c r="D1073" i="3"/>
  <c r="C1073" i="3"/>
  <c r="B1073" i="3"/>
  <c r="D1072" i="3"/>
  <c r="C1072" i="3"/>
  <c r="B1072" i="3"/>
  <c r="D1071" i="3"/>
  <c r="C1071" i="3"/>
  <c r="B1071" i="3"/>
  <c r="D1070" i="3"/>
  <c r="C1070" i="3"/>
  <c r="B1070" i="3"/>
  <c r="D1069" i="3"/>
  <c r="C1069" i="3"/>
  <c r="B1069" i="3"/>
  <c r="D1068" i="3"/>
  <c r="C1068" i="3"/>
  <c r="B1068" i="3"/>
  <c r="D1067" i="3"/>
  <c r="C1067" i="3"/>
  <c r="B1067" i="3"/>
  <c r="D1066" i="3"/>
  <c r="C1066" i="3"/>
  <c r="B1066" i="3"/>
  <c r="D1065" i="3"/>
  <c r="C1065" i="3"/>
  <c r="B1065" i="3"/>
  <c r="D1064" i="3"/>
  <c r="C1064" i="3"/>
  <c r="B1064" i="3"/>
  <c r="D1063" i="3"/>
  <c r="C1063" i="3"/>
  <c r="B1063" i="3"/>
  <c r="D1062" i="3"/>
  <c r="C1062" i="3"/>
  <c r="B1062" i="3"/>
  <c r="D1061" i="3"/>
  <c r="C1061" i="3"/>
  <c r="B1061" i="3"/>
  <c r="D1060" i="3"/>
  <c r="C1060" i="3"/>
  <c r="B1060" i="3"/>
  <c r="D1059" i="3"/>
  <c r="C1059" i="3"/>
  <c r="B1059" i="3"/>
  <c r="D1058" i="3"/>
  <c r="C1058" i="3"/>
  <c r="B1058" i="3"/>
  <c r="D1057" i="3"/>
  <c r="C1057" i="3"/>
  <c r="B1057" i="3"/>
  <c r="D1056" i="3"/>
  <c r="C1056" i="3"/>
  <c r="B1056" i="3"/>
  <c r="D1055" i="3"/>
  <c r="C1055" i="3"/>
  <c r="B1055" i="3"/>
  <c r="D1054" i="3"/>
  <c r="C1054" i="3"/>
  <c r="B1054" i="3"/>
  <c r="D1053" i="3"/>
  <c r="C1053" i="3"/>
  <c r="B1053" i="3"/>
  <c r="D1052" i="3"/>
  <c r="C1052" i="3"/>
  <c r="B1052" i="3"/>
  <c r="D1051" i="3"/>
  <c r="C1051" i="3"/>
  <c r="B1051" i="3"/>
  <c r="D1050" i="3"/>
  <c r="C1050" i="3"/>
  <c r="B1050" i="3"/>
  <c r="D1049" i="3"/>
  <c r="C1049" i="3"/>
  <c r="B1049" i="3"/>
  <c r="D1048" i="3"/>
  <c r="C1048" i="3"/>
  <c r="B1048" i="3"/>
  <c r="D1047" i="3"/>
  <c r="C1047" i="3"/>
  <c r="B1047" i="3"/>
  <c r="D1046" i="3"/>
  <c r="C1046" i="3"/>
  <c r="B1046" i="3"/>
  <c r="D1045" i="3"/>
  <c r="C1045" i="3"/>
  <c r="B1045" i="3"/>
  <c r="D1044" i="3"/>
  <c r="C1044" i="3"/>
  <c r="B1044" i="3"/>
  <c r="D1043" i="3"/>
  <c r="C1043" i="3"/>
  <c r="B1043" i="3"/>
  <c r="D1042" i="3"/>
  <c r="C1042" i="3"/>
  <c r="B1042" i="3"/>
  <c r="D1041" i="3"/>
  <c r="C1041" i="3"/>
  <c r="B1041" i="3"/>
  <c r="D1040" i="3"/>
  <c r="C1040" i="3"/>
  <c r="B1040" i="3"/>
  <c r="D1039" i="3"/>
  <c r="C1039" i="3"/>
  <c r="B1039" i="3"/>
  <c r="D1038" i="3"/>
  <c r="C1038" i="3"/>
  <c r="B1038" i="3"/>
  <c r="D1037" i="3"/>
  <c r="C1037" i="3"/>
  <c r="B1037" i="3"/>
  <c r="D1036" i="3"/>
  <c r="C1036" i="3"/>
  <c r="B1036" i="3"/>
  <c r="D1035" i="3"/>
  <c r="C1035" i="3"/>
  <c r="B1035" i="3"/>
  <c r="D1034" i="3"/>
  <c r="C1034" i="3"/>
  <c r="B1034" i="3"/>
  <c r="D1033" i="3"/>
  <c r="C1033" i="3"/>
  <c r="B1033" i="3"/>
  <c r="D1032" i="3"/>
  <c r="C1032" i="3"/>
  <c r="B1032" i="3"/>
  <c r="D1031" i="3"/>
  <c r="C1031" i="3"/>
  <c r="B1031" i="3"/>
  <c r="D1030" i="3"/>
  <c r="C1030" i="3"/>
  <c r="B1030" i="3"/>
  <c r="D1029" i="3"/>
  <c r="C1029" i="3"/>
  <c r="B1029" i="3"/>
  <c r="D1028" i="3"/>
  <c r="C1028" i="3"/>
  <c r="B1028" i="3"/>
  <c r="D1027" i="3"/>
  <c r="C1027" i="3"/>
  <c r="B1027" i="3"/>
  <c r="D1026" i="3"/>
  <c r="C1026" i="3"/>
  <c r="B1026" i="3"/>
  <c r="D1025" i="3"/>
  <c r="C1025" i="3"/>
  <c r="B1025" i="3"/>
  <c r="D1024" i="3"/>
  <c r="C1024" i="3"/>
  <c r="B1024" i="3"/>
  <c r="D1023" i="3"/>
  <c r="C1023" i="3"/>
  <c r="B1023" i="3"/>
  <c r="D1022" i="3"/>
  <c r="C1022" i="3"/>
  <c r="B1022" i="3"/>
  <c r="D1021" i="3"/>
  <c r="C1021" i="3"/>
  <c r="B1021" i="3"/>
  <c r="D1020" i="3"/>
  <c r="C1020" i="3"/>
  <c r="B1020" i="3"/>
  <c r="D1019" i="3"/>
  <c r="C1019" i="3"/>
  <c r="B1019" i="3"/>
  <c r="D1018" i="3"/>
  <c r="C1018" i="3"/>
  <c r="B1018" i="3"/>
  <c r="D1017" i="3"/>
  <c r="C1017" i="3"/>
  <c r="B1017" i="3"/>
  <c r="D1016" i="3"/>
  <c r="C1016" i="3"/>
  <c r="B1016" i="3"/>
  <c r="D1015" i="3"/>
  <c r="C1015" i="3"/>
  <c r="B1015" i="3"/>
  <c r="D1014" i="3"/>
  <c r="C1014" i="3"/>
  <c r="B1014" i="3"/>
  <c r="D1013" i="3"/>
  <c r="C1013" i="3"/>
  <c r="B1013" i="3"/>
  <c r="D1012" i="3"/>
  <c r="C1012" i="3"/>
  <c r="B1012" i="3"/>
  <c r="D1011" i="3"/>
  <c r="C1011" i="3"/>
  <c r="B1011" i="3"/>
  <c r="D1010" i="3"/>
  <c r="C1010" i="3"/>
  <c r="B1010" i="3"/>
  <c r="D1009" i="3"/>
  <c r="C1009" i="3"/>
  <c r="B1009" i="3"/>
  <c r="D1008" i="3"/>
  <c r="C1008" i="3"/>
  <c r="B1008" i="3"/>
  <c r="D1007" i="3"/>
  <c r="C1007" i="3"/>
  <c r="B1007" i="3"/>
  <c r="D1006" i="3"/>
  <c r="C1006" i="3"/>
  <c r="B1006" i="3"/>
  <c r="D1005" i="3"/>
  <c r="C1005" i="3"/>
  <c r="B1005" i="3"/>
  <c r="D1004" i="3"/>
  <c r="C1004" i="3"/>
  <c r="B1004" i="3"/>
  <c r="D1003" i="3"/>
  <c r="C1003" i="3"/>
  <c r="B1003" i="3"/>
  <c r="D1002" i="3"/>
  <c r="C1002" i="3"/>
  <c r="B1002" i="3"/>
  <c r="D1001" i="3"/>
  <c r="C1001" i="3"/>
  <c r="B1001" i="3"/>
  <c r="D1000" i="3"/>
  <c r="C1000" i="3"/>
  <c r="B1000" i="3"/>
  <c r="D999" i="3"/>
  <c r="C999" i="3"/>
  <c r="B999" i="3"/>
  <c r="D998" i="3"/>
  <c r="C998" i="3"/>
  <c r="B998" i="3"/>
  <c r="D997" i="3"/>
  <c r="C997" i="3"/>
  <c r="B997" i="3"/>
  <c r="D996" i="3"/>
  <c r="C996" i="3"/>
  <c r="B996" i="3"/>
  <c r="D995" i="3"/>
  <c r="C995" i="3"/>
  <c r="B995" i="3"/>
  <c r="D994" i="3"/>
  <c r="C994" i="3"/>
  <c r="B994" i="3"/>
  <c r="D993" i="3"/>
  <c r="C993" i="3"/>
  <c r="B993" i="3"/>
  <c r="D992" i="3"/>
  <c r="C992" i="3"/>
  <c r="B992" i="3"/>
  <c r="D991" i="3"/>
  <c r="C991" i="3"/>
  <c r="B991" i="3"/>
  <c r="D990" i="3"/>
  <c r="C990" i="3"/>
  <c r="B990" i="3"/>
  <c r="D989" i="3"/>
  <c r="C989" i="3"/>
  <c r="B989" i="3"/>
  <c r="D988" i="3"/>
  <c r="C988" i="3"/>
  <c r="B988" i="3"/>
  <c r="D987" i="3"/>
  <c r="C987" i="3"/>
  <c r="B987" i="3"/>
  <c r="D986" i="3"/>
  <c r="C986" i="3"/>
  <c r="B986" i="3"/>
  <c r="D985" i="3"/>
  <c r="C985" i="3"/>
  <c r="B985" i="3"/>
  <c r="D984" i="3"/>
  <c r="C984" i="3"/>
  <c r="B984" i="3"/>
  <c r="D983" i="3"/>
  <c r="C983" i="3"/>
  <c r="B983" i="3"/>
  <c r="D982" i="3"/>
  <c r="C982" i="3"/>
  <c r="B982" i="3"/>
  <c r="D981" i="3"/>
  <c r="C981" i="3"/>
  <c r="B981" i="3"/>
  <c r="D980" i="3"/>
  <c r="C980" i="3"/>
  <c r="B980" i="3"/>
  <c r="D979" i="3"/>
  <c r="C979" i="3"/>
  <c r="B979" i="3"/>
  <c r="D978" i="3"/>
  <c r="C978" i="3"/>
  <c r="B978" i="3"/>
  <c r="D977" i="3"/>
  <c r="C977" i="3"/>
  <c r="B977" i="3"/>
  <c r="D976" i="3"/>
  <c r="C976" i="3"/>
  <c r="B976" i="3"/>
  <c r="D975" i="3"/>
  <c r="C975" i="3"/>
  <c r="B975" i="3"/>
  <c r="D974" i="3"/>
  <c r="C974" i="3"/>
  <c r="B974" i="3"/>
  <c r="D973" i="3"/>
  <c r="C973" i="3"/>
  <c r="B973" i="3"/>
  <c r="D972" i="3"/>
  <c r="C972" i="3"/>
  <c r="B972" i="3"/>
  <c r="D971" i="3"/>
  <c r="C971" i="3"/>
  <c r="B971" i="3"/>
  <c r="D970" i="3"/>
  <c r="C970" i="3"/>
  <c r="B970" i="3"/>
  <c r="D969" i="3"/>
  <c r="C969" i="3"/>
  <c r="B969" i="3"/>
  <c r="D968" i="3"/>
  <c r="C968" i="3"/>
  <c r="B968" i="3"/>
  <c r="D967" i="3"/>
  <c r="C967" i="3"/>
  <c r="B967" i="3"/>
  <c r="D966" i="3"/>
  <c r="C966" i="3"/>
  <c r="B966" i="3"/>
  <c r="D965" i="3"/>
  <c r="C965" i="3"/>
  <c r="B965" i="3"/>
  <c r="D964" i="3"/>
  <c r="C964" i="3"/>
  <c r="B964" i="3"/>
  <c r="D963" i="3"/>
  <c r="C963" i="3"/>
  <c r="B963" i="3"/>
  <c r="D962" i="3"/>
  <c r="C962" i="3"/>
  <c r="B962" i="3"/>
  <c r="D961" i="3"/>
  <c r="C961" i="3"/>
  <c r="B961" i="3"/>
  <c r="D960" i="3"/>
  <c r="C960" i="3"/>
  <c r="B960" i="3"/>
  <c r="D959" i="3"/>
  <c r="C959" i="3"/>
  <c r="B959" i="3"/>
  <c r="D958" i="3"/>
  <c r="C958" i="3"/>
  <c r="B958" i="3"/>
  <c r="D957" i="3"/>
  <c r="C957" i="3"/>
  <c r="B957" i="3"/>
  <c r="D956" i="3"/>
  <c r="C956" i="3"/>
  <c r="B956" i="3"/>
  <c r="D955" i="3"/>
  <c r="C955" i="3"/>
  <c r="B955" i="3"/>
  <c r="D954" i="3"/>
  <c r="C954" i="3"/>
  <c r="B954" i="3"/>
  <c r="D953" i="3"/>
  <c r="C953" i="3"/>
  <c r="B953" i="3"/>
  <c r="D952" i="3"/>
  <c r="C952" i="3"/>
  <c r="B952" i="3"/>
  <c r="D951" i="3"/>
  <c r="C951" i="3"/>
  <c r="B951" i="3"/>
  <c r="D950" i="3"/>
  <c r="C950" i="3"/>
  <c r="B950" i="3"/>
  <c r="D949" i="3"/>
  <c r="C949" i="3"/>
  <c r="B949" i="3"/>
  <c r="D948" i="3"/>
  <c r="C948" i="3"/>
  <c r="B948" i="3"/>
  <c r="D947" i="3"/>
  <c r="C947" i="3"/>
  <c r="B947" i="3"/>
  <c r="D946" i="3"/>
  <c r="C946" i="3"/>
  <c r="B946" i="3"/>
  <c r="D945" i="3"/>
  <c r="C945" i="3"/>
  <c r="B945" i="3"/>
  <c r="D944" i="3"/>
  <c r="C944" i="3"/>
  <c r="B944" i="3"/>
  <c r="D943" i="3"/>
  <c r="C943" i="3"/>
  <c r="B943" i="3"/>
  <c r="D942" i="3"/>
  <c r="C942" i="3"/>
  <c r="B942" i="3"/>
  <c r="D941" i="3"/>
  <c r="C941" i="3"/>
  <c r="B941" i="3"/>
  <c r="D940" i="3"/>
  <c r="C940" i="3"/>
  <c r="B940" i="3"/>
  <c r="D939" i="3"/>
  <c r="C939" i="3"/>
  <c r="B939" i="3"/>
  <c r="D938" i="3"/>
  <c r="C938" i="3"/>
  <c r="B938" i="3"/>
  <c r="D937" i="3"/>
  <c r="C937" i="3"/>
  <c r="B937" i="3"/>
  <c r="D936" i="3"/>
  <c r="C936" i="3"/>
  <c r="B936" i="3"/>
  <c r="D935" i="3"/>
  <c r="C935" i="3"/>
  <c r="B935" i="3"/>
  <c r="D934" i="3"/>
  <c r="C934" i="3"/>
  <c r="B934" i="3"/>
  <c r="D933" i="3"/>
  <c r="C933" i="3"/>
  <c r="B933" i="3"/>
  <c r="D932" i="3"/>
  <c r="C932" i="3"/>
  <c r="B932" i="3"/>
  <c r="D931" i="3"/>
  <c r="C931" i="3"/>
  <c r="B931" i="3"/>
  <c r="D930" i="3"/>
  <c r="C930" i="3"/>
  <c r="B930" i="3"/>
  <c r="D929" i="3"/>
  <c r="C929" i="3"/>
  <c r="B929" i="3"/>
  <c r="D928" i="3"/>
  <c r="C928" i="3"/>
  <c r="B928" i="3"/>
  <c r="D927" i="3"/>
  <c r="C927" i="3"/>
  <c r="B927" i="3"/>
  <c r="D926" i="3"/>
  <c r="C926" i="3"/>
  <c r="B926" i="3"/>
  <c r="D925" i="3"/>
  <c r="C925" i="3"/>
  <c r="B925" i="3"/>
  <c r="D924" i="3"/>
  <c r="C924" i="3"/>
  <c r="B924" i="3"/>
  <c r="D923" i="3"/>
  <c r="C923" i="3"/>
  <c r="B923" i="3"/>
  <c r="D922" i="3"/>
  <c r="C922" i="3"/>
  <c r="B922" i="3"/>
  <c r="D921" i="3"/>
  <c r="C921" i="3"/>
  <c r="B921" i="3"/>
  <c r="D920" i="3"/>
  <c r="C920" i="3"/>
  <c r="B920" i="3"/>
  <c r="D919" i="3"/>
  <c r="C919" i="3"/>
  <c r="B919" i="3"/>
  <c r="D918" i="3"/>
  <c r="C918" i="3"/>
  <c r="B918" i="3"/>
  <c r="D917" i="3"/>
  <c r="C917" i="3"/>
  <c r="B917" i="3"/>
  <c r="D916" i="3"/>
  <c r="C916" i="3"/>
  <c r="B916" i="3"/>
  <c r="D915" i="3"/>
  <c r="C915" i="3"/>
  <c r="B915" i="3"/>
  <c r="D914" i="3"/>
  <c r="C914" i="3"/>
  <c r="B914" i="3"/>
  <c r="D913" i="3"/>
  <c r="C913" i="3"/>
  <c r="B913" i="3"/>
  <c r="D912" i="3"/>
  <c r="C912" i="3"/>
  <c r="B912" i="3"/>
  <c r="D911" i="3"/>
  <c r="C911" i="3"/>
  <c r="B911" i="3"/>
  <c r="D910" i="3"/>
  <c r="C910" i="3"/>
  <c r="B910" i="3"/>
  <c r="D909" i="3"/>
  <c r="C909" i="3"/>
  <c r="B909" i="3"/>
  <c r="D908" i="3"/>
  <c r="C908" i="3"/>
  <c r="B908" i="3"/>
  <c r="D907" i="3"/>
  <c r="C907" i="3"/>
  <c r="B907" i="3"/>
  <c r="D906" i="3"/>
  <c r="C906" i="3"/>
  <c r="B906" i="3"/>
  <c r="D905" i="3"/>
  <c r="C905" i="3"/>
  <c r="B905" i="3"/>
  <c r="D904" i="3"/>
  <c r="C904" i="3"/>
  <c r="B904" i="3"/>
  <c r="D903" i="3"/>
  <c r="C903" i="3"/>
  <c r="B903" i="3"/>
  <c r="D902" i="3"/>
  <c r="C902" i="3"/>
  <c r="B902" i="3"/>
  <c r="D901" i="3"/>
  <c r="C901" i="3"/>
  <c r="B901" i="3"/>
  <c r="D900" i="3"/>
  <c r="C900" i="3"/>
  <c r="B900" i="3"/>
  <c r="D899" i="3"/>
  <c r="C899" i="3"/>
  <c r="B899" i="3"/>
  <c r="D898" i="3"/>
  <c r="C898" i="3"/>
  <c r="B898" i="3"/>
  <c r="D897" i="3"/>
  <c r="C897" i="3"/>
  <c r="B897" i="3"/>
  <c r="D896" i="3"/>
  <c r="C896" i="3"/>
  <c r="B896" i="3"/>
  <c r="D895" i="3"/>
  <c r="C895" i="3"/>
  <c r="B895" i="3"/>
  <c r="D894" i="3"/>
  <c r="C894" i="3"/>
  <c r="B894" i="3"/>
  <c r="D893" i="3"/>
  <c r="C893" i="3"/>
  <c r="B893" i="3"/>
  <c r="D892" i="3"/>
  <c r="C892" i="3"/>
  <c r="B892" i="3"/>
  <c r="D891" i="3"/>
  <c r="C891" i="3"/>
  <c r="B891" i="3"/>
  <c r="D890" i="3"/>
  <c r="C890" i="3"/>
  <c r="B890" i="3"/>
  <c r="D889" i="3"/>
  <c r="C889" i="3"/>
  <c r="B889" i="3"/>
  <c r="D888" i="3"/>
  <c r="C888" i="3"/>
  <c r="B888" i="3"/>
  <c r="D887" i="3"/>
  <c r="C887" i="3"/>
  <c r="B887" i="3"/>
  <c r="D886" i="3"/>
  <c r="C886" i="3"/>
  <c r="B886" i="3"/>
  <c r="D885" i="3"/>
  <c r="C885" i="3"/>
  <c r="B885" i="3"/>
  <c r="D884" i="3"/>
  <c r="C884" i="3"/>
  <c r="B884" i="3"/>
  <c r="D883" i="3"/>
  <c r="C883" i="3"/>
  <c r="B883" i="3"/>
  <c r="D882" i="3"/>
  <c r="C882" i="3"/>
  <c r="B882" i="3"/>
  <c r="D881" i="3"/>
  <c r="C881" i="3"/>
  <c r="B881" i="3"/>
  <c r="D880" i="3"/>
  <c r="C880" i="3"/>
  <c r="B880" i="3"/>
  <c r="D879" i="3"/>
  <c r="C879" i="3"/>
  <c r="B879" i="3"/>
  <c r="D878" i="3"/>
  <c r="C878" i="3"/>
  <c r="B878" i="3"/>
  <c r="D877" i="3"/>
  <c r="C877" i="3"/>
  <c r="B877" i="3"/>
  <c r="D876" i="3"/>
  <c r="C876" i="3"/>
  <c r="B876" i="3"/>
  <c r="D875" i="3"/>
  <c r="C875" i="3"/>
  <c r="B875" i="3"/>
  <c r="D874" i="3"/>
  <c r="C874" i="3"/>
  <c r="B874" i="3"/>
  <c r="D873" i="3"/>
  <c r="C873" i="3"/>
  <c r="B873" i="3"/>
  <c r="D872" i="3"/>
  <c r="C872" i="3"/>
  <c r="B872" i="3"/>
  <c r="D871" i="3"/>
  <c r="C871" i="3"/>
  <c r="B871" i="3"/>
  <c r="D870" i="3"/>
  <c r="C870" i="3"/>
  <c r="B870" i="3"/>
  <c r="D869" i="3"/>
  <c r="C869" i="3"/>
  <c r="B869" i="3"/>
  <c r="D868" i="3"/>
  <c r="C868" i="3"/>
  <c r="B868" i="3"/>
  <c r="D867" i="3"/>
  <c r="C867" i="3"/>
  <c r="B867" i="3"/>
  <c r="D866" i="3"/>
  <c r="C866" i="3"/>
  <c r="B866" i="3"/>
  <c r="D865" i="3"/>
  <c r="C865" i="3"/>
  <c r="B865" i="3"/>
  <c r="D864" i="3"/>
  <c r="C864" i="3"/>
  <c r="B864" i="3"/>
  <c r="D863" i="3"/>
  <c r="C863" i="3"/>
  <c r="B863" i="3"/>
  <c r="D862" i="3"/>
  <c r="C862" i="3"/>
  <c r="B862" i="3"/>
  <c r="D861" i="3"/>
  <c r="C861" i="3"/>
  <c r="B861" i="3"/>
  <c r="D860" i="3"/>
  <c r="C860" i="3"/>
  <c r="B860" i="3"/>
  <c r="D859" i="3"/>
  <c r="C859" i="3"/>
  <c r="B859" i="3"/>
  <c r="D858" i="3"/>
  <c r="C858" i="3"/>
  <c r="B858" i="3"/>
  <c r="D857" i="3"/>
  <c r="C857" i="3"/>
  <c r="B857" i="3"/>
  <c r="D856" i="3"/>
  <c r="C856" i="3"/>
  <c r="B856" i="3"/>
  <c r="D855" i="3"/>
  <c r="C855" i="3"/>
  <c r="B855" i="3"/>
  <c r="D854" i="3"/>
  <c r="C854" i="3"/>
  <c r="B854" i="3"/>
  <c r="D853" i="3"/>
  <c r="C853" i="3"/>
  <c r="B853" i="3"/>
  <c r="D852" i="3"/>
  <c r="C852" i="3"/>
  <c r="B852" i="3"/>
  <c r="D851" i="3"/>
  <c r="C851" i="3"/>
  <c r="B851" i="3"/>
  <c r="D850" i="3"/>
  <c r="C850" i="3"/>
  <c r="B850" i="3"/>
  <c r="D849" i="3"/>
  <c r="C849" i="3"/>
  <c r="B849" i="3"/>
  <c r="D848" i="3"/>
  <c r="C848" i="3"/>
  <c r="B848" i="3"/>
  <c r="D847" i="3"/>
  <c r="C847" i="3"/>
  <c r="B847" i="3"/>
  <c r="D846" i="3"/>
  <c r="C846" i="3"/>
  <c r="B846" i="3"/>
  <c r="D845" i="3"/>
  <c r="C845" i="3"/>
  <c r="B845" i="3"/>
  <c r="D844" i="3"/>
  <c r="C844" i="3"/>
  <c r="B844" i="3"/>
  <c r="D843" i="3"/>
  <c r="C843" i="3"/>
  <c r="B843" i="3"/>
  <c r="D842" i="3"/>
  <c r="C842" i="3"/>
  <c r="B842" i="3"/>
  <c r="D841" i="3"/>
  <c r="C841" i="3"/>
  <c r="B841" i="3"/>
  <c r="D840" i="3"/>
  <c r="C840" i="3"/>
  <c r="B840" i="3"/>
  <c r="D839" i="3"/>
  <c r="C839" i="3"/>
  <c r="B839" i="3"/>
  <c r="D838" i="3"/>
  <c r="C838" i="3"/>
  <c r="B838" i="3"/>
  <c r="D837" i="3"/>
  <c r="C837" i="3"/>
  <c r="B837" i="3"/>
  <c r="D836" i="3"/>
  <c r="C836" i="3"/>
  <c r="B836" i="3"/>
  <c r="D835" i="3"/>
  <c r="C835" i="3"/>
  <c r="B835" i="3"/>
  <c r="D834" i="3"/>
  <c r="C834" i="3"/>
  <c r="B834" i="3"/>
  <c r="D833" i="3"/>
  <c r="C833" i="3"/>
  <c r="B833" i="3"/>
  <c r="D832" i="3"/>
  <c r="C832" i="3"/>
  <c r="B832" i="3"/>
  <c r="D831" i="3"/>
  <c r="C831" i="3"/>
  <c r="B831" i="3"/>
  <c r="D830" i="3"/>
  <c r="C830" i="3"/>
  <c r="B830" i="3"/>
  <c r="D829" i="3"/>
  <c r="C829" i="3"/>
  <c r="B829" i="3"/>
  <c r="D828" i="3"/>
  <c r="C828" i="3"/>
  <c r="B828" i="3"/>
  <c r="D827" i="3"/>
  <c r="C827" i="3"/>
  <c r="B827" i="3"/>
  <c r="D826" i="3"/>
  <c r="C826" i="3"/>
  <c r="B826" i="3"/>
  <c r="D825" i="3"/>
  <c r="C825" i="3"/>
  <c r="B825" i="3"/>
  <c r="D824" i="3"/>
  <c r="C824" i="3"/>
  <c r="B824" i="3"/>
  <c r="D823" i="3"/>
  <c r="C823" i="3"/>
  <c r="B823" i="3"/>
  <c r="D822" i="3"/>
  <c r="C822" i="3"/>
  <c r="B822" i="3"/>
  <c r="D821" i="3"/>
  <c r="C821" i="3"/>
  <c r="B821" i="3"/>
  <c r="D820" i="3"/>
  <c r="C820" i="3"/>
  <c r="B820" i="3"/>
  <c r="D819" i="3"/>
  <c r="C819" i="3"/>
  <c r="B819" i="3"/>
  <c r="D818" i="3"/>
  <c r="C818" i="3"/>
  <c r="B818" i="3"/>
  <c r="D817" i="3"/>
  <c r="C817" i="3"/>
  <c r="B817" i="3"/>
  <c r="D816" i="3"/>
  <c r="C816" i="3"/>
  <c r="B816" i="3"/>
  <c r="D815" i="3"/>
  <c r="C815" i="3"/>
  <c r="B815" i="3"/>
  <c r="D814" i="3"/>
  <c r="C814" i="3"/>
  <c r="B814" i="3"/>
  <c r="D813" i="3"/>
  <c r="C813" i="3"/>
  <c r="B813" i="3"/>
  <c r="D812" i="3"/>
  <c r="C812" i="3"/>
  <c r="B812" i="3"/>
  <c r="D811" i="3"/>
  <c r="C811" i="3"/>
  <c r="B811" i="3"/>
  <c r="D810" i="3"/>
  <c r="C810" i="3"/>
  <c r="B810" i="3"/>
  <c r="D809" i="3"/>
  <c r="C809" i="3"/>
  <c r="B809" i="3"/>
  <c r="D808" i="3"/>
  <c r="C808" i="3"/>
  <c r="B808" i="3"/>
  <c r="D807" i="3"/>
  <c r="C807" i="3"/>
  <c r="B807" i="3"/>
  <c r="D806" i="3"/>
  <c r="C806" i="3"/>
  <c r="B806" i="3"/>
  <c r="D805" i="3"/>
  <c r="C805" i="3"/>
  <c r="B805" i="3"/>
  <c r="D804" i="3"/>
  <c r="C804" i="3"/>
  <c r="B804" i="3"/>
  <c r="D803" i="3"/>
  <c r="C803" i="3"/>
  <c r="B803" i="3"/>
  <c r="D802" i="3"/>
  <c r="C802" i="3"/>
  <c r="B802" i="3"/>
  <c r="D801" i="3"/>
  <c r="C801" i="3"/>
  <c r="B801" i="3"/>
  <c r="D800" i="3"/>
  <c r="C800" i="3"/>
  <c r="B800" i="3"/>
  <c r="D799" i="3"/>
  <c r="C799" i="3"/>
  <c r="B799" i="3"/>
  <c r="D798" i="3"/>
  <c r="C798" i="3"/>
  <c r="B798" i="3"/>
  <c r="D797" i="3"/>
  <c r="C797" i="3"/>
  <c r="B797" i="3"/>
  <c r="D796" i="3"/>
  <c r="C796" i="3"/>
  <c r="B796" i="3"/>
  <c r="D795" i="3"/>
  <c r="C795" i="3"/>
  <c r="B795" i="3"/>
  <c r="D794" i="3"/>
  <c r="C794" i="3"/>
  <c r="B794" i="3"/>
  <c r="D793" i="3"/>
  <c r="C793" i="3"/>
  <c r="B793" i="3"/>
  <c r="D792" i="3"/>
  <c r="C792" i="3"/>
  <c r="B792" i="3"/>
  <c r="D791" i="3"/>
  <c r="C791" i="3"/>
  <c r="B791" i="3"/>
  <c r="D790" i="3"/>
  <c r="C790" i="3"/>
  <c r="B790" i="3"/>
  <c r="D789" i="3"/>
  <c r="C789" i="3"/>
  <c r="B789" i="3"/>
  <c r="D788" i="3"/>
  <c r="C788" i="3"/>
  <c r="B788" i="3"/>
  <c r="D787" i="3"/>
  <c r="C787" i="3"/>
  <c r="B787" i="3"/>
  <c r="D786" i="3"/>
  <c r="C786" i="3"/>
  <c r="B786" i="3"/>
  <c r="D785" i="3"/>
  <c r="C785" i="3"/>
  <c r="B785" i="3"/>
  <c r="D784" i="3"/>
  <c r="C784" i="3"/>
  <c r="B784" i="3"/>
  <c r="D783" i="3"/>
  <c r="C783" i="3"/>
  <c r="B783" i="3"/>
  <c r="D782" i="3"/>
  <c r="C782" i="3"/>
  <c r="B782" i="3"/>
  <c r="D781" i="3"/>
  <c r="C781" i="3"/>
  <c r="B781" i="3"/>
  <c r="D780" i="3"/>
  <c r="C780" i="3"/>
  <c r="B780" i="3"/>
  <c r="D779" i="3"/>
  <c r="C779" i="3"/>
  <c r="B779" i="3"/>
  <c r="D778" i="3"/>
  <c r="C778" i="3"/>
  <c r="B778" i="3"/>
  <c r="D777" i="3"/>
  <c r="C777" i="3"/>
  <c r="B777" i="3"/>
  <c r="D776" i="3"/>
  <c r="C776" i="3"/>
  <c r="B776" i="3"/>
  <c r="D775" i="3"/>
  <c r="C775" i="3"/>
  <c r="B775" i="3"/>
  <c r="D774" i="3"/>
  <c r="C774" i="3"/>
  <c r="B774" i="3"/>
  <c r="D773" i="3"/>
  <c r="C773" i="3"/>
  <c r="B773" i="3"/>
  <c r="D772" i="3"/>
  <c r="C772" i="3"/>
  <c r="B772" i="3"/>
  <c r="D771" i="3"/>
  <c r="C771" i="3"/>
  <c r="B771" i="3"/>
  <c r="D770" i="3"/>
  <c r="C770" i="3"/>
  <c r="B770" i="3"/>
  <c r="D769" i="3"/>
  <c r="C769" i="3"/>
  <c r="B769" i="3"/>
  <c r="D768" i="3"/>
  <c r="C768" i="3"/>
  <c r="B768" i="3"/>
  <c r="D767" i="3"/>
  <c r="C767" i="3"/>
  <c r="B767" i="3"/>
  <c r="D766" i="3"/>
  <c r="C766" i="3"/>
  <c r="B766" i="3"/>
  <c r="D765" i="3"/>
  <c r="C765" i="3"/>
  <c r="B765" i="3"/>
  <c r="D764" i="3"/>
  <c r="C764" i="3"/>
  <c r="B764" i="3"/>
  <c r="D763" i="3"/>
  <c r="C763" i="3"/>
  <c r="B763" i="3"/>
  <c r="D762" i="3"/>
  <c r="C762" i="3"/>
  <c r="B762" i="3"/>
  <c r="D761" i="3"/>
  <c r="C761" i="3"/>
  <c r="B761" i="3"/>
  <c r="D760" i="3"/>
  <c r="C760" i="3"/>
  <c r="B760" i="3"/>
  <c r="D759" i="3"/>
  <c r="C759" i="3"/>
  <c r="B759" i="3"/>
  <c r="D758" i="3"/>
  <c r="C758" i="3"/>
  <c r="B758" i="3"/>
  <c r="D757" i="3"/>
  <c r="C757" i="3"/>
  <c r="B757" i="3"/>
  <c r="D756" i="3"/>
  <c r="C756" i="3"/>
  <c r="B756" i="3"/>
  <c r="D755" i="3"/>
  <c r="C755" i="3"/>
  <c r="B755" i="3"/>
  <c r="D754" i="3"/>
  <c r="C754" i="3"/>
  <c r="B754" i="3"/>
  <c r="D753" i="3"/>
  <c r="C753" i="3"/>
  <c r="B753" i="3"/>
  <c r="D752" i="3"/>
  <c r="C752" i="3"/>
  <c r="B752" i="3"/>
  <c r="D751" i="3"/>
  <c r="C751" i="3"/>
  <c r="B751" i="3"/>
  <c r="D750" i="3"/>
  <c r="C750" i="3"/>
  <c r="B750" i="3"/>
  <c r="D749" i="3"/>
  <c r="C749" i="3"/>
  <c r="B749" i="3"/>
  <c r="D748" i="3"/>
  <c r="C748" i="3"/>
  <c r="B748" i="3"/>
  <c r="D747" i="3"/>
  <c r="C747" i="3"/>
  <c r="B747" i="3"/>
  <c r="D746" i="3"/>
  <c r="C746" i="3"/>
  <c r="B746" i="3"/>
  <c r="D745" i="3"/>
  <c r="C745" i="3"/>
  <c r="B745" i="3"/>
  <c r="D744" i="3"/>
  <c r="C744" i="3"/>
  <c r="B744" i="3"/>
  <c r="D743" i="3"/>
  <c r="C743" i="3"/>
  <c r="B743" i="3"/>
  <c r="D742" i="3"/>
  <c r="C742" i="3"/>
  <c r="B742" i="3"/>
  <c r="D741" i="3"/>
  <c r="C741" i="3"/>
  <c r="B741" i="3"/>
  <c r="D740" i="3"/>
  <c r="C740" i="3"/>
  <c r="B740" i="3"/>
  <c r="D739" i="3"/>
  <c r="C739" i="3"/>
  <c r="B739" i="3"/>
  <c r="D738" i="3"/>
  <c r="C738" i="3"/>
  <c r="B738" i="3"/>
  <c r="D737" i="3"/>
  <c r="C737" i="3"/>
  <c r="B737" i="3"/>
  <c r="D736" i="3"/>
  <c r="C736" i="3"/>
  <c r="B736" i="3"/>
  <c r="D735" i="3"/>
  <c r="C735" i="3"/>
  <c r="B735" i="3"/>
  <c r="D734" i="3"/>
  <c r="C734" i="3"/>
  <c r="B734" i="3"/>
  <c r="D733" i="3"/>
  <c r="C733" i="3"/>
  <c r="B733" i="3"/>
  <c r="D732" i="3"/>
  <c r="C732" i="3"/>
  <c r="B732" i="3"/>
  <c r="D731" i="3"/>
  <c r="C731" i="3"/>
  <c r="B731" i="3"/>
  <c r="D730" i="3"/>
  <c r="C730" i="3"/>
  <c r="B730" i="3"/>
  <c r="D729" i="3"/>
  <c r="C729" i="3"/>
  <c r="B729" i="3"/>
  <c r="D728" i="3"/>
  <c r="C728" i="3"/>
  <c r="B728" i="3"/>
  <c r="D727" i="3"/>
  <c r="C727" i="3"/>
  <c r="B727" i="3"/>
  <c r="D726" i="3"/>
  <c r="C726" i="3"/>
  <c r="B726" i="3"/>
  <c r="D725" i="3"/>
  <c r="C725" i="3"/>
  <c r="B725" i="3"/>
  <c r="D724" i="3"/>
  <c r="C724" i="3"/>
  <c r="B724" i="3"/>
  <c r="D723" i="3"/>
  <c r="C723" i="3"/>
  <c r="B723" i="3"/>
  <c r="D722" i="3"/>
  <c r="C722" i="3"/>
  <c r="B722" i="3"/>
  <c r="D721" i="3"/>
  <c r="C721" i="3"/>
  <c r="B721" i="3"/>
  <c r="D720" i="3"/>
  <c r="C720" i="3"/>
  <c r="B720" i="3"/>
  <c r="D719" i="3"/>
  <c r="C719" i="3"/>
  <c r="B719" i="3"/>
  <c r="D718" i="3"/>
  <c r="C718" i="3"/>
  <c r="B718" i="3"/>
  <c r="D717" i="3"/>
  <c r="C717" i="3"/>
  <c r="B717" i="3"/>
  <c r="D716" i="3"/>
  <c r="C716" i="3"/>
  <c r="B716" i="3"/>
  <c r="D715" i="3"/>
  <c r="C715" i="3"/>
  <c r="B715" i="3"/>
  <c r="D714" i="3"/>
  <c r="C714" i="3"/>
  <c r="B714" i="3"/>
  <c r="D713" i="3"/>
  <c r="C713" i="3"/>
  <c r="B713" i="3"/>
  <c r="D712" i="3"/>
  <c r="C712" i="3"/>
  <c r="B712" i="3"/>
  <c r="D711" i="3"/>
  <c r="C711" i="3"/>
  <c r="B711" i="3"/>
  <c r="D710" i="3"/>
  <c r="C710" i="3"/>
  <c r="B710" i="3"/>
  <c r="D709" i="3"/>
  <c r="C709" i="3"/>
  <c r="B709" i="3"/>
  <c r="D708" i="3"/>
  <c r="C708" i="3"/>
  <c r="B708" i="3"/>
  <c r="D707" i="3"/>
  <c r="C707" i="3"/>
  <c r="B707" i="3"/>
  <c r="D706" i="3"/>
  <c r="C706" i="3"/>
  <c r="B706" i="3"/>
  <c r="D705" i="3"/>
  <c r="C705" i="3"/>
  <c r="B705" i="3"/>
  <c r="D704" i="3"/>
  <c r="C704" i="3"/>
  <c r="B704" i="3"/>
  <c r="D703" i="3"/>
  <c r="C703" i="3"/>
  <c r="B703" i="3"/>
  <c r="D702" i="3"/>
  <c r="C702" i="3"/>
  <c r="B702" i="3"/>
  <c r="D701" i="3"/>
  <c r="C701" i="3"/>
  <c r="B701" i="3"/>
  <c r="D700" i="3"/>
  <c r="C700" i="3"/>
  <c r="B700" i="3"/>
  <c r="D699" i="3"/>
  <c r="C699" i="3"/>
  <c r="B699" i="3"/>
  <c r="D698" i="3"/>
  <c r="C698" i="3"/>
  <c r="B698" i="3"/>
  <c r="D697" i="3"/>
  <c r="C697" i="3"/>
  <c r="B697" i="3"/>
  <c r="D696" i="3"/>
  <c r="C696" i="3"/>
  <c r="B696" i="3"/>
  <c r="D695" i="3"/>
  <c r="C695" i="3"/>
  <c r="B695" i="3"/>
  <c r="D694" i="3"/>
  <c r="C694" i="3"/>
  <c r="B694" i="3"/>
  <c r="D693" i="3"/>
  <c r="C693" i="3"/>
  <c r="B693" i="3"/>
  <c r="D692" i="3"/>
  <c r="C692" i="3"/>
  <c r="B692" i="3"/>
  <c r="D691" i="3"/>
  <c r="C691" i="3"/>
  <c r="B691" i="3"/>
  <c r="D690" i="3"/>
  <c r="C690" i="3"/>
  <c r="B690" i="3"/>
  <c r="D689" i="3"/>
  <c r="C689" i="3"/>
  <c r="B689" i="3"/>
  <c r="D688" i="3"/>
  <c r="C688" i="3"/>
  <c r="B688" i="3"/>
  <c r="D687" i="3"/>
  <c r="C687" i="3"/>
  <c r="B687" i="3"/>
  <c r="D686" i="3"/>
  <c r="C686" i="3"/>
  <c r="B686" i="3"/>
  <c r="D685" i="3"/>
  <c r="C685" i="3"/>
  <c r="B685" i="3"/>
  <c r="D684" i="3"/>
  <c r="C684" i="3"/>
  <c r="B684" i="3"/>
  <c r="D683" i="3"/>
  <c r="C683" i="3"/>
  <c r="B683" i="3"/>
  <c r="D682" i="3"/>
  <c r="C682" i="3"/>
  <c r="B682" i="3"/>
  <c r="D681" i="3"/>
  <c r="C681" i="3"/>
  <c r="B681" i="3"/>
  <c r="D680" i="3"/>
  <c r="C680" i="3"/>
  <c r="B680" i="3"/>
  <c r="D679" i="3"/>
  <c r="C679" i="3"/>
  <c r="B679" i="3"/>
  <c r="D678" i="3"/>
  <c r="C678" i="3"/>
  <c r="B678" i="3"/>
  <c r="D677" i="3"/>
  <c r="C677" i="3"/>
  <c r="B677" i="3"/>
  <c r="D676" i="3"/>
  <c r="C676" i="3"/>
  <c r="B676" i="3"/>
  <c r="D675" i="3"/>
  <c r="C675" i="3"/>
  <c r="B675" i="3"/>
  <c r="D674" i="3"/>
  <c r="C674" i="3"/>
  <c r="B674" i="3"/>
  <c r="D673" i="3"/>
  <c r="C673" i="3"/>
  <c r="B673" i="3"/>
  <c r="D672" i="3"/>
  <c r="C672" i="3"/>
  <c r="B672" i="3"/>
  <c r="D671" i="3"/>
  <c r="C671" i="3"/>
  <c r="B671" i="3"/>
  <c r="D670" i="3"/>
  <c r="C670" i="3"/>
  <c r="B670" i="3"/>
  <c r="D669" i="3"/>
  <c r="C669" i="3"/>
  <c r="B669" i="3"/>
  <c r="D668" i="3"/>
  <c r="C668" i="3"/>
  <c r="B668" i="3"/>
  <c r="D667" i="3"/>
  <c r="C667" i="3"/>
  <c r="B667" i="3"/>
  <c r="D666" i="3"/>
  <c r="C666" i="3"/>
  <c r="B666" i="3"/>
  <c r="D665" i="3"/>
  <c r="C665" i="3"/>
  <c r="B665" i="3"/>
  <c r="D664" i="3"/>
  <c r="C664" i="3"/>
  <c r="B664" i="3"/>
  <c r="D663" i="3"/>
  <c r="C663" i="3"/>
  <c r="B663" i="3"/>
  <c r="D662" i="3"/>
  <c r="C662" i="3"/>
  <c r="B662" i="3"/>
  <c r="D661" i="3"/>
  <c r="C661" i="3"/>
  <c r="B661" i="3"/>
  <c r="D660" i="3"/>
  <c r="C660" i="3"/>
  <c r="B660" i="3"/>
  <c r="D659" i="3"/>
  <c r="C659" i="3"/>
  <c r="B659" i="3"/>
  <c r="D658" i="3"/>
  <c r="C658" i="3"/>
  <c r="B658" i="3"/>
  <c r="D657" i="3"/>
  <c r="C657" i="3"/>
  <c r="B657" i="3"/>
  <c r="D656" i="3"/>
  <c r="C656" i="3"/>
  <c r="B656" i="3"/>
  <c r="D655" i="3"/>
  <c r="C655" i="3"/>
  <c r="B655" i="3"/>
  <c r="D654" i="3"/>
  <c r="C654" i="3"/>
  <c r="B654" i="3"/>
  <c r="D653" i="3"/>
  <c r="C653" i="3"/>
  <c r="B653" i="3"/>
  <c r="D652" i="3"/>
  <c r="C652" i="3"/>
  <c r="B652" i="3"/>
  <c r="D651" i="3"/>
  <c r="C651" i="3"/>
  <c r="B651" i="3"/>
  <c r="D650" i="3"/>
  <c r="C650" i="3"/>
  <c r="B650" i="3"/>
  <c r="D649" i="3"/>
  <c r="C649" i="3"/>
  <c r="B649" i="3"/>
  <c r="D648" i="3"/>
  <c r="C648" i="3"/>
  <c r="B648" i="3"/>
  <c r="D647" i="3"/>
  <c r="C647" i="3"/>
  <c r="B647" i="3"/>
  <c r="D646" i="3"/>
  <c r="C646" i="3"/>
  <c r="B646" i="3"/>
  <c r="D645" i="3"/>
  <c r="C645" i="3"/>
  <c r="B645" i="3"/>
  <c r="D644" i="3"/>
  <c r="C644" i="3"/>
  <c r="B644" i="3"/>
  <c r="D643" i="3"/>
  <c r="C643" i="3"/>
  <c r="B643" i="3"/>
  <c r="D642" i="3"/>
  <c r="C642" i="3"/>
  <c r="B642" i="3"/>
  <c r="D641" i="3"/>
  <c r="C641" i="3"/>
  <c r="B641" i="3"/>
  <c r="D640" i="3"/>
  <c r="C640" i="3"/>
  <c r="B640" i="3"/>
  <c r="D639" i="3"/>
  <c r="C639" i="3"/>
  <c r="B639" i="3"/>
  <c r="D638" i="3"/>
  <c r="C638" i="3"/>
  <c r="B638" i="3"/>
  <c r="D637" i="3"/>
  <c r="C637" i="3"/>
  <c r="B637" i="3"/>
  <c r="D636" i="3"/>
  <c r="C636" i="3"/>
  <c r="B636" i="3"/>
  <c r="D635" i="3"/>
  <c r="C635" i="3"/>
  <c r="B635" i="3"/>
  <c r="D634" i="3"/>
  <c r="C634" i="3"/>
  <c r="B634" i="3"/>
  <c r="D633" i="3"/>
  <c r="C633" i="3"/>
  <c r="B633" i="3"/>
  <c r="D632" i="3"/>
  <c r="C632" i="3"/>
  <c r="B632" i="3"/>
  <c r="D631" i="3"/>
  <c r="C631" i="3"/>
  <c r="B631" i="3"/>
  <c r="D630" i="3"/>
  <c r="C630" i="3"/>
  <c r="B630" i="3"/>
  <c r="D629" i="3"/>
  <c r="C629" i="3"/>
  <c r="B629" i="3"/>
  <c r="D628" i="3"/>
  <c r="C628" i="3"/>
  <c r="B628" i="3"/>
  <c r="D627" i="3"/>
  <c r="C627" i="3"/>
  <c r="B627" i="3"/>
  <c r="D626" i="3"/>
  <c r="C626" i="3"/>
  <c r="B626" i="3"/>
  <c r="D625" i="3"/>
  <c r="C625" i="3"/>
  <c r="B625" i="3"/>
  <c r="D624" i="3"/>
  <c r="C624" i="3"/>
  <c r="B624" i="3"/>
  <c r="D623" i="3"/>
  <c r="C623" i="3"/>
  <c r="B623" i="3"/>
  <c r="D622" i="3"/>
  <c r="C622" i="3"/>
  <c r="B622" i="3"/>
  <c r="D621" i="3"/>
  <c r="C621" i="3"/>
  <c r="B621" i="3"/>
  <c r="D620" i="3"/>
  <c r="C620" i="3"/>
  <c r="B620" i="3"/>
  <c r="D619" i="3"/>
  <c r="C619" i="3"/>
  <c r="B619" i="3"/>
  <c r="D618" i="3"/>
  <c r="C618" i="3"/>
  <c r="B618" i="3"/>
  <c r="D617" i="3"/>
  <c r="C617" i="3"/>
  <c r="B617" i="3"/>
  <c r="D616" i="3"/>
  <c r="C616" i="3"/>
  <c r="B616" i="3"/>
  <c r="D615" i="3"/>
  <c r="C615" i="3"/>
  <c r="B615" i="3"/>
  <c r="D614" i="3"/>
  <c r="C614" i="3"/>
  <c r="B614" i="3"/>
  <c r="D613" i="3"/>
  <c r="C613" i="3"/>
  <c r="B613" i="3"/>
  <c r="D612" i="3"/>
  <c r="C612" i="3"/>
  <c r="B612" i="3"/>
  <c r="D611" i="3"/>
  <c r="C611" i="3"/>
  <c r="B611" i="3"/>
  <c r="D610" i="3"/>
  <c r="C610" i="3"/>
  <c r="B610" i="3"/>
  <c r="D609" i="3"/>
  <c r="C609" i="3"/>
  <c r="B609" i="3"/>
  <c r="D608" i="3"/>
  <c r="C608" i="3"/>
  <c r="B608" i="3"/>
  <c r="D607" i="3"/>
  <c r="C607" i="3"/>
  <c r="B607" i="3"/>
  <c r="D606" i="3"/>
  <c r="C606" i="3"/>
  <c r="B606" i="3"/>
  <c r="D605" i="3"/>
  <c r="C605" i="3"/>
  <c r="B605" i="3"/>
  <c r="D604" i="3"/>
  <c r="C604" i="3"/>
  <c r="B604" i="3"/>
  <c r="D603" i="3"/>
  <c r="C603" i="3"/>
  <c r="B603" i="3"/>
  <c r="D602" i="3"/>
  <c r="C602" i="3"/>
  <c r="B602" i="3"/>
  <c r="D601" i="3"/>
  <c r="C601" i="3"/>
  <c r="B601" i="3"/>
  <c r="D600" i="3"/>
  <c r="C600" i="3"/>
  <c r="B600" i="3"/>
  <c r="D599" i="3"/>
  <c r="C599" i="3"/>
  <c r="B599" i="3"/>
  <c r="D598" i="3"/>
  <c r="C598" i="3"/>
  <c r="B598" i="3"/>
  <c r="D597" i="3"/>
  <c r="C597" i="3"/>
  <c r="B597" i="3"/>
  <c r="D596" i="3"/>
  <c r="C596" i="3"/>
  <c r="B596" i="3"/>
  <c r="D595" i="3"/>
  <c r="C595" i="3"/>
  <c r="B595" i="3"/>
  <c r="D594" i="3"/>
  <c r="C594" i="3"/>
  <c r="B594" i="3"/>
  <c r="D593" i="3"/>
  <c r="C593" i="3"/>
  <c r="B593" i="3"/>
  <c r="D592" i="3"/>
  <c r="C592" i="3"/>
  <c r="B592" i="3"/>
  <c r="D591" i="3"/>
  <c r="C591" i="3"/>
  <c r="B591" i="3"/>
  <c r="D590" i="3"/>
  <c r="C590" i="3"/>
  <c r="B590" i="3"/>
  <c r="D589" i="3"/>
  <c r="C589" i="3"/>
  <c r="B589" i="3"/>
  <c r="D588" i="3"/>
  <c r="C588" i="3"/>
  <c r="B588" i="3"/>
  <c r="D587" i="3"/>
  <c r="C587" i="3"/>
  <c r="B587" i="3"/>
  <c r="D586" i="3"/>
  <c r="C586" i="3"/>
  <c r="B586" i="3"/>
  <c r="D585" i="3"/>
  <c r="C585" i="3"/>
  <c r="B585" i="3"/>
  <c r="D584" i="3"/>
  <c r="C584" i="3"/>
  <c r="B584" i="3"/>
  <c r="D583" i="3"/>
  <c r="C583" i="3"/>
  <c r="B583" i="3"/>
  <c r="D582" i="3"/>
  <c r="C582" i="3"/>
  <c r="B582" i="3"/>
  <c r="D581" i="3"/>
  <c r="C581" i="3"/>
  <c r="B581" i="3"/>
  <c r="D580" i="3"/>
  <c r="C580" i="3"/>
  <c r="B580" i="3"/>
  <c r="D579" i="3"/>
  <c r="C579" i="3"/>
  <c r="B579" i="3"/>
  <c r="D578" i="3"/>
  <c r="C578" i="3"/>
  <c r="B578" i="3"/>
  <c r="D577" i="3"/>
  <c r="C577" i="3"/>
  <c r="B577" i="3"/>
  <c r="D576" i="3"/>
  <c r="C576" i="3"/>
  <c r="B576" i="3"/>
  <c r="D575" i="3"/>
  <c r="C575" i="3"/>
  <c r="B575" i="3"/>
  <c r="D574" i="3"/>
  <c r="C574" i="3"/>
  <c r="B574" i="3"/>
  <c r="D573" i="3"/>
  <c r="C573" i="3"/>
  <c r="B573" i="3"/>
  <c r="D572" i="3"/>
  <c r="C572" i="3"/>
  <c r="B572" i="3"/>
  <c r="D571" i="3"/>
  <c r="C571" i="3"/>
  <c r="B571" i="3"/>
  <c r="D570" i="3"/>
  <c r="C570" i="3"/>
  <c r="B570" i="3"/>
  <c r="D569" i="3"/>
  <c r="C569" i="3"/>
  <c r="B569" i="3"/>
  <c r="D568" i="3"/>
  <c r="C568" i="3"/>
  <c r="B568" i="3"/>
  <c r="D567" i="3"/>
  <c r="C567" i="3"/>
  <c r="B567" i="3"/>
  <c r="D566" i="3"/>
  <c r="C566" i="3"/>
  <c r="B566" i="3"/>
  <c r="D565" i="3"/>
  <c r="C565" i="3"/>
  <c r="B565" i="3"/>
  <c r="D564" i="3"/>
  <c r="C564" i="3"/>
  <c r="B564" i="3"/>
  <c r="D563" i="3"/>
  <c r="C563" i="3"/>
  <c r="B563" i="3"/>
  <c r="D562" i="3"/>
  <c r="C562" i="3"/>
  <c r="B562" i="3"/>
  <c r="D561" i="3"/>
  <c r="C561" i="3"/>
  <c r="B561" i="3"/>
  <c r="D560" i="3"/>
  <c r="C560" i="3"/>
  <c r="B560" i="3"/>
  <c r="D559" i="3"/>
  <c r="C559" i="3"/>
  <c r="B559" i="3"/>
  <c r="D558" i="3"/>
  <c r="C558" i="3"/>
  <c r="B558" i="3"/>
  <c r="D557" i="3"/>
  <c r="C557" i="3"/>
  <c r="B557" i="3"/>
  <c r="D556" i="3"/>
  <c r="C556" i="3"/>
  <c r="B556" i="3"/>
  <c r="D555" i="3"/>
  <c r="C555" i="3"/>
  <c r="B555" i="3"/>
  <c r="D554" i="3"/>
  <c r="C554" i="3"/>
  <c r="B554" i="3"/>
  <c r="D553" i="3"/>
  <c r="C553" i="3"/>
  <c r="B553" i="3"/>
  <c r="D552" i="3"/>
  <c r="C552" i="3"/>
  <c r="B552" i="3"/>
  <c r="D551" i="3"/>
  <c r="C551" i="3"/>
  <c r="B551" i="3"/>
  <c r="D550" i="3"/>
  <c r="C550" i="3"/>
  <c r="B550" i="3"/>
  <c r="D549" i="3"/>
  <c r="C549" i="3"/>
  <c r="B549" i="3"/>
  <c r="D548" i="3"/>
  <c r="C548" i="3"/>
  <c r="B548" i="3"/>
  <c r="D547" i="3"/>
  <c r="C547" i="3"/>
  <c r="B547" i="3"/>
  <c r="D546" i="3"/>
  <c r="C546" i="3"/>
  <c r="B546" i="3"/>
  <c r="D545" i="3"/>
  <c r="C545" i="3"/>
  <c r="B545" i="3"/>
  <c r="D544" i="3"/>
  <c r="C544" i="3"/>
  <c r="B544" i="3"/>
  <c r="D543" i="3"/>
  <c r="C543" i="3"/>
  <c r="B543" i="3"/>
  <c r="D542" i="3"/>
  <c r="C542" i="3"/>
  <c r="B542" i="3"/>
  <c r="D541" i="3"/>
  <c r="C541" i="3"/>
  <c r="B541" i="3"/>
  <c r="D540" i="3"/>
  <c r="C540" i="3"/>
  <c r="B540" i="3"/>
  <c r="D539" i="3"/>
  <c r="C539" i="3"/>
  <c r="B539" i="3"/>
  <c r="D538" i="3"/>
  <c r="C538" i="3"/>
  <c r="B538" i="3"/>
  <c r="D537" i="3"/>
  <c r="C537" i="3"/>
  <c r="B537" i="3"/>
  <c r="D536" i="3"/>
  <c r="C536" i="3"/>
  <c r="B536" i="3"/>
  <c r="D535" i="3"/>
  <c r="C535" i="3"/>
  <c r="B535" i="3"/>
  <c r="D534" i="3"/>
  <c r="C534" i="3"/>
  <c r="B534" i="3"/>
  <c r="D533" i="3"/>
  <c r="C533" i="3"/>
  <c r="B533" i="3"/>
  <c r="D532" i="3"/>
  <c r="C532" i="3"/>
  <c r="B532" i="3"/>
  <c r="D531" i="3"/>
  <c r="C531" i="3"/>
  <c r="B531" i="3"/>
  <c r="D530" i="3"/>
  <c r="C530" i="3"/>
  <c r="B530" i="3"/>
  <c r="D529" i="3"/>
  <c r="C529" i="3"/>
  <c r="B529" i="3"/>
  <c r="D528" i="3"/>
  <c r="C528" i="3"/>
  <c r="B528" i="3"/>
  <c r="D527" i="3"/>
  <c r="C527" i="3"/>
  <c r="B527" i="3"/>
  <c r="D526" i="3"/>
  <c r="C526" i="3"/>
  <c r="B526" i="3"/>
  <c r="D525" i="3"/>
  <c r="C525" i="3"/>
  <c r="B525" i="3"/>
  <c r="D524" i="3"/>
  <c r="C524" i="3"/>
  <c r="B524" i="3"/>
  <c r="D523" i="3"/>
  <c r="C523" i="3"/>
  <c r="B523" i="3"/>
  <c r="D522" i="3"/>
  <c r="C522" i="3"/>
  <c r="B522" i="3"/>
  <c r="D521" i="3"/>
  <c r="C521" i="3"/>
  <c r="B521" i="3"/>
  <c r="D520" i="3"/>
  <c r="C520" i="3"/>
  <c r="B520" i="3"/>
  <c r="D519" i="3"/>
  <c r="C519" i="3"/>
  <c r="B519" i="3"/>
  <c r="D518" i="3"/>
  <c r="C518" i="3"/>
  <c r="B518" i="3"/>
  <c r="D517" i="3"/>
  <c r="C517" i="3"/>
  <c r="B517" i="3"/>
  <c r="D516" i="3"/>
  <c r="C516" i="3"/>
  <c r="B516" i="3"/>
  <c r="D515" i="3"/>
  <c r="C515" i="3"/>
  <c r="B515" i="3"/>
  <c r="D514" i="3"/>
  <c r="C514" i="3"/>
  <c r="B514" i="3"/>
  <c r="D513" i="3"/>
  <c r="C513" i="3"/>
  <c r="B513" i="3"/>
  <c r="D512" i="3"/>
  <c r="C512" i="3"/>
  <c r="B512" i="3"/>
  <c r="D511" i="3"/>
  <c r="C511" i="3"/>
  <c r="B511" i="3"/>
  <c r="D510" i="3"/>
  <c r="C510" i="3"/>
  <c r="B510" i="3"/>
  <c r="D509" i="3"/>
  <c r="C509" i="3"/>
  <c r="B509" i="3"/>
  <c r="D508" i="3"/>
  <c r="C508" i="3"/>
  <c r="B508" i="3"/>
  <c r="D507" i="3"/>
  <c r="C507" i="3"/>
  <c r="B507" i="3"/>
  <c r="D506" i="3"/>
  <c r="C506" i="3"/>
  <c r="B506" i="3"/>
  <c r="D505" i="3"/>
  <c r="C505" i="3"/>
  <c r="B505" i="3"/>
  <c r="D504" i="3"/>
  <c r="C504" i="3"/>
  <c r="B504" i="3"/>
  <c r="D503" i="3"/>
  <c r="C503" i="3"/>
  <c r="B503" i="3"/>
  <c r="D502" i="3"/>
  <c r="C502" i="3"/>
  <c r="B502" i="3"/>
  <c r="D501" i="3"/>
  <c r="C501" i="3"/>
  <c r="B501" i="3"/>
  <c r="D500" i="3"/>
  <c r="C500" i="3"/>
  <c r="B500" i="3"/>
  <c r="D499" i="3"/>
  <c r="C499" i="3"/>
  <c r="B499" i="3"/>
  <c r="D498" i="3"/>
  <c r="C498" i="3"/>
  <c r="B498" i="3"/>
  <c r="D497" i="3"/>
  <c r="C497" i="3"/>
  <c r="B497" i="3"/>
  <c r="D496" i="3"/>
  <c r="C496" i="3"/>
  <c r="B496" i="3"/>
  <c r="D495" i="3"/>
  <c r="C495" i="3"/>
  <c r="B495" i="3"/>
  <c r="D494" i="3"/>
  <c r="C494" i="3"/>
  <c r="B494" i="3"/>
  <c r="D493" i="3"/>
  <c r="C493" i="3"/>
  <c r="B493" i="3"/>
  <c r="D492" i="3"/>
  <c r="C492" i="3"/>
  <c r="B492" i="3"/>
  <c r="D491" i="3"/>
  <c r="C491" i="3"/>
  <c r="B491" i="3"/>
  <c r="D490" i="3"/>
  <c r="C490" i="3"/>
  <c r="B490" i="3"/>
  <c r="D489" i="3"/>
  <c r="C489" i="3"/>
  <c r="B489" i="3"/>
  <c r="D488" i="3"/>
  <c r="C488" i="3"/>
  <c r="B488" i="3"/>
  <c r="D487" i="3"/>
  <c r="C487" i="3"/>
  <c r="B487" i="3"/>
  <c r="D486" i="3"/>
  <c r="C486" i="3"/>
  <c r="B486" i="3"/>
  <c r="D485" i="3"/>
  <c r="C485" i="3"/>
  <c r="B485" i="3"/>
  <c r="D484" i="3"/>
  <c r="C484" i="3"/>
  <c r="B484" i="3"/>
  <c r="D483" i="3"/>
  <c r="C483" i="3"/>
  <c r="B483" i="3"/>
  <c r="D482" i="3"/>
  <c r="C482" i="3"/>
  <c r="B482" i="3"/>
  <c r="D481" i="3"/>
  <c r="C481" i="3"/>
  <c r="B481" i="3"/>
  <c r="D480" i="3"/>
  <c r="C480" i="3"/>
  <c r="B480" i="3"/>
  <c r="D479" i="3"/>
  <c r="C479" i="3"/>
  <c r="B479" i="3"/>
  <c r="D478" i="3"/>
  <c r="C478" i="3"/>
  <c r="B478" i="3"/>
  <c r="D477" i="3"/>
  <c r="C477" i="3"/>
  <c r="B477" i="3"/>
  <c r="D476" i="3"/>
  <c r="C476" i="3"/>
  <c r="B476" i="3"/>
  <c r="D475" i="3"/>
  <c r="C475" i="3"/>
  <c r="B475" i="3"/>
  <c r="D474" i="3"/>
  <c r="C474" i="3"/>
  <c r="B474" i="3"/>
  <c r="D473" i="3"/>
  <c r="C473" i="3"/>
  <c r="B473" i="3"/>
  <c r="D472" i="3"/>
  <c r="C472" i="3"/>
  <c r="B472" i="3"/>
  <c r="D471" i="3"/>
  <c r="C471" i="3"/>
  <c r="B471" i="3"/>
  <c r="D470" i="3"/>
  <c r="C470" i="3"/>
  <c r="B470" i="3"/>
  <c r="D469" i="3"/>
  <c r="C469" i="3"/>
  <c r="B469" i="3"/>
  <c r="D468" i="3"/>
  <c r="C468" i="3"/>
  <c r="B468" i="3"/>
  <c r="D467" i="3"/>
  <c r="C467" i="3"/>
  <c r="B467" i="3"/>
  <c r="D466" i="3"/>
  <c r="C466" i="3"/>
  <c r="B466" i="3"/>
  <c r="D465" i="3"/>
  <c r="C465" i="3"/>
  <c r="B465" i="3"/>
  <c r="D464" i="3"/>
  <c r="C464" i="3"/>
  <c r="B464" i="3"/>
  <c r="D463" i="3"/>
  <c r="C463" i="3"/>
  <c r="B463" i="3"/>
  <c r="D462" i="3"/>
  <c r="C462" i="3"/>
  <c r="B462" i="3"/>
  <c r="D461" i="3"/>
  <c r="C461" i="3"/>
  <c r="B461" i="3"/>
  <c r="D460" i="3"/>
  <c r="C460" i="3"/>
  <c r="B460" i="3"/>
  <c r="D459" i="3"/>
  <c r="C459" i="3"/>
  <c r="B459" i="3"/>
  <c r="D458" i="3"/>
  <c r="C458" i="3"/>
  <c r="B458" i="3"/>
  <c r="D457" i="3"/>
  <c r="C457" i="3"/>
  <c r="B457" i="3"/>
  <c r="D456" i="3"/>
  <c r="C456" i="3"/>
  <c r="B456" i="3"/>
  <c r="D455" i="3"/>
  <c r="C455" i="3"/>
  <c r="B455" i="3"/>
  <c r="D454" i="3"/>
  <c r="C454" i="3"/>
  <c r="B454" i="3"/>
  <c r="D453" i="3"/>
  <c r="C453" i="3"/>
  <c r="B453" i="3"/>
  <c r="D452" i="3"/>
  <c r="C452" i="3"/>
  <c r="B452" i="3"/>
  <c r="D451" i="3"/>
  <c r="C451" i="3"/>
  <c r="B451" i="3"/>
  <c r="D450" i="3"/>
  <c r="C450" i="3"/>
  <c r="B450" i="3"/>
  <c r="D449" i="3"/>
  <c r="C449" i="3"/>
  <c r="B449" i="3"/>
  <c r="D448" i="3"/>
  <c r="C448" i="3"/>
  <c r="B448" i="3"/>
  <c r="D447" i="3"/>
  <c r="C447" i="3"/>
  <c r="B447" i="3"/>
  <c r="D446" i="3"/>
  <c r="C446" i="3"/>
  <c r="B446" i="3"/>
  <c r="D445" i="3"/>
  <c r="C445" i="3"/>
  <c r="B445" i="3"/>
  <c r="D444" i="3"/>
  <c r="C444" i="3"/>
  <c r="B444" i="3"/>
  <c r="D443" i="3"/>
  <c r="C443" i="3"/>
  <c r="B443" i="3"/>
  <c r="D442" i="3"/>
  <c r="C442" i="3"/>
  <c r="B442" i="3"/>
  <c r="D441" i="3"/>
  <c r="C441" i="3"/>
  <c r="B441" i="3"/>
  <c r="D440" i="3"/>
  <c r="C440" i="3"/>
  <c r="B440" i="3"/>
  <c r="D439" i="3"/>
  <c r="C439" i="3"/>
  <c r="B439" i="3"/>
  <c r="D438" i="3"/>
  <c r="C438" i="3"/>
  <c r="B438" i="3"/>
  <c r="D437" i="3"/>
  <c r="C437" i="3"/>
  <c r="B437" i="3"/>
  <c r="D436" i="3"/>
  <c r="C436" i="3"/>
  <c r="B436" i="3"/>
  <c r="D435" i="3"/>
  <c r="C435" i="3"/>
  <c r="B435" i="3"/>
  <c r="D434" i="3"/>
  <c r="C434" i="3"/>
  <c r="B434" i="3"/>
  <c r="D433" i="3"/>
  <c r="C433" i="3"/>
  <c r="B433" i="3"/>
  <c r="D432" i="3"/>
  <c r="C432" i="3"/>
  <c r="B432" i="3"/>
  <c r="D431" i="3"/>
  <c r="C431" i="3"/>
  <c r="B431" i="3"/>
  <c r="D430" i="3"/>
  <c r="C430" i="3"/>
  <c r="B430" i="3"/>
  <c r="D429" i="3"/>
  <c r="C429" i="3"/>
  <c r="B429" i="3"/>
  <c r="D428" i="3"/>
  <c r="C428" i="3"/>
  <c r="B428" i="3"/>
  <c r="D427" i="3"/>
  <c r="C427" i="3"/>
  <c r="B427" i="3"/>
  <c r="D426" i="3"/>
  <c r="C426" i="3"/>
  <c r="B426" i="3"/>
  <c r="D425" i="3"/>
  <c r="C425" i="3"/>
  <c r="B425" i="3"/>
  <c r="D424" i="3"/>
  <c r="C424" i="3"/>
  <c r="B424" i="3"/>
  <c r="D423" i="3"/>
  <c r="C423" i="3"/>
  <c r="B423" i="3"/>
  <c r="D422" i="3"/>
  <c r="C422" i="3"/>
  <c r="B422" i="3"/>
  <c r="D421" i="3"/>
  <c r="C421" i="3"/>
  <c r="B421" i="3"/>
  <c r="D420" i="3"/>
  <c r="C420" i="3"/>
  <c r="B420" i="3"/>
  <c r="D419" i="3"/>
  <c r="C419" i="3"/>
  <c r="B419" i="3"/>
  <c r="D418" i="3"/>
  <c r="C418" i="3"/>
  <c r="B418" i="3"/>
  <c r="D417" i="3"/>
  <c r="C417" i="3"/>
  <c r="B417" i="3"/>
  <c r="D416" i="3"/>
  <c r="C416" i="3"/>
  <c r="B416" i="3"/>
  <c r="D415" i="3"/>
  <c r="C415" i="3"/>
  <c r="B415" i="3"/>
  <c r="D414" i="3"/>
  <c r="C414" i="3"/>
  <c r="B414" i="3"/>
  <c r="D413" i="3"/>
  <c r="C413" i="3"/>
  <c r="B413" i="3"/>
  <c r="D412" i="3"/>
  <c r="C412" i="3"/>
  <c r="B412" i="3"/>
  <c r="D411" i="3"/>
  <c r="C411" i="3"/>
  <c r="B411" i="3"/>
  <c r="D410" i="3"/>
  <c r="C410" i="3"/>
  <c r="B410" i="3"/>
  <c r="D409" i="3"/>
  <c r="C409" i="3"/>
  <c r="B409" i="3"/>
  <c r="D408" i="3"/>
  <c r="C408" i="3"/>
  <c r="B408" i="3"/>
  <c r="D407" i="3"/>
  <c r="C407" i="3"/>
  <c r="B407" i="3"/>
  <c r="D406" i="3"/>
  <c r="C406" i="3"/>
  <c r="B406" i="3"/>
  <c r="D405" i="3"/>
  <c r="C405" i="3"/>
  <c r="B405" i="3"/>
  <c r="D404" i="3"/>
  <c r="C404" i="3"/>
  <c r="B404" i="3"/>
  <c r="D403" i="3"/>
  <c r="C403" i="3"/>
  <c r="B403" i="3"/>
  <c r="D402" i="3"/>
  <c r="C402" i="3"/>
  <c r="B402" i="3"/>
  <c r="D401" i="3"/>
  <c r="C401" i="3"/>
  <c r="B401" i="3"/>
  <c r="D400" i="3"/>
  <c r="C400" i="3"/>
  <c r="B400" i="3"/>
  <c r="D399" i="3"/>
  <c r="C399" i="3"/>
  <c r="B399" i="3"/>
  <c r="D398" i="3"/>
  <c r="C398" i="3"/>
  <c r="B398" i="3"/>
  <c r="D397" i="3"/>
  <c r="C397" i="3"/>
  <c r="B397" i="3"/>
  <c r="D396" i="3"/>
  <c r="C396" i="3"/>
  <c r="B396" i="3"/>
  <c r="D395" i="3"/>
  <c r="C395" i="3"/>
  <c r="B395" i="3"/>
  <c r="D394" i="3"/>
  <c r="C394" i="3"/>
  <c r="B394" i="3"/>
  <c r="D393" i="3"/>
  <c r="C393" i="3"/>
  <c r="B393" i="3"/>
  <c r="D392" i="3"/>
  <c r="C392" i="3"/>
  <c r="B392" i="3"/>
  <c r="D391" i="3"/>
  <c r="C391" i="3"/>
  <c r="B391" i="3"/>
  <c r="D390" i="3"/>
  <c r="C390" i="3"/>
  <c r="B390" i="3"/>
  <c r="D389" i="3"/>
  <c r="C389" i="3"/>
  <c r="B389" i="3"/>
  <c r="D388" i="3"/>
  <c r="C388" i="3"/>
  <c r="B388" i="3"/>
  <c r="D387" i="3"/>
  <c r="C387" i="3"/>
  <c r="B387" i="3"/>
  <c r="D386" i="3"/>
  <c r="C386" i="3"/>
  <c r="B386" i="3"/>
  <c r="D385" i="3"/>
  <c r="C385" i="3"/>
  <c r="B385" i="3"/>
  <c r="D384" i="3"/>
  <c r="C384" i="3"/>
  <c r="B384" i="3"/>
  <c r="D383" i="3"/>
  <c r="C383" i="3"/>
  <c r="B383" i="3"/>
  <c r="D382" i="3"/>
  <c r="C382" i="3"/>
  <c r="B382" i="3"/>
  <c r="D381" i="3"/>
  <c r="C381" i="3"/>
  <c r="B381" i="3"/>
  <c r="D380" i="3"/>
  <c r="C380" i="3"/>
  <c r="B380" i="3"/>
  <c r="D379" i="3"/>
  <c r="C379" i="3"/>
  <c r="B379" i="3"/>
  <c r="D378" i="3"/>
  <c r="C378" i="3"/>
  <c r="B378" i="3"/>
  <c r="D377" i="3"/>
  <c r="C377" i="3"/>
  <c r="B377" i="3"/>
  <c r="D376" i="3"/>
  <c r="C376" i="3"/>
  <c r="B376" i="3"/>
  <c r="D375" i="3"/>
  <c r="C375" i="3"/>
  <c r="B375" i="3"/>
  <c r="D374" i="3"/>
  <c r="C374" i="3"/>
  <c r="B374" i="3"/>
  <c r="D373" i="3"/>
  <c r="C373" i="3"/>
  <c r="B373" i="3"/>
  <c r="D372" i="3"/>
  <c r="C372" i="3"/>
  <c r="B372" i="3"/>
  <c r="D371" i="3"/>
  <c r="C371" i="3"/>
  <c r="B371" i="3"/>
  <c r="D370" i="3"/>
  <c r="C370" i="3"/>
  <c r="B370" i="3"/>
  <c r="D369" i="3"/>
  <c r="C369" i="3"/>
  <c r="B369" i="3"/>
  <c r="D368" i="3"/>
  <c r="C368" i="3"/>
  <c r="B368" i="3"/>
  <c r="D367" i="3"/>
  <c r="C367" i="3"/>
  <c r="B367" i="3"/>
  <c r="D366" i="3"/>
  <c r="C366" i="3"/>
  <c r="B366" i="3"/>
  <c r="D365" i="3"/>
  <c r="C365" i="3"/>
  <c r="B365" i="3"/>
  <c r="D364" i="3"/>
  <c r="C364" i="3"/>
  <c r="B364" i="3"/>
  <c r="D363" i="3"/>
  <c r="C363" i="3"/>
  <c r="B363" i="3"/>
  <c r="D362" i="3"/>
  <c r="C362" i="3"/>
  <c r="B362" i="3"/>
  <c r="D361" i="3"/>
  <c r="C361" i="3"/>
  <c r="B361" i="3"/>
  <c r="D360" i="3"/>
  <c r="C360" i="3"/>
  <c r="B360" i="3"/>
  <c r="D359" i="3"/>
  <c r="C359" i="3"/>
  <c r="B359" i="3"/>
  <c r="D358" i="3"/>
  <c r="C358" i="3"/>
  <c r="B358" i="3"/>
  <c r="D357" i="3"/>
  <c r="C357" i="3"/>
  <c r="B357" i="3"/>
  <c r="D356" i="3"/>
  <c r="C356" i="3"/>
  <c r="B356" i="3"/>
  <c r="D355" i="3"/>
  <c r="C355" i="3"/>
  <c r="B355" i="3"/>
  <c r="D354" i="3"/>
  <c r="C354" i="3"/>
  <c r="B354" i="3"/>
  <c r="D353" i="3"/>
  <c r="C353" i="3"/>
  <c r="B353" i="3"/>
  <c r="D352" i="3"/>
  <c r="C352" i="3"/>
  <c r="B352" i="3"/>
  <c r="D351" i="3"/>
  <c r="C351" i="3"/>
  <c r="B351" i="3"/>
  <c r="D350" i="3"/>
  <c r="C350" i="3"/>
  <c r="B350" i="3"/>
  <c r="D349" i="3"/>
  <c r="C349" i="3"/>
  <c r="B349" i="3"/>
  <c r="D348" i="3"/>
  <c r="C348" i="3"/>
  <c r="B348" i="3"/>
  <c r="D347" i="3"/>
  <c r="C347" i="3"/>
  <c r="B347" i="3"/>
  <c r="D346" i="3"/>
  <c r="C346" i="3"/>
  <c r="B346" i="3"/>
  <c r="D345" i="3"/>
  <c r="C345" i="3"/>
  <c r="B345" i="3"/>
  <c r="D344" i="3"/>
  <c r="C344" i="3"/>
  <c r="B344" i="3"/>
  <c r="D343" i="3"/>
  <c r="C343" i="3"/>
  <c r="B343" i="3"/>
  <c r="D342" i="3"/>
  <c r="C342" i="3"/>
  <c r="B342" i="3"/>
  <c r="D341" i="3"/>
  <c r="C341" i="3"/>
  <c r="B341" i="3"/>
  <c r="D340" i="3"/>
  <c r="C340" i="3"/>
  <c r="B340" i="3"/>
  <c r="D339" i="3"/>
  <c r="C339" i="3"/>
  <c r="B339" i="3"/>
  <c r="D338" i="3"/>
  <c r="C338" i="3"/>
  <c r="B338" i="3"/>
  <c r="D337" i="3"/>
  <c r="C337" i="3"/>
  <c r="B337" i="3"/>
  <c r="D336" i="3"/>
  <c r="C336" i="3"/>
  <c r="B336" i="3"/>
  <c r="D335" i="3"/>
  <c r="C335" i="3"/>
  <c r="B335" i="3"/>
  <c r="D334" i="3"/>
  <c r="C334" i="3"/>
  <c r="B334" i="3"/>
  <c r="D333" i="3"/>
  <c r="C333" i="3"/>
  <c r="B333" i="3"/>
  <c r="D332" i="3"/>
  <c r="C332" i="3"/>
  <c r="B332" i="3"/>
  <c r="D331" i="3"/>
  <c r="C331" i="3"/>
  <c r="B331" i="3"/>
  <c r="D330" i="3"/>
  <c r="C330" i="3"/>
  <c r="B330" i="3"/>
  <c r="D329" i="3"/>
  <c r="C329" i="3"/>
  <c r="B329" i="3"/>
  <c r="D328" i="3"/>
  <c r="C328" i="3"/>
  <c r="B328" i="3"/>
  <c r="D327" i="3"/>
  <c r="C327" i="3"/>
  <c r="B327" i="3"/>
  <c r="D326" i="3"/>
  <c r="C326" i="3"/>
  <c r="B326" i="3"/>
  <c r="D325" i="3"/>
  <c r="C325" i="3"/>
  <c r="B325" i="3"/>
  <c r="D324" i="3"/>
  <c r="C324" i="3"/>
  <c r="B324" i="3"/>
  <c r="D323" i="3"/>
  <c r="C323" i="3"/>
  <c r="B323" i="3"/>
  <c r="D322" i="3"/>
  <c r="C322" i="3"/>
  <c r="B322" i="3"/>
  <c r="D321" i="3"/>
  <c r="C321" i="3"/>
  <c r="B321" i="3"/>
  <c r="D320" i="3"/>
  <c r="C320" i="3"/>
  <c r="B320" i="3"/>
  <c r="D319" i="3"/>
  <c r="C319" i="3"/>
  <c r="B319" i="3"/>
  <c r="D318" i="3"/>
  <c r="C318" i="3"/>
  <c r="B318" i="3"/>
  <c r="D317" i="3"/>
  <c r="C317" i="3"/>
  <c r="B317" i="3"/>
  <c r="D316" i="3"/>
  <c r="C316" i="3"/>
  <c r="B316" i="3"/>
  <c r="D315" i="3"/>
  <c r="C315" i="3"/>
  <c r="B315" i="3"/>
  <c r="D314" i="3"/>
  <c r="C314" i="3"/>
  <c r="B314" i="3"/>
  <c r="D313" i="3"/>
  <c r="C313" i="3"/>
  <c r="B313" i="3"/>
  <c r="D312" i="3"/>
  <c r="C312" i="3"/>
  <c r="B312" i="3"/>
  <c r="D311" i="3"/>
  <c r="C311" i="3"/>
  <c r="B311" i="3"/>
  <c r="D310" i="3"/>
  <c r="C310" i="3"/>
  <c r="B310" i="3"/>
  <c r="D309" i="3"/>
  <c r="C309" i="3"/>
  <c r="B309" i="3"/>
  <c r="D308" i="3"/>
  <c r="C308" i="3"/>
  <c r="B308" i="3"/>
  <c r="D307" i="3"/>
  <c r="C307" i="3"/>
  <c r="B307" i="3"/>
  <c r="D306" i="3"/>
  <c r="C306" i="3"/>
  <c r="B306" i="3"/>
  <c r="D305" i="3"/>
  <c r="C305" i="3"/>
  <c r="B305" i="3"/>
  <c r="D304" i="3"/>
  <c r="C304" i="3"/>
  <c r="B304" i="3"/>
  <c r="D303" i="3"/>
  <c r="C303" i="3"/>
  <c r="B303" i="3"/>
  <c r="D302" i="3"/>
  <c r="C302" i="3"/>
  <c r="B302" i="3"/>
  <c r="D301" i="3"/>
  <c r="C301" i="3"/>
  <c r="B301" i="3"/>
  <c r="D300" i="3"/>
  <c r="C300" i="3"/>
  <c r="B300" i="3"/>
  <c r="D299" i="3"/>
  <c r="C299" i="3"/>
  <c r="B299" i="3"/>
  <c r="D298" i="3"/>
  <c r="C298" i="3"/>
  <c r="B298" i="3"/>
  <c r="D297" i="3"/>
  <c r="C297" i="3"/>
  <c r="B297" i="3"/>
  <c r="D296" i="3"/>
  <c r="C296" i="3"/>
  <c r="B296" i="3"/>
  <c r="D295" i="3"/>
  <c r="C295" i="3"/>
  <c r="B295" i="3"/>
  <c r="D294" i="3"/>
  <c r="C294" i="3"/>
  <c r="B294" i="3"/>
  <c r="D293" i="3"/>
  <c r="C293" i="3"/>
  <c r="B293" i="3"/>
  <c r="D292" i="3"/>
  <c r="C292" i="3"/>
  <c r="B292" i="3"/>
  <c r="D291" i="3"/>
  <c r="C291" i="3"/>
  <c r="B291" i="3"/>
  <c r="D290" i="3"/>
  <c r="C290" i="3"/>
  <c r="B290" i="3"/>
  <c r="D289" i="3"/>
  <c r="C289" i="3"/>
  <c r="B289" i="3"/>
  <c r="D288" i="3"/>
  <c r="C288" i="3"/>
  <c r="B288" i="3"/>
  <c r="D287" i="3"/>
  <c r="C287" i="3"/>
  <c r="B287" i="3"/>
  <c r="D286" i="3"/>
  <c r="C286" i="3"/>
  <c r="B286" i="3"/>
  <c r="D285" i="3"/>
  <c r="C285" i="3"/>
  <c r="B285" i="3"/>
  <c r="D284" i="3"/>
  <c r="C284" i="3"/>
  <c r="B284" i="3"/>
  <c r="D283" i="3"/>
  <c r="C283" i="3"/>
  <c r="B283" i="3"/>
  <c r="D282" i="3"/>
  <c r="C282" i="3"/>
  <c r="B282" i="3"/>
  <c r="D281" i="3"/>
  <c r="C281" i="3"/>
  <c r="B281" i="3"/>
  <c r="D280" i="3"/>
  <c r="C280" i="3"/>
  <c r="B280" i="3"/>
  <c r="D279" i="3"/>
  <c r="C279" i="3"/>
  <c r="B279" i="3"/>
  <c r="D278" i="3"/>
  <c r="C278" i="3"/>
  <c r="B278" i="3"/>
  <c r="D277" i="3"/>
  <c r="C277" i="3"/>
  <c r="B277" i="3"/>
  <c r="D276" i="3"/>
  <c r="C276" i="3"/>
  <c r="B276" i="3"/>
  <c r="D275" i="3"/>
  <c r="C275" i="3"/>
  <c r="B275" i="3"/>
  <c r="D274" i="3"/>
  <c r="C274" i="3"/>
  <c r="B274" i="3"/>
  <c r="D273" i="3"/>
  <c r="C273" i="3"/>
  <c r="B273" i="3"/>
  <c r="D272" i="3"/>
  <c r="C272" i="3"/>
  <c r="B272" i="3"/>
  <c r="D271" i="3"/>
  <c r="C271" i="3"/>
  <c r="B271" i="3"/>
  <c r="D270" i="3"/>
  <c r="C270" i="3"/>
  <c r="B270" i="3"/>
  <c r="D269" i="3"/>
  <c r="C269" i="3"/>
  <c r="B269" i="3"/>
  <c r="D268" i="3"/>
  <c r="C268" i="3"/>
  <c r="B268" i="3"/>
  <c r="D267" i="3"/>
  <c r="C267" i="3"/>
  <c r="B267" i="3"/>
  <c r="D266" i="3"/>
  <c r="C266" i="3"/>
  <c r="B266" i="3"/>
  <c r="D265" i="3"/>
  <c r="C265" i="3"/>
  <c r="B265" i="3"/>
  <c r="D264" i="3"/>
  <c r="C264" i="3"/>
  <c r="B264" i="3"/>
  <c r="D263" i="3"/>
  <c r="C263" i="3"/>
  <c r="B263" i="3"/>
  <c r="D262" i="3"/>
  <c r="C262" i="3"/>
  <c r="B262" i="3"/>
  <c r="D261" i="3"/>
  <c r="C261" i="3"/>
  <c r="B261" i="3"/>
  <c r="D260" i="3"/>
  <c r="C260" i="3"/>
  <c r="B260" i="3"/>
  <c r="D259" i="3"/>
  <c r="C259" i="3"/>
  <c r="B259" i="3"/>
  <c r="D258" i="3"/>
  <c r="C258" i="3"/>
  <c r="B258" i="3"/>
  <c r="D257" i="3"/>
  <c r="C257" i="3"/>
  <c r="B257" i="3"/>
  <c r="D256" i="3"/>
  <c r="C256" i="3"/>
  <c r="B256" i="3"/>
  <c r="D255" i="3"/>
  <c r="C255" i="3"/>
  <c r="B255" i="3"/>
  <c r="D254" i="3"/>
  <c r="C254" i="3"/>
  <c r="B254" i="3"/>
  <c r="D253" i="3"/>
  <c r="C253" i="3"/>
  <c r="B253" i="3"/>
  <c r="D252" i="3"/>
  <c r="C252" i="3"/>
  <c r="B252" i="3"/>
  <c r="D251" i="3"/>
  <c r="C251" i="3"/>
  <c r="B251" i="3"/>
  <c r="D250" i="3"/>
  <c r="C250" i="3"/>
  <c r="B250" i="3"/>
  <c r="D249" i="3"/>
  <c r="C249" i="3"/>
  <c r="B249" i="3"/>
  <c r="D248" i="3"/>
  <c r="C248" i="3"/>
  <c r="B248" i="3"/>
  <c r="D247" i="3"/>
  <c r="C247" i="3"/>
  <c r="B247" i="3"/>
  <c r="D246" i="3"/>
  <c r="C246" i="3"/>
  <c r="B246" i="3"/>
  <c r="D245" i="3"/>
  <c r="C245" i="3"/>
  <c r="B245" i="3"/>
  <c r="D244" i="3"/>
  <c r="C244" i="3"/>
  <c r="B244" i="3"/>
  <c r="D243" i="3"/>
  <c r="C243" i="3"/>
  <c r="B243" i="3"/>
  <c r="D242" i="3"/>
  <c r="C242" i="3"/>
  <c r="B242" i="3"/>
  <c r="D241" i="3"/>
  <c r="C241" i="3"/>
  <c r="B241" i="3"/>
  <c r="D240" i="3"/>
  <c r="C240" i="3"/>
  <c r="B240" i="3"/>
  <c r="D239" i="3"/>
  <c r="C239" i="3"/>
  <c r="B239" i="3"/>
  <c r="D238" i="3"/>
  <c r="C238" i="3"/>
  <c r="B238" i="3"/>
  <c r="D237" i="3"/>
  <c r="C237" i="3"/>
  <c r="B237" i="3"/>
  <c r="D236" i="3"/>
  <c r="C236" i="3"/>
  <c r="B236" i="3"/>
  <c r="D235" i="3"/>
  <c r="C235" i="3"/>
  <c r="B235" i="3"/>
  <c r="D234" i="3"/>
  <c r="C234" i="3"/>
  <c r="B234" i="3"/>
  <c r="D233" i="3"/>
  <c r="C233" i="3"/>
  <c r="B233" i="3"/>
  <c r="D232" i="3"/>
  <c r="C232" i="3"/>
  <c r="B232" i="3"/>
  <c r="D231" i="3"/>
  <c r="C231" i="3"/>
  <c r="B231" i="3"/>
  <c r="D230" i="3"/>
  <c r="C230" i="3"/>
  <c r="B230" i="3"/>
  <c r="D229" i="3"/>
  <c r="C229" i="3"/>
  <c r="B229" i="3"/>
  <c r="D228" i="3"/>
  <c r="C228" i="3"/>
  <c r="B228" i="3"/>
  <c r="D227" i="3"/>
  <c r="C227" i="3"/>
  <c r="B227" i="3"/>
  <c r="D226" i="3"/>
  <c r="C226" i="3"/>
  <c r="B226" i="3"/>
  <c r="D225" i="3"/>
  <c r="C225" i="3"/>
  <c r="B225" i="3"/>
  <c r="D224" i="3"/>
  <c r="C224" i="3"/>
  <c r="B224" i="3"/>
  <c r="D223" i="3"/>
  <c r="C223" i="3"/>
  <c r="B223" i="3"/>
  <c r="D222" i="3"/>
  <c r="C222" i="3"/>
  <c r="B222" i="3"/>
  <c r="D221" i="3"/>
  <c r="C221" i="3"/>
  <c r="B221" i="3"/>
  <c r="D220" i="3"/>
  <c r="C220" i="3"/>
  <c r="B220" i="3"/>
  <c r="D219" i="3"/>
  <c r="C219" i="3"/>
  <c r="B219" i="3"/>
  <c r="D218" i="3"/>
  <c r="C218" i="3"/>
  <c r="B218" i="3"/>
  <c r="D217" i="3"/>
  <c r="C217" i="3"/>
  <c r="B217" i="3"/>
  <c r="D216" i="3"/>
  <c r="C216" i="3"/>
  <c r="B216" i="3"/>
  <c r="D215" i="3"/>
  <c r="C215" i="3"/>
  <c r="B215" i="3"/>
  <c r="D214" i="3"/>
  <c r="C214" i="3"/>
  <c r="B214" i="3"/>
  <c r="D213" i="3"/>
  <c r="C213" i="3"/>
  <c r="B213" i="3"/>
  <c r="D212" i="3"/>
  <c r="C212" i="3"/>
  <c r="B212" i="3"/>
  <c r="D211" i="3"/>
  <c r="C211" i="3"/>
  <c r="B211" i="3"/>
  <c r="D210" i="3"/>
  <c r="C210" i="3"/>
  <c r="B210" i="3"/>
  <c r="D209" i="3"/>
  <c r="C209" i="3"/>
  <c r="B209" i="3"/>
  <c r="D208" i="3"/>
  <c r="C208" i="3"/>
  <c r="B208" i="3"/>
  <c r="D207" i="3"/>
  <c r="C207" i="3"/>
  <c r="B207" i="3"/>
  <c r="D206" i="3"/>
  <c r="C206" i="3"/>
  <c r="B206" i="3"/>
  <c r="D205" i="3"/>
  <c r="C205" i="3"/>
  <c r="B205" i="3"/>
  <c r="D204" i="3"/>
  <c r="C204" i="3"/>
  <c r="B204" i="3"/>
  <c r="D203" i="3"/>
  <c r="C203" i="3"/>
  <c r="B203" i="3"/>
  <c r="D202" i="3"/>
  <c r="C202" i="3"/>
  <c r="B202" i="3"/>
  <c r="D201" i="3"/>
  <c r="C201" i="3"/>
  <c r="B201" i="3"/>
  <c r="D200" i="3"/>
  <c r="C200" i="3"/>
  <c r="B200" i="3"/>
  <c r="D199" i="3"/>
  <c r="C199" i="3"/>
  <c r="B199" i="3"/>
  <c r="D198" i="3"/>
  <c r="C198" i="3"/>
  <c r="B198" i="3"/>
  <c r="D197" i="3"/>
  <c r="C197" i="3"/>
  <c r="B197" i="3"/>
  <c r="D196" i="3"/>
  <c r="C196" i="3"/>
  <c r="B196" i="3"/>
  <c r="D195" i="3"/>
  <c r="C195" i="3"/>
  <c r="B195" i="3"/>
  <c r="D194" i="3"/>
  <c r="C194" i="3"/>
  <c r="B194" i="3"/>
  <c r="D193" i="3"/>
  <c r="C193" i="3"/>
  <c r="B193" i="3"/>
  <c r="D192" i="3"/>
  <c r="C192" i="3"/>
  <c r="B192" i="3"/>
  <c r="D191" i="3"/>
  <c r="C191" i="3"/>
  <c r="B191" i="3"/>
  <c r="D190" i="3"/>
  <c r="C190" i="3"/>
  <c r="B190" i="3"/>
  <c r="D189" i="3"/>
  <c r="C189" i="3"/>
  <c r="B189" i="3"/>
  <c r="D188" i="3"/>
  <c r="C188" i="3"/>
  <c r="B188" i="3"/>
  <c r="D187" i="3"/>
  <c r="C187" i="3"/>
  <c r="B187" i="3"/>
  <c r="D186" i="3"/>
  <c r="C186" i="3"/>
  <c r="B186" i="3"/>
  <c r="D185" i="3"/>
  <c r="C185" i="3"/>
  <c r="B185" i="3"/>
  <c r="D184" i="3"/>
  <c r="C184" i="3"/>
  <c r="B184" i="3"/>
  <c r="D183" i="3"/>
  <c r="C183" i="3"/>
  <c r="B183" i="3"/>
  <c r="D182" i="3"/>
  <c r="C182" i="3"/>
  <c r="B182" i="3"/>
  <c r="D181" i="3"/>
  <c r="C181" i="3"/>
  <c r="B181" i="3"/>
  <c r="D180" i="3"/>
  <c r="C180" i="3"/>
  <c r="B180" i="3"/>
  <c r="D179" i="3"/>
  <c r="C179" i="3"/>
  <c r="B179" i="3"/>
  <c r="D178" i="3"/>
  <c r="C178" i="3"/>
  <c r="B178" i="3"/>
  <c r="D177" i="3"/>
  <c r="C177" i="3"/>
  <c r="B177" i="3"/>
  <c r="D176" i="3"/>
  <c r="C176" i="3"/>
  <c r="B176" i="3"/>
  <c r="D175" i="3"/>
  <c r="C175" i="3"/>
  <c r="B175" i="3"/>
  <c r="D174" i="3"/>
  <c r="C174" i="3"/>
  <c r="B174" i="3"/>
  <c r="D173" i="3"/>
  <c r="C173" i="3"/>
  <c r="B173" i="3"/>
  <c r="D172" i="3"/>
  <c r="C172" i="3"/>
  <c r="B172" i="3"/>
  <c r="D171" i="3"/>
  <c r="C171" i="3"/>
  <c r="B171" i="3"/>
  <c r="D170" i="3"/>
  <c r="C170" i="3"/>
  <c r="B170" i="3"/>
  <c r="D169" i="3"/>
  <c r="C169" i="3"/>
  <c r="B169" i="3"/>
  <c r="D168" i="3"/>
  <c r="C168" i="3"/>
  <c r="B168" i="3"/>
  <c r="D167" i="3"/>
  <c r="C167" i="3"/>
  <c r="B167" i="3"/>
  <c r="D166" i="3"/>
  <c r="C166" i="3"/>
  <c r="B166" i="3"/>
  <c r="D165" i="3"/>
  <c r="C165" i="3"/>
  <c r="B165" i="3"/>
  <c r="D164" i="3"/>
  <c r="C164" i="3"/>
  <c r="B164" i="3"/>
  <c r="D163" i="3"/>
  <c r="C163" i="3"/>
  <c r="B163" i="3"/>
  <c r="D162" i="3"/>
  <c r="C162" i="3"/>
  <c r="B162" i="3"/>
  <c r="D161" i="3"/>
  <c r="C161" i="3"/>
  <c r="B161" i="3"/>
  <c r="D160" i="3"/>
  <c r="C160" i="3"/>
  <c r="B160" i="3"/>
  <c r="D159" i="3"/>
  <c r="C159" i="3"/>
  <c r="B159" i="3"/>
  <c r="D158" i="3"/>
  <c r="C158" i="3"/>
  <c r="B158" i="3"/>
  <c r="D157" i="3"/>
  <c r="C157" i="3"/>
  <c r="B157" i="3"/>
  <c r="D156" i="3"/>
  <c r="C156" i="3"/>
  <c r="B156" i="3"/>
  <c r="D155" i="3"/>
  <c r="C155" i="3"/>
  <c r="B155" i="3"/>
  <c r="D154" i="3"/>
  <c r="C154" i="3"/>
  <c r="B154" i="3"/>
  <c r="D153" i="3"/>
  <c r="C153" i="3"/>
  <c r="B153" i="3"/>
  <c r="D152" i="3"/>
  <c r="C152" i="3"/>
  <c r="B152" i="3"/>
  <c r="D151" i="3"/>
  <c r="C151" i="3"/>
  <c r="B151" i="3"/>
  <c r="D150" i="3"/>
  <c r="C150" i="3"/>
  <c r="B150" i="3"/>
  <c r="D149" i="3"/>
  <c r="C149" i="3"/>
  <c r="B149" i="3"/>
  <c r="D148" i="3"/>
  <c r="C148" i="3"/>
  <c r="B148" i="3"/>
  <c r="D147" i="3"/>
  <c r="C147" i="3"/>
  <c r="B147" i="3"/>
  <c r="D146" i="3"/>
  <c r="C146" i="3"/>
  <c r="B146" i="3"/>
  <c r="D145" i="3"/>
  <c r="C145" i="3"/>
  <c r="B145" i="3"/>
  <c r="D144" i="3"/>
  <c r="C144" i="3"/>
  <c r="B144" i="3"/>
  <c r="D143" i="3"/>
  <c r="C143" i="3"/>
  <c r="B143" i="3"/>
  <c r="D142" i="3"/>
  <c r="C142" i="3"/>
  <c r="B142" i="3"/>
  <c r="D141" i="3"/>
  <c r="C141" i="3"/>
  <c r="B141" i="3"/>
  <c r="D140" i="3"/>
  <c r="C140" i="3"/>
  <c r="B140" i="3"/>
  <c r="D139" i="3"/>
  <c r="C139" i="3"/>
  <c r="B139" i="3"/>
  <c r="D138" i="3"/>
  <c r="C138" i="3"/>
  <c r="B138" i="3"/>
  <c r="D137" i="3"/>
  <c r="C137" i="3"/>
  <c r="B137" i="3"/>
  <c r="D136" i="3"/>
  <c r="C136" i="3"/>
  <c r="B136" i="3"/>
  <c r="D135" i="3"/>
  <c r="C135" i="3"/>
  <c r="B135" i="3"/>
  <c r="D134" i="3"/>
  <c r="C134" i="3"/>
  <c r="B134" i="3"/>
  <c r="D133" i="3"/>
  <c r="C133" i="3"/>
  <c r="B133" i="3"/>
  <c r="D132" i="3"/>
  <c r="C132" i="3"/>
  <c r="B132" i="3"/>
  <c r="D131" i="3"/>
  <c r="C131" i="3"/>
  <c r="B131" i="3"/>
  <c r="D130" i="3"/>
  <c r="C130" i="3"/>
  <c r="B130" i="3"/>
  <c r="D129" i="3"/>
  <c r="C129" i="3"/>
  <c r="B129" i="3"/>
  <c r="D128" i="3"/>
  <c r="C128" i="3"/>
  <c r="B128" i="3"/>
  <c r="D127" i="3"/>
  <c r="C127" i="3"/>
  <c r="B127" i="3"/>
  <c r="D126" i="3"/>
  <c r="C126" i="3"/>
  <c r="B126" i="3"/>
  <c r="D125" i="3"/>
  <c r="C125" i="3"/>
  <c r="B125" i="3"/>
  <c r="D124" i="3"/>
  <c r="C124" i="3"/>
  <c r="B124" i="3"/>
  <c r="D123" i="3"/>
  <c r="C123" i="3"/>
  <c r="B123" i="3"/>
  <c r="D122" i="3"/>
  <c r="C122" i="3"/>
  <c r="B122" i="3"/>
  <c r="D121" i="3"/>
  <c r="C121" i="3"/>
  <c r="B121" i="3"/>
  <c r="D120" i="3"/>
  <c r="C120" i="3"/>
  <c r="B120" i="3"/>
  <c r="D119" i="3"/>
  <c r="C119" i="3"/>
  <c r="B119" i="3"/>
  <c r="D118" i="3"/>
  <c r="C118" i="3"/>
  <c r="B118" i="3"/>
  <c r="D117" i="3"/>
  <c r="C117" i="3"/>
  <c r="B117" i="3"/>
  <c r="D116" i="3"/>
  <c r="C116" i="3"/>
  <c r="B116" i="3"/>
  <c r="D115" i="3"/>
  <c r="C115" i="3"/>
  <c r="B115" i="3"/>
  <c r="D114" i="3"/>
  <c r="C114" i="3"/>
  <c r="B114" i="3"/>
  <c r="D113" i="3"/>
  <c r="C113" i="3"/>
  <c r="B113" i="3"/>
  <c r="D112" i="3"/>
  <c r="C112" i="3"/>
  <c r="B112" i="3"/>
  <c r="D111" i="3"/>
  <c r="C111" i="3"/>
  <c r="B111" i="3"/>
  <c r="D110" i="3"/>
  <c r="C110" i="3"/>
  <c r="B110" i="3"/>
  <c r="D109" i="3"/>
  <c r="C109" i="3"/>
  <c r="B109" i="3"/>
  <c r="D108" i="3"/>
  <c r="C108" i="3"/>
  <c r="B108" i="3"/>
  <c r="D107" i="3"/>
  <c r="C107" i="3"/>
  <c r="B107" i="3"/>
  <c r="D106" i="3"/>
  <c r="C106" i="3"/>
  <c r="B106" i="3"/>
  <c r="D105" i="3"/>
  <c r="C105" i="3"/>
  <c r="B105" i="3"/>
  <c r="D104" i="3"/>
  <c r="C104" i="3"/>
  <c r="B104" i="3"/>
  <c r="D103" i="3"/>
  <c r="C103" i="3"/>
  <c r="B103" i="3"/>
  <c r="D102" i="3"/>
  <c r="C102" i="3"/>
  <c r="B102" i="3"/>
  <c r="D101" i="3"/>
  <c r="C101" i="3"/>
  <c r="B101" i="3"/>
  <c r="D100" i="3"/>
  <c r="C100" i="3"/>
  <c r="B100" i="3"/>
  <c r="D99" i="3"/>
  <c r="C99" i="3"/>
  <c r="B99" i="3"/>
  <c r="D98" i="3"/>
  <c r="C98" i="3"/>
  <c r="B98" i="3"/>
  <c r="D97" i="3"/>
  <c r="C97" i="3"/>
  <c r="B97" i="3"/>
  <c r="D96" i="3"/>
  <c r="C96" i="3"/>
  <c r="B96" i="3"/>
  <c r="D95" i="3"/>
  <c r="C95" i="3"/>
  <c r="B95" i="3"/>
  <c r="D94" i="3"/>
  <c r="C94" i="3"/>
  <c r="B94" i="3"/>
  <c r="D93" i="3"/>
  <c r="C93" i="3"/>
  <c r="B93" i="3"/>
  <c r="D92" i="3"/>
  <c r="C92" i="3"/>
  <c r="B92" i="3"/>
  <c r="D91" i="3"/>
  <c r="C91" i="3"/>
  <c r="B91" i="3"/>
  <c r="D90" i="3"/>
  <c r="C90" i="3"/>
  <c r="B90" i="3"/>
  <c r="D89" i="3"/>
  <c r="C89" i="3"/>
  <c r="B89" i="3"/>
  <c r="D88" i="3"/>
  <c r="C88" i="3"/>
  <c r="B88" i="3"/>
  <c r="D87" i="3"/>
  <c r="C87" i="3"/>
  <c r="B87" i="3"/>
  <c r="D86" i="3"/>
  <c r="C86" i="3"/>
  <c r="B86" i="3"/>
  <c r="D85" i="3"/>
  <c r="C85" i="3"/>
  <c r="B85" i="3"/>
  <c r="D84" i="3"/>
  <c r="C84" i="3"/>
  <c r="B84" i="3"/>
  <c r="D83" i="3"/>
  <c r="C83" i="3"/>
  <c r="B83" i="3"/>
  <c r="D82" i="3"/>
  <c r="C82" i="3"/>
  <c r="B82" i="3"/>
  <c r="D81" i="3"/>
  <c r="C81" i="3"/>
  <c r="B81" i="3"/>
  <c r="D80" i="3"/>
  <c r="C80" i="3"/>
  <c r="B80" i="3"/>
  <c r="D79" i="3"/>
  <c r="C79" i="3"/>
  <c r="B79" i="3"/>
  <c r="D78" i="3"/>
  <c r="C78" i="3"/>
  <c r="B78" i="3"/>
  <c r="D77" i="3"/>
  <c r="C77" i="3"/>
  <c r="B77" i="3"/>
  <c r="D76" i="3"/>
  <c r="C76" i="3"/>
  <c r="B76" i="3"/>
  <c r="D75" i="3"/>
  <c r="C75" i="3"/>
  <c r="B75" i="3"/>
  <c r="D74" i="3"/>
  <c r="C74" i="3"/>
  <c r="B74" i="3"/>
  <c r="D73" i="3"/>
  <c r="C73" i="3"/>
  <c r="B73" i="3"/>
  <c r="D72" i="3"/>
  <c r="C72" i="3"/>
  <c r="B72" i="3"/>
  <c r="D71" i="3"/>
  <c r="C71" i="3"/>
  <c r="B71" i="3"/>
  <c r="D70" i="3"/>
  <c r="C70" i="3"/>
  <c r="B70" i="3"/>
  <c r="D69" i="3"/>
  <c r="C69" i="3"/>
  <c r="B69" i="3"/>
  <c r="D68" i="3"/>
  <c r="C68" i="3"/>
  <c r="B68" i="3"/>
  <c r="D67" i="3"/>
  <c r="C67" i="3"/>
  <c r="B67" i="3"/>
  <c r="D66" i="3"/>
  <c r="C66" i="3"/>
  <c r="B66" i="3"/>
  <c r="D65" i="3"/>
  <c r="C65" i="3"/>
  <c r="B65" i="3"/>
  <c r="D64" i="3"/>
  <c r="C64" i="3"/>
  <c r="B64" i="3"/>
  <c r="D63" i="3"/>
  <c r="C63" i="3"/>
  <c r="B63" i="3"/>
  <c r="D62" i="3"/>
  <c r="C62" i="3"/>
  <c r="B62" i="3"/>
  <c r="D61" i="3"/>
  <c r="C61" i="3"/>
  <c r="B61" i="3"/>
  <c r="D60" i="3"/>
  <c r="C60" i="3"/>
  <c r="B60" i="3"/>
  <c r="D59" i="3"/>
  <c r="C59" i="3"/>
  <c r="B59" i="3"/>
  <c r="D58" i="3"/>
  <c r="C58" i="3"/>
  <c r="B58" i="3"/>
  <c r="D57" i="3"/>
  <c r="C57" i="3"/>
  <c r="B57" i="3"/>
  <c r="D56" i="3"/>
  <c r="C56" i="3"/>
  <c r="B56" i="3"/>
  <c r="D55" i="3"/>
  <c r="C55" i="3"/>
  <c r="B55" i="3"/>
  <c r="D54" i="3"/>
  <c r="C54" i="3"/>
  <c r="B54" i="3"/>
  <c r="D53" i="3"/>
  <c r="C53" i="3"/>
  <c r="B53" i="3"/>
  <c r="D52" i="3"/>
  <c r="C52" i="3"/>
  <c r="B52" i="3"/>
  <c r="D51" i="3"/>
  <c r="C51" i="3"/>
  <c r="B51" i="3"/>
  <c r="D50" i="3"/>
  <c r="C50" i="3"/>
  <c r="B50" i="3"/>
  <c r="D49" i="3"/>
  <c r="C49" i="3"/>
  <c r="B49" i="3"/>
  <c r="D48" i="3"/>
  <c r="C48" i="3"/>
  <c r="B48" i="3"/>
  <c r="D47" i="3"/>
  <c r="C47" i="3"/>
  <c r="B47" i="3"/>
  <c r="D46" i="3"/>
  <c r="C46" i="3"/>
  <c r="B46" i="3"/>
  <c r="D45" i="3"/>
  <c r="C45" i="3"/>
  <c r="B45" i="3"/>
  <c r="D44" i="3"/>
  <c r="C44" i="3"/>
  <c r="B44" i="3"/>
  <c r="D43" i="3"/>
  <c r="C43" i="3"/>
  <c r="B43" i="3"/>
  <c r="D42" i="3"/>
  <c r="C42" i="3"/>
  <c r="B42" i="3"/>
  <c r="D41" i="3"/>
  <c r="C41" i="3"/>
  <c r="B41" i="3"/>
  <c r="D40" i="3"/>
  <c r="C40" i="3"/>
  <c r="B40" i="3"/>
  <c r="D39" i="3"/>
  <c r="C39" i="3"/>
  <c r="B39" i="3"/>
  <c r="D38" i="3"/>
  <c r="C38" i="3"/>
  <c r="B38" i="3"/>
  <c r="D37" i="3"/>
  <c r="C37" i="3"/>
  <c r="B37" i="3"/>
  <c r="D36" i="3"/>
  <c r="C36" i="3"/>
  <c r="B36" i="3"/>
  <c r="D35" i="3"/>
  <c r="C35" i="3"/>
  <c r="B35" i="3"/>
  <c r="D34" i="3"/>
  <c r="C34" i="3"/>
  <c r="B34" i="3"/>
  <c r="D33" i="3"/>
  <c r="C33" i="3"/>
  <c r="B33" i="3"/>
  <c r="D32" i="3"/>
  <c r="C32" i="3"/>
  <c r="B32" i="3"/>
  <c r="D31" i="3"/>
  <c r="C31" i="3"/>
  <c r="B31" i="3"/>
  <c r="D30" i="3"/>
  <c r="C30" i="3"/>
  <c r="B30" i="3"/>
  <c r="D29" i="3"/>
  <c r="C29" i="3"/>
  <c r="B29" i="3"/>
  <c r="D28" i="3"/>
  <c r="C28" i="3"/>
  <c r="B28" i="3"/>
  <c r="D27" i="3"/>
  <c r="C27" i="3"/>
  <c r="B27" i="3"/>
  <c r="D26" i="3"/>
  <c r="C26" i="3"/>
  <c r="B26" i="3"/>
  <c r="D25" i="3"/>
  <c r="C25" i="3"/>
  <c r="B25" i="3"/>
  <c r="D24" i="3"/>
  <c r="C24" i="3"/>
  <c r="B24" i="3"/>
  <c r="D23" i="3"/>
  <c r="C23" i="3"/>
  <c r="B23" i="3"/>
  <c r="D22" i="3"/>
  <c r="C22" i="3"/>
  <c r="B22" i="3"/>
  <c r="D21" i="3"/>
  <c r="C21" i="3"/>
  <c r="B21" i="3"/>
  <c r="D20" i="3"/>
  <c r="C20" i="3"/>
  <c r="B20" i="3"/>
  <c r="D19" i="3"/>
  <c r="C19" i="3"/>
  <c r="B19" i="3"/>
  <c r="D18" i="3"/>
  <c r="C18" i="3"/>
  <c r="B18" i="3"/>
  <c r="D17" i="3"/>
  <c r="C17" i="3"/>
  <c r="B17" i="3"/>
  <c r="D16" i="3"/>
  <c r="C16" i="3"/>
  <c r="B16" i="3"/>
  <c r="D15" i="3"/>
  <c r="C15" i="3"/>
  <c r="B15" i="3"/>
  <c r="D14" i="3"/>
  <c r="C14" i="3"/>
  <c r="B14" i="3"/>
  <c r="D13" i="3"/>
  <c r="C13" i="3"/>
  <c r="B13" i="3"/>
  <c r="D12" i="3"/>
  <c r="C12" i="3"/>
  <c r="B12" i="3"/>
  <c r="D11" i="3"/>
  <c r="C11" i="3"/>
  <c r="B11" i="3"/>
  <c r="D10" i="3"/>
  <c r="C10" i="3"/>
  <c r="B10" i="3"/>
  <c r="D9" i="3"/>
  <c r="C9" i="3"/>
  <c r="B9" i="3"/>
  <c r="D8" i="3"/>
  <c r="C8" i="3"/>
  <c r="B8" i="3"/>
  <c r="D7" i="3"/>
  <c r="C7" i="3"/>
  <c r="B7" i="3"/>
  <c r="D6" i="3"/>
  <c r="C6" i="3"/>
  <c r="B6" i="3"/>
  <c r="D5" i="3"/>
  <c r="C5" i="3"/>
  <c r="B5" i="3"/>
  <c r="D4" i="3"/>
  <c r="C4" i="3"/>
  <c r="B4" i="3"/>
  <c r="D3" i="3"/>
  <c r="C3" i="3"/>
  <c r="B3" i="3"/>
  <c r="D2" i="3"/>
  <c r="C2" i="3"/>
  <c r="B2" i="3"/>
  <c r="BP72" i="1" l="1"/>
  <c r="BN72" i="1"/>
  <c r="BP71" i="1"/>
  <c r="BN71" i="1"/>
  <c r="BP70" i="1"/>
  <c r="BN70" i="1"/>
  <c r="BP58" i="1"/>
  <c r="BO58" i="1"/>
  <c r="BP42" i="1"/>
  <c r="BO42" i="1"/>
  <c r="BP41" i="1"/>
  <c r="BO41" i="1"/>
  <c r="BP16" i="1"/>
  <c r="BO16" i="1"/>
</calcChain>
</file>

<file path=xl/sharedStrings.xml><?xml version="1.0" encoding="utf-8"?>
<sst xmlns="http://schemas.openxmlformats.org/spreadsheetml/2006/main" count="2000" uniqueCount="260">
  <si>
    <t>Pangaea_ID</t>
  </si>
  <si>
    <t>Depth, m</t>
  </si>
  <si>
    <t>Date</t>
  </si>
  <si>
    <t>Description1</t>
  </si>
  <si>
    <t>Description2</t>
  </si>
  <si>
    <t>Description3</t>
  </si>
  <si>
    <t>Al_µgL-1</t>
  </si>
  <si>
    <t>As_µgL-1</t>
  </si>
  <si>
    <t>B_µgL-1</t>
  </si>
  <si>
    <t>Ba_µgL-1</t>
  </si>
  <si>
    <t>Be_µgL-1</t>
  </si>
  <si>
    <t>Bi_µgL-1</t>
  </si>
  <si>
    <t>Br_µgL-1</t>
  </si>
  <si>
    <t>Ca_µgL-1</t>
  </si>
  <si>
    <t>Cd_µgL-1</t>
  </si>
  <si>
    <t>Ce_µgL-1</t>
  </si>
  <si>
    <t>Cl_µgL-1</t>
  </si>
  <si>
    <t>Co_µgL-1</t>
  </si>
  <si>
    <t>Cr_µgL-1</t>
  </si>
  <si>
    <t>Cs_µgL-1</t>
  </si>
  <si>
    <t>Cu_µgL-1</t>
  </si>
  <si>
    <t>Dy_µgL-1</t>
  </si>
  <si>
    <t>Er_µgL-1</t>
  </si>
  <si>
    <t>Eu_µgL-1</t>
  </si>
  <si>
    <t>Fe_µgL-1</t>
  </si>
  <si>
    <t>Ga_µgL-1</t>
  </si>
  <si>
    <t>Gd_µgL-1</t>
  </si>
  <si>
    <t>Hf_µgL-1</t>
  </si>
  <si>
    <t>Ho_µgL-1</t>
  </si>
  <si>
    <t>I_µgL-1</t>
  </si>
  <si>
    <t>K_µgL-1</t>
  </si>
  <si>
    <t>La_µgL-1</t>
  </si>
  <si>
    <t>Li_µgL-1</t>
  </si>
  <si>
    <t>Lu_µgL-1</t>
  </si>
  <si>
    <t>Mg_µgL-1</t>
  </si>
  <si>
    <t>Mn_µgL-1</t>
  </si>
  <si>
    <t>Mo_µgL-1</t>
  </si>
  <si>
    <t>Na_µgL-1</t>
  </si>
  <si>
    <t>Nb_µgL-1</t>
  </si>
  <si>
    <t>Nd_µgL-1</t>
  </si>
  <si>
    <t>Ni_µgL-1</t>
  </si>
  <si>
    <t>P_µgL-1</t>
  </si>
  <si>
    <t>Pb_µgL-1</t>
  </si>
  <si>
    <t>Pr_µgL-1</t>
  </si>
  <si>
    <t>Rb_µgL-1</t>
  </si>
  <si>
    <t>S_µgL-1</t>
  </si>
  <si>
    <t>Sb_µgL-1</t>
  </si>
  <si>
    <t>Sc_µgL-1</t>
  </si>
  <si>
    <t>Si_µgL-1</t>
  </si>
  <si>
    <t>Sm_µgL-1</t>
  </si>
  <si>
    <t>Sr_µgL-1</t>
  </si>
  <si>
    <t>Tb_µgL-1</t>
  </si>
  <si>
    <t>Th_µgL-1</t>
  </si>
  <si>
    <t>Ti_µgL-1</t>
  </si>
  <si>
    <t>Tl_µgL-1</t>
  </si>
  <si>
    <t>Tm_µgL-1</t>
  </si>
  <si>
    <t>U_µgL-1</t>
  </si>
  <si>
    <t>V_µgL-1</t>
  </si>
  <si>
    <t>W_µgL-1</t>
  </si>
  <si>
    <t>Y_µgL-1</t>
  </si>
  <si>
    <t>Yb_µgL-1</t>
  </si>
  <si>
    <t>Zn_µgL-1</t>
  </si>
  <si>
    <t>Zr_µgL-1</t>
  </si>
  <si>
    <t>DIC_µgL-1</t>
  </si>
  <si>
    <t>DOC_µgL-1</t>
  </si>
  <si>
    <t>TOC_µgL-1</t>
  </si>
  <si>
    <t>Tot_N_µgL-1</t>
  </si>
  <si>
    <t>Tot_P_µgL-1</t>
  </si>
  <si>
    <t>NH4_N_µgL-1</t>
  </si>
  <si>
    <t>NO2NO3_N_µgL-1</t>
  </si>
  <si>
    <t>PO4_P_µgL-1</t>
  </si>
  <si>
    <t>004</t>
  </si>
  <si>
    <t>TBL-Lake center</t>
  </si>
  <si>
    <t>Lake water</t>
  </si>
  <si>
    <t>0.45µm filter</t>
  </si>
  <si>
    <t>Filtered water</t>
  </si>
  <si>
    <t>unfiltered</t>
  </si>
  <si>
    <t>005</t>
  </si>
  <si>
    <t>TBL-Väderviken</t>
  </si>
  <si>
    <t>009</t>
  </si>
  <si>
    <t>062</t>
  </si>
  <si>
    <t>Emma Valley. Pit 1. 15cm</t>
  </si>
  <si>
    <t>Near Surface GW</t>
  </si>
  <si>
    <t>Porewater</t>
  </si>
  <si>
    <t>Lysimeter water</t>
  </si>
  <si>
    <t>Lysimeterwater</t>
  </si>
  <si>
    <t>Pore water</t>
  </si>
  <si>
    <t>Emma Valley. Pit 1. 35cm</t>
  </si>
  <si>
    <t>063</t>
  </si>
  <si>
    <t>Emma Valley. Pit 2. 15cm</t>
  </si>
  <si>
    <t>Emma Valley. Pit 2. 30cm</t>
  </si>
  <si>
    <t>074</t>
  </si>
  <si>
    <t>Emma Valley, GW-09</t>
  </si>
  <si>
    <t>Monitor well</t>
  </si>
  <si>
    <t>075</t>
  </si>
  <si>
    <t>Emma Valley, GW-10</t>
  </si>
  <si>
    <t>076</t>
  </si>
  <si>
    <t>Emma Valley, GW-11</t>
  </si>
  <si>
    <t>077</t>
  </si>
  <si>
    <t>Emma Valley, GW-12</t>
  </si>
  <si>
    <t>Stream water</t>
  </si>
  <si>
    <t>002</t>
  </si>
  <si>
    <t>Precipitation</t>
  </si>
  <si>
    <t>Rain</t>
  </si>
  <si>
    <t>032</t>
  </si>
  <si>
    <t>Snow</t>
  </si>
  <si>
    <t>059</t>
  </si>
  <si>
    <t>056</t>
  </si>
  <si>
    <t>057</t>
  </si>
  <si>
    <t>058</t>
  </si>
  <si>
    <t>678</t>
  </si>
  <si>
    <t>010</t>
  </si>
  <si>
    <t>Inlet Emma Valley</t>
  </si>
  <si>
    <t>No of cells WB =</t>
  </si>
  <si>
    <t>Area i m2 WB (20m grid) =</t>
  </si>
  <si>
    <t>Precipitiation (mm)</t>
  </si>
  <si>
    <t>Evapotranspiration (mm)</t>
  </si>
  <si>
    <t>Direct OL to lake (mm)</t>
  </si>
  <si>
    <t>OL via stream (mm)</t>
  </si>
  <si>
    <t>Direct runoff active layer (mm)</t>
  </si>
  <si>
    <t>Shallow groundwater via stream (mm)</t>
  </si>
  <si>
    <t>Deep groundwater via stream (mm)</t>
  </si>
  <si>
    <t>Year</t>
  </si>
  <si>
    <t>Month</t>
  </si>
  <si>
    <t>Day</t>
  </si>
  <si>
    <t>Time</t>
  </si>
  <si>
    <t xml:space="preserve">Temperature_0.25m[°C] </t>
  </si>
  <si>
    <t>Temperature_0.5 m[°C]</t>
  </si>
  <si>
    <t>Temperature_0.75m[°C]</t>
  </si>
  <si>
    <t>Temperature_1m[°C]</t>
  </si>
  <si>
    <t>Temperature_1.25m[°C]</t>
  </si>
  <si>
    <t>Temperature_1.5m[°C]</t>
  </si>
  <si>
    <t>Temperature_2m[°C]</t>
  </si>
  <si>
    <t>MonthOfYear</t>
  </si>
  <si>
    <t>DayOfMonth</t>
  </si>
  <si>
    <t>DayOfYear</t>
  </si>
  <si>
    <t>AirTemperature(C)</t>
  </si>
  <si>
    <t>Precip mm</t>
  </si>
  <si>
    <t>P_snow</t>
  </si>
  <si>
    <t>P_rain</t>
  </si>
  <si>
    <t>Simulated groundwater age from particle tracking with MikeSHE. Number of particles perr age range and month of year for three simulated depths.</t>
  </si>
  <si>
    <t>Upper layer (0-25 cm)</t>
  </si>
  <si>
    <t>age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</si>
  <si>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</si>
  <si>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</si>
  <si>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</si>
  <si>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</si>
  <si>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</si>
  <si>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</si>
  <si>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</si>
  <si>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</si>
  <si>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</si>
  <si>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</si>
  <si>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</si>
  <si>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</si>
  <si>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0-0.1</t>
  </si>
  <si>
    <t>0.1-0.3</t>
  </si>
  <si>
    <t>0.3-0.5</t>
  </si>
  <si>
    <t>0.5-1</t>
  </si>
  <si>
    <t>1-2</t>
  </si>
  <si>
    <t>2-3</t>
  </si>
  <si>
    <t>3-4</t>
  </si>
  <si>
    <t>4+</t>
  </si>
  <si>
    <t>total</t>
  </si>
  <si>
    <t>Middle layer (25-50 cm)</t>
  </si>
  <si>
    <t>Bottom layer (50-75 cm)</t>
  </si>
  <si>
    <t>Isotopic composition of water samples. Red values removed from analysis after quality check.</t>
  </si>
  <si>
    <t>Nr</t>
  </si>
  <si>
    <t>Replicates</t>
  </si>
  <si>
    <t>Type</t>
  </si>
  <si>
    <t>Sampling date</t>
  </si>
  <si>
    <r>
      <t>δD vs VSMOW 
[</t>
    </r>
    <r>
      <rPr>
        <sz val="12"/>
        <color rgb="FF000000"/>
        <rFont val="Calibri"/>
        <family val="2"/>
      </rPr>
      <t>‰]</t>
    </r>
  </si>
  <si>
    <r>
      <t>δ18O vs VSMOW
[</t>
    </r>
    <r>
      <rPr>
        <sz val="12"/>
        <color rgb="FF000000"/>
        <rFont val="Calibri"/>
        <family val="2"/>
      </rPr>
      <t>‰]</t>
    </r>
  </si>
  <si>
    <t>Time code Ana 1</t>
  </si>
  <si>
    <t>D-exe 
[‰]</t>
  </si>
  <si>
    <t>78,89</t>
  </si>
  <si>
    <t>overland stream, point A</t>
  </si>
  <si>
    <t>19/5/2017</t>
  </si>
  <si>
    <t>77,89</t>
  </si>
  <si>
    <t>77,78</t>
  </si>
  <si>
    <t>75,76</t>
  </si>
  <si>
    <t>21/5/2017</t>
  </si>
  <si>
    <t>46,76</t>
  </si>
  <si>
    <t>46,75</t>
  </si>
  <si>
    <t>31,98</t>
  </si>
  <si>
    <t>23/5/2017</t>
  </si>
  <si>
    <t>21,98</t>
  </si>
  <si>
    <t>21,31</t>
  </si>
  <si>
    <t>7,73</t>
  </si>
  <si>
    <t>25/5/2017</t>
  </si>
  <si>
    <t>4,73</t>
  </si>
  <si>
    <t>4,7</t>
  </si>
  <si>
    <t>95,96</t>
  </si>
  <si>
    <t>27/5/2017</t>
  </si>
  <si>
    <t>68,96</t>
  </si>
  <si>
    <t>68,95</t>
  </si>
  <si>
    <t>201, 202</t>
  </si>
  <si>
    <t>29/5/2017</t>
  </si>
  <si>
    <t>200, 202</t>
  </si>
  <si>
    <t>200, 201</t>
  </si>
  <si>
    <t>231, 232</t>
  </si>
  <si>
    <t>31/5/2017</t>
  </si>
  <si>
    <t>230, 232</t>
  </si>
  <si>
    <t>overland stream, point B</t>
  </si>
  <si>
    <t>65,85</t>
  </si>
  <si>
    <t>84,88</t>
  </si>
  <si>
    <t>61,88</t>
  </si>
  <si>
    <t>61,84</t>
  </si>
  <si>
    <t>57,69</t>
  </si>
  <si>
    <t>18,69</t>
  </si>
  <si>
    <t>18,57</t>
  </si>
  <si>
    <t>12,66</t>
  </si>
  <si>
    <t>8,66</t>
  </si>
  <si>
    <t>8,12</t>
  </si>
  <si>
    <t>44, 100</t>
  </si>
  <si>
    <t>36, 100</t>
  </si>
  <si>
    <t>36, 44</t>
  </si>
  <si>
    <t>91,97</t>
  </si>
  <si>
    <t>3,97</t>
  </si>
  <si>
    <t>243, 244</t>
  </si>
  <si>
    <t>242, 244</t>
  </si>
  <si>
    <t>242, 243</t>
  </si>
  <si>
    <t>286, 287</t>
  </si>
  <si>
    <t>rain</t>
  </si>
  <si>
    <t>17-18/8/2017</t>
  </si>
  <si>
    <t>285, 287</t>
  </si>
  <si>
    <t>285, 286</t>
  </si>
  <si>
    <t>-14.98​</t>
  </si>
  <si>
    <t>6-8/2019</t>
  </si>
  <si>
    <t>8/2019</t>
  </si>
  <si>
    <t>32,67</t>
  </si>
  <si>
    <t>snow</t>
  </si>
  <si>
    <t>20/5/2017</t>
  </si>
  <si>
    <t>6,67</t>
  </si>
  <si>
    <t>6,32</t>
  </si>
  <si>
    <t>52,93</t>
  </si>
  <si>
    <t>19,93</t>
  </si>
  <si>
    <t>19,52</t>
  </si>
  <si>
    <t>24,71</t>
  </si>
  <si>
    <t>11,71</t>
  </si>
  <si>
    <t>210, 211</t>
  </si>
  <si>
    <t>209, 211</t>
  </si>
  <si>
    <t>209, 210</t>
  </si>
  <si>
    <t>42,82,99</t>
  </si>
  <si>
    <t>active layer ground ice</t>
  </si>
  <si>
    <t>30,82,99</t>
  </si>
  <si>
    <t>30,42,99</t>
  </si>
  <si>
    <t>30,42,82</t>
  </si>
  <si>
    <t>49,79</t>
  </si>
  <si>
    <t>33,79</t>
  </si>
  <si>
    <t>33,49</t>
  </si>
  <si>
    <t>13,54</t>
  </si>
  <si>
    <t>13,45</t>
  </si>
  <si>
    <t>45,54</t>
  </si>
  <si>
    <t>Active layer thickness (cm. NaN = not possible to measure, most often rock)</t>
  </si>
  <si>
    <t>Water depth (cm above ground. NaN = no water within 5 cm of ground surface)</t>
  </si>
  <si>
    <t>Transect A from start (m)</t>
  </si>
  <si>
    <t>NaN</t>
  </si>
  <si>
    <t>Active layer thickness (cm)</t>
  </si>
  <si>
    <t>Transect B from start (m)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</si>
</sst>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0.000"/>
    <numFmt numFmtId="165" formatCode="0.0"/>
    <numFmt numFmtId="166" formatCode="0.0E+00"/>
    <numFmt numFmtId="167" formatCode="yyyy/mm/dd;@"/>
    <numFmt numFmtId="168" formatCode="yyyy/mm/dd&quot;T&quot;hh:mm:ss"/>
    <numFmt numFmtId="169" formatCode="yyyy/mm/dd\ hh:mm;@"/>
    <numFmt numFmtId="170" formatCode="0.0000"/>
  </numFmts>
  <fonts count="23" x14ac:knownFonts="1">
    <font>
      <sz val="12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name val="Arial"/>
      <family val="2"/>
    </font>
    <font>
      <sz val="11"/>
      <name val="Aptos Narrow"/>
      <family val="2"/>
      <scheme val="minor"/>
    </font>
    <font>
      <sz val="11"/>
      <color rgb="FF000000"/>
      <name val="Aptos Narrow"/>
      <family val="2"/>
      <scheme val="minor"/>
    </font>
    <font>
      <u/>
      <sz val="12"/>
      <color theme="10"/>
      <name val="Aptos Narrow"/>
      <family val="2"/>
      <scheme val="minor"/>
    </font>
    <font>
      <b/>
      <sz val="11"/>
      <color rgb="FF000000"/>
      <name val="Calibri"/>
      <family val="2"/>
    </font>
    <font>
      <sz val="12"/>
      <color theme="1"/>
      <name val="Calibri"/>
      <family val="2"/>
    </font>
    <font>
      <b/>
      <sz val="11"/>
      <name val="Aptos Narrow"/>
      <family val="2"/>
      <scheme val="minor"/>
    </font>
    <font>
      <u/>
      <sz val="11"/>
      <name val="Aptos Narrow"/>
      <family val="2"/>
      <scheme val="minor"/>
    </font>
    <font>
      <i/>
      <sz val="11"/>
      <name val="Aptos Narrow"/>
      <scheme val="minor"/>
    </font>
    <font>
      <b/>
      <sz val="14"/>
      <name val="Arial"/>
      <family val="2"/>
    </font>
    <font>
      <u/>
      <sz val="12"/>
      <name val="Aptos Narrow"/>
      <family val="2"/>
      <scheme val="minor"/>
    </font>
    <font>
      <sz val="14"/>
      <name val="Arial"/>
      <family val="2"/>
    </font>
    <font>
      <sz val="8"/>
      <name val="Helvetica"/>
      <family val="2"/>
    </font>
    <font>
      <sz val="6"/>
      <name val="Helvetica"/>
      <family val="2"/>
    </font>
    <font>
      <b/>
      <i/>
      <sz val="11"/>
      <color theme="1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sz val="12"/>
      <color rgb="FFFF0000"/>
      <name val="Aptos Narrow"/>
      <family val="2"/>
      <scheme val="minor"/>
    </font>
    <font>
      <sz val="12"/>
      <color rgb="FF000000"/>
      <name val="Calibri"/>
      <family val="2"/>
    </font>
    <font>
      <sz val="12"/>
      <name val="Calibri"/>
      <family val="2"/>
    </font>
    <font>
      <sz val="11"/>
      <color rgb="FFFF0000"/>
      <name val="Calibri"/>
      <family val="2"/>
    </font>
    <font>
      <sz val="11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rgb="FF000000"/>
      </bottom>
      <diagonal/>
    </border>
  </borders>
  <cellStyleXfs count="4">
    <xf numFmtId="0" fontId="0" fillId="0" borderId="0"/>
    <xf numFmtId="0" fontId="2" fillId="0" borderId="0" applyBorder="0"/>
    <xf numFmtId="0" fontId="2" fillId="0" borderId="0" applyBorder="0"/>
    <xf numFmtId="0" fontId="5" fillId="0" borderId="0" applyNumberFormat="0" applyFill="0" applyBorder="0" applyAlignment="0" applyProtection="0"/>
  </cellStyleXfs>
  <cellXfs count="93">
    <xf numFmtId="0" fontId="0" fillId="0" borderId="0" xfId="0"/>
    <xf numFmtId="0" fontId="6" fillId="0" borderId="0" xfId="0" applyFont="1"/>
    <xf numFmtId="0" fontId="7" fillId="0" borderId="0" xfId="0" applyFont="1"/>
    <xf numFmtId="14" fontId="7" fillId="0" borderId="2" xfId="0" applyNumberFormat="1" applyFont="1" applyBorder="1"/>
    <xf numFmtId="0" fontId="7" fillId="0" borderId="2" xfId="0" applyFont="1" applyBorder="1"/>
    <xf numFmtId="0" fontId="7" fillId="0" borderId="2" xfId="0" applyFont="1" applyBorder="1" applyAlignment="1">
      <alignment wrapText="1"/>
    </xf>
    <xf numFmtId="14" fontId="7" fillId="0" borderId="0" xfId="0" applyNumberFormat="1" applyFont="1"/>
    <xf numFmtId="164" fontId="3" fillId="0" borderId="0" xfId="1" applyNumberFormat="1" applyFont="1" applyAlignment="1" applyProtection="1">
      <alignment horizontal="right"/>
      <protection locked="0"/>
    </xf>
    <xf numFmtId="164" fontId="3" fillId="0" borderId="0" xfId="2" applyNumberFormat="1" applyFont="1" applyAlignment="1" applyProtection="1">
      <alignment horizontal="right"/>
      <protection locked="0"/>
    </xf>
    <xf numFmtId="14" fontId="3" fillId="0" borderId="0" xfId="0" applyNumberFormat="1" applyFont="1" applyAlignment="1">
      <alignment horizontal="right"/>
    </xf>
    <xf numFmtId="11" fontId="3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0" fontId="3" fillId="0" borderId="0" xfId="0" applyFont="1"/>
    <xf numFmtId="164" fontId="3" fillId="0" borderId="0" xfId="1" applyNumberFormat="1" applyFont="1" applyBorder="1" applyAlignment="1" applyProtection="1">
      <alignment horizontal="right"/>
      <protection locked="0"/>
    </xf>
    <xf numFmtId="164" fontId="3" fillId="0" borderId="0" xfId="2" applyNumberFormat="1" applyFont="1" applyProtection="1">
      <protection locked="0"/>
    </xf>
    <xf numFmtId="164" fontId="3" fillId="0" borderId="1" xfId="2" applyNumberFormat="1" applyFont="1" applyBorder="1" applyAlignment="1" applyProtection="1">
      <alignment horizontal="right"/>
      <protection locked="0"/>
    </xf>
    <xf numFmtId="164" fontId="3" fillId="0" borderId="0" xfId="2" applyNumberFormat="1" applyFont="1" applyBorder="1" applyAlignment="1" applyProtection="1">
      <alignment horizontal="right"/>
      <protection locked="0"/>
    </xf>
    <xf numFmtId="11" fontId="8" fillId="0" borderId="0" xfId="0" applyNumberFormat="1" applyFont="1"/>
    <xf numFmtId="0" fontId="8" fillId="0" borderId="0" xfId="0" applyFont="1" applyAlignment="1">
      <alignment horizontal="left"/>
    </xf>
    <xf numFmtId="14" fontId="8" fillId="0" borderId="0" xfId="0" applyNumberFormat="1" applyFont="1"/>
    <xf numFmtId="2" fontId="8" fillId="0" borderId="0" xfId="0" applyNumberFormat="1" applyFont="1"/>
    <xf numFmtId="11" fontId="3" fillId="0" borderId="0" xfId="0" applyNumberFormat="1" applyFont="1"/>
    <xf numFmtId="164" fontId="3" fillId="0" borderId="0" xfId="0" applyNumberFormat="1" applyFont="1" applyAlignment="1">
      <alignment horizontal="right"/>
    </xf>
    <xf numFmtId="2" fontId="3" fillId="0" borderId="0" xfId="0" applyNumberFormat="1" applyFont="1" applyAlignment="1">
      <alignment horizontal="right"/>
    </xf>
    <xf numFmtId="164" fontId="9" fillId="0" borderId="0" xfId="0" applyNumberFormat="1" applyFont="1" applyAlignment="1">
      <alignment horizontal="right"/>
    </xf>
    <xf numFmtId="164" fontId="10" fillId="0" borderId="0" xfId="0" applyNumberFormat="1" applyFont="1" applyAlignment="1">
      <alignment horizontal="right"/>
    </xf>
    <xf numFmtId="1" fontId="3" fillId="0" borderId="0" xfId="0" applyNumberFormat="1" applyFont="1" applyAlignment="1">
      <alignment horizontal="right"/>
    </xf>
    <xf numFmtId="11" fontId="3" fillId="0" borderId="1" xfId="0" applyNumberFormat="1" applyFont="1" applyBorder="1"/>
    <xf numFmtId="14" fontId="3" fillId="0" borderId="1" xfId="0" applyNumberFormat="1" applyFont="1" applyBorder="1" applyAlignment="1">
      <alignment horizontal="right"/>
    </xf>
    <xf numFmtId="11" fontId="3" fillId="0" borderId="1" xfId="0" applyNumberFormat="1" applyFont="1" applyBorder="1" applyAlignment="1">
      <alignment horizontal="left"/>
    </xf>
    <xf numFmtId="164" fontId="3" fillId="0" borderId="1" xfId="0" applyNumberFormat="1" applyFont="1" applyBorder="1" applyAlignment="1">
      <alignment horizontal="right"/>
    </xf>
    <xf numFmtId="2" fontId="3" fillId="0" borderId="1" xfId="0" applyNumberFormat="1" applyFont="1" applyBorder="1" applyAlignment="1">
      <alignment horizontal="right"/>
    </xf>
    <xf numFmtId="165" fontId="3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center"/>
    </xf>
    <xf numFmtId="165" fontId="3" fillId="0" borderId="0" xfId="0" applyNumberFormat="1" applyFont="1"/>
    <xf numFmtId="2" fontId="3" fillId="0" borderId="0" xfId="0" applyNumberFormat="1" applyFont="1"/>
    <xf numFmtId="166" fontId="3" fillId="0" borderId="0" xfId="0" applyNumberFormat="1" applyFont="1"/>
    <xf numFmtId="164" fontId="3" fillId="0" borderId="0" xfId="0" applyNumberFormat="1" applyFont="1"/>
    <xf numFmtId="0" fontId="11" fillId="0" borderId="0" xfId="0" applyFont="1"/>
    <xf numFmtId="0" fontId="12" fillId="0" borderId="0" xfId="3" applyFont="1" applyFill="1"/>
    <xf numFmtId="0" fontId="13" fillId="0" borderId="0" xfId="0" applyFont="1"/>
    <xf numFmtId="0" fontId="3" fillId="0" borderId="0" xfId="0" applyFont="1" applyAlignment="1">
      <alignment horizontal="center"/>
    </xf>
    <xf numFmtId="0" fontId="14" fillId="0" borderId="0" xfId="0" applyFont="1"/>
    <xf numFmtId="0" fontId="15" fillId="0" borderId="0" xfId="0" applyFont="1"/>
    <xf numFmtId="0" fontId="16" fillId="0" borderId="0" xfId="0" applyFont="1"/>
    <xf numFmtId="164" fontId="16" fillId="0" borderId="0" xfId="0" applyNumberFormat="1" applyFont="1"/>
    <xf numFmtId="0" fontId="17" fillId="0" borderId="0" xfId="0" applyFont="1"/>
    <xf numFmtId="14" fontId="16" fillId="0" borderId="0" xfId="0" applyNumberFormat="1" applyFont="1"/>
    <xf numFmtId="0" fontId="1" fillId="0" borderId="0" xfId="0" applyFont="1"/>
    <xf numFmtId="167" fontId="0" fillId="0" borderId="0" xfId="0" applyNumberFormat="1"/>
    <xf numFmtId="1" fontId="0" fillId="0" borderId="0" xfId="0" applyNumberFormat="1"/>
    <xf numFmtId="20" fontId="0" fillId="0" borderId="0" xfId="0" applyNumberFormat="1"/>
    <xf numFmtId="168" fontId="0" fillId="0" borderId="0" xfId="0" applyNumberFormat="1"/>
    <xf numFmtId="164" fontId="0" fillId="0" borderId="0" xfId="0" applyNumberFormat="1"/>
    <xf numFmtId="0" fontId="4" fillId="0" borderId="0" xfId="0" applyFont="1"/>
    <xf numFmtId="169" fontId="0" fillId="0" borderId="0" xfId="0" applyNumberFormat="1"/>
    <xf numFmtId="21" fontId="0" fillId="0" borderId="0" xfId="0" applyNumberFormat="1"/>
    <xf numFmtId="167" fontId="0" fillId="2" borderId="0" xfId="0" applyNumberFormat="1" applyFill="1"/>
    <xf numFmtId="20" fontId="0" fillId="2" borderId="0" xfId="0" applyNumberFormat="1" applyFill="1"/>
    <xf numFmtId="168" fontId="0" fillId="2" borderId="0" xfId="0" applyNumberFormat="1" applyFill="1"/>
    <xf numFmtId="164" fontId="0" fillId="2" borderId="0" xfId="0" applyNumberFormat="1" applyFill="1"/>
    <xf numFmtId="21" fontId="0" fillId="2" borderId="0" xfId="0" applyNumberFormat="1" applyFill="1"/>
    <xf numFmtId="14" fontId="0" fillId="2" borderId="0" xfId="0" applyNumberFormat="1" applyFill="1"/>
    <xf numFmtId="0" fontId="0" fillId="2" borderId="0" xfId="0" applyFill="1"/>
    <xf numFmtId="165" fontId="0" fillId="0" borderId="0" xfId="0" applyNumberFormat="1"/>
    <xf numFmtId="49" fontId="0" fillId="0" borderId="0" xfId="0" applyNumberFormat="1"/>
    <xf numFmtId="0" fontId="19" fillId="0" borderId="3" xfId="0" applyFont="1" applyBorder="1" applyAlignment="1">
      <alignment horizontal="left" vertical="top"/>
    </xf>
    <xf numFmtId="165" fontId="20" fillId="0" borderId="3" xfId="0" applyNumberFormat="1" applyFont="1" applyBorder="1" applyAlignment="1">
      <alignment horizontal="left" vertical="top" wrapText="1"/>
    </xf>
    <xf numFmtId="2" fontId="20" fillId="0" borderId="3" xfId="0" applyNumberFormat="1" applyFont="1" applyBorder="1" applyAlignment="1">
      <alignment horizontal="left" vertical="top" wrapText="1"/>
    </xf>
    <xf numFmtId="0" fontId="19" fillId="0" borderId="3" xfId="0" applyFont="1" applyBorder="1" applyAlignment="1">
      <alignment horizontal="left" vertical="top" wrapText="1"/>
    </xf>
    <xf numFmtId="0" fontId="0" fillId="0" borderId="0" xfId="0" applyAlignment="1">
      <alignment horizontal="left" vertical="top"/>
    </xf>
    <xf numFmtId="165" fontId="0" fillId="0" borderId="0" xfId="0" applyNumberFormat="1" applyAlignment="1">
      <alignment horizontal="left" vertical="top"/>
    </xf>
    <xf numFmtId="2" fontId="0" fillId="0" borderId="0" xfId="0" applyNumberFormat="1" applyAlignment="1">
      <alignment horizontal="left" vertical="top"/>
    </xf>
    <xf numFmtId="22" fontId="0" fillId="0" borderId="0" xfId="0" applyNumberFormat="1" applyAlignment="1">
      <alignment horizontal="left" vertical="top"/>
    </xf>
    <xf numFmtId="170" fontId="0" fillId="0" borderId="0" xfId="0" applyNumberFormat="1"/>
    <xf numFmtId="0" fontId="18" fillId="0" borderId="0" xfId="0" applyFont="1" applyAlignment="1">
      <alignment horizontal="left" vertical="top"/>
    </xf>
    <xf numFmtId="165" fontId="18" fillId="0" borderId="0" xfId="0" applyNumberFormat="1" applyFont="1" applyAlignment="1">
      <alignment horizontal="left" vertical="top"/>
    </xf>
    <xf numFmtId="2" fontId="18" fillId="0" borderId="0" xfId="0" applyNumberFormat="1" applyFont="1" applyAlignment="1">
      <alignment horizontal="left" vertical="top"/>
    </xf>
    <xf numFmtId="22" fontId="21" fillId="0" borderId="0" xfId="0" applyNumberFormat="1" applyFont="1" applyAlignment="1">
      <alignment horizontal="left" vertical="top"/>
    </xf>
    <xf numFmtId="165" fontId="21" fillId="0" borderId="0" xfId="0" applyNumberFormat="1" applyFont="1" applyAlignment="1">
      <alignment horizontal="left" vertical="top"/>
    </xf>
    <xf numFmtId="2" fontId="21" fillId="0" borderId="0" xfId="0" applyNumberFormat="1" applyFont="1" applyAlignment="1">
      <alignment horizontal="left" vertical="top"/>
    </xf>
    <xf numFmtId="170" fontId="18" fillId="0" borderId="0" xfId="0" applyNumberFormat="1" applyFont="1"/>
    <xf numFmtId="0" fontId="18" fillId="0" borderId="0" xfId="0" applyFont="1"/>
    <xf numFmtId="3" fontId="0" fillId="0" borderId="0" xfId="0" applyNumberFormat="1" applyAlignment="1">
      <alignment horizontal="left" vertical="top"/>
    </xf>
    <xf numFmtId="3" fontId="18" fillId="0" borderId="0" xfId="0" applyNumberFormat="1" applyFont="1" applyAlignment="1">
      <alignment horizontal="left" vertical="top"/>
    </xf>
    <xf numFmtId="0" fontId="22" fillId="0" borderId="0" xfId="0" applyFont="1" applyAlignment="1">
      <alignment horizontal="left"/>
    </xf>
    <xf numFmtId="2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3" fontId="0" fillId="0" borderId="0" xfId="0" applyNumberFormat="1" applyAlignment="1">
      <alignment horizontal="left"/>
    </xf>
    <xf numFmtId="165" fontId="0" fillId="0" borderId="0" xfId="0" applyNumberFormat="1" applyAlignment="1">
      <alignment horizontal="left"/>
    </xf>
    <xf numFmtId="22" fontId="0" fillId="0" borderId="0" xfId="0" applyNumberFormat="1" applyAlignment="1">
      <alignment horizontal="center"/>
    </xf>
    <xf numFmtId="16" fontId="0" fillId="0" borderId="0" xfId="0" applyNumberFormat="1"/>
  </cellXfs>
  <cellStyles count="4">
    <cellStyle name="Hyperlink" xfId="3" builtinId="8"/>
    <cellStyle name="Normal" xfId="0" builtinId="0"/>
    <cellStyle name="utan_kant 2" xfId="1" xr:uid="{76D70B02-8AE5-8248-8E60-731FF6B3E704}"/>
    <cellStyle name="utan_kant 2 2" xfId="2" xr:uid="{F6637A38-66AA-5E46-97CD-04662DE255DA}"/>
  </cellStyles>
  <dxfs count="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B14983-F1E4-1E45-A822-D2D65CE0CD00}">
  <dimension ref="A1:CP144"/>
  <sheetViews>
    <sheetView tabSelected="1" workbookViewId="0">
      <selection activeCell="C44" sqref="C44"/>
    </sheetView>
  </sheetViews>
  <sheetFormatPr baseColWidth="10" defaultRowHeight="15" x14ac:dyDescent="0.2"/>
  <cols>
    <col min="1" max="1" width="9.83203125" style="13" bestFit="1" customWidth="1"/>
    <col min="2" max="2" width="22.33203125" style="13" bestFit="1" customWidth="1"/>
    <col min="3" max="3" width="10.83203125" style="12"/>
    <col min="4" max="4" width="25" style="13" bestFit="1" customWidth="1"/>
    <col min="5" max="5" width="15.5" style="13" bestFit="1" customWidth="1"/>
    <col min="6" max="6" width="12.83203125" style="13" bestFit="1" customWidth="1"/>
    <col min="7" max="7" width="15.1640625" style="13" customWidth="1"/>
    <col min="8" max="63" width="10.83203125" style="13"/>
    <col min="64" max="68" width="10.83203125" style="36"/>
    <col min="69" max="69" width="10.83203125" style="13"/>
    <col min="70" max="73" width="10.83203125" style="36"/>
    <col min="74" max="16384" width="10.83203125" style="13"/>
  </cols>
  <sheetData>
    <row r="1" spans="1:94" s="18" customFormat="1" x14ac:dyDescent="0.2">
      <c r="A1" s="18" t="s">
        <v>0</v>
      </c>
      <c r="C1" s="19" t="s">
        <v>1</v>
      </c>
      <c r="D1" s="20" t="s">
        <v>2</v>
      </c>
      <c r="E1" s="18" t="s">
        <v>3</v>
      </c>
      <c r="F1" s="18" t="s">
        <v>4</v>
      </c>
      <c r="G1" s="18" t="s">
        <v>5</v>
      </c>
      <c r="H1" s="18" t="s">
        <v>6</v>
      </c>
      <c r="I1" s="18" t="s">
        <v>7</v>
      </c>
      <c r="J1" s="18" t="s">
        <v>8</v>
      </c>
      <c r="K1" s="18" t="s">
        <v>9</v>
      </c>
      <c r="L1" s="18" t="s">
        <v>10</v>
      </c>
      <c r="M1" s="18" t="s">
        <v>11</v>
      </c>
      <c r="N1" s="18" t="s">
        <v>12</v>
      </c>
      <c r="O1" s="18" t="s">
        <v>13</v>
      </c>
      <c r="P1" s="18" t="s">
        <v>14</v>
      </c>
      <c r="Q1" s="18" t="s">
        <v>15</v>
      </c>
      <c r="R1" s="18" t="s">
        <v>16</v>
      </c>
      <c r="S1" s="18" t="s">
        <v>17</v>
      </c>
      <c r="T1" s="18" t="s">
        <v>18</v>
      </c>
      <c r="U1" s="18" t="s">
        <v>19</v>
      </c>
      <c r="V1" s="18" t="s">
        <v>20</v>
      </c>
      <c r="W1" s="18" t="s">
        <v>21</v>
      </c>
      <c r="X1" s="18" t="s">
        <v>22</v>
      </c>
      <c r="Y1" s="18" t="s">
        <v>23</v>
      </c>
      <c r="Z1" s="18" t="s">
        <v>24</v>
      </c>
      <c r="AA1" s="18" t="s">
        <v>25</v>
      </c>
      <c r="AB1" s="18" t="s">
        <v>26</v>
      </c>
      <c r="AC1" s="18" t="s">
        <v>27</v>
      </c>
      <c r="AD1" s="18" t="s">
        <v>28</v>
      </c>
      <c r="AE1" s="18" t="s">
        <v>29</v>
      </c>
      <c r="AF1" s="18" t="s">
        <v>30</v>
      </c>
      <c r="AG1" s="18" t="s">
        <v>31</v>
      </c>
      <c r="AH1" s="18" t="s">
        <v>32</v>
      </c>
      <c r="AI1" s="18" t="s">
        <v>33</v>
      </c>
      <c r="AJ1" s="18" t="s">
        <v>34</v>
      </c>
      <c r="AK1" s="18" t="s">
        <v>35</v>
      </c>
      <c r="AL1" s="18" t="s">
        <v>36</v>
      </c>
      <c r="AM1" s="18" t="s">
        <v>37</v>
      </c>
      <c r="AN1" s="18" t="s">
        <v>38</v>
      </c>
      <c r="AO1" s="18" t="s">
        <v>39</v>
      </c>
      <c r="AP1" s="18" t="s">
        <v>40</v>
      </c>
      <c r="AQ1" s="18" t="s">
        <v>41</v>
      </c>
      <c r="AR1" s="18" t="s">
        <v>42</v>
      </c>
      <c r="AS1" s="18" t="s">
        <v>43</v>
      </c>
      <c r="AT1" s="18" t="s">
        <v>44</v>
      </c>
      <c r="AU1" s="18" t="s">
        <v>45</v>
      </c>
      <c r="AV1" s="18" t="s">
        <v>46</v>
      </c>
      <c r="AW1" s="18" t="s">
        <v>47</v>
      </c>
      <c r="AX1" s="18" t="s">
        <v>48</v>
      </c>
      <c r="AY1" s="18" t="s">
        <v>49</v>
      </c>
      <c r="AZ1" s="18" t="s">
        <v>50</v>
      </c>
      <c r="BA1" s="18" t="s">
        <v>51</v>
      </c>
      <c r="BB1" s="18" t="s">
        <v>52</v>
      </c>
      <c r="BC1" s="18" t="s">
        <v>53</v>
      </c>
      <c r="BD1" s="18" t="s">
        <v>54</v>
      </c>
      <c r="BE1" s="18" t="s">
        <v>55</v>
      </c>
      <c r="BF1" s="18" t="s">
        <v>56</v>
      </c>
      <c r="BG1" s="18" t="s">
        <v>57</v>
      </c>
      <c r="BH1" s="18" t="s">
        <v>58</v>
      </c>
      <c r="BI1" s="18" t="s">
        <v>59</v>
      </c>
      <c r="BJ1" s="18" t="s">
        <v>60</v>
      </c>
      <c r="BK1" s="18" t="s">
        <v>61</v>
      </c>
      <c r="BL1" s="18" t="s">
        <v>62</v>
      </c>
      <c r="BM1" s="21" t="s">
        <v>63</v>
      </c>
      <c r="BN1" s="21" t="s">
        <v>64</v>
      </c>
      <c r="BO1" s="21" t="s">
        <v>65</v>
      </c>
      <c r="BP1" s="21" t="s">
        <v>66</v>
      </c>
      <c r="BQ1" s="21" t="s">
        <v>67</v>
      </c>
      <c r="BR1" s="21" t="s">
        <v>68</v>
      </c>
      <c r="BS1" s="21" t="s">
        <v>69</v>
      </c>
      <c r="BT1" s="21" t="s">
        <v>70</v>
      </c>
      <c r="BU1" s="21" t="s">
        <v>48</v>
      </c>
    </row>
    <row r="2" spans="1:94" s="22" customFormat="1" x14ac:dyDescent="0.2">
      <c r="A2" s="22" t="s">
        <v>71</v>
      </c>
      <c r="B2" s="10" t="s">
        <v>72</v>
      </c>
      <c r="C2" s="12">
        <v>5</v>
      </c>
      <c r="D2" s="9">
        <v>40646</v>
      </c>
      <c r="E2" s="10" t="s">
        <v>73</v>
      </c>
      <c r="F2" s="10" t="s">
        <v>73</v>
      </c>
      <c r="G2" s="10" t="s">
        <v>74</v>
      </c>
      <c r="H2" s="23">
        <v>0.878</v>
      </c>
      <c r="I2" s="23">
        <v>-0.5</v>
      </c>
      <c r="J2" s="23">
        <v>7.46</v>
      </c>
      <c r="K2" s="23">
        <v>10.600000000000001</v>
      </c>
      <c r="L2" s="24">
        <v>-0.02</v>
      </c>
      <c r="M2" s="23">
        <v>-5.0000000000000001E-3</v>
      </c>
      <c r="N2" s="23">
        <v>33.299999999999997</v>
      </c>
      <c r="O2" s="23">
        <v>14715.5</v>
      </c>
      <c r="P2" s="24">
        <v>-0.01</v>
      </c>
      <c r="Q2" s="23">
        <v>-5.0000000000000001E-3</v>
      </c>
      <c r="R2" s="23">
        <v>9176</v>
      </c>
      <c r="S2" s="23">
        <v>1.0419999999999999E-2</v>
      </c>
      <c r="T2" s="23">
        <v>-0.1</v>
      </c>
      <c r="U2" s="8">
        <v>-5.0000000000000001E-3</v>
      </c>
      <c r="V2" s="23">
        <v>1.1399999999999999</v>
      </c>
      <c r="W2" s="8">
        <v>-5.0000000000000001E-3</v>
      </c>
      <c r="X2" s="8">
        <v>-5.0000000000000001E-3</v>
      </c>
      <c r="Y2" s="8">
        <v>-5.0000000000000001E-3</v>
      </c>
      <c r="Z2" s="23">
        <v>1.0030000000000001</v>
      </c>
      <c r="AA2" s="24">
        <v>-0.01</v>
      </c>
      <c r="AB2" s="23">
        <v>-5.0000000000000001E-3</v>
      </c>
      <c r="AC2" s="8">
        <v>-5.0000000000000001E-3</v>
      </c>
      <c r="AD2" s="8">
        <v>-5.0000000000000001E-3</v>
      </c>
      <c r="AE2" s="23">
        <v>2.12</v>
      </c>
      <c r="AF2" s="23">
        <v>6420.5</v>
      </c>
      <c r="AG2" s="23">
        <v>8.5450000000000005E-3</v>
      </c>
      <c r="AH2" s="23">
        <v>2.5249999999999999</v>
      </c>
      <c r="AI2" s="8">
        <v>-5.0000000000000001E-3</v>
      </c>
      <c r="AJ2" s="23">
        <v>9225.5</v>
      </c>
      <c r="AK2" s="23">
        <v>2.095E-2</v>
      </c>
      <c r="AL2" s="23">
        <v>8.3900000000000002E-2</v>
      </c>
      <c r="AM2" s="23">
        <v>5836</v>
      </c>
      <c r="AN2" s="8">
        <v>-5.0000000000000001E-3</v>
      </c>
      <c r="AO2" s="23">
        <v>6.4549999999999998E-3</v>
      </c>
      <c r="AP2" s="23">
        <v>1.365</v>
      </c>
      <c r="AQ2" s="23">
        <v>2.2000000000000002</v>
      </c>
      <c r="AR2" s="23">
        <v>5.0799999999999998E-2</v>
      </c>
      <c r="AS2" s="23">
        <v>-5.0000000000000001E-3</v>
      </c>
      <c r="AT2" s="23">
        <v>8.94</v>
      </c>
      <c r="AU2" s="23">
        <v>1291.5</v>
      </c>
      <c r="AV2" s="23">
        <v>-5.0000000000000001E-3</v>
      </c>
      <c r="AW2" s="23">
        <v>-0.01</v>
      </c>
      <c r="AX2" s="23">
        <v>218</v>
      </c>
      <c r="AY2" s="23">
        <v>-5.0000000000000001E-3</v>
      </c>
      <c r="AZ2" s="23">
        <v>46.650000000000006</v>
      </c>
      <c r="BA2" s="23">
        <v>-5.0000000000000001E-3</v>
      </c>
      <c r="BB2" s="23">
        <v>1.5650000000000001E-2</v>
      </c>
      <c r="BC2" s="23">
        <v>1.5200000000000002E-2</v>
      </c>
      <c r="BD2" s="23">
        <v>-5.0000000000000001E-3</v>
      </c>
      <c r="BE2" s="23">
        <v>-5.0000000000000001E-3</v>
      </c>
      <c r="BF2" s="23">
        <v>9.7299999999999991E-3</v>
      </c>
      <c r="BG2" s="23">
        <v>3.0449999999999998E-2</v>
      </c>
      <c r="BH2" s="23">
        <v>1.3849999999999999E-2</v>
      </c>
      <c r="BI2" s="23">
        <v>-5.0000000000000001E-3</v>
      </c>
      <c r="BJ2" s="23">
        <v>-5.0000000000000001E-3</v>
      </c>
      <c r="BK2" s="23">
        <v>0.68500000000000005</v>
      </c>
      <c r="BL2" s="23">
        <v>-5.0000000000000001E-3</v>
      </c>
      <c r="BM2" s="24">
        <v>18118.594839811976</v>
      </c>
      <c r="BN2" s="24">
        <v>8134.6921309184791</v>
      </c>
      <c r="BO2" s="24">
        <v>8046.7426455122641</v>
      </c>
      <c r="BP2" s="24">
        <v>484.54604332775006</v>
      </c>
      <c r="BQ2" s="24">
        <v>3.3686195066823998</v>
      </c>
      <c r="BR2" s="24">
        <v>22.07741066251263</v>
      </c>
      <c r="BS2" s="24">
        <v>6.0554431028708002</v>
      </c>
      <c r="BT2" s="24">
        <v>0.53003856454652931</v>
      </c>
      <c r="BU2" s="24">
        <v>253.10256914993647</v>
      </c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</row>
    <row r="3" spans="1:94" x14ac:dyDescent="0.2">
      <c r="A3" s="22" t="s">
        <v>71</v>
      </c>
      <c r="B3" s="22" t="s">
        <v>72</v>
      </c>
      <c r="C3" s="12">
        <v>25</v>
      </c>
      <c r="D3" s="9">
        <v>40646</v>
      </c>
      <c r="E3" s="10" t="s">
        <v>73</v>
      </c>
      <c r="F3" s="10" t="s">
        <v>73</v>
      </c>
      <c r="G3" s="10" t="s">
        <v>74</v>
      </c>
      <c r="H3" s="23">
        <v>0.46200000000000002</v>
      </c>
      <c r="I3" s="23">
        <v>-0.5</v>
      </c>
      <c r="J3" s="23">
        <v>7.83</v>
      </c>
      <c r="K3" s="23">
        <v>11.8</v>
      </c>
      <c r="L3" s="24">
        <v>-0.02</v>
      </c>
      <c r="M3" s="23">
        <v>-5.0000000000000001E-3</v>
      </c>
      <c r="N3" s="23">
        <v>33.9</v>
      </c>
      <c r="O3" s="23">
        <v>16718</v>
      </c>
      <c r="P3" s="24">
        <v>-0.01</v>
      </c>
      <c r="Q3" s="23">
        <v>-5.5E-2</v>
      </c>
      <c r="R3" s="23">
        <v>9534</v>
      </c>
      <c r="S3" s="23">
        <v>9.4599999999999997E-3</v>
      </c>
      <c r="T3" s="23">
        <v>-0.1</v>
      </c>
      <c r="U3" s="8">
        <v>-5.0000000000000001E-3</v>
      </c>
      <c r="V3" s="23">
        <v>1.01</v>
      </c>
      <c r="W3" s="8">
        <v>-5.0000000000000001E-3</v>
      </c>
      <c r="X3" s="8">
        <v>-5.0000000000000001E-3</v>
      </c>
      <c r="Y3" s="8">
        <v>-5.0000000000000001E-3</v>
      </c>
      <c r="Z3" s="23">
        <v>2.14</v>
      </c>
      <c r="AA3" s="24">
        <v>-0.01</v>
      </c>
      <c r="AB3" s="23">
        <v>-5.0000000000000001E-3</v>
      </c>
      <c r="AC3" s="8">
        <v>-5.0000000000000001E-3</v>
      </c>
      <c r="AD3" s="8">
        <v>-5.0000000000000001E-3</v>
      </c>
      <c r="AE3" s="23">
        <v>2.72</v>
      </c>
      <c r="AF3" s="23">
        <v>6746</v>
      </c>
      <c r="AG3" s="23">
        <v>-5.0000000000000001E-3</v>
      </c>
      <c r="AH3" s="23">
        <v>2.71</v>
      </c>
      <c r="AI3" s="8">
        <v>-5.0000000000000001E-3</v>
      </c>
      <c r="AJ3" s="23">
        <v>9713</v>
      </c>
      <c r="AK3" s="23">
        <v>4.6600000000000003E-2</v>
      </c>
      <c r="AL3" s="23">
        <v>0.08</v>
      </c>
      <c r="AM3" s="23">
        <v>6276</v>
      </c>
      <c r="AN3" s="8">
        <v>-5.0000000000000001E-3</v>
      </c>
      <c r="AO3" s="23">
        <v>-5.0000000000000001E-3</v>
      </c>
      <c r="AP3" s="23">
        <v>1.55</v>
      </c>
      <c r="AQ3" s="23">
        <v>2.09</v>
      </c>
      <c r="AR3" s="23">
        <v>2.4199999999999999E-2</v>
      </c>
      <c r="AS3" s="23">
        <v>-5.0000000000000001E-3</v>
      </c>
      <c r="AT3" s="23">
        <v>9.5399999999999991</v>
      </c>
      <c r="AU3" s="23">
        <v>1235</v>
      </c>
      <c r="AV3" s="23">
        <v>-5.0000000000000001E-3</v>
      </c>
      <c r="AW3" s="23">
        <v>-0.01</v>
      </c>
      <c r="AX3" s="23">
        <v>598</v>
      </c>
      <c r="AY3" s="23">
        <v>-5.0000000000000001E-3</v>
      </c>
      <c r="AZ3" s="23">
        <v>52.1</v>
      </c>
      <c r="BA3" s="23">
        <v>-5.0000000000000001E-3</v>
      </c>
      <c r="BB3" s="23">
        <v>1.5700000000000002E-2</v>
      </c>
      <c r="BC3" s="23">
        <v>2.1399999999999999E-2</v>
      </c>
      <c r="BD3" s="23">
        <v>-5.0000000000000001E-3</v>
      </c>
      <c r="BE3" s="23">
        <v>-5.0000000000000001E-3</v>
      </c>
      <c r="BF3" s="23">
        <v>9.3299999999999998E-3</v>
      </c>
      <c r="BG3" s="23">
        <v>1.55E-2</v>
      </c>
      <c r="BH3" s="23">
        <v>1.3500000000000002E-2</v>
      </c>
      <c r="BI3" s="23">
        <v>-5.0000000000000001E-3</v>
      </c>
      <c r="BJ3" s="23">
        <v>-5.0000000000000001E-3</v>
      </c>
      <c r="BK3" s="23">
        <v>0.54500000000000004</v>
      </c>
      <c r="BL3" s="23">
        <v>-5.0000000000000001E-3</v>
      </c>
      <c r="BM3" s="24">
        <v>18160.891872492437</v>
      </c>
      <c r="BN3" s="24">
        <v>8058.6010030951256</v>
      </c>
      <c r="BO3" s="24">
        <v>8003.2620010417777</v>
      </c>
      <c r="BP3" s="24">
        <v>522.75180445881858</v>
      </c>
      <c r="BQ3" s="24">
        <v>3.3505388914867056</v>
      </c>
      <c r="BR3" s="24">
        <v>8.6434275952533035</v>
      </c>
      <c r="BS3" s="24">
        <v>59.794737204318636</v>
      </c>
      <c r="BT3" s="24">
        <v>0.65293157762706278</v>
      </c>
      <c r="BU3" s="24">
        <v>695.88523822441698</v>
      </c>
    </row>
    <row r="4" spans="1:94" x14ac:dyDescent="0.2">
      <c r="A4" s="22" t="s">
        <v>71</v>
      </c>
      <c r="B4" s="10" t="s">
        <v>72</v>
      </c>
      <c r="C4" s="12">
        <v>5</v>
      </c>
      <c r="D4" s="9">
        <v>40771</v>
      </c>
      <c r="E4" s="10" t="s">
        <v>73</v>
      </c>
      <c r="F4" s="10" t="s">
        <v>75</v>
      </c>
      <c r="G4" s="10" t="s">
        <v>74</v>
      </c>
      <c r="H4" s="24">
        <v>1.95</v>
      </c>
      <c r="I4" s="24">
        <v>9.4100000000000003E-2</v>
      </c>
      <c r="J4" s="24">
        <v>6.81</v>
      </c>
      <c r="K4" s="24">
        <v>8.48</v>
      </c>
      <c r="L4" s="24">
        <v>-0.02</v>
      </c>
      <c r="M4" s="23">
        <v>-5.0000000000000001E-3</v>
      </c>
      <c r="N4" s="24">
        <v>25.8</v>
      </c>
      <c r="O4" s="24">
        <v>14405</v>
      </c>
      <c r="P4" s="24">
        <v>-0.01</v>
      </c>
      <c r="Q4" s="24">
        <v>6.11E-3</v>
      </c>
      <c r="R4" s="24">
        <v>8663</v>
      </c>
      <c r="S4" s="24">
        <v>1.4500000000000001E-2</v>
      </c>
      <c r="T4" s="24">
        <v>6.2899999999999998E-2</v>
      </c>
      <c r="U4" s="24">
        <v>-0.01</v>
      </c>
      <c r="V4" s="24">
        <v>1.07</v>
      </c>
      <c r="W4" s="24">
        <v>-0.01</v>
      </c>
      <c r="X4" s="24">
        <v>-0.01</v>
      </c>
      <c r="Y4" s="24"/>
      <c r="Z4" s="24">
        <v>1.97</v>
      </c>
      <c r="AA4" s="24">
        <v>-0.01</v>
      </c>
      <c r="AB4" s="24">
        <v>-0.01</v>
      </c>
      <c r="AC4" s="24">
        <v>-0.01</v>
      </c>
      <c r="AD4" s="24">
        <v>-0.01</v>
      </c>
      <c r="AE4" s="24">
        <v>2.09</v>
      </c>
      <c r="AF4" s="24">
        <v>5933</v>
      </c>
      <c r="AG4" s="24">
        <v>5.8799999999999998E-3</v>
      </c>
      <c r="AH4" s="24">
        <v>2.4300000000000002</v>
      </c>
      <c r="AI4" s="24">
        <v>-0.01</v>
      </c>
      <c r="AJ4" s="24">
        <v>9640</v>
      </c>
      <c r="AK4" s="24">
        <v>0.22600000000000001</v>
      </c>
      <c r="AL4" s="24">
        <v>8.4500000000000006E-2</v>
      </c>
      <c r="AM4" s="24">
        <v>6320</v>
      </c>
      <c r="AN4" s="24">
        <v>-0.01</v>
      </c>
      <c r="AO4" s="24">
        <v>5.3899999999999998E-3</v>
      </c>
      <c r="AP4" s="24">
        <v>1.44</v>
      </c>
      <c r="AQ4" s="24">
        <v>1.35</v>
      </c>
      <c r="AR4" s="24">
        <v>6.2100000000000002E-3</v>
      </c>
      <c r="AS4" s="24">
        <v>-0.01</v>
      </c>
      <c r="AT4" s="24">
        <v>8.24</v>
      </c>
      <c r="AU4" s="24">
        <v>1542</v>
      </c>
      <c r="AV4" s="23">
        <v>-5.0000000000000001E-3</v>
      </c>
      <c r="AW4" s="23">
        <v>-0.01</v>
      </c>
      <c r="AX4" s="24">
        <v>156</v>
      </c>
      <c r="AY4" s="24">
        <v>-0.01</v>
      </c>
      <c r="AZ4" s="24">
        <v>42.7</v>
      </c>
      <c r="BA4" s="24">
        <v>-0.01</v>
      </c>
      <c r="BB4" s="24">
        <v>-0.01</v>
      </c>
      <c r="BC4" s="24">
        <v>6.6100000000000006E-2</v>
      </c>
      <c r="BD4" s="24">
        <v>-0.01</v>
      </c>
      <c r="BE4" s="24">
        <v>-0.01</v>
      </c>
      <c r="BF4" s="24">
        <v>8.1099999999999992E-3</v>
      </c>
      <c r="BG4" s="24">
        <v>4.41E-2</v>
      </c>
      <c r="BH4" s="24">
        <v>-0.01</v>
      </c>
      <c r="BI4" s="24">
        <v>-0.01</v>
      </c>
      <c r="BJ4" s="24">
        <v>-0.01</v>
      </c>
      <c r="BK4" s="24">
        <v>0.222</v>
      </c>
      <c r="BL4" s="24">
        <v>-0.01</v>
      </c>
      <c r="BM4" s="24"/>
      <c r="BN4" s="24"/>
      <c r="BO4" s="24"/>
      <c r="BP4" s="24"/>
      <c r="BQ4" s="24"/>
      <c r="BR4" s="24"/>
      <c r="BS4" s="24"/>
      <c r="BT4" s="24"/>
      <c r="BU4" s="24"/>
      <c r="BV4" s="22"/>
      <c r="CJ4" s="22"/>
      <c r="CK4" s="22"/>
      <c r="CL4" s="22"/>
      <c r="CM4" s="22"/>
      <c r="CN4" s="22"/>
      <c r="CO4" s="22"/>
      <c r="CP4" s="22"/>
    </row>
    <row r="5" spans="1:94" x14ac:dyDescent="0.2">
      <c r="A5" s="22" t="s">
        <v>71</v>
      </c>
      <c r="B5" s="22" t="s">
        <v>72</v>
      </c>
      <c r="C5" s="12">
        <v>25</v>
      </c>
      <c r="D5" s="9">
        <v>40771</v>
      </c>
      <c r="E5" s="10" t="s">
        <v>73</v>
      </c>
      <c r="F5" s="10" t="s">
        <v>75</v>
      </c>
      <c r="G5" s="10" t="s">
        <v>74</v>
      </c>
      <c r="H5" s="23">
        <v>1.1100000000000001</v>
      </c>
      <c r="I5" s="23">
        <v>9.0300000000000005E-2</v>
      </c>
      <c r="J5" s="23">
        <v>8</v>
      </c>
      <c r="K5" s="23">
        <v>10.4</v>
      </c>
      <c r="L5" s="24">
        <v>-0.02</v>
      </c>
      <c r="M5" s="23">
        <v>-5.0000000000000001E-3</v>
      </c>
      <c r="N5" s="23">
        <v>30.2</v>
      </c>
      <c r="O5" s="23">
        <v>17131</v>
      </c>
      <c r="P5" s="24">
        <v>-0.01</v>
      </c>
      <c r="Q5" s="23">
        <v>-5.0000000000000001E-3</v>
      </c>
      <c r="R5" s="23">
        <v>9459</v>
      </c>
      <c r="S5" s="23">
        <v>1.38E-2</v>
      </c>
      <c r="T5" s="23">
        <v>4.7100000000000003E-2</v>
      </c>
      <c r="U5" s="8">
        <v>-5.0000000000000001E-3</v>
      </c>
      <c r="V5" s="23">
        <v>0.873</v>
      </c>
      <c r="W5" s="8">
        <v>-5.0000000000000001E-3</v>
      </c>
      <c r="X5" s="8">
        <v>-5.0000000000000001E-3</v>
      </c>
      <c r="Y5" s="23"/>
      <c r="Z5" s="23">
        <v>3.35</v>
      </c>
      <c r="AA5" s="24">
        <v>-0.01</v>
      </c>
      <c r="AB5" s="23">
        <v>-5.0000000000000001E-3</v>
      </c>
      <c r="AC5" s="8">
        <v>-5.0000000000000001E-3</v>
      </c>
      <c r="AD5" s="8">
        <v>-5.0000000000000001E-3</v>
      </c>
      <c r="AE5" s="23">
        <v>2.33</v>
      </c>
      <c r="AF5" s="23">
        <v>6560</v>
      </c>
      <c r="AG5" s="23">
        <v>6.0800000000000003E-3</v>
      </c>
      <c r="AH5" s="23">
        <v>2.64</v>
      </c>
      <c r="AI5" s="8">
        <v>-5.0000000000000001E-3</v>
      </c>
      <c r="AJ5" s="23">
        <v>10549</v>
      </c>
      <c r="AK5" s="23">
        <v>0.36599999999999999</v>
      </c>
      <c r="AL5" s="23">
        <v>8.3000000000000004E-2</v>
      </c>
      <c r="AM5" s="23">
        <v>6844</v>
      </c>
      <c r="AN5" s="8">
        <v>-5.0000000000000001E-3</v>
      </c>
      <c r="AO5" s="23">
        <v>5.6499999999999996E-3</v>
      </c>
      <c r="AP5" s="23">
        <v>1.58</v>
      </c>
      <c r="AQ5" s="23">
        <v>1.51</v>
      </c>
      <c r="AR5" s="23">
        <v>6.0899999999999999E-3</v>
      </c>
      <c r="AS5" s="23">
        <v>-5.0000000000000001E-3</v>
      </c>
      <c r="AT5" s="23">
        <v>9.43</v>
      </c>
      <c r="AU5" s="23">
        <v>1687</v>
      </c>
      <c r="AV5" s="23">
        <v>-5.0000000000000001E-3</v>
      </c>
      <c r="AW5" s="23">
        <v>-0.01</v>
      </c>
      <c r="AX5" s="23">
        <v>585</v>
      </c>
      <c r="AY5" s="23">
        <v>-5.0000000000000001E-3</v>
      </c>
      <c r="AZ5" s="23">
        <v>51.6</v>
      </c>
      <c r="BA5" s="23">
        <v>-5.0000000000000001E-3</v>
      </c>
      <c r="BB5" s="23">
        <v>-5.0000000000000001E-3</v>
      </c>
      <c r="BC5" s="23">
        <v>7.4200000000000002E-2</v>
      </c>
      <c r="BD5" s="23">
        <v>-5.0000000000000001E-3</v>
      </c>
      <c r="BE5" s="23">
        <v>-5.0000000000000001E-3</v>
      </c>
      <c r="BF5" s="23">
        <v>7.5900000000000004E-3</v>
      </c>
      <c r="BG5" s="23">
        <v>2.46E-2</v>
      </c>
      <c r="BH5" s="23">
        <v>-5.0000000000000001E-3</v>
      </c>
      <c r="BI5" s="23">
        <v>-5.0000000000000001E-3</v>
      </c>
      <c r="BJ5" s="23">
        <v>-5.0000000000000001E-3</v>
      </c>
      <c r="BK5" s="23">
        <v>0.27200000000000002</v>
      </c>
      <c r="BL5" s="23">
        <v>-5.0000000000000001E-3</v>
      </c>
      <c r="BM5" s="24"/>
      <c r="BN5" s="24"/>
      <c r="BO5" s="24"/>
      <c r="BP5" s="24"/>
      <c r="BQ5" s="24"/>
      <c r="BR5" s="24"/>
      <c r="BS5" s="24"/>
      <c r="BT5" s="24"/>
      <c r="BU5" s="24"/>
    </row>
    <row r="6" spans="1:94" s="22" customFormat="1" x14ac:dyDescent="0.2">
      <c r="A6" s="22" t="s">
        <v>71</v>
      </c>
      <c r="B6" s="10" t="s">
        <v>72</v>
      </c>
      <c r="C6" s="12">
        <v>5</v>
      </c>
      <c r="D6" s="9">
        <v>41143</v>
      </c>
      <c r="E6" s="10" t="s">
        <v>73</v>
      </c>
      <c r="F6" s="10" t="s">
        <v>73</v>
      </c>
      <c r="G6" s="10" t="s">
        <v>74</v>
      </c>
      <c r="H6" s="23">
        <v>3.29</v>
      </c>
      <c r="I6" s="23">
        <v>-0.5</v>
      </c>
      <c r="J6" s="23">
        <v>9.14</v>
      </c>
      <c r="K6" s="23">
        <v>9.49</v>
      </c>
      <c r="L6" s="24">
        <v>-0.02</v>
      </c>
      <c r="M6" s="23">
        <v>-5.0000000000000001E-3</v>
      </c>
      <c r="N6" s="23">
        <v>26.7</v>
      </c>
      <c r="O6" s="23">
        <v>15000</v>
      </c>
      <c r="P6" s="23">
        <v>1.2E-2</v>
      </c>
      <c r="Q6" s="23">
        <v>4.9799999999999997E-2</v>
      </c>
      <c r="R6" s="23">
        <v>8108</v>
      </c>
      <c r="S6" s="23">
        <v>1.0500000000000001E-2</v>
      </c>
      <c r="T6" s="23">
        <v>0.105</v>
      </c>
      <c r="U6" s="8">
        <v>-5.0000000000000001E-3</v>
      </c>
      <c r="V6" s="23">
        <v>1.1000000000000001</v>
      </c>
      <c r="W6" s="8">
        <v>-5.0000000000000001E-3</v>
      </c>
      <c r="X6" s="8">
        <v>-5.0000000000000001E-3</v>
      </c>
      <c r="Y6" s="8">
        <v>-5.0000000000000001E-3</v>
      </c>
      <c r="Z6" s="23">
        <v>2.5</v>
      </c>
      <c r="AA6" s="24">
        <v>-0.01</v>
      </c>
      <c r="AB6" s="23">
        <v>-5.0000000000000001E-3</v>
      </c>
      <c r="AC6" s="8">
        <v>-5.0000000000000001E-3</v>
      </c>
      <c r="AD6" s="8">
        <v>-5.0000000000000001E-3</v>
      </c>
      <c r="AE6" s="23">
        <v>2.37</v>
      </c>
      <c r="AF6" s="23">
        <v>6262</v>
      </c>
      <c r="AG6" s="23">
        <v>3.44E-2</v>
      </c>
      <c r="AH6" s="23">
        <v>2.02</v>
      </c>
      <c r="AI6" s="8">
        <v>-5.0000000000000001E-3</v>
      </c>
      <c r="AJ6" s="23">
        <v>9592</v>
      </c>
      <c r="AK6" s="23">
        <v>6.7100000000000007E-2</v>
      </c>
      <c r="AL6" s="23">
        <v>7.6999999999999999E-2</v>
      </c>
      <c r="AM6" s="23">
        <v>6087</v>
      </c>
      <c r="AN6" s="8">
        <v>-5.0000000000000001E-3</v>
      </c>
      <c r="AO6" s="23">
        <v>2.3300000000000001E-2</v>
      </c>
      <c r="AP6" s="23">
        <v>1.28</v>
      </c>
      <c r="AQ6" s="23">
        <v>1.67</v>
      </c>
      <c r="AR6" s="23">
        <v>1.43E-2</v>
      </c>
      <c r="AS6" s="23">
        <v>7.1000000000000004E-3</v>
      </c>
      <c r="AT6" s="23">
        <v>7.8</v>
      </c>
      <c r="AU6" s="23">
        <v>1240</v>
      </c>
      <c r="AV6" s="23">
        <v>-5.0000000000000001E-3</v>
      </c>
      <c r="AW6" s="23">
        <v>-0.01</v>
      </c>
      <c r="AX6" s="23">
        <v>164</v>
      </c>
      <c r="AY6" s="23">
        <v>-5.0000000000000001E-3</v>
      </c>
      <c r="AZ6" s="23">
        <v>40.200000000000003</v>
      </c>
      <c r="BA6" s="23">
        <v>-5.0000000000000001E-3</v>
      </c>
      <c r="BB6" s="23">
        <v>1.47E-2</v>
      </c>
      <c r="BC6" s="23">
        <v>3.4000000000000002E-2</v>
      </c>
      <c r="BD6" s="23">
        <v>-5.0000000000000001E-3</v>
      </c>
      <c r="BE6" s="23">
        <v>-5.0000000000000001E-3</v>
      </c>
      <c r="BF6" s="23">
        <v>1.26E-2</v>
      </c>
      <c r="BG6" s="23">
        <v>4.7399999999999998E-2</v>
      </c>
      <c r="BH6" s="23">
        <v>-5.0000000000000001E-3</v>
      </c>
      <c r="BI6" s="23">
        <v>1.0200000000000001E-2</v>
      </c>
      <c r="BJ6" s="23">
        <v>-5.0000000000000001E-3</v>
      </c>
      <c r="BK6" s="23">
        <v>1.24</v>
      </c>
      <c r="BL6" s="23">
        <v>1.12E-2</v>
      </c>
      <c r="BM6" s="24"/>
      <c r="BN6" s="24"/>
      <c r="BO6" s="24"/>
      <c r="BP6" s="24"/>
      <c r="BQ6" s="24"/>
      <c r="BR6" s="24"/>
      <c r="BS6" s="24"/>
      <c r="BT6" s="24"/>
      <c r="BU6" s="24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</row>
    <row r="7" spans="1:94" s="22" customFormat="1" x14ac:dyDescent="0.2">
      <c r="A7" s="22" t="s">
        <v>71</v>
      </c>
      <c r="B7" s="22" t="s">
        <v>72</v>
      </c>
      <c r="C7" s="12">
        <v>25</v>
      </c>
      <c r="D7" s="9">
        <v>41143</v>
      </c>
      <c r="E7" s="10" t="s">
        <v>73</v>
      </c>
      <c r="F7" s="10" t="s">
        <v>73</v>
      </c>
      <c r="G7" s="10" t="s">
        <v>74</v>
      </c>
      <c r="H7" s="23">
        <v>1.32</v>
      </c>
      <c r="I7" s="23">
        <v>-0.5</v>
      </c>
      <c r="J7" s="23">
        <v>10.4</v>
      </c>
      <c r="K7" s="23">
        <v>11.4</v>
      </c>
      <c r="L7" s="24">
        <v>-0.02</v>
      </c>
      <c r="M7" s="23">
        <v>-5.0000000000000001E-3</v>
      </c>
      <c r="N7" s="23">
        <v>29.8</v>
      </c>
      <c r="O7" s="23">
        <v>17754</v>
      </c>
      <c r="P7" s="24">
        <v>-0.01</v>
      </c>
      <c r="Q7" s="23">
        <v>7.7299999999999994E-2</v>
      </c>
      <c r="R7" s="23">
        <v>9185</v>
      </c>
      <c r="S7" s="23">
        <v>1.06E-2</v>
      </c>
      <c r="T7" s="23">
        <v>7.3899999999999993E-2</v>
      </c>
      <c r="U7" s="8">
        <v>-5.0000000000000001E-3</v>
      </c>
      <c r="V7" s="23">
        <v>0.80200000000000005</v>
      </c>
      <c r="W7" s="8">
        <v>-5.0000000000000001E-3</v>
      </c>
      <c r="X7" s="8">
        <v>-5.0000000000000001E-3</v>
      </c>
      <c r="Y7" s="8">
        <v>-5.0000000000000001E-3</v>
      </c>
      <c r="Z7" s="23">
        <v>2.5499999999999998</v>
      </c>
      <c r="AA7" s="24">
        <v>-0.01</v>
      </c>
      <c r="AB7" s="23">
        <v>-5.0000000000000001E-3</v>
      </c>
      <c r="AC7" s="8">
        <v>-5.0000000000000001E-3</v>
      </c>
      <c r="AD7" s="8">
        <v>-5.0000000000000001E-3</v>
      </c>
      <c r="AE7" s="23">
        <v>2.4500000000000002</v>
      </c>
      <c r="AF7" s="23">
        <v>6788</v>
      </c>
      <c r="AG7" s="23">
        <v>5.0299999999999997E-2</v>
      </c>
      <c r="AH7" s="23">
        <v>2.54</v>
      </c>
      <c r="AI7" s="8">
        <v>-5.0000000000000001E-3</v>
      </c>
      <c r="AJ7" s="23">
        <v>11058</v>
      </c>
      <c r="AK7" s="23">
        <v>0.443</v>
      </c>
      <c r="AL7" s="23">
        <v>7.4800000000000005E-2</v>
      </c>
      <c r="AM7" s="23">
        <v>6668</v>
      </c>
      <c r="AN7" s="8">
        <v>-5.0000000000000001E-3</v>
      </c>
      <c r="AO7" s="23">
        <v>2.8799999999999999E-2</v>
      </c>
      <c r="AP7" s="23">
        <v>1.33</v>
      </c>
      <c r="AQ7" s="23">
        <v>1.6</v>
      </c>
      <c r="AR7" s="23">
        <v>1.6199999999999999E-2</v>
      </c>
      <c r="AS7" s="23">
        <v>8.3199999999999993E-3</v>
      </c>
      <c r="AT7" s="23">
        <v>9.25</v>
      </c>
      <c r="AU7" s="23">
        <v>1375</v>
      </c>
      <c r="AV7" s="23">
        <v>-5.0000000000000001E-3</v>
      </c>
      <c r="AW7" s="23">
        <v>-0.01</v>
      </c>
      <c r="AX7" s="23">
        <v>495</v>
      </c>
      <c r="AY7" s="23">
        <v>-5.0000000000000001E-3</v>
      </c>
      <c r="AZ7" s="23">
        <v>48.3</v>
      </c>
      <c r="BA7" s="23">
        <v>-5.0000000000000001E-3</v>
      </c>
      <c r="BB7" s="23">
        <v>6.5300000000000002E-3</v>
      </c>
      <c r="BC7" s="23">
        <v>3.0800000000000001E-2</v>
      </c>
      <c r="BD7" s="23">
        <v>-5.0000000000000001E-3</v>
      </c>
      <c r="BE7" s="23">
        <v>-5.0000000000000001E-3</v>
      </c>
      <c r="BF7" s="23">
        <v>1.17E-2</v>
      </c>
      <c r="BG7" s="23">
        <v>2.1000000000000001E-2</v>
      </c>
      <c r="BH7" s="25">
        <v>-5.0000000000000001E-3</v>
      </c>
      <c r="BI7" s="23">
        <v>9.11E-3</v>
      </c>
      <c r="BJ7" s="23">
        <v>-5.0000000000000001E-3</v>
      </c>
      <c r="BK7" s="23">
        <v>0.33500000000000002</v>
      </c>
      <c r="BL7" s="23">
        <v>6.9100000000000003E-3</v>
      </c>
      <c r="BM7" s="24"/>
      <c r="BN7" s="24"/>
      <c r="BO7" s="24"/>
      <c r="BP7" s="24"/>
      <c r="BQ7" s="24"/>
      <c r="BR7" s="24"/>
      <c r="BS7" s="24"/>
      <c r="BT7" s="24"/>
      <c r="BU7" s="24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</row>
    <row r="8" spans="1:94" x14ac:dyDescent="0.2">
      <c r="A8" s="13" t="s">
        <v>71</v>
      </c>
      <c r="B8" s="10" t="s">
        <v>72</v>
      </c>
      <c r="C8" s="12">
        <v>5</v>
      </c>
      <c r="D8" s="9">
        <v>43265</v>
      </c>
      <c r="E8" s="11" t="s">
        <v>73</v>
      </c>
      <c r="F8" s="11" t="s">
        <v>73</v>
      </c>
      <c r="G8" s="11" t="s">
        <v>74</v>
      </c>
      <c r="H8" s="7">
        <v>1</v>
      </c>
      <c r="I8" s="7">
        <v>0.05</v>
      </c>
      <c r="J8" s="7">
        <v>9</v>
      </c>
      <c r="K8" s="7">
        <v>11</v>
      </c>
      <c r="L8" s="7">
        <v>0.02</v>
      </c>
      <c r="M8" s="7">
        <v>3.0000000000000001E-3</v>
      </c>
      <c r="N8" s="7">
        <v>32</v>
      </c>
      <c r="O8" s="7">
        <v>17000</v>
      </c>
      <c r="P8" s="8">
        <v>-5.0000000000000001E-3</v>
      </c>
      <c r="Q8" s="7">
        <v>6.0000000000000001E-3</v>
      </c>
      <c r="R8" s="7">
        <v>10000</v>
      </c>
      <c r="S8" s="7">
        <v>0.02</v>
      </c>
      <c r="T8" s="7">
        <v>7.0000000000000007E-2</v>
      </c>
      <c r="U8" s="7">
        <v>2E-3</v>
      </c>
      <c r="V8" s="7">
        <v>0.9</v>
      </c>
      <c r="W8" s="7">
        <v>-1E-3</v>
      </c>
      <c r="X8" s="7">
        <v>-1E-3</v>
      </c>
      <c r="Y8" s="7">
        <v>-1E-3</v>
      </c>
      <c r="Z8" s="7">
        <v>5</v>
      </c>
      <c r="AA8" s="7">
        <v>1E-3</v>
      </c>
      <c r="AB8" s="7">
        <v>2E-3</v>
      </c>
      <c r="AC8" s="7">
        <v>0.06</v>
      </c>
      <c r="AD8" s="7">
        <v>2E-3</v>
      </c>
      <c r="AE8" s="7">
        <v>2.4</v>
      </c>
      <c r="AF8" s="7">
        <v>6300</v>
      </c>
      <c r="AG8" s="7">
        <v>7.0000000000000001E-3</v>
      </c>
      <c r="AH8" s="7">
        <v>2.7</v>
      </c>
      <c r="AI8" s="7">
        <v>-1E-3</v>
      </c>
      <c r="AJ8" s="7">
        <v>10000</v>
      </c>
      <c r="AK8" s="7">
        <v>0.17</v>
      </c>
      <c r="AL8" s="7">
        <v>0.12</v>
      </c>
      <c r="AM8" s="7">
        <v>4600</v>
      </c>
      <c r="AN8" s="7">
        <v>-1E-3</v>
      </c>
      <c r="AO8" s="7">
        <v>5.0000000000000001E-3</v>
      </c>
      <c r="AP8" s="7">
        <v>5</v>
      </c>
      <c r="AQ8" s="7">
        <v>3</v>
      </c>
      <c r="AR8" s="7">
        <v>0.06</v>
      </c>
      <c r="AS8" s="7">
        <v>2E-3</v>
      </c>
      <c r="AT8" s="7">
        <v>9</v>
      </c>
      <c r="AU8" s="7">
        <v>1200</v>
      </c>
      <c r="AV8" s="7">
        <v>0.06</v>
      </c>
      <c r="AW8" s="7">
        <v>4.0000000000000001E-3</v>
      </c>
      <c r="AX8" s="7">
        <v>280</v>
      </c>
      <c r="AY8" s="7">
        <v>2E-3</v>
      </c>
      <c r="AZ8" s="7">
        <v>55</v>
      </c>
      <c r="BA8" s="7">
        <v>-1E-3</v>
      </c>
      <c r="BB8" s="7">
        <v>7.0000000000000001E-3</v>
      </c>
      <c r="BC8" s="7">
        <v>-1E-3</v>
      </c>
      <c r="BD8" s="7">
        <v>-1E-3</v>
      </c>
      <c r="BE8" s="7">
        <v>-1E-3</v>
      </c>
      <c r="BF8" s="7">
        <v>8.9999999999999993E-3</v>
      </c>
      <c r="BG8" s="7">
        <v>0.04</v>
      </c>
      <c r="BH8" s="7">
        <v>-1E-3</v>
      </c>
      <c r="BI8" s="7">
        <v>4.0000000000000001E-3</v>
      </c>
      <c r="BJ8" s="7">
        <v>1E-3</v>
      </c>
      <c r="BK8" s="7">
        <v>2</v>
      </c>
      <c r="BL8" s="7">
        <v>8.0000000000000002E-3</v>
      </c>
      <c r="BM8" s="12"/>
      <c r="BN8" s="12">
        <v>8800</v>
      </c>
      <c r="BO8" s="12"/>
      <c r="BP8" s="12">
        <v>474</v>
      </c>
      <c r="BQ8" s="12"/>
      <c r="BR8" s="12"/>
      <c r="BS8" s="12"/>
      <c r="BT8" s="12"/>
      <c r="BU8" s="12"/>
    </row>
    <row r="9" spans="1:94" x14ac:dyDescent="0.2">
      <c r="A9" s="13" t="s">
        <v>71</v>
      </c>
      <c r="B9" s="10" t="s">
        <v>72</v>
      </c>
      <c r="C9" s="12">
        <v>5</v>
      </c>
      <c r="D9" s="9">
        <v>43335</v>
      </c>
      <c r="E9" s="11" t="s">
        <v>73</v>
      </c>
      <c r="F9" s="11" t="s">
        <v>73</v>
      </c>
      <c r="G9" s="10" t="s">
        <v>74</v>
      </c>
      <c r="H9" s="8">
        <v>13</v>
      </c>
      <c r="I9" s="8">
        <v>0.04</v>
      </c>
      <c r="J9" s="8">
        <v>11</v>
      </c>
      <c r="K9" s="8">
        <v>10</v>
      </c>
      <c r="L9" s="8">
        <v>-5.0000000000000001E-3</v>
      </c>
      <c r="M9" s="8">
        <v>0.02</v>
      </c>
      <c r="N9" s="8">
        <v>30</v>
      </c>
      <c r="O9" s="8">
        <v>16000</v>
      </c>
      <c r="P9" s="8">
        <v>-5.0000000000000001E-3</v>
      </c>
      <c r="Q9" s="8">
        <v>0.03</v>
      </c>
      <c r="R9" s="8">
        <v>8900</v>
      </c>
      <c r="S9" s="8">
        <v>0.03</v>
      </c>
      <c r="T9" s="8">
        <v>0.1</v>
      </c>
      <c r="U9" s="8">
        <v>-5.0000000000000001E-3</v>
      </c>
      <c r="V9" s="8">
        <v>1.3</v>
      </c>
      <c r="W9" s="8">
        <v>-5.0000000000000001E-3</v>
      </c>
      <c r="X9" s="8">
        <v>-5.0000000000000001E-3</v>
      </c>
      <c r="Y9" s="8">
        <v>-5.0000000000000001E-3</v>
      </c>
      <c r="Z9" s="8">
        <v>50</v>
      </c>
      <c r="AA9" s="8">
        <v>-5.0000000000000001E-3</v>
      </c>
      <c r="AB9" s="8">
        <v>-5.0000000000000001E-3</v>
      </c>
      <c r="AC9" s="8">
        <v>-5.0000000000000001E-3</v>
      </c>
      <c r="AD9" s="8">
        <v>-5.0000000000000001E-3</v>
      </c>
      <c r="AE9" s="8">
        <v>2.7</v>
      </c>
      <c r="AF9" s="8">
        <v>6000</v>
      </c>
      <c r="AG9" s="8">
        <v>0.04</v>
      </c>
      <c r="AH9" s="8">
        <v>2.6</v>
      </c>
      <c r="AI9" s="8">
        <v>-5.0000000000000001E-3</v>
      </c>
      <c r="AJ9" s="8">
        <v>10000</v>
      </c>
      <c r="AK9" s="8">
        <v>0.8</v>
      </c>
      <c r="AL9" s="8">
        <v>0.14000000000000001</v>
      </c>
      <c r="AM9" s="8">
        <v>6000</v>
      </c>
      <c r="AN9" s="8">
        <v>-5.0000000000000001E-3</v>
      </c>
      <c r="AO9" s="8">
        <v>0.02</v>
      </c>
      <c r="AP9" s="8">
        <v>2</v>
      </c>
      <c r="AQ9" s="8">
        <v>12</v>
      </c>
      <c r="AR9" s="8">
        <v>0.06</v>
      </c>
      <c r="AS9" s="8">
        <v>5.0000000000000001E-3</v>
      </c>
      <c r="AT9" s="8">
        <v>9</v>
      </c>
      <c r="AU9" s="8">
        <v>1400</v>
      </c>
      <c r="AV9" s="8">
        <v>0.06</v>
      </c>
      <c r="AW9" s="8">
        <v>7.0000000000000001E-3</v>
      </c>
      <c r="AX9" s="8">
        <v>600</v>
      </c>
      <c r="AY9" s="8">
        <v>-5.0000000000000001E-3</v>
      </c>
      <c r="AZ9" s="8">
        <v>47</v>
      </c>
      <c r="BA9" s="8">
        <v>-5.0000000000000001E-3</v>
      </c>
      <c r="BB9" s="8">
        <v>0.01</v>
      </c>
      <c r="BC9" s="8">
        <v>0.12</v>
      </c>
      <c r="BD9" s="23">
        <v>-5.0000000000000001E-3</v>
      </c>
      <c r="BE9" s="23">
        <v>-5.0000000000000001E-3</v>
      </c>
      <c r="BF9" s="8">
        <v>-5.0000000000000001E-3</v>
      </c>
      <c r="BG9" s="8">
        <v>0.06</v>
      </c>
      <c r="BH9" s="8">
        <v>5.0000000000000001E-3</v>
      </c>
      <c r="BI9" s="8">
        <v>0.01</v>
      </c>
      <c r="BJ9" s="23">
        <v>-5.0000000000000001E-3</v>
      </c>
      <c r="BK9" s="8">
        <v>5.8</v>
      </c>
      <c r="BL9" s="8">
        <v>0.06</v>
      </c>
      <c r="BM9" s="12"/>
      <c r="BN9" s="12">
        <v>8300</v>
      </c>
      <c r="BO9" s="12"/>
      <c r="BP9" s="12">
        <v>461</v>
      </c>
      <c r="BQ9" s="12"/>
      <c r="BR9" s="12"/>
      <c r="BS9" s="12"/>
      <c r="BT9" s="12"/>
      <c r="BU9" s="12"/>
    </row>
    <row r="10" spans="1:94" x14ac:dyDescent="0.2">
      <c r="A10" s="22" t="s">
        <v>77</v>
      </c>
      <c r="B10" s="10" t="s">
        <v>78</v>
      </c>
      <c r="C10" s="12">
        <v>0.5</v>
      </c>
      <c r="D10" s="9">
        <v>40646</v>
      </c>
      <c r="E10" s="10" t="s">
        <v>73</v>
      </c>
      <c r="F10" s="10" t="s">
        <v>73</v>
      </c>
      <c r="G10" s="10" t="s">
        <v>74</v>
      </c>
      <c r="H10" s="23">
        <v>0.57099999999999995</v>
      </c>
      <c r="I10" s="23">
        <v>-0.5</v>
      </c>
      <c r="J10" s="23">
        <v>7.68</v>
      </c>
      <c r="K10" s="23">
        <v>11.1</v>
      </c>
      <c r="L10" s="24">
        <v>-0.02</v>
      </c>
      <c r="M10" s="23">
        <v>-5.0000000000000001E-3</v>
      </c>
      <c r="N10" s="23">
        <v>30.8</v>
      </c>
      <c r="O10" s="23">
        <v>14686</v>
      </c>
      <c r="P10" s="24">
        <v>-0.01</v>
      </c>
      <c r="Q10" s="23">
        <v>-5.0000000000000001E-3</v>
      </c>
      <c r="R10" s="23">
        <v>9243</v>
      </c>
      <c r="S10" s="23">
        <v>1.1599999999999999E-2</v>
      </c>
      <c r="T10" s="23">
        <v>-0.1</v>
      </c>
      <c r="U10" s="8">
        <v>-5.0000000000000001E-3</v>
      </c>
      <c r="V10" s="23">
        <v>0.91900000000000004</v>
      </c>
      <c r="W10" s="8">
        <v>-5.0000000000000001E-3</v>
      </c>
      <c r="X10" s="8">
        <v>-5.0000000000000001E-3</v>
      </c>
      <c r="Y10" s="8">
        <v>-5.0000000000000001E-3</v>
      </c>
      <c r="Z10" s="23">
        <v>1.23</v>
      </c>
      <c r="AA10" s="24">
        <v>-0.01</v>
      </c>
      <c r="AB10" s="23">
        <v>-5.0000000000000001E-3</v>
      </c>
      <c r="AC10" s="8">
        <v>-5.0000000000000001E-3</v>
      </c>
      <c r="AD10" s="8">
        <v>-5.0000000000000001E-3</v>
      </c>
      <c r="AE10" s="23">
        <v>2.19</v>
      </c>
      <c r="AF10" s="23">
        <v>6455</v>
      </c>
      <c r="AG10" s="23">
        <v>8.1200000000000005E-3</v>
      </c>
      <c r="AH10" s="23">
        <v>2.62</v>
      </c>
      <c r="AI10" s="8">
        <v>-5.0000000000000001E-3</v>
      </c>
      <c r="AJ10" s="23">
        <v>9071</v>
      </c>
      <c r="AK10" s="23">
        <v>2.4799999999999999E-2</v>
      </c>
      <c r="AL10" s="23">
        <v>8.6900000000000005E-2</v>
      </c>
      <c r="AM10" s="23">
        <v>5931</v>
      </c>
      <c r="AN10" s="8">
        <v>-5.0000000000000001E-3</v>
      </c>
      <c r="AO10" s="23">
        <v>6.6299999999999996E-3</v>
      </c>
      <c r="AP10" s="23">
        <v>1.37</v>
      </c>
      <c r="AQ10" s="23">
        <v>1.85</v>
      </c>
      <c r="AR10" s="23">
        <v>2.1399999999999999E-2</v>
      </c>
      <c r="AS10" s="23">
        <v>-5.0000000000000001E-3</v>
      </c>
      <c r="AT10" s="23">
        <v>9.1999999999999993</v>
      </c>
      <c r="AU10" s="23">
        <v>1255</v>
      </c>
      <c r="AV10" s="23">
        <v>-5.0000000000000001E-3</v>
      </c>
      <c r="AW10" s="23">
        <v>-0.01</v>
      </c>
      <c r="AX10" s="23">
        <v>220</v>
      </c>
      <c r="AY10" s="23">
        <v>-5.0000000000000001E-3</v>
      </c>
      <c r="AZ10" s="23">
        <v>48.3</v>
      </c>
      <c r="BA10" s="23">
        <v>-5.0000000000000001E-3</v>
      </c>
      <c r="BB10" s="23">
        <v>1.5700000000000002E-2</v>
      </c>
      <c r="BC10" s="23">
        <v>1.67E-2</v>
      </c>
      <c r="BD10" s="23">
        <v>-5.0000000000000001E-3</v>
      </c>
      <c r="BE10" s="23">
        <v>-5.0000000000000001E-3</v>
      </c>
      <c r="BF10" s="23">
        <v>1.0200000000000001E-2</v>
      </c>
      <c r="BG10" s="23">
        <v>3.27E-2</v>
      </c>
      <c r="BH10" s="23">
        <v>1.3400000000000002E-2</v>
      </c>
      <c r="BI10" s="23">
        <v>5.1000000000000004E-3</v>
      </c>
      <c r="BJ10" s="23">
        <v>-5.0000000000000001E-3</v>
      </c>
      <c r="BK10" s="23">
        <v>0.64</v>
      </c>
      <c r="BL10" s="23">
        <v>-5.0000000000000001E-3</v>
      </c>
      <c r="BM10" s="24">
        <v>18351.228519554523</v>
      </c>
      <c r="BN10" s="24">
        <v>8015.2389755624736</v>
      </c>
      <c r="BO10" s="24">
        <v>8042.9254132340202</v>
      </c>
      <c r="BP10" s="24">
        <v>487.58341961087973</v>
      </c>
      <c r="BQ10" s="24">
        <v>2.8794384177766488</v>
      </c>
      <c r="BR10" s="24">
        <v>21.478030711100956</v>
      </c>
      <c r="BS10" s="24">
        <v>5.0616108378958211</v>
      </c>
      <c r="BT10" s="24">
        <v>0.58648942014856298</v>
      </c>
      <c r="BU10" s="24">
        <v>257.96220866377428</v>
      </c>
    </row>
    <row r="11" spans="1:94" x14ac:dyDescent="0.2">
      <c r="A11" s="22" t="s">
        <v>79</v>
      </c>
      <c r="B11" s="22" t="s">
        <v>72</v>
      </c>
      <c r="C11" s="12">
        <v>3</v>
      </c>
      <c r="D11" s="9">
        <v>40771</v>
      </c>
      <c r="E11" s="10" t="s">
        <v>73</v>
      </c>
      <c r="F11" s="10" t="s">
        <v>75</v>
      </c>
      <c r="G11" s="10" t="s">
        <v>74</v>
      </c>
      <c r="H11" s="23">
        <v>2.29</v>
      </c>
      <c r="I11" s="23">
        <v>8.1100000000000005E-2</v>
      </c>
      <c r="J11" s="23">
        <v>6.62</v>
      </c>
      <c r="K11" s="23">
        <v>8.6999999999999993</v>
      </c>
      <c r="L11" s="24">
        <v>-0.02</v>
      </c>
      <c r="M11" s="23">
        <v>-5.0000000000000001E-3</v>
      </c>
      <c r="N11" s="23">
        <v>26.3</v>
      </c>
      <c r="O11" s="23">
        <v>14300</v>
      </c>
      <c r="P11" s="24">
        <v>-0.01</v>
      </c>
      <c r="Q11" s="23">
        <v>6.4099999999999999E-3</v>
      </c>
      <c r="R11" s="23">
        <v>8066</v>
      </c>
      <c r="S11" s="23">
        <v>1.2800000000000001E-2</v>
      </c>
      <c r="T11" s="23">
        <v>5.8400000000000001E-2</v>
      </c>
      <c r="U11" s="8">
        <v>-5.0000000000000001E-3</v>
      </c>
      <c r="V11" s="23">
        <v>0.98899999999999999</v>
      </c>
      <c r="W11" s="8">
        <v>-5.0000000000000001E-3</v>
      </c>
      <c r="X11" s="8">
        <v>-5.0000000000000001E-3</v>
      </c>
      <c r="Y11" s="23"/>
      <c r="Z11" s="23">
        <v>2.2599999999999998</v>
      </c>
      <c r="AA11" s="24">
        <v>-0.01</v>
      </c>
      <c r="AB11" s="23">
        <v>-5.0000000000000001E-3</v>
      </c>
      <c r="AC11" s="8">
        <v>-5.0000000000000001E-3</v>
      </c>
      <c r="AD11" s="8">
        <v>-5.0000000000000001E-3</v>
      </c>
      <c r="AE11" s="23">
        <v>1.88</v>
      </c>
      <c r="AF11" s="23">
        <v>5906</v>
      </c>
      <c r="AG11" s="23">
        <v>6.4599999999999996E-3</v>
      </c>
      <c r="AH11" s="23">
        <v>2.27</v>
      </c>
      <c r="AI11" s="8">
        <v>-5.0000000000000001E-3</v>
      </c>
      <c r="AJ11" s="23">
        <v>9522</v>
      </c>
      <c r="AK11" s="23">
        <v>0.17799999999999999</v>
      </c>
      <c r="AL11" s="23">
        <v>7.8799999999999995E-2</v>
      </c>
      <c r="AM11" s="23">
        <v>6032</v>
      </c>
      <c r="AN11" s="8">
        <v>-5.0000000000000001E-3</v>
      </c>
      <c r="AO11" s="23">
        <v>5.4900000000000001E-3</v>
      </c>
      <c r="AP11" s="23">
        <v>1.45</v>
      </c>
      <c r="AQ11" s="23">
        <v>1.42</v>
      </c>
      <c r="AR11" s="23">
        <v>-5.0000000000000001E-3</v>
      </c>
      <c r="AS11" s="23">
        <v>-5.0000000000000001E-3</v>
      </c>
      <c r="AT11" s="23">
        <v>8.1999999999999993</v>
      </c>
      <c r="AU11" s="23">
        <v>1540</v>
      </c>
      <c r="AV11" s="23">
        <v>-5.0000000000000001E-3</v>
      </c>
      <c r="AW11" s="23">
        <v>-0.01</v>
      </c>
      <c r="AX11" s="23">
        <v>155</v>
      </c>
      <c r="AY11" s="23">
        <v>-5.0000000000000001E-3</v>
      </c>
      <c r="AZ11" s="23">
        <v>43.1</v>
      </c>
      <c r="BA11" s="23">
        <v>-5.0000000000000001E-3</v>
      </c>
      <c r="BB11" s="23">
        <v>-5.0000000000000001E-3</v>
      </c>
      <c r="BC11" s="23">
        <v>4.8899999999999999E-2</v>
      </c>
      <c r="BD11" s="23">
        <v>-5.0000000000000001E-3</v>
      </c>
      <c r="BE11" s="23">
        <v>-5.0000000000000001E-3</v>
      </c>
      <c r="BF11" s="23">
        <v>7.9399999999999991E-3</v>
      </c>
      <c r="BG11" s="23">
        <v>4.3200000000000002E-2</v>
      </c>
      <c r="BH11" s="23">
        <v>-5.0000000000000001E-3</v>
      </c>
      <c r="BI11" s="23">
        <v>-5.0000000000000001E-3</v>
      </c>
      <c r="BJ11" s="23">
        <v>-5.0000000000000001E-3</v>
      </c>
      <c r="BK11" s="23">
        <v>0.16500000000000001</v>
      </c>
      <c r="BL11" s="23">
        <v>-5.0000000000000001E-3</v>
      </c>
      <c r="BM11" s="24"/>
      <c r="BN11" s="24"/>
      <c r="BO11" s="24"/>
      <c r="BP11" s="24"/>
      <c r="BQ11" s="24"/>
      <c r="BR11" s="24"/>
      <c r="BS11" s="24"/>
      <c r="BT11" s="24"/>
      <c r="BU11" s="24"/>
    </row>
    <row r="12" spans="1:94" x14ac:dyDescent="0.2">
      <c r="A12" s="22" t="s">
        <v>79</v>
      </c>
      <c r="B12" s="22" t="s">
        <v>72</v>
      </c>
      <c r="C12" s="12">
        <v>3</v>
      </c>
      <c r="D12" s="9">
        <v>41143</v>
      </c>
      <c r="E12" s="10" t="s">
        <v>73</v>
      </c>
      <c r="F12" s="10" t="s">
        <v>73</v>
      </c>
      <c r="G12" s="10" t="s">
        <v>74</v>
      </c>
      <c r="H12" s="23">
        <v>2.69</v>
      </c>
      <c r="I12" s="23">
        <v>-0.5</v>
      </c>
      <c r="J12" s="23">
        <v>9.65</v>
      </c>
      <c r="K12" s="23">
        <v>9.11</v>
      </c>
      <c r="L12" s="24">
        <v>-0.02</v>
      </c>
      <c r="M12" s="23">
        <v>-5.0000000000000001E-3</v>
      </c>
      <c r="N12" s="23">
        <v>29.2</v>
      </c>
      <c r="O12" s="23">
        <v>15180</v>
      </c>
      <c r="P12" s="24">
        <v>-0.01</v>
      </c>
      <c r="Q12" s="23">
        <v>5.16E-2</v>
      </c>
      <c r="R12" s="23">
        <v>8159</v>
      </c>
      <c r="S12" s="23">
        <v>2.6100000000000002E-2</v>
      </c>
      <c r="T12" s="23">
        <v>0.107</v>
      </c>
      <c r="U12" s="8">
        <v>-5.0000000000000001E-3</v>
      </c>
      <c r="V12" s="23">
        <v>0.89300000000000002</v>
      </c>
      <c r="W12" s="8">
        <v>-5.0000000000000001E-3</v>
      </c>
      <c r="X12" s="8">
        <v>-5.0000000000000001E-3</v>
      </c>
      <c r="Y12" s="8">
        <v>-5.0000000000000001E-3</v>
      </c>
      <c r="Z12" s="23">
        <v>4.6900000000000004</v>
      </c>
      <c r="AA12" s="24">
        <v>-0.01</v>
      </c>
      <c r="AB12" s="23">
        <v>-5.0000000000000001E-3</v>
      </c>
      <c r="AC12" s="8">
        <v>-5.0000000000000001E-3</v>
      </c>
      <c r="AD12" s="8">
        <v>-5.0000000000000001E-3</v>
      </c>
      <c r="AE12" s="23">
        <v>1.98</v>
      </c>
      <c r="AF12" s="23">
        <v>6370</v>
      </c>
      <c r="AG12" s="23">
        <v>3.1600000000000003E-2</v>
      </c>
      <c r="AH12" s="23">
        <v>2.2200000000000002</v>
      </c>
      <c r="AI12" s="8">
        <v>-5.0000000000000001E-3</v>
      </c>
      <c r="AJ12" s="23">
        <v>9340</v>
      </c>
      <c r="AK12" s="23">
        <v>0.16300000000000001</v>
      </c>
      <c r="AL12" s="23">
        <v>7.4399999999999994E-2</v>
      </c>
      <c r="AM12" s="23">
        <v>5943</v>
      </c>
      <c r="AN12" s="8">
        <v>-5.0000000000000001E-3</v>
      </c>
      <c r="AO12" s="23">
        <v>2.2599999999999999E-2</v>
      </c>
      <c r="AP12" s="23">
        <v>1.26</v>
      </c>
      <c r="AQ12" s="23">
        <v>1.74</v>
      </c>
      <c r="AR12" s="23">
        <v>1.2200000000000001E-2</v>
      </c>
      <c r="AS12" s="23">
        <v>6.1799999999999997E-3</v>
      </c>
      <c r="AT12" s="23">
        <v>7.83</v>
      </c>
      <c r="AU12" s="23">
        <v>1259</v>
      </c>
      <c r="AV12" s="23">
        <v>-5.0000000000000001E-3</v>
      </c>
      <c r="AW12" s="23">
        <v>-0.01</v>
      </c>
      <c r="AX12" s="23">
        <v>177</v>
      </c>
      <c r="AY12" s="23">
        <v>-5.0000000000000001E-3</v>
      </c>
      <c r="AZ12" s="23">
        <v>38</v>
      </c>
      <c r="BA12" s="23">
        <v>-5.0000000000000001E-3</v>
      </c>
      <c r="BB12" s="23">
        <v>5.8799999999999998E-3</v>
      </c>
      <c r="BC12" s="23">
        <v>3.5400000000000001E-2</v>
      </c>
      <c r="BD12" s="23">
        <v>-5.0000000000000001E-3</v>
      </c>
      <c r="BE12" s="23">
        <v>-5.0000000000000001E-3</v>
      </c>
      <c r="BF12" s="23">
        <v>1.3100000000000001E-2</v>
      </c>
      <c r="BG12" s="23">
        <v>4.8599999999999997E-2</v>
      </c>
      <c r="BH12" s="25">
        <v>-5.0000000000000001E-3</v>
      </c>
      <c r="BI12" s="23">
        <v>8.1899999999999994E-3</v>
      </c>
      <c r="BJ12" s="23">
        <v>-5.0000000000000001E-3</v>
      </c>
      <c r="BK12" s="23">
        <v>0.32100000000000001</v>
      </c>
      <c r="BL12" s="23">
        <v>6.3099999999999996E-3</v>
      </c>
      <c r="BM12" s="24"/>
      <c r="BN12" s="24"/>
      <c r="BO12" s="24"/>
      <c r="BP12" s="24"/>
      <c r="BQ12" s="24"/>
      <c r="BR12" s="24"/>
      <c r="BS12" s="24"/>
      <c r="BT12" s="24"/>
      <c r="BU12" s="24"/>
    </row>
    <row r="13" spans="1:94" s="22" customFormat="1" x14ac:dyDescent="0.2">
      <c r="A13" s="22" t="s">
        <v>80</v>
      </c>
      <c r="B13" s="22" t="s">
        <v>81</v>
      </c>
      <c r="C13" s="12">
        <v>0.15</v>
      </c>
      <c r="D13" s="9">
        <v>40799</v>
      </c>
      <c r="E13" s="10" t="s">
        <v>82</v>
      </c>
      <c r="F13" s="10" t="s">
        <v>83</v>
      </c>
      <c r="G13" s="10" t="s">
        <v>84</v>
      </c>
      <c r="H13" s="23">
        <v>31.2</v>
      </c>
      <c r="I13" s="23">
        <v>0.25700000000000001</v>
      </c>
      <c r="J13" s="23">
        <v>16.3</v>
      </c>
      <c r="K13" s="23">
        <v>82.6</v>
      </c>
      <c r="L13" s="23">
        <v>-0.01</v>
      </c>
      <c r="M13" s="23">
        <v>-5.0000000000000001E-3</v>
      </c>
      <c r="N13" s="23">
        <v>-10</v>
      </c>
      <c r="O13" s="23">
        <v>15277</v>
      </c>
      <c r="P13" s="23">
        <v>-0.01</v>
      </c>
      <c r="Q13" s="23">
        <v>1.82</v>
      </c>
      <c r="R13" s="23">
        <v>-250</v>
      </c>
      <c r="S13" s="23">
        <v>1.45</v>
      </c>
      <c r="T13" s="23">
        <v>0.47</v>
      </c>
      <c r="U13" s="23">
        <v>1.01</v>
      </c>
      <c r="V13" s="23">
        <v>6.34</v>
      </c>
      <c r="W13" s="23">
        <v>8.1699999999999995E-2</v>
      </c>
      <c r="X13" s="23">
        <v>4.0399999999999998E-2</v>
      </c>
      <c r="Y13" s="23">
        <v>2.8000000000000001E-2</v>
      </c>
      <c r="Z13" s="23">
        <v>16</v>
      </c>
      <c r="AA13" s="23">
        <v>-0.01</v>
      </c>
      <c r="AB13" s="23">
        <v>0.17599999999999999</v>
      </c>
      <c r="AC13" s="23">
        <v>-5.0000000000000001E-3</v>
      </c>
      <c r="AD13" s="23">
        <v>1.5299999999999999E-2</v>
      </c>
      <c r="AE13" s="23">
        <v>0.71799999999999997</v>
      </c>
      <c r="AF13" s="23">
        <v>774</v>
      </c>
      <c r="AG13" s="23">
        <v>0.56299999999999994</v>
      </c>
      <c r="AH13" s="23">
        <v>41.9</v>
      </c>
      <c r="AI13" s="23">
        <v>6.13E-3</v>
      </c>
      <c r="AJ13" s="23">
        <v>8115</v>
      </c>
      <c r="AK13" s="23">
        <v>19.100000000000001</v>
      </c>
      <c r="AL13" s="23">
        <v>0.64800000000000002</v>
      </c>
      <c r="AM13" s="23">
        <v>4120</v>
      </c>
      <c r="AN13" s="23">
        <v>-5.0000000000000001E-3</v>
      </c>
      <c r="AO13" s="23">
        <v>0.71199999999999997</v>
      </c>
      <c r="AP13" s="23">
        <v>4.63</v>
      </c>
      <c r="AQ13" s="23">
        <v>6.43</v>
      </c>
      <c r="AR13" s="23">
        <v>0.27300000000000002</v>
      </c>
      <c r="AS13" s="23">
        <v>0.161</v>
      </c>
      <c r="AT13" s="23">
        <v>5.77</v>
      </c>
      <c r="AU13" s="23">
        <v>24020</v>
      </c>
      <c r="AV13" s="23">
        <v>0.248</v>
      </c>
      <c r="AW13" s="23">
        <v>3.61E-2</v>
      </c>
      <c r="AX13" s="23">
        <v>4928</v>
      </c>
      <c r="AY13" s="23">
        <v>0.17499999999999999</v>
      </c>
      <c r="AZ13" s="23">
        <v>49.2</v>
      </c>
      <c r="BA13" s="23">
        <v>1.4999999999999999E-2</v>
      </c>
      <c r="BB13" s="23">
        <v>3.4499999999999996E-2</v>
      </c>
      <c r="BC13" s="23">
        <v>0.25900000000000001</v>
      </c>
      <c r="BD13" s="23">
        <v>2.47E-2</v>
      </c>
      <c r="BE13" s="23">
        <v>5.2399999999999999E-3</v>
      </c>
      <c r="BF13" s="23">
        <v>0.92800000000000005</v>
      </c>
      <c r="BG13" s="23">
        <v>4.54</v>
      </c>
      <c r="BH13" s="23">
        <v>2.2400000000000002</v>
      </c>
      <c r="BI13" s="23">
        <v>0.45300000000000001</v>
      </c>
      <c r="BJ13" s="23">
        <v>3.6200000000000003E-2</v>
      </c>
      <c r="BK13" s="23">
        <v>14.8</v>
      </c>
      <c r="BL13" s="23">
        <v>7.4399999999999994E-2</v>
      </c>
      <c r="BM13" s="24"/>
      <c r="BN13" s="24"/>
      <c r="BO13" s="24"/>
      <c r="BP13" s="24"/>
      <c r="BQ13" s="24"/>
      <c r="BR13" s="24"/>
      <c r="BS13" s="24"/>
      <c r="BT13" s="24"/>
      <c r="BU13" s="24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</row>
    <row r="14" spans="1:94" s="22" customFormat="1" x14ac:dyDescent="0.2">
      <c r="A14" s="13" t="s">
        <v>80</v>
      </c>
      <c r="B14" s="22" t="s">
        <v>81</v>
      </c>
      <c r="C14" s="12">
        <v>0.15</v>
      </c>
      <c r="D14" s="9">
        <v>41510</v>
      </c>
      <c r="E14" s="11" t="s">
        <v>82</v>
      </c>
      <c r="F14" s="10" t="s">
        <v>83</v>
      </c>
      <c r="G14" s="10" t="s">
        <v>84</v>
      </c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24">
        <v>16485.472182461723</v>
      </c>
      <c r="BN14" s="24"/>
      <c r="BO14" s="24">
        <v>36953.722843562042</v>
      </c>
      <c r="BP14" s="24">
        <v>1534.1306589845692</v>
      </c>
      <c r="BQ14" s="24">
        <v>23.861924492103096</v>
      </c>
      <c r="BR14" s="24"/>
      <c r="BS14" s="24"/>
      <c r="BT14" s="24"/>
      <c r="BU14" s="24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</row>
    <row r="15" spans="1:94" s="22" customFormat="1" x14ac:dyDescent="0.2">
      <c r="A15" s="22" t="s">
        <v>80</v>
      </c>
      <c r="B15" s="22" t="s">
        <v>81</v>
      </c>
      <c r="C15" s="12">
        <v>0.15</v>
      </c>
      <c r="D15" s="9">
        <v>41143</v>
      </c>
      <c r="E15" s="10" t="s">
        <v>82</v>
      </c>
      <c r="F15" s="10" t="s">
        <v>83</v>
      </c>
      <c r="G15" s="10" t="s">
        <v>84</v>
      </c>
      <c r="H15" s="23">
        <v>361</v>
      </c>
      <c r="I15" s="23">
        <v>9.8699999999999996E-2</v>
      </c>
      <c r="J15" s="23">
        <v>8.6300000000000008</v>
      </c>
      <c r="K15" s="23">
        <v>33.799999999999997</v>
      </c>
      <c r="L15" s="23">
        <v>1.9900000000000001E-2</v>
      </c>
      <c r="M15" s="23">
        <v>1.47E-2</v>
      </c>
      <c r="N15" s="23">
        <v>27.5</v>
      </c>
      <c r="O15" s="23">
        <v>18103</v>
      </c>
      <c r="P15" s="23">
        <v>-0.01</v>
      </c>
      <c r="Q15" s="23">
        <v>3.38</v>
      </c>
      <c r="R15" s="23">
        <v>1271</v>
      </c>
      <c r="S15" s="23">
        <v>5.46</v>
      </c>
      <c r="T15" s="23">
        <v>1.93</v>
      </c>
      <c r="U15" s="23">
        <v>0.156</v>
      </c>
      <c r="V15" s="23">
        <v>2.04</v>
      </c>
      <c r="W15" s="23">
        <v>0.13400000000000001</v>
      </c>
      <c r="X15" s="23">
        <v>6.0600000000000001E-2</v>
      </c>
      <c r="Y15" s="23">
        <v>4.82E-2</v>
      </c>
      <c r="Z15" s="23">
        <v>13734</v>
      </c>
      <c r="AA15" s="23">
        <v>3.09E-2</v>
      </c>
      <c r="AB15" s="23">
        <v>0.215</v>
      </c>
      <c r="AC15" s="23">
        <v>8.7399999999999995E-3</v>
      </c>
      <c r="AD15" s="23">
        <v>2.4E-2</v>
      </c>
      <c r="AE15" s="23">
        <v>2.9</v>
      </c>
      <c r="AF15" s="23">
        <v>125</v>
      </c>
      <c r="AG15" s="23">
        <v>1.4</v>
      </c>
      <c r="AH15" s="23">
        <v>2.27</v>
      </c>
      <c r="AI15" s="23">
        <v>7.5399999999999998E-3</v>
      </c>
      <c r="AJ15" s="23">
        <v>7521</v>
      </c>
      <c r="AK15" s="23">
        <v>126</v>
      </c>
      <c r="AL15" s="23">
        <v>4.0599999999999997E-2</v>
      </c>
      <c r="AM15" s="23">
        <v>3874</v>
      </c>
      <c r="AN15" s="23">
        <v>7.7200000000000005E-2</v>
      </c>
      <c r="AO15" s="23">
        <v>1.28</v>
      </c>
      <c r="AP15" s="23">
        <v>16.399999999999999</v>
      </c>
      <c r="AQ15" s="23">
        <v>13.7</v>
      </c>
      <c r="AR15" s="23">
        <v>0.83099999999999996</v>
      </c>
      <c r="AS15" s="23">
        <v>0.34699999999999998</v>
      </c>
      <c r="AT15" s="23">
        <v>0.626</v>
      </c>
      <c r="AU15" s="23">
        <v>8081</v>
      </c>
      <c r="AV15" s="23">
        <v>-5.0000000000000001E-3</v>
      </c>
      <c r="AW15" s="23">
        <v>0.16800000000000001</v>
      </c>
      <c r="AX15" s="23">
        <v>5015</v>
      </c>
      <c r="AY15" s="23">
        <v>0.23899999999999999</v>
      </c>
      <c r="AZ15" s="23">
        <v>48.9</v>
      </c>
      <c r="BA15" s="23">
        <v>2.86E-2</v>
      </c>
      <c r="BB15" s="23">
        <v>0.247</v>
      </c>
      <c r="BC15" s="23">
        <v>2.97</v>
      </c>
      <c r="BD15" s="23">
        <v>-5.0000000000000001E-3</v>
      </c>
      <c r="BE15" s="23">
        <v>7.4900000000000001E-3</v>
      </c>
      <c r="BF15" s="23">
        <v>0.4</v>
      </c>
      <c r="BG15" s="23">
        <v>3.67</v>
      </c>
      <c r="BH15" s="23">
        <v>0.105</v>
      </c>
      <c r="BI15" s="23">
        <v>0.80200000000000005</v>
      </c>
      <c r="BJ15" s="23">
        <v>4.6800000000000001E-2</v>
      </c>
      <c r="BK15" s="23">
        <v>12.2</v>
      </c>
      <c r="BL15" s="23">
        <v>0.309</v>
      </c>
      <c r="BM15" s="24"/>
      <c r="BN15" s="24"/>
      <c r="BO15" s="24"/>
      <c r="BP15" s="24"/>
      <c r="BQ15" s="24"/>
      <c r="BR15" s="24"/>
      <c r="BS15" s="24"/>
      <c r="BT15" s="24"/>
      <c r="BU15" s="24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</row>
    <row r="16" spans="1:94" s="22" customFormat="1" x14ac:dyDescent="0.2">
      <c r="A16" s="22" t="s">
        <v>80</v>
      </c>
      <c r="B16" s="22" t="s">
        <v>81</v>
      </c>
      <c r="C16" s="12">
        <v>0.15</v>
      </c>
      <c r="D16" s="9">
        <v>42886</v>
      </c>
      <c r="E16" s="10" t="s">
        <v>82</v>
      </c>
      <c r="F16" s="11" t="s">
        <v>83</v>
      </c>
      <c r="G16" s="11" t="s">
        <v>84</v>
      </c>
      <c r="H16" s="23">
        <v>251</v>
      </c>
      <c r="I16" s="23">
        <v>0.11600000000000001</v>
      </c>
      <c r="J16" s="23">
        <v>2.66</v>
      </c>
      <c r="K16" s="23">
        <v>32.4</v>
      </c>
      <c r="L16" s="23">
        <v>3.6400000000000002E-2</v>
      </c>
      <c r="M16" s="23">
        <v>2.1000000000000001E-2</v>
      </c>
      <c r="N16" s="23">
        <v>25.7</v>
      </c>
      <c r="O16" s="23">
        <v>6940</v>
      </c>
      <c r="P16" s="23">
        <v>8.1099999999999992E-3</v>
      </c>
      <c r="Q16" s="23">
        <v>4.42</v>
      </c>
      <c r="R16" s="23">
        <v>4160</v>
      </c>
      <c r="S16" s="23">
        <v>2.68</v>
      </c>
      <c r="T16" s="23">
        <v>1.51</v>
      </c>
      <c r="U16" s="23">
        <v>0.128</v>
      </c>
      <c r="V16" s="23">
        <v>4.8099999999999996</v>
      </c>
      <c r="W16" s="23">
        <v>0.14299999999999999</v>
      </c>
      <c r="X16" s="23">
        <v>6.6400000000000001E-2</v>
      </c>
      <c r="Y16" s="23">
        <v>5.33E-2</v>
      </c>
      <c r="Z16" s="23">
        <v>2940</v>
      </c>
      <c r="AA16" s="23">
        <v>1.9800000000000002E-2</v>
      </c>
      <c r="AB16" s="23">
        <v>0.249</v>
      </c>
      <c r="AC16" s="23">
        <v>1.9800000000000002E-2</v>
      </c>
      <c r="AD16" s="23">
        <v>2.3800000000000002E-2</v>
      </c>
      <c r="AE16" s="23">
        <v>4.4400000000000004</v>
      </c>
      <c r="AF16" s="23">
        <v>505</v>
      </c>
      <c r="AG16" s="23">
        <v>1.96</v>
      </c>
      <c r="AH16" s="23">
        <v>0.73499999999999999</v>
      </c>
      <c r="AI16" s="23">
        <v>1.4200000000000001E-2</v>
      </c>
      <c r="AJ16" s="23">
        <v>3027</v>
      </c>
      <c r="AK16" s="23">
        <v>25.9</v>
      </c>
      <c r="AL16" s="23">
        <v>0.18099999999999999</v>
      </c>
      <c r="AM16" s="23">
        <v>2412</v>
      </c>
      <c r="AN16" s="23">
        <v>2.4400000000000002E-2</v>
      </c>
      <c r="AO16" s="23">
        <v>1.58</v>
      </c>
      <c r="AP16" s="23">
        <v>15.8</v>
      </c>
      <c r="AQ16" s="23">
        <v>9.6</v>
      </c>
      <c r="AR16" s="23">
        <v>0.65000000000000013</v>
      </c>
      <c r="AS16" s="23">
        <v>0.42</v>
      </c>
      <c r="AT16" s="23">
        <v>1.3</v>
      </c>
      <c r="AU16" s="23">
        <v>2397</v>
      </c>
      <c r="AV16" s="23">
        <v>1.5699999999999999E-2</v>
      </c>
      <c r="AW16" s="23">
        <v>0.09</v>
      </c>
      <c r="AX16" s="23">
        <v>1053</v>
      </c>
      <c r="AY16" s="23">
        <v>0.28499999999999998</v>
      </c>
      <c r="AZ16" s="23">
        <v>20.9</v>
      </c>
      <c r="BA16" s="23">
        <v>3.4700000000000002E-2</v>
      </c>
      <c r="BB16" s="23">
        <v>0.218</v>
      </c>
      <c r="BC16" s="23">
        <v>1.77</v>
      </c>
      <c r="BD16" s="23">
        <v>1.35E-2</v>
      </c>
      <c r="BE16" s="23">
        <v>8.9700000000000005E-3</v>
      </c>
      <c r="BF16" s="23">
        <v>0.182</v>
      </c>
      <c r="BG16" s="23">
        <v>5.8400000000000001E-2</v>
      </c>
      <c r="BH16" s="23">
        <v>2.93</v>
      </c>
      <c r="BI16" s="23">
        <v>0.64200000000000002</v>
      </c>
      <c r="BJ16" s="23">
        <v>5.0999999999999997E-2</v>
      </c>
      <c r="BK16" s="23">
        <v>16.2</v>
      </c>
      <c r="BL16" s="23">
        <v>0.125</v>
      </c>
      <c r="BM16" s="24"/>
      <c r="BN16" s="24"/>
      <c r="BO16" s="24">
        <f>17.7695202975*1000</f>
        <v>17769.520297500003</v>
      </c>
      <c r="BP16" s="24">
        <f>0.92803016825*1000</f>
        <v>928.03016824999997</v>
      </c>
      <c r="BQ16" s="24"/>
      <c r="BR16" s="24"/>
      <c r="BS16" s="24"/>
      <c r="BT16" s="24"/>
      <c r="BU16" s="24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</row>
    <row r="17" spans="1:94" s="22" customFormat="1" x14ac:dyDescent="0.2">
      <c r="A17" s="22" t="s">
        <v>80</v>
      </c>
      <c r="B17" s="22" t="s">
        <v>81</v>
      </c>
      <c r="C17" s="12">
        <v>0.15</v>
      </c>
      <c r="D17" s="9">
        <v>43265</v>
      </c>
      <c r="E17" s="10" t="s">
        <v>82</v>
      </c>
      <c r="F17" s="11" t="s">
        <v>83</v>
      </c>
      <c r="G17" s="11" t="s">
        <v>85</v>
      </c>
      <c r="H17" s="7">
        <v>320</v>
      </c>
      <c r="I17" s="7">
        <v>0.15</v>
      </c>
      <c r="J17" s="7">
        <v>9</v>
      </c>
      <c r="K17" s="7">
        <v>23</v>
      </c>
      <c r="L17" s="7">
        <v>0.03</v>
      </c>
      <c r="M17" s="7">
        <v>0.03</v>
      </c>
      <c r="N17" s="7">
        <v>36</v>
      </c>
      <c r="O17" s="7">
        <v>14000</v>
      </c>
      <c r="P17" s="7">
        <v>6.0000000000000001E-3</v>
      </c>
      <c r="Q17" s="7">
        <v>5</v>
      </c>
      <c r="R17" s="7">
        <v>4000</v>
      </c>
      <c r="S17" s="7">
        <v>3.5</v>
      </c>
      <c r="T17" s="7">
        <v>2.4</v>
      </c>
      <c r="U17" s="7">
        <v>0.08</v>
      </c>
      <c r="V17" s="7">
        <v>3</v>
      </c>
      <c r="W17" s="7">
        <v>0.12</v>
      </c>
      <c r="X17" s="7">
        <v>0.06</v>
      </c>
      <c r="Y17" s="7">
        <v>0.05</v>
      </c>
      <c r="Z17" s="7">
        <v>11000</v>
      </c>
      <c r="AA17" s="7">
        <v>0.04</v>
      </c>
      <c r="AB17" s="7">
        <v>0.2</v>
      </c>
      <c r="AC17" s="7">
        <v>0.08</v>
      </c>
      <c r="AD17" s="7">
        <v>1.4999999999999999E-2</v>
      </c>
      <c r="AE17" s="7">
        <v>7.6</v>
      </c>
      <c r="AF17" s="7">
        <v>1100</v>
      </c>
      <c r="AG17" s="7">
        <v>2.7</v>
      </c>
      <c r="AH17" s="7">
        <v>0.8</v>
      </c>
      <c r="AI17" s="7">
        <v>7.0000000000000001E-3</v>
      </c>
      <c r="AJ17" s="7">
        <v>6700</v>
      </c>
      <c r="AK17" s="7">
        <v>62</v>
      </c>
      <c r="AL17" s="7">
        <v>0.08</v>
      </c>
      <c r="AM17" s="7">
        <v>2100</v>
      </c>
      <c r="AN17" s="7">
        <v>0.13</v>
      </c>
      <c r="AO17" s="7">
        <v>2.2999999999999998</v>
      </c>
      <c r="AP17" s="7">
        <v>23</v>
      </c>
      <c r="AQ17" s="7">
        <v>27</v>
      </c>
      <c r="AR17" s="7">
        <v>0.3</v>
      </c>
      <c r="AS17" s="7">
        <v>0.6</v>
      </c>
      <c r="AT17" s="7">
        <v>1.3</v>
      </c>
      <c r="AU17" s="7">
        <v>1000</v>
      </c>
      <c r="AV17" s="7">
        <v>6.0000000000000001E-3</v>
      </c>
      <c r="AW17" s="7">
        <v>0.16</v>
      </c>
      <c r="AX17" s="7">
        <v>2500</v>
      </c>
      <c r="AY17" s="7">
        <v>0.3</v>
      </c>
      <c r="AZ17" s="7">
        <v>38</v>
      </c>
      <c r="BA17" s="7">
        <v>0.02</v>
      </c>
      <c r="BB17" s="7">
        <v>0.3</v>
      </c>
      <c r="BC17" s="7">
        <v>5</v>
      </c>
      <c r="BD17" s="7">
        <v>5.0000000000000001E-3</v>
      </c>
      <c r="BE17" s="7">
        <v>8.0000000000000002E-3</v>
      </c>
      <c r="BF17" s="7">
        <v>0.18</v>
      </c>
      <c r="BG17" s="7">
        <v>6</v>
      </c>
      <c r="BH17" s="7">
        <v>0.3</v>
      </c>
      <c r="BI17" s="7">
        <v>0.6</v>
      </c>
      <c r="BJ17" s="7">
        <v>0.04</v>
      </c>
      <c r="BK17" s="7">
        <v>180</v>
      </c>
      <c r="BL17" s="7">
        <v>0.6</v>
      </c>
      <c r="BM17" s="12"/>
      <c r="BN17" s="12">
        <v>35700</v>
      </c>
      <c r="BO17" s="12"/>
      <c r="BP17" s="12">
        <v>1671</v>
      </c>
      <c r="BQ17" s="12"/>
      <c r="BR17" s="12"/>
      <c r="BS17" s="12"/>
      <c r="BT17" s="12"/>
      <c r="BU17" s="12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</row>
    <row r="18" spans="1:94" s="22" customFormat="1" x14ac:dyDescent="0.2">
      <c r="A18" s="22" t="s">
        <v>80</v>
      </c>
      <c r="B18" s="22" t="s">
        <v>81</v>
      </c>
      <c r="C18" s="12">
        <v>0.15</v>
      </c>
      <c r="D18" s="9">
        <v>43332</v>
      </c>
      <c r="E18" s="10" t="s">
        <v>82</v>
      </c>
      <c r="F18" s="11" t="s">
        <v>83</v>
      </c>
      <c r="G18" s="11" t="s">
        <v>85</v>
      </c>
      <c r="H18" s="8">
        <v>490</v>
      </c>
      <c r="I18" s="8">
        <v>0.2</v>
      </c>
      <c r="J18" s="8">
        <v>7</v>
      </c>
      <c r="K18" s="8">
        <v>35</v>
      </c>
      <c r="L18" s="8">
        <v>0.03</v>
      </c>
      <c r="M18" s="8">
        <v>0.02</v>
      </c>
      <c r="N18" s="8">
        <v>40</v>
      </c>
      <c r="O18" s="8">
        <v>24000</v>
      </c>
      <c r="P18" s="8">
        <v>-5.0000000000000001E-3</v>
      </c>
      <c r="Q18" s="8">
        <v>12</v>
      </c>
      <c r="R18" s="7">
        <v>4900</v>
      </c>
      <c r="S18" s="8">
        <v>6.8</v>
      </c>
      <c r="T18" s="8">
        <v>3.6</v>
      </c>
      <c r="U18" s="8">
        <v>0.06</v>
      </c>
      <c r="V18" s="8">
        <v>1.7</v>
      </c>
      <c r="W18" s="8">
        <v>0.34</v>
      </c>
      <c r="X18" s="8">
        <v>0.15</v>
      </c>
      <c r="Y18" s="8">
        <v>0.14000000000000001</v>
      </c>
      <c r="Z18" s="8">
        <v>20000</v>
      </c>
      <c r="AA18" s="8">
        <v>0.15</v>
      </c>
      <c r="AB18" s="8">
        <v>0.53</v>
      </c>
      <c r="AC18" s="8">
        <v>0.03</v>
      </c>
      <c r="AD18" s="8">
        <v>0.06</v>
      </c>
      <c r="AE18" s="8">
        <v>13</v>
      </c>
      <c r="AF18" s="8">
        <v>260</v>
      </c>
      <c r="AG18" s="8">
        <v>6.5</v>
      </c>
      <c r="AH18" s="8">
        <v>1.2</v>
      </c>
      <c r="AI18" s="8">
        <v>0.02</v>
      </c>
      <c r="AJ18" s="8">
        <v>11000</v>
      </c>
      <c r="AK18" s="8">
        <v>150</v>
      </c>
      <c r="AL18" s="8">
        <v>0.05</v>
      </c>
      <c r="AM18" s="8">
        <v>4000</v>
      </c>
      <c r="AN18" s="8">
        <v>0.33</v>
      </c>
      <c r="AO18" s="8">
        <v>5.3</v>
      </c>
      <c r="AP18" s="8">
        <v>30</v>
      </c>
      <c r="AQ18" s="8">
        <v>40</v>
      </c>
      <c r="AR18" s="8">
        <v>0.26</v>
      </c>
      <c r="AS18" s="8">
        <v>1.4</v>
      </c>
      <c r="AT18" s="8">
        <v>0.6</v>
      </c>
      <c r="AU18" s="8">
        <v>1000</v>
      </c>
      <c r="AV18" s="8">
        <v>0.01</v>
      </c>
      <c r="AW18" s="8">
        <v>0.4</v>
      </c>
      <c r="AX18" s="8">
        <v>6000</v>
      </c>
      <c r="AY18" s="8">
        <v>0.8</v>
      </c>
      <c r="AZ18" s="8">
        <v>62</v>
      </c>
      <c r="BA18" s="8">
        <v>7.0000000000000007E-2</v>
      </c>
      <c r="BB18" s="8">
        <v>0.75</v>
      </c>
      <c r="BC18" s="8">
        <v>6.7</v>
      </c>
      <c r="BD18" s="8">
        <v>6.0000000000000001E-3</v>
      </c>
      <c r="BE18" s="8">
        <v>0.02</v>
      </c>
      <c r="BF18" s="8">
        <v>0.17</v>
      </c>
      <c r="BG18" s="8">
        <v>6.3</v>
      </c>
      <c r="BH18" s="8">
        <v>0.68</v>
      </c>
      <c r="BI18" s="8">
        <v>1.7</v>
      </c>
      <c r="BJ18" s="8">
        <v>0.12</v>
      </c>
      <c r="BK18" s="8">
        <v>520</v>
      </c>
      <c r="BL18" s="8">
        <v>1.1000000000000001</v>
      </c>
      <c r="BM18" s="12"/>
      <c r="BN18" s="27">
        <v>45471.576130956048</v>
      </c>
      <c r="BO18" s="27"/>
      <c r="BP18" s="27">
        <v>1934.2145083461537</v>
      </c>
      <c r="BQ18" s="12"/>
      <c r="BR18" s="12"/>
      <c r="BS18" s="12"/>
      <c r="BT18" s="12"/>
      <c r="BU18" s="12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</row>
    <row r="19" spans="1:94" s="22" customFormat="1" x14ac:dyDescent="0.2">
      <c r="A19" s="22" t="s">
        <v>80</v>
      </c>
      <c r="B19" s="22" t="s">
        <v>81</v>
      </c>
      <c r="C19" s="12">
        <v>0.15</v>
      </c>
      <c r="D19" s="9">
        <v>43606</v>
      </c>
      <c r="E19" s="10" t="s">
        <v>82</v>
      </c>
      <c r="F19" s="11" t="s">
        <v>86</v>
      </c>
      <c r="G19" s="11" t="s">
        <v>85</v>
      </c>
      <c r="H19" s="8"/>
      <c r="I19" s="8"/>
      <c r="J19" s="8"/>
      <c r="K19" s="8"/>
      <c r="L19" s="8"/>
      <c r="M19" s="8"/>
      <c r="N19" s="8"/>
      <c r="O19" s="8"/>
      <c r="P19" s="8"/>
      <c r="Q19" s="8"/>
      <c r="R19" s="7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12"/>
      <c r="BN19" s="27">
        <v>40988.367449238096</v>
      </c>
      <c r="BO19" s="27"/>
      <c r="BP19" s="27">
        <v>1689.567413</v>
      </c>
      <c r="BQ19" s="12"/>
      <c r="BR19" s="12"/>
      <c r="BS19" s="12"/>
      <c r="BT19" s="12"/>
      <c r="BU19" s="12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</row>
    <row r="20" spans="1:94" s="22" customFormat="1" x14ac:dyDescent="0.2">
      <c r="A20" s="22" t="s">
        <v>80</v>
      </c>
      <c r="B20" s="22" t="s">
        <v>87</v>
      </c>
      <c r="C20" s="12">
        <v>0.35</v>
      </c>
      <c r="D20" s="9">
        <v>40799</v>
      </c>
      <c r="E20" s="10" t="s">
        <v>82</v>
      </c>
      <c r="F20" s="10" t="s">
        <v>83</v>
      </c>
      <c r="G20" s="10" t="s">
        <v>84</v>
      </c>
      <c r="H20" s="23">
        <v>25.2</v>
      </c>
      <c r="I20" s="23">
        <v>-0.5</v>
      </c>
      <c r="J20" s="23">
        <v>15.6</v>
      </c>
      <c r="K20" s="23">
        <v>96</v>
      </c>
      <c r="L20" s="23">
        <v>1.0699999999999999E-2</v>
      </c>
      <c r="M20" s="23">
        <v>-5.0000000000000001E-3</v>
      </c>
      <c r="N20" s="23">
        <v>32.299999999999997</v>
      </c>
      <c r="O20" s="23">
        <v>11432</v>
      </c>
      <c r="P20" s="23">
        <v>1.11E-2</v>
      </c>
      <c r="Q20" s="23">
        <v>1.35</v>
      </c>
      <c r="R20" s="23">
        <v>3828</v>
      </c>
      <c r="S20" s="23">
        <v>3.75</v>
      </c>
      <c r="T20" s="23">
        <v>0.377</v>
      </c>
      <c r="U20" s="23">
        <v>0.85399999999999998</v>
      </c>
      <c r="V20" s="23">
        <v>2.35</v>
      </c>
      <c r="W20" s="23">
        <v>7.3999999999999996E-2</v>
      </c>
      <c r="X20" s="23">
        <v>3.5400000000000001E-2</v>
      </c>
      <c r="Y20" s="23">
        <v>2.0899999999999998E-2</v>
      </c>
      <c r="Z20" s="23">
        <v>13.5</v>
      </c>
      <c r="AA20" s="23">
        <v>-0.01</v>
      </c>
      <c r="AB20" s="23">
        <v>0.13400000000000001</v>
      </c>
      <c r="AC20" s="23">
        <v>-5.0000000000000001E-3</v>
      </c>
      <c r="AD20" s="23">
        <v>1.3899999999999999E-2</v>
      </c>
      <c r="AE20" s="23">
        <v>3.05</v>
      </c>
      <c r="AF20" s="23">
        <v>538</v>
      </c>
      <c r="AG20" s="23">
        <v>0.43</v>
      </c>
      <c r="AH20" s="23">
        <v>27.3</v>
      </c>
      <c r="AI20" s="23">
        <v>5.0499999999999998E-3</v>
      </c>
      <c r="AJ20" s="23">
        <v>4511</v>
      </c>
      <c r="AK20" s="23">
        <v>131</v>
      </c>
      <c r="AL20" s="23">
        <v>0.38300000000000001</v>
      </c>
      <c r="AM20" s="23">
        <v>2828</v>
      </c>
      <c r="AN20" s="23">
        <v>-5.0000000000000001E-3</v>
      </c>
      <c r="AO20" s="23">
        <v>0.52100000000000002</v>
      </c>
      <c r="AP20" s="23">
        <v>8.41</v>
      </c>
      <c r="AQ20" s="23">
        <v>3.81</v>
      </c>
      <c r="AR20" s="23">
        <v>0.14399999999999999</v>
      </c>
      <c r="AS20" s="23">
        <v>0.122</v>
      </c>
      <c r="AT20" s="23">
        <v>4.71</v>
      </c>
      <c r="AU20" s="23">
        <v>7835</v>
      </c>
      <c r="AV20" s="23">
        <v>0.14799999999999999</v>
      </c>
      <c r="AW20" s="23">
        <v>2.4899999999999999E-2</v>
      </c>
      <c r="AX20" s="23">
        <v>3401</v>
      </c>
      <c r="AY20" s="23">
        <v>0.129</v>
      </c>
      <c r="AZ20" s="23">
        <v>39</v>
      </c>
      <c r="BA20" s="23">
        <v>1.26E-2</v>
      </c>
      <c r="BB20" s="23">
        <v>1.8799999999999997E-2</v>
      </c>
      <c r="BC20" s="23">
        <v>0.126</v>
      </c>
      <c r="BD20" s="23">
        <v>2.1899999999999999E-2</v>
      </c>
      <c r="BE20" s="23">
        <v>-5.0000000000000001E-3</v>
      </c>
      <c r="BF20" s="23">
        <v>0.77900000000000003</v>
      </c>
      <c r="BG20" s="23">
        <v>3.05</v>
      </c>
      <c r="BH20" s="23">
        <v>1.03</v>
      </c>
      <c r="BI20" s="23">
        <v>0.42</v>
      </c>
      <c r="BJ20" s="23">
        <v>3.1899999999999998E-2</v>
      </c>
      <c r="BK20" s="23">
        <v>16.5</v>
      </c>
      <c r="BL20" s="23">
        <v>3.2500000000000001E-2</v>
      </c>
      <c r="BM20" s="24"/>
      <c r="BN20" s="24"/>
      <c r="BO20" s="24"/>
      <c r="BP20" s="24"/>
      <c r="BQ20" s="24"/>
      <c r="BR20" s="24"/>
      <c r="BS20" s="24"/>
      <c r="BT20" s="24"/>
      <c r="BU20" s="24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</row>
    <row r="21" spans="1:94" s="22" customFormat="1" x14ac:dyDescent="0.2">
      <c r="A21" s="22" t="s">
        <v>80</v>
      </c>
      <c r="B21" s="22" t="s">
        <v>87</v>
      </c>
      <c r="C21" s="12">
        <v>0.35</v>
      </c>
      <c r="D21" s="9">
        <v>40799</v>
      </c>
      <c r="E21" s="10" t="s">
        <v>82</v>
      </c>
      <c r="F21" s="10" t="s">
        <v>83</v>
      </c>
      <c r="G21" s="10" t="s">
        <v>84</v>
      </c>
      <c r="H21" s="23">
        <v>24.9</v>
      </c>
      <c r="I21" s="23">
        <v>-0.5</v>
      </c>
      <c r="J21" s="23">
        <v>15.8</v>
      </c>
      <c r="K21" s="23">
        <v>95.9</v>
      </c>
      <c r="L21" s="23">
        <v>-0.01</v>
      </c>
      <c r="M21" s="23">
        <v>-5.0000000000000001E-3</v>
      </c>
      <c r="N21" s="23">
        <v>34</v>
      </c>
      <c r="O21" s="23">
        <v>11485</v>
      </c>
      <c r="P21" s="23">
        <v>1.21E-2</v>
      </c>
      <c r="Q21" s="23">
        <v>1.33</v>
      </c>
      <c r="R21" s="23">
        <v>3787</v>
      </c>
      <c r="S21" s="23">
        <v>3.74</v>
      </c>
      <c r="T21" s="23">
        <v>0.41099999999999998</v>
      </c>
      <c r="U21" s="23">
        <v>0.86099999999999999</v>
      </c>
      <c r="V21" s="23">
        <v>2.42</v>
      </c>
      <c r="W21" s="23">
        <v>6.9500000000000006E-2</v>
      </c>
      <c r="X21" s="23">
        <v>3.5499999999999997E-2</v>
      </c>
      <c r="Y21" s="23">
        <v>2.1299999999999999E-2</v>
      </c>
      <c r="Z21" s="23">
        <v>14.3</v>
      </c>
      <c r="AA21" s="23">
        <v>-0.01</v>
      </c>
      <c r="AB21" s="23">
        <v>0.13400000000000001</v>
      </c>
      <c r="AC21" s="23">
        <v>-5.0000000000000001E-3</v>
      </c>
      <c r="AD21" s="23">
        <v>1.43E-2</v>
      </c>
      <c r="AE21" s="23">
        <v>3.27</v>
      </c>
      <c r="AF21" s="23">
        <v>517</v>
      </c>
      <c r="AG21" s="23">
        <v>0.438</v>
      </c>
      <c r="AH21" s="23">
        <v>27.5</v>
      </c>
      <c r="AI21" s="23">
        <v>5.13E-3</v>
      </c>
      <c r="AJ21" s="23">
        <v>4620</v>
      </c>
      <c r="AK21" s="23">
        <v>131</v>
      </c>
      <c r="AL21" s="23">
        <v>0.377</v>
      </c>
      <c r="AM21" s="23">
        <v>2796</v>
      </c>
      <c r="AN21" s="23">
        <v>-5.0000000000000001E-3</v>
      </c>
      <c r="AO21" s="23">
        <v>0.51700000000000002</v>
      </c>
      <c r="AP21" s="23">
        <v>8.65</v>
      </c>
      <c r="AQ21" s="23">
        <v>3.78</v>
      </c>
      <c r="AR21" s="23">
        <v>0.13800000000000001</v>
      </c>
      <c r="AS21" s="23">
        <v>0.121</v>
      </c>
      <c r="AT21" s="23">
        <v>4.6900000000000004</v>
      </c>
      <c r="AU21" s="23">
        <v>7927</v>
      </c>
      <c r="AV21" s="23">
        <v>0.14899999999999999</v>
      </c>
      <c r="AW21" s="23">
        <v>2.7699999999999999E-2</v>
      </c>
      <c r="AX21" s="23">
        <v>3492</v>
      </c>
      <c r="AY21" s="23">
        <v>0.122</v>
      </c>
      <c r="AZ21" s="23">
        <v>39.1</v>
      </c>
      <c r="BA21" s="23">
        <v>1.3299999999999999E-2</v>
      </c>
      <c r="BB21" s="23">
        <v>1.9500000000000003E-2</v>
      </c>
      <c r="BC21" s="23">
        <v>0.191</v>
      </c>
      <c r="BD21" s="23">
        <v>2.2200000000000001E-2</v>
      </c>
      <c r="BE21" s="23">
        <v>-5.0000000000000001E-3</v>
      </c>
      <c r="BF21" s="23">
        <v>0.8</v>
      </c>
      <c r="BG21" s="23">
        <v>3.05</v>
      </c>
      <c r="BH21" s="23">
        <v>1.03</v>
      </c>
      <c r="BI21" s="23">
        <v>0.42499999999999999</v>
      </c>
      <c r="BJ21" s="23">
        <v>3.04E-2</v>
      </c>
      <c r="BK21" s="23">
        <v>17.8</v>
      </c>
      <c r="BL21" s="23">
        <v>3.1699999999999999E-2</v>
      </c>
      <c r="BM21" s="24"/>
      <c r="BN21" s="24"/>
      <c r="BO21" s="24"/>
      <c r="BP21" s="24"/>
      <c r="BQ21" s="24"/>
      <c r="BR21" s="24"/>
      <c r="BS21" s="24"/>
      <c r="BT21" s="24"/>
      <c r="BU21" s="24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</row>
    <row r="22" spans="1:94" s="22" customFormat="1" x14ac:dyDescent="0.2">
      <c r="A22" s="22" t="s">
        <v>80</v>
      </c>
      <c r="B22" s="22" t="s">
        <v>87</v>
      </c>
      <c r="C22" s="12">
        <v>0.35</v>
      </c>
      <c r="D22" s="9">
        <v>41143</v>
      </c>
      <c r="E22" s="10" t="s">
        <v>82</v>
      </c>
      <c r="F22" s="10" t="s">
        <v>83</v>
      </c>
      <c r="G22" s="10" t="s">
        <v>84</v>
      </c>
      <c r="H22" s="23">
        <v>280</v>
      </c>
      <c r="I22" s="23">
        <v>9.4700000000000006E-2</v>
      </c>
      <c r="J22" s="23">
        <v>8.6999999999999993</v>
      </c>
      <c r="K22" s="23">
        <v>43.3</v>
      </c>
      <c r="L22" s="23">
        <v>2.9899999999999999E-2</v>
      </c>
      <c r="M22" s="23">
        <v>-5.0000000000000001E-3</v>
      </c>
      <c r="N22" s="23">
        <v>31.3</v>
      </c>
      <c r="O22" s="23">
        <v>18658</v>
      </c>
      <c r="P22" s="23">
        <v>1.5100000000000001E-2</v>
      </c>
      <c r="Q22" s="23">
        <v>6.32</v>
      </c>
      <c r="R22" s="23">
        <v>1757</v>
      </c>
      <c r="S22" s="23">
        <v>8.81</v>
      </c>
      <c r="T22" s="23">
        <v>1.62</v>
      </c>
      <c r="U22" s="23">
        <v>0.34799999999999998</v>
      </c>
      <c r="V22" s="23">
        <v>13.4</v>
      </c>
      <c r="W22" s="23">
        <v>0.22600000000000001</v>
      </c>
      <c r="X22" s="23">
        <v>9.1499999999999998E-2</v>
      </c>
      <c r="Y22" s="23">
        <v>8.1000000000000003E-2</v>
      </c>
      <c r="Z22" s="23">
        <v>893</v>
      </c>
      <c r="AA22" s="23">
        <v>1.35E-2</v>
      </c>
      <c r="AB22" s="23">
        <v>0.39300000000000002</v>
      </c>
      <c r="AC22" s="23">
        <v>5.3600000000000002E-3</v>
      </c>
      <c r="AD22" s="23">
        <v>3.7499999999999999E-2</v>
      </c>
      <c r="AE22" s="23">
        <v>2.1800000000000002</v>
      </c>
      <c r="AF22" s="23">
        <v>157</v>
      </c>
      <c r="AG22" s="23">
        <v>2.2400000000000002</v>
      </c>
      <c r="AH22" s="23">
        <v>2.0299999999999998</v>
      </c>
      <c r="AI22" s="23">
        <v>1.0699999999999999E-2</v>
      </c>
      <c r="AJ22" s="23">
        <v>6890</v>
      </c>
      <c r="AK22" s="23">
        <v>249</v>
      </c>
      <c r="AL22" s="23">
        <v>5.0999999999999997E-2</v>
      </c>
      <c r="AM22" s="23">
        <v>4114</v>
      </c>
      <c r="AN22" s="23">
        <v>5.4300000000000001E-2</v>
      </c>
      <c r="AO22" s="23">
        <v>2.0499999999999998</v>
      </c>
      <c r="AP22" s="23">
        <v>20.6</v>
      </c>
      <c r="AQ22" s="23">
        <v>9.81</v>
      </c>
      <c r="AR22" s="23">
        <v>0.311</v>
      </c>
      <c r="AS22" s="23">
        <v>0.55000000000000004</v>
      </c>
      <c r="AT22" s="23">
        <v>2.1</v>
      </c>
      <c r="AU22" s="23">
        <v>11524</v>
      </c>
      <c r="AV22" s="23">
        <v>-5.0000000000000001E-3</v>
      </c>
      <c r="AW22" s="23">
        <v>0.155</v>
      </c>
      <c r="AX22" s="23">
        <v>6448</v>
      </c>
      <c r="AY22" s="23">
        <v>0.40699999999999997</v>
      </c>
      <c r="AZ22" s="23">
        <v>56</v>
      </c>
      <c r="BA22" s="23">
        <v>4.9200000000000001E-2</v>
      </c>
      <c r="BB22" s="23">
        <v>0.14299999999999999</v>
      </c>
      <c r="BC22" s="23">
        <v>1.35</v>
      </c>
      <c r="BD22" s="23">
        <v>1.2699999999999999E-2</v>
      </c>
      <c r="BE22" s="23">
        <v>1.1299999999999999E-2</v>
      </c>
      <c r="BF22" s="23">
        <v>0.61099999999999999</v>
      </c>
      <c r="BG22" s="23">
        <v>1.06</v>
      </c>
      <c r="BH22" s="23">
        <v>0.155</v>
      </c>
      <c r="BI22" s="23">
        <v>1.27</v>
      </c>
      <c r="BJ22" s="23">
        <v>7.3499999999999996E-2</v>
      </c>
      <c r="BK22" s="23">
        <v>12.6</v>
      </c>
      <c r="BL22" s="23">
        <v>0.16700000000000001</v>
      </c>
      <c r="BM22" s="24"/>
      <c r="BN22" s="24"/>
      <c r="BO22" s="24"/>
      <c r="BP22" s="24"/>
      <c r="BQ22" s="24"/>
      <c r="BR22" s="24"/>
      <c r="BS22" s="24"/>
      <c r="BT22" s="24"/>
      <c r="BU22" s="24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</row>
    <row r="23" spans="1:94" s="22" customFormat="1" x14ac:dyDescent="0.2">
      <c r="A23" s="13" t="s">
        <v>80</v>
      </c>
      <c r="B23" s="22" t="s">
        <v>87</v>
      </c>
      <c r="C23" s="12">
        <v>0.35</v>
      </c>
      <c r="D23" s="9">
        <v>41510</v>
      </c>
      <c r="E23" s="11" t="s">
        <v>82</v>
      </c>
      <c r="F23" s="10" t="s">
        <v>83</v>
      </c>
      <c r="G23" s="10" t="s">
        <v>84</v>
      </c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24">
        <v>16829.840431070894</v>
      </c>
      <c r="BN23" s="24"/>
      <c r="BO23" s="24">
        <v>31861.446018108658</v>
      </c>
      <c r="BP23" s="24">
        <v>1453.1100059740113</v>
      </c>
      <c r="BQ23" s="24">
        <v>24.701197880494561</v>
      </c>
      <c r="BR23" s="24"/>
      <c r="BS23" s="24"/>
      <c r="BT23" s="24"/>
      <c r="BU23" s="24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</row>
    <row r="24" spans="1:94" s="22" customFormat="1" x14ac:dyDescent="0.2">
      <c r="A24" s="22" t="s">
        <v>80</v>
      </c>
      <c r="B24" s="22" t="s">
        <v>87</v>
      </c>
      <c r="C24" s="12">
        <v>0.35</v>
      </c>
      <c r="D24" s="9">
        <v>43332</v>
      </c>
      <c r="E24" s="10" t="s">
        <v>82</v>
      </c>
      <c r="F24" s="11" t="s">
        <v>83</v>
      </c>
      <c r="G24" s="11" t="s">
        <v>85</v>
      </c>
      <c r="H24" s="17">
        <v>970</v>
      </c>
      <c r="I24" s="8">
        <v>0.4</v>
      </c>
      <c r="J24" s="17">
        <v>7</v>
      </c>
      <c r="K24" s="17">
        <v>50</v>
      </c>
      <c r="L24" s="17">
        <v>0.06</v>
      </c>
      <c r="M24" s="17">
        <v>0.08</v>
      </c>
      <c r="N24" s="17">
        <v>60</v>
      </c>
      <c r="O24" s="17">
        <v>31000</v>
      </c>
      <c r="P24" s="8">
        <v>-5.0000000000000001E-3</v>
      </c>
      <c r="Q24" s="17">
        <v>28</v>
      </c>
      <c r="R24" s="14">
        <v>5400</v>
      </c>
      <c r="S24" s="17">
        <v>20</v>
      </c>
      <c r="T24" s="17">
        <v>7.4</v>
      </c>
      <c r="U24" s="17">
        <v>0.06</v>
      </c>
      <c r="V24" s="17">
        <v>6</v>
      </c>
      <c r="W24" s="17">
        <v>0.76</v>
      </c>
      <c r="X24" s="17">
        <v>0.36</v>
      </c>
      <c r="Y24" s="17">
        <v>0.32</v>
      </c>
      <c r="Z24" s="17">
        <v>24000</v>
      </c>
      <c r="AA24" s="17">
        <v>0.15</v>
      </c>
      <c r="AB24" s="17">
        <v>1.2</v>
      </c>
      <c r="AC24" s="17">
        <v>0.06</v>
      </c>
      <c r="AD24" s="17">
        <v>0.14000000000000001</v>
      </c>
      <c r="AE24" s="17">
        <v>37</v>
      </c>
      <c r="AF24" s="17">
        <v>140</v>
      </c>
      <c r="AG24" s="17">
        <v>15</v>
      </c>
      <c r="AH24" s="17">
        <v>1.2</v>
      </c>
      <c r="AI24" s="17">
        <v>0.05</v>
      </c>
      <c r="AJ24" s="17">
        <v>15000</v>
      </c>
      <c r="AK24" s="17">
        <v>410</v>
      </c>
      <c r="AL24" s="17">
        <v>0.13</v>
      </c>
      <c r="AM24" s="17">
        <v>4000</v>
      </c>
      <c r="AN24" s="17">
        <v>0.5</v>
      </c>
      <c r="AO24" s="17">
        <v>13</v>
      </c>
      <c r="AP24" s="17">
        <v>72</v>
      </c>
      <c r="AQ24" s="17">
        <v>60</v>
      </c>
      <c r="AR24" s="17">
        <v>0.76</v>
      </c>
      <c r="AS24" s="17">
        <v>3.4</v>
      </c>
      <c r="AT24" s="17">
        <v>0.7</v>
      </c>
      <c r="AU24" s="17">
        <v>1300</v>
      </c>
      <c r="AV24" s="17">
        <v>0.02</v>
      </c>
      <c r="AW24" s="17">
        <v>1</v>
      </c>
      <c r="AX24" s="17">
        <v>8300</v>
      </c>
      <c r="AY24" s="17">
        <v>1.8</v>
      </c>
      <c r="AZ24" s="17">
        <v>86</v>
      </c>
      <c r="BA24" s="17">
        <v>0.15</v>
      </c>
      <c r="BB24" s="17">
        <v>1.7</v>
      </c>
      <c r="BC24" s="17">
        <v>13</v>
      </c>
      <c r="BD24" s="17">
        <v>8.0000000000000002E-3</v>
      </c>
      <c r="BE24" s="17">
        <v>0.05</v>
      </c>
      <c r="BF24" s="17">
        <v>0.45</v>
      </c>
      <c r="BG24" s="17">
        <v>7.5</v>
      </c>
      <c r="BH24" s="17">
        <v>0.5</v>
      </c>
      <c r="BI24" s="17">
        <v>4.3</v>
      </c>
      <c r="BJ24" s="17">
        <v>0.28999999999999998</v>
      </c>
      <c r="BK24" s="17">
        <v>130</v>
      </c>
      <c r="BL24" s="17">
        <v>2</v>
      </c>
      <c r="BM24" s="12"/>
      <c r="BN24" s="27">
        <v>67273.028784000009</v>
      </c>
      <c r="BO24" s="27"/>
      <c r="BP24" s="27">
        <v>2918.080606</v>
      </c>
      <c r="BQ24" s="12"/>
      <c r="BR24" s="12"/>
      <c r="BS24" s="12"/>
      <c r="BT24" s="12"/>
      <c r="BU24" s="12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</row>
    <row r="25" spans="1:94" s="22" customFormat="1" x14ac:dyDescent="0.2">
      <c r="A25" s="22" t="s">
        <v>88</v>
      </c>
      <c r="B25" s="22" t="s">
        <v>89</v>
      </c>
      <c r="C25" s="12">
        <v>0.15</v>
      </c>
      <c r="D25" s="9">
        <v>40799</v>
      </c>
      <c r="E25" s="10" t="s">
        <v>82</v>
      </c>
      <c r="F25" s="10" t="s">
        <v>83</v>
      </c>
      <c r="G25" s="10" t="s">
        <v>84</v>
      </c>
      <c r="H25" s="23">
        <v>13.6</v>
      </c>
      <c r="I25" s="23">
        <v>-0.5</v>
      </c>
      <c r="J25" s="23">
        <v>19.399999999999999</v>
      </c>
      <c r="K25" s="23">
        <v>87.6</v>
      </c>
      <c r="L25" s="23">
        <v>-0.01</v>
      </c>
      <c r="M25" s="23">
        <v>-5.0000000000000001E-3</v>
      </c>
      <c r="N25" s="23">
        <v>-10</v>
      </c>
      <c r="O25" s="23">
        <v>11592</v>
      </c>
      <c r="P25" s="23">
        <v>1.3899999999999999E-2</v>
      </c>
      <c r="Q25" s="23">
        <v>0.82799999999999996</v>
      </c>
      <c r="R25" s="23">
        <v>-250</v>
      </c>
      <c r="S25" s="23">
        <v>7.11</v>
      </c>
      <c r="T25" s="23">
        <v>0.38700000000000001</v>
      </c>
      <c r="U25" s="23">
        <v>0.78200000000000003</v>
      </c>
      <c r="V25" s="23">
        <v>4.55</v>
      </c>
      <c r="W25" s="23">
        <v>3.09E-2</v>
      </c>
      <c r="X25" s="23">
        <v>1.7600000000000001E-2</v>
      </c>
      <c r="Y25" s="23">
        <v>7.1000000000000004E-3</v>
      </c>
      <c r="Z25" s="23">
        <v>6.38</v>
      </c>
      <c r="AA25" s="23">
        <v>-0.01</v>
      </c>
      <c r="AB25" s="23">
        <v>6.4199999999999993E-2</v>
      </c>
      <c r="AC25" s="23">
        <v>-5.0000000000000001E-3</v>
      </c>
      <c r="AD25" s="23">
        <v>6.7200000000000003E-3</v>
      </c>
      <c r="AE25" s="23">
        <v>0.86399999999999999</v>
      </c>
      <c r="AF25" s="23">
        <v>440</v>
      </c>
      <c r="AG25" s="23">
        <v>0.23699999999999999</v>
      </c>
      <c r="AH25" s="23">
        <v>31.2</v>
      </c>
      <c r="AI25" s="23">
        <v>-5.0000000000000001E-3</v>
      </c>
      <c r="AJ25" s="23">
        <v>5422</v>
      </c>
      <c r="AK25" s="23">
        <v>44.4</v>
      </c>
      <c r="AL25" s="23">
        <v>3.21</v>
      </c>
      <c r="AM25" s="23">
        <v>5108</v>
      </c>
      <c r="AN25" s="23">
        <v>-5.0000000000000001E-3</v>
      </c>
      <c r="AO25" s="23">
        <v>0.30399999999999999</v>
      </c>
      <c r="AP25" s="23">
        <v>7.71</v>
      </c>
      <c r="AQ25" s="23">
        <v>5.16</v>
      </c>
      <c r="AR25" s="23">
        <v>3.1399999999999997E-2</v>
      </c>
      <c r="AS25" s="23">
        <v>6.8900000000000003E-2</v>
      </c>
      <c r="AT25" s="23">
        <v>3.8</v>
      </c>
      <c r="AU25" s="23">
        <v>18223</v>
      </c>
      <c r="AV25" s="23">
        <v>0.104</v>
      </c>
      <c r="AW25" s="23">
        <v>2.4500000000000001E-2</v>
      </c>
      <c r="AX25" s="23">
        <v>4343</v>
      </c>
      <c r="AY25" s="23">
        <v>6.8900000000000003E-2</v>
      </c>
      <c r="AZ25" s="23">
        <v>39.4</v>
      </c>
      <c r="BA25" s="23">
        <v>-5.0000000000000001E-3</v>
      </c>
      <c r="BB25" s="23">
        <v>1.1599999999999999E-2</v>
      </c>
      <c r="BC25" s="23">
        <v>0.193</v>
      </c>
      <c r="BD25" s="23">
        <v>2.1100000000000001E-2</v>
      </c>
      <c r="BE25" s="23">
        <v>-5.0000000000000001E-3</v>
      </c>
      <c r="BF25" s="23">
        <v>0.2</v>
      </c>
      <c r="BG25" s="23">
        <v>3.7</v>
      </c>
      <c r="BH25" s="23">
        <v>0.95499999999999996</v>
      </c>
      <c r="BI25" s="23">
        <v>0.17699999999999999</v>
      </c>
      <c r="BJ25" s="23">
        <v>1.44E-2</v>
      </c>
      <c r="BK25" s="23">
        <v>16.600000000000001</v>
      </c>
      <c r="BL25" s="23">
        <v>3.4500000000000003E-2</v>
      </c>
      <c r="BM25" s="24"/>
      <c r="BN25" s="24"/>
      <c r="BO25" s="24"/>
      <c r="BP25" s="24"/>
      <c r="BQ25" s="24"/>
      <c r="BR25" s="24"/>
      <c r="BS25" s="24"/>
      <c r="BT25" s="24"/>
      <c r="BU25" s="24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</row>
    <row r="26" spans="1:94" s="22" customFormat="1" x14ac:dyDescent="0.2">
      <c r="A26" s="22" t="s">
        <v>88</v>
      </c>
      <c r="B26" s="22" t="s">
        <v>89</v>
      </c>
      <c r="C26" s="12">
        <v>0.15</v>
      </c>
      <c r="D26" s="9">
        <v>41143</v>
      </c>
      <c r="E26" s="10" t="s">
        <v>82</v>
      </c>
      <c r="F26" s="10" t="s">
        <v>83</v>
      </c>
      <c r="G26" s="10" t="s">
        <v>84</v>
      </c>
      <c r="H26" s="23">
        <v>102</v>
      </c>
      <c r="I26" s="23">
        <v>7.0599999999999996E-2</v>
      </c>
      <c r="J26" s="23">
        <v>9.1999999999999993</v>
      </c>
      <c r="K26" s="23">
        <v>27.2</v>
      </c>
      <c r="L26" s="23">
        <v>1.4999999999999999E-2</v>
      </c>
      <c r="M26" s="23">
        <v>-5.0000000000000001E-3</v>
      </c>
      <c r="N26" s="23">
        <v>-20</v>
      </c>
      <c r="O26" s="23">
        <v>12003</v>
      </c>
      <c r="P26" s="23">
        <v>-0.01</v>
      </c>
      <c r="Q26" s="23">
        <v>2.83</v>
      </c>
      <c r="R26" s="23">
        <v>923</v>
      </c>
      <c r="S26" s="23">
        <v>19.8</v>
      </c>
      <c r="T26" s="23">
        <v>0.63300000000000001</v>
      </c>
      <c r="U26" s="23">
        <v>0.14499999999999999</v>
      </c>
      <c r="V26" s="23">
        <v>1.88</v>
      </c>
      <c r="W26" s="23">
        <v>8.5099999999999995E-2</v>
      </c>
      <c r="X26" s="23">
        <v>3.6600000000000001E-2</v>
      </c>
      <c r="Y26" s="23">
        <v>3.4000000000000002E-2</v>
      </c>
      <c r="Z26" s="23">
        <v>3680</v>
      </c>
      <c r="AA26" s="23">
        <v>-0.01</v>
      </c>
      <c r="AB26" s="23">
        <v>0.155</v>
      </c>
      <c r="AC26" s="23">
        <v>-5.0000000000000001E-3</v>
      </c>
      <c r="AD26" s="23">
        <v>1.41E-2</v>
      </c>
      <c r="AE26" s="23">
        <v>1.24</v>
      </c>
      <c r="AF26" s="23">
        <v>73.900000000000006</v>
      </c>
      <c r="AG26" s="23">
        <v>0.81499999999999995</v>
      </c>
      <c r="AH26" s="23">
        <v>1.83</v>
      </c>
      <c r="AI26" s="23">
        <v>-5.0000000000000001E-3</v>
      </c>
      <c r="AJ26" s="23">
        <v>5478</v>
      </c>
      <c r="AK26" s="23">
        <v>143</v>
      </c>
      <c r="AL26" s="23">
        <v>7.9699999999999993E-2</v>
      </c>
      <c r="AM26" s="23">
        <v>3133</v>
      </c>
      <c r="AN26" s="23">
        <v>1.38E-2</v>
      </c>
      <c r="AO26" s="23">
        <v>0.74399999999999999</v>
      </c>
      <c r="AP26" s="23">
        <v>17.100000000000001</v>
      </c>
      <c r="AQ26" s="23">
        <v>3.86</v>
      </c>
      <c r="AR26" s="23">
        <v>0.248</v>
      </c>
      <c r="AS26" s="23">
        <v>0.20799999999999999</v>
      </c>
      <c r="AT26" s="23">
        <v>0.61499999999999999</v>
      </c>
      <c r="AU26" s="23">
        <v>10563</v>
      </c>
      <c r="AV26" s="23">
        <v>-5.0000000000000001E-3</v>
      </c>
      <c r="AW26" s="23">
        <v>7.1400000000000005E-2</v>
      </c>
      <c r="AX26" s="23">
        <v>3738</v>
      </c>
      <c r="AY26" s="23">
        <v>0.158</v>
      </c>
      <c r="AZ26" s="23">
        <v>32.700000000000003</v>
      </c>
      <c r="BA26" s="23">
        <v>1.8599999999999998E-2</v>
      </c>
      <c r="BB26" s="23">
        <v>7.0000000000000007E-2</v>
      </c>
      <c r="BC26" s="23">
        <v>0.626</v>
      </c>
      <c r="BD26" s="23">
        <v>-5.0000000000000001E-3</v>
      </c>
      <c r="BE26" s="23">
        <v>-5.0000000000000001E-3</v>
      </c>
      <c r="BF26" s="23">
        <v>0.38400000000000001</v>
      </c>
      <c r="BG26" s="23">
        <v>0.58299999999999996</v>
      </c>
      <c r="BH26" s="23">
        <v>4.4200000000000003E-2</v>
      </c>
      <c r="BI26" s="23">
        <v>0.48599999999999999</v>
      </c>
      <c r="BJ26" s="23">
        <v>3.0499999999999999E-2</v>
      </c>
      <c r="BK26" s="23">
        <v>6.35</v>
      </c>
      <c r="BL26" s="23">
        <v>8.3599999999999994E-2</v>
      </c>
      <c r="BM26" s="24"/>
      <c r="BN26" s="24"/>
      <c r="BO26" s="24"/>
      <c r="BP26" s="24"/>
      <c r="BQ26" s="24"/>
      <c r="BR26" s="24"/>
      <c r="BS26" s="24"/>
      <c r="BT26" s="24"/>
      <c r="BU26" s="24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</row>
    <row r="27" spans="1:94" s="22" customFormat="1" x14ac:dyDescent="0.2">
      <c r="A27" s="13" t="s">
        <v>88</v>
      </c>
      <c r="B27" s="22" t="s">
        <v>89</v>
      </c>
      <c r="C27" s="12">
        <v>0.15</v>
      </c>
      <c r="D27" s="9">
        <v>41510</v>
      </c>
      <c r="E27" s="11" t="s">
        <v>82</v>
      </c>
      <c r="F27" s="10" t="s">
        <v>83</v>
      </c>
      <c r="G27" s="10" t="s">
        <v>84</v>
      </c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24">
        <v>7192.7000759192642</v>
      </c>
      <c r="BN27" s="24"/>
      <c r="BO27" s="24">
        <v>21055.311443195973</v>
      </c>
      <c r="BP27" s="24">
        <v>897.89768546363052</v>
      </c>
      <c r="BQ27" s="24">
        <v>10.100409068067744</v>
      </c>
      <c r="BR27" s="24"/>
      <c r="BS27" s="24"/>
      <c r="BT27" s="24"/>
      <c r="BU27" s="24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</row>
    <row r="28" spans="1:94" s="22" customFormat="1" x14ac:dyDescent="0.2">
      <c r="A28" s="22" t="s">
        <v>88</v>
      </c>
      <c r="B28" s="22" t="s">
        <v>89</v>
      </c>
      <c r="C28" s="12">
        <v>0.15</v>
      </c>
      <c r="D28" s="9">
        <v>43265</v>
      </c>
      <c r="E28" s="10" t="s">
        <v>82</v>
      </c>
      <c r="F28" s="11" t="s">
        <v>83</v>
      </c>
      <c r="G28" s="11" t="s">
        <v>85</v>
      </c>
      <c r="H28" s="7">
        <v>430</v>
      </c>
      <c r="I28" s="7">
        <v>0.3</v>
      </c>
      <c r="J28" s="7">
        <v>8</v>
      </c>
      <c r="K28" s="7">
        <v>36</v>
      </c>
      <c r="L28" s="7">
        <v>0.05</v>
      </c>
      <c r="M28" s="7">
        <v>0.04</v>
      </c>
      <c r="N28" s="7">
        <v>39</v>
      </c>
      <c r="O28" s="7">
        <v>13000</v>
      </c>
      <c r="P28" s="8">
        <v>-5.0000000000000001E-3</v>
      </c>
      <c r="Q28" s="7">
        <v>5</v>
      </c>
      <c r="R28" s="7">
        <v>4200</v>
      </c>
      <c r="S28" s="7">
        <v>9</v>
      </c>
      <c r="T28" s="7">
        <v>2.2000000000000002</v>
      </c>
      <c r="U28" s="7">
        <v>0.12</v>
      </c>
      <c r="V28" s="7">
        <v>3.5</v>
      </c>
      <c r="W28" s="7">
        <v>0.15</v>
      </c>
      <c r="X28" s="7">
        <v>7.0000000000000007E-2</v>
      </c>
      <c r="Y28" s="7">
        <v>0.05</v>
      </c>
      <c r="Z28" s="7">
        <v>9500</v>
      </c>
      <c r="AA28" s="7">
        <v>0.03</v>
      </c>
      <c r="AB28" s="7">
        <v>0.2</v>
      </c>
      <c r="AC28" s="7">
        <v>7.0000000000000007E-2</v>
      </c>
      <c r="AD28" s="7">
        <v>0.02</v>
      </c>
      <c r="AE28" s="7">
        <v>9</v>
      </c>
      <c r="AF28" s="7">
        <v>920</v>
      </c>
      <c r="AG28" s="7">
        <v>2.2999999999999998</v>
      </c>
      <c r="AH28" s="7">
        <v>2.6</v>
      </c>
      <c r="AI28" s="7">
        <v>8.0000000000000002E-3</v>
      </c>
      <c r="AJ28" s="7">
        <v>6200</v>
      </c>
      <c r="AK28" s="7">
        <v>35</v>
      </c>
      <c r="AL28" s="7">
        <v>0.34</v>
      </c>
      <c r="AM28" s="7">
        <v>2200</v>
      </c>
      <c r="AN28" s="7">
        <v>0.16</v>
      </c>
      <c r="AO28" s="7">
        <v>2.2000000000000002</v>
      </c>
      <c r="AP28" s="7">
        <v>28</v>
      </c>
      <c r="AQ28" s="7">
        <v>24</v>
      </c>
      <c r="AR28" s="7">
        <v>1.4</v>
      </c>
      <c r="AS28" s="7">
        <v>0.5</v>
      </c>
      <c r="AT28" s="7">
        <v>1.5</v>
      </c>
      <c r="AU28" s="7">
        <v>1100</v>
      </c>
      <c r="AV28" s="7">
        <v>0.01</v>
      </c>
      <c r="AW28" s="7">
        <v>0.2</v>
      </c>
      <c r="AX28" s="7">
        <v>2500</v>
      </c>
      <c r="AY28" s="7">
        <v>0.3</v>
      </c>
      <c r="AZ28" s="7">
        <v>36</v>
      </c>
      <c r="BA28" s="7">
        <v>0.03</v>
      </c>
      <c r="BB28" s="7">
        <v>0.3</v>
      </c>
      <c r="BC28" s="7">
        <v>4.4000000000000004</v>
      </c>
      <c r="BD28" s="7">
        <v>8.9999999999999993E-3</v>
      </c>
      <c r="BE28" s="7">
        <v>8.0000000000000002E-3</v>
      </c>
      <c r="BF28" s="7">
        <v>0.61</v>
      </c>
      <c r="BG28" s="7">
        <v>5.3</v>
      </c>
      <c r="BH28" s="7">
        <v>0.4</v>
      </c>
      <c r="BI28" s="7">
        <v>0.7</v>
      </c>
      <c r="BJ28" s="7">
        <v>0.06</v>
      </c>
      <c r="BK28" s="7">
        <v>1500</v>
      </c>
      <c r="BL28" s="7">
        <v>0.8</v>
      </c>
      <c r="BM28" s="12"/>
      <c r="BN28" s="12">
        <v>38100</v>
      </c>
      <c r="BO28" s="12"/>
      <c r="BP28" s="12">
        <v>1543</v>
      </c>
      <c r="BQ28" s="12"/>
      <c r="BR28" s="12"/>
      <c r="BS28" s="12"/>
      <c r="BT28" s="12"/>
      <c r="BU28" s="12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</row>
    <row r="29" spans="1:94" s="22" customFormat="1" x14ac:dyDescent="0.2">
      <c r="A29" s="22" t="s">
        <v>88</v>
      </c>
      <c r="B29" s="22" t="s">
        <v>89</v>
      </c>
      <c r="C29" s="12">
        <v>0.15</v>
      </c>
      <c r="D29" s="9">
        <v>43332</v>
      </c>
      <c r="E29" s="10" t="s">
        <v>82</v>
      </c>
      <c r="F29" s="11" t="s">
        <v>83</v>
      </c>
      <c r="G29" s="11" t="s">
        <v>85</v>
      </c>
      <c r="H29" s="8">
        <v>500</v>
      </c>
      <c r="I29" s="8">
        <v>0.3</v>
      </c>
      <c r="J29" s="8">
        <v>11</v>
      </c>
      <c r="K29" s="8">
        <v>45</v>
      </c>
      <c r="L29" s="8">
        <v>0.04</v>
      </c>
      <c r="M29" s="8">
        <v>0.04</v>
      </c>
      <c r="N29" s="8">
        <v>25</v>
      </c>
      <c r="O29" s="8">
        <v>21000</v>
      </c>
      <c r="P29" s="8">
        <v>-5.0000000000000001E-3</v>
      </c>
      <c r="Q29" s="8">
        <v>11</v>
      </c>
      <c r="R29" s="7">
        <v>1100</v>
      </c>
      <c r="S29" s="8">
        <v>14</v>
      </c>
      <c r="T29" s="8">
        <v>3</v>
      </c>
      <c r="U29" s="8">
        <v>7.0000000000000007E-2</v>
      </c>
      <c r="V29" s="8">
        <v>2.4</v>
      </c>
      <c r="W29" s="8">
        <v>0.33</v>
      </c>
      <c r="X29" s="8">
        <v>0.14000000000000001</v>
      </c>
      <c r="Y29" s="8">
        <v>0.14000000000000001</v>
      </c>
      <c r="Z29" s="8">
        <v>14000</v>
      </c>
      <c r="AA29" s="8">
        <v>0.08</v>
      </c>
      <c r="AB29" s="8">
        <v>0.5</v>
      </c>
      <c r="AC29" s="8">
        <v>0.03</v>
      </c>
      <c r="AD29" s="8">
        <v>0.06</v>
      </c>
      <c r="AE29" s="8">
        <v>10</v>
      </c>
      <c r="AF29" s="8">
        <v>260</v>
      </c>
      <c r="AG29" s="8">
        <v>5.4</v>
      </c>
      <c r="AH29" s="8">
        <v>1.2</v>
      </c>
      <c r="AI29" s="8">
        <v>0.02</v>
      </c>
      <c r="AJ29" s="8">
        <v>10000</v>
      </c>
      <c r="AK29" s="8">
        <v>66</v>
      </c>
      <c r="AL29" s="8">
        <v>0.17</v>
      </c>
      <c r="AM29" s="8">
        <v>4000</v>
      </c>
      <c r="AN29" s="8">
        <v>0.34</v>
      </c>
      <c r="AO29" s="8">
        <v>4.7</v>
      </c>
      <c r="AP29" s="8">
        <v>33</v>
      </c>
      <c r="AQ29" s="8">
        <v>40</v>
      </c>
      <c r="AR29" s="8">
        <v>0.62</v>
      </c>
      <c r="AS29" s="8">
        <v>1.2</v>
      </c>
      <c r="AT29" s="8">
        <v>0.6</v>
      </c>
      <c r="AU29" s="8">
        <v>800</v>
      </c>
      <c r="AV29" s="8">
        <v>0.03</v>
      </c>
      <c r="AW29" s="8">
        <v>0.4</v>
      </c>
      <c r="AX29" s="8">
        <v>5000</v>
      </c>
      <c r="AY29" s="8">
        <v>0.7</v>
      </c>
      <c r="AZ29" s="8">
        <v>55</v>
      </c>
      <c r="BA29" s="8">
        <v>7.0000000000000007E-2</v>
      </c>
      <c r="BB29" s="8">
        <v>0.06</v>
      </c>
      <c r="BC29" s="8">
        <v>6.7</v>
      </c>
      <c r="BD29" s="8">
        <v>6.0000000000000001E-3</v>
      </c>
      <c r="BE29" s="8">
        <v>0.02</v>
      </c>
      <c r="BF29" s="8">
        <v>0.4</v>
      </c>
      <c r="BG29" s="8">
        <v>6</v>
      </c>
      <c r="BH29" s="8">
        <v>0.8</v>
      </c>
      <c r="BI29" s="8">
        <v>1.7</v>
      </c>
      <c r="BJ29" s="8">
        <v>0.12</v>
      </c>
      <c r="BK29" s="8">
        <v>30</v>
      </c>
      <c r="BL29" s="8">
        <v>1.2</v>
      </c>
      <c r="BM29" s="12"/>
      <c r="BN29" s="27">
        <v>38182.028248000002</v>
      </c>
      <c r="BO29" s="27"/>
      <c r="BP29" s="27">
        <v>1690.2373449999998</v>
      </c>
      <c r="BQ29" s="12"/>
      <c r="BR29" s="12"/>
      <c r="BS29" s="12"/>
      <c r="BT29" s="12"/>
      <c r="BU29" s="12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</row>
    <row r="30" spans="1:94" s="22" customFormat="1" x14ac:dyDescent="0.2">
      <c r="A30" s="22" t="s">
        <v>88</v>
      </c>
      <c r="B30" s="22" t="s">
        <v>89</v>
      </c>
      <c r="C30" s="12">
        <v>0.15</v>
      </c>
      <c r="D30" s="9">
        <v>43606</v>
      </c>
      <c r="E30" s="10" t="s">
        <v>82</v>
      </c>
      <c r="F30" s="11" t="s">
        <v>86</v>
      </c>
      <c r="G30" s="11" t="s">
        <v>85</v>
      </c>
      <c r="H30" s="8"/>
      <c r="I30" s="8"/>
      <c r="J30" s="8"/>
      <c r="K30" s="8"/>
      <c r="L30" s="8"/>
      <c r="M30" s="8"/>
      <c r="N30" s="8"/>
      <c r="O30" s="8"/>
      <c r="P30" s="8"/>
      <c r="Q30" s="8"/>
      <c r="R30" s="7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12"/>
      <c r="BN30" s="27">
        <v>47837.425581714284</v>
      </c>
      <c r="BO30" s="27"/>
      <c r="BP30" s="27">
        <v>2040.3597769999999</v>
      </c>
      <c r="BQ30" s="12"/>
      <c r="BR30" s="12"/>
      <c r="BS30" s="12"/>
      <c r="BT30" s="12"/>
      <c r="BU30" s="12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</row>
    <row r="31" spans="1:94" s="12" customFormat="1" x14ac:dyDescent="0.2">
      <c r="A31" s="22" t="s">
        <v>88</v>
      </c>
      <c r="B31" s="22" t="s">
        <v>90</v>
      </c>
      <c r="C31" s="12">
        <v>0.3</v>
      </c>
      <c r="D31" s="9">
        <v>40799</v>
      </c>
      <c r="E31" s="10" t="s">
        <v>82</v>
      </c>
      <c r="F31" s="10" t="s">
        <v>83</v>
      </c>
      <c r="G31" s="10" t="s">
        <v>84</v>
      </c>
      <c r="H31" s="23">
        <v>34.200000000000003</v>
      </c>
      <c r="I31" s="23">
        <v>-0.5</v>
      </c>
      <c r="J31" s="23">
        <v>16</v>
      </c>
      <c r="K31" s="23">
        <v>73.8</v>
      </c>
      <c r="L31" s="23">
        <v>1.7999999999999999E-2</v>
      </c>
      <c r="M31" s="23">
        <v>-5.0000000000000001E-3</v>
      </c>
      <c r="N31" s="23">
        <v>12.9</v>
      </c>
      <c r="O31" s="23">
        <v>9718</v>
      </c>
      <c r="P31" s="23">
        <v>1.29E-2</v>
      </c>
      <c r="Q31" s="23">
        <v>0.81699999999999995</v>
      </c>
      <c r="R31" s="23">
        <v>1011</v>
      </c>
      <c r="S31" s="23">
        <v>6.5</v>
      </c>
      <c r="T31" s="23">
        <v>0.51200000000000001</v>
      </c>
      <c r="U31" s="23">
        <v>0.64400000000000002</v>
      </c>
      <c r="V31" s="23">
        <v>7.26</v>
      </c>
      <c r="W31" s="23">
        <v>6.2700000000000006E-2</v>
      </c>
      <c r="X31" s="23">
        <v>3.2599999999999997E-2</v>
      </c>
      <c r="Y31" s="23">
        <v>1.6899999999999998E-2</v>
      </c>
      <c r="Z31" s="23">
        <v>4.78</v>
      </c>
      <c r="AA31" s="23">
        <v>-0.01</v>
      </c>
      <c r="AB31" s="23">
        <v>0.115</v>
      </c>
      <c r="AC31" s="23">
        <v>-5.0000000000000001E-3</v>
      </c>
      <c r="AD31" s="23">
        <v>1.1900000000000001E-2</v>
      </c>
      <c r="AE31" s="23">
        <v>0.67400000000000004</v>
      </c>
      <c r="AF31" s="23">
        <v>420</v>
      </c>
      <c r="AG31" s="23">
        <v>0.30399999999999999</v>
      </c>
      <c r="AH31" s="23">
        <v>10.6</v>
      </c>
      <c r="AI31" s="23">
        <v>5.3699999999999998E-3</v>
      </c>
      <c r="AJ31" s="23">
        <v>4533</v>
      </c>
      <c r="AK31" s="23">
        <v>78.2</v>
      </c>
      <c r="AL31" s="23">
        <v>0.21</v>
      </c>
      <c r="AM31" s="23">
        <v>3905</v>
      </c>
      <c r="AN31" s="23">
        <v>-5.0000000000000001E-3</v>
      </c>
      <c r="AO31" s="23">
        <v>0.41699999999999998</v>
      </c>
      <c r="AP31" s="23">
        <v>6.53</v>
      </c>
      <c r="AQ31" s="23">
        <v>3.18</v>
      </c>
      <c r="AR31" s="23">
        <v>1.3599999999999999E-2</v>
      </c>
      <c r="AS31" s="23">
        <v>9.0399999999999994E-2</v>
      </c>
      <c r="AT31" s="23">
        <v>3.02</v>
      </c>
      <c r="AU31" s="23">
        <v>14330</v>
      </c>
      <c r="AV31" s="23">
        <v>0.122</v>
      </c>
      <c r="AW31" s="23">
        <v>2.1700000000000001E-2</v>
      </c>
      <c r="AX31" s="23">
        <v>3578</v>
      </c>
      <c r="AY31" s="23">
        <v>0.111</v>
      </c>
      <c r="AZ31" s="23">
        <v>32.5</v>
      </c>
      <c r="BA31" s="23">
        <v>9.8700000000000003E-3</v>
      </c>
      <c r="BB31" s="23">
        <v>1.5799999999999995E-2</v>
      </c>
      <c r="BC31" s="23">
        <v>0.151</v>
      </c>
      <c r="BD31" s="23">
        <v>2.1100000000000001E-2</v>
      </c>
      <c r="BE31" s="23">
        <v>-5.0000000000000001E-3</v>
      </c>
      <c r="BF31" s="23">
        <v>0.38</v>
      </c>
      <c r="BG31" s="23">
        <v>2.23</v>
      </c>
      <c r="BH31" s="23">
        <v>0.317</v>
      </c>
      <c r="BI31" s="23">
        <v>0.35899999999999999</v>
      </c>
      <c r="BJ31" s="23">
        <v>3.1600000000000003E-2</v>
      </c>
      <c r="BK31" s="23">
        <v>18</v>
      </c>
      <c r="BL31" s="23">
        <v>3.4700000000000002E-2</v>
      </c>
      <c r="BM31" s="24"/>
      <c r="BN31" s="24"/>
      <c r="BO31" s="24"/>
      <c r="BP31" s="24"/>
      <c r="BQ31" s="24"/>
      <c r="BR31" s="24"/>
      <c r="BS31" s="24"/>
      <c r="BT31" s="24"/>
      <c r="BU31" s="24"/>
      <c r="BV31" s="22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22"/>
      <c r="CK31" s="22"/>
      <c r="CL31" s="22"/>
      <c r="CM31" s="22"/>
      <c r="CN31" s="22"/>
      <c r="CO31" s="22"/>
      <c r="CP31" s="22"/>
    </row>
    <row r="32" spans="1:94" s="22" customFormat="1" x14ac:dyDescent="0.2">
      <c r="A32" s="22" t="s">
        <v>88</v>
      </c>
      <c r="B32" s="22" t="s">
        <v>90</v>
      </c>
      <c r="C32" s="12">
        <v>0.3</v>
      </c>
      <c r="D32" s="9">
        <v>41143</v>
      </c>
      <c r="E32" s="10" t="s">
        <v>82</v>
      </c>
      <c r="F32" s="10" t="s">
        <v>83</v>
      </c>
      <c r="G32" s="10" t="s">
        <v>84</v>
      </c>
      <c r="H32" s="23">
        <v>278</v>
      </c>
      <c r="I32" s="23">
        <v>7.9699999999999993E-2</v>
      </c>
      <c r="J32" s="23">
        <v>9.48</v>
      </c>
      <c r="K32" s="23">
        <v>26</v>
      </c>
      <c r="L32" s="23">
        <v>3.2800000000000003E-2</v>
      </c>
      <c r="M32" s="23">
        <v>-5.0000000000000001E-3</v>
      </c>
      <c r="N32" s="23">
        <v>-20</v>
      </c>
      <c r="O32" s="23">
        <v>12965</v>
      </c>
      <c r="P32" s="23">
        <v>-0.01</v>
      </c>
      <c r="Q32" s="23">
        <v>5.33</v>
      </c>
      <c r="R32" s="23">
        <v>-500</v>
      </c>
      <c r="S32" s="23">
        <v>35.4</v>
      </c>
      <c r="T32" s="23">
        <v>1.34</v>
      </c>
      <c r="U32" s="23">
        <v>0.28599999999999998</v>
      </c>
      <c r="V32" s="23">
        <v>3.98</v>
      </c>
      <c r="W32" s="23">
        <v>0.184</v>
      </c>
      <c r="X32" s="23">
        <v>7.3599999999999999E-2</v>
      </c>
      <c r="Y32" s="23">
        <v>6.7299999999999999E-2</v>
      </c>
      <c r="Z32" s="23">
        <v>5548</v>
      </c>
      <c r="AA32" s="23">
        <v>-0.01</v>
      </c>
      <c r="AB32" s="23">
        <v>0.31</v>
      </c>
      <c r="AC32" s="23">
        <v>-5.0000000000000001E-3</v>
      </c>
      <c r="AD32" s="23">
        <v>3.0499999999999999E-2</v>
      </c>
      <c r="AE32" s="23">
        <v>2.62</v>
      </c>
      <c r="AF32" s="23">
        <v>148</v>
      </c>
      <c r="AG32" s="23">
        <v>1.82</v>
      </c>
      <c r="AH32" s="23">
        <v>2.1</v>
      </c>
      <c r="AI32" s="23">
        <v>9.0500000000000008E-3</v>
      </c>
      <c r="AJ32" s="23">
        <v>6726</v>
      </c>
      <c r="AK32" s="23">
        <v>218</v>
      </c>
      <c r="AL32" s="23">
        <v>2.2100000000000002E-2</v>
      </c>
      <c r="AM32" s="23">
        <v>3467</v>
      </c>
      <c r="AN32" s="23">
        <v>2.0899999999999998E-2</v>
      </c>
      <c r="AO32" s="23">
        <v>1.76</v>
      </c>
      <c r="AP32" s="23">
        <v>22.4</v>
      </c>
      <c r="AQ32" s="23">
        <v>5.57</v>
      </c>
      <c r="AR32" s="23">
        <v>0.25900000000000001</v>
      </c>
      <c r="AS32" s="23">
        <v>0.48699999999999999</v>
      </c>
      <c r="AT32" s="23">
        <v>1.67</v>
      </c>
      <c r="AU32" s="23">
        <v>16553</v>
      </c>
      <c r="AV32" s="23">
        <v>-5.0000000000000001E-3</v>
      </c>
      <c r="AW32" s="23">
        <v>0.125</v>
      </c>
      <c r="AX32" s="23">
        <v>4841</v>
      </c>
      <c r="AY32" s="23">
        <v>0.34599999999999997</v>
      </c>
      <c r="AZ32" s="23">
        <v>40.6</v>
      </c>
      <c r="BA32" s="23">
        <v>4.0599999999999997E-2</v>
      </c>
      <c r="BB32" s="23">
        <v>0.124</v>
      </c>
      <c r="BC32" s="23">
        <v>1.22</v>
      </c>
      <c r="BD32" s="23">
        <v>1.17E-2</v>
      </c>
      <c r="BE32" s="23">
        <v>9.1800000000000007E-3</v>
      </c>
      <c r="BF32" s="23">
        <v>0.40699999999999997</v>
      </c>
      <c r="BG32" s="23">
        <v>1.44</v>
      </c>
      <c r="BH32" s="23">
        <v>4.9200000000000001E-2</v>
      </c>
      <c r="BI32" s="23">
        <v>0.93700000000000006</v>
      </c>
      <c r="BJ32" s="23">
        <v>5.9799999999999999E-2</v>
      </c>
      <c r="BK32" s="23">
        <v>12.4</v>
      </c>
      <c r="BL32" s="23">
        <v>0.121</v>
      </c>
      <c r="BM32" s="24"/>
      <c r="BN32" s="24"/>
      <c r="BO32" s="24"/>
      <c r="BP32" s="24"/>
      <c r="BQ32" s="24"/>
      <c r="BR32" s="24"/>
      <c r="BS32" s="24"/>
      <c r="BT32" s="24"/>
      <c r="BU32" s="24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</row>
    <row r="33" spans="1:94" s="22" customFormat="1" x14ac:dyDescent="0.2">
      <c r="A33" s="13" t="s">
        <v>88</v>
      </c>
      <c r="B33" s="22" t="s">
        <v>90</v>
      </c>
      <c r="C33" s="12">
        <v>0.3</v>
      </c>
      <c r="D33" s="9">
        <v>41510</v>
      </c>
      <c r="E33" s="11" t="s">
        <v>82</v>
      </c>
      <c r="F33" s="10" t="s">
        <v>83</v>
      </c>
      <c r="G33" s="10" t="s">
        <v>84</v>
      </c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24">
        <v>9288.4380268138029</v>
      </c>
      <c r="BN33" s="24"/>
      <c r="BO33" s="24">
        <v>24881.017298770188</v>
      </c>
      <c r="BP33" s="24">
        <v>1091.2654676680368</v>
      </c>
      <c r="BQ33" s="24">
        <v>17.885093489767886</v>
      </c>
      <c r="BR33" s="24"/>
      <c r="BS33" s="24"/>
      <c r="BT33" s="24"/>
      <c r="BU33" s="24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</row>
    <row r="34" spans="1:94" s="22" customFormat="1" x14ac:dyDescent="0.2">
      <c r="A34" s="22" t="s">
        <v>88</v>
      </c>
      <c r="B34" s="22" t="s">
        <v>90</v>
      </c>
      <c r="C34" s="12">
        <v>0.3</v>
      </c>
      <c r="D34" s="9">
        <v>43332</v>
      </c>
      <c r="E34" s="10" t="s">
        <v>82</v>
      </c>
      <c r="F34" s="11" t="s">
        <v>86</v>
      </c>
      <c r="G34" s="11" t="s">
        <v>85</v>
      </c>
      <c r="H34" s="8">
        <v>820</v>
      </c>
      <c r="I34" s="8">
        <v>0.5</v>
      </c>
      <c r="J34" s="8">
        <v>9</v>
      </c>
      <c r="K34" s="8">
        <v>30</v>
      </c>
      <c r="L34" s="8">
        <v>0.04</v>
      </c>
      <c r="M34" s="8">
        <v>0.04</v>
      </c>
      <c r="N34" s="8">
        <v>30</v>
      </c>
      <c r="O34" s="8">
        <v>16000</v>
      </c>
      <c r="P34" s="8">
        <v>-5.0000000000000001E-3</v>
      </c>
      <c r="Q34" s="8">
        <v>23</v>
      </c>
      <c r="R34" s="7">
        <v>700</v>
      </c>
      <c r="S34" s="8">
        <v>44</v>
      </c>
      <c r="T34" s="8">
        <v>5.8</v>
      </c>
      <c r="U34" s="8">
        <v>0.04</v>
      </c>
      <c r="V34" s="8">
        <v>2.2999999999999998</v>
      </c>
      <c r="W34" s="8">
        <v>0.59</v>
      </c>
      <c r="X34" s="8">
        <v>0.26</v>
      </c>
      <c r="Y34" s="8">
        <v>0.25</v>
      </c>
      <c r="Z34" s="8">
        <v>21000</v>
      </c>
      <c r="AA34" s="8">
        <v>0.13</v>
      </c>
      <c r="AB34" s="8">
        <v>0.94</v>
      </c>
      <c r="AC34" s="8">
        <v>0.05</v>
      </c>
      <c r="AD34" s="8">
        <v>0.11</v>
      </c>
      <c r="AE34" s="8">
        <v>15</v>
      </c>
      <c r="AF34" s="8">
        <v>110</v>
      </c>
      <c r="AG34" s="8">
        <v>11</v>
      </c>
      <c r="AH34" s="8">
        <v>1.6</v>
      </c>
      <c r="AI34" s="8">
        <v>0.03</v>
      </c>
      <c r="AJ34" s="8">
        <v>9000</v>
      </c>
      <c r="AK34" s="8">
        <v>200</v>
      </c>
      <c r="AL34" s="8">
        <v>0.11</v>
      </c>
      <c r="AM34" s="8">
        <v>4000</v>
      </c>
      <c r="AN34" s="8">
        <v>0.37</v>
      </c>
      <c r="AO34" s="8">
        <v>10</v>
      </c>
      <c r="AP34" s="8">
        <v>49</v>
      </c>
      <c r="AQ34" s="8">
        <v>40</v>
      </c>
      <c r="AR34" s="8">
        <v>1.1000000000000001</v>
      </c>
      <c r="AS34" s="8">
        <v>2.6</v>
      </c>
      <c r="AT34" s="8">
        <v>0.5</v>
      </c>
      <c r="AU34" s="8">
        <v>1000</v>
      </c>
      <c r="AV34" s="8">
        <v>0.01</v>
      </c>
      <c r="AW34" s="8">
        <v>0.6</v>
      </c>
      <c r="AX34" s="8">
        <v>5500</v>
      </c>
      <c r="AY34" s="8">
        <v>1.4</v>
      </c>
      <c r="AZ34" s="8">
        <v>49</v>
      </c>
      <c r="BA34" s="8">
        <v>0.12</v>
      </c>
      <c r="BB34" s="8">
        <v>1.4</v>
      </c>
      <c r="BC34" s="8">
        <v>13</v>
      </c>
      <c r="BD34" s="8">
        <v>6.0000000000000001E-3</v>
      </c>
      <c r="BE34" s="8">
        <v>0.04</v>
      </c>
      <c r="BF34" s="8">
        <v>0.3</v>
      </c>
      <c r="BG34" s="8">
        <v>13</v>
      </c>
      <c r="BH34" s="8">
        <v>0.72</v>
      </c>
      <c r="BI34" s="8">
        <v>3.1</v>
      </c>
      <c r="BJ34" s="8">
        <v>0.2</v>
      </c>
      <c r="BK34" s="8">
        <v>1400</v>
      </c>
      <c r="BL34" s="8">
        <v>1.6</v>
      </c>
      <c r="BM34" s="12"/>
      <c r="BN34" s="27">
        <v>52237.088197582416</v>
      </c>
      <c r="BO34" s="27"/>
      <c r="BP34" s="27">
        <v>2157.9145711923074</v>
      </c>
      <c r="BQ34" s="12"/>
      <c r="BR34" s="12"/>
      <c r="BS34" s="12"/>
      <c r="BT34" s="12"/>
      <c r="BU34" s="12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</row>
    <row r="35" spans="1:94" s="22" customFormat="1" x14ac:dyDescent="0.2">
      <c r="A35" s="22" t="s">
        <v>91</v>
      </c>
      <c r="B35" s="22" t="s">
        <v>92</v>
      </c>
      <c r="C35" s="12">
        <v>0</v>
      </c>
      <c r="D35" s="9">
        <v>41143</v>
      </c>
      <c r="E35" s="10" t="s">
        <v>82</v>
      </c>
      <c r="F35" s="10" t="s">
        <v>93</v>
      </c>
      <c r="G35" s="10" t="s">
        <v>74</v>
      </c>
      <c r="H35" s="23">
        <v>47.8</v>
      </c>
      <c r="I35" s="23">
        <v>6.13E-2</v>
      </c>
      <c r="J35" s="23">
        <v>8.9600000000000009</v>
      </c>
      <c r="K35" s="23">
        <v>24.5</v>
      </c>
      <c r="L35" s="23">
        <v>-0.01</v>
      </c>
      <c r="M35" s="23">
        <v>-5.0000000000000001E-3</v>
      </c>
      <c r="N35" s="23">
        <v>-20</v>
      </c>
      <c r="O35" s="23">
        <v>18198</v>
      </c>
      <c r="P35" s="23">
        <v>3.04E-2</v>
      </c>
      <c r="Q35" s="23">
        <v>1.74</v>
      </c>
      <c r="R35" s="23">
        <v>1514</v>
      </c>
      <c r="S35" s="23">
        <v>2.38</v>
      </c>
      <c r="T35" s="23">
        <v>1.23</v>
      </c>
      <c r="U35" s="17">
        <v>-5.0000000000000001E-3</v>
      </c>
      <c r="V35" s="23">
        <v>13</v>
      </c>
      <c r="W35" s="23">
        <v>3.7400000000000003E-2</v>
      </c>
      <c r="X35" s="23">
        <v>2.0899999999999998E-2</v>
      </c>
      <c r="Y35" s="23">
        <v>2.2499999999999999E-2</v>
      </c>
      <c r="Z35" s="23">
        <v>165</v>
      </c>
      <c r="AA35" s="23">
        <v>-0.01</v>
      </c>
      <c r="AB35" s="23">
        <v>7.6799999999999993E-2</v>
      </c>
      <c r="AC35" s="23">
        <v>-5.0000000000000001E-3</v>
      </c>
      <c r="AD35" s="23">
        <v>7.7200000000000003E-3</v>
      </c>
      <c r="AE35" s="23">
        <v>2.42</v>
      </c>
      <c r="AF35" s="23">
        <v>599</v>
      </c>
      <c r="AG35" s="23">
        <v>1.1200000000000001</v>
      </c>
      <c r="AH35" s="23">
        <v>2.71</v>
      </c>
      <c r="AI35" s="23">
        <v>-5.0000000000000001E-3</v>
      </c>
      <c r="AJ35" s="23">
        <v>6704</v>
      </c>
      <c r="AK35" s="23">
        <v>138</v>
      </c>
      <c r="AL35" s="23">
        <v>7.8700000000000006E-2</v>
      </c>
      <c r="AM35" s="23">
        <v>4374</v>
      </c>
      <c r="AN35" s="23">
        <v>7.7000000000000002E-3</v>
      </c>
      <c r="AO35" s="23">
        <v>0.82499999999999996</v>
      </c>
      <c r="AP35" s="23">
        <v>21.3</v>
      </c>
      <c r="AQ35" s="23">
        <v>38.299999999999997</v>
      </c>
      <c r="AR35" s="23">
        <v>0.17299999999999999</v>
      </c>
      <c r="AS35" s="23">
        <v>0.22600000000000001</v>
      </c>
      <c r="AT35" s="23">
        <v>2.02</v>
      </c>
      <c r="AU35" s="23">
        <v>17565</v>
      </c>
      <c r="AV35" s="23">
        <v>-5.0000000000000001E-3</v>
      </c>
      <c r="AW35" s="23">
        <v>6.6699999999999995E-2</v>
      </c>
      <c r="AX35" s="23">
        <v>3013</v>
      </c>
      <c r="AY35" s="23">
        <v>0.115</v>
      </c>
      <c r="AZ35" s="23">
        <v>43.5</v>
      </c>
      <c r="BA35" s="23">
        <v>8.4499999999999992E-3</v>
      </c>
      <c r="BB35" s="23">
        <v>0.13</v>
      </c>
      <c r="BC35" s="23">
        <v>0.4</v>
      </c>
      <c r="BD35" s="23">
        <v>1.5599999999999999E-2</v>
      </c>
      <c r="BE35" s="23">
        <v>-5.0000000000000001E-3</v>
      </c>
      <c r="BF35" s="23">
        <v>1.9099999999999999E-2</v>
      </c>
      <c r="BG35" s="23">
        <v>0.54200000000000004</v>
      </c>
      <c r="BH35" s="23">
        <v>-5.0000000000000001E-3</v>
      </c>
      <c r="BI35" s="23">
        <v>0.218</v>
      </c>
      <c r="BJ35" s="23">
        <v>1.9900000000000001E-2</v>
      </c>
      <c r="BK35" s="23">
        <v>24.7</v>
      </c>
      <c r="BL35" s="23">
        <v>0.10100000000000001</v>
      </c>
      <c r="BM35" s="24"/>
      <c r="BN35" s="24"/>
      <c r="BO35" s="24"/>
      <c r="BP35" s="24"/>
      <c r="BQ35" s="24"/>
      <c r="BR35" s="24"/>
      <c r="BS35" s="24"/>
      <c r="BT35" s="24"/>
      <c r="BU35" s="24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2"/>
      <c r="CK35" s="12"/>
      <c r="CL35" s="12"/>
      <c r="CM35" s="12"/>
      <c r="CN35" s="12"/>
      <c r="CO35" s="12"/>
      <c r="CP35" s="12"/>
    </row>
    <row r="36" spans="1:94" s="28" customFormat="1" x14ac:dyDescent="0.2">
      <c r="A36" s="28" t="s">
        <v>94</v>
      </c>
      <c r="B36" s="22" t="s">
        <v>95</v>
      </c>
      <c r="C36" s="12">
        <v>0</v>
      </c>
      <c r="D36" s="29">
        <v>40799</v>
      </c>
      <c r="E36" s="30" t="s">
        <v>82</v>
      </c>
      <c r="F36" s="30" t="s">
        <v>93</v>
      </c>
      <c r="G36" s="30" t="s">
        <v>74</v>
      </c>
      <c r="H36" s="31">
        <v>132</v>
      </c>
      <c r="I36" s="23">
        <v>-0.5</v>
      </c>
      <c r="J36" s="31">
        <v>4</v>
      </c>
      <c r="K36" s="31">
        <v>18.8</v>
      </c>
      <c r="L36" s="31">
        <v>-0.01</v>
      </c>
      <c r="M36" s="31">
        <v>-5.0000000000000001E-3</v>
      </c>
      <c r="N36" s="31">
        <v>24.9</v>
      </c>
      <c r="O36" s="31">
        <v>18398</v>
      </c>
      <c r="P36" s="31">
        <v>2.1100000000000001E-2</v>
      </c>
      <c r="Q36" s="31">
        <v>4.03</v>
      </c>
      <c r="R36" s="31">
        <v>3456</v>
      </c>
      <c r="S36" s="31">
        <v>0.499</v>
      </c>
      <c r="T36" s="31">
        <v>0.89200000000000002</v>
      </c>
      <c r="U36" s="16">
        <v>-5.0000000000000001E-3</v>
      </c>
      <c r="V36" s="31">
        <v>52.4</v>
      </c>
      <c r="W36" s="31">
        <v>7.0099999999999996E-2</v>
      </c>
      <c r="X36" s="31">
        <v>3.1699999999999999E-2</v>
      </c>
      <c r="Y36" s="31">
        <v>3.7699999999999997E-2</v>
      </c>
      <c r="Z36" s="31">
        <v>758</v>
      </c>
      <c r="AA36" s="31">
        <v>1.6199999999999999E-2</v>
      </c>
      <c r="AB36" s="31">
        <v>0.14199999999999999</v>
      </c>
      <c r="AC36" s="23">
        <v>-5.0000000000000001E-3</v>
      </c>
      <c r="AD36" s="31">
        <v>1.26E-2</v>
      </c>
      <c r="AE36" s="31">
        <v>3.03</v>
      </c>
      <c r="AF36" s="31">
        <v>1734</v>
      </c>
      <c r="AG36" s="31">
        <v>3.19</v>
      </c>
      <c r="AH36" s="31">
        <v>1.31</v>
      </c>
      <c r="AI36" s="31">
        <v>-5.0000000000000001E-3</v>
      </c>
      <c r="AJ36" s="31">
        <v>9259</v>
      </c>
      <c r="AK36" s="31">
        <v>7.69</v>
      </c>
      <c r="AL36" s="31">
        <v>0.106</v>
      </c>
      <c r="AM36" s="31">
        <v>3314</v>
      </c>
      <c r="AN36" s="31">
        <v>-5.0000000000000001E-3</v>
      </c>
      <c r="AO36" s="31">
        <v>2.0499999999999998</v>
      </c>
      <c r="AP36" s="31">
        <v>15.2</v>
      </c>
      <c r="AQ36" s="31">
        <v>26.4</v>
      </c>
      <c r="AR36" s="31">
        <v>0.122</v>
      </c>
      <c r="AS36" s="31">
        <v>0.61899999999999999</v>
      </c>
      <c r="AT36" s="31">
        <v>3.45</v>
      </c>
      <c r="AU36" s="31">
        <v>22725</v>
      </c>
      <c r="AV36" s="31">
        <v>-5.0000000000000001E-3</v>
      </c>
      <c r="AW36" s="31">
        <v>0.154</v>
      </c>
      <c r="AX36" s="31">
        <v>3122</v>
      </c>
      <c r="AY36" s="31">
        <v>0.27</v>
      </c>
      <c r="AZ36" s="31">
        <v>47.5</v>
      </c>
      <c r="BA36" s="31">
        <v>8.2900000000000005E-3</v>
      </c>
      <c r="BB36" s="31">
        <v>0.11979999999999999</v>
      </c>
      <c r="BC36" s="31">
        <v>2.57</v>
      </c>
      <c r="BD36" s="31">
        <v>1.21E-2</v>
      </c>
      <c r="BE36" s="31">
        <v>-5.0000000000000001E-3</v>
      </c>
      <c r="BF36" s="31">
        <v>9.0399999999999994E-2</v>
      </c>
      <c r="BG36" s="31">
        <v>0.45500000000000002</v>
      </c>
      <c r="BH36" s="31">
        <v>2.0500000000000004E-2</v>
      </c>
      <c r="BI36" s="31">
        <v>0.35199999999999998</v>
      </c>
      <c r="BJ36" s="31">
        <v>2.3800000000000002E-2</v>
      </c>
      <c r="BK36" s="31">
        <v>8.2799999999999994</v>
      </c>
      <c r="BL36" s="31">
        <v>0.184</v>
      </c>
      <c r="BM36" s="32"/>
      <c r="BN36" s="32"/>
      <c r="BO36" s="32"/>
      <c r="BP36" s="32"/>
      <c r="BQ36" s="32"/>
      <c r="BR36" s="32"/>
      <c r="BS36" s="32"/>
      <c r="BT36" s="32"/>
      <c r="BU36" s="32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</row>
    <row r="37" spans="1:94" s="22" customFormat="1" x14ac:dyDescent="0.2">
      <c r="A37" s="22" t="s">
        <v>94</v>
      </c>
      <c r="B37" s="22" t="s">
        <v>95</v>
      </c>
      <c r="C37" s="12">
        <v>0</v>
      </c>
      <c r="D37" s="9">
        <v>41143</v>
      </c>
      <c r="E37" s="10" t="s">
        <v>82</v>
      </c>
      <c r="F37" s="10" t="s">
        <v>93</v>
      </c>
      <c r="G37" s="10" t="s">
        <v>74</v>
      </c>
      <c r="H37" s="23">
        <v>59.3</v>
      </c>
      <c r="I37" s="23">
        <v>-0.05</v>
      </c>
      <c r="J37" s="23">
        <v>6.32</v>
      </c>
      <c r="K37" s="23">
        <v>31.2</v>
      </c>
      <c r="L37" s="23">
        <v>-0.01</v>
      </c>
      <c r="M37" s="23">
        <v>-5.0000000000000001E-3</v>
      </c>
      <c r="N37" s="23">
        <v>44.2</v>
      </c>
      <c r="O37" s="23">
        <v>19596</v>
      </c>
      <c r="P37" s="23">
        <v>1.4999999999999999E-2</v>
      </c>
      <c r="Q37" s="23">
        <v>3.61</v>
      </c>
      <c r="R37" s="23">
        <v>2982</v>
      </c>
      <c r="S37" s="23">
        <v>4.3499999999999996</v>
      </c>
      <c r="T37" s="23">
        <v>0.84099999999999997</v>
      </c>
      <c r="U37" s="23">
        <v>1.12E-2</v>
      </c>
      <c r="V37" s="23">
        <v>26.5</v>
      </c>
      <c r="W37" s="23">
        <v>7.0800000000000002E-2</v>
      </c>
      <c r="X37" s="23">
        <v>3.5900000000000001E-2</v>
      </c>
      <c r="Y37" s="23">
        <v>4.0300000000000002E-2</v>
      </c>
      <c r="Z37" s="23">
        <v>61.7</v>
      </c>
      <c r="AA37" s="23">
        <v>-0.01</v>
      </c>
      <c r="AB37" s="23">
        <v>0.13800000000000001</v>
      </c>
      <c r="AC37" s="23">
        <v>5.1999999999999998E-3</v>
      </c>
      <c r="AD37" s="23">
        <v>1.4E-2</v>
      </c>
      <c r="AE37" s="23">
        <v>17.3</v>
      </c>
      <c r="AF37" s="23">
        <v>1165</v>
      </c>
      <c r="AG37" s="23">
        <v>2.16</v>
      </c>
      <c r="AH37" s="23">
        <v>0.747</v>
      </c>
      <c r="AI37" s="23">
        <v>5.7099999999999998E-3</v>
      </c>
      <c r="AJ37" s="23">
        <v>11338</v>
      </c>
      <c r="AK37" s="23">
        <v>135</v>
      </c>
      <c r="AL37" s="23">
        <v>0.111</v>
      </c>
      <c r="AM37" s="23">
        <v>3723</v>
      </c>
      <c r="AN37" s="23">
        <v>1.6400000000000001E-2</v>
      </c>
      <c r="AO37" s="23">
        <v>1.55</v>
      </c>
      <c r="AP37" s="23">
        <v>16.7</v>
      </c>
      <c r="AQ37" s="23">
        <v>7.6</v>
      </c>
      <c r="AR37" s="23">
        <v>7.2099999999999997E-2</v>
      </c>
      <c r="AS37" s="23">
        <v>0.441</v>
      </c>
      <c r="AT37" s="23">
        <v>3.59</v>
      </c>
      <c r="AU37" s="23">
        <v>1408</v>
      </c>
      <c r="AV37" s="23">
        <v>-5.0000000000000001E-3</v>
      </c>
      <c r="AW37" s="23">
        <v>0.14899999999999999</v>
      </c>
      <c r="AX37" s="23">
        <v>3282</v>
      </c>
      <c r="AY37" s="23">
        <v>0.20599999999999999</v>
      </c>
      <c r="AZ37" s="23">
        <v>52.7</v>
      </c>
      <c r="BA37" s="23">
        <v>1.6400000000000001E-2</v>
      </c>
      <c r="BB37" s="23">
        <v>0.16900000000000001</v>
      </c>
      <c r="BC37" s="23">
        <v>0.56799999999999995</v>
      </c>
      <c r="BD37" s="23">
        <v>3.9E-2</v>
      </c>
      <c r="BE37" s="23">
        <v>-5.0000000000000001E-3</v>
      </c>
      <c r="BF37" s="23">
        <v>9.1300000000000006E-2</v>
      </c>
      <c r="BG37" s="23">
        <v>0.16500000000000001</v>
      </c>
      <c r="BH37" s="23">
        <v>-5.0000000000000001E-3</v>
      </c>
      <c r="BI37" s="23">
        <v>0.38900000000000001</v>
      </c>
      <c r="BJ37" s="23">
        <v>3.6700000000000003E-2</v>
      </c>
      <c r="BK37" s="23">
        <v>1.9</v>
      </c>
      <c r="BL37" s="23">
        <v>0.155</v>
      </c>
      <c r="BM37" s="24"/>
      <c r="BN37" s="24"/>
      <c r="BO37" s="24"/>
      <c r="BP37" s="24"/>
      <c r="BQ37" s="24"/>
      <c r="BR37" s="24"/>
      <c r="BS37" s="24"/>
      <c r="BT37" s="24"/>
      <c r="BU37" s="24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</row>
    <row r="38" spans="1:94" s="22" customFormat="1" x14ac:dyDescent="0.2">
      <c r="A38" s="22" t="s">
        <v>96</v>
      </c>
      <c r="B38" s="22" t="s">
        <v>97</v>
      </c>
      <c r="C38" s="12">
        <v>0</v>
      </c>
      <c r="D38" s="9">
        <v>40799</v>
      </c>
      <c r="E38" s="10" t="s">
        <v>82</v>
      </c>
      <c r="F38" s="10" t="s">
        <v>93</v>
      </c>
      <c r="G38" s="10" t="s">
        <v>74</v>
      </c>
      <c r="H38" s="23">
        <v>1158</v>
      </c>
      <c r="I38" s="23">
        <v>-0.5</v>
      </c>
      <c r="J38" s="23">
        <v>3.01</v>
      </c>
      <c r="K38" s="23">
        <v>24.6</v>
      </c>
      <c r="L38" s="23">
        <v>2.9499999999999998E-2</v>
      </c>
      <c r="M38" s="23">
        <v>7.0699999999999999E-3</v>
      </c>
      <c r="N38" s="23">
        <v>52.5</v>
      </c>
      <c r="O38" s="23">
        <v>16173</v>
      </c>
      <c r="P38" s="23">
        <v>4.41E-2</v>
      </c>
      <c r="Q38" s="23">
        <v>32</v>
      </c>
      <c r="R38" s="23">
        <v>4631</v>
      </c>
      <c r="S38" s="23">
        <v>1.44</v>
      </c>
      <c r="T38" s="23">
        <v>4.5199999999999996</v>
      </c>
      <c r="U38" s="23">
        <v>1.6400000000000001E-2</v>
      </c>
      <c r="V38" s="23">
        <v>225</v>
      </c>
      <c r="W38" s="23">
        <v>0.438</v>
      </c>
      <c r="X38" s="23">
        <v>0.17799999999999999</v>
      </c>
      <c r="Y38" s="23">
        <v>0.27100000000000002</v>
      </c>
      <c r="Z38" s="23">
        <v>10306</v>
      </c>
      <c r="AA38" s="23">
        <v>0.28499999999999998</v>
      </c>
      <c r="AB38" s="23">
        <v>0.98</v>
      </c>
      <c r="AC38" s="23">
        <v>2.7699999999999999E-2</v>
      </c>
      <c r="AD38" s="23">
        <v>7.3499999999999996E-2</v>
      </c>
      <c r="AE38" s="23">
        <v>11.4</v>
      </c>
      <c r="AF38" s="23">
        <v>2860</v>
      </c>
      <c r="AG38" s="23">
        <v>21</v>
      </c>
      <c r="AH38" s="23">
        <v>0.96299999999999997</v>
      </c>
      <c r="AI38" s="23">
        <v>1.9400000000000001E-2</v>
      </c>
      <c r="AJ38" s="23">
        <v>8806</v>
      </c>
      <c r="AK38" s="23">
        <v>13.6</v>
      </c>
      <c r="AL38" s="23">
        <v>0.752</v>
      </c>
      <c r="AM38" s="23">
        <v>3542</v>
      </c>
      <c r="AN38" s="23">
        <v>-5.0000000000000001E-3</v>
      </c>
      <c r="AO38" s="23">
        <v>14</v>
      </c>
      <c r="AP38" s="23">
        <v>31.1</v>
      </c>
      <c r="AQ38" s="23">
        <v>234</v>
      </c>
      <c r="AR38" s="23">
        <v>2.0099999999999998</v>
      </c>
      <c r="AS38" s="23">
        <v>4.17</v>
      </c>
      <c r="AT38" s="23">
        <v>6.32</v>
      </c>
      <c r="AU38" s="23">
        <v>5429</v>
      </c>
      <c r="AV38" s="23">
        <v>-5.0000000000000001E-3</v>
      </c>
      <c r="AW38" s="23">
        <v>0.81399999999999995</v>
      </c>
      <c r="AX38" s="23">
        <v>5471</v>
      </c>
      <c r="AY38" s="23">
        <v>1.82</v>
      </c>
      <c r="AZ38" s="23">
        <v>44</v>
      </c>
      <c r="BA38" s="23">
        <v>8.5099999999999995E-2</v>
      </c>
      <c r="BB38" s="23">
        <v>1.31</v>
      </c>
      <c r="BC38" s="23">
        <v>37.6</v>
      </c>
      <c r="BD38" s="23">
        <v>6.1400000000000003E-2</v>
      </c>
      <c r="BE38" s="23">
        <v>2.1299999999999999E-2</v>
      </c>
      <c r="BF38" s="23">
        <v>0.64300000000000002</v>
      </c>
      <c r="BG38" s="23">
        <v>8.27</v>
      </c>
      <c r="BH38" s="23">
        <v>4.3600000000000007E-2</v>
      </c>
      <c r="BI38" s="23">
        <v>2.0099999999999998</v>
      </c>
      <c r="BJ38" s="23">
        <v>0.13600000000000001</v>
      </c>
      <c r="BK38" s="23">
        <v>11.6</v>
      </c>
      <c r="BL38" s="23">
        <v>0.60599999999999998</v>
      </c>
      <c r="BM38" s="24"/>
      <c r="BN38" s="24"/>
      <c r="BO38" s="24"/>
      <c r="BP38" s="24"/>
      <c r="BQ38" s="24"/>
      <c r="BR38" s="24"/>
      <c r="BS38" s="24"/>
      <c r="BT38" s="24"/>
      <c r="BU38" s="24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</row>
    <row r="39" spans="1:94" s="22" customFormat="1" x14ac:dyDescent="0.2">
      <c r="A39" s="22" t="s">
        <v>96</v>
      </c>
      <c r="B39" s="22" t="s">
        <v>97</v>
      </c>
      <c r="C39" s="12">
        <v>0</v>
      </c>
      <c r="D39" s="9">
        <v>41143</v>
      </c>
      <c r="E39" s="10" t="s">
        <v>82</v>
      </c>
      <c r="F39" s="10" t="s">
        <v>93</v>
      </c>
      <c r="G39" s="10" t="s">
        <v>74</v>
      </c>
      <c r="H39" s="23">
        <v>94.4</v>
      </c>
      <c r="I39" s="23">
        <v>5.6099999999999997E-2</v>
      </c>
      <c r="J39" s="23">
        <v>4.6500000000000004</v>
      </c>
      <c r="K39" s="23">
        <v>15.9</v>
      </c>
      <c r="L39" s="23">
        <v>-0.01</v>
      </c>
      <c r="M39" s="23">
        <v>-5.0000000000000001E-3</v>
      </c>
      <c r="N39" s="23">
        <v>46.8</v>
      </c>
      <c r="O39" s="23">
        <v>19130</v>
      </c>
      <c r="P39" s="23">
        <v>-0.01</v>
      </c>
      <c r="Q39" s="23">
        <v>5.71</v>
      </c>
      <c r="R39" s="23">
        <v>4493</v>
      </c>
      <c r="S39" s="23">
        <v>1.29</v>
      </c>
      <c r="T39" s="23">
        <v>1.38</v>
      </c>
      <c r="U39" s="8">
        <v>-5.0000000000000001E-3</v>
      </c>
      <c r="V39" s="23">
        <v>13.2</v>
      </c>
      <c r="W39" s="23">
        <v>0.12</v>
      </c>
      <c r="X39" s="23">
        <v>5.67E-2</v>
      </c>
      <c r="Y39" s="23">
        <v>6.1699999999999998E-2</v>
      </c>
      <c r="Z39" s="23">
        <v>2729</v>
      </c>
      <c r="AA39" s="23">
        <v>-0.01</v>
      </c>
      <c r="AB39" s="23">
        <v>0.23400000000000001</v>
      </c>
      <c r="AC39" s="23">
        <v>1.06E-2</v>
      </c>
      <c r="AD39" s="23">
        <v>2.1399999999999999E-2</v>
      </c>
      <c r="AE39" s="23">
        <v>13.5</v>
      </c>
      <c r="AF39" s="23">
        <v>2640</v>
      </c>
      <c r="AG39" s="23">
        <v>3.56</v>
      </c>
      <c r="AH39" s="23">
        <v>0.58099999999999996</v>
      </c>
      <c r="AI39" s="23">
        <v>8.1799999999999998E-3</v>
      </c>
      <c r="AJ39" s="23">
        <v>10144</v>
      </c>
      <c r="AK39" s="23">
        <v>26.5</v>
      </c>
      <c r="AL39" s="23">
        <v>0.222</v>
      </c>
      <c r="AM39" s="23">
        <v>3254</v>
      </c>
      <c r="AN39" s="23">
        <v>2.4E-2</v>
      </c>
      <c r="AO39" s="23">
        <v>2.66</v>
      </c>
      <c r="AP39" s="23">
        <v>19</v>
      </c>
      <c r="AQ39" s="23">
        <v>13.9</v>
      </c>
      <c r="AR39" s="23">
        <v>4.1300000000000003E-2</v>
      </c>
      <c r="AS39" s="23">
        <v>0.76</v>
      </c>
      <c r="AT39" s="23">
        <v>4.2300000000000004</v>
      </c>
      <c r="AU39" s="23">
        <v>3102</v>
      </c>
      <c r="AV39" s="23">
        <v>-5.0000000000000001E-3</v>
      </c>
      <c r="AW39" s="23">
        <v>0.245</v>
      </c>
      <c r="AX39" s="23">
        <v>2991</v>
      </c>
      <c r="AY39" s="23">
        <v>0.36399999999999999</v>
      </c>
      <c r="AZ39" s="23">
        <v>43.8</v>
      </c>
      <c r="BA39" s="23">
        <v>2.7099999999999999E-2</v>
      </c>
      <c r="BB39" s="23">
        <v>0.41</v>
      </c>
      <c r="BC39" s="23">
        <v>2.04</v>
      </c>
      <c r="BD39" s="23">
        <v>6.9800000000000001E-3</v>
      </c>
      <c r="BE39" s="23">
        <v>6.8999999999999999E-3</v>
      </c>
      <c r="BF39" s="23">
        <v>0.26100000000000001</v>
      </c>
      <c r="BG39" s="23">
        <v>0.84299999999999997</v>
      </c>
      <c r="BH39" s="23">
        <v>-5.0000000000000001E-3</v>
      </c>
      <c r="BI39" s="23">
        <v>0.57699999999999996</v>
      </c>
      <c r="BJ39" s="23">
        <v>5.0299999999999997E-2</v>
      </c>
      <c r="BK39" s="23">
        <v>0.61</v>
      </c>
      <c r="BL39" s="23">
        <v>0.28699999999999998</v>
      </c>
      <c r="BM39" s="24"/>
      <c r="BN39" s="24"/>
      <c r="BO39" s="24"/>
      <c r="BP39" s="24"/>
      <c r="BQ39" s="24"/>
      <c r="BR39" s="24"/>
      <c r="BS39" s="24"/>
      <c r="BT39" s="24"/>
      <c r="BU39" s="24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</row>
    <row r="40" spans="1:94" x14ac:dyDescent="0.2">
      <c r="A40" s="22" t="s">
        <v>98</v>
      </c>
      <c r="B40" s="22" t="s">
        <v>99</v>
      </c>
      <c r="C40" s="12">
        <v>0</v>
      </c>
      <c r="D40" s="9">
        <v>41143</v>
      </c>
      <c r="E40" s="10" t="s">
        <v>82</v>
      </c>
      <c r="F40" s="10" t="s">
        <v>93</v>
      </c>
      <c r="G40" s="10" t="s">
        <v>74</v>
      </c>
      <c r="H40" s="23">
        <v>87.2</v>
      </c>
      <c r="I40" s="23">
        <v>-0.05</v>
      </c>
      <c r="J40" s="23">
        <v>5.52</v>
      </c>
      <c r="K40" s="23">
        <v>22.1</v>
      </c>
      <c r="L40" s="23">
        <v>-0.01</v>
      </c>
      <c r="M40" s="23">
        <v>-5.0000000000000001E-3</v>
      </c>
      <c r="N40" s="23">
        <v>-20</v>
      </c>
      <c r="O40" s="23">
        <v>24757</v>
      </c>
      <c r="P40" s="23">
        <v>-0.01</v>
      </c>
      <c r="Q40" s="23">
        <v>1.25</v>
      </c>
      <c r="R40" s="23">
        <v>2057</v>
      </c>
      <c r="S40" s="23">
        <v>1.4</v>
      </c>
      <c r="T40" s="23">
        <v>1.47</v>
      </c>
      <c r="U40" s="8">
        <v>-5.0000000000000001E-3</v>
      </c>
      <c r="V40" s="23">
        <v>8.0500000000000007</v>
      </c>
      <c r="W40" s="23">
        <v>3.2000000000000001E-2</v>
      </c>
      <c r="X40" s="23">
        <v>1.55E-2</v>
      </c>
      <c r="Y40" s="23">
        <v>1.8700000000000001E-2</v>
      </c>
      <c r="Z40" s="23">
        <v>118</v>
      </c>
      <c r="AA40" s="23">
        <v>1.8700000000000001E-2</v>
      </c>
      <c r="AB40" s="23">
        <v>6.1499999999999999E-2</v>
      </c>
      <c r="AC40" s="23">
        <v>-5.0000000000000001E-3</v>
      </c>
      <c r="AD40" s="23">
        <v>5.9500000000000004E-3</v>
      </c>
      <c r="AE40" s="23">
        <v>-1</v>
      </c>
      <c r="AF40" s="23">
        <v>957</v>
      </c>
      <c r="AG40" s="23">
        <v>0.65800000000000003</v>
      </c>
      <c r="AH40" s="23">
        <v>2.84</v>
      </c>
      <c r="AI40" s="23">
        <v>-5.0000000000000001E-3</v>
      </c>
      <c r="AJ40" s="23">
        <v>12358</v>
      </c>
      <c r="AK40" s="23">
        <v>15.4</v>
      </c>
      <c r="AL40" s="23">
        <v>0.128</v>
      </c>
      <c r="AM40" s="23">
        <v>4158</v>
      </c>
      <c r="AN40" s="23">
        <v>1.6299999999999999E-2</v>
      </c>
      <c r="AO40" s="23">
        <v>0.56499999999999995</v>
      </c>
      <c r="AP40" s="23">
        <v>6.17</v>
      </c>
      <c r="AQ40" s="23">
        <v>30</v>
      </c>
      <c r="AR40" s="23">
        <v>1.95E-2</v>
      </c>
      <c r="AS40" s="23">
        <v>0.14899999999999999</v>
      </c>
      <c r="AT40" s="23">
        <v>1.54</v>
      </c>
      <c r="AU40" s="23">
        <v>30108</v>
      </c>
      <c r="AV40" s="23">
        <v>-5.0000000000000001E-3</v>
      </c>
      <c r="AW40" s="23">
        <v>6.3100000000000003E-2</v>
      </c>
      <c r="AX40" s="23">
        <v>2953</v>
      </c>
      <c r="AY40" s="23">
        <v>8.3000000000000004E-2</v>
      </c>
      <c r="AZ40" s="23">
        <v>58.2</v>
      </c>
      <c r="BA40" s="23">
        <v>6.4599999999999996E-3</v>
      </c>
      <c r="BB40" s="23">
        <v>0.125</v>
      </c>
      <c r="BC40" s="23">
        <v>2.77</v>
      </c>
      <c r="BD40" s="23">
        <v>1.01E-2</v>
      </c>
      <c r="BE40" s="23">
        <v>-5.0000000000000001E-3</v>
      </c>
      <c r="BF40" s="23">
        <v>1.72E-2</v>
      </c>
      <c r="BG40" s="23">
        <v>2.98</v>
      </c>
      <c r="BH40" s="23">
        <v>-5.0000000000000001E-3</v>
      </c>
      <c r="BI40" s="23">
        <v>0.14799999999999999</v>
      </c>
      <c r="BJ40" s="23">
        <v>1.14E-2</v>
      </c>
      <c r="BK40" s="23">
        <v>3.07</v>
      </c>
      <c r="BL40" s="23">
        <v>6.9400000000000003E-2</v>
      </c>
      <c r="BM40" s="24"/>
      <c r="BN40" s="24"/>
      <c r="BO40" s="24"/>
      <c r="BP40" s="24"/>
      <c r="BQ40" s="24"/>
      <c r="BR40" s="24"/>
      <c r="BS40" s="24"/>
      <c r="BT40" s="24"/>
      <c r="BU40" s="24"/>
      <c r="BV40" s="22"/>
      <c r="CJ40" s="22"/>
      <c r="CK40" s="22"/>
      <c r="CL40" s="22"/>
      <c r="CM40" s="22"/>
      <c r="CN40" s="22"/>
      <c r="CO40" s="22"/>
      <c r="CP40" s="22"/>
    </row>
    <row r="41" spans="1:94" x14ac:dyDescent="0.2">
      <c r="A41" s="22" t="s">
        <v>98</v>
      </c>
      <c r="B41" s="22" t="s">
        <v>99</v>
      </c>
      <c r="C41" s="12">
        <v>0</v>
      </c>
      <c r="D41" s="9">
        <v>42874</v>
      </c>
      <c r="E41" s="10" t="s">
        <v>82</v>
      </c>
      <c r="F41" s="10" t="s">
        <v>100</v>
      </c>
      <c r="G41" s="10" t="s">
        <v>74</v>
      </c>
      <c r="H41" s="23">
        <v>40.1</v>
      </c>
      <c r="I41" s="23">
        <v>2.5000000000000001E-2</v>
      </c>
      <c r="J41" s="23">
        <v>2.4049999999999998</v>
      </c>
      <c r="K41" s="23">
        <v>4.6099999999999994</v>
      </c>
      <c r="L41" s="23">
        <v>2.5000000000000001E-3</v>
      </c>
      <c r="M41" s="23">
        <v>5.2599999999999999E-3</v>
      </c>
      <c r="N41" s="23">
        <v>14.25</v>
      </c>
      <c r="O41" s="23">
        <v>4050.5</v>
      </c>
      <c r="P41" s="23">
        <v>2.5049999999999999E-2</v>
      </c>
      <c r="Q41" s="23">
        <v>0.1885</v>
      </c>
      <c r="R41" s="23">
        <v>3285</v>
      </c>
      <c r="S41" s="23">
        <v>0.108</v>
      </c>
      <c r="T41" s="23">
        <v>0.29299999999999998</v>
      </c>
      <c r="U41" s="23">
        <v>3.6050000000000001E-3</v>
      </c>
      <c r="V41" s="23">
        <v>4.7149999999999999</v>
      </c>
      <c r="W41" s="23">
        <v>7.0400000000000003E-3</v>
      </c>
      <c r="X41" s="23">
        <v>6.2599999999999999E-3</v>
      </c>
      <c r="Y41" s="23">
        <v>5.7999999999999996E-3</v>
      </c>
      <c r="Z41" s="23">
        <v>85.55</v>
      </c>
      <c r="AA41" s="23">
        <v>5.0000000000000001E-3</v>
      </c>
      <c r="AB41" s="23">
        <v>1.44E-2</v>
      </c>
      <c r="AC41" s="23">
        <v>2.1749999999999999E-3</v>
      </c>
      <c r="AD41" s="23">
        <v>3.96E-3</v>
      </c>
      <c r="AE41" s="23">
        <v>2.2799999999999998</v>
      </c>
      <c r="AF41" s="23">
        <v>1115</v>
      </c>
      <c r="AG41" s="23">
        <v>0.187</v>
      </c>
      <c r="AH41" s="23">
        <v>0.58899999999999997</v>
      </c>
      <c r="AI41" s="23">
        <v>7.0450000000000005E-4</v>
      </c>
      <c r="AJ41" s="23">
        <v>2036</v>
      </c>
      <c r="AK41" s="23">
        <v>0.47299999999999998</v>
      </c>
      <c r="AL41" s="23">
        <v>2.5000000000000001E-2</v>
      </c>
      <c r="AM41" s="23">
        <v>1362.5</v>
      </c>
      <c r="AN41" s="23">
        <v>5.1799999999999997E-3</v>
      </c>
      <c r="AO41" s="23">
        <v>0.14050000000000001</v>
      </c>
      <c r="AP41" s="23">
        <v>3.96</v>
      </c>
      <c r="AQ41" s="23">
        <v>7.3550000000000004</v>
      </c>
      <c r="AR41" s="23">
        <v>0.29549999999999998</v>
      </c>
      <c r="AS41" s="23">
        <v>0.04</v>
      </c>
      <c r="AT41" s="23">
        <v>4.1400000000000006</v>
      </c>
      <c r="AU41" s="23">
        <v>966.5</v>
      </c>
      <c r="AV41" s="23">
        <v>5.4050000000000001E-2</v>
      </c>
      <c r="AW41" s="23">
        <v>1.225E-2</v>
      </c>
      <c r="AX41" s="23">
        <v>573.5</v>
      </c>
      <c r="AY41" s="23">
        <v>2.8749999999999998E-2</v>
      </c>
      <c r="AZ41" s="23">
        <v>13.149999999999999</v>
      </c>
      <c r="BA41" s="23">
        <v>4.8250000000000003E-3</v>
      </c>
      <c r="BB41" s="23">
        <v>5.3699999999999998E-2</v>
      </c>
      <c r="BC41" s="23">
        <v>1.0674999999999999</v>
      </c>
      <c r="BD41" s="23">
        <v>2.5899999999999999E-3</v>
      </c>
      <c r="BE41" s="23">
        <v>5.3049999999999994E-4</v>
      </c>
      <c r="BF41" s="23">
        <v>8.0150000000000013E-3</v>
      </c>
      <c r="BG41" s="23">
        <v>6.4650000000000003E-3</v>
      </c>
      <c r="BH41" s="23">
        <v>0.14400000000000002</v>
      </c>
      <c r="BI41" s="23">
        <v>4.4749999999999998E-2</v>
      </c>
      <c r="BJ41" s="23">
        <v>3.2300000000000002E-3</v>
      </c>
      <c r="BK41" s="23">
        <v>5.4749999999999996</v>
      </c>
      <c r="BL41" s="23">
        <v>0.03</v>
      </c>
      <c r="BM41" s="24"/>
      <c r="BN41" s="24"/>
      <c r="BO41" s="24">
        <f>13.84279296*1000</f>
        <v>13842.792960000001</v>
      </c>
      <c r="BP41" s="24">
        <f>0.9172558295*1000</f>
        <v>917.2558295</v>
      </c>
      <c r="BQ41" s="24"/>
      <c r="BR41" s="24"/>
      <c r="BS41" s="24"/>
      <c r="BT41" s="24"/>
      <c r="BU41" s="24"/>
      <c r="BV41" s="12"/>
      <c r="CJ41" s="22"/>
      <c r="CK41" s="22"/>
      <c r="CL41" s="22"/>
      <c r="CM41" s="22"/>
      <c r="CN41" s="22"/>
      <c r="CO41" s="22"/>
      <c r="CP41" s="22"/>
    </row>
    <row r="42" spans="1:94" s="12" customFormat="1" x14ac:dyDescent="0.2">
      <c r="A42" s="22" t="s">
        <v>98</v>
      </c>
      <c r="B42" s="22" t="s">
        <v>99</v>
      </c>
      <c r="C42" s="12">
        <v>0</v>
      </c>
      <c r="D42" s="9">
        <v>42874</v>
      </c>
      <c r="E42" s="10" t="s">
        <v>82</v>
      </c>
      <c r="F42" s="10" t="s">
        <v>100</v>
      </c>
      <c r="G42" s="10" t="s">
        <v>74</v>
      </c>
      <c r="H42" s="23">
        <v>32.5</v>
      </c>
      <c r="I42" s="23">
        <v>-0.05</v>
      </c>
      <c r="J42" s="23">
        <v>2.99</v>
      </c>
      <c r="K42" s="23">
        <v>4.74</v>
      </c>
      <c r="L42" s="23">
        <v>-6.0000000000000001E-3</v>
      </c>
      <c r="M42" s="23">
        <v>6.5099999999999999E-4</v>
      </c>
      <c r="N42" s="23">
        <v>15.7</v>
      </c>
      <c r="O42" s="23">
        <v>3878</v>
      </c>
      <c r="P42" s="23">
        <v>2.8299999999999999E-2</v>
      </c>
      <c r="Q42" s="23">
        <v>0.215</v>
      </c>
      <c r="R42" s="23">
        <v>3490</v>
      </c>
      <c r="S42" s="23">
        <v>0.105</v>
      </c>
      <c r="T42" s="23">
        <v>0.29299999999999998</v>
      </c>
      <c r="U42" s="23">
        <v>4.5500000000000002E-3</v>
      </c>
      <c r="V42" s="23">
        <v>4.37</v>
      </c>
      <c r="W42" s="23">
        <v>1.15E-2</v>
      </c>
      <c r="X42" s="23">
        <v>5.7000000000000002E-3</v>
      </c>
      <c r="Y42" s="23">
        <v>5.5700000000000003E-3</v>
      </c>
      <c r="Z42" s="23">
        <v>112</v>
      </c>
      <c r="AA42" s="23">
        <v>-0.01</v>
      </c>
      <c r="AB42" s="23">
        <v>1.6E-2</v>
      </c>
      <c r="AC42" s="23">
        <v>2.7699999999999999E-2</v>
      </c>
      <c r="AD42" s="23">
        <v>2.2100000000000002E-3</v>
      </c>
      <c r="AE42" s="23">
        <v>2.12</v>
      </c>
      <c r="AF42" s="23">
        <v>1282</v>
      </c>
      <c r="AG42" s="23">
        <v>0.21199999999999999</v>
      </c>
      <c r="AH42" s="23">
        <v>0.51100000000000001</v>
      </c>
      <c r="AI42" s="23">
        <v>8.43E-3</v>
      </c>
      <c r="AJ42" s="23">
        <v>2147</v>
      </c>
      <c r="AK42" s="23">
        <v>0.74099999999999999</v>
      </c>
      <c r="AL42" s="23">
        <v>7.7700000000000005E-2</v>
      </c>
      <c r="AM42" s="23">
        <v>1376</v>
      </c>
      <c r="AN42" s="23">
        <v>3.8999999999999998E-3</v>
      </c>
      <c r="AO42" s="23">
        <v>0.17</v>
      </c>
      <c r="AP42" s="23">
        <v>4.8099999999999996</v>
      </c>
      <c r="AQ42" s="23">
        <v>7.86</v>
      </c>
      <c r="AR42" s="23">
        <v>0.39</v>
      </c>
      <c r="AS42" s="23">
        <v>4.1000000000000002E-2</v>
      </c>
      <c r="AT42" s="23">
        <v>4.32</v>
      </c>
      <c r="AU42" s="23">
        <v>900</v>
      </c>
      <c r="AV42" s="23">
        <v>2.4299999999999999E-2</v>
      </c>
      <c r="AW42" s="23">
        <v>1.3899999999999999E-2</v>
      </c>
      <c r="AX42" s="23">
        <v>535</v>
      </c>
      <c r="AY42" s="23">
        <v>1.78E-2</v>
      </c>
      <c r="AZ42" s="23">
        <v>12.9</v>
      </c>
      <c r="BA42" s="23">
        <v>8.5000000000000006E-3</v>
      </c>
      <c r="BB42" s="23">
        <v>5.2999999999999999E-2</v>
      </c>
      <c r="BC42" s="23">
        <v>0.84199999999999997</v>
      </c>
      <c r="BD42" s="23">
        <v>3.4299999999999999E-3</v>
      </c>
      <c r="BE42" s="23">
        <v>7.1400000000000001E-4</v>
      </c>
      <c r="BF42" s="23">
        <v>9.11E-3</v>
      </c>
      <c r="BG42" s="23">
        <v>1.7700000000000001E-3</v>
      </c>
      <c r="BH42" s="23">
        <v>0.128</v>
      </c>
      <c r="BI42" s="23">
        <v>4.3200000000000002E-2</v>
      </c>
      <c r="BJ42" s="23">
        <v>4.3400000000000001E-3</v>
      </c>
      <c r="BK42" s="23">
        <v>4.47</v>
      </c>
      <c r="BL42" s="23">
        <v>2.7199999999999998E-2</v>
      </c>
      <c r="BM42" s="24"/>
      <c r="BN42" s="24"/>
      <c r="BO42" s="24">
        <f>15.71588112*1000</f>
        <v>15715.88112</v>
      </c>
      <c r="BP42" s="24">
        <f>2.206783996*1000</f>
        <v>2206.7839960000001</v>
      </c>
      <c r="BQ42" s="24"/>
      <c r="BR42" s="24"/>
      <c r="BS42" s="24"/>
      <c r="BT42" s="24"/>
      <c r="BU42" s="24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22"/>
      <c r="CK42" s="22"/>
      <c r="CL42" s="22"/>
      <c r="CM42" s="22"/>
      <c r="CN42" s="22"/>
      <c r="CO42" s="22"/>
      <c r="CP42" s="22"/>
    </row>
    <row r="43" spans="1:94" s="22" customFormat="1" ht="16" customHeight="1" x14ac:dyDescent="0.2">
      <c r="A43" s="22" t="s">
        <v>101</v>
      </c>
      <c r="B43" s="10" t="s">
        <v>102</v>
      </c>
      <c r="C43" s="12">
        <v>0</v>
      </c>
      <c r="D43" s="9">
        <v>41819</v>
      </c>
      <c r="E43" s="10" t="s">
        <v>102</v>
      </c>
      <c r="F43" s="10" t="s">
        <v>103</v>
      </c>
      <c r="G43" s="10" t="s">
        <v>74</v>
      </c>
      <c r="H43" s="23">
        <v>7.14</v>
      </c>
      <c r="I43" s="23">
        <v>-0.05</v>
      </c>
      <c r="J43" s="23">
        <v>2.74</v>
      </c>
      <c r="K43" s="23">
        <v>3.55</v>
      </c>
      <c r="L43" s="23">
        <v>-5.0000000000000001E-3</v>
      </c>
      <c r="M43" s="23">
        <v>-5.0000000000000001E-3</v>
      </c>
      <c r="N43" s="23">
        <v>12.6</v>
      </c>
      <c r="O43" s="23">
        <v>3549</v>
      </c>
      <c r="P43" s="23">
        <v>9.9000000000000008E-3</v>
      </c>
      <c r="Q43" s="23">
        <v>0.16700000000000001</v>
      </c>
      <c r="R43" s="23">
        <v>2765</v>
      </c>
      <c r="S43" s="23">
        <v>1.89E-2</v>
      </c>
      <c r="T43" s="23">
        <v>0.45300000000000001</v>
      </c>
      <c r="U43" s="8">
        <v>-5.0000000000000001E-3</v>
      </c>
      <c r="V43" s="23">
        <v>3.42</v>
      </c>
      <c r="W43" s="8">
        <v>-5.0000000000000001E-3</v>
      </c>
      <c r="X43" s="8">
        <v>-5.0000000000000001E-3</v>
      </c>
      <c r="Y43" s="8">
        <v>-5.0000000000000001E-3</v>
      </c>
      <c r="Z43" s="23">
        <v>6.15</v>
      </c>
      <c r="AA43" s="23">
        <v>-5.0000000000000001E-3</v>
      </c>
      <c r="AB43" s="23">
        <v>-5.0000000000000001E-3</v>
      </c>
      <c r="AC43" s="8">
        <v>-5.0000000000000001E-3</v>
      </c>
      <c r="AD43" s="8">
        <v>-5.0000000000000001E-3</v>
      </c>
      <c r="AE43" s="23">
        <v>1.96</v>
      </c>
      <c r="AF43" s="23">
        <v>2097</v>
      </c>
      <c r="AG43" s="23">
        <v>0.126</v>
      </c>
      <c r="AH43" s="23">
        <v>0.67500000000000004</v>
      </c>
      <c r="AI43" s="8">
        <v>-5.0000000000000001E-3</v>
      </c>
      <c r="AJ43" s="23">
        <v>2287</v>
      </c>
      <c r="AK43" s="23">
        <v>0.32600000000000001</v>
      </c>
      <c r="AL43" s="23">
        <v>5.3900000000000003E-2</v>
      </c>
      <c r="AM43" s="23">
        <v>1926</v>
      </c>
      <c r="AN43" s="8">
        <v>-5.0000000000000001E-3</v>
      </c>
      <c r="AO43" s="23">
        <v>8.0100000000000005E-2</v>
      </c>
      <c r="AP43" s="23">
        <v>1.04</v>
      </c>
      <c r="AQ43" s="23">
        <v>6.53</v>
      </c>
      <c r="AR43" s="23">
        <v>2.81E-2</v>
      </c>
      <c r="AS43" s="23">
        <v>2.4299999999999999E-2</v>
      </c>
      <c r="AT43" s="23">
        <v>2.42</v>
      </c>
      <c r="AU43" s="23">
        <v>519</v>
      </c>
      <c r="AV43" s="23">
        <v>4.41E-2</v>
      </c>
      <c r="AW43" s="23">
        <v>-0.01</v>
      </c>
      <c r="AX43" s="23">
        <v>145</v>
      </c>
      <c r="AY43" s="23">
        <v>1.06E-2</v>
      </c>
      <c r="AZ43" s="23">
        <v>11.6</v>
      </c>
      <c r="BA43" s="23">
        <v>-5.0000000000000001E-3</v>
      </c>
      <c r="BB43" s="23">
        <v>1.2E-2</v>
      </c>
      <c r="BC43" s="23">
        <v>0.42599999999999999</v>
      </c>
      <c r="BD43" s="23">
        <v>-5.0000000000000001E-3</v>
      </c>
      <c r="BE43" s="23">
        <v>-5.0000000000000001E-3</v>
      </c>
      <c r="BF43" s="23">
        <v>5.8900000000000003E-3</v>
      </c>
      <c r="BG43" s="23">
        <v>9.5500000000000002E-2</v>
      </c>
      <c r="BH43" s="23">
        <v>1.4E-2</v>
      </c>
      <c r="BI43" s="23">
        <v>1.37E-2</v>
      </c>
      <c r="BJ43" s="23">
        <v>-5.0000000000000001E-3</v>
      </c>
      <c r="BK43" s="23">
        <v>12.7</v>
      </c>
      <c r="BL43" s="23">
        <v>9.7300000000000008E-3</v>
      </c>
      <c r="BM43" s="24"/>
      <c r="BN43" s="24"/>
      <c r="BO43" s="24"/>
      <c r="BP43" s="24"/>
      <c r="BQ43" s="24"/>
      <c r="BR43" s="24"/>
      <c r="BS43" s="24"/>
      <c r="BT43" s="24"/>
      <c r="BU43" s="24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</row>
    <row r="44" spans="1:94" s="22" customFormat="1" x14ac:dyDescent="0.2">
      <c r="A44" s="22" t="s">
        <v>104</v>
      </c>
      <c r="B44" s="10" t="s">
        <v>102</v>
      </c>
      <c r="C44" s="12">
        <v>0</v>
      </c>
      <c r="D44" s="9">
        <v>41865</v>
      </c>
      <c r="E44" s="10" t="s">
        <v>102</v>
      </c>
      <c r="F44" s="10" t="s">
        <v>103</v>
      </c>
      <c r="G44" s="10" t="s">
        <v>74</v>
      </c>
      <c r="H44" s="23">
        <v>7.58</v>
      </c>
      <c r="I44" s="23">
        <v>-0.05</v>
      </c>
      <c r="J44" s="23">
        <v>1.68</v>
      </c>
      <c r="K44" s="23">
        <v>0.86299999999999999</v>
      </c>
      <c r="L44" s="23">
        <v>-5.0000000000000001E-3</v>
      </c>
      <c r="M44" s="23">
        <v>-5.0000000000000001E-3</v>
      </c>
      <c r="N44" s="23">
        <v>-5</v>
      </c>
      <c r="O44" s="23">
        <v>569</v>
      </c>
      <c r="P44" s="23">
        <v>1.04E-2</v>
      </c>
      <c r="Q44" s="23">
        <v>0.13400000000000001</v>
      </c>
      <c r="R44" s="23">
        <v>570</v>
      </c>
      <c r="S44" s="23">
        <v>6.0499999999999998E-2</v>
      </c>
      <c r="T44" s="23">
        <v>0.245</v>
      </c>
      <c r="U44" s="8">
        <v>-5.0000000000000001E-3</v>
      </c>
      <c r="V44" s="23">
        <v>2.0499999999999998</v>
      </c>
      <c r="W44" s="8">
        <v>-5.0000000000000001E-3</v>
      </c>
      <c r="X44" s="8">
        <v>-5.0000000000000001E-3</v>
      </c>
      <c r="Y44" s="8">
        <v>-5.0000000000000001E-3</v>
      </c>
      <c r="Z44" s="23">
        <v>6.1</v>
      </c>
      <c r="AA44" s="23">
        <v>-5.0000000000000001E-3</v>
      </c>
      <c r="AB44" s="23">
        <v>-5.0000000000000001E-3</v>
      </c>
      <c r="AC44" s="8">
        <v>-5.0000000000000001E-3</v>
      </c>
      <c r="AD44" s="8">
        <v>-5.0000000000000001E-3</v>
      </c>
      <c r="AE44" s="23">
        <v>-1</v>
      </c>
      <c r="AF44" s="23">
        <v>363</v>
      </c>
      <c r="AG44" s="23">
        <v>8.7400000000000005E-2</v>
      </c>
      <c r="AH44" s="23">
        <v>7.17E-2</v>
      </c>
      <c r="AI44" s="8">
        <v>-5.0000000000000001E-3</v>
      </c>
      <c r="AJ44" s="23">
        <v>189</v>
      </c>
      <c r="AK44" s="23">
        <v>2.13</v>
      </c>
      <c r="AL44" s="23">
        <v>-5.0000000000000001E-3</v>
      </c>
      <c r="AM44" s="23">
        <v>280</v>
      </c>
      <c r="AN44" s="8">
        <v>-5.0000000000000001E-3</v>
      </c>
      <c r="AO44" s="23">
        <v>5.6300000000000003E-2</v>
      </c>
      <c r="AP44" s="23">
        <v>0.39100000000000001</v>
      </c>
      <c r="AQ44" s="23">
        <v>8.6999999999999993</v>
      </c>
      <c r="AR44" s="23">
        <v>4.1599999999999998E-2</v>
      </c>
      <c r="AS44" s="23">
        <v>1.61E-2</v>
      </c>
      <c r="AT44" s="23">
        <v>0.28399999999999997</v>
      </c>
      <c r="AU44" s="23">
        <v>131</v>
      </c>
      <c r="AV44" s="23">
        <v>3.7100000000000001E-2</v>
      </c>
      <c r="AW44" s="23">
        <v>-0.01</v>
      </c>
      <c r="AX44" s="23">
        <v>-50</v>
      </c>
      <c r="AY44" s="23">
        <v>8.1300000000000001E-3</v>
      </c>
      <c r="AZ44" s="23">
        <v>1.86</v>
      </c>
      <c r="BA44" s="23">
        <v>-5.0000000000000001E-3</v>
      </c>
      <c r="BB44" s="23">
        <v>8.8000000000000005E-3</v>
      </c>
      <c r="BC44" s="23">
        <v>0.308</v>
      </c>
      <c r="BD44" s="23">
        <v>-5.0000000000000001E-3</v>
      </c>
      <c r="BE44" s="23">
        <v>-5.0000000000000001E-3</v>
      </c>
      <c r="BF44" s="23">
        <v>-5.0000000000000001E-3</v>
      </c>
      <c r="BG44" s="23">
        <v>7.7899999999999997E-2</v>
      </c>
      <c r="BH44" s="23">
        <v>1.06E-2</v>
      </c>
      <c r="BI44" s="23">
        <v>8.9200000000000008E-3</v>
      </c>
      <c r="BJ44" s="23">
        <v>-5.0000000000000001E-3</v>
      </c>
      <c r="BK44" s="23">
        <v>9.82</v>
      </c>
      <c r="BL44" s="23">
        <v>3.44E-2</v>
      </c>
      <c r="BM44" s="24"/>
      <c r="BN44" s="24"/>
      <c r="BO44" s="24"/>
      <c r="BP44" s="24"/>
      <c r="BQ44" s="24"/>
      <c r="BR44" s="24"/>
      <c r="BS44" s="24"/>
      <c r="BT44" s="24"/>
      <c r="BU44" s="24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</row>
    <row r="45" spans="1:94" s="22" customFormat="1" x14ac:dyDescent="0.2">
      <c r="A45" s="22" t="s">
        <v>101</v>
      </c>
      <c r="B45" s="10" t="s">
        <v>102</v>
      </c>
      <c r="C45" s="12">
        <v>0</v>
      </c>
      <c r="D45" s="9">
        <v>41870</v>
      </c>
      <c r="E45" s="10" t="s">
        <v>102</v>
      </c>
      <c r="F45" s="10" t="s">
        <v>103</v>
      </c>
      <c r="G45" s="10" t="s">
        <v>74</v>
      </c>
      <c r="H45" s="23">
        <v>8.02</v>
      </c>
      <c r="I45" s="23">
        <v>-0.05</v>
      </c>
      <c r="J45" s="23">
        <v>7.77</v>
      </c>
      <c r="K45" s="23">
        <v>1.5</v>
      </c>
      <c r="L45" s="23">
        <v>-5.0000000000000001E-3</v>
      </c>
      <c r="M45" s="23">
        <v>-5.0000000000000001E-3</v>
      </c>
      <c r="N45" s="23">
        <v>-5</v>
      </c>
      <c r="O45" s="23">
        <v>623</v>
      </c>
      <c r="P45" s="23">
        <v>2.2100000000000002E-2</v>
      </c>
      <c r="Q45" s="23">
        <v>0.13</v>
      </c>
      <c r="R45" s="23">
        <v>818</v>
      </c>
      <c r="S45" s="23">
        <v>0.20399999999999999</v>
      </c>
      <c r="T45" s="23">
        <v>0.437</v>
      </c>
      <c r="U45" s="8">
        <v>-5.0000000000000001E-3</v>
      </c>
      <c r="V45" s="23">
        <v>7.5</v>
      </c>
      <c r="W45" s="8">
        <v>-5.0000000000000001E-3</v>
      </c>
      <c r="X45" s="8">
        <v>-5.0000000000000001E-3</v>
      </c>
      <c r="Y45" s="8">
        <v>-5.0000000000000001E-3</v>
      </c>
      <c r="Z45" s="23">
        <v>6.02</v>
      </c>
      <c r="AA45" s="23">
        <v>-5.0000000000000001E-3</v>
      </c>
      <c r="AB45" s="23">
        <v>-5.0000000000000001E-3</v>
      </c>
      <c r="AC45" s="8">
        <v>-5.0000000000000001E-3</v>
      </c>
      <c r="AD45" s="8">
        <v>-5.0000000000000001E-3</v>
      </c>
      <c r="AE45" s="23">
        <v>-1</v>
      </c>
      <c r="AF45" s="23">
        <v>575</v>
      </c>
      <c r="AG45" s="23">
        <v>9.2200000000000004E-2</v>
      </c>
      <c r="AH45" s="23">
        <v>0.107</v>
      </c>
      <c r="AI45" s="8">
        <v>-5.0000000000000001E-3</v>
      </c>
      <c r="AJ45" s="23">
        <v>188</v>
      </c>
      <c r="AK45" s="23">
        <v>4.1399999999999997</v>
      </c>
      <c r="AL45" s="23">
        <v>-5.0000000000000001E-3</v>
      </c>
      <c r="AM45" s="23">
        <v>431</v>
      </c>
      <c r="AN45" s="8">
        <v>-5.0000000000000001E-3</v>
      </c>
      <c r="AO45" s="23">
        <v>6.1499999999999999E-2</v>
      </c>
      <c r="AP45" s="23">
        <v>1.04</v>
      </c>
      <c r="AQ45" s="23">
        <v>8.5399999999999991</v>
      </c>
      <c r="AR45" s="23">
        <v>5.7200000000000001E-2</v>
      </c>
      <c r="AS45" s="23">
        <v>1.89E-2</v>
      </c>
      <c r="AT45" s="23">
        <v>0.47299999999999998</v>
      </c>
      <c r="AU45" s="23">
        <v>120</v>
      </c>
      <c r="AV45" s="23">
        <v>0.29099999999999998</v>
      </c>
      <c r="AW45" s="23">
        <v>-0.01</v>
      </c>
      <c r="AX45" s="23">
        <v>-50</v>
      </c>
      <c r="AY45" s="23">
        <v>8.0499999999999999E-3</v>
      </c>
      <c r="AZ45" s="23">
        <v>2.19</v>
      </c>
      <c r="BA45" s="23">
        <v>-5.0000000000000001E-3</v>
      </c>
      <c r="BB45" s="23">
        <v>8.6899999999999998E-3</v>
      </c>
      <c r="BC45" s="23">
        <v>0.27</v>
      </c>
      <c r="BD45" s="23">
        <v>-5.0000000000000001E-3</v>
      </c>
      <c r="BE45" s="23">
        <v>-5.0000000000000001E-3</v>
      </c>
      <c r="BF45" s="23">
        <v>-5.0000000000000001E-3</v>
      </c>
      <c r="BG45" s="23">
        <v>7.6600000000000001E-2</v>
      </c>
      <c r="BH45" s="23">
        <v>1.6E-2</v>
      </c>
      <c r="BI45" s="23">
        <v>1.24E-2</v>
      </c>
      <c r="BJ45" s="23">
        <v>-5.0000000000000001E-3</v>
      </c>
      <c r="BK45" s="23">
        <v>23.8</v>
      </c>
      <c r="BL45" s="23">
        <v>1.32E-2</v>
      </c>
      <c r="BM45" s="24"/>
      <c r="BN45" s="24"/>
      <c r="BO45" s="24"/>
      <c r="BP45" s="24"/>
      <c r="BQ45" s="24"/>
      <c r="BR45" s="24"/>
      <c r="BS45" s="24"/>
      <c r="BT45" s="24"/>
      <c r="BU45" s="24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</row>
    <row r="46" spans="1:94" s="22" customFormat="1" x14ac:dyDescent="0.2">
      <c r="A46" s="22" t="s">
        <v>101</v>
      </c>
      <c r="B46" s="10" t="s">
        <v>102</v>
      </c>
      <c r="C46" s="12">
        <v>0</v>
      </c>
      <c r="D46" s="9">
        <v>41872</v>
      </c>
      <c r="E46" s="10" t="s">
        <v>102</v>
      </c>
      <c r="F46" s="10" t="s">
        <v>103</v>
      </c>
      <c r="G46" s="10" t="s">
        <v>74</v>
      </c>
      <c r="H46" s="23">
        <v>3.9</v>
      </c>
      <c r="I46" s="23">
        <v>-0.05</v>
      </c>
      <c r="J46" s="23">
        <v>2.2200000000000002</v>
      </c>
      <c r="K46" s="23">
        <v>9.4</v>
      </c>
      <c r="L46" s="23">
        <v>-5.0000000000000001E-3</v>
      </c>
      <c r="M46" s="23">
        <v>-5.0000000000000001E-3</v>
      </c>
      <c r="N46" s="23">
        <v>-5</v>
      </c>
      <c r="O46" s="23">
        <v>874</v>
      </c>
      <c r="P46" s="23">
        <v>7.5200000000000003E-2</v>
      </c>
      <c r="Q46" s="23">
        <v>6.2100000000000002E-2</v>
      </c>
      <c r="R46" s="23">
        <v>1092</v>
      </c>
      <c r="S46" s="23">
        <v>5.6000000000000001E-2</v>
      </c>
      <c r="T46" s="23">
        <v>0.26700000000000002</v>
      </c>
      <c r="U46" s="8">
        <v>-5.0000000000000001E-3</v>
      </c>
      <c r="V46" s="23">
        <v>5.71</v>
      </c>
      <c r="W46" s="8">
        <v>-5.0000000000000001E-3</v>
      </c>
      <c r="X46" s="8">
        <v>-5.0000000000000001E-3</v>
      </c>
      <c r="Y46" s="8">
        <v>-5.0000000000000001E-3</v>
      </c>
      <c r="Z46" s="23">
        <v>5.64</v>
      </c>
      <c r="AA46" s="23">
        <v>-5.0000000000000001E-3</v>
      </c>
      <c r="AB46" s="23">
        <v>-5.0000000000000001E-3</v>
      </c>
      <c r="AC46" s="8">
        <v>-5.0000000000000001E-3</v>
      </c>
      <c r="AD46" s="8">
        <v>-5.0000000000000001E-3</v>
      </c>
      <c r="AE46" s="23">
        <v>1.74</v>
      </c>
      <c r="AF46" s="23">
        <v>915</v>
      </c>
      <c r="AG46" s="23">
        <v>3.8600000000000002E-2</v>
      </c>
      <c r="AH46" s="23">
        <v>0.17199999999999999</v>
      </c>
      <c r="AI46" s="8">
        <v>-5.0000000000000001E-3</v>
      </c>
      <c r="AJ46" s="23">
        <v>455</v>
      </c>
      <c r="AK46" s="23">
        <v>1.65</v>
      </c>
      <c r="AL46" s="23">
        <v>5.5899999999999998E-2</v>
      </c>
      <c r="AM46" s="23">
        <v>690</v>
      </c>
      <c r="AN46" s="8">
        <v>-5.0000000000000001E-3</v>
      </c>
      <c r="AO46" s="23">
        <v>3.1399999999999997E-2</v>
      </c>
      <c r="AP46" s="23">
        <v>0.78100000000000003</v>
      </c>
      <c r="AQ46" s="23">
        <v>2.13</v>
      </c>
      <c r="AR46" s="23">
        <v>0.19500000000000001</v>
      </c>
      <c r="AS46" s="23">
        <v>8.9599999999999992E-3</v>
      </c>
      <c r="AT46" s="23">
        <v>0.90600000000000003</v>
      </c>
      <c r="AU46" s="23">
        <v>113</v>
      </c>
      <c r="AV46" s="23">
        <v>8.0799999999999997E-2</v>
      </c>
      <c r="AW46" s="23">
        <v>-0.01</v>
      </c>
      <c r="AX46" s="23">
        <v>-50</v>
      </c>
      <c r="AY46" s="23">
        <v>-5.0000000000000001E-3</v>
      </c>
      <c r="AZ46" s="23">
        <v>2.68</v>
      </c>
      <c r="BA46" s="23">
        <v>-5.0000000000000001E-3</v>
      </c>
      <c r="BB46" s="23">
        <v>-5.0000000000000001E-3</v>
      </c>
      <c r="BC46" s="23">
        <v>0.23899999999999999</v>
      </c>
      <c r="BD46" s="23">
        <v>-5.0000000000000001E-3</v>
      </c>
      <c r="BE46" s="23">
        <v>-5.0000000000000001E-3</v>
      </c>
      <c r="BF46" s="23">
        <v>-5.0000000000000001E-3</v>
      </c>
      <c r="BG46" s="23">
        <v>3.3099999999999997E-2</v>
      </c>
      <c r="BH46" s="23">
        <v>9.4299999999999991E-3</v>
      </c>
      <c r="BI46" s="23">
        <v>5.6699999999999997E-3</v>
      </c>
      <c r="BJ46" s="23">
        <v>-5.0000000000000001E-3</v>
      </c>
      <c r="BK46" s="23">
        <v>204</v>
      </c>
      <c r="BL46" s="23">
        <v>7.6E-3</v>
      </c>
      <c r="BM46" s="24"/>
      <c r="BN46" s="24"/>
      <c r="BO46" s="24"/>
      <c r="BP46" s="24"/>
      <c r="BQ46" s="24"/>
      <c r="BR46" s="24"/>
      <c r="BS46" s="24"/>
      <c r="BT46" s="24"/>
      <c r="BU46" s="24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</row>
    <row r="47" spans="1:94" s="22" customFormat="1" x14ac:dyDescent="0.2">
      <c r="A47" s="22" t="s">
        <v>101</v>
      </c>
      <c r="B47" s="10" t="s">
        <v>102</v>
      </c>
      <c r="C47" s="12">
        <v>0</v>
      </c>
      <c r="D47" s="9">
        <v>41872</v>
      </c>
      <c r="E47" s="10" t="s">
        <v>102</v>
      </c>
      <c r="F47" s="10" t="s">
        <v>103</v>
      </c>
      <c r="G47" s="10" t="s">
        <v>74</v>
      </c>
      <c r="H47" s="23">
        <v>5.64</v>
      </c>
      <c r="I47" s="23">
        <v>-0.05</v>
      </c>
      <c r="J47" s="23">
        <v>-1</v>
      </c>
      <c r="K47" s="23">
        <v>2.4900000000000002</v>
      </c>
      <c r="L47" s="23">
        <v>-5.0000000000000001E-3</v>
      </c>
      <c r="M47" s="23">
        <v>-5.0000000000000001E-3</v>
      </c>
      <c r="N47" s="23">
        <v>-5</v>
      </c>
      <c r="O47" s="23">
        <v>125</v>
      </c>
      <c r="P47" s="23">
        <v>1.1299999999999999E-2</v>
      </c>
      <c r="Q47" s="23">
        <v>5.0200000000000002E-2</v>
      </c>
      <c r="R47" s="23">
        <v>171</v>
      </c>
      <c r="S47" s="23">
        <v>3.95E-2</v>
      </c>
      <c r="T47" s="23">
        <v>8.77E-2</v>
      </c>
      <c r="U47" s="8">
        <v>-5.0000000000000001E-3</v>
      </c>
      <c r="V47" s="23">
        <v>0.78500000000000003</v>
      </c>
      <c r="W47" s="8">
        <v>-5.0000000000000001E-3</v>
      </c>
      <c r="X47" s="8">
        <v>-5.0000000000000001E-3</v>
      </c>
      <c r="Y47" s="8">
        <v>-5.0000000000000001E-3</v>
      </c>
      <c r="Z47" s="23">
        <v>4.21</v>
      </c>
      <c r="AA47" s="23">
        <v>-5.0000000000000001E-3</v>
      </c>
      <c r="AB47" s="23">
        <v>-5.0000000000000001E-3</v>
      </c>
      <c r="AC47" s="8">
        <v>-5.0000000000000001E-3</v>
      </c>
      <c r="AD47" s="8">
        <v>-5.0000000000000001E-3</v>
      </c>
      <c r="AE47" s="23">
        <v>1.03</v>
      </c>
      <c r="AF47" s="23">
        <v>77.099999999999994</v>
      </c>
      <c r="AG47" s="23">
        <v>2.5700000000000001E-2</v>
      </c>
      <c r="AH47" s="23">
        <v>-5.0000000000000001E-3</v>
      </c>
      <c r="AI47" s="8">
        <v>-5.0000000000000001E-3</v>
      </c>
      <c r="AJ47" s="23">
        <v>29.6</v>
      </c>
      <c r="AK47" s="23">
        <v>1.65</v>
      </c>
      <c r="AL47" s="23">
        <v>-5.0000000000000001E-3</v>
      </c>
      <c r="AM47" s="23">
        <v>-50</v>
      </c>
      <c r="AN47" s="8">
        <v>-5.0000000000000001E-3</v>
      </c>
      <c r="AO47" s="23">
        <v>2.3900000000000001E-2</v>
      </c>
      <c r="AP47" s="23">
        <v>0.25800000000000001</v>
      </c>
      <c r="AQ47" s="23">
        <v>-2</v>
      </c>
      <c r="AR47" s="23">
        <v>0.20499999999999999</v>
      </c>
      <c r="AS47" s="23">
        <v>6.8799999999999998E-3</v>
      </c>
      <c r="AT47" s="23">
        <v>8.6400000000000005E-2</v>
      </c>
      <c r="AU47" s="23">
        <v>-50</v>
      </c>
      <c r="AV47" s="23">
        <v>4.4999999999999998E-2</v>
      </c>
      <c r="AW47" s="23">
        <v>-0.01</v>
      </c>
      <c r="AX47" s="23">
        <v>-50</v>
      </c>
      <c r="AY47" s="23">
        <v>-5.0000000000000001E-3</v>
      </c>
      <c r="AZ47" s="23">
        <v>0.495</v>
      </c>
      <c r="BA47" s="23">
        <v>-5.0000000000000001E-3</v>
      </c>
      <c r="BB47" s="23">
        <v>-5.0000000000000001E-3</v>
      </c>
      <c r="BC47" s="23">
        <v>0.113</v>
      </c>
      <c r="BD47" s="23">
        <v>-5.0000000000000001E-3</v>
      </c>
      <c r="BE47" s="23">
        <v>-5.0000000000000001E-3</v>
      </c>
      <c r="BF47" s="23">
        <v>-5.0000000000000001E-3</v>
      </c>
      <c r="BG47" s="23">
        <v>3.4000000000000002E-2</v>
      </c>
      <c r="BH47" s="23">
        <v>5.4000000000000003E-3</v>
      </c>
      <c r="BI47" s="23">
        <v>-5.0000000000000001E-3</v>
      </c>
      <c r="BJ47" s="23">
        <v>-5.0000000000000001E-3</v>
      </c>
      <c r="BK47" s="23">
        <v>15</v>
      </c>
      <c r="BL47" s="23">
        <v>8.4100000000000008E-3</v>
      </c>
      <c r="BM47" s="24"/>
      <c r="BN47" s="24"/>
      <c r="BO47" s="24"/>
      <c r="BP47" s="24"/>
      <c r="BQ47" s="24"/>
      <c r="BR47" s="24"/>
      <c r="BS47" s="24"/>
      <c r="BT47" s="24"/>
      <c r="BU47" s="24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</row>
    <row r="48" spans="1:94" s="22" customFormat="1" x14ac:dyDescent="0.2">
      <c r="A48" s="22" t="s">
        <v>101</v>
      </c>
      <c r="B48" s="10" t="s">
        <v>102</v>
      </c>
      <c r="C48" s="12">
        <v>0</v>
      </c>
      <c r="D48" s="9">
        <v>41874</v>
      </c>
      <c r="E48" s="10" t="s">
        <v>102</v>
      </c>
      <c r="F48" s="10" t="s">
        <v>103</v>
      </c>
      <c r="G48" s="10" t="s">
        <v>74</v>
      </c>
      <c r="H48" s="23">
        <v>4.45</v>
      </c>
      <c r="I48" s="23">
        <v>-0.05</v>
      </c>
      <c r="J48" s="23">
        <v>-1</v>
      </c>
      <c r="K48" s="23">
        <v>1.59</v>
      </c>
      <c r="L48" s="23">
        <v>-5.0000000000000001E-3</v>
      </c>
      <c r="M48" s="23">
        <v>-5.0000000000000001E-3</v>
      </c>
      <c r="N48" s="23">
        <v>-5</v>
      </c>
      <c r="O48" s="23">
        <v>1212</v>
      </c>
      <c r="P48" s="23">
        <v>4.0599999999999997E-2</v>
      </c>
      <c r="Q48" s="23">
        <v>2.7300000000000001E-2</v>
      </c>
      <c r="R48" s="23">
        <v>663</v>
      </c>
      <c r="S48" s="23">
        <v>1.77E-2</v>
      </c>
      <c r="T48" s="23">
        <v>0.113</v>
      </c>
      <c r="U48" s="17">
        <v>-5.0000000000000001E-3</v>
      </c>
      <c r="V48" s="23">
        <v>1.85</v>
      </c>
      <c r="W48" s="17">
        <v>-5.0000000000000001E-3</v>
      </c>
      <c r="X48" s="17">
        <v>-5.0000000000000001E-3</v>
      </c>
      <c r="Y48" s="17">
        <v>-5.0000000000000001E-3</v>
      </c>
      <c r="Z48" s="23">
        <v>3.87</v>
      </c>
      <c r="AA48" s="23">
        <v>-5.0000000000000001E-3</v>
      </c>
      <c r="AB48" s="23">
        <v>-5.0000000000000001E-3</v>
      </c>
      <c r="AC48" s="8">
        <v>-5.0000000000000001E-3</v>
      </c>
      <c r="AD48" s="17">
        <v>-5.0000000000000001E-3</v>
      </c>
      <c r="AE48" s="23">
        <v>-1</v>
      </c>
      <c r="AF48" s="23">
        <v>482</v>
      </c>
      <c r="AG48" s="23">
        <v>1.9099999999999999E-2</v>
      </c>
      <c r="AH48" s="23">
        <v>0.23499999999999999</v>
      </c>
      <c r="AI48" s="17">
        <v>-5.0000000000000001E-3</v>
      </c>
      <c r="AJ48" s="23">
        <v>731</v>
      </c>
      <c r="AK48" s="23">
        <v>0.21</v>
      </c>
      <c r="AL48" s="23">
        <v>-5.0000000000000001E-3</v>
      </c>
      <c r="AM48" s="23">
        <v>530</v>
      </c>
      <c r="AN48" s="17">
        <v>-5.0000000000000001E-3</v>
      </c>
      <c r="AO48" s="23">
        <v>1.1599999999999999E-2</v>
      </c>
      <c r="AP48" s="23">
        <v>0.27800000000000002</v>
      </c>
      <c r="AQ48" s="23">
        <v>-2</v>
      </c>
      <c r="AR48" s="23">
        <v>0.16400000000000001</v>
      </c>
      <c r="AS48" s="23">
        <v>-5.0000000000000001E-3</v>
      </c>
      <c r="AT48" s="23">
        <v>0.68</v>
      </c>
      <c r="AU48" s="23">
        <v>113</v>
      </c>
      <c r="AV48" s="23">
        <v>1.0800000000000001E-2</v>
      </c>
      <c r="AW48" s="23">
        <v>-0.01</v>
      </c>
      <c r="AX48" s="23">
        <v>93.9</v>
      </c>
      <c r="AY48" s="23">
        <v>-5.0000000000000001E-3</v>
      </c>
      <c r="AZ48" s="23">
        <v>3.49</v>
      </c>
      <c r="BA48" s="23">
        <v>-5.0000000000000001E-3</v>
      </c>
      <c r="BB48" s="23">
        <v>-5.0000000000000001E-3</v>
      </c>
      <c r="BC48" s="23">
        <v>1.2</v>
      </c>
      <c r="BD48" s="23">
        <v>-5.0000000000000001E-3</v>
      </c>
      <c r="BE48" s="23">
        <v>-5.0000000000000001E-3</v>
      </c>
      <c r="BF48" s="23">
        <v>-5.0000000000000001E-3</v>
      </c>
      <c r="BG48" s="23">
        <v>1.8599999999999998E-2</v>
      </c>
      <c r="BH48" s="23">
        <v>1.83E-2</v>
      </c>
      <c r="BI48" s="23">
        <v>-5.0000000000000001E-3</v>
      </c>
      <c r="BJ48" s="23">
        <v>-5.0000000000000001E-3</v>
      </c>
      <c r="BK48" s="23">
        <v>8.0399999999999991</v>
      </c>
      <c r="BL48" s="23">
        <v>-5.0000000000000001E-3</v>
      </c>
      <c r="BM48" s="24"/>
      <c r="BN48" s="24"/>
      <c r="BO48" s="24"/>
      <c r="BP48" s="24"/>
      <c r="BQ48" s="24"/>
      <c r="BR48" s="24"/>
      <c r="BS48" s="24"/>
      <c r="BT48" s="24"/>
      <c r="BU48" s="24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</row>
    <row r="49" spans="1:94" s="22" customFormat="1" x14ac:dyDescent="0.2">
      <c r="A49" s="22" t="s">
        <v>101</v>
      </c>
      <c r="B49" s="10" t="s">
        <v>102</v>
      </c>
      <c r="C49" s="12">
        <v>0</v>
      </c>
      <c r="D49" s="9">
        <v>43265</v>
      </c>
      <c r="E49" s="10" t="s">
        <v>102</v>
      </c>
      <c r="F49" s="11" t="s">
        <v>103</v>
      </c>
      <c r="G49" s="11" t="s">
        <v>74</v>
      </c>
      <c r="H49" s="7">
        <v>8</v>
      </c>
      <c r="I49" s="7">
        <v>7.0000000000000001E-3</v>
      </c>
      <c r="J49" s="7">
        <v>4.2</v>
      </c>
      <c r="K49" s="7">
        <v>2.4</v>
      </c>
      <c r="L49" s="7">
        <v>0.02</v>
      </c>
      <c r="M49" s="7">
        <v>3.0000000000000001E-3</v>
      </c>
      <c r="N49" s="7">
        <v>7</v>
      </c>
      <c r="O49" s="7">
        <v>300</v>
      </c>
      <c r="P49" s="7">
        <v>0.02</v>
      </c>
      <c r="Q49" s="7">
        <v>7.0000000000000007E-2</v>
      </c>
      <c r="R49" s="7">
        <v>1900</v>
      </c>
      <c r="S49" s="7">
        <v>0.08</v>
      </c>
      <c r="T49" s="7">
        <v>0.1</v>
      </c>
      <c r="U49" s="7">
        <v>1E-3</v>
      </c>
      <c r="V49" s="7">
        <v>1.6</v>
      </c>
      <c r="W49" s="7">
        <v>1E-3</v>
      </c>
      <c r="X49" s="7">
        <v>5.0000000000000001E-4</v>
      </c>
      <c r="Y49" s="7">
        <v>5.0000000000000001E-4</v>
      </c>
      <c r="Z49" s="7">
        <v>10</v>
      </c>
      <c r="AA49" s="7">
        <v>4.0000000000000001E-3</v>
      </c>
      <c r="AB49" s="7">
        <v>3.0000000000000001E-3</v>
      </c>
      <c r="AC49" s="7">
        <v>0.04</v>
      </c>
      <c r="AD49" s="7">
        <v>1E-3</v>
      </c>
      <c r="AE49" s="7">
        <v>2.6</v>
      </c>
      <c r="AF49" s="7">
        <v>140</v>
      </c>
      <c r="AG49" s="7">
        <v>0.2</v>
      </c>
      <c r="AH49" s="7">
        <v>0.08</v>
      </c>
      <c r="AI49" s="7">
        <v>5.0000000000000001E-4</v>
      </c>
      <c r="AJ49" s="7">
        <v>65</v>
      </c>
      <c r="AK49" s="7">
        <v>3.4</v>
      </c>
      <c r="AL49" s="7">
        <v>0.05</v>
      </c>
      <c r="AM49" s="7">
        <v>290</v>
      </c>
      <c r="AN49" s="7">
        <v>5.0000000000000001E-4</v>
      </c>
      <c r="AO49" s="7">
        <v>0.04</v>
      </c>
      <c r="AP49" s="7">
        <v>4</v>
      </c>
      <c r="AQ49" s="7">
        <v>4</v>
      </c>
      <c r="AR49" s="7">
        <v>0.2</v>
      </c>
      <c r="AS49" s="7">
        <v>8.9999999999999993E-3</v>
      </c>
      <c r="AT49" s="7">
        <v>0.15</v>
      </c>
      <c r="AU49" s="7">
        <v>200</v>
      </c>
      <c r="AV49" s="7">
        <v>0.08</v>
      </c>
      <c r="AW49" s="7">
        <v>2E-3</v>
      </c>
      <c r="AX49" s="7">
        <v>40</v>
      </c>
      <c r="AY49" s="7">
        <v>5.0000000000000001E-3</v>
      </c>
      <c r="AZ49" s="7">
        <v>0.9</v>
      </c>
      <c r="BA49" s="7">
        <v>5.0000000000000001E-4</v>
      </c>
      <c r="BB49" s="7">
        <v>0.01</v>
      </c>
      <c r="BC49" s="7">
        <v>0.1</v>
      </c>
      <c r="BD49" s="7">
        <v>5.0000000000000001E-4</v>
      </c>
      <c r="BE49" s="7">
        <v>5.0000000000000001E-4</v>
      </c>
      <c r="BF49" s="7">
        <v>2E-3</v>
      </c>
      <c r="BG49" s="7">
        <v>0.25</v>
      </c>
      <c r="BH49" s="7">
        <v>5.0000000000000001E-3</v>
      </c>
      <c r="BI49" s="7">
        <v>7.0000000000000001E-3</v>
      </c>
      <c r="BJ49" s="7">
        <v>1E-3</v>
      </c>
      <c r="BK49" s="7">
        <v>15</v>
      </c>
      <c r="BL49" s="7">
        <v>0.02</v>
      </c>
      <c r="BM49" s="12"/>
      <c r="BN49" s="12">
        <v>900</v>
      </c>
      <c r="BO49" s="12"/>
      <c r="BP49" s="12">
        <v>181</v>
      </c>
      <c r="BQ49" s="12"/>
      <c r="BR49" s="12"/>
      <c r="BS49" s="12"/>
      <c r="BT49" s="12"/>
      <c r="BU49" s="12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</row>
    <row r="50" spans="1:94" x14ac:dyDescent="0.2">
      <c r="A50" s="22" t="s">
        <v>101</v>
      </c>
      <c r="B50" s="10" t="s">
        <v>102</v>
      </c>
      <c r="C50" s="12">
        <v>0</v>
      </c>
      <c r="D50" s="9">
        <v>43265</v>
      </c>
      <c r="E50" s="10" t="s">
        <v>102</v>
      </c>
      <c r="F50" s="11" t="s">
        <v>103</v>
      </c>
      <c r="G50" s="11" t="s">
        <v>74</v>
      </c>
      <c r="H50" s="7">
        <v>8</v>
      </c>
      <c r="I50" s="7">
        <v>0.02</v>
      </c>
      <c r="J50" s="7">
        <v>4.2</v>
      </c>
      <c r="K50" s="7">
        <v>3</v>
      </c>
      <c r="L50" s="7">
        <v>0.02</v>
      </c>
      <c r="M50" s="7">
        <v>3.0000000000000001E-3</v>
      </c>
      <c r="N50" s="7">
        <v>6</v>
      </c>
      <c r="O50" s="7">
        <v>280</v>
      </c>
      <c r="P50" s="7">
        <v>0.03</v>
      </c>
      <c r="Q50" s="7">
        <v>0.06</v>
      </c>
      <c r="R50" s="7">
        <v>1600</v>
      </c>
      <c r="S50" s="7">
        <v>0.1</v>
      </c>
      <c r="T50" s="7">
        <v>0.1</v>
      </c>
      <c r="U50" s="7">
        <v>1E-3</v>
      </c>
      <c r="V50" s="7">
        <v>2.2999999999999998</v>
      </c>
      <c r="W50" s="7">
        <v>1E-3</v>
      </c>
      <c r="X50" s="7">
        <v>5.0000000000000001E-4</v>
      </c>
      <c r="Y50" s="7">
        <v>5.0000000000000001E-4</v>
      </c>
      <c r="Z50" s="7">
        <v>12</v>
      </c>
      <c r="AA50" s="7">
        <v>1E-3</v>
      </c>
      <c r="AB50" s="7">
        <v>5.0000000000000001E-3</v>
      </c>
      <c r="AC50" s="7">
        <v>0.05</v>
      </c>
      <c r="AD50" s="7">
        <v>1E-3</v>
      </c>
      <c r="AE50" s="7">
        <v>2.5</v>
      </c>
      <c r="AF50" s="7">
        <v>180</v>
      </c>
      <c r="AG50" s="7">
        <v>0.1</v>
      </c>
      <c r="AH50" s="7">
        <v>7.0000000000000007E-2</v>
      </c>
      <c r="AI50" s="7">
        <v>5.0000000000000001E-4</v>
      </c>
      <c r="AJ50" s="7">
        <v>72</v>
      </c>
      <c r="AK50" s="7">
        <v>3.8</v>
      </c>
      <c r="AL50" s="7">
        <v>0.05</v>
      </c>
      <c r="AM50" s="7">
        <v>340</v>
      </c>
      <c r="AN50" s="7">
        <v>5.0000000000000001E-4</v>
      </c>
      <c r="AO50" s="7">
        <v>0.03</v>
      </c>
      <c r="AP50" s="7">
        <v>4</v>
      </c>
      <c r="AQ50" s="7">
        <v>6</v>
      </c>
      <c r="AR50" s="7">
        <v>0.2</v>
      </c>
      <c r="AS50" s="7">
        <v>8.0000000000000002E-3</v>
      </c>
      <c r="AT50" s="7">
        <v>0.2</v>
      </c>
      <c r="AU50" s="7">
        <v>200</v>
      </c>
      <c r="AV50" s="7">
        <v>0.08</v>
      </c>
      <c r="AW50" s="7">
        <v>2E-3</v>
      </c>
      <c r="AX50" s="7">
        <v>45</v>
      </c>
      <c r="AY50" s="7">
        <v>6.0000000000000001E-3</v>
      </c>
      <c r="AZ50" s="7">
        <v>1</v>
      </c>
      <c r="BA50" s="7">
        <v>5.0000000000000001E-4</v>
      </c>
      <c r="BB50" s="7">
        <v>0.01</v>
      </c>
      <c r="BC50" s="7">
        <v>0.2</v>
      </c>
      <c r="BD50" s="7">
        <v>5.0000000000000001E-4</v>
      </c>
      <c r="BE50" s="7">
        <v>5.0000000000000001E-4</v>
      </c>
      <c r="BF50" s="7">
        <v>1E-3</v>
      </c>
      <c r="BG50" s="7">
        <v>7.0000000000000007E-2</v>
      </c>
      <c r="BH50" s="7">
        <v>5.0000000000000001E-3</v>
      </c>
      <c r="BI50" s="7">
        <v>6.0000000000000001E-3</v>
      </c>
      <c r="BJ50" s="7">
        <v>1E-3</v>
      </c>
      <c r="BK50" s="7">
        <v>21</v>
      </c>
      <c r="BL50" s="7">
        <v>0.02</v>
      </c>
      <c r="BM50" s="12"/>
      <c r="BN50" s="12">
        <v>900</v>
      </c>
      <c r="BO50" s="12"/>
      <c r="BP50" s="12">
        <v>246</v>
      </c>
      <c r="BQ50" s="12"/>
      <c r="BR50" s="12"/>
      <c r="BS50" s="12"/>
      <c r="BT50" s="12"/>
      <c r="BU50" s="12"/>
    </row>
    <row r="51" spans="1:94" s="22" customFormat="1" x14ac:dyDescent="0.2">
      <c r="A51" s="22" t="s">
        <v>101</v>
      </c>
      <c r="B51" s="10" t="s">
        <v>102</v>
      </c>
      <c r="C51" s="12">
        <v>0</v>
      </c>
      <c r="D51" s="9">
        <v>41737</v>
      </c>
      <c r="E51" s="10" t="s">
        <v>102</v>
      </c>
      <c r="F51" s="10" t="s">
        <v>105</v>
      </c>
      <c r="G51" s="10" t="s">
        <v>74</v>
      </c>
      <c r="H51" s="23">
        <v>24.1</v>
      </c>
      <c r="I51" s="23">
        <v>-0.05</v>
      </c>
      <c r="J51" s="23">
        <v>-2</v>
      </c>
      <c r="K51" s="23">
        <v>8.66</v>
      </c>
      <c r="L51" s="23">
        <v>-5.0000000000000001E-3</v>
      </c>
      <c r="M51" s="23">
        <v>-5.0000000000000001E-3</v>
      </c>
      <c r="N51" s="23">
        <v>5.1100000000000003</v>
      </c>
      <c r="O51" s="23">
        <v>412</v>
      </c>
      <c r="P51" s="8">
        <v>-5.0000000000000001E-3</v>
      </c>
      <c r="Q51" s="23">
        <v>0.16400000000000001</v>
      </c>
      <c r="R51" s="23">
        <v>1066</v>
      </c>
      <c r="S51" s="23">
        <v>5.4399999999999997E-2</v>
      </c>
      <c r="T51" s="23">
        <v>7.3499999999999996E-2</v>
      </c>
      <c r="U51" s="8">
        <v>-5.0000000000000001E-3</v>
      </c>
      <c r="V51" s="23">
        <v>0.53</v>
      </c>
      <c r="W51" s="8">
        <v>-5.0000000000000001E-3</v>
      </c>
      <c r="X51" s="8">
        <v>-5.0000000000000001E-3</v>
      </c>
      <c r="Y51" s="8">
        <v>-5.0000000000000001E-3</v>
      </c>
      <c r="Z51" s="23">
        <v>18.600000000000001</v>
      </c>
      <c r="AA51" s="23">
        <v>6.5500000000000003E-3</v>
      </c>
      <c r="AB51" s="23">
        <v>8.6599999999999993E-3</v>
      </c>
      <c r="AC51" s="8">
        <v>-5.0000000000000001E-3</v>
      </c>
      <c r="AD51" s="8">
        <v>-5.0000000000000001E-3</v>
      </c>
      <c r="AE51" s="23">
        <v>-1</v>
      </c>
      <c r="AF51" s="23">
        <v>319</v>
      </c>
      <c r="AG51" s="23">
        <v>9.3100000000000002E-2</v>
      </c>
      <c r="AH51" s="23">
        <v>0.24299999999999999</v>
      </c>
      <c r="AI51" s="8">
        <v>-5.0000000000000001E-3</v>
      </c>
      <c r="AJ51" s="23">
        <v>492</v>
      </c>
      <c r="AK51" s="23">
        <v>1.0900000000000001</v>
      </c>
      <c r="AL51" s="23">
        <v>-5.0000000000000001E-3</v>
      </c>
      <c r="AM51" s="23">
        <v>498</v>
      </c>
      <c r="AN51" s="8">
        <v>-5.0000000000000001E-3</v>
      </c>
      <c r="AO51" s="23">
        <v>7.4499999999999997E-2</v>
      </c>
      <c r="AP51" s="23">
        <v>1.94</v>
      </c>
      <c r="AQ51" s="23">
        <v>1.99</v>
      </c>
      <c r="AR51" s="23">
        <v>2.5999999999999999E-2</v>
      </c>
      <c r="AS51" s="23">
        <v>2.23E-2</v>
      </c>
      <c r="AT51" s="23">
        <v>0.41399999999999998</v>
      </c>
      <c r="AU51" s="23">
        <v>142</v>
      </c>
      <c r="AV51" s="23">
        <v>-5.0000000000000001E-3</v>
      </c>
      <c r="AW51" s="23">
        <v>-0.01</v>
      </c>
      <c r="AX51" s="23">
        <v>67</v>
      </c>
      <c r="AY51" s="23">
        <v>1.17E-2</v>
      </c>
      <c r="AZ51" s="23">
        <v>1.72</v>
      </c>
      <c r="BA51" s="23">
        <v>-5.0000000000000001E-3</v>
      </c>
      <c r="BB51" s="23">
        <v>1.3299999999999999E-2</v>
      </c>
      <c r="BC51" s="23">
        <v>1.88</v>
      </c>
      <c r="BD51" s="23">
        <v>-5.0000000000000001E-3</v>
      </c>
      <c r="BE51" s="23">
        <v>-5.0000000000000001E-3</v>
      </c>
      <c r="BF51" s="23">
        <v>-5.0000000000000001E-3</v>
      </c>
      <c r="BG51" s="23">
        <v>0.122</v>
      </c>
      <c r="BH51" s="23">
        <v>7.0400000000000004E-2</v>
      </c>
      <c r="BI51" s="23">
        <v>1.41E-2</v>
      </c>
      <c r="BJ51" s="23">
        <v>-5.0000000000000001E-3</v>
      </c>
      <c r="BK51" s="23">
        <v>0.623</v>
      </c>
      <c r="BL51" s="23">
        <v>4.1700000000000001E-2</v>
      </c>
      <c r="BM51" s="24"/>
      <c r="BN51" s="24"/>
      <c r="BO51" s="24"/>
      <c r="BP51" s="24"/>
      <c r="BQ51" s="24"/>
      <c r="BR51" s="24"/>
      <c r="BS51" s="24"/>
      <c r="BT51" s="24"/>
      <c r="BU51" s="24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</row>
    <row r="52" spans="1:94" x14ac:dyDescent="0.2">
      <c r="A52" s="22" t="s">
        <v>107</v>
      </c>
      <c r="B52" s="10" t="s">
        <v>102</v>
      </c>
      <c r="C52" s="12">
        <v>0</v>
      </c>
      <c r="D52" s="9">
        <v>41737</v>
      </c>
      <c r="E52" s="10" t="s">
        <v>102</v>
      </c>
      <c r="F52" s="10" t="s">
        <v>105</v>
      </c>
      <c r="G52" s="10" t="s">
        <v>74</v>
      </c>
      <c r="H52" s="23">
        <v>176</v>
      </c>
      <c r="I52" s="23">
        <v>-0.05</v>
      </c>
      <c r="J52" s="23">
        <v>-2</v>
      </c>
      <c r="K52" s="23">
        <v>6.38</v>
      </c>
      <c r="L52" s="23">
        <v>-5.0000000000000001E-3</v>
      </c>
      <c r="M52" s="23">
        <v>-5.0000000000000001E-3</v>
      </c>
      <c r="N52" s="23">
        <v>7.09</v>
      </c>
      <c r="O52" s="23">
        <v>854</v>
      </c>
      <c r="P52" s="8">
        <v>-5.0000000000000001E-3</v>
      </c>
      <c r="Q52" s="23">
        <v>0.81299999999999994</v>
      </c>
      <c r="R52" s="23">
        <v>987</v>
      </c>
      <c r="S52" s="23">
        <v>0.33</v>
      </c>
      <c r="T52" s="23">
        <v>0.46100000000000002</v>
      </c>
      <c r="U52" s="23">
        <v>8.7500000000000008E-3</v>
      </c>
      <c r="V52" s="23">
        <v>3.79</v>
      </c>
      <c r="W52" s="23">
        <v>1.67E-2</v>
      </c>
      <c r="X52" s="23">
        <v>8.9499999999999996E-3</v>
      </c>
      <c r="Y52" s="23">
        <v>8.4899999999999993E-3</v>
      </c>
      <c r="Z52" s="23">
        <v>140</v>
      </c>
      <c r="AA52" s="23">
        <v>5.1799999999999999E-2</v>
      </c>
      <c r="AB52" s="23">
        <v>3.4700000000000002E-2</v>
      </c>
      <c r="AC52" s="23">
        <v>-5.0000000000000001E-3</v>
      </c>
      <c r="AD52" s="23">
        <v>-5.0000000000000001E-3</v>
      </c>
      <c r="AE52" s="23">
        <v>-1</v>
      </c>
      <c r="AF52" s="23">
        <v>688</v>
      </c>
      <c r="AG52" s="23">
        <v>0.45100000000000001</v>
      </c>
      <c r="AH52" s="23">
        <v>0.38900000000000001</v>
      </c>
      <c r="AI52" s="23">
        <v>-5.0000000000000001E-3</v>
      </c>
      <c r="AJ52" s="23">
        <v>479</v>
      </c>
      <c r="AK52" s="23">
        <v>7.61</v>
      </c>
      <c r="AL52" s="23">
        <v>-5.0000000000000001E-3</v>
      </c>
      <c r="AM52" s="23">
        <v>514</v>
      </c>
      <c r="AN52" s="23">
        <v>1.7399999999999999E-2</v>
      </c>
      <c r="AO52" s="23">
        <v>0.35599999999999998</v>
      </c>
      <c r="AP52" s="23">
        <v>8.4700000000000006</v>
      </c>
      <c r="AQ52" s="23">
        <v>8.74</v>
      </c>
      <c r="AR52" s="23">
        <v>6.8000000000000005E-2</v>
      </c>
      <c r="AS52" s="23">
        <v>0.104</v>
      </c>
      <c r="AT52" s="23">
        <v>1.03</v>
      </c>
      <c r="AU52" s="23">
        <v>235</v>
      </c>
      <c r="AV52" s="23">
        <v>6.3600000000000002E-3</v>
      </c>
      <c r="AW52" s="23">
        <v>4.1200000000000001E-2</v>
      </c>
      <c r="AX52" s="23">
        <v>538</v>
      </c>
      <c r="AY52" s="23">
        <v>5.0900000000000001E-2</v>
      </c>
      <c r="AZ52" s="23">
        <v>3.54</v>
      </c>
      <c r="BA52" s="26">
        <v>-5.0000000000000001E-3</v>
      </c>
      <c r="BB52" s="23">
        <v>0.154</v>
      </c>
      <c r="BC52" s="23">
        <v>14.6</v>
      </c>
      <c r="BD52" s="23">
        <v>-5.0000000000000001E-3</v>
      </c>
      <c r="BE52" s="23">
        <v>-5.0000000000000001E-3</v>
      </c>
      <c r="BF52" s="23">
        <v>0.02</v>
      </c>
      <c r="BG52" s="23">
        <v>0.496</v>
      </c>
      <c r="BH52" s="23">
        <v>9.4399999999999998E-2</v>
      </c>
      <c r="BI52" s="23">
        <v>7.1199999999999999E-2</v>
      </c>
      <c r="BJ52" s="23">
        <v>6.3E-3</v>
      </c>
      <c r="BK52" s="23">
        <v>2.38</v>
      </c>
      <c r="BL52" s="23">
        <v>6.93E-2</v>
      </c>
      <c r="BM52" s="24"/>
      <c r="BN52" s="24"/>
      <c r="BO52" s="24"/>
      <c r="BP52" s="24"/>
      <c r="BQ52" s="24"/>
      <c r="BR52" s="24"/>
      <c r="BS52" s="24"/>
      <c r="BT52" s="24"/>
      <c r="BU52" s="24"/>
      <c r="BV52" s="22"/>
      <c r="CJ52" s="22"/>
      <c r="CK52" s="22"/>
      <c r="CL52" s="22"/>
      <c r="CM52" s="22"/>
      <c r="CN52" s="22"/>
      <c r="CO52" s="22"/>
      <c r="CP52" s="22"/>
    </row>
    <row r="53" spans="1:94" x14ac:dyDescent="0.2">
      <c r="A53" s="22" t="s">
        <v>108</v>
      </c>
      <c r="B53" s="10" t="s">
        <v>102</v>
      </c>
      <c r="C53" s="12">
        <v>0</v>
      </c>
      <c r="D53" s="9">
        <v>41737</v>
      </c>
      <c r="E53" s="10" t="s">
        <v>102</v>
      </c>
      <c r="F53" s="10" t="s">
        <v>105</v>
      </c>
      <c r="G53" s="10" t="s">
        <v>74</v>
      </c>
      <c r="H53" s="23">
        <v>69.099999999999994</v>
      </c>
      <c r="I53" s="23">
        <v>-0.05</v>
      </c>
      <c r="J53" s="23">
        <v>-2</v>
      </c>
      <c r="K53" s="23">
        <v>4.8899999999999997</v>
      </c>
      <c r="L53" s="23">
        <v>-5.0000000000000001E-3</v>
      </c>
      <c r="M53" s="23">
        <v>-5.0000000000000001E-3</v>
      </c>
      <c r="N53" s="23">
        <v>-5</v>
      </c>
      <c r="O53" s="23">
        <v>431</v>
      </c>
      <c r="P53" s="8">
        <v>-5.0000000000000001E-3</v>
      </c>
      <c r="Q53" s="23">
        <v>0.311</v>
      </c>
      <c r="R53" s="23">
        <v>876</v>
      </c>
      <c r="S53" s="23">
        <v>0.188</v>
      </c>
      <c r="T53" s="23">
        <v>0.16800000000000001</v>
      </c>
      <c r="U53" s="8">
        <v>-5.0000000000000001E-3</v>
      </c>
      <c r="V53" s="23">
        <v>1.23</v>
      </c>
      <c r="W53" s="23">
        <v>7.0499999999999998E-3</v>
      </c>
      <c r="X53" s="23">
        <v>-5.0000000000000001E-3</v>
      </c>
      <c r="Y53" s="8">
        <v>-5.0000000000000001E-3</v>
      </c>
      <c r="Z53" s="23">
        <v>51.8</v>
      </c>
      <c r="AA53" s="23">
        <v>1.6799999999999999E-2</v>
      </c>
      <c r="AB53" s="23">
        <v>1.3299999999999999E-2</v>
      </c>
      <c r="AC53" s="23">
        <v>-5.0000000000000001E-3</v>
      </c>
      <c r="AD53" s="23">
        <v>-5.0000000000000001E-3</v>
      </c>
      <c r="AE53" s="23">
        <v>-1</v>
      </c>
      <c r="AF53" s="23">
        <v>281</v>
      </c>
      <c r="AG53" s="23">
        <v>0.17599999999999999</v>
      </c>
      <c r="AH53" s="23">
        <v>0.28499999999999998</v>
      </c>
      <c r="AI53" s="23">
        <v>-5.0000000000000001E-3</v>
      </c>
      <c r="AJ53" s="23">
        <v>210</v>
      </c>
      <c r="AK53" s="23">
        <v>4.47</v>
      </c>
      <c r="AL53" s="23">
        <v>-5.0000000000000001E-3</v>
      </c>
      <c r="AM53" s="23">
        <v>397</v>
      </c>
      <c r="AN53" s="23">
        <v>6.3499999999999997E-3</v>
      </c>
      <c r="AO53" s="23">
        <v>0.13100000000000001</v>
      </c>
      <c r="AP53" s="23">
        <v>3.55</v>
      </c>
      <c r="AQ53" s="23">
        <v>6.97</v>
      </c>
      <c r="AR53" s="23">
        <v>2.3E-2</v>
      </c>
      <c r="AS53" s="23">
        <v>3.7699999999999997E-2</v>
      </c>
      <c r="AT53" s="23">
        <v>0.372</v>
      </c>
      <c r="AU53" s="23">
        <v>135</v>
      </c>
      <c r="AV53" s="23">
        <v>-5.0000000000000001E-3</v>
      </c>
      <c r="AW53" s="23">
        <v>2.1299999999999999E-2</v>
      </c>
      <c r="AX53" s="23">
        <v>199</v>
      </c>
      <c r="AY53" s="23">
        <v>1.9199999999999998E-2</v>
      </c>
      <c r="AZ53" s="23">
        <v>1.96</v>
      </c>
      <c r="BA53" s="23">
        <v>-5.0000000000000001E-3</v>
      </c>
      <c r="BB53" s="23">
        <v>8.5999999999999993E-2</v>
      </c>
      <c r="BC53" s="23">
        <v>3.82</v>
      </c>
      <c r="BD53" s="23">
        <v>-5.0000000000000001E-3</v>
      </c>
      <c r="BE53" s="23">
        <v>-5.0000000000000001E-3</v>
      </c>
      <c r="BF53" s="23">
        <v>8.3800000000000003E-3</v>
      </c>
      <c r="BG53" s="23">
        <v>0.189</v>
      </c>
      <c r="BH53" s="23">
        <v>8.1600000000000006E-2</v>
      </c>
      <c r="BI53" s="23">
        <v>2.9499999999999998E-2</v>
      </c>
      <c r="BJ53" s="23">
        <v>-5.0000000000000001E-3</v>
      </c>
      <c r="BK53" s="23">
        <v>0.96699999999999997</v>
      </c>
      <c r="BL53" s="23">
        <v>3.7999999999999999E-2</v>
      </c>
      <c r="BM53" s="24"/>
      <c r="BN53" s="24"/>
      <c r="BO53" s="24"/>
      <c r="BP53" s="24"/>
      <c r="BQ53" s="24"/>
      <c r="BR53" s="24"/>
      <c r="BS53" s="24"/>
      <c r="BT53" s="24"/>
      <c r="BU53" s="24"/>
      <c r="BV53" s="22"/>
      <c r="CJ53" s="22"/>
      <c r="CK53" s="22"/>
      <c r="CL53" s="22"/>
      <c r="CM53" s="22"/>
      <c r="CN53" s="22"/>
      <c r="CO53" s="22"/>
      <c r="CP53" s="22"/>
    </row>
    <row r="54" spans="1:94" x14ac:dyDescent="0.2">
      <c r="A54" s="22" t="s">
        <v>109</v>
      </c>
      <c r="B54" s="10" t="s">
        <v>102</v>
      </c>
      <c r="C54" s="12">
        <v>0</v>
      </c>
      <c r="D54" s="9">
        <v>41737</v>
      </c>
      <c r="E54" s="10" t="s">
        <v>102</v>
      </c>
      <c r="F54" s="10" t="s">
        <v>105</v>
      </c>
      <c r="G54" s="10" t="s">
        <v>74</v>
      </c>
      <c r="H54" s="23">
        <v>45.2</v>
      </c>
      <c r="I54" s="23">
        <v>-0.05</v>
      </c>
      <c r="J54" s="23">
        <v>-2</v>
      </c>
      <c r="K54" s="23">
        <v>4.32</v>
      </c>
      <c r="L54" s="23">
        <v>-5.0000000000000001E-3</v>
      </c>
      <c r="M54" s="23">
        <v>6.8599999999999994E-2</v>
      </c>
      <c r="N54" s="23">
        <v>8.8800000000000008</v>
      </c>
      <c r="O54" s="23">
        <v>1041</v>
      </c>
      <c r="P54" s="23">
        <v>1.26E-2</v>
      </c>
      <c r="Q54" s="23">
        <v>0.30399999999999999</v>
      </c>
      <c r="R54" s="23">
        <v>2282</v>
      </c>
      <c r="S54" s="23">
        <v>5.9400000000000001E-2</v>
      </c>
      <c r="T54" s="23">
        <v>0.23799999999999999</v>
      </c>
      <c r="U54" s="8">
        <v>-5.0000000000000001E-3</v>
      </c>
      <c r="V54" s="23">
        <v>2.93</v>
      </c>
      <c r="W54" s="23">
        <v>6.5900000000000004E-3</v>
      </c>
      <c r="X54" s="23">
        <v>-5.0000000000000001E-3</v>
      </c>
      <c r="Y54" s="8">
        <v>-5.0000000000000001E-3</v>
      </c>
      <c r="Z54" s="23">
        <v>35.5</v>
      </c>
      <c r="AA54" s="23">
        <v>1.9E-2</v>
      </c>
      <c r="AB54" s="23">
        <v>1.2699999999999999E-2</v>
      </c>
      <c r="AC54" s="23">
        <v>-5.0000000000000001E-3</v>
      </c>
      <c r="AD54" s="23">
        <v>-5.0000000000000001E-3</v>
      </c>
      <c r="AE54" s="23">
        <v>-1</v>
      </c>
      <c r="AF54" s="23">
        <v>1204</v>
      </c>
      <c r="AG54" s="23">
        <v>0.18</v>
      </c>
      <c r="AH54" s="23">
        <v>0.33700000000000002</v>
      </c>
      <c r="AI54" s="23">
        <v>-5.0000000000000001E-3</v>
      </c>
      <c r="AJ54" s="23">
        <v>682</v>
      </c>
      <c r="AK54" s="23">
        <v>1.4</v>
      </c>
      <c r="AL54" s="23">
        <v>-5.0000000000000001E-3</v>
      </c>
      <c r="AM54" s="23">
        <v>1172</v>
      </c>
      <c r="AN54" s="23">
        <v>-5.0000000000000001E-3</v>
      </c>
      <c r="AO54" s="23">
        <v>0.14899999999999999</v>
      </c>
      <c r="AP54" s="23">
        <v>3.81</v>
      </c>
      <c r="AQ54" s="23">
        <v>4.6500000000000004</v>
      </c>
      <c r="AR54" s="23">
        <v>4.4400000000000002E-2</v>
      </c>
      <c r="AS54" s="23">
        <v>3.9800000000000002E-2</v>
      </c>
      <c r="AT54" s="23">
        <v>1.1299999999999999</v>
      </c>
      <c r="AU54" s="23">
        <v>235</v>
      </c>
      <c r="AV54" s="23">
        <v>5.0900000000000001E-2</v>
      </c>
      <c r="AW54" s="23">
        <v>1.3299999999999999E-2</v>
      </c>
      <c r="AX54" s="23">
        <v>170</v>
      </c>
      <c r="AY54" s="23">
        <v>2.07E-2</v>
      </c>
      <c r="AZ54" s="23">
        <v>3.93</v>
      </c>
      <c r="BA54" s="23">
        <v>-5.0000000000000001E-3</v>
      </c>
      <c r="BB54" s="23">
        <v>4.8000000000000001E-2</v>
      </c>
      <c r="BC54" s="23">
        <v>3.43</v>
      </c>
      <c r="BD54" s="23">
        <v>-5.0000000000000001E-3</v>
      </c>
      <c r="BE54" s="23">
        <v>-5.0000000000000001E-3</v>
      </c>
      <c r="BF54" s="23">
        <v>5.8700000000000002E-3</v>
      </c>
      <c r="BG54" s="23">
        <v>0.16600000000000001</v>
      </c>
      <c r="BH54" s="23">
        <v>8.0799999999999997E-2</v>
      </c>
      <c r="BI54" s="23">
        <v>2.6700000000000002E-2</v>
      </c>
      <c r="BJ54" s="23">
        <v>-5.0000000000000001E-3</v>
      </c>
      <c r="BK54" s="23">
        <v>12.3</v>
      </c>
      <c r="BL54" s="23">
        <v>2.8400000000000002E-2</v>
      </c>
      <c r="BM54" s="24"/>
      <c r="BN54" s="24"/>
      <c r="BO54" s="24"/>
      <c r="BP54" s="24"/>
      <c r="BQ54" s="24"/>
      <c r="BR54" s="24"/>
      <c r="BS54" s="24"/>
      <c r="BT54" s="24"/>
      <c r="BU54" s="24"/>
      <c r="BV54" s="22"/>
      <c r="CJ54" s="22"/>
      <c r="CK54" s="22"/>
      <c r="CL54" s="22"/>
      <c r="CM54" s="22"/>
      <c r="CN54" s="22"/>
      <c r="CO54" s="22"/>
      <c r="CP54" s="22"/>
    </row>
    <row r="55" spans="1:94" s="22" customFormat="1" x14ac:dyDescent="0.2">
      <c r="A55" s="22" t="s">
        <v>106</v>
      </c>
      <c r="B55" s="10" t="s">
        <v>102</v>
      </c>
      <c r="C55" s="12">
        <v>0</v>
      </c>
      <c r="D55" s="9">
        <v>41737</v>
      </c>
      <c r="E55" s="10" t="s">
        <v>102</v>
      </c>
      <c r="F55" s="10" t="s">
        <v>105</v>
      </c>
      <c r="G55" s="10" t="s">
        <v>74</v>
      </c>
      <c r="H55" s="23">
        <v>34.700000000000003</v>
      </c>
      <c r="I55" s="23">
        <v>-0.05</v>
      </c>
      <c r="J55" s="23">
        <v>3.48</v>
      </c>
      <c r="K55" s="23">
        <v>9.42</v>
      </c>
      <c r="L55" s="23">
        <v>-5.0000000000000001E-3</v>
      </c>
      <c r="M55" s="23">
        <v>-5.0000000000000001E-3</v>
      </c>
      <c r="N55" s="23">
        <v>14.1</v>
      </c>
      <c r="O55" s="23">
        <v>2947</v>
      </c>
      <c r="P55" s="8">
        <v>-5.0000000000000001E-3</v>
      </c>
      <c r="Q55" s="23">
        <v>0.318</v>
      </c>
      <c r="R55" s="23">
        <v>3977</v>
      </c>
      <c r="S55" s="23">
        <v>3.95E-2</v>
      </c>
      <c r="T55" s="23">
        <v>0.107</v>
      </c>
      <c r="U55" s="8">
        <v>-5.0000000000000001E-3</v>
      </c>
      <c r="V55" s="23">
        <v>1.18</v>
      </c>
      <c r="W55" s="23">
        <v>5.9699999999999996E-3</v>
      </c>
      <c r="X55" s="23">
        <v>-5.0000000000000001E-3</v>
      </c>
      <c r="Y55" s="8">
        <v>-5.0000000000000001E-3</v>
      </c>
      <c r="Z55" s="23">
        <v>26.2</v>
      </c>
      <c r="AA55" s="23">
        <v>1.61E-2</v>
      </c>
      <c r="AB55" s="23">
        <v>1.4E-2</v>
      </c>
      <c r="AC55" s="23">
        <v>-5.0000000000000001E-3</v>
      </c>
      <c r="AD55" s="23">
        <v>-5.0000000000000001E-3</v>
      </c>
      <c r="AE55" s="23">
        <v>1.33</v>
      </c>
      <c r="AF55" s="23">
        <v>2057</v>
      </c>
      <c r="AG55" s="23">
        <v>0.193</v>
      </c>
      <c r="AH55" s="23">
        <v>0.89100000000000001</v>
      </c>
      <c r="AI55" s="23">
        <v>-5.0000000000000001E-3</v>
      </c>
      <c r="AJ55" s="23">
        <v>3113</v>
      </c>
      <c r="AK55" s="23">
        <v>1.07</v>
      </c>
      <c r="AL55" s="23">
        <v>-5.0000000000000001E-3</v>
      </c>
      <c r="AM55" s="23">
        <v>2218</v>
      </c>
      <c r="AN55" s="23">
        <v>-5.0000000000000001E-3</v>
      </c>
      <c r="AO55" s="23">
        <v>0.14499999999999999</v>
      </c>
      <c r="AP55" s="23">
        <v>1.8</v>
      </c>
      <c r="AQ55" s="23">
        <v>5.42</v>
      </c>
      <c r="AR55" s="23">
        <v>2.6700000000000002E-2</v>
      </c>
      <c r="AS55" s="23">
        <v>3.9899999999999998E-2</v>
      </c>
      <c r="AT55" s="23">
        <v>3.53</v>
      </c>
      <c r="AU55" s="23">
        <v>520</v>
      </c>
      <c r="AV55" s="23">
        <v>5.9899999999999997E-3</v>
      </c>
      <c r="AW55" s="23">
        <v>1.09E-2</v>
      </c>
      <c r="AX55" s="23">
        <v>242</v>
      </c>
      <c r="AY55" s="23">
        <v>2.3800000000000002E-2</v>
      </c>
      <c r="AZ55" s="23">
        <v>10.9</v>
      </c>
      <c r="BA55" s="23">
        <v>-5.0000000000000001E-3</v>
      </c>
      <c r="BB55" s="23">
        <v>4.9000000000000002E-2</v>
      </c>
      <c r="BC55" s="23">
        <v>1.77</v>
      </c>
      <c r="BD55" s="23">
        <v>-5.0000000000000001E-3</v>
      </c>
      <c r="BE55" s="23">
        <v>-5.0000000000000001E-3</v>
      </c>
      <c r="BF55" s="23">
        <v>8.8699999999999994E-3</v>
      </c>
      <c r="BG55" s="23">
        <v>0.129</v>
      </c>
      <c r="BH55" s="23">
        <v>8.5699999999999998E-2</v>
      </c>
      <c r="BI55" s="23">
        <v>2.7400000000000001E-2</v>
      </c>
      <c r="BJ55" s="23">
        <v>-5.0000000000000001E-3</v>
      </c>
      <c r="BK55" s="23">
        <v>0.54500000000000004</v>
      </c>
      <c r="BL55" s="23">
        <v>2.3400000000000001E-2</v>
      </c>
      <c r="BM55" s="24"/>
      <c r="BN55" s="24"/>
      <c r="BO55" s="24"/>
      <c r="BP55" s="24"/>
      <c r="BQ55" s="24"/>
      <c r="BR55" s="24"/>
      <c r="BS55" s="24"/>
      <c r="BT55" s="24"/>
      <c r="BU55" s="24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</row>
    <row r="56" spans="1:94" s="22" customFormat="1" x14ac:dyDescent="0.2">
      <c r="A56" s="22" t="s">
        <v>110</v>
      </c>
      <c r="B56" s="10" t="s">
        <v>102</v>
      </c>
      <c r="C56" s="12">
        <v>0</v>
      </c>
      <c r="D56" s="9">
        <v>40646</v>
      </c>
      <c r="E56" s="10" t="s">
        <v>102</v>
      </c>
      <c r="F56" s="10" t="s">
        <v>105</v>
      </c>
      <c r="G56" s="10" t="s">
        <v>74</v>
      </c>
      <c r="H56" s="23">
        <v>0.35499999999999998</v>
      </c>
      <c r="I56" s="23">
        <v>-0.5</v>
      </c>
      <c r="J56" s="23">
        <v>7.88</v>
      </c>
      <c r="K56" s="23">
        <v>10.9</v>
      </c>
      <c r="L56" s="23">
        <v>-0.01</v>
      </c>
      <c r="M56" s="23">
        <v>-5.0000000000000001E-3</v>
      </c>
      <c r="N56" s="23">
        <v>30</v>
      </c>
      <c r="O56" s="23">
        <v>15224</v>
      </c>
      <c r="P56" s="23">
        <v>-0.01</v>
      </c>
      <c r="Q56" s="23">
        <v>-5.0000000000000001E-3</v>
      </c>
      <c r="R56" s="23">
        <v>8685</v>
      </c>
      <c r="S56" s="23">
        <v>1.12E-2</v>
      </c>
      <c r="T56" s="23">
        <v>-0.1</v>
      </c>
      <c r="U56" s="8">
        <v>-5.0000000000000001E-3</v>
      </c>
      <c r="V56" s="23">
        <v>0.96399999999999997</v>
      </c>
      <c r="W56" s="8">
        <v>-5.0000000000000001E-3</v>
      </c>
      <c r="X56" s="8">
        <v>-5.0000000000000001E-3</v>
      </c>
      <c r="Y56" s="8">
        <v>-5.0000000000000001E-3</v>
      </c>
      <c r="Z56" s="23">
        <v>0.66200000000000003</v>
      </c>
      <c r="AA56" s="24">
        <v>-0.01</v>
      </c>
      <c r="AB56" s="23">
        <v>-5.0000000000000001E-3</v>
      </c>
      <c r="AC56" s="8">
        <v>-5.0000000000000001E-3</v>
      </c>
      <c r="AD56" s="8">
        <v>-5.0000000000000001E-3</v>
      </c>
      <c r="AE56" s="23">
        <v>2.04</v>
      </c>
      <c r="AF56" s="23">
        <v>6420</v>
      </c>
      <c r="AG56" s="23">
        <v>7.1799999999999998E-3</v>
      </c>
      <c r="AH56" s="23">
        <v>2.68</v>
      </c>
      <c r="AI56" s="8">
        <v>-5.0000000000000001E-3</v>
      </c>
      <c r="AJ56" s="23">
        <v>9435</v>
      </c>
      <c r="AK56" s="23">
        <v>1.7399999999999999E-2</v>
      </c>
      <c r="AL56" s="23">
        <v>8.77E-2</v>
      </c>
      <c r="AM56" s="23">
        <v>6080</v>
      </c>
      <c r="AN56" s="8">
        <v>-5.0000000000000001E-3</v>
      </c>
      <c r="AO56" s="23">
        <v>6.6899999999999998E-3</v>
      </c>
      <c r="AP56" s="23">
        <v>1.43</v>
      </c>
      <c r="AQ56" s="23">
        <v>1.59</v>
      </c>
      <c r="AR56" s="23">
        <v>-5.0000000000000001E-3</v>
      </c>
      <c r="AS56" s="23">
        <v>-5.0000000000000001E-3</v>
      </c>
      <c r="AT56" s="23">
        <v>9.4600000000000009</v>
      </c>
      <c r="AU56" s="23">
        <v>1376</v>
      </c>
      <c r="AV56" s="23">
        <v>-5.0000000000000001E-3</v>
      </c>
      <c r="AW56" s="23">
        <v>-0.01</v>
      </c>
      <c r="AX56" s="23">
        <v>233</v>
      </c>
      <c r="AY56" s="23">
        <v>-5.0000000000000001E-3</v>
      </c>
      <c r="AZ56" s="23">
        <v>48.1</v>
      </c>
      <c r="BA56" s="23">
        <v>-5.0000000000000001E-3</v>
      </c>
      <c r="BB56" s="23">
        <v>-5.0000000000000001E-3</v>
      </c>
      <c r="BC56" s="23">
        <v>-0.01</v>
      </c>
      <c r="BD56" s="23">
        <v>-5.0000000000000001E-3</v>
      </c>
      <c r="BE56" s="23">
        <v>-5.0000000000000001E-3</v>
      </c>
      <c r="BF56" s="23">
        <v>9.7300000000000008E-3</v>
      </c>
      <c r="BG56" s="23">
        <v>2.9399999999999999E-2</v>
      </c>
      <c r="BH56" s="23">
        <v>-5.0000000000000001E-3</v>
      </c>
      <c r="BI56" s="23">
        <v>-5.0000000000000001E-3</v>
      </c>
      <c r="BJ56" s="23">
        <v>-5.0000000000000001E-3</v>
      </c>
      <c r="BK56" s="23">
        <v>0.32400000000000001</v>
      </c>
      <c r="BL56" s="23">
        <v>-5</v>
      </c>
      <c r="BM56" s="24"/>
      <c r="BN56" s="24"/>
      <c r="BO56" s="24"/>
      <c r="BP56" s="24"/>
      <c r="BQ56" s="24"/>
      <c r="BR56" s="24"/>
      <c r="BS56" s="24"/>
      <c r="BT56" s="24"/>
      <c r="BU56" s="24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</row>
    <row r="57" spans="1:94" s="22" customFormat="1" x14ac:dyDescent="0.2">
      <c r="A57" s="22" t="s">
        <v>110</v>
      </c>
      <c r="B57" s="10" t="s">
        <v>102</v>
      </c>
      <c r="C57" s="12">
        <v>0</v>
      </c>
      <c r="D57" s="9">
        <v>40646</v>
      </c>
      <c r="E57" s="10" t="s">
        <v>102</v>
      </c>
      <c r="F57" s="10" t="s">
        <v>105</v>
      </c>
      <c r="G57" s="10" t="s">
        <v>74</v>
      </c>
      <c r="H57" s="23">
        <v>0.33900000000000002</v>
      </c>
      <c r="I57" s="23">
        <v>-0.5</v>
      </c>
      <c r="J57" s="23">
        <v>7.76</v>
      </c>
      <c r="K57" s="23">
        <v>10.9</v>
      </c>
      <c r="L57" s="23">
        <v>-0.01</v>
      </c>
      <c r="M57" s="23">
        <v>-5.0000000000000001E-3</v>
      </c>
      <c r="N57" s="23">
        <v>32.5</v>
      </c>
      <c r="O57" s="23">
        <v>14989</v>
      </c>
      <c r="P57" s="23">
        <v>-0.01</v>
      </c>
      <c r="Q57" s="23">
        <v>-5.0000000000000001E-3</v>
      </c>
      <c r="R57" s="23">
        <v>9421</v>
      </c>
      <c r="S57" s="23">
        <v>1.0500000000000001E-2</v>
      </c>
      <c r="T57" s="23">
        <v>-0.1</v>
      </c>
      <c r="U57" s="8">
        <v>-5.0000000000000001E-3</v>
      </c>
      <c r="V57" s="23">
        <v>0.92600000000000005</v>
      </c>
      <c r="W57" s="8">
        <v>-5.0000000000000001E-3</v>
      </c>
      <c r="X57" s="8">
        <v>-5.0000000000000001E-3</v>
      </c>
      <c r="Y57" s="8">
        <v>-5.0000000000000001E-3</v>
      </c>
      <c r="Z57" s="23">
        <v>0.69299999999999995</v>
      </c>
      <c r="AA57" s="24">
        <v>-0.01</v>
      </c>
      <c r="AB57" s="23">
        <v>-5.0000000000000001E-3</v>
      </c>
      <c r="AC57" s="8">
        <v>-5.0000000000000001E-3</v>
      </c>
      <c r="AD57" s="8">
        <v>-5.0000000000000001E-3</v>
      </c>
      <c r="AE57" s="23">
        <v>2.2000000000000002</v>
      </c>
      <c r="AF57" s="23">
        <v>6595</v>
      </c>
      <c r="AG57" s="23">
        <v>7.3000000000000001E-3</v>
      </c>
      <c r="AH57" s="23">
        <v>2.63</v>
      </c>
      <c r="AI57" s="8">
        <v>-5.0000000000000001E-3</v>
      </c>
      <c r="AJ57" s="23">
        <v>9409</v>
      </c>
      <c r="AK57" s="23">
        <v>2.2499999999999999E-2</v>
      </c>
      <c r="AL57" s="23">
        <v>8.5900000000000004E-2</v>
      </c>
      <c r="AM57" s="23">
        <v>6130</v>
      </c>
      <c r="AN57" s="8">
        <v>-5.0000000000000001E-3</v>
      </c>
      <c r="AO57" s="23">
        <v>6.4599999999999996E-3</v>
      </c>
      <c r="AP57" s="23">
        <v>1.41</v>
      </c>
      <c r="AQ57" s="23">
        <v>1.67</v>
      </c>
      <c r="AR57" s="23">
        <v>-5.0000000000000001E-3</v>
      </c>
      <c r="AS57" s="23">
        <v>-5.0000000000000001E-3</v>
      </c>
      <c r="AT57" s="23">
        <v>9.42</v>
      </c>
      <c r="AU57" s="23">
        <v>1369</v>
      </c>
      <c r="AV57" s="23">
        <v>-5.0000000000000001E-3</v>
      </c>
      <c r="AW57" s="23">
        <v>-0.01</v>
      </c>
      <c r="AX57" s="23">
        <v>232</v>
      </c>
      <c r="AY57" s="23">
        <v>-5.0000000000000001E-3</v>
      </c>
      <c r="AZ57" s="23">
        <v>48</v>
      </c>
      <c r="BA57" s="23">
        <v>-5.0000000000000001E-3</v>
      </c>
      <c r="BB57" s="23">
        <v>-5.0000000000000001E-3</v>
      </c>
      <c r="BC57" s="23">
        <v>-0.01</v>
      </c>
      <c r="BD57" s="23">
        <v>-5.0000000000000001E-3</v>
      </c>
      <c r="BE57" s="23">
        <v>-5.0000000000000001E-3</v>
      </c>
      <c r="BF57" s="23">
        <v>9.6900000000000007E-3</v>
      </c>
      <c r="BG57" s="23">
        <v>2.86E-2</v>
      </c>
      <c r="BH57" s="23">
        <v>-5.0000000000000001E-3</v>
      </c>
      <c r="BI57" s="23">
        <v>-5.0000000000000001E-3</v>
      </c>
      <c r="BJ57" s="23">
        <v>-5.0000000000000001E-3</v>
      </c>
      <c r="BK57" s="23">
        <v>0.307</v>
      </c>
      <c r="BL57" s="23">
        <v>-5.0000000000000001E-3</v>
      </c>
      <c r="BM57" s="24"/>
      <c r="BN57" s="24"/>
      <c r="BO57" s="24"/>
      <c r="BP57" s="24"/>
      <c r="BQ57" s="24"/>
      <c r="BR57" s="24"/>
      <c r="BS57" s="24"/>
      <c r="BT57" s="24"/>
      <c r="BU57" s="24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</row>
    <row r="58" spans="1:94" s="22" customFormat="1" x14ac:dyDescent="0.2">
      <c r="A58" s="22" t="s">
        <v>101</v>
      </c>
      <c r="B58" s="11" t="s">
        <v>102</v>
      </c>
      <c r="C58" s="12">
        <v>0</v>
      </c>
      <c r="D58" s="9">
        <v>42878</v>
      </c>
      <c r="E58" s="11" t="s">
        <v>102</v>
      </c>
      <c r="F58" s="11" t="s">
        <v>105</v>
      </c>
      <c r="G58" s="10" t="s">
        <v>74</v>
      </c>
      <c r="H58" s="23">
        <v>6.22</v>
      </c>
      <c r="I58" s="23">
        <v>-0.05</v>
      </c>
      <c r="J58" s="23">
        <v>-0.4</v>
      </c>
      <c r="K58" s="23">
        <v>1.02</v>
      </c>
      <c r="L58" s="23">
        <v>9.6500000000000006E-3</v>
      </c>
      <c r="M58" s="23">
        <v>1.6100000000000001E-3</v>
      </c>
      <c r="N58" s="23">
        <v>-2</v>
      </c>
      <c r="O58" s="23">
        <v>151</v>
      </c>
      <c r="P58" s="23">
        <v>5.7600000000000004E-3</v>
      </c>
      <c r="Q58" s="23">
        <v>8.7499999999999994E-2</v>
      </c>
      <c r="R58" s="23">
        <v>830</v>
      </c>
      <c r="S58" s="23">
        <v>7.1999999999999995E-2</v>
      </c>
      <c r="T58" s="23">
        <v>-0.04</v>
      </c>
      <c r="U58" s="23">
        <v>-1E-3</v>
      </c>
      <c r="V58" s="23">
        <v>1.03</v>
      </c>
      <c r="W58" s="23">
        <v>7.0200000000000002E-3</v>
      </c>
      <c r="X58" s="23">
        <v>-1E-3</v>
      </c>
      <c r="Y58" s="23">
        <v>2.2000000000000001E-3</v>
      </c>
      <c r="Z58" s="23">
        <v>11.9</v>
      </c>
      <c r="AA58" s="23">
        <v>-0.01</v>
      </c>
      <c r="AB58" s="23">
        <v>3.3400000000000001E-3</v>
      </c>
      <c r="AC58" s="23">
        <v>1.6E-2</v>
      </c>
      <c r="AD58" s="23">
        <v>6.02E-4</v>
      </c>
      <c r="AE58" s="23">
        <v>0.91</v>
      </c>
      <c r="AF58" s="23">
        <v>68.3</v>
      </c>
      <c r="AG58" s="23">
        <v>4.9799999999999997E-2</v>
      </c>
      <c r="AH58" s="23">
        <v>-0.4</v>
      </c>
      <c r="AI58" s="23">
        <v>6.4900000000000001E-3</v>
      </c>
      <c r="AJ58" s="23">
        <v>63.9</v>
      </c>
      <c r="AK58" s="23">
        <v>2.04</v>
      </c>
      <c r="AL58" s="23">
        <v>4.9599999999999998E-2</v>
      </c>
      <c r="AM58" s="23">
        <v>193</v>
      </c>
      <c r="AN58" s="23">
        <v>9.7599999999999998E-4</v>
      </c>
      <c r="AO58" s="23">
        <v>2.9600000000000001E-2</v>
      </c>
      <c r="AP58" s="23">
        <v>1.73</v>
      </c>
      <c r="AQ58" s="23">
        <v>3.21</v>
      </c>
      <c r="AR58" s="23">
        <v>0.24</v>
      </c>
      <c r="AS58" s="23">
        <v>1.17E-2</v>
      </c>
      <c r="AT58" s="23">
        <v>9.0499999999999997E-2</v>
      </c>
      <c r="AU58" s="23">
        <v>45.8</v>
      </c>
      <c r="AV58" s="23">
        <v>2.9100000000000001E-2</v>
      </c>
      <c r="AW58" s="23">
        <v>-0.01</v>
      </c>
      <c r="AX58" s="23">
        <v>-50</v>
      </c>
      <c r="AY58" s="23">
        <v>7.5500000000000003E-3</v>
      </c>
      <c r="AZ58" s="23">
        <v>0.59299999999999997</v>
      </c>
      <c r="BA58" s="23">
        <v>5.8100000000000001E-3</v>
      </c>
      <c r="BB58" s="23">
        <v>3.09E-2</v>
      </c>
      <c r="BC58" s="23">
        <v>0.156</v>
      </c>
      <c r="BD58" s="23">
        <v>1.2800000000000001E-3</v>
      </c>
      <c r="BE58" s="23">
        <v>5.0299999999999997E-4</v>
      </c>
      <c r="BF58" s="23">
        <v>2.7799999999999999E-3</v>
      </c>
      <c r="BG58" s="23">
        <v>-2E-3</v>
      </c>
      <c r="BH58" s="23">
        <v>6.08E-2</v>
      </c>
      <c r="BI58" s="23">
        <v>9.0900000000000009E-3</v>
      </c>
      <c r="BJ58" s="23">
        <v>2.63E-3</v>
      </c>
      <c r="BK58" s="23">
        <v>9.34</v>
      </c>
      <c r="BL58" s="23">
        <v>9.1800000000000007E-3</v>
      </c>
      <c r="BM58" s="24"/>
      <c r="BN58" s="24"/>
      <c r="BO58" s="24">
        <f>1.21054152*1000</f>
        <v>1210.54152</v>
      </c>
      <c r="BP58" s="24">
        <f>0.332635825*1000</f>
        <v>332.63582500000001</v>
      </c>
      <c r="BQ58" s="24"/>
      <c r="BR58" s="24"/>
      <c r="BS58" s="24"/>
      <c r="BT58" s="24"/>
      <c r="BU58" s="24"/>
      <c r="BV58" s="12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2"/>
      <c r="CK58" s="12"/>
      <c r="CL58" s="12"/>
      <c r="CM58" s="12"/>
      <c r="CN58" s="12"/>
      <c r="CO58" s="12"/>
      <c r="CP58" s="12"/>
    </row>
    <row r="59" spans="1:94" s="22" customFormat="1" x14ac:dyDescent="0.2">
      <c r="A59" s="22" t="s">
        <v>111</v>
      </c>
      <c r="B59" s="11" t="s">
        <v>112</v>
      </c>
      <c r="C59" s="12">
        <v>0</v>
      </c>
      <c r="D59" s="9">
        <v>41143</v>
      </c>
      <c r="E59" s="10" t="s">
        <v>100</v>
      </c>
      <c r="F59" s="10" t="s">
        <v>100</v>
      </c>
      <c r="G59" s="10" t="s">
        <v>74</v>
      </c>
      <c r="H59" s="23">
        <v>74.599999999999994</v>
      </c>
      <c r="I59" s="23">
        <v>6.4500000000000002E-2</v>
      </c>
      <c r="J59" s="23">
        <v>7.18</v>
      </c>
      <c r="K59" s="23">
        <v>10.6</v>
      </c>
      <c r="L59" s="23">
        <v>-0.01</v>
      </c>
      <c r="M59" s="23">
        <v>-5.0000000000000001E-3</v>
      </c>
      <c r="N59" s="23">
        <v>26.5</v>
      </c>
      <c r="O59" s="23">
        <v>15929</v>
      </c>
      <c r="P59" s="23">
        <v>-0.01</v>
      </c>
      <c r="Q59" s="23">
        <v>0.76</v>
      </c>
      <c r="R59" s="23">
        <v>3356</v>
      </c>
      <c r="S59" s="23">
        <v>0.16600000000000001</v>
      </c>
      <c r="T59" s="23">
        <v>1.04</v>
      </c>
      <c r="U59" s="8">
        <v>-5.0000000000000001E-3</v>
      </c>
      <c r="V59" s="23">
        <v>8.9499999999999993</v>
      </c>
      <c r="W59" s="23">
        <v>4.0500000000000001E-2</v>
      </c>
      <c r="X59" s="23">
        <v>2.3300000000000001E-2</v>
      </c>
      <c r="Y59" s="23">
        <v>1.7299999999999999E-2</v>
      </c>
      <c r="Z59" s="23">
        <v>69.099999999999994</v>
      </c>
      <c r="AA59" s="23">
        <v>1.2200000000000001E-2</v>
      </c>
      <c r="AB59" s="23">
        <v>6.9599999999999995E-2</v>
      </c>
      <c r="AC59" s="23">
        <v>-5.0000000000000001E-3</v>
      </c>
      <c r="AD59" s="23">
        <v>8.1899999999999994E-3</v>
      </c>
      <c r="AE59" s="23">
        <v>2.27</v>
      </c>
      <c r="AF59" s="23">
        <v>869</v>
      </c>
      <c r="AG59" s="23">
        <v>0.54100000000000004</v>
      </c>
      <c r="AH59" s="23">
        <v>1.59</v>
      </c>
      <c r="AI59" s="23">
        <v>-5.0000000000000001E-3</v>
      </c>
      <c r="AJ59" s="23">
        <v>7557</v>
      </c>
      <c r="AK59" s="23">
        <v>3.28</v>
      </c>
      <c r="AL59" s="23">
        <v>4.3099999999999999E-2</v>
      </c>
      <c r="AM59" s="23">
        <v>3967</v>
      </c>
      <c r="AN59" s="23">
        <v>1.15E-2</v>
      </c>
      <c r="AO59" s="23">
        <v>0.55400000000000005</v>
      </c>
      <c r="AP59" s="23">
        <v>8.9600000000000009</v>
      </c>
      <c r="AQ59" s="23">
        <v>6.4</v>
      </c>
      <c r="AR59" s="23">
        <v>8.7899999999999992E-3</v>
      </c>
      <c r="AS59" s="23">
        <v>0.14099999999999999</v>
      </c>
      <c r="AT59" s="23">
        <v>2.92</v>
      </c>
      <c r="AU59" s="23">
        <v>11583</v>
      </c>
      <c r="AV59" s="23">
        <v>-5.0000000000000001E-3</v>
      </c>
      <c r="AW59" s="23">
        <v>0.107</v>
      </c>
      <c r="AX59" s="23">
        <v>4196</v>
      </c>
      <c r="AY59" s="23">
        <v>8.7999999999999995E-2</v>
      </c>
      <c r="AZ59" s="23">
        <v>37.700000000000003</v>
      </c>
      <c r="BA59" s="23">
        <v>8.3000000000000001E-3</v>
      </c>
      <c r="BB59" s="23">
        <v>0.17100000000000001</v>
      </c>
      <c r="BC59" s="23">
        <v>0.873</v>
      </c>
      <c r="BD59" s="23">
        <v>-5.0000000000000001E-3</v>
      </c>
      <c r="BE59" s="23">
        <v>-5.0000000000000001E-3</v>
      </c>
      <c r="BF59" s="23">
        <v>2.8400000000000002E-2</v>
      </c>
      <c r="BG59" s="23">
        <v>0.373</v>
      </c>
      <c r="BH59" s="23">
        <v>-5.0000000000000001E-3</v>
      </c>
      <c r="BI59" s="23">
        <v>0.22500000000000001</v>
      </c>
      <c r="BJ59" s="23">
        <v>2.24E-2</v>
      </c>
      <c r="BK59" s="23">
        <v>2.41</v>
      </c>
      <c r="BL59" s="23">
        <v>0.13500000000000001</v>
      </c>
      <c r="BM59" s="24"/>
      <c r="BN59" s="24"/>
      <c r="BO59" s="24"/>
      <c r="BP59" s="24"/>
      <c r="BQ59" s="24"/>
      <c r="BR59" s="24"/>
      <c r="BS59" s="24"/>
      <c r="BT59" s="24"/>
      <c r="BU59" s="24"/>
      <c r="BV59" s="12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2"/>
      <c r="CK59" s="12"/>
      <c r="CL59" s="12"/>
      <c r="CM59" s="12"/>
      <c r="CN59" s="12"/>
      <c r="CO59" s="12"/>
      <c r="CP59" s="12"/>
    </row>
    <row r="60" spans="1:94" s="22" customFormat="1" x14ac:dyDescent="0.2">
      <c r="A60" s="13" t="s">
        <v>111</v>
      </c>
      <c r="B60" s="11" t="s">
        <v>112</v>
      </c>
      <c r="C60" s="12">
        <v>0</v>
      </c>
      <c r="D60" s="9">
        <v>41156</v>
      </c>
      <c r="E60" s="11" t="s">
        <v>100</v>
      </c>
      <c r="F60" s="11" t="s">
        <v>100</v>
      </c>
      <c r="G60" s="11" t="s">
        <v>74</v>
      </c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24">
        <v>6355.5746957467545</v>
      </c>
      <c r="BN60" s="24">
        <v>21680.159377836211</v>
      </c>
      <c r="BO60" s="24">
        <v>23109.919915511669</v>
      </c>
      <c r="BP60" s="24">
        <v>1342.0785989404874</v>
      </c>
      <c r="BQ60" s="24">
        <v>50.85566939734003</v>
      </c>
      <c r="BR60" s="24">
        <v>12.961040877329555</v>
      </c>
      <c r="BS60" s="24">
        <v>2.8881895206860775</v>
      </c>
      <c r="BT60" s="24">
        <v>26.665221529343121</v>
      </c>
      <c r="BU60" s="24">
        <v>2096.6121946029948</v>
      </c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</row>
    <row r="61" spans="1:94" s="12" customFormat="1" x14ac:dyDescent="0.2">
      <c r="A61" s="13" t="s">
        <v>111</v>
      </c>
      <c r="B61" s="11" t="s">
        <v>112</v>
      </c>
      <c r="C61" s="12">
        <v>0</v>
      </c>
      <c r="D61" s="9">
        <v>41441</v>
      </c>
      <c r="E61" s="11" t="s">
        <v>100</v>
      </c>
      <c r="F61" s="11" t="s">
        <v>100</v>
      </c>
      <c r="G61" s="11" t="s">
        <v>76</v>
      </c>
      <c r="BM61" s="24">
        <v>6410.6700730970451</v>
      </c>
      <c r="BN61" s="24"/>
      <c r="BO61" s="24">
        <v>30176.218955491448</v>
      </c>
      <c r="BP61" s="24">
        <v>1291.5144819338009</v>
      </c>
      <c r="BQ61" s="24">
        <v>19.941195020739322</v>
      </c>
      <c r="BR61" s="24"/>
      <c r="BS61" s="24"/>
      <c r="BT61" s="24"/>
      <c r="BU61" s="24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</row>
    <row r="62" spans="1:94" s="12" customFormat="1" x14ac:dyDescent="0.2">
      <c r="A62" s="13" t="s">
        <v>111</v>
      </c>
      <c r="B62" s="11" t="s">
        <v>112</v>
      </c>
      <c r="C62" s="12">
        <v>0</v>
      </c>
      <c r="D62" s="9">
        <v>41442</v>
      </c>
      <c r="E62" s="11" t="s">
        <v>100</v>
      </c>
      <c r="F62" s="11" t="s">
        <v>100</v>
      </c>
      <c r="G62" s="11" t="s">
        <v>74</v>
      </c>
      <c r="BM62" s="24">
        <v>7002.3715667093584</v>
      </c>
      <c r="BN62" s="24">
        <v>31305.203637104125</v>
      </c>
      <c r="BO62" s="24">
        <v>31818.640902896484</v>
      </c>
      <c r="BP62" s="24">
        <v>1326.9748558935023</v>
      </c>
      <c r="BQ62" s="24">
        <v>18.769148714890456</v>
      </c>
      <c r="BR62" s="24">
        <v>11.511901071443896</v>
      </c>
      <c r="BS62" s="24">
        <v>0.795538449833193</v>
      </c>
      <c r="BT62" s="24">
        <v>0.80379972501650698</v>
      </c>
      <c r="BU62" s="24">
        <v>330.06833529664988</v>
      </c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</row>
    <row r="63" spans="1:94" x14ac:dyDescent="0.2">
      <c r="A63" s="13" t="s">
        <v>111</v>
      </c>
      <c r="B63" s="11" t="s">
        <v>112</v>
      </c>
      <c r="C63" s="12">
        <v>0</v>
      </c>
      <c r="D63" s="9">
        <v>41504</v>
      </c>
      <c r="E63" s="11" t="s">
        <v>100</v>
      </c>
      <c r="F63" s="11" t="s">
        <v>100</v>
      </c>
      <c r="G63" s="11" t="s">
        <v>74</v>
      </c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24">
        <v>6253.3492808450337</v>
      </c>
      <c r="BN63" s="24">
        <v>33841.436044183472</v>
      </c>
      <c r="BO63" s="24">
        <v>33676.156124493515</v>
      </c>
      <c r="BP63" s="24">
        <v>1468.5628964984669</v>
      </c>
      <c r="BQ63" s="24">
        <v>18.775599530013132</v>
      </c>
      <c r="BR63" s="24">
        <v>7.3623759539085984</v>
      </c>
      <c r="BS63" s="24">
        <v>1.368465265984143</v>
      </c>
      <c r="BT63" s="24">
        <v>1.2241414580243124</v>
      </c>
      <c r="BU63" s="24">
        <v>1308.9265953153813</v>
      </c>
    </row>
    <row r="64" spans="1:94" x14ac:dyDescent="0.2">
      <c r="A64" s="13" t="s">
        <v>111</v>
      </c>
      <c r="B64" s="11" t="s">
        <v>112</v>
      </c>
      <c r="C64" s="12">
        <v>0</v>
      </c>
      <c r="D64" s="9">
        <v>41509</v>
      </c>
      <c r="E64" s="11" t="s">
        <v>100</v>
      </c>
      <c r="F64" s="11" t="s">
        <v>100</v>
      </c>
      <c r="G64" s="11" t="s">
        <v>74</v>
      </c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24">
        <v>6921.4419789805779</v>
      </c>
      <c r="BN64" s="24">
        <v>30101.734937749086</v>
      </c>
      <c r="BO64" s="24">
        <v>29836.786701918871</v>
      </c>
      <c r="BP64" s="24">
        <v>1331.043431968794</v>
      </c>
      <c r="BQ64" s="24">
        <v>15.991902736928987</v>
      </c>
      <c r="BR64" s="24">
        <v>8.9262889788391746</v>
      </c>
      <c r="BS64" s="24">
        <v>1.9769205013500044</v>
      </c>
      <c r="BT64" s="24">
        <v>0.929819173430112</v>
      </c>
      <c r="BU64" s="24">
        <v>1063.6016308284625</v>
      </c>
    </row>
    <row r="65" spans="1:94" x14ac:dyDescent="0.2">
      <c r="A65" s="22" t="s">
        <v>111</v>
      </c>
      <c r="B65" s="11" t="s">
        <v>112</v>
      </c>
      <c r="C65" s="12">
        <v>0</v>
      </c>
      <c r="D65" s="9">
        <v>41875</v>
      </c>
      <c r="E65" s="10" t="s">
        <v>100</v>
      </c>
      <c r="F65" s="10" t="s">
        <v>100</v>
      </c>
      <c r="G65" s="10" t="s">
        <v>74</v>
      </c>
      <c r="H65" s="23">
        <v>94.8</v>
      </c>
      <c r="I65" s="23">
        <v>7.6700000000000004E-2</v>
      </c>
      <c r="J65" s="23">
        <v>4.1399999999999997</v>
      </c>
      <c r="K65" s="23">
        <v>14.1</v>
      </c>
      <c r="L65" s="23">
        <v>-5.0000000000000001E-3</v>
      </c>
      <c r="M65" s="23">
        <v>-5.0000000000000001E-3</v>
      </c>
      <c r="N65" s="23">
        <v>46.9</v>
      </c>
      <c r="O65" s="23">
        <v>16531</v>
      </c>
      <c r="P65" s="8">
        <v>-5.0000000000000001E-3</v>
      </c>
      <c r="Q65" s="23">
        <v>1.02</v>
      </c>
      <c r="R65" s="23">
        <v>5406</v>
      </c>
      <c r="S65" s="23">
        <v>0.57999999999999996</v>
      </c>
      <c r="T65" s="23">
        <v>1.03</v>
      </c>
      <c r="U65" s="8">
        <v>-5.0000000000000001E-3</v>
      </c>
      <c r="V65" s="23">
        <v>15</v>
      </c>
      <c r="W65" s="23">
        <v>3.8699999999999998E-2</v>
      </c>
      <c r="X65" s="23">
        <v>1.9900000000000001E-2</v>
      </c>
      <c r="Y65" s="23">
        <v>1.32E-2</v>
      </c>
      <c r="Z65" s="23">
        <v>188</v>
      </c>
      <c r="AA65" s="23">
        <v>8.1899999999999994E-3</v>
      </c>
      <c r="AB65" s="23">
        <v>5.5300000000000002E-2</v>
      </c>
      <c r="AC65" s="23">
        <v>-5.0000000000000001E-3</v>
      </c>
      <c r="AD65" s="23">
        <v>6.7499999999999999E-3</v>
      </c>
      <c r="AE65" s="23">
        <v>5.03</v>
      </c>
      <c r="AF65" s="23">
        <v>2553</v>
      </c>
      <c r="AG65" s="23">
        <v>0.74299999999999999</v>
      </c>
      <c r="AH65" s="23">
        <v>1.61</v>
      </c>
      <c r="AI65" s="23">
        <v>-5.0000000000000001E-3</v>
      </c>
      <c r="AJ65" s="23">
        <v>8343</v>
      </c>
      <c r="AK65" s="23">
        <v>11.8</v>
      </c>
      <c r="AL65" s="23">
        <v>5.5300000000000002E-2</v>
      </c>
      <c r="AM65" s="23">
        <v>4849</v>
      </c>
      <c r="AN65" s="23">
        <v>1.14E-2</v>
      </c>
      <c r="AO65" s="23">
        <v>0.64</v>
      </c>
      <c r="AP65" s="23">
        <v>9.76</v>
      </c>
      <c r="AQ65" s="23">
        <v>18.8</v>
      </c>
      <c r="AR65" s="23">
        <v>3.7400000000000003E-2</v>
      </c>
      <c r="AS65" s="23">
        <v>0.16900000000000001</v>
      </c>
      <c r="AT65" s="23">
        <v>5.93</v>
      </c>
      <c r="AU65" s="23">
        <v>16772</v>
      </c>
      <c r="AV65" s="23">
        <v>1.8200000000000001E-2</v>
      </c>
      <c r="AW65" s="23">
        <v>0.115</v>
      </c>
      <c r="AX65" s="23">
        <v>3853</v>
      </c>
      <c r="AY65" s="23">
        <v>9.4799999999999995E-2</v>
      </c>
      <c r="AZ65" s="23">
        <v>43.2</v>
      </c>
      <c r="BA65" s="23">
        <v>6.2300000000000003E-3</v>
      </c>
      <c r="BB65" s="23">
        <v>0.13400000000000001</v>
      </c>
      <c r="BC65" s="23">
        <v>1.24</v>
      </c>
      <c r="BD65" s="23">
        <v>-5.0000000000000001E-3</v>
      </c>
      <c r="BE65" s="23">
        <v>-5.0000000000000001E-3</v>
      </c>
      <c r="BF65" s="23">
        <v>1.7000000000000001E-2</v>
      </c>
      <c r="BG65" s="23">
        <v>0.66600000000000004</v>
      </c>
      <c r="BH65" s="23">
        <v>-5.0000000000000001E-3</v>
      </c>
      <c r="BI65" s="23">
        <v>0.221</v>
      </c>
      <c r="BJ65" s="23">
        <v>1.8100000000000002E-2</v>
      </c>
      <c r="BK65" s="23">
        <v>9.02</v>
      </c>
      <c r="BL65" s="23">
        <v>0.14599999999999999</v>
      </c>
      <c r="BM65" s="24"/>
      <c r="BN65" s="24"/>
      <c r="BO65" s="24"/>
      <c r="BP65" s="12"/>
      <c r="BQ65" s="24"/>
      <c r="BR65" s="24"/>
      <c r="BS65" s="24"/>
      <c r="BT65" s="24"/>
      <c r="BU65" s="24"/>
      <c r="BV65" s="12"/>
      <c r="CJ65" s="12"/>
      <c r="CK65" s="12"/>
      <c r="CL65" s="12"/>
      <c r="CM65" s="12"/>
      <c r="CN65" s="12"/>
      <c r="CO65" s="12"/>
      <c r="CP65" s="12"/>
    </row>
    <row r="66" spans="1:94" x14ac:dyDescent="0.2">
      <c r="A66" s="13" t="s">
        <v>111</v>
      </c>
      <c r="B66" s="11" t="s">
        <v>112</v>
      </c>
      <c r="C66" s="12">
        <v>0</v>
      </c>
      <c r="D66" s="9">
        <v>42178</v>
      </c>
      <c r="E66" s="10" t="s">
        <v>100</v>
      </c>
      <c r="F66" s="10" t="s">
        <v>100</v>
      </c>
      <c r="G66" s="10" t="s">
        <v>74</v>
      </c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4"/>
      <c r="BN66" s="24"/>
      <c r="BO66" s="24">
        <v>22900</v>
      </c>
      <c r="BP66" s="24">
        <v>1025.5900178179486</v>
      </c>
      <c r="BQ66" s="24"/>
      <c r="BR66" s="24"/>
      <c r="BS66" s="24"/>
      <c r="BT66" s="24"/>
      <c r="BU66" s="24"/>
      <c r="BV66" s="12"/>
      <c r="CJ66" s="12"/>
      <c r="CK66" s="12"/>
      <c r="CL66" s="12"/>
      <c r="CM66" s="12"/>
      <c r="CN66" s="12"/>
      <c r="CO66" s="12"/>
      <c r="CP66" s="12"/>
    </row>
    <row r="67" spans="1:94" x14ac:dyDescent="0.2">
      <c r="A67" s="22" t="s">
        <v>111</v>
      </c>
      <c r="B67" s="11" t="s">
        <v>112</v>
      </c>
      <c r="C67" s="12">
        <v>0</v>
      </c>
      <c r="D67" s="9">
        <v>42179</v>
      </c>
      <c r="E67" s="10" t="s">
        <v>100</v>
      </c>
      <c r="F67" s="10" t="s">
        <v>100</v>
      </c>
      <c r="G67" s="10" t="s">
        <v>74</v>
      </c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4"/>
      <c r="BN67" s="24"/>
      <c r="BO67" s="24">
        <v>24000</v>
      </c>
      <c r="BP67" s="24">
        <v>1027.0895671230769</v>
      </c>
      <c r="BQ67" s="24"/>
      <c r="BR67" s="24"/>
      <c r="BS67" s="24"/>
      <c r="BT67" s="24"/>
      <c r="BU67" s="24"/>
      <c r="BV67" s="12"/>
      <c r="CJ67" s="12"/>
      <c r="CK67" s="12"/>
      <c r="CL67" s="12"/>
      <c r="CM67" s="12"/>
      <c r="CN67" s="12"/>
      <c r="CO67" s="12"/>
      <c r="CP67" s="12"/>
    </row>
    <row r="68" spans="1:94" s="12" customFormat="1" x14ac:dyDescent="0.2">
      <c r="A68" s="13" t="s">
        <v>111</v>
      </c>
      <c r="B68" s="11" t="s">
        <v>112</v>
      </c>
      <c r="C68" s="12">
        <v>0</v>
      </c>
      <c r="D68" s="9">
        <v>42180</v>
      </c>
      <c r="E68" s="10" t="s">
        <v>100</v>
      </c>
      <c r="F68" s="10" t="s">
        <v>100</v>
      </c>
      <c r="G68" s="10" t="s">
        <v>74</v>
      </c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4"/>
      <c r="BN68" s="24"/>
      <c r="BO68" s="24">
        <v>24000</v>
      </c>
      <c r="BP68" s="24">
        <v>987.26532648461534</v>
      </c>
      <c r="BQ68" s="24"/>
      <c r="BR68" s="24"/>
      <c r="BS68" s="24"/>
      <c r="BT68" s="24"/>
      <c r="BU68" s="24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</row>
    <row r="69" spans="1:94" s="12" customFormat="1" x14ac:dyDescent="0.2">
      <c r="A69" s="22" t="s">
        <v>111</v>
      </c>
      <c r="B69" s="11" t="s">
        <v>112</v>
      </c>
      <c r="C69" s="12">
        <v>0</v>
      </c>
      <c r="D69" s="9">
        <v>42181</v>
      </c>
      <c r="E69" s="10" t="s">
        <v>100</v>
      </c>
      <c r="F69" s="10" t="s">
        <v>100</v>
      </c>
      <c r="G69" s="10" t="s">
        <v>74</v>
      </c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4"/>
      <c r="BN69" s="24"/>
      <c r="BO69" s="24">
        <v>24100</v>
      </c>
      <c r="BP69" s="24">
        <v>1007.960908401923</v>
      </c>
      <c r="BQ69" s="24"/>
      <c r="BR69" s="24"/>
      <c r="BS69" s="24"/>
      <c r="BT69" s="24"/>
      <c r="BU69" s="24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</row>
    <row r="70" spans="1:94" s="12" customFormat="1" x14ac:dyDescent="0.2">
      <c r="A70" s="13" t="s">
        <v>111</v>
      </c>
      <c r="B70" s="11" t="s">
        <v>112</v>
      </c>
      <c r="C70" s="12">
        <v>0</v>
      </c>
      <c r="D70" s="9">
        <v>42874</v>
      </c>
      <c r="E70" s="10" t="s">
        <v>100</v>
      </c>
      <c r="F70" s="10" t="s">
        <v>100</v>
      </c>
      <c r="G70" s="10" t="s">
        <v>74</v>
      </c>
      <c r="H70" s="23">
        <v>38</v>
      </c>
      <c r="I70" s="23">
        <v>4.3499999999999997E-2</v>
      </c>
      <c r="J70" s="23">
        <v>2.645</v>
      </c>
      <c r="K70" s="23">
        <v>4.5600000000000005</v>
      </c>
      <c r="L70" s="23">
        <v>7.9600000000000001E-3</v>
      </c>
      <c r="M70" s="23">
        <v>1.0300000000000001E-3</v>
      </c>
      <c r="N70" s="23">
        <v>13.7</v>
      </c>
      <c r="O70" s="23">
        <v>4149.5</v>
      </c>
      <c r="P70" s="23">
        <v>4.9800000000000001E-3</v>
      </c>
      <c r="Q70" s="23">
        <v>0.20900000000000002</v>
      </c>
      <c r="R70" s="23">
        <v>3185</v>
      </c>
      <c r="S70" s="23">
        <v>0.10200000000000001</v>
      </c>
      <c r="T70" s="23">
        <v>0.4</v>
      </c>
      <c r="U70" s="23">
        <v>3.9249999999999997E-3</v>
      </c>
      <c r="V70" s="23">
        <v>5.6850000000000005</v>
      </c>
      <c r="W70" s="23">
        <v>1.355E-2</v>
      </c>
      <c r="X70" s="23">
        <v>7.7099999999999998E-3</v>
      </c>
      <c r="Y70" s="23">
        <v>5.2900000000000004E-3</v>
      </c>
      <c r="Z70" s="23">
        <v>83.2</v>
      </c>
      <c r="AA70" s="23">
        <v>5.0000000000000001E-3</v>
      </c>
      <c r="AB70" s="23">
        <v>1.47E-2</v>
      </c>
      <c r="AC70" s="23">
        <v>2.5300000000000001E-3</v>
      </c>
      <c r="AD70" s="23">
        <v>3.235E-3</v>
      </c>
      <c r="AE70" s="23">
        <v>1.125</v>
      </c>
      <c r="AF70" s="23">
        <v>1079</v>
      </c>
      <c r="AG70" s="23">
        <v>0.19550000000000001</v>
      </c>
      <c r="AH70" s="23">
        <v>0.70550000000000002</v>
      </c>
      <c r="AI70" s="23">
        <v>9.1700000000000006E-4</v>
      </c>
      <c r="AJ70" s="23">
        <v>2219.5</v>
      </c>
      <c r="AK70" s="23">
        <v>0.28649999999999998</v>
      </c>
      <c r="AL70" s="23">
        <v>5.8099999999999999E-2</v>
      </c>
      <c r="AM70" s="23">
        <v>1370.5</v>
      </c>
      <c r="AN70" s="23">
        <v>5.8250000000000003E-3</v>
      </c>
      <c r="AO70" s="23">
        <v>0.1575</v>
      </c>
      <c r="AP70" s="23">
        <v>4.7949999999999999</v>
      </c>
      <c r="AQ70" s="23">
        <v>6.98</v>
      </c>
      <c r="AR70" s="23">
        <v>0.23699999999999999</v>
      </c>
      <c r="AS70" s="23">
        <v>4.3499999999999997E-2</v>
      </c>
      <c r="AT70" s="23">
        <v>4.0150000000000006</v>
      </c>
      <c r="AU70" s="23">
        <v>1142</v>
      </c>
      <c r="AV70" s="23">
        <v>9.7600000000000013E-3</v>
      </c>
      <c r="AW70" s="23">
        <v>2.1600000000000001E-2</v>
      </c>
      <c r="AX70" s="23">
        <v>692.5</v>
      </c>
      <c r="AY70" s="23">
        <v>2.955E-2</v>
      </c>
      <c r="AZ70" s="23">
        <v>13.100000000000001</v>
      </c>
      <c r="BA70" s="23">
        <v>5.0299999999999997E-3</v>
      </c>
      <c r="BB70" s="23">
        <v>5.8099999999999999E-2</v>
      </c>
      <c r="BC70" s="23">
        <v>0.98450000000000004</v>
      </c>
      <c r="BD70" s="23">
        <v>2.7850000000000001E-3</v>
      </c>
      <c r="BE70" s="23">
        <v>1.0425E-3</v>
      </c>
      <c r="BF70" s="23">
        <v>9.3400000000000011E-3</v>
      </c>
      <c r="BG70" s="23">
        <v>1.49E-3</v>
      </c>
      <c r="BH70" s="23">
        <v>0.127</v>
      </c>
      <c r="BI70" s="23">
        <v>5.5750000000000001E-2</v>
      </c>
      <c r="BJ70" s="23">
        <v>2.7949999999999997E-3</v>
      </c>
      <c r="BK70" s="23">
        <v>4.96</v>
      </c>
      <c r="BL70" s="23">
        <v>3.015E-2</v>
      </c>
      <c r="BM70" s="24"/>
      <c r="BN70" s="24">
        <f>20.78373495*1000</f>
        <v>20783.734949999998</v>
      </c>
      <c r="BP70" s="24">
        <f>3.334734176*1000</f>
        <v>3334.7341759999999</v>
      </c>
      <c r="BQ70" s="24"/>
      <c r="BR70" s="24"/>
      <c r="BS70" s="24"/>
      <c r="BT70" s="24"/>
      <c r="BU70" s="24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3"/>
      <c r="CI70" s="13"/>
    </row>
    <row r="71" spans="1:94" s="12" customFormat="1" x14ac:dyDescent="0.2">
      <c r="A71" s="22" t="s">
        <v>111</v>
      </c>
      <c r="B71" s="11" t="s">
        <v>112</v>
      </c>
      <c r="C71" s="12">
        <v>0</v>
      </c>
      <c r="D71" s="9">
        <v>42880</v>
      </c>
      <c r="E71" s="10" t="s">
        <v>100</v>
      </c>
      <c r="F71" s="10" t="s">
        <v>100</v>
      </c>
      <c r="G71" s="10" t="s">
        <v>74</v>
      </c>
      <c r="H71" s="23">
        <v>44.7</v>
      </c>
      <c r="I71" s="23">
        <v>-0.05</v>
      </c>
      <c r="J71" s="23">
        <v>2.91</v>
      </c>
      <c r="K71" s="23">
        <v>6.56</v>
      </c>
      <c r="L71" s="23">
        <v>8.0999999999999996E-3</v>
      </c>
      <c r="M71" s="23">
        <v>1.3699999999999999E-3</v>
      </c>
      <c r="N71" s="23">
        <v>20.2</v>
      </c>
      <c r="O71" s="23">
        <v>5125</v>
      </c>
      <c r="P71" s="23">
        <v>6.0800000000000003E-3</v>
      </c>
      <c r="Q71" s="23">
        <v>0.26300000000000001</v>
      </c>
      <c r="R71" s="23">
        <v>3500</v>
      </c>
      <c r="S71" s="23">
        <v>0.1</v>
      </c>
      <c r="T71" s="23">
        <v>0.64</v>
      </c>
      <c r="U71" s="23">
        <v>3.1099999999999999E-3</v>
      </c>
      <c r="V71" s="23">
        <v>8.52</v>
      </c>
      <c r="W71" s="23">
        <v>1.7299999999999999E-2</v>
      </c>
      <c r="X71" s="23">
        <v>6.6699999999999997E-3</v>
      </c>
      <c r="Y71" s="23">
        <v>8.2500000000000004E-3</v>
      </c>
      <c r="Z71" s="23">
        <v>63.5</v>
      </c>
      <c r="AA71" s="23">
        <v>-0.01</v>
      </c>
      <c r="AB71" s="23">
        <v>2.8899999999999999E-2</v>
      </c>
      <c r="AC71" s="23">
        <v>1.8499999999999999E-2</v>
      </c>
      <c r="AD71" s="23">
        <v>2.7699999999999999E-3</v>
      </c>
      <c r="AE71" s="23">
        <v>2.4500000000000002</v>
      </c>
      <c r="AF71" s="23">
        <v>1033</v>
      </c>
      <c r="AG71" s="23">
        <v>0.23100000000000001</v>
      </c>
      <c r="AH71" s="23">
        <v>0.432</v>
      </c>
      <c r="AI71" s="23">
        <v>8.2299999999999995E-3</v>
      </c>
      <c r="AJ71" s="23">
        <v>2876</v>
      </c>
      <c r="AK71" s="23">
        <v>0.24</v>
      </c>
      <c r="AL71" s="23">
        <v>8.9599999999999999E-2</v>
      </c>
      <c r="AM71" s="23">
        <v>1840</v>
      </c>
      <c r="AN71" s="23">
        <v>6.9499999999999996E-3</v>
      </c>
      <c r="AO71" s="23">
        <v>0.193</v>
      </c>
      <c r="AP71" s="23">
        <v>7.38</v>
      </c>
      <c r="AQ71" s="23">
        <v>6.18</v>
      </c>
      <c r="AR71" s="23">
        <v>0.17999999999999994</v>
      </c>
      <c r="AS71" s="23">
        <v>5.28E-2</v>
      </c>
      <c r="AT71" s="23">
        <v>3.81</v>
      </c>
      <c r="AU71" s="23">
        <v>1509</v>
      </c>
      <c r="AV71" s="23">
        <v>5.8500000000000002E-3</v>
      </c>
      <c r="AW71" s="23">
        <v>2.87E-2</v>
      </c>
      <c r="AX71" s="23">
        <v>912</v>
      </c>
      <c r="AY71" s="23">
        <v>2.6599999999999999E-2</v>
      </c>
      <c r="AZ71" s="23">
        <v>17</v>
      </c>
      <c r="BA71" s="23">
        <v>7.77E-3</v>
      </c>
      <c r="BB71" s="23">
        <v>8.1100000000000005E-2</v>
      </c>
      <c r="BC71" s="23">
        <v>0.83099999999999996</v>
      </c>
      <c r="BD71" s="23">
        <v>3.2699999999999999E-3</v>
      </c>
      <c r="BE71" s="23">
        <v>1.4400000000000001E-3</v>
      </c>
      <c r="BF71" s="23">
        <v>1.24E-2</v>
      </c>
      <c r="BG71" s="23">
        <v>2.0100000000000001E-3</v>
      </c>
      <c r="BH71" s="23">
        <v>0.152</v>
      </c>
      <c r="BI71" s="23">
        <v>7.7100000000000002E-2</v>
      </c>
      <c r="BJ71" s="23">
        <v>9.4299999999999991E-3</v>
      </c>
      <c r="BK71" s="23">
        <v>10.9</v>
      </c>
      <c r="BL71" s="23">
        <v>4.1700000000000001E-2</v>
      </c>
      <c r="BM71" s="24"/>
      <c r="BN71" s="24">
        <f>13.53578979*1000</f>
        <v>13535.789790000001</v>
      </c>
      <c r="BP71" s="24">
        <f>0.850073865*1000</f>
        <v>850.07386500000007</v>
      </c>
      <c r="BQ71" s="24"/>
      <c r="BR71" s="24"/>
      <c r="BS71" s="24"/>
      <c r="BT71" s="24"/>
      <c r="BU71" s="24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</row>
    <row r="72" spans="1:94" s="12" customFormat="1" x14ac:dyDescent="0.2">
      <c r="A72" s="13" t="s">
        <v>111</v>
      </c>
      <c r="B72" s="11" t="s">
        <v>112</v>
      </c>
      <c r="C72" s="12">
        <v>0</v>
      </c>
      <c r="D72" s="9">
        <v>42886</v>
      </c>
      <c r="E72" s="10" t="s">
        <v>100</v>
      </c>
      <c r="F72" s="10" t="s">
        <v>100</v>
      </c>
      <c r="G72" s="10" t="s">
        <v>74</v>
      </c>
      <c r="H72" s="23">
        <v>50.7</v>
      </c>
      <c r="I72" s="23">
        <v>-0.05</v>
      </c>
      <c r="J72" s="23">
        <v>3.13</v>
      </c>
      <c r="K72" s="23">
        <v>6.42</v>
      </c>
      <c r="L72" s="23">
        <v>1.11E-2</v>
      </c>
      <c r="M72" s="23">
        <v>1.31E-3</v>
      </c>
      <c r="N72" s="23">
        <v>20.8</v>
      </c>
      <c r="O72" s="23">
        <v>5492</v>
      </c>
      <c r="P72" s="23">
        <v>1.2800000000000001E-2</v>
      </c>
      <c r="Q72" s="23">
        <v>0.28599999999999998</v>
      </c>
      <c r="R72" s="23">
        <v>3430</v>
      </c>
      <c r="S72" s="23">
        <v>0.121</v>
      </c>
      <c r="T72" s="23">
        <v>0.877</v>
      </c>
      <c r="U72" s="23">
        <v>2.8700000000000002E-3</v>
      </c>
      <c r="V72" s="23">
        <v>8.7799999999999994</v>
      </c>
      <c r="W72" s="23">
        <v>0.02</v>
      </c>
      <c r="X72" s="23">
        <v>8.6499999999999997E-3</v>
      </c>
      <c r="Y72" s="23">
        <v>9.5399999999999999E-3</v>
      </c>
      <c r="Z72" s="23">
        <v>61.4</v>
      </c>
      <c r="AA72" s="23">
        <v>-0.01</v>
      </c>
      <c r="AB72" s="23">
        <v>2.7799999999999998E-2</v>
      </c>
      <c r="AC72" s="23">
        <v>1.9699999999999999E-2</v>
      </c>
      <c r="AD72" s="23">
        <v>2.9299999999999999E-3</v>
      </c>
      <c r="AE72" s="23">
        <v>2.2400000000000002</v>
      </c>
      <c r="AF72" s="23">
        <v>917</v>
      </c>
      <c r="AG72" s="23">
        <v>0.26300000000000001</v>
      </c>
      <c r="AH72" s="23">
        <v>0.57299999999999995</v>
      </c>
      <c r="AI72" s="23">
        <v>8.5400000000000007E-3</v>
      </c>
      <c r="AJ72" s="23">
        <v>3089</v>
      </c>
      <c r="AK72" s="23">
        <v>0.13700000000000001</v>
      </c>
      <c r="AL72" s="23">
        <v>7.6499999999999999E-2</v>
      </c>
      <c r="AM72" s="23">
        <v>2031</v>
      </c>
      <c r="AN72" s="23">
        <v>7.3600000000000002E-3</v>
      </c>
      <c r="AO72" s="23">
        <v>0.216</v>
      </c>
      <c r="AP72" s="23">
        <v>7.67</v>
      </c>
      <c r="AQ72" s="23">
        <v>6.23</v>
      </c>
      <c r="AR72" s="23">
        <v>7.0000000000000062E-2</v>
      </c>
      <c r="AS72" s="23">
        <v>5.7200000000000001E-2</v>
      </c>
      <c r="AT72" s="23">
        <v>3.56</v>
      </c>
      <c r="AU72" s="23">
        <v>1699</v>
      </c>
      <c r="AV72" s="23">
        <v>9.6399999999999993E-3</v>
      </c>
      <c r="AW72" s="23">
        <v>3.5099999999999999E-2</v>
      </c>
      <c r="AX72" s="23">
        <v>1274</v>
      </c>
      <c r="AY72" s="23">
        <v>4.19E-2</v>
      </c>
      <c r="AZ72" s="23">
        <v>18.3</v>
      </c>
      <c r="BA72" s="23">
        <v>8.6599999999999993E-3</v>
      </c>
      <c r="BB72" s="23">
        <v>8.8999999999999996E-2</v>
      </c>
      <c r="BC72" s="23">
        <v>1.01</v>
      </c>
      <c r="BD72" s="23">
        <v>3.7399999999999998E-3</v>
      </c>
      <c r="BE72" s="23">
        <v>1.67E-3</v>
      </c>
      <c r="BF72" s="23">
        <v>1.38E-2</v>
      </c>
      <c r="BG72" s="23">
        <v>-2E-3</v>
      </c>
      <c r="BH72" s="23">
        <v>0.155</v>
      </c>
      <c r="BI72" s="23">
        <v>9.0700000000000003E-2</v>
      </c>
      <c r="BJ72" s="23">
        <v>9.1299999999999992E-3</v>
      </c>
      <c r="BK72" s="23">
        <v>3.19</v>
      </c>
      <c r="BL72" s="23">
        <v>5.0999999999999997E-2</v>
      </c>
      <c r="BM72" s="24"/>
      <c r="BN72" s="24">
        <f>14.6868939*1000</f>
        <v>14686.893899999999</v>
      </c>
      <c r="BP72" s="24">
        <f>0.902020004*1000</f>
        <v>902.02000400000009</v>
      </c>
      <c r="BQ72" s="24"/>
      <c r="BR72" s="24"/>
      <c r="BS72" s="24"/>
      <c r="BT72" s="24"/>
      <c r="BU72" s="24"/>
      <c r="BW72" s="13"/>
      <c r="BX72" s="13"/>
      <c r="BY72" s="13"/>
      <c r="BZ72" s="13"/>
      <c r="CA72" s="13"/>
      <c r="CB72" s="13"/>
      <c r="CC72" s="13"/>
      <c r="CD72" s="13"/>
      <c r="CE72" s="13"/>
      <c r="CF72" s="13"/>
      <c r="CG72" s="13"/>
      <c r="CH72" s="13"/>
      <c r="CI72" s="13"/>
    </row>
    <row r="73" spans="1:94" s="12" customFormat="1" x14ac:dyDescent="0.2">
      <c r="A73" s="22" t="s">
        <v>111</v>
      </c>
      <c r="B73" s="11" t="s">
        <v>112</v>
      </c>
      <c r="C73" s="12">
        <v>0</v>
      </c>
      <c r="D73" s="9">
        <v>43265</v>
      </c>
      <c r="E73" s="10" t="s">
        <v>100</v>
      </c>
      <c r="F73" s="11" t="s">
        <v>100</v>
      </c>
      <c r="G73" s="11" t="s">
        <v>74</v>
      </c>
      <c r="H73" s="7">
        <v>85</v>
      </c>
      <c r="I73" s="7">
        <v>0.11</v>
      </c>
      <c r="J73" s="7">
        <v>9</v>
      </c>
      <c r="K73" s="7">
        <v>7</v>
      </c>
      <c r="L73" s="7">
        <v>0.02</v>
      </c>
      <c r="M73" s="7">
        <v>-2E-3</v>
      </c>
      <c r="N73" s="7">
        <v>43</v>
      </c>
      <c r="O73" s="7">
        <v>10000</v>
      </c>
      <c r="P73" s="8">
        <v>-5.0000000000000001E-3</v>
      </c>
      <c r="Q73" s="7">
        <v>0.7</v>
      </c>
      <c r="R73" s="7">
        <v>6000</v>
      </c>
      <c r="S73" s="7">
        <v>0.3</v>
      </c>
      <c r="T73" s="7">
        <v>0.8</v>
      </c>
      <c r="U73" s="7">
        <v>2E-3</v>
      </c>
      <c r="V73" s="7">
        <v>11</v>
      </c>
      <c r="W73" s="7">
        <v>0.04</v>
      </c>
      <c r="X73" s="7">
        <v>0.02</v>
      </c>
      <c r="Y73" s="7">
        <v>0.01</v>
      </c>
      <c r="Z73" s="7">
        <v>150</v>
      </c>
      <c r="AA73" s="7">
        <v>7.0000000000000001E-3</v>
      </c>
      <c r="AB73" s="7">
        <v>0.05</v>
      </c>
      <c r="AC73" s="7">
        <v>0.04</v>
      </c>
      <c r="AD73" s="7">
        <v>7.0000000000000001E-3</v>
      </c>
      <c r="AE73" s="7">
        <v>5.5</v>
      </c>
      <c r="AF73" s="7">
        <v>1700</v>
      </c>
      <c r="AG73" s="7">
        <v>0.5</v>
      </c>
      <c r="AH73" s="7">
        <v>0.7</v>
      </c>
      <c r="AI73" s="7">
        <v>3.0000000000000001E-3</v>
      </c>
      <c r="AJ73" s="7">
        <v>5000</v>
      </c>
      <c r="AK73" s="7">
        <v>1.7</v>
      </c>
      <c r="AL73" s="7">
        <v>0.1</v>
      </c>
      <c r="AM73" s="7">
        <v>2000</v>
      </c>
      <c r="AN73" s="7">
        <v>0.01</v>
      </c>
      <c r="AO73" s="7">
        <v>0.5</v>
      </c>
      <c r="AP73" s="7">
        <v>18</v>
      </c>
      <c r="AQ73" s="7">
        <v>8</v>
      </c>
      <c r="AR73" s="7">
        <v>7.0000000000000001E-3</v>
      </c>
      <c r="AS73" s="7">
        <v>0.1</v>
      </c>
      <c r="AT73" s="7">
        <v>3.6</v>
      </c>
      <c r="AU73" s="7">
        <v>1500</v>
      </c>
      <c r="AV73" s="23">
        <v>-5.0000000000000001E-3</v>
      </c>
      <c r="AW73" s="7">
        <v>0.1</v>
      </c>
      <c r="AX73" s="7">
        <v>2500</v>
      </c>
      <c r="AY73" s="7">
        <v>0.08</v>
      </c>
      <c r="AZ73" s="7">
        <v>28</v>
      </c>
      <c r="BA73" s="7">
        <v>-1E-3</v>
      </c>
      <c r="BB73" s="7">
        <v>0.11</v>
      </c>
      <c r="BC73" s="7">
        <v>-1E-3</v>
      </c>
      <c r="BD73" s="7">
        <v>-1E-3</v>
      </c>
      <c r="BE73" s="7">
        <v>-1E-3</v>
      </c>
      <c r="BF73" s="7">
        <v>0.02</v>
      </c>
      <c r="BG73" s="7">
        <v>0.4</v>
      </c>
      <c r="BH73" s="7">
        <v>3.0000000000000001E-3</v>
      </c>
      <c r="BI73" s="7">
        <v>0.2</v>
      </c>
      <c r="BJ73" s="7">
        <v>0.02</v>
      </c>
      <c r="BK73" s="7">
        <v>3</v>
      </c>
      <c r="BL73" s="7">
        <v>0.17</v>
      </c>
      <c r="BN73" s="14">
        <v>24400</v>
      </c>
      <c r="BP73" s="12">
        <v>1050</v>
      </c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</row>
    <row r="74" spans="1:94" s="12" customFormat="1" x14ac:dyDescent="0.2">
      <c r="A74" s="22" t="s">
        <v>111</v>
      </c>
      <c r="B74" s="11" t="s">
        <v>112</v>
      </c>
      <c r="C74" s="12">
        <v>0</v>
      </c>
      <c r="D74" s="9">
        <v>43332</v>
      </c>
      <c r="E74" s="10" t="s">
        <v>100</v>
      </c>
      <c r="F74" s="11" t="s">
        <v>100</v>
      </c>
      <c r="G74" s="10" t="s">
        <v>74</v>
      </c>
      <c r="H74" s="8">
        <v>160</v>
      </c>
      <c r="I74" s="8">
        <v>0.1</v>
      </c>
      <c r="J74" s="8">
        <v>7</v>
      </c>
      <c r="K74" s="8">
        <v>12</v>
      </c>
      <c r="L74" s="8">
        <v>-5.0000000000000001E-3</v>
      </c>
      <c r="M74" s="7">
        <v>-2E-3</v>
      </c>
      <c r="N74" s="8">
        <v>40</v>
      </c>
      <c r="O74" s="8">
        <v>17000</v>
      </c>
      <c r="P74" s="8">
        <v>-5.0000000000000001E-3</v>
      </c>
      <c r="Q74" s="8">
        <v>3.1</v>
      </c>
      <c r="R74" s="23">
        <v>2800</v>
      </c>
      <c r="S74" s="8">
        <v>1.3</v>
      </c>
      <c r="T74" s="8">
        <v>2.2999999999999998</v>
      </c>
      <c r="U74" s="8">
        <v>-5.0000000000000001E-3</v>
      </c>
      <c r="V74" s="8">
        <v>8</v>
      </c>
      <c r="W74" s="8">
        <v>0.14000000000000001</v>
      </c>
      <c r="X74" s="8">
        <v>0.06</v>
      </c>
      <c r="Y74" s="8">
        <v>0.05</v>
      </c>
      <c r="Z74" s="8">
        <v>1600</v>
      </c>
      <c r="AA74" s="8">
        <v>0.05</v>
      </c>
      <c r="AB74" s="8">
        <v>0.18</v>
      </c>
      <c r="AC74" s="8">
        <v>0.02</v>
      </c>
      <c r="AD74" s="8">
        <v>0.02</v>
      </c>
      <c r="AE74" s="8">
        <v>7.5</v>
      </c>
      <c r="AF74" s="8">
        <v>800</v>
      </c>
      <c r="AG74" s="8">
        <v>2.1</v>
      </c>
      <c r="AH74" s="8">
        <v>1.1000000000000001</v>
      </c>
      <c r="AI74" s="8">
        <v>8.9999999999999993E-3</v>
      </c>
      <c r="AJ74" s="8">
        <v>8000</v>
      </c>
      <c r="AK74" s="8">
        <v>14</v>
      </c>
      <c r="AL74" s="8">
        <v>0.06</v>
      </c>
      <c r="AM74" s="8">
        <v>4000</v>
      </c>
      <c r="AN74" s="8">
        <v>0.05</v>
      </c>
      <c r="AO74" s="8">
        <v>1.9</v>
      </c>
      <c r="AP74" s="8">
        <v>23</v>
      </c>
      <c r="AQ74" s="8">
        <v>15</v>
      </c>
      <c r="AR74" s="8">
        <v>0.01</v>
      </c>
      <c r="AS74" s="8">
        <v>0.5</v>
      </c>
      <c r="AT74" s="8">
        <v>0.5</v>
      </c>
      <c r="AU74" s="8">
        <v>1400</v>
      </c>
      <c r="AV74" s="8">
        <v>0.02</v>
      </c>
      <c r="AW74" s="8">
        <v>0.3</v>
      </c>
      <c r="AX74" s="8">
        <v>6000</v>
      </c>
      <c r="AY74" s="8">
        <v>0.3</v>
      </c>
      <c r="AZ74" s="8">
        <v>45</v>
      </c>
      <c r="BA74" s="8">
        <v>0.02</v>
      </c>
      <c r="BB74" s="8">
        <v>0.45</v>
      </c>
      <c r="BC74" s="8">
        <v>3</v>
      </c>
      <c r="BD74" s="23">
        <v>-5.0000000000000001E-3</v>
      </c>
      <c r="BE74" s="8">
        <v>8.9999999999999993E-3</v>
      </c>
      <c r="BF74" s="8">
        <v>0.03</v>
      </c>
      <c r="BG74" s="8">
        <v>1.5</v>
      </c>
      <c r="BH74" s="8">
        <v>8.9999999999999993E-3</v>
      </c>
      <c r="BI74" s="8">
        <v>0.7</v>
      </c>
      <c r="BJ74" s="8">
        <v>0.06</v>
      </c>
      <c r="BK74" s="8">
        <v>3.7</v>
      </c>
      <c r="BL74" s="8">
        <v>0.5</v>
      </c>
      <c r="BN74" s="27">
        <v>36410.29310981428</v>
      </c>
      <c r="BO74" s="13"/>
      <c r="BP74" s="27">
        <v>1537.2320979999997</v>
      </c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</row>
    <row r="75" spans="1:94" s="12" customFormat="1" x14ac:dyDescent="0.2">
      <c r="A75" s="22" t="s">
        <v>111</v>
      </c>
      <c r="B75" s="11" t="s">
        <v>112</v>
      </c>
      <c r="C75" s="12">
        <v>0</v>
      </c>
      <c r="D75" s="9">
        <v>43605</v>
      </c>
      <c r="E75" s="10" t="s">
        <v>100</v>
      </c>
      <c r="F75" s="11" t="s">
        <v>100</v>
      </c>
      <c r="G75" s="10" t="s">
        <v>74</v>
      </c>
      <c r="H75" s="8"/>
      <c r="I75" s="8"/>
      <c r="J75" s="8"/>
      <c r="K75" s="8"/>
      <c r="L75" s="8"/>
      <c r="M75" s="8"/>
      <c r="N75" s="8"/>
      <c r="O75" s="8"/>
      <c r="P75" s="8"/>
      <c r="Q75" s="8"/>
      <c r="R75" s="23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N75" s="27">
        <v>30573.675555809521</v>
      </c>
      <c r="BO75" s="13"/>
      <c r="BP75" s="27">
        <v>1228</v>
      </c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</row>
    <row r="76" spans="1:94" x14ac:dyDescent="0.2">
      <c r="A76" s="22" t="s">
        <v>111</v>
      </c>
      <c r="B76" s="11" t="s">
        <v>112</v>
      </c>
      <c r="C76" s="12">
        <v>0</v>
      </c>
      <c r="D76" s="9">
        <v>43605</v>
      </c>
      <c r="E76" s="10" t="s">
        <v>100</v>
      </c>
      <c r="F76" s="11" t="s">
        <v>100</v>
      </c>
      <c r="G76" s="10" t="s">
        <v>76</v>
      </c>
      <c r="H76" s="8"/>
      <c r="I76" s="8"/>
      <c r="J76" s="8"/>
      <c r="K76" s="8"/>
      <c r="L76" s="8"/>
      <c r="M76" s="8"/>
      <c r="N76" s="8"/>
      <c r="O76" s="8"/>
      <c r="P76" s="8"/>
      <c r="Q76" s="8"/>
      <c r="R76" s="23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12"/>
      <c r="BN76" s="27">
        <v>29866.252764285717</v>
      </c>
      <c r="BO76" s="13"/>
      <c r="BP76" s="27">
        <v>1206</v>
      </c>
      <c r="BQ76" s="12"/>
      <c r="BR76" s="12"/>
      <c r="BS76" s="12"/>
      <c r="BT76" s="12"/>
      <c r="BU76" s="12"/>
    </row>
    <row r="79" spans="1:94" x14ac:dyDescent="0.2">
      <c r="D79" s="33"/>
      <c r="E79" s="34"/>
      <c r="F79" s="33"/>
      <c r="G79" s="33"/>
      <c r="H79" s="33"/>
      <c r="I79" s="33"/>
      <c r="J79" s="35"/>
      <c r="K79" s="35"/>
      <c r="L79" s="36"/>
      <c r="R79" s="35"/>
    </row>
    <row r="80" spans="1:94" x14ac:dyDescent="0.2"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15"/>
      <c r="BQ80" s="15"/>
      <c r="BR80" s="15"/>
      <c r="BS80" s="15"/>
      <c r="BT80" s="15"/>
      <c r="BU80" s="15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  <c r="CH80" s="15"/>
      <c r="CI80" s="15"/>
    </row>
    <row r="81" spans="4:87" x14ac:dyDescent="0.2">
      <c r="BL81" s="13"/>
      <c r="BM81" s="13"/>
      <c r="BN81" s="13"/>
      <c r="BO81" s="13"/>
      <c r="BP81" s="13"/>
      <c r="BR81" s="13"/>
      <c r="BS81" s="13"/>
      <c r="BT81" s="13"/>
      <c r="BU81" s="13"/>
    </row>
    <row r="82" spans="4:87" x14ac:dyDescent="0.2">
      <c r="D82" s="37"/>
      <c r="H82" s="37"/>
      <c r="I82" s="37"/>
      <c r="J82" s="37"/>
      <c r="K82" s="37"/>
      <c r="L82" s="37"/>
      <c r="M82" s="37"/>
      <c r="N82" s="37"/>
      <c r="O82" s="37"/>
      <c r="P82" s="37"/>
    </row>
    <row r="83" spans="4:87" x14ac:dyDescent="0.2"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</row>
    <row r="86" spans="4:87" x14ac:dyDescent="0.2"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38"/>
      <c r="AZ86" s="38"/>
      <c r="BA86" s="38"/>
      <c r="BB86" s="38"/>
      <c r="BC86" s="38"/>
      <c r="BD86" s="38"/>
      <c r="BE86" s="38"/>
      <c r="BF86" s="38"/>
      <c r="BG86" s="38"/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</row>
    <row r="87" spans="4:87" x14ac:dyDescent="0.2">
      <c r="BL87" s="13"/>
      <c r="BM87" s="13"/>
      <c r="BN87" s="13"/>
      <c r="BO87" s="13"/>
      <c r="BP87" s="13"/>
      <c r="BR87" s="13"/>
      <c r="BS87" s="13"/>
      <c r="BT87" s="13"/>
      <c r="BU87" s="13"/>
    </row>
    <row r="88" spans="4:87" x14ac:dyDescent="0.2">
      <c r="BL88" s="13"/>
      <c r="BM88" s="13"/>
      <c r="BN88" s="13"/>
      <c r="BO88" s="13"/>
      <c r="BP88" s="13"/>
      <c r="BR88" s="13"/>
      <c r="BS88" s="13"/>
      <c r="BT88" s="13"/>
      <c r="BU88" s="13"/>
    </row>
    <row r="89" spans="4:87" x14ac:dyDescent="0.2"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</row>
    <row r="90" spans="4:87" x14ac:dyDescent="0.2">
      <c r="BL90" s="13"/>
      <c r="BM90" s="13"/>
      <c r="BN90" s="13"/>
      <c r="BO90" s="13"/>
      <c r="BP90" s="13"/>
      <c r="BR90" s="13"/>
      <c r="BS90" s="13"/>
      <c r="BT90" s="13"/>
      <c r="BU90" s="13"/>
    </row>
    <row r="93" spans="4:87" x14ac:dyDescent="0.2"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8"/>
      <c r="AS93" s="38"/>
      <c r="AT93" s="38"/>
      <c r="AU93" s="38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</row>
    <row r="94" spans="4:87" x14ac:dyDescent="0.2">
      <c r="BL94" s="13"/>
      <c r="BM94" s="13"/>
      <c r="BN94" s="13"/>
      <c r="BO94" s="13"/>
      <c r="BP94" s="13"/>
      <c r="BR94" s="13"/>
      <c r="BS94" s="13"/>
      <c r="BT94" s="13"/>
      <c r="BU94" s="13"/>
    </row>
    <row r="97" spans="1:87" x14ac:dyDescent="0.2"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</row>
    <row r="98" spans="1:87" x14ac:dyDescent="0.2">
      <c r="BL98" s="13"/>
      <c r="BM98" s="13"/>
      <c r="BN98" s="13"/>
      <c r="BO98" s="13"/>
      <c r="BP98" s="13"/>
      <c r="BR98" s="13"/>
      <c r="BS98" s="13"/>
      <c r="BT98" s="13"/>
      <c r="BU98" s="13"/>
    </row>
    <row r="100" spans="1:87" x14ac:dyDescent="0.2"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</row>
    <row r="101" spans="1:87" x14ac:dyDescent="0.2">
      <c r="BL101" s="13"/>
      <c r="BM101" s="13"/>
      <c r="BN101" s="13"/>
      <c r="BO101" s="13"/>
      <c r="BP101" s="13"/>
      <c r="BR101" s="13"/>
      <c r="BS101" s="13"/>
      <c r="BT101" s="13"/>
      <c r="BU101" s="13"/>
    </row>
    <row r="103" spans="1:87" ht="18" x14ac:dyDescent="0.2">
      <c r="A103" s="39"/>
      <c r="B103" s="39"/>
      <c r="E103" s="12"/>
    </row>
    <row r="104" spans="1:87" ht="18" x14ac:dyDescent="0.2">
      <c r="A104" s="40"/>
      <c r="B104" s="41"/>
      <c r="E104" s="42"/>
    </row>
    <row r="105" spans="1:87" ht="18" x14ac:dyDescent="0.2">
      <c r="A105" s="40"/>
      <c r="B105" s="41"/>
      <c r="E105" s="42"/>
    </row>
    <row r="106" spans="1:87" ht="18" x14ac:dyDescent="0.2">
      <c r="A106" s="40"/>
      <c r="B106" s="41"/>
      <c r="C106" s="23"/>
      <c r="D106" s="23"/>
      <c r="E106" s="42"/>
    </row>
    <row r="107" spans="1:87" ht="18" x14ac:dyDescent="0.2">
      <c r="A107" s="40"/>
      <c r="B107" s="41"/>
      <c r="C107" s="23"/>
      <c r="D107" s="23"/>
      <c r="E107" s="42"/>
    </row>
    <row r="108" spans="1:87" ht="18" x14ac:dyDescent="0.2">
      <c r="A108" s="40"/>
      <c r="B108" s="41"/>
      <c r="C108" s="23"/>
      <c r="D108" s="23"/>
      <c r="E108" s="42"/>
    </row>
    <row r="109" spans="1:87" ht="18" x14ac:dyDescent="0.2">
      <c r="A109" s="40"/>
      <c r="B109" s="41"/>
      <c r="C109" s="23"/>
      <c r="D109" s="23"/>
      <c r="E109" s="42"/>
    </row>
    <row r="110" spans="1:87" ht="18" x14ac:dyDescent="0.2">
      <c r="A110" s="40"/>
      <c r="B110" s="41"/>
      <c r="C110" s="23"/>
      <c r="D110" s="23"/>
      <c r="E110" s="42"/>
    </row>
    <row r="111" spans="1:87" ht="18" x14ac:dyDescent="0.2">
      <c r="A111" s="40"/>
      <c r="B111" s="41"/>
      <c r="C111" s="23"/>
      <c r="D111" s="23"/>
      <c r="E111" s="42"/>
    </row>
    <row r="112" spans="1:87" ht="18" x14ac:dyDescent="0.2">
      <c r="A112" s="40"/>
      <c r="B112" s="41"/>
      <c r="C112" s="23"/>
      <c r="D112" s="23"/>
      <c r="E112" s="42"/>
    </row>
    <row r="113" spans="1:5" x14ac:dyDescent="0.2">
      <c r="E113" s="42"/>
    </row>
    <row r="114" spans="1:5" x14ac:dyDescent="0.2">
      <c r="E114" s="42"/>
    </row>
    <row r="124" spans="1:5" x14ac:dyDescent="0.2">
      <c r="A124" s="43"/>
    </row>
    <row r="125" spans="1:5" x14ac:dyDescent="0.2">
      <c r="A125" s="44"/>
    </row>
    <row r="126" spans="1:5" x14ac:dyDescent="0.2">
      <c r="A126" s="44"/>
    </row>
    <row r="127" spans="1:5" x14ac:dyDescent="0.2">
      <c r="A127" s="43"/>
      <c r="E127" s="12"/>
    </row>
    <row r="128" spans="1:5" x14ac:dyDescent="0.2">
      <c r="A128" s="43"/>
    </row>
    <row r="129" spans="1:5" x14ac:dyDescent="0.2">
      <c r="A129" s="43"/>
    </row>
    <row r="130" spans="1:5" x14ac:dyDescent="0.2">
      <c r="A130" s="43"/>
    </row>
    <row r="131" spans="1:5" x14ac:dyDescent="0.2">
      <c r="A131" s="43"/>
    </row>
    <row r="132" spans="1:5" x14ac:dyDescent="0.2">
      <c r="A132" s="43"/>
    </row>
    <row r="133" spans="1:5" x14ac:dyDescent="0.2">
      <c r="A133" s="43"/>
    </row>
    <row r="134" spans="1:5" x14ac:dyDescent="0.2">
      <c r="A134" s="43"/>
      <c r="E134" s="42"/>
    </row>
    <row r="135" spans="1:5" x14ac:dyDescent="0.2">
      <c r="A135" s="43"/>
      <c r="E135" s="42"/>
    </row>
    <row r="136" spans="1:5" x14ac:dyDescent="0.2">
      <c r="A136" s="43"/>
      <c r="E136" s="42"/>
    </row>
    <row r="137" spans="1:5" x14ac:dyDescent="0.2">
      <c r="E137" s="42"/>
    </row>
    <row r="138" spans="1:5" x14ac:dyDescent="0.2">
      <c r="E138" s="42"/>
    </row>
    <row r="139" spans="1:5" x14ac:dyDescent="0.2">
      <c r="E139" s="42"/>
    </row>
    <row r="140" spans="1:5" x14ac:dyDescent="0.2">
      <c r="E140" s="42"/>
    </row>
    <row r="141" spans="1:5" x14ac:dyDescent="0.2">
      <c r="E141" s="42"/>
    </row>
    <row r="142" spans="1:5" x14ac:dyDescent="0.2">
      <c r="E142" s="42"/>
    </row>
    <row r="143" spans="1:5" x14ac:dyDescent="0.2">
      <c r="E143" s="42"/>
    </row>
    <row r="144" spans="1:5" x14ac:dyDescent="0.2">
      <c r="E144" s="42"/>
    </row>
  </sheetData>
  <pageMargins left="0.7" right="0.7" top="0.75" bottom="0.75" header="0.3" footer="0.3"/>
  <headerFooter>
    <oddHeader>&amp;R&amp;"Calibri"&amp;8&amp;K000000 Begränsad delning&amp;1#_x000D_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EAE66-7877-4749-95EA-B23F8E673669}">
  <dimension ref="A1:H2164"/>
  <sheetViews>
    <sheetView workbookViewId="0">
      <selection activeCell="C9" sqref="C9"/>
    </sheetView>
  </sheetViews>
  <sheetFormatPr baseColWidth="10" defaultRowHeight="16" x14ac:dyDescent="0.2"/>
  <cols>
    <col min="1" max="3" width="22.6640625" style="2" customWidth="1"/>
    <col min="4" max="8" width="18.83203125" style="2" customWidth="1"/>
  </cols>
  <sheetData>
    <row r="1" spans="1:8" x14ac:dyDescent="0.2">
      <c r="A1" s="1" t="s">
        <v>113</v>
      </c>
      <c r="B1" s="1"/>
      <c r="C1" s="1"/>
      <c r="D1" s="1">
        <v>4451</v>
      </c>
    </row>
    <row r="2" spans="1:8" x14ac:dyDescent="0.2">
      <c r="A2" s="1" t="s">
        <v>114</v>
      </c>
      <c r="B2" s="1"/>
      <c r="C2" s="1"/>
      <c r="D2" s="1">
        <v>1780400</v>
      </c>
    </row>
    <row r="3" spans="1:8" ht="34" x14ac:dyDescent="0.2">
      <c r="A3" s="3" t="s">
        <v>2</v>
      </c>
      <c r="B3" s="4" t="s">
        <v>115</v>
      </c>
      <c r="C3" s="4" t="s">
        <v>116</v>
      </c>
      <c r="D3" s="5" t="s">
        <v>117</v>
      </c>
      <c r="E3" s="5" t="s">
        <v>118</v>
      </c>
      <c r="F3" s="5" t="s">
        <v>119</v>
      </c>
      <c r="G3" s="5" t="s">
        <v>120</v>
      </c>
      <c r="H3" s="5" t="s">
        <v>121</v>
      </c>
    </row>
    <row r="4" spans="1:8" x14ac:dyDescent="0.2">
      <c r="A4" s="6">
        <v>40603</v>
      </c>
      <c r="B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</row>
    <row r="5" spans="1:8" x14ac:dyDescent="0.2">
      <c r="A5" s="6">
        <v>40604</v>
      </c>
      <c r="B5" s="2">
        <v>0</v>
      </c>
      <c r="C5" s="2">
        <v>0</v>
      </c>
      <c r="D5" s="2">
        <v>7.1933154053000006E-2</v>
      </c>
      <c r="E5" s="2">
        <v>3.9793700000000003E-3</v>
      </c>
      <c r="F5" s="2">
        <v>2.6176287104853042E-2</v>
      </c>
      <c r="G5" s="2">
        <v>4.88331E-11</v>
      </c>
      <c r="H5" s="2">
        <v>5.9185170000000002E-7</v>
      </c>
    </row>
    <row r="6" spans="1:8" x14ac:dyDescent="0.2">
      <c r="A6" s="6">
        <v>40605</v>
      </c>
      <c r="B6" s="2">
        <v>0</v>
      </c>
      <c r="C6" s="2">
        <v>0</v>
      </c>
      <c r="D6" s="2">
        <v>7.1933154053000006E-2</v>
      </c>
      <c r="E6" s="2">
        <v>3.9793700000000003E-3</v>
      </c>
      <c r="F6" s="2">
        <v>3.5791006709684124E-2</v>
      </c>
      <c r="G6" s="2">
        <v>9.7619499999999991E-11</v>
      </c>
      <c r="H6" s="2">
        <v>1.1996053000000001E-6</v>
      </c>
    </row>
    <row r="7" spans="1:8" x14ac:dyDescent="0.2">
      <c r="A7" s="6">
        <v>40606</v>
      </c>
      <c r="B7" s="2">
        <v>0</v>
      </c>
      <c r="C7" s="2">
        <v>0</v>
      </c>
      <c r="D7" s="2">
        <v>7.1933154053000006E-2</v>
      </c>
      <c r="E7" s="2">
        <v>3.9793700000000003E-3</v>
      </c>
      <c r="F7" s="2">
        <v>4.0875598614478238E-2</v>
      </c>
      <c r="G7" s="2">
        <v>1.4631870000000002E-10</v>
      </c>
      <c r="H7" s="2">
        <v>1.7600709999999999E-6</v>
      </c>
    </row>
    <row r="8" spans="1:8" x14ac:dyDescent="0.2">
      <c r="A8" s="6">
        <v>40607</v>
      </c>
      <c r="B8" s="2">
        <v>0</v>
      </c>
      <c r="C8" s="2">
        <v>0</v>
      </c>
      <c r="D8" s="2">
        <v>7.1933154053000006E-2</v>
      </c>
      <c r="E8" s="2">
        <v>3.9793700000000003E-3</v>
      </c>
      <c r="F8" s="2">
        <v>4.4491507819248426E-2</v>
      </c>
      <c r="G8" s="2">
        <v>1.949619E-10</v>
      </c>
      <c r="H8" s="2">
        <v>2.33977E-6</v>
      </c>
    </row>
    <row r="9" spans="1:8" x14ac:dyDescent="0.2">
      <c r="A9" s="6">
        <v>40608</v>
      </c>
      <c r="B9" s="2">
        <v>0</v>
      </c>
      <c r="C9" s="2">
        <v>0</v>
      </c>
      <c r="D9" s="2">
        <v>7.1933154053000006E-2</v>
      </c>
      <c r="E9" s="2">
        <v>3.9793700000000003E-3</v>
      </c>
      <c r="F9" s="2">
        <v>4.7277813024007229E-2</v>
      </c>
      <c r="G9" s="2">
        <v>2.436019E-10</v>
      </c>
      <c r="H9" s="2">
        <v>2.9441279999999998E-6</v>
      </c>
    </row>
    <row r="10" spans="1:8" x14ac:dyDescent="0.2">
      <c r="A10" s="6">
        <v>40609</v>
      </c>
      <c r="B10" s="2">
        <v>0</v>
      </c>
      <c r="C10" s="2">
        <v>0</v>
      </c>
      <c r="D10" s="2">
        <v>7.1933154053000006E-2</v>
      </c>
      <c r="E10" s="2">
        <v>3.9793700000000003E-3</v>
      </c>
      <c r="F10" s="2">
        <v>4.9555268228744093E-2</v>
      </c>
      <c r="G10" s="2">
        <v>2.9222039999999997E-10</v>
      </c>
      <c r="H10" s="2">
        <v>3.5223429999999994E-6</v>
      </c>
    </row>
    <row r="11" spans="1:8" x14ac:dyDescent="0.2">
      <c r="A11" s="6">
        <v>40610</v>
      </c>
      <c r="B11" s="2">
        <v>0</v>
      </c>
      <c r="C11" s="2">
        <v>0</v>
      </c>
      <c r="D11" s="2">
        <v>7.1933154053000006E-2</v>
      </c>
      <c r="E11" s="2">
        <v>3.9793700000000003E-3</v>
      </c>
      <c r="F11" s="2">
        <v>5.147880243346098E-2</v>
      </c>
      <c r="G11" s="2">
        <v>3.4077620000000001E-10</v>
      </c>
      <c r="H11" s="2">
        <v>4.126308E-6</v>
      </c>
    </row>
    <row r="12" spans="1:8" x14ac:dyDescent="0.2">
      <c r="A12" s="6">
        <v>40611</v>
      </c>
      <c r="B12" s="2">
        <v>0</v>
      </c>
      <c r="C12" s="2">
        <v>0</v>
      </c>
      <c r="D12" s="2">
        <v>7.1933154053000006E-2</v>
      </c>
      <c r="E12" s="2">
        <v>3.9793700000000003E-3</v>
      </c>
      <c r="F12" s="2">
        <v>5.3148629638158251E-2</v>
      </c>
      <c r="G12" s="2">
        <v>3.8930300000000002E-10</v>
      </c>
      <c r="H12" s="2">
        <v>4.7376640000000002E-6</v>
      </c>
    </row>
    <row r="13" spans="1:8" x14ac:dyDescent="0.2">
      <c r="A13" s="6">
        <v>40612</v>
      </c>
      <c r="B13" s="2">
        <v>0</v>
      </c>
      <c r="C13" s="2">
        <v>0</v>
      </c>
      <c r="D13" s="2">
        <v>7.1933154053000006E-2</v>
      </c>
      <c r="E13" s="2">
        <v>3.9793700000000003E-3</v>
      </c>
      <c r="F13" s="2">
        <v>5.4636347842845982E-2</v>
      </c>
      <c r="G13" s="2">
        <v>4.3779699999999995E-10</v>
      </c>
      <c r="H13" s="2">
        <v>5.3262419999999998E-6</v>
      </c>
    </row>
    <row r="14" spans="1:8" x14ac:dyDescent="0.2">
      <c r="A14" s="6">
        <v>40613</v>
      </c>
      <c r="B14" s="2">
        <v>0</v>
      </c>
      <c r="C14" s="2">
        <v>0</v>
      </c>
      <c r="D14" s="2">
        <v>7.1933154053000006E-2</v>
      </c>
      <c r="E14" s="2">
        <v>3.9793700000000003E-3</v>
      </c>
      <c r="F14" s="2">
        <v>5.5986760047533737E-2</v>
      </c>
      <c r="G14" s="2">
        <v>4.8625900000000003E-10</v>
      </c>
      <c r="H14" s="2">
        <v>5.9099580000000003E-6</v>
      </c>
    </row>
    <row r="15" spans="1:8" x14ac:dyDescent="0.2">
      <c r="A15" s="6">
        <v>40614</v>
      </c>
      <c r="B15" s="2">
        <v>0</v>
      </c>
      <c r="C15" s="2">
        <v>0</v>
      </c>
      <c r="D15" s="2">
        <v>7.1933154053000006E-2</v>
      </c>
      <c r="E15" s="2">
        <v>3.9793700000000003E-3</v>
      </c>
      <c r="F15" s="2">
        <v>5.7233568252201529E-2</v>
      </c>
      <c r="G15" s="2">
        <v>5.3470000000000003E-10</v>
      </c>
      <c r="H15" s="2">
        <v>6.4970860000000001E-6</v>
      </c>
    </row>
    <row r="16" spans="1:8" x14ac:dyDescent="0.2">
      <c r="A16" s="6">
        <v>40615</v>
      </c>
      <c r="B16" s="2">
        <v>0</v>
      </c>
      <c r="C16" s="2">
        <v>0</v>
      </c>
      <c r="D16" s="2">
        <v>7.1933154053000006E-2</v>
      </c>
      <c r="E16" s="2">
        <v>3.9793700000000003E-3</v>
      </c>
      <c r="F16" s="2">
        <v>5.8397273456869354E-2</v>
      </c>
      <c r="G16" s="2">
        <v>5.83102E-10</v>
      </c>
      <c r="H16" s="2">
        <v>7.0756010000000007E-6</v>
      </c>
    </row>
    <row r="17" spans="1:8" x14ac:dyDescent="0.2">
      <c r="A17" s="6">
        <v>40616</v>
      </c>
      <c r="B17" s="2">
        <v>0</v>
      </c>
      <c r="C17" s="2">
        <v>0</v>
      </c>
      <c r="D17" s="2">
        <v>7.1933154053000006E-2</v>
      </c>
      <c r="E17" s="2">
        <v>3.9793700000000003E-3</v>
      </c>
      <c r="F17" s="2">
        <v>5.9493078661517214E-2</v>
      </c>
      <c r="G17" s="2">
        <v>6.3149700000000002E-10</v>
      </c>
      <c r="H17" s="2">
        <v>7.6640819999999991E-6</v>
      </c>
    </row>
    <row r="18" spans="1:8" x14ac:dyDescent="0.2">
      <c r="A18" s="6">
        <v>40617</v>
      </c>
      <c r="B18" s="2">
        <v>0</v>
      </c>
      <c r="C18" s="2">
        <v>0</v>
      </c>
      <c r="D18" s="2">
        <v>7.1933154053000006E-2</v>
      </c>
      <c r="E18" s="2">
        <v>3.9793700000000003E-3</v>
      </c>
      <c r="F18" s="2">
        <v>6.053828286616509E-2</v>
      </c>
      <c r="G18" s="2">
        <v>6.7987700000000001E-10</v>
      </c>
      <c r="H18" s="2">
        <v>8.230671999999999E-6</v>
      </c>
    </row>
    <row r="19" spans="1:8" x14ac:dyDescent="0.2">
      <c r="A19" s="6">
        <v>40618</v>
      </c>
      <c r="B19" s="2">
        <v>0</v>
      </c>
      <c r="C19" s="2">
        <v>0</v>
      </c>
      <c r="D19" s="2">
        <v>7.1933154053000006E-2</v>
      </c>
      <c r="E19" s="2">
        <v>3.9793700000000003E-3</v>
      </c>
      <c r="F19" s="2">
        <v>6.1542789070802961E-2</v>
      </c>
      <c r="G19" s="2">
        <v>7.2824600000000001E-10</v>
      </c>
      <c r="H19" s="2">
        <v>8.7773660000000004E-6</v>
      </c>
    </row>
    <row r="20" spans="1:8" x14ac:dyDescent="0.2">
      <c r="A20" s="6">
        <v>40619</v>
      </c>
      <c r="B20" s="2">
        <v>0</v>
      </c>
      <c r="C20" s="2">
        <v>0</v>
      </c>
      <c r="D20" s="2">
        <v>7.1933154053000006E-2</v>
      </c>
      <c r="E20" s="2">
        <v>3.9793700000000003E-3</v>
      </c>
      <c r="F20" s="2">
        <v>6.2510196275430863E-2</v>
      </c>
      <c r="G20" s="2">
        <v>7.7659400000000004E-10</v>
      </c>
      <c r="H20" s="2">
        <v>9.3497320000000005E-6</v>
      </c>
    </row>
    <row r="21" spans="1:8" x14ac:dyDescent="0.2">
      <c r="A21" s="6">
        <v>40620</v>
      </c>
      <c r="B21" s="2">
        <v>0</v>
      </c>
      <c r="C21" s="2">
        <v>0</v>
      </c>
      <c r="D21" s="2">
        <v>7.1933154053000006E-2</v>
      </c>
      <c r="E21" s="2">
        <v>3.9793700000000003E-3</v>
      </c>
      <c r="F21" s="2">
        <v>6.3452006480029077E-2</v>
      </c>
      <c r="G21" s="2">
        <v>8.2492300000000001E-10</v>
      </c>
      <c r="H21" s="2">
        <v>9.9458060000000003E-6</v>
      </c>
    </row>
    <row r="22" spans="1:8" x14ac:dyDescent="0.2">
      <c r="A22" s="6">
        <v>40621</v>
      </c>
      <c r="B22" s="2">
        <v>0</v>
      </c>
      <c r="C22" s="2">
        <v>0</v>
      </c>
      <c r="D22" s="2">
        <v>7.1933154053000006E-2</v>
      </c>
      <c r="E22" s="2">
        <v>3.9793700000000003E-3</v>
      </c>
      <c r="F22" s="2">
        <v>6.4372418684617502E-2</v>
      </c>
      <c r="G22" s="2">
        <v>8.7321199999999994E-10</v>
      </c>
      <c r="H22" s="2">
        <v>1.0502578E-5</v>
      </c>
    </row>
    <row r="23" spans="1:8" x14ac:dyDescent="0.2">
      <c r="A23" s="6">
        <v>40622</v>
      </c>
      <c r="B23" s="2">
        <v>0</v>
      </c>
      <c r="C23" s="2">
        <v>0</v>
      </c>
      <c r="D23" s="2">
        <v>7.1933154053000006E-2</v>
      </c>
      <c r="E23" s="2">
        <v>3.9793700000000003E-3</v>
      </c>
      <c r="F23" s="2">
        <v>6.5270234889205941E-2</v>
      </c>
      <c r="G23" s="2">
        <v>9.2148200000000002E-10</v>
      </c>
      <c r="H23" s="2">
        <v>1.1035327000000001E-5</v>
      </c>
    </row>
    <row r="24" spans="1:8" x14ac:dyDescent="0.2">
      <c r="A24" s="6">
        <v>40623</v>
      </c>
      <c r="B24" s="2">
        <v>0</v>
      </c>
      <c r="C24" s="2">
        <v>0</v>
      </c>
      <c r="D24" s="2">
        <v>7.1933154053000006E-2</v>
      </c>
      <c r="E24" s="2">
        <v>3.9793700000000003E-3</v>
      </c>
      <c r="F24" s="2">
        <v>6.6155254093784449E-2</v>
      </c>
      <c r="G24" s="2">
        <v>9.6974599999999985E-10</v>
      </c>
      <c r="H24" s="2">
        <v>1.152857E-5</v>
      </c>
    </row>
    <row r="25" spans="1:8" x14ac:dyDescent="0.2">
      <c r="A25" s="6">
        <v>40624</v>
      </c>
      <c r="B25" s="2">
        <v>0</v>
      </c>
      <c r="C25" s="2">
        <v>0</v>
      </c>
      <c r="D25" s="2">
        <v>7.1933154053000006E-2</v>
      </c>
      <c r="E25" s="2">
        <v>3.9793700000000003E-3</v>
      </c>
      <c r="F25" s="2">
        <v>6.702707629836327E-2</v>
      </c>
      <c r="G25" s="2">
        <v>1.017996E-9</v>
      </c>
      <c r="H25" s="2">
        <v>1.209727E-5</v>
      </c>
    </row>
    <row r="26" spans="1:8" x14ac:dyDescent="0.2">
      <c r="A26" s="6">
        <v>40625</v>
      </c>
      <c r="B26" s="2">
        <v>0</v>
      </c>
      <c r="C26" s="2">
        <v>0</v>
      </c>
      <c r="D26" s="2">
        <v>7.1933154053000006E-2</v>
      </c>
      <c r="E26" s="2">
        <v>3.9793700000000003E-3</v>
      </c>
      <c r="F26" s="2">
        <v>6.7885102502942288E-2</v>
      </c>
      <c r="G26" s="2">
        <v>1.066232E-9</v>
      </c>
      <c r="H26" s="2">
        <v>1.2685820000000001E-5</v>
      </c>
    </row>
    <row r="27" spans="1:8" x14ac:dyDescent="0.2">
      <c r="A27" s="6">
        <v>40626</v>
      </c>
      <c r="B27" s="2">
        <v>0</v>
      </c>
      <c r="C27" s="2">
        <v>0</v>
      </c>
      <c r="D27" s="2">
        <v>7.1933154053000006E-2</v>
      </c>
      <c r="E27" s="2">
        <v>3.9793700000000003E-3</v>
      </c>
      <c r="F27" s="2">
        <v>6.8733532707511341E-2</v>
      </c>
      <c r="G27" s="2">
        <v>1.1144649999999998E-9</v>
      </c>
      <c r="H27" s="2">
        <v>1.327852E-5</v>
      </c>
    </row>
    <row r="28" spans="1:8" x14ac:dyDescent="0.2">
      <c r="A28" s="6">
        <v>40627</v>
      </c>
      <c r="B28" s="2">
        <v>0</v>
      </c>
      <c r="C28" s="2">
        <v>0</v>
      </c>
      <c r="D28" s="2">
        <v>7.1933154053000006E-2</v>
      </c>
      <c r="E28" s="2">
        <v>3.9793700000000003E-3</v>
      </c>
      <c r="F28" s="2">
        <v>6.9575262912080424E-2</v>
      </c>
      <c r="G28" s="2">
        <v>1.162691E-9</v>
      </c>
      <c r="H28" s="2">
        <v>1.377763E-5</v>
      </c>
    </row>
    <row r="29" spans="1:8" x14ac:dyDescent="0.2">
      <c r="A29" s="6">
        <v>40628</v>
      </c>
      <c r="B29" s="2">
        <v>0</v>
      </c>
      <c r="C29" s="2">
        <v>0</v>
      </c>
      <c r="D29" s="2">
        <v>7.1933154053000006E-2</v>
      </c>
      <c r="E29" s="2">
        <v>3.9793700000000003E-3</v>
      </c>
      <c r="F29" s="2">
        <v>7.0406695116639509E-2</v>
      </c>
      <c r="G29" s="2">
        <v>1.210916E-9</v>
      </c>
      <c r="H29" s="2">
        <v>1.4349630000000001E-5</v>
      </c>
    </row>
    <row r="30" spans="1:8" x14ac:dyDescent="0.2">
      <c r="A30" s="6">
        <v>40629</v>
      </c>
      <c r="B30" s="2">
        <v>0</v>
      </c>
      <c r="C30" s="2">
        <v>0</v>
      </c>
      <c r="D30" s="2">
        <v>7.1933154053000006E-2</v>
      </c>
      <c r="E30" s="2">
        <v>3.9793700000000003E-3</v>
      </c>
      <c r="F30" s="2">
        <v>7.1232529321198598E-2</v>
      </c>
      <c r="G30" s="2">
        <v>1.2591349999999999E-9</v>
      </c>
      <c r="H30" s="2">
        <v>1.4891320000000001E-5</v>
      </c>
    </row>
    <row r="31" spans="1:8" x14ac:dyDescent="0.2">
      <c r="A31" s="6">
        <v>40630</v>
      </c>
      <c r="B31" s="2">
        <v>0</v>
      </c>
      <c r="C31" s="2">
        <v>0</v>
      </c>
      <c r="D31" s="2">
        <v>7.1933154053000006E-2</v>
      </c>
      <c r="E31" s="2">
        <v>3.9793700000000003E-3</v>
      </c>
      <c r="F31" s="2">
        <v>7.2053764525747688E-2</v>
      </c>
      <c r="G31" s="2">
        <v>1.307346E-9</v>
      </c>
      <c r="H31" s="2">
        <v>1.5472610000000002E-5</v>
      </c>
    </row>
    <row r="32" spans="1:8" x14ac:dyDescent="0.2">
      <c r="A32" s="6">
        <v>40631</v>
      </c>
      <c r="B32" s="2">
        <v>0</v>
      </c>
      <c r="C32" s="2">
        <v>0</v>
      </c>
      <c r="D32" s="2">
        <v>7.1933154053000006E-2</v>
      </c>
      <c r="E32" s="2">
        <v>3.9793700000000003E-3</v>
      </c>
      <c r="F32" s="2">
        <v>7.2867101730296799E-2</v>
      </c>
      <c r="G32" s="2">
        <v>1.355552E-9</v>
      </c>
      <c r="H32" s="2">
        <v>1.6028129999999999E-5</v>
      </c>
    </row>
    <row r="33" spans="1:8" x14ac:dyDescent="0.2">
      <c r="A33" s="6">
        <v>40632</v>
      </c>
      <c r="B33" s="2">
        <v>0</v>
      </c>
      <c r="C33" s="2">
        <v>0</v>
      </c>
      <c r="D33" s="2">
        <v>7.1933154053000006E-2</v>
      </c>
      <c r="E33" s="2">
        <v>3.9793700000000003E-3</v>
      </c>
      <c r="F33" s="2">
        <v>7.3678038934845869E-2</v>
      </c>
      <c r="G33" s="2">
        <v>1.4037540000000001E-9</v>
      </c>
      <c r="H33" s="2">
        <v>1.649839E-5</v>
      </c>
    </row>
    <row r="34" spans="1:8" x14ac:dyDescent="0.2">
      <c r="A34" s="6">
        <v>40633</v>
      </c>
      <c r="B34" s="2">
        <v>0</v>
      </c>
      <c r="C34" s="2">
        <v>0</v>
      </c>
      <c r="D34" s="2">
        <v>7.1933154053000006E-2</v>
      </c>
      <c r="E34" s="2">
        <v>3.9793700000000003E-3</v>
      </c>
      <c r="F34" s="2">
        <v>7.4488278139384967E-2</v>
      </c>
      <c r="G34" s="2">
        <v>1.451956E-9</v>
      </c>
      <c r="H34" s="2">
        <v>1.7064240000000001E-5</v>
      </c>
    </row>
    <row r="35" spans="1:8" x14ac:dyDescent="0.2">
      <c r="A35" s="6">
        <v>40634</v>
      </c>
      <c r="B35" s="2">
        <v>0</v>
      </c>
      <c r="C35" s="2">
        <v>0</v>
      </c>
      <c r="D35" s="2">
        <v>7.1933154053000006E-2</v>
      </c>
      <c r="E35" s="2">
        <v>3.9793700000000003E-3</v>
      </c>
      <c r="F35" s="2">
        <v>7.5292319343924066E-2</v>
      </c>
      <c r="G35" s="2">
        <v>1.5001520000000001E-9</v>
      </c>
      <c r="H35" s="2">
        <v>1.7652720000000003E-5</v>
      </c>
    </row>
    <row r="36" spans="1:8" x14ac:dyDescent="0.2">
      <c r="A36" s="6">
        <v>40635</v>
      </c>
      <c r="B36" s="2">
        <v>0</v>
      </c>
      <c r="C36" s="2">
        <v>0</v>
      </c>
      <c r="D36" s="2">
        <v>7.1933154053000006E-2</v>
      </c>
      <c r="E36" s="2">
        <v>3.9793700000000003E-3</v>
      </c>
      <c r="F36" s="2">
        <v>7.6092462548463149E-2</v>
      </c>
      <c r="G36" s="2">
        <v>1.5483479999999999E-9</v>
      </c>
      <c r="H36" s="2">
        <v>1.8220860000000001E-5</v>
      </c>
    </row>
    <row r="37" spans="1:8" x14ac:dyDescent="0.2">
      <c r="A37" s="6">
        <v>40636</v>
      </c>
      <c r="B37" s="2">
        <v>0</v>
      </c>
      <c r="C37" s="2">
        <v>0</v>
      </c>
      <c r="D37" s="2">
        <v>7.1933154053000006E-2</v>
      </c>
      <c r="E37" s="2">
        <v>3.9793700000000003E-3</v>
      </c>
      <c r="F37" s="2">
        <v>7.6889509753002266E-2</v>
      </c>
      <c r="G37" s="2">
        <v>1.5965430000000001E-9</v>
      </c>
      <c r="H37" s="2">
        <v>1.8781059999999999E-5</v>
      </c>
    </row>
    <row r="38" spans="1:8" x14ac:dyDescent="0.2">
      <c r="A38" s="6">
        <v>40637</v>
      </c>
      <c r="B38" s="2">
        <v>0</v>
      </c>
      <c r="C38" s="2">
        <v>0</v>
      </c>
      <c r="D38" s="2">
        <v>7.1933154053000006E-2</v>
      </c>
      <c r="E38" s="2">
        <v>3.9793700000000003E-3</v>
      </c>
      <c r="F38" s="2">
        <v>7.7685858957541348E-2</v>
      </c>
      <c r="G38" s="2">
        <v>1.6447390000000001E-9</v>
      </c>
      <c r="H38" s="2">
        <v>1.927232E-5</v>
      </c>
    </row>
    <row r="39" spans="1:8" x14ac:dyDescent="0.2">
      <c r="A39" s="6">
        <v>40638</v>
      </c>
      <c r="B39" s="2">
        <v>0</v>
      </c>
      <c r="C39" s="2">
        <v>0</v>
      </c>
      <c r="D39" s="2">
        <v>7.1933154053000006E-2</v>
      </c>
      <c r="E39" s="2">
        <v>3.9793700000000003E-3</v>
      </c>
      <c r="F39" s="2">
        <v>7.848041116207044E-2</v>
      </c>
      <c r="G39" s="2">
        <v>1.692935E-9</v>
      </c>
      <c r="H39" s="2">
        <v>1.9761309999999997E-5</v>
      </c>
    </row>
    <row r="40" spans="1:8" x14ac:dyDescent="0.2">
      <c r="A40" s="6">
        <v>40639</v>
      </c>
      <c r="B40" s="2">
        <v>0</v>
      </c>
      <c r="C40" s="2">
        <v>0</v>
      </c>
      <c r="D40" s="2">
        <v>7.1933154053000006E-2</v>
      </c>
      <c r="E40" s="2">
        <v>3.9793700000000003E-3</v>
      </c>
      <c r="F40" s="2">
        <v>7.9271265366609542E-2</v>
      </c>
      <c r="G40" s="2">
        <v>1.7411199999999999E-9</v>
      </c>
      <c r="H40" s="2">
        <v>2.0309339999999998E-5</v>
      </c>
    </row>
    <row r="41" spans="1:8" x14ac:dyDescent="0.2">
      <c r="A41" s="6">
        <v>40640</v>
      </c>
      <c r="B41" s="2">
        <v>0</v>
      </c>
      <c r="C41" s="2">
        <v>0</v>
      </c>
      <c r="D41" s="2">
        <v>7.1933154053000006E-2</v>
      </c>
      <c r="E41" s="2">
        <v>3.9793700000000003E-3</v>
      </c>
      <c r="F41" s="2">
        <v>8.0061620571138636E-2</v>
      </c>
      <c r="G41" s="2">
        <v>1.7893160000000002E-9</v>
      </c>
      <c r="H41" s="2">
        <v>2.0906430000000002E-5</v>
      </c>
    </row>
    <row r="42" spans="1:8" x14ac:dyDescent="0.2">
      <c r="A42" s="6">
        <v>40641</v>
      </c>
      <c r="B42" s="2">
        <v>0</v>
      </c>
      <c r="C42" s="2">
        <v>0</v>
      </c>
      <c r="D42" s="2">
        <v>7.1933154053000006E-2</v>
      </c>
      <c r="E42" s="2">
        <v>3.9793700000000003E-3</v>
      </c>
      <c r="F42" s="2">
        <v>8.0851775775677731E-2</v>
      </c>
      <c r="G42" s="2">
        <v>1.8375109999999999E-9</v>
      </c>
      <c r="H42" s="2">
        <v>2.1382759999999999E-5</v>
      </c>
    </row>
    <row r="43" spans="1:8" x14ac:dyDescent="0.2">
      <c r="A43" s="6">
        <v>40642</v>
      </c>
      <c r="B43" s="2">
        <v>0</v>
      </c>
      <c r="C43" s="2">
        <v>0</v>
      </c>
      <c r="D43" s="2">
        <v>7.1933154053000006E-2</v>
      </c>
      <c r="E43" s="2">
        <v>3.9793700000000003E-3</v>
      </c>
      <c r="F43" s="2">
        <v>8.1639831980206828E-2</v>
      </c>
      <c r="G43" s="2">
        <v>1.8857060000000001E-9</v>
      </c>
      <c r="H43" s="2">
        <v>2.1964030000000001E-5</v>
      </c>
    </row>
    <row r="44" spans="1:8" x14ac:dyDescent="0.2">
      <c r="A44" s="6">
        <v>40643</v>
      </c>
      <c r="B44" s="2">
        <v>0</v>
      </c>
      <c r="C44" s="2">
        <v>0</v>
      </c>
      <c r="D44" s="2">
        <v>7.1933154053000006E-2</v>
      </c>
      <c r="E44" s="2">
        <v>3.9793700000000003E-3</v>
      </c>
      <c r="F44" s="2">
        <v>8.2423787184725941E-2</v>
      </c>
      <c r="G44" s="2">
        <v>1.933901E-9</v>
      </c>
      <c r="H44" s="2">
        <v>2.2443230000000001E-5</v>
      </c>
    </row>
    <row r="45" spans="1:8" x14ac:dyDescent="0.2">
      <c r="A45" s="6">
        <v>40644</v>
      </c>
      <c r="B45" s="2">
        <v>-20</v>
      </c>
      <c r="C45" s="2">
        <v>0</v>
      </c>
      <c r="D45" s="2">
        <v>7.1933154053000006E-2</v>
      </c>
      <c r="E45" s="2">
        <v>3.9793700000000003E-3</v>
      </c>
      <c r="F45" s="2">
        <v>8.3206542389255289E-2</v>
      </c>
      <c r="G45" s="2">
        <v>1.9820840000000003E-9</v>
      </c>
      <c r="H45" s="2">
        <v>2.2989079999999998E-5</v>
      </c>
    </row>
    <row r="46" spans="1:8" x14ac:dyDescent="0.2">
      <c r="A46" s="6">
        <v>40645</v>
      </c>
      <c r="B46" s="2">
        <v>-40</v>
      </c>
      <c r="C46" s="2">
        <v>0</v>
      </c>
      <c r="D46" s="2">
        <v>7.1933154053000006E-2</v>
      </c>
      <c r="E46" s="2">
        <v>3.9793700000000003E-3</v>
      </c>
      <c r="F46" s="2">
        <v>8.3988196593765885E-2</v>
      </c>
      <c r="G46" s="2">
        <v>2.0302649999999999E-9</v>
      </c>
      <c r="H46" s="2">
        <v>2.3530160000000001E-5</v>
      </c>
    </row>
    <row r="47" spans="1:8" x14ac:dyDescent="0.2">
      <c r="A47" s="6">
        <v>40646</v>
      </c>
      <c r="B47" s="2">
        <v>-40</v>
      </c>
      <c r="C47" s="2">
        <v>0</v>
      </c>
      <c r="D47" s="2">
        <v>7.1933154053000006E-2</v>
      </c>
      <c r="E47" s="2">
        <v>3.9793700000000003E-3</v>
      </c>
      <c r="F47" s="2">
        <v>8.4771148798276463E-2</v>
      </c>
      <c r="G47" s="2">
        <v>2.0784440000000001E-9</v>
      </c>
      <c r="H47" s="2">
        <v>2.4046740000000001E-5</v>
      </c>
    </row>
    <row r="48" spans="1:8" x14ac:dyDescent="0.2">
      <c r="A48" s="6">
        <v>40647</v>
      </c>
      <c r="B48" s="2">
        <v>-40</v>
      </c>
      <c r="C48" s="2">
        <v>0</v>
      </c>
      <c r="D48" s="2">
        <v>7.1933154053000006E-2</v>
      </c>
      <c r="E48" s="2">
        <v>3.9793700000000003E-3</v>
      </c>
      <c r="F48" s="2">
        <v>8.5545100002777083E-2</v>
      </c>
      <c r="G48" s="2">
        <v>2.1266339999999998E-9</v>
      </c>
      <c r="H48" s="2">
        <v>2.45698E-5</v>
      </c>
    </row>
    <row r="49" spans="1:8" x14ac:dyDescent="0.2">
      <c r="A49" s="6">
        <v>40648</v>
      </c>
      <c r="B49" s="2">
        <v>-40</v>
      </c>
      <c r="C49" s="2">
        <v>2.6106600000000001E-2</v>
      </c>
      <c r="D49" s="2">
        <v>7.1933154053000006E-2</v>
      </c>
      <c r="E49" s="2">
        <v>3.9793700000000003E-3</v>
      </c>
      <c r="F49" s="2">
        <v>8.6330348207278029E-2</v>
      </c>
      <c r="G49" s="2">
        <v>2.1747929999999998E-9</v>
      </c>
      <c r="H49" s="2">
        <v>2.5131730000000001E-5</v>
      </c>
    </row>
    <row r="50" spans="1:8" x14ac:dyDescent="0.2">
      <c r="A50" s="6">
        <v>40649</v>
      </c>
      <c r="B50" s="2">
        <v>-40</v>
      </c>
      <c r="C50" s="2">
        <v>3.8325499999999998E-2</v>
      </c>
      <c r="D50" s="2">
        <v>7.1933154053000006E-2</v>
      </c>
      <c r="E50" s="2">
        <v>3.9793700000000003E-3</v>
      </c>
      <c r="F50" s="2">
        <v>8.7111594411770243E-2</v>
      </c>
      <c r="G50" s="2">
        <v>2.2229500000000001E-9</v>
      </c>
      <c r="H50" s="2">
        <v>2.5650540000000001E-5</v>
      </c>
    </row>
    <row r="51" spans="1:8" x14ac:dyDescent="0.2">
      <c r="A51" s="6">
        <v>40650</v>
      </c>
      <c r="B51" s="2">
        <v>-40</v>
      </c>
      <c r="C51" s="2">
        <v>3.9227068999999996E-2</v>
      </c>
      <c r="D51" s="2">
        <v>7.1933154053000006E-2</v>
      </c>
      <c r="E51" s="2">
        <v>3.9793700000000003E-3</v>
      </c>
      <c r="F51" s="2">
        <v>8.7888137616252457E-2</v>
      </c>
      <c r="G51" s="2">
        <v>2.2710860000000002E-9</v>
      </c>
      <c r="H51" s="2">
        <v>2.6191210000000002E-5</v>
      </c>
    </row>
    <row r="52" spans="1:8" x14ac:dyDescent="0.2">
      <c r="A52" s="6">
        <v>40651</v>
      </c>
      <c r="B52" s="2">
        <v>-40</v>
      </c>
      <c r="C52" s="2">
        <v>9.0728968999999993E-2</v>
      </c>
      <c r="D52" s="2">
        <v>7.1933154053000006E-2</v>
      </c>
      <c r="E52" s="2">
        <v>3.9793700000000003E-3</v>
      </c>
      <c r="F52" s="2">
        <v>8.8669577820734716E-2</v>
      </c>
      <c r="G52" s="2">
        <v>2.319209E-9</v>
      </c>
      <c r="H52" s="2">
        <v>2.6696009999999997E-5</v>
      </c>
    </row>
    <row r="53" spans="1:8" x14ac:dyDescent="0.2">
      <c r="A53" s="6">
        <v>40652</v>
      </c>
      <c r="B53" s="2">
        <v>-40</v>
      </c>
      <c r="C53" s="2">
        <v>0.11293006899999999</v>
      </c>
      <c r="D53" s="2">
        <v>7.1933154053000006E-2</v>
      </c>
      <c r="E53" s="2">
        <v>3.9793700000000003E-3</v>
      </c>
      <c r="F53" s="2">
        <v>8.9449114025216978E-2</v>
      </c>
      <c r="G53" s="2">
        <v>2.3673299999999999E-9</v>
      </c>
      <c r="H53" s="2">
        <v>2.720953E-5</v>
      </c>
    </row>
    <row r="54" spans="1:8" x14ac:dyDescent="0.2">
      <c r="A54" s="6">
        <v>40653</v>
      </c>
      <c r="B54" s="2">
        <v>-40</v>
      </c>
      <c r="C54" s="2">
        <v>0.127578569</v>
      </c>
      <c r="D54" s="2">
        <v>7.1933154053000006E-2</v>
      </c>
      <c r="E54" s="2">
        <v>3.9793700000000003E-3</v>
      </c>
      <c r="F54" s="2">
        <v>9.0221648229639281E-2</v>
      </c>
      <c r="G54" s="2">
        <v>2.41545E-9</v>
      </c>
      <c r="H54" s="2">
        <v>2.7624679999999999E-5</v>
      </c>
    </row>
    <row r="55" spans="1:8" x14ac:dyDescent="0.2">
      <c r="A55" s="6">
        <v>40654</v>
      </c>
      <c r="B55" s="2">
        <v>-40</v>
      </c>
      <c r="C55" s="2">
        <v>0.15267566900000001</v>
      </c>
      <c r="D55" s="2">
        <v>7.1933154053000006E-2</v>
      </c>
      <c r="E55" s="2">
        <v>3.9793700000000003E-3</v>
      </c>
      <c r="F55" s="2">
        <v>9.0998377434161573E-2</v>
      </c>
      <c r="G55" s="2">
        <v>2.4635680000000002E-9</v>
      </c>
      <c r="H55" s="2">
        <v>2.8176719999999999E-5</v>
      </c>
    </row>
    <row r="56" spans="1:8" x14ac:dyDescent="0.2">
      <c r="A56" s="6">
        <v>40655</v>
      </c>
      <c r="B56" s="2">
        <v>-40</v>
      </c>
      <c r="C56" s="2">
        <v>0.182276669</v>
      </c>
      <c r="D56" s="2">
        <v>7.1933154053000006E-2</v>
      </c>
      <c r="E56" s="2">
        <v>3.9793700000000003E-3</v>
      </c>
      <c r="F56" s="2">
        <v>9.177500463858386E-2</v>
      </c>
      <c r="G56" s="2">
        <v>2.5116850000000001E-9</v>
      </c>
      <c r="H56" s="2">
        <v>2.866504E-5</v>
      </c>
    </row>
    <row r="57" spans="1:8" x14ac:dyDescent="0.2">
      <c r="A57" s="6">
        <v>40656</v>
      </c>
      <c r="B57" s="2">
        <v>-40</v>
      </c>
      <c r="C57" s="2">
        <v>0.229564769</v>
      </c>
      <c r="D57" s="2">
        <v>7.1933154053000006E-2</v>
      </c>
      <c r="E57" s="2">
        <v>3.9793700000000003E-3</v>
      </c>
      <c r="F57" s="2">
        <v>9.2543326843106163E-2</v>
      </c>
      <c r="G57" s="2">
        <v>2.559793E-9</v>
      </c>
      <c r="H57" s="2">
        <v>2.9204359999999998E-5</v>
      </c>
    </row>
    <row r="58" spans="1:8" x14ac:dyDescent="0.2">
      <c r="A58" s="6">
        <v>40657</v>
      </c>
      <c r="B58" s="2">
        <v>-40</v>
      </c>
      <c r="C58" s="2">
        <v>0.27784636899999998</v>
      </c>
      <c r="D58" s="2">
        <v>7.1933154053000006E-2</v>
      </c>
      <c r="E58" s="2">
        <v>3.9793700000000003E-3</v>
      </c>
      <c r="F58" s="2">
        <v>9.3317545047528469E-2</v>
      </c>
      <c r="G58" s="2">
        <v>2.6079000000000001E-9</v>
      </c>
      <c r="H58" s="2">
        <v>2.9732629999999996E-5</v>
      </c>
    </row>
    <row r="59" spans="1:8" x14ac:dyDescent="0.2">
      <c r="A59" s="6">
        <v>40658</v>
      </c>
      <c r="B59" s="2">
        <v>-40</v>
      </c>
      <c r="C59" s="2">
        <v>0.33514606899999999</v>
      </c>
      <c r="D59" s="2">
        <v>7.1933154053000006E-2</v>
      </c>
      <c r="E59" s="2">
        <v>3.9793700000000003E-3</v>
      </c>
      <c r="F59" s="2">
        <v>9.4092959252050745E-2</v>
      </c>
      <c r="G59" s="2">
        <v>2.6560070000000001E-9</v>
      </c>
      <c r="H59" s="2">
        <v>3.028279E-5</v>
      </c>
    </row>
    <row r="60" spans="1:8" x14ac:dyDescent="0.2">
      <c r="A60" s="6">
        <v>40659</v>
      </c>
      <c r="B60" s="2">
        <v>-40</v>
      </c>
      <c r="C60" s="2">
        <v>0.41605486899999999</v>
      </c>
      <c r="D60" s="2">
        <v>7.1933154053000006E-2</v>
      </c>
      <c r="E60" s="2">
        <v>3.9793700000000003E-3</v>
      </c>
      <c r="F60" s="2">
        <v>9.4860970456473098E-2</v>
      </c>
      <c r="G60" s="2">
        <v>2.7041140000000001E-9</v>
      </c>
      <c r="H60" s="2">
        <v>3.0810920000000001E-5</v>
      </c>
    </row>
    <row r="61" spans="1:8" x14ac:dyDescent="0.2">
      <c r="A61" s="6">
        <v>40660</v>
      </c>
      <c r="B61" s="2">
        <v>-40</v>
      </c>
      <c r="C61" s="2">
        <v>0.48283836899999999</v>
      </c>
      <c r="D61" s="2">
        <v>7.1933154053000006E-2</v>
      </c>
      <c r="E61" s="2">
        <v>3.9793700000000003E-3</v>
      </c>
      <c r="F61" s="2">
        <v>9.5637375660995394E-2</v>
      </c>
      <c r="G61" s="2">
        <v>2.752209E-9</v>
      </c>
      <c r="H61" s="2">
        <v>3.1358880000000001E-5</v>
      </c>
    </row>
    <row r="62" spans="1:8" x14ac:dyDescent="0.2">
      <c r="A62" s="6">
        <v>40661</v>
      </c>
      <c r="B62" s="2">
        <v>-40</v>
      </c>
      <c r="C62" s="2">
        <v>0.57563236900000003</v>
      </c>
      <c r="D62" s="2">
        <v>7.1933154053000006E-2</v>
      </c>
      <c r="E62" s="2">
        <v>3.9793700000000003E-3</v>
      </c>
      <c r="F62" s="2">
        <v>9.6405676865417789E-2</v>
      </c>
      <c r="G62" s="2">
        <v>2.8003040000000004E-9</v>
      </c>
      <c r="H62" s="2">
        <v>3.1852599999999994E-5</v>
      </c>
    </row>
    <row r="63" spans="1:8" x14ac:dyDescent="0.2">
      <c r="A63" s="6">
        <v>40662</v>
      </c>
      <c r="B63" s="2">
        <v>-40</v>
      </c>
      <c r="C63" s="2">
        <v>0.683473369</v>
      </c>
      <c r="D63" s="2">
        <v>7.1933154053000006E-2</v>
      </c>
      <c r="E63" s="2">
        <v>3.9793700000000003E-3</v>
      </c>
      <c r="F63" s="2">
        <v>9.717877406984049E-2</v>
      </c>
      <c r="G63" s="2">
        <v>2.8483970000000001E-9</v>
      </c>
      <c r="H63" s="2">
        <v>3.2360160000000006E-5</v>
      </c>
    </row>
    <row r="64" spans="1:8" x14ac:dyDescent="0.2">
      <c r="A64" s="6">
        <v>40663</v>
      </c>
      <c r="B64" s="2">
        <v>-40</v>
      </c>
      <c r="C64" s="2">
        <v>0.74551026899999995</v>
      </c>
      <c r="D64" s="2">
        <v>7.1933154053000006E-2</v>
      </c>
      <c r="E64" s="2">
        <v>3.9793700000000003E-3</v>
      </c>
      <c r="F64" s="2">
        <v>9.7948767274363288E-2</v>
      </c>
      <c r="G64" s="2">
        <v>2.896479E-9</v>
      </c>
      <c r="H64" s="2">
        <v>3.2912449999999997E-5</v>
      </c>
    </row>
    <row r="65" spans="1:8" x14ac:dyDescent="0.2">
      <c r="A65" s="6">
        <v>40664</v>
      </c>
      <c r="B65" s="2">
        <v>-40</v>
      </c>
      <c r="C65" s="2">
        <v>0.84408236899999989</v>
      </c>
      <c r="D65" s="2">
        <v>7.1933154053000006E-2</v>
      </c>
      <c r="E65" s="2">
        <v>3.9793700000000003E-3</v>
      </c>
      <c r="F65" s="2">
        <v>9.8720654478786196E-2</v>
      </c>
      <c r="G65" s="2">
        <v>2.9445609999999999E-9</v>
      </c>
      <c r="H65" s="2">
        <v>3.3492000000000004E-5</v>
      </c>
    </row>
    <row r="66" spans="1:8" x14ac:dyDescent="0.2">
      <c r="A66" s="6">
        <v>40665</v>
      </c>
      <c r="B66" s="2">
        <v>-40</v>
      </c>
      <c r="C66" s="2">
        <v>0.94646436899999986</v>
      </c>
      <c r="D66" s="2">
        <v>7.1933154053000006E-2</v>
      </c>
      <c r="E66" s="2">
        <v>3.9793700000000003E-3</v>
      </c>
      <c r="F66" s="2">
        <v>9.9489138683209105E-2</v>
      </c>
      <c r="G66" s="2">
        <v>2.9926530000000001E-9</v>
      </c>
      <c r="H66" s="2">
        <v>3.4044809999999997E-5</v>
      </c>
    </row>
    <row r="67" spans="1:8" x14ac:dyDescent="0.2">
      <c r="A67" s="6">
        <v>40666</v>
      </c>
      <c r="B67" s="2">
        <v>-40</v>
      </c>
      <c r="C67" s="2">
        <v>1.111301369</v>
      </c>
      <c r="D67" s="2">
        <v>7.1933154053000006E-2</v>
      </c>
      <c r="E67" s="2">
        <v>3.9793700000000003E-3</v>
      </c>
      <c r="F67" s="2">
        <v>0.10025851688773199</v>
      </c>
      <c r="G67" s="2">
        <v>3.0407340000000001E-9</v>
      </c>
      <c r="H67" s="2">
        <v>3.4546530000000001E-5</v>
      </c>
    </row>
    <row r="68" spans="1:8" x14ac:dyDescent="0.2">
      <c r="A68" s="6">
        <v>40667</v>
      </c>
      <c r="B68" s="2">
        <v>-41.223999999999997</v>
      </c>
      <c r="C68" s="2">
        <v>2.9785913690000001</v>
      </c>
      <c r="D68" s="2">
        <v>7.1933154053000006E-2</v>
      </c>
      <c r="E68" s="2">
        <v>3.9793700000000003E-3</v>
      </c>
      <c r="F68" s="2">
        <v>0.10102799109215481</v>
      </c>
      <c r="G68" s="2">
        <v>3.088812E-9</v>
      </c>
      <c r="H68" s="2">
        <v>3.5036500000000002E-5</v>
      </c>
    </row>
    <row r="69" spans="1:8" x14ac:dyDescent="0.2">
      <c r="A69" s="6">
        <v>40668</v>
      </c>
      <c r="B69" s="2">
        <v>-41.223999999999997</v>
      </c>
      <c r="C69" s="2">
        <v>3.6532633690000003</v>
      </c>
      <c r="D69" s="2">
        <v>7.1933254053000009E-2</v>
      </c>
      <c r="E69" s="2">
        <v>3.9793700000000003E-3</v>
      </c>
      <c r="F69" s="2">
        <v>0.10179446129657771</v>
      </c>
      <c r="G69" s="2">
        <v>3.1368769999999999E-9</v>
      </c>
      <c r="H69" s="2">
        <v>3.5573920000000003E-5</v>
      </c>
    </row>
    <row r="70" spans="1:8" x14ac:dyDescent="0.2">
      <c r="A70" s="6">
        <v>40669</v>
      </c>
      <c r="B70" s="2">
        <v>-41.664836999999999</v>
      </c>
      <c r="C70" s="2">
        <v>3.7642833690000002</v>
      </c>
      <c r="D70" s="2">
        <v>7.1940154052999999E-2</v>
      </c>
      <c r="E70" s="2">
        <v>3.9793700000000003E-3</v>
      </c>
      <c r="F70" s="2">
        <v>0.10255492648570071</v>
      </c>
      <c r="G70" s="2">
        <v>3.1823409999999999E-9</v>
      </c>
      <c r="H70" s="2">
        <v>3.6086949999999998E-5</v>
      </c>
    </row>
    <row r="71" spans="1:8" x14ac:dyDescent="0.2">
      <c r="A71" s="6">
        <v>40670</v>
      </c>
      <c r="B71" s="2">
        <v>-41.664836999999999</v>
      </c>
      <c r="C71" s="2">
        <v>3.9366103690000003</v>
      </c>
      <c r="D71" s="2">
        <v>7.2577854053000004E-2</v>
      </c>
      <c r="E71" s="2">
        <v>3.9793700000000003E-3</v>
      </c>
      <c r="F71" s="2">
        <v>0.1033233816706237</v>
      </c>
      <c r="G71" s="2">
        <v>3.226683E-9</v>
      </c>
      <c r="H71" s="2">
        <v>3.6609970000000001E-5</v>
      </c>
    </row>
    <row r="72" spans="1:8" x14ac:dyDescent="0.2">
      <c r="A72" s="6">
        <v>40671</v>
      </c>
      <c r="B72" s="2">
        <v>-41.664836999999999</v>
      </c>
      <c r="C72" s="2">
        <v>5.5551603690000002</v>
      </c>
      <c r="D72" s="2">
        <v>7.7490554052999996E-2</v>
      </c>
      <c r="E72" s="2">
        <v>3.9793700000000003E-3</v>
      </c>
      <c r="F72" s="2">
        <v>0.10409378285574669</v>
      </c>
      <c r="G72" s="2">
        <v>3.270856E-9</v>
      </c>
      <c r="H72" s="2">
        <v>3.7312959999999997E-5</v>
      </c>
    </row>
    <row r="73" spans="1:8" x14ac:dyDescent="0.2">
      <c r="A73" s="6">
        <v>40672</v>
      </c>
      <c r="B73" s="2">
        <v>-41.664836999999999</v>
      </c>
      <c r="C73" s="2">
        <v>7.7341203690000002</v>
      </c>
      <c r="D73" s="2">
        <v>0.12893551</v>
      </c>
      <c r="E73" s="2">
        <v>6.9742399999999996E-2</v>
      </c>
      <c r="F73" s="2">
        <v>0.10571668404436969</v>
      </c>
      <c r="G73" s="2">
        <v>3.3154550000000001E-9</v>
      </c>
      <c r="H73" s="2">
        <v>4.0004879999999999E-5</v>
      </c>
    </row>
    <row r="74" spans="1:8" x14ac:dyDescent="0.2">
      <c r="A74" s="6">
        <v>40673</v>
      </c>
      <c r="B74" s="2">
        <v>-41.664836999999999</v>
      </c>
      <c r="C74" s="2">
        <v>9.5552003689999996</v>
      </c>
      <c r="D74" s="2">
        <v>1.4678917</v>
      </c>
      <c r="E74" s="2">
        <v>1.42448</v>
      </c>
      <c r="F74" s="2">
        <v>0.1238632641</v>
      </c>
      <c r="G74" s="2">
        <v>5.1754100000000005E-4</v>
      </c>
      <c r="H74" s="2">
        <v>5.2510499999999991E-5</v>
      </c>
    </row>
    <row r="75" spans="1:8" x14ac:dyDescent="0.2">
      <c r="A75" s="6">
        <v>40674</v>
      </c>
      <c r="B75" s="2">
        <v>-43.964067</v>
      </c>
      <c r="C75" s="2">
        <v>10.513772369</v>
      </c>
      <c r="D75" s="2">
        <v>2.1284899999999998</v>
      </c>
      <c r="E75" s="2">
        <v>2.7021500000000001</v>
      </c>
      <c r="F75" s="2">
        <v>0.16059306920000002</v>
      </c>
      <c r="G75" s="2">
        <v>1.571259E-3</v>
      </c>
      <c r="H75" s="2">
        <v>1.7676060000000002E-4</v>
      </c>
    </row>
    <row r="76" spans="1:8" x14ac:dyDescent="0.2">
      <c r="A76" s="6">
        <v>40675</v>
      </c>
      <c r="B76" s="2">
        <v>-43.964067</v>
      </c>
      <c r="C76" s="2">
        <v>12.396752369</v>
      </c>
      <c r="D76" s="2">
        <v>2.1289199999999999</v>
      </c>
      <c r="E76" s="2">
        <v>2.7488999999999999</v>
      </c>
      <c r="F76" s="2">
        <v>0.1828588884</v>
      </c>
      <c r="G76" s="2">
        <v>2.585487E-3</v>
      </c>
      <c r="H76" s="2">
        <v>5.3668499999999996E-4</v>
      </c>
    </row>
    <row r="77" spans="1:8" x14ac:dyDescent="0.2">
      <c r="A77" s="6">
        <v>40676</v>
      </c>
      <c r="B77" s="2">
        <v>-43.964067</v>
      </c>
      <c r="C77" s="2">
        <v>14.067102369000001</v>
      </c>
      <c r="D77" s="2">
        <v>2.1289199999999999</v>
      </c>
      <c r="E77" s="2">
        <v>2.7488999999999999</v>
      </c>
      <c r="F77" s="2">
        <v>0.19711543000000001</v>
      </c>
      <c r="G77" s="2">
        <v>3.5836920000000003E-3</v>
      </c>
      <c r="H77" s="2">
        <v>8.9447300000000001E-4</v>
      </c>
    </row>
    <row r="78" spans="1:8" x14ac:dyDescent="0.2">
      <c r="A78" s="6">
        <v>40677</v>
      </c>
      <c r="B78" s="2">
        <v>-43.964067</v>
      </c>
      <c r="C78" s="2">
        <v>15.493962369</v>
      </c>
      <c r="D78" s="2">
        <v>2.1289199999999999</v>
      </c>
      <c r="E78" s="2">
        <v>2.7488999999999999</v>
      </c>
      <c r="F78" s="2">
        <v>0.20773541599999998</v>
      </c>
      <c r="G78" s="2">
        <v>4.5406200000000004E-3</v>
      </c>
      <c r="H78" s="2">
        <v>1.2327499999999999E-3</v>
      </c>
    </row>
    <row r="79" spans="1:8" x14ac:dyDescent="0.2">
      <c r="A79" s="6">
        <v>40678</v>
      </c>
      <c r="B79" s="2">
        <v>-45.664717000000003</v>
      </c>
      <c r="C79" s="2">
        <v>16.983742369000002</v>
      </c>
      <c r="D79" s="2">
        <v>2.1289199999999999</v>
      </c>
      <c r="E79" s="2">
        <v>2.7488999999999999</v>
      </c>
      <c r="F79" s="2">
        <v>0.21617501700000002</v>
      </c>
      <c r="G79" s="2">
        <v>5.4664399999999995E-3</v>
      </c>
      <c r="H79" s="2">
        <v>1.5161310000000002E-3</v>
      </c>
    </row>
    <row r="80" spans="1:8" x14ac:dyDescent="0.2">
      <c r="A80" s="6">
        <v>40679</v>
      </c>
      <c r="B80" s="2">
        <v>-45.664717000000003</v>
      </c>
      <c r="C80" s="2">
        <v>18.206452369000001</v>
      </c>
      <c r="D80" s="2">
        <v>2.1289199999999999</v>
      </c>
      <c r="E80" s="2">
        <v>2.7488999999999999</v>
      </c>
      <c r="F80" s="2">
        <v>0.22319770900000002</v>
      </c>
      <c r="G80" s="2">
        <v>6.3627199999999997E-3</v>
      </c>
      <c r="H80" s="2">
        <v>1.7809139999999998E-3</v>
      </c>
    </row>
    <row r="81" spans="1:8" x14ac:dyDescent="0.2">
      <c r="A81" s="6">
        <v>40680</v>
      </c>
      <c r="B81" s="2">
        <v>-47.071847000000005</v>
      </c>
      <c r="C81" s="2">
        <v>18.387454369</v>
      </c>
      <c r="D81" s="2">
        <v>2.1289199999999999</v>
      </c>
      <c r="E81" s="2">
        <v>2.7488999999999999</v>
      </c>
      <c r="F81" s="2">
        <v>0.22920496599999998</v>
      </c>
      <c r="G81" s="2">
        <v>7.2461399999999999E-3</v>
      </c>
      <c r="H81" s="2">
        <v>2.0356879999999999E-3</v>
      </c>
    </row>
    <row r="82" spans="1:8" x14ac:dyDescent="0.2">
      <c r="A82" s="6">
        <v>40681</v>
      </c>
      <c r="B82" s="2">
        <v>-47.071847000000005</v>
      </c>
      <c r="C82" s="2">
        <v>18.517194369000002</v>
      </c>
      <c r="D82" s="2">
        <v>2.1289199999999999</v>
      </c>
      <c r="E82" s="2">
        <v>2.7488999999999999</v>
      </c>
      <c r="F82" s="2">
        <v>0.23447194400000002</v>
      </c>
      <c r="G82" s="2">
        <v>8.1060400000000001E-3</v>
      </c>
      <c r="H82" s="2">
        <v>2.2807959999999999E-3</v>
      </c>
    </row>
    <row r="83" spans="1:8" x14ac:dyDescent="0.2">
      <c r="A83" s="6">
        <v>40682</v>
      </c>
      <c r="B83" s="2">
        <v>-47.071847000000005</v>
      </c>
      <c r="C83" s="2">
        <v>18.768790369000001</v>
      </c>
      <c r="D83" s="2">
        <v>2.1289199999999999</v>
      </c>
      <c r="E83" s="2">
        <v>2.7488999999999999</v>
      </c>
      <c r="F83" s="2">
        <v>0.23915044699999999</v>
      </c>
      <c r="G83" s="2">
        <v>8.962659999999999E-3</v>
      </c>
      <c r="H83" s="2">
        <v>2.5109999999999998E-3</v>
      </c>
    </row>
    <row r="84" spans="1:8" x14ac:dyDescent="0.2">
      <c r="A84" s="6">
        <v>40683</v>
      </c>
      <c r="B84" s="2">
        <v>-47.421372000000005</v>
      </c>
      <c r="C84" s="2">
        <v>19.014609369000002</v>
      </c>
      <c r="D84" s="2">
        <v>2.1289199999999999</v>
      </c>
      <c r="E84" s="2">
        <v>2.7488999999999999</v>
      </c>
      <c r="F84" s="2">
        <v>0.24334687299999999</v>
      </c>
      <c r="G84" s="2">
        <v>9.8131699999999995E-3</v>
      </c>
      <c r="H84" s="2">
        <v>2.7293650000000001E-3</v>
      </c>
    </row>
    <row r="85" spans="1:8" x14ac:dyDescent="0.2">
      <c r="A85" s="6">
        <v>40684</v>
      </c>
      <c r="B85" s="2">
        <v>-47.421372000000005</v>
      </c>
      <c r="C85" s="2">
        <v>19.151716369000003</v>
      </c>
      <c r="D85" s="2">
        <v>2.1289199999999999</v>
      </c>
      <c r="E85" s="2">
        <v>2.7488999999999999</v>
      </c>
      <c r="F85" s="2">
        <v>0.25215211800000004</v>
      </c>
      <c r="G85" s="2">
        <v>1.0813710000000001E-2</v>
      </c>
      <c r="H85" s="2">
        <v>3.6884499999999998E-3</v>
      </c>
    </row>
    <row r="86" spans="1:8" x14ac:dyDescent="0.2">
      <c r="A86" s="6">
        <v>40685</v>
      </c>
      <c r="B86" s="2">
        <v>-50.780642000000007</v>
      </c>
      <c r="C86" s="2">
        <v>19.263633369000001</v>
      </c>
      <c r="D86" s="2">
        <v>2.1289199999999999</v>
      </c>
      <c r="E86" s="2">
        <v>2.7488999999999999</v>
      </c>
      <c r="F86" s="2">
        <v>0.26554019100000004</v>
      </c>
      <c r="G86" s="2">
        <v>1.229442E-2</v>
      </c>
      <c r="H86" s="2">
        <v>5.9689900000000004E-3</v>
      </c>
    </row>
    <row r="87" spans="1:8" x14ac:dyDescent="0.2">
      <c r="A87" s="6">
        <v>40686</v>
      </c>
      <c r="B87" s="2">
        <v>-51.050205000000005</v>
      </c>
      <c r="C87" s="2">
        <v>19.482491369000002</v>
      </c>
      <c r="D87" s="2">
        <v>2.1289199999999999</v>
      </c>
      <c r="E87" s="2">
        <v>2.7488999999999999</v>
      </c>
      <c r="F87" s="2">
        <v>0.27972599499999995</v>
      </c>
      <c r="G87" s="2">
        <v>1.413936E-2</v>
      </c>
      <c r="H87" s="2">
        <v>8.9022399999999988E-3</v>
      </c>
    </row>
    <row r="88" spans="1:8" x14ac:dyDescent="0.2">
      <c r="A88" s="6">
        <v>40687</v>
      </c>
      <c r="B88" s="2">
        <v>-51.050205000000005</v>
      </c>
      <c r="C88" s="2">
        <v>19.810848369000002</v>
      </c>
      <c r="D88" s="2">
        <v>2.1289199999999999</v>
      </c>
      <c r="E88" s="2">
        <v>2.7488999999999999</v>
      </c>
      <c r="F88" s="2">
        <v>0.30473958000000001</v>
      </c>
      <c r="G88" s="2">
        <v>5.5082400000000004E-2</v>
      </c>
      <c r="H88" s="2">
        <v>1.226112E-2</v>
      </c>
    </row>
    <row r="89" spans="1:8" x14ac:dyDescent="0.2">
      <c r="A89" s="6">
        <v>40688</v>
      </c>
      <c r="B89" s="2">
        <v>-51.050205000000005</v>
      </c>
      <c r="C89" s="2">
        <v>20.192072369000002</v>
      </c>
      <c r="D89" s="2">
        <v>2.1289199999999999</v>
      </c>
      <c r="E89" s="2">
        <v>2.7488999999999999</v>
      </c>
      <c r="F89" s="2">
        <v>0.32209767999999994</v>
      </c>
      <c r="G89" s="2">
        <v>6.5707700000000008E-2</v>
      </c>
      <c r="H89" s="2">
        <v>1.5555930000000003E-2</v>
      </c>
    </row>
    <row r="90" spans="1:8" x14ac:dyDescent="0.2">
      <c r="A90" s="6">
        <v>40689</v>
      </c>
      <c r="B90" s="2">
        <v>-51.050205000000005</v>
      </c>
      <c r="C90" s="2">
        <v>20.883196369</v>
      </c>
      <c r="D90" s="2">
        <v>2.1290100000000001</v>
      </c>
      <c r="E90" s="2">
        <v>2.7488999999999999</v>
      </c>
      <c r="F90" s="2">
        <v>0.33830021000000005</v>
      </c>
      <c r="G90" s="2">
        <v>7.1027800000000002E-2</v>
      </c>
      <c r="H90" s="2">
        <v>1.8593330000000002E-2</v>
      </c>
    </row>
    <row r="91" spans="1:8" x14ac:dyDescent="0.2">
      <c r="A91" s="6">
        <v>40690</v>
      </c>
      <c r="B91" s="2">
        <v>-51.050205000000005</v>
      </c>
      <c r="C91" s="2">
        <v>21.405474369</v>
      </c>
      <c r="D91" s="2">
        <v>2.1293899999999999</v>
      </c>
      <c r="E91" s="2">
        <v>2.7488999999999999</v>
      </c>
      <c r="F91" s="2">
        <v>0.35460515000000004</v>
      </c>
      <c r="G91" s="2">
        <v>7.70314E-2</v>
      </c>
      <c r="H91" s="2">
        <v>2.200742E-2</v>
      </c>
    </row>
    <row r="92" spans="1:8" x14ac:dyDescent="0.2">
      <c r="A92" s="6">
        <v>40691</v>
      </c>
      <c r="B92" s="2">
        <v>-51.050205000000005</v>
      </c>
      <c r="C92" s="2">
        <v>21.809464369000001</v>
      </c>
      <c r="D92" s="2">
        <v>2.1294200000000001</v>
      </c>
      <c r="E92" s="2">
        <v>2.7488999999999999</v>
      </c>
      <c r="F92" s="2">
        <v>0.37029390000000001</v>
      </c>
      <c r="G92" s="2">
        <v>8.1437599999999999E-2</v>
      </c>
      <c r="H92" s="2">
        <v>2.5323230000000002E-2</v>
      </c>
    </row>
    <row r="93" spans="1:8" x14ac:dyDescent="0.2">
      <c r="A93" s="6">
        <v>40692</v>
      </c>
      <c r="B93" s="2">
        <v>-51.050205000000005</v>
      </c>
      <c r="C93" s="2">
        <v>22.141415369000001</v>
      </c>
      <c r="D93" s="2">
        <v>2.1302400000000001</v>
      </c>
      <c r="E93" s="2">
        <v>2.7488999999999999</v>
      </c>
      <c r="F93" s="2">
        <v>0.38533716999999995</v>
      </c>
      <c r="G93" s="2">
        <v>8.509230000000001E-2</v>
      </c>
      <c r="H93" s="2">
        <v>2.8557470000000001E-2</v>
      </c>
    </row>
    <row r="94" spans="1:8" x14ac:dyDescent="0.2">
      <c r="A94" s="6">
        <v>40693</v>
      </c>
      <c r="B94" s="2">
        <v>-51.050205000000005</v>
      </c>
      <c r="C94" s="2">
        <v>22.587315369000002</v>
      </c>
      <c r="D94" s="2">
        <v>2.1302400000000001</v>
      </c>
      <c r="E94" s="2">
        <v>2.7488999999999999</v>
      </c>
      <c r="F94" s="2">
        <v>0.39991218000000006</v>
      </c>
      <c r="G94" s="2">
        <v>8.8367699999999993E-2</v>
      </c>
      <c r="H94" s="2">
        <v>3.1955330000000004E-2</v>
      </c>
    </row>
    <row r="95" spans="1:8" x14ac:dyDescent="0.2">
      <c r="A95" s="6">
        <v>40694</v>
      </c>
      <c r="B95" s="2">
        <v>-51.050205000000005</v>
      </c>
      <c r="C95" s="2">
        <v>22.999027369000004</v>
      </c>
      <c r="D95" s="2">
        <v>2.1302400000000001</v>
      </c>
      <c r="E95" s="2">
        <v>2.7488999999999999</v>
      </c>
      <c r="F95" s="2">
        <v>0.41333244000000002</v>
      </c>
      <c r="G95" s="2">
        <v>9.1314300000000001E-2</v>
      </c>
      <c r="H95" s="2">
        <v>3.5371810000000004E-2</v>
      </c>
    </row>
    <row r="96" spans="1:8" x14ac:dyDescent="0.2">
      <c r="A96" s="6">
        <v>40695</v>
      </c>
      <c r="B96" s="2">
        <v>-51.050205000000005</v>
      </c>
      <c r="C96" s="2">
        <v>23.554518369000004</v>
      </c>
      <c r="D96" s="2">
        <v>2.1302400000000001</v>
      </c>
      <c r="E96" s="2">
        <v>2.7488999999999999</v>
      </c>
      <c r="F96" s="2">
        <v>0.46372429999999998</v>
      </c>
      <c r="G96" s="2">
        <v>0.1033279</v>
      </c>
      <c r="H96" s="2">
        <v>4.5752569999999999E-2</v>
      </c>
    </row>
    <row r="97" spans="1:8" x14ac:dyDescent="0.2">
      <c r="A97" s="6">
        <v>40696</v>
      </c>
      <c r="B97" s="2">
        <v>-51.050205000000005</v>
      </c>
      <c r="C97" s="2">
        <v>24.828138369000005</v>
      </c>
      <c r="D97" s="2">
        <v>2.13191</v>
      </c>
      <c r="E97" s="2">
        <v>2.7488999999999999</v>
      </c>
      <c r="F97" s="2">
        <v>0.54718613999999999</v>
      </c>
      <c r="G97" s="2">
        <v>0.13612489999999999</v>
      </c>
      <c r="H97" s="2">
        <v>6.6243789999999997E-2</v>
      </c>
    </row>
    <row r="98" spans="1:8" x14ac:dyDescent="0.2">
      <c r="A98" s="6">
        <v>40697</v>
      </c>
      <c r="B98" s="2">
        <v>-51.050205000000005</v>
      </c>
      <c r="C98" s="2">
        <v>27.467518369000004</v>
      </c>
      <c r="D98" s="2">
        <v>2.1338200000000001</v>
      </c>
      <c r="E98" s="2">
        <v>2.7488999999999999</v>
      </c>
      <c r="F98" s="2">
        <v>0.62408238000000016</v>
      </c>
      <c r="G98" s="2">
        <v>0.16749599999999998</v>
      </c>
      <c r="H98" s="2">
        <v>9.0477620000000009E-2</v>
      </c>
    </row>
    <row r="99" spans="1:8" x14ac:dyDescent="0.2">
      <c r="A99" s="6">
        <v>40698</v>
      </c>
      <c r="B99" s="2">
        <v>-51.050205000000005</v>
      </c>
      <c r="C99" s="2">
        <v>29.127268369000003</v>
      </c>
      <c r="D99" s="2">
        <v>2.1363599999999998</v>
      </c>
      <c r="E99" s="2">
        <v>2.7488999999999999</v>
      </c>
      <c r="F99" s="2">
        <v>0.70513760999999997</v>
      </c>
      <c r="G99" s="2">
        <v>0.21553810000000001</v>
      </c>
      <c r="H99" s="2">
        <v>0.11756792000000001</v>
      </c>
    </row>
    <row r="100" spans="1:8" x14ac:dyDescent="0.2">
      <c r="A100" s="6">
        <v>40699</v>
      </c>
      <c r="B100" s="2">
        <v>-51.050205000000005</v>
      </c>
      <c r="C100" s="2">
        <v>32.109388369000001</v>
      </c>
      <c r="D100" s="2">
        <v>2.1428199999999999</v>
      </c>
      <c r="E100" s="2">
        <v>2.7488999999999999</v>
      </c>
      <c r="F100" s="2">
        <v>0.84473381000000003</v>
      </c>
      <c r="G100" s="2">
        <v>0.347084</v>
      </c>
      <c r="H100" s="2">
        <v>0.16134109000000002</v>
      </c>
    </row>
    <row r="101" spans="1:8" x14ac:dyDescent="0.2">
      <c r="A101" s="6">
        <v>40700</v>
      </c>
      <c r="B101" s="2">
        <v>-51.409294000000003</v>
      </c>
      <c r="C101" s="2">
        <v>33.459638369000004</v>
      </c>
      <c r="D101" s="2">
        <v>2.1475</v>
      </c>
      <c r="E101" s="2">
        <v>2.7488999999999999</v>
      </c>
      <c r="F101" s="2">
        <v>1.0921057999999999</v>
      </c>
      <c r="G101" s="2">
        <v>0.506054</v>
      </c>
      <c r="H101" s="2">
        <v>0.26111403</v>
      </c>
    </row>
    <row r="102" spans="1:8" x14ac:dyDescent="0.2">
      <c r="A102" s="6">
        <v>40701</v>
      </c>
      <c r="B102" s="2">
        <v>-51.409294000000003</v>
      </c>
      <c r="C102" s="2">
        <v>35.872168369000001</v>
      </c>
      <c r="D102" s="2">
        <v>2.1495799999999998</v>
      </c>
      <c r="E102" s="2">
        <v>2.7488999999999999</v>
      </c>
      <c r="F102" s="2">
        <v>1.4399373</v>
      </c>
      <c r="G102" s="2">
        <v>0.63018200000000002</v>
      </c>
      <c r="H102" s="2">
        <v>0.37678202</v>
      </c>
    </row>
    <row r="103" spans="1:8" x14ac:dyDescent="0.2">
      <c r="A103" s="6">
        <v>40702</v>
      </c>
      <c r="B103" s="2">
        <v>-51.776052</v>
      </c>
      <c r="C103" s="2">
        <v>37.800778369</v>
      </c>
      <c r="D103" s="2">
        <v>2.1522600000000001</v>
      </c>
      <c r="E103" s="2">
        <v>2.7488999999999999</v>
      </c>
      <c r="F103" s="2">
        <v>1.8124443000000001</v>
      </c>
      <c r="G103" s="2">
        <v>0.77033799999999997</v>
      </c>
      <c r="H103" s="2">
        <v>0.49338939999999998</v>
      </c>
    </row>
    <row r="104" spans="1:8" x14ac:dyDescent="0.2">
      <c r="A104" s="6">
        <v>40703</v>
      </c>
      <c r="B104" s="2">
        <v>-51.776052</v>
      </c>
      <c r="C104" s="2">
        <v>39.004068369000002</v>
      </c>
      <c r="D104" s="2">
        <v>2.1554099999999998</v>
      </c>
      <c r="E104" s="2">
        <v>2.7488999999999999</v>
      </c>
      <c r="F104" s="2">
        <v>2.1636133000000002</v>
      </c>
      <c r="G104" s="2">
        <v>0.91145300000000007</v>
      </c>
      <c r="H104" s="2">
        <v>0.60157680000000002</v>
      </c>
    </row>
    <row r="105" spans="1:8" x14ac:dyDescent="0.2">
      <c r="A105" s="6">
        <v>40704</v>
      </c>
      <c r="B105" s="2">
        <v>-51.776052</v>
      </c>
      <c r="C105" s="2">
        <v>40.378788369000006</v>
      </c>
      <c r="D105" s="2">
        <v>2.1583299999999999</v>
      </c>
      <c r="E105" s="2">
        <v>2.7488999999999999</v>
      </c>
      <c r="F105" s="2">
        <v>2.4680993999999998</v>
      </c>
      <c r="G105" s="2">
        <v>1.036376</v>
      </c>
      <c r="H105" s="2">
        <v>0.70135614999999996</v>
      </c>
    </row>
    <row r="106" spans="1:8" x14ac:dyDescent="0.2">
      <c r="A106" s="6">
        <v>40705</v>
      </c>
      <c r="B106" s="2">
        <v>-51.776052</v>
      </c>
      <c r="C106" s="2">
        <v>41.135938369000009</v>
      </c>
      <c r="D106" s="2">
        <v>2.1615600000000001</v>
      </c>
      <c r="E106" s="2">
        <v>2.7488999999999999</v>
      </c>
      <c r="F106" s="2">
        <v>2.7236183999999999</v>
      </c>
      <c r="G106" s="2">
        <v>1.14628</v>
      </c>
      <c r="H106" s="2">
        <v>0.79589936999999999</v>
      </c>
    </row>
    <row r="107" spans="1:8" x14ac:dyDescent="0.2">
      <c r="A107" s="6">
        <v>40706</v>
      </c>
      <c r="B107" s="2">
        <v>-51.776052</v>
      </c>
      <c r="C107" s="2">
        <v>42.192708369000009</v>
      </c>
      <c r="D107" s="2">
        <v>2.1642000000000001</v>
      </c>
      <c r="E107" s="2">
        <v>2.7488999999999999</v>
      </c>
      <c r="F107" s="2">
        <v>2.9323925999999996</v>
      </c>
      <c r="G107" s="2">
        <v>1.2303869999999999</v>
      </c>
      <c r="H107" s="2">
        <v>0.88194766000000002</v>
      </c>
    </row>
    <row r="108" spans="1:8" x14ac:dyDescent="0.2">
      <c r="A108" s="6">
        <v>40707</v>
      </c>
      <c r="B108" s="2">
        <v>-51.776052</v>
      </c>
      <c r="C108" s="2">
        <v>42.973090369000012</v>
      </c>
      <c r="D108" s="2">
        <v>2.1666099999999999</v>
      </c>
      <c r="E108" s="2">
        <v>2.7488999999999999</v>
      </c>
      <c r="F108" s="2">
        <v>3.0986496000000003</v>
      </c>
      <c r="G108" s="2">
        <v>1.2954760000000001</v>
      </c>
      <c r="H108" s="2">
        <v>0.95980773000000008</v>
      </c>
    </row>
    <row r="109" spans="1:8" x14ac:dyDescent="0.2">
      <c r="A109" s="6">
        <v>40708</v>
      </c>
      <c r="B109" s="2">
        <v>-51.776052</v>
      </c>
      <c r="C109" s="2">
        <v>43.705807369000013</v>
      </c>
      <c r="D109" s="2">
        <v>2.16866</v>
      </c>
      <c r="E109" s="2">
        <v>2.7488999999999999</v>
      </c>
      <c r="F109" s="2">
        <v>3.1907109</v>
      </c>
      <c r="G109" s="2">
        <v>1.339318</v>
      </c>
      <c r="H109" s="2">
        <v>1.0107920899999998</v>
      </c>
    </row>
    <row r="110" spans="1:8" x14ac:dyDescent="0.2">
      <c r="A110" s="6">
        <v>40709</v>
      </c>
      <c r="B110" s="2">
        <v>-51.776052</v>
      </c>
      <c r="C110" s="2">
        <v>44.468156369000013</v>
      </c>
      <c r="D110" s="2">
        <v>2.1701000000000001</v>
      </c>
      <c r="E110" s="2">
        <v>2.7488999999999999</v>
      </c>
      <c r="F110" s="2">
        <v>3.2219560999999999</v>
      </c>
      <c r="G110" s="2">
        <v>1.3649369999999998</v>
      </c>
      <c r="H110" s="2">
        <v>1.0233719699999999</v>
      </c>
    </row>
    <row r="111" spans="1:8" x14ac:dyDescent="0.2">
      <c r="A111" s="6">
        <v>40710</v>
      </c>
      <c r="B111" s="2">
        <v>-51.776052</v>
      </c>
      <c r="C111" s="2">
        <v>45.074842369000017</v>
      </c>
      <c r="D111" s="2">
        <v>2.1710799999999999</v>
      </c>
      <c r="E111" s="2">
        <v>2.7488999999999999</v>
      </c>
      <c r="F111" s="2">
        <v>3.2455069000000001</v>
      </c>
      <c r="G111" s="2">
        <v>1.38479</v>
      </c>
      <c r="H111" s="2">
        <v>1.0323618299999999</v>
      </c>
    </row>
    <row r="112" spans="1:8" x14ac:dyDescent="0.2">
      <c r="A112" s="6">
        <v>40711</v>
      </c>
      <c r="B112" s="2">
        <v>-51.776052</v>
      </c>
      <c r="C112" s="2">
        <v>45.732644369000013</v>
      </c>
      <c r="D112" s="2">
        <v>2.1715599999999999</v>
      </c>
      <c r="E112" s="2">
        <v>2.7488999999999999</v>
      </c>
      <c r="F112" s="2">
        <v>3.2646283999999999</v>
      </c>
      <c r="G112" s="2">
        <v>1.3994909999999998</v>
      </c>
      <c r="H112" s="2">
        <v>1.03900177</v>
      </c>
    </row>
    <row r="113" spans="1:8" x14ac:dyDescent="0.2">
      <c r="A113" s="6">
        <v>40712</v>
      </c>
      <c r="B113" s="2">
        <v>-51.776052</v>
      </c>
      <c r="C113" s="2">
        <v>46.310453369000015</v>
      </c>
      <c r="D113" s="2">
        <v>2.1715800000000001</v>
      </c>
      <c r="E113" s="2">
        <v>2.7488999999999999</v>
      </c>
      <c r="F113" s="2">
        <v>3.2801314000000001</v>
      </c>
      <c r="G113" s="2">
        <v>1.4117980000000001</v>
      </c>
      <c r="H113" s="2">
        <v>1.0445116999999999</v>
      </c>
    </row>
    <row r="114" spans="1:8" x14ac:dyDescent="0.2">
      <c r="A114" s="6">
        <v>40713</v>
      </c>
      <c r="B114" s="2">
        <v>-51.776052</v>
      </c>
      <c r="C114" s="2">
        <v>46.897884369000018</v>
      </c>
      <c r="D114" s="2">
        <v>2.1715900000000001</v>
      </c>
      <c r="E114" s="2">
        <v>2.7488999999999999</v>
      </c>
      <c r="F114" s="2">
        <v>3.2929904000000003</v>
      </c>
      <c r="G114" s="2">
        <v>1.4218549999999999</v>
      </c>
      <c r="H114" s="2">
        <v>1.04916163</v>
      </c>
    </row>
    <row r="115" spans="1:8" x14ac:dyDescent="0.2">
      <c r="A115" s="6">
        <v>40714</v>
      </c>
      <c r="B115" s="2">
        <v>-51.776052</v>
      </c>
      <c r="C115" s="2">
        <v>47.43037436900002</v>
      </c>
      <c r="D115" s="2">
        <v>2.1715900000000001</v>
      </c>
      <c r="E115" s="2">
        <v>2.7488999999999999</v>
      </c>
      <c r="F115" s="2">
        <v>3.3042174000000002</v>
      </c>
      <c r="G115" s="2">
        <v>1.430007</v>
      </c>
      <c r="H115" s="2">
        <v>1.0532215800000002</v>
      </c>
    </row>
    <row r="116" spans="1:8" x14ac:dyDescent="0.2">
      <c r="A116" s="6">
        <v>40715</v>
      </c>
      <c r="B116" s="2">
        <v>-51.776052</v>
      </c>
      <c r="C116" s="2">
        <v>47.855112369000018</v>
      </c>
      <c r="D116" s="2">
        <v>2.1715900000000001</v>
      </c>
      <c r="E116" s="2">
        <v>2.7488999999999999</v>
      </c>
      <c r="F116" s="2">
        <v>3.3145243999999998</v>
      </c>
      <c r="G116" s="2">
        <v>1.4378949999999999</v>
      </c>
      <c r="H116" s="2">
        <v>1.0564936700000001</v>
      </c>
    </row>
    <row r="117" spans="1:8" x14ac:dyDescent="0.2">
      <c r="A117" s="6">
        <v>40716</v>
      </c>
      <c r="B117" s="2">
        <v>-51.776052</v>
      </c>
      <c r="C117" s="2">
        <v>48.497677369000016</v>
      </c>
      <c r="D117" s="2">
        <v>2.1715900000000001</v>
      </c>
      <c r="E117" s="2">
        <v>2.7488999999999999</v>
      </c>
      <c r="F117" s="2">
        <v>3.3236103999999997</v>
      </c>
      <c r="G117" s="2">
        <v>1.4441120000000001</v>
      </c>
      <c r="H117" s="2">
        <v>1.0593241200000001</v>
      </c>
    </row>
    <row r="118" spans="1:8" x14ac:dyDescent="0.2">
      <c r="A118" s="6">
        <v>40717</v>
      </c>
      <c r="B118" s="2">
        <v>-51.776052</v>
      </c>
      <c r="C118" s="2">
        <v>49.115945369000016</v>
      </c>
      <c r="D118" s="2">
        <v>2.1715900000000001</v>
      </c>
      <c r="E118" s="2">
        <v>2.7488999999999999</v>
      </c>
      <c r="F118" s="2">
        <v>3.3313314000000003</v>
      </c>
      <c r="G118" s="2">
        <v>1.449668</v>
      </c>
      <c r="H118" s="2">
        <v>1.0617652399999999</v>
      </c>
    </row>
    <row r="119" spans="1:8" x14ac:dyDescent="0.2">
      <c r="A119" s="6">
        <v>40718</v>
      </c>
      <c r="B119" s="2">
        <v>-51.776052</v>
      </c>
      <c r="C119" s="2">
        <v>49.650804369000014</v>
      </c>
      <c r="D119" s="2">
        <v>2.1715900000000001</v>
      </c>
      <c r="E119" s="2">
        <v>2.7488999999999999</v>
      </c>
      <c r="F119" s="2">
        <v>3.3385623999999998</v>
      </c>
      <c r="G119" s="2">
        <v>1.4549240000000001</v>
      </c>
      <c r="H119" s="2">
        <v>1.0637787999999999</v>
      </c>
    </row>
    <row r="120" spans="1:8" x14ac:dyDescent="0.2">
      <c r="A120" s="6">
        <v>40719</v>
      </c>
      <c r="B120" s="2">
        <v>-52.431598999999999</v>
      </c>
      <c r="C120" s="2">
        <v>50.625971369000013</v>
      </c>
      <c r="D120" s="2">
        <v>2.1715900000000001</v>
      </c>
      <c r="E120" s="2">
        <v>2.7488999999999999</v>
      </c>
      <c r="F120" s="2">
        <v>3.3454214000000002</v>
      </c>
      <c r="G120" s="2">
        <v>1.459962</v>
      </c>
      <c r="H120" s="2">
        <v>1.0655845900000001</v>
      </c>
    </row>
    <row r="121" spans="1:8" x14ac:dyDescent="0.2">
      <c r="A121" s="6">
        <v>40720</v>
      </c>
      <c r="B121" s="2">
        <v>-52.431598999999999</v>
      </c>
      <c r="C121" s="2">
        <v>51.050097369000014</v>
      </c>
      <c r="D121" s="2">
        <v>2.1715900000000001</v>
      </c>
      <c r="E121" s="2">
        <v>2.7488999999999999</v>
      </c>
      <c r="F121" s="2">
        <v>3.3520094000000005</v>
      </c>
      <c r="G121" s="2">
        <v>1.4648110000000001</v>
      </c>
      <c r="H121" s="2">
        <v>1.0672140400000001</v>
      </c>
    </row>
    <row r="122" spans="1:8" x14ac:dyDescent="0.2">
      <c r="A122" s="6">
        <v>40721</v>
      </c>
      <c r="B122" s="2">
        <v>-52.431598999999999</v>
      </c>
      <c r="C122" s="2">
        <v>51.649587369000017</v>
      </c>
      <c r="D122" s="2">
        <v>2.1715900000000001</v>
      </c>
      <c r="E122" s="2">
        <v>2.7488999999999999</v>
      </c>
      <c r="F122" s="2">
        <v>3.3582734000000003</v>
      </c>
      <c r="G122" s="2">
        <v>1.4692769999999999</v>
      </c>
      <c r="H122" s="2">
        <v>1.0685106499999999</v>
      </c>
    </row>
    <row r="123" spans="1:8" x14ac:dyDescent="0.2">
      <c r="A123" s="6">
        <v>40722</v>
      </c>
      <c r="B123" s="2">
        <v>-52.431598999999999</v>
      </c>
      <c r="C123" s="2">
        <v>52.250052369000016</v>
      </c>
      <c r="D123" s="2">
        <v>2.1715900000000001</v>
      </c>
      <c r="E123" s="2">
        <v>2.7488999999999999</v>
      </c>
      <c r="F123" s="2">
        <v>3.3640854000000004</v>
      </c>
      <c r="G123" s="2">
        <v>1.4735239999999998</v>
      </c>
      <c r="H123" s="2">
        <v>1.0693988999999999</v>
      </c>
    </row>
    <row r="124" spans="1:8" x14ac:dyDescent="0.2">
      <c r="A124" s="6">
        <v>40723</v>
      </c>
      <c r="B124" s="2">
        <v>-52.431598999999999</v>
      </c>
      <c r="C124" s="2">
        <v>52.82889936900002</v>
      </c>
      <c r="D124" s="2">
        <v>2.1715900000000001</v>
      </c>
      <c r="E124" s="2">
        <v>2.7488999999999999</v>
      </c>
      <c r="F124" s="2">
        <v>3.3696074000000005</v>
      </c>
      <c r="G124" s="2">
        <v>1.477692</v>
      </c>
      <c r="H124" s="2">
        <v>1.0698304700000001</v>
      </c>
    </row>
    <row r="125" spans="1:8" x14ac:dyDescent="0.2">
      <c r="A125" s="6">
        <v>40724</v>
      </c>
      <c r="B125" s="2">
        <v>-52.431598999999999</v>
      </c>
      <c r="C125" s="2">
        <v>53.397539369000022</v>
      </c>
      <c r="D125" s="2">
        <v>2.1715900000000001</v>
      </c>
      <c r="E125" s="2">
        <v>2.7488999999999999</v>
      </c>
      <c r="F125" s="2">
        <v>3.3748154000000001</v>
      </c>
      <c r="G125" s="2">
        <v>1.481778</v>
      </c>
      <c r="H125" s="2">
        <v>1.07027033</v>
      </c>
    </row>
    <row r="126" spans="1:8" x14ac:dyDescent="0.2">
      <c r="A126" s="6">
        <v>40725</v>
      </c>
      <c r="B126" s="2">
        <v>-52.431598999999999</v>
      </c>
      <c r="C126" s="2">
        <v>53.972682369000019</v>
      </c>
      <c r="D126" s="2">
        <v>2.1715900000000001</v>
      </c>
      <c r="E126" s="2">
        <v>2.7488999999999999</v>
      </c>
      <c r="F126" s="2">
        <v>3.3796784</v>
      </c>
      <c r="G126" s="2">
        <v>1.4857549999999999</v>
      </c>
      <c r="H126" s="2">
        <v>1.07058367</v>
      </c>
    </row>
    <row r="127" spans="1:8" x14ac:dyDescent="0.2">
      <c r="A127" s="6">
        <v>40726</v>
      </c>
      <c r="B127" s="2">
        <v>-52.431598999999999</v>
      </c>
      <c r="C127" s="2">
        <v>54.513995369000021</v>
      </c>
      <c r="D127" s="2">
        <v>2.1715900000000001</v>
      </c>
      <c r="E127" s="2">
        <v>2.7488999999999999</v>
      </c>
      <c r="F127" s="2">
        <v>3.3843164000000003</v>
      </c>
      <c r="G127" s="2">
        <v>1.489511</v>
      </c>
      <c r="H127" s="2">
        <v>1.07075214</v>
      </c>
    </row>
    <row r="128" spans="1:8" x14ac:dyDescent="0.2">
      <c r="A128" s="6">
        <v>40727</v>
      </c>
      <c r="B128" s="2">
        <v>-52.431598999999999</v>
      </c>
      <c r="C128" s="2">
        <v>55.038877369000019</v>
      </c>
      <c r="D128" s="2">
        <v>2.1715900000000001</v>
      </c>
      <c r="E128" s="2">
        <v>2.7488999999999999</v>
      </c>
      <c r="F128" s="2">
        <v>3.3887474000000006</v>
      </c>
      <c r="G128" s="2">
        <v>1.4931969999999999</v>
      </c>
      <c r="H128" s="2">
        <v>1.0709028599999999</v>
      </c>
    </row>
    <row r="129" spans="1:8" x14ac:dyDescent="0.2">
      <c r="A129" s="6">
        <v>40728</v>
      </c>
      <c r="B129" s="2">
        <v>-52.431598999999999</v>
      </c>
      <c r="C129" s="2">
        <v>55.566079369000022</v>
      </c>
      <c r="D129" s="2">
        <v>2.1715900000000001</v>
      </c>
      <c r="E129" s="2">
        <v>2.7488999999999999</v>
      </c>
      <c r="F129" s="2">
        <v>3.3930184000000003</v>
      </c>
      <c r="G129" s="2">
        <v>1.496734</v>
      </c>
      <c r="H129" s="2">
        <v>1.0709378299999999</v>
      </c>
    </row>
    <row r="130" spans="1:8" x14ac:dyDescent="0.2">
      <c r="A130" s="6">
        <v>40729</v>
      </c>
      <c r="B130" s="2">
        <v>-52.431598999999999</v>
      </c>
      <c r="C130" s="2">
        <v>55.997994369000018</v>
      </c>
      <c r="D130" s="2">
        <v>2.1715900000000001</v>
      </c>
      <c r="E130" s="2">
        <v>2.7488999999999999</v>
      </c>
      <c r="F130" s="2">
        <v>3.3971044000000004</v>
      </c>
      <c r="G130" s="2">
        <v>1.5001340000000001</v>
      </c>
      <c r="H130" s="2">
        <v>1.07105378</v>
      </c>
    </row>
    <row r="131" spans="1:8" x14ac:dyDescent="0.2">
      <c r="A131" s="6">
        <v>40730</v>
      </c>
      <c r="B131" s="2">
        <v>-52.431598999999999</v>
      </c>
      <c r="C131" s="2">
        <v>56.343023369000015</v>
      </c>
      <c r="D131" s="2">
        <v>2.1715900000000001</v>
      </c>
      <c r="E131" s="2">
        <v>2.7488999999999999</v>
      </c>
      <c r="F131" s="2">
        <v>3.4010114000000002</v>
      </c>
      <c r="G131" s="2">
        <v>1.5034540000000001</v>
      </c>
      <c r="H131" s="2">
        <v>1.0710877400000001</v>
      </c>
    </row>
    <row r="132" spans="1:8" x14ac:dyDescent="0.2">
      <c r="A132" s="6">
        <v>40731</v>
      </c>
      <c r="B132" s="2">
        <v>-52.431598999999999</v>
      </c>
      <c r="C132" s="2">
        <v>56.898077369000013</v>
      </c>
      <c r="D132" s="2">
        <v>2.1715900000000001</v>
      </c>
      <c r="E132" s="2">
        <v>2.7488999999999999</v>
      </c>
      <c r="F132" s="2">
        <v>3.4047384000000003</v>
      </c>
      <c r="G132" s="2">
        <v>1.5066519999999999</v>
      </c>
      <c r="H132" s="2">
        <v>1.0709144799999999</v>
      </c>
    </row>
    <row r="133" spans="1:8" x14ac:dyDescent="0.2">
      <c r="A133" s="6">
        <v>40732</v>
      </c>
      <c r="B133" s="2">
        <v>-52.431598999999999</v>
      </c>
      <c r="C133" s="2">
        <v>57.346300369000012</v>
      </c>
      <c r="D133" s="2">
        <v>2.1715900000000001</v>
      </c>
      <c r="E133" s="2">
        <v>2.7488999999999999</v>
      </c>
      <c r="F133" s="2">
        <v>3.4082814000000003</v>
      </c>
      <c r="G133" s="2">
        <v>1.509423</v>
      </c>
      <c r="H133" s="2">
        <v>1.07083748</v>
      </c>
    </row>
    <row r="134" spans="1:8" x14ac:dyDescent="0.2">
      <c r="A134" s="6">
        <v>40733</v>
      </c>
      <c r="B134" s="2">
        <v>-52.431598999999999</v>
      </c>
      <c r="C134" s="2">
        <v>57.768963369000012</v>
      </c>
      <c r="D134" s="2">
        <v>2.1715900000000001</v>
      </c>
      <c r="E134" s="2">
        <v>2.7488999999999999</v>
      </c>
      <c r="F134" s="2">
        <v>3.4116874000000004</v>
      </c>
      <c r="G134" s="2">
        <v>1.5119850000000001</v>
      </c>
      <c r="H134" s="2">
        <v>1.0706834000000001</v>
      </c>
    </row>
    <row r="135" spans="1:8" x14ac:dyDescent="0.2">
      <c r="A135" s="6">
        <v>40734</v>
      </c>
      <c r="B135" s="2">
        <v>-52.431598999999999</v>
      </c>
      <c r="C135" s="2">
        <v>58.094048369000014</v>
      </c>
      <c r="D135" s="2">
        <v>2.1715900000000001</v>
      </c>
      <c r="E135" s="2">
        <v>2.7488999999999999</v>
      </c>
      <c r="F135" s="2">
        <v>3.4149534000000004</v>
      </c>
      <c r="G135" s="2">
        <v>1.514413</v>
      </c>
      <c r="H135" s="2">
        <v>1.0705066000000001</v>
      </c>
    </row>
    <row r="136" spans="1:8" x14ac:dyDescent="0.2">
      <c r="A136" s="6">
        <v>40735</v>
      </c>
      <c r="B136" s="2">
        <v>-52.431598999999999</v>
      </c>
      <c r="C136" s="2">
        <v>58.632559369000013</v>
      </c>
      <c r="D136" s="2">
        <v>2.1715900000000001</v>
      </c>
      <c r="E136" s="2">
        <v>2.7488999999999999</v>
      </c>
      <c r="F136" s="2">
        <v>3.4180744000000001</v>
      </c>
      <c r="G136" s="2">
        <v>1.516492</v>
      </c>
      <c r="H136" s="2">
        <v>1.0702855999999998</v>
      </c>
    </row>
    <row r="137" spans="1:8" x14ac:dyDescent="0.2">
      <c r="A137" s="6">
        <v>40736</v>
      </c>
      <c r="B137" s="2">
        <v>-53.222732999999998</v>
      </c>
      <c r="C137" s="2">
        <v>59.886649369000011</v>
      </c>
      <c r="D137" s="2">
        <v>2.1715900000000001</v>
      </c>
      <c r="E137" s="2">
        <v>2.7488999999999999</v>
      </c>
      <c r="F137" s="2">
        <v>3.4210844000000002</v>
      </c>
      <c r="G137" s="2">
        <v>1.5182720000000001</v>
      </c>
      <c r="H137" s="2">
        <v>1.0700201</v>
      </c>
    </row>
    <row r="138" spans="1:8" x14ac:dyDescent="0.2">
      <c r="A138" s="6">
        <v>40737</v>
      </c>
      <c r="B138" s="2">
        <v>-53.222732999999998</v>
      </c>
      <c r="C138" s="2">
        <v>60.454390369000009</v>
      </c>
      <c r="D138" s="2">
        <v>2.1715900000000001</v>
      </c>
      <c r="E138" s="2">
        <v>2.7488999999999999</v>
      </c>
      <c r="F138" s="2">
        <v>3.4238964000000003</v>
      </c>
      <c r="G138" s="2">
        <v>1.5197609999999999</v>
      </c>
      <c r="H138" s="2">
        <v>1.0696675</v>
      </c>
    </row>
    <row r="139" spans="1:8" x14ac:dyDescent="0.2">
      <c r="A139" s="6">
        <v>40738</v>
      </c>
      <c r="B139" s="2">
        <v>-53.972856999999998</v>
      </c>
      <c r="C139" s="2">
        <v>61.500190369000009</v>
      </c>
      <c r="D139" s="2">
        <v>2.1715900000000001</v>
      </c>
      <c r="E139" s="2">
        <v>2.7488999999999999</v>
      </c>
      <c r="F139" s="2">
        <v>3.4265774000000007</v>
      </c>
      <c r="G139" s="2">
        <v>1.5211459999999999</v>
      </c>
      <c r="H139" s="2">
        <v>1.0693010000000001</v>
      </c>
    </row>
    <row r="140" spans="1:8" x14ac:dyDescent="0.2">
      <c r="A140" s="6">
        <v>40739</v>
      </c>
      <c r="B140" s="2">
        <v>-54.553636999999995</v>
      </c>
      <c r="C140" s="2">
        <v>62.490547369000012</v>
      </c>
      <c r="D140" s="2">
        <v>2.1715900000000001</v>
      </c>
      <c r="E140" s="2">
        <v>2.7488999999999999</v>
      </c>
      <c r="F140" s="2">
        <v>3.4291594000000005</v>
      </c>
      <c r="G140" s="2">
        <v>1.5224760000000002</v>
      </c>
      <c r="H140" s="2">
        <v>1.0689241</v>
      </c>
    </row>
    <row r="141" spans="1:8" x14ac:dyDescent="0.2">
      <c r="A141" s="6">
        <v>40740</v>
      </c>
      <c r="B141" s="2">
        <v>-56.469576999999994</v>
      </c>
      <c r="C141" s="2">
        <v>63.78132736900001</v>
      </c>
      <c r="D141" s="2">
        <v>2.1715900000000001</v>
      </c>
      <c r="E141" s="2">
        <v>2.7488999999999999</v>
      </c>
      <c r="F141" s="2">
        <v>3.4316824000000006</v>
      </c>
      <c r="G141" s="2">
        <v>1.5239069999999999</v>
      </c>
      <c r="H141" s="2">
        <v>1.0685436000000001</v>
      </c>
    </row>
    <row r="142" spans="1:8" x14ac:dyDescent="0.2">
      <c r="A142" s="6">
        <v>40741</v>
      </c>
      <c r="B142" s="2">
        <v>-57.214302999999994</v>
      </c>
      <c r="C142" s="2">
        <v>65.259377369000006</v>
      </c>
      <c r="D142" s="2">
        <v>2.1715900000000001</v>
      </c>
      <c r="E142" s="2">
        <v>2.7488999999999999</v>
      </c>
      <c r="F142" s="2">
        <v>3.4340914000000002</v>
      </c>
      <c r="G142" s="2">
        <v>1.525231</v>
      </c>
      <c r="H142" s="2">
        <v>1.0681909999999999</v>
      </c>
    </row>
    <row r="143" spans="1:8" x14ac:dyDescent="0.2">
      <c r="A143" s="6">
        <v>40742</v>
      </c>
      <c r="B143" s="2">
        <v>-63.293342999999993</v>
      </c>
      <c r="C143" s="2">
        <v>66.947967369000011</v>
      </c>
      <c r="D143" s="2">
        <v>2.1715900000000001</v>
      </c>
      <c r="E143" s="2">
        <v>2.7488999999999999</v>
      </c>
      <c r="F143" s="2">
        <v>3.4364494000000003</v>
      </c>
      <c r="G143" s="2">
        <v>1.5264990000000001</v>
      </c>
      <c r="H143" s="2">
        <v>1.0678540000000001</v>
      </c>
    </row>
    <row r="144" spans="1:8" x14ac:dyDescent="0.2">
      <c r="A144" s="6">
        <v>40743</v>
      </c>
      <c r="B144" s="2">
        <v>-63.293342999999993</v>
      </c>
      <c r="C144" s="2">
        <v>69.144057369000009</v>
      </c>
      <c r="D144" s="2">
        <v>2.1715900000000001</v>
      </c>
      <c r="E144" s="2">
        <v>2.7488999999999999</v>
      </c>
      <c r="F144" s="2">
        <v>3.4387064000000001</v>
      </c>
      <c r="G144" s="2">
        <v>1.528397</v>
      </c>
      <c r="H144" s="2">
        <v>1.0675139</v>
      </c>
    </row>
    <row r="145" spans="1:8" x14ac:dyDescent="0.2">
      <c r="A145" s="6">
        <v>40744</v>
      </c>
      <c r="B145" s="2">
        <v>-63.813929999999992</v>
      </c>
      <c r="C145" s="2">
        <v>70.500307369000012</v>
      </c>
      <c r="D145" s="2">
        <v>2.1715900000000001</v>
      </c>
      <c r="E145" s="2">
        <v>2.7488999999999999</v>
      </c>
      <c r="F145" s="2">
        <v>3.4409034000000003</v>
      </c>
      <c r="G145" s="2">
        <v>1.5295559999999999</v>
      </c>
      <c r="H145" s="2">
        <v>1.067094</v>
      </c>
    </row>
    <row r="146" spans="1:8" x14ac:dyDescent="0.2">
      <c r="A146" s="6">
        <v>40745</v>
      </c>
      <c r="B146" s="2">
        <v>-63.813929999999992</v>
      </c>
      <c r="C146" s="2">
        <v>71.491112369000007</v>
      </c>
      <c r="D146" s="2">
        <v>2.1715900000000001</v>
      </c>
      <c r="E146" s="2">
        <v>2.7488999999999999</v>
      </c>
      <c r="F146" s="2">
        <v>3.4430594000000001</v>
      </c>
      <c r="G146" s="2">
        <v>1.530408</v>
      </c>
      <c r="H146" s="2">
        <v>1.0667335</v>
      </c>
    </row>
    <row r="147" spans="1:8" x14ac:dyDescent="0.2">
      <c r="A147" s="6">
        <v>40746</v>
      </c>
      <c r="B147" s="2">
        <v>-64.177442999999997</v>
      </c>
      <c r="C147" s="2">
        <v>72.458124369000004</v>
      </c>
      <c r="D147" s="2">
        <v>2.1715900000000001</v>
      </c>
      <c r="E147" s="2">
        <v>2.7488999999999999</v>
      </c>
      <c r="F147" s="2">
        <v>3.4451744000000004</v>
      </c>
      <c r="G147" s="2">
        <v>1.531166</v>
      </c>
      <c r="H147" s="2">
        <v>1.066336</v>
      </c>
    </row>
    <row r="148" spans="1:8" x14ac:dyDescent="0.2">
      <c r="A148" s="6">
        <v>40747</v>
      </c>
      <c r="B148" s="2">
        <v>-64.177442999999997</v>
      </c>
      <c r="C148" s="2">
        <v>73.028110369000004</v>
      </c>
      <c r="D148" s="2">
        <v>2.1715900000000001</v>
      </c>
      <c r="E148" s="2">
        <v>2.7488999999999999</v>
      </c>
      <c r="F148" s="2">
        <v>3.4472004000000003</v>
      </c>
      <c r="G148" s="2">
        <v>1.5319289999999999</v>
      </c>
      <c r="H148" s="2">
        <v>1.0659429</v>
      </c>
    </row>
    <row r="149" spans="1:8" x14ac:dyDescent="0.2">
      <c r="A149" s="6">
        <v>40748</v>
      </c>
      <c r="B149" s="2">
        <v>-64.177442999999997</v>
      </c>
      <c r="C149" s="2">
        <v>73.58030736900001</v>
      </c>
      <c r="D149" s="2">
        <v>2.1715900000000001</v>
      </c>
      <c r="E149" s="2">
        <v>2.7488999999999999</v>
      </c>
      <c r="F149" s="2">
        <v>3.4491784000000001</v>
      </c>
      <c r="G149" s="2">
        <v>1.53268</v>
      </c>
      <c r="H149" s="2">
        <v>1.0652867000000001</v>
      </c>
    </row>
    <row r="150" spans="1:8" x14ac:dyDescent="0.2">
      <c r="A150" s="6">
        <v>40749</v>
      </c>
      <c r="B150" s="2">
        <v>-64.607143999999991</v>
      </c>
      <c r="C150" s="2">
        <v>74.180072369000015</v>
      </c>
      <c r="D150" s="2">
        <v>2.1715900000000001</v>
      </c>
      <c r="E150" s="2">
        <v>2.7488999999999999</v>
      </c>
      <c r="F150" s="2">
        <v>3.4511104000000006</v>
      </c>
      <c r="G150" s="2">
        <v>1.5334560000000002</v>
      </c>
      <c r="H150" s="2">
        <v>1.0649995000000001</v>
      </c>
    </row>
    <row r="151" spans="1:8" x14ac:dyDescent="0.2">
      <c r="A151" s="6">
        <v>40750</v>
      </c>
      <c r="B151" s="2">
        <v>-64.607143999999991</v>
      </c>
      <c r="C151" s="2">
        <v>74.788063369000014</v>
      </c>
      <c r="D151" s="2">
        <v>2.1715900000000001</v>
      </c>
      <c r="E151" s="2">
        <v>2.7488999999999999</v>
      </c>
      <c r="F151" s="2">
        <v>3.4529703999999999</v>
      </c>
      <c r="G151" s="2">
        <v>1.5341900000000002</v>
      </c>
      <c r="H151" s="2">
        <v>1.0645609</v>
      </c>
    </row>
    <row r="152" spans="1:8" x14ac:dyDescent="0.2">
      <c r="A152" s="6">
        <v>40751</v>
      </c>
      <c r="B152" s="2">
        <v>-65.653593999999998</v>
      </c>
      <c r="C152" s="2">
        <v>75.782580369000016</v>
      </c>
      <c r="D152" s="2">
        <v>2.1715900000000001</v>
      </c>
      <c r="E152" s="2">
        <v>2.7488999999999999</v>
      </c>
      <c r="F152" s="2">
        <v>3.4547974000000004</v>
      </c>
      <c r="G152" s="2">
        <v>1.534934</v>
      </c>
      <c r="H152" s="2">
        <v>1.0641414</v>
      </c>
    </row>
    <row r="153" spans="1:8" x14ac:dyDescent="0.2">
      <c r="A153" s="6">
        <v>40752</v>
      </c>
      <c r="B153" s="2">
        <v>-66.530754999999999</v>
      </c>
      <c r="C153" s="2">
        <v>76.821150369000009</v>
      </c>
      <c r="D153" s="2">
        <v>2.1715900000000001</v>
      </c>
      <c r="E153" s="2">
        <v>2.7488999999999999</v>
      </c>
      <c r="F153" s="2">
        <v>3.4566064000000001</v>
      </c>
      <c r="G153" s="2">
        <v>1.535703</v>
      </c>
      <c r="H153" s="2">
        <v>1.0638098</v>
      </c>
    </row>
    <row r="154" spans="1:8" x14ac:dyDescent="0.2">
      <c r="A154" s="6">
        <v>40753</v>
      </c>
      <c r="B154" s="2">
        <v>-71.832115000000002</v>
      </c>
      <c r="C154" s="2">
        <v>78.237290369000007</v>
      </c>
      <c r="D154" s="2">
        <v>2.1715900000000001</v>
      </c>
      <c r="E154" s="2">
        <v>2.7488999999999999</v>
      </c>
      <c r="F154" s="2">
        <v>3.4583584000000003</v>
      </c>
      <c r="G154" s="2">
        <v>1.5365139999999999</v>
      </c>
      <c r="H154" s="2">
        <v>1.0633110000000001</v>
      </c>
    </row>
    <row r="155" spans="1:8" x14ac:dyDescent="0.2">
      <c r="A155" s="6">
        <v>40754</v>
      </c>
      <c r="B155" s="2">
        <v>-71.832115000000002</v>
      </c>
      <c r="C155" s="2">
        <v>80.548660369000004</v>
      </c>
      <c r="D155" s="2">
        <v>2.1715900000000001</v>
      </c>
      <c r="E155" s="2">
        <v>2.7488999999999999</v>
      </c>
      <c r="F155" s="2">
        <v>3.4600714000000004</v>
      </c>
      <c r="G155" s="2">
        <v>1.5375939999999999</v>
      </c>
      <c r="H155" s="2">
        <v>1.0630428999999999</v>
      </c>
    </row>
    <row r="156" spans="1:8" x14ac:dyDescent="0.2">
      <c r="A156" s="6">
        <v>40755</v>
      </c>
      <c r="B156" s="2">
        <v>-71.832115000000002</v>
      </c>
      <c r="C156" s="2">
        <v>81.710450369</v>
      </c>
      <c r="D156" s="2">
        <v>2.1715900000000001</v>
      </c>
      <c r="E156" s="2">
        <v>2.7488999999999999</v>
      </c>
      <c r="F156" s="2">
        <v>3.4617704000000002</v>
      </c>
      <c r="G156" s="2">
        <v>1.5383170000000002</v>
      </c>
      <c r="H156" s="2">
        <v>1.0625901</v>
      </c>
    </row>
    <row r="157" spans="1:8" x14ac:dyDescent="0.2">
      <c r="A157" s="6">
        <v>40756</v>
      </c>
      <c r="B157" s="2">
        <v>-71.832115000000002</v>
      </c>
      <c r="C157" s="2">
        <v>82.546902368999994</v>
      </c>
      <c r="D157" s="2">
        <v>2.1715900000000001</v>
      </c>
      <c r="E157" s="2">
        <v>2.7488999999999999</v>
      </c>
      <c r="F157" s="2">
        <v>3.4634604000000002</v>
      </c>
      <c r="G157" s="2">
        <v>1.538904</v>
      </c>
      <c r="H157" s="2">
        <v>1.0619852000000001</v>
      </c>
    </row>
    <row r="158" spans="1:8" x14ac:dyDescent="0.2">
      <c r="A158" s="6">
        <v>40757</v>
      </c>
      <c r="B158" s="2">
        <v>-74.128905000000003</v>
      </c>
      <c r="C158" s="2">
        <v>83.484368368999995</v>
      </c>
      <c r="D158" s="2">
        <v>2.1715900000000001</v>
      </c>
      <c r="E158" s="2">
        <v>2.7488999999999999</v>
      </c>
      <c r="F158" s="2">
        <v>3.4651324000000003</v>
      </c>
      <c r="G158" s="2">
        <v>1.539498</v>
      </c>
      <c r="H158" s="2">
        <v>1.0615654000000001</v>
      </c>
    </row>
    <row r="159" spans="1:8" x14ac:dyDescent="0.2">
      <c r="A159" s="6">
        <v>40758</v>
      </c>
      <c r="B159" s="2">
        <v>-74.128905000000003</v>
      </c>
      <c r="C159" s="2">
        <v>84.708768368999998</v>
      </c>
      <c r="D159" s="2">
        <v>2.1715900000000001</v>
      </c>
      <c r="E159" s="2">
        <v>2.7488999999999999</v>
      </c>
      <c r="F159" s="2">
        <v>3.4667854</v>
      </c>
      <c r="G159" s="2">
        <v>1.540049</v>
      </c>
      <c r="H159" s="2">
        <v>1.061204</v>
      </c>
    </row>
    <row r="160" spans="1:8" x14ac:dyDescent="0.2">
      <c r="A160" s="6">
        <v>40759</v>
      </c>
      <c r="B160" s="2">
        <v>-74.128905000000003</v>
      </c>
      <c r="C160" s="2">
        <v>85.580940369000004</v>
      </c>
      <c r="D160" s="2">
        <v>2.1715900000000001</v>
      </c>
      <c r="E160" s="2">
        <v>2.7488999999999999</v>
      </c>
      <c r="F160" s="2">
        <v>3.4684184000000005</v>
      </c>
      <c r="G160" s="2">
        <v>1.5405030000000002</v>
      </c>
      <c r="H160" s="2">
        <v>1.060797</v>
      </c>
    </row>
    <row r="161" spans="1:8" x14ac:dyDescent="0.2">
      <c r="A161" s="6">
        <v>40760</v>
      </c>
      <c r="B161" s="2">
        <v>-74.128905000000003</v>
      </c>
      <c r="C161" s="2">
        <v>86.376334369000006</v>
      </c>
      <c r="D161" s="2">
        <v>2.1715900000000001</v>
      </c>
      <c r="E161" s="2">
        <v>2.7488999999999999</v>
      </c>
      <c r="F161" s="2">
        <v>3.4700334000000006</v>
      </c>
      <c r="G161" s="2">
        <v>1.540888</v>
      </c>
      <c r="H161" s="2">
        <v>1.0605351999999999</v>
      </c>
    </row>
    <row r="162" spans="1:8" x14ac:dyDescent="0.2">
      <c r="A162" s="6">
        <v>40761</v>
      </c>
      <c r="B162" s="2">
        <v>-74.128905000000003</v>
      </c>
      <c r="C162" s="2">
        <v>86.887309369000008</v>
      </c>
      <c r="D162" s="2">
        <v>2.1715900000000001</v>
      </c>
      <c r="E162" s="2">
        <v>2.7488999999999999</v>
      </c>
      <c r="F162" s="2">
        <v>3.4715994000000001</v>
      </c>
      <c r="G162" s="2">
        <v>1.541248</v>
      </c>
      <c r="H162" s="2">
        <v>1.0599464999999999</v>
      </c>
    </row>
    <row r="163" spans="1:8" x14ac:dyDescent="0.2">
      <c r="A163" s="6">
        <v>40762</v>
      </c>
      <c r="B163" s="2">
        <v>-74.128905000000003</v>
      </c>
      <c r="C163" s="2">
        <v>87.306271369000001</v>
      </c>
      <c r="D163" s="2">
        <v>2.1715900000000001</v>
      </c>
      <c r="E163" s="2">
        <v>2.7488999999999999</v>
      </c>
      <c r="F163" s="2">
        <v>3.4731464000000005</v>
      </c>
      <c r="G163" s="2">
        <v>1.5415760000000001</v>
      </c>
      <c r="H163" s="2">
        <v>1.0594441999999999</v>
      </c>
    </row>
    <row r="164" spans="1:8" x14ac:dyDescent="0.2">
      <c r="A164" s="6">
        <v>40763</v>
      </c>
      <c r="B164" s="2">
        <v>-74.128905000000003</v>
      </c>
      <c r="C164" s="2">
        <v>87.819864369000001</v>
      </c>
      <c r="D164" s="2">
        <v>2.1715900000000001</v>
      </c>
      <c r="E164" s="2">
        <v>2.7488999999999999</v>
      </c>
      <c r="F164" s="2">
        <v>3.4746844000000001</v>
      </c>
      <c r="G164" s="2">
        <v>1.5418319999999999</v>
      </c>
      <c r="H164" s="2">
        <v>1.0592347</v>
      </c>
    </row>
    <row r="165" spans="1:8" x14ac:dyDescent="0.2">
      <c r="A165" s="6">
        <v>40764</v>
      </c>
      <c r="B165" s="2">
        <v>-74.128905000000003</v>
      </c>
      <c r="C165" s="2">
        <v>88.267574369000002</v>
      </c>
      <c r="D165" s="2">
        <v>2.1715900000000001</v>
      </c>
      <c r="E165" s="2">
        <v>2.7488999999999999</v>
      </c>
      <c r="F165" s="2">
        <v>3.4762124000000001</v>
      </c>
      <c r="G165" s="2">
        <v>1.542057</v>
      </c>
      <c r="H165" s="2">
        <v>1.0588284000000001</v>
      </c>
    </row>
    <row r="166" spans="1:8" x14ac:dyDescent="0.2">
      <c r="A166" s="6">
        <v>40765</v>
      </c>
      <c r="B166" s="2">
        <v>-74.128905000000003</v>
      </c>
      <c r="C166" s="2">
        <v>88.601515368999998</v>
      </c>
      <c r="D166" s="2">
        <v>2.1715900000000001</v>
      </c>
      <c r="E166" s="2">
        <v>2.7488999999999999</v>
      </c>
      <c r="F166" s="2">
        <v>3.4777324000000003</v>
      </c>
      <c r="G166" s="2">
        <v>1.542262</v>
      </c>
      <c r="H166" s="2">
        <v>1.0586084</v>
      </c>
    </row>
    <row r="167" spans="1:8" x14ac:dyDescent="0.2">
      <c r="A167" s="6">
        <v>40766</v>
      </c>
      <c r="B167" s="2">
        <v>-74.128905000000003</v>
      </c>
      <c r="C167" s="2">
        <v>88.867717369000005</v>
      </c>
      <c r="D167" s="2">
        <v>2.1715900000000001</v>
      </c>
      <c r="E167" s="2">
        <v>2.7488999999999999</v>
      </c>
      <c r="F167" s="2">
        <v>3.4792324000000003</v>
      </c>
      <c r="G167" s="2">
        <v>1.542427</v>
      </c>
      <c r="H167" s="2">
        <v>1.0582852</v>
      </c>
    </row>
    <row r="168" spans="1:8" x14ac:dyDescent="0.2">
      <c r="A168" s="6">
        <v>40767</v>
      </c>
      <c r="B168" s="2">
        <v>-74.128905000000003</v>
      </c>
      <c r="C168" s="2">
        <v>89.191479369000007</v>
      </c>
      <c r="D168" s="2">
        <v>2.1715900000000001</v>
      </c>
      <c r="E168" s="2">
        <v>2.7488999999999999</v>
      </c>
      <c r="F168" s="2">
        <v>3.4807334000000001</v>
      </c>
      <c r="G168" s="2">
        <v>1.5425520000000001</v>
      </c>
      <c r="H168" s="2">
        <v>1.0580028000000001</v>
      </c>
    </row>
    <row r="169" spans="1:8" x14ac:dyDescent="0.2">
      <c r="A169" s="6">
        <v>40768</v>
      </c>
      <c r="B169" s="2">
        <v>-74.128905000000003</v>
      </c>
      <c r="C169" s="2">
        <v>89.598332369000005</v>
      </c>
      <c r="D169" s="2">
        <v>2.1715900000000001</v>
      </c>
      <c r="E169" s="2">
        <v>2.7488999999999999</v>
      </c>
      <c r="F169" s="2">
        <v>3.4822244000000002</v>
      </c>
      <c r="G169" s="2">
        <v>1.542635</v>
      </c>
      <c r="H169" s="2">
        <v>1.0577566</v>
      </c>
    </row>
    <row r="170" spans="1:8" x14ac:dyDescent="0.2">
      <c r="A170" s="6">
        <v>40769</v>
      </c>
      <c r="B170" s="2">
        <v>-74.128905000000003</v>
      </c>
      <c r="C170" s="2">
        <v>89.95940536900001</v>
      </c>
      <c r="D170" s="2">
        <v>2.1715900000000001</v>
      </c>
      <c r="E170" s="2">
        <v>2.7488999999999999</v>
      </c>
      <c r="F170" s="2">
        <v>3.4837074000000001</v>
      </c>
      <c r="G170" s="2">
        <v>1.5426920000000002</v>
      </c>
      <c r="H170" s="2">
        <v>1.0575416</v>
      </c>
    </row>
    <row r="171" spans="1:8" x14ac:dyDescent="0.2">
      <c r="A171" s="6">
        <v>40770</v>
      </c>
      <c r="B171" s="2">
        <v>-74.128905000000003</v>
      </c>
      <c r="C171" s="2">
        <v>90.321618369000007</v>
      </c>
      <c r="D171" s="2">
        <v>2.1715900000000001</v>
      </c>
      <c r="E171" s="2">
        <v>2.7488999999999999</v>
      </c>
      <c r="F171" s="2">
        <v>3.4851804000000004</v>
      </c>
      <c r="G171" s="2">
        <v>1.5427040000000001</v>
      </c>
      <c r="H171" s="2">
        <v>1.0573528000000001</v>
      </c>
    </row>
    <row r="172" spans="1:8" x14ac:dyDescent="0.2">
      <c r="A172" s="6">
        <v>40771</v>
      </c>
      <c r="B172" s="2">
        <v>-74.128905000000003</v>
      </c>
      <c r="C172" s="2">
        <v>90.681856369000002</v>
      </c>
      <c r="D172" s="2">
        <v>2.1715900000000001</v>
      </c>
      <c r="E172" s="2">
        <v>2.7488999999999999</v>
      </c>
      <c r="F172" s="2">
        <v>3.4866534000000002</v>
      </c>
      <c r="G172" s="2">
        <v>1.5427040000000001</v>
      </c>
      <c r="H172" s="2">
        <v>1.0571865</v>
      </c>
    </row>
    <row r="173" spans="1:8" x14ac:dyDescent="0.2">
      <c r="A173" s="6">
        <v>40772</v>
      </c>
      <c r="B173" s="2">
        <v>-74.128905000000003</v>
      </c>
      <c r="C173" s="2">
        <v>91.055802369000006</v>
      </c>
      <c r="D173" s="2">
        <v>2.1715900000000001</v>
      </c>
      <c r="E173" s="2">
        <v>2.7488999999999999</v>
      </c>
      <c r="F173" s="2">
        <v>3.4881174000000001</v>
      </c>
      <c r="G173" s="2">
        <v>1.5427040000000001</v>
      </c>
      <c r="H173" s="2">
        <v>1.0570396</v>
      </c>
    </row>
    <row r="174" spans="1:8" x14ac:dyDescent="0.2">
      <c r="A174" s="6">
        <v>40773</v>
      </c>
      <c r="B174" s="2">
        <v>-74.128905000000003</v>
      </c>
      <c r="C174" s="2">
        <v>91.425233369000011</v>
      </c>
      <c r="D174" s="2">
        <v>2.1715900000000001</v>
      </c>
      <c r="E174" s="2">
        <v>2.7488999999999999</v>
      </c>
      <c r="F174" s="2">
        <v>3.4895724000000006</v>
      </c>
      <c r="G174" s="2">
        <v>1.5427040000000001</v>
      </c>
      <c r="H174" s="2">
        <v>1.0569097000000001</v>
      </c>
    </row>
    <row r="175" spans="1:8" x14ac:dyDescent="0.2">
      <c r="A175" s="6">
        <v>40774</v>
      </c>
      <c r="B175" s="2">
        <v>-74.57816600000001</v>
      </c>
      <c r="C175" s="2">
        <v>91.985073369000006</v>
      </c>
      <c r="D175" s="2">
        <v>2.1715900000000001</v>
      </c>
      <c r="E175" s="2">
        <v>2.7488999999999999</v>
      </c>
      <c r="F175" s="2">
        <v>3.4910274000000001</v>
      </c>
      <c r="G175" s="2">
        <v>1.5427040000000001</v>
      </c>
      <c r="H175" s="2">
        <v>1.0567948</v>
      </c>
    </row>
    <row r="176" spans="1:8" x14ac:dyDescent="0.2">
      <c r="A176" s="6">
        <v>40775</v>
      </c>
      <c r="B176" s="2">
        <v>-76.915936000000016</v>
      </c>
      <c r="C176" s="2">
        <v>93.037683369000007</v>
      </c>
      <c r="D176" s="2">
        <v>2.1715900000000001</v>
      </c>
      <c r="E176" s="2">
        <v>2.7488999999999999</v>
      </c>
      <c r="F176" s="2">
        <v>3.4924634000000001</v>
      </c>
      <c r="G176" s="2">
        <v>1.5427040000000001</v>
      </c>
      <c r="H176" s="2">
        <v>1.0566935000000002</v>
      </c>
    </row>
    <row r="177" spans="1:8" x14ac:dyDescent="0.2">
      <c r="A177" s="6">
        <v>40776</v>
      </c>
      <c r="B177" s="2">
        <v>-76.915936000000016</v>
      </c>
      <c r="C177" s="2">
        <v>93.77114536900001</v>
      </c>
      <c r="D177" s="2">
        <v>2.1715900000000001</v>
      </c>
      <c r="E177" s="2">
        <v>2.7488999999999999</v>
      </c>
      <c r="F177" s="2">
        <v>3.4938994000000001</v>
      </c>
      <c r="G177" s="2">
        <v>1.5427040000000001</v>
      </c>
      <c r="H177" s="2">
        <v>1.0566041000000002</v>
      </c>
    </row>
    <row r="178" spans="1:8" x14ac:dyDescent="0.2">
      <c r="A178" s="6">
        <v>40777</v>
      </c>
      <c r="B178" s="2">
        <v>-76.915936000000016</v>
      </c>
      <c r="C178" s="2">
        <v>94.322629369000012</v>
      </c>
      <c r="D178" s="2">
        <v>2.1715900000000001</v>
      </c>
      <c r="E178" s="2">
        <v>2.7488999999999999</v>
      </c>
      <c r="F178" s="2">
        <v>3.4953364000000002</v>
      </c>
      <c r="G178" s="2">
        <v>1.5427040000000001</v>
      </c>
      <c r="H178" s="2">
        <v>1.0565252000000001</v>
      </c>
    </row>
    <row r="179" spans="1:8" x14ac:dyDescent="0.2">
      <c r="A179" s="6">
        <v>40778</v>
      </c>
      <c r="B179" s="2">
        <v>-76.915936000000016</v>
      </c>
      <c r="C179" s="2">
        <v>94.937389369000016</v>
      </c>
      <c r="D179" s="2">
        <v>2.1715900000000001</v>
      </c>
      <c r="E179" s="2">
        <v>2.7488999999999999</v>
      </c>
      <c r="F179" s="2">
        <v>3.4967534000000002</v>
      </c>
      <c r="G179" s="2">
        <v>1.5427040000000001</v>
      </c>
      <c r="H179" s="2">
        <v>1.0564616999999998</v>
      </c>
    </row>
    <row r="180" spans="1:8" x14ac:dyDescent="0.2">
      <c r="A180" s="6">
        <v>40779</v>
      </c>
      <c r="B180" s="2">
        <v>-77.956066000000021</v>
      </c>
      <c r="C180" s="2">
        <v>95.684768369000011</v>
      </c>
      <c r="D180" s="2">
        <v>2.1715900000000001</v>
      </c>
      <c r="E180" s="2">
        <v>2.7488999999999999</v>
      </c>
      <c r="F180" s="2">
        <v>3.4981704000000007</v>
      </c>
      <c r="G180" s="2">
        <v>1.5427040000000001</v>
      </c>
      <c r="H180" s="2">
        <v>1.0563975999999999</v>
      </c>
    </row>
    <row r="181" spans="1:8" x14ac:dyDescent="0.2">
      <c r="A181" s="6">
        <v>40780</v>
      </c>
      <c r="B181" s="2">
        <v>-80.815086000000022</v>
      </c>
      <c r="C181" s="2">
        <v>96.547690369000009</v>
      </c>
      <c r="D181" s="2">
        <v>2.1715900000000001</v>
      </c>
      <c r="E181" s="2">
        <v>2.7488999999999999</v>
      </c>
      <c r="F181" s="2">
        <v>3.4995883999999999</v>
      </c>
      <c r="G181" s="2">
        <v>1.5427040000000001</v>
      </c>
      <c r="H181" s="2">
        <v>1.0563414999999998</v>
      </c>
    </row>
    <row r="182" spans="1:8" x14ac:dyDescent="0.2">
      <c r="A182" s="6">
        <v>40781</v>
      </c>
      <c r="B182" s="2">
        <v>-84.956056000000018</v>
      </c>
      <c r="C182" s="2">
        <v>97.363903369000013</v>
      </c>
      <c r="D182" s="2">
        <v>2.1715900000000001</v>
      </c>
      <c r="E182" s="2">
        <v>2.7488999999999999</v>
      </c>
      <c r="F182" s="2">
        <v>3.5009974000000001</v>
      </c>
      <c r="G182" s="2">
        <v>1.5427040000000001</v>
      </c>
      <c r="H182" s="2">
        <v>1.0562919</v>
      </c>
    </row>
    <row r="183" spans="1:8" x14ac:dyDescent="0.2">
      <c r="A183" s="6">
        <v>40782</v>
      </c>
      <c r="B183" s="2">
        <v>-88.372806000000011</v>
      </c>
      <c r="C183" s="2">
        <v>98.602263369000013</v>
      </c>
      <c r="D183" s="2">
        <v>2.1715900000000001</v>
      </c>
      <c r="E183" s="2">
        <v>2.7488999999999999</v>
      </c>
      <c r="F183" s="2">
        <v>3.5025354000000006</v>
      </c>
      <c r="G183" s="2">
        <v>1.543072</v>
      </c>
      <c r="H183" s="2">
        <v>1.0562479</v>
      </c>
    </row>
    <row r="184" spans="1:8" x14ac:dyDescent="0.2">
      <c r="A184" s="6">
        <v>40783</v>
      </c>
      <c r="B184" s="2">
        <v>-89.113773000000009</v>
      </c>
      <c r="C184" s="2">
        <v>99.424604369000008</v>
      </c>
      <c r="D184" s="2">
        <v>2.1715900000000001</v>
      </c>
      <c r="E184" s="2">
        <v>2.7488999999999999</v>
      </c>
      <c r="F184" s="2">
        <v>3.5044744000000003</v>
      </c>
      <c r="G184" s="2">
        <v>1.5435509999999999</v>
      </c>
      <c r="H184" s="2">
        <v>1.0562091</v>
      </c>
    </row>
    <row r="185" spans="1:8" x14ac:dyDescent="0.2">
      <c r="A185" s="6">
        <v>40784</v>
      </c>
      <c r="B185" s="2">
        <v>-90.125343000000015</v>
      </c>
      <c r="C185" s="2">
        <v>100.18187936900001</v>
      </c>
      <c r="D185" s="2">
        <v>2.1715900000000001</v>
      </c>
      <c r="E185" s="2">
        <v>2.7488999999999999</v>
      </c>
      <c r="F185" s="2">
        <v>3.5066284000000003</v>
      </c>
      <c r="G185" s="2">
        <v>1.5436570000000001</v>
      </c>
      <c r="H185" s="2">
        <v>1.0564046</v>
      </c>
    </row>
    <row r="186" spans="1:8" x14ac:dyDescent="0.2">
      <c r="A186" s="6">
        <v>40785</v>
      </c>
      <c r="B186" s="2">
        <v>-90.484283000000019</v>
      </c>
      <c r="C186" s="2">
        <v>101.33726936900001</v>
      </c>
      <c r="D186" s="2">
        <v>2.1715900000000001</v>
      </c>
      <c r="E186" s="2">
        <v>2.7488999999999999</v>
      </c>
      <c r="F186" s="2">
        <v>3.5089744</v>
      </c>
      <c r="G186" s="2">
        <v>1.543671</v>
      </c>
      <c r="H186" s="2">
        <v>1.0568234999999999</v>
      </c>
    </row>
    <row r="187" spans="1:8" x14ac:dyDescent="0.2">
      <c r="A187" s="6">
        <v>40786</v>
      </c>
      <c r="B187" s="2">
        <v>-92.171073000000021</v>
      </c>
      <c r="C187" s="2">
        <v>102.08259136900001</v>
      </c>
      <c r="D187" s="2">
        <v>2.1715900000000001</v>
      </c>
      <c r="E187" s="2">
        <v>2.7488999999999999</v>
      </c>
      <c r="F187" s="2">
        <v>3.5122814000000004</v>
      </c>
      <c r="G187" s="2">
        <v>1.543671</v>
      </c>
      <c r="H187" s="2">
        <v>1.0584458000000001</v>
      </c>
    </row>
    <row r="188" spans="1:8" x14ac:dyDescent="0.2">
      <c r="A188" s="6">
        <v>40787</v>
      </c>
      <c r="B188" s="2">
        <v>-93.252613000000025</v>
      </c>
      <c r="C188" s="2">
        <v>103.32821136900002</v>
      </c>
      <c r="D188" s="2">
        <v>2.1715900000000001</v>
      </c>
      <c r="E188" s="2">
        <v>2.7488999999999999</v>
      </c>
      <c r="F188" s="2">
        <v>3.5147514000000002</v>
      </c>
      <c r="G188" s="2">
        <v>1.543671</v>
      </c>
      <c r="H188" s="2">
        <v>1.0589811</v>
      </c>
    </row>
    <row r="189" spans="1:8" x14ac:dyDescent="0.2">
      <c r="A189" s="6">
        <v>40788</v>
      </c>
      <c r="B189" s="2">
        <v>-93.534906000000021</v>
      </c>
      <c r="C189" s="2">
        <v>104.52187136900001</v>
      </c>
      <c r="D189" s="2">
        <v>2.1715900000000001</v>
      </c>
      <c r="E189" s="2">
        <v>2.7488999999999999</v>
      </c>
      <c r="F189" s="2">
        <v>3.5167844000000001</v>
      </c>
      <c r="G189" s="2">
        <v>1.543671</v>
      </c>
      <c r="H189" s="2">
        <v>1.0594187000000002</v>
      </c>
    </row>
    <row r="190" spans="1:8" x14ac:dyDescent="0.2">
      <c r="A190" s="6">
        <v>40789</v>
      </c>
      <c r="B190" s="2">
        <v>-93.534906000000021</v>
      </c>
      <c r="C190" s="2">
        <v>105.41563436900002</v>
      </c>
      <c r="D190" s="2">
        <v>2.1715900000000001</v>
      </c>
      <c r="E190" s="2">
        <v>2.7488999999999999</v>
      </c>
      <c r="F190" s="2">
        <v>3.5187494000000004</v>
      </c>
      <c r="G190" s="2">
        <v>1.543671</v>
      </c>
      <c r="H190" s="2">
        <v>1.0598485</v>
      </c>
    </row>
    <row r="191" spans="1:8" x14ac:dyDescent="0.2">
      <c r="A191" s="6">
        <v>40790</v>
      </c>
      <c r="B191" s="2">
        <v>-93.534906000000021</v>
      </c>
      <c r="C191" s="2">
        <v>106.06514136900002</v>
      </c>
      <c r="D191" s="2">
        <v>2.1715900000000001</v>
      </c>
      <c r="E191" s="2">
        <v>2.7488999999999999</v>
      </c>
      <c r="F191" s="2">
        <v>3.5206664000000001</v>
      </c>
      <c r="G191" s="2">
        <v>1.543671</v>
      </c>
      <c r="H191" s="2">
        <v>1.0602900000000002</v>
      </c>
    </row>
    <row r="192" spans="1:8" x14ac:dyDescent="0.2">
      <c r="A192" s="6">
        <v>40791</v>
      </c>
      <c r="B192" s="2">
        <v>-96.531706000000014</v>
      </c>
      <c r="C192" s="2">
        <v>107.13363136900001</v>
      </c>
      <c r="D192" s="2">
        <v>2.1715900000000001</v>
      </c>
      <c r="E192" s="2">
        <v>2.7488999999999999</v>
      </c>
      <c r="F192" s="2">
        <v>3.5226763999999999</v>
      </c>
      <c r="G192" s="2">
        <v>1.543671</v>
      </c>
      <c r="H192" s="2">
        <v>1.0607331</v>
      </c>
    </row>
    <row r="193" spans="1:8" x14ac:dyDescent="0.2">
      <c r="A193" s="6">
        <v>40792</v>
      </c>
      <c r="B193" s="2">
        <v>-96.531706000000014</v>
      </c>
      <c r="C193" s="2">
        <v>107.81335736900002</v>
      </c>
      <c r="D193" s="2">
        <v>2.1715900000000001</v>
      </c>
      <c r="E193" s="2">
        <v>2.7488999999999999</v>
      </c>
      <c r="F193" s="2">
        <v>3.5247064000000004</v>
      </c>
      <c r="G193" s="2">
        <v>1.543671</v>
      </c>
      <c r="H193" s="2">
        <v>1.0611775000000001</v>
      </c>
    </row>
    <row r="194" spans="1:8" x14ac:dyDescent="0.2">
      <c r="A194" s="6">
        <v>40793</v>
      </c>
      <c r="B194" s="2">
        <v>-96.531706000000014</v>
      </c>
      <c r="C194" s="2">
        <v>108.58237936900002</v>
      </c>
      <c r="D194" s="2">
        <v>2.1715900000000001</v>
      </c>
      <c r="E194" s="2">
        <v>2.7488999999999999</v>
      </c>
      <c r="F194" s="2">
        <v>3.5266784000000002</v>
      </c>
      <c r="G194" s="2">
        <v>1.543671</v>
      </c>
      <c r="H194" s="2">
        <v>1.0616132</v>
      </c>
    </row>
    <row r="195" spans="1:8" x14ac:dyDescent="0.2">
      <c r="A195" s="6">
        <v>40794</v>
      </c>
      <c r="B195" s="2">
        <v>-96.531706000000014</v>
      </c>
      <c r="C195" s="2">
        <v>109.17626136900002</v>
      </c>
      <c r="D195" s="2">
        <v>2.1715900000000001</v>
      </c>
      <c r="E195" s="2">
        <v>2.7488999999999999</v>
      </c>
      <c r="F195" s="2">
        <v>3.5286214</v>
      </c>
      <c r="G195" s="2">
        <v>1.543671</v>
      </c>
      <c r="H195" s="2">
        <v>1.0620599000000002</v>
      </c>
    </row>
    <row r="196" spans="1:8" x14ac:dyDescent="0.2">
      <c r="A196" s="6">
        <v>40795</v>
      </c>
      <c r="B196" s="2">
        <v>-96.531706000000014</v>
      </c>
      <c r="C196" s="2">
        <v>109.80668336900001</v>
      </c>
      <c r="D196" s="2">
        <v>2.1715900000000001</v>
      </c>
      <c r="E196" s="2">
        <v>2.7488999999999999</v>
      </c>
      <c r="F196" s="2">
        <v>3.5305244000000005</v>
      </c>
      <c r="G196" s="2">
        <v>1.543671</v>
      </c>
      <c r="H196" s="2">
        <v>1.0625076</v>
      </c>
    </row>
    <row r="197" spans="1:8" x14ac:dyDescent="0.2">
      <c r="A197" s="6">
        <v>40796</v>
      </c>
      <c r="B197" s="2">
        <v>-96.531706000000014</v>
      </c>
      <c r="C197" s="2">
        <v>110.44493936900001</v>
      </c>
      <c r="D197" s="2">
        <v>2.1715900000000001</v>
      </c>
      <c r="E197" s="2">
        <v>2.7488999999999999</v>
      </c>
      <c r="F197" s="2">
        <v>3.5323884000000003</v>
      </c>
      <c r="G197" s="2">
        <v>1.543671</v>
      </c>
      <c r="H197" s="2">
        <v>1.0629462000000001</v>
      </c>
    </row>
    <row r="198" spans="1:8" x14ac:dyDescent="0.2">
      <c r="A198" s="6">
        <v>40797</v>
      </c>
      <c r="B198" s="2">
        <v>-96.531706000000014</v>
      </c>
      <c r="C198" s="2">
        <v>110.93236436900001</v>
      </c>
      <c r="D198" s="2">
        <v>2.1715900000000001</v>
      </c>
      <c r="E198" s="2">
        <v>2.7488999999999999</v>
      </c>
      <c r="F198" s="2">
        <v>3.5342414000000004</v>
      </c>
      <c r="G198" s="2">
        <v>1.543671</v>
      </c>
      <c r="H198" s="2">
        <v>1.0633954999999999</v>
      </c>
    </row>
    <row r="199" spans="1:8" x14ac:dyDescent="0.2">
      <c r="A199" s="6">
        <v>40798</v>
      </c>
      <c r="B199" s="2">
        <v>-96.531706000000014</v>
      </c>
      <c r="C199" s="2">
        <v>111.50942636900001</v>
      </c>
      <c r="D199" s="2">
        <v>2.1715900000000001</v>
      </c>
      <c r="E199" s="2">
        <v>2.7488999999999999</v>
      </c>
      <c r="F199" s="2">
        <v>3.5360864000000003</v>
      </c>
      <c r="G199" s="2">
        <v>1.543671</v>
      </c>
      <c r="H199" s="2">
        <v>1.0638455</v>
      </c>
    </row>
    <row r="200" spans="1:8" x14ac:dyDescent="0.2">
      <c r="A200" s="6">
        <v>40799</v>
      </c>
      <c r="B200" s="2">
        <v>-96.531706000000014</v>
      </c>
      <c r="C200" s="2">
        <v>111.82370536900001</v>
      </c>
      <c r="D200" s="2">
        <v>2.1715900000000001</v>
      </c>
      <c r="E200" s="2">
        <v>2.7488999999999999</v>
      </c>
      <c r="F200" s="2">
        <v>3.5379304</v>
      </c>
      <c r="G200" s="2">
        <v>1.543671</v>
      </c>
      <c r="H200" s="2">
        <v>1.0642862</v>
      </c>
    </row>
    <row r="201" spans="1:8" x14ac:dyDescent="0.2">
      <c r="A201" s="6">
        <v>40800</v>
      </c>
      <c r="B201" s="2">
        <v>-96.531706000000014</v>
      </c>
      <c r="C201" s="2">
        <v>112.086422369</v>
      </c>
      <c r="D201" s="2">
        <v>2.1715900000000001</v>
      </c>
      <c r="E201" s="2">
        <v>2.7488999999999999</v>
      </c>
      <c r="F201" s="2">
        <v>3.5397554000000002</v>
      </c>
      <c r="G201" s="2">
        <v>1.543671</v>
      </c>
      <c r="H201" s="2">
        <v>1.0647374000000001</v>
      </c>
    </row>
    <row r="202" spans="1:8" x14ac:dyDescent="0.2">
      <c r="A202" s="6">
        <v>40801</v>
      </c>
      <c r="B202" s="2">
        <v>-96.531706000000014</v>
      </c>
      <c r="C202" s="2">
        <v>112.314860369</v>
      </c>
      <c r="D202" s="2">
        <v>2.1715900000000001</v>
      </c>
      <c r="E202" s="2">
        <v>2.7488999999999999</v>
      </c>
      <c r="F202" s="2">
        <v>3.5415594000000001</v>
      </c>
      <c r="G202" s="2">
        <v>1.543671</v>
      </c>
      <c r="H202" s="2">
        <v>1.0651891</v>
      </c>
    </row>
    <row r="203" spans="1:8" x14ac:dyDescent="0.2">
      <c r="A203" s="6">
        <v>40802</v>
      </c>
      <c r="B203" s="2">
        <v>-96.531706000000014</v>
      </c>
      <c r="C203" s="2">
        <v>112.701675369</v>
      </c>
      <c r="D203" s="2">
        <v>2.1715900000000001</v>
      </c>
      <c r="E203" s="2">
        <v>2.7488999999999999</v>
      </c>
      <c r="F203" s="2">
        <v>3.5433744000000003</v>
      </c>
      <c r="G203" s="2">
        <v>1.543671</v>
      </c>
      <c r="H203" s="2">
        <v>1.0656312999999999</v>
      </c>
    </row>
    <row r="204" spans="1:8" x14ac:dyDescent="0.2">
      <c r="A204" s="6">
        <v>40803</v>
      </c>
      <c r="B204" s="2">
        <v>-97.517500000000013</v>
      </c>
      <c r="C204" s="2">
        <v>113.034056369</v>
      </c>
      <c r="D204" s="2">
        <v>2.1715900000000001</v>
      </c>
      <c r="E204" s="2">
        <v>2.7488999999999999</v>
      </c>
      <c r="F204" s="2">
        <v>3.5451594000000002</v>
      </c>
      <c r="G204" s="2">
        <v>1.543671</v>
      </c>
      <c r="H204" s="2">
        <v>1.0660839</v>
      </c>
    </row>
    <row r="205" spans="1:8" x14ac:dyDescent="0.2">
      <c r="A205" s="6">
        <v>40804</v>
      </c>
      <c r="B205" s="2">
        <v>-101.07789000000001</v>
      </c>
      <c r="C205" s="2">
        <v>113.124450869</v>
      </c>
      <c r="D205" s="2">
        <v>2.1715900000000001</v>
      </c>
      <c r="E205" s="2">
        <v>2.7488999999999999</v>
      </c>
      <c r="F205" s="2">
        <v>3.5469134000000002</v>
      </c>
      <c r="G205" s="2">
        <v>1.543671</v>
      </c>
      <c r="H205" s="2">
        <v>1.0665267999999999</v>
      </c>
    </row>
    <row r="206" spans="1:8" x14ac:dyDescent="0.2">
      <c r="A206" s="6">
        <v>40805</v>
      </c>
      <c r="B206" s="2">
        <v>-101.36948100000001</v>
      </c>
      <c r="C206" s="2">
        <v>113.174682769</v>
      </c>
      <c r="D206" s="2">
        <v>2.1715900000000001</v>
      </c>
      <c r="E206" s="2">
        <v>2.7488999999999999</v>
      </c>
      <c r="F206" s="2">
        <v>3.5485584000000001</v>
      </c>
      <c r="G206" s="2">
        <v>1.543671</v>
      </c>
      <c r="H206" s="2">
        <v>1.0669804000000001</v>
      </c>
    </row>
    <row r="207" spans="1:8" x14ac:dyDescent="0.2">
      <c r="A207" s="6">
        <v>40806</v>
      </c>
      <c r="B207" s="2">
        <v>-101.36948100000001</v>
      </c>
      <c r="C207" s="2">
        <v>113.177513959</v>
      </c>
      <c r="D207" s="2">
        <v>2.1715900000000001</v>
      </c>
      <c r="E207" s="2">
        <v>2.7488999999999999</v>
      </c>
      <c r="F207" s="2">
        <v>3.5500734</v>
      </c>
      <c r="G207" s="2">
        <v>1.543671</v>
      </c>
      <c r="H207" s="2">
        <v>1.0674284999999999</v>
      </c>
    </row>
    <row r="208" spans="1:8" x14ac:dyDescent="0.2">
      <c r="A208" s="6">
        <v>40807</v>
      </c>
      <c r="B208" s="2">
        <v>-101.78807300000001</v>
      </c>
      <c r="C208" s="2">
        <v>113.19260595899999</v>
      </c>
      <c r="D208" s="2">
        <v>2.1715900000000001</v>
      </c>
      <c r="E208" s="2">
        <v>2.7488999999999999</v>
      </c>
      <c r="F208" s="2">
        <v>3.5515884</v>
      </c>
      <c r="G208" s="2">
        <v>1.543671</v>
      </c>
      <c r="H208" s="2">
        <v>1.0678866</v>
      </c>
    </row>
    <row r="209" spans="1:8" x14ac:dyDescent="0.2">
      <c r="A209" s="6">
        <v>40808</v>
      </c>
      <c r="B209" s="2">
        <v>-101.78807300000001</v>
      </c>
      <c r="C209" s="2">
        <v>113.21269035899999</v>
      </c>
      <c r="D209" s="2">
        <v>2.1715900000000001</v>
      </c>
      <c r="E209" s="2">
        <v>2.7488999999999999</v>
      </c>
      <c r="F209" s="2">
        <v>3.5530934000000003</v>
      </c>
      <c r="G209" s="2">
        <v>1.543671</v>
      </c>
      <c r="H209" s="2">
        <v>1.0683346999999999</v>
      </c>
    </row>
    <row r="210" spans="1:8" x14ac:dyDescent="0.2">
      <c r="A210" s="6">
        <v>40809</v>
      </c>
      <c r="B210" s="2">
        <v>-101.78807300000001</v>
      </c>
      <c r="C210" s="2">
        <v>113.248066059</v>
      </c>
      <c r="D210" s="2">
        <v>2.1715900000000001</v>
      </c>
      <c r="E210" s="2">
        <v>2.7488999999999999</v>
      </c>
      <c r="F210" s="2">
        <v>3.5545974000000005</v>
      </c>
      <c r="G210" s="2">
        <v>1.543671</v>
      </c>
      <c r="H210" s="2">
        <v>1.0687827999999999</v>
      </c>
    </row>
    <row r="211" spans="1:8" x14ac:dyDescent="0.2">
      <c r="A211" s="6">
        <v>40810</v>
      </c>
      <c r="B211" s="2">
        <v>-101.78807300000001</v>
      </c>
      <c r="C211" s="2">
        <v>113.439669059</v>
      </c>
      <c r="D211" s="2">
        <v>2.1715900000000001</v>
      </c>
      <c r="E211" s="2">
        <v>2.7488999999999999</v>
      </c>
      <c r="F211" s="2">
        <v>3.5560914000000001</v>
      </c>
      <c r="G211" s="2">
        <v>1.543671</v>
      </c>
      <c r="H211" s="2">
        <v>1.0692408</v>
      </c>
    </row>
    <row r="212" spans="1:8" x14ac:dyDescent="0.2">
      <c r="A212" s="6">
        <v>40811</v>
      </c>
      <c r="B212" s="2">
        <v>-101.78807300000001</v>
      </c>
      <c r="C212" s="2">
        <v>113.774980059</v>
      </c>
      <c r="D212" s="2">
        <v>2.1715900000000001</v>
      </c>
      <c r="E212" s="2">
        <v>2.7488999999999999</v>
      </c>
      <c r="F212" s="2">
        <v>3.5575954000000003</v>
      </c>
      <c r="G212" s="2">
        <v>1.543671</v>
      </c>
      <c r="H212" s="2">
        <v>1.0696888999999998</v>
      </c>
    </row>
    <row r="213" spans="1:8" x14ac:dyDescent="0.2">
      <c r="A213" s="6">
        <v>40812</v>
      </c>
      <c r="B213" s="2">
        <v>-101.78807300000001</v>
      </c>
      <c r="C213" s="2">
        <v>114.20598205900001</v>
      </c>
      <c r="D213" s="2">
        <v>2.1715900000000001</v>
      </c>
      <c r="E213" s="2">
        <v>2.7488999999999999</v>
      </c>
      <c r="F213" s="2">
        <v>3.5590894000000004</v>
      </c>
      <c r="G213" s="2">
        <v>1.543671</v>
      </c>
      <c r="H213" s="2">
        <v>1.0701369999999999</v>
      </c>
    </row>
    <row r="214" spans="1:8" x14ac:dyDescent="0.2">
      <c r="A214" s="6">
        <v>40813</v>
      </c>
      <c r="B214" s="2">
        <v>-101.78807300000001</v>
      </c>
      <c r="C214" s="2">
        <v>114.48485005900001</v>
      </c>
      <c r="D214" s="2">
        <v>2.1715900000000001</v>
      </c>
      <c r="E214" s="2">
        <v>2.7488999999999999</v>
      </c>
      <c r="F214" s="2">
        <v>3.5605834000000001</v>
      </c>
      <c r="G214" s="2">
        <v>1.543671</v>
      </c>
      <c r="H214" s="2">
        <v>1.0705849000000001</v>
      </c>
    </row>
    <row r="215" spans="1:8" x14ac:dyDescent="0.2">
      <c r="A215" s="6">
        <v>40814</v>
      </c>
      <c r="B215" s="2">
        <v>-101.78807300000001</v>
      </c>
      <c r="C215" s="2">
        <v>114.84731705900001</v>
      </c>
      <c r="D215" s="2">
        <v>2.1715900000000001</v>
      </c>
      <c r="E215" s="2">
        <v>2.7488999999999999</v>
      </c>
      <c r="F215" s="2">
        <v>3.5620764000000005</v>
      </c>
      <c r="G215" s="2">
        <v>1.543671</v>
      </c>
      <c r="H215" s="2">
        <v>1.0710426</v>
      </c>
    </row>
    <row r="216" spans="1:8" x14ac:dyDescent="0.2">
      <c r="A216" s="6">
        <v>40815</v>
      </c>
      <c r="B216" s="2">
        <v>-101.78807300000001</v>
      </c>
      <c r="C216" s="2">
        <v>115.54183905900001</v>
      </c>
      <c r="D216" s="2">
        <v>2.1715900000000001</v>
      </c>
      <c r="E216" s="2">
        <v>2.7488999999999999</v>
      </c>
      <c r="F216" s="2">
        <v>3.5635703999999997</v>
      </c>
      <c r="G216" s="2">
        <v>1.543671</v>
      </c>
      <c r="H216" s="2">
        <v>1.0714900000000001</v>
      </c>
    </row>
    <row r="217" spans="1:8" x14ac:dyDescent="0.2">
      <c r="A217" s="6">
        <v>40816</v>
      </c>
      <c r="B217" s="2">
        <v>-101.78807300000001</v>
      </c>
      <c r="C217" s="2">
        <v>116.13255305900002</v>
      </c>
      <c r="D217" s="2">
        <v>2.1715900000000001</v>
      </c>
      <c r="E217" s="2">
        <v>2.7488999999999999</v>
      </c>
      <c r="F217" s="2">
        <v>3.5650654000000004</v>
      </c>
      <c r="G217" s="2">
        <v>1.543671</v>
      </c>
      <c r="H217" s="2">
        <v>1.0719369000000001</v>
      </c>
    </row>
    <row r="218" spans="1:8" x14ac:dyDescent="0.2">
      <c r="A218" s="6">
        <v>40817</v>
      </c>
      <c r="B218" s="2">
        <v>-101.78807300000001</v>
      </c>
      <c r="C218" s="2">
        <v>116.34742005900002</v>
      </c>
      <c r="D218" s="2">
        <v>2.1715900000000001</v>
      </c>
      <c r="E218" s="2">
        <v>2.7488999999999999</v>
      </c>
      <c r="F218" s="2">
        <v>3.5665594</v>
      </c>
      <c r="G218" s="2">
        <v>1.543671</v>
      </c>
      <c r="H218" s="2">
        <v>1.0723940000000001</v>
      </c>
    </row>
    <row r="219" spans="1:8" x14ac:dyDescent="0.2">
      <c r="A219" s="6">
        <v>40818</v>
      </c>
      <c r="B219" s="2">
        <v>-104.13352300000001</v>
      </c>
      <c r="C219" s="2">
        <v>117.28400905900001</v>
      </c>
      <c r="D219" s="2">
        <v>2.1715900000000001</v>
      </c>
      <c r="E219" s="2">
        <v>2.7488999999999999</v>
      </c>
      <c r="F219" s="2">
        <v>3.5680554000000004</v>
      </c>
      <c r="G219" s="2">
        <v>1.543671</v>
      </c>
      <c r="H219" s="2">
        <v>1.0728413000000001</v>
      </c>
    </row>
    <row r="220" spans="1:8" x14ac:dyDescent="0.2">
      <c r="A220" s="6">
        <v>40819</v>
      </c>
      <c r="B220" s="2">
        <v>-104.13352300000001</v>
      </c>
      <c r="C220" s="2">
        <v>117.78306005900001</v>
      </c>
      <c r="D220" s="2">
        <v>2.1715900000000001</v>
      </c>
      <c r="E220" s="2">
        <v>2.7488999999999999</v>
      </c>
      <c r="F220" s="2">
        <v>3.5695513999999999</v>
      </c>
      <c r="G220" s="2">
        <v>1.543671</v>
      </c>
      <c r="H220" s="2">
        <v>1.0732884</v>
      </c>
    </row>
    <row r="221" spans="1:8" x14ac:dyDescent="0.2">
      <c r="A221" s="6">
        <v>40820</v>
      </c>
      <c r="B221" s="2">
        <v>-104.13352300000001</v>
      </c>
      <c r="C221" s="2">
        <v>118.30709805900001</v>
      </c>
      <c r="D221" s="2">
        <v>2.1715900000000001</v>
      </c>
      <c r="E221" s="2">
        <v>2.7488999999999999</v>
      </c>
      <c r="F221" s="2">
        <v>3.5710384000000004</v>
      </c>
      <c r="G221" s="2">
        <v>1.543671</v>
      </c>
      <c r="H221" s="2">
        <v>1.0737359</v>
      </c>
    </row>
    <row r="222" spans="1:8" x14ac:dyDescent="0.2">
      <c r="A222" s="6">
        <v>40821</v>
      </c>
      <c r="B222" s="2">
        <v>-104.13352300000001</v>
      </c>
      <c r="C222" s="2">
        <v>119.04272805900001</v>
      </c>
      <c r="D222" s="2">
        <v>2.1715900000000001</v>
      </c>
      <c r="E222" s="2">
        <v>2.7488999999999999</v>
      </c>
      <c r="F222" s="2">
        <v>3.5725373999999999</v>
      </c>
      <c r="G222" s="2">
        <v>1.543671</v>
      </c>
      <c r="H222" s="2">
        <v>1.0741938</v>
      </c>
    </row>
    <row r="223" spans="1:8" x14ac:dyDescent="0.2">
      <c r="A223" s="6">
        <v>40822</v>
      </c>
      <c r="B223" s="2">
        <v>-104.29652300000001</v>
      </c>
      <c r="C223" s="2">
        <v>119.04272805900001</v>
      </c>
      <c r="D223" s="2">
        <v>2.1715900000000001</v>
      </c>
      <c r="E223" s="2">
        <v>2.7488999999999999</v>
      </c>
      <c r="F223" s="2">
        <v>3.5740204000000002</v>
      </c>
      <c r="G223" s="2">
        <v>1.543671</v>
      </c>
      <c r="H223" s="2">
        <v>1.0746419999999999</v>
      </c>
    </row>
    <row r="224" spans="1:8" x14ac:dyDescent="0.2">
      <c r="A224" s="6">
        <v>40823</v>
      </c>
      <c r="B224" s="2">
        <v>-105.08323700000001</v>
      </c>
      <c r="C224" s="2">
        <v>119.49088105900002</v>
      </c>
      <c r="D224" s="2">
        <v>2.1715900000000001</v>
      </c>
      <c r="E224" s="2">
        <v>2.7488999999999999</v>
      </c>
      <c r="F224" s="2">
        <v>3.5755124</v>
      </c>
      <c r="G224" s="2">
        <v>1.543671</v>
      </c>
      <c r="H224" s="2">
        <v>1.0750898</v>
      </c>
    </row>
    <row r="225" spans="1:8" x14ac:dyDescent="0.2">
      <c r="A225" s="6">
        <v>40824</v>
      </c>
      <c r="B225" s="2">
        <v>-106.27134700000001</v>
      </c>
      <c r="C225" s="2">
        <v>119.79938205900002</v>
      </c>
      <c r="D225" s="2">
        <v>2.1715900000000001</v>
      </c>
      <c r="E225" s="2">
        <v>2.7488999999999999</v>
      </c>
      <c r="F225" s="2">
        <v>3.5770034000000002</v>
      </c>
      <c r="G225" s="2">
        <v>1.543671</v>
      </c>
      <c r="H225" s="2">
        <v>1.0755378</v>
      </c>
    </row>
    <row r="226" spans="1:8" x14ac:dyDescent="0.2">
      <c r="A226" s="6">
        <v>40825</v>
      </c>
      <c r="B226" s="2">
        <v>-110.47789700000001</v>
      </c>
      <c r="C226" s="2">
        <v>119.87362115900002</v>
      </c>
      <c r="D226" s="2">
        <v>2.1715900000000001</v>
      </c>
      <c r="E226" s="2">
        <v>2.7488999999999999</v>
      </c>
      <c r="F226" s="2">
        <v>3.5784944000000003</v>
      </c>
      <c r="G226" s="2">
        <v>1.543671</v>
      </c>
      <c r="H226" s="2">
        <v>1.0759749000000001</v>
      </c>
    </row>
    <row r="227" spans="1:8" x14ac:dyDescent="0.2">
      <c r="A227" s="6">
        <v>40826</v>
      </c>
      <c r="B227" s="2">
        <v>-110.47789700000001</v>
      </c>
      <c r="C227" s="2">
        <v>119.89307095900003</v>
      </c>
      <c r="D227" s="2">
        <v>2.1715900000000001</v>
      </c>
      <c r="E227" s="2">
        <v>2.7488999999999999</v>
      </c>
      <c r="F227" s="2">
        <v>3.5799764000000001</v>
      </c>
      <c r="G227" s="2">
        <v>1.543671</v>
      </c>
      <c r="H227" s="2">
        <v>1.0764229000000001</v>
      </c>
    </row>
    <row r="228" spans="1:8" x14ac:dyDescent="0.2">
      <c r="A228" s="6">
        <v>40827</v>
      </c>
      <c r="B228" s="2">
        <v>-110.97609900000002</v>
      </c>
      <c r="C228" s="2">
        <v>120.02625795900003</v>
      </c>
      <c r="D228" s="2">
        <v>2.1715900000000001</v>
      </c>
      <c r="E228" s="2">
        <v>2.7488999999999999</v>
      </c>
      <c r="F228" s="2">
        <v>3.5814674000000002</v>
      </c>
      <c r="G228" s="2">
        <v>1.543671</v>
      </c>
      <c r="H228" s="2">
        <v>1.0768708</v>
      </c>
    </row>
    <row r="229" spans="1:8" x14ac:dyDescent="0.2">
      <c r="A229" s="6">
        <v>40828</v>
      </c>
      <c r="B229" s="2">
        <v>-110.97609900000002</v>
      </c>
      <c r="C229" s="2">
        <v>120.04811475900003</v>
      </c>
      <c r="D229" s="2">
        <v>2.1715900000000001</v>
      </c>
      <c r="E229" s="2">
        <v>2.7488999999999999</v>
      </c>
      <c r="F229" s="2">
        <v>3.5829574000000002</v>
      </c>
      <c r="G229" s="2">
        <v>1.543671</v>
      </c>
      <c r="H229" s="2">
        <v>1.0773192</v>
      </c>
    </row>
    <row r="230" spans="1:8" x14ac:dyDescent="0.2">
      <c r="A230" s="6">
        <v>40829</v>
      </c>
      <c r="B230" s="2">
        <v>-111.54009600000002</v>
      </c>
      <c r="C230" s="2">
        <v>120.14644645900003</v>
      </c>
      <c r="D230" s="2">
        <v>2.1715900000000001</v>
      </c>
      <c r="E230" s="2">
        <v>2.7488999999999999</v>
      </c>
      <c r="F230" s="2">
        <v>3.5844374000000001</v>
      </c>
      <c r="G230" s="2">
        <v>1.543671</v>
      </c>
      <c r="H230" s="2">
        <v>1.0777574999999999</v>
      </c>
    </row>
    <row r="231" spans="1:8" x14ac:dyDescent="0.2">
      <c r="A231" s="6">
        <v>40830</v>
      </c>
      <c r="B231" s="2">
        <v>-114.65006600000002</v>
      </c>
      <c r="C231" s="2">
        <v>120.22319355900004</v>
      </c>
      <c r="D231" s="2">
        <v>2.1715900000000001</v>
      </c>
      <c r="E231" s="2">
        <v>2.7488999999999999</v>
      </c>
      <c r="F231" s="2">
        <v>3.5859264</v>
      </c>
      <c r="G231" s="2">
        <v>1.543671</v>
      </c>
      <c r="H231" s="2">
        <v>1.0782055000000001</v>
      </c>
    </row>
    <row r="232" spans="1:8" x14ac:dyDescent="0.2">
      <c r="A232" s="6">
        <v>40831</v>
      </c>
      <c r="B232" s="2">
        <v>-115.52437300000003</v>
      </c>
      <c r="C232" s="2">
        <v>120.26009175900003</v>
      </c>
      <c r="D232" s="2">
        <v>2.1715900000000001</v>
      </c>
      <c r="E232" s="2">
        <v>2.7488999999999999</v>
      </c>
      <c r="F232" s="2">
        <v>3.5874154000000003</v>
      </c>
      <c r="G232" s="2">
        <v>1.543671</v>
      </c>
      <c r="H232" s="2">
        <v>1.0786539000000002</v>
      </c>
    </row>
    <row r="233" spans="1:8" x14ac:dyDescent="0.2">
      <c r="A233" s="6">
        <v>40832</v>
      </c>
      <c r="B233" s="2">
        <v>-115.52437300000003</v>
      </c>
      <c r="C233" s="2">
        <v>120.29325785900004</v>
      </c>
      <c r="D233" s="2">
        <v>2.1715900000000001</v>
      </c>
      <c r="E233" s="2">
        <v>2.7488999999999999</v>
      </c>
      <c r="F233" s="2">
        <v>3.5889054000000002</v>
      </c>
      <c r="G233" s="2">
        <v>1.543671</v>
      </c>
      <c r="H233" s="2">
        <v>1.0790922000000001</v>
      </c>
    </row>
    <row r="234" spans="1:8" x14ac:dyDescent="0.2">
      <c r="A234" s="6">
        <v>40833</v>
      </c>
      <c r="B234" s="2">
        <v>-115.52437300000003</v>
      </c>
      <c r="C234" s="2">
        <v>120.30811625900003</v>
      </c>
      <c r="D234" s="2">
        <v>2.1715900000000001</v>
      </c>
      <c r="E234" s="2">
        <v>2.7488999999999999</v>
      </c>
      <c r="F234" s="2">
        <v>3.5903934</v>
      </c>
      <c r="G234" s="2">
        <v>1.543671</v>
      </c>
      <c r="H234" s="2">
        <v>1.0795301000000002</v>
      </c>
    </row>
    <row r="235" spans="1:8" x14ac:dyDescent="0.2">
      <c r="A235" s="6">
        <v>40834</v>
      </c>
      <c r="B235" s="2">
        <v>-115.74137300000002</v>
      </c>
      <c r="C235" s="2">
        <v>120.30811625900003</v>
      </c>
      <c r="D235" s="2">
        <v>2.1715900000000001</v>
      </c>
      <c r="E235" s="2">
        <v>2.7488999999999999</v>
      </c>
      <c r="F235" s="2">
        <v>3.5918824000000003</v>
      </c>
      <c r="G235" s="2">
        <v>1.543671</v>
      </c>
      <c r="H235" s="2">
        <v>1.0799786</v>
      </c>
    </row>
    <row r="236" spans="1:8" x14ac:dyDescent="0.2">
      <c r="A236" s="6">
        <v>40835</v>
      </c>
      <c r="B236" s="2">
        <v>-115.74137300000002</v>
      </c>
      <c r="C236" s="2">
        <v>120.32773275900003</v>
      </c>
      <c r="D236" s="2">
        <v>2.1715900000000001</v>
      </c>
      <c r="E236" s="2">
        <v>2.7488999999999999</v>
      </c>
      <c r="F236" s="2">
        <v>3.5933704000000004</v>
      </c>
      <c r="G236" s="2">
        <v>1.543671</v>
      </c>
      <c r="H236" s="2">
        <v>1.080417</v>
      </c>
    </row>
    <row r="237" spans="1:8" x14ac:dyDescent="0.2">
      <c r="A237" s="6">
        <v>40836</v>
      </c>
      <c r="B237" s="2">
        <v>-116.19650300000002</v>
      </c>
      <c r="C237" s="2">
        <v>120.35141835900002</v>
      </c>
      <c r="D237" s="2">
        <v>2.1715900000000001</v>
      </c>
      <c r="E237" s="2">
        <v>2.7488999999999999</v>
      </c>
      <c r="F237" s="2">
        <v>3.5948584000000001</v>
      </c>
      <c r="G237" s="2">
        <v>1.543671</v>
      </c>
      <c r="H237" s="2">
        <v>1.0808658</v>
      </c>
    </row>
    <row r="238" spans="1:8" x14ac:dyDescent="0.2">
      <c r="A238" s="6">
        <v>40837</v>
      </c>
      <c r="B238" s="2">
        <v>-116.19650300000002</v>
      </c>
      <c r="C238" s="2">
        <v>120.39252675900002</v>
      </c>
      <c r="D238" s="2">
        <v>2.1715900000000001</v>
      </c>
      <c r="E238" s="2">
        <v>2.7488999999999999</v>
      </c>
      <c r="F238" s="2">
        <v>3.5963454000000006</v>
      </c>
      <c r="G238" s="2">
        <v>1.543671</v>
      </c>
      <c r="H238" s="2">
        <v>1.0813041000000001</v>
      </c>
    </row>
    <row r="239" spans="1:8" x14ac:dyDescent="0.2">
      <c r="A239" s="6">
        <v>40838</v>
      </c>
      <c r="B239" s="2">
        <v>-116.20750320000002</v>
      </c>
      <c r="C239" s="2">
        <v>120.39252675900002</v>
      </c>
      <c r="D239" s="2">
        <v>2.1715900000000001</v>
      </c>
      <c r="E239" s="2">
        <v>2.7488999999999999</v>
      </c>
      <c r="F239" s="2">
        <v>3.5978224000000001</v>
      </c>
      <c r="G239" s="2">
        <v>1.543671</v>
      </c>
      <c r="H239" s="2">
        <v>1.0817422999999999</v>
      </c>
    </row>
    <row r="240" spans="1:8" x14ac:dyDescent="0.2">
      <c r="A240" s="6">
        <v>40839</v>
      </c>
      <c r="B240" s="2">
        <v>-116.20750320000002</v>
      </c>
      <c r="C240" s="2">
        <v>120.42341255900001</v>
      </c>
      <c r="D240" s="2">
        <v>2.1715900000000001</v>
      </c>
      <c r="E240" s="2">
        <v>2.7488999999999999</v>
      </c>
      <c r="F240" s="2">
        <v>3.5993084</v>
      </c>
      <c r="G240" s="2">
        <v>1.543671</v>
      </c>
      <c r="H240" s="2">
        <v>1.0821793</v>
      </c>
    </row>
    <row r="241" spans="1:8" x14ac:dyDescent="0.2">
      <c r="A241" s="6">
        <v>40840</v>
      </c>
      <c r="B241" s="2">
        <v>-116.20750320000002</v>
      </c>
      <c r="C241" s="2">
        <v>120.47286855900002</v>
      </c>
      <c r="D241" s="2">
        <v>2.1715900000000001</v>
      </c>
      <c r="E241" s="2">
        <v>2.7488999999999999</v>
      </c>
      <c r="F241" s="2">
        <v>3.6007954</v>
      </c>
      <c r="G241" s="2">
        <v>1.543671</v>
      </c>
      <c r="H241" s="2">
        <v>1.0826180000000001</v>
      </c>
    </row>
    <row r="242" spans="1:8" x14ac:dyDescent="0.2">
      <c r="A242" s="6">
        <v>40841</v>
      </c>
      <c r="B242" s="2">
        <v>-117.68754320000002</v>
      </c>
      <c r="C242" s="2">
        <v>120.50990735900002</v>
      </c>
      <c r="D242" s="2">
        <v>2.1715900000000001</v>
      </c>
      <c r="E242" s="2">
        <v>2.7488999999999999</v>
      </c>
      <c r="F242" s="2">
        <v>3.6022714000000002</v>
      </c>
      <c r="G242" s="2">
        <v>1.543671</v>
      </c>
      <c r="H242" s="2">
        <v>1.083056</v>
      </c>
    </row>
    <row r="243" spans="1:8" x14ac:dyDescent="0.2">
      <c r="A243" s="6">
        <v>40842</v>
      </c>
      <c r="B243" s="2">
        <v>-117.68754320000002</v>
      </c>
      <c r="C243" s="2">
        <v>120.53755725900002</v>
      </c>
      <c r="D243" s="2">
        <v>2.1715900000000001</v>
      </c>
      <c r="E243" s="2">
        <v>2.7488999999999999</v>
      </c>
      <c r="F243" s="2">
        <v>3.6037574000000001</v>
      </c>
      <c r="G243" s="2">
        <v>1.543671</v>
      </c>
      <c r="H243" s="2">
        <v>1.0834944</v>
      </c>
    </row>
    <row r="244" spans="1:8" x14ac:dyDescent="0.2">
      <c r="A244" s="6">
        <v>40843</v>
      </c>
      <c r="B244" s="2">
        <v>-117.74554450000002</v>
      </c>
      <c r="C244" s="2">
        <v>120.53755725900002</v>
      </c>
      <c r="D244" s="2">
        <v>2.1715900000000001</v>
      </c>
      <c r="E244" s="2">
        <v>2.7488999999999999</v>
      </c>
      <c r="F244" s="2">
        <v>3.6052434</v>
      </c>
      <c r="G244" s="2">
        <v>1.543671</v>
      </c>
      <c r="H244" s="2">
        <v>1.0839326</v>
      </c>
    </row>
    <row r="245" spans="1:8" x14ac:dyDescent="0.2">
      <c r="A245" s="6">
        <v>40844</v>
      </c>
      <c r="B245" s="2">
        <v>-117.82554220000003</v>
      </c>
      <c r="C245" s="2">
        <v>120.53755725900002</v>
      </c>
      <c r="D245" s="2">
        <v>2.1715900000000001</v>
      </c>
      <c r="E245" s="2">
        <v>2.7488999999999999</v>
      </c>
      <c r="F245" s="2">
        <v>3.6067194000000002</v>
      </c>
      <c r="G245" s="2">
        <v>1.543671</v>
      </c>
      <c r="H245" s="2">
        <v>1.0843703</v>
      </c>
    </row>
    <row r="246" spans="1:8" x14ac:dyDescent="0.2">
      <c r="A246" s="6">
        <v>40845</v>
      </c>
      <c r="B246" s="2">
        <v>-117.91154230000004</v>
      </c>
      <c r="C246" s="2">
        <v>120.53755725900002</v>
      </c>
      <c r="D246" s="2">
        <v>2.1715900000000001</v>
      </c>
      <c r="E246" s="2">
        <v>2.7488999999999999</v>
      </c>
      <c r="F246" s="2">
        <v>3.6081954000000005</v>
      </c>
      <c r="G246" s="2">
        <v>1.543671</v>
      </c>
      <c r="H246" s="2">
        <v>1.0848084</v>
      </c>
    </row>
    <row r="247" spans="1:8" x14ac:dyDescent="0.2">
      <c r="A247" s="6">
        <v>40846</v>
      </c>
      <c r="B247" s="2">
        <v>-118.03353830000003</v>
      </c>
      <c r="C247" s="2">
        <v>120.53755725900002</v>
      </c>
      <c r="D247" s="2">
        <v>2.1715900000000001</v>
      </c>
      <c r="E247" s="2">
        <v>2.7488999999999999</v>
      </c>
      <c r="F247" s="2">
        <v>3.6096813999999995</v>
      </c>
      <c r="G247" s="2">
        <v>1.543671</v>
      </c>
      <c r="H247" s="2">
        <v>1.0852469</v>
      </c>
    </row>
    <row r="248" spans="1:8" x14ac:dyDescent="0.2">
      <c r="A248" s="6">
        <v>40847</v>
      </c>
      <c r="B248" s="2">
        <v>-118.12353950000004</v>
      </c>
      <c r="C248" s="2">
        <v>120.53755725900002</v>
      </c>
      <c r="D248" s="2">
        <v>2.1715900000000001</v>
      </c>
      <c r="E248" s="2">
        <v>2.7488999999999999</v>
      </c>
      <c r="F248" s="2">
        <v>3.6111573999999997</v>
      </c>
      <c r="G248" s="2">
        <v>1.543671</v>
      </c>
      <c r="H248" s="2">
        <v>1.0856756999999999</v>
      </c>
    </row>
    <row r="249" spans="1:8" x14ac:dyDescent="0.2">
      <c r="A249" s="6">
        <v>40848</v>
      </c>
      <c r="B249" s="2">
        <v>-118.12353950000004</v>
      </c>
      <c r="C249" s="2">
        <v>120.54600849900002</v>
      </c>
      <c r="D249" s="2">
        <v>2.1715900000000001</v>
      </c>
      <c r="E249" s="2">
        <v>2.7488999999999999</v>
      </c>
      <c r="F249" s="2">
        <v>3.6126434000000005</v>
      </c>
      <c r="G249" s="2">
        <v>1.543671</v>
      </c>
      <c r="H249" s="2">
        <v>1.0861138000000001</v>
      </c>
    </row>
    <row r="250" spans="1:8" x14ac:dyDescent="0.2">
      <c r="A250" s="6">
        <v>40849</v>
      </c>
      <c r="B250" s="2">
        <v>-118.18053740000003</v>
      </c>
      <c r="C250" s="2">
        <v>120.54600849900002</v>
      </c>
      <c r="D250" s="2">
        <v>2.1715900000000001</v>
      </c>
      <c r="E250" s="2">
        <v>2.7488999999999999</v>
      </c>
      <c r="F250" s="2">
        <v>3.6141193999999999</v>
      </c>
      <c r="G250" s="2">
        <v>1.543671</v>
      </c>
      <c r="H250" s="2">
        <v>1.0865518000000001</v>
      </c>
    </row>
    <row r="251" spans="1:8" x14ac:dyDescent="0.2">
      <c r="A251" s="6">
        <v>40850</v>
      </c>
      <c r="B251" s="2">
        <v>-118.25853370000003</v>
      </c>
      <c r="C251" s="2">
        <v>120.54600849900002</v>
      </c>
      <c r="D251" s="2">
        <v>2.1715900000000001</v>
      </c>
      <c r="E251" s="2">
        <v>2.7488999999999999</v>
      </c>
      <c r="F251" s="2">
        <v>3.6155954000000001</v>
      </c>
      <c r="G251" s="2">
        <v>1.543671</v>
      </c>
      <c r="H251" s="2">
        <v>1.0869800000000001</v>
      </c>
    </row>
    <row r="252" spans="1:8" x14ac:dyDescent="0.2">
      <c r="A252" s="6">
        <v>40851</v>
      </c>
      <c r="B252" s="2">
        <v>-118.25853370000003</v>
      </c>
      <c r="C252" s="2">
        <v>120.54736488900002</v>
      </c>
      <c r="D252" s="2">
        <v>2.1715900000000001</v>
      </c>
      <c r="E252" s="2">
        <v>2.7488999999999999</v>
      </c>
      <c r="F252" s="2">
        <v>3.6167363999999997</v>
      </c>
      <c r="G252" s="2">
        <v>1.543671</v>
      </c>
      <c r="H252" s="2">
        <v>1.0871990999999999</v>
      </c>
    </row>
    <row r="253" spans="1:8" x14ac:dyDescent="0.2">
      <c r="A253" s="6">
        <v>40852</v>
      </c>
      <c r="B253" s="2">
        <v>-118.25853370000003</v>
      </c>
      <c r="C253" s="2">
        <v>120.55216470900002</v>
      </c>
      <c r="D253" s="2">
        <v>2.1715900000000001</v>
      </c>
      <c r="E253" s="2">
        <v>2.7488999999999999</v>
      </c>
      <c r="F253" s="2">
        <v>3.6175534000000003</v>
      </c>
      <c r="G253" s="2">
        <v>1.543671</v>
      </c>
      <c r="H253" s="2">
        <v>1.0871990999999999</v>
      </c>
    </row>
    <row r="254" spans="1:8" x14ac:dyDescent="0.2">
      <c r="A254" s="6">
        <v>40853</v>
      </c>
      <c r="B254" s="2">
        <v>-118.25853370000003</v>
      </c>
      <c r="C254" s="2">
        <v>120.55550350900002</v>
      </c>
      <c r="D254" s="2">
        <v>2.1715900000000001</v>
      </c>
      <c r="E254" s="2">
        <v>2.7488999999999999</v>
      </c>
      <c r="F254" s="2">
        <v>3.6183814000000005</v>
      </c>
      <c r="G254" s="2">
        <v>1.543671</v>
      </c>
      <c r="H254" s="2">
        <v>1.087199</v>
      </c>
    </row>
    <row r="255" spans="1:8" x14ac:dyDescent="0.2">
      <c r="A255" s="6">
        <v>40854</v>
      </c>
      <c r="B255" s="2">
        <v>-118.27053390000003</v>
      </c>
      <c r="C255" s="2">
        <v>120.55550350900002</v>
      </c>
      <c r="D255" s="2">
        <v>2.1715900000000001</v>
      </c>
      <c r="E255" s="2">
        <v>2.7488999999999999</v>
      </c>
      <c r="F255" s="2">
        <v>3.6191893999999998</v>
      </c>
      <c r="G255" s="2">
        <v>1.543671</v>
      </c>
      <c r="H255" s="2">
        <v>1.087199</v>
      </c>
    </row>
    <row r="256" spans="1:8" x14ac:dyDescent="0.2">
      <c r="A256" s="6">
        <v>40855</v>
      </c>
      <c r="B256" s="2">
        <v>-118.27053390000003</v>
      </c>
      <c r="C256" s="2">
        <v>120.55675564900002</v>
      </c>
      <c r="D256" s="2">
        <v>2.1715900000000001</v>
      </c>
      <c r="E256" s="2">
        <v>2.7488999999999999</v>
      </c>
      <c r="F256" s="2">
        <v>3.6200074000000004</v>
      </c>
      <c r="G256" s="2">
        <v>1.543671</v>
      </c>
      <c r="H256" s="2">
        <v>1.0872090000000001</v>
      </c>
    </row>
    <row r="257" spans="1:8" x14ac:dyDescent="0.2">
      <c r="A257" s="6">
        <v>40856</v>
      </c>
      <c r="B257" s="2">
        <v>-118.33953670000004</v>
      </c>
      <c r="C257" s="2">
        <v>120.55675564900002</v>
      </c>
      <c r="D257" s="2">
        <v>2.1715900000000001</v>
      </c>
      <c r="E257" s="2">
        <v>2.7488999999999999</v>
      </c>
      <c r="F257" s="2">
        <v>3.6208244000000001</v>
      </c>
      <c r="G257" s="2">
        <v>1.543671</v>
      </c>
      <c r="H257" s="2">
        <v>1.0872089</v>
      </c>
    </row>
    <row r="258" spans="1:8" x14ac:dyDescent="0.2">
      <c r="A258" s="6">
        <v>40857</v>
      </c>
      <c r="B258" s="2">
        <v>-119.07491270000004</v>
      </c>
      <c r="C258" s="2">
        <v>120.56948544900003</v>
      </c>
      <c r="D258" s="2">
        <v>2.1715900000000001</v>
      </c>
      <c r="E258" s="2">
        <v>2.7488999999999999</v>
      </c>
      <c r="F258" s="2">
        <v>3.6216324000000002</v>
      </c>
      <c r="G258" s="2">
        <v>1.543671</v>
      </c>
      <c r="H258" s="2">
        <v>1.0872089</v>
      </c>
    </row>
    <row r="259" spans="1:8" x14ac:dyDescent="0.2">
      <c r="A259" s="6">
        <v>40858</v>
      </c>
      <c r="B259" s="2">
        <v>-119.07491270000004</v>
      </c>
      <c r="C259" s="2">
        <v>120.58576304900002</v>
      </c>
      <c r="D259" s="2">
        <v>2.1715900000000001</v>
      </c>
      <c r="E259" s="2">
        <v>2.7488999999999999</v>
      </c>
      <c r="F259" s="2">
        <v>3.6224504</v>
      </c>
      <c r="G259" s="2">
        <v>1.543671</v>
      </c>
      <c r="H259" s="2">
        <v>1.0872089</v>
      </c>
    </row>
    <row r="260" spans="1:8" x14ac:dyDescent="0.2">
      <c r="A260" s="6">
        <v>40859</v>
      </c>
      <c r="B260" s="2">
        <v>-121.89715270000003</v>
      </c>
      <c r="C260" s="2">
        <v>120.61289114900002</v>
      </c>
      <c r="D260" s="2">
        <v>2.1715900000000001</v>
      </c>
      <c r="E260" s="2">
        <v>2.7488999999999999</v>
      </c>
      <c r="F260" s="2">
        <v>3.6232684000000006</v>
      </c>
      <c r="G260" s="2">
        <v>1.543671</v>
      </c>
      <c r="H260" s="2">
        <v>1.0872088</v>
      </c>
    </row>
    <row r="261" spans="1:8" x14ac:dyDescent="0.2">
      <c r="A261" s="6">
        <v>40860</v>
      </c>
      <c r="B261" s="2">
        <v>-123.00220270000004</v>
      </c>
      <c r="C261" s="2">
        <v>120.92830514900002</v>
      </c>
      <c r="D261" s="2">
        <v>2.1715900000000001</v>
      </c>
      <c r="E261" s="2">
        <v>2.7488999999999999</v>
      </c>
      <c r="F261" s="2">
        <v>3.6240854000000002</v>
      </c>
      <c r="G261" s="2">
        <v>1.543671</v>
      </c>
      <c r="H261" s="2">
        <v>1.0872088</v>
      </c>
    </row>
    <row r="262" spans="1:8" x14ac:dyDescent="0.2">
      <c r="A262" s="6">
        <v>40861</v>
      </c>
      <c r="B262" s="2">
        <v>-123.24519970000004</v>
      </c>
      <c r="C262" s="2">
        <v>120.92830514900002</v>
      </c>
      <c r="D262" s="2">
        <v>2.1715900000000001</v>
      </c>
      <c r="E262" s="2">
        <v>2.7488999999999999</v>
      </c>
      <c r="F262" s="2">
        <v>3.6249034</v>
      </c>
      <c r="G262" s="2">
        <v>1.543671</v>
      </c>
      <c r="H262" s="2">
        <v>1.0872088</v>
      </c>
    </row>
    <row r="263" spans="1:8" x14ac:dyDescent="0.2">
      <c r="A263" s="6">
        <v>40862</v>
      </c>
      <c r="B263" s="2">
        <v>-123.51220770000005</v>
      </c>
      <c r="C263" s="2">
        <v>120.92830514900002</v>
      </c>
      <c r="D263" s="2">
        <v>2.1715900000000001</v>
      </c>
      <c r="E263" s="2">
        <v>2.7488999999999999</v>
      </c>
      <c r="F263" s="2">
        <v>3.6257213999999998</v>
      </c>
      <c r="G263" s="2">
        <v>1.543671</v>
      </c>
      <c r="H263" s="2">
        <v>1.0872086999999999</v>
      </c>
    </row>
    <row r="264" spans="1:8" x14ac:dyDescent="0.2">
      <c r="A264" s="6">
        <v>40863</v>
      </c>
      <c r="B264" s="2">
        <v>-123.74019970000005</v>
      </c>
      <c r="C264" s="2">
        <v>120.92830514900002</v>
      </c>
      <c r="D264" s="2">
        <v>2.1715900000000001</v>
      </c>
      <c r="E264" s="2">
        <v>2.7488999999999999</v>
      </c>
      <c r="F264" s="2">
        <v>3.6265483999999999</v>
      </c>
      <c r="G264" s="2">
        <v>1.543671</v>
      </c>
      <c r="H264" s="2">
        <v>1.0872086999999999</v>
      </c>
    </row>
    <row r="265" spans="1:8" x14ac:dyDescent="0.2">
      <c r="A265" s="6">
        <v>40864</v>
      </c>
      <c r="B265" s="2">
        <v>-123.92719670000005</v>
      </c>
      <c r="C265" s="2">
        <v>120.92830514900002</v>
      </c>
      <c r="D265" s="2">
        <v>2.1715900000000001</v>
      </c>
      <c r="E265" s="2">
        <v>2.7488999999999999</v>
      </c>
      <c r="F265" s="2">
        <v>3.6274164000000004</v>
      </c>
      <c r="G265" s="2">
        <v>1.543671</v>
      </c>
      <c r="H265" s="2">
        <v>1.0872086000000001</v>
      </c>
    </row>
    <row r="266" spans="1:8" x14ac:dyDescent="0.2">
      <c r="A266" s="6">
        <v>40865</v>
      </c>
      <c r="B266" s="2">
        <v>-124.41079670000005</v>
      </c>
      <c r="C266" s="2">
        <v>120.94726364900002</v>
      </c>
      <c r="D266" s="2">
        <v>2.1715900000000001</v>
      </c>
      <c r="E266" s="2">
        <v>2.7488999999999999</v>
      </c>
      <c r="F266" s="2">
        <v>3.6283143999999998</v>
      </c>
      <c r="G266" s="2">
        <v>1.543671</v>
      </c>
      <c r="H266" s="2">
        <v>1.0872086000000001</v>
      </c>
    </row>
    <row r="267" spans="1:8" x14ac:dyDescent="0.2">
      <c r="A267" s="6">
        <v>40866</v>
      </c>
      <c r="B267" s="2">
        <v>-124.41079670000005</v>
      </c>
      <c r="C267" s="2">
        <v>121.66936064900003</v>
      </c>
      <c r="D267" s="2">
        <v>2.1715900000000001</v>
      </c>
      <c r="E267" s="2">
        <v>2.7488999999999999</v>
      </c>
      <c r="F267" s="2">
        <v>3.6292413999999997</v>
      </c>
      <c r="G267" s="2">
        <v>1.543671</v>
      </c>
      <c r="H267" s="2">
        <v>1.0872086000000001</v>
      </c>
    </row>
    <row r="268" spans="1:8" x14ac:dyDescent="0.2">
      <c r="A268" s="6">
        <v>40867</v>
      </c>
      <c r="B268" s="2">
        <v>-128.62129670000004</v>
      </c>
      <c r="C268" s="2">
        <v>121.66936064900003</v>
      </c>
      <c r="D268" s="2">
        <v>2.1715900000000001</v>
      </c>
      <c r="E268" s="2">
        <v>2.84056</v>
      </c>
      <c r="F268" s="2">
        <v>3.6301794000000003</v>
      </c>
      <c r="G268" s="2">
        <v>1.543671</v>
      </c>
      <c r="H268" s="2">
        <v>1.0872085</v>
      </c>
    </row>
    <row r="269" spans="1:8" x14ac:dyDescent="0.2">
      <c r="A269" s="6">
        <v>40868</v>
      </c>
      <c r="B269" s="2">
        <v>-132.85584670000006</v>
      </c>
      <c r="C269" s="2">
        <v>121.69431344900002</v>
      </c>
      <c r="D269" s="2">
        <v>2.1715900000000001</v>
      </c>
      <c r="E269" s="2">
        <v>2.84056</v>
      </c>
      <c r="F269" s="2">
        <v>3.6311673999999998</v>
      </c>
      <c r="G269" s="2">
        <v>1.543671</v>
      </c>
      <c r="H269" s="2">
        <v>1.0872085</v>
      </c>
    </row>
    <row r="270" spans="1:8" x14ac:dyDescent="0.2">
      <c r="A270" s="6">
        <v>40869</v>
      </c>
      <c r="B270" s="2">
        <v>-132.87884630000005</v>
      </c>
      <c r="C270" s="2">
        <v>121.69431344900002</v>
      </c>
      <c r="D270" s="2">
        <v>2.1715900000000001</v>
      </c>
      <c r="E270" s="2">
        <v>2.84056</v>
      </c>
      <c r="F270" s="2">
        <v>3.6322244000000001</v>
      </c>
      <c r="G270" s="2">
        <v>1.543671</v>
      </c>
      <c r="H270" s="2">
        <v>1.0872184</v>
      </c>
    </row>
    <row r="271" spans="1:8" x14ac:dyDescent="0.2">
      <c r="A271" s="6">
        <v>40870</v>
      </c>
      <c r="B271" s="2">
        <v>-132.87884630000005</v>
      </c>
      <c r="C271" s="2">
        <v>121.75618114900001</v>
      </c>
      <c r="D271" s="2">
        <v>2.1715900000000001</v>
      </c>
      <c r="E271" s="2">
        <v>2.84056</v>
      </c>
      <c r="F271" s="2">
        <v>3.6333324000000005</v>
      </c>
      <c r="G271" s="2">
        <v>1.543671</v>
      </c>
      <c r="H271" s="2">
        <v>1.0872184</v>
      </c>
    </row>
    <row r="272" spans="1:8" x14ac:dyDescent="0.2">
      <c r="A272" s="6">
        <v>40871</v>
      </c>
      <c r="B272" s="2">
        <v>-132.87884630000005</v>
      </c>
      <c r="C272" s="2">
        <v>121.79709034900002</v>
      </c>
      <c r="D272" s="2">
        <v>2.1715900000000001</v>
      </c>
      <c r="E272" s="2">
        <v>2.84056</v>
      </c>
      <c r="F272" s="2">
        <v>3.6344994000000002</v>
      </c>
      <c r="G272" s="2">
        <v>1.543671</v>
      </c>
      <c r="H272" s="2">
        <v>1.0872184</v>
      </c>
    </row>
    <row r="273" spans="1:8" x14ac:dyDescent="0.2">
      <c r="A273" s="6">
        <v>40872</v>
      </c>
      <c r="B273" s="2">
        <v>-134.33540630000005</v>
      </c>
      <c r="C273" s="2">
        <v>121.90585634900002</v>
      </c>
      <c r="D273" s="2">
        <v>2.1715900000000001</v>
      </c>
      <c r="E273" s="2">
        <v>2.84056</v>
      </c>
      <c r="F273" s="2">
        <v>3.6356874000000001</v>
      </c>
      <c r="G273" s="2">
        <v>1.543671</v>
      </c>
      <c r="H273" s="2">
        <v>1.0872183</v>
      </c>
    </row>
    <row r="274" spans="1:8" x14ac:dyDescent="0.2">
      <c r="A274" s="6">
        <v>40873</v>
      </c>
      <c r="B274" s="2">
        <v>-134.33540630000005</v>
      </c>
      <c r="C274" s="2">
        <v>122.02959134900001</v>
      </c>
      <c r="D274" s="2">
        <v>2.1715900000000001</v>
      </c>
      <c r="E274" s="2">
        <v>2.84056</v>
      </c>
      <c r="F274" s="2">
        <v>3.6368454000000003</v>
      </c>
      <c r="G274" s="2">
        <v>1.543671</v>
      </c>
      <c r="H274" s="2">
        <v>1.0872183</v>
      </c>
    </row>
    <row r="275" spans="1:8" x14ac:dyDescent="0.2">
      <c r="A275" s="6">
        <v>40874</v>
      </c>
      <c r="B275" s="2">
        <v>-134.33540630000005</v>
      </c>
      <c r="C275" s="2">
        <v>122.13336534900002</v>
      </c>
      <c r="D275" s="2">
        <v>2.1715900000000001</v>
      </c>
      <c r="E275" s="2">
        <v>2.84056</v>
      </c>
      <c r="F275" s="2">
        <v>3.6379723999999998</v>
      </c>
      <c r="G275" s="2">
        <v>1.543671</v>
      </c>
      <c r="H275" s="2">
        <v>1.0872182000000001</v>
      </c>
    </row>
    <row r="276" spans="1:8" x14ac:dyDescent="0.2">
      <c r="A276" s="6">
        <v>40875</v>
      </c>
      <c r="B276" s="2">
        <v>-134.33540630000005</v>
      </c>
      <c r="C276" s="2">
        <v>122.24712034900001</v>
      </c>
      <c r="D276" s="2">
        <v>2.1715900000000001</v>
      </c>
      <c r="E276" s="2">
        <v>2.84056</v>
      </c>
      <c r="F276" s="2">
        <v>3.6390704000000005</v>
      </c>
      <c r="G276" s="2">
        <v>1.543671</v>
      </c>
      <c r="H276" s="2">
        <v>1.0872182000000001</v>
      </c>
    </row>
    <row r="277" spans="1:8" x14ac:dyDescent="0.2">
      <c r="A277" s="6">
        <v>40876</v>
      </c>
      <c r="B277" s="2">
        <v>-134.33540630000005</v>
      </c>
      <c r="C277" s="2">
        <v>122.25809614900001</v>
      </c>
      <c r="D277" s="2">
        <v>2.1715900000000001</v>
      </c>
      <c r="E277" s="2">
        <v>2.84056</v>
      </c>
      <c r="F277" s="2">
        <v>3.6401374000000004</v>
      </c>
      <c r="G277" s="2">
        <v>1.543671</v>
      </c>
      <c r="H277" s="2">
        <v>1.0872182000000001</v>
      </c>
    </row>
    <row r="278" spans="1:8" x14ac:dyDescent="0.2">
      <c r="A278" s="6">
        <v>40877</v>
      </c>
      <c r="B278" s="2">
        <v>-134.33540630000005</v>
      </c>
      <c r="C278" s="2">
        <v>122.31796444900002</v>
      </c>
      <c r="D278" s="2">
        <v>2.1715900000000001</v>
      </c>
      <c r="E278" s="2">
        <v>2.84056</v>
      </c>
      <c r="F278" s="2">
        <v>3.6411753999999998</v>
      </c>
      <c r="G278" s="2">
        <v>1.543671</v>
      </c>
      <c r="H278" s="2">
        <v>1.0872181000000001</v>
      </c>
    </row>
    <row r="279" spans="1:8" x14ac:dyDescent="0.2">
      <c r="A279" s="6">
        <v>40878</v>
      </c>
      <c r="B279" s="2">
        <v>-134.39240420000004</v>
      </c>
      <c r="C279" s="2">
        <v>122.31796444900002</v>
      </c>
      <c r="D279" s="2">
        <v>2.1715900000000001</v>
      </c>
      <c r="E279" s="2">
        <v>2.84056</v>
      </c>
      <c r="F279" s="2">
        <v>3.6421934</v>
      </c>
      <c r="G279" s="2">
        <v>1.543671</v>
      </c>
      <c r="H279" s="2">
        <v>1.0872181000000001</v>
      </c>
    </row>
    <row r="280" spans="1:8" x14ac:dyDescent="0.2">
      <c r="A280" s="6">
        <v>40879</v>
      </c>
      <c r="B280" s="2">
        <v>-136.23057420000004</v>
      </c>
      <c r="C280" s="2">
        <v>122.33991594900002</v>
      </c>
      <c r="D280" s="2">
        <v>2.1715900000000001</v>
      </c>
      <c r="E280" s="2">
        <v>2.84056</v>
      </c>
      <c r="F280" s="2">
        <v>3.6431903999999999</v>
      </c>
      <c r="G280" s="2">
        <v>1.543671</v>
      </c>
      <c r="H280" s="2">
        <v>1.087218</v>
      </c>
    </row>
    <row r="281" spans="1:8" x14ac:dyDescent="0.2">
      <c r="A281" s="6">
        <v>40880</v>
      </c>
      <c r="B281" s="2">
        <v>-136.31556990000004</v>
      </c>
      <c r="C281" s="2">
        <v>122.33991594900002</v>
      </c>
      <c r="D281" s="2">
        <v>2.1715900000000001</v>
      </c>
      <c r="E281" s="2">
        <v>2.84056</v>
      </c>
      <c r="F281" s="2">
        <v>3.6441584000000002</v>
      </c>
      <c r="G281" s="2">
        <v>1.543671</v>
      </c>
      <c r="H281" s="2">
        <v>1.087218</v>
      </c>
    </row>
    <row r="282" spans="1:8" x14ac:dyDescent="0.2">
      <c r="A282" s="6">
        <v>40881</v>
      </c>
      <c r="B282" s="2">
        <v>-138.69528990000003</v>
      </c>
      <c r="C282" s="2">
        <v>122.41075954900002</v>
      </c>
      <c r="D282" s="2">
        <v>2.1715900000000001</v>
      </c>
      <c r="E282" s="2">
        <v>2.84056</v>
      </c>
      <c r="F282" s="2">
        <v>3.6451153999999999</v>
      </c>
      <c r="G282" s="2">
        <v>1.543671</v>
      </c>
      <c r="H282" s="2">
        <v>1.087218</v>
      </c>
    </row>
    <row r="283" spans="1:8" x14ac:dyDescent="0.2">
      <c r="A283" s="6">
        <v>40882</v>
      </c>
      <c r="B283" s="2">
        <v>-138.80428690000002</v>
      </c>
      <c r="C283" s="2">
        <v>122.41075954900002</v>
      </c>
      <c r="D283" s="2">
        <v>2.1715900000000001</v>
      </c>
      <c r="E283" s="2">
        <v>2.84056</v>
      </c>
      <c r="F283" s="2">
        <v>3.6460634000000001</v>
      </c>
      <c r="G283" s="2">
        <v>1.543671</v>
      </c>
      <c r="H283" s="2">
        <v>1.0872179</v>
      </c>
    </row>
    <row r="284" spans="1:8" x14ac:dyDescent="0.2">
      <c r="A284" s="6">
        <v>40883</v>
      </c>
      <c r="B284" s="2">
        <v>-138.81728680000003</v>
      </c>
      <c r="C284" s="2">
        <v>122.41075954900002</v>
      </c>
      <c r="D284" s="2">
        <v>2.1715900000000001</v>
      </c>
      <c r="E284" s="2">
        <v>2.84056</v>
      </c>
      <c r="F284" s="2">
        <v>3.6469904</v>
      </c>
      <c r="G284" s="2">
        <v>1.543671</v>
      </c>
      <c r="H284" s="2">
        <v>1.0872278999999998</v>
      </c>
    </row>
    <row r="285" spans="1:8" x14ac:dyDescent="0.2">
      <c r="A285" s="6">
        <v>40884</v>
      </c>
      <c r="B285" s="2">
        <v>-138.81728680000003</v>
      </c>
      <c r="C285" s="2">
        <v>122.43071644900002</v>
      </c>
      <c r="D285" s="2">
        <v>2.1715900000000001</v>
      </c>
      <c r="E285" s="2">
        <v>2.84056</v>
      </c>
      <c r="F285" s="2">
        <v>3.6479084000000004</v>
      </c>
      <c r="G285" s="2">
        <v>1.543671</v>
      </c>
      <c r="H285" s="2">
        <v>1.0872278</v>
      </c>
    </row>
    <row r="286" spans="1:8" x14ac:dyDescent="0.2">
      <c r="A286" s="6">
        <v>40885</v>
      </c>
      <c r="B286" s="2">
        <v>-138.89329010000003</v>
      </c>
      <c r="C286" s="2">
        <v>122.43071644900002</v>
      </c>
      <c r="D286" s="2">
        <v>2.1715900000000001</v>
      </c>
      <c r="E286" s="2">
        <v>2.84056</v>
      </c>
      <c r="F286" s="2">
        <v>3.6488154000000002</v>
      </c>
      <c r="G286" s="2">
        <v>1.543671</v>
      </c>
      <c r="H286" s="2">
        <v>1.0872278</v>
      </c>
    </row>
    <row r="287" spans="1:8" x14ac:dyDescent="0.2">
      <c r="A287" s="6">
        <v>40886</v>
      </c>
      <c r="B287" s="2">
        <v>-139.38142810000002</v>
      </c>
      <c r="C287" s="2">
        <v>122.45466504900001</v>
      </c>
      <c r="D287" s="2">
        <v>2.1715900000000001</v>
      </c>
      <c r="E287" s="2">
        <v>2.84056</v>
      </c>
      <c r="F287" s="2">
        <v>3.6497133999999996</v>
      </c>
      <c r="G287" s="2">
        <v>1.543671</v>
      </c>
      <c r="H287" s="2">
        <v>1.0872276999999999</v>
      </c>
    </row>
    <row r="288" spans="1:8" x14ac:dyDescent="0.2">
      <c r="A288" s="6">
        <v>40887</v>
      </c>
      <c r="B288" s="2">
        <v>-140.69915810000003</v>
      </c>
      <c r="C288" s="2">
        <v>122.60733604900001</v>
      </c>
      <c r="D288" s="2">
        <v>2.1715900000000001</v>
      </c>
      <c r="E288" s="2">
        <v>2.84056</v>
      </c>
      <c r="F288" s="2">
        <v>3.6506004000000001</v>
      </c>
      <c r="G288" s="2">
        <v>1.543671</v>
      </c>
      <c r="H288" s="2">
        <v>1.0872276999999999</v>
      </c>
    </row>
    <row r="289" spans="1:8" x14ac:dyDescent="0.2">
      <c r="A289" s="6">
        <v>40888</v>
      </c>
      <c r="B289" s="2">
        <v>-140.70915782000003</v>
      </c>
      <c r="C289" s="2">
        <v>122.60733604900001</v>
      </c>
      <c r="D289" s="2">
        <v>2.1715900000000001</v>
      </c>
      <c r="E289" s="2">
        <v>2.84056</v>
      </c>
      <c r="F289" s="2">
        <v>3.6514883999999999</v>
      </c>
      <c r="G289" s="2">
        <v>1.543671</v>
      </c>
      <c r="H289" s="2">
        <v>1.0872276999999999</v>
      </c>
    </row>
    <row r="290" spans="1:8" x14ac:dyDescent="0.2">
      <c r="A290" s="6">
        <v>40889</v>
      </c>
      <c r="B290" s="2">
        <v>-140.84315982000004</v>
      </c>
      <c r="C290" s="2">
        <v>122.60733604900001</v>
      </c>
      <c r="D290" s="2">
        <v>2.1715900000000001</v>
      </c>
      <c r="E290" s="2">
        <v>2.84056</v>
      </c>
      <c r="F290" s="2">
        <v>3.6523653999999999</v>
      </c>
      <c r="G290" s="2">
        <v>1.543671</v>
      </c>
      <c r="H290" s="2">
        <v>1.0872275999999998</v>
      </c>
    </row>
    <row r="291" spans="1:8" x14ac:dyDescent="0.2">
      <c r="A291" s="6">
        <v>40890</v>
      </c>
      <c r="B291" s="2">
        <v>-140.97316282000003</v>
      </c>
      <c r="C291" s="2">
        <v>122.60733604900001</v>
      </c>
      <c r="D291" s="2">
        <v>2.1715900000000001</v>
      </c>
      <c r="E291" s="2">
        <v>2.84056</v>
      </c>
      <c r="F291" s="2">
        <v>3.6532333999999995</v>
      </c>
      <c r="G291" s="2">
        <v>1.543671</v>
      </c>
      <c r="H291" s="2">
        <v>1.0872275999999998</v>
      </c>
    </row>
    <row r="292" spans="1:8" x14ac:dyDescent="0.2">
      <c r="A292" s="6">
        <v>40891</v>
      </c>
      <c r="B292" s="2">
        <v>-140.97316282000003</v>
      </c>
      <c r="C292" s="2">
        <v>122.61132745900001</v>
      </c>
      <c r="D292" s="2">
        <v>2.1715900000000001</v>
      </c>
      <c r="E292" s="2">
        <v>2.84056</v>
      </c>
      <c r="F292" s="2">
        <v>3.6541003999999999</v>
      </c>
      <c r="G292" s="2">
        <v>1.543671</v>
      </c>
      <c r="H292" s="2">
        <v>1.0872275999999998</v>
      </c>
    </row>
    <row r="293" spans="1:8" x14ac:dyDescent="0.2">
      <c r="A293" s="6">
        <v>40892</v>
      </c>
      <c r="B293" s="2">
        <v>-141.08115982000004</v>
      </c>
      <c r="C293" s="2">
        <v>122.61132745900001</v>
      </c>
      <c r="D293" s="2">
        <v>2.1715900000000001</v>
      </c>
      <c r="E293" s="2">
        <v>2.84056</v>
      </c>
      <c r="F293" s="2">
        <v>3.6549583999999999</v>
      </c>
      <c r="G293" s="2">
        <v>1.543671</v>
      </c>
      <c r="H293" s="2">
        <v>1.0872274999999998</v>
      </c>
    </row>
    <row r="294" spans="1:8" x14ac:dyDescent="0.2">
      <c r="A294" s="6">
        <v>40893</v>
      </c>
      <c r="B294" s="2">
        <v>-141.08115982000004</v>
      </c>
      <c r="C294" s="2">
        <v>122.65722765900001</v>
      </c>
      <c r="D294" s="2">
        <v>2.1715900000000001</v>
      </c>
      <c r="E294" s="2">
        <v>2.84056</v>
      </c>
      <c r="F294" s="2">
        <v>3.6558153999999998</v>
      </c>
      <c r="G294" s="2">
        <v>1.543671</v>
      </c>
      <c r="H294" s="2">
        <v>1.0872274999999998</v>
      </c>
    </row>
    <row r="295" spans="1:8" x14ac:dyDescent="0.2">
      <c r="A295" s="6">
        <v>40894</v>
      </c>
      <c r="B295" s="2">
        <v>-142.42310982000004</v>
      </c>
      <c r="C295" s="2">
        <v>122.93162965900001</v>
      </c>
      <c r="D295" s="2">
        <v>2.1715900000000001</v>
      </c>
      <c r="E295" s="2">
        <v>2.84056</v>
      </c>
      <c r="F295" s="2">
        <v>3.6566634000000002</v>
      </c>
      <c r="G295" s="2">
        <v>1.543671</v>
      </c>
      <c r="H295" s="2">
        <v>1.0872274</v>
      </c>
    </row>
    <row r="296" spans="1:8" x14ac:dyDescent="0.2">
      <c r="A296" s="6">
        <v>40895</v>
      </c>
      <c r="B296" s="2">
        <v>-149.36894982000004</v>
      </c>
      <c r="C296" s="2">
        <v>122.96555675900001</v>
      </c>
      <c r="D296" s="2">
        <v>2.1715900000000001</v>
      </c>
      <c r="E296" s="2">
        <v>2.84056</v>
      </c>
      <c r="F296" s="2">
        <v>3.6575104000000005</v>
      </c>
      <c r="G296" s="2">
        <v>1.543671</v>
      </c>
      <c r="H296" s="2">
        <v>1.0872274</v>
      </c>
    </row>
    <row r="297" spans="1:8" x14ac:dyDescent="0.2">
      <c r="A297" s="6">
        <v>40896</v>
      </c>
      <c r="B297" s="2">
        <v>-149.51295282000004</v>
      </c>
      <c r="C297" s="2">
        <v>122.96555675900001</v>
      </c>
      <c r="D297" s="2">
        <v>2.1715900000000001</v>
      </c>
      <c r="E297" s="2">
        <v>2.84056</v>
      </c>
      <c r="F297" s="2">
        <v>3.6583584</v>
      </c>
      <c r="G297" s="2">
        <v>1.543671</v>
      </c>
      <c r="H297" s="2">
        <v>1.0872274</v>
      </c>
    </row>
    <row r="298" spans="1:8" x14ac:dyDescent="0.2">
      <c r="A298" s="6">
        <v>40897</v>
      </c>
      <c r="B298" s="2">
        <v>-149.69795882000003</v>
      </c>
      <c r="C298" s="2">
        <v>122.96555675900001</v>
      </c>
      <c r="D298" s="2">
        <v>2.1715900000000001</v>
      </c>
      <c r="E298" s="2">
        <v>2.84056</v>
      </c>
      <c r="F298" s="2">
        <v>3.6592054000000003</v>
      </c>
      <c r="G298" s="2">
        <v>1.543671</v>
      </c>
      <c r="H298" s="2">
        <v>1.0872373</v>
      </c>
    </row>
    <row r="299" spans="1:8" x14ac:dyDescent="0.2">
      <c r="A299" s="6">
        <v>40898</v>
      </c>
      <c r="B299" s="2">
        <v>-149.87496082000001</v>
      </c>
      <c r="C299" s="2">
        <v>122.96555675900001</v>
      </c>
      <c r="D299" s="2">
        <v>2.1715900000000001</v>
      </c>
      <c r="E299" s="2">
        <v>2.84056</v>
      </c>
      <c r="F299" s="2">
        <v>3.6600434000000002</v>
      </c>
      <c r="G299" s="2">
        <v>1.543671</v>
      </c>
      <c r="H299" s="2">
        <v>1.0872373</v>
      </c>
    </row>
    <row r="300" spans="1:8" x14ac:dyDescent="0.2">
      <c r="A300" s="6">
        <v>40899</v>
      </c>
      <c r="B300" s="2">
        <v>-150.05096482000002</v>
      </c>
      <c r="C300" s="2">
        <v>122.96555675900001</v>
      </c>
      <c r="D300" s="2">
        <v>2.1715900000000001</v>
      </c>
      <c r="E300" s="2">
        <v>2.84056</v>
      </c>
      <c r="F300" s="2">
        <v>3.6608803999999999</v>
      </c>
      <c r="G300" s="2">
        <v>1.543671</v>
      </c>
      <c r="H300" s="2">
        <v>1.0872371999999999</v>
      </c>
    </row>
    <row r="301" spans="1:8" x14ac:dyDescent="0.2">
      <c r="A301" s="6">
        <v>40900</v>
      </c>
      <c r="B301" s="2">
        <v>-150.17396082000002</v>
      </c>
      <c r="C301" s="2">
        <v>122.96555675900001</v>
      </c>
      <c r="D301" s="2">
        <v>2.1715900000000001</v>
      </c>
      <c r="E301" s="2">
        <v>2.84056</v>
      </c>
      <c r="F301" s="2">
        <v>3.6617183999999998</v>
      </c>
      <c r="G301" s="2">
        <v>1.543671</v>
      </c>
      <c r="H301" s="2">
        <v>1.0872371999999999</v>
      </c>
    </row>
    <row r="302" spans="1:8" x14ac:dyDescent="0.2">
      <c r="A302" s="6">
        <v>40901</v>
      </c>
      <c r="B302" s="2">
        <v>-150.19496072000001</v>
      </c>
      <c r="C302" s="2">
        <v>122.96555675900001</v>
      </c>
      <c r="D302" s="2">
        <v>2.1715900000000001</v>
      </c>
      <c r="E302" s="2">
        <v>2.84056</v>
      </c>
      <c r="F302" s="2">
        <v>3.6625553999999996</v>
      </c>
      <c r="G302" s="2">
        <v>1.543671</v>
      </c>
      <c r="H302" s="2">
        <v>1.0872371000000001</v>
      </c>
    </row>
    <row r="303" spans="1:8" x14ac:dyDescent="0.2">
      <c r="A303" s="6">
        <v>40902</v>
      </c>
      <c r="B303" s="2">
        <v>-150.87364372000002</v>
      </c>
      <c r="C303" s="2">
        <v>123.05436785900001</v>
      </c>
      <c r="D303" s="2">
        <v>2.1715900000000001</v>
      </c>
      <c r="E303" s="2">
        <v>2.84056</v>
      </c>
      <c r="F303" s="2">
        <v>3.6633833999999998</v>
      </c>
      <c r="G303" s="2">
        <v>1.543671</v>
      </c>
      <c r="H303" s="2">
        <v>1.0872371000000001</v>
      </c>
    </row>
    <row r="304" spans="1:8" x14ac:dyDescent="0.2">
      <c r="A304" s="6">
        <v>40903</v>
      </c>
      <c r="B304" s="2">
        <v>-150.87364372000002</v>
      </c>
      <c r="C304" s="2">
        <v>123.10425985900001</v>
      </c>
      <c r="D304" s="2">
        <v>2.1715900000000001</v>
      </c>
      <c r="E304" s="2">
        <v>2.84056</v>
      </c>
      <c r="F304" s="2">
        <v>3.6642104</v>
      </c>
      <c r="G304" s="2">
        <v>1.543671</v>
      </c>
      <c r="H304" s="2">
        <v>1.0872371000000001</v>
      </c>
    </row>
    <row r="305" spans="1:8" x14ac:dyDescent="0.2">
      <c r="A305" s="6">
        <v>40904</v>
      </c>
      <c r="B305" s="2">
        <v>-150.97364142000001</v>
      </c>
      <c r="C305" s="2">
        <v>123.10425985900001</v>
      </c>
      <c r="D305" s="2">
        <v>2.1715900000000001</v>
      </c>
      <c r="E305" s="2">
        <v>2.84056</v>
      </c>
      <c r="F305" s="2">
        <v>3.6650374000000001</v>
      </c>
      <c r="G305" s="2">
        <v>1.543671</v>
      </c>
      <c r="H305" s="2">
        <v>1.087237</v>
      </c>
    </row>
    <row r="306" spans="1:8" x14ac:dyDescent="0.2">
      <c r="A306" s="6">
        <v>40905</v>
      </c>
      <c r="B306" s="2">
        <v>-151.04063302</v>
      </c>
      <c r="C306" s="2">
        <v>123.10425985900001</v>
      </c>
      <c r="D306" s="2">
        <v>2.1715900000000001</v>
      </c>
      <c r="E306" s="2">
        <v>2.84056</v>
      </c>
      <c r="F306" s="2">
        <v>3.6658754</v>
      </c>
      <c r="G306" s="2">
        <v>1.543671</v>
      </c>
      <c r="H306" s="2">
        <v>1.087237</v>
      </c>
    </row>
    <row r="307" spans="1:8" x14ac:dyDescent="0.2">
      <c r="A307" s="6">
        <v>40906</v>
      </c>
      <c r="B307" s="2">
        <v>-151.17764602</v>
      </c>
      <c r="C307" s="2">
        <v>123.10425985900001</v>
      </c>
      <c r="D307" s="2">
        <v>2.1715900000000001</v>
      </c>
      <c r="E307" s="2">
        <v>2.84056</v>
      </c>
      <c r="F307" s="2">
        <v>3.6667024000000001</v>
      </c>
      <c r="G307" s="2">
        <v>1.543671</v>
      </c>
      <c r="H307" s="2">
        <v>1.0872369</v>
      </c>
    </row>
    <row r="308" spans="1:8" x14ac:dyDescent="0.2">
      <c r="A308" s="6">
        <v>40907</v>
      </c>
      <c r="B308" s="2">
        <v>-151.23064601999999</v>
      </c>
      <c r="C308" s="2">
        <v>123.10425985900001</v>
      </c>
      <c r="D308" s="2">
        <v>2.1715900000000001</v>
      </c>
      <c r="E308" s="2">
        <v>2.84056</v>
      </c>
      <c r="F308" s="2">
        <v>3.6675203999999999</v>
      </c>
      <c r="G308" s="2">
        <v>1.543671</v>
      </c>
      <c r="H308" s="2">
        <v>1.0872369</v>
      </c>
    </row>
    <row r="309" spans="1:8" x14ac:dyDescent="0.2">
      <c r="A309" s="6">
        <v>40908</v>
      </c>
      <c r="B309" s="2">
        <v>-151.23064601999999</v>
      </c>
      <c r="C309" s="2">
        <v>123.15016005900002</v>
      </c>
      <c r="D309" s="2">
        <v>2.1715900000000001</v>
      </c>
      <c r="E309" s="2">
        <v>2.84056</v>
      </c>
      <c r="F309" s="2">
        <v>3.6683474</v>
      </c>
      <c r="G309" s="2">
        <v>1.543671</v>
      </c>
      <c r="H309" s="2">
        <v>1.0872369</v>
      </c>
    </row>
    <row r="310" spans="1:8" x14ac:dyDescent="0.2">
      <c r="A310" s="6">
        <v>40909</v>
      </c>
      <c r="B310" s="2">
        <v>-151.23064601999999</v>
      </c>
      <c r="C310" s="2">
        <v>123.23197845900002</v>
      </c>
      <c r="D310" s="2">
        <v>2.1715900000000001</v>
      </c>
      <c r="E310" s="2">
        <v>2.84056</v>
      </c>
      <c r="F310" s="2">
        <v>3.6691654000000007</v>
      </c>
      <c r="G310" s="2">
        <v>1.543671</v>
      </c>
      <c r="H310" s="2">
        <v>1.0872367999999999</v>
      </c>
    </row>
    <row r="311" spans="1:8" x14ac:dyDescent="0.2">
      <c r="A311" s="6">
        <v>40910</v>
      </c>
      <c r="B311" s="2">
        <v>-151.23064601999999</v>
      </c>
      <c r="C311" s="2">
        <v>123.31280135900002</v>
      </c>
      <c r="D311" s="2">
        <v>2.1715900000000001</v>
      </c>
      <c r="E311" s="2">
        <v>2.84056</v>
      </c>
      <c r="F311" s="2">
        <v>3.6699824000000003</v>
      </c>
      <c r="G311" s="2">
        <v>1.543671</v>
      </c>
      <c r="H311" s="2">
        <v>1.0872367999999999</v>
      </c>
    </row>
    <row r="312" spans="1:8" x14ac:dyDescent="0.2">
      <c r="A312" s="6">
        <v>40911</v>
      </c>
      <c r="B312" s="2">
        <v>-151.23064601999999</v>
      </c>
      <c r="C312" s="2">
        <v>123.37865735900002</v>
      </c>
      <c r="D312" s="2">
        <v>2.1715900000000001</v>
      </c>
      <c r="E312" s="2">
        <v>2.84056</v>
      </c>
      <c r="F312" s="2">
        <v>3.6708093999999996</v>
      </c>
      <c r="G312" s="2">
        <v>1.543671</v>
      </c>
      <c r="H312" s="2">
        <v>1.0872467000000001</v>
      </c>
    </row>
    <row r="313" spans="1:8" x14ac:dyDescent="0.2">
      <c r="A313" s="6">
        <v>40912</v>
      </c>
      <c r="B313" s="2">
        <v>-151.23064601999999</v>
      </c>
      <c r="C313" s="2">
        <v>123.43752995900002</v>
      </c>
      <c r="D313" s="2">
        <v>2.1715900000000001</v>
      </c>
      <c r="E313" s="2">
        <v>2.84056</v>
      </c>
      <c r="F313" s="2">
        <v>3.6716274000000002</v>
      </c>
      <c r="G313" s="2">
        <v>1.543671</v>
      </c>
      <c r="H313" s="2">
        <v>1.0872467000000001</v>
      </c>
    </row>
    <row r="314" spans="1:8" x14ac:dyDescent="0.2">
      <c r="A314" s="6">
        <v>40913</v>
      </c>
      <c r="B314" s="2">
        <v>-151.23064601999999</v>
      </c>
      <c r="C314" s="2">
        <v>123.53432055900002</v>
      </c>
      <c r="D314" s="2">
        <v>2.1715900000000001</v>
      </c>
      <c r="E314" s="2">
        <v>2.84056</v>
      </c>
      <c r="F314" s="2">
        <v>3.6724443999999998</v>
      </c>
      <c r="G314" s="2">
        <v>1.543671</v>
      </c>
      <c r="H314" s="2">
        <v>1.0872467000000001</v>
      </c>
    </row>
    <row r="315" spans="1:8" x14ac:dyDescent="0.2">
      <c r="A315" s="6">
        <v>40914</v>
      </c>
      <c r="B315" s="2">
        <v>-151.23064601999999</v>
      </c>
      <c r="C315" s="2">
        <v>123.60816355900002</v>
      </c>
      <c r="D315" s="2">
        <v>2.1715900000000001</v>
      </c>
      <c r="E315" s="2">
        <v>2.84056</v>
      </c>
      <c r="F315" s="2">
        <v>3.6732614000000003</v>
      </c>
      <c r="G315" s="2">
        <v>1.543671</v>
      </c>
      <c r="H315" s="2">
        <v>1.0872466000000001</v>
      </c>
    </row>
    <row r="316" spans="1:8" x14ac:dyDescent="0.2">
      <c r="A316" s="6">
        <v>40915</v>
      </c>
      <c r="B316" s="2">
        <v>-151.23064601999999</v>
      </c>
      <c r="C316" s="2">
        <v>123.71393655900002</v>
      </c>
      <c r="D316" s="2">
        <v>2.1715900000000001</v>
      </c>
      <c r="E316" s="2">
        <v>2.84056</v>
      </c>
      <c r="F316" s="2">
        <v>3.6740794000000001</v>
      </c>
      <c r="G316" s="2">
        <v>1.543671</v>
      </c>
      <c r="H316" s="2">
        <v>1.0872466000000001</v>
      </c>
    </row>
    <row r="317" spans="1:8" x14ac:dyDescent="0.2">
      <c r="A317" s="6">
        <v>40916</v>
      </c>
      <c r="B317" s="2">
        <v>-151.23064601999999</v>
      </c>
      <c r="C317" s="2">
        <v>123.77879415900001</v>
      </c>
      <c r="D317" s="2">
        <v>2.1715900000000001</v>
      </c>
      <c r="E317" s="2">
        <v>2.84056</v>
      </c>
      <c r="F317" s="2">
        <v>3.6748864000000001</v>
      </c>
      <c r="G317" s="2">
        <v>1.543671</v>
      </c>
      <c r="H317" s="2">
        <v>1.0872465</v>
      </c>
    </row>
    <row r="318" spans="1:8" x14ac:dyDescent="0.2">
      <c r="A318" s="6">
        <v>40917</v>
      </c>
      <c r="B318" s="2">
        <v>-151.30664931999999</v>
      </c>
      <c r="C318" s="2">
        <v>123.77879415900001</v>
      </c>
      <c r="D318" s="2">
        <v>2.1715900000000001</v>
      </c>
      <c r="E318" s="2">
        <v>2.84056</v>
      </c>
      <c r="F318" s="2">
        <v>3.6757043999999999</v>
      </c>
      <c r="G318" s="2">
        <v>1.543671</v>
      </c>
      <c r="H318" s="2">
        <v>1.0872465</v>
      </c>
    </row>
    <row r="319" spans="1:8" x14ac:dyDescent="0.2">
      <c r="A319" s="6">
        <v>40918</v>
      </c>
      <c r="B319" s="2">
        <v>-151.30664931999999</v>
      </c>
      <c r="C319" s="2">
        <v>123.79076675900001</v>
      </c>
      <c r="D319" s="2">
        <v>2.1715900000000001</v>
      </c>
      <c r="E319" s="2">
        <v>2.84056</v>
      </c>
      <c r="F319" s="2">
        <v>3.6765214000000004</v>
      </c>
      <c r="G319" s="2">
        <v>1.543671</v>
      </c>
      <c r="H319" s="2">
        <v>1.0872465</v>
      </c>
    </row>
    <row r="320" spans="1:8" x14ac:dyDescent="0.2">
      <c r="A320" s="6">
        <v>40919</v>
      </c>
      <c r="B320" s="2">
        <v>-151.30664931999999</v>
      </c>
      <c r="C320" s="2">
        <v>123.82868405900001</v>
      </c>
      <c r="D320" s="2">
        <v>2.1715900000000001</v>
      </c>
      <c r="E320" s="2">
        <v>2.84056</v>
      </c>
      <c r="F320" s="2">
        <v>3.6773284000000004</v>
      </c>
      <c r="G320" s="2">
        <v>1.543671</v>
      </c>
      <c r="H320" s="2">
        <v>1.0872463999999999</v>
      </c>
    </row>
    <row r="321" spans="1:8" x14ac:dyDescent="0.2">
      <c r="A321" s="6">
        <v>40920</v>
      </c>
      <c r="B321" s="2">
        <v>-151.30664931999999</v>
      </c>
      <c r="C321" s="2">
        <v>124.095111059</v>
      </c>
      <c r="D321" s="2">
        <v>2.1715900000000001</v>
      </c>
      <c r="E321" s="2">
        <v>2.84056</v>
      </c>
      <c r="F321" s="2">
        <v>3.6781464000000001</v>
      </c>
      <c r="G321" s="2">
        <v>1.543671</v>
      </c>
      <c r="H321" s="2">
        <v>1.0872463999999999</v>
      </c>
    </row>
    <row r="322" spans="1:8" x14ac:dyDescent="0.2">
      <c r="A322" s="6">
        <v>40921</v>
      </c>
      <c r="B322" s="2">
        <v>-154.42113931999998</v>
      </c>
      <c r="C322" s="2">
        <v>124.13103205900001</v>
      </c>
      <c r="D322" s="2">
        <v>2.1715900000000001</v>
      </c>
      <c r="E322" s="2">
        <v>2.84056</v>
      </c>
      <c r="F322" s="2">
        <v>3.6789534000000002</v>
      </c>
      <c r="G322" s="2">
        <v>1.543671</v>
      </c>
      <c r="H322" s="2">
        <v>1.0872463999999999</v>
      </c>
    </row>
    <row r="323" spans="1:8" x14ac:dyDescent="0.2">
      <c r="A323" s="6">
        <v>40922</v>
      </c>
      <c r="B323" s="2">
        <v>-154.42113931999998</v>
      </c>
      <c r="C323" s="2">
        <v>124.13302776900001</v>
      </c>
      <c r="D323" s="2">
        <v>2.1715900000000001</v>
      </c>
      <c r="E323" s="2">
        <v>2.84056</v>
      </c>
      <c r="F323" s="2">
        <v>3.6797604000000002</v>
      </c>
      <c r="G323" s="2">
        <v>1.543671</v>
      </c>
      <c r="H323" s="2">
        <v>1.0872463000000001</v>
      </c>
    </row>
    <row r="324" spans="1:8" x14ac:dyDescent="0.2">
      <c r="A324" s="6">
        <v>40923</v>
      </c>
      <c r="B324" s="2">
        <v>-155.31032031999999</v>
      </c>
      <c r="C324" s="2">
        <v>124.39446376900001</v>
      </c>
      <c r="D324" s="2">
        <v>2.1715900000000001</v>
      </c>
      <c r="E324" s="2">
        <v>2.84056</v>
      </c>
      <c r="F324" s="2">
        <v>3.6805783999999999</v>
      </c>
      <c r="G324" s="2">
        <v>1.543671</v>
      </c>
      <c r="H324" s="2">
        <v>1.0872463000000001</v>
      </c>
    </row>
    <row r="325" spans="1:8" x14ac:dyDescent="0.2">
      <c r="A325" s="6">
        <v>40924</v>
      </c>
      <c r="B325" s="2">
        <v>-155.45631631999998</v>
      </c>
      <c r="C325" s="2">
        <v>124.39446376900001</v>
      </c>
      <c r="D325" s="2">
        <v>2.1715900000000001</v>
      </c>
      <c r="E325" s="2">
        <v>2.84056</v>
      </c>
      <c r="F325" s="2">
        <v>3.6813853999999999</v>
      </c>
      <c r="G325" s="2">
        <v>1.543671</v>
      </c>
      <c r="H325" s="2">
        <v>1.0872462000000001</v>
      </c>
    </row>
    <row r="326" spans="1:8" x14ac:dyDescent="0.2">
      <c r="A326" s="6">
        <v>40925</v>
      </c>
      <c r="B326" s="2">
        <v>-159.03621631999999</v>
      </c>
      <c r="C326" s="2">
        <v>124.45234036900001</v>
      </c>
      <c r="D326" s="2">
        <v>2.1715900000000001</v>
      </c>
      <c r="E326" s="2">
        <v>2.84056</v>
      </c>
      <c r="F326" s="2">
        <v>3.6821923999999999</v>
      </c>
      <c r="G326" s="2">
        <v>1.543671</v>
      </c>
      <c r="H326" s="2">
        <v>1.0872462000000001</v>
      </c>
    </row>
    <row r="327" spans="1:8" x14ac:dyDescent="0.2">
      <c r="A327" s="6">
        <v>40926</v>
      </c>
      <c r="B327" s="2">
        <v>-159.03621631999999</v>
      </c>
      <c r="C327" s="2">
        <v>124.49624336900001</v>
      </c>
      <c r="D327" s="2">
        <v>2.1715900000000001</v>
      </c>
      <c r="E327" s="2">
        <v>2.84056</v>
      </c>
      <c r="F327" s="2">
        <v>3.6830104000000006</v>
      </c>
      <c r="G327" s="2">
        <v>1.543671</v>
      </c>
      <c r="H327" s="2">
        <v>1.0872561000000001</v>
      </c>
    </row>
    <row r="328" spans="1:8" x14ac:dyDescent="0.2">
      <c r="A328" s="6">
        <v>40927</v>
      </c>
      <c r="B328" s="2">
        <v>-159.03621631999999</v>
      </c>
      <c r="C328" s="2">
        <v>124.51819486900001</v>
      </c>
      <c r="D328" s="2">
        <v>2.1715900000000001</v>
      </c>
      <c r="E328" s="2">
        <v>2.84056</v>
      </c>
      <c r="F328" s="2">
        <v>3.6838174000000006</v>
      </c>
      <c r="G328" s="2">
        <v>1.543671</v>
      </c>
      <c r="H328" s="2">
        <v>1.0872561000000001</v>
      </c>
    </row>
    <row r="329" spans="1:8" x14ac:dyDescent="0.2">
      <c r="A329" s="6">
        <v>40928</v>
      </c>
      <c r="B329" s="2">
        <v>-159.03621631999999</v>
      </c>
      <c r="C329" s="2">
        <v>124.55012616900001</v>
      </c>
      <c r="D329" s="2">
        <v>2.1715900000000001</v>
      </c>
      <c r="E329" s="2">
        <v>2.84056</v>
      </c>
      <c r="F329" s="2">
        <v>3.6846244000000006</v>
      </c>
      <c r="G329" s="2">
        <v>1.543671</v>
      </c>
      <c r="H329" s="2">
        <v>1.0872561000000001</v>
      </c>
    </row>
    <row r="330" spans="1:8" x14ac:dyDescent="0.2">
      <c r="A330" s="6">
        <v>40929</v>
      </c>
      <c r="B330" s="2">
        <v>-159.03621631999999</v>
      </c>
      <c r="C330" s="2">
        <v>124.55910640900001</v>
      </c>
      <c r="D330" s="2">
        <v>2.1715900000000001</v>
      </c>
      <c r="E330" s="2">
        <v>2.84056</v>
      </c>
      <c r="F330" s="2">
        <v>3.6854323999999998</v>
      </c>
      <c r="G330" s="2">
        <v>1.543671</v>
      </c>
      <c r="H330" s="2">
        <v>1.087256</v>
      </c>
    </row>
    <row r="331" spans="1:8" x14ac:dyDescent="0.2">
      <c r="A331" s="6">
        <v>40930</v>
      </c>
      <c r="B331" s="2">
        <v>-159.23122232</v>
      </c>
      <c r="C331" s="2">
        <v>124.55910640900001</v>
      </c>
      <c r="D331" s="2">
        <v>2.1715900000000001</v>
      </c>
      <c r="E331" s="2">
        <v>2.84056</v>
      </c>
      <c r="F331" s="2">
        <v>3.6862294000000002</v>
      </c>
      <c r="G331" s="2">
        <v>1.543671</v>
      </c>
      <c r="H331" s="2">
        <v>1.087256</v>
      </c>
    </row>
    <row r="332" spans="1:8" x14ac:dyDescent="0.2">
      <c r="A332" s="6">
        <v>40931</v>
      </c>
      <c r="B332" s="2">
        <v>-159.23122232</v>
      </c>
      <c r="C332" s="2">
        <v>124.72972940900002</v>
      </c>
      <c r="D332" s="2">
        <v>2.1715900000000001</v>
      </c>
      <c r="E332" s="2">
        <v>2.84056</v>
      </c>
      <c r="F332" s="2">
        <v>3.6870364000000002</v>
      </c>
      <c r="G332" s="2">
        <v>1.543671</v>
      </c>
      <c r="H332" s="2">
        <v>1.0872559000000002</v>
      </c>
    </row>
    <row r="333" spans="1:8" x14ac:dyDescent="0.2">
      <c r="A333" s="6">
        <v>40932</v>
      </c>
      <c r="B333" s="2">
        <v>-159.46521731999999</v>
      </c>
      <c r="C333" s="2">
        <v>124.72972940900002</v>
      </c>
      <c r="D333" s="2">
        <v>2.1715900000000001</v>
      </c>
      <c r="E333" s="2">
        <v>2.84056</v>
      </c>
      <c r="F333" s="2">
        <v>3.6878444000000004</v>
      </c>
      <c r="G333" s="2">
        <v>1.543671</v>
      </c>
      <c r="H333" s="2">
        <v>1.0872559000000002</v>
      </c>
    </row>
    <row r="334" spans="1:8" x14ac:dyDescent="0.2">
      <c r="A334" s="6">
        <v>40933</v>
      </c>
      <c r="B334" s="2">
        <v>-159.56521501999998</v>
      </c>
      <c r="C334" s="2">
        <v>124.72972940900002</v>
      </c>
      <c r="D334" s="2">
        <v>2.1715900000000001</v>
      </c>
      <c r="E334" s="2">
        <v>2.84056</v>
      </c>
      <c r="F334" s="2">
        <v>3.6886413999999998</v>
      </c>
      <c r="G334" s="2">
        <v>1.543671</v>
      </c>
      <c r="H334" s="2">
        <v>1.0872559000000002</v>
      </c>
    </row>
    <row r="335" spans="1:8" x14ac:dyDescent="0.2">
      <c r="A335" s="6">
        <v>40934</v>
      </c>
      <c r="B335" s="2">
        <v>-159.66021351999999</v>
      </c>
      <c r="C335" s="2">
        <v>124.72972940900002</v>
      </c>
      <c r="D335" s="2">
        <v>2.1715900000000001</v>
      </c>
      <c r="E335" s="2">
        <v>2.84056</v>
      </c>
      <c r="F335" s="2">
        <v>3.6894483999999999</v>
      </c>
      <c r="G335" s="2">
        <v>1.543671</v>
      </c>
      <c r="H335" s="2">
        <v>1.0872558000000001</v>
      </c>
    </row>
    <row r="336" spans="1:8" x14ac:dyDescent="0.2">
      <c r="A336" s="6">
        <v>40935</v>
      </c>
      <c r="B336" s="2">
        <v>-159.66021351999999</v>
      </c>
      <c r="C336" s="2">
        <v>124.74868790900001</v>
      </c>
      <c r="D336" s="2">
        <v>2.1715900000000001</v>
      </c>
      <c r="E336" s="2">
        <v>2.84056</v>
      </c>
      <c r="F336" s="2">
        <v>3.6902553999999999</v>
      </c>
      <c r="G336" s="2">
        <v>1.543671</v>
      </c>
      <c r="H336" s="2">
        <v>1.0872558000000001</v>
      </c>
    </row>
    <row r="337" spans="1:8" x14ac:dyDescent="0.2">
      <c r="A337" s="6">
        <v>40936</v>
      </c>
      <c r="B337" s="2">
        <v>-159.66021351999999</v>
      </c>
      <c r="C337" s="2">
        <v>124.78860170900001</v>
      </c>
      <c r="D337" s="2">
        <v>2.1715900000000001</v>
      </c>
      <c r="E337" s="2">
        <v>2.84056</v>
      </c>
      <c r="F337" s="2">
        <v>3.6910534000000004</v>
      </c>
      <c r="G337" s="2">
        <v>1.543671</v>
      </c>
      <c r="H337" s="2">
        <v>1.0872557</v>
      </c>
    </row>
    <row r="338" spans="1:8" x14ac:dyDescent="0.2">
      <c r="A338" s="6">
        <v>40937</v>
      </c>
      <c r="B338" s="2">
        <v>-159.66021351999999</v>
      </c>
      <c r="C338" s="2">
        <v>124.84447950900001</v>
      </c>
      <c r="D338" s="2">
        <v>2.1715900000000001</v>
      </c>
      <c r="E338" s="2">
        <v>2.84056</v>
      </c>
      <c r="F338" s="2">
        <v>3.6918604000000004</v>
      </c>
      <c r="G338" s="2">
        <v>1.543671</v>
      </c>
      <c r="H338" s="2">
        <v>1.0872557</v>
      </c>
    </row>
    <row r="339" spans="1:8" x14ac:dyDescent="0.2">
      <c r="A339" s="6">
        <v>40938</v>
      </c>
      <c r="B339" s="2">
        <v>-159.66021351999999</v>
      </c>
      <c r="C339" s="2">
        <v>124.95524250900002</v>
      </c>
      <c r="D339" s="2">
        <v>2.1715900000000001</v>
      </c>
      <c r="E339" s="2">
        <v>2.84056</v>
      </c>
      <c r="F339" s="2">
        <v>3.6926573999999999</v>
      </c>
      <c r="G339" s="2">
        <v>1.543671</v>
      </c>
      <c r="H339" s="2">
        <v>1.0872557</v>
      </c>
    </row>
    <row r="340" spans="1:8" x14ac:dyDescent="0.2">
      <c r="A340" s="6">
        <v>40939</v>
      </c>
      <c r="B340" s="2">
        <v>-159.66021351999999</v>
      </c>
      <c r="C340" s="2">
        <v>125.03107630900001</v>
      </c>
      <c r="D340" s="2">
        <v>2.1715900000000001</v>
      </c>
      <c r="E340" s="2">
        <v>2.84056</v>
      </c>
      <c r="F340" s="2">
        <v>3.6934654</v>
      </c>
      <c r="G340" s="2">
        <v>1.543671</v>
      </c>
      <c r="H340" s="2">
        <v>1.0872556</v>
      </c>
    </row>
    <row r="341" spans="1:8" x14ac:dyDescent="0.2">
      <c r="A341" s="6">
        <v>40940</v>
      </c>
      <c r="B341" s="2">
        <v>-159.75821311999999</v>
      </c>
      <c r="C341" s="2">
        <v>125.03107630900001</v>
      </c>
      <c r="D341" s="2">
        <v>2.1715900000000001</v>
      </c>
      <c r="E341" s="2">
        <v>2.84056</v>
      </c>
      <c r="F341" s="2">
        <v>3.6942624000000004</v>
      </c>
      <c r="G341" s="2">
        <v>1.543671</v>
      </c>
      <c r="H341" s="2">
        <v>1.0872655999999998</v>
      </c>
    </row>
    <row r="342" spans="1:8" x14ac:dyDescent="0.2">
      <c r="A342" s="6">
        <v>40941</v>
      </c>
      <c r="B342" s="2">
        <v>-159.97122012</v>
      </c>
      <c r="C342" s="2">
        <v>125.03107630900001</v>
      </c>
      <c r="D342" s="2">
        <v>2.1715900000000001</v>
      </c>
      <c r="E342" s="2">
        <v>2.84056</v>
      </c>
      <c r="F342" s="2">
        <v>3.6950694000000004</v>
      </c>
      <c r="G342" s="2">
        <v>1.543671</v>
      </c>
      <c r="H342" s="2">
        <v>1.0872655</v>
      </c>
    </row>
    <row r="343" spans="1:8" x14ac:dyDescent="0.2">
      <c r="A343" s="6">
        <v>40942</v>
      </c>
      <c r="B343" s="2">
        <v>-160.12422512000001</v>
      </c>
      <c r="C343" s="2">
        <v>125.03107630900001</v>
      </c>
      <c r="D343" s="2">
        <v>2.1715900000000001</v>
      </c>
      <c r="E343" s="2">
        <v>2.84056</v>
      </c>
      <c r="F343" s="2">
        <v>3.6958764000000004</v>
      </c>
      <c r="G343" s="2">
        <v>1.543671</v>
      </c>
      <c r="H343" s="2">
        <v>1.0872655</v>
      </c>
    </row>
    <row r="344" spans="1:8" x14ac:dyDescent="0.2">
      <c r="A344" s="6">
        <v>40943</v>
      </c>
      <c r="B344" s="2">
        <v>-160.20322722</v>
      </c>
      <c r="C344" s="2">
        <v>125.03107630900001</v>
      </c>
      <c r="D344" s="2">
        <v>2.1715900000000001</v>
      </c>
      <c r="E344" s="2">
        <v>2.84056</v>
      </c>
      <c r="F344" s="2">
        <v>3.6966744</v>
      </c>
      <c r="G344" s="2">
        <v>1.543671</v>
      </c>
      <c r="H344" s="2">
        <v>1.0872655</v>
      </c>
    </row>
    <row r="345" spans="1:8" x14ac:dyDescent="0.2">
      <c r="A345" s="6">
        <v>40944</v>
      </c>
      <c r="B345" s="2">
        <v>-160.28022691999999</v>
      </c>
      <c r="C345" s="2">
        <v>125.03107630900001</v>
      </c>
      <c r="D345" s="2">
        <v>2.1715900000000001</v>
      </c>
      <c r="E345" s="2">
        <v>2.84056</v>
      </c>
      <c r="F345" s="2">
        <v>3.6974714000000004</v>
      </c>
      <c r="G345" s="2">
        <v>1.543671</v>
      </c>
      <c r="H345" s="2">
        <v>1.0872653999999999</v>
      </c>
    </row>
    <row r="346" spans="1:8" x14ac:dyDescent="0.2">
      <c r="A346" s="6">
        <v>40945</v>
      </c>
      <c r="B346" s="2">
        <v>-160.34022751999998</v>
      </c>
      <c r="C346" s="2">
        <v>125.03107630900001</v>
      </c>
      <c r="D346" s="2">
        <v>2.1715900000000001</v>
      </c>
      <c r="E346" s="2">
        <v>2.84056</v>
      </c>
      <c r="F346" s="2">
        <v>3.6982784000000004</v>
      </c>
      <c r="G346" s="2">
        <v>1.543671</v>
      </c>
      <c r="H346" s="2">
        <v>1.0872653999999999</v>
      </c>
    </row>
    <row r="347" spans="1:8" x14ac:dyDescent="0.2">
      <c r="A347" s="6">
        <v>40946</v>
      </c>
      <c r="B347" s="2">
        <v>-160.40122571999999</v>
      </c>
      <c r="C347" s="2">
        <v>125.03107630900001</v>
      </c>
      <c r="D347" s="2">
        <v>2.1715900000000001</v>
      </c>
      <c r="E347" s="2">
        <v>2.84056</v>
      </c>
      <c r="F347" s="2">
        <v>3.6990753999999999</v>
      </c>
      <c r="G347" s="2">
        <v>1.543671</v>
      </c>
      <c r="H347" s="2">
        <v>1.0872652999999999</v>
      </c>
    </row>
    <row r="348" spans="1:8" x14ac:dyDescent="0.2">
      <c r="A348" s="6">
        <v>40947</v>
      </c>
      <c r="B348" s="2">
        <v>-160.40122571999999</v>
      </c>
      <c r="C348" s="2">
        <v>125.10591460900001</v>
      </c>
      <c r="D348" s="2">
        <v>2.1715900000000001</v>
      </c>
      <c r="E348" s="2">
        <v>2.84056</v>
      </c>
      <c r="F348" s="2">
        <v>3.6998734000000004</v>
      </c>
      <c r="G348" s="2">
        <v>1.543671</v>
      </c>
      <c r="H348" s="2">
        <v>1.0872652999999999</v>
      </c>
    </row>
    <row r="349" spans="1:8" x14ac:dyDescent="0.2">
      <c r="A349" s="6">
        <v>40948</v>
      </c>
      <c r="B349" s="2">
        <v>-160.45922701999999</v>
      </c>
      <c r="C349" s="2">
        <v>125.10591460900001</v>
      </c>
      <c r="D349" s="2">
        <v>2.1715900000000001</v>
      </c>
      <c r="E349" s="2">
        <v>2.84056</v>
      </c>
      <c r="F349" s="2">
        <v>3.7006703999999999</v>
      </c>
      <c r="G349" s="2">
        <v>1.543671</v>
      </c>
      <c r="H349" s="2">
        <v>1.0872652999999999</v>
      </c>
    </row>
    <row r="350" spans="1:8" x14ac:dyDescent="0.2">
      <c r="A350" s="6">
        <v>40949</v>
      </c>
      <c r="B350" s="2">
        <v>-160.61022101999998</v>
      </c>
      <c r="C350" s="2">
        <v>125.10591460900001</v>
      </c>
      <c r="D350" s="2">
        <v>2.1715900000000001</v>
      </c>
      <c r="E350" s="2">
        <v>2.84056</v>
      </c>
      <c r="F350" s="2">
        <v>3.7014674000000003</v>
      </c>
      <c r="G350" s="2">
        <v>1.543671</v>
      </c>
      <c r="H350" s="2">
        <v>1.0872652</v>
      </c>
    </row>
    <row r="351" spans="1:8" x14ac:dyDescent="0.2">
      <c r="A351" s="6">
        <v>40950</v>
      </c>
      <c r="B351" s="2">
        <v>-160.75022001999997</v>
      </c>
      <c r="C351" s="2">
        <v>125.10591460900001</v>
      </c>
      <c r="D351" s="2">
        <v>2.1715900000000001</v>
      </c>
      <c r="E351" s="2">
        <v>2.84056</v>
      </c>
      <c r="F351" s="2">
        <v>3.7022643999999998</v>
      </c>
      <c r="G351" s="2">
        <v>1.543671</v>
      </c>
      <c r="H351" s="2">
        <v>1.0872652</v>
      </c>
    </row>
    <row r="352" spans="1:8" x14ac:dyDescent="0.2">
      <c r="A352" s="6">
        <v>40951</v>
      </c>
      <c r="B352" s="2">
        <v>-160.79221981999999</v>
      </c>
      <c r="C352" s="2">
        <v>125.10591460900001</v>
      </c>
      <c r="D352" s="2">
        <v>2.1715900000000001</v>
      </c>
      <c r="E352" s="2">
        <v>2.84056</v>
      </c>
      <c r="F352" s="2">
        <v>3.7030624000000003</v>
      </c>
      <c r="G352" s="2">
        <v>1.543671</v>
      </c>
      <c r="H352" s="2">
        <v>1.0872652</v>
      </c>
    </row>
    <row r="353" spans="1:8" x14ac:dyDescent="0.2">
      <c r="A353" s="6">
        <v>40952</v>
      </c>
      <c r="B353" s="2">
        <v>-164.69326981999998</v>
      </c>
      <c r="C353" s="2">
        <v>125.27056060900001</v>
      </c>
      <c r="D353" s="2">
        <v>2.1715900000000001</v>
      </c>
      <c r="E353" s="2">
        <v>2.84056</v>
      </c>
      <c r="F353" s="2">
        <v>3.7038593999999998</v>
      </c>
      <c r="G353" s="2">
        <v>1.543671</v>
      </c>
      <c r="H353" s="2">
        <v>1.0872651</v>
      </c>
    </row>
    <row r="354" spans="1:8" x14ac:dyDescent="0.2">
      <c r="A354" s="6">
        <v>40953</v>
      </c>
      <c r="B354" s="2">
        <v>-165.15847181999999</v>
      </c>
      <c r="C354" s="2">
        <v>125.32445620900002</v>
      </c>
      <c r="D354" s="2">
        <v>2.1715900000000001</v>
      </c>
      <c r="E354" s="2">
        <v>2.84056</v>
      </c>
      <c r="F354" s="2">
        <v>3.7046463999999997</v>
      </c>
      <c r="G354" s="2">
        <v>1.543671</v>
      </c>
      <c r="H354" s="2">
        <v>1.0872651</v>
      </c>
    </row>
    <row r="355" spans="1:8" x14ac:dyDescent="0.2">
      <c r="A355" s="6">
        <v>40954</v>
      </c>
      <c r="B355" s="2">
        <v>-165.30346881999998</v>
      </c>
      <c r="C355" s="2">
        <v>125.32445620900002</v>
      </c>
      <c r="D355" s="2">
        <v>2.1715900000000001</v>
      </c>
      <c r="E355" s="2">
        <v>2.84056</v>
      </c>
      <c r="F355" s="2">
        <v>3.7054434000000001</v>
      </c>
      <c r="G355" s="2">
        <v>1.543671</v>
      </c>
      <c r="H355" s="2">
        <v>1.0872649999999999</v>
      </c>
    </row>
    <row r="356" spans="1:8" x14ac:dyDescent="0.2">
      <c r="A356" s="6">
        <v>40955</v>
      </c>
      <c r="B356" s="2">
        <v>-169.94920881999997</v>
      </c>
      <c r="C356" s="2">
        <v>125.40128760900002</v>
      </c>
      <c r="D356" s="2">
        <v>2.1715900000000001</v>
      </c>
      <c r="E356" s="2">
        <v>2.84056</v>
      </c>
      <c r="F356" s="2">
        <v>3.7062404000000004</v>
      </c>
      <c r="G356" s="2">
        <v>1.543671</v>
      </c>
      <c r="H356" s="2">
        <v>1.087275</v>
      </c>
    </row>
    <row r="357" spans="1:8" x14ac:dyDescent="0.2">
      <c r="A357" s="6">
        <v>40956</v>
      </c>
      <c r="B357" s="2">
        <v>-169.94920881999997</v>
      </c>
      <c r="C357" s="2">
        <v>125.49308790900002</v>
      </c>
      <c r="D357" s="2">
        <v>2.1715900000000001</v>
      </c>
      <c r="E357" s="2">
        <v>2.84056</v>
      </c>
      <c r="F357" s="2">
        <v>3.7070384000000001</v>
      </c>
      <c r="G357" s="2">
        <v>1.543671</v>
      </c>
      <c r="H357" s="2">
        <v>1.087275</v>
      </c>
    </row>
    <row r="358" spans="1:8" x14ac:dyDescent="0.2">
      <c r="A358" s="6">
        <v>40957</v>
      </c>
      <c r="B358" s="2">
        <v>-169.94920881999997</v>
      </c>
      <c r="C358" s="2">
        <v>125.65074990900003</v>
      </c>
      <c r="D358" s="2">
        <v>2.1715900000000001</v>
      </c>
      <c r="E358" s="2">
        <v>2.84056</v>
      </c>
      <c r="F358" s="2">
        <v>3.7078253999999999</v>
      </c>
      <c r="G358" s="2">
        <v>1.543671</v>
      </c>
      <c r="H358" s="2">
        <v>1.0872748999999999</v>
      </c>
    </row>
    <row r="359" spans="1:8" x14ac:dyDescent="0.2">
      <c r="A359" s="6">
        <v>40958</v>
      </c>
      <c r="B359" s="2">
        <v>-169.97220841999996</v>
      </c>
      <c r="C359" s="2">
        <v>125.65074990900003</v>
      </c>
      <c r="D359" s="2">
        <v>2.1715900000000001</v>
      </c>
      <c r="E359" s="2">
        <v>2.84056</v>
      </c>
      <c r="F359" s="2">
        <v>3.7086224000000003</v>
      </c>
      <c r="G359" s="2">
        <v>1.543671</v>
      </c>
      <c r="H359" s="2">
        <v>1.0872748999999999</v>
      </c>
    </row>
    <row r="360" spans="1:8" x14ac:dyDescent="0.2">
      <c r="A360" s="6">
        <v>40959</v>
      </c>
      <c r="B360" s="2">
        <v>-170.03620561999995</v>
      </c>
      <c r="C360" s="2">
        <v>125.65074990900003</v>
      </c>
      <c r="D360" s="2">
        <v>2.1715900000000001</v>
      </c>
      <c r="E360" s="2">
        <v>2.84056</v>
      </c>
      <c r="F360" s="2">
        <v>3.7094193999999998</v>
      </c>
      <c r="G360" s="2">
        <v>1.543671</v>
      </c>
      <c r="H360" s="2">
        <v>1.0872748000000001</v>
      </c>
    </row>
    <row r="361" spans="1:8" x14ac:dyDescent="0.2">
      <c r="A361" s="6">
        <v>40960</v>
      </c>
      <c r="B361" s="2">
        <v>-170.10320661999995</v>
      </c>
      <c r="C361" s="2">
        <v>125.65074990900003</v>
      </c>
      <c r="D361" s="2">
        <v>2.1715900000000001</v>
      </c>
      <c r="E361" s="2">
        <v>2.84056</v>
      </c>
      <c r="F361" s="2">
        <v>3.7102164000000002</v>
      </c>
      <c r="G361" s="2">
        <v>1.543671</v>
      </c>
      <c r="H361" s="2">
        <v>1.0872748000000001</v>
      </c>
    </row>
    <row r="362" spans="1:8" x14ac:dyDescent="0.2">
      <c r="A362" s="6">
        <v>40961</v>
      </c>
      <c r="B362" s="2">
        <v>-170.10320661999995</v>
      </c>
      <c r="C362" s="2">
        <v>125.68866680900003</v>
      </c>
      <c r="D362" s="2">
        <v>2.1715900000000001</v>
      </c>
      <c r="E362" s="2">
        <v>2.84056</v>
      </c>
      <c r="F362" s="2">
        <v>3.7110143999999998</v>
      </c>
      <c r="G362" s="2">
        <v>1.543671</v>
      </c>
      <c r="H362" s="2">
        <v>1.0872747</v>
      </c>
    </row>
    <row r="363" spans="1:8" x14ac:dyDescent="0.2">
      <c r="A363" s="6">
        <v>40962</v>
      </c>
      <c r="B363" s="2">
        <v>-170.61408161999995</v>
      </c>
      <c r="C363" s="2">
        <v>125.70762530900002</v>
      </c>
      <c r="D363" s="2">
        <v>2.1715900000000001</v>
      </c>
      <c r="E363" s="2">
        <v>2.84056</v>
      </c>
      <c r="F363" s="2">
        <v>3.7118114000000002</v>
      </c>
      <c r="G363" s="2">
        <v>1.543671</v>
      </c>
      <c r="H363" s="2">
        <v>1.0872747</v>
      </c>
    </row>
    <row r="364" spans="1:8" x14ac:dyDescent="0.2">
      <c r="A364" s="6">
        <v>40963</v>
      </c>
      <c r="B364" s="2">
        <v>-170.61408161999995</v>
      </c>
      <c r="C364" s="2">
        <v>125.84233030900002</v>
      </c>
      <c r="D364" s="2">
        <v>2.1715900000000001</v>
      </c>
      <c r="E364" s="2">
        <v>2.84056</v>
      </c>
      <c r="F364" s="2">
        <v>3.7126084000000006</v>
      </c>
      <c r="G364" s="2">
        <v>1.543671</v>
      </c>
      <c r="H364" s="2">
        <v>1.0872747</v>
      </c>
    </row>
    <row r="365" spans="1:8" x14ac:dyDescent="0.2">
      <c r="A365" s="6">
        <v>40964</v>
      </c>
      <c r="B365" s="2">
        <v>-170.61408161999995</v>
      </c>
      <c r="C365" s="2">
        <v>125.97902630900002</v>
      </c>
      <c r="D365" s="2">
        <v>2.1715900000000001</v>
      </c>
      <c r="E365" s="2">
        <v>2.84056</v>
      </c>
      <c r="F365" s="2">
        <v>3.7133954000000005</v>
      </c>
      <c r="G365" s="2">
        <v>1.543671</v>
      </c>
      <c r="H365" s="2">
        <v>1.0872746</v>
      </c>
    </row>
    <row r="366" spans="1:8" x14ac:dyDescent="0.2">
      <c r="A366" s="6">
        <v>40965</v>
      </c>
      <c r="B366" s="2">
        <v>-170.61408161999995</v>
      </c>
      <c r="C366" s="2">
        <v>126.01594780900002</v>
      </c>
      <c r="D366" s="2">
        <v>2.1715900000000001</v>
      </c>
      <c r="E366" s="2">
        <v>2.84056</v>
      </c>
      <c r="F366" s="2">
        <v>3.7141923999999999</v>
      </c>
      <c r="G366" s="2">
        <v>1.543671</v>
      </c>
      <c r="H366" s="2">
        <v>1.0872746</v>
      </c>
    </row>
    <row r="367" spans="1:8" x14ac:dyDescent="0.2">
      <c r="A367" s="6">
        <v>40966</v>
      </c>
      <c r="B367" s="2">
        <v>-170.63008091999995</v>
      </c>
      <c r="C367" s="2">
        <v>126.01594780900002</v>
      </c>
      <c r="D367" s="2">
        <v>2.1715900000000001</v>
      </c>
      <c r="E367" s="2">
        <v>2.84056</v>
      </c>
      <c r="F367" s="2">
        <v>3.7149793999999998</v>
      </c>
      <c r="G367" s="2">
        <v>1.543671</v>
      </c>
      <c r="H367" s="2">
        <v>1.0872744999999999</v>
      </c>
    </row>
    <row r="368" spans="1:8" x14ac:dyDescent="0.2">
      <c r="A368" s="6">
        <v>40967</v>
      </c>
      <c r="B368" s="2">
        <v>-170.66907911999996</v>
      </c>
      <c r="C368" s="2">
        <v>126.01594780900002</v>
      </c>
      <c r="D368" s="2">
        <v>2.1715900000000001</v>
      </c>
      <c r="E368" s="2">
        <v>2.84056</v>
      </c>
      <c r="F368" s="2">
        <v>3.7157673999999998</v>
      </c>
      <c r="G368" s="2">
        <v>1.543671</v>
      </c>
      <c r="H368" s="2">
        <v>1.0872744999999999</v>
      </c>
    </row>
    <row r="369" spans="1:8" x14ac:dyDescent="0.2">
      <c r="A369" s="6">
        <v>40968</v>
      </c>
      <c r="B369" s="2">
        <v>-170.69607831999997</v>
      </c>
      <c r="C369" s="2">
        <v>126.01594780900002</v>
      </c>
      <c r="D369" s="2">
        <v>2.1715900000000001</v>
      </c>
      <c r="E369" s="2">
        <v>2.84056</v>
      </c>
      <c r="F369" s="2">
        <v>3.7165644000000002</v>
      </c>
      <c r="G369" s="2">
        <v>1.543671</v>
      </c>
      <c r="H369" s="2">
        <v>1.0872744999999999</v>
      </c>
    </row>
    <row r="370" spans="1:8" x14ac:dyDescent="0.2">
      <c r="A370" s="6">
        <v>40969</v>
      </c>
      <c r="B370" s="2">
        <v>-170.73107821999997</v>
      </c>
      <c r="C370" s="2">
        <v>126.01594780900002</v>
      </c>
      <c r="D370" s="2">
        <v>2.1715900000000001</v>
      </c>
      <c r="E370" s="2">
        <v>2.84056</v>
      </c>
      <c r="F370" s="2">
        <v>3.7173514000000001</v>
      </c>
      <c r="G370" s="2">
        <v>1.543671</v>
      </c>
      <c r="H370" s="2">
        <v>1.0872844000000002</v>
      </c>
    </row>
    <row r="371" spans="1:8" x14ac:dyDescent="0.2">
      <c r="A371" s="6">
        <v>40970</v>
      </c>
      <c r="B371" s="2">
        <v>-170.77307801999999</v>
      </c>
      <c r="C371" s="2">
        <v>126.01594780900002</v>
      </c>
      <c r="D371" s="2">
        <v>2.1715900000000001</v>
      </c>
      <c r="E371" s="2">
        <v>2.84056</v>
      </c>
      <c r="F371" s="2">
        <v>3.7181484000000005</v>
      </c>
      <c r="G371" s="2">
        <v>1.543671</v>
      </c>
      <c r="H371" s="2">
        <v>1.0872844000000002</v>
      </c>
    </row>
    <row r="372" spans="1:8" x14ac:dyDescent="0.2">
      <c r="A372" s="6">
        <v>40971</v>
      </c>
      <c r="B372" s="2">
        <v>-170.82107871999997</v>
      </c>
      <c r="C372" s="2">
        <v>126.01594780900002</v>
      </c>
      <c r="D372" s="2">
        <v>2.1715900000000001</v>
      </c>
      <c r="E372" s="2">
        <v>2.84056</v>
      </c>
      <c r="F372" s="2">
        <v>3.7189354000000003</v>
      </c>
      <c r="G372" s="2">
        <v>1.543671</v>
      </c>
      <c r="H372" s="2">
        <v>1.0872844000000002</v>
      </c>
    </row>
    <row r="373" spans="1:8" x14ac:dyDescent="0.2">
      <c r="A373" s="6">
        <v>40972</v>
      </c>
      <c r="B373" s="2">
        <v>-170.89807841999996</v>
      </c>
      <c r="C373" s="2">
        <v>126.01594780900002</v>
      </c>
      <c r="D373" s="2">
        <v>2.1715900000000001</v>
      </c>
      <c r="E373" s="2">
        <v>2.84056</v>
      </c>
      <c r="F373" s="2">
        <v>3.7197224000000002</v>
      </c>
      <c r="G373" s="2">
        <v>1.543671</v>
      </c>
      <c r="H373" s="2">
        <v>1.0872843000000001</v>
      </c>
    </row>
    <row r="374" spans="1:8" x14ac:dyDescent="0.2">
      <c r="A374" s="6">
        <v>40973</v>
      </c>
      <c r="B374" s="2">
        <v>-171.96200841999996</v>
      </c>
      <c r="C374" s="2">
        <v>126.03490630900002</v>
      </c>
      <c r="D374" s="2">
        <v>2.1715900000000001</v>
      </c>
      <c r="E374" s="2">
        <v>2.84056</v>
      </c>
      <c r="F374" s="2">
        <v>3.7205104000000002</v>
      </c>
      <c r="G374" s="2">
        <v>1.543671</v>
      </c>
      <c r="H374" s="2">
        <v>1.0872843000000001</v>
      </c>
    </row>
    <row r="375" spans="1:8" x14ac:dyDescent="0.2">
      <c r="A375" s="6">
        <v>40974</v>
      </c>
      <c r="B375" s="2">
        <v>-171.96200841999996</v>
      </c>
      <c r="C375" s="2">
        <v>126.06883340900002</v>
      </c>
      <c r="D375" s="2">
        <v>2.1715900000000001</v>
      </c>
      <c r="E375" s="2">
        <v>2.84056</v>
      </c>
      <c r="F375" s="2">
        <v>3.7213074000000006</v>
      </c>
      <c r="G375" s="2">
        <v>1.543671</v>
      </c>
      <c r="H375" s="2">
        <v>1.0872842</v>
      </c>
    </row>
    <row r="376" spans="1:8" x14ac:dyDescent="0.2">
      <c r="A376" s="6">
        <v>40975</v>
      </c>
      <c r="B376" s="2">
        <v>-171.96200841999996</v>
      </c>
      <c r="C376" s="2">
        <v>126.14466720900002</v>
      </c>
      <c r="D376" s="2">
        <v>2.1715900000000001</v>
      </c>
      <c r="E376" s="2">
        <v>2.84056</v>
      </c>
      <c r="F376" s="2">
        <v>3.7220944000000005</v>
      </c>
      <c r="G376" s="2">
        <v>1.543671</v>
      </c>
      <c r="H376" s="2">
        <v>1.0872842</v>
      </c>
    </row>
    <row r="377" spans="1:8" x14ac:dyDescent="0.2">
      <c r="A377" s="6">
        <v>40976</v>
      </c>
      <c r="B377" s="2">
        <v>-171.96200841999996</v>
      </c>
      <c r="C377" s="2">
        <v>126.19655430900002</v>
      </c>
      <c r="D377" s="2">
        <v>2.1715900000000001</v>
      </c>
      <c r="E377" s="2">
        <v>2.84056</v>
      </c>
      <c r="F377" s="2">
        <v>3.7228813999999995</v>
      </c>
      <c r="G377" s="2">
        <v>1.543671</v>
      </c>
      <c r="H377" s="2">
        <v>1.0872842</v>
      </c>
    </row>
    <row r="378" spans="1:8" x14ac:dyDescent="0.2">
      <c r="A378" s="6">
        <v>40977</v>
      </c>
      <c r="B378" s="2">
        <v>-171.96200841999996</v>
      </c>
      <c r="C378" s="2">
        <v>126.27139260900002</v>
      </c>
      <c r="D378" s="2">
        <v>2.1715900000000001</v>
      </c>
      <c r="E378" s="2">
        <v>2.84056</v>
      </c>
      <c r="F378" s="2">
        <v>3.7236684000000002</v>
      </c>
      <c r="G378" s="2">
        <v>1.543671</v>
      </c>
      <c r="H378" s="2">
        <v>1.0872841</v>
      </c>
    </row>
    <row r="379" spans="1:8" x14ac:dyDescent="0.2">
      <c r="A379" s="6">
        <v>40978</v>
      </c>
      <c r="B379" s="2">
        <v>-171.96200841999996</v>
      </c>
      <c r="C379" s="2">
        <v>126.34024480900001</v>
      </c>
      <c r="D379" s="2">
        <v>2.1715900000000001</v>
      </c>
      <c r="E379" s="2">
        <v>2.84056</v>
      </c>
      <c r="F379" s="2">
        <v>3.7244554000000001</v>
      </c>
      <c r="G379" s="2">
        <v>1.543671</v>
      </c>
      <c r="H379" s="2">
        <v>1.0872841</v>
      </c>
    </row>
    <row r="380" spans="1:8" x14ac:dyDescent="0.2">
      <c r="A380" s="6">
        <v>40979</v>
      </c>
      <c r="B380" s="2">
        <v>-171.96200841999996</v>
      </c>
      <c r="C380" s="2">
        <v>126.43304110900002</v>
      </c>
      <c r="D380" s="2">
        <v>2.1715900000000001</v>
      </c>
      <c r="E380" s="2">
        <v>2.84056</v>
      </c>
      <c r="F380" s="2">
        <v>3.7252424</v>
      </c>
      <c r="G380" s="2">
        <v>1.543671</v>
      </c>
      <c r="H380" s="2">
        <v>1.0872840000000001</v>
      </c>
    </row>
    <row r="381" spans="1:8" x14ac:dyDescent="0.2">
      <c r="A381" s="6">
        <v>40980</v>
      </c>
      <c r="B381" s="2">
        <v>-171.96200841999996</v>
      </c>
      <c r="C381" s="2">
        <v>126.55178610900002</v>
      </c>
      <c r="D381" s="2">
        <v>2.1715900000000001</v>
      </c>
      <c r="E381" s="2">
        <v>2.84056</v>
      </c>
      <c r="F381" s="2">
        <v>3.7260304</v>
      </c>
      <c r="G381" s="2">
        <v>1.543671</v>
      </c>
      <c r="H381" s="2">
        <v>1.0872840000000001</v>
      </c>
    </row>
    <row r="382" spans="1:8" x14ac:dyDescent="0.2">
      <c r="A382" s="6">
        <v>40981</v>
      </c>
      <c r="B382" s="2">
        <v>-173.77717841999996</v>
      </c>
      <c r="C382" s="2">
        <v>126.62861750900002</v>
      </c>
      <c r="D382" s="2">
        <v>2.1715900000000001</v>
      </c>
      <c r="E382" s="2">
        <v>2.84056</v>
      </c>
      <c r="F382" s="2">
        <v>3.7268173999999998</v>
      </c>
      <c r="G382" s="2">
        <v>1.543671</v>
      </c>
      <c r="H382" s="2">
        <v>1.0872840000000001</v>
      </c>
    </row>
    <row r="383" spans="1:8" x14ac:dyDescent="0.2">
      <c r="A383" s="6">
        <v>40982</v>
      </c>
      <c r="B383" s="2">
        <v>-173.77717841999996</v>
      </c>
      <c r="C383" s="2">
        <v>126.76133150900003</v>
      </c>
      <c r="D383" s="2">
        <v>2.1715900000000001</v>
      </c>
      <c r="E383" s="2">
        <v>2.84056</v>
      </c>
      <c r="F383" s="2">
        <v>3.7276044000000006</v>
      </c>
      <c r="G383" s="2">
        <v>1.543671</v>
      </c>
      <c r="H383" s="2">
        <v>1.0872839000000001</v>
      </c>
    </row>
    <row r="384" spans="1:8" x14ac:dyDescent="0.2">
      <c r="A384" s="6">
        <v>40983</v>
      </c>
      <c r="B384" s="2">
        <v>-173.77717841999996</v>
      </c>
      <c r="C384" s="2">
        <v>126.89802750900003</v>
      </c>
      <c r="D384" s="2">
        <v>2.1715900000000001</v>
      </c>
      <c r="E384" s="2">
        <v>2.84056</v>
      </c>
      <c r="F384" s="2">
        <v>3.7283914000000005</v>
      </c>
      <c r="G384" s="2">
        <v>1.543671</v>
      </c>
      <c r="H384" s="2">
        <v>1.0872839000000001</v>
      </c>
    </row>
    <row r="385" spans="1:8" x14ac:dyDescent="0.2">
      <c r="A385" s="6">
        <v>40984</v>
      </c>
      <c r="B385" s="2">
        <v>-174.21323041999995</v>
      </c>
      <c r="C385" s="2">
        <v>127.10157950900003</v>
      </c>
      <c r="D385" s="2">
        <v>2.1715900000000001</v>
      </c>
      <c r="E385" s="2">
        <v>2.84056</v>
      </c>
      <c r="F385" s="2">
        <v>3.7291683999999998</v>
      </c>
      <c r="G385" s="2">
        <v>1.543671</v>
      </c>
      <c r="H385" s="2">
        <v>1.0872938999999999</v>
      </c>
    </row>
    <row r="386" spans="1:8" x14ac:dyDescent="0.2">
      <c r="A386" s="6">
        <v>40985</v>
      </c>
      <c r="B386" s="2">
        <v>-174.21323041999995</v>
      </c>
      <c r="C386" s="2">
        <v>127.28018950900004</v>
      </c>
      <c r="D386" s="2">
        <v>2.1715900000000001</v>
      </c>
      <c r="E386" s="2">
        <v>2.84056</v>
      </c>
      <c r="F386" s="2">
        <v>3.7299554000000006</v>
      </c>
      <c r="G386" s="2">
        <v>1.543671</v>
      </c>
      <c r="H386" s="2">
        <v>1.0872937999999999</v>
      </c>
    </row>
    <row r="387" spans="1:8" x14ac:dyDescent="0.2">
      <c r="A387" s="6">
        <v>40986</v>
      </c>
      <c r="B387" s="2">
        <v>-178.21218041999995</v>
      </c>
      <c r="C387" s="2">
        <v>127.36900060900004</v>
      </c>
      <c r="D387" s="2">
        <v>2.1715900000000001</v>
      </c>
      <c r="E387" s="2">
        <v>2.84056</v>
      </c>
      <c r="F387" s="2">
        <v>3.7307424000000005</v>
      </c>
      <c r="G387" s="2">
        <v>1.543671</v>
      </c>
      <c r="H387" s="2">
        <v>1.0872937999999999</v>
      </c>
    </row>
    <row r="388" spans="1:8" x14ac:dyDescent="0.2">
      <c r="A388" s="6">
        <v>40987</v>
      </c>
      <c r="B388" s="2">
        <v>-178.21218041999995</v>
      </c>
      <c r="C388" s="2">
        <v>127.55559960900004</v>
      </c>
      <c r="D388" s="2">
        <v>2.1715900000000001</v>
      </c>
      <c r="E388" s="2">
        <v>2.84056</v>
      </c>
      <c r="F388" s="2">
        <v>3.7315294000000003</v>
      </c>
      <c r="G388" s="2">
        <v>1.543671</v>
      </c>
      <c r="H388" s="2">
        <v>1.0872936999999998</v>
      </c>
    </row>
    <row r="389" spans="1:8" x14ac:dyDescent="0.2">
      <c r="A389" s="6">
        <v>40988</v>
      </c>
      <c r="B389" s="2">
        <v>-178.21218041999995</v>
      </c>
      <c r="C389" s="2">
        <v>127.64441070900004</v>
      </c>
      <c r="D389" s="2">
        <v>2.1715900000000001</v>
      </c>
      <c r="E389" s="2">
        <v>2.84056</v>
      </c>
      <c r="F389" s="2">
        <v>3.7323164000000002</v>
      </c>
      <c r="G389" s="2">
        <v>1.543671</v>
      </c>
      <c r="H389" s="2">
        <v>1.0872936999999998</v>
      </c>
    </row>
    <row r="390" spans="1:8" x14ac:dyDescent="0.2">
      <c r="A390" s="6">
        <v>40989</v>
      </c>
      <c r="B390" s="2">
        <v>-178.21218041999995</v>
      </c>
      <c r="C390" s="2">
        <v>127.90183870900005</v>
      </c>
      <c r="D390" s="2">
        <v>2.1715900000000001</v>
      </c>
      <c r="E390" s="2">
        <v>2.84056</v>
      </c>
      <c r="F390" s="2">
        <v>3.7331044000000002</v>
      </c>
      <c r="G390" s="2">
        <v>1.543671</v>
      </c>
      <c r="H390" s="2">
        <v>1.0872936999999998</v>
      </c>
    </row>
    <row r="391" spans="1:8" x14ac:dyDescent="0.2">
      <c r="A391" s="6">
        <v>40990</v>
      </c>
      <c r="B391" s="2">
        <v>-178.28618181999994</v>
      </c>
      <c r="C391" s="2">
        <v>127.90183870900005</v>
      </c>
      <c r="D391" s="2">
        <v>2.1715900000000001</v>
      </c>
      <c r="E391" s="2">
        <v>2.84056</v>
      </c>
      <c r="F391" s="2">
        <v>3.7338814000000005</v>
      </c>
      <c r="G391" s="2">
        <v>1.543671</v>
      </c>
      <c r="H391" s="2">
        <v>1.0872936</v>
      </c>
    </row>
    <row r="392" spans="1:8" x14ac:dyDescent="0.2">
      <c r="A392" s="6">
        <v>40991</v>
      </c>
      <c r="B392" s="2">
        <v>-178.33318041999993</v>
      </c>
      <c r="C392" s="2">
        <v>127.90183870900005</v>
      </c>
      <c r="D392" s="2">
        <v>2.1715900000000001</v>
      </c>
      <c r="E392" s="2">
        <v>2.84056</v>
      </c>
      <c r="F392" s="2">
        <v>3.7346684000000003</v>
      </c>
      <c r="G392" s="2">
        <v>1.543671</v>
      </c>
      <c r="H392" s="2">
        <v>1.0872936</v>
      </c>
    </row>
    <row r="393" spans="1:8" x14ac:dyDescent="0.2">
      <c r="A393" s="6">
        <v>40992</v>
      </c>
      <c r="B393" s="2">
        <v>-179.32720941999995</v>
      </c>
      <c r="C393" s="2">
        <v>128.31429670900005</v>
      </c>
      <c r="D393" s="2">
        <v>2.1715900000000001</v>
      </c>
      <c r="E393" s="2">
        <v>2.84056</v>
      </c>
      <c r="F393" s="2">
        <v>3.7354554000000002</v>
      </c>
      <c r="G393" s="2">
        <v>1.543671</v>
      </c>
      <c r="H393" s="2">
        <v>1.0872934999999999</v>
      </c>
    </row>
    <row r="394" spans="1:8" x14ac:dyDescent="0.2">
      <c r="A394" s="6">
        <v>40993</v>
      </c>
      <c r="B394" s="2">
        <v>-179.70556841999993</v>
      </c>
      <c r="C394" s="2">
        <v>128.50429370900005</v>
      </c>
      <c r="D394" s="2">
        <v>2.1715900000000001</v>
      </c>
      <c r="E394" s="2">
        <v>2.84056</v>
      </c>
      <c r="F394" s="2">
        <v>3.7362424000000001</v>
      </c>
      <c r="G394" s="2">
        <v>1.543671</v>
      </c>
      <c r="H394" s="2">
        <v>1.0872934999999999</v>
      </c>
    </row>
    <row r="395" spans="1:8" x14ac:dyDescent="0.2">
      <c r="A395" s="6">
        <v>40994</v>
      </c>
      <c r="B395" s="2">
        <v>-179.70556841999993</v>
      </c>
      <c r="C395" s="2">
        <v>128.71928070900006</v>
      </c>
      <c r="D395" s="2">
        <v>2.1715900000000001</v>
      </c>
      <c r="E395" s="2">
        <v>2.84056</v>
      </c>
      <c r="F395" s="2">
        <v>3.7370293999999999</v>
      </c>
      <c r="G395" s="2">
        <v>1.543671</v>
      </c>
      <c r="H395" s="2">
        <v>1.0872934999999999</v>
      </c>
    </row>
    <row r="396" spans="1:8" x14ac:dyDescent="0.2">
      <c r="A396" s="6">
        <v>40995</v>
      </c>
      <c r="B396" s="2">
        <v>-179.70556841999993</v>
      </c>
      <c r="C396" s="2">
        <v>128.84806970900007</v>
      </c>
      <c r="D396" s="2">
        <v>2.1715900000000001</v>
      </c>
      <c r="E396" s="2">
        <v>2.84056</v>
      </c>
      <c r="F396" s="2">
        <v>3.7378163999999998</v>
      </c>
      <c r="G396" s="2">
        <v>1.543671</v>
      </c>
      <c r="H396" s="2">
        <v>1.0872933999999999</v>
      </c>
    </row>
    <row r="397" spans="1:8" x14ac:dyDescent="0.2">
      <c r="A397" s="6">
        <v>40996</v>
      </c>
      <c r="B397" s="2">
        <v>-179.70556841999993</v>
      </c>
      <c r="C397" s="2">
        <v>128.85505443900007</v>
      </c>
      <c r="D397" s="2">
        <v>2.1715900000000001</v>
      </c>
      <c r="E397" s="2">
        <v>2.84056</v>
      </c>
      <c r="F397" s="2">
        <v>3.7386334000000003</v>
      </c>
      <c r="G397" s="2">
        <v>1.543671</v>
      </c>
      <c r="H397" s="2">
        <v>1.0872933999999999</v>
      </c>
    </row>
    <row r="398" spans="1:8" x14ac:dyDescent="0.2">
      <c r="A398" s="6">
        <v>40997</v>
      </c>
      <c r="B398" s="2">
        <v>-179.73056781999995</v>
      </c>
      <c r="C398" s="2">
        <v>128.85505443900007</v>
      </c>
      <c r="D398" s="2">
        <v>2.1715900000000001</v>
      </c>
      <c r="E398" s="2">
        <v>2.84056</v>
      </c>
      <c r="F398" s="2">
        <v>3.7394904000000002</v>
      </c>
      <c r="G398" s="2">
        <v>1.543671</v>
      </c>
      <c r="H398" s="2">
        <v>1.0872933</v>
      </c>
    </row>
    <row r="399" spans="1:8" x14ac:dyDescent="0.2">
      <c r="A399" s="6">
        <v>40998</v>
      </c>
      <c r="B399" s="2">
        <v>-180.24920281999994</v>
      </c>
      <c r="C399" s="2">
        <v>128.99674143900006</v>
      </c>
      <c r="D399" s="2">
        <v>2.1715900000000001</v>
      </c>
      <c r="E399" s="2">
        <v>2.84056</v>
      </c>
      <c r="F399" s="2">
        <v>3.7403574000000006</v>
      </c>
      <c r="G399" s="2">
        <v>1.543671</v>
      </c>
      <c r="H399" s="2">
        <v>1.0873033000000001</v>
      </c>
    </row>
    <row r="400" spans="1:8" x14ac:dyDescent="0.2">
      <c r="A400" s="6">
        <v>40999</v>
      </c>
      <c r="B400" s="2">
        <v>-180.24920281999994</v>
      </c>
      <c r="C400" s="2">
        <v>129.18533343900006</v>
      </c>
      <c r="D400" s="2">
        <v>2.1715900000000001</v>
      </c>
      <c r="E400" s="2">
        <v>2.84056</v>
      </c>
      <c r="F400" s="2">
        <v>3.7412444000000002</v>
      </c>
      <c r="G400" s="2">
        <v>1.543671</v>
      </c>
      <c r="H400" s="2">
        <v>1.0873033000000001</v>
      </c>
    </row>
    <row r="401" spans="1:8" x14ac:dyDescent="0.2">
      <c r="A401" s="6">
        <v>41000</v>
      </c>
      <c r="B401" s="2">
        <v>-180.24920281999994</v>
      </c>
      <c r="C401" s="2">
        <v>129.54270243900007</v>
      </c>
      <c r="D401" s="2">
        <v>2.1715900000000001</v>
      </c>
      <c r="E401" s="2">
        <v>2.84056</v>
      </c>
      <c r="F401" s="2">
        <v>3.7421313999999999</v>
      </c>
      <c r="G401" s="2">
        <v>1.543671</v>
      </c>
      <c r="H401" s="2">
        <v>1.0873032</v>
      </c>
    </row>
    <row r="402" spans="1:8" x14ac:dyDescent="0.2">
      <c r="A402" s="6">
        <v>41001</v>
      </c>
      <c r="B402" s="2">
        <v>-180.24920281999994</v>
      </c>
      <c r="C402" s="2">
        <v>130.31071343900007</v>
      </c>
      <c r="D402" s="2">
        <v>2.1715900000000001</v>
      </c>
      <c r="E402" s="2">
        <v>2.84056</v>
      </c>
      <c r="F402" s="2">
        <v>3.7430684000000003</v>
      </c>
      <c r="G402" s="2">
        <v>1.543671</v>
      </c>
      <c r="H402" s="2">
        <v>1.0873032</v>
      </c>
    </row>
    <row r="403" spans="1:8" x14ac:dyDescent="0.2">
      <c r="A403" s="6">
        <v>41002</v>
      </c>
      <c r="B403" s="2">
        <v>-180.74622681999995</v>
      </c>
      <c r="C403" s="2">
        <v>131.11069543900007</v>
      </c>
      <c r="D403" s="2">
        <v>2.1715900000000001</v>
      </c>
      <c r="E403" s="2">
        <v>2.97235</v>
      </c>
      <c r="F403" s="2">
        <v>3.7444353999999995</v>
      </c>
      <c r="G403" s="2">
        <v>1.543671</v>
      </c>
      <c r="H403" s="2">
        <v>1.0873031</v>
      </c>
    </row>
    <row r="404" spans="1:8" x14ac:dyDescent="0.2">
      <c r="A404" s="6">
        <v>41003</v>
      </c>
      <c r="B404" s="2">
        <v>-181.32532881999995</v>
      </c>
      <c r="C404" s="2">
        <v>132.04971643900006</v>
      </c>
      <c r="D404" s="2">
        <v>2.1715900000000001</v>
      </c>
      <c r="E404" s="2">
        <v>3.2765</v>
      </c>
      <c r="F404" s="2">
        <v>3.7484424000000001</v>
      </c>
      <c r="G404" s="2">
        <v>1.543671</v>
      </c>
      <c r="H404" s="2">
        <v>1.0873031</v>
      </c>
    </row>
    <row r="405" spans="1:8" x14ac:dyDescent="0.2">
      <c r="A405" s="6">
        <v>41004</v>
      </c>
      <c r="B405" s="2">
        <v>-184.73761881999997</v>
      </c>
      <c r="C405" s="2">
        <v>132.88864743900007</v>
      </c>
      <c r="D405" s="2">
        <v>2.1715900000000001</v>
      </c>
      <c r="E405" s="2">
        <v>3.8849399999999998</v>
      </c>
      <c r="F405" s="2">
        <v>3.7523904000000003</v>
      </c>
      <c r="G405" s="2">
        <v>1.543671</v>
      </c>
      <c r="H405" s="2">
        <v>1.0873029999999999</v>
      </c>
    </row>
    <row r="406" spans="1:8" x14ac:dyDescent="0.2">
      <c r="A406" s="6">
        <v>41005</v>
      </c>
      <c r="B406" s="2">
        <v>-185.11725481999997</v>
      </c>
      <c r="C406" s="2">
        <v>133.86063243900006</v>
      </c>
      <c r="D406" s="2">
        <v>2.1715900000000001</v>
      </c>
      <c r="E406" s="2">
        <v>4.4918300000000002</v>
      </c>
      <c r="F406" s="2">
        <v>3.7566774000000001</v>
      </c>
      <c r="G406" s="2">
        <v>1.543671</v>
      </c>
      <c r="H406" s="2">
        <v>1.0873029999999999</v>
      </c>
    </row>
    <row r="407" spans="1:8" x14ac:dyDescent="0.2">
      <c r="A407" s="6">
        <v>41006</v>
      </c>
      <c r="B407" s="2">
        <v>-195.24115481999996</v>
      </c>
      <c r="C407" s="2">
        <v>134.35562843900004</v>
      </c>
      <c r="D407" s="2">
        <v>2.1715900000000001</v>
      </c>
      <c r="E407" s="2">
        <v>5.51281</v>
      </c>
      <c r="F407" s="2">
        <v>3.7614144000000005</v>
      </c>
      <c r="G407" s="2">
        <v>1.543671</v>
      </c>
      <c r="H407" s="2">
        <v>1.0873029000000001</v>
      </c>
    </row>
    <row r="408" spans="1:8" x14ac:dyDescent="0.2">
      <c r="A408" s="6">
        <v>41007</v>
      </c>
      <c r="B408" s="2">
        <v>-199.23372481999996</v>
      </c>
      <c r="C408" s="2">
        <v>134.69445643900005</v>
      </c>
      <c r="D408" s="2">
        <v>2.1715900000000001</v>
      </c>
      <c r="E408" s="2">
        <v>5.6000800000000002</v>
      </c>
      <c r="F408" s="2">
        <v>3.7703414000000004</v>
      </c>
      <c r="G408" s="2">
        <v>1.543671</v>
      </c>
      <c r="H408" s="2">
        <v>1.0873029000000001</v>
      </c>
    </row>
    <row r="409" spans="1:8" x14ac:dyDescent="0.2">
      <c r="A409" s="6">
        <v>41008</v>
      </c>
      <c r="B409" s="2">
        <v>-201.56392481999995</v>
      </c>
      <c r="C409" s="2">
        <v>134.89107243900006</v>
      </c>
      <c r="D409" s="2">
        <v>2.1715900000000001</v>
      </c>
      <c r="E409" s="2">
        <v>5.6000800000000002</v>
      </c>
      <c r="F409" s="2">
        <v>3.7773984</v>
      </c>
      <c r="G409" s="2">
        <v>1.543671</v>
      </c>
      <c r="H409" s="2">
        <v>1.0873028</v>
      </c>
    </row>
    <row r="410" spans="1:8" x14ac:dyDescent="0.2">
      <c r="A410" s="6">
        <v>41009</v>
      </c>
      <c r="B410" s="2">
        <v>-201.58792511999997</v>
      </c>
      <c r="C410" s="2">
        <v>134.89107243900006</v>
      </c>
      <c r="D410" s="2">
        <v>2.1715900000000001</v>
      </c>
      <c r="E410" s="2">
        <v>5.6000800000000002</v>
      </c>
      <c r="F410" s="2">
        <v>3.7829354000000004</v>
      </c>
      <c r="G410" s="2">
        <v>1.543671</v>
      </c>
      <c r="H410" s="2">
        <v>1.0873027</v>
      </c>
    </row>
    <row r="411" spans="1:8" x14ac:dyDescent="0.2">
      <c r="A411" s="6">
        <v>41010</v>
      </c>
      <c r="B411" s="2">
        <v>-201.60092501999998</v>
      </c>
      <c r="C411" s="2">
        <v>134.89107243900006</v>
      </c>
      <c r="D411" s="2">
        <v>2.1715900000000001</v>
      </c>
      <c r="E411" s="2">
        <v>5.6000800000000002</v>
      </c>
      <c r="F411" s="2">
        <v>3.7874524000000003</v>
      </c>
      <c r="G411" s="2">
        <v>1.543671</v>
      </c>
      <c r="H411" s="2">
        <v>1.0873027</v>
      </c>
    </row>
    <row r="412" spans="1:8" x14ac:dyDescent="0.2">
      <c r="A412" s="6">
        <v>41011</v>
      </c>
      <c r="B412" s="2">
        <v>-203.33865501999998</v>
      </c>
      <c r="C412" s="2">
        <v>134.96191603900004</v>
      </c>
      <c r="D412" s="2">
        <v>2.1715900000000001</v>
      </c>
      <c r="E412" s="2">
        <v>5.6000800000000002</v>
      </c>
      <c r="F412" s="2">
        <v>3.7912284000000005</v>
      </c>
      <c r="G412" s="2">
        <v>1.543671</v>
      </c>
      <c r="H412" s="2">
        <v>1.0873025999999999</v>
      </c>
    </row>
    <row r="413" spans="1:8" x14ac:dyDescent="0.2">
      <c r="A413" s="6">
        <v>41012</v>
      </c>
      <c r="B413" s="2">
        <v>-203.33865501999998</v>
      </c>
      <c r="C413" s="2">
        <v>135.02278273900004</v>
      </c>
      <c r="D413" s="2">
        <v>2.1715900000000001</v>
      </c>
      <c r="E413" s="2">
        <v>5.6000800000000002</v>
      </c>
      <c r="F413" s="2">
        <v>3.7945054000000003</v>
      </c>
      <c r="G413" s="2">
        <v>1.543671</v>
      </c>
      <c r="H413" s="2">
        <v>1.0873025999999999</v>
      </c>
    </row>
    <row r="414" spans="1:8" x14ac:dyDescent="0.2">
      <c r="A414" s="6">
        <v>41013</v>
      </c>
      <c r="B414" s="2">
        <v>-203.33865501999998</v>
      </c>
      <c r="C414" s="2">
        <v>135.25627273900002</v>
      </c>
      <c r="D414" s="2">
        <v>2.1715900000000001</v>
      </c>
      <c r="E414" s="2">
        <v>5.6000800000000002</v>
      </c>
      <c r="F414" s="2">
        <v>3.7973524000000003</v>
      </c>
      <c r="G414" s="2">
        <v>1.543671</v>
      </c>
      <c r="H414" s="2">
        <v>1.0873025000000001</v>
      </c>
    </row>
    <row r="415" spans="1:8" x14ac:dyDescent="0.2">
      <c r="A415" s="6">
        <v>41014</v>
      </c>
      <c r="B415" s="2">
        <v>-203.80705001999996</v>
      </c>
      <c r="C415" s="2">
        <v>136.58123273900003</v>
      </c>
      <c r="D415" s="2">
        <v>2.1715900000000001</v>
      </c>
      <c r="E415" s="2">
        <v>5.6000800000000002</v>
      </c>
      <c r="F415" s="2">
        <v>3.7998593999999999</v>
      </c>
      <c r="G415" s="2">
        <v>1.543671</v>
      </c>
      <c r="H415" s="2">
        <v>1.0873125000000001</v>
      </c>
    </row>
    <row r="416" spans="1:8" x14ac:dyDescent="0.2">
      <c r="A416" s="6">
        <v>41015</v>
      </c>
      <c r="B416" s="2">
        <v>-205.79681001999995</v>
      </c>
      <c r="C416" s="2">
        <v>139.11308273900002</v>
      </c>
      <c r="D416" s="2">
        <v>2.1715900000000001</v>
      </c>
      <c r="E416" s="2">
        <v>5.6000800000000002</v>
      </c>
      <c r="F416" s="2">
        <v>3.8020664000000002</v>
      </c>
      <c r="G416" s="2">
        <v>1.543671</v>
      </c>
      <c r="H416" s="2">
        <v>1.0873124000000001</v>
      </c>
    </row>
    <row r="417" spans="1:8" x14ac:dyDescent="0.2">
      <c r="A417" s="6">
        <v>41016</v>
      </c>
      <c r="B417" s="2">
        <v>-207.49497001999995</v>
      </c>
      <c r="C417" s="2">
        <v>140.89304273900001</v>
      </c>
      <c r="D417" s="2">
        <v>2.1715900000000001</v>
      </c>
      <c r="E417" s="2">
        <v>5.8601599999999996</v>
      </c>
      <c r="F417" s="2">
        <v>3.8041334000000004</v>
      </c>
      <c r="G417" s="2">
        <v>1.543671</v>
      </c>
      <c r="H417" s="2">
        <v>1.0873124000000001</v>
      </c>
    </row>
    <row r="418" spans="1:8" x14ac:dyDescent="0.2">
      <c r="A418" s="6">
        <v>41017</v>
      </c>
      <c r="B418" s="2">
        <v>-207.98263101999996</v>
      </c>
      <c r="C418" s="2">
        <v>142.067982739</v>
      </c>
      <c r="D418" s="2">
        <v>2.1715900000000001</v>
      </c>
      <c r="E418" s="2">
        <v>5.8666700000000001</v>
      </c>
      <c r="F418" s="2">
        <v>3.8062704000000007</v>
      </c>
      <c r="G418" s="2">
        <v>1.543671</v>
      </c>
      <c r="H418" s="2">
        <v>1.0873123</v>
      </c>
    </row>
    <row r="419" spans="1:8" x14ac:dyDescent="0.2">
      <c r="A419" s="6">
        <v>41018</v>
      </c>
      <c r="B419" s="2">
        <v>-207.98263101999996</v>
      </c>
      <c r="C419" s="2">
        <v>142.79340573900001</v>
      </c>
      <c r="D419" s="2">
        <v>2.1715900000000001</v>
      </c>
      <c r="E419" s="2">
        <v>5.8666700000000001</v>
      </c>
      <c r="F419" s="2">
        <v>3.8083673999999998</v>
      </c>
      <c r="G419" s="2">
        <v>1.543671</v>
      </c>
      <c r="H419" s="2">
        <v>1.0873123</v>
      </c>
    </row>
    <row r="420" spans="1:8" x14ac:dyDescent="0.2">
      <c r="A420" s="6">
        <v>41019</v>
      </c>
      <c r="B420" s="2">
        <v>-207.98263101999996</v>
      </c>
      <c r="C420" s="2">
        <v>143.60761373900002</v>
      </c>
      <c r="D420" s="2">
        <v>2.1715900000000001</v>
      </c>
      <c r="E420" s="2">
        <v>5.8666700000000001</v>
      </c>
      <c r="F420" s="2">
        <v>3.8104443999999997</v>
      </c>
      <c r="G420" s="2">
        <v>1.543671</v>
      </c>
      <c r="H420" s="2">
        <v>1.0873122</v>
      </c>
    </row>
    <row r="421" spans="1:8" x14ac:dyDescent="0.2">
      <c r="A421" s="6">
        <v>41020</v>
      </c>
      <c r="B421" s="2">
        <v>-207.98263101999996</v>
      </c>
      <c r="C421" s="2">
        <v>144.55951473900001</v>
      </c>
      <c r="D421" s="2">
        <v>2.1715900000000001</v>
      </c>
      <c r="E421" s="2">
        <v>5.8666700000000001</v>
      </c>
      <c r="F421" s="2">
        <v>3.8125314000000001</v>
      </c>
      <c r="G421" s="2">
        <v>1.543671</v>
      </c>
      <c r="H421" s="2">
        <v>1.0873122</v>
      </c>
    </row>
    <row r="422" spans="1:8" x14ac:dyDescent="0.2">
      <c r="A422" s="6">
        <v>41021</v>
      </c>
      <c r="B422" s="2">
        <v>-207.98263101999996</v>
      </c>
      <c r="C422" s="2">
        <v>145.514712739</v>
      </c>
      <c r="D422" s="2">
        <v>2.1715900000000001</v>
      </c>
      <c r="E422" s="2">
        <v>5.8666700000000001</v>
      </c>
      <c r="F422" s="2">
        <v>3.8145274000000002</v>
      </c>
      <c r="G422" s="2">
        <v>1.543671</v>
      </c>
      <c r="H422" s="2">
        <v>1.0873121000000001</v>
      </c>
    </row>
    <row r="423" spans="1:8" x14ac:dyDescent="0.2">
      <c r="A423" s="6">
        <v>41022</v>
      </c>
      <c r="B423" s="2">
        <v>-209.02671101999996</v>
      </c>
      <c r="C423" s="2">
        <v>146.501577739</v>
      </c>
      <c r="D423" s="2">
        <v>2.1715900000000001</v>
      </c>
      <c r="E423" s="2">
        <v>5.8666700000000001</v>
      </c>
      <c r="F423" s="2">
        <v>3.8163944000000001</v>
      </c>
      <c r="G423" s="2">
        <v>1.543671</v>
      </c>
      <c r="H423" s="2">
        <v>1.0873120000000001</v>
      </c>
    </row>
    <row r="424" spans="1:8" x14ac:dyDescent="0.2">
      <c r="A424" s="6">
        <v>41023</v>
      </c>
      <c r="B424" s="2">
        <v>-210.90233101999996</v>
      </c>
      <c r="C424" s="2">
        <v>147.009455739</v>
      </c>
      <c r="D424" s="2">
        <v>2.1715900000000001</v>
      </c>
      <c r="E424" s="2">
        <v>5.8666700000000001</v>
      </c>
      <c r="F424" s="2">
        <v>3.8181614000000001</v>
      </c>
      <c r="G424" s="2">
        <v>1.543671</v>
      </c>
      <c r="H424" s="2">
        <v>1.0873120000000001</v>
      </c>
    </row>
    <row r="425" spans="1:8" x14ac:dyDescent="0.2">
      <c r="A425" s="6">
        <v>41024</v>
      </c>
      <c r="B425" s="2">
        <v>-211.30474901999997</v>
      </c>
      <c r="C425" s="2">
        <v>147.76976573900001</v>
      </c>
      <c r="D425" s="2">
        <v>2.171589</v>
      </c>
      <c r="E425" s="2">
        <v>5.8666700000000001</v>
      </c>
      <c r="F425" s="2">
        <v>3.8198183999999999</v>
      </c>
      <c r="G425" s="2">
        <v>1.543671</v>
      </c>
      <c r="H425" s="2">
        <v>1.0873119</v>
      </c>
    </row>
    <row r="426" spans="1:8" x14ac:dyDescent="0.2">
      <c r="A426" s="6">
        <v>41025</v>
      </c>
      <c r="B426" s="2">
        <v>-212.30205901999997</v>
      </c>
      <c r="C426" s="2">
        <v>148.84435573900001</v>
      </c>
      <c r="D426" s="2">
        <v>2.171589</v>
      </c>
      <c r="E426" s="2">
        <v>5.8666700000000001</v>
      </c>
      <c r="F426" s="2">
        <v>3.8213853999999996</v>
      </c>
      <c r="G426" s="2">
        <v>1.543671</v>
      </c>
      <c r="H426" s="2">
        <v>1.0873119</v>
      </c>
    </row>
    <row r="427" spans="1:8" x14ac:dyDescent="0.2">
      <c r="A427" s="6">
        <v>41026</v>
      </c>
      <c r="B427" s="2">
        <v>-215.30294901999997</v>
      </c>
      <c r="C427" s="2">
        <v>149.70559373899999</v>
      </c>
      <c r="D427" s="2">
        <v>2.1745570000000001</v>
      </c>
      <c r="E427" s="2">
        <v>5.8666700000000001</v>
      </c>
      <c r="F427" s="2">
        <v>3.8228723999999996</v>
      </c>
      <c r="G427" s="2">
        <v>1.543671</v>
      </c>
      <c r="H427" s="2">
        <v>1.0873119</v>
      </c>
    </row>
    <row r="428" spans="1:8" x14ac:dyDescent="0.2">
      <c r="A428" s="6">
        <v>41027</v>
      </c>
      <c r="B428" s="2">
        <v>-221.42262901999996</v>
      </c>
      <c r="C428" s="2">
        <v>150.04570973899999</v>
      </c>
      <c r="D428" s="2">
        <v>2.183306</v>
      </c>
      <c r="E428" s="2">
        <v>5.8666700000000001</v>
      </c>
      <c r="F428" s="2">
        <v>3.8242893999999996</v>
      </c>
      <c r="G428" s="2">
        <v>1.543671</v>
      </c>
      <c r="H428" s="2">
        <v>1.0873117999999999</v>
      </c>
    </row>
    <row r="429" spans="1:8" x14ac:dyDescent="0.2">
      <c r="A429" s="6">
        <v>41028</v>
      </c>
      <c r="B429" s="2">
        <v>-221.42262901999996</v>
      </c>
      <c r="C429" s="2">
        <v>150.451134739</v>
      </c>
      <c r="D429" s="2">
        <v>2.2174049999999998</v>
      </c>
      <c r="E429" s="2">
        <v>5.8666700000000001</v>
      </c>
      <c r="F429" s="2">
        <v>3.8256763999999999</v>
      </c>
      <c r="G429" s="2">
        <v>1.543671</v>
      </c>
      <c r="H429" s="2">
        <v>1.0873117000000001</v>
      </c>
    </row>
    <row r="430" spans="1:8" x14ac:dyDescent="0.2">
      <c r="A430" s="6">
        <v>41029</v>
      </c>
      <c r="B430" s="2">
        <v>-228.58327901999996</v>
      </c>
      <c r="C430" s="2">
        <v>150.73204973899999</v>
      </c>
      <c r="D430" s="2">
        <v>2.2993410000000001</v>
      </c>
      <c r="E430" s="2">
        <v>5.8666700000000001</v>
      </c>
      <c r="F430" s="2">
        <v>3.8271724000000003</v>
      </c>
      <c r="G430" s="2">
        <v>1.543671</v>
      </c>
      <c r="H430" s="2">
        <v>1.0873117000000001</v>
      </c>
    </row>
    <row r="431" spans="1:8" x14ac:dyDescent="0.2">
      <c r="A431" s="6">
        <v>41030</v>
      </c>
      <c r="B431" s="2">
        <v>-228.58327901999996</v>
      </c>
      <c r="C431" s="2">
        <v>151.15000073899998</v>
      </c>
      <c r="D431" s="2">
        <v>2.5944789999999998</v>
      </c>
      <c r="E431" s="2">
        <v>5.8678600000000003</v>
      </c>
      <c r="F431" s="2">
        <v>3.8291893999999997</v>
      </c>
      <c r="G431" s="2">
        <v>1.543671</v>
      </c>
      <c r="H431" s="2">
        <v>1.0873216000000001</v>
      </c>
    </row>
    <row r="432" spans="1:8" x14ac:dyDescent="0.2">
      <c r="A432" s="6">
        <v>41031</v>
      </c>
      <c r="B432" s="2">
        <v>-228.58327901999996</v>
      </c>
      <c r="C432" s="2">
        <v>152.28228073899999</v>
      </c>
      <c r="D432" s="2">
        <v>3.1865130000000002</v>
      </c>
      <c r="E432" s="2">
        <v>5.96807</v>
      </c>
      <c r="F432" s="2">
        <v>3.8353864</v>
      </c>
      <c r="G432" s="2">
        <v>1.543671</v>
      </c>
      <c r="H432" s="2">
        <v>1.0873216000000001</v>
      </c>
    </row>
    <row r="433" spans="1:8" x14ac:dyDescent="0.2">
      <c r="A433" s="6">
        <v>41032</v>
      </c>
      <c r="B433" s="2">
        <v>-228.58327901999996</v>
      </c>
      <c r="C433" s="2">
        <v>154.04631073899998</v>
      </c>
      <c r="D433" s="2">
        <v>4.7727470000000007</v>
      </c>
      <c r="E433" s="2">
        <v>6.8468299999999997</v>
      </c>
      <c r="F433" s="2">
        <v>3.8682643999999997</v>
      </c>
      <c r="G433" s="2">
        <v>1.543671</v>
      </c>
      <c r="H433" s="2">
        <v>1.0873215000000001</v>
      </c>
    </row>
    <row r="434" spans="1:8" x14ac:dyDescent="0.2">
      <c r="A434" s="6">
        <v>41033</v>
      </c>
      <c r="B434" s="2">
        <v>-229.09891701999996</v>
      </c>
      <c r="C434" s="2">
        <v>156.07324073899997</v>
      </c>
      <c r="D434" s="2">
        <v>7.4798919999999995</v>
      </c>
      <c r="E434" s="2">
        <v>8.8519799999999993</v>
      </c>
      <c r="F434" s="2">
        <v>3.9867864000000002</v>
      </c>
      <c r="G434" s="2">
        <v>1.543671</v>
      </c>
      <c r="H434" s="2">
        <v>1.0873203</v>
      </c>
    </row>
    <row r="435" spans="1:8" x14ac:dyDescent="0.2">
      <c r="A435" s="6">
        <v>41034</v>
      </c>
      <c r="B435" s="2">
        <v>-229.09891701999996</v>
      </c>
      <c r="C435" s="2">
        <v>157.64819073899997</v>
      </c>
      <c r="D435" s="2">
        <v>13.348790000000001</v>
      </c>
      <c r="E435" s="2">
        <v>14.159700000000001</v>
      </c>
      <c r="F435" s="2">
        <v>4.1190284000000004</v>
      </c>
      <c r="G435" s="2">
        <v>1.543671</v>
      </c>
      <c r="H435" s="2">
        <v>1.087291</v>
      </c>
    </row>
    <row r="436" spans="1:8" x14ac:dyDescent="0.2">
      <c r="A436" s="6">
        <v>41035</v>
      </c>
      <c r="B436" s="2">
        <v>-229.09891701999996</v>
      </c>
      <c r="C436" s="2">
        <v>159.69604073899998</v>
      </c>
      <c r="D436" s="2">
        <v>14.88547</v>
      </c>
      <c r="E436" s="2">
        <v>16.798200000000001</v>
      </c>
      <c r="F436" s="2">
        <v>4.2854282000000001</v>
      </c>
      <c r="G436" s="2">
        <v>2.7945189999999998</v>
      </c>
      <c r="H436" s="2">
        <v>1.087272</v>
      </c>
    </row>
    <row r="437" spans="1:8" x14ac:dyDescent="0.2">
      <c r="A437" s="6">
        <v>41036</v>
      </c>
      <c r="B437" s="2">
        <v>-229.09891701999996</v>
      </c>
      <c r="C437" s="2">
        <v>161.90048073899999</v>
      </c>
      <c r="D437" s="2">
        <v>14.901079999999999</v>
      </c>
      <c r="E437" s="2">
        <v>17.676200000000001</v>
      </c>
      <c r="F437" s="2">
        <v>4.4338642000000004</v>
      </c>
      <c r="G437" s="2">
        <v>5.5940300000000001</v>
      </c>
      <c r="H437" s="2">
        <v>1.0874170000000001</v>
      </c>
    </row>
    <row r="438" spans="1:8" x14ac:dyDescent="0.2">
      <c r="A438" s="6">
        <v>41037</v>
      </c>
      <c r="B438" s="2">
        <v>-229.09891701999996</v>
      </c>
      <c r="C438" s="2">
        <v>164.300410739</v>
      </c>
      <c r="D438" s="2">
        <v>14.90958</v>
      </c>
      <c r="E438" s="2">
        <v>17.679099999999998</v>
      </c>
      <c r="F438" s="2">
        <v>4.5599423000000003</v>
      </c>
      <c r="G438" s="2">
        <v>6.7818699999999996</v>
      </c>
      <c r="H438" s="2">
        <v>1.0878952000000002</v>
      </c>
    </row>
    <row r="439" spans="1:8" x14ac:dyDescent="0.2">
      <c r="A439" s="6">
        <v>41038</v>
      </c>
      <c r="B439" s="2">
        <v>-229.09891701999996</v>
      </c>
      <c r="C439" s="2">
        <v>165.463110739</v>
      </c>
      <c r="D439" s="2">
        <v>14.916079999999999</v>
      </c>
      <c r="E439" s="2">
        <v>17.680199999999999</v>
      </c>
      <c r="F439" s="2">
        <v>4.7123796000000002</v>
      </c>
      <c r="G439" s="2">
        <v>7.5693799999999998</v>
      </c>
      <c r="H439" s="2">
        <v>1.0888736000000001</v>
      </c>
    </row>
    <row r="440" spans="1:8" x14ac:dyDescent="0.2">
      <c r="A440" s="6">
        <v>41039</v>
      </c>
      <c r="B440" s="2">
        <v>-230.79201701999995</v>
      </c>
      <c r="C440" s="2">
        <v>167.38481073899999</v>
      </c>
      <c r="D440" s="2">
        <v>14.916379999999998</v>
      </c>
      <c r="E440" s="2">
        <v>17.680199999999999</v>
      </c>
      <c r="F440" s="2">
        <v>4.7427017999999999</v>
      </c>
      <c r="G440" s="2">
        <v>7.7088299999999998</v>
      </c>
      <c r="H440" s="2">
        <v>1.0904925000000001</v>
      </c>
    </row>
    <row r="441" spans="1:8" x14ac:dyDescent="0.2">
      <c r="A441" s="6">
        <v>41040</v>
      </c>
      <c r="B441" s="2">
        <v>-232.17196701999995</v>
      </c>
      <c r="C441" s="2">
        <v>169.388420739</v>
      </c>
      <c r="D441" s="2">
        <v>14.916680000000001</v>
      </c>
      <c r="E441" s="2">
        <v>17.680199999999999</v>
      </c>
      <c r="F441" s="2">
        <v>4.7553925000000001</v>
      </c>
      <c r="G441" s="2">
        <v>7.7270299999999992</v>
      </c>
      <c r="H441" s="2">
        <v>1.0923915</v>
      </c>
    </row>
    <row r="442" spans="1:8" x14ac:dyDescent="0.2">
      <c r="A442" s="6">
        <v>41041</v>
      </c>
      <c r="B442" s="2">
        <v>-235.59483701999994</v>
      </c>
      <c r="C442" s="2">
        <v>169.59137973899999</v>
      </c>
      <c r="D442" s="2">
        <v>14.91708</v>
      </c>
      <c r="E442" s="2">
        <v>17.680199999999999</v>
      </c>
      <c r="F442" s="2">
        <v>4.7653544999999999</v>
      </c>
      <c r="G442" s="2">
        <v>7.7283000000000008</v>
      </c>
      <c r="H442" s="2">
        <v>1.0944605000000001</v>
      </c>
    </row>
    <row r="443" spans="1:8" x14ac:dyDescent="0.2">
      <c r="A443" s="6">
        <v>41042</v>
      </c>
      <c r="B443" s="2">
        <v>-235.59483701999994</v>
      </c>
      <c r="C443" s="2">
        <v>169.88245073899998</v>
      </c>
      <c r="D443" s="2">
        <v>14.91738</v>
      </c>
      <c r="E443" s="2">
        <v>17.680199999999999</v>
      </c>
      <c r="F443" s="2">
        <v>4.7738595000000004</v>
      </c>
      <c r="G443" s="2">
        <v>7.7289700000000003</v>
      </c>
      <c r="H443" s="2">
        <v>1.0966695000000002</v>
      </c>
    </row>
    <row r="444" spans="1:8" x14ac:dyDescent="0.2">
      <c r="A444" s="6">
        <v>41043</v>
      </c>
      <c r="B444" s="2">
        <v>-235.59483701999994</v>
      </c>
      <c r="C444" s="2">
        <v>170.43670973899998</v>
      </c>
      <c r="D444" s="2">
        <v>14.91738</v>
      </c>
      <c r="E444" s="2">
        <v>17.680199999999999</v>
      </c>
      <c r="F444" s="2">
        <v>4.7810044999999999</v>
      </c>
      <c r="G444" s="2">
        <v>7.7293199999999995</v>
      </c>
      <c r="H444" s="2">
        <v>1.0989583999999999</v>
      </c>
    </row>
    <row r="445" spans="1:8" x14ac:dyDescent="0.2">
      <c r="A445" s="6">
        <v>41044</v>
      </c>
      <c r="B445" s="2">
        <v>-235.59483701999994</v>
      </c>
      <c r="C445" s="2">
        <v>172.47348973899997</v>
      </c>
      <c r="D445" s="2">
        <v>14.91738</v>
      </c>
      <c r="E445" s="2">
        <v>17.680199999999999</v>
      </c>
      <c r="F445" s="2">
        <v>4.7942644999999997</v>
      </c>
      <c r="G445" s="2">
        <v>7.7308699999999995</v>
      </c>
      <c r="H445" s="2">
        <v>1.1112732000000001</v>
      </c>
    </row>
    <row r="446" spans="1:8" x14ac:dyDescent="0.2">
      <c r="A446" s="6">
        <v>41045</v>
      </c>
      <c r="B446" s="2">
        <v>-235.59483701999994</v>
      </c>
      <c r="C446" s="2">
        <v>174.27060973899998</v>
      </c>
      <c r="D446" s="2">
        <v>14.91738</v>
      </c>
      <c r="E446" s="2">
        <v>17.680199999999999</v>
      </c>
      <c r="F446" s="2">
        <v>4.8140774999999998</v>
      </c>
      <c r="G446" s="2">
        <v>7.7343700000000002</v>
      </c>
      <c r="H446" s="2">
        <v>1.1320439999999998</v>
      </c>
    </row>
    <row r="447" spans="1:8" x14ac:dyDescent="0.2">
      <c r="A447" s="6">
        <v>41046</v>
      </c>
      <c r="B447" s="2">
        <v>-235.59483701999994</v>
      </c>
      <c r="C447" s="2">
        <v>175.64027973899999</v>
      </c>
      <c r="D447" s="2">
        <v>14.91738</v>
      </c>
      <c r="E447" s="2">
        <v>17.680199999999999</v>
      </c>
      <c r="F447" s="2">
        <v>4.8297355</v>
      </c>
      <c r="G447" s="2">
        <v>7.7353500000000004</v>
      </c>
      <c r="H447" s="2">
        <v>1.1509748000000002</v>
      </c>
    </row>
    <row r="448" spans="1:8" x14ac:dyDescent="0.2">
      <c r="A448" s="6">
        <v>41047</v>
      </c>
      <c r="B448" s="2">
        <v>-235.59483701999994</v>
      </c>
      <c r="C448" s="2">
        <v>176.578924739</v>
      </c>
      <c r="D448" s="2">
        <v>14.91738</v>
      </c>
      <c r="E448" s="2">
        <v>17.680199999999999</v>
      </c>
      <c r="F448" s="2">
        <v>4.8427734999999998</v>
      </c>
      <c r="G448" s="2">
        <v>7.7355099999999997</v>
      </c>
      <c r="H448" s="2">
        <v>1.1688558</v>
      </c>
    </row>
    <row r="449" spans="1:8" x14ac:dyDescent="0.2">
      <c r="A449" s="6">
        <v>41048</v>
      </c>
      <c r="B449" s="2">
        <v>-235.59483701999994</v>
      </c>
      <c r="C449" s="2">
        <v>177.305587739</v>
      </c>
      <c r="D449" s="2">
        <v>14.91738</v>
      </c>
      <c r="E449" s="2">
        <v>17.680199999999999</v>
      </c>
      <c r="F449" s="2">
        <v>4.8548055000000003</v>
      </c>
      <c r="G449" s="2">
        <v>7.7355299999999998</v>
      </c>
      <c r="H449" s="2">
        <v>1.1863569999999999</v>
      </c>
    </row>
    <row r="450" spans="1:8" x14ac:dyDescent="0.2">
      <c r="A450" s="6">
        <v>41049</v>
      </c>
      <c r="B450" s="2">
        <v>-236.02039101999995</v>
      </c>
      <c r="C450" s="2">
        <v>177.97725573900001</v>
      </c>
      <c r="D450" s="2">
        <v>14.91738</v>
      </c>
      <c r="E450" s="2">
        <v>17.680199999999999</v>
      </c>
      <c r="F450" s="2">
        <v>4.8664265000000002</v>
      </c>
      <c r="G450" s="2">
        <v>7.7355299999999998</v>
      </c>
      <c r="H450" s="2">
        <v>1.2026178999999999</v>
      </c>
    </row>
    <row r="451" spans="1:8" x14ac:dyDescent="0.2">
      <c r="A451" s="6">
        <v>41050</v>
      </c>
      <c r="B451" s="2">
        <v>-236.54468601999994</v>
      </c>
      <c r="C451" s="2">
        <v>178.20881273900002</v>
      </c>
      <c r="D451" s="2">
        <v>14.91738</v>
      </c>
      <c r="E451" s="2">
        <v>17.680199999999999</v>
      </c>
      <c r="F451" s="2">
        <v>4.8775344999999994</v>
      </c>
      <c r="G451" s="2">
        <v>7.7355299999999998</v>
      </c>
      <c r="H451" s="2">
        <v>1.2176889</v>
      </c>
    </row>
    <row r="452" spans="1:8" x14ac:dyDescent="0.2">
      <c r="A452" s="6">
        <v>41051</v>
      </c>
      <c r="B452" s="2">
        <v>-236.54468601999994</v>
      </c>
      <c r="C452" s="2">
        <v>179.10312873900003</v>
      </c>
      <c r="D452" s="2">
        <v>14.91738</v>
      </c>
      <c r="E452" s="2">
        <v>17.680199999999999</v>
      </c>
      <c r="F452" s="2">
        <v>4.8882734999999995</v>
      </c>
      <c r="G452" s="2">
        <v>7.7355700000000001</v>
      </c>
      <c r="H452" s="2">
        <v>1.2319</v>
      </c>
    </row>
    <row r="453" spans="1:8" x14ac:dyDescent="0.2">
      <c r="A453" s="6">
        <v>41052</v>
      </c>
      <c r="B453" s="2">
        <v>-243.52710601999993</v>
      </c>
      <c r="C453" s="2">
        <v>180.64109873900003</v>
      </c>
      <c r="D453" s="2">
        <v>14.91738</v>
      </c>
      <c r="E453" s="2">
        <v>17.680199999999999</v>
      </c>
      <c r="F453" s="2">
        <v>4.8993134999999999</v>
      </c>
      <c r="G453" s="2">
        <v>7.7357199999999997</v>
      </c>
      <c r="H453" s="2">
        <v>1.2450914</v>
      </c>
    </row>
    <row r="454" spans="1:8" x14ac:dyDescent="0.2">
      <c r="A454" s="6">
        <v>41053</v>
      </c>
      <c r="B454" s="2">
        <v>-248.21698601999992</v>
      </c>
      <c r="C454" s="2">
        <v>182.05176873900004</v>
      </c>
      <c r="D454" s="2">
        <v>14.91738</v>
      </c>
      <c r="E454" s="2">
        <v>17.680199999999999</v>
      </c>
      <c r="F454" s="2">
        <v>4.9271415000000003</v>
      </c>
      <c r="G454" s="2">
        <v>7.7704599999999999</v>
      </c>
      <c r="H454" s="2">
        <v>1.2579726</v>
      </c>
    </row>
    <row r="455" spans="1:8" x14ac:dyDescent="0.2">
      <c r="A455" s="6">
        <v>41054</v>
      </c>
      <c r="B455" s="2">
        <v>-248.76642201999994</v>
      </c>
      <c r="C455" s="2">
        <v>182.97717273900003</v>
      </c>
      <c r="D455" s="2">
        <v>14.91738</v>
      </c>
      <c r="E455" s="2">
        <v>17.680199999999999</v>
      </c>
      <c r="F455" s="2">
        <v>4.9660931000000001</v>
      </c>
      <c r="G455" s="2">
        <v>7.9197899999999999</v>
      </c>
      <c r="H455" s="2">
        <v>1.2708036</v>
      </c>
    </row>
    <row r="456" spans="1:8" x14ac:dyDescent="0.2">
      <c r="A456" s="6">
        <v>41055</v>
      </c>
      <c r="B456" s="2">
        <v>-248.76642201999994</v>
      </c>
      <c r="C456" s="2">
        <v>184.14377273900001</v>
      </c>
      <c r="D456" s="2">
        <v>14.91738</v>
      </c>
      <c r="E456" s="2">
        <v>17.680199999999999</v>
      </c>
      <c r="F456" s="2">
        <v>4.9826797000000003</v>
      </c>
      <c r="G456" s="2">
        <v>7.9627199999999991</v>
      </c>
      <c r="H456" s="2">
        <v>1.2867749000000002</v>
      </c>
    </row>
    <row r="457" spans="1:8" x14ac:dyDescent="0.2">
      <c r="A457" s="6">
        <v>41056</v>
      </c>
      <c r="B457" s="2">
        <v>-264.48942201999995</v>
      </c>
      <c r="C457" s="2">
        <v>185.03371373900001</v>
      </c>
      <c r="D457" s="2">
        <v>14.934479999999999</v>
      </c>
      <c r="E457" s="2">
        <v>17.6829</v>
      </c>
      <c r="F457" s="2">
        <v>5.3735682999999996</v>
      </c>
      <c r="G457" s="2">
        <v>9.2766000000000002</v>
      </c>
      <c r="H457" s="2">
        <v>1.3066218000000001</v>
      </c>
    </row>
    <row r="458" spans="1:8" x14ac:dyDescent="0.2">
      <c r="A458" s="6">
        <v>41057</v>
      </c>
      <c r="B458" s="2">
        <v>-264.48942201999995</v>
      </c>
      <c r="C458" s="2">
        <v>188.05023373900002</v>
      </c>
      <c r="D458" s="2">
        <v>14.944080000000001</v>
      </c>
      <c r="E458" s="2">
        <v>17.685099999999998</v>
      </c>
      <c r="F458" s="2">
        <v>5.7210917999999999</v>
      </c>
      <c r="G458" s="2">
        <v>10.74868</v>
      </c>
      <c r="H458" s="2">
        <v>1.3428104999999999</v>
      </c>
    </row>
    <row r="459" spans="1:8" x14ac:dyDescent="0.2">
      <c r="A459" s="6">
        <v>41058</v>
      </c>
      <c r="B459" s="2">
        <v>-264.48942201999995</v>
      </c>
      <c r="C459" s="2">
        <v>190.13844373900002</v>
      </c>
      <c r="D459" s="2">
        <v>14.944080000000001</v>
      </c>
      <c r="E459" s="2">
        <v>17.685099999999998</v>
      </c>
      <c r="F459" s="2">
        <v>5.7536370999999988</v>
      </c>
      <c r="G459" s="2">
        <v>10.81657</v>
      </c>
      <c r="H459" s="2">
        <v>1.3812115</v>
      </c>
    </row>
    <row r="460" spans="1:8" x14ac:dyDescent="0.2">
      <c r="A460" s="6">
        <v>41059</v>
      </c>
      <c r="B460" s="2">
        <v>-264.48942201999995</v>
      </c>
      <c r="C460" s="2">
        <v>191.56723373900002</v>
      </c>
      <c r="D460" s="2">
        <v>14.944080000000001</v>
      </c>
      <c r="E460" s="2">
        <v>17.685099999999998</v>
      </c>
      <c r="F460" s="2">
        <v>5.7797461999999999</v>
      </c>
      <c r="G460" s="2">
        <v>10.81856</v>
      </c>
      <c r="H460" s="2">
        <v>1.4182627000000001</v>
      </c>
    </row>
    <row r="461" spans="1:8" x14ac:dyDescent="0.2">
      <c r="A461" s="6">
        <v>41060</v>
      </c>
      <c r="B461" s="2">
        <v>-264.48942201999995</v>
      </c>
      <c r="C461" s="2">
        <v>192.942643739</v>
      </c>
      <c r="D461" s="2">
        <v>14.944080000000001</v>
      </c>
      <c r="E461" s="2">
        <v>17.685099999999998</v>
      </c>
      <c r="F461" s="2">
        <v>5.8027162000000008</v>
      </c>
      <c r="G461" s="2">
        <v>10.81869</v>
      </c>
      <c r="H461" s="2">
        <v>1.4537340000000001</v>
      </c>
    </row>
    <row r="462" spans="1:8" x14ac:dyDescent="0.2">
      <c r="A462" s="6">
        <v>41061</v>
      </c>
      <c r="B462" s="2">
        <v>-264.48942201999995</v>
      </c>
      <c r="C462" s="2">
        <v>194.216363739</v>
      </c>
      <c r="D462" s="2">
        <v>14.944080000000001</v>
      </c>
      <c r="E462" s="2">
        <v>17.685099999999998</v>
      </c>
      <c r="F462" s="2">
        <v>5.8245291999999997</v>
      </c>
      <c r="G462" s="2">
        <v>10.81875</v>
      </c>
      <c r="H462" s="2">
        <v>1.4871746000000001</v>
      </c>
    </row>
    <row r="463" spans="1:8" x14ac:dyDescent="0.2">
      <c r="A463" s="6">
        <v>41062</v>
      </c>
      <c r="B463" s="2">
        <v>-264.48942201999995</v>
      </c>
      <c r="C463" s="2">
        <v>195.40518373899999</v>
      </c>
      <c r="D463" s="2">
        <v>14.944080000000001</v>
      </c>
      <c r="E463" s="2">
        <v>17.685099999999998</v>
      </c>
      <c r="F463" s="2">
        <v>5.8454081999999996</v>
      </c>
      <c r="G463" s="2">
        <v>10.81875</v>
      </c>
      <c r="H463" s="2">
        <v>1.5182850000000001</v>
      </c>
    </row>
    <row r="464" spans="1:8" x14ac:dyDescent="0.2">
      <c r="A464" s="6">
        <v>41063</v>
      </c>
      <c r="B464" s="2">
        <v>-264.48942201999995</v>
      </c>
      <c r="C464" s="2">
        <v>196.38723473900001</v>
      </c>
      <c r="D464" s="2">
        <v>14.944080000000001</v>
      </c>
      <c r="E464" s="2">
        <v>17.685099999999998</v>
      </c>
      <c r="F464" s="2">
        <v>5.8586311999999996</v>
      </c>
      <c r="G464" s="2">
        <v>10.81875</v>
      </c>
      <c r="H464" s="2">
        <v>1.5341382000000001</v>
      </c>
    </row>
    <row r="465" spans="1:8" x14ac:dyDescent="0.2">
      <c r="A465" s="6">
        <v>41064</v>
      </c>
      <c r="B465" s="2">
        <v>-264.48942201999995</v>
      </c>
      <c r="C465" s="2">
        <v>197.32722773899999</v>
      </c>
      <c r="D465" s="2">
        <v>14.945279999999999</v>
      </c>
      <c r="E465" s="2">
        <v>17.685099999999998</v>
      </c>
      <c r="F465" s="2">
        <v>6.5104185000000001</v>
      </c>
      <c r="G465" s="2">
        <v>11.062860000000001</v>
      </c>
      <c r="H465" s="2">
        <v>1.8345293</v>
      </c>
    </row>
    <row r="466" spans="1:8" x14ac:dyDescent="0.2">
      <c r="A466" s="6">
        <v>41065</v>
      </c>
      <c r="B466" s="2">
        <v>-264.48942201999995</v>
      </c>
      <c r="C466" s="2">
        <v>198.16386373899999</v>
      </c>
      <c r="D466" s="2">
        <v>14.976839999999999</v>
      </c>
      <c r="E466" s="2">
        <v>17.685400000000001</v>
      </c>
      <c r="F466" s="2">
        <v>7.6575070000000007</v>
      </c>
      <c r="G466" s="2">
        <v>12.63109</v>
      </c>
      <c r="H466" s="2">
        <v>2.1719706000000003</v>
      </c>
    </row>
    <row r="467" spans="1:8" x14ac:dyDescent="0.2">
      <c r="A467" s="6">
        <v>41066</v>
      </c>
      <c r="B467" s="2">
        <v>-266.38498201999994</v>
      </c>
      <c r="C467" s="2">
        <v>199.27830373899999</v>
      </c>
      <c r="D467" s="2">
        <v>15.00084</v>
      </c>
      <c r="E467" s="2">
        <v>17.687899999999999</v>
      </c>
      <c r="F467" s="2">
        <v>8.5473379999999999</v>
      </c>
      <c r="G467" s="2">
        <v>13.99192</v>
      </c>
      <c r="H467" s="2">
        <v>2.4510051000000002</v>
      </c>
    </row>
    <row r="468" spans="1:8" x14ac:dyDescent="0.2">
      <c r="A468" s="6">
        <v>41067</v>
      </c>
      <c r="B468" s="2">
        <v>-266.75052101999995</v>
      </c>
      <c r="C468" s="2">
        <v>200.43477373900001</v>
      </c>
      <c r="D468" s="2">
        <v>15.01904</v>
      </c>
      <c r="E468" s="2">
        <v>17.688500000000001</v>
      </c>
      <c r="F468" s="2">
        <v>9.2252179999999999</v>
      </c>
      <c r="G468" s="2">
        <v>14.92821</v>
      </c>
      <c r="H468" s="2">
        <v>2.6808396000000001</v>
      </c>
    </row>
    <row r="469" spans="1:8" x14ac:dyDescent="0.2">
      <c r="A469" s="6">
        <v>41068</v>
      </c>
      <c r="B469" s="2">
        <v>-268.53601101999993</v>
      </c>
      <c r="C469" s="2">
        <v>202.23384373900001</v>
      </c>
      <c r="D469" s="2">
        <v>15.032340000000001</v>
      </c>
      <c r="E469" s="2">
        <v>17.688600000000001</v>
      </c>
      <c r="F469" s="2">
        <v>9.7394859999999994</v>
      </c>
      <c r="G469" s="2">
        <v>15.57471</v>
      </c>
      <c r="H469" s="2">
        <v>2.8747301000000003</v>
      </c>
    </row>
    <row r="470" spans="1:8" x14ac:dyDescent="0.2">
      <c r="A470" s="6">
        <v>41069</v>
      </c>
      <c r="B470" s="2">
        <v>-268.53601101999993</v>
      </c>
      <c r="C470" s="2">
        <v>203.53980373900001</v>
      </c>
      <c r="D470" s="2">
        <v>15.041840000000001</v>
      </c>
      <c r="E470" s="2">
        <v>17.688600000000001</v>
      </c>
      <c r="F470" s="2">
        <v>10.123866</v>
      </c>
      <c r="G470" s="2">
        <v>16.006119999999999</v>
      </c>
      <c r="H470" s="2">
        <v>3.0420848999999999</v>
      </c>
    </row>
    <row r="471" spans="1:8" x14ac:dyDescent="0.2">
      <c r="A471" s="6">
        <v>41070</v>
      </c>
      <c r="B471" s="2">
        <v>-268.53601101999993</v>
      </c>
      <c r="C471" s="2">
        <v>204.473998739</v>
      </c>
      <c r="D471" s="2">
        <v>15.04954</v>
      </c>
      <c r="E471" s="2">
        <v>17.688600000000001</v>
      </c>
      <c r="F471" s="2">
        <v>10.413368</v>
      </c>
      <c r="G471" s="2">
        <v>16.287140000000001</v>
      </c>
      <c r="H471" s="2">
        <v>3.1865360000000003</v>
      </c>
    </row>
    <row r="472" spans="1:8" x14ac:dyDescent="0.2">
      <c r="A472" s="6">
        <v>41071</v>
      </c>
      <c r="B472" s="2">
        <v>-268.53601101999993</v>
      </c>
      <c r="C472" s="2">
        <v>205.29937773899999</v>
      </c>
      <c r="D472" s="2">
        <v>15.05564</v>
      </c>
      <c r="E472" s="2">
        <v>17.688600000000001</v>
      </c>
      <c r="F472" s="2">
        <v>10.640653</v>
      </c>
      <c r="G472" s="2">
        <v>16.480740000000001</v>
      </c>
      <c r="H472" s="2">
        <v>3.3130964999999999</v>
      </c>
    </row>
    <row r="473" spans="1:8" x14ac:dyDescent="0.2">
      <c r="A473" s="6">
        <v>41072</v>
      </c>
      <c r="B473" s="2">
        <v>-268.53601101999993</v>
      </c>
      <c r="C473" s="2">
        <v>206.06682873899999</v>
      </c>
      <c r="D473" s="2">
        <v>15.060939999999999</v>
      </c>
      <c r="E473" s="2">
        <v>17.688600000000001</v>
      </c>
      <c r="F473" s="2">
        <v>10.822164000000001</v>
      </c>
      <c r="G473" s="2">
        <v>16.61937</v>
      </c>
      <c r="H473" s="2">
        <v>3.4223591</v>
      </c>
    </row>
    <row r="474" spans="1:8" x14ac:dyDescent="0.2">
      <c r="A474" s="6">
        <v>41073</v>
      </c>
      <c r="B474" s="2">
        <v>-268.53601101999993</v>
      </c>
      <c r="C474" s="2">
        <v>206.52150573899999</v>
      </c>
      <c r="D474" s="2">
        <v>15.065339999999999</v>
      </c>
      <c r="E474" s="2">
        <v>17.688600000000001</v>
      </c>
      <c r="F474" s="2">
        <v>10.969961</v>
      </c>
      <c r="G474" s="2">
        <v>16.718779999999999</v>
      </c>
      <c r="H474" s="2">
        <v>3.5173454</v>
      </c>
    </row>
    <row r="475" spans="1:8" x14ac:dyDescent="0.2">
      <c r="A475" s="6">
        <v>41074</v>
      </c>
      <c r="B475" s="2">
        <v>-270.04601101999992</v>
      </c>
      <c r="C475" s="2">
        <v>207.668475739</v>
      </c>
      <c r="D475" s="2">
        <v>15.069739999999999</v>
      </c>
      <c r="E475" s="2">
        <v>17.688600000000001</v>
      </c>
      <c r="F475" s="2">
        <v>11.096026999999999</v>
      </c>
      <c r="G475" s="2">
        <v>16.810369999999999</v>
      </c>
      <c r="H475" s="2">
        <v>3.6014196000000003</v>
      </c>
    </row>
    <row r="476" spans="1:8" x14ac:dyDescent="0.2">
      <c r="A476" s="6">
        <v>41075</v>
      </c>
      <c r="B476" s="2">
        <v>-271.44702101999991</v>
      </c>
      <c r="C476" s="2">
        <v>208.799545739</v>
      </c>
      <c r="D476" s="2">
        <v>15.073540000000001</v>
      </c>
      <c r="E476" s="2">
        <v>17.688600000000001</v>
      </c>
      <c r="F476" s="2">
        <v>11.203586</v>
      </c>
      <c r="G476" s="2">
        <v>16.898959999999999</v>
      </c>
      <c r="H476" s="2">
        <v>3.6763410999999997</v>
      </c>
    </row>
    <row r="477" spans="1:8" x14ac:dyDescent="0.2">
      <c r="A477" s="6">
        <v>41076</v>
      </c>
      <c r="B477" s="2">
        <v>-271.44702101999991</v>
      </c>
      <c r="C477" s="2">
        <v>209.68354273899999</v>
      </c>
      <c r="D477" s="2">
        <v>15.075939999999999</v>
      </c>
      <c r="E477" s="2">
        <v>17.688600000000001</v>
      </c>
      <c r="F477" s="2">
        <v>11.292390000000001</v>
      </c>
      <c r="G477" s="2">
        <v>16.962620000000001</v>
      </c>
      <c r="H477" s="2">
        <v>3.7412866</v>
      </c>
    </row>
    <row r="478" spans="1:8" x14ac:dyDescent="0.2">
      <c r="A478" s="6">
        <v>41077</v>
      </c>
      <c r="B478" s="2">
        <v>-271.80080701999992</v>
      </c>
      <c r="C478" s="2">
        <v>210.699422739</v>
      </c>
      <c r="D478" s="2">
        <v>15.07714</v>
      </c>
      <c r="E478" s="2">
        <v>17.688600000000001</v>
      </c>
      <c r="F478" s="2">
        <v>11.362241000000001</v>
      </c>
      <c r="G478" s="2">
        <v>16.996980000000001</v>
      </c>
      <c r="H478" s="2">
        <v>3.7954999999999997</v>
      </c>
    </row>
    <row r="479" spans="1:8" x14ac:dyDescent="0.2">
      <c r="A479" s="6">
        <v>41078</v>
      </c>
      <c r="B479" s="2">
        <v>-271.80080701999992</v>
      </c>
      <c r="C479" s="2">
        <v>211.278997739</v>
      </c>
      <c r="D479" s="2">
        <v>15.077639999999999</v>
      </c>
      <c r="E479" s="2">
        <v>17.688600000000001</v>
      </c>
      <c r="F479" s="2">
        <v>11.419084</v>
      </c>
      <c r="G479" s="2">
        <v>17.022309999999997</v>
      </c>
      <c r="H479" s="2">
        <v>3.8395004999999998</v>
      </c>
    </row>
    <row r="480" spans="1:8" x14ac:dyDescent="0.2">
      <c r="A480" s="6">
        <v>41079</v>
      </c>
      <c r="B480" s="2">
        <v>-271.80080701999992</v>
      </c>
      <c r="C480" s="2">
        <v>212.04768273900001</v>
      </c>
      <c r="D480" s="2">
        <v>15.077639999999999</v>
      </c>
      <c r="E480" s="2">
        <v>17.688600000000001</v>
      </c>
      <c r="F480" s="2">
        <v>11.465716</v>
      </c>
      <c r="G480" s="2">
        <v>17.041399999999999</v>
      </c>
      <c r="H480" s="2">
        <v>3.8748846000000001</v>
      </c>
    </row>
    <row r="481" spans="1:8" x14ac:dyDescent="0.2">
      <c r="A481" s="6">
        <v>41080</v>
      </c>
      <c r="B481" s="2">
        <v>-271.80080701999992</v>
      </c>
      <c r="C481" s="2">
        <v>212.788827739</v>
      </c>
      <c r="D481" s="2">
        <v>15.077639999999999</v>
      </c>
      <c r="E481" s="2">
        <v>17.688600000000001</v>
      </c>
      <c r="F481" s="2">
        <v>11.502788000000001</v>
      </c>
      <c r="G481" s="2">
        <v>17.054970000000001</v>
      </c>
      <c r="H481" s="2">
        <v>3.9037384999999998</v>
      </c>
    </row>
    <row r="482" spans="1:8" x14ac:dyDescent="0.2">
      <c r="A482" s="6">
        <v>41081</v>
      </c>
      <c r="B482" s="2">
        <v>-272.56375401999992</v>
      </c>
      <c r="C482" s="2">
        <v>213.49637073899999</v>
      </c>
      <c r="D482" s="2">
        <v>15.077639999999999</v>
      </c>
      <c r="E482" s="2">
        <v>17.688600000000001</v>
      </c>
      <c r="F482" s="2">
        <v>11.534191</v>
      </c>
      <c r="G482" s="2">
        <v>17.069099999999999</v>
      </c>
      <c r="H482" s="2">
        <v>3.9292760000000002</v>
      </c>
    </row>
    <row r="483" spans="1:8" x14ac:dyDescent="0.2">
      <c r="A483" s="6">
        <v>41082</v>
      </c>
      <c r="B483" s="2">
        <v>-284.21745401999993</v>
      </c>
      <c r="C483" s="2">
        <v>214.66558073899998</v>
      </c>
      <c r="D483" s="2">
        <v>15.08034</v>
      </c>
      <c r="E483" s="2">
        <v>17.688600000000001</v>
      </c>
      <c r="F483" s="2">
        <v>11.57443</v>
      </c>
      <c r="G483" s="2">
        <v>17.158819999999999</v>
      </c>
      <c r="H483" s="2">
        <v>3.9621705</v>
      </c>
    </row>
    <row r="484" spans="1:8" x14ac:dyDescent="0.2">
      <c r="A484" s="6">
        <v>41083</v>
      </c>
      <c r="B484" s="2">
        <v>-284.21835335499992</v>
      </c>
      <c r="C484" s="2">
        <v>217.61466073899999</v>
      </c>
      <c r="D484" s="2">
        <v>15.080840000000002</v>
      </c>
      <c r="E484" s="2">
        <v>17.688600000000001</v>
      </c>
      <c r="F484" s="2">
        <v>11.615983</v>
      </c>
      <c r="G484" s="2">
        <v>17.26117</v>
      </c>
      <c r="H484" s="2">
        <v>3.9980995999999998</v>
      </c>
    </row>
    <row r="485" spans="1:8" x14ac:dyDescent="0.2">
      <c r="A485" s="6">
        <v>41084</v>
      </c>
      <c r="B485" s="2">
        <v>-284.21835335499992</v>
      </c>
      <c r="C485" s="2">
        <v>219.69912073899999</v>
      </c>
      <c r="D485" s="2">
        <v>15.080840000000002</v>
      </c>
      <c r="E485" s="2">
        <v>17.688600000000001</v>
      </c>
      <c r="F485" s="2">
        <v>11.644289000000001</v>
      </c>
      <c r="G485" s="2">
        <v>17.274850000000001</v>
      </c>
      <c r="H485" s="2">
        <v>4.0230459999999999</v>
      </c>
    </row>
    <row r="486" spans="1:8" x14ac:dyDescent="0.2">
      <c r="A486" s="6">
        <v>41085</v>
      </c>
      <c r="B486" s="2">
        <v>-284.21835335499992</v>
      </c>
      <c r="C486" s="2">
        <v>221.033140739</v>
      </c>
      <c r="D486" s="2">
        <v>15.080840000000002</v>
      </c>
      <c r="E486" s="2">
        <v>17.688600000000001</v>
      </c>
      <c r="F486" s="2">
        <v>11.669675</v>
      </c>
      <c r="G486" s="2">
        <v>17.285240000000002</v>
      </c>
      <c r="H486" s="2">
        <v>4.0433928999999997</v>
      </c>
    </row>
    <row r="487" spans="1:8" x14ac:dyDescent="0.2">
      <c r="A487" s="6">
        <v>41086</v>
      </c>
      <c r="B487" s="2">
        <v>-284.21835335499992</v>
      </c>
      <c r="C487" s="2">
        <v>222.28361073900001</v>
      </c>
      <c r="D487" s="2">
        <v>15.080840000000002</v>
      </c>
      <c r="E487" s="2">
        <v>17.688600000000001</v>
      </c>
      <c r="F487" s="2">
        <v>11.686098999999999</v>
      </c>
      <c r="G487" s="2">
        <v>17.29222</v>
      </c>
      <c r="H487" s="2">
        <v>4.0560611</v>
      </c>
    </row>
    <row r="488" spans="1:8" x14ac:dyDescent="0.2">
      <c r="A488" s="6">
        <v>41087</v>
      </c>
      <c r="B488" s="2">
        <v>-284.21835335499992</v>
      </c>
      <c r="C488" s="2">
        <v>223.251620739</v>
      </c>
      <c r="D488" s="2">
        <v>15.080840000000002</v>
      </c>
      <c r="E488" s="2">
        <v>17.688600000000001</v>
      </c>
      <c r="F488" s="2">
        <v>11.693519999999999</v>
      </c>
      <c r="G488" s="2">
        <v>17.29682</v>
      </c>
      <c r="H488" s="2">
        <v>4.0592888</v>
      </c>
    </row>
    <row r="489" spans="1:8" x14ac:dyDescent="0.2">
      <c r="A489" s="6">
        <v>41088</v>
      </c>
      <c r="B489" s="2">
        <v>-284.21835335499992</v>
      </c>
      <c r="C489" s="2">
        <v>223.993933739</v>
      </c>
      <c r="D489" s="2">
        <v>15.080840000000002</v>
      </c>
      <c r="E489" s="2">
        <v>17.688600000000001</v>
      </c>
      <c r="F489" s="2">
        <v>11.700237</v>
      </c>
      <c r="G489" s="2">
        <v>17.30132</v>
      </c>
      <c r="H489" s="2">
        <v>4.0613726000000003</v>
      </c>
    </row>
    <row r="490" spans="1:8" x14ac:dyDescent="0.2">
      <c r="A490" s="6">
        <v>41089</v>
      </c>
      <c r="B490" s="2">
        <v>-284.21835335499992</v>
      </c>
      <c r="C490" s="2">
        <v>224.79572273900001</v>
      </c>
      <c r="D490" s="2">
        <v>15.080840000000002</v>
      </c>
      <c r="E490" s="2">
        <v>17.688600000000001</v>
      </c>
      <c r="F490" s="2">
        <v>11.706709999999999</v>
      </c>
      <c r="G490" s="2">
        <v>17.305620000000001</v>
      </c>
      <c r="H490" s="2">
        <v>4.0631513999999997</v>
      </c>
    </row>
    <row r="491" spans="1:8" x14ac:dyDescent="0.2">
      <c r="A491" s="6">
        <v>41090</v>
      </c>
      <c r="B491" s="2">
        <v>-284.21835335499992</v>
      </c>
      <c r="C491" s="2">
        <v>225.509838739</v>
      </c>
      <c r="D491" s="2">
        <v>15.080840000000002</v>
      </c>
      <c r="E491" s="2">
        <v>17.688600000000001</v>
      </c>
      <c r="F491" s="2">
        <v>11.712774999999999</v>
      </c>
      <c r="G491" s="2">
        <v>17.310320000000001</v>
      </c>
      <c r="H491" s="2">
        <v>4.0644277000000004</v>
      </c>
    </row>
    <row r="492" spans="1:8" x14ac:dyDescent="0.2">
      <c r="A492" s="6">
        <v>41091</v>
      </c>
      <c r="B492" s="2">
        <v>-286.35759335499989</v>
      </c>
      <c r="C492" s="2">
        <v>226.81734873900001</v>
      </c>
      <c r="D492" s="2">
        <v>15.080840000000002</v>
      </c>
      <c r="E492" s="2">
        <v>17.688600000000001</v>
      </c>
      <c r="F492" s="2">
        <v>11.718636</v>
      </c>
      <c r="G492" s="2">
        <v>17.31532</v>
      </c>
      <c r="H492" s="2">
        <v>4.0653408999999998</v>
      </c>
    </row>
    <row r="493" spans="1:8" x14ac:dyDescent="0.2">
      <c r="A493" s="6">
        <v>41092</v>
      </c>
      <c r="B493" s="2">
        <v>-290.4189433549999</v>
      </c>
      <c r="C493" s="2">
        <v>228.524618739</v>
      </c>
      <c r="D493" s="2">
        <v>15.080840000000002</v>
      </c>
      <c r="E493" s="2">
        <v>17.688600000000001</v>
      </c>
      <c r="F493" s="2">
        <v>11.724334000000001</v>
      </c>
      <c r="G493" s="2">
        <v>17.320819999999998</v>
      </c>
      <c r="H493" s="2">
        <v>4.0660882999999997</v>
      </c>
    </row>
    <row r="494" spans="1:8" x14ac:dyDescent="0.2">
      <c r="A494" s="6">
        <v>41093</v>
      </c>
      <c r="B494" s="2">
        <v>-290.4189433549999</v>
      </c>
      <c r="C494" s="2">
        <v>230.312928739</v>
      </c>
      <c r="D494" s="2">
        <v>15.080840000000002</v>
      </c>
      <c r="E494" s="2">
        <v>17.688600000000001</v>
      </c>
      <c r="F494" s="2">
        <v>11.730062999999999</v>
      </c>
      <c r="G494" s="2">
        <v>17.327020000000001</v>
      </c>
      <c r="H494" s="2">
        <v>4.0667824999999995</v>
      </c>
    </row>
    <row r="495" spans="1:8" x14ac:dyDescent="0.2">
      <c r="A495" s="6">
        <v>41094</v>
      </c>
      <c r="B495" s="2">
        <v>-290.4189433549999</v>
      </c>
      <c r="C495" s="2">
        <v>231.331538739</v>
      </c>
      <c r="D495" s="2">
        <v>15.080840000000002</v>
      </c>
      <c r="E495" s="2">
        <v>17.688600000000001</v>
      </c>
      <c r="F495" s="2">
        <v>11.735302000000001</v>
      </c>
      <c r="G495" s="2">
        <v>17.33212</v>
      </c>
      <c r="H495" s="2">
        <v>4.0673374999999998</v>
      </c>
    </row>
    <row r="496" spans="1:8" x14ac:dyDescent="0.2">
      <c r="A496" s="6">
        <v>41095</v>
      </c>
      <c r="B496" s="2">
        <v>-291.27559935499988</v>
      </c>
      <c r="C496" s="2">
        <v>232.719818739</v>
      </c>
      <c r="D496" s="2">
        <v>15.080840000000002</v>
      </c>
      <c r="E496" s="2">
        <v>17.688600000000001</v>
      </c>
      <c r="F496" s="2">
        <v>11.740144999999998</v>
      </c>
      <c r="G496" s="2">
        <v>17.33672</v>
      </c>
      <c r="H496" s="2">
        <v>4.0677979999999998</v>
      </c>
    </row>
    <row r="497" spans="1:8" x14ac:dyDescent="0.2">
      <c r="A497" s="6">
        <v>41096</v>
      </c>
      <c r="B497" s="2">
        <v>-296.97378935499989</v>
      </c>
      <c r="C497" s="2">
        <v>234.49905873899999</v>
      </c>
      <c r="D497" s="2">
        <v>15.080840000000002</v>
      </c>
      <c r="E497" s="2">
        <v>17.688600000000001</v>
      </c>
      <c r="F497" s="2">
        <v>11.745058</v>
      </c>
      <c r="G497" s="2">
        <v>17.341619999999999</v>
      </c>
      <c r="H497" s="2">
        <v>4.0682676999999998</v>
      </c>
    </row>
    <row r="498" spans="1:8" x14ac:dyDescent="0.2">
      <c r="A498" s="6">
        <v>41097</v>
      </c>
      <c r="B498" s="2">
        <v>-296.97378935499989</v>
      </c>
      <c r="C498" s="2">
        <v>236.443828739</v>
      </c>
      <c r="D498" s="2">
        <v>15.080840000000002</v>
      </c>
      <c r="E498" s="2">
        <v>17.688600000000001</v>
      </c>
      <c r="F498" s="2">
        <v>11.750103999999999</v>
      </c>
      <c r="G498" s="2">
        <v>17.348019999999998</v>
      </c>
      <c r="H498" s="2">
        <v>4.0686154999999999</v>
      </c>
    </row>
    <row r="499" spans="1:8" x14ac:dyDescent="0.2">
      <c r="A499" s="6">
        <v>41098</v>
      </c>
      <c r="B499" s="2">
        <v>-296.97378935499989</v>
      </c>
      <c r="C499" s="2">
        <v>237.97109873899998</v>
      </c>
      <c r="D499" s="2">
        <v>15.080840000000002</v>
      </c>
      <c r="E499" s="2">
        <v>17.688600000000001</v>
      </c>
      <c r="F499" s="2">
        <v>11.754401</v>
      </c>
      <c r="G499" s="2">
        <v>17.352519999999998</v>
      </c>
      <c r="H499" s="2">
        <v>4.0689039000000005</v>
      </c>
    </row>
    <row r="500" spans="1:8" x14ac:dyDescent="0.2">
      <c r="A500" s="6">
        <v>41099</v>
      </c>
      <c r="B500" s="2">
        <v>-299.57524935499987</v>
      </c>
      <c r="C500" s="2">
        <v>240.30302873899998</v>
      </c>
      <c r="D500" s="2">
        <v>15.080840000000002</v>
      </c>
      <c r="E500" s="2">
        <v>17.688600000000001</v>
      </c>
      <c r="F500" s="2">
        <v>11.758378</v>
      </c>
      <c r="G500" s="2">
        <v>17.356720000000003</v>
      </c>
      <c r="H500" s="2">
        <v>4.0691563999999998</v>
      </c>
    </row>
    <row r="501" spans="1:8" x14ac:dyDescent="0.2">
      <c r="A501" s="6">
        <v>41100</v>
      </c>
      <c r="B501" s="2">
        <v>-300.36302535499988</v>
      </c>
      <c r="C501" s="2">
        <v>242.47250873899998</v>
      </c>
      <c r="D501" s="2">
        <v>15.080840000000002</v>
      </c>
      <c r="E501" s="2">
        <v>17.688600000000001</v>
      </c>
      <c r="F501" s="2">
        <v>11.762205</v>
      </c>
      <c r="G501" s="2">
        <v>17.360520000000001</v>
      </c>
      <c r="H501" s="2">
        <v>4.0693166999999999</v>
      </c>
    </row>
    <row r="502" spans="1:8" x14ac:dyDescent="0.2">
      <c r="A502" s="6">
        <v>41101</v>
      </c>
      <c r="B502" s="2">
        <v>-300.36302535499988</v>
      </c>
      <c r="C502" s="2">
        <v>243.69841873899998</v>
      </c>
      <c r="D502" s="2">
        <v>15.080840000000002</v>
      </c>
      <c r="E502" s="2">
        <v>17.688600000000001</v>
      </c>
      <c r="F502" s="2">
        <v>11.765817</v>
      </c>
      <c r="G502" s="2">
        <v>17.36402</v>
      </c>
      <c r="H502" s="2">
        <v>4.0694017999999996</v>
      </c>
    </row>
    <row r="503" spans="1:8" x14ac:dyDescent="0.2">
      <c r="A503" s="6">
        <v>41102</v>
      </c>
      <c r="B503" s="2">
        <v>-300.36302535499988</v>
      </c>
      <c r="C503" s="2">
        <v>244.59279973899999</v>
      </c>
      <c r="D503" s="2">
        <v>15.080840000000002</v>
      </c>
      <c r="E503" s="2">
        <v>17.688600000000001</v>
      </c>
      <c r="F503" s="2">
        <v>11.769231999999999</v>
      </c>
      <c r="G503" s="2">
        <v>17.367420000000003</v>
      </c>
      <c r="H503" s="2">
        <v>4.0694312000000004</v>
      </c>
    </row>
    <row r="504" spans="1:8" x14ac:dyDescent="0.2">
      <c r="A504" s="6">
        <v>41103</v>
      </c>
      <c r="B504" s="2">
        <v>-300.36302535499988</v>
      </c>
      <c r="C504" s="2">
        <v>245.11575573899998</v>
      </c>
      <c r="D504" s="2">
        <v>15.080840000000002</v>
      </c>
      <c r="E504" s="2">
        <v>17.688600000000001</v>
      </c>
      <c r="F504" s="2">
        <v>11.772438000000001</v>
      </c>
      <c r="G504" s="2">
        <v>17.370719999999999</v>
      </c>
      <c r="H504" s="2">
        <v>4.0694507999999994</v>
      </c>
    </row>
    <row r="505" spans="1:8" x14ac:dyDescent="0.2">
      <c r="A505" s="6">
        <v>41104</v>
      </c>
      <c r="B505" s="2">
        <v>-300.36302535499988</v>
      </c>
      <c r="C505" s="2">
        <v>245.68339773899999</v>
      </c>
      <c r="D505" s="2">
        <v>15.080840000000002</v>
      </c>
      <c r="E505" s="2">
        <v>17.688600000000001</v>
      </c>
      <c r="F505" s="2">
        <v>11.775487999999999</v>
      </c>
      <c r="G505" s="2">
        <v>17.373919999999998</v>
      </c>
      <c r="H505" s="2">
        <v>4.0693503</v>
      </c>
    </row>
    <row r="506" spans="1:8" x14ac:dyDescent="0.2">
      <c r="A506" s="6">
        <v>41105</v>
      </c>
      <c r="B506" s="2">
        <v>-300.36302535499988</v>
      </c>
      <c r="C506" s="2">
        <v>246.32113273899998</v>
      </c>
      <c r="D506" s="2">
        <v>15.080840000000002</v>
      </c>
      <c r="E506" s="2">
        <v>17.688600000000001</v>
      </c>
      <c r="F506" s="2">
        <v>11.778465999999998</v>
      </c>
      <c r="G506" s="2">
        <v>17.37696</v>
      </c>
      <c r="H506" s="2">
        <v>4.0691965000000003</v>
      </c>
    </row>
    <row r="507" spans="1:8" x14ac:dyDescent="0.2">
      <c r="A507" s="6">
        <v>41106</v>
      </c>
      <c r="B507" s="2">
        <v>-300.7553743549999</v>
      </c>
      <c r="C507" s="2">
        <v>247.22454073899999</v>
      </c>
      <c r="D507" s="2">
        <v>15.080840000000002</v>
      </c>
      <c r="E507" s="2">
        <v>17.688600000000001</v>
      </c>
      <c r="F507" s="2">
        <v>11.781342</v>
      </c>
      <c r="G507" s="2">
        <v>17.37988</v>
      </c>
      <c r="H507" s="2">
        <v>4.0690178000000001</v>
      </c>
    </row>
    <row r="508" spans="1:8" x14ac:dyDescent="0.2">
      <c r="A508" s="6">
        <v>41107</v>
      </c>
      <c r="B508" s="2">
        <v>-300.7553743549999</v>
      </c>
      <c r="C508" s="2">
        <v>247.85267073899999</v>
      </c>
      <c r="D508" s="2">
        <v>15.080840000000002</v>
      </c>
      <c r="E508" s="2">
        <v>17.688600000000001</v>
      </c>
      <c r="F508" s="2">
        <v>11.784272999999999</v>
      </c>
      <c r="G508" s="2">
        <v>17.3827</v>
      </c>
      <c r="H508" s="2">
        <v>4.0688729000000006</v>
      </c>
    </row>
    <row r="509" spans="1:8" x14ac:dyDescent="0.2">
      <c r="A509" s="6">
        <v>41108</v>
      </c>
      <c r="B509" s="2">
        <v>-300.7553743549999</v>
      </c>
      <c r="C509" s="2">
        <v>248.43878773899999</v>
      </c>
      <c r="D509" s="2">
        <v>15.080840000000002</v>
      </c>
      <c r="E509" s="2">
        <v>17.688600000000001</v>
      </c>
      <c r="F509" s="2">
        <v>11.786919999999999</v>
      </c>
      <c r="G509" s="2">
        <v>17.385210000000001</v>
      </c>
      <c r="H509" s="2">
        <v>4.0687442000000003</v>
      </c>
    </row>
    <row r="510" spans="1:8" x14ac:dyDescent="0.2">
      <c r="A510" s="6">
        <v>41109</v>
      </c>
      <c r="B510" s="2">
        <v>-300.7553743549999</v>
      </c>
      <c r="C510" s="2">
        <v>248.95967973899999</v>
      </c>
      <c r="D510" s="2">
        <v>15.080840000000002</v>
      </c>
      <c r="E510" s="2">
        <v>17.688600000000001</v>
      </c>
      <c r="F510" s="2">
        <v>11.789354999999999</v>
      </c>
      <c r="G510" s="2">
        <v>17.387410000000003</v>
      </c>
      <c r="H510" s="2">
        <v>4.0685408000000001</v>
      </c>
    </row>
    <row r="511" spans="1:8" x14ac:dyDescent="0.2">
      <c r="A511" s="6">
        <v>41110</v>
      </c>
      <c r="B511" s="2">
        <v>-300.7553743549999</v>
      </c>
      <c r="C511" s="2">
        <v>249.540199739</v>
      </c>
      <c r="D511" s="2">
        <v>15.080840000000002</v>
      </c>
      <c r="E511" s="2">
        <v>17.688600000000001</v>
      </c>
      <c r="F511" s="2">
        <v>11.791620999999999</v>
      </c>
      <c r="G511" s="2">
        <v>17.389310000000002</v>
      </c>
      <c r="H511" s="2">
        <v>4.0683420999999997</v>
      </c>
    </row>
    <row r="512" spans="1:8" x14ac:dyDescent="0.2">
      <c r="A512" s="6">
        <v>41111</v>
      </c>
      <c r="B512" s="2">
        <v>-300.7553743549999</v>
      </c>
      <c r="C512" s="2">
        <v>250.03194273900002</v>
      </c>
      <c r="D512" s="2">
        <v>15.080840000000002</v>
      </c>
      <c r="E512" s="2">
        <v>17.688600000000001</v>
      </c>
      <c r="F512" s="2">
        <v>11.793695</v>
      </c>
      <c r="G512" s="2">
        <v>17.391010000000001</v>
      </c>
      <c r="H512" s="2">
        <v>4.0681456999999996</v>
      </c>
    </row>
    <row r="513" spans="1:8" x14ac:dyDescent="0.2">
      <c r="A513" s="6">
        <v>41112</v>
      </c>
      <c r="B513" s="2">
        <v>-302.8098143549999</v>
      </c>
      <c r="C513" s="2">
        <v>250.98848173900001</v>
      </c>
      <c r="D513" s="2">
        <v>15.080840000000002</v>
      </c>
      <c r="E513" s="2">
        <v>17.688600000000001</v>
      </c>
      <c r="F513" s="2">
        <v>11.795652999999998</v>
      </c>
      <c r="G513" s="2">
        <v>17.392810000000001</v>
      </c>
      <c r="H513" s="2">
        <v>4.0678619999999999</v>
      </c>
    </row>
    <row r="514" spans="1:8" x14ac:dyDescent="0.2">
      <c r="A514" s="6">
        <v>41113</v>
      </c>
      <c r="B514" s="2">
        <v>-302.8098143549999</v>
      </c>
      <c r="C514" s="2">
        <v>251.99333173900001</v>
      </c>
      <c r="D514" s="2">
        <v>15.080840000000002</v>
      </c>
      <c r="E514" s="2">
        <v>17.688600000000001</v>
      </c>
      <c r="F514" s="2">
        <v>11.797514</v>
      </c>
      <c r="G514" s="2">
        <v>17.394410000000001</v>
      </c>
      <c r="H514" s="2">
        <v>4.0675508999999996</v>
      </c>
    </row>
    <row r="515" spans="1:8" x14ac:dyDescent="0.2">
      <c r="A515" s="6">
        <v>41114</v>
      </c>
      <c r="B515" s="2">
        <v>-302.8098143549999</v>
      </c>
      <c r="C515" s="2">
        <v>252.84585773900002</v>
      </c>
      <c r="D515" s="2">
        <v>15.080840000000002</v>
      </c>
      <c r="E515" s="2">
        <v>17.688600000000001</v>
      </c>
      <c r="F515" s="2">
        <v>11.799270999999999</v>
      </c>
      <c r="G515" s="2">
        <v>17.395609999999998</v>
      </c>
      <c r="H515" s="2">
        <v>4.0669716000000005</v>
      </c>
    </row>
    <row r="516" spans="1:8" x14ac:dyDescent="0.2">
      <c r="A516" s="6">
        <v>41115</v>
      </c>
      <c r="B516" s="2">
        <v>-302.8098143549999</v>
      </c>
      <c r="C516" s="2">
        <v>253.44810973900002</v>
      </c>
      <c r="D516" s="2">
        <v>15.080840000000002</v>
      </c>
      <c r="E516" s="2">
        <v>17.688600000000001</v>
      </c>
      <c r="F516" s="2">
        <v>11.800974999999999</v>
      </c>
      <c r="G516" s="2">
        <v>17.396709999999999</v>
      </c>
      <c r="H516" s="2">
        <v>4.0666520999999998</v>
      </c>
    </row>
    <row r="517" spans="1:8" x14ac:dyDescent="0.2">
      <c r="A517" s="6">
        <v>41116</v>
      </c>
      <c r="B517" s="2">
        <v>-302.8098143549999</v>
      </c>
      <c r="C517" s="2">
        <v>253.74958473900003</v>
      </c>
      <c r="D517" s="2">
        <v>15.080840000000002</v>
      </c>
      <c r="E517" s="2">
        <v>17.688600000000001</v>
      </c>
      <c r="F517" s="2">
        <v>11.80264</v>
      </c>
      <c r="G517" s="2">
        <v>17.39791</v>
      </c>
      <c r="H517" s="2">
        <v>4.0664635999999996</v>
      </c>
    </row>
    <row r="518" spans="1:8" x14ac:dyDescent="0.2">
      <c r="A518" s="6">
        <v>41117</v>
      </c>
      <c r="B518" s="2">
        <v>-304.71782435499989</v>
      </c>
      <c r="C518" s="2">
        <v>254.69888673900002</v>
      </c>
      <c r="D518" s="2">
        <v>15.080840000000002</v>
      </c>
      <c r="E518" s="2">
        <v>17.688600000000001</v>
      </c>
      <c r="F518" s="2">
        <v>11.804276</v>
      </c>
      <c r="G518" s="2">
        <v>17.39911</v>
      </c>
      <c r="H518" s="2">
        <v>4.0659149000000001</v>
      </c>
    </row>
    <row r="519" spans="1:8" x14ac:dyDescent="0.2">
      <c r="A519" s="6">
        <v>41118</v>
      </c>
      <c r="B519" s="2">
        <v>-304.71782435499989</v>
      </c>
      <c r="C519" s="2">
        <v>255.55081173900001</v>
      </c>
      <c r="D519" s="2">
        <v>15.080840000000002</v>
      </c>
      <c r="E519" s="2">
        <v>17.688600000000001</v>
      </c>
      <c r="F519" s="2">
        <v>11.805829999999998</v>
      </c>
      <c r="G519" s="2">
        <v>17.400309999999998</v>
      </c>
      <c r="H519" s="2">
        <v>4.0657154999999996</v>
      </c>
    </row>
    <row r="520" spans="1:8" x14ac:dyDescent="0.2">
      <c r="A520" s="6">
        <v>41119</v>
      </c>
      <c r="B520" s="2">
        <v>-308.04711435499991</v>
      </c>
      <c r="C520" s="2">
        <v>257.01912173900001</v>
      </c>
      <c r="D520" s="2">
        <v>15.080840000000002</v>
      </c>
      <c r="E520" s="2">
        <v>17.688600000000001</v>
      </c>
      <c r="F520" s="2">
        <v>11.807349999999998</v>
      </c>
      <c r="G520" s="2">
        <v>17.401409999999998</v>
      </c>
      <c r="H520" s="2">
        <v>4.0652723999999996</v>
      </c>
    </row>
    <row r="521" spans="1:8" x14ac:dyDescent="0.2">
      <c r="A521" s="6">
        <v>41120</v>
      </c>
      <c r="B521" s="2">
        <v>-308.04711435499991</v>
      </c>
      <c r="C521" s="2">
        <v>258.73322173899999</v>
      </c>
      <c r="D521" s="2">
        <v>15.080840000000002</v>
      </c>
      <c r="E521" s="2">
        <v>17.688600000000001</v>
      </c>
      <c r="F521" s="2">
        <v>11.808851999999998</v>
      </c>
      <c r="G521" s="2">
        <v>17.402509999999999</v>
      </c>
      <c r="H521" s="2">
        <v>4.0650189000000001</v>
      </c>
    </row>
    <row r="522" spans="1:8" x14ac:dyDescent="0.2">
      <c r="A522" s="6">
        <v>41121</v>
      </c>
      <c r="B522" s="2">
        <v>-308.66235035499989</v>
      </c>
      <c r="C522" s="2">
        <v>259.96488173899996</v>
      </c>
      <c r="D522" s="2">
        <v>15.080840000000002</v>
      </c>
      <c r="E522" s="2">
        <v>17.688600000000001</v>
      </c>
      <c r="F522" s="2">
        <v>11.810294000000001</v>
      </c>
      <c r="G522" s="2">
        <v>17.403410000000001</v>
      </c>
      <c r="H522" s="2">
        <v>4.0645283000000001</v>
      </c>
    </row>
    <row r="523" spans="1:8" x14ac:dyDescent="0.2">
      <c r="A523" s="6">
        <v>41122</v>
      </c>
      <c r="B523" s="2">
        <v>-308.66235035499989</v>
      </c>
      <c r="C523" s="2">
        <v>260.79192573899996</v>
      </c>
      <c r="D523" s="2">
        <v>15.080840000000002</v>
      </c>
      <c r="E523" s="2">
        <v>17.688600000000001</v>
      </c>
      <c r="F523" s="2">
        <v>11.811699999999998</v>
      </c>
      <c r="G523" s="2">
        <v>17.404209999999999</v>
      </c>
      <c r="H523" s="2">
        <v>4.0640134000000003</v>
      </c>
    </row>
    <row r="524" spans="1:8" x14ac:dyDescent="0.2">
      <c r="A524" s="6">
        <v>41123</v>
      </c>
      <c r="B524" s="2">
        <v>-308.66235035499989</v>
      </c>
      <c r="C524" s="2">
        <v>261.31217973899999</v>
      </c>
      <c r="D524" s="2">
        <v>15.080840000000002</v>
      </c>
      <c r="E524" s="2">
        <v>17.688600000000001</v>
      </c>
      <c r="F524" s="2">
        <v>11.813079999999999</v>
      </c>
      <c r="G524" s="2">
        <v>17.404910000000001</v>
      </c>
      <c r="H524" s="2">
        <v>4.0637797999999998</v>
      </c>
    </row>
    <row r="525" spans="1:8" x14ac:dyDescent="0.2">
      <c r="A525" s="6">
        <v>41124</v>
      </c>
      <c r="B525" s="2">
        <v>-309.89276035499989</v>
      </c>
      <c r="C525" s="2">
        <v>262.228105739</v>
      </c>
      <c r="D525" s="2">
        <v>15.080840000000002</v>
      </c>
      <c r="E525" s="2">
        <v>17.688600000000001</v>
      </c>
      <c r="F525" s="2">
        <v>11.814435</v>
      </c>
      <c r="G525" s="2">
        <v>17.405709999999999</v>
      </c>
      <c r="H525" s="2">
        <v>4.0633805000000001</v>
      </c>
    </row>
    <row r="526" spans="1:8" x14ac:dyDescent="0.2">
      <c r="A526" s="6">
        <v>41125</v>
      </c>
      <c r="B526" s="2">
        <v>-309.89276035499989</v>
      </c>
      <c r="C526" s="2">
        <v>262.88447373899999</v>
      </c>
      <c r="D526" s="2">
        <v>15.080840000000002</v>
      </c>
      <c r="E526" s="2">
        <v>17.688600000000001</v>
      </c>
      <c r="F526" s="2">
        <v>11.815751000000001</v>
      </c>
      <c r="G526" s="2">
        <v>17.406510000000001</v>
      </c>
      <c r="H526" s="2">
        <v>4.0630633999999999</v>
      </c>
    </row>
    <row r="527" spans="1:8" x14ac:dyDescent="0.2">
      <c r="A527" s="6">
        <v>41126</v>
      </c>
      <c r="B527" s="2">
        <v>-312.6299903549999</v>
      </c>
      <c r="C527" s="2">
        <v>264.441383739</v>
      </c>
      <c r="D527" s="2">
        <v>15.080840000000002</v>
      </c>
      <c r="E527" s="2">
        <v>17.688600000000001</v>
      </c>
      <c r="F527" s="2">
        <v>11.817006999999998</v>
      </c>
      <c r="G527" s="2">
        <v>17.407510000000002</v>
      </c>
      <c r="H527" s="2">
        <v>4.0627295999999999</v>
      </c>
    </row>
    <row r="528" spans="1:8" x14ac:dyDescent="0.2">
      <c r="A528" s="6">
        <v>41127</v>
      </c>
      <c r="B528" s="2">
        <v>-315.11294035499992</v>
      </c>
      <c r="C528" s="2">
        <v>266.18548373900001</v>
      </c>
      <c r="D528" s="2">
        <v>15.080840000000002</v>
      </c>
      <c r="E528" s="2">
        <v>17.688600000000001</v>
      </c>
      <c r="F528" s="2">
        <v>11.818234999999998</v>
      </c>
      <c r="G528" s="2">
        <v>17.40841</v>
      </c>
      <c r="H528" s="2">
        <v>4.0624078999999993</v>
      </c>
    </row>
    <row r="529" spans="1:8" x14ac:dyDescent="0.2">
      <c r="A529" s="6">
        <v>41128</v>
      </c>
      <c r="B529" s="2">
        <v>-319.20266035499992</v>
      </c>
      <c r="C529" s="2">
        <v>267.31617373900002</v>
      </c>
      <c r="D529" s="2">
        <v>15.080840000000002</v>
      </c>
      <c r="E529" s="2">
        <v>17.688600000000001</v>
      </c>
      <c r="F529" s="2">
        <v>11.819664</v>
      </c>
      <c r="G529" s="2">
        <v>17.40971</v>
      </c>
      <c r="H529" s="2">
        <v>4.0622799999999994</v>
      </c>
    </row>
    <row r="530" spans="1:8" x14ac:dyDescent="0.2">
      <c r="A530" s="6">
        <v>41129</v>
      </c>
      <c r="B530" s="2">
        <v>-326.51790035499994</v>
      </c>
      <c r="C530" s="2">
        <v>268.40483373900003</v>
      </c>
      <c r="D530" s="2">
        <v>15.080840000000002</v>
      </c>
      <c r="E530" s="2">
        <v>17.688600000000001</v>
      </c>
      <c r="F530" s="2">
        <v>11.821883</v>
      </c>
      <c r="G530" s="2">
        <v>17.413510000000002</v>
      </c>
      <c r="H530" s="2">
        <v>4.0628647999999998</v>
      </c>
    </row>
    <row r="531" spans="1:8" x14ac:dyDescent="0.2">
      <c r="A531" s="6">
        <v>41130</v>
      </c>
      <c r="B531" s="2">
        <v>-326.51790035499994</v>
      </c>
      <c r="C531" s="2">
        <v>269.077574739</v>
      </c>
      <c r="D531" s="2">
        <v>15.080840000000002</v>
      </c>
      <c r="E531" s="2">
        <v>17.688600000000001</v>
      </c>
      <c r="F531" s="2">
        <v>11.824673999999998</v>
      </c>
      <c r="G531" s="2">
        <v>17.41601</v>
      </c>
      <c r="H531" s="2">
        <v>4.0629230999999999</v>
      </c>
    </row>
    <row r="532" spans="1:8" x14ac:dyDescent="0.2">
      <c r="A532" s="6">
        <v>41131</v>
      </c>
      <c r="B532" s="2">
        <v>-330.75381035499993</v>
      </c>
      <c r="C532" s="2">
        <v>270.31511473900002</v>
      </c>
      <c r="D532" s="2">
        <v>15.080840000000002</v>
      </c>
      <c r="E532" s="2">
        <v>17.688600000000001</v>
      </c>
      <c r="F532" s="2">
        <v>11.826754999999999</v>
      </c>
      <c r="G532" s="2">
        <v>17.41761</v>
      </c>
      <c r="H532" s="2">
        <v>4.0627941000000005</v>
      </c>
    </row>
    <row r="533" spans="1:8" x14ac:dyDescent="0.2">
      <c r="A533" s="6">
        <v>41132</v>
      </c>
      <c r="B533" s="2">
        <v>-343.7127103549999</v>
      </c>
      <c r="C533" s="2">
        <v>271.53088473900004</v>
      </c>
      <c r="D533" s="2">
        <v>15.080840000000002</v>
      </c>
      <c r="E533" s="2">
        <v>17.688600000000001</v>
      </c>
      <c r="F533" s="2">
        <v>11.836306</v>
      </c>
      <c r="G533" s="2">
        <v>17.433430000000001</v>
      </c>
      <c r="H533" s="2">
        <v>4.0638258</v>
      </c>
    </row>
    <row r="534" spans="1:8" x14ac:dyDescent="0.2">
      <c r="A534" s="6">
        <v>41133</v>
      </c>
      <c r="B534" s="2">
        <v>-344.20114535499988</v>
      </c>
      <c r="C534" s="2">
        <v>273.39515473900002</v>
      </c>
      <c r="D534" s="2">
        <v>15.080840000000002</v>
      </c>
      <c r="E534" s="2">
        <v>17.688600000000001</v>
      </c>
      <c r="F534" s="2">
        <v>11.856905000000001</v>
      </c>
      <c r="G534" s="2">
        <v>17.450040000000001</v>
      </c>
      <c r="H534" s="2">
        <v>4.0671112999999997</v>
      </c>
    </row>
    <row r="535" spans="1:8" x14ac:dyDescent="0.2">
      <c r="A535" s="6">
        <v>41134</v>
      </c>
      <c r="B535" s="2">
        <v>-345.05197635499991</v>
      </c>
      <c r="C535" s="2">
        <v>274.74202473900004</v>
      </c>
      <c r="D535" s="2">
        <v>15.080840000000002</v>
      </c>
      <c r="E535" s="2">
        <v>17.688600000000001</v>
      </c>
      <c r="F535" s="2">
        <v>11.880648999999998</v>
      </c>
      <c r="G535" s="2">
        <v>17.469169999999998</v>
      </c>
      <c r="H535" s="2">
        <v>4.0698273</v>
      </c>
    </row>
    <row r="536" spans="1:8" x14ac:dyDescent="0.2">
      <c r="A536" s="6">
        <v>41135</v>
      </c>
      <c r="B536" s="2">
        <v>-354.26815635499992</v>
      </c>
      <c r="C536" s="2">
        <v>275.50400173900005</v>
      </c>
      <c r="D536" s="2">
        <v>15.08304</v>
      </c>
      <c r="E536" s="2">
        <v>17.688600000000001</v>
      </c>
      <c r="F536" s="2">
        <v>11.910404000000002</v>
      </c>
      <c r="G536" s="2">
        <v>17.576730000000001</v>
      </c>
      <c r="H536" s="2">
        <v>4.0723681000000003</v>
      </c>
    </row>
    <row r="537" spans="1:8" x14ac:dyDescent="0.2">
      <c r="A537" s="6">
        <v>41136</v>
      </c>
      <c r="B537" s="2">
        <v>-354.26815635499992</v>
      </c>
      <c r="C537" s="2">
        <v>277.60212173900004</v>
      </c>
      <c r="D537" s="2">
        <v>15.08304</v>
      </c>
      <c r="E537" s="2">
        <v>17.688600000000001</v>
      </c>
      <c r="F537" s="2">
        <v>11.945186</v>
      </c>
      <c r="G537" s="2">
        <v>17.757919999999999</v>
      </c>
      <c r="H537" s="2">
        <v>4.0808103999999998</v>
      </c>
    </row>
    <row r="538" spans="1:8" x14ac:dyDescent="0.2">
      <c r="A538" s="6">
        <v>41137</v>
      </c>
      <c r="B538" s="2">
        <v>-354.61829435499993</v>
      </c>
      <c r="C538" s="2">
        <v>279.50570173900002</v>
      </c>
      <c r="D538" s="2">
        <v>15.08304</v>
      </c>
      <c r="E538" s="2">
        <v>17.688600000000001</v>
      </c>
      <c r="F538" s="2">
        <v>11.992092</v>
      </c>
      <c r="G538" s="2">
        <v>17.915210000000002</v>
      </c>
      <c r="H538" s="2">
        <v>4.0952447999999997</v>
      </c>
    </row>
    <row r="539" spans="1:8" x14ac:dyDescent="0.2">
      <c r="A539" s="6">
        <v>41138</v>
      </c>
      <c r="B539" s="2">
        <v>-354.61829435499993</v>
      </c>
      <c r="C539" s="2">
        <v>280.82792173900003</v>
      </c>
      <c r="D539" s="2">
        <v>15.08304</v>
      </c>
      <c r="E539" s="2">
        <v>17.688600000000001</v>
      </c>
      <c r="F539" s="2">
        <v>12.04285</v>
      </c>
      <c r="G539" s="2">
        <v>18.084900000000001</v>
      </c>
      <c r="H539" s="2">
        <v>4.1059207999999998</v>
      </c>
    </row>
    <row r="540" spans="1:8" x14ac:dyDescent="0.2">
      <c r="A540" s="6">
        <v>41139</v>
      </c>
      <c r="B540" s="2">
        <v>-354.61829435499993</v>
      </c>
      <c r="C540" s="2">
        <v>282.01304173900002</v>
      </c>
      <c r="D540" s="2">
        <v>15.08304</v>
      </c>
      <c r="E540" s="2">
        <v>17.688600000000001</v>
      </c>
      <c r="F540" s="2">
        <v>12.088277</v>
      </c>
      <c r="G540" s="2">
        <v>18.243380000000002</v>
      </c>
      <c r="H540" s="2">
        <v>4.1123513999999997</v>
      </c>
    </row>
    <row r="541" spans="1:8" x14ac:dyDescent="0.2">
      <c r="A541" s="6">
        <v>41140</v>
      </c>
      <c r="B541" s="2">
        <v>-354.61829435499993</v>
      </c>
      <c r="C541" s="2">
        <v>282.89947373900003</v>
      </c>
      <c r="D541" s="2">
        <v>15.08304</v>
      </c>
      <c r="E541" s="2">
        <v>17.688600000000001</v>
      </c>
      <c r="F541" s="2">
        <v>12.126654</v>
      </c>
      <c r="G541" s="2">
        <v>18.37923</v>
      </c>
      <c r="H541" s="2">
        <v>4.1167418000000007</v>
      </c>
    </row>
    <row r="542" spans="1:8" x14ac:dyDescent="0.2">
      <c r="A542" s="6">
        <v>41141</v>
      </c>
      <c r="B542" s="2">
        <v>-354.61829435499993</v>
      </c>
      <c r="C542" s="2">
        <v>283.71899773900003</v>
      </c>
      <c r="D542" s="2">
        <v>15.08304</v>
      </c>
      <c r="E542" s="2">
        <v>17.688600000000001</v>
      </c>
      <c r="F542" s="2">
        <v>12.158927</v>
      </c>
      <c r="G542" s="2">
        <v>18.489940000000001</v>
      </c>
      <c r="H542" s="2">
        <v>4.1198650000000008</v>
      </c>
    </row>
    <row r="543" spans="1:8" x14ac:dyDescent="0.2">
      <c r="A543" s="6">
        <v>41142</v>
      </c>
      <c r="B543" s="2">
        <v>-354.61829435499993</v>
      </c>
      <c r="C543" s="2">
        <v>284.50996773900005</v>
      </c>
      <c r="D543" s="2">
        <v>15.08304</v>
      </c>
      <c r="E543" s="2">
        <v>17.688600000000001</v>
      </c>
      <c r="F543" s="2">
        <v>12.185112</v>
      </c>
      <c r="G543" s="2">
        <v>18.583080000000002</v>
      </c>
      <c r="H543" s="2">
        <v>4.1218629999999994</v>
      </c>
    </row>
    <row r="544" spans="1:8" x14ac:dyDescent="0.2">
      <c r="A544" s="6">
        <v>41143</v>
      </c>
      <c r="B544" s="2">
        <v>-354.61829435499993</v>
      </c>
      <c r="C544" s="2">
        <v>285.04207273900005</v>
      </c>
      <c r="D544" s="2">
        <v>15.08314</v>
      </c>
      <c r="E544" s="2">
        <v>17.688600000000001</v>
      </c>
      <c r="F544" s="2">
        <v>12.206150000000001</v>
      </c>
      <c r="G544" s="2">
        <v>18.66217</v>
      </c>
      <c r="H544" s="2">
        <v>4.1235518999999998</v>
      </c>
    </row>
    <row r="545" spans="1:8" x14ac:dyDescent="0.2">
      <c r="A545" s="6">
        <v>41144</v>
      </c>
      <c r="B545" s="2">
        <v>-354.61829435499993</v>
      </c>
      <c r="C545" s="2">
        <v>285.64230773900005</v>
      </c>
      <c r="D545" s="2">
        <v>15.084140000000001</v>
      </c>
      <c r="E545" s="2">
        <v>17.688600000000001</v>
      </c>
      <c r="F545" s="2">
        <v>12.223458999999998</v>
      </c>
      <c r="G545" s="2">
        <v>18.724409999999999</v>
      </c>
      <c r="H545" s="2">
        <v>4.1250096000000003</v>
      </c>
    </row>
    <row r="546" spans="1:8" x14ac:dyDescent="0.2">
      <c r="A546" s="6">
        <v>41145</v>
      </c>
      <c r="B546" s="2">
        <v>-357.7688143549999</v>
      </c>
      <c r="C546" s="2">
        <v>286.51608173900007</v>
      </c>
      <c r="D546" s="2">
        <v>15.085840000000001</v>
      </c>
      <c r="E546" s="2">
        <v>17.688600000000001</v>
      </c>
      <c r="F546" s="2">
        <v>12.239571</v>
      </c>
      <c r="G546" s="2">
        <v>18.789829999999998</v>
      </c>
      <c r="H546" s="2">
        <v>4.1263345000000005</v>
      </c>
    </row>
    <row r="547" spans="1:8" x14ac:dyDescent="0.2">
      <c r="A547" s="6">
        <v>41146</v>
      </c>
      <c r="B547" s="2">
        <v>-357.7688143549999</v>
      </c>
      <c r="C547" s="2">
        <v>287.61244173900008</v>
      </c>
      <c r="D547" s="2">
        <v>15.086539999999999</v>
      </c>
      <c r="E547" s="2">
        <v>17.688600000000001</v>
      </c>
      <c r="F547" s="2">
        <v>12.255641000000001</v>
      </c>
      <c r="G547" s="2">
        <v>18.850349999999999</v>
      </c>
      <c r="H547" s="2">
        <v>4.1274870000000004</v>
      </c>
    </row>
    <row r="548" spans="1:8" x14ac:dyDescent="0.2">
      <c r="A548" s="6">
        <v>41147</v>
      </c>
      <c r="B548" s="2">
        <v>-357.7688143549999</v>
      </c>
      <c r="C548" s="2">
        <v>288.49963973900009</v>
      </c>
      <c r="D548" s="2">
        <v>15.086839999999999</v>
      </c>
      <c r="E548" s="2">
        <v>17.688600000000001</v>
      </c>
      <c r="F548" s="2">
        <v>12.268751999999999</v>
      </c>
      <c r="G548" s="2">
        <v>18.88775</v>
      </c>
      <c r="H548" s="2">
        <v>4.1285784000000003</v>
      </c>
    </row>
    <row r="549" spans="1:8" x14ac:dyDescent="0.2">
      <c r="A549" s="6">
        <v>41148</v>
      </c>
      <c r="B549" s="2">
        <v>-357.7688143549999</v>
      </c>
      <c r="C549" s="2">
        <v>289.18842573900008</v>
      </c>
      <c r="D549" s="2">
        <v>15.086940000000002</v>
      </c>
      <c r="E549" s="2">
        <v>17.688600000000001</v>
      </c>
      <c r="F549" s="2">
        <v>12.279743</v>
      </c>
      <c r="G549" s="2">
        <v>18.913019999999999</v>
      </c>
      <c r="H549" s="2">
        <v>4.1296077999999996</v>
      </c>
    </row>
    <row r="550" spans="1:8" x14ac:dyDescent="0.2">
      <c r="A550" s="6">
        <v>41149</v>
      </c>
      <c r="B550" s="2">
        <v>-357.7688143549999</v>
      </c>
      <c r="C550" s="2">
        <v>289.81792373900009</v>
      </c>
      <c r="D550" s="2">
        <v>15.086940000000002</v>
      </c>
      <c r="E550" s="2">
        <v>17.688600000000001</v>
      </c>
      <c r="F550" s="2">
        <v>12.289239</v>
      </c>
      <c r="G550" s="2">
        <v>18.931260000000002</v>
      </c>
      <c r="H550" s="2">
        <v>4.1305844999999994</v>
      </c>
    </row>
    <row r="551" spans="1:8" x14ac:dyDescent="0.2">
      <c r="A551" s="6">
        <v>41150</v>
      </c>
      <c r="B551" s="2">
        <v>-357.7688143549999</v>
      </c>
      <c r="C551" s="2">
        <v>290.43331773900007</v>
      </c>
      <c r="D551" s="2">
        <v>15.086940000000002</v>
      </c>
      <c r="E551" s="2">
        <v>17.688600000000001</v>
      </c>
      <c r="F551" s="2">
        <v>12.297642</v>
      </c>
      <c r="G551" s="2">
        <v>18.946669999999997</v>
      </c>
      <c r="H551" s="2">
        <v>4.1315144000000004</v>
      </c>
    </row>
    <row r="552" spans="1:8" x14ac:dyDescent="0.2">
      <c r="A552" s="6">
        <v>41151</v>
      </c>
      <c r="B552" s="2">
        <v>-358.89125435499989</v>
      </c>
      <c r="C552" s="2">
        <v>291.64458773900009</v>
      </c>
      <c r="D552" s="2">
        <v>15.086940000000002</v>
      </c>
      <c r="E552" s="2">
        <v>17.688600000000001</v>
      </c>
      <c r="F552" s="2">
        <v>12.305299</v>
      </c>
      <c r="G552" s="2">
        <v>18.961069999999999</v>
      </c>
      <c r="H552" s="2">
        <v>4.1324202999999997</v>
      </c>
    </row>
    <row r="553" spans="1:8" x14ac:dyDescent="0.2">
      <c r="A553" s="6">
        <v>41152</v>
      </c>
      <c r="B553" s="2">
        <v>-358.89125435499989</v>
      </c>
      <c r="C553" s="2">
        <v>292.22408973900008</v>
      </c>
      <c r="D553" s="2">
        <v>15.086940000000002</v>
      </c>
      <c r="E553" s="2">
        <v>17.688600000000001</v>
      </c>
      <c r="F553" s="2">
        <v>12.312419</v>
      </c>
      <c r="G553" s="2">
        <v>18.97428</v>
      </c>
      <c r="H553" s="2">
        <v>4.1333099999999998</v>
      </c>
    </row>
    <row r="554" spans="1:8" x14ac:dyDescent="0.2">
      <c r="A554" s="6">
        <v>41153</v>
      </c>
      <c r="B554" s="2">
        <v>-361.7258343549999</v>
      </c>
      <c r="C554" s="2">
        <v>293.04761773900009</v>
      </c>
      <c r="D554" s="2">
        <v>15.086940000000002</v>
      </c>
      <c r="E554" s="2">
        <v>17.688600000000001</v>
      </c>
      <c r="F554" s="2">
        <v>12.319240000000001</v>
      </c>
      <c r="G554" s="2">
        <v>18.999390000000002</v>
      </c>
      <c r="H554" s="2">
        <v>4.1341523999999996</v>
      </c>
    </row>
    <row r="555" spans="1:8" x14ac:dyDescent="0.2">
      <c r="A555" s="6">
        <v>41154</v>
      </c>
      <c r="B555" s="2">
        <v>-361.7258343549999</v>
      </c>
      <c r="C555" s="2">
        <v>293.8113237390001</v>
      </c>
      <c r="D555" s="2">
        <v>15.086940000000002</v>
      </c>
      <c r="E555" s="2">
        <v>17.688600000000001</v>
      </c>
      <c r="F555" s="2">
        <v>12.325898</v>
      </c>
      <c r="G555" s="2">
        <v>19.019289999999998</v>
      </c>
      <c r="H555" s="2">
        <v>4.1349692999999998</v>
      </c>
    </row>
    <row r="556" spans="1:8" x14ac:dyDescent="0.2">
      <c r="A556" s="6">
        <v>41155</v>
      </c>
      <c r="B556" s="2">
        <v>-361.7258343549999</v>
      </c>
      <c r="C556" s="2">
        <v>294.49163773900011</v>
      </c>
      <c r="D556" s="2">
        <v>15.086940000000002</v>
      </c>
      <c r="E556" s="2">
        <v>17.688600000000001</v>
      </c>
      <c r="F556" s="2">
        <v>12.331830999999999</v>
      </c>
      <c r="G556" s="2">
        <v>19.030989999999999</v>
      </c>
      <c r="H556" s="2">
        <v>4.1357558999999995</v>
      </c>
    </row>
    <row r="557" spans="1:8" x14ac:dyDescent="0.2">
      <c r="A557" s="6">
        <v>41156</v>
      </c>
      <c r="B557" s="2">
        <v>-361.7258343549999</v>
      </c>
      <c r="C557" s="2">
        <v>295.36367373900009</v>
      </c>
      <c r="D557" s="2">
        <v>15.086940000000002</v>
      </c>
      <c r="E557" s="2">
        <v>17.688600000000001</v>
      </c>
      <c r="F557" s="2">
        <v>12.337259</v>
      </c>
      <c r="G557" s="2">
        <v>19.038310000000003</v>
      </c>
      <c r="H557" s="2">
        <v>4.1365340000000002</v>
      </c>
    </row>
    <row r="558" spans="1:8" x14ac:dyDescent="0.2">
      <c r="A558" s="6">
        <v>41157</v>
      </c>
      <c r="B558" s="2">
        <v>-366.64862435499992</v>
      </c>
      <c r="C558" s="2">
        <v>295.9294127390001</v>
      </c>
      <c r="D558" s="2">
        <v>15.086940000000002</v>
      </c>
      <c r="E558" s="2">
        <v>17.688600000000001</v>
      </c>
      <c r="F558" s="2">
        <v>12.342763000000001</v>
      </c>
      <c r="G558" s="2">
        <v>19.06024</v>
      </c>
      <c r="H558" s="2">
        <v>4.1372692999999998</v>
      </c>
    </row>
    <row r="559" spans="1:8" x14ac:dyDescent="0.2">
      <c r="A559" s="6">
        <v>41158</v>
      </c>
      <c r="B559" s="2">
        <v>-374.4043543549999</v>
      </c>
      <c r="C559" s="2">
        <v>296.37538073900009</v>
      </c>
      <c r="D559" s="2">
        <v>15.086940000000002</v>
      </c>
      <c r="E559" s="2">
        <v>17.688600000000001</v>
      </c>
      <c r="F559" s="2">
        <v>12.356003999999999</v>
      </c>
      <c r="G559" s="2">
        <v>19.15335</v>
      </c>
      <c r="H559" s="2">
        <v>4.1385677999999997</v>
      </c>
    </row>
    <row r="560" spans="1:8" x14ac:dyDescent="0.2">
      <c r="A560" s="6">
        <v>41159</v>
      </c>
      <c r="B560" s="2">
        <v>-374.4043543549999</v>
      </c>
      <c r="C560" s="2">
        <v>297.22497273900007</v>
      </c>
      <c r="D560" s="2">
        <v>15.086940000000002</v>
      </c>
      <c r="E560" s="2">
        <v>17.688600000000001</v>
      </c>
      <c r="F560" s="2">
        <v>12.369731999999999</v>
      </c>
      <c r="G560" s="2">
        <v>19.238340000000001</v>
      </c>
      <c r="H560" s="2">
        <v>4.1395957000000001</v>
      </c>
    </row>
    <row r="561" spans="1:8" x14ac:dyDescent="0.2">
      <c r="A561" s="6">
        <v>41160</v>
      </c>
      <c r="B561" s="2">
        <v>-374.4043543549999</v>
      </c>
      <c r="C561" s="2">
        <v>298.03451773900008</v>
      </c>
      <c r="D561" s="2">
        <v>15.086940000000002</v>
      </c>
      <c r="E561" s="2">
        <v>17.688600000000001</v>
      </c>
      <c r="F561" s="2">
        <v>12.376819999999999</v>
      </c>
      <c r="G561" s="2">
        <v>19.25986</v>
      </c>
      <c r="H561" s="2">
        <v>4.1408009999999997</v>
      </c>
    </row>
    <row r="562" spans="1:8" x14ac:dyDescent="0.2">
      <c r="A562" s="6">
        <v>41161</v>
      </c>
      <c r="B562" s="2">
        <v>-374.4043543549999</v>
      </c>
      <c r="C562" s="2">
        <v>298.92665373900007</v>
      </c>
      <c r="D562" s="2">
        <v>15.086940000000002</v>
      </c>
      <c r="E562" s="2">
        <v>17.688600000000001</v>
      </c>
      <c r="F562" s="2">
        <v>12.384485000000002</v>
      </c>
      <c r="G562" s="2">
        <v>19.277940000000001</v>
      </c>
      <c r="H562" s="2">
        <v>4.1423259000000003</v>
      </c>
    </row>
    <row r="563" spans="1:8" x14ac:dyDescent="0.2">
      <c r="A563" s="6">
        <v>41162</v>
      </c>
      <c r="B563" s="2">
        <v>-374.4043543549999</v>
      </c>
      <c r="C563" s="2">
        <v>299.82394873900006</v>
      </c>
      <c r="D563" s="2">
        <v>15.086940000000002</v>
      </c>
      <c r="E563" s="2">
        <v>17.688600000000001</v>
      </c>
      <c r="F563" s="2">
        <v>12.394916</v>
      </c>
      <c r="G563" s="2">
        <v>19.29758</v>
      </c>
      <c r="H563" s="2">
        <v>4.1438455999999997</v>
      </c>
    </row>
    <row r="564" spans="1:8" x14ac:dyDescent="0.2">
      <c r="A564" s="6">
        <v>41163</v>
      </c>
      <c r="B564" s="2">
        <v>-374.99917935499991</v>
      </c>
      <c r="C564" s="2">
        <v>301.16326873900005</v>
      </c>
      <c r="D564" s="2">
        <v>15.086940000000002</v>
      </c>
      <c r="E564" s="2">
        <v>17.688600000000001</v>
      </c>
      <c r="F564" s="2">
        <v>12.408108</v>
      </c>
      <c r="G564" s="2">
        <v>19.319369999999999</v>
      </c>
      <c r="H564" s="2">
        <v>4.1453052000000001</v>
      </c>
    </row>
    <row r="565" spans="1:8" x14ac:dyDescent="0.2">
      <c r="A565" s="6">
        <v>41164</v>
      </c>
      <c r="B565" s="2">
        <v>-379.0875993549999</v>
      </c>
      <c r="C565" s="2">
        <v>301.80011073900005</v>
      </c>
      <c r="D565" s="2">
        <v>15.086940000000002</v>
      </c>
      <c r="E565" s="2">
        <v>17.688600000000001</v>
      </c>
      <c r="F565" s="2">
        <v>12.422722</v>
      </c>
      <c r="G565" s="2">
        <v>19.364049999999999</v>
      </c>
      <c r="H565" s="2">
        <v>4.1467035000000001</v>
      </c>
    </row>
    <row r="566" spans="1:8" x14ac:dyDescent="0.2">
      <c r="A566" s="6">
        <v>41165</v>
      </c>
      <c r="B566" s="2">
        <v>-379.0875993549999</v>
      </c>
      <c r="C566" s="2">
        <v>302.33776073900003</v>
      </c>
      <c r="D566" s="2">
        <v>15.086940000000002</v>
      </c>
      <c r="E566" s="2">
        <v>17.688600000000001</v>
      </c>
      <c r="F566" s="2">
        <v>12.439520999999999</v>
      </c>
      <c r="G566" s="2">
        <v>19.422029999999999</v>
      </c>
      <c r="H566" s="2">
        <v>4.1479534999999998</v>
      </c>
    </row>
    <row r="567" spans="1:8" x14ac:dyDescent="0.2">
      <c r="A567" s="6">
        <v>41166</v>
      </c>
      <c r="B567" s="2">
        <v>-388.21175935499991</v>
      </c>
      <c r="C567" s="2">
        <v>302.83974773900002</v>
      </c>
      <c r="D567" s="2">
        <v>15.086940000000002</v>
      </c>
      <c r="E567" s="2">
        <v>17.688600000000001</v>
      </c>
      <c r="F567" s="2">
        <v>12.464507999999999</v>
      </c>
      <c r="G567" s="2">
        <v>19.54749</v>
      </c>
      <c r="H567" s="2">
        <v>4.1497953000000001</v>
      </c>
    </row>
    <row r="568" spans="1:8" x14ac:dyDescent="0.2">
      <c r="A568" s="6">
        <v>41167</v>
      </c>
      <c r="B568" s="2">
        <v>-399.40635935499989</v>
      </c>
      <c r="C568" s="2">
        <v>303.32375173900004</v>
      </c>
      <c r="D568" s="2">
        <v>15.094840000000001</v>
      </c>
      <c r="E568" s="2">
        <v>17.688600000000001</v>
      </c>
      <c r="F568" s="2">
        <v>12.592222000000001</v>
      </c>
      <c r="G568" s="2">
        <v>19.93694</v>
      </c>
      <c r="H568" s="2">
        <v>4.1630842999999995</v>
      </c>
    </row>
    <row r="569" spans="1:8" x14ac:dyDescent="0.2">
      <c r="A569" s="6">
        <v>41168</v>
      </c>
      <c r="B569" s="2">
        <v>-399.40635935499989</v>
      </c>
      <c r="C569" s="2">
        <v>303.91939173900005</v>
      </c>
      <c r="D569" s="2">
        <v>15.102140000000002</v>
      </c>
      <c r="E569" s="2">
        <v>17.688600000000001</v>
      </c>
      <c r="F569" s="2">
        <v>12.825689999999998</v>
      </c>
      <c r="G569" s="2">
        <v>20.58785</v>
      </c>
      <c r="H569" s="2">
        <v>4.2577473999999995</v>
      </c>
    </row>
    <row r="570" spans="1:8" x14ac:dyDescent="0.2">
      <c r="A570" s="6">
        <v>41169</v>
      </c>
      <c r="B570" s="2">
        <v>-399.82231435499989</v>
      </c>
      <c r="C570" s="2">
        <v>304.47237273900004</v>
      </c>
      <c r="D570" s="2">
        <v>15.117440000000002</v>
      </c>
      <c r="E570" s="2">
        <v>17.688600000000001</v>
      </c>
      <c r="F570" s="2">
        <v>13.037965999999999</v>
      </c>
      <c r="G570" s="2">
        <v>21.323610000000002</v>
      </c>
      <c r="H570" s="2">
        <v>4.3461417999999998</v>
      </c>
    </row>
    <row r="571" spans="1:8" x14ac:dyDescent="0.2">
      <c r="A571" s="6">
        <v>41170</v>
      </c>
      <c r="B571" s="2">
        <v>-399.82231435499989</v>
      </c>
      <c r="C571" s="2">
        <v>305.17331173900004</v>
      </c>
      <c r="D571" s="2">
        <v>15.132439999999999</v>
      </c>
      <c r="E571" s="2">
        <v>17.688600000000001</v>
      </c>
      <c r="F571" s="2">
        <v>13.199424</v>
      </c>
      <c r="G571" s="2">
        <v>21.949359999999999</v>
      </c>
      <c r="H571" s="2">
        <v>4.4147954</v>
      </c>
    </row>
    <row r="572" spans="1:8" x14ac:dyDescent="0.2">
      <c r="A572" s="6">
        <v>41171</v>
      </c>
      <c r="B572" s="2">
        <v>-401.54711435499991</v>
      </c>
      <c r="C572" s="2">
        <v>305.83630873900006</v>
      </c>
      <c r="D572" s="2">
        <v>15.145240000000001</v>
      </c>
      <c r="E572" s="2">
        <v>17.688600000000001</v>
      </c>
      <c r="F572" s="2">
        <v>13.330864999999999</v>
      </c>
      <c r="G572" s="2">
        <v>22.427949999999999</v>
      </c>
      <c r="H572" s="2">
        <v>4.4687276000000002</v>
      </c>
    </row>
    <row r="573" spans="1:8" x14ac:dyDescent="0.2">
      <c r="A573" s="6">
        <v>41172</v>
      </c>
      <c r="B573" s="2">
        <v>-408.67517435499991</v>
      </c>
      <c r="C573" s="2">
        <v>306.41930773900003</v>
      </c>
      <c r="D573" s="2">
        <v>15.167539999999999</v>
      </c>
      <c r="E573" s="2">
        <v>17.688600000000001</v>
      </c>
      <c r="F573" s="2">
        <v>13.488904000000002</v>
      </c>
      <c r="G573" s="2">
        <v>22.97681</v>
      </c>
      <c r="H573" s="2">
        <v>4.5139015999999996</v>
      </c>
    </row>
    <row r="574" spans="1:8" x14ac:dyDescent="0.2">
      <c r="A574" s="6">
        <v>41173</v>
      </c>
      <c r="B574" s="2">
        <v>-413.60193435499991</v>
      </c>
      <c r="C574" s="2">
        <v>306.90230773900004</v>
      </c>
      <c r="D574" s="2">
        <v>15.18974</v>
      </c>
      <c r="E574" s="2">
        <v>17.688600000000001</v>
      </c>
      <c r="F574" s="2">
        <v>13.698698</v>
      </c>
      <c r="G574" s="2">
        <v>23.675249999999998</v>
      </c>
      <c r="H574" s="2">
        <v>4.5775131</v>
      </c>
    </row>
    <row r="575" spans="1:8" x14ac:dyDescent="0.2">
      <c r="A575" s="6">
        <v>41174</v>
      </c>
      <c r="B575" s="2">
        <v>-416.01635435499992</v>
      </c>
      <c r="C575" s="2">
        <v>307.40426373900004</v>
      </c>
      <c r="D575" s="2">
        <v>15.207340000000002</v>
      </c>
      <c r="E575" s="2">
        <v>17.688600000000001</v>
      </c>
      <c r="F575" s="2">
        <v>13.905821</v>
      </c>
      <c r="G575" s="2">
        <v>24.3066</v>
      </c>
      <c r="H575" s="2">
        <v>4.6657514999999998</v>
      </c>
    </row>
    <row r="576" spans="1:8" x14ac:dyDescent="0.2">
      <c r="A576" s="6">
        <v>41175</v>
      </c>
      <c r="B576" s="2">
        <v>-416.01657792799995</v>
      </c>
      <c r="C576" s="2">
        <v>307.97035373900002</v>
      </c>
      <c r="D576" s="2">
        <v>15.22184</v>
      </c>
      <c r="E576" s="2">
        <v>17.688600000000001</v>
      </c>
      <c r="F576" s="2">
        <v>14.093792999999998</v>
      </c>
      <c r="G576" s="2">
        <v>24.88156</v>
      </c>
      <c r="H576" s="2">
        <v>4.7508628999999996</v>
      </c>
    </row>
    <row r="577" spans="1:8" x14ac:dyDescent="0.2">
      <c r="A577" s="6">
        <v>41176</v>
      </c>
      <c r="B577" s="2">
        <v>-422.47320792799997</v>
      </c>
      <c r="C577" s="2">
        <v>308.58834173900004</v>
      </c>
      <c r="D577" s="2">
        <v>15.247040000000002</v>
      </c>
      <c r="E577" s="2">
        <v>17.688600000000001</v>
      </c>
      <c r="F577" s="2">
        <v>14.336622999999999</v>
      </c>
      <c r="G577" s="2">
        <v>25.599870000000003</v>
      </c>
      <c r="H577" s="2">
        <v>4.8296989000000004</v>
      </c>
    </row>
    <row r="578" spans="1:8" x14ac:dyDescent="0.2">
      <c r="A578" s="6">
        <v>41177</v>
      </c>
      <c r="B578" s="2">
        <v>-423.26339892799996</v>
      </c>
      <c r="C578" s="2">
        <v>309.31935273900007</v>
      </c>
      <c r="D578" s="2">
        <v>15.264340000000001</v>
      </c>
      <c r="E578" s="2">
        <v>17.688600000000001</v>
      </c>
      <c r="F578" s="2">
        <v>14.583165000000001</v>
      </c>
      <c r="G578" s="2">
        <v>26.393240000000002</v>
      </c>
      <c r="H578" s="2">
        <v>4.9205873000000002</v>
      </c>
    </row>
    <row r="579" spans="1:8" x14ac:dyDescent="0.2">
      <c r="A579" s="6">
        <v>41178</v>
      </c>
      <c r="B579" s="2">
        <v>-435.09279892799998</v>
      </c>
      <c r="C579" s="2">
        <v>309.76435473900005</v>
      </c>
      <c r="D579" s="2">
        <v>15.305199999999999</v>
      </c>
      <c r="E579" s="2">
        <v>17.688600000000001</v>
      </c>
      <c r="F579" s="2">
        <v>15.212302000000001</v>
      </c>
      <c r="G579" s="2">
        <v>27.761009999999999</v>
      </c>
      <c r="H579" s="2">
        <v>5.0244175000000002</v>
      </c>
    </row>
    <row r="580" spans="1:8" x14ac:dyDescent="0.2">
      <c r="A580" s="6">
        <v>41179</v>
      </c>
      <c r="B580" s="2">
        <v>-442.37472892799997</v>
      </c>
      <c r="C580" s="2">
        <v>310.20733973900008</v>
      </c>
      <c r="D580" s="2">
        <v>15.34257</v>
      </c>
      <c r="E580" s="2">
        <v>17.688600000000001</v>
      </c>
      <c r="F580" s="2">
        <v>16.272023999999998</v>
      </c>
      <c r="G580" s="2">
        <v>30.062169999999998</v>
      </c>
      <c r="H580" s="2">
        <v>5.1904434999999998</v>
      </c>
    </row>
    <row r="581" spans="1:8" x14ac:dyDescent="0.2">
      <c r="A581" s="6">
        <v>41180</v>
      </c>
      <c r="B581" s="2">
        <v>-442.37472892799997</v>
      </c>
      <c r="C581" s="2">
        <v>310.68254573900009</v>
      </c>
      <c r="D581" s="2">
        <v>15.372130000000002</v>
      </c>
      <c r="E581" s="2">
        <v>17.688600000000001</v>
      </c>
      <c r="F581" s="2">
        <v>16.906241999999999</v>
      </c>
      <c r="G581" s="2">
        <v>31.77852</v>
      </c>
      <c r="H581" s="2">
        <v>5.3731903000000001</v>
      </c>
    </row>
    <row r="582" spans="1:8" x14ac:dyDescent="0.2">
      <c r="A582" s="6">
        <v>41181</v>
      </c>
      <c r="B582" s="2">
        <v>-442.37472892799997</v>
      </c>
      <c r="C582" s="2">
        <v>311.1285057390001</v>
      </c>
      <c r="D582" s="2">
        <v>15.398200000000001</v>
      </c>
      <c r="E582" s="2">
        <v>17.688600000000001</v>
      </c>
      <c r="F582" s="2">
        <v>17.238788</v>
      </c>
      <c r="G582" s="2">
        <v>32.787599999999998</v>
      </c>
      <c r="H582" s="2">
        <v>5.5306303000000003</v>
      </c>
    </row>
    <row r="583" spans="1:8" x14ac:dyDescent="0.2">
      <c r="A583" s="6">
        <v>41182</v>
      </c>
      <c r="B583" s="2">
        <v>-442.37472892799997</v>
      </c>
      <c r="C583" s="2">
        <v>311.33740473900008</v>
      </c>
      <c r="D583" s="2">
        <v>15.417900000000001</v>
      </c>
      <c r="E583" s="2">
        <v>17.688600000000001</v>
      </c>
      <c r="F583" s="2">
        <v>17.499243</v>
      </c>
      <c r="G583" s="2">
        <v>33.54007</v>
      </c>
      <c r="H583" s="2">
        <v>5.6572249000000001</v>
      </c>
    </row>
    <row r="584" spans="1:8" x14ac:dyDescent="0.2">
      <c r="A584" s="6">
        <v>41183</v>
      </c>
      <c r="B584" s="2">
        <v>-444.70504892799994</v>
      </c>
      <c r="C584" s="2">
        <v>311.8553637390001</v>
      </c>
      <c r="D584" s="2">
        <v>15.454350000000002</v>
      </c>
      <c r="E584" s="2">
        <v>17.837800000000001</v>
      </c>
      <c r="F584" s="2">
        <v>17.695004999999998</v>
      </c>
      <c r="G584" s="2">
        <v>33.813220000000001</v>
      </c>
      <c r="H584" s="2">
        <v>5.7594545999999998</v>
      </c>
    </row>
    <row r="585" spans="1:8" x14ac:dyDescent="0.2">
      <c r="A585" s="6">
        <v>41184</v>
      </c>
      <c r="B585" s="2">
        <v>-444.70504892799994</v>
      </c>
      <c r="C585" s="2">
        <v>312.15721973900008</v>
      </c>
      <c r="D585" s="2">
        <v>15.499420000000001</v>
      </c>
      <c r="E585" s="2">
        <v>18.033100000000001</v>
      </c>
      <c r="F585" s="2">
        <v>17.854939000000002</v>
      </c>
      <c r="G585" s="2">
        <v>33.990879999999997</v>
      </c>
      <c r="H585" s="2">
        <v>5.8492038000000006</v>
      </c>
    </row>
    <row r="586" spans="1:8" x14ac:dyDescent="0.2">
      <c r="A586" s="6">
        <v>41185</v>
      </c>
      <c r="B586" s="2">
        <v>-447.97664892799992</v>
      </c>
      <c r="C586" s="2">
        <v>312.96822373900011</v>
      </c>
      <c r="D586" s="2">
        <v>15.556569999999999</v>
      </c>
      <c r="E586" s="2">
        <v>18.248200000000001</v>
      </c>
      <c r="F586" s="2">
        <v>17.982420000000001</v>
      </c>
      <c r="G586" s="2">
        <v>34.122169999999997</v>
      </c>
      <c r="H586" s="2">
        <v>5.9196778999999999</v>
      </c>
    </row>
    <row r="587" spans="1:8" x14ac:dyDescent="0.2">
      <c r="A587" s="6">
        <v>41186</v>
      </c>
      <c r="B587" s="2">
        <v>-449.5578889279999</v>
      </c>
      <c r="C587" s="2">
        <v>313.37221673900012</v>
      </c>
      <c r="D587" s="2">
        <v>15.60018</v>
      </c>
      <c r="E587" s="2">
        <v>18.401199999999999</v>
      </c>
      <c r="F587" s="2">
        <v>18.086406</v>
      </c>
      <c r="G587" s="2">
        <v>34.222850000000001</v>
      </c>
      <c r="H587" s="2">
        <v>5.9721697000000002</v>
      </c>
    </row>
    <row r="588" spans="1:8" x14ac:dyDescent="0.2">
      <c r="A588" s="6">
        <v>41187</v>
      </c>
      <c r="B588" s="2">
        <v>-449.5578889279999</v>
      </c>
      <c r="C588" s="2">
        <v>313.37321665700011</v>
      </c>
      <c r="D588" s="2">
        <v>15.616730000000002</v>
      </c>
      <c r="E588" s="2">
        <v>18.460100000000001</v>
      </c>
      <c r="F588" s="2">
        <v>18.173947999999999</v>
      </c>
      <c r="G588" s="2">
        <v>34.306550000000001</v>
      </c>
      <c r="H588" s="2">
        <v>6.0153078999999998</v>
      </c>
    </row>
    <row r="589" spans="1:8" x14ac:dyDescent="0.2">
      <c r="A589" s="6">
        <v>41188</v>
      </c>
      <c r="B589" s="2">
        <v>-449.5578889279999</v>
      </c>
      <c r="C589" s="2">
        <v>313.4222131570001</v>
      </c>
      <c r="D589" s="2">
        <v>15.623109999999999</v>
      </c>
      <c r="E589" s="2">
        <v>18.467099999999999</v>
      </c>
      <c r="F589" s="2">
        <v>18.225715999999998</v>
      </c>
      <c r="G589" s="2">
        <v>34.358440000000002</v>
      </c>
      <c r="H589" s="2">
        <v>6.0482849999999999</v>
      </c>
    </row>
    <row r="590" spans="1:8" x14ac:dyDescent="0.2">
      <c r="A590" s="6">
        <v>41189</v>
      </c>
      <c r="B590" s="2">
        <v>-449.5578889279999</v>
      </c>
      <c r="C590" s="2">
        <v>313.64916515700008</v>
      </c>
      <c r="D590" s="2">
        <v>15.624229999999999</v>
      </c>
      <c r="E590" s="2">
        <v>18.467300000000002</v>
      </c>
      <c r="F590" s="2">
        <v>18.243969</v>
      </c>
      <c r="G590" s="2">
        <v>34.368310000000001</v>
      </c>
      <c r="H590" s="2">
        <v>6.0726279000000005</v>
      </c>
    </row>
    <row r="591" spans="1:8" x14ac:dyDescent="0.2">
      <c r="A591" s="6">
        <v>41190</v>
      </c>
      <c r="B591" s="2">
        <v>-459.34319892799988</v>
      </c>
      <c r="C591" s="2">
        <v>314.26397215700007</v>
      </c>
      <c r="D591" s="2">
        <v>15.624560000000002</v>
      </c>
      <c r="E591" s="2">
        <v>18.467300000000002</v>
      </c>
      <c r="F591" s="2">
        <v>18.260076999999999</v>
      </c>
      <c r="G591" s="2">
        <v>34.37424</v>
      </c>
      <c r="H591" s="2">
        <v>6.0961515000000004</v>
      </c>
    </row>
    <row r="592" spans="1:8" x14ac:dyDescent="0.2">
      <c r="A592" s="6">
        <v>41191</v>
      </c>
      <c r="B592" s="2">
        <v>-460.75800892799987</v>
      </c>
      <c r="C592" s="2">
        <v>314.89077715700006</v>
      </c>
      <c r="D592" s="2">
        <v>15.624560000000002</v>
      </c>
      <c r="E592" s="2">
        <v>18.467300000000002</v>
      </c>
      <c r="F592" s="2">
        <v>18.276192000000002</v>
      </c>
      <c r="G592" s="2">
        <v>34.380200000000002</v>
      </c>
      <c r="H592" s="2">
        <v>6.1186918000000006</v>
      </c>
    </row>
    <row r="593" spans="1:8" x14ac:dyDescent="0.2">
      <c r="A593" s="6">
        <v>41192</v>
      </c>
      <c r="B593" s="2">
        <v>-461.97962892799984</v>
      </c>
      <c r="C593" s="2">
        <v>315.18623115700007</v>
      </c>
      <c r="D593" s="2">
        <v>15.624560000000002</v>
      </c>
      <c r="E593" s="2">
        <v>18.467300000000002</v>
      </c>
      <c r="F593" s="2">
        <v>18.291766000000003</v>
      </c>
      <c r="G593" s="2">
        <v>34.386020000000002</v>
      </c>
      <c r="H593" s="2">
        <v>6.1404497000000005</v>
      </c>
    </row>
    <row r="594" spans="1:8" x14ac:dyDescent="0.2">
      <c r="A594" s="6">
        <v>41193</v>
      </c>
      <c r="B594" s="2">
        <v>-461.97962892799984</v>
      </c>
      <c r="C594" s="2">
        <v>315.34691815700006</v>
      </c>
      <c r="D594" s="2">
        <v>15.624560000000002</v>
      </c>
      <c r="E594" s="2">
        <v>18.467300000000002</v>
      </c>
      <c r="F594" s="2">
        <v>18.307292</v>
      </c>
      <c r="G594" s="2">
        <v>34.391919999999999</v>
      </c>
      <c r="H594" s="2">
        <v>6.1614351999999997</v>
      </c>
    </row>
    <row r="595" spans="1:8" x14ac:dyDescent="0.2">
      <c r="A595" s="6">
        <v>41194</v>
      </c>
      <c r="B595" s="2">
        <v>-461.97962892799984</v>
      </c>
      <c r="C595" s="2">
        <v>315.36987445700004</v>
      </c>
      <c r="D595" s="2">
        <v>15.624560000000002</v>
      </c>
      <c r="E595" s="2">
        <v>18.467300000000002</v>
      </c>
      <c r="F595" s="2">
        <v>18.322665000000001</v>
      </c>
      <c r="G595" s="2">
        <v>34.398119999999999</v>
      </c>
      <c r="H595" s="2">
        <v>6.1817162000000003</v>
      </c>
    </row>
    <row r="596" spans="1:8" x14ac:dyDescent="0.2">
      <c r="A596" s="6">
        <v>41195</v>
      </c>
      <c r="B596" s="2">
        <v>-463.53277892799986</v>
      </c>
      <c r="C596" s="2">
        <v>316.55920445700002</v>
      </c>
      <c r="D596" s="2">
        <v>15.624560000000002</v>
      </c>
      <c r="E596" s="2">
        <v>18.467300000000002</v>
      </c>
      <c r="F596" s="2">
        <v>18.337731999999999</v>
      </c>
      <c r="G596" s="2">
        <v>34.404600000000002</v>
      </c>
      <c r="H596" s="2">
        <v>6.2013854999999998</v>
      </c>
    </row>
    <row r="597" spans="1:8" x14ac:dyDescent="0.2">
      <c r="A597" s="6">
        <v>41196</v>
      </c>
      <c r="B597" s="2">
        <v>-466.14885892799987</v>
      </c>
      <c r="C597" s="2">
        <v>317.99022445700001</v>
      </c>
      <c r="D597" s="2">
        <v>15.624560000000002</v>
      </c>
      <c r="E597" s="2">
        <v>18.632000000000001</v>
      </c>
      <c r="F597" s="2">
        <v>18.35304</v>
      </c>
      <c r="G597" s="2">
        <v>34.41113</v>
      </c>
      <c r="H597" s="2">
        <v>6.2204788999999998</v>
      </c>
    </row>
    <row r="598" spans="1:8" x14ac:dyDescent="0.2">
      <c r="A598" s="6">
        <v>41197</v>
      </c>
      <c r="B598" s="2">
        <v>-470.37370892799987</v>
      </c>
      <c r="C598" s="2">
        <v>319.26017445700001</v>
      </c>
      <c r="D598" s="2">
        <v>15.624560000000002</v>
      </c>
      <c r="E598" s="2">
        <v>19.3078</v>
      </c>
      <c r="F598" s="2">
        <v>18.372444999999999</v>
      </c>
      <c r="G598" s="2">
        <v>34.418030000000002</v>
      </c>
      <c r="H598" s="2">
        <v>6.2389562999999999</v>
      </c>
    </row>
    <row r="599" spans="1:8" x14ac:dyDescent="0.2">
      <c r="A599" s="6">
        <v>41198</v>
      </c>
      <c r="B599" s="2">
        <v>-471.6526289279999</v>
      </c>
      <c r="C599" s="2">
        <v>319.83117545700003</v>
      </c>
      <c r="D599" s="2">
        <v>15.624560000000002</v>
      </c>
      <c r="E599" s="2">
        <v>19.351500000000001</v>
      </c>
      <c r="F599" s="2">
        <v>18.395047999999999</v>
      </c>
      <c r="G599" s="2">
        <v>34.427140000000001</v>
      </c>
      <c r="H599" s="2">
        <v>6.2569983000000002</v>
      </c>
    </row>
    <row r="600" spans="1:8" x14ac:dyDescent="0.2">
      <c r="A600" s="6">
        <v>41199</v>
      </c>
      <c r="B600" s="2">
        <v>-471.6526289279999</v>
      </c>
      <c r="C600" s="2">
        <v>319.90517315700004</v>
      </c>
      <c r="D600" s="2">
        <v>15.624560000000002</v>
      </c>
      <c r="E600" s="2">
        <v>19.351500000000001</v>
      </c>
      <c r="F600" s="2">
        <v>18.415959000000001</v>
      </c>
      <c r="G600" s="2">
        <v>34.43817</v>
      </c>
      <c r="H600" s="2">
        <v>6.2744659999999994</v>
      </c>
    </row>
    <row r="601" spans="1:8" x14ac:dyDescent="0.2">
      <c r="A601" s="6">
        <v>41200</v>
      </c>
      <c r="B601" s="2">
        <v>-473.89014892799992</v>
      </c>
      <c r="C601" s="2">
        <v>319.97601965700005</v>
      </c>
      <c r="D601" s="2">
        <v>15.624560000000002</v>
      </c>
      <c r="E601" s="2">
        <v>19.351500000000001</v>
      </c>
      <c r="F601" s="2">
        <v>18.436074000000001</v>
      </c>
      <c r="G601" s="2">
        <v>34.450839999999999</v>
      </c>
      <c r="H601" s="2">
        <v>6.2915661000000007</v>
      </c>
    </row>
    <row r="602" spans="1:8" x14ac:dyDescent="0.2">
      <c r="A602" s="6">
        <v>41201</v>
      </c>
      <c r="B602" s="2">
        <v>-477.08639892799994</v>
      </c>
      <c r="C602" s="2">
        <v>320.52984365700007</v>
      </c>
      <c r="D602" s="2">
        <v>15.624560000000002</v>
      </c>
      <c r="E602" s="2">
        <v>19.351500000000001</v>
      </c>
      <c r="F602" s="2">
        <v>18.452981999999999</v>
      </c>
      <c r="G602" s="2">
        <v>34.459289999999996</v>
      </c>
      <c r="H602" s="2">
        <v>6.308249</v>
      </c>
    </row>
    <row r="603" spans="1:8" x14ac:dyDescent="0.2">
      <c r="A603" s="6">
        <v>41202</v>
      </c>
      <c r="B603" s="2">
        <v>-477.08639892799994</v>
      </c>
      <c r="C603" s="2">
        <v>320.86911565700007</v>
      </c>
      <c r="D603" s="2">
        <v>15.624560000000002</v>
      </c>
      <c r="E603" s="2">
        <v>19.351500000000001</v>
      </c>
      <c r="F603" s="2">
        <v>18.465817999999999</v>
      </c>
      <c r="G603" s="2">
        <v>34.461199999999998</v>
      </c>
      <c r="H603" s="2">
        <v>6.3245072000000002</v>
      </c>
    </row>
    <row r="604" spans="1:8" x14ac:dyDescent="0.2">
      <c r="A604" s="6">
        <v>41203</v>
      </c>
      <c r="B604" s="2">
        <v>-477.08639892799994</v>
      </c>
      <c r="C604" s="2">
        <v>321.15349665700006</v>
      </c>
      <c r="D604" s="2">
        <v>15.624560000000002</v>
      </c>
      <c r="E604" s="2">
        <v>19.351500000000001</v>
      </c>
      <c r="F604" s="2">
        <v>18.478975000000002</v>
      </c>
      <c r="G604" s="2">
        <v>34.464660000000002</v>
      </c>
      <c r="H604" s="2">
        <v>6.3403292000000002</v>
      </c>
    </row>
    <row r="605" spans="1:8" x14ac:dyDescent="0.2">
      <c r="A605" s="6">
        <v>41204</v>
      </c>
      <c r="B605" s="2">
        <v>-477.08639892799994</v>
      </c>
      <c r="C605" s="2">
        <v>321.42688965700006</v>
      </c>
      <c r="D605" s="2">
        <v>15.624560000000002</v>
      </c>
      <c r="E605" s="2">
        <v>19.351500000000001</v>
      </c>
      <c r="F605" s="2">
        <v>18.492474000000001</v>
      </c>
      <c r="G605" s="2">
        <v>34.469290000000001</v>
      </c>
      <c r="H605" s="2">
        <v>6.3558738000000004</v>
      </c>
    </row>
    <row r="606" spans="1:8" x14ac:dyDescent="0.2">
      <c r="A606" s="6">
        <v>41205</v>
      </c>
      <c r="B606" s="2">
        <v>-477.55592092799992</v>
      </c>
      <c r="C606" s="2">
        <v>321.82800565700006</v>
      </c>
      <c r="D606" s="2">
        <v>15.624560000000002</v>
      </c>
      <c r="E606" s="2">
        <v>19.351500000000001</v>
      </c>
      <c r="F606" s="2">
        <v>18.506654999999999</v>
      </c>
      <c r="G606" s="2">
        <v>34.475320000000004</v>
      </c>
      <c r="H606" s="2">
        <v>6.3708352999999995</v>
      </c>
    </row>
    <row r="607" spans="1:8" x14ac:dyDescent="0.2">
      <c r="A607" s="6">
        <v>41206</v>
      </c>
      <c r="B607" s="2">
        <v>-477.92573292799995</v>
      </c>
      <c r="C607" s="2">
        <v>322.30507365700004</v>
      </c>
      <c r="D607" s="2">
        <v>15.624560000000002</v>
      </c>
      <c r="E607" s="2">
        <v>19.351500000000001</v>
      </c>
      <c r="F607" s="2">
        <v>18.521279</v>
      </c>
      <c r="G607" s="2">
        <v>34.482570000000003</v>
      </c>
      <c r="H607" s="2">
        <v>6.3855826999999996</v>
      </c>
    </row>
    <row r="608" spans="1:8" x14ac:dyDescent="0.2">
      <c r="A608" s="6">
        <v>41207</v>
      </c>
      <c r="B608" s="2">
        <v>-482.12120292799995</v>
      </c>
      <c r="C608" s="2">
        <v>322.68607665700006</v>
      </c>
      <c r="D608" s="2">
        <v>15.624560000000002</v>
      </c>
      <c r="E608" s="2">
        <v>19.8232</v>
      </c>
      <c r="F608" s="2">
        <v>18.537340999999998</v>
      </c>
      <c r="G608" s="2">
        <v>34.49089</v>
      </c>
      <c r="H608" s="2">
        <v>6.4000515</v>
      </c>
    </row>
    <row r="609" spans="1:8" x14ac:dyDescent="0.2">
      <c r="A609" s="6">
        <v>41208</v>
      </c>
      <c r="B609" s="2">
        <v>-482.12120292799995</v>
      </c>
      <c r="C609" s="2">
        <v>322.72007565700005</v>
      </c>
      <c r="D609" s="2">
        <v>15.624560000000002</v>
      </c>
      <c r="E609" s="2">
        <v>19.8232</v>
      </c>
      <c r="F609" s="2">
        <v>18.555880999999999</v>
      </c>
      <c r="G609" s="2">
        <v>34.50047</v>
      </c>
      <c r="H609" s="2">
        <v>6.4143984999999999</v>
      </c>
    </row>
    <row r="610" spans="1:8" x14ac:dyDescent="0.2">
      <c r="A610" s="6">
        <v>41209</v>
      </c>
      <c r="B610" s="2">
        <v>-482.48793292799996</v>
      </c>
      <c r="C610" s="2">
        <v>322.95307765700005</v>
      </c>
      <c r="D610" s="2">
        <v>15.624560000000002</v>
      </c>
      <c r="E610" s="2">
        <v>19.8232</v>
      </c>
      <c r="F610" s="2">
        <v>18.574614999999998</v>
      </c>
      <c r="G610" s="2">
        <v>34.511510000000001</v>
      </c>
      <c r="H610" s="2">
        <v>6.4285005000000002</v>
      </c>
    </row>
    <row r="611" spans="1:8" x14ac:dyDescent="0.2">
      <c r="A611" s="6">
        <v>41210</v>
      </c>
      <c r="B611" s="2">
        <v>-482.87677592799997</v>
      </c>
      <c r="C611" s="2">
        <v>323.02607575700006</v>
      </c>
      <c r="D611" s="2">
        <v>15.624560000000002</v>
      </c>
      <c r="E611" s="2">
        <v>19.8383</v>
      </c>
      <c r="F611" s="2">
        <v>18.593395000000001</v>
      </c>
      <c r="G611" s="2">
        <v>34.523880000000005</v>
      </c>
      <c r="H611" s="2">
        <v>6.4423548000000004</v>
      </c>
    </row>
    <row r="612" spans="1:8" x14ac:dyDescent="0.2">
      <c r="A612" s="6">
        <v>41211</v>
      </c>
      <c r="B612" s="2">
        <v>-489.83967592799996</v>
      </c>
      <c r="C612" s="2">
        <v>323.54960475700005</v>
      </c>
      <c r="D612" s="2">
        <v>15.624560000000002</v>
      </c>
      <c r="E612" s="2">
        <v>20.087900000000001</v>
      </c>
      <c r="F612" s="2">
        <v>18.612715000000001</v>
      </c>
      <c r="G612" s="2">
        <v>34.537680000000002</v>
      </c>
      <c r="H612" s="2">
        <v>6.4559265999999997</v>
      </c>
    </row>
    <row r="613" spans="1:8" x14ac:dyDescent="0.2">
      <c r="A613" s="6">
        <v>41212</v>
      </c>
      <c r="B613" s="2">
        <v>-492.48235592799995</v>
      </c>
      <c r="C613" s="2">
        <v>323.59151485700005</v>
      </c>
      <c r="D613" s="2">
        <v>15.624560000000002</v>
      </c>
      <c r="E613" s="2">
        <v>20.087900000000001</v>
      </c>
      <c r="F613" s="2">
        <v>18.631520999999999</v>
      </c>
      <c r="G613" s="2">
        <v>34.552880000000002</v>
      </c>
      <c r="H613" s="2">
        <v>6.4691508999999998</v>
      </c>
    </row>
    <row r="614" spans="1:8" x14ac:dyDescent="0.2">
      <c r="A614" s="6">
        <v>41213</v>
      </c>
      <c r="B614" s="2">
        <v>-492.56735162799993</v>
      </c>
      <c r="C614" s="2">
        <v>323.59151485700005</v>
      </c>
      <c r="D614" s="2">
        <v>15.624560000000002</v>
      </c>
      <c r="E614" s="2">
        <v>20.087900000000001</v>
      </c>
      <c r="F614" s="2">
        <v>18.649115000000002</v>
      </c>
      <c r="G614" s="2">
        <v>34.568390000000001</v>
      </c>
      <c r="H614" s="2">
        <v>6.4812707999999999</v>
      </c>
    </row>
    <row r="615" spans="1:8" x14ac:dyDescent="0.2">
      <c r="A615" s="6">
        <v>41214</v>
      </c>
      <c r="B615" s="2">
        <v>-492.64835242799995</v>
      </c>
      <c r="C615" s="2">
        <v>323.59151485700005</v>
      </c>
      <c r="D615" s="2">
        <v>15.624560000000002</v>
      </c>
      <c r="E615" s="2">
        <v>20.087900000000001</v>
      </c>
      <c r="F615" s="2">
        <v>18.666398000000001</v>
      </c>
      <c r="G615" s="2">
        <v>34.584159999999997</v>
      </c>
      <c r="H615" s="2">
        <v>6.4932204999999996</v>
      </c>
    </row>
    <row r="616" spans="1:8" x14ac:dyDescent="0.2">
      <c r="A616" s="6">
        <v>41215</v>
      </c>
      <c r="B616" s="2">
        <v>-492.64835242799995</v>
      </c>
      <c r="C616" s="2">
        <v>323.63841155700004</v>
      </c>
      <c r="D616" s="2">
        <v>15.624560000000002</v>
      </c>
      <c r="E616" s="2">
        <v>20.087900000000001</v>
      </c>
      <c r="F616" s="2">
        <v>18.683161000000002</v>
      </c>
      <c r="G616" s="2">
        <v>34.600389999999997</v>
      </c>
      <c r="H616" s="2">
        <v>6.5050201999999997</v>
      </c>
    </row>
    <row r="617" spans="1:8" x14ac:dyDescent="0.2">
      <c r="A617" s="6">
        <v>41216</v>
      </c>
      <c r="B617" s="2">
        <v>-494.09203242799992</v>
      </c>
      <c r="C617" s="2">
        <v>324.29002555700004</v>
      </c>
      <c r="D617" s="2">
        <v>15.624560000000002</v>
      </c>
      <c r="E617" s="2">
        <v>20.087900000000001</v>
      </c>
      <c r="F617" s="2">
        <v>18.699604000000001</v>
      </c>
      <c r="G617" s="2">
        <v>34.616689999999998</v>
      </c>
      <c r="H617" s="2">
        <v>6.5165397999999994</v>
      </c>
    </row>
    <row r="618" spans="1:8" x14ac:dyDescent="0.2">
      <c r="A618" s="6">
        <v>41217</v>
      </c>
      <c r="B618" s="2">
        <v>-496.5198624279999</v>
      </c>
      <c r="C618" s="2">
        <v>324.65392155700005</v>
      </c>
      <c r="D618" s="2">
        <v>15.624560000000002</v>
      </c>
      <c r="E618" s="2">
        <v>20.119</v>
      </c>
      <c r="F618" s="2">
        <v>18.715747</v>
      </c>
      <c r="G618" s="2">
        <v>34.633189999999999</v>
      </c>
      <c r="H618" s="2">
        <v>6.5279594999999997</v>
      </c>
    </row>
    <row r="619" spans="1:8" x14ac:dyDescent="0.2">
      <c r="A619" s="6">
        <v>41218</v>
      </c>
      <c r="B619" s="2">
        <v>-496.7198574279999</v>
      </c>
      <c r="C619" s="2">
        <v>324.65392155700005</v>
      </c>
      <c r="D619" s="2">
        <v>15.624560000000002</v>
      </c>
      <c r="E619" s="2">
        <v>20.123200000000001</v>
      </c>
      <c r="F619" s="2">
        <v>18.731929999999998</v>
      </c>
      <c r="G619" s="2">
        <v>34.649810000000002</v>
      </c>
      <c r="H619" s="2">
        <v>6.5392191000000004</v>
      </c>
    </row>
    <row r="620" spans="1:8" x14ac:dyDescent="0.2">
      <c r="A620" s="6">
        <v>41219</v>
      </c>
      <c r="B620" s="2">
        <v>-496.8428534279999</v>
      </c>
      <c r="C620" s="2">
        <v>324.65392155700005</v>
      </c>
      <c r="D620" s="2">
        <v>15.624560000000002</v>
      </c>
      <c r="E620" s="2">
        <v>20.123200000000001</v>
      </c>
      <c r="F620" s="2">
        <v>18.747554000000001</v>
      </c>
      <c r="G620" s="2">
        <v>34.666600000000003</v>
      </c>
      <c r="H620" s="2">
        <v>6.5502785999999995</v>
      </c>
    </row>
    <row r="621" spans="1:8" x14ac:dyDescent="0.2">
      <c r="A621" s="6">
        <v>41220</v>
      </c>
      <c r="B621" s="2">
        <v>-496.8598529279999</v>
      </c>
      <c r="C621" s="2">
        <v>324.65392155700005</v>
      </c>
      <c r="D621" s="2">
        <v>15.624560000000002</v>
      </c>
      <c r="E621" s="2">
        <v>20.123200000000001</v>
      </c>
      <c r="F621" s="2">
        <v>18.762650000000001</v>
      </c>
      <c r="G621" s="2">
        <v>34.682990000000004</v>
      </c>
      <c r="H621" s="2">
        <v>6.5612481000000002</v>
      </c>
    </row>
    <row r="622" spans="1:8" x14ac:dyDescent="0.2">
      <c r="A622" s="6">
        <v>41221</v>
      </c>
      <c r="B622" s="2">
        <v>-498.51674292799987</v>
      </c>
      <c r="C622" s="2">
        <v>324.86246355700007</v>
      </c>
      <c r="D622" s="2">
        <v>15.624560000000002</v>
      </c>
      <c r="E622" s="2">
        <v>20.123200000000001</v>
      </c>
      <c r="F622" s="2">
        <v>18.776934000000001</v>
      </c>
      <c r="G622" s="2">
        <v>34.697969999999998</v>
      </c>
      <c r="H622" s="2">
        <v>6.5720475999999994</v>
      </c>
    </row>
    <row r="623" spans="1:8" x14ac:dyDescent="0.2">
      <c r="A623" s="6">
        <v>41222</v>
      </c>
      <c r="B623" s="2">
        <v>-498.51674292799987</v>
      </c>
      <c r="C623" s="2">
        <v>324.91435065700006</v>
      </c>
      <c r="D623" s="2">
        <v>15.624560000000002</v>
      </c>
      <c r="E623" s="2">
        <v>20.123200000000001</v>
      </c>
      <c r="F623" s="2">
        <v>18.790447</v>
      </c>
      <c r="G623" s="2">
        <v>34.71123</v>
      </c>
      <c r="H623" s="2">
        <v>6.5827970000000002</v>
      </c>
    </row>
    <row r="624" spans="1:8" x14ac:dyDescent="0.2">
      <c r="A624" s="6">
        <v>41223</v>
      </c>
      <c r="B624" s="2">
        <v>-498.60374252799988</v>
      </c>
      <c r="C624" s="2">
        <v>324.91435065700006</v>
      </c>
      <c r="D624" s="2">
        <v>15.624560000000002</v>
      </c>
      <c r="E624" s="2">
        <v>20.123200000000001</v>
      </c>
      <c r="F624" s="2">
        <v>18.803149000000001</v>
      </c>
      <c r="G624" s="2">
        <v>34.723039999999997</v>
      </c>
      <c r="H624" s="2">
        <v>6.5934663999999996</v>
      </c>
    </row>
    <row r="625" spans="1:8" x14ac:dyDescent="0.2">
      <c r="A625" s="6">
        <v>41224</v>
      </c>
      <c r="B625" s="2">
        <v>-498.60374252799988</v>
      </c>
      <c r="C625" s="2">
        <v>325.13786165700003</v>
      </c>
      <c r="D625" s="2">
        <v>15.624560000000002</v>
      </c>
      <c r="E625" s="2">
        <v>20.123200000000001</v>
      </c>
      <c r="F625" s="2">
        <v>18.815328999999998</v>
      </c>
      <c r="G625" s="2">
        <v>34.73359</v>
      </c>
      <c r="H625" s="2">
        <v>6.6039957999999999</v>
      </c>
    </row>
    <row r="626" spans="1:8" x14ac:dyDescent="0.2">
      <c r="A626" s="6">
        <v>41225</v>
      </c>
      <c r="B626" s="2">
        <v>-500.89879252799989</v>
      </c>
      <c r="C626" s="2">
        <v>325.30550165700004</v>
      </c>
      <c r="D626" s="2">
        <v>15.624560000000002</v>
      </c>
      <c r="E626" s="2">
        <v>20.123200000000001</v>
      </c>
      <c r="F626" s="2">
        <v>18.826886999999999</v>
      </c>
      <c r="G626" s="2">
        <v>34.742960000000004</v>
      </c>
      <c r="H626" s="2">
        <v>6.6144750999999999</v>
      </c>
    </row>
    <row r="627" spans="1:8" x14ac:dyDescent="0.2">
      <c r="A627" s="6">
        <v>41226</v>
      </c>
      <c r="B627" s="2">
        <v>-500.89879252799989</v>
      </c>
      <c r="C627" s="2">
        <v>325.40528555700001</v>
      </c>
      <c r="D627" s="2">
        <v>15.624560000000002</v>
      </c>
      <c r="E627" s="2">
        <v>20.123200000000001</v>
      </c>
      <c r="F627" s="2">
        <v>18.838052000000001</v>
      </c>
      <c r="G627" s="2">
        <v>34.751370000000001</v>
      </c>
      <c r="H627" s="2">
        <v>6.6248743999999995</v>
      </c>
    </row>
    <row r="628" spans="1:8" x14ac:dyDescent="0.2">
      <c r="A628" s="6">
        <v>41227</v>
      </c>
      <c r="B628" s="2">
        <v>-503.24254252799989</v>
      </c>
      <c r="C628" s="2">
        <v>325.65774855699999</v>
      </c>
      <c r="D628" s="2">
        <v>15.624560000000002</v>
      </c>
      <c r="E628" s="2">
        <v>20.123200000000001</v>
      </c>
      <c r="F628" s="2">
        <v>18.847431</v>
      </c>
      <c r="G628" s="2">
        <v>34.755270000000003</v>
      </c>
      <c r="H628" s="2">
        <v>6.6352435999999999</v>
      </c>
    </row>
    <row r="629" spans="1:8" x14ac:dyDescent="0.2">
      <c r="A629" s="6">
        <v>41228</v>
      </c>
      <c r="B629" s="2">
        <v>-503.70000452799991</v>
      </c>
      <c r="C629" s="2">
        <v>325.65774855699999</v>
      </c>
      <c r="D629" s="2">
        <v>15.624560000000002</v>
      </c>
      <c r="E629" s="2">
        <v>20.123200000000001</v>
      </c>
      <c r="F629" s="2">
        <v>18.855280999999998</v>
      </c>
      <c r="G629" s="2">
        <v>34.755270000000003</v>
      </c>
      <c r="H629" s="2">
        <v>6.6456227999999999</v>
      </c>
    </row>
    <row r="630" spans="1:8" x14ac:dyDescent="0.2">
      <c r="A630" s="6">
        <v>41229</v>
      </c>
      <c r="B630" s="2">
        <v>-503.7090047079999</v>
      </c>
      <c r="C630" s="2">
        <v>325.65774855699999</v>
      </c>
      <c r="D630" s="2">
        <v>15.624560000000002</v>
      </c>
      <c r="E630" s="2">
        <v>20.123200000000001</v>
      </c>
      <c r="F630" s="2">
        <v>18.863021</v>
      </c>
      <c r="G630" s="2">
        <v>34.755270000000003</v>
      </c>
      <c r="H630" s="2">
        <v>6.6557719999999998</v>
      </c>
    </row>
    <row r="631" spans="1:8" x14ac:dyDescent="0.2">
      <c r="A631" s="6">
        <v>41230</v>
      </c>
      <c r="B631" s="2">
        <v>-503.81800170799988</v>
      </c>
      <c r="C631" s="2">
        <v>325.65774855699999</v>
      </c>
      <c r="D631" s="2">
        <v>15.624560000000002</v>
      </c>
      <c r="E631" s="2">
        <v>20.123200000000001</v>
      </c>
      <c r="F631" s="2">
        <v>18.870770999999998</v>
      </c>
      <c r="G631" s="2">
        <v>34.755270000000003</v>
      </c>
      <c r="H631" s="2">
        <v>6.6659810999999998</v>
      </c>
    </row>
    <row r="632" spans="1:8" x14ac:dyDescent="0.2">
      <c r="A632" s="6">
        <v>41231</v>
      </c>
      <c r="B632" s="2">
        <v>-503.97000870799991</v>
      </c>
      <c r="C632" s="2">
        <v>325.65774855699999</v>
      </c>
      <c r="D632" s="2">
        <v>15.624560000000002</v>
      </c>
      <c r="E632" s="2">
        <v>20.123200000000001</v>
      </c>
      <c r="F632" s="2">
        <v>18.878420999999999</v>
      </c>
      <c r="G632" s="2">
        <v>34.755270000000003</v>
      </c>
      <c r="H632" s="2">
        <v>6.6758402000000006</v>
      </c>
    </row>
    <row r="633" spans="1:8" x14ac:dyDescent="0.2">
      <c r="A633" s="6">
        <v>41232</v>
      </c>
      <c r="B633" s="2">
        <v>-504.16799870799991</v>
      </c>
      <c r="C633" s="2">
        <v>325.65774855699999</v>
      </c>
      <c r="D633" s="2">
        <v>15.624560000000002</v>
      </c>
      <c r="E633" s="2">
        <v>20.123200000000001</v>
      </c>
      <c r="F633" s="2">
        <v>18.885970999999998</v>
      </c>
      <c r="G633" s="2">
        <v>34.755270000000003</v>
      </c>
      <c r="H633" s="2">
        <v>6.6859889999999993</v>
      </c>
    </row>
    <row r="634" spans="1:8" x14ac:dyDescent="0.2">
      <c r="A634" s="6">
        <v>41233</v>
      </c>
      <c r="B634" s="2">
        <v>-504.27999870799994</v>
      </c>
      <c r="C634" s="2">
        <v>325.65774855699999</v>
      </c>
      <c r="D634" s="2">
        <v>15.624560000000002</v>
      </c>
      <c r="E634" s="2">
        <v>20.123200000000001</v>
      </c>
      <c r="F634" s="2">
        <v>18.893521</v>
      </c>
      <c r="G634" s="2">
        <v>34.755270000000003</v>
      </c>
      <c r="H634" s="2">
        <v>6.6957080000000007</v>
      </c>
    </row>
    <row r="635" spans="1:8" x14ac:dyDescent="0.2">
      <c r="A635" s="6">
        <v>41234</v>
      </c>
      <c r="B635" s="2">
        <v>-504.27999870799994</v>
      </c>
      <c r="C635" s="2">
        <v>325.72260615699997</v>
      </c>
      <c r="D635" s="2">
        <v>15.624560000000002</v>
      </c>
      <c r="E635" s="2">
        <v>20.123200000000001</v>
      </c>
      <c r="F635" s="2">
        <v>18.900961000000002</v>
      </c>
      <c r="G635" s="2">
        <v>34.755270000000003</v>
      </c>
      <c r="H635" s="2">
        <v>6.7055468999999999</v>
      </c>
    </row>
    <row r="636" spans="1:8" x14ac:dyDescent="0.2">
      <c r="A636" s="6">
        <v>41235</v>
      </c>
      <c r="B636" s="2">
        <v>-504.40500370799992</v>
      </c>
      <c r="C636" s="2">
        <v>325.72260615699997</v>
      </c>
      <c r="D636" s="2">
        <v>15.624560000000002</v>
      </c>
      <c r="E636" s="2">
        <v>20.123200000000001</v>
      </c>
      <c r="F636" s="2">
        <v>18.908411000000001</v>
      </c>
      <c r="G636" s="2">
        <v>34.755270000000003</v>
      </c>
      <c r="H636" s="2">
        <v>6.7153158000000008</v>
      </c>
    </row>
    <row r="637" spans="1:8" x14ac:dyDescent="0.2">
      <c r="A637" s="6">
        <v>41236</v>
      </c>
      <c r="B637" s="2">
        <v>-504.52000670799993</v>
      </c>
      <c r="C637" s="2">
        <v>325.72260615699997</v>
      </c>
      <c r="D637" s="2">
        <v>15.624560000000002</v>
      </c>
      <c r="E637" s="2">
        <v>20.123200000000001</v>
      </c>
      <c r="F637" s="2">
        <v>18.915761</v>
      </c>
      <c r="G637" s="2">
        <v>34.755270000000003</v>
      </c>
      <c r="H637" s="2">
        <v>6.7250047000000004</v>
      </c>
    </row>
    <row r="638" spans="1:8" x14ac:dyDescent="0.2">
      <c r="A638" s="6">
        <v>41237</v>
      </c>
      <c r="B638" s="2">
        <v>-504.62000440799994</v>
      </c>
      <c r="C638" s="2">
        <v>325.72260615699997</v>
      </c>
      <c r="D638" s="2">
        <v>15.624560000000002</v>
      </c>
      <c r="E638" s="2">
        <v>20.123200000000001</v>
      </c>
      <c r="F638" s="2">
        <v>18.923110999999999</v>
      </c>
      <c r="G638" s="2">
        <v>34.755270000000003</v>
      </c>
      <c r="H638" s="2">
        <v>6.7346835</v>
      </c>
    </row>
    <row r="639" spans="1:8" x14ac:dyDescent="0.2">
      <c r="A639" s="6">
        <v>41238</v>
      </c>
      <c r="B639" s="2">
        <v>-504.70800630799994</v>
      </c>
      <c r="C639" s="2">
        <v>325.72260615699997</v>
      </c>
      <c r="D639" s="2">
        <v>15.624560000000002</v>
      </c>
      <c r="E639" s="2">
        <v>20.123200000000001</v>
      </c>
      <c r="F639" s="2">
        <v>18.930351000000002</v>
      </c>
      <c r="G639" s="2">
        <v>34.755270000000003</v>
      </c>
      <c r="H639" s="2">
        <v>6.7442121999999998</v>
      </c>
    </row>
    <row r="640" spans="1:8" x14ac:dyDescent="0.2">
      <c r="A640" s="6">
        <v>41239</v>
      </c>
      <c r="B640" s="2">
        <v>-506.30774630799993</v>
      </c>
      <c r="C640" s="2">
        <v>325.94512415699995</v>
      </c>
      <c r="D640" s="2">
        <v>15.624560000000002</v>
      </c>
      <c r="E640" s="2">
        <v>20.123200000000001</v>
      </c>
      <c r="F640" s="2">
        <v>18.937601000000001</v>
      </c>
      <c r="G640" s="2">
        <v>34.755270000000003</v>
      </c>
      <c r="H640" s="2">
        <v>6.7536809</v>
      </c>
    </row>
    <row r="641" spans="1:8" x14ac:dyDescent="0.2">
      <c r="A641" s="6">
        <v>41240</v>
      </c>
      <c r="B641" s="2">
        <v>-507.74633630799991</v>
      </c>
      <c r="C641" s="2">
        <v>326.57204515699993</v>
      </c>
      <c r="D641" s="2">
        <v>15.624560000000002</v>
      </c>
      <c r="E641" s="2">
        <v>20.123200000000001</v>
      </c>
      <c r="F641" s="2">
        <v>18.944751</v>
      </c>
      <c r="G641" s="2">
        <v>34.755270000000003</v>
      </c>
      <c r="H641" s="2">
        <v>6.7631285999999999</v>
      </c>
    </row>
    <row r="642" spans="1:8" x14ac:dyDescent="0.2">
      <c r="A642" s="6">
        <v>41241</v>
      </c>
      <c r="B642" s="2">
        <v>-512.92096630799995</v>
      </c>
      <c r="C642" s="2">
        <v>326.57204515699993</v>
      </c>
      <c r="D642" s="2">
        <v>15.624560000000002</v>
      </c>
      <c r="E642" s="2">
        <v>20.123200000000001</v>
      </c>
      <c r="F642" s="2">
        <v>18.952201000000002</v>
      </c>
      <c r="G642" s="2">
        <v>34.755270000000003</v>
      </c>
      <c r="H642" s="2">
        <v>6.7723871999999998</v>
      </c>
    </row>
    <row r="643" spans="1:8" x14ac:dyDescent="0.2">
      <c r="A643" s="6">
        <v>41242</v>
      </c>
      <c r="B643" s="2">
        <v>-512.98496350799996</v>
      </c>
      <c r="C643" s="2">
        <v>326.57204515699993</v>
      </c>
      <c r="D643" s="2">
        <v>15.624560000000002</v>
      </c>
      <c r="E643" s="2">
        <v>20.123200000000001</v>
      </c>
      <c r="F643" s="2">
        <v>18.959550999999998</v>
      </c>
      <c r="G643" s="2">
        <v>34.755270000000003</v>
      </c>
      <c r="H643" s="2">
        <v>6.7816858</v>
      </c>
    </row>
    <row r="644" spans="1:8" x14ac:dyDescent="0.2">
      <c r="A644" s="6">
        <v>41243</v>
      </c>
      <c r="B644" s="2">
        <v>-513.07396120800001</v>
      </c>
      <c r="C644" s="2">
        <v>326.57204515699993</v>
      </c>
      <c r="D644" s="2">
        <v>15.624560000000002</v>
      </c>
      <c r="E644" s="2">
        <v>20.123200000000001</v>
      </c>
      <c r="F644" s="2">
        <v>18.966791000000001</v>
      </c>
      <c r="G644" s="2">
        <v>34.755270000000003</v>
      </c>
      <c r="H644" s="2">
        <v>6.7909641999999995</v>
      </c>
    </row>
    <row r="645" spans="1:8" x14ac:dyDescent="0.2">
      <c r="A645" s="6">
        <v>41244</v>
      </c>
      <c r="B645" s="2">
        <v>-515.80234120800003</v>
      </c>
      <c r="C645" s="2">
        <v>327.10290015699991</v>
      </c>
      <c r="D645" s="2">
        <v>15.624560000000002</v>
      </c>
      <c r="E645" s="2">
        <v>20.123200000000001</v>
      </c>
      <c r="F645" s="2">
        <v>18.973941</v>
      </c>
      <c r="G645" s="2">
        <v>34.755270000000003</v>
      </c>
      <c r="H645" s="2">
        <v>6.8001126999999997</v>
      </c>
    </row>
    <row r="646" spans="1:8" x14ac:dyDescent="0.2">
      <c r="A646" s="6">
        <v>41245</v>
      </c>
      <c r="B646" s="2">
        <v>-516.353326208</v>
      </c>
      <c r="C646" s="2">
        <v>327.10290015699991</v>
      </c>
      <c r="D646" s="2">
        <v>15.624560000000002</v>
      </c>
      <c r="E646" s="2">
        <v>20.123200000000001</v>
      </c>
      <c r="F646" s="2">
        <v>18.981090999999999</v>
      </c>
      <c r="G646" s="2">
        <v>34.755270000000003</v>
      </c>
      <c r="H646" s="2">
        <v>6.8092110999999997</v>
      </c>
    </row>
    <row r="647" spans="1:8" x14ac:dyDescent="0.2">
      <c r="A647" s="6">
        <v>41246</v>
      </c>
      <c r="B647" s="2">
        <v>-518.60292620799999</v>
      </c>
      <c r="C647" s="2">
        <v>327.10290015699991</v>
      </c>
      <c r="D647" s="2">
        <v>15.624560000000002</v>
      </c>
      <c r="E647" s="2">
        <v>20.123200000000001</v>
      </c>
      <c r="F647" s="2">
        <v>18.988140999999999</v>
      </c>
      <c r="G647" s="2">
        <v>34.755270000000003</v>
      </c>
      <c r="H647" s="2">
        <v>6.8184195000000001</v>
      </c>
    </row>
    <row r="648" spans="1:8" x14ac:dyDescent="0.2">
      <c r="A648" s="6">
        <v>41247</v>
      </c>
      <c r="B648" s="2">
        <v>-518.71192320800003</v>
      </c>
      <c r="C648" s="2">
        <v>327.10290015699991</v>
      </c>
      <c r="D648" s="2">
        <v>15.624560000000002</v>
      </c>
      <c r="E648" s="2">
        <v>20.123200000000001</v>
      </c>
      <c r="F648" s="2">
        <v>18.995091000000002</v>
      </c>
      <c r="G648" s="2">
        <v>34.755270000000003</v>
      </c>
      <c r="H648" s="2">
        <v>6.8274058999999996</v>
      </c>
    </row>
    <row r="649" spans="1:8" x14ac:dyDescent="0.2">
      <c r="A649" s="6">
        <v>41248</v>
      </c>
      <c r="B649" s="2">
        <v>-518.92592720800008</v>
      </c>
      <c r="C649" s="2">
        <v>327.10290015699991</v>
      </c>
      <c r="D649" s="2">
        <v>15.624560000000002</v>
      </c>
      <c r="E649" s="2">
        <v>20.123200000000001</v>
      </c>
      <c r="F649" s="2">
        <v>19.002040999999998</v>
      </c>
      <c r="G649" s="2">
        <v>34.755270000000003</v>
      </c>
      <c r="H649" s="2">
        <v>6.8366642000000004</v>
      </c>
    </row>
    <row r="650" spans="1:8" x14ac:dyDescent="0.2">
      <c r="A650" s="6">
        <v>41249</v>
      </c>
      <c r="B650" s="2">
        <v>-519.06993020800007</v>
      </c>
      <c r="C650" s="2">
        <v>327.10290015699991</v>
      </c>
      <c r="D650" s="2">
        <v>15.624560000000002</v>
      </c>
      <c r="E650" s="2">
        <v>20.123200000000001</v>
      </c>
      <c r="F650" s="2">
        <v>19.009081000000002</v>
      </c>
      <c r="G650" s="2">
        <v>34.755270000000003</v>
      </c>
      <c r="H650" s="2">
        <v>6.8454823999999999</v>
      </c>
    </row>
    <row r="651" spans="1:8" x14ac:dyDescent="0.2">
      <c r="A651" s="6">
        <v>41250</v>
      </c>
      <c r="B651" s="2">
        <v>-519.20493220800006</v>
      </c>
      <c r="C651" s="2">
        <v>327.10290015699991</v>
      </c>
      <c r="D651" s="2">
        <v>15.624560000000002</v>
      </c>
      <c r="E651" s="2">
        <v>20.123200000000001</v>
      </c>
      <c r="F651" s="2">
        <v>19.015931000000002</v>
      </c>
      <c r="G651" s="2">
        <v>34.755270000000003</v>
      </c>
      <c r="H651" s="2">
        <v>6.8545197</v>
      </c>
    </row>
    <row r="652" spans="1:8" x14ac:dyDescent="0.2">
      <c r="A652" s="6">
        <v>41251</v>
      </c>
      <c r="B652" s="2">
        <v>-519.20593216400005</v>
      </c>
      <c r="C652" s="2">
        <v>327.10290015699991</v>
      </c>
      <c r="D652" s="2">
        <v>15.624560000000002</v>
      </c>
      <c r="E652" s="2">
        <v>20.123200000000001</v>
      </c>
      <c r="F652" s="2">
        <v>19.022880999999998</v>
      </c>
      <c r="G652" s="2">
        <v>34.755270000000003</v>
      </c>
      <c r="H652" s="2">
        <v>6.8636078000000005</v>
      </c>
    </row>
    <row r="653" spans="1:8" x14ac:dyDescent="0.2">
      <c r="A653" s="6">
        <v>41252</v>
      </c>
      <c r="B653" s="2">
        <v>-519.34993516400004</v>
      </c>
      <c r="C653" s="2">
        <v>327.10290015699991</v>
      </c>
      <c r="D653" s="2">
        <v>15.624560000000002</v>
      </c>
      <c r="E653" s="2">
        <v>20.123200000000001</v>
      </c>
      <c r="F653" s="2">
        <v>19.029730999999998</v>
      </c>
      <c r="G653" s="2">
        <v>34.755270000000003</v>
      </c>
      <c r="H653" s="2">
        <v>6.8723558999999996</v>
      </c>
    </row>
    <row r="654" spans="1:8" x14ac:dyDescent="0.2">
      <c r="A654" s="6">
        <v>41253</v>
      </c>
      <c r="B654" s="2">
        <v>-519.486930164</v>
      </c>
      <c r="C654" s="2">
        <v>327.10290015699991</v>
      </c>
      <c r="D654" s="2">
        <v>15.624560000000002</v>
      </c>
      <c r="E654" s="2">
        <v>20.123200000000001</v>
      </c>
      <c r="F654" s="2">
        <v>19.036580999999998</v>
      </c>
      <c r="G654" s="2">
        <v>34.755270000000003</v>
      </c>
      <c r="H654" s="2">
        <v>6.8811739999999997</v>
      </c>
    </row>
    <row r="655" spans="1:8" x14ac:dyDescent="0.2">
      <c r="A655" s="6">
        <v>41254</v>
      </c>
      <c r="B655" s="2">
        <v>-522.40077016400005</v>
      </c>
      <c r="C655" s="2">
        <v>327.21665515699993</v>
      </c>
      <c r="D655" s="2">
        <v>15.624560000000002</v>
      </c>
      <c r="E655" s="2">
        <v>20.123200000000001</v>
      </c>
      <c r="F655" s="2">
        <v>19.043430999999998</v>
      </c>
      <c r="G655" s="2">
        <v>34.755270000000003</v>
      </c>
      <c r="H655" s="2">
        <v>6.8901819999999994</v>
      </c>
    </row>
    <row r="656" spans="1:8" x14ac:dyDescent="0.2">
      <c r="A656" s="6">
        <v>41255</v>
      </c>
      <c r="B656" s="2">
        <v>-522.40077016400005</v>
      </c>
      <c r="C656" s="2">
        <v>327.21665515699993</v>
      </c>
      <c r="D656" s="2">
        <v>15.624560000000002</v>
      </c>
      <c r="E656" s="2">
        <v>20.123200000000001</v>
      </c>
      <c r="F656" s="2">
        <v>19.050280999999998</v>
      </c>
      <c r="G656" s="2">
        <v>34.755270000000003</v>
      </c>
      <c r="H656" s="2">
        <v>6.8988899000000004</v>
      </c>
    </row>
    <row r="657" spans="1:8" x14ac:dyDescent="0.2">
      <c r="A657" s="6">
        <v>41256</v>
      </c>
      <c r="B657" s="2">
        <v>-522.58476716400003</v>
      </c>
      <c r="C657" s="2">
        <v>327.21665515699993</v>
      </c>
      <c r="D657" s="2">
        <v>15.624560000000002</v>
      </c>
      <c r="E657" s="2">
        <v>20.123200000000001</v>
      </c>
      <c r="F657" s="2">
        <v>19.057031000000002</v>
      </c>
      <c r="G657" s="2">
        <v>34.755270000000003</v>
      </c>
      <c r="H657" s="2">
        <v>6.9077978</v>
      </c>
    </row>
    <row r="658" spans="1:8" x14ac:dyDescent="0.2">
      <c r="A658" s="6">
        <v>41257</v>
      </c>
      <c r="B658" s="2">
        <v>-523.057444164</v>
      </c>
      <c r="C658" s="2">
        <v>327.36635815699992</v>
      </c>
      <c r="D658" s="2">
        <v>15.624560000000002</v>
      </c>
      <c r="E658" s="2">
        <v>20.123200000000001</v>
      </c>
      <c r="F658" s="2">
        <v>19.063780999999999</v>
      </c>
      <c r="G658" s="2">
        <v>34.755270000000003</v>
      </c>
      <c r="H658" s="2">
        <v>6.9164557000000002</v>
      </c>
    </row>
    <row r="659" spans="1:8" x14ac:dyDescent="0.2">
      <c r="A659" s="6">
        <v>41258</v>
      </c>
      <c r="B659" s="2">
        <v>-523.34943616400005</v>
      </c>
      <c r="C659" s="2">
        <v>327.36635815699992</v>
      </c>
      <c r="D659" s="2">
        <v>15.624560000000002</v>
      </c>
      <c r="E659" s="2">
        <v>20.123200000000001</v>
      </c>
      <c r="F659" s="2">
        <v>19.070530999999999</v>
      </c>
      <c r="G659" s="2">
        <v>34.755270000000003</v>
      </c>
      <c r="H659" s="2">
        <v>6.9252234999999995</v>
      </c>
    </row>
    <row r="660" spans="1:8" x14ac:dyDescent="0.2">
      <c r="A660" s="6">
        <v>41259</v>
      </c>
      <c r="B660" s="2">
        <v>-523.39243626400003</v>
      </c>
      <c r="C660" s="2">
        <v>327.36635815699992</v>
      </c>
      <c r="D660" s="2">
        <v>15.624560000000002</v>
      </c>
      <c r="E660" s="2">
        <v>20.123200000000001</v>
      </c>
      <c r="F660" s="2">
        <v>19.077280999999999</v>
      </c>
      <c r="G660" s="2">
        <v>34.755270000000003</v>
      </c>
      <c r="H660" s="2">
        <v>6.9338913</v>
      </c>
    </row>
    <row r="661" spans="1:8" x14ac:dyDescent="0.2">
      <c r="A661" s="6">
        <v>41260</v>
      </c>
      <c r="B661" s="2">
        <v>-523.42943696400005</v>
      </c>
      <c r="C661" s="2">
        <v>327.36635815699992</v>
      </c>
      <c r="D661" s="2">
        <v>15.624560000000002</v>
      </c>
      <c r="E661" s="2">
        <v>20.123200000000001</v>
      </c>
      <c r="F661" s="2">
        <v>19.084031</v>
      </c>
      <c r="G661" s="2">
        <v>34.755270000000003</v>
      </c>
      <c r="H661" s="2">
        <v>6.9426589999999999</v>
      </c>
    </row>
    <row r="662" spans="1:8" x14ac:dyDescent="0.2">
      <c r="A662" s="6">
        <v>41261</v>
      </c>
      <c r="B662" s="2">
        <v>-523.49343416400006</v>
      </c>
      <c r="C662" s="2">
        <v>327.36635815699992</v>
      </c>
      <c r="D662" s="2">
        <v>15.624560000000002</v>
      </c>
      <c r="E662" s="2">
        <v>20.123200000000001</v>
      </c>
      <c r="F662" s="2">
        <v>19.090681</v>
      </c>
      <c r="G662" s="2">
        <v>34.755270000000003</v>
      </c>
      <c r="H662" s="2">
        <v>6.9512967000000003</v>
      </c>
    </row>
    <row r="663" spans="1:8" x14ac:dyDescent="0.2">
      <c r="A663" s="6">
        <v>41262</v>
      </c>
      <c r="B663" s="2">
        <v>-523.67844016400011</v>
      </c>
      <c r="C663" s="2">
        <v>327.36635815699992</v>
      </c>
      <c r="D663" s="2">
        <v>15.624560000000002</v>
      </c>
      <c r="E663" s="2">
        <v>20.123200000000001</v>
      </c>
      <c r="F663" s="2">
        <v>19.097330999999997</v>
      </c>
      <c r="G663" s="2">
        <v>34.755270000000003</v>
      </c>
      <c r="H663" s="2">
        <v>6.9598943000000002</v>
      </c>
    </row>
    <row r="664" spans="1:8" x14ac:dyDescent="0.2">
      <c r="A664" s="6">
        <v>41263</v>
      </c>
      <c r="B664" s="2">
        <v>-523.79744616400012</v>
      </c>
      <c r="C664" s="2">
        <v>327.36635815699992</v>
      </c>
      <c r="D664" s="2">
        <v>15.624560000000002</v>
      </c>
      <c r="E664" s="2">
        <v>20.123200000000001</v>
      </c>
      <c r="F664" s="2">
        <v>19.103980999999997</v>
      </c>
      <c r="G664" s="2">
        <v>34.755270000000003</v>
      </c>
      <c r="H664" s="2">
        <v>6.9686219000000005</v>
      </c>
    </row>
    <row r="665" spans="1:8" x14ac:dyDescent="0.2">
      <c r="A665" s="6">
        <v>41264</v>
      </c>
      <c r="B665" s="2">
        <v>-523.98944916400012</v>
      </c>
      <c r="C665" s="2">
        <v>327.36635815699992</v>
      </c>
      <c r="D665" s="2">
        <v>15.624560000000002</v>
      </c>
      <c r="E665" s="2">
        <v>20.123200000000001</v>
      </c>
      <c r="F665" s="2">
        <v>19.110630999999998</v>
      </c>
      <c r="G665" s="2">
        <v>34.755270000000003</v>
      </c>
      <c r="H665" s="2">
        <v>6.9770494000000003</v>
      </c>
    </row>
    <row r="666" spans="1:8" x14ac:dyDescent="0.2">
      <c r="A666" s="6">
        <v>41265</v>
      </c>
      <c r="B666" s="2">
        <v>-524.18844716400008</v>
      </c>
      <c r="C666" s="2">
        <v>327.36635815699992</v>
      </c>
      <c r="D666" s="2">
        <v>15.624560000000002</v>
      </c>
      <c r="E666" s="2">
        <v>20.123200000000001</v>
      </c>
      <c r="F666" s="2">
        <v>19.117181000000002</v>
      </c>
      <c r="G666" s="2">
        <v>34.755270000000003</v>
      </c>
      <c r="H666" s="2">
        <v>6.9855669000000002</v>
      </c>
    </row>
    <row r="667" spans="1:8" x14ac:dyDescent="0.2">
      <c r="A667" s="6">
        <v>41266</v>
      </c>
      <c r="B667" s="2">
        <v>-524.38744516400004</v>
      </c>
      <c r="C667" s="2">
        <v>327.36635815699992</v>
      </c>
      <c r="D667" s="2">
        <v>15.624560000000002</v>
      </c>
      <c r="E667" s="2">
        <v>20.123200000000001</v>
      </c>
      <c r="F667" s="2">
        <v>19.123831000000003</v>
      </c>
      <c r="G667" s="2">
        <v>34.755270000000003</v>
      </c>
      <c r="H667" s="2">
        <v>6.9941243000000002</v>
      </c>
    </row>
    <row r="668" spans="1:8" x14ac:dyDescent="0.2">
      <c r="A668" s="6">
        <v>41267</v>
      </c>
      <c r="B668" s="2">
        <v>-524.54544816400005</v>
      </c>
      <c r="C668" s="2">
        <v>327.36635815699992</v>
      </c>
      <c r="D668" s="2">
        <v>15.624560000000002</v>
      </c>
      <c r="E668" s="2">
        <v>20.123200000000001</v>
      </c>
      <c r="F668" s="2">
        <v>19.127751</v>
      </c>
      <c r="G668" s="2">
        <v>34.755270000000003</v>
      </c>
      <c r="H668" s="2">
        <v>6.9983924000000002</v>
      </c>
    </row>
    <row r="669" spans="1:8" x14ac:dyDescent="0.2">
      <c r="A669" s="6">
        <v>41268</v>
      </c>
      <c r="B669" s="2">
        <v>-524.58344976400008</v>
      </c>
      <c r="C669" s="2">
        <v>327.36635815699992</v>
      </c>
      <c r="D669" s="2">
        <v>15.624560000000002</v>
      </c>
      <c r="E669" s="2">
        <v>20.123200000000001</v>
      </c>
      <c r="F669" s="2">
        <v>19.128751000000001</v>
      </c>
      <c r="G669" s="2">
        <v>34.755270000000003</v>
      </c>
      <c r="H669" s="2">
        <v>6.9983922999999999</v>
      </c>
    </row>
    <row r="670" spans="1:8" x14ac:dyDescent="0.2">
      <c r="A670" s="6">
        <v>41269</v>
      </c>
      <c r="B670" s="2">
        <v>-524.6834474640001</v>
      </c>
      <c r="C670" s="2">
        <v>327.36635815699992</v>
      </c>
      <c r="D670" s="2">
        <v>15.624560000000002</v>
      </c>
      <c r="E670" s="2">
        <v>20.123200000000001</v>
      </c>
      <c r="F670" s="2">
        <v>19.129640999999999</v>
      </c>
      <c r="G670" s="2">
        <v>34.755270000000003</v>
      </c>
      <c r="H670" s="2">
        <v>6.9983921999999996</v>
      </c>
    </row>
    <row r="671" spans="1:8" x14ac:dyDescent="0.2">
      <c r="A671" s="6">
        <v>41270</v>
      </c>
      <c r="B671" s="2">
        <v>-524.6834474640001</v>
      </c>
      <c r="C671" s="2">
        <v>327.4312157569999</v>
      </c>
      <c r="D671" s="2">
        <v>15.624560000000002</v>
      </c>
      <c r="E671" s="2">
        <v>20.123200000000001</v>
      </c>
      <c r="F671" s="2">
        <v>19.130541000000001</v>
      </c>
      <c r="G671" s="2">
        <v>34.755270000000003</v>
      </c>
      <c r="H671" s="2">
        <v>6.9983921000000002</v>
      </c>
    </row>
    <row r="672" spans="1:8" x14ac:dyDescent="0.2">
      <c r="A672" s="6">
        <v>41271</v>
      </c>
      <c r="B672" s="2">
        <v>-524.6834474640001</v>
      </c>
      <c r="C672" s="2">
        <v>327.51802475699992</v>
      </c>
      <c r="D672" s="2">
        <v>15.624560000000002</v>
      </c>
      <c r="E672" s="2">
        <v>20.123200000000001</v>
      </c>
      <c r="F672" s="2">
        <v>19.131340999999999</v>
      </c>
      <c r="G672" s="2">
        <v>34.755270000000003</v>
      </c>
      <c r="H672" s="2">
        <v>6.9983919999999999</v>
      </c>
    </row>
    <row r="673" spans="1:8" x14ac:dyDescent="0.2">
      <c r="A673" s="6">
        <v>41272</v>
      </c>
      <c r="B673" s="2">
        <v>-524.6834474640001</v>
      </c>
      <c r="C673" s="2">
        <v>327.63177975699995</v>
      </c>
      <c r="D673" s="2">
        <v>15.624560000000002</v>
      </c>
      <c r="E673" s="2">
        <v>20.123200000000001</v>
      </c>
      <c r="F673" s="2">
        <v>19.132141000000001</v>
      </c>
      <c r="G673" s="2">
        <v>34.755270000000003</v>
      </c>
      <c r="H673" s="2">
        <v>6.9983918000000003</v>
      </c>
    </row>
    <row r="674" spans="1:8" x14ac:dyDescent="0.2">
      <c r="A674" s="6">
        <v>41273</v>
      </c>
      <c r="B674" s="2">
        <v>-524.6834474640001</v>
      </c>
      <c r="C674" s="2">
        <v>327.72857035699997</v>
      </c>
      <c r="D674" s="2">
        <v>15.624560000000002</v>
      </c>
      <c r="E674" s="2">
        <v>20.123200000000001</v>
      </c>
      <c r="F674" s="2">
        <v>19.132831000000003</v>
      </c>
      <c r="G674" s="2">
        <v>34.755270000000003</v>
      </c>
      <c r="H674" s="2">
        <v>6.9983917</v>
      </c>
    </row>
    <row r="675" spans="1:8" x14ac:dyDescent="0.2">
      <c r="A675" s="6">
        <v>41274</v>
      </c>
      <c r="B675" s="2">
        <v>-524.6834474640001</v>
      </c>
      <c r="C675" s="2">
        <v>327.82735385699999</v>
      </c>
      <c r="D675" s="2">
        <v>15.624560000000002</v>
      </c>
      <c r="E675" s="2">
        <v>20.123200000000001</v>
      </c>
      <c r="F675" s="2">
        <v>19.133530999999998</v>
      </c>
      <c r="G675" s="2">
        <v>34.755270000000003</v>
      </c>
      <c r="H675" s="2">
        <v>6.9983915999999997</v>
      </c>
    </row>
    <row r="676" spans="1:8" x14ac:dyDescent="0.2">
      <c r="A676" s="6">
        <v>41275</v>
      </c>
      <c r="B676" s="2">
        <v>-524.6834474640001</v>
      </c>
      <c r="C676" s="2">
        <v>327.91915415699998</v>
      </c>
      <c r="D676" s="2">
        <v>15.624560000000002</v>
      </c>
      <c r="E676" s="2">
        <v>20.123200000000001</v>
      </c>
      <c r="F676" s="2">
        <v>19.134331000000003</v>
      </c>
      <c r="G676" s="2">
        <v>34.755270000000003</v>
      </c>
      <c r="H676" s="2">
        <v>6.9983915000000003</v>
      </c>
    </row>
    <row r="677" spans="1:8" x14ac:dyDescent="0.2">
      <c r="A677" s="6">
        <v>41276</v>
      </c>
      <c r="B677" s="2">
        <v>-524.6834474640001</v>
      </c>
      <c r="C677" s="2">
        <v>327.99199875699998</v>
      </c>
      <c r="D677" s="2">
        <v>15.624560000000002</v>
      </c>
      <c r="E677" s="2">
        <v>20.123200000000001</v>
      </c>
      <c r="F677" s="2">
        <v>19.135030999999998</v>
      </c>
      <c r="G677" s="2">
        <v>34.755270000000003</v>
      </c>
      <c r="H677" s="2">
        <v>6.9983914</v>
      </c>
    </row>
    <row r="678" spans="1:8" x14ac:dyDescent="0.2">
      <c r="A678" s="6">
        <v>41277</v>
      </c>
      <c r="B678" s="2">
        <v>-524.6834474640001</v>
      </c>
      <c r="C678" s="2">
        <v>328.024926757</v>
      </c>
      <c r="D678" s="2">
        <v>15.624560000000002</v>
      </c>
      <c r="E678" s="2">
        <v>20.123200000000001</v>
      </c>
      <c r="F678" s="2">
        <v>19.135720999999997</v>
      </c>
      <c r="G678" s="2">
        <v>34.755270000000003</v>
      </c>
      <c r="H678" s="2">
        <v>6.9984012000000009</v>
      </c>
    </row>
    <row r="679" spans="1:8" x14ac:dyDescent="0.2">
      <c r="A679" s="6">
        <v>41278</v>
      </c>
      <c r="B679" s="2">
        <v>-524.70444736400009</v>
      </c>
      <c r="C679" s="2">
        <v>328.024926757</v>
      </c>
      <c r="D679" s="2">
        <v>15.624560000000002</v>
      </c>
      <c r="E679" s="2">
        <v>20.123200000000001</v>
      </c>
      <c r="F679" s="2">
        <v>19.136320999999999</v>
      </c>
      <c r="G679" s="2">
        <v>34.755270000000003</v>
      </c>
      <c r="H679" s="2">
        <v>6.9984011000000006</v>
      </c>
    </row>
    <row r="680" spans="1:8" x14ac:dyDescent="0.2">
      <c r="A680" s="6">
        <v>41279</v>
      </c>
      <c r="B680" s="2">
        <v>-525.25578136400009</v>
      </c>
      <c r="C680" s="2">
        <v>328.11173575700002</v>
      </c>
      <c r="D680" s="2">
        <v>15.624560000000002</v>
      </c>
      <c r="E680" s="2">
        <v>20.123200000000001</v>
      </c>
      <c r="F680" s="2">
        <v>19.137020999999997</v>
      </c>
      <c r="G680" s="2">
        <v>34.755270000000003</v>
      </c>
      <c r="H680" s="2">
        <v>6.9984010000000003</v>
      </c>
    </row>
    <row r="681" spans="1:8" x14ac:dyDescent="0.2">
      <c r="A681" s="6">
        <v>41280</v>
      </c>
      <c r="B681" s="2">
        <v>-525.25578136400009</v>
      </c>
      <c r="C681" s="2">
        <v>328.21550975700001</v>
      </c>
      <c r="D681" s="2">
        <v>15.624560000000002</v>
      </c>
      <c r="E681" s="2">
        <v>20.123200000000001</v>
      </c>
      <c r="F681" s="2">
        <v>19.137720999999999</v>
      </c>
      <c r="G681" s="2">
        <v>34.755270000000003</v>
      </c>
      <c r="H681" s="2">
        <v>6.9984009</v>
      </c>
    </row>
    <row r="682" spans="1:8" x14ac:dyDescent="0.2">
      <c r="A682" s="6">
        <v>41281</v>
      </c>
      <c r="B682" s="2">
        <v>-525.25578136400009</v>
      </c>
      <c r="C682" s="2">
        <v>328.350214757</v>
      </c>
      <c r="D682" s="2">
        <v>15.624560000000002</v>
      </c>
      <c r="E682" s="2">
        <v>20.123200000000001</v>
      </c>
      <c r="F682" s="2">
        <v>19.138311000000002</v>
      </c>
      <c r="G682" s="2">
        <v>34.755270000000003</v>
      </c>
      <c r="H682" s="2">
        <v>6.9984008000000006</v>
      </c>
    </row>
    <row r="683" spans="1:8" x14ac:dyDescent="0.2">
      <c r="A683" s="6">
        <v>41282</v>
      </c>
      <c r="B683" s="2">
        <v>-526.17825136400006</v>
      </c>
      <c r="C683" s="2">
        <v>328.49389875700001</v>
      </c>
      <c r="D683" s="2">
        <v>15.624560000000002</v>
      </c>
      <c r="E683" s="2">
        <v>20.123200000000001</v>
      </c>
      <c r="F683" s="2">
        <v>19.139011</v>
      </c>
      <c r="G683" s="2">
        <v>34.755270000000003</v>
      </c>
      <c r="H683" s="2">
        <v>6.9984007000000004</v>
      </c>
    </row>
    <row r="684" spans="1:8" x14ac:dyDescent="0.2">
      <c r="A684" s="6">
        <v>41283</v>
      </c>
      <c r="B684" s="2">
        <v>-526.19325146400001</v>
      </c>
      <c r="C684" s="2">
        <v>328.49389875700001</v>
      </c>
      <c r="D684" s="2">
        <v>15.624560000000002</v>
      </c>
      <c r="E684" s="2">
        <v>20.123200000000001</v>
      </c>
      <c r="F684" s="2">
        <v>19.139610999999999</v>
      </c>
      <c r="G684" s="2">
        <v>34.755270000000003</v>
      </c>
      <c r="H684" s="2">
        <v>6.9984006000000001</v>
      </c>
    </row>
    <row r="685" spans="1:8" x14ac:dyDescent="0.2">
      <c r="A685" s="6">
        <v>41284</v>
      </c>
      <c r="B685" s="2">
        <v>-526.19325146400001</v>
      </c>
      <c r="C685" s="2">
        <v>328.57173405700001</v>
      </c>
      <c r="D685" s="2">
        <v>15.624560000000002</v>
      </c>
      <c r="E685" s="2">
        <v>20.123200000000001</v>
      </c>
      <c r="F685" s="2">
        <v>19.140200999999998</v>
      </c>
      <c r="G685" s="2">
        <v>34.755270000000003</v>
      </c>
      <c r="H685" s="2">
        <v>6.9984004000000004</v>
      </c>
    </row>
    <row r="686" spans="1:8" x14ac:dyDescent="0.2">
      <c r="A686" s="6">
        <v>41285</v>
      </c>
      <c r="B686" s="2">
        <v>-526.19325146400001</v>
      </c>
      <c r="C686" s="2">
        <v>328.626612357</v>
      </c>
      <c r="D686" s="2">
        <v>15.624560000000002</v>
      </c>
      <c r="E686" s="2">
        <v>20.123200000000001</v>
      </c>
      <c r="F686" s="2">
        <v>19.140900999999999</v>
      </c>
      <c r="G686" s="2">
        <v>34.755270000000003</v>
      </c>
      <c r="H686" s="2">
        <v>6.9984003000000001</v>
      </c>
    </row>
    <row r="687" spans="1:8" x14ac:dyDescent="0.2">
      <c r="A687" s="6">
        <v>41286</v>
      </c>
      <c r="B687" s="2">
        <v>-527.292501464</v>
      </c>
      <c r="C687" s="2">
        <v>328.716418057</v>
      </c>
      <c r="D687" s="2">
        <v>15.624560000000002</v>
      </c>
      <c r="E687" s="2">
        <v>20.123200000000001</v>
      </c>
      <c r="F687" s="2">
        <v>19.141500999999998</v>
      </c>
      <c r="G687" s="2">
        <v>34.755270000000003</v>
      </c>
      <c r="H687" s="2">
        <v>6.9984002000000007</v>
      </c>
    </row>
    <row r="688" spans="1:8" x14ac:dyDescent="0.2">
      <c r="A688" s="6">
        <v>41287</v>
      </c>
      <c r="B688" s="2">
        <v>-527.292501464</v>
      </c>
      <c r="C688" s="2">
        <v>328.82119205700002</v>
      </c>
      <c r="D688" s="2">
        <v>15.624560000000002</v>
      </c>
      <c r="E688" s="2">
        <v>20.123200000000001</v>
      </c>
      <c r="F688" s="2">
        <v>19.142101</v>
      </c>
      <c r="G688" s="2">
        <v>34.755270000000003</v>
      </c>
      <c r="H688" s="2">
        <v>6.9984001000000005</v>
      </c>
    </row>
    <row r="689" spans="1:8" x14ac:dyDescent="0.2">
      <c r="A689" s="6">
        <v>41288</v>
      </c>
      <c r="B689" s="2">
        <v>-527.292501464</v>
      </c>
      <c r="C689" s="2">
        <v>328.91000315700001</v>
      </c>
      <c r="D689" s="2">
        <v>15.624560000000002</v>
      </c>
      <c r="E689" s="2">
        <v>20.123200000000001</v>
      </c>
      <c r="F689" s="2">
        <v>19.142791000000003</v>
      </c>
      <c r="G689" s="2">
        <v>34.755270000000003</v>
      </c>
      <c r="H689" s="2">
        <v>6.9984000000000002</v>
      </c>
    </row>
    <row r="690" spans="1:8" x14ac:dyDescent="0.2">
      <c r="A690" s="6">
        <v>41289</v>
      </c>
      <c r="B690" s="2">
        <v>-527.292501464</v>
      </c>
      <c r="C690" s="2">
        <v>328.928961657</v>
      </c>
      <c r="D690" s="2">
        <v>15.624560000000002</v>
      </c>
      <c r="E690" s="2">
        <v>20.123200000000001</v>
      </c>
      <c r="F690" s="2">
        <v>19.143391000000001</v>
      </c>
      <c r="G690" s="2">
        <v>34.755270000000003</v>
      </c>
      <c r="H690" s="2">
        <v>6.9983999000000008</v>
      </c>
    </row>
    <row r="691" spans="1:8" x14ac:dyDescent="0.2">
      <c r="A691" s="6">
        <v>41290</v>
      </c>
      <c r="B691" s="2">
        <v>-527.39850146399999</v>
      </c>
      <c r="C691" s="2">
        <v>328.928961657</v>
      </c>
      <c r="D691" s="2">
        <v>15.624560000000002</v>
      </c>
      <c r="E691" s="2">
        <v>20.123200000000001</v>
      </c>
      <c r="F691" s="2">
        <v>19.143991</v>
      </c>
      <c r="G691" s="2">
        <v>34.755270000000003</v>
      </c>
      <c r="H691" s="2">
        <v>6.9983998000000005</v>
      </c>
    </row>
    <row r="692" spans="1:8" x14ac:dyDescent="0.2">
      <c r="A692" s="6">
        <v>41291</v>
      </c>
      <c r="B692" s="2">
        <v>-527.39850146399999</v>
      </c>
      <c r="C692" s="2">
        <v>328.960892957</v>
      </c>
      <c r="D692" s="2">
        <v>15.624560000000002</v>
      </c>
      <c r="E692" s="2">
        <v>20.123200000000001</v>
      </c>
      <c r="F692" s="2">
        <v>19.144590999999998</v>
      </c>
      <c r="G692" s="2">
        <v>34.755270000000003</v>
      </c>
      <c r="H692" s="2">
        <v>6.9983997000000002</v>
      </c>
    </row>
    <row r="693" spans="1:8" x14ac:dyDescent="0.2">
      <c r="A693" s="6">
        <v>41292</v>
      </c>
      <c r="B693" s="2">
        <v>-527.39850146399999</v>
      </c>
      <c r="C693" s="2">
        <v>329.03373755699999</v>
      </c>
      <c r="D693" s="2">
        <v>15.624560000000002</v>
      </c>
      <c r="E693" s="2">
        <v>20.123200000000001</v>
      </c>
      <c r="F693" s="2">
        <v>19.145181000000001</v>
      </c>
      <c r="G693" s="2">
        <v>34.755270000000003</v>
      </c>
      <c r="H693" s="2">
        <v>6.9983995000000006</v>
      </c>
    </row>
    <row r="694" spans="1:8" x14ac:dyDescent="0.2">
      <c r="A694" s="6">
        <v>41293</v>
      </c>
      <c r="B694" s="2">
        <v>-527.83779146400002</v>
      </c>
      <c r="C694" s="2">
        <v>329.04371599699999</v>
      </c>
      <c r="D694" s="2">
        <v>15.624560000000002</v>
      </c>
      <c r="E694" s="2">
        <v>20.123200000000001</v>
      </c>
      <c r="F694" s="2">
        <v>19.145780999999999</v>
      </c>
      <c r="G694" s="2">
        <v>34.755270000000003</v>
      </c>
      <c r="H694" s="2">
        <v>6.9983994000000003</v>
      </c>
    </row>
    <row r="695" spans="1:8" x14ac:dyDescent="0.2">
      <c r="A695" s="6">
        <v>41294</v>
      </c>
      <c r="B695" s="2">
        <v>-527.83779146400002</v>
      </c>
      <c r="C695" s="2">
        <v>329.17043899700002</v>
      </c>
      <c r="D695" s="2">
        <v>15.624560000000002</v>
      </c>
      <c r="E695" s="2">
        <v>20.123200000000001</v>
      </c>
      <c r="F695" s="2">
        <v>19.146380999999998</v>
      </c>
      <c r="G695" s="2">
        <v>34.755270000000003</v>
      </c>
      <c r="H695" s="2">
        <v>6.9983993000000009</v>
      </c>
    </row>
    <row r="696" spans="1:8" x14ac:dyDescent="0.2">
      <c r="A696" s="6">
        <v>41295</v>
      </c>
      <c r="B696" s="2">
        <v>-527.83779146400002</v>
      </c>
      <c r="C696" s="2">
        <v>329.27721699700004</v>
      </c>
      <c r="D696" s="2">
        <v>15.624560000000002</v>
      </c>
      <c r="E696" s="2">
        <v>20.123200000000001</v>
      </c>
      <c r="F696" s="2">
        <v>19.146980999999997</v>
      </c>
      <c r="G696" s="2">
        <v>34.755270000000003</v>
      </c>
      <c r="H696" s="2">
        <v>6.9983992000000006</v>
      </c>
    </row>
    <row r="697" spans="1:8" x14ac:dyDescent="0.2">
      <c r="A697" s="6">
        <v>41296</v>
      </c>
      <c r="B697" s="2">
        <v>-530.32254146399998</v>
      </c>
      <c r="C697" s="2">
        <v>330.06823099700006</v>
      </c>
      <c r="D697" s="2">
        <v>15.624560000000002</v>
      </c>
      <c r="E697" s="2">
        <v>20.123200000000001</v>
      </c>
      <c r="F697" s="2">
        <v>19.147670999999999</v>
      </c>
      <c r="G697" s="2">
        <v>34.755270000000003</v>
      </c>
      <c r="H697" s="2">
        <v>6.9983991000000003</v>
      </c>
    </row>
    <row r="698" spans="1:8" x14ac:dyDescent="0.2">
      <c r="A698" s="6">
        <v>41297</v>
      </c>
      <c r="B698" s="2">
        <v>-532.80594146399994</v>
      </c>
      <c r="C698" s="2">
        <v>330.96025399700005</v>
      </c>
      <c r="D698" s="2">
        <v>15.624560000000002</v>
      </c>
      <c r="E698" s="2">
        <v>20.159500000000001</v>
      </c>
      <c r="F698" s="2">
        <v>19.148671</v>
      </c>
      <c r="G698" s="2">
        <v>34.755270000000003</v>
      </c>
      <c r="H698" s="2">
        <v>6.998399</v>
      </c>
    </row>
    <row r="699" spans="1:8" x14ac:dyDescent="0.2">
      <c r="A699" s="6">
        <v>41298</v>
      </c>
      <c r="B699" s="2">
        <v>-535.73316146399998</v>
      </c>
      <c r="C699" s="2">
        <v>331.74324499700003</v>
      </c>
      <c r="D699" s="2">
        <v>15.624560000000002</v>
      </c>
      <c r="E699" s="2">
        <v>20.268999999999998</v>
      </c>
      <c r="F699" s="2">
        <v>19.150471</v>
      </c>
      <c r="G699" s="2">
        <v>34.755270000000003</v>
      </c>
      <c r="H699" s="2">
        <v>6.9983988000000004</v>
      </c>
    </row>
    <row r="700" spans="1:8" x14ac:dyDescent="0.2">
      <c r="A700" s="6">
        <v>41299</v>
      </c>
      <c r="B700" s="2">
        <v>-536.14148746399997</v>
      </c>
      <c r="C700" s="2">
        <v>331.79420339700005</v>
      </c>
      <c r="D700" s="2">
        <v>15.624560000000002</v>
      </c>
      <c r="E700" s="2">
        <v>20.268999999999998</v>
      </c>
      <c r="F700" s="2">
        <v>19.151861</v>
      </c>
      <c r="G700" s="2">
        <v>34.755270000000003</v>
      </c>
      <c r="H700" s="2">
        <v>6.9983987000000001</v>
      </c>
    </row>
    <row r="701" spans="1:8" x14ac:dyDescent="0.2">
      <c r="A701" s="6">
        <v>41300</v>
      </c>
      <c r="B701" s="2">
        <v>-536.35348746399995</v>
      </c>
      <c r="C701" s="2">
        <v>331.79420339700005</v>
      </c>
      <c r="D701" s="2">
        <v>15.624560000000002</v>
      </c>
      <c r="E701" s="2">
        <v>20.268999999999998</v>
      </c>
      <c r="F701" s="2">
        <v>19.153061000000001</v>
      </c>
      <c r="G701" s="2">
        <v>34.755270000000003</v>
      </c>
      <c r="H701" s="2">
        <v>6.9983986000000007</v>
      </c>
    </row>
    <row r="702" spans="1:8" x14ac:dyDescent="0.2">
      <c r="A702" s="6">
        <v>41301</v>
      </c>
      <c r="B702" s="2">
        <v>-536.53148246399996</v>
      </c>
      <c r="C702" s="2">
        <v>331.79420339700005</v>
      </c>
      <c r="D702" s="2">
        <v>15.624560000000002</v>
      </c>
      <c r="E702" s="2">
        <v>20.268999999999998</v>
      </c>
      <c r="F702" s="2">
        <v>19.154161000000002</v>
      </c>
      <c r="G702" s="2">
        <v>34.755270000000003</v>
      </c>
      <c r="H702" s="2">
        <v>6.9983985000000004</v>
      </c>
    </row>
    <row r="703" spans="1:8" x14ac:dyDescent="0.2">
      <c r="A703" s="6">
        <v>41302</v>
      </c>
      <c r="B703" s="2">
        <v>-536.68147846399995</v>
      </c>
      <c r="C703" s="2">
        <v>331.79420339700005</v>
      </c>
      <c r="D703" s="2">
        <v>15.624560000000002</v>
      </c>
      <c r="E703" s="2">
        <v>20.268999999999998</v>
      </c>
      <c r="F703" s="2">
        <v>19.155260999999999</v>
      </c>
      <c r="G703" s="2">
        <v>34.755270000000003</v>
      </c>
      <c r="H703" s="2">
        <v>6.9983984000000001</v>
      </c>
    </row>
    <row r="704" spans="1:8" x14ac:dyDescent="0.2">
      <c r="A704" s="6">
        <v>41303</v>
      </c>
      <c r="B704" s="2">
        <v>-536.73847636400001</v>
      </c>
      <c r="C704" s="2">
        <v>331.79420339700005</v>
      </c>
      <c r="D704" s="2">
        <v>15.624560000000002</v>
      </c>
      <c r="E704" s="2">
        <v>20.268999999999998</v>
      </c>
      <c r="F704" s="2">
        <v>19.156250999999997</v>
      </c>
      <c r="G704" s="2">
        <v>34.755270000000003</v>
      </c>
      <c r="H704" s="2">
        <v>6.9984083000000004</v>
      </c>
    </row>
    <row r="705" spans="1:8" x14ac:dyDescent="0.2">
      <c r="A705" s="6">
        <v>41304</v>
      </c>
      <c r="B705" s="2">
        <v>-536.750476564</v>
      </c>
      <c r="C705" s="2">
        <v>331.79420339700005</v>
      </c>
      <c r="D705" s="2">
        <v>15.624560000000002</v>
      </c>
      <c r="E705" s="2">
        <v>20.268999999999998</v>
      </c>
      <c r="F705" s="2">
        <v>19.157251000000002</v>
      </c>
      <c r="G705" s="2">
        <v>34.755270000000003</v>
      </c>
      <c r="H705" s="2">
        <v>6.9984080999999998</v>
      </c>
    </row>
    <row r="706" spans="1:8" x14ac:dyDescent="0.2">
      <c r="A706" s="6">
        <v>41305</v>
      </c>
      <c r="B706" s="2">
        <v>-536.89847956400001</v>
      </c>
      <c r="C706" s="2">
        <v>331.79420339700005</v>
      </c>
      <c r="D706" s="2">
        <v>15.624560000000002</v>
      </c>
      <c r="E706" s="2">
        <v>20.268999999999998</v>
      </c>
      <c r="F706" s="2">
        <v>19.158151</v>
      </c>
      <c r="G706" s="2">
        <v>34.755270000000003</v>
      </c>
      <c r="H706" s="2">
        <v>6.9984080000000004</v>
      </c>
    </row>
    <row r="707" spans="1:8" x14ac:dyDescent="0.2">
      <c r="A707" s="6">
        <v>41306</v>
      </c>
      <c r="B707" s="2">
        <v>-537.96445956399998</v>
      </c>
      <c r="C707" s="2">
        <v>332.25318939700003</v>
      </c>
      <c r="D707" s="2">
        <v>15.624560000000002</v>
      </c>
      <c r="E707" s="2">
        <v>20.268999999999998</v>
      </c>
      <c r="F707" s="2">
        <v>19.159041000000002</v>
      </c>
      <c r="G707" s="2">
        <v>34.755270000000003</v>
      </c>
      <c r="H707" s="2">
        <v>6.9984079000000001</v>
      </c>
    </row>
    <row r="708" spans="1:8" x14ac:dyDescent="0.2">
      <c r="A708" s="6">
        <v>41307</v>
      </c>
      <c r="B708" s="2">
        <v>-537.96445956399998</v>
      </c>
      <c r="C708" s="2">
        <v>332.35596339700004</v>
      </c>
      <c r="D708" s="2">
        <v>15.624560000000002</v>
      </c>
      <c r="E708" s="2">
        <v>20.268999999999998</v>
      </c>
      <c r="F708" s="2">
        <v>19.159940999999996</v>
      </c>
      <c r="G708" s="2">
        <v>34.755270000000003</v>
      </c>
      <c r="H708" s="2">
        <v>6.9984077999999998</v>
      </c>
    </row>
    <row r="709" spans="1:8" x14ac:dyDescent="0.2">
      <c r="A709" s="6">
        <v>41308</v>
      </c>
      <c r="B709" s="2">
        <v>-538.04746316399996</v>
      </c>
      <c r="C709" s="2">
        <v>332.35596339700004</v>
      </c>
      <c r="D709" s="2">
        <v>15.624560000000002</v>
      </c>
      <c r="E709" s="2">
        <v>20.268999999999998</v>
      </c>
      <c r="F709" s="2">
        <v>19.160840999999998</v>
      </c>
      <c r="G709" s="2">
        <v>34.755270000000003</v>
      </c>
      <c r="H709" s="2">
        <v>6.9984077000000005</v>
      </c>
    </row>
    <row r="710" spans="1:8" x14ac:dyDescent="0.2">
      <c r="A710" s="6">
        <v>41309</v>
      </c>
      <c r="B710" s="2">
        <v>-539.45495316400002</v>
      </c>
      <c r="C710" s="2">
        <v>332.38490169700003</v>
      </c>
      <c r="D710" s="2">
        <v>15.624560000000002</v>
      </c>
      <c r="E710" s="2">
        <v>20.268999999999998</v>
      </c>
      <c r="F710" s="2">
        <v>19.161640999999996</v>
      </c>
      <c r="G710" s="2">
        <v>34.755270000000003</v>
      </c>
      <c r="H710" s="2">
        <v>6.9984074999999999</v>
      </c>
    </row>
    <row r="711" spans="1:8" x14ac:dyDescent="0.2">
      <c r="A711" s="6">
        <v>41310</v>
      </c>
      <c r="B711" s="2">
        <v>-539.89837416399996</v>
      </c>
      <c r="C711" s="2">
        <v>332.45874469700004</v>
      </c>
      <c r="D711" s="2">
        <v>15.624560000000002</v>
      </c>
      <c r="E711" s="2">
        <v>20.268999999999998</v>
      </c>
      <c r="F711" s="2">
        <v>19.162531000000001</v>
      </c>
      <c r="G711" s="2">
        <v>34.755270000000003</v>
      </c>
      <c r="H711" s="2">
        <v>6.9984074000000005</v>
      </c>
    </row>
    <row r="712" spans="1:8" x14ac:dyDescent="0.2">
      <c r="A712" s="6">
        <v>41311</v>
      </c>
      <c r="B712" s="2">
        <v>-541.42017416399995</v>
      </c>
      <c r="C712" s="2">
        <v>332.90479069700007</v>
      </c>
      <c r="D712" s="2">
        <v>15.624560000000002</v>
      </c>
      <c r="E712" s="2">
        <v>20.268999999999998</v>
      </c>
      <c r="F712" s="2">
        <v>19.163330999999999</v>
      </c>
      <c r="G712" s="2">
        <v>34.755270000000003</v>
      </c>
      <c r="H712" s="2">
        <v>6.9984073000000002</v>
      </c>
    </row>
    <row r="713" spans="1:8" x14ac:dyDescent="0.2">
      <c r="A713" s="6">
        <v>41312</v>
      </c>
      <c r="B713" s="2">
        <v>-541.42017416399995</v>
      </c>
      <c r="C713" s="2">
        <v>332.97763529700006</v>
      </c>
      <c r="D713" s="2">
        <v>15.624560000000002</v>
      </c>
      <c r="E713" s="2">
        <v>20.268999999999998</v>
      </c>
      <c r="F713" s="2">
        <v>19.164130999999998</v>
      </c>
      <c r="G713" s="2">
        <v>34.755270000000003</v>
      </c>
      <c r="H713" s="2">
        <v>6.9984071999999999</v>
      </c>
    </row>
    <row r="714" spans="1:8" x14ac:dyDescent="0.2">
      <c r="A714" s="6">
        <v>41313</v>
      </c>
      <c r="B714" s="2">
        <v>-541.59816916399996</v>
      </c>
      <c r="C714" s="2">
        <v>332.97763529700006</v>
      </c>
      <c r="D714" s="2">
        <v>15.624560000000002</v>
      </c>
      <c r="E714" s="2">
        <v>20.268999999999998</v>
      </c>
      <c r="F714" s="2">
        <v>19.164921</v>
      </c>
      <c r="G714" s="2">
        <v>34.755270000000003</v>
      </c>
      <c r="H714" s="2">
        <v>6.9984070999999997</v>
      </c>
    </row>
    <row r="715" spans="1:8" x14ac:dyDescent="0.2">
      <c r="A715" s="6">
        <v>41314</v>
      </c>
      <c r="B715" s="2">
        <v>-542.05152116399995</v>
      </c>
      <c r="C715" s="2">
        <v>332.97763529700006</v>
      </c>
      <c r="D715" s="2">
        <v>15.624560000000002</v>
      </c>
      <c r="E715" s="2">
        <v>20.268999999999998</v>
      </c>
      <c r="F715" s="2">
        <v>19.165720999999998</v>
      </c>
      <c r="G715" s="2">
        <v>34.755270000000003</v>
      </c>
      <c r="H715" s="2">
        <v>6.9984070000000003</v>
      </c>
    </row>
    <row r="716" spans="1:8" x14ac:dyDescent="0.2">
      <c r="A716" s="6">
        <v>41315</v>
      </c>
      <c r="B716" s="2">
        <v>-542.05152116399995</v>
      </c>
      <c r="C716" s="2">
        <v>333.00058539700007</v>
      </c>
      <c r="D716" s="2">
        <v>15.624560000000002</v>
      </c>
      <c r="E716" s="2">
        <v>20.268999999999998</v>
      </c>
      <c r="F716" s="2">
        <v>19.166520999999999</v>
      </c>
      <c r="G716" s="2">
        <v>34.755270000000003</v>
      </c>
      <c r="H716" s="2">
        <v>6.9984067999999997</v>
      </c>
    </row>
    <row r="717" spans="1:8" x14ac:dyDescent="0.2">
      <c r="A717" s="6">
        <v>41316</v>
      </c>
      <c r="B717" s="2">
        <v>-542.13052266399995</v>
      </c>
      <c r="C717" s="2">
        <v>333.00058539700007</v>
      </c>
      <c r="D717" s="2">
        <v>15.624560000000002</v>
      </c>
      <c r="E717" s="2">
        <v>20.268999999999998</v>
      </c>
      <c r="F717" s="2">
        <v>19.167321000000001</v>
      </c>
      <c r="G717" s="2">
        <v>34.755270000000003</v>
      </c>
      <c r="H717" s="2">
        <v>6.9984067000000003</v>
      </c>
    </row>
    <row r="718" spans="1:8" x14ac:dyDescent="0.2">
      <c r="A718" s="6">
        <v>41317</v>
      </c>
      <c r="B718" s="2">
        <v>-542.16752336399998</v>
      </c>
      <c r="C718" s="2">
        <v>333.00058539700007</v>
      </c>
      <c r="D718" s="2">
        <v>15.624560000000002</v>
      </c>
      <c r="E718" s="2">
        <v>20.268999999999998</v>
      </c>
      <c r="F718" s="2">
        <v>19.168011</v>
      </c>
      <c r="G718" s="2">
        <v>34.755270000000003</v>
      </c>
      <c r="H718" s="2">
        <v>6.9984066</v>
      </c>
    </row>
    <row r="719" spans="1:8" x14ac:dyDescent="0.2">
      <c r="A719" s="6">
        <v>41318</v>
      </c>
      <c r="B719" s="2">
        <v>-542.16752336399998</v>
      </c>
      <c r="C719" s="2">
        <v>333.01355719700007</v>
      </c>
      <c r="D719" s="2">
        <v>15.624560000000002</v>
      </c>
      <c r="E719" s="2">
        <v>20.268999999999998</v>
      </c>
      <c r="F719" s="2">
        <v>19.168810999999998</v>
      </c>
      <c r="G719" s="2">
        <v>34.755270000000003</v>
      </c>
      <c r="H719" s="2">
        <v>6.9984064999999998</v>
      </c>
    </row>
    <row r="720" spans="1:8" x14ac:dyDescent="0.2">
      <c r="A720" s="6">
        <v>41319</v>
      </c>
      <c r="B720" s="2">
        <v>-542.16752336399998</v>
      </c>
      <c r="C720" s="2">
        <v>333.12232319700007</v>
      </c>
      <c r="D720" s="2">
        <v>15.624560000000002</v>
      </c>
      <c r="E720" s="2">
        <v>20.268999999999998</v>
      </c>
      <c r="F720" s="2">
        <v>19.169511</v>
      </c>
      <c r="G720" s="2">
        <v>34.755270000000003</v>
      </c>
      <c r="H720" s="2">
        <v>6.9984064000000004</v>
      </c>
    </row>
    <row r="721" spans="1:8" x14ac:dyDescent="0.2">
      <c r="A721" s="6">
        <v>41320</v>
      </c>
      <c r="B721" s="2">
        <v>-542.16752336399998</v>
      </c>
      <c r="C721" s="2">
        <v>333.17421029700006</v>
      </c>
      <c r="D721" s="2">
        <v>15.624560000000002</v>
      </c>
      <c r="E721" s="2">
        <v>20.268999999999998</v>
      </c>
      <c r="F721" s="2">
        <v>19.170211000000002</v>
      </c>
      <c r="G721" s="2">
        <v>34.755270000000003</v>
      </c>
      <c r="H721" s="2">
        <v>6.9984063000000001</v>
      </c>
    </row>
    <row r="722" spans="1:8" x14ac:dyDescent="0.2">
      <c r="A722" s="6">
        <v>41321</v>
      </c>
      <c r="B722" s="2">
        <v>-542.17052340399994</v>
      </c>
      <c r="C722" s="2">
        <v>333.17421029700006</v>
      </c>
      <c r="D722" s="2">
        <v>15.624560000000002</v>
      </c>
      <c r="E722" s="2">
        <v>20.268999999999998</v>
      </c>
      <c r="F722" s="2">
        <v>19.171001</v>
      </c>
      <c r="G722" s="2">
        <v>34.755270000000003</v>
      </c>
      <c r="H722" s="2">
        <v>6.9984061000000004</v>
      </c>
    </row>
    <row r="723" spans="1:8" x14ac:dyDescent="0.2">
      <c r="A723" s="6">
        <v>41322</v>
      </c>
      <c r="B723" s="2">
        <v>-542.17052340399994</v>
      </c>
      <c r="C723" s="2">
        <v>333.29794529700007</v>
      </c>
      <c r="D723" s="2">
        <v>15.624560000000002</v>
      </c>
      <c r="E723" s="2">
        <v>20.268999999999998</v>
      </c>
      <c r="F723" s="2">
        <v>19.171700999999999</v>
      </c>
      <c r="G723" s="2">
        <v>34.755270000000003</v>
      </c>
      <c r="H723" s="2">
        <v>6.9984060000000001</v>
      </c>
    </row>
    <row r="724" spans="1:8" x14ac:dyDescent="0.2">
      <c r="A724" s="6">
        <v>41323</v>
      </c>
      <c r="B724" s="2">
        <v>-542.17052340399994</v>
      </c>
      <c r="C724" s="2">
        <v>333.39572909700007</v>
      </c>
      <c r="D724" s="2">
        <v>15.624560000000002</v>
      </c>
      <c r="E724" s="2">
        <v>20.268999999999998</v>
      </c>
      <c r="F724" s="2">
        <v>19.172401000000001</v>
      </c>
      <c r="G724" s="2">
        <v>34.755270000000003</v>
      </c>
      <c r="H724" s="2">
        <v>6.9984058999999998</v>
      </c>
    </row>
    <row r="725" spans="1:8" x14ac:dyDescent="0.2">
      <c r="A725" s="6">
        <v>41324</v>
      </c>
      <c r="B725" s="2">
        <v>-542.17052340399994</v>
      </c>
      <c r="C725" s="2">
        <v>333.54240709700008</v>
      </c>
      <c r="D725" s="2">
        <v>15.624560000000002</v>
      </c>
      <c r="E725" s="2">
        <v>20.268999999999998</v>
      </c>
      <c r="F725" s="2">
        <v>19.173090999999999</v>
      </c>
      <c r="G725" s="2">
        <v>34.755270000000003</v>
      </c>
      <c r="H725" s="2">
        <v>6.9984058000000005</v>
      </c>
    </row>
    <row r="726" spans="1:8" x14ac:dyDescent="0.2">
      <c r="A726" s="6">
        <v>41325</v>
      </c>
      <c r="B726" s="2">
        <v>-542.17052340399994</v>
      </c>
      <c r="C726" s="2">
        <v>333.56735309700008</v>
      </c>
      <c r="D726" s="2">
        <v>15.624560000000002</v>
      </c>
      <c r="E726" s="2">
        <v>20.268999999999998</v>
      </c>
      <c r="F726" s="2">
        <v>19.173690999999998</v>
      </c>
      <c r="G726" s="2">
        <v>34.755270000000003</v>
      </c>
      <c r="H726" s="2">
        <v>6.9984057000000002</v>
      </c>
    </row>
    <row r="727" spans="1:8" x14ac:dyDescent="0.2">
      <c r="A727" s="6">
        <v>41326</v>
      </c>
      <c r="B727" s="2">
        <v>-542.17052340399994</v>
      </c>
      <c r="C727" s="2">
        <v>333.57733153700008</v>
      </c>
      <c r="D727" s="2">
        <v>15.624560000000002</v>
      </c>
      <c r="E727" s="2">
        <v>20.268999999999998</v>
      </c>
      <c r="F727" s="2">
        <v>19.174391</v>
      </c>
      <c r="G727" s="2">
        <v>34.755270000000003</v>
      </c>
      <c r="H727" s="2">
        <v>6.9984055000000005</v>
      </c>
    </row>
    <row r="728" spans="1:8" x14ac:dyDescent="0.2">
      <c r="A728" s="6">
        <v>41327</v>
      </c>
      <c r="B728" s="2">
        <v>-542.17052340399994</v>
      </c>
      <c r="C728" s="2">
        <v>333.6332093370001</v>
      </c>
      <c r="D728" s="2">
        <v>15.624560000000002</v>
      </c>
      <c r="E728" s="2">
        <v>20.268999999999998</v>
      </c>
      <c r="F728" s="2">
        <v>19.175091000000002</v>
      </c>
      <c r="G728" s="2">
        <v>34.755270000000003</v>
      </c>
      <c r="H728" s="2">
        <v>6.9984054000000002</v>
      </c>
    </row>
    <row r="729" spans="1:8" x14ac:dyDescent="0.2">
      <c r="A729" s="6">
        <v>41328</v>
      </c>
      <c r="B729" s="2">
        <v>-542.17052340399994</v>
      </c>
      <c r="C729" s="2">
        <v>333.7210153370001</v>
      </c>
      <c r="D729" s="2">
        <v>15.624560000000002</v>
      </c>
      <c r="E729" s="2">
        <v>20.268999999999998</v>
      </c>
      <c r="F729" s="2">
        <v>19.175781000000001</v>
      </c>
      <c r="G729" s="2">
        <v>34.755270000000003</v>
      </c>
      <c r="H729" s="2">
        <v>6.9984052999999999</v>
      </c>
    </row>
    <row r="730" spans="1:8" x14ac:dyDescent="0.2">
      <c r="A730" s="6">
        <v>41329</v>
      </c>
      <c r="B730" s="2">
        <v>-542.17052340399994</v>
      </c>
      <c r="C730" s="2">
        <v>333.77489763700009</v>
      </c>
      <c r="D730" s="2">
        <v>15.624560000000002</v>
      </c>
      <c r="E730" s="2">
        <v>20.268999999999998</v>
      </c>
      <c r="F730" s="2">
        <v>19.176380999999999</v>
      </c>
      <c r="G730" s="2">
        <v>34.755270000000003</v>
      </c>
      <c r="H730" s="2">
        <v>6.9984151999999993</v>
      </c>
    </row>
    <row r="731" spans="1:8" x14ac:dyDescent="0.2">
      <c r="A731" s="6">
        <v>41330</v>
      </c>
      <c r="B731" s="2">
        <v>-542.18652270399991</v>
      </c>
      <c r="C731" s="2">
        <v>333.77489763700009</v>
      </c>
      <c r="D731" s="2">
        <v>15.624560000000002</v>
      </c>
      <c r="E731" s="2">
        <v>20.268999999999998</v>
      </c>
      <c r="F731" s="2">
        <v>19.177081000000001</v>
      </c>
      <c r="G731" s="2">
        <v>34.755270000000003</v>
      </c>
      <c r="H731" s="2">
        <v>6.9984150999999999</v>
      </c>
    </row>
    <row r="732" spans="1:8" x14ac:dyDescent="0.2">
      <c r="A732" s="6">
        <v>41331</v>
      </c>
      <c r="B732" s="2">
        <v>-542.20052260399996</v>
      </c>
      <c r="C732" s="2">
        <v>333.77489763700009</v>
      </c>
      <c r="D732" s="2">
        <v>15.624560000000002</v>
      </c>
      <c r="E732" s="2">
        <v>20.268999999999998</v>
      </c>
      <c r="F732" s="2">
        <v>19.177681</v>
      </c>
      <c r="G732" s="2">
        <v>34.755270000000003</v>
      </c>
      <c r="H732" s="2">
        <v>6.9984149999999996</v>
      </c>
    </row>
    <row r="733" spans="1:8" x14ac:dyDescent="0.2">
      <c r="A733" s="6">
        <v>41332</v>
      </c>
      <c r="B733" s="2">
        <v>-542.20052260399996</v>
      </c>
      <c r="C733" s="2">
        <v>333.8347659370001</v>
      </c>
      <c r="D733" s="2">
        <v>15.624560000000002</v>
      </c>
      <c r="E733" s="2">
        <v>20.268999999999998</v>
      </c>
      <c r="F733" s="2">
        <v>19.178370999999999</v>
      </c>
      <c r="G733" s="2">
        <v>34.755270000000003</v>
      </c>
      <c r="H733" s="2">
        <v>6.9984147999999999</v>
      </c>
    </row>
    <row r="734" spans="1:8" x14ac:dyDescent="0.2">
      <c r="A734" s="6">
        <v>41333</v>
      </c>
      <c r="B734" s="2">
        <v>-542.20052260399996</v>
      </c>
      <c r="C734" s="2">
        <v>334.02435693700011</v>
      </c>
      <c r="D734" s="2">
        <v>15.624560000000002</v>
      </c>
      <c r="E734" s="2">
        <v>20.268999999999998</v>
      </c>
      <c r="F734" s="2">
        <v>19.178970999999997</v>
      </c>
      <c r="G734" s="2">
        <v>34.755270000000003</v>
      </c>
      <c r="H734" s="2">
        <v>6.9984146999999997</v>
      </c>
    </row>
    <row r="735" spans="1:8" x14ac:dyDescent="0.2">
      <c r="A735" s="6">
        <v>41334</v>
      </c>
      <c r="B735" s="2">
        <v>-542.20052260399996</v>
      </c>
      <c r="C735" s="2">
        <v>334.0902129370001</v>
      </c>
      <c r="D735" s="2">
        <v>15.624560000000002</v>
      </c>
      <c r="E735" s="2">
        <v>20.268999999999998</v>
      </c>
      <c r="F735" s="2">
        <v>19.179570999999999</v>
      </c>
      <c r="G735" s="2">
        <v>34.755270000000003</v>
      </c>
      <c r="H735" s="2">
        <v>6.9984145999999994</v>
      </c>
    </row>
    <row r="736" spans="1:8" x14ac:dyDescent="0.2">
      <c r="A736" s="6">
        <v>41335</v>
      </c>
      <c r="B736" s="2">
        <v>-542.24652180399994</v>
      </c>
      <c r="C736" s="2">
        <v>334.0902129370001</v>
      </c>
      <c r="D736" s="2">
        <v>15.624560000000002</v>
      </c>
      <c r="E736" s="2">
        <v>20.268999999999998</v>
      </c>
      <c r="F736" s="2">
        <v>19.180261000000002</v>
      </c>
      <c r="G736" s="2">
        <v>34.755270000000003</v>
      </c>
      <c r="H736" s="2">
        <v>6.9984145</v>
      </c>
    </row>
    <row r="737" spans="1:8" x14ac:dyDescent="0.2">
      <c r="A737" s="6">
        <v>41336</v>
      </c>
      <c r="B737" s="2">
        <v>-542.28852160399992</v>
      </c>
      <c r="C737" s="2">
        <v>334.0902129370001</v>
      </c>
      <c r="D737" s="2">
        <v>15.624560000000002</v>
      </c>
      <c r="E737" s="2">
        <v>20.268999999999998</v>
      </c>
      <c r="F737" s="2">
        <v>19.180861</v>
      </c>
      <c r="G737" s="2">
        <v>34.755270000000003</v>
      </c>
      <c r="H737" s="2">
        <v>6.9984143999999997</v>
      </c>
    </row>
    <row r="738" spans="1:8" x14ac:dyDescent="0.2">
      <c r="A738" s="6">
        <v>41337</v>
      </c>
      <c r="B738" s="2">
        <v>-542.28852160399992</v>
      </c>
      <c r="C738" s="2">
        <v>334.1151589370001</v>
      </c>
      <c r="D738" s="2">
        <v>15.624560000000002</v>
      </c>
      <c r="E738" s="2">
        <v>20.268999999999998</v>
      </c>
      <c r="F738" s="2">
        <v>19.181460999999999</v>
      </c>
      <c r="G738" s="2">
        <v>34.755270000000003</v>
      </c>
      <c r="H738" s="2">
        <v>6.9984142</v>
      </c>
    </row>
    <row r="739" spans="1:8" x14ac:dyDescent="0.2">
      <c r="A739" s="6">
        <v>41338</v>
      </c>
      <c r="B739" s="2">
        <v>-542.28852160399992</v>
      </c>
      <c r="C739" s="2">
        <v>334.1650509370001</v>
      </c>
      <c r="D739" s="2">
        <v>15.624560000000002</v>
      </c>
      <c r="E739" s="2">
        <v>20.268999999999998</v>
      </c>
      <c r="F739" s="2">
        <v>19.182060999999997</v>
      </c>
      <c r="G739" s="2">
        <v>34.755270000000003</v>
      </c>
      <c r="H739" s="2">
        <v>6.9984140999999997</v>
      </c>
    </row>
    <row r="740" spans="1:8" x14ac:dyDescent="0.2">
      <c r="A740" s="6">
        <v>41339</v>
      </c>
      <c r="B740" s="2">
        <v>-542.28852160399992</v>
      </c>
      <c r="C740" s="2">
        <v>334.38856193700008</v>
      </c>
      <c r="D740" s="2">
        <v>15.624560000000002</v>
      </c>
      <c r="E740" s="2">
        <v>20.268999999999998</v>
      </c>
      <c r="F740" s="2">
        <v>19.182651</v>
      </c>
      <c r="G740" s="2">
        <v>34.755270000000003</v>
      </c>
      <c r="H740" s="2">
        <v>6.9984139999999995</v>
      </c>
    </row>
    <row r="741" spans="1:8" x14ac:dyDescent="0.2">
      <c r="A741" s="6">
        <v>41340</v>
      </c>
      <c r="B741" s="2">
        <v>-543.18246560399996</v>
      </c>
      <c r="C741" s="2">
        <v>334.7727399370001</v>
      </c>
      <c r="D741" s="2">
        <v>15.624560000000002</v>
      </c>
      <c r="E741" s="2">
        <v>20.268999999999998</v>
      </c>
      <c r="F741" s="2">
        <v>19.183250999999998</v>
      </c>
      <c r="G741" s="2">
        <v>34.755270000000003</v>
      </c>
      <c r="H741" s="2">
        <v>6.9984139000000001</v>
      </c>
    </row>
    <row r="742" spans="1:8" x14ac:dyDescent="0.2">
      <c r="A742" s="6">
        <v>41341</v>
      </c>
      <c r="B742" s="2">
        <v>-543.18246560399996</v>
      </c>
      <c r="C742" s="2">
        <v>334.98128193700012</v>
      </c>
      <c r="D742" s="2">
        <v>15.624560000000002</v>
      </c>
      <c r="E742" s="2">
        <v>20.268999999999998</v>
      </c>
      <c r="F742" s="2">
        <v>19.183851000000001</v>
      </c>
      <c r="G742" s="2">
        <v>34.755270000000003</v>
      </c>
      <c r="H742" s="2">
        <v>6.9984136999999995</v>
      </c>
    </row>
    <row r="743" spans="1:8" x14ac:dyDescent="0.2">
      <c r="A743" s="6">
        <v>41342</v>
      </c>
      <c r="B743" s="2">
        <v>-543.18246560399996</v>
      </c>
      <c r="C743" s="2">
        <v>335.21777793700011</v>
      </c>
      <c r="D743" s="2">
        <v>15.624560000000002</v>
      </c>
      <c r="E743" s="2">
        <v>20.268999999999998</v>
      </c>
      <c r="F743" s="2">
        <v>19.184550999999999</v>
      </c>
      <c r="G743" s="2">
        <v>34.755270000000003</v>
      </c>
      <c r="H743" s="2">
        <v>6.9984136000000001</v>
      </c>
    </row>
    <row r="744" spans="1:8" x14ac:dyDescent="0.2">
      <c r="A744" s="6">
        <v>41343</v>
      </c>
      <c r="B744" s="2">
        <v>-543.18246560399996</v>
      </c>
      <c r="C744" s="2">
        <v>335.57101393700009</v>
      </c>
      <c r="D744" s="2">
        <v>15.624560000000002</v>
      </c>
      <c r="E744" s="2">
        <v>20.268999999999998</v>
      </c>
      <c r="F744" s="2">
        <v>19.185040999999998</v>
      </c>
      <c r="G744" s="2">
        <v>34.755270000000003</v>
      </c>
      <c r="H744" s="2">
        <v>6.9984134999999998</v>
      </c>
    </row>
    <row r="745" spans="1:8" x14ac:dyDescent="0.2">
      <c r="A745" s="6">
        <v>41344</v>
      </c>
      <c r="B745" s="2">
        <v>-543.18246560399996</v>
      </c>
      <c r="C745" s="2">
        <v>336.0469639370001</v>
      </c>
      <c r="D745" s="2">
        <v>15.624560000000002</v>
      </c>
      <c r="E745" s="2">
        <v>20.268999999999998</v>
      </c>
      <c r="F745" s="2">
        <v>19.185640999999997</v>
      </c>
      <c r="G745" s="2">
        <v>34.755270000000003</v>
      </c>
      <c r="H745" s="2">
        <v>6.9984133999999996</v>
      </c>
    </row>
    <row r="746" spans="1:8" x14ac:dyDescent="0.2">
      <c r="A746" s="6">
        <v>41345</v>
      </c>
      <c r="B746" s="2">
        <v>-544.18557560399995</v>
      </c>
      <c r="C746" s="2">
        <v>336.37226593700012</v>
      </c>
      <c r="D746" s="2">
        <v>15.624560000000002</v>
      </c>
      <c r="E746" s="2">
        <v>20.268999999999998</v>
      </c>
      <c r="F746" s="2">
        <v>19.186240999999999</v>
      </c>
      <c r="G746" s="2">
        <v>34.755270000000003</v>
      </c>
      <c r="H746" s="2">
        <v>6.9984132999999993</v>
      </c>
    </row>
    <row r="747" spans="1:8" x14ac:dyDescent="0.2">
      <c r="A747" s="6">
        <v>41346</v>
      </c>
      <c r="B747" s="2">
        <v>-544.18557560399995</v>
      </c>
      <c r="C747" s="2">
        <v>336.5209389370001</v>
      </c>
      <c r="D747" s="2">
        <v>15.624560000000002</v>
      </c>
      <c r="E747" s="2">
        <v>20.268999999999998</v>
      </c>
      <c r="F747" s="2">
        <v>19.186841000000001</v>
      </c>
      <c r="G747" s="2">
        <v>34.755270000000003</v>
      </c>
      <c r="H747" s="2">
        <v>6.9984131999999999</v>
      </c>
    </row>
    <row r="748" spans="1:8" x14ac:dyDescent="0.2">
      <c r="A748" s="6">
        <v>41347</v>
      </c>
      <c r="B748" s="2">
        <v>-544.18557560399995</v>
      </c>
      <c r="C748" s="2">
        <v>336.60375523700009</v>
      </c>
      <c r="D748" s="2">
        <v>15.624560000000002</v>
      </c>
      <c r="E748" s="2">
        <v>20.268999999999998</v>
      </c>
      <c r="F748" s="2">
        <v>19.187430999999997</v>
      </c>
      <c r="G748" s="2">
        <v>34.755270000000003</v>
      </c>
      <c r="H748" s="2">
        <v>6.9984130999999996</v>
      </c>
    </row>
    <row r="749" spans="1:8" x14ac:dyDescent="0.2">
      <c r="A749" s="6">
        <v>41348</v>
      </c>
      <c r="B749" s="2">
        <v>-544.18557560399995</v>
      </c>
      <c r="C749" s="2">
        <v>336.91807823700009</v>
      </c>
      <c r="D749" s="2">
        <v>15.624560000000002</v>
      </c>
      <c r="E749" s="2">
        <v>20.268999999999998</v>
      </c>
      <c r="F749" s="2">
        <v>19.188030999999999</v>
      </c>
      <c r="G749" s="2">
        <v>34.755270000000003</v>
      </c>
      <c r="H749" s="2">
        <v>6.9984128999999999</v>
      </c>
    </row>
    <row r="750" spans="1:8" x14ac:dyDescent="0.2">
      <c r="A750" s="6">
        <v>41349</v>
      </c>
      <c r="B750" s="2">
        <v>-544.98288960399998</v>
      </c>
      <c r="C750" s="2">
        <v>338.05703823700009</v>
      </c>
      <c r="D750" s="2">
        <v>15.624560000000002</v>
      </c>
      <c r="E750" s="2">
        <v>20.268999999999998</v>
      </c>
      <c r="F750" s="2">
        <v>19.188631000000001</v>
      </c>
      <c r="G750" s="2">
        <v>34.755270000000003</v>
      </c>
      <c r="H750" s="2">
        <v>6.9984127999999997</v>
      </c>
    </row>
    <row r="751" spans="1:8" x14ac:dyDescent="0.2">
      <c r="A751" s="6">
        <v>41350</v>
      </c>
      <c r="B751" s="2">
        <v>-545.923441604</v>
      </c>
      <c r="C751" s="2">
        <v>339.03907423700008</v>
      </c>
      <c r="D751" s="2">
        <v>15.624560000000002</v>
      </c>
      <c r="E751" s="2">
        <v>20.638000000000002</v>
      </c>
      <c r="F751" s="2">
        <v>19.190421000000001</v>
      </c>
      <c r="G751" s="2">
        <v>34.755270000000003</v>
      </c>
      <c r="H751" s="2">
        <v>6.9984126999999994</v>
      </c>
    </row>
    <row r="752" spans="1:8" x14ac:dyDescent="0.2">
      <c r="A752" s="6">
        <v>41351</v>
      </c>
      <c r="B752" s="2">
        <v>-547.80500160400004</v>
      </c>
      <c r="C752" s="2">
        <v>340.30707423700005</v>
      </c>
      <c r="D752" s="2">
        <v>15.624560000000002</v>
      </c>
      <c r="E752" s="2">
        <v>21.424399999999999</v>
      </c>
      <c r="F752" s="2">
        <v>19.199201000000002</v>
      </c>
      <c r="G752" s="2">
        <v>34.755270000000003</v>
      </c>
      <c r="H752" s="2">
        <v>6.9984126</v>
      </c>
    </row>
    <row r="753" spans="1:8" x14ac:dyDescent="0.2">
      <c r="A753" s="6">
        <v>41352</v>
      </c>
      <c r="B753" s="2">
        <v>-547.80500160400004</v>
      </c>
      <c r="C753" s="2">
        <v>340.85704423700003</v>
      </c>
      <c r="D753" s="2">
        <v>15.624560000000002</v>
      </c>
      <c r="E753" s="2">
        <v>21.656099999999999</v>
      </c>
      <c r="F753" s="2">
        <v>19.209451000000001</v>
      </c>
      <c r="G753" s="2">
        <v>34.755270000000003</v>
      </c>
      <c r="H753" s="2">
        <v>6.9984124999999997</v>
      </c>
    </row>
    <row r="754" spans="1:8" x14ac:dyDescent="0.2">
      <c r="A754" s="6">
        <v>41353</v>
      </c>
      <c r="B754" s="2">
        <v>-548.27958760400008</v>
      </c>
      <c r="C754" s="2">
        <v>341.58200023700005</v>
      </c>
      <c r="D754" s="2">
        <v>15.624560000000002</v>
      </c>
      <c r="E754" s="2">
        <v>21.656099999999999</v>
      </c>
      <c r="F754" s="2">
        <v>19.217120999999999</v>
      </c>
      <c r="G754" s="2">
        <v>34.755270000000003</v>
      </c>
      <c r="H754" s="2">
        <v>6.9984123</v>
      </c>
    </row>
    <row r="755" spans="1:8" x14ac:dyDescent="0.2">
      <c r="A755" s="6">
        <v>41354</v>
      </c>
      <c r="B755" s="2">
        <v>-548.27958760400008</v>
      </c>
      <c r="C755" s="2">
        <v>342.28250923700006</v>
      </c>
      <c r="D755" s="2">
        <v>15.624560000000002</v>
      </c>
      <c r="E755" s="2">
        <v>21.656099999999999</v>
      </c>
      <c r="F755" s="2">
        <v>19.222711</v>
      </c>
      <c r="G755" s="2">
        <v>34.755270000000003</v>
      </c>
      <c r="H755" s="2">
        <v>6.9984121999999997</v>
      </c>
    </row>
    <row r="756" spans="1:8" x14ac:dyDescent="0.2">
      <c r="A756" s="6">
        <v>41355</v>
      </c>
      <c r="B756" s="2">
        <v>-548.27958760400008</v>
      </c>
      <c r="C756" s="2">
        <v>342.76346923700004</v>
      </c>
      <c r="D756" s="2">
        <v>15.624560000000002</v>
      </c>
      <c r="E756" s="2">
        <v>21.656099999999999</v>
      </c>
      <c r="F756" s="2">
        <v>19.227111000000001</v>
      </c>
      <c r="G756" s="2">
        <v>34.755270000000003</v>
      </c>
      <c r="H756" s="2">
        <v>6.9984120999999995</v>
      </c>
    </row>
    <row r="757" spans="1:8" x14ac:dyDescent="0.2">
      <c r="A757" s="6">
        <v>41356</v>
      </c>
      <c r="B757" s="2">
        <v>-548.27958760400008</v>
      </c>
      <c r="C757" s="2">
        <v>343.27537623700005</v>
      </c>
      <c r="D757" s="2">
        <v>15.624560000000002</v>
      </c>
      <c r="E757" s="2">
        <v>21.656099999999999</v>
      </c>
      <c r="F757" s="2">
        <v>19.230901000000003</v>
      </c>
      <c r="G757" s="2">
        <v>34.755270000000003</v>
      </c>
      <c r="H757" s="2">
        <v>6.9984220000000006</v>
      </c>
    </row>
    <row r="758" spans="1:8" x14ac:dyDescent="0.2">
      <c r="A758" s="6">
        <v>41357</v>
      </c>
      <c r="B758" s="2">
        <v>-548.27958760400008</v>
      </c>
      <c r="C758" s="2">
        <v>343.73136623700003</v>
      </c>
      <c r="D758" s="2">
        <v>15.624560000000002</v>
      </c>
      <c r="E758" s="2">
        <v>21.656099999999999</v>
      </c>
      <c r="F758" s="2">
        <v>19.234200999999999</v>
      </c>
      <c r="G758" s="2">
        <v>34.755270000000003</v>
      </c>
      <c r="H758" s="2">
        <v>6.9984219000000003</v>
      </c>
    </row>
    <row r="759" spans="1:8" x14ac:dyDescent="0.2">
      <c r="A759" s="6">
        <v>41358</v>
      </c>
      <c r="B759" s="2">
        <v>-548.27958760400008</v>
      </c>
      <c r="C759" s="2">
        <v>344.17640223700005</v>
      </c>
      <c r="D759" s="2">
        <v>15.624560000000002</v>
      </c>
      <c r="E759" s="2">
        <v>21.656099999999999</v>
      </c>
      <c r="F759" s="2">
        <v>19.237000999999999</v>
      </c>
      <c r="G759" s="2">
        <v>34.755270000000003</v>
      </c>
      <c r="H759" s="2">
        <v>6.9984217000000006</v>
      </c>
    </row>
    <row r="760" spans="1:8" x14ac:dyDescent="0.2">
      <c r="A760" s="6">
        <v>41359</v>
      </c>
      <c r="B760" s="2">
        <v>-548.27958760400008</v>
      </c>
      <c r="C760" s="2">
        <v>344.68830923700006</v>
      </c>
      <c r="D760" s="2">
        <v>15.624560000000002</v>
      </c>
      <c r="E760" s="2">
        <v>21.656099999999999</v>
      </c>
      <c r="F760" s="2">
        <v>19.239491000000001</v>
      </c>
      <c r="G760" s="2">
        <v>34.755270000000003</v>
      </c>
      <c r="H760" s="2">
        <v>6.9984216000000004</v>
      </c>
    </row>
    <row r="761" spans="1:8" x14ac:dyDescent="0.2">
      <c r="A761" s="6">
        <v>41360</v>
      </c>
      <c r="B761" s="2">
        <v>-548.27958760400008</v>
      </c>
      <c r="C761" s="2">
        <v>345.10340623700006</v>
      </c>
      <c r="D761" s="2">
        <v>15.624560000000002</v>
      </c>
      <c r="E761" s="2">
        <v>21.656099999999999</v>
      </c>
      <c r="F761" s="2">
        <v>19.241690999999999</v>
      </c>
      <c r="G761" s="2">
        <v>34.755270000000003</v>
      </c>
      <c r="H761" s="2">
        <v>6.9984215000000001</v>
      </c>
    </row>
    <row r="762" spans="1:8" x14ac:dyDescent="0.2">
      <c r="A762" s="6">
        <v>41361</v>
      </c>
      <c r="B762" s="2">
        <v>-548.27958760400008</v>
      </c>
      <c r="C762" s="2">
        <v>345.69220023700007</v>
      </c>
      <c r="D762" s="2">
        <v>15.624560000000002</v>
      </c>
      <c r="E762" s="2">
        <v>21.656099999999999</v>
      </c>
      <c r="F762" s="2">
        <v>19.243780999999998</v>
      </c>
      <c r="G762" s="2">
        <v>34.755270000000003</v>
      </c>
      <c r="H762" s="2">
        <v>6.9984213999999998</v>
      </c>
    </row>
    <row r="763" spans="1:8" x14ac:dyDescent="0.2">
      <c r="A763" s="6">
        <v>41362</v>
      </c>
      <c r="B763" s="2">
        <v>-548.27958760400008</v>
      </c>
      <c r="C763" s="2">
        <v>346.20941023700004</v>
      </c>
      <c r="D763" s="2">
        <v>15.624560000000002</v>
      </c>
      <c r="E763" s="2">
        <v>21.656099999999999</v>
      </c>
      <c r="F763" s="2">
        <v>19.245581000000001</v>
      </c>
      <c r="G763" s="2">
        <v>34.755270000000003</v>
      </c>
      <c r="H763" s="2">
        <v>6.9984213000000004</v>
      </c>
    </row>
    <row r="764" spans="1:8" x14ac:dyDescent="0.2">
      <c r="A764" s="6">
        <v>41363</v>
      </c>
      <c r="B764" s="2">
        <v>-548.27958760400008</v>
      </c>
      <c r="C764" s="2">
        <v>346.90836823700005</v>
      </c>
      <c r="D764" s="2">
        <v>15.624560000000002</v>
      </c>
      <c r="E764" s="2">
        <v>21.656099999999999</v>
      </c>
      <c r="F764" s="2">
        <v>19.247281000000001</v>
      </c>
      <c r="G764" s="2">
        <v>34.755270000000003</v>
      </c>
      <c r="H764" s="2">
        <v>6.9984210999999998</v>
      </c>
    </row>
    <row r="765" spans="1:8" x14ac:dyDescent="0.2">
      <c r="A765" s="6">
        <v>41364</v>
      </c>
      <c r="B765" s="2">
        <v>-548.27958760400008</v>
      </c>
      <c r="C765" s="2">
        <v>347.52637923700007</v>
      </c>
      <c r="D765" s="2">
        <v>15.624560000000002</v>
      </c>
      <c r="E765" s="2">
        <v>21.656099999999999</v>
      </c>
      <c r="F765" s="2">
        <v>19.248871000000001</v>
      </c>
      <c r="G765" s="2">
        <v>34.755270000000003</v>
      </c>
      <c r="H765" s="2">
        <v>6.9984210000000004</v>
      </c>
    </row>
    <row r="766" spans="1:8" x14ac:dyDescent="0.2">
      <c r="A766" s="6">
        <v>41365</v>
      </c>
      <c r="B766" s="2">
        <v>-548.27958760400008</v>
      </c>
      <c r="C766" s="2">
        <v>348.29310123700009</v>
      </c>
      <c r="D766" s="2">
        <v>15.624560000000002</v>
      </c>
      <c r="E766" s="2">
        <v>21.656099999999999</v>
      </c>
      <c r="F766" s="2">
        <v>19.250270999999998</v>
      </c>
      <c r="G766" s="2">
        <v>34.755270000000003</v>
      </c>
      <c r="H766" s="2">
        <v>6.9984209000000002</v>
      </c>
    </row>
    <row r="767" spans="1:8" x14ac:dyDescent="0.2">
      <c r="A767" s="6">
        <v>41366</v>
      </c>
      <c r="B767" s="2">
        <v>-548.27958760400008</v>
      </c>
      <c r="C767" s="2">
        <v>349.18445523700007</v>
      </c>
      <c r="D767" s="2">
        <v>15.624560000000002</v>
      </c>
      <c r="E767" s="2">
        <v>21.656099999999999</v>
      </c>
      <c r="F767" s="2">
        <v>19.251671000000002</v>
      </c>
      <c r="G767" s="2">
        <v>34.755270000000003</v>
      </c>
      <c r="H767" s="2">
        <v>6.9984207999999999</v>
      </c>
    </row>
    <row r="768" spans="1:8" x14ac:dyDescent="0.2">
      <c r="A768" s="6">
        <v>41367</v>
      </c>
      <c r="B768" s="2">
        <v>-548.66868660400007</v>
      </c>
      <c r="C768" s="2">
        <v>350.24226523700008</v>
      </c>
      <c r="D768" s="2">
        <v>15.624560000000002</v>
      </c>
      <c r="E768" s="2">
        <v>21.656099999999999</v>
      </c>
      <c r="F768" s="2">
        <v>19.252861000000003</v>
      </c>
      <c r="G768" s="2">
        <v>34.755270000000003</v>
      </c>
      <c r="H768" s="2">
        <v>6.9984207000000005</v>
      </c>
    </row>
    <row r="769" spans="1:8" x14ac:dyDescent="0.2">
      <c r="A769" s="6">
        <v>41368</v>
      </c>
      <c r="B769" s="2">
        <v>-552.26487660400005</v>
      </c>
      <c r="C769" s="2">
        <v>352.31419523700009</v>
      </c>
      <c r="D769" s="2">
        <v>15.624560000000002</v>
      </c>
      <c r="E769" s="2">
        <v>21.656099999999999</v>
      </c>
      <c r="F769" s="2">
        <v>19.254161</v>
      </c>
      <c r="G769" s="2">
        <v>34.755270000000003</v>
      </c>
      <c r="H769" s="2">
        <v>6.9984204999999999</v>
      </c>
    </row>
    <row r="770" spans="1:8" x14ac:dyDescent="0.2">
      <c r="A770" s="6">
        <v>41369</v>
      </c>
      <c r="B770" s="2">
        <v>-559.35454660400001</v>
      </c>
      <c r="C770" s="2">
        <v>354.9191752370001</v>
      </c>
      <c r="D770" s="2">
        <v>15.624560000000002</v>
      </c>
      <c r="E770" s="2">
        <v>22.188099999999999</v>
      </c>
      <c r="F770" s="2">
        <v>19.256861000000001</v>
      </c>
      <c r="G770" s="2">
        <v>34.755270000000003</v>
      </c>
      <c r="H770" s="2">
        <v>6.9984204000000005</v>
      </c>
    </row>
    <row r="771" spans="1:8" x14ac:dyDescent="0.2">
      <c r="A771" s="6">
        <v>41370</v>
      </c>
      <c r="B771" s="2">
        <v>-566.48770660399998</v>
      </c>
      <c r="C771" s="2">
        <v>357.23806523700011</v>
      </c>
      <c r="D771" s="2">
        <v>15.624560000000002</v>
      </c>
      <c r="E771" s="2">
        <v>22.942399999999999</v>
      </c>
      <c r="F771" s="2">
        <v>19.262861000000001</v>
      </c>
      <c r="G771" s="2">
        <v>34.755270000000003</v>
      </c>
      <c r="H771" s="2">
        <v>6.9984203000000003</v>
      </c>
    </row>
    <row r="772" spans="1:8" x14ac:dyDescent="0.2">
      <c r="A772" s="6">
        <v>41371</v>
      </c>
      <c r="B772" s="2">
        <v>-568.58225660400001</v>
      </c>
      <c r="C772" s="2">
        <v>358.99101523700011</v>
      </c>
      <c r="D772" s="2">
        <v>15.624560000000002</v>
      </c>
      <c r="E772" s="2">
        <v>23.159600000000001</v>
      </c>
      <c r="F772" s="2">
        <v>19.271650999999999</v>
      </c>
      <c r="G772" s="2">
        <v>34.755270000000003</v>
      </c>
      <c r="H772" s="2">
        <v>6.9984201000000006</v>
      </c>
    </row>
    <row r="773" spans="1:8" x14ac:dyDescent="0.2">
      <c r="A773" s="6">
        <v>41372</v>
      </c>
      <c r="B773" s="2">
        <v>-569.07787060400005</v>
      </c>
      <c r="C773" s="2">
        <v>360.19098523700012</v>
      </c>
      <c r="D773" s="2">
        <v>15.624560000000002</v>
      </c>
      <c r="E773" s="2">
        <v>23.159600000000001</v>
      </c>
      <c r="F773" s="2">
        <v>19.278751</v>
      </c>
      <c r="G773" s="2">
        <v>34.755270000000003</v>
      </c>
      <c r="H773" s="2">
        <v>6.9984200000000003</v>
      </c>
    </row>
    <row r="774" spans="1:8" x14ac:dyDescent="0.2">
      <c r="A774" s="6">
        <v>41373</v>
      </c>
      <c r="B774" s="2">
        <v>-569.07787060400005</v>
      </c>
      <c r="C774" s="2">
        <v>361.17396223700013</v>
      </c>
      <c r="D774" s="2">
        <v>15.624560000000002</v>
      </c>
      <c r="E774" s="2">
        <v>23.159600000000001</v>
      </c>
      <c r="F774" s="2">
        <v>19.284140999999998</v>
      </c>
      <c r="G774" s="2">
        <v>34.755270000000003</v>
      </c>
      <c r="H774" s="2">
        <v>6.9984199</v>
      </c>
    </row>
    <row r="775" spans="1:8" x14ac:dyDescent="0.2">
      <c r="A775" s="6">
        <v>41374</v>
      </c>
      <c r="B775" s="2">
        <v>-569.07787060400005</v>
      </c>
      <c r="C775" s="2">
        <v>362.26480223700014</v>
      </c>
      <c r="D775" s="2">
        <v>15.624560000000002</v>
      </c>
      <c r="E775" s="2">
        <v>23.159600000000001</v>
      </c>
      <c r="F775" s="2">
        <v>19.288540999999999</v>
      </c>
      <c r="G775" s="2">
        <v>34.755270000000003</v>
      </c>
      <c r="H775" s="2">
        <v>6.9984198000000006</v>
      </c>
    </row>
    <row r="776" spans="1:8" x14ac:dyDescent="0.2">
      <c r="A776" s="6">
        <v>41375</v>
      </c>
      <c r="B776" s="2">
        <v>-569.07787060400005</v>
      </c>
      <c r="C776" s="2">
        <v>363.00343423700014</v>
      </c>
      <c r="D776" s="2">
        <v>15.624560000000002</v>
      </c>
      <c r="E776" s="2">
        <v>23.159600000000001</v>
      </c>
      <c r="F776" s="2">
        <v>19.292341</v>
      </c>
      <c r="G776" s="2">
        <v>34.755270000000003</v>
      </c>
      <c r="H776" s="2">
        <v>6.9984197000000004</v>
      </c>
    </row>
    <row r="777" spans="1:8" x14ac:dyDescent="0.2">
      <c r="A777" s="6">
        <v>41376</v>
      </c>
      <c r="B777" s="2">
        <v>-569.07787060400005</v>
      </c>
      <c r="C777" s="2">
        <v>363.82078823700016</v>
      </c>
      <c r="D777" s="2">
        <v>15.624560000000002</v>
      </c>
      <c r="E777" s="2">
        <v>23.159600000000001</v>
      </c>
      <c r="F777" s="2">
        <v>19.295531</v>
      </c>
      <c r="G777" s="2">
        <v>34.755270000000003</v>
      </c>
      <c r="H777" s="2">
        <v>6.9984194999999998</v>
      </c>
    </row>
    <row r="778" spans="1:8" x14ac:dyDescent="0.2">
      <c r="A778" s="6">
        <v>41377</v>
      </c>
      <c r="B778" s="2">
        <v>-569.07787060400005</v>
      </c>
      <c r="C778" s="2">
        <v>364.75885023700016</v>
      </c>
      <c r="D778" s="2">
        <v>15.624560000000002</v>
      </c>
      <c r="E778" s="2">
        <v>23.159600000000001</v>
      </c>
      <c r="F778" s="2">
        <v>19.298431000000001</v>
      </c>
      <c r="G778" s="2">
        <v>34.755270000000003</v>
      </c>
      <c r="H778" s="2">
        <v>6.9984194000000004</v>
      </c>
    </row>
    <row r="779" spans="1:8" x14ac:dyDescent="0.2">
      <c r="A779" s="6">
        <v>41378</v>
      </c>
      <c r="B779" s="2">
        <v>-569.52500360400006</v>
      </c>
      <c r="C779" s="2">
        <v>365.82648023700017</v>
      </c>
      <c r="D779" s="2">
        <v>15.624560000000002</v>
      </c>
      <c r="E779" s="2">
        <v>23.159600000000001</v>
      </c>
      <c r="F779" s="2">
        <v>19.300831000000002</v>
      </c>
      <c r="G779" s="2">
        <v>34.755270000000003</v>
      </c>
      <c r="H779" s="2">
        <v>6.9984193000000001</v>
      </c>
    </row>
    <row r="780" spans="1:8" x14ac:dyDescent="0.2">
      <c r="A780" s="6">
        <v>41379</v>
      </c>
      <c r="B780" s="2">
        <v>-569.52500360400006</v>
      </c>
      <c r="C780" s="2">
        <v>366.7969982370002</v>
      </c>
      <c r="D780" s="2">
        <v>15.624560000000002</v>
      </c>
      <c r="E780" s="2">
        <v>23.159600000000001</v>
      </c>
      <c r="F780" s="2">
        <v>19.303131</v>
      </c>
      <c r="G780" s="2">
        <v>34.755270000000003</v>
      </c>
      <c r="H780" s="2">
        <v>6.9984191000000004</v>
      </c>
    </row>
    <row r="781" spans="1:8" x14ac:dyDescent="0.2">
      <c r="A781" s="6">
        <v>41380</v>
      </c>
      <c r="B781" s="2">
        <v>-569.92423260400005</v>
      </c>
      <c r="C781" s="2">
        <v>367.71212223700019</v>
      </c>
      <c r="D781" s="2">
        <v>15.624560000000002</v>
      </c>
      <c r="E781" s="2">
        <v>23.159600000000001</v>
      </c>
      <c r="F781" s="2">
        <v>19.305121</v>
      </c>
      <c r="G781" s="2">
        <v>34.755270000000003</v>
      </c>
      <c r="H781" s="2">
        <v>6.9984190000000002</v>
      </c>
    </row>
    <row r="782" spans="1:8" x14ac:dyDescent="0.2">
      <c r="A782" s="6">
        <v>41381</v>
      </c>
      <c r="B782" s="2">
        <v>-569.92423260400005</v>
      </c>
      <c r="C782" s="2">
        <v>368.6328682370002</v>
      </c>
      <c r="D782" s="2">
        <v>15.624560000000002</v>
      </c>
      <c r="E782" s="2">
        <v>23.159600000000001</v>
      </c>
      <c r="F782" s="2">
        <v>19.306921000000003</v>
      </c>
      <c r="G782" s="2">
        <v>34.755270000000003</v>
      </c>
      <c r="H782" s="2">
        <v>6.9984188999999999</v>
      </c>
    </row>
    <row r="783" spans="1:8" x14ac:dyDescent="0.2">
      <c r="A783" s="6">
        <v>41382</v>
      </c>
      <c r="B783" s="2">
        <v>-569.92423260400005</v>
      </c>
      <c r="C783" s="2">
        <v>369.56954623700017</v>
      </c>
      <c r="D783" s="2">
        <v>15.624560000000002</v>
      </c>
      <c r="E783" s="2">
        <v>23.159600000000001</v>
      </c>
      <c r="F783" s="2">
        <v>19.308520999999999</v>
      </c>
      <c r="G783" s="2">
        <v>34.755270000000003</v>
      </c>
      <c r="H783" s="2">
        <v>6.9984188000000005</v>
      </c>
    </row>
    <row r="784" spans="1:8" x14ac:dyDescent="0.2">
      <c r="A784" s="6">
        <v>41383</v>
      </c>
      <c r="B784" s="2">
        <v>-570.35911060400008</v>
      </c>
      <c r="C784" s="2">
        <v>370.09326623700019</v>
      </c>
      <c r="D784" s="2">
        <v>15.624560000000002</v>
      </c>
      <c r="E784" s="2">
        <v>23.159600000000001</v>
      </c>
      <c r="F784" s="2">
        <v>19.310011000000003</v>
      </c>
      <c r="G784" s="2">
        <v>34.755270000000003</v>
      </c>
      <c r="H784" s="2">
        <v>6.9984185999999999</v>
      </c>
    </row>
    <row r="785" spans="1:8" x14ac:dyDescent="0.2">
      <c r="A785" s="6">
        <v>41384</v>
      </c>
      <c r="B785" s="2">
        <v>-570.35911060400008</v>
      </c>
      <c r="C785" s="2">
        <v>370.83005323700019</v>
      </c>
      <c r="D785" s="2">
        <v>15.624560000000002</v>
      </c>
      <c r="E785" s="2">
        <v>23.159600000000001</v>
      </c>
      <c r="F785" s="2">
        <v>19.311411</v>
      </c>
      <c r="G785" s="2">
        <v>34.755270000000003</v>
      </c>
      <c r="H785" s="2">
        <v>6.9984185000000005</v>
      </c>
    </row>
    <row r="786" spans="1:8" x14ac:dyDescent="0.2">
      <c r="A786" s="6">
        <v>41385</v>
      </c>
      <c r="B786" s="2">
        <v>-570.35911060400008</v>
      </c>
      <c r="C786" s="2">
        <v>371.52929023700017</v>
      </c>
      <c r="D786" s="2">
        <v>15.624560000000002</v>
      </c>
      <c r="E786" s="2">
        <v>23.159600000000001</v>
      </c>
      <c r="F786" s="2">
        <v>19.312711</v>
      </c>
      <c r="G786" s="2">
        <v>34.755270000000003</v>
      </c>
      <c r="H786" s="2">
        <v>6.9984283999999999</v>
      </c>
    </row>
    <row r="787" spans="1:8" x14ac:dyDescent="0.2">
      <c r="A787" s="6">
        <v>41386</v>
      </c>
      <c r="B787" s="2">
        <v>-572.22114060400008</v>
      </c>
      <c r="C787" s="2">
        <v>371.85216723700017</v>
      </c>
      <c r="D787" s="2">
        <v>15.624560000000002</v>
      </c>
      <c r="E787" s="2">
        <v>23.159600000000001</v>
      </c>
      <c r="F787" s="2">
        <v>19.313901000000001</v>
      </c>
      <c r="G787" s="2">
        <v>34.755270000000003</v>
      </c>
      <c r="H787" s="2">
        <v>6.9984282999999996</v>
      </c>
    </row>
    <row r="788" spans="1:8" x14ac:dyDescent="0.2">
      <c r="A788" s="6">
        <v>41387</v>
      </c>
      <c r="B788" s="2">
        <v>-572.22114060400008</v>
      </c>
      <c r="C788" s="2">
        <v>372.27736123700015</v>
      </c>
      <c r="D788" s="2">
        <v>15.624560000000002</v>
      </c>
      <c r="E788" s="2">
        <v>23.159600000000001</v>
      </c>
      <c r="F788" s="2">
        <v>19.315000999999999</v>
      </c>
      <c r="G788" s="2">
        <v>34.755270000000003</v>
      </c>
      <c r="H788" s="2">
        <v>6.9984282000000002</v>
      </c>
    </row>
    <row r="789" spans="1:8" x14ac:dyDescent="0.2">
      <c r="A789" s="6">
        <v>41388</v>
      </c>
      <c r="B789" s="2">
        <v>-572.75317060400005</v>
      </c>
      <c r="C789" s="2">
        <v>373.15309823700017</v>
      </c>
      <c r="D789" s="2">
        <v>15.624560000000002</v>
      </c>
      <c r="E789" s="2">
        <v>23.159600000000001</v>
      </c>
      <c r="F789" s="2">
        <v>19.316101</v>
      </c>
      <c r="G789" s="2">
        <v>34.755270000000003</v>
      </c>
      <c r="H789" s="2">
        <v>6.9984279999999996</v>
      </c>
    </row>
    <row r="790" spans="1:8" x14ac:dyDescent="0.2">
      <c r="A790" s="6">
        <v>41389</v>
      </c>
      <c r="B790" s="2">
        <v>-574.34922060400004</v>
      </c>
      <c r="C790" s="2">
        <v>374.32911823700016</v>
      </c>
      <c r="D790" s="2">
        <v>15.624560000000002</v>
      </c>
      <c r="E790" s="2">
        <v>23.159600000000001</v>
      </c>
      <c r="F790" s="2">
        <v>19.317101000000001</v>
      </c>
      <c r="G790" s="2">
        <v>34.755270000000003</v>
      </c>
      <c r="H790" s="2">
        <v>6.9984279000000003</v>
      </c>
    </row>
    <row r="791" spans="1:8" x14ac:dyDescent="0.2">
      <c r="A791" s="6">
        <v>41390</v>
      </c>
      <c r="B791" s="2">
        <v>-583.92492060400002</v>
      </c>
      <c r="C791" s="2">
        <v>374.68110023700018</v>
      </c>
      <c r="D791" s="2">
        <v>15.624560000000002</v>
      </c>
      <c r="E791" s="2">
        <v>23.159600000000001</v>
      </c>
      <c r="F791" s="2">
        <v>19.317990999999999</v>
      </c>
      <c r="G791" s="2">
        <v>34.755270000000003</v>
      </c>
      <c r="H791" s="2">
        <v>6.9984278</v>
      </c>
    </row>
    <row r="792" spans="1:8" x14ac:dyDescent="0.2">
      <c r="A792" s="6">
        <v>41391</v>
      </c>
      <c r="B792" s="2">
        <v>-585.52097060400001</v>
      </c>
      <c r="C792" s="2">
        <v>374.84253923700015</v>
      </c>
      <c r="D792" s="2">
        <v>15.624560000000002</v>
      </c>
      <c r="E792" s="2">
        <v>23.159600000000001</v>
      </c>
      <c r="F792" s="2">
        <v>19.318891000000001</v>
      </c>
      <c r="G792" s="2">
        <v>34.755270000000003</v>
      </c>
      <c r="H792" s="2">
        <v>6.9984276999999997</v>
      </c>
    </row>
    <row r="793" spans="1:8" x14ac:dyDescent="0.2">
      <c r="A793" s="6">
        <v>41392</v>
      </c>
      <c r="B793" s="2">
        <v>-585.52097060400001</v>
      </c>
      <c r="C793" s="2">
        <v>375.17855123700014</v>
      </c>
      <c r="D793" s="2">
        <v>15.624560000000002</v>
      </c>
      <c r="E793" s="2">
        <v>23.159600000000001</v>
      </c>
      <c r="F793" s="2">
        <v>19.319790999999999</v>
      </c>
      <c r="G793" s="2">
        <v>34.755270000000003</v>
      </c>
      <c r="H793" s="2">
        <v>6.9984275</v>
      </c>
    </row>
    <row r="794" spans="1:8" x14ac:dyDescent="0.2">
      <c r="A794" s="6">
        <v>41393</v>
      </c>
      <c r="B794" s="2">
        <v>-585.52097060400001</v>
      </c>
      <c r="C794" s="2">
        <v>375.45918423700016</v>
      </c>
      <c r="D794" s="2">
        <v>15.624560000000002</v>
      </c>
      <c r="E794" s="2">
        <v>23.159600000000001</v>
      </c>
      <c r="F794" s="2">
        <v>19.320580999999997</v>
      </c>
      <c r="G794" s="2">
        <v>34.755270000000003</v>
      </c>
      <c r="H794" s="2">
        <v>6.9984273999999997</v>
      </c>
    </row>
    <row r="795" spans="1:8" x14ac:dyDescent="0.2">
      <c r="A795" s="6">
        <v>41394</v>
      </c>
      <c r="B795" s="2">
        <v>-585.52097060400001</v>
      </c>
      <c r="C795" s="2">
        <v>376.07487723700018</v>
      </c>
      <c r="D795" s="2">
        <v>15.624560000000002</v>
      </c>
      <c r="E795" s="2">
        <v>23.159600000000001</v>
      </c>
      <c r="F795" s="2">
        <v>19.321381000000002</v>
      </c>
      <c r="G795" s="2">
        <v>34.755270000000003</v>
      </c>
      <c r="H795" s="2">
        <v>6.9984272999999995</v>
      </c>
    </row>
    <row r="796" spans="1:8" x14ac:dyDescent="0.2">
      <c r="A796" s="6">
        <v>41395</v>
      </c>
      <c r="B796" s="2">
        <v>-585.52097060400001</v>
      </c>
      <c r="C796" s="2">
        <v>377.18891723700017</v>
      </c>
      <c r="D796" s="2">
        <v>15.624560000000002</v>
      </c>
      <c r="E796" s="2">
        <v>23.159600000000001</v>
      </c>
      <c r="F796" s="2">
        <v>19.322080999999997</v>
      </c>
      <c r="G796" s="2">
        <v>34.755270000000003</v>
      </c>
      <c r="H796" s="2">
        <v>6.9984272000000001</v>
      </c>
    </row>
    <row r="797" spans="1:8" x14ac:dyDescent="0.2">
      <c r="A797" s="6">
        <v>41396</v>
      </c>
      <c r="B797" s="2">
        <v>-587.11399060400004</v>
      </c>
      <c r="C797" s="2">
        <v>379.24698723700016</v>
      </c>
      <c r="D797" s="2">
        <v>15.624560000000002</v>
      </c>
      <c r="E797" s="2">
        <v>23.159600000000001</v>
      </c>
      <c r="F797" s="2">
        <v>19.322881000000002</v>
      </c>
      <c r="G797" s="2">
        <v>34.755270000000003</v>
      </c>
      <c r="H797" s="2">
        <v>6.9984269999999995</v>
      </c>
    </row>
    <row r="798" spans="1:8" x14ac:dyDescent="0.2">
      <c r="A798" s="6">
        <v>41397</v>
      </c>
      <c r="B798" s="2">
        <v>-592.631790604</v>
      </c>
      <c r="C798" s="2">
        <v>379.46575923700016</v>
      </c>
      <c r="D798" s="2">
        <v>15.624560000000002</v>
      </c>
      <c r="E798" s="2">
        <v>23.159600000000001</v>
      </c>
      <c r="F798" s="2">
        <v>19.324171</v>
      </c>
      <c r="G798" s="2">
        <v>34.755270000000003</v>
      </c>
      <c r="H798" s="2">
        <v>6.9984269000000001</v>
      </c>
    </row>
    <row r="799" spans="1:8" x14ac:dyDescent="0.2">
      <c r="A799" s="6">
        <v>41398</v>
      </c>
      <c r="B799" s="2">
        <v>-592.631790604</v>
      </c>
      <c r="C799" s="2">
        <v>379.56554313700013</v>
      </c>
      <c r="D799" s="2">
        <v>15.624560000000002</v>
      </c>
      <c r="E799" s="2">
        <v>23.159600000000001</v>
      </c>
      <c r="F799" s="2">
        <v>19.325671</v>
      </c>
      <c r="G799" s="2">
        <v>34.755270000000003</v>
      </c>
      <c r="H799" s="2">
        <v>6.9984267999999998</v>
      </c>
    </row>
    <row r="800" spans="1:8" x14ac:dyDescent="0.2">
      <c r="A800" s="6">
        <v>41399</v>
      </c>
      <c r="B800" s="2">
        <v>-592.631790604</v>
      </c>
      <c r="C800" s="2">
        <v>379.88485313700011</v>
      </c>
      <c r="D800" s="2">
        <v>15.624560000000002</v>
      </c>
      <c r="E800" s="2">
        <v>23.159600000000001</v>
      </c>
      <c r="F800" s="2">
        <v>19.327071</v>
      </c>
      <c r="G800" s="2">
        <v>34.755270000000003</v>
      </c>
      <c r="H800" s="2">
        <v>6.9984266000000002</v>
      </c>
    </row>
    <row r="801" spans="1:8" x14ac:dyDescent="0.2">
      <c r="A801" s="6">
        <v>41400</v>
      </c>
      <c r="B801" s="2">
        <v>-592.631790604</v>
      </c>
      <c r="C801" s="2">
        <v>380.50948113700008</v>
      </c>
      <c r="D801" s="2">
        <v>15.624560000000002</v>
      </c>
      <c r="E801" s="2">
        <v>23.159600000000001</v>
      </c>
      <c r="F801" s="2">
        <v>19.328361000000001</v>
      </c>
      <c r="G801" s="2">
        <v>34.755270000000003</v>
      </c>
      <c r="H801" s="2">
        <v>6.9984264999999999</v>
      </c>
    </row>
    <row r="802" spans="1:8" x14ac:dyDescent="0.2">
      <c r="A802" s="6">
        <v>41401</v>
      </c>
      <c r="B802" s="2">
        <v>-592.631790604</v>
      </c>
      <c r="C802" s="2">
        <v>382.15888113700009</v>
      </c>
      <c r="D802" s="2">
        <v>15.624560000000002</v>
      </c>
      <c r="E802" s="2">
        <v>23.159600000000001</v>
      </c>
      <c r="F802" s="2">
        <v>19.329560999999998</v>
      </c>
      <c r="G802" s="2">
        <v>34.755270000000003</v>
      </c>
      <c r="H802" s="2">
        <v>6.9984263999999996</v>
      </c>
    </row>
    <row r="803" spans="1:8" x14ac:dyDescent="0.2">
      <c r="A803" s="6">
        <v>41402</v>
      </c>
      <c r="B803" s="2">
        <v>-597.85159060399997</v>
      </c>
      <c r="C803" s="2">
        <v>382.81261913700007</v>
      </c>
      <c r="D803" s="2">
        <v>15.624560000000002</v>
      </c>
      <c r="E803" s="2">
        <v>23.159600000000001</v>
      </c>
      <c r="F803" s="2">
        <v>19.330761000000003</v>
      </c>
      <c r="G803" s="2">
        <v>34.755270000000003</v>
      </c>
      <c r="H803" s="2">
        <v>6.9984263000000002</v>
      </c>
    </row>
    <row r="804" spans="1:8" x14ac:dyDescent="0.2">
      <c r="A804" s="6">
        <v>41403</v>
      </c>
      <c r="B804" s="2">
        <v>-598.19958860399993</v>
      </c>
      <c r="C804" s="2">
        <v>384.0788191370001</v>
      </c>
      <c r="D804" s="2">
        <v>15.624560000000002</v>
      </c>
      <c r="E804" s="2">
        <v>23.159600000000001</v>
      </c>
      <c r="F804" s="2">
        <v>19.331851</v>
      </c>
      <c r="G804" s="2">
        <v>34.755270000000003</v>
      </c>
      <c r="H804" s="2">
        <v>6.9984361000000002</v>
      </c>
    </row>
    <row r="805" spans="1:8" x14ac:dyDescent="0.2">
      <c r="A805" s="6">
        <v>41404</v>
      </c>
      <c r="B805" s="2">
        <v>-599.24359860399989</v>
      </c>
      <c r="C805" s="2">
        <v>385.38994913700009</v>
      </c>
      <c r="D805" s="2">
        <v>15.624560000000002</v>
      </c>
      <c r="E805" s="2">
        <v>23.159600000000001</v>
      </c>
      <c r="F805" s="2">
        <v>19.337820999999998</v>
      </c>
      <c r="G805" s="2">
        <v>34.755270000000003</v>
      </c>
      <c r="H805" s="2">
        <v>6.9994899999999998</v>
      </c>
    </row>
    <row r="806" spans="1:8" x14ac:dyDescent="0.2">
      <c r="A806" s="6">
        <v>41405</v>
      </c>
      <c r="B806" s="2">
        <v>-600.04162560399993</v>
      </c>
      <c r="C806" s="2">
        <v>386.63130913700007</v>
      </c>
      <c r="D806" s="2">
        <v>15.62504</v>
      </c>
      <c r="E806" s="2">
        <v>23.159600000000001</v>
      </c>
      <c r="F806" s="2">
        <v>19.348360999999997</v>
      </c>
      <c r="G806" s="2">
        <v>34.755270000000003</v>
      </c>
      <c r="H806" s="2">
        <v>7.0015347999999999</v>
      </c>
    </row>
    <row r="807" spans="1:8" x14ac:dyDescent="0.2">
      <c r="A807" s="6">
        <v>41406</v>
      </c>
      <c r="B807" s="2">
        <v>-600.57358260399997</v>
      </c>
      <c r="C807" s="2">
        <v>387.75872913700005</v>
      </c>
      <c r="D807" s="2">
        <v>15.629320000000002</v>
      </c>
      <c r="E807" s="2">
        <v>23.159600000000001</v>
      </c>
      <c r="F807" s="2">
        <v>19.358601</v>
      </c>
      <c r="G807" s="2">
        <v>34.755270000000003</v>
      </c>
      <c r="H807" s="2">
        <v>7.0036011999999994</v>
      </c>
    </row>
    <row r="808" spans="1:8" x14ac:dyDescent="0.2">
      <c r="A808" s="6">
        <v>41407</v>
      </c>
      <c r="B808" s="2">
        <v>-600.57360928639991</v>
      </c>
      <c r="C808" s="2">
        <v>389.16968913700003</v>
      </c>
      <c r="D808" s="2">
        <v>15.640599999999999</v>
      </c>
      <c r="E808" s="2">
        <v>23.159600000000001</v>
      </c>
      <c r="F808" s="2">
        <v>19.368541</v>
      </c>
      <c r="G808" s="2">
        <v>34.755279999999999</v>
      </c>
      <c r="H808" s="2">
        <v>7.0057756000000007</v>
      </c>
    </row>
    <row r="809" spans="1:8" x14ac:dyDescent="0.2">
      <c r="A809" s="6">
        <v>41408</v>
      </c>
      <c r="B809" s="2">
        <v>-601.10563928639988</v>
      </c>
      <c r="C809" s="2">
        <v>390.21893913700001</v>
      </c>
      <c r="D809" s="2">
        <v>15.68347</v>
      </c>
      <c r="E809" s="2">
        <v>23.159600000000001</v>
      </c>
      <c r="F809" s="2">
        <v>19.378281000000001</v>
      </c>
      <c r="G809" s="2">
        <v>34.755279999999999</v>
      </c>
      <c r="H809" s="2">
        <v>7.0080228</v>
      </c>
    </row>
    <row r="810" spans="1:8" x14ac:dyDescent="0.2">
      <c r="A810" s="6">
        <v>41409</v>
      </c>
      <c r="B810" s="2">
        <v>-602.83470928639986</v>
      </c>
      <c r="C810" s="2">
        <v>391.61555913699999</v>
      </c>
      <c r="D810" s="2">
        <v>15.783140000000001</v>
      </c>
      <c r="E810" s="2">
        <v>23.159600000000001</v>
      </c>
      <c r="F810" s="2">
        <v>19.388421000000001</v>
      </c>
      <c r="G810" s="2">
        <v>34.755279999999999</v>
      </c>
      <c r="H810" s="2">
        <v>7.0104061999999994</v>
      </c>
    </row>
    <row r="811" spans="1:8" x14ac:dyDescent="0.2">
      <c r="A811" s="6">
        <v>41410</v>
      </c>
      <c r="B811" s="2">
        <v>-602.83470928639986</v>
      </c>
      <c r="C811" s="2">
        <v>392.762799137</v>
      </c>
      <c r="D811" s="2">
        <v>16.122389999999999</v>
      </c>
      <c r="E811" s="2">
        <v>23.1615</v>
      </c>
      <c r="F811" s="2">
        <v>19.399671000000001</v>
      </c>
      <c r="G811" s="2">
        <v>34.755290000000002</v>
      </c>
      <c r="H811" s="2">
        <v>7.0128596000000005</v>
      </c>
    </row>
    <row r="812" spans="1:8" x14ac:dyDescent="0.2">
      <c r="A812" s="6">
        <v>41411</v>
      </c>
      <c r="B812" s="2">
        <v>-603.76559528639984</v>
      </c>
      <c r="C812" s="2">
        <v>393.48507513700002</v>
      </c>
      <c r="D812" s="2">
        <v>16.757340000000003</v>
      </c>
      <c r="E812" s="2">
        <v>23.267900000000001</v>
      </c>
      <c r="F812" s="2">
        <v>19.418001</v>
      </c>
      <c r="G812" s="2">
        <v>34.755300000000005</v>
      </c>
      <c r="H812" s="2">
        <v>7.0154120999999998</v>
      </c>
    </row>
    <row r="813" spans="1:8" x14ac:dyDescent="0.2">
      <c r="A813" s="6">
        <v>41412</v>
      </c>
      <c r="B813" s="2">
        <v>-605.76064528639984</v>
      </c>
      <c r="C813" s="2">
        <v>394.28699813700001</v>
      </c>
      <c r="D813" s="2">
        <v>18.154949999999999</v>
      </c>
      <c r="E813" s="2">
        <v>23.993500000000001</v>
      </c>
      <c r="F813" s="2">
        <v>19.464441000000001</v>
      </c>
      <c r="G813" s="2">
        <v>34.755360000000003</v>
      </c>
      <c r="H813" s="2">
        <v>7.0180425</v>
      </c>
    </row>
    <row r="814" spans="1:8" x14ac:dyDescent="0.2">
      <c r="A814" s="6">
        <v>41413</v>
      </c>
      <c r="B814" s="2">
        <v>-605.76075304639983</v>
      </c>
      <c r="C814" s="2">
        <v>395.46602813700002</v>
      </c>
      <c r="D814" s="2">
        <v>19.580960000000001</v>
      </c>
      <c r="E814" s="2">
        <v>24.933399999999999</v>
      </c>
      <c r="F814" s="2">
        <v>19.564057999999999</v>
      </c>
      <c r="G814" s="2">
        <v>34.755610000000004</v>
      </c>
      <c r="H814" s="2">
        <v>7.0211180000000004</v>
      </c>
    </row>
    <row r="815" spans="1:8" x14ac:dyDescent="0.2">
      <c r="A815" s="6">
        <v>41414</v>
      </c>
      <c r="B815" s="2">
        <v>-605.76075304639983</v>
      </c>
      <c r="C815" s="2">
        <v>397.084508137</v>
      </c>
      <c r="D815" s="2">
        <v>21.704229999999999</v>
      </c>
      <c r="E815" s="2">
        <v>26.9023</v>
      </c>
      <c r="F815" s="2">
        <v>19.654534999999999</v>
      </c>
      <c r="G815" s="2">
        <v>34.756990000000002</v>
      </c>
      <c r="H815" s="2">
        <v>7.0252980000000003</v>
      </c>
    </row>
    <row r="816" spans="1:8" x14ac:dyDescent="0.2">
      <c r="A816" s="6">
        <v>41415</v>
      </c>
      <c r="B816" s="2">
        <v>-605.76075304639983</v>
      </c>
      <c r="C816" s="2">
        <v>398.937378137</v>
      </c>
      <c r="D816" s="2">
        <v>22.35604</v>
      </c>
      <c r="E816" s="2">
        <v>28.400700000000001</v>
      </c>
      <c r="F816" s="2">
        <v>19.721287</v>
      </c>
      <c r="G816" s="2">
        <v>34.759609999999995</v>
      </c>
      <c r="H816" s="2">
        <v>7.0324292999999996</v>
      </c>
    </row>
    <row r="817" spans="1:8" x14ac:dyDescent="0.2">
      <c r="A817" s="6">
        <v>41416</v>
      </c>
      <c r="B817" s="2">
        <v>-606.29278304639979</v>
      </c>
      <c r="C817" s="2">
        <v>400.30248813700001</v>
      </c>
      <c r="D817" s="2">
        <v>22.425530000000002</v>
      </c>
      <c r="E817" s="2">
        <v>29.318300000000001</v>
      </c>
      <c r="F817" s="2">
        <v>19.770609</v>
      </c>
      <c r="G817" s="2">
        <v>34.762120000000003</v>
      </c>
      <c r="H817" s="2">
        <v>7.0469787999999998</v>
      </c>
    </row>
    <row r="818" spans="1:8" x14ac:dyDescent="0.2">
      <c r="A818" s="6">
        <v>41417</v>
      </c>
      <c r="B818" s="2">
        <v>-606.29278304639979</v>
      </c>
      <c r="C818" s="2">
        <v>401.09156113699999</v>
      </c>
      <c r="D818" s="2">
        <v>22.439830000000001</v>
      </c>
      <c r="E818" s="2">
        <v>30.051300000000001</v>
      </c>
      <c r="F818" s="2">
        <v>19.815393</v>
      </c>
      <c r="G818" s="2">
        <v>34.76473</v>
      </c>
      <c r="H818" s="2">
        <v>7.0668109000000001</v>
      </c>
    </row>
    <row r="819" spans="1:8" x14ac:dyDescent="0.2">
      <c r="A819" s="6">
        <v>41418</v>
      </c>
      <c r="B819" s="2">
        <v>-606.29278304639979</v>
      </c>
      <c r="C819" s="2">
        <v>402.06369913699996</v>
      </c>
      <c r="D819" s="2">
        <v>22.450030000000002</v>
      </c>
      <c r="E819" s="2">
        <v>30.8307</v>
      </c>
      <c r="F819" s="2">
        <v>19.857357999999998</v>
      </c>
      <c r="G819" s="2">
        <v>34.767220000000002</v>
      </c>
      <c r="H819" s="2">
        <v>7.0888319000000006</v>
      </c>
    </row>
    <row r="820" spans="1:8" x14ac:dyDescent="0.2">
      <c r="A820" s="6">
        <v>41419</v>
      </c>
      <c r="B820" s="2">
        <v>-606.29278304639979</v>
      </c>
      <c r="C820" s="2">
        <v>403.47787913699995</v>
      </c>
      <c r="D820" s="2">
        <v>22.457830000000001</v>
      </c>
      <c r="E820" s="2">
        <v>31.408899999999999</v>
      </c>
      <c r="F820" s="2">
        <v>19.897313000000004</v>
      </c>
      <c r="G820" s="2">
        <v>34.769689999999997</v>
      </c>
      <c r="H820" s="2">
        <v>7.1116579</v>
      </c>
    </row>
    <row r="821" spans="1:8" x14ac:dyDescent="0.2">
      <c r="A821" s="6">
        <v>41420</v>
      </c>
      <c r="B821" s="2">
        <v>-606.29278304639979</v>
      </c>
      <c r="C821" s="2">
        <v>404.01379213699994</v>
      </c>
      <c r="D821" s="2">
        <v>22.461130000000001</v>
      </c>
      <c r="E821" s="2">
        <v>31.7121</v>
      </c>
      <c r="F821" s="2">
        <v>19.935639999999999</v>
      </c>
      <c r="G821" s="2">
        <v>34.772150000000003</v>
      </c>
      <c r="H821" s="2">
        <v>7.1348146000000003</v>
      </c>
    </row>
    <row r="822" spans="1:8" x14ac:dyDescent="0.2">
      <c r="A822" s="6">
        <v>41421</v>
      </c>
      <c r="B822" s="2">
        <v>-607.75579304639984</v>
      </c>
      <c r="C822" s="2">
        <v>404.65837113699996</v>
      </c>
      <c r="D822" s="2">
        <v>22.462130000000002</v>
      </c>
      <c r="E822" s="2">
        <v>31.88</v>
      </c>
      <c r="F822" s="2">
        <v>19.972668000000002</v>
      </c>
      <c r="G822" s="2">
        <v>34.774569999999997</v>
      </c>
      <c r="H822" s="2">
        <v>7.1574399</v>
      </c>
    </row>
    <row r="823" spans="1:8" x14ac:dyDescent="0.2">
      <c r="A823" s="6">
        <v>41422</v>
      </c>
      <c r="B823" s="2">
        <v>-607.75579304639984</v>
      </c>
      <c r="C823" s="2">
        <v>405.20505113699994</v>
      </c>
      <c r="D823" s="2">
        <v>22.462230000000002</v>
      </c>
      <c r="E823" s="2">
        <v>31.975200000000001</v>
      </c>
      <c r="F823" s="2">
        <v>20.008676999999999</v>
      </c>
      <c r="G823" s="2">
        <v>34.776870000000002</v>
      </c>
      <c r="H823" s="2">
        <v>7.1794066000000001</v>
      </c>
    </row>
    <row r="824" spans="1:8" x14ac:dyDescent="0.2">
      <c r="A824" s="6">
        <v>41423</v>
      </c>
      <c r="B824" s="2">
        <v>-607.75579304639984</v>
      </c>
      <c r="C824" s="2">
        <v>406.43842113699992</v>
      </c>
      <c r="D824" s="2">
        <v>22.462230000000002</v>
      </c>
      <c r="E824" s="2">
        <v>32.031700000000001</v>
      </c>
      <c r="F824" s="2">
        <v>20.043658000000001</v>
      </c>
      <c r="G824" s="2">
        <v>34.779130000000002</v>
      </c>
      <c r="H824" s="2">
        <v>7.2011124000000004</v>
      </c>
    </row>
    <row r="825" spans="1:8" x14ac:dyDescent="0.2">
      <c r="A825" s="6">
        <v>41424</v>
      </c>
      <c r="B825" s="2">
        <v>-607.75579304639984</v>
      </c>
      <c r="C825" s="2">
        <v>409.21433113699993</v>
      </c>
      <c r="D825" s="2">
        <v>22.46313</v>
      </c>
      <c r="E825" s="2">
        <v>32.137799999999999</v>
      </c>
      <c r="F825" s="2">
        <v>20.084316999999999</v>
      </c>
      <c r="G825" s="2">
        <v>34.79157</v>
      </c>
      <c r="H825" s="2">
        <v>7.2227880999999998</v>
      </c>
    </row>
    <row r="826" spans="1:8" x14ac:dyDescent="0.2">
      <c r="A826" s="6">
        <v>41425</v>
      </c>
      <c r="B826" s="2">
        <v>-607.75579304639984</v>
      </c>
      <c r="C826" s="2">
        <v>411.39624113699995</v>
      </c>
      <c r="D826" s="2">
        <v>22.464729999999999</v>
      </c>
      <c r="E826" s="2">
        <v>32.196899999999999</v>
      </c>
      <c r="F826" s="2">
        <v>20.192704000000003</v>
      </c>
      <c r="G826" s="2">
        <v>34.912939999999999</v>
      </c>
      <c r="H826" s="2">
        <v>7.2439815000000003</v>
      </c>
    </row>
    <row r="827" spans="1:8" x14ac:dyDescent="0.2">
      <c r="A827" s="6">
        <v>41426</v>
      </c>
      <c r="B827" s="2">
        <v>-608.28782304639981</v>
      </c>
      <c r="C827" s="2">
        <v>414.03181113699992</v>
      </c>
      <c r="D827" s="2">
        <v>22.513479999999998</v>
      </c>
      <c r="E827" s="2">
        <v>32.273200000000003</v>
      </c>
      <c r="F827" s="2">
        <v>21.133132</v>
      </c>
      <c r="G827" s="2">
        <v>36.463000000000001</v>
      </c>
      <c r="H827" s="2">
        <v>7.2560662000000002</v>
      </c>
    </row>
    <row r="828" spans="1:8" x14ac:dyDescent="0.2">
      <c r="A828" s="6">
        <v>41427</v>
      </c>
      <c r="B828" s="2">
        <v>-608.28782304639981</v>
      </c>
      <c r="C828" s="2">
        <v>416.2044611369999</v>
      </c>
      <c r="D828" s="2">
        <v>22.545869999999997</v>
      </c>
      <c r="E828" s="2">
        <v>32.331000000000003</v>
      </c>
      <c r="F828" s="2">
        <v>21.870055999999998</v>
      </c>
      <c r="G828" s="2">
        <v>38.143799999999999</v>
      </c>
      <c r="H828" s="2">
        <v>7.2594494000000003</v>
      </c>
    </row>
    <row r="829" spans="1:8" x14ac:dyDescent="0.2">
      <c r="A829" s="6">
        <v>41428</v>
      </c>
      <c r="B829" s="2">
        <v>-608.28782304639981</v>
      </c>
      <c r="C829" s="2">
        <v>418.73108113699988</v>
      </c>
      <c r="D829" s="2">
        <v>22.559069999999998</v>
      </c>
      <c r="E829" s="2">
        <v>32.331200000000003</v>
      </c>
      <c r="F829" s="2">
        <v>22.254009</v>
      </c>
      <c r="G829" s="2">
        <v>39.130400000000002</v>
      </c>
      <c r="H829" s="2">
        <v>7.2628919999999999</v>
      </c>
    </row>
    <row r="830" spans="1:8" x14ac:dyDescent="0.2">
      <c r="A830" s="6">
        <v>41429</v>
      </c>
      <c r="B830" s="2">
        <v>-608.28782304639981</v>
      </c>
      <c r="C830" s="2">
        <v>421.30979113699988</v>
      </c>
      <c r="D830" s="2">
        <v>22.56757</v>
      </c>
      <c r="E830" s="2">
        <v>32.331499999999998</v>
      </c>
      <c r="F830" s="2">
        <v>22.492532000000001</v>
      </c>
      <c r="G830" s="2">
        <v>39.690300000000001</v>
      </c>
      <c r="H830" s="2">
        <v>7.2664450999999994</v>
      </c>
    </row>
    <row r="831" spans="1:8" x14ac:dyDescent="0.2">
      <c r="A831" s="6">
        <v>41430</v>
      </c>
      <c r="B831" s="2">
        <v>-608.28782304639981</v>
      </c>
      <c r="C831" s="2">
        <v>424.08374113699989</v>
      </c>
      <c r="D831" s="2">
        <v>22.585069999999998</v>
      </c>
      <c r="E831" s="2">
        <v>32.331899999999997</v>
      </c>
      <c r="F831" s="2">
        <v>22.977055</v>
      </c>
      <c r="G831" s="2">
        <v>40.637</v>
      </c>
      <c r="H831" s="2">
        <v>7.2700686999999995</v>
      </c>
    </row>
    <row r="832" spans="1:8" x14ac:dyDescent="0.2">
      <c r="A832" s="6">
        <v>41431</v>
      </c>
      <c r="B832" s="2">
        <v>-608.28782304639981</v>
      </c>
      <c r="C832" s="2">
        <v>427.00923113699992</v>
      </c>
      <c r="D832" s="2">
        <v>22.60755</v>
      </c>
      <c r="E832" s="2">
        <v>32.331899999999997</v>
      </c>
      <c r="F832" s="2">
        <v>23.365072000000001</v>
      </c>
      <c r="G832" s="2">
        <v>41.409800000000004</v>
      </c>
      <c r="H832" s="2">
        <v>7.3604338999999994</v>
      </c>
    </row>
    <row r="833" spans="1:8" x14ac:dyDescent="0.2">
      <c r="A833" s="6">
        <v>41432</v>
      </c>
      <c r="B833" s="2">
        <v>-608.75183304639984</v>
      </c>
      <c r="C833" s="2">
        <v>428.79086113699992</v>
      </c>
      <c r="D833" s="2">
        <v>22.640549999999998</v>
      </c>
      <c r="E833" s="2">
        <v>32.343800000000002</v>
      </c>
      <c r="F833" s="2">
        <v>24.050432999999998</v>
      </c>
      <c r="G833" s="2">
        <v>43.357599999999998</v>
      </c>
      <c r="H833" s="2">
        <v>7.4996923000000004</v>
      </c>
    </row>
    <row r="834" spans="1:8" x14ac:dyDescent="0.2">
      <c r="A834" s="6">
        <v>41433</v>
      </c>
      <c r="B834" s="2">
        <v>-608.75183304639984</v>
      </c>
      <c r="C834" s="2">
        <v>430.47904113699991</v>
      </c>
      <c r="D834" s="2">
        <v>22.666989999999998</v>
      </c>
      <c r="E834" s="2">
        <v>32.343800000000002</v>
      </c>
      <c r="F834" s="2">
        <v>24.530466000000001</v>
      </c>
      <c r="G834" s="2">
        <v>44.605400000000003</v>
      </c>
      <c r="H834" s="2">
        <v>7.6129875999999994</v>
      </c>
    </row>
    <row r="835" spans="1:8" x14ac:dyDescent="0.2">
      <c r="A835" s="6">
        <v>41434</v>
      </c>
      <c r="B835" s="2">
        <v>-608.75183304639984</v>
      </c>
      <c r="C835" s="2">
        <v>431.85430113699994</v>
      </c>
      <c r="D835" s="2">
        <v>22.68469</v>
      </c>
      <c r="E835" s="2">
        <v>32.343800000000002</v>
      </c>
      <c r="F835" s="2">
        <v>24.865153999999997</v>
      </c>
      <c r="G835" s="2">
        <v>45.376000000000005</v>
      </c>
      <c r="H835" s="2">
        <v>7.7076278</v>
      </c>
    </row>
    <row r="836" spans="1:8" x14ac:dyDescent="0.2">
      <c r="A836" s="6">
        <v>41435</v>
      </c>
      <c r="B836" s="2">
        <v>-608.75183304639984</v>
      </c>
      <c r="C836" s="2">
        <v>433.24504113699993</v>
      </c>
      <c r="D836" s="2">
        <v>22.697789999999998</v>
      </c>
      <c r="E836" s="2">
        <v>32.343800000000002</v>
      </c>
      <c r="F836" s="2">
        <v>25.112558999999997</v>
      </c>
      <c r="G836" s="2">
        <v>45.875</v>
      </c>
      <c r="H836" s="2">
        <v>7.7919679000000004</v>
      </c>
    </row>
    <row r="837" spans="1:8" x14ac:dyDescent="0.2">
      <c r="A837" s="6">
        <v>41436</v>
      </c>
      <c r="B837" s="2">
        <v>-608.75183304639984</v>
      </c>
      <c r="C837" s="2">
        <v>434.54777113699993</v>
      </c>
      <c r="D837" s="2">
        <v>22.707090000000001</v>
      </c>
      <c r="E837" s="2">
        <v>32.343800000000002</v>
      </c>
      <c r="F837" s="2">
        <v>25.300027</v>
      </c>
      <c r="G837" s="2">
        <v>46.202199999999998</v>
      </c>
      <c r="H837" s="2">
        <v>7.8657094000000001</v>
      </c>
    </row>
    <row r="838" spans="1:8" x14ac:dyDescent="0.2">
      <c r="A838" s="6">
        <v>41437</v>
      </c>
      <c r="B838" s="2">
        <v>-608.75183304639984</v>
      </c>
      <c r="C838" s="2">
        <v>435.77875113699992</v>
      </c>
      <c r="D838" s="2">
        <v>22.714189999999999</v>
      </c>
      <c r="E838" s="2">
        <v>32.343800000000002</v>
      </c>
      <c r="F838" s="2">
        <v>25.440766000000004</v>
      </c>
      <c r="G838" s="2">
        <v>46.418499999999995</v>
      </c>
      <c r="H838" s="2">
        <v>7.9283326000000001</v>
      </c>
    </row>
    <row r="839" spans="1:8" x14ac:dyDescent="0.2">
      <c r="A839" s="6">
        <v>41438</v>
      </c>
      <c r="B839" s="2">
        <v>-609.21584304639987</v>
      </c>
      <c r="C839" s="2">
        <v>437.03019113699992</v>
      </c>
      <c r="D839" s="2">
        <v>22.720189999999999</v>
      </c>
      <c r="E839" s="2">
        <v>32.343800000000002</v>
      </c>
      <c r="F839" s="2">
        <v>25.555348000000002</v>
      </c>
      <c r="G839" s="2">
        <v>46.569199999999995</v>
      </c>
      <c r="H839" s="2">
        <v>7.9818692000000002</v>
      </c>
    </row>
    <row r="840" spans="1:8" x14ac:dyDescent="0.2">
      <c r="A840" s="6">
        <v>41439</v>
      </c>
      <c r="B840" s="2">
        <v>-609.21584304639987</v>
      </c>
      <c r="C840" s="2">
        <v>437.38486413699991</v>
      </c>
      <c r="D840" s="2">
        <v>22.72569</v>
      </c>
      <c r="E840" s="2">
        <v>32.343800000000002</v>
      </c>
      <c r="F840" s="2">
        <v>25.657437999999999</v>
      </c>
      <c r="G840" s="2">
        <v>46.694999999999993</v>
      </c>
      <c r="H840" s="2">
        <v>8.0296889999999994</v>
      </c>
    </row>
    <row r="841" spans="1:8" x14ac:dyDescent="0.2">
      <c r="A841" s="6">
        <v>41440</v>
      </c>
      <c r="B841" s="2">
        <v>-609.21584304639987</v>
      </c>
      <c r="C841" s="2">
        <v>438.08583413699989</v>
      </c>
      <c r="D841" s="2">
        <v>22.729789999999998</v>
      </c>
      <c r="E841" s="2">
        <v>32.343800000000002</v>
      </c>
      <c r="F841" s="2">
        <v>25.745586000000003</v>
      </c>
      <c r="G841" s="2">
        <v>46.7883</v>
      </c>
      <c r="H841" s="2">
        <v>8.070805</v>
      </c>
    </row>
    <row r="842" spans="1:8" x14ac:dyDescent="0.2">
      <c r="A842" s="6">
        <v>41441</v>
      </c>
      <c r="B842" s="2">
        <v>-609.6798530463999</v>
      </c>
      <c r="C842" s="2">
        <v>439.2639641369999</v>
      </c>
      <c r="D842" s="2">
        <v>22.73329</v>
      </c>
      <c r="E842" s="2">
        <v>32.343800000000002</v>
      </c>
      <c r="F842" s="2">
        <v>25.822725999999999</v>
      </c>
      <c r="G842" s="2">
        <v>46.848599999999998</v>
      </c>
      <c r="H842" s="2">
        <v>8.1057763000000005</v>
      </c>
    </row>
    <row r="843" spans="1:8" x14ac:dyDescent="0.2">
      <c r="A843" s="6">
        <v>41442</v>
      </c>
      <c r="B843" s="2">
        <v>-609.6798530463999</v>
      </c>
      <c r="C843" s="2">
        <v>440.02723713699993</v>
      </c>
      <c r="D843" s="2">
        <v>22.735989999999997</v>
      </c>
      <c r="E843" s="2">
        <v>32.343800000000002</v>
      </c>
      <c r="F843" s="2">
        <v>25.892178999999999</v>
      </c>
      <c r="G843" s="2">
        <v>46.884</v>
      </c>
      <c r="H843" s="2">
        <v>8.1355325000000001</v>
      </c>
    </row>
    <row r="844" spans="1:8" x14ac:dyDescent="0.2">
      <c r="A844" s="6">
        <v>41443</v>
      </c>
      <c r="B844" s="2">
        <v>-609.6798530463999</v>
      </c>
      <c r="C844" s="2">
        <v>440.78346413699995</v>
      </c>
      <c r="D844" s="2">
        <v>22.73799</v>
      </c>
      <c r="E844" s="2">
        <v>32.343800000000002</v>
      </c>
      <c r="F844" s="2">
        <v>25.955365999999998</v>
      </c>
      <c r="G844" s="2">
        <v>46.907600000000002</v>
      </c>
      <c r="H844" s="2">
        <v>8.1622651000000008</v>
      </c>
    </row>
    <row r="845" spans="1:8" x14ac:dyDescent="0.2">
      <c r="A845" s="6">
        <v>41444</v>
      </c>
      <c r="B845" s="2">
        <v>-609.6798530463999</v>
      </c>
      <c r="C845" s="2">
        <v>441.52818213699993</v>
      </c>
      <c r="D845" s="2">
        <v>22.739090000000001</v>
      </c>
      <c r="E845" s="2">
        <v>32.343800000000002</v>
      </c>
      <c r="F845" s="2">
        <v>26.012281000000002</v>
      </c>
      <c r="G845" s="2">
        <v>46.9255</v>
      </c>
      <c r="H845" s="2">
        <v>8.1859320999999987</v>
      </c>
    </row>
    <row r="846" spans="1:8" x14ac:dyDescent="0.2">
      <c r="A846" s="6">
        <v>41445</v>
      </c>
      <c r="B846" s="2">
        <v>-609.6798530463999</v>
      </c>
      <c r="C846" s="2">
        <v>442.22716013699994</v>
      </c>
      <c r="D846" s="2">
        <v>22.73959</v>
      </c>
      <c r="E846" s="2">
        <v>32.343800000000002</v>
      </c>
      <c r="F846" s="2">
        <v>26.064596999999999</v>
      </c>
      <c r="G846" s="2">
        <v>46.939399999999999</v>
      </c>
      <c r="H846" s="2">
        <v>8.2073318000000004</v>
      </c>
    </row>
    <row r="847" spans="1:8" x14ac:dyDescent="0.2">
      <c r="A847" s="6">
        <v>41446</v>
      </c>
      <c r="B847" s="2">
        <v>-610.14386304639993</v>
      </c>
      <c r="C847" s="2">
        <v>443.29060013699996</v>
      </c>
      <c r="D847" s="2">
        <v>22.73959</v>
      </c>
      <c r="E847" s="2">
        <v>32.343800000000002</v>
      </c>
      <c r="F847" s="2">
        <v>26.113276999999997</v>
      </c>
      <c r="G847" s="2">
        <v>46.951799999999999</v>
      </c>
      <c r="H847" s="2">
        <v>8.2267232999999997</v>
      </c>
    </row>
    <row r="848" spans="1:8" x14ac:dyDescent="0.2">
      <c r="A848" s="6">
        <v>41447</v>
      </c>
      <c r="B848" s="2">
        <v>-610.14386304639993</v>
      </c>
      <c r="C848" s="2">
        <v>443.85505213699997</v>
      </c>
      <c r="D848" s="2">
        <v>22.73969</v>
      </c>
      <c r="E848" s="2">
        <v>32.343800000000002</v>
      </c>
      <c r="F848" s="2">
        <v>26.158986999999996</v>
      </c>
      <c r="G848" s="2">
        <v>46.962600000000002</v>
      </c>
      <c r="H848" s="2">
        <v>8.244567</v>
      </c>
    </row>
    <row r="849" spans="1:8" x14ac:dyDescent="0.2">
      <c r="A849" s="6">
        <v>41448</v>
      </c>
      <c r="B849" s="2">
        <v>-614.08793304639994</v>
      </c>
      <c r="C849" s="2">
        <v>446.58020213699996</v>
      </c>
      <c r="D849" s="2">
        <v>22.739989999999999</v>
      </c>
      <c r="E849" s="2">
        <v>32.343800000000002</v>
      </c>
      <c r="F849" s="2">
        <v>26.204227000000003</v>
      </c>
      <c r="G849" s="2">
        <v>46.9756</v>
      </c>
      <c r="H849" s="2">
        <v>8.2629505000000005</v>
      </c>
    </row>
    <row r="850" spans="1:8" x14ac:dyDescent="0.2">
      <c r="A850" s="6">
        <v>41449</v>
      </c>
      <c r="B850" s="2">
        <v>-614.08793304639994</v>
      </c>
      <c r="C850" s="2">
        <v>447.83124213699995</v>
      </c>
      <c r="D850" s="2">
        <v>22.740189999999998</v>
      </c>
      <c r="E850" s="2">
        <v>32.343800000000002</v>
      </c>
      <c r="F850" s="2">
        <v>26.246646999999999</v>
      </c>
      <c r="G850" s="2">
        <v>46.985700000000001</v>
      </c>
      <c r="H850" s="2">
        <v>8.278808699999999</v>
      </c>
    </row>
    <row r="851" spans="1:8" x14ac:dyDescent="0.2">
      <c r="A851" s="6">
        <v>41450</v>
      </c>
      <c r="B851" s="2">
        <v>-614.43590004639998</v>
      </c>
      <c r="C851" s="2">
        <v>449.18994213699995</v>
      </c>
      <c r="D851" s="2">
        <v>22.740189999999998</v>
      </c>
      <c r="E851" s="2">
        <v>32.343800000000002</v>
      </c>
      <c r="F851" s="2">
        <v>26.285536999999998</v>
      </c>
      <c r="G851" s="2">
        <v>46.993099999999998</v>
      </c>
      <c r="H851" s="2">
        <v>8.2927172000000002</v>
      </c>
    </row>
    <row r="852" spans="1:8" x14ac:dyDescent="0.2">
      <c r="A852" s="6">
        <v>41451</v>
      </c>
      <c r="B852" s="2">
        <v>-614.43592958499994</v>
      </c>
      <c r="C852" s="2">
        <v>449.75535013699994</v>
      </c>
      <c r="D852" s="2">
        <v>22.740189999999998</v>
      </c>
      <c r="E852" s="2">
        <v>32.343800000000002</v>
      </c>
      <c r="F852" s="2">
        <v>26.321707</v>
      </c>
      <c r="G852" s="2">
        <v>47.0002</v>
      </c>
      <c r="H852" s="2">
        <v>8.3058887000000006</v>
      </c>
    </row>
    <row r="853" spans="1:8" x14ac:dyDescent="0.2">
      <c r="A853" s="6">
        <v>41452</v>
      </c>
      <c r="B853" s="2">
        <v>-614.43592958499994</v>
      </c>
      <c r="C853" s="2">
        <v>450.45232313699995</v>
      </c>
      <c r="D853" s="2">
        <v>22.740189999999998</v>
      </c>
      <c r="E853" s="2">
        <v>32.343800000000002</v>
      </c>
      <c r="F853" s="2">
        <v>26.355596999999999</v>
      </c>
      <c r="G853" s="2">
        <v>47.006700000000002</v>
      </c>
      <c r="H853" s="2">
        <v>8.3178508000000004</v>
      </c>
    </row>
    <row r="854" spans="1:8" x14ac:dyDescent="0.2">
      <c r="A854" s="6">
        <v>41453</v>
      </c>
      <c r="B854" s="2">
        <v>-614.43592958499994</v>
      </c>
      <c r="C854" s="2">
        <v>450.81591913699992</v>
      </c>
      <c r="D854" s="2">
        <v>22.740189999999998</v>
      </c>
      <c r="E854" s="2">
        <v>32.343800000000002</v>
      </c>
      <c r="F854" s="2">
        <v>26.388096999999998</v>
      </c>
      <c r="G854" s="2">
        <v>47.013100000000001</v>
      </c>
      <c r="H854" s="2">
        <v>8.3300387000000011</v>
      </c>
    </row>
    <row r="855" spans="1:8" x14ac:dyDescent="0.2">
      <c r="A855" s="6">
        <v>41454</v>
      </c>
      <c r="B855" s="2">
        <v>-615.94391958499989</v>
      </c>
      <c r="C855" s="2">
        <v>452.11553913699993</v>
      </c>
      <c r="D855" s="2">
        <v>22.740189999999998</v>
      </c>
      <c r="E855" s="2">
        <v>32.343800000000002</v>
      </c>
      <c r="F855" s="2">
        <v>26.419606999999999</v>
      </c>
      <c r="G855" s="2">
        <v>47.020099999999999</v>
      </c>
      <c r="H855" s="2">
        <v>8.3423300999999999</v>
      </c>
    </row>
    <row r="856" spans="1:8" x14ac:dyDescent="0.2">
      <c r="A856" s="6">
        <v>41455</v>
      </c>
      <c r="B856" s="2">
        <v>-615.94391958499989</v>
      </c>
      <c r="C856" s="2">
        <v>452.84787413699991</v>
      </c>
      <c r="D856" s="2">
        <v>22.740189999999998</v>
      </c>
      <c r="E856" s="2">
        <v>32.343800000000002</v>
      </c>
      <c r="F856" s="2">
        <v>26.449396999999998</v>
      </c>
      <c r="G856" s="2">
        <v>47.0261</v>
      </c>
      <c r="H856" s="2">
        <v>8.3529277999999998</v>
      </c>
    </row>
    <row r="857" spans="1:8" x14ac:dyDescent="0.2">
      <c r="A857" s="6">
        <v>41456</v>
      </c>
      <c r="B857" s="2">
        <v>-615.94391958499989</v>
      </c>
      <c r="C857" s="2">
        <v>453.52115813699993</v>
      </c>
      <c r="D857" s="2">
        <v>22.740189999999998</v>
      </c>
      <c r="E857" s="2">
        <v>32.343800000000002</v>
      </c>
      <c r="F857" s="2">
        <v>26.477166999999998</v>
      </c>
      <c r="G857" s="2">
        <v>47.031400000000005</v>
      </c>
      <c r="H857" s="2">
        <v>8.3629481999999999</v>
      </c>
    </row>
    <row r="858" spans="1:8" x14ac:dyDescent="0.2">
      <c r="A858" s="6">
        <v>41457</v>
      </c>
      <c r="B858" s="2">
        <v>-615.94391958499989</v>
      </c>
      <c r="C858" s="2">
        <v>454.20667913699992</v>
      </c>
      <c r="D858" s="2">
        <v>22.740189999999998</v>
      </c>
      <c r="E858" s="2">
        <v>32.343800000000002</v>
      </c>
      <c r="F858" s="2">
        <v>26.503216999999999</v>
      </c>
      <c r="G858" s="2">
        <v>47.036100000000005</v>
      </c>
      <c r="H858" s="2">
        <v>8.3702412000000006</v>
      </c>
    </row>
    <row r="859" spans="1:8" x14ac:dyDescent="0.2">
      <c r="A859" s="6">
        <v>41458</v>
      </c>
      <c r="B859" s="2">
        <v>-615.94391958499989</v>
      </c>
      <c r="C859" s="2">
        <v>454.90540813699994</v>
      </c>
      <c r="D859" s="2">
        <v>22.740189999999998</v>
      </c>
      <c r="E859" s="2">
        <v>32.343800000000002</v>
      </c>
      <c r="F859" s="2">
        <v>26.527536999999999</v>
      </c>
      <c r="G859" s="2">
        <v>47.040600000000005</v>
      </c>
      <c r="H859" s="2">
        <v>8.3774313000000014</v>
      </c>
    </row>
    <row r="860" spans="1:8" x14ac:dyDescent="0.2">
      <c r="A860" s="6">
        <v>41459</v>
      </c>
      <c r="B860" s="2">
        <v>-616.40792958499992</v>
      </c>
      <c r="C860" s="2">
        <v>455.83018213699995</v>
      </c>
      <c r="D860" s="2">
        <v>22.740189999999998</v>
      </c>
      <c r="E860" s="2">
        <v>32.343800000000002</v>
      </c>
      <c r="F860" s="2">
        <v>26.550397</v>
      </c>
      <c r="G860" s="2">
        <v>47.044899999999998</v>
      </c>
      <c r="H860" s="2">
        <v>8.3849858000000008</v>
      </c>
    </row>
    <row r="861" spans="1:8" x14ac:dyDescent="0.2">
      <c r="A861" s="6">
        <v>41460</v>
      </c>
      <c r="B861" s="2">
        <v>-616.40792958499992</v>
      </c>
      <c r="C861" s="2">
        <v>456.38764613699993</v>
      </c>
      <c r="D861" s="2">
        <v>22.740189999999998</v>
      </c>
      <c r="E861" s="2">
        <v>32.343800000000002</v>
      </c>
      <c r="F861" s="2">
        <v>26.571877000000001</v>
      </c>
      <c r="G861" s="2">
        <v>47.048999999999999</v>
      </c>
      <c r="H861" s="2">
        <v>8.3915386999999999</v>
      </c>
    </row>
    <row r="862" spans="1:8" x14ac:dyDescent="0.2">
      <c r="A862" s="6">
        <v>41461</v>
      </c>
      <c r="B862" s="2">
        <v>-616.40792958499992</v>
      </c>
      <c r="C862" s="2">
        <v>456.92157813699993</v>
      </c>
      <c r="D862" s="2">
        <v>22.740189999999998</v>
      </c>
      <c r="E862" s="2">
        <v>32.343800000000002</v>
      </c>
      <c r="F862" s="2">
        <v>26.592077</v>
      </c>
      <c r="G862" s="2">
        <v>47.052899999999994</v>
      </c>
      <c r="H862" s="2">
        <v>8.3967949999999991</v>
      </c>
    </row>
    <row r="863" spans="1:8" x14ac:dyDescent="0.2">
      <c r="A863" s="6">
        <v>41462</v>
      </c>
      <c r="B863" s="2">
        <v>-616.40792958499992</v>
      </c>
      <c r="C863" s="2">
        <v>457.4856201369999</v>
      </c>
      <c r="D863" s="2">
        <v>22.740189999999998</v>
      </c>
      <c r="E863" s="2">
        <v>32.343800000000002</v>
      </c>
      <c r="F863" s="2">
        <v>26.611376999999997</v>
      </c>
      <c r="G863" s="2">
        <v>47.0565</v>
      </c>
      <c r="H863" s="2">
        <v>8.4014360000000003</v>
      </c>
    </row>
    <row r="864" spans="1:8" x14ac:dyDescent="0.2">
      <c r="A864" s="6">
        <v>41463</v>
      </c>
      <c r="B864" s="2">
        <v>-616.40792958499992</v>
      </c>
      <c r="C864" s="2">
        <v>457.88294513699992</v>
      </c>
      <c r="D864" s="2">
        <v>22.740189999999998</v>
      </c>
      <c r="E864" s="2">
        <v>32.343800000000002</v>
      </c>
      <c r="F864" s="2">
        <v>26.629756999999998</v>
      </c>
      <c r="G864" s="2">
        <v>47.06</v>
      </c>
      <c r="H864" s="2">
        <v>8.4062625999999998</v>
      </c>
    </row>
    <row r="865" spans="1:8" x14ac:dyDescent="0.2">
      <c r="A865" s="6">
        <v>41464</v>
      </c>
      <c r="B865" s="2">
        <v>-616.40792958499992</v>
      </c>
      <c r="C865" s="2">
        <v>458.16518613699992</v>
      </c>
      <c r="D865" s="2">
        <v>22.740189999999998</v>
      </c>
      <c r="E865" s="2">
        <v>32.343800000000002</v>
      </c>
      <c r="F865" s="2">
        <v>26.647427</v>
      </c>
      <c r="G865" s="2">
        <v>47.063499999999998</v>
      </c>
      <c r="H865" s="2">
        <v>8.4110926999999993</v>
      </c>
    </row>
    <row r="866" spans="1:8" x14ac:dyDescent="0.2">
      <c r="A866" s="6">
        <v>41465</v>
      </c>
      <c r="B866" s="2">
        <v>-616.40792958499992</v>
      </c>
      <c r="C866" s="2">
        <v>458.38359113699994</v>
      </c>
      <c r="D866" s="2">
        <v>22.740189999999998</v>
      </c>
      <c r="E866" s="2">
        <v>32.343800000000002</v>
      </c>
      <c r="F866" s="2">
        <v>26.664317</v>
      </c>
      <c r="G866" s="2">
        <v>47.066699999999997</v>
      </c>
      <c r="H866" s="2">
        <v>8.4155838999999997</v>
      </c>
    </row>
    <row r="867" spans="1:8" x14ac:dyDescent="0.2">
      <c r="A867" s="6">
        <v>41466</v>
      </c>
      <c r="B867" s="2">
        <v>-617.56790958499994</v>
      </c>
      <c r="C867" s="2">
        <v>459.67268113699993</v>
      </c>
      <c r="D867" s="2">
        <v>22.740189999999998</v>
      </c>
      <c r="E867" s="2">
        <v>32.343800000000002</v>
      </c>
      <c r="F867" s="2">
        <v>26.680776999999999</v>
      </c>
      <c r="G867" s="2">
        <v>47.069900000000004</v>
      </c>
      <c r="H867" s="2">
        <v>8.4199161</v>
      </c>
    </row>
    <row r="868" spans="1:8" x14ac:dyDescent="0.2">
      <c r="A868" s="6">
        <v>41467</v>
      </c>
      <c r="B868" s="2">
        <v>-617.56790958499994</v>
      </c>
      <c r="C868" s="2">
        <v>460.1115641369999</v>
      </c>
      <c r="D868" s="2">
        <v>22.740189999999998</v>
      </c>
      <c r="E868" s="2">
        <v>32.343800000000002</v>
      </c>
      <c r="F868" s="2">
        <v>26.696597000000001</v>
      </c>
      <c r="G868" s="2">
        <v>47.072599999999994</v>
      </c>
      <c r="H868" s="2">
        <v>8.4240689999999994</v>
      </c>
    </row>
    <row r="869" spans="1:8" x14ac:dyDescent="0.2">
      <c r="A869" s="6">
        <v>41468</v>
      </c>
      <c r="B869" s="2">
        <v>-619.19199958499996</v>
      </c>
      <c r="C869" s="2">
        <v>461.62869413699991</v>
      </c>
      <c r="D869" s="2">
        <v>22.740189999999998</v>
      </c>
      <c r="E869" s="2">
        <v>32.343800000000002</v>
      </c>
      <c r="F869" s="2">
        <v>26.711587000000002</v>
      </c>
      <c r="G869" s="2">
        <v>47.075199999999995</v>
      </c>
      <c r="H869" s="2">
        <v>8.4277810999999989</v>
      </c>
    </row>
    <row r="870" spans="1:8" x14ac:dyDescent="0.2">
      <c r="A870" s="6">
        <v>41469</v>
      </c>
      <c r="B870" s="2">
        <v>-619.19199958499996</v>
      </c>
      <c r="C870" s="2">
        <v>462.35038913699992</v>
      </c>
      <c r="D870" s="2">
        <v>22.740189999999998</v>
      </c>
      <c r="E870" s="2">
        <v>32.343800000000002</v>
      </c>
      <c r="F870" s="2">
        <v>26.726236999999998</v>
      </c>
      <c r="G870" s="2">
        <v>47.077500000000001</v>
      </c>
      <c r="H870" s="2">
        <v>8.4307172999999995</v>
      </c>
    </row>
    <row r="871" spans="1:8" x14ac:dyDescent="0.2">
      <c r="A871" s="6">
        <v>41470</v>
      </c>
      <c r="B871" s="2">
        <v>-619.19199958499996</v>
      </c>
      <c r="C871" s="2">
        <v>462.88991613699994</v>
      </c>
      <c r="D871" s="2">
        <v>22.740189999999998</v>
      </c>
      <c r="E871" s="2">
        <v>32.343800000000002</v>
      </c>
      <c r="F871" s="2">
        <v>26.739946999999997</v>
      </c>
      <c r="G871" s="2">
        <v>47.0794</v>
      </c>
      <c r="H871" s="2">
        <v>8.4336675000000003</v>
      </c>
    </row>
    <row r="872" spans="1:8" x14ac:dyDescent="0.2">
      <c r="A872" s="6">
        <v>41471</v>
      </c>
      <c r="B872" s="2">
        <v>-619.19199958499996</v>
      </c>
      <c r="C872" s="2">
        <v>463.40463413699996</v>
      </c>
      <c r="D872" s="2">
        <v>22.740189999999998</v>
      </c>
      <c r="E872" s="2">
        <v>32.343800000000002</v>
      </c>
      <c r="F872" s="2">
        <v>26.753196999999997</v>
      </c>
      <c r="G872" s="2">
        <v>47.081200000000003</v>
      </c>
      <c r="H872" s="2">
        <v>8.4360494999999993</v>
      </c>
    </row>
    <row r="873" spans="1:8" x14ac:dyDescent="0.2">
      <c r="A873" s="6">
        <v>41472</v>
      </c>
      <c r="B873" s="2">
        <v>-619.19199958499996</v>
      </c>
      <c r="C873" s="2">
        <v>463.94811013699996</v>
      </c>
      <c r="D873" s="2">
        <v>22.740189999999998</v>
      </c>
      <c r="E873" s="2">
        <v>32.343800000000002</v>
      </c>
      <c r="F873" s="2">
        <v>26.765806999999999</v>
      </c>
      <c r="G873" s="2">
        <v>47.082599999999999</v>
      </c>
      <c r="H873" s="2">
        <v>8.4382374999999996</v>
      </c>
    </row>
    <row r="874" spans="1:8" x14ac:dyDescent="0.2">
      <c r="A874" s="6">
        <v>41473</v>
      </c>
      <c r="B874" s="2">
        <v>-619.19199958499996</v>
      </c>
      <c r="C874" s="2">
        <v>464.33630613699995</v>
      </c>
      <c r="D874" s="2">
        <v>22.740189999999998</v>
      </c>
      <c r="E874" s="2">
        <v>32.343800000000002</v>
      </c>
      <c r="F874" s="2">
        <v>26.777887</v>
      </c>
      <c r="G874" s="2">
        <v>47.084000000000003</v>
      </c>
      <c r="H874" s="2">
        <v>8.4405315000000005</v>
      </c>
    </row>
    <row r="875" spans="1:8" x14ac:dyDescent="0.2">
      <c r="A875" s="6">
        <v>41474</v>
      </c>
      <c r="B875" s="2">
        <v>-619.19199958499996</v>
      </c>
      <c r="C875" s="2">
        <v>464.72696613699998</v>
      </c>
      <c r="D875" s="2">
        <v>22.740189999999998</v>
      </c>
      <c r="E875" s="2">
        <v>32.343800000000002</v>
      </c>
      <c r="F875" s="2">
        <v>26.789386999999998</v>
      </c>
      <c r="G875" s="2">
        <v>47.0854</v>
      </c>
      <c r="H875" s="2">
        <v>8.4427208</v>
      </c>
    </row>
    <row r="876" spans="1:8" x14ac:dyDescent="0.2">
      <c r="A876" s="6">
        <v>41475</v>
      </c>
      <c r="B876" s="2">
        <v>-619.19199958499996</v>
      </c>
      <c r="C876" s="2">
        <v>465.22158313699998</v>
      </c>
      <c r="D876" s="2">
        <v>22.740189999999998</v>
      </c>
      <c r="E876" s="2">
        <v>32.343800000000002</v>
      </c>
      <c r="F876" s="2">
        <v>26.800407</v>
      </c>
      <c r="G876" s="2">
        <v>47.086600000000004</v>
      </c>
      <c r="H876" s="2">
        <v>8.4444487000000006</v>
      </c>
    </row>
    <row r="877" spans="1:8" x14ac:dyDescent="0.2">
      <c r="A877" s="6">
        <v>41476</v>
      </c>
      <c r="B877" s="2">
        <v>-619.19199958499996</v>
      </c>
      <c r="C877" s="2">
        <v>465.67961613699998</v>
      </c>
      <c r="D877" s="2">
        <v>22.740189999999998</v>
      </c>
      <c r="E877" s="2">
        <v>32.343800000000002</v>
      </c>
      <c r="F877" s="2">
        <v>26.810996999999997</v>
      </c>
      <c r="G877" s="2">
        <v>47.087700000000005</v>
      </c>
      <c r="H877" s="2">
        <v>8.4468037000000002</v>
      </c>
    </row>
    <row r="878" spans="1:8" x14ac:dyDescent="0.2">
      <c r="A878" s="6">
        <v>41477</v>
      </c>
      <c r="B878" s="2">
        <v>-619.19199958499996</v>
      </c>
      <c r="C878" s="2">
        <v>466.19367513699996</v>
      </c>
      <c r="D878" s="2">
        <v>22.740189999999998</v>
      </c>
      <c r="E878" s="2">
        <v>32.343800000000002</v>
      </c>
      <c r="F878" s="2">
        <v>26.820996999999998</v>
      </c>
      <c r="G878" s="2">
        <v>47.088700000000003</v>
      </c>
      <c r="H878" s="2">
        <v>8.4490887999999984</v>
      </c>
    </row>
    <row r="879" spans="1:8" x14ac:dyDescent="0.2">
      <c r="A879" s="6">
        <v>41478</v>
      </c>
      <c r="B879" s="2">
        <v>-619.19199958499996</v>
      </c>
      <c r="C879" s="2">
        <v>466.69261513699996</v>
      </c>
      <c r="D879" s="2">
        <v>22.740189999999998</v>
      </c>
      <c r="E879" s="2">
        <v>32.343800000000002</v>
      </c>
      <c r="F879" s="2">
        <v>26.830546999999999</v>
      </c>
      <c r="G879" s="2">
        <v>47.089500000000001</v>
      </c>
      <c r="H879" s="2">
        <v>8.4501232000000002</v>
      </c>
    </row>
    <row r="880" spans="1:8" x14ac:dyDescent="0.2">
      <c r="A880" s="6">
        <v>41479</v>
      </c>
      <c r="B880" s="2">
        <v>-619.19199958499996</v>
      </c>
      <c r="C880" s="2">
        <v>467.08038213699996</v>
      </c>
      <c r="D880" s="2">
        <v>22.740189999999998</v>
      </c>
      <c r="E880" s="2">
        <v>32.343800000000002</v>
      </c>
      <c r="F880" s="2">
        <v>26.839917</v>
      </c>
      <c r="G880" s="2">
        <v>47.090200000000003</v>
      </c>
      <c r="H880" s="2">
        <v>8.4510942</v>
      </c>
    </row>
    <row r="881" spans="1:8" x14ac:dyDescent="0.2">
      <c r="A881" s="6">
        <v>41480</v>
      </c>
      <c r="B881" s="2">
        <v>-620.69998958499991</v>
      </c>
      <c r="C881" s="2">
        <v>467.99060613699999</v>
      </c>
      <c r="D881" s="2">
        <v>22.740189999999998</v>
      </c>
      <c r="E881" s="2">
        <v>32.343800000000002</v>
      </c>
      <c r="F881" s="2">
        <v>26.848827</v>
      </c>
      <c r="G881" s="2">
        <v>47.091000000000001</v>
      </c>
      <c r="H881" s="2">
        <v>8.4520526999999994</v>
      </c>
    </row>
    <row r="882" spans="1:8" x14ac:dyDescent="0.2">
      <c r="A882" s="6">
        <v>41481</v>
      </c>
      <c r="B882" s="2">
        <v>-621.62801058499986</v>
      </c>
      <c r="C882" s="2">
        <v>468.94993013699997</v>
      </c>
      <c r="D882" s="2">
        <v>22.740189999999998</v>
      </c>
      <c r="E882" s="2">
        <v>32.343800000000002</v>
      </c>
      <c r="F882" s="2">
        <v>26.857647</v>
      </c>
      <c r="G882" s="2">
        <v>47.091799999999999</v>
      </c>
      <c r="H882" s="2">
        <v>8.4530481999999996</v>
      </c>
    </row>
    <row r="883" spans="1:8" x14ac:dyDescent="0.2">
      <c r="A883" s="6">
        <v>41482</v>
      </c>
      <c r="B883" s="2">
        <v>-637.63531058499984</v>
      </c>
      <c r="C883" s="2">
        <v>470.49296013699995</v>
      </c>
      <c r="D883" s="2">
        <v>22.740189999999998</v>
      </c>
      <c r="E883" s="2">
        <v>32.343800000000002</v>
      </c>
      <c r="F883" s="2">
        <v>26.873677000000001</v>
      </c>
      <c r="G883" s="2">
        <v>47.106999999999999</v>
      </c>
      <c r="H883" s="2">
        <v>8.4543827999999994</v>
      </c>
    </row>
    <row r="884" spans="1:8" x14ac:dyDescent="0.2">
      <c r="A884" s="6">
        <v>41483</v>
      </c>
      <c r="B884" s="2">
        <v>-637.63531058499984</v>
      </c>
      <c r="C884" s="2">
        <v>472.19353013699998</v>
      </c>
      <c r="D884" s="2">
        <v>22.740189999999998</v>
      </c>
      <c r="E884" s="2">
        <v>32.343800000000002</v>
      </c>
      <c r="F884" s="2">
        <v>26.894597000000001</v>
      </c>
      <c r="G884" s="2">
        <v>47.129899999999999</v>
      </c>
      <c r="H884" s="2">
        <v>8.4574596999999994</v>
      </c>
    </row>
    <row r="885" spans="1:8" x14ac:dyDescent="0.2">
      <c r="A885" s="6">
        <v>41484</v>
      </c>
      <c r="B885" s="2">
        <v>-637.63531058499984</v>
      </c>
      <c r="C885" s="2">
        <v>474.00421013699997</v>
      </c>
      <c r="D885" s="2">
        <v>22.740189999999998</v>
      </c>
      <c r="E885" s="2">
        <v>32.343800000000002</v>
      </c>
      <c r="F885" s="2">
        <v>26.906877000000001</v>
      </c>
      <c r="G885" s="2">
        <v>47.131300000000003</v>
      </c>
      <c r="H885" s="2">
        <v>8.4613807000000012</v>
      </c>
    </row>
    <row r="886" spans="1:8" x14ac:dyDescent="0.2">
      <c r="A886" s="6">
        <v>41485</v>
      </c>
      <c r="B886" s="2">
        <v>-637.63531058499984</v>
      </c>
      <c r="C886" s="2">
        <v>475.66701013699998</v>
      </c>
      <c r="D886" s="2">
        <v>22.740189999999998</v>
      </c>
      <c r="E886" s="2">
        <v>32.343800000000002</v>
      </c>
      <c r="F886" s="2">
        <v>26.919947000000001</v>
      </c>
      <c r="G886" s="2">
        <v>47.132300000000001</v>
      </c>
      <c r="H886" s="2">
        <v>8.4665292000000001</v>
      </c>
    </row>
    <row r="887" spans="1:8" x14ac:dyDescent="0.2">
      <c r="A887" s="6">
        <v>41486</v>
      </c>
      <c r="B887" s="2">
        <v>-640.41930058499986</v>
      </c>
      <c r="C887" s="2">
        <v>477.69783013699998</v>
      </c>
      <c r="D887" s="2">
        <v>22.740189999999998</v>
      </c>
      <c r="E887" s="2">
        <v>32.343800000000002</v>
      </c>
      <c r="F887" s="2">
        <v>26.933497000000003</v>
      </c>
      <c r="G887" s="2">
        <v>47.133200000000002</v>
      </c>
      <c r="H887" s="2">
        <v>8.4726306000000005</v>
      </c>
    </row>
    <row r="888" spans="1:8" x14ac:dyDescent="0.2">
      <c r="A888" s="6">
        <v>41487</v>
      </c>
      <c r="B888" s="2">
        <v>-640.41930058499986</v>
      </c>
      <c r="C888" s="2">
        <v>478.759760137</v>
      </c>
      <c r="D888" s="2">
        <v>22.740189999999998</v>
      </c>
      <c r="E888" s="2">
        <v>32.343800000000002</v>
      </c>
      <c r="F888" s="2">
        <v>26.947457</v>
      </c>
      <c r="G888" s="2">
        <v>47.134300000000003</v>
      </c>
      <c r="H888" s="2">
        <v>8.4786447999999996</v>
      </c>
    </row>
    <row r="889" spans="1:8" x14ac:dyDescent="0.2">
      <c r="A889" s="6">
        <v>41488</v>
      </c>
      <c r="B889" s="2">
        <v>-640.41930058499986</v>
      </c>
      <c r="C889" s="2">
        <v>479.91514013699998</v>
      </c>
      <c r="D889" s="2">
        <v>22.740189999999998</v>
      </c>
      <c r="E889" s="2">
        <v>32.343800000000002</v>
      </c>
      <c r="F889" s="2">
        <v>26.969767000000001</v>
      </c>
      <c r="G889" s="2">
        <v>47.138499999999993</v>
      </c>
      <c r="H889" s="2">
        <v>8.4841083000000008</v>
      </c>
    </row>
    <row r="890" spans="1:8" x14ac:dyDescent="0.2">
      <c r="A890" s="6">
        <v>41489</v>
      </c>
      <c r="B890" s="2">
        <v>-640.41930058499986</v>
      </c>
      <c r="C890" s="2">
        <v>480.850607137</v>
      </c>
      <c r="D890" s="2">
        <v>22.740189999999998</v>
      </c>
      <c r="E890" s="2">
        <v>32.343800000000002</v>
      </c>
      <c r="F890" s="2">
        <v>26.986486999999997</v>
      </c>
      <c r="G890" s="2">
        <v>47.140699999999995</v>
      </c>
      <c r="H890" s="2">
        <v>8.4901347000000005</v>
      </c>
    </row>
    <row r="891" spans="1:8" x14ac:dyDescent="0.2">
      <c r="A891" s="6">
        <v>41490</v>
      </c>
      <c r="B891" s="2">
        <v>-640.41930058499986</v>
      </c>
      <c r="C891" s="2">
        <v>481.757239137</v>
      </c>
      <c r="D891" s="2">
        <v>22.740189999999998</v>
      </c>
      <c r="E891" s="2">
        <v>32.343800000000002</v>
      </c>
      <c r="F891" s="2">
        <v>27.001007000000001</v>
      </c>
      <c r="G891" s="2">
        <v>47.142099999999999</v>
      </c>
      <c r="H891" s="2">
        <v>8.4955613999999997</v>
      </c>
    </row>
    <row r="892" spans="1:8" x14ac:dyDescent="0.2">
      <c r="A892" s="6">
        <v>41491</v>
      </c>
      <c r="B892" s="2">
        <v>-640.41930058499986</v>
      </c>
      <c r="C892" s="2">
        <v>482.41150213700001</v>
      </c>
      <c r="D892" s="2">
        <v>22.740189999999998</v>
      </c>
      <c r="E892" s="2">
        <v>32.343800000000002</v>
      </c>
      <c r="F892" s="2">
        <v>27.014846999999996</v>
      </c>
      <c r="G892" s="2">
        <v>47.143300000000004</v>
      </c>
      <c r="H892" s="2">
        <v>8.4999166000000006</v>
      </c>
    </row>
    <row r="893" spans="1:8" x14ac:dyDescent="0.2">
      <c r="A893" s="6">
        <v>41492</v>
      </c>
      <c r="B893" s="2">
        <v>-640.41930058499986</v>
      </c>
      <c r="C893" s="2">
        <v>483.15776513700001</v>
      </c>
      <c r="D893" s="2">
        <v>22.740189999999998</v>
      </c>
      <c r="E893" s="2">
        <v>32.343800000000002</v>
      </c>
      <c r="F893" s="2">
        <v>27.028227000000001</v>
      </c>
      <c r="G893" s="2">
        <v>47.144500000000001</v>
      </c>
      <c r="H893" s="2">
        <v>8.5039602999999993</v>
      </c>
    </row>
    <row r="894" spans="1:8" x14ac:dyDescent="0.2">
      <c r="A894" s="6">
        <v>41493</v>
      </c>
      <c r="B894" s="2">
        <v>-640.41930058499986</v>
      </c>
      <c r="C894" s="2">
        <v>483.62354413700001</v>
      </c>
      <c r="D894" s="2">
        <v>22.740189999999998</v>
      </c>
      <c r="E894" s="2">
        <v>32.343800000000002</v>
      </c>
      <c r="F894" s="2">
        <v>27.040737</v>
      </c>
      <c r="G894" s="2">
        <v>47.145699999999998</v>
      </c>
      <c r="H894" s="2">
        <v>8.5079621999999997</v>
      </c>
    </row>
    <row r="895" spans="1:8" x14ac:dyDescent="0.2">
      <c r="A895" s="6">
        <v>41494</v>
      </c>
      <c r="B895" s="2">
        <v>-640.41930058499986</v>
      </c>
      <c r="C895" s="2">
        <v>484.17286813700002</v>
      </c>
      <c r="D895" s="2">
        <v>22.740189999999998</v>
      </c>
      <c r="E895" s="2">
        <v>32.343800000000002</v>
      </c>
      <c r="F895" s="2">
        <v>27.052886999999998</v>
      </c>
      <c r="G895" s="2">
        <v>47.146599999999999</v>
      </c>
      <c r="H895" s="2">
        <v>8.5119620000000005</v>
      </c>
    </row>
    <row r="896" spans="1:8" x14ac:dyDescent="0.2">
      <c r="A896" s="6">
        <v>41495</v>
      </c>
      <c r="B896" s="2">
        <v>-640.41930058499986</v>
      </c>
      <c r="C896" s="2">
        <v>484.67416313700005</v>
      </c>
      <c r="D896" s="2">
        <v>22.740189999999998</v>
      </c>
      <c r="E896" s="2">
        <v>32.343800000000002</v>
      </c>
      <c r="F896" s="2">
        <v>27.064767</v>
      </c>
      <c r="G896" s="2">
        <v>47.147500000000001</v>
      </c>
      <c r="H896" s="2">
        <v>8.5157537000000012</v>
      </c>
    </row>
    <row r="897" spans="1:8" x14ac:dyDescent="0.2">
      <c r="A897" s="6">
        <v>41496</v>
      </c>
      <c r="B897" s="2">
        <v>-640.41930058499986</v>
      </c>
      <c r="C897" s="2">
        <v>485.15699013700004</v>
      </c>
      <c r="D897" s="2">
        <v>22.740189999999998</v>
      </c>
      <c r="E897" s="2">
        <v>32.343800000000002</v>
      </c>
      <c r="F897" s="2">
        <v>27.076076999999998</v>
      </c>
      <c r="G897" s="2">
        <v>47.148400000000002</v>
      </c>
      <c r="H897" s="2">
        <v>8.5194669000000012</v>
      </c>
    </row>
    <row r="898" spans="1:8" x14ac:dyDescent="0.2">
      <c r="A898" s="6">
        <v>41497</v>
      </c>
      <c r="B898" s="2">
        <v>-640.41930058499986</v>
      </c>
      <c r="C898" s="2">
        <v>485.63663713700004</v>
      </c>
      <c r="D898" s="2">
        <v>22.740189999999998</v>
      </c>
      <c r="E898" s="2">
        <v>32.343800000000002</v>
      </c>
      <c r="F898" s="2">
        <v>27.086816999999996</v>
      </c>
      <c r="G898" s="2">
        <v>47.1492</v>
      </c>
      <c r="H898" s="2">
        <v>8.5230590999999993</v>
      </c>
    </row>
    <row r="899" spans="1:8" x14ac:dyDescent="0.2">
      <c r="A899" s="6">
        <v>41498</v>
      </c>
      <c r="B899" s="2">
        <v>-640.41930058499986</v>
      </c>
      <c r="C899" s="2">
        <v>486.11369913700003</v>
      </c>
      <c r="D899" s="2">
        <v>22.740189999999998</v>
      </c>
      <c r="E899" s="2">
        <v>32.343800000000002</v>
      </c>
      <c r="F899" s="2">
        <v>27.097206999999997</v>
      </c>
      <c r="G899" s="2">
        <v>47.15</v>
      </c>
      <c r="H899" s="2">
        <v>8.5267010999999986</v>
      </c>
    </row>
    <row r="900" spans="1:8" x14ac:dyDescent="0.2">
      <c r="A900" s="6">
        <v>41499</v>
      </c>
      <c r="B900" s="2">
        <v>-640.41930058499986</v>
      </c>
      <c r="C900" s="2">
        <v>486.557131137</v>
      </c>
      <c r="D900" s="2">
        <v>22.740189999999998</v>
      </c>
      <c r="E900" s="2">
        <v>32.343800000000002</v>
      </c>
      <c r="F900" s="2">
        <v>27.107116999999999</v>
      </c>
      <c r="G900" s="2">
        <v>47.150800000000004</v>
      </c>
      <c r="H900" s="2">
        <v>8.5301058999999988</v>
      </c>
    </row>
    <row r="901" spans="1:8" x14ac:dyDescent="0.2">
      <c r="A901" s="6">
        <v>41500</v>
      </c>
      <c r="B901" s="2">
        <v>-640.41930058499986</v>
      </c>
      <c r="C901" s="2">
        <v>486.654931637</v>
      </c>
      <c r="D901" s="2">
        <v>22.740189999999998</v>
      </c>
      <c r="E901" s="2">
        <v>32.343800000000002</v>
      </c>
      <c r="F901" s="2">
        <v>27.116746999999997</v>
      </c>
      <c r="G901" s="2">
        <v>47.151600000000002</v>
      </c>
      <c r="H901" s="2">
        <v>8.5340012000000005</v>
      </c>
    </row>
    <row r="902" spans="1:8" x14ac:dyDescent="0.2">
      <c r="A902" s="6">
        <v>41501</v>
      </c>
      <c r="B902" s="2">
        <v>-640.41930058499986</v>
      </c>
      <c r="C902" s="2">
        <v>486.980535637</v>
      </c>
      <c r="D902" s="2">
        <v>22.740189999999998</v>
      </c>
      <c r="E902" s="2">
        <v>32.343800000000002</v>
      </c>
      <c r="F902" s="2">
        <v>27.126086999999998</v>
      </c>
      <c r="G902" s="2">
        <v>47.1524</v>
      </c>
      <c r="H902" s="2">
        <v>8.5373512999999992</v>
      </c>
    </row>
    <row r="903" spans="1:8" x14ac:dyDescent="0.2">
      <c r="A903" s="6">
        <v>41502</v>
      </c>
      <c r="B903" s="2">
        <v>-643.55126058499991</v>
      </c>
      <c r="C903" s="2">
        <v>487.50387963700001</v>
      </c>
      <c r="D903" s="2">
        <v>22.740189999999998</v>
      </c>
      <c r="E903" s="2">
        <v>32.343800000000002</v>
      </c>
      <c r="F903" s="2">
        <v>27.206707000000002</v>
      </c>
      <c r="G903" s="2">
        <v>47.153300000000002</v>
      </c>
      <c r="H903" s="2">
        <v>8.6438233999999987</v>
      </c>
    </row>
    <row r="904" spans="1:8" x14ac:dyDescent="0.2">
      <c r="A904" s="6">
        <v>41503</v>
      </c>
      <c r="B904" s="2">
        <v>-668.14206058499985</v>
      </c>
      <c r="C904" s="2">
        <v>488.42128363699999</v>
      </c>
      <c r="D904" s="2">
        <v>22.740189999999998</v>
      </c>
      <c r="E904" s="2">
        <v>32.343800000000002</v>
      </c>
      <c r="F904" s="2">
        <v>27.589127000000001</v>
      </c>
      <c r="G904" s="2">
        <v>47.468400000000003</v>
      </c>
      <c r="H904" s="2">
        <v>8.8248518000000011</v>
      </c>
    </row>
    <row r="905" spans="1:8" x14ac:dyDescent="0.2">
      <c r="A905" s="6">
        <v>41504</v>
      </c>
      <c r="B905" s="2">
        <v>-670.80999058499981</v>
      </c>
      <c r="C905" s="2">
        <v>490.043173637</v>
      </c>
      <c r="D905" s="2">
        <v>22.740189999999998</v>
      </c>
      <c r="E905" s="2">
        <v>32.343800000000002</v>
      </c>
      <c r="F905" s="2">
        <v>27.997316999999999</v>
      </c>
      <c r="G905" s="2">
        <v>47.921500000000002</v>
      </c>
      <c r="H905" s="2">
        <v>9.0324474000000006</v>
      </c>
    </row>
    <row r="906" spans="1:8" x14ac:dyDescent="0.2">
      <c r="A906" s="6">
        <v>41505</v>
      </c>
      <c r="B906" s="2">
        <v>-671.38997958499976</v>
      </c>
      <c r="C906" s="2">
        <v>491.50008363699999</v>
      </c>
      <c r="D906" s="2">
        <v>22.740189999999998</v>
      </c>
      <c r="E906" s="2">
        <v>32.343800000000002</v>
      </c>
      <c r="F906" s="2">
        <v>28.306086999999998</v>
      </c>
      <c r="G906" s="2">
        <v>48.173100000000005</v>
      </c>
      <c r="H906" s="2">
        <v>9.2501885999999995</v>
      </c>
    </row>
    <row r="907" spans="1:8" x14ac:dyDescent="0.2">
      <c r="A907" s="6">
        <v>41506</v>
      </c>
      <c r="B907" s="2">
        <v>-671.38997958499976</v>
      </c>
      <c r="C907" s="2">
        <v>492.66668363700001</v>
      </c>
      <c r="D907" s="2">
        <v>22.740189999999998</v>
      </c>
      <c r="E907" s="2">
        <v>32.343800000000002</v>
      </c>
      <c r="F907" s="2">
        <v>28.582937000000001</v>
      </c>
      <c r="G907" s="2">
        <v>48.409400000000005</v>
      </c>
      <c r="H907" s="2">
        <v>9.4562150999999997</v>
      </c>
    </row>
    <row r="908" spans="1:8" x14ac:dyDescent="0.2">
      <c r="A908" s="6">
        <v>41507</v>
      </c>
      <c r="B908" s="2">
        <v>-671.38997958499976</v>
      </c>
      <c r="C908" s="2">
        <v>493.564899637</v>
      </c>
      <c r="D908" s="2">
        <v>22.740189999999998</v>
      </c>
      <c r="E908" s="2">
        <v>32.343800000000002</v>
      </c>
      <c r="F908" s="2">
        <v>28.842846999999999</v>
      </c>
      <c r="G908" s="2">
        <v>48.616900000000001</v>
      </c>
      <c r="H908" s="2">
        <v>9.6495914999999997</v>
      </c>
    </row>
    <row r="909" spans="1:8" x14ac:dyDescent="0.2">
      <c r="A909" s="6">
        <v>41508</v>
      </c>
      <c r="B909" s="2">
        <v>-671.38997958499976</v>
      </c>
      <c r="C909" s="2">
        <v>494.74918963699997</v>
      </c>
      <c r="D909" s="2">
        <v>22.740189999999998</v>
      </c>
      <c r="E909" s="2">
        <v>32.343800000000002</v>
      </c>
      <c r="F909" s="2">
        <v>29.088676999999997</v>
      </c>
      <c r="G909" s="2">
        <v>48.794699999999999</v>
      </c>
      <c r="H909" s="2">
        <v>9.829917</v>
      </c>
    </row>
    <row r="910" spans="1:8" x14ac:dyDescent="0.2">
      <c r="A910" s="6">
        <v>41509</v>
      </c>
      <c r="B910" s="2">
        <v>-671.38997958499976</v>
      </c>
      <c r="C910" s="2">
        <v>495.67517163699995</v>
      </c>
      <c r="D910" s="2">
        <v>22.740189999999998</v>
      </c>
      <c r="E910" s="2">
        <v>32.343800000000002</v>
      </c>
      <c r="F910" s="2">
        <v>29.321556999999999</v>
      </c>
      <c r="G910" s="2">
        <v>48.948899999999995</v>
      </c>
      <c r="H910" s="2">
        <v>9.9994599999999991</v>
      </c>
    </row>
    <row r="911" spans="1:8" x14ac:dyDescent="0.2">
      <c r="A911" s="6">
        <v>41510</v>
      </c>
      <c r="B911" s="2">
        <v>-671.38997958499976</v>
      </c>
      <c r="C911" s="2">
        <v>496.53410163699994</v>
      </c>
      <c r="D911" s="2">
        <v>22.740189999999998</v>
      </c>
      <c r="E911" s="2">
        <v>32.343800000000002</v>
      </c>
      <c r="F911" s="2">
        <v>29.544287000000001</v>
      </c>
      <c r="G911" s="2">
        <v>49.0869</v>
      </c>
      <c r="H911" s="2">
        <v>10.158928000000001</v>
      </c>
    </row>
    <row r="912" spans="1:8" x14ac:dyDescent="0.2">
      <c r="A912" s="6">
        <v>41511</v>
      </c>
      <c r="B912" s="2">
        <v>-672.20202358499978</v>
      </c>
      <c r="C912" s="2">
        <v>497.28977263699994</v>
      </c>
      <c r="D912" s="2">
        <v>22.740690000000001</v>
      </c>
      <c r="E912" s="2">
        <v>32.343800000000002</v>
      </c>
      <c r="F912" s="2">
        <v>29.765927000000001</v>
      </c>
      <c r="G912" s="2">
        <v>49.233800000000002</v>
      </c>
      <c r="H912" s="2">
        <v>10.309361899999999</v>
      </c>
    </row>
    <row r="913" spans="1:8" x14ac:dyDescent="0.2">
      <c r="A913" s="6">
        <v>41512</v>
      </c>
      <c r="B913" s="2">
        <v>-673.13004458499972</v>
      </c>
      <c r="C913" s="2">
        <v>498.44634263699993</v>
      </c>
      <c r="D913" s="2">
        <v>22.74119</v>
      </c>
      <c r="E913" s="2">
        <v>32.343800000000002</v>
      </c>
      <c r="F913" s="2">
        <v>29.982267</v>
      </c>
      <c r="G913" s="2">
        <v>49.379200000000004</v>
      </c>
      <c r="H913" s="2">
        <v>10.4530563</v>
      </c>
    </row>
    <row r="914" spans="1:8" x14ac:dyDescent="0.2">
      <c r="A914" s="6">
        <v>41513</v>
      </c>
      <c r="B914" s="2">
        <v>-675.33402458499972</v>
      </c>
      <c r="C914" s="2">
        <v>499.37835863699991</v>
      </c>
      <c r="D914" s="2">
        <v>22.742190000000001</v>
      </c>
      <c r="E914" s="2">
        <v>32.343800000000002</v>
      </c>
      <c r="F914" s="2">
        <v>30.199286999999998</v>
      </c>
      <c r="G914" s="2">
        <v>49.537400000000005</v>
      </c>
      <c r="H914" s="2">
        <v>10.5899248</v>
      </c>
    </row>
    <row r="915" spans="1:8" x14ac:dyDescent="0.2">
      <c r="A915" s="6">
        <v>41514</v>
      </c>
      <c r="B915" s="2">
        <v>-675.33402458499972</v>
      </c>
      <c r="C915" s="2">
        <v>500.57556863699989</v>
      </c>
      <c r="D915" s="2">
        <v>22.74249</v>
      </c>
      <c r="E915" s="2">
        <v>32.343800000000002</v>
      </c>
      <c r="F915" s="2">
        <v>30.414527</v>
      </c>
      <c r="G915" s="2">
        <v>49.697199999999995</v>
      </c>
      <c r="H915" s="2">
        <v>10.720875299999999</v>
      </c>
    </row>
    <row r="916" spans="1:8" x14ac:dyDescent="0.2">
      <c r="A916" s="6">
        <v>41515</v>
      </c>
      <c r="B916" s="2">
        <v>-675.33402458499972</v>
      </c>
      <c r="C916" s="2">
        <v>501.23092763699987</v>
      </c>
      <c r="D916" s="2">
        <v>22.742789999999999</v>
      </c>
      <c r="E916" s="2">
        <v>32.343800000000002</v>
      </c>
      <c r="F916" s="2">
        <v>30.616027000000003</v>
      </c>
      <c r="G916" s="2">
        <v>49.832699999999996</v>
      </c>
      <c r="H916" s="2">
        <v>10.8460891</v>
      </c>
    </row>
    <row r="917" spans="1:8" x14ac:dyDescent="0.2">
      <c r="A917" s="6">
        <v>41516</v>
      </c>
      <c r="B917" s="2">
        <v>-675.79803458499975</v>
      </c>
      <c r="C917" s="2">
        <v>502.18414663699986</v>
      </c>
      <c r="D917" s="2">
        <v>22.743089999999999</v>
      </c>
      <c r="E917" s="2">
        <v>32.343800000000002</v>
      </c>
      <c r="F917" s="2">
        <v>30.808296999999996</v>
      </c>
      <c r="G917" s="2">
        <v>49.954099999999997</v>
      </c>
      <c r="H917" s="2">
        <v>10.966780100000001</v>
      </c>
    </row>
    <row r="918" spans="1:8" x14ac:dyDescent="0.2">
      <c r="A918" s="6">
        <v>41517</v>
      </c>
      <c r="B918" s="2">
        <v>-677.65407458499976</v>
      </c>
      <c r="C918" s="2">
        <v>503.75036663699984</v>
      </c>
      <c r="D918" s="2">
        <v>22.743489999999998</v>
      </c>
      <c r="E918" s="2">
        <v>32.343800000000002</v>
      </c>
      <c r="F918" s="2">
        <v>30.999307000000002</v>
      </c>
      <c r="G918" s="2">
        <v>50.084200000000003</v>
      </c>
      <c r="H918" s="2">
        <v>11.082964</v>
      </c>
    </row>
    <row r="919" spans="1:8" x14ac:dyDescent="0.2">
      <c r="A919" s="6">
        <v>41518</v>
      </c>
      <c r="B919" s="2">
        <v>-677.65407458499976</v>
      </c>
      <c r="C919" s="2">
        <v>504.50631863699982</v>
      </c>
      <c r="D919" s="2">
        <v>22.743489999999998</v>
      </c>
      <c r="E919" s="2">
        <v>32.343800000000002</v>
      </c>
      <c r="F919" s="2">
        <v>31.183346999999998</v>
      </c>
      <c r="G919" s="2">
        <v>50.206399999999995</v>
      </c>
      <c r="H919" s="2">
        <v>11.195039</v>
      </c>
    </row>
    <row r="920" spans="1:8" x14ac:dyDescent="0.2">
      <c r="A920" s="6">
        <v>41519</v>
      </c>
      <c r="B920" s="2">
        <v>-682.98967458499976</v>
      </c>
      <c r="C920" s="2">
        <v>505.27522063699985</v>
      </c>
      <c r="D920" s="2">
        <v>22.745290000000001</v>
      </c>
      <c r="E920" s="2">
        <v>32.343800000000002</v>
      </c>
      <c r="F920" s="2">
        <v>31.397997</v>
      </c>
      <c r="G920" s="2">
        <v>50.409700000000001</v>
      </c>
      <c r="H920" s="2">
        <v>11.303595</v>
      </c>
    </row>
    <row r="921" spans="1:8" x14ac:dyDescent="0.2">
      <c r="A921" s="6">
        <v>41520</v>
      </c>
      <c r="B921" s="2">
        <v>-683.45403858499981</v>
      </c>
      <c r="C921" s="2">
        <v>506.13604163699983</v>
      </c>
      <c r="D921" s="2">
        <v>22.746189999999999</v>
      </c>
      <c r="E921" s="2">
        <v>32.343800000000002</v>
      </c>
      <c r="F921" s="2">
        <v>31.653936999999999</v>
      </c>
      <c r="G921" s="2">
        <v>50.729900000000001</v>
      </c>
      <c r="H921" s="2">
        <v>11.409233</v>
      </c>
    </row>
    <row r="922" spans="1:8" x14ac:dyDescent="0.2">
      <c r="A922" s="6">
        <v>41521</v>
      </c>
      <c r="B922" s="2">
        <v>-683.45403858499981</v>
      </c>
      <c r="C922" s="2">
        <v>507.40279163699984</v>
      </c>
      <c r="D922" s="2">
        <v>22.746189999999999</v>
      </c>
      <c r="E922" s="2">
        <v>32.343800000000002</v>
      </c>
      <c r="F922" s="2">
        <v>31.838076999999998</v>
      </c>
      <c r="G922" s="2">
        <v>50.882599999999996</v>
      </c>
      <c r="H922" s="2">
        <v>11.512369000000001</v>
      </c>
    </row>
    <row r="923" spans="1:8" x14ac:dyDescent="0.2">
      <c r="A923" s="6">
        <v>41522</v>
      </c>
      <c r="B923" s="2">
        <v>-684.49804858499976</v>
      </c>
      <c r="C923" s="2">
        <v>508.18423463699986</v>
      </c>
      <c r="D923" s="2">
        <v>22.746489999999998</v>
      </c>
      <c r="E923" s="2">
        <v>32.343800000000002</v>
      </c>
      <c r="F923" s="2">
        <v>32.009307</v>
      </c>
      <c r="G923" s="2">
        <v>51.0017</v>
      </c>
      <c r="H923" s="2">
        <v>11.612700999999999</v>
      </c>
    </row>
    <row r="924" spans="1:8" x14ac:dyDescent="0.2">
      <c r="A924" s="6">
        <v>41523</v>
      </c>
      <c r="B924" s="2">
        <v>-698.18594858499978</v>
      </c>
      <c r="C924" s="2">
        <v>508.91019963699983</v>
      </c>
      <c r="D924" s="2">
        <v>22.752389999999998</v>
      </c>
      <c r="E924" s="2">
        <v>32.343800000000002</v>
      </c>
      <c r="F924" s="2">
        <v>32.468986999999998</v>
      </c>
      <c r="G924" s="2">
        <v>51.769099999999995</v>
      </c>
      <c r="H924" s="2">
        <v>11.709580000000001</v>
      </c>
    </row>
    <row r="925" spans="1:8" x14ac:dyDescent="0.2">
      <c r="A925" s="6">
        <v>41524</v>
      </c>
      <c r="B925" s="2">
        <v>-698.18594858499978</v>
      </c>
      <c r="C925" s="2">
        <v>509.90789663699985</v>
      </c>
      <c r="D925" s="2">
        <v>22.75489</v>
      </c>
      <c r="E925" s="2">
        <v>32.343800000000002</v>
      </c>
      <c r="F925" s="2">
        <v>32.863696999999995</v>
      </c>
      <c r="G925" s="2">
        <v>52.505499999999998</v>
      </c>
      <c r="H925" s="2">
        <v>11.823038</v>
      </c>
    </row>
    <row r="926" spans="1:8" x14ac:dyDescent="0.2">
      <c r="A926" s="6">
        <v>41525</v>
      </c>
      <c r="B926" s="2">
        <v>-698.18594858499978</v>
      </c>
      <c r="C926" s="2">
        <v>510.65230363699987</v>
      </c>
      <c r="D926" s="2">
        <v>22.75619</v>
      </c>
      <c r="E926" s="2">
        <v>32.343800000000002</v>
      </c>
      <c r="F926" s="2">
        <v>33.076816999999998</v>
      </c>
      <c r="G926" s="2">
        <v>52.730199999999996</v>
      </c>
      <c r="H926" s="2">
        <v>11.954296999999999</v>
      </c>
    </row>
    <row r="927" spans="1:8" x14ac:dyDescent="0.2">
      <c r="A927" s="6">
        <v>41526</v>
      </c>
      <c r="B927" s="2">
        <v>-698.18594858499978</v>
      </c>
      <c r="C927" s="2">
        <v>511.4917666369999</v>
      </c>
      <c r="D927" s="2">
        <v>22.75789</v>
      </c>
      <c r="E927" s="2">
        <v>32.343800000000002</v>
      </c>
      <c r="F927" s="2">
        <v>33.278645999999995</v>
      </c>
      <c r="G927" s="2">
        <v>52.917400000000001</v>
      </c>
      <c r="H927" s="2">
        <v>12.083041999999999</v>
      </c>
    </row>
    <row r="928" spans="1:8" x14ac:dyDescent="0.2">
      <c r="A928" s="6">
        <v>41527</v>
      </c>
      <c r="B928" s="2">
        <v>-699.11396958499972</v>
      </c>
      <c r="C928" s="2">
        <v>513.08973663699987</v>
      </c>
      <c r="D928" s="2">
        <v>22.759789999999999</v>
      </c>
      <c r="E928" s="2">
        <v>32.343800000000002</v>
      </c>
      <c r="F928" s="2">
        <v>33.475424000000004</v>
      </c>
      <c r="G928" s="2">
        <v>53.093599999999995</v>
      </c>
      <c r="H928" s="2">
        <v>12.207792</v>
      </c>
    </row>
    <row r="929" spans="1:8" x14ac:dyDescent="0.2">
      <c r="A929" s="6">
        <v>41528</v>
      </c>
      <c r="B929" s="2">
        <v>-715.35416958499968</v>
      </c>
      <c r="C929" s="2">
        <v>513.54238963699993</v>
      </c>
      <c r="D929" s="2">
        <v>22.778489999999998</v>
      </c>
      <c r="E929" s="2">
        <v>32.343800000000002</v>
      </c>
      <c r="F929" s="2">
        <v>34.095517999999998</v>
      </c>
      <c r="G929" s="2">
        <v>54.224900000000005</v>
      </c>
      <c r="H929" s="2">
        <v>12.327299999999999</v>
      </c>
    </row>
    <row r="930" spans="1:8" x14ac:dyDescent="0.2">
      <c r="A930" s="6">
        <v>41529</v>
      </c>
      <c r="B930" s="2">
        <v>-720.00900958499972</v>
      </c>
      <c r="C930" s="2">
        <v>513.9501836369999</v>
      </c>
      <c r="D930" s="2">
        <v>22.79119</v>
      </c>
      <c r="E930" s="2">
        <v>32.343800000000002</v>
      </c>
      <c r="F930" s="2">
        <v>34.778452999999999</v>
      </c>
      <c r="G930" s="2">
        <v>55.607500000000002</v>
      </c>
      <c r="H930" s="2">
        <v>12.48498</v>
      </c>
    </row>
    <row r="931" spans="1:8" x14ac:dyDescent="0.2">
      <c r="A931" s="6">
        <v>41530</v>
      </c>
      <c r="B931" s="2">
        <v>-721.47201958499977</v>
      </c>
      <c r="C931" s="2">
        <v>514.2183716369999</v>
      </c>
      <c r="D931" s="2">
        <v>22.796989999999997</v>
      </c>
      <c r="E931" s="2">
        <v>32.343800000000002</v>
      </c>
      <c r="F931" s="2">
        <v>35.134129999999999</v>
      </c>
      <c r="G931" s="2">
        <v>56.189000000000007</v>
      </c>
      <c r="H931" s="2">
        <v>12.663921</v>
      </c>
    </row>
    <row r="932" spans="1:8" x14ac:dyDescent="0.2">
      <c r="A932" s="6">
        <v>41531</v>
      </c>
      <c r="B932" s="2">
        <v>-723.60013958499974</v>
      </c>
      <c r="C932" s="2">
        <v>514.36415163699985</v>
      </c>
      <c r="D932" s="2">
        <v>22.803190000000001</v>
      </c>
      <c r="E932" s="2">
        <v>32.343800000000002</v>
      </c>
      <c r="F932" s="2">
        <v>35.436767000000003</v>
      </c>
      <c r="G932" s="2">
        <v>56.618499999999997</v>
      </c>
      <c r="H932" s="2">
        <v>12.840618000000001</v>
      </c>
    </row>
    <row r="933" spans="1:8" x14ac:dyDescent="0.2">
      <c r="A933" s="6">
        <v>41532</v>
      </c>
      <c r="B933" s="2">
        <v>-723.60013958499974</v>
      </c>
      <c r="C933" s="2">
        <v>514.56368463699982</v>
      </c>
      <c r="D933" s="2">
        <v>22.80939</v>
      </c>
      <c r="E933" s="2">
        <v>32.343800000000002</v>
      </c>
      <c r="F933" s="2">
        <v>35.724001999999999</v>
      </c>
      <c r="G933" s="2">
        <v>56.997199999999999</v>
      </c>
      <c r="H933" s="2">
        <v>13.010528000000001</v>
      </c>
    </row>
    <row r="934" spans="1:8" x14ac:dyDescent="0.2">
      <c r="A934" s="6"/>
    </row>
    <row r="935" spans="1:8" x14ac:dyDescent="0.2">
      <c r="A935" s="6"/>
    </row>
    <row r="936" spans="1:8" x14ac:dyDescent="0.2">
      <c r="A936" s="6"/>
    </row>
    <row r="937" spans="1:8" x14ac:dyDescent="0.2">
      <c r="A937" s="6"/>
    </row>
    <row r="938" spans="1:8" x14ac:dyDescent="0.2">
      <c r="A938" s="6"/>
    </row>
    <row r="939" spans="1:8" x14ac:dyDescent="0.2">
      <c r="A939" s="6"/>
    </row>
    <row r="940" spans="1:8" x14ac:dyDescent="0.2">
      <c r="A940" s="6"/>
    </row>
    <row r="941" spans="1:8" x14ac:dyDescent="0.2">
      <c r="A941" s="6"/>
    </row>
    <row r="942" spans="1:8" x14ac:dyDescent="0.2">
      <c r="A942" s="6"/>
    </row>
    <row r="943" spans="1:8" x14ac:dyDescent="0.2">
      <c r="A943" s="6"/>
    </row>
    <row r="944" spans="1:8" x14ac:dyDescent="0.2">
      <c r="A944" s="6"/>
    </row>
    <row r="945" spans="1:1" x14ac:dyDescent="0.2">
      <c r="A945" s="6"/>
    </row>
    <row r="946" spans="1:1" x14ac:dyDescent="0.2">
      <c r="A946" s="6"/>
    </row>
    <row r="947" spans="1:1" x14ac:dyDescent="0.2">
      <c r="A947" s="6"/>
    </row>
    <row r="948" spans="1:1" x14ac:dyDescent="0.2">
      <c r="A948" s="6"/>
    </row>
    <row r="949" spans="1:1" x14ac:dyDescent="0.2">
      <c r="A949" s="6"/>
    </row>
    <row r="950" spans="1:1" x14ac:dyDescent="0.2">
      <c r="A950" s="6"/>
    </row>
    <row r="951" spans="1:1" x14ac:dyDescent="0.2">
      <c r="A951" s="6"/>
    </row>
    <row r="952" spans="1:1" x14ac:dyDescent="0.2">
      <c r="A952" s="6"/>
    </row>
    <row r="953" spans="1:1" x14ac:dyDescent="0.2">
      <c r="A953" s="6"/>
    </row>
    <row r="954" spans="1:1" x14ac:dyDescent="0.2">
      <c r="A954" s="6"/>
    </row>
    <row r="955" spans="1:1" x14ac:dyDescent="0.2">
      <c r="A955" s="6"/>
    </row>
    <row r="956" spans="1:1" x14ac:dyDescent="0.2">
      <c r="A956" s="6"/>
    </row>
    <row r="957" spans="1:1" x14ac:dyDescent="0.2">
      <c r="A957" s="6"/>
    </row>
    <row r="958" spans="1:1" x14ac:dyDescent="0.2">
      <c r="A958" s="6"/>
    </row>
    <row r="959" spans="1:1" x14ac:dyDescent="0.2">
      <c r="A959" s="6"/>
    </row>
    <row r="960" spans="1:1" x14ac:dyDescent="0.2">
      <c r="A960" s="6"/>
    </row>
    <row r="961" spans="1:1" x14ac:dyDescent="0.2">
      <c r="A961" s="6"/>
    </row>
    <row r="962" spans="1:1" x14ac:dyDescent="0.2">
      <c r="A962" s="6"/>
    </row>
    <row r="963" spans="1:1" x14ac:dyDescent="0.2">
      <c r="A963" s="6"/>
    </row>
    <row r="964" spans="1:1" x14ac:dyDescent="0.2">
      <c r="A964" s="6"/>
    </row>
    <row r="965" spans="1:1" x14ac:dyDescent="0.2">
      <c r="A965" s="6"/>
    </row>
    <row r="966" spans="1:1" x14ac:dyDescent="0.2">
      <c r="A966" s="6"/>
    </row>
    <row r="967" spans="1:1" x14ac:dyDescent="0.2">
      <c r="A967" s="6"/>
    </row>
    <row r="968" spans="1:1" x14ac:dyDescent="0.2">
      <c r="A968" s="6"/>
    </row>
    <row r="969" spans="1:1" x14ac:dyDescent="0.2">
      <c r="A969" s="6"/>
    </row>
    <row r="970" spans="1:1" x14ac:dyDescent="0.2">
      <c r="A970" s="6"/>
    </row>
    <row r="971" spans="1:1" x14ac:dyDescent="0.2">
      <c r="A971" s="6"/>
    </row>
    <row r="972" spans="1:1" x14ac:dyDescent="0.2">
      <c r="A972" s="6"/>
    </row>
    <row r="973" spans="1:1" x14ac:dyDescent="0.2">
      <c r="A973" s="6"/>
    </row>
    <row r="974" spans="1:1" x14ac:dyDescent="0.2">
      <c r="A974" s="6"/>
    </row>
    <row r="975" spans="1:1" x14ac:dyDescent="0.2">
      <c r="A975" s="6"/>
    </row>
    <row r="976" spans="1:1" x14ac:dyDescent="0.2">
      <c r="A976" s="6"/>
    </row>
    <row r="977" spans="1:1" x14ac:dyDescent="0.2">
      <c r="A977" s="6"/>
    </row>
    <row r="978" spans="1:1" x14ac:dyDescent="0.2">
      <c r="A978" s="6"/>
    </row>
    <row r="979" spans="1:1" x14ac:dyDescent="0.2">
      <c r="A979" s="6"/>
    </row>
    <row r="980" spans="1:1" x14ac:dyDescent="0.2">
      <c r="A980" s="6"/>
    </row>
    <row r="981" spans="1:1" x14ac:dyDescent="0.2">
      <c r="A981" s="6"/>
    </row>
    <row r="982" spans="1:1" x14ac:dyDescent="0.2">
      <c r="A982" s="6"/>
    </row>
    <row r="983" spans="1:1" x14ac:dyDescent="0.2">
      <c r="A983" s="6"/>
    </row>
    <row r="984" spans="1:1" x14ac:dyDescent="0.2">
      <c r="A984" s="6"/>
    </row>
    <row r="985" spans="1:1" x14ac:dyDescent="0.2">
      <c r="A985" s="6"/>
    </row>
    <row r="986" spans="1:1" x14ac:dyDescent="0.2">
      <c r="A986" s="6"/>
    </row>
    <row r="987" spans="1:1" x14ac:dyDescent="0.2">
      <c r="A987" s="6"/>
    </row>
    <row r="988" spans="1:1" x14ac:dyDescent="0.2">
      <c r="A988" s="6"/>
    </row>
    <row r="989" spans="1:1" x14ac:dyDescent="0.2">
      <c r="A989" s="6"/>
    </row>
    <row r="990" spans="1:1" x14ac:dyDescent="0.2">
      <c r="A990" s="6"/>
    </row>
    <row r="991" spans="1:1" x14ac:dyDescent="0.2">
      <c r="A991" s="6"/>
    </row>
    <row r="992" spans="1:1" x14ac:dyDescent="0.2">
      <c r="A992" s="6"/>
    </row>
    <row r="993" spans="1:1" x14ac:dyDescent="0.2">
      <c r="A993" s="6"/>
    </row>
    <row r="994" spans="1:1" x14ac:dyDescent="0.2">
      <c r="A994" s="6"/>
    </row>
    <row r="995" spans="1:1" x14ac:dyDescent="0.2">
      <c r="A995" s="6"/>
    </row>
    <row r="996" spans="1:1" x14ac:dyDescent="0.2">
      <c r="A996" s="6"/>
    </row>
    <row r="997" spans="1:1" x14ac:dyDescent="0.2">
      <c r="A997" s="6"/>
    </row>
    <row r="998" spans="1:1" x14ac:dyDescent="0.2">
      <c r="A998" s="6"/>
    </row>
    <row r="999" spans="1:1" x14ac:dyDescent="0.2">
      <c r="A999" s="6"/>
    </row>
    <row r="1000" spans="1:1" x14ac:dyDescent="0.2">
      <c r="A1000" s="6"/>
    </row>
    <row r="1001" spans="1:1" x14ac:dyDescent="0.2">
      <c r="A1001" s="6"/>
    </row>
    <row r="1002" spans="1:1" x14ac:dyDescent="0.2">
      <c r="A1002" s="6"/>
    </row>
    <row r="1003" spans="1:1" x14ac:dyDescent="0.2">
      <c r="A1003" s="6"/>
    </row>
    <row r="1004" spans="1:1" x14ac:dyDescent="0.2">
      <c r="A1004" s="6"/>
    </row>
    <row r="1005" spans="1:1" x14ac:dyDescent="0.2">
      <c r="A1005" s="6"/>
    </row>
    <row r="1006" spans="1:1" x14ac:dyDescent="0.2">
      <c r="A1006" s="6"/>
    </row>
    <row r="1007" spans="1:1" x14ac:dyDescent="0.2">
      <c r="A1007" s="6"/>
    </row>
    <row r="1008" spans="1:1" x14ac:dyDescent="0.2">
      <c r="A1008" s="6"/>
    </row>
    <row r="1009" spans="1:1" x14ac:dyDescent="0.2">
      <c r="A1009" s="6"/>
    </row>
    <row r="1010" spans="1:1" x14ac:dyDescent="0.2">
      <c r="A1010" s="6"/>
    </row>
    <row r="1011" spans="1:1" x14ac:dyDescent="0.2">
      <c r="A1011" s="6"/>
    </row>
    <row r="1012" spans="1:1" x14ac:dyDescent="0.2">
      <c r="A1012" s="6"/>
    </row>
    <row r="1013" spans="1:1" x14ac:dyDescent="0.2">
      <c r="A1013" s="6"/>
    </row>
    <row r="1014" spans="1:1" x14ac:dyDescent="0.2">
      <c r="A1014" s="6"/>
    </row>
    <row r="1015" spans="1:1" x14ac:dyDescent="0.2">
      <c r="A1015" s="6"/>
    </row>
    <row r="1016" spans="1:1" x14ac:dyDescent="0.2">
      <c r="A1016" s="6"/>
    </row>
    <row r="1017" spans="1:1" x14ac:dyDescent="0.2">
      <c r="A1017" s="6"/>
    </row>
    <row r="1018" spans="1:1" x14ac:dyDescent="0.2">
      <c r="A1018" s="6"/>
    </row>
    <row r="1019" spans="1:1" x14ac:dyDescent="0.2">
      <c r="A1019" s="6"/>
    </row>
    <row r="1020" spans="1:1" x14ac:dyDescent="0.2">
      <c r="A1020" s="6"/>
    </row>
    <row r="1021" spans="1:1" x14ac:dyDescent="0.2">
      <c r="A1021" s="6"/>
    </row>
    <row r="1022" spans="1:1" x14ac:dyDescent="0.2">
      <c r="A1022" s="6"/>
    </row>
    <row r="1023" spans="1:1" x14ac:dyDescent="0.2">
      <c r="A1023" s="6"/>
    </row>
    <row r="1024" spans="1:1" x14ac:dyDescent="0.2">
      <c r="A1024" s="6"/>
    </row>
    <row r="1025" spans="1:1" x14ac:dyDescent="0.2">
      <c r="A1025" s="6"/>
    </row>
    <row r="1026" spans="1:1" x14ac:dyDescent="0.2">
      <c r="A1026" s="6"/>
    </row>
    <row r="1027" spans="1:1" x14ac:dyDescent="0.2">
      <c r="A1027" s="6"/>
    </row>
    <row r="1028" spans="1:1" x14ac:dyDescent="0.2">
      <c r="A1028" s="6"/>
    </row>
    <row r="1029" spans="1:1" x14ac:dyDescent="0.2">
      <c r="A1029" s="6"/>
    </row>
    <row r="1030" spans="1:1" x14ac:dyDescent="0.2">
      <c r="A1030" s="6"/>
    </row>
    <row r="1031" spans="1:1" x14ac:dyDescent="0.2">
      <c r="A1031" s="6"/>
    </row>
    <row r="1032" spans="1:1" x14ac:dyDescent="0.2">
      <c r="A1032" s="6"/>
    </row>
    <row r="1033" spans="1:1" x14ac:dyDescent="0.2">
      <c r="A1033" s="6"/>
    </row>
    <row r="1034" spans="1:1" x14ac:dyDescent="0.2">
      <c r="A1034" s="6"/>
    </row>
    <row r="1035" spans="1:1" x14ac:dyDescent="0.2">
      <c r="A1035" s="6"/>
    </row>
    <row r="1036" spans="1:1" x14ac:dyDescent="0.2">
      <c r="A1036" s="6"/>
    </row>
    <row r="1037" spans="1:1" x14ac:dyDescent="0.2">
      <c r="A1037" s="6"/>
    </row>
    <row r="1038" spans="1:1" x14ac:dyDescent="0.2">
      <c r="A1038" s="6"/>
    </row>
    <row r="1039" spans="1:1" x14ac:dyDescent="0.2">
      <c r="A1039" s="6"/>
    </row>
    <row r="1040" spans="1:1" x14ac:dyDescent="0.2">
      <c r="A1040" s="6"/>
    </row>
    <row r="1041" spans="1:1" x14ac:dyDescent="0.2">
      <c r="A1041" s="6"/>
    </row>
    <row r="1042" spans="1:1" x14ac:dyDescent="0.2">
      <c r="A1042" s="6"/>
    </row>
    <row r="1043" spans="1:1" x14ac:dyDescent="0.2">
      <c r="A1043" s="6"/>
    </row>
    <row r="1044" spans="1:1" x14ac:dyDescent="0.2">
      <c r="A1044" s="6"/>
    </row>
    <row r="1045" spans="1:1" x14ac:dyDescent="0.2">
      <c r="A1045" s="6"/>
    </row>
    <row r="1046" spans="1:1" x14ac:dyDescent="0.2">
      <c r="A1046" s="6"/>
    </row>
    <row r="1047" spans="1:1" x14ac:dyDescent="0.2">
      <c r="A1047" s="6"/>
    </row>
    <row r="1048" spans="1:1" x14ac:dyDescent="0.2">
      <c r="A1048" s="6"/>
    </row>
    <row r="1049" spans="1:1" x14ac:dyDescent="0.2">
      <c r="A1049" s="6"/>
    </row>
    <row r="1050" spans="1:1" x14ac:dyDescent="0.2">
      <c r="A1050" s="6"/>
    </row>
    <row r="1051" spans="1:1" x14ac:dyDescent="0.2">
      <c r="A1051" s="6"/>
    </row>
    <row r="1052" spans="1:1" x14ac:dyDescent="0.2">
      <c r="A1052" s="6"/>
    </row>
    <row r="1053" spans="1:1" x14ac:dyDescent="0.2">
      <c r="A1053" s="6"/>
    </row>
    <row r="1054" spans="1:1" x14ac:dyDescent="0.2">
      <c r="A1054" s="6"/>
    </row>
    <row r="1055" spans="1:1" x14ac:dyDescent="0.2">
      <c r="A1055" s="6"/>
    </row>
    <row r="1056" spans="1:1" x14ac:dyDescent="0.2">
      <c r="A1056" s="6"/>
    </row>
    <row r="1057" spans="1:1" x14ac:dyDescent="0.2">
      <c r="A1057" s="6"/>
    </row>
    <row r="1058" spans="1:1" x14ac:dyDescent="0.2">
      <c r="A1058" s="6"/>
    </row>
    <row r="1059" spans="1:1" x14ac:dyDescent="0.2">
      <c r="A1059" s="6"/>
    </row>
    <row r="1060" spans="1:1" x14ac:dyDescent="0.2">
      <c r="A1060" s="6"/>
    </row>
    <row r="1061" spans="1:1" x14ac:dyDescent="0.2">
      <c r="A1061" s="6"/>
    </row>
    <row r="1062" spans="1:1" x14ac:dyDescent="0.2">
      <c r="A1062" s="6"/>
    </row>
    <row r="1063" spans="1:1" x14ac:dyDescent="0.2">
      <c r="A1063" s="6"/>
    </row>
    <row r="1064" spans="1:1" x14ac:dyDescent="0.2">
      <c r="A1064" s="6"/>
    </row>
    <row r="1065" spans="1:1" x14ac:dyDescent="0.2">
      <c r="A1065" s="6"/>
    </row>
    <row r="1066" spans="1:1" x14ac:dyDescent="0.2">
      <c r="A1066" s="6"/>
    </row>
    <row r="1067" spans="1:1" x14ac:dyDescent="0.2">
      <c r="A1067" s="6"/>
    </row>
    <row r="1068" spans="1:1" x14ac:dyDescent="0.2">
      <c r="A1068" s="6"/>
    </row>
    <row r="1069" spans="1:1" x14ac:dyDescent="0.2">
      <c r="A1069" s="6"/>
    </row>
    <row r="1070" spans="1:1" x14ac:dyDescent="0.2">
      <c r="A1070" s="6"/>
    </row>
    <row r="1071" spans="1:1" x14ac:dyDescent="0.2">
      <c r="A1071" s="6"/>
    </row>
    <row r="1072" spans="1:1" x14ac:dyDescent="0.2">
      <c r="A1072" s="6"/>
    </row>
    <row r="1073" spans="1:1" x14ac:dyDescent="0.2">
      <c r="A1073" s="6"/>
    </row>
    <row r="1074" spans="1:1" x14ac:dyDescent="0.2">
      <c r="A1074" s="6"/>
    </row>
    <row r="1075" spans="1:1" x14ac:dyDescent="0.2">
      <c r="A1075" s="6"/>
    </row>
    <row r="1076" spans="1:1" x14ac:dyDescent="0.2">
      <c r="A1076" s="6"/>
    </row>
    <row r="1077" spans="1:1" x14ac:dyDescent="0.2">
      <c r="A1077" s="6"/>
    </row>
    <row r="1078" spans="1:1" x14ac:dyDescent="0.2">
      <c r="A1078" s="6"/>
    </row>
    <row r="1079" spans="1:1" x14ac:dyDescent="0.2">
      <c r="A1079" s="6"/>
    </row>
    <row r="1080" spans="1:1" x14ac:dyDescent="0.2">
      <c r="A1080" s="6"/>
    </row>
    <row r="1081" spans="1:1" x14ac:dyDescent="0.2">
      <c r="A1081" s="6"/>
    </row>
    <row r="1082" spans="1:1" x14ac:dyDescent="0.2">
      <c r="A1082" s="6"/>
    </row>
    <row r="1083" spans="1:1" x14ac:dyDescent="0.2">
      <c r="A1083" s="6"/>
    </row>
    <row r="1084" spans="1:1" x14ac:dyDescent="0.2">
      <c r="A1084" s="6"/>
    </row>
    <row r="1085" spans="1:1" x14ac:dyDescent="0.2">
      <c r="A1085" s="6"/>
    </row>
    <row r="1086" spans="1:1" x14ac:dyDescent="0.2">
      <c r="A1086" s="6"/>
    </row>
    <row r="1087" spans="1:1" x14ac:dyDescent="0.2">
      <c r="A1087" s="6"/>
    </row>
    <row r="1088" spans="1:1" x14ac:dyDescent="0.2">
      <c r="A1088" s="6"/>
    </row>
    <row r="1089" spans="1:1" x14ac:dyDescent="0.2">
      <c r="A1089" s="6"/>
    </row>
    <row r="1090" spans="1:1" x14ac:dyDescent="0.2">
      <c r="A1090" s="6"/>
    </row>
    <row r="1091" spans="1:1" x14ac:dyDescent="0.2">
      <c r="A1091" s="6"/>
    </row>
    <row r="1092" spans="1:1" x14ac:dyDescent="0.2">
      <c r="A1092" s="6"/>
    </row>
    <row r="1093" spans="1:1" x14ac:dyDescent="0.2">
      <c r="A1093" s="6"/>
    </row>
    <row r="1094" spans="1:1" x14ac:dyDescent="0.2">
      <c r="A1094" s="6"/>
    </row>
    <row r="1095" spans="1:1" x14ac:dyDescent="0.2">
      <c r="A1095" s="6"/>
    </row>
    <row r="1096" spans="1:1" x14ac:dyDescent="0.2">
      <c r="A1096" s="6"/>
    </row>
    <row r="1097" spans="1:1" x14ac:dyDescent="0.2">
      <c r="A1097" s="6"/>
    </row>
    <row r="1098" spans="1:1" x14ac:dyDescent="0.2">
      <c r="A1098" s="6"/>
    </row>
    <row r="1099" spans="1:1" x14ac:dyDescent="0.2">
      <c r="A1099" s="6"/>
    </row>
    <row r="1100" spans="1:1" x14ac:dyDescent="0.2">
      <c r="A1100" s="6"/>
    </row>
    <row r="1101" spans="1:1" x14ac:dyDescent="0.2">
      <c r="A1101" s="6"/>
    </row>
    <row r="1102" spans="1:1" x14ac:dyDescent="0.2">
      <c r="A1102" s="6"/>
    </row>
    <row r="1103" spans="1:1" x14ac:dyDescent="0.2">
      <c r="A1103" s="6"/>
    </row>
    <row r="1104" spans="1:1" x14ac:dyDescent="0.2">
      <c r="A1104" s="6"/>
    </row>
    <row r="1105" spans="1:1" x14ac:dyDescent="0.2">
      <c r="A1105" s="6"/>
    </row>
    <row r="1106" spans="1:1" x14ac:dyDescent="0.2">
      <c r="A1106" s="6"/>
    </row>
    <row r="1107" spans="1:1" x14ac:dyDescent="0.2">
      <c r="A1107" s="6"/>
    </row>
    <row r="1108" spans="1:1" x14ac:dyDescent="0.2">
      <c r="A1108" s="6"/>
    </row>
    <row r="1109" spans="1:1" x14ac:dyDescent="0.2">
      <c r="A1109" s="6"/>
    </row>
    <row r="1110" spans="1:1" x14ac:dyDescent="0.2">
      <c r="A1110" s="6"/>
    </row>
    <row r="1111" spans="1:1" x14ac:dyDescent="0.2">
      <c r="A1111" s="6"/>
    </row>
    <row r="1112" spans="1:1" x14ac:dyDescent="0.2">
      <c r="A1112" s="6"/>
    </row>
    <row r="1113" spans="1:1" x14ac:dyDescent="0.2">
      <c r="A1113" s="6"/>
    </row>
    <row r="1114" spans="1:1" x14ac:dyDescent="0.2">
      <c r="A1114" s="6"/>
    </row>
    <row r="1115" spans="1:1" x14ac:dyDescent="0.2">
      <c r="A1115" s="6"/>
    </row>
    <row r="1116" spans="1:1" x14ac:dyDescent="0.2">
      <c r="A1116" s="6"/>
    </row>
    <row r="1117" spans="1:1" x14ac:dyDescent="0.2">
      <c r="A1117" s="6"/>
    </row>
    <row r="1118" spans="1:1" x14ac:dyDescent="0.2">
      <c r="A1118" s="6"/>
    </row>
    <row r="1119" spans="1:1" x14ac:dyDescent="0.2">
      <c r="A1119" s="6"/>
    </row>
    <row r="1120" spans="1:1" x14ac:dyDescent="0.2">
      <c r="A1120" s="6"/>
    </row>
    <row r="1121" spans="1:1" x14ac:dyDescent="0.2">
      <c r="A1121" s="6"/>
    </row>
    <row r="1122" spans="1:1" x14ac:dyDescent="0.2">
      <c r="A1122" s="6"/>
    </row>
    <row r="1123" spans="1:1" x14ac:dyDescent="0.2">
      <c r="A1123" s="6"/>
    </row>
    <row r="1124" spans="1:1" x14ac:dyDescent="0.2">
      <c r="A1124" s="6"/>
    </row>
    <row r="1125" spans="1:1" x14ac:dyDescent="0.2">
      <c r="A1125" s="6"/>
    </row>
    <row r="1126" spans="1:1" x14ac:dyDescent="0.2">
      <c r="A1126" s="6"/>
    </row>
    <row r="1127" spans="1:1" x14ac:dyDescent="0.2">
      <c r="A1127" s="6"/>
    </row>
    <row r="1128" spans="1:1" x14ac:dyDescent="0.2">
      <c r="A1128" s="6"/>
    </row>
    <row r="1129" spans="1:1" x14ac:dyDescent="0.2">
      <c r="A1129" s="6"/>
    </row>
    <row r="1130" spans="1:1" x14ac:dyDescent="0.2">
      <c r="A1130" s="6"/>
    </row>
    <row r="1131" spans="1:1" x14ac:dyDescent="0.2">
      <c r="A1131" s="6"/>
    </row>
    <row r="1132" spans="1:1" x14ac:dyDescent="0.2">
      <c r="A1132" s="6"/>
    </row>
    <row r="1133" spans="1:1" x14ac:dyDescent="0.2">
      <c r="A1133" s="6"/>
    </row>
    <row r="1134" spans="1:1" x14ac:dyDescent="0.2">
      <c r="A1134" s="6"/>
    </row>
    <row r="1135" spans="1:1" x14ac:dyDescent="0.2">
      <c r="A1135" s="6"/>
    </row>
    <row r="1136" spans="1:1" x14ac:dyDescent="0.2">
      <c r="A1136" s="6"/>
    </row>
    <row r="1137" spans="1:1" x14ac:dyDescent="0.2">
      <c r="A1137" s="6"/>
    </row>
    <row r="1138" spans="1:1" x14ac:dyDescent="0.2">
      <c r="A1138" s="6"/>
    </row>
    <row r="1139" spans="1:1" x14ac:dyDescent="0.2">
      <c r="A1139" s="6"/>
    </row>
    <row r="1140" spans="1:1" x14ac:dyDescent="0.2">
      <c r="A1140" s="6"/>
    </row>
    <row r="1141" spans="1:1" x14ac:dyDescent="0.2">
      <c r="A1141" s="6"/>
    </row>
    <row r="1142" spans="1:1" x14ac:dyDescent="0.2">
      <c r="A1142" s="6"/>
    </row>
    <row r="1143" spans="1:1" x14ac:dyDescent="0.2">
      <c r="A1143" s="6"/>
    </row>
    <row r="1144" spans="1:1" x14ac:dyDescent="0.2">
      <c r="A1144" s="6"/>
    </row>
    <row r="1145" spans="1:1" x14ac:dyDescent="0.2">
      <c r="A1145" s="6"/>
    </row>
    <row r="1146" spans="1:1" x14ac:dyDescent="0.2">
      <c r="A1146" s="6"/>
    </row>
    <row r="1147" spans="1:1" x14ac:dyDescent="0.2">
      <c r="A1147" s="6"/>
    </row>
    <row r="1148" spans="1:1" x14ac:dyDescent="0.2">
      <c r="A1148" s="6"/>
    </row>
    <row r="1149" spans="1:1" x14ac:dyDescent="0.2">
      <c r="A1149" s="6"/>
    </row>
    <row r="1150" spans="1:1" x14ac:dyDescent="0.2">
      <c r="A1150" s="6"/>
    </row>
    <row r="1151" spans="1:1" x14ac:dyDescent="0.2">
      <c r="A1151" s="6"/>
    </row>
    <row r="1152" spans="1:1" x14ac:dyDescent="0.2">
      <c r="A1152" s="6"/>
    </row>
    <row r="1153" spans="1:1" x14ac:dyDescent="0.2">
      <c r="A1153" s="6"/>
    </row>
    <row r="1154" spans="1:1" x14ac:dyDescent="0.2">
      <c r="A1154" s="6"/>
    </row>
    <row r="1155" spans="1:1" x14ac:dyDescent="0.2">
      <c r="A1155" s="6"/>
    </row>
    <row r="1156" spans="1:1" x14ac:dyDescent="0.2">
      <c r="A1156" s="6"/>
    </row>
    <row r="1157" spans="1:1" x14ac:dyDescent="0.2">
      <c r="A1157" s="6"/>
    </row>
    <row r="1158" spans="1:1" x14ac:dyDescent="0.2">
      <c r="A1158" s="6"/>
    </row>
    <row r="1159" spans="1:1" x14ac:dyDescent="0.2">
      <c r="A1159" s="6"/>
    </row>
    <row r="1160" spans="1:1" x14ac:dyDescent="0.2">
      <c r="A1160" s="6"/>
    </row>
    <row r="1161" spans="1:1" x14ac:dyDescent="0.2">
      <c r="A1161" s="6"/>
    </row>
    <row r="1162" spans="1:1" x14ac:dyDescent="0.2">
      <c r="A1162" s="6"/>
    </row>
    <row r="1163" spans="1:1" x14ac:dyDescent="0.2">
      <c r="A1163" s="6"/>
    </row>
    <row r="1164" spans="1:1" x14ac:dyDescent="0.2">
      <c r="A1164" s="6"/>
    </row>
    <row r="1165" spans="1:1" x14ac:dyDescent="0.2">
      <c r="A1165" s="6"/>
    </row>
    <row r="1166" spans="1:1" x14ac:dyDescent="0.2">
      <c r="A1166" s="6"/>
    </row>
    <row r="1167" spans="1:1" x14ac:dyDescent="0.2">
      <c r="A1167" s="6"/>
    </row>
    <row r="1168" spans="1:1" x14ac:dyDescent="0.2">
      <c r="A1168" s="6"/>
    </row>
    <row r="1169" spans="1:1" x14ac:dyDescent="0.2">
      <c r="A1169" s="6"/>
    </row>
    <row r="1170" spans="1:1" x14ac:dyDescent="0.2">
      <c r="A1170" s="6"/>
    </row>
    <row r="1171" spans="1:1" x14ac:dyDescent="0.2">
      <c r="A1171" s="6"/>
    </row>
    <row r="1172" spans="1:1" x14ac:dyDescent="0.2">
      <c r="A1172" s="6"/>
    </row>
    <row r="1173" spans="1:1" x14ac:dyDescent="0.2">
      <c r="A1173" s="6"/>
    </row>
    <row r="1174" spans="1:1" x14ac:dyDescent="0.2">
      <c r="A1174" s="6"/>
    </row>
    <row r="1175" spans="1:1" x14ac:dyDescent="0.2">
      <c r="A1175" s="6"/>
    </row>
    <row r="1176" spans="1:1" x14ac:dyDescent="0.2">
      <c r="A1176" s="6"/>
    </row>
    <row r="1177" spans="1:1" x14ac:dyDescent="0.2">
      <c r="A1177" s="6"/>
    </row>
    <row r="1178" spans="1:1" x14ac:dyDescent="0.2">
      <c r="A1178" s="6"/>
    </row>
    <row r="1179" spans="1:1" x14ac:dyDescent="0.2">
      <c r="A1179" s="6"/>
    </row>
    <row r="1180" spans="1:1" x14ac:dyDescent="0.2">
      <c r="A1180" s="6"/>
    </row>
    <row r="1181" spans="1:1" x14ac:dyDescent="0.2">
      <c r="A1181" s="6"/>
    </row>
    <row r="1182" spans="1:1" x14ac:dyDescent="0.2">
      <c r="A1182" s="6"/>
    </row>
    <row r="1183" spans="1:1" x14ac:dyDescent="0.2">
      <c r="A1183" s="6"/>
    </row>
    <row r="1184" spans="1:1" x14ac:dyDescent="0.2">
      <c r="A1184" s="6"/>
    </row>
    <row r="1185" spans="1:1" x14ac:dyDescent="0.2">
      <c r="A1185" s="6"/>
    </row>
    <row r="1186" spans="1:1" x14ac:dyDescent="0.2">
      <c r="A1186" s="6"/>
    </row>
    <row r="1187" spans="1:1" x14ac:dyDescent="0.2">
      <c r="A1187" s="6"/>
    </row>
    <row r="1188" spans="1:1" x14ac:dyDescent="0.2">
      <c r="A1188" s="6"/>
    </row>
    <row r="1189" spans="1:1" x14ac:dyDescent="0.2">
      <c r="A1189" s="6"/>
    </row>
    <row r="1190" spans="1:1" x14ac:dyDescent="0.2">
      <c r="A1190" s="6"/>
    </row>
    <row r="1191" spans="1:1" x14ac:dyDescent="0.2">
      <c r="A1191" s="6"/>
    </row>
    <row r="1192" spans="1:1" x14ac:dyDescent="0.2">
      <c r="A1192" s="6"/>
    </row>
    <row r="1193" spans="1:1" x14ac:dyDescent="0.2">
      <c r="A1193" s="6"/>
    </row>
    <row r="1194" spans="1:1" x14ac:dyDescent="0.2">
      <c r="A1194" s="6"/>
    </row>
    <row r="1195" spans="1:1" x14ac:dyDescent="0.2">
      <c r="A1195" s="6"/>
    </row>
    <row r="1196" spans="1:1" x14ac:dyDescent="0.2">
      <c r="A1196" s="6"/>
    </row>
    <row r="1197" spans="1:1" x14ac:dyDescent="0.2">
      <c r="A1197" s="6"/>
    </row>
    <row r="1198" spans="1:1" x14ac:dyDescent="0.2">
      <c r="A1198" s="6"/>
    </row>
    <row r="1199" spans="1:1" x14ac:dyDescent="0.2">
      <c r="A1199" s="6"/>
    </row>
    <row r="1200" spans="1:1" x14ac:dyDescent="0.2">
      <c r="A1200" s="6"/>
    </row>
    <row r="1201" spans="1:1" x14ac:dyDescent="0.2">
      <c r="A1201" s="6"/>
    </row>
    <row r="1202" spans="1:1" x14ac:dyDescent="0.2">
      <c r="A1202" s="6"/>
    </row>
    <row r="1203" spans="1:1" x14ac:dyDescent="0.2">
      <c r="A1203" s="6"/>
    </row>
    <row r="1204" spans="1:1" x14ac:dyDescent="0.2">
      <c r="A1204" s="6"/>
    </row>
    <row r="1205" spans="1:1" x14ac:dyDescent="0.2">
      <c r="A1205" s="6"/>
    </row>
    <row r="1206" spans="1:1" x14ac:dyDescent="0.2">
      <c r="A1206" s="6"/>
    </row>
    <row r="1207" spans="1:1" x14ac:dyDescent="0.2">
      <c r="A1207" s="6"/>
    </row>
    <row r="1208" spans="1:1" x14ac:dyDescent="0.2">
      <c r="A1208" s="6"/>
    </row>
    <row r="1209" spans="1:1" x14ac:dyDescent="0.2">
      <c r="A1209" s="6"/>
    </row>
    <row r="1210" spans="1:1" x14ac:dyDescent="0.2">
      <c r="A1210" s="6"/>
    </row>
    <row r="1211" spans="1:1" x14ac:dyDescent="0.2">
      <c r="A1211" s="6"/>
    </row>
    <row r="1212" spans="1:1" x14ac:dyDescent="0.2">
      <c r="A1212" s="6"/>
    </row>
    <row r="1213" spans="1:1" x14ac:dyDescent="0.2">
      <c r="A1213" s="6"/>
    </row>
    <row r="1214" spans="1:1" x14ac:dyDescent="0.2">
      <c r="A1214" s="6"/>
    </row>
    <row r="1215" spans="1:1" x14ac:dyDescent="0.2">
      <c r="A1215" s="6"/>
    </row>
    <row r="1216" spans="1:1" x14ac:dyDescent="0.2">
      <c r="A1216" s="6"/>
    </row>
    <row r="1217" spans="1:1" x14ac:dyDescent="0.2">
      <c r="A1217" s="6"/>
    </row>
    <row r="1218" spans="1:1" x14ac:dyDescent="0.2">
      <c r="A1218" s="6"/>
    </row>
    <row r="1219" spans="1:1" x14ac:dyDescent="0.2">
      <c r="A1219" s="6"/>
    </row>
    <row r="1220" spans="1:1" x14ac:dyDescent="0.2">
      <c r="A1220" s="6"/>
    </row>
    <row r="1221" spans="1:1" x14ac:dyDescent="0.2">
      <c r="A1221" s="6"/>
    </row>
    <row r="1222" spans="1:1" x14ac:dyDescent="0.2">
      <c r="A1222" s="6"/>
    </row>
    <row r="1223" spans="1:1" x14ac:dyDescent="0.2">
      <c r="A1223" s="6"/>
    </row>
    <row r="1224" spans="1:1" x14ac:dyDescent="0.2">
      <c r="A1224" s="6"/>
    </row>
    <row r="1225" spans="1:1" x14ac:dyDescent="0.2">
      <c r="A1225" s="6"/>
    </row>
    <row r="1226" spans="1:1" x14ac:dyDescent="0.2">
      <c r="A1226" s="6"/>
    </row>
    <row r="1227" spans="1:1" x14ac:dyDescent="0.2">
      <c r="A1227" s="6"/>
    </row>
    <row r="1228" spans="1:1" x14ac:dyDescent="0.2">
      <c r="A1228" s="6"/>
    </row>
    <row r="1229" spans="1:1" x14ac:dyDescent="0.2">
      <c r="A1229" s="6"/>
    </row>
    <row r="1230" spans="1:1" x14ac:dyDescent="0.2">
      <c r="A1230" s="6"/>
    </row>
    <row r="1231" spans="1:1" x14ac:dyDescent="0.2">
      <c r="A1231" s="6"/>
    </row>
    <row r="1232" spans="1:1" x14ac:dyDescent="0.2">
      <c r="A1232" s="6"/>
    </row>
    <row r="1233" spans="1:1" x14ac:dyDescent="0.2">
      <c r="A1233" s="6"/>
    </row>
    <row r="1234" spans="1:1" x14ac:dyDescent="0.2">
      <c r="A1234" s="6"/>
    </row>
    <row r="1235" spans="1:1" x14ac:dyDescent="0.2">
      <c r="A1235" s="6"/>
    </row>
    <row r="1236" spans="1:1" x14ac:dyDescent="0.2">
      <c r="A1236" s="6"/>
    </row>
    <row r="1237" spans="1:1" x14ac:dyDescent="0.2">
      <c r="A1237" s="6"/>
    </row>
    <row r="1238" spans="1:1" x14ac:dyDescent="0.2">
      <c r="A1238" s="6"/>
    </row>
    <row r="1239" spans="1:1" x14ac:dyDescent="0.2">
      <c r="A1239" s="6"/>
    </row>
    <row r="1240" spans="1:1" x14ac:dyDescent="0.2">
      <c r="A1240" s="6"/>
    </row>
    <row r="1241" spans="1:1" x14ac:dyDescent="0.2">
      <c r="A1241" s="6"/>
    </row>
    <row r="1242" spans="1:1" x14ac:dyDescent="0.2">
      <c r="A1242" s="6"/>
    </row>
    <row r="1243" spans="1:1" x14ac:dyDescent="0.2">
      <c r="A1243" s="6"/>
    </row>
    <row r="1244" spans="1:1" x14ac:dyDescent="0.2">
      <c r="A1244" s="6"/>
    </row>
    <row r="1245" spans="1:1" x14ac:dyDescent="0.2">
      <c r="A1245" s="6"/>
    </row>
    <row r="1246" spans="1:1" x14ac:dyDescent="0.2">
      <c r="A1246" s="6"/>
    </row>
    <row r="1247" spans="1:1" x14ac:dyDescent="0.2">
      <c r="A1247" s="6"/>
    </row>
    <row r="1248" spans="1:1" x14ac:dyDescent="0.2">
      <c r="A1248" s="6"/>
    </row>
    <row r="1249" spans="1:1" x14ac:dyDescent="0.2">
      <c r="A1249" s="6"/>
    </row>
    <row r="1250" spans="1:1" x14ac:dyDescent="0.2">
      <c r="A1250" s="6"/>
    </row>
    <row r="1251" spans="1:1" x14ac:dyDescent="0.2">
      <c r="A1251" s="6"/>
    </row>
    <row r="1252" spans="1:1" x14ac:dyDescent="0.2">
      <c r="A1252" s="6"/>
    </row>
    <row r="1253" spans="1:1" x14ac:dyDescent="0.2">
      <c r="A1253" s="6"/>
    </row>
    <row r="1254" spans="1:1" x14ac:dyDescent="0.2">
      <c r="A1254" s="6"/>
    </row>
    <row r="1255" spans="1:1" x14ac:dyDescent="0.2">
      <c r="A1255" s="6"/>
    </row>
    <row r="1256" spans="1:1" x14ac:dyDescent="0.2">
      <c r="A1256" s="6"/>
    </row>
    <row r="1257" spans="1:1" x14ac:dyDescent="0.2">
      <c r="A1257" s="6"/>
    </row>
    <row r="1258" spans="1:1" x14ac:dyDescent="0.2">
      <c r="A1258" s="6"/>
    </row>
    <row r="1259" spans="1:1" x14ac:dyDescent="0.2">
      <c r="A1259" s="6"/>
    </row>
    <row r="1260" spans="1:1" x14ac:dyDescent="0.2">
      <c r="A1260" s="6"/>
    </row>
    <row r="1261" spans="1:1" x14ac:dyDescent="0.2">
      <c r="A1261" s="6"/>
    </row>
    <row r="1262" spans="1:1" x14ac:dyDescent="0.2">
      <c r="A1262" s="6"/>
    </row>
    <row r="1263" spans="1:1" x14ac:dyDescent="0.2">
      <c r="A1263" s="6"/>
    </row>
    <row r="1264" spans="1:1" x14ac:dyDescent="0.2">
      <c r="A1264" s="6"/>
    </row>
    <row r="1265" spans="1:1" x14ac:dyDescent="0.2">
      <c r="A1265" s="6"/>
    </row>
    <row r="1266" spans="1:1" x14ac:dyDescent="0.2">
      <c r="A1266" s="6"/>
    </row>
    <row r="1267" spans="1:1" x14ac:dyDescent="0.2">
      <c r="A1267" s="6"/>
    </row>
    <row r="1268" spans="1:1" x14ac:dyDescent="0.2">
      <c r="A1268" s="6"/>
    </row>
    <row r="1269" spans="1:1" x14ac:dyDescent="0.2">
      <c r="A1269" s="6"/>
    </row>
    <row r="1270" spans="1:1" x14ac:dyDescent="0.2">
      <c r="A1270" s="6"/>
    </row>
    <row r="1271" spans="1:1" x14ac:dyDescent="0.2">
      <c r="A1271" s="6"/>
    </row>
    <row r="1272" spans="1:1" x14ac:dyDescent="0.2">
      <c r="A1272" s="6"/>
    </row>
    <row r="1273" spans="1:1" x14ac:dyDescent="0.2">
      <c r="A1273" s="6"/>
    </row>
    <row r="1274" spans="1:1" x14ac:dyDescent="0.2">
      <c r="A1274" s="6"/>
    </row>
    <row r="1275" spans="1:1" x14ac:dyDescent="0.2">
      <c r="A1275" s="6"/>
    </row>
    <row r="1276" spans="1:1" x14ac:dyDescent="0.2">
      <c r="A1276" s="6"/>
    </row>
    <row r="1277" spans="1:1" x14ac:dyDescent="0.2">
      <c r="A1277" s="6"/>
    </row>
    <row r="1278" spans="1:1" x14ac:dyDescent="0.2">
      <c r="A1278" s="6"/>
    </row>
    <row r="1279" spans="1:1" x14ac:dyDescent="0.2">
      <c r="A1279" s="6"/>
    </row>
    <row r="1280" spans="1:1" x14ac:dyDescent="0.2">
      <c r="A1280" s="6"/>
    </row>
    <row r="1281" spans="1:1" x14ac:dyDescent="0.2">
      <c r="A1281" s="6"/>
    </row>
    <row r="1282" spans="1:1" x14ac:dyDescent="0.2">
      <c r="A1282" s="6"/>
    </row>
    <row r="1283" spans="1:1" x14ac:dyDescent="0.2">
      <c r="A1283" s="6"/>
    </row>
    <row r="1284" spans="1:1" x14ac:dyDescent="0.2">
      <c r="A1284" s="6"/>
    </row>
    <row r="1285" spans="1:1" x14ac:dyDescent="0.2">
      <c r="A1285" s="6"/>
    </row>
    <row r="1286" spans="1:1" x14ac:dyDescent="0.2">
      <c r="A1286" s="6"/>
    </row>
    <row r="1287" spans="1:1" x14ac:dyDescent="0.2">
      <c r="A1287" s="6"/>
    </row>
    <row r="1288" spans="1:1" x14ac:dyDescent="0.2">
      <c r="A1288" s="6"/>
    </row>
    <row r="1289" spans="1:1" x14ac:dyDescent="0.2">
      <c r="A1289" s="6"/>
    </row>
    <row r="1290" spans="1:1" x14ac:dyDescent="0.2">
      <c r="A1290" s="6"/>
    </row>
    <row r="1291" spans="1:1" x14ac:dyDescent="0.2">
      <c r="A1291" s="6"/>
    </row>
    <row r="1292" spans="1:1" x14ac:dyDescent="0.2">
      <c r="A1292" s="6"/>
    </row>
    <row r="1293" spans="1:1" x14ac:dyDescent="0.2">
      <c r="A1293" s="6"/>
    </row>
    <row r="1294" spans="1:1" x14ac:dyDescent="0.2">
      <c r="A1294" s="6"/>
    </row>
    <row r="1295" spans="1:1" x14ac:dyDescent="0.2">
      <c r="A1295" s="6"/>
    </row>
    <row r="1296" spans="1:1" x14ac:dyDescent="0.2">
      <c r="A1296" s="6"/>
    </row>
    <row r="1297" spans="1:1" x14ac:dyDescent="0.2">
      <c r="A1297" s="6"/>
    </row>
    <row r="1298" spans="1:1" x14ac:dyDescent="0.2">
      <c r="A1298" s="6"/>
    </row>
    <row r="1299" spans="1:1" x14ac:dyDescent="0.2">
      <c r="A1299" s="6"/>
    </row>
    <row r="1300" spans="1:1" x14ac:dyDescent="0.2">
      <c r="A1300" s="6"/>
    </row>
    <row r="1301" spans="1:1" x14ac:dyDescent="0.2">
      <c r="A1301" s="6"/>
    </row>
    <row r="1302" spans="1:1" x14ac:dyDescent="0.2">
      <c r="A1302" s="6"/>
    </row>
    <row r="1303" spans="1:1" x14ac:dyDescent="0.2">
      <c r="A1303" s="6"/>
    </row>
    <row r="1304" spans="1:1" x14ac:dyDescent="0.2">
      <c r="A1304" s="6"/>
    </row>
    <row r="1305" spans="1:1" x14ac:dyDescent="0.2">
      <c r="A1305" s="6"/>
    </row>
    <row r="1306" spans="1:1" x14ac:dyDescent="0.2">
      <c r="A1306" s="6"/>
    </row>
    <row r="1307" spans="1:1" x14ac:dyDescent="0.2">
      <c r="A1307" s="6"/>
    </row>
    <row r="1308" spans="1:1" x14ac:dyDescent="0.2">
      <c r="A1308" s="6"/>
    </row>
    <row r="1309" spans="1:1" x14ac:dyDescent="0.2">
      <c r="A1309" s="6"/>
    </row>
    <row r="1310" spans="1:1" x14ac:dyDescent="0.2">
      <c r="A1310" s="6"/>
    </row>
    <row r="1311" spans="1:1" x14ac:dyDescent="0.2">
      <c r="A1311" s="6"/>
    </row>
    <row r="1312" spans="1:1" x14ac:dyDescent="0.2">
      <c r="A1312" s="6"/>
    </row>
    <row r="1313" spans="1:1" x14ac:dyDescent="0.2">
      <c r="A1313" s="6"/>
    </row>
    <row r="1314" spans="1:1" x14ac:dyDescent="0.2">
      <c r="A1314" s="6"/>
    </row>
    <row r="1315" spans="1:1" x14ac:dyDescent="0.2">
      <c r="A1315" s="6"/>
    </row>
    <row r="1316" spans="1:1" x14ac:dyDescent="0.2">
      <c r="A1316" s="6"/>
    </row>
    <row r="1317" spans="1:1" x14ac:dyDescent="0.2">
      <c r="A1317" s="6"/>
    </row>
    <row r="1318" spans="1:1" x14ac:dyDescent="0.2">
      <c r="A1318" s="6"/>
    </row>
    <row r="1319" spans="1:1" x14ac:dyDescent="0.2">
      <c r="A1319" s="6"/>
    </row>
    <row r="1320" spans="1:1" x14ac:dyDescent="0.2">
      <c r="A1320" s="6"/>
    </row>
    <row r="1321" spans="1:1" x14ac:dyDescent="0.2">
      <c r="A1321" s="6"/>
    </row>
    <row r="1322" spans="1:1" x14ac:dyDescent="0.2">
      <c r="A1322" s="6"/>
    </row>
    <row r="1323" spans="1:1" x14ac:dyDescent="0.2">
      <c r="A1323" s="6"/>
    </row>
    <row r="1324" spans="1:1" x14ac:dyDescent="0.2">
      <c r="A1324" s="6"/>
    </row>
    <row r="1325" spans="1:1" x14ac:dyDescent="0.2">
      <c r="A1325" s="6"/>
    </row>
    <row r="1326" spans="1:1" x14ac:dyDescent="0.2">
      <c r="A1326" s="6"/>
    </row>
    <row r="1327" spans="1:1" x14ac:dyDescent="0.2">
      <c r="A1327" s="6"/>
    </row>
    <row r="1328" spans="1:1" x14ac:dyDescent="0.2">
      <c r="A1328" s="6"/>
    </row>
    <row r="1329" spans="1:1" x14ac:dyDescent="0.2">
      <c r="A1329" s="6"/>
    </row>
    <row r="1330" spans="1:1" x14ac:dyDescent="0.2">
      <c r="A1330" s="6"/>
    </row>
    <row r="1331" spans="1:1" x14ac:dyDescent="0.2">
      <c r="A1331" s="6"/>
    </row>
    <row r="1332" spans="1:1" x14ac:dyDescent="0.2">
      <c r="A1332" s="6"/>
    </row>
    <row r="1333" spans="1:1" x14ac:dyDescent="0.2">
      <c r="A1333" s="6"/>
    </row>
    <row r="1334" spans="1:1" x14ac:dyDescent="0.2">
      <c r="A1334" s="6"/>
    </row>
    <row r="1335" spans="1:1" x14ac:dyDescent="0.2">
      <c r="A1335" s="6"/>
    </row>
    <row r="1336" spans="1:1" x14ac:dyDescent="0.2">
      <c r="A1336" s="6"/>
    </row>
    <row r="1337" spans="1:1" x14ac:dyDescent="0.2">
      <c r="A1337" s="6"/>
    </row>
    <row r="1338" spans="1:1" x14ac:dyDescent="0.2">
      <c r="A1338" s="6"/>
    </row>
    <row r="1339" spans="1:1" x14ac:dyDescent="0.2">
      <c r="A1339" s="6"/>
    </row>
    <row r="1340" spans="1:1" x14ac:dyDescent="0.2">
      <c r="A1340" s="6"/>
    </row>
    <row r="1341" spans="1:1" x14ac:dyDescent="0.2">
      <c r="A1341" s="6"/>
    </row>
    <row r="1342" spans="1:1" x14ac:dyDescent="0.2">
      <c r="A1342" s="6"/>
    </row>
    <row r="1343" spans="1:1" x14ac:dyDescent="0.2">
      <c r="A1343" s="6"/>
    </row>
    <row r="1344" spans="1:1" x14ac:dyDescent="0.2">
      <c r="A1344" s="6"/>
    </row>
    <row r="1345" spans="1:1" x14ac:dyDescent="0.2">
      <c r="A1345" s="6"/>
    </row>
    <row r="1346" spans="1:1" x14ac:dyDescent="0.2">
      <c r="A1346" s="6"/>
    </row>
    <row r="1347" spans="1:1" x14ac:dyDescent="0.2">
      <c r="A1347" s="6"/>
    </row>
    <row r="1348" spans="1:1" x14ac:dyDescent="0.2">
      <c r="A1348" s="6"/>
    </row>
    <row r="1349" spans="1:1" x14ac:dyDescent="0.2">
      <c r="A1349" s="6"/>
    </row>
    <row r="1350" spans="1:1" x14ac:dyDescent="0.2">
      <c r="A1350" s="6"/>
    </row>
    <row r="1351" spans="1:1" x14ac:dyDescent="0.2">
      <c r="A1351" s="6"/>
    </row>
    <row r="1352" spans="1:1" x14ac:dyDescent="0.2">
      <c r="A1352" s="6"/>
    </row>
    <row r="1353" spans="1:1" x14ac:dyDescent="0.2">
      <c r="A1353" s="6"/>
    </row>
    <row r="1354" spans="1:1" x14ac:dyDescent="0.2">
      <c r="A1354" s="6"/>
    </row>
    <row r="1355" spans="1:1" x14ac:dyDescent="0.2">
      <c r="A1355" s="6"/>
    </row>
    <row r="1356" spans="1:1" x14ac:dyDescent="0.2">
      <c r="A1356" s="6"/>
    </row>
    <row r="1357" spans="1:1" x14ac:dyDescent="0.2">
      <c r="A1357" s="6"/>
    </row>
    <row r="1358" spans="1:1" x14ac:dyDescent="0.2">
      <c r="A1358" s="6"/>
    </row>
    <row r="1359" spans="1:1" x14ac:dyDescent="0.2">
      <c r="A1359" s="6"/>
    </row>
    <row r="1360" spans="1:1" x14ac:dyDescent="0.2">
      <c r="A1360" s="6"/>
    </row>
    <row r="1361" spans="1:1" x14ac:dyDescent="0.2">
      <c r="A1361" s="6"/>
    </row>
    <row r="1362" spans="1:1" x14ac:dyDescent="0.2">
      <c r="A1362" s="6"/>
    </row>
    <row r="1363" spans="1:1" x14ac:dyDescent="0.2">
      <c r="A1363" s="6"/>
    </row>
    <row r="1364" spans="1:1" x14ac:dyDescent="0.2">
      <c r="A1364" s="6"/>
    </row>
    <row r="1365" spans="1:1" x14ac:dyDescent="0.2">
      <c r="A1365" s="6"/>
    </row>
    <row r="1366" spans="1:1" x14ac:dyDescent="0.2">
      <c r="A1366" s="6"/>
    </row>
    <row r="1367" spans="1:1" x14ac:dyDescent="0.2">
      <c r="A1367" s="6"/>
    </row>
    <row r="1368" spans="1:1" x14ac:dyDescent="0.2">
      <c r="A1368" s="6"/>
    </row>
    <row r="1369" spans="1:1" x14ac:dyDescent="0.2">
      <c r="A1369" s="6"/>
    </row>
    <row r="1370" spans="1:1" x14ac:dyDescent="0.2">
      <c r="A1370" s="6"/>
    </row>
    <row r="1371" spans="1:1" x14ac:dyDescent="0.2">
      <c r="A1371" s="6"/>
    </row>
    <row r="1372" spans="1:1" x14ac:dyDescent="0.2">
      <c r="A1372" s="6"/>
    </row>
    <row r="1373" spans="1:1" x14ac:dyDescent="0.2">
      <c r="A1373" s="6"/>
    </row>
    <row r="1374" spans="1:1" x14ac:dyDescent="0.2">
      <c r="A1374" s="6"/>
    </row>
    <row r="1375" spans="1:1" x14ac:dyDescent="0.2">
      <c r="A1375" s="6"/>
    </row>
    <row r="1376" spans="1:1" x14ac:dyDescent="0.2">
      <c r="A1376" s="6"/>
    </row>
    <row r="1377" spans="1:1" x14ac:dyDescent="0.2">
      <c r="A1377" s="6"/>
    </row>
    <row r="1378" spans="1:1" x14ac:dyDescent="0.2">
      <c r="A1378" s="6"/>
    </row>
    <row r="1379" spans="1:1" x14ac:dyDescent="0.2">
      <c r="A1379" s="6"/>
    </row>
    <row r="1380" spans="1:1" x14ac:dyDescent="0.2">
      <c r="A1380" s="6"/>
    </row>
    <row r="1381" spans="1:1" x14ac:dyDescent="0.2">
      <c r="A1381" s="6"/>
    </row>
    <row r="1382" spans="1:1" x14ac:dyDescent="0.2">
      <c r="A1382" s="6"/>
    </row>
    <row r="1383" spans="1:1" x14ac:dyDescent="0.2">
      <c r="A1383" s="6"/>
    </row>
    <row r="1384" spans="1:1" x14ac:dyDescent="0.2">
      <c r="A1384" s="6"/>
    </row>
    <row r="1385" spans="1:1" x14ac:dyDescent="0.2">
      <c r="A1385" s="6"/>
    </row>
    <row r="1386" spans="1:1" x14ac:dyDescent="0.2">
      <c r="A1386" s="6"/>
    </row>
    <row r="1387" spans="1:1" x14ac:dyDescent="0.2">
      <c r="A1387" s="6"/>
    </row>
    <row r="1388" spans="1:1" x14ac:dyDescent="0.2">
      <c r="A1388" s="6"/>
    </row>
    <row r="1389" spans="1:1" x14ac:dyDescent="0.2">
      <c r="A1389" s="6"/>
    </row>
    <row r="1390" spans="1:1" x14ac:dyDescent="0.2">
      <c r="A1390" s="6"/>
    </row>
    <row r="1391" spans="1:1" x14ac:dyDescent="0.2">
      <c r="A1391" s="6"/>
    </row>
    <row r="1392" spans="1:1" x14ac:dyDescent="0.2">
      <c r="A1392" s="6"/>
    </row>
    <row r="1393" spans="1:1" x14ac:dyDescent="0.2">
      <c r="A1393" s="6"/>
    </row>
    <row r="1394" spans="1:1" x14ac:dyDescent="0.2">
      <c r="A1394" s="6"/>
    </row>
    <row r="1395" spans="1:1" x14ac:dyDescent="0.2">
      <c r="A1395" s="6"/>
    </row>
    <row r="1396" spans="1:1" x14ac:dyDescent="0.2">
      <c r="A1396" s="6"/>
    </row>
    <row r="1397" spans="1:1" x14ac:dyDescent="0.2">
      <c r="A1397" s="6"/>
    </row>
    <row r="1398" spans="1:1" x14ac:dyDescent="0.2">
      <c r="A1398" s="6"/>
    </row>
    <row r="1399" spans="1:1" x14ac:dyDescent="0.2">
      <c r="A1399" s="6"/>
    </row>
    <row r="1400" spans="1:1" x14ac:dyDescent="0.2">
      <c r="A1400" s="6"/>
    </row>
    <row r="1401" spans="1:1" x14ac:dyDescent="0.2">
      <c r="A1401" s="6"/>
    </row>
    <row r="1402" spans="1:1" x14ac:dyDescent="0.2">
      <c r="A1402" s="6"/>
    </row>
    <row r="1403" spans="1:1" x14ac:dyDescent="0.2">
      <c r="A1403" s="6"/>
    </row>
    <row r="1404" spans="1:1" x14ac:dyDescent="0.2">
      <c r="A1404" s="6"/>
    </row>
    <row r="1405" spans="1:1" x14ac:dyDescent="0.2">
      <c r="A1405" s="6"/>
    </row>
    <row r="1406" spans="1:1" x14ac:dyDescent="0.2">
      <c r="A1406" s="6"/>
    </row>
    <row r="1407" spans="1:1" x14ac:dyDescent="0.2">
      <c r="A1407" s="6"/>
    </row>
    <row r="1408" spans="1:1" x14ac:dyDescent="0.2">
      <c r="A1408" s="6"/>
    </row>
    <row r="1409" spans="1:1" x14ac:dyDescent="0.2">
      <c r="A1409" s="6"/>
    </row>
    <row r="1410" spans="1:1" x14ac:dyDescent="0.2">
      <c r="A1410" s="6"/>
    </row>
    <row r="1411" spans="1:1" x14ac:dyDescent="0.2">
      <c r="A1411" s="6"/>
    </row>
    <row r="1412" spans="1:1" x14ac:dyDescent="0.2">
      <c r="A1412" s="6"/>
    </row>
    <row r="1413" spans="1:1" x14ac:dyDescent="0.2">
      <c r="A1413" s="6"/>
    </row>
    <row r="1414" spans="1:1" x14ac:dyDescent="0.2">
      <c r="A1414" s="6"/>
    </row>
    <row r="1415" spans="1:1" x14ac:dyDescent="0.2">
      <c r="A1415" s="6"/>
    </row>
    <row r="1416" spans="1:1" x14ac:dyDescent="0.2">
      <c r="A1416" s="6"/>
    </row>
    <row r="1417" spans="1:1" x14ac:dyDescent="0.2">
      <c r="A1417" s="6"/>
    </row>
    <row r="1418" spans="1:1" x14ac:dyDescent="0.2">
      <c r="A1418" s="6"/>
    </row>
    <row r="1419" spans="1:1" x14ac:dyDescent="0.2">
      <c r="A1419" s="6"/>
    </row>
    <row r="1420" spans="1:1" x14ac:dyDescent="0.2">
      <c r="A1420" s="6"/>
    </row>
    <row r="1421" spans="1:1" x14ac:dyDescent="0.2">
      <c r="A1421" s="6"/>
    </row>
    <row r="1422" spans="1:1" x14ac:dyDescent="0.2">
      <c r="A1422" s="6"/>
    </row>
    <row r="1423" spans="1:1" x14ac:dyDescent="0.2">
      <c r="A1423" s="6"/>
    </row>
    <row r="1424" spans="1:1" x14ac:dyDescent="0.2">
      <c r="A1424" s="6"/>
    </row>
    <row r="1425" spans="1:1" x14ac:dyDescent="0.2">
      <c r="A1425" s="6"/>
    </row>
    <row r="1426" spans="1:1" x14ac:dyDescent="0.2">
      <c r="A1426" s="6"/>
    </row>
    <row r="1427" spans="1:1" x14ac:dyDescent="0.2">
      <c r="A1427" s="6"/>
    </row>
    <row r="1428" spans="1:1" x14ac:dyDescent="0.2">
      <c r="A1428" s="6"/>
    </row>
    <row r="1429" spans="1:1" x14ac:dyDescent="0.2">
      <c r="A1429" s="6"/>
    </row>
    <row r="1430" spans="1:1" x14ac:dyDescent="0.2">
      <c r="A1430" s="6"/>
    </row>
    <row r="1431" spans="1:1" x14ac:dyDescent="0.2">
      <c r="A1431" s="6"/>
    </row>
    <row r="1432" spans="1:1" x14ac:dyDescent="0.2">
      <c r="A1432" s="6"/>
    </row>
    <row r="1433" spans="1:1" x14ac:dyDescent="0.2">
      <c r="A1433" s="6"/>
    </row>
    <row r="1434" spans="1:1" x14ac:dyDescent="0.2">
      <c r="A1434" s="6"/>
    </row>
    <row r="1435" spans="1:1" x14ac:dyDescent="0.2">
      <c r="A1435" s="6"/>
    </row>
    <row r="1436" spans="1:1" x14ac:dyDescent="0.2">
      <c r="A1436" s="6"/>
    </row>
    <row r="1437" spans="1:1" x14ac:dyDescent="0.2">
      <c r="A1437" s="6"/>
    </row>
    <row r="1438" spans="1:1" x14ac:dyDescent="0.2">
      <c r="A1438" s="6"/>
    </row>
    <row r="1439" spans="1:1" x14ac:dyDescent="0.2">
      <c r="A1439" s="6"/>
    </row>
    <row r="1440" spans="1:1" x14ac:dyDescent="0.2">
      <c r="A1440" s="6"/>
    </row>
    <row r="1441" spans="1:1" x14ac:dyDescent="0.2">
      <c r="A1441" s="6"/>
    </row>
    <row r="1442" spans="1:1" x14ac:dyDescent="0.2">
      <c r="A1442" s="6"/>
    </row>
    <row r="1443" spans="1:1" x14ac:dyDescent="0.2">
      <c r="A1443" s="6"/>
    </row>
    <row r="1444" spans="1:1" x14ac:dyDescent="0.2">
      <c r="A1444" s="6"/>
    </row>
    <row r="1445" spans="1:1" x14ac:dyDescent="0.2">
      <c r="A1445" s="6"/>
    </row>
    <row r="1446" spans="1:1" x14ac:dyDescent="0.2">
      <c r="A1446" s="6"/>
    </row>
    <row r="1447" spans="1:1" x14ac:dyDescent="0.2">
      <c r="A1447" s="6"/>
    </row>
    <row r="1448" spans="1:1" x14ac:dyDescent="0.2">
      <c r="A1448" s="6"/>
    </row>
    <row r="1449" spans="1:1" x14ac:dyDescent="0.2">
      <c r="A1449" s="6"/>
    </row>
    <row r="1450" spans="1:1" x14ac:dyDescent="0.2">
      <c r="A1450" s="6"/>
    </row>
    <row r="1451" spans="1:1" x14ac:dyDescent="0.2">
      <c r="A1451" s="6"/>
    </row>
    <row r="1452" spans="1:1" x14ac:dyDescent="0.2">
      <c r="A1452" s="6"/>
    </row>
    <row r="1453" spans="1:1" x14ac:dyDescent="0.2">
      <c r="A1453" s="6"/>
    </row>
    <row r="1454" spans="1:1" x14ac:dyDescent="0.2">
      <c r="A1454" s="6"/>
    </row>
    <row r="1455" spans="1:1" x14ac:dyDescent="0.2">
      <c r="A1455" s="6"/>
    </row>
    <row r="1456" spans="1:1" x14ac:dyDescent="0.2">
      <c r="A1456" s="6"/>
    </row>
    <row r="1457" spans="1:1" x14ac:dyDescent="0.2">
      <c r="A1457" s="6"/>
    </row>
    <row r="1458" spans="1:1" x14ac:dyDescent="0.2">
      <c r="A1458" s="6"/>
    </row>
    <row r="1459" spans="1:1" x14ac:dyDescent="0.2">
      <c r="A1459" s="6"/>
    </row>
    <row r="1460" spans="1:1" x14ac:dyDescent="0.2">
      <c r="A1460" s="6"/>
    </row>
    <row r="1461" spans="1:1" x14ac:dyDescent="0.2">
      <c r="A1461" s="6"/>
    </row>
    <row r="1462" spans="1:1" x14ac:dyDescent="0.2">
      <c r="A1462" s="6"/>
    </row>
    <row r="1463" spans="1:1" x14ac:dyDescent="0.2">
      <c r="A1463" s="6"/>
    </row>
    <row r="1464" spans="1:1" x14ac:dyDescent="0.2">
      <c r="A1464" s="6"/>
    </row>
    <row r="1465" spans="1:1" x14ac:dyDescent="0.2">
      <c r="A1465" s="6"/>
    </row>
    <row r="1466" spans="1:1" x14ac:dyDescent="0.2">
      <c r="A1466" s="6"/>
    </row>
    <row r="1467" spans="1:1" x14ac:dyDescent="0.2">
      <c r="A1467" s="6"/>
    </row>
    <row r="1468" spans="1:1" x14ac:dyDescent="0.2">
      <c r="A1468" s="6"/>
    </row>
    <row r="1469" spans="1:1" x14ac:dyDescent="0.2">
      <c r="A1469" s="6"/>
    </row>
    <row r="1470" spans="1:1" x14ac:dyDescent="0.2">
      <c r="A1470" s="6"/>
    </row>
    <row r="1471" spans="1:1" x14ac:dyDescent="0.2">
      <c r="A1471" s="6"/>
    </row>
    <row r="1472" spans="1:1" x14ac:dyDescent="0.2">
      <c r="A1472" s="6"/>
    </row>
    <row r="1473" spans="1:1" x14ac:dyDescent="0.2">
      <c r="A1473" s="6"/>
    </row>
    <row r="1474" spans="1:1" x14ac:dyDescent="0.2">
      <c r="A1474" s="6"/>
    </row>
    <row r="1475" spans="1:1" x14ac:dyDescent="0.2">
      <c r="A1475" s="6"/>
    </row>
    <row r="1476" spans="1:1" x14ac:dyDescent="0.2">
      <c r="A1476" s="6"/>
    </row>
    <row r="1477" spans="1:1" x14ac:dyDescent="0.2">
      <c r="A1477" s="6"/>
    </row>
    <row r="1478" spans="1:1" x14ac:dyDescent="0.2">
      <c r="A1478" s="6"/>
    </row>
    <row r="1479" spans="1:1" x14ac:dyDescent="0.2">
      <c r="A1479" s="6"/>
    </row>
    <row r="1480" spans="1:1" x14ac:dyDescent="0.2">
      <c r="A1480" s="6"/>
    </row>
    <row r="1481" spans="1:1" x14ac:dyDescent="0.2">
      <c r="A1481" s="6"/>
    </row>
    <row r="1482" spans="1:1" x14ac:dyDescent="0.2">
      <c r="A1482" s="6"/>
    </row>
    <row r="1483" spans="1:1" x14ac:dyDescent="0.2">
      <c r="A1483" s="6"/>
    </row>
    <row r="1484" spans="1:1" x14ac:dyDescent="0.2">
      <c r="A1484" s="6"/>
    </row>
    <row r="1485" spans="1:1" x14ac:dyDescent="0.2">
      <c r="A1485" s="6"/>
    </row>
    <row r="1486" spans="1:1" x14ac:dyDescent="0.2">
      <c r="A1486" s="6"/>
    </row>
    <row r="1487" spans="1:1" x14ac:dyDescent="0.2">
      <c r="A1487" s="6"/>
    </row>
    <row r="1488" spans="1:1" x14ac:dyDescent="0.2">
      <c r="A1488" s="6"/>
    </row>
    <row r="1489" spans="1:1" x14ac:dyDescent="0.2">
      <c r="A1489" s="6"/>
    </row>
    <row r="1490" spans="1:1" x14ac:dyDescent="0.2">
      <c r="A1490" s="6"/>
    </row>
    <row r="1491" spans="1:1" x14ac:dyDescent="0.2">
      <c r="A1491" s="6"/>
    </row>
    <row r="1492" spans="1:1" x14ac:dyDescent="0.2">
      <c r="A1492" s="6"/>
    </row>
    <row r="1493" spans="1:1" x14ac:dyDescent="0.2">
      <c r="A1493" s="6"/>
    </row>
    <row r="1494" spans="1:1" x14ac:dyDescent="0.2">
      <c r="A1494" s="6"/>
    </row>
    <row r="1495" spans="1:1" x14ac:dyDescent="0.2">
      <c r="A1495" s="6"/>
    </row>
    <row r="1496" spans="1:1" x14ac:dyDescent="0.2">
      <c r="A1496" s="6"/>
    </row>
    <row r="1497" spans="1:1" x14ac:dyDescent="0.2">
      <c r="A1497" s="6"/>
    </row>
    <row r="1498" spans="1:1" x14ac:dyDescent="0.2">
      <c r="A1498" s="6"/>
    </row>
    <row r="1499" spans="1:1" x14ac:dyDescent="0.2">
      <c r="A1499" s="6"/>
    </row>
    <row r="1500" spans="1:1" x14ac:dyDescent="0.2">
      <c r="A1500" s="6"/>
    </row>
    <row r="1501" spans="1:1" x14ac:dyDescent="0.2">
      <c r="A1501" s="6"/>
    </row>
    <row r="1502" spans="1:1" x14ac:dyDescent="0.2">
      <c r="A1502" s="6"/>
    </row>
    <row r="1503" spans="1:1" x14ac:dyDescent="0.2">
      <c r="A1503" s="6"/>
    </row>
    <row r="1504" spans="1:1" x14ac:dyDescent="0.2">
      <c r="A1504" s="6"/>
    </row>
    <row r="1505" spans="1:1" x14ac:dyDescent="0.2">
      <c r="A1505" s="6"/>
    </row>
    <row r="1506" spans="1:1" x14ac:dyDescent="0.2">
      <c r="A1506" s="6"/>
    </row>
    <row r="1507" spans="1:1" x14ac:dyDescent="0.2">
      <c r="A1507" s="6"/>
    </row>
    <row r="1508" spans="1:1" x14ac:dyDescent="0.2">
      <c r="A1508" s="6"/>
    </row>
    <row r="1509" spans="1:1" x14ac:dyDescent="0.2">
      <c r="A1509" s="6"/>
    </row>
    <row r="1510" spans="1:1" x14ac:dyDescent="0.2">
      <c r="A1510" s="6"/>
    </row>
    <row r="1511" spans="1:1" x14ac:dyDescent="0.2">
      <c r="A1511" s="6"/>
    </row>
    <row r="1512" spans="1:1" x14ac:dyDescent="0.2">
      <c r="A1512" s="6"/>
    </row>
    <row r="1513" spans="1:1" x14ac:dyDescent="0.2">
      <c r="A1513" s="6"/>
    </row>
    <row r="1514" spans="1:1" x14ac:dyDescent="0.2">
      <c r="A1514" s="6"/>
    </row>
    <row r="1515" spans="1:1" x14ac:dyDescent="0.2">
      <c r="A1515" s="6"/>
    </row>
    <row r="1516" spans="1:1" x14ac:dyDescent="0.2">
      <c r="A1516" s="6"/>
    </row>
    <row r="1517" spans="1:1" x14ac:dyDescent="0.2">
      <c r="A1517" s="6"/>
    </row>
    <row r="1518" spans="1:1" x14ac:dyDescent="0.2">
      <c r="A1518" s="6"/>
    </row>
    <row r="1519" spans="1:1" x14ac:dyDescent="0.2">
      <c r="A1519" s="6"/>
    </row>
    <row r="1520" spans="1:1" x14ac:dyDescent="0.2">
      <c r="A1520" s="6"/>
    </row>
    <row r="1521" spans="1:1" x14ac:dyDescent="0.2">
      <c r="A1521" s="6"/>
    </row>
    <row r="1522" spans="1:1" x14ac:dyDescent="0.2">
      <c r="A1522" s="6"/>
    </row>
    <row r="1523" spans="1:1" x14ac:dyDescent="0.2">
      <c r="A1523" s="6"/>
    </row>
    <row r="1524" spans="1:1" x14ac:dyDescent="0.2">
      <c r="A1524" s="6"/>
    </row>
    <row r="1525" spans="1:1" x14ac:dyDescent="0.2">
      <c r="A1525" s="6"/>
    </row>
    <row r="1526" spans="1:1" x14ac:dyDescent="0.2">
      <c r="A1526" s="6"/>
    </row>
    <row r="1527" spans="1:1" x14ac:dyDescent="0.2">
      <c r="A1527" s="6"/>
    </row>
    <row r="1528" spans="1:1" x14ac:dyDescent="0.2">
      <c r="A1528" s="6"/>
    </row>
    <row r="1529" spans="1:1" x14ac:dyDescent="0.2">
      <c r="A1529" s="6"/>
    </row>
    <row r="1530" spans="1:1" x14ac:dyDescent="0.2">
      <c r="A1530" s="6"/>
    </row>
    <row r="1531" spans="1:1" x14ac:dyDescent="0.2">
      <c r="A1531" s="6"/>
    </row>
    <row r="1532" spans="1:1" x14ac:dyDescent="0.2">
      <c r="A1532" s="6"/>
    </row>
    <row r="1533" spans="1:1" x14ac:dyDescent="0.2">
      <c r="A1533" s="6"/>
    </row>
    <row r="1534" spans="1:1" x14ac:dyDescent="0.2">
      <c r="A1534" s="6"/>
    </row>
    <row r="1535" spans="1:1" x14ac:dyDescent="0.2">
      <c r="A1535" s="6"/>
    </row>
    <row r="1536" spans="1:1" x14ac:dyDescent="0.2">
      <c r="A1536" s="6"/>
    </row>
    <row r="1537" spans="1:1" x14ac:dyDescent="0.2">
      <c r="A1537" s="6"/>
    </row>
    <row r="1538" spans="1:1" x14ac:dyDescent="0.2">
      <c r="A1538" s="6"/>
    </row>
    <row r="1539" spans="1:1" x14ac:dyDescent="0.2">
      <c r="A1539" s="6"/>
    </row>
    <row r="1540" spans="1:1" x14ac:dyDescent="0.2">
      <c r="A1540" s="6"/>
    </row>
    <row r="1541" spans="1:1" x14ac:dyDescent="0.2">
      <c r="A1541" s="6"/>
    </row>
    <row r="1542" spans="1:1" x14ac:dyDescent="0.2">
      <c r="A1542" s="6"/>
    </row>
    <row r="1543" spans="1:1" x14ac:dyDescent="0.2">
      <c r="A1543" s="6"/>
    </row>
    <row r="1544" spans="1:1" x14ac:dyDescent="0.2">
      <c r="A1544" s="6"/>
    </row>
    <row r="1545" spans="1:1" x14ac:dyDescent="0.2">
      <c r="A1545" s="6"/>
    </row>
    <row r="1546" spans="1:1" x14ac:dyDescent="0.2">
      <c r="A1546" s="6"/>
    </row>
    <row r="1547" spans="1:1" x14ac:dyDescent="0.2">
      <c r="A1547" s="6"/>
    </row>
    <row r="1548" spans="1:1" x14ac:dyDescent="0.2">
      <c r="A1548" s="6"/>
    </row>
    <row r="1549" spans="1:1" x14ac:dyDescent="0.2">
      <c r="A1549" s="6"/>
    </row>
    <row r="1550" spans="1:1" x14ac:dyDescent="0.2">
      <c r="A1550" s="6"/>
    </row>
    <row r="1551" spans="1:1" x14ac:dyDescent="0.2">
      <c r="A1551" s="6"/>
    </row>
    <row r="1552" spans="1:1" x14ac:dyDescent="0.2">
      <c r="A1552" s="6"/>
    </row>
    <row r="1553" spans="1:1" x14ac:dyDescent="0.2">
      <c r="A1553" s="6"/>
    </row>
    <row r="1554" spans="1:1" x14ac:dyDescent="0.2">
      <c r="A1554" s="6"/>
    </row>
    <row r="1555" spans="1:1" x14ac:dyDescent="0.2">
      <c r="A1555" s="6"/>
    </row>
    <row r="1556" spans="1:1" x14ac:dyDescent="0.2">
      <c r="A1556" s="6"/>
    </row>
    <row r="1557" spans="1:1" x14ac:dyDescent="0.2">
      <c r="A1557" s="6"/>
    </row>
    <row r="1558" spans="1:1" x14ac:dyDescent="0.2">
      <c r="A1558" s="6"/>
    </row>
    <row r="1559" spans="1:1" x14ac:dyDescent="0.2">
      <c r="A1559" s="6"/>
    </row>
    <row r="1560" spans="1:1" x14ac:dyDescent="0.2">
      <c r="A1560" s="6"/>
    </row>
    <row r="1561" spans="1:1" x14ac:dyDescent="0.2">
      <c r="A1561" s="6"/>
    </row>
    <row r="1562" spans="1:1" x14ac:dyDescent="0.2">
      <c r="A1562" s="6"/>
    </row>
    <row r="1563" spans="1:1" x14ac:dyDescent="0.2">
      <c r="A1563" s="6"/>
    </row>
    <row r="1564" spans="1:1" x14ac:dyDescent="0.2">
      <c r="A1564" s="6"/>
    </row>
    <row r="1565" spans="1:1" x14ac:dyDescent="0.2">
      <c r="A1565" s="6"/>
    </row>
    <row r="1566" spans="1:1" x14ac:dyDescent="0.2">
      <c r="A1566" s="6"/>
    </row>
    <row r="1567" spans="1:1" x14ac:dyDescent="0.2">
      <c r="A1567" s="6"/>
    </row>
    <row r="1568" spans="1:1" x14ac:dyDescent="0.2">
      <c r="A1568" s="6"/>
    </row>
    <row r="1569" spans="1:1" x14ac:dyDescent="0.2">
      <c r="A1569" s="6"/>
    </row>
    <row r="1570" spans="1:1" x14ac:dyDescent="0.2">
      <c r="A1570" s="6"/>
    </row>
    <row r="1571" spans="1:1" x14ac:dyDescent="0.2">
      <c r="A1571" s="6"/>
    </row>
    <row r="1572" spans="1:1" x14ac:dyDescent="0.2">
      <c r="A1572" s="6"/>
    </row>
    <row r="1573" spans="1:1" x14ac:dyDescent="0.2">
      <c r="A1573" s="6"/>
    </row>
    <row r="1574" spans="1:1" x14ac:dyDescent="0.2">
      <c r="A1574" s="6"/>
    </row>
    <row r="1575" spans="1:1" x14ac:dyDescent="0.2">
      <c r="A1575" s="6"/>
    </row>
    <row r="1576" spans="1:1" x14ac:dyDescent="0.2">
      <c r="A1576" s="6"/>
    </row>
    <row r="1577" spans="1:1" x14ac:dyDescent="0.2">
      <c r="A1577" s="6"/>
    </row>
    <row r="1578" spans="1:1" x14ac:dyDescent="0.2">
      <c r="A1578" s="6"/>
    </row>
    <row r="1579" spans="1:1" x14ac:dyDescent="0.2">
      <c r="A1579" s="6"/>
    </row>
    <row r="1580" spans="1:1" x14ac:dyDescent="0.2">
      <c r="A1580" s="6"/>
    </row>
    <row r="1581" spans="1:1" x14ac:dyDescent="0.2">
      <c r="A1581" s="6"/>
    </row>
    <row r="1582" spans="1:1" x14ac:dyDescent="0.2">
      <c r="A1582" s="6"/>
    </row>
    <row r="1583" spans="1:1" x14ac:dyDescent="0.2">
      <c r="A1583" s="6"/>
    </row>
    <row r="1584" spans="1:1" x14ac:dyDescent="0.2">
      <c r="A1584" s="6"/>
    </row>
    <row r="1585" spans="1:1" x14ac:dyDescent="0.2">
      <c r="A1585" s="6"/>
    </row>
    <row r="1586" spans="1:1" x14ac:dyDescent="0.2">
      <c r="A1586" s="6"/>
    </row>
    <row r="1587" spans="1:1" x14ac:dyDescent="0.2">
      <c r="A1587" s="6"/>
    </row>
    <row r="1588" spans="1:1" x14ac:dyDescent="0.2">
      <c r="A1588" s="6"/>
    </row>
    <row r="1589" spans="1:1" x14ac:dyDescent="0.2">
      <c r="A1589" s="6"/>
    </row>
    <row r="1590" spans="1:1" x14ac:dyDescent="0.2">
      <c r="A1590" s="6"/>
    </row>
    <row r="1591" spans="1:1" x14ac:dyDescent="0.2">
      <c r="A1591" s="6"/>
    </row>
    <row r="1592" spans="1:1" x14ac:dyDescent="0.2">
      <c r="A1592" s="6"/>
    </row>
    <row r="1593" spans="1:1" x14ac:dyDescent="0.2">
      <c r="A1593" s="6"/>
    </row>
    <row r="1594" spans="1:1" x14ac:dyDescent="0.2">
      <c r="A1594" s="6"/>
    </row>
    <row r="1595" spans="1:1" x14ac:dyDescent="0.2">
      <c r="A1595" s="6"/>
    </row>
    <row r="1596" spans="1:1" x14ac:dyDescent="0.2">
      <c r="A1596" s="6"/>
    </row>
    <row r="1597" spans="1:1" x14ac:dyDescent="0.2">
      <c r="A1597" s="6"/>
    </row>
    <row r="1598" spans="1:1" x14ac:dyDescent="0.2">
      <c r="A1598" s="6"/>
    </row>
    <row r="1599" spans="1:1" x14ac:dyDescent="0.2">
      <c r="A1599" s="6"/>
    </row>
    <row r="1600" spans="1:1" x14ac:dyDescent="0.2">
      <c r="A1600" s="6"/>
    </row>
    <row r="1601" spans="1:1" x14ac:dyDescent="0.2">
      <c r="A1601" s="6"/>
    </row>
    <row r="1602" spans="1:1" x14ac:dyDescent="0.2">
      <c r="A1602" s="6"/>
    </row>
    <row r="1603" spans="1:1" x14ac:dyDescent="0.2">
      <c r="A1603" s="6"/>
    </row>
    <row r="1604" spans="1:1" x14ac:dyDescent="0.2">
      <c r="A1604" s="6"/>
    </row>
    <row r="1605" spans="1:1" x14ac:dyDescent="0.2">
      <c r="A1605" s="6"/>
    </row>
    <row r="1606" spans="1:1" x14ac:dyDescent="0.2">
      <c r="A1606" s="6"/>
    </row>
    <row r="1607" spans="1:1" x14ac:dyDescent="0.2">
      <c r="A1607" s="6"/>
    </row>
    <row r="1608" spans="1:1" x14ac:dyDescent="0.2">
      <c r="A1608" s="6"/>
    </row>
    <row r="1609" spans="1:1" x14ac:dyDescent="0.2">
      <c r="A1609" s="6"/>
    </row>
    <row r="1610" spans="1:1" x14ac:dyDescent="0.2">
      <c r="A1610" s="6"/>
    </row>
    <row r="1611" spans="1:1" x14ac:dyDescent="0.2">
      <c r="A1611" s="6"/>
    </row>
    <row r="1612" spans="1:1" x14ac:dyDescent="0.2">
      <c r="A1612" s="6"/>
    </row>
    <row r="1613" spans="1:1" x14ac:dyDescent="0.2">
      <c r="A1613" s="6"/>
    </row>
    <row r="1614" spans="1:1" x14ac:dyDescent="0.2">
      <c r="A1614" s="6"/>
    </row>
    <row r="1615" spans="1:1" x14ac:dyDescent="0.2">
      <c r="A1615" s="6"/>
    </row>
    <row r="1616" spans="1:1" x14ac:dyDescent="0.2">
      <c r="A1616" s="6"/>
    </row>
    <row r="1617" spans="1:1" x14ac:dyDescent="0.2">
      <c r="A1617" s="6"/>
    </row>
    <row r="1618" spans="1:1" x14ac:dyDescent="0.2">
      <c r="A1618" s="6"/>
    </row>
    <row r="1619" spans="1:1" x14ac:dyDescent="0.2">
      <c r="A1619" s="6"/>
    </row>
    <row r="1620" spans="1:1" x14ac:dyDescent="0.2">
      <c r="A1620" s="6"/>
    </row>
    <row r="1621" spans="1:1" x14ac:dyDescent="0.2">
      <c r="A1621" s="6"/>
    </row>
    <row r="1622" spans="1:1" x14ac:dyDescent="0.2">
      <c r="A1622" s="6"/>
    </row>
    <row r="1623" spans="1:1" x14ac:dyDescent="0.2">
      <c r="A1623" s="6"/>
    </row>
    <row r="1624" spans="1:1" x14ac:dyDescent="0.2">
      <c r="A1624" s="6"/>
    </row>
    <row r="1625" spans="1:1" x14ac:dyDescent="0.2">
      <c r="A1625" s="6"/>
    </row>
    <row r="1626" spans="1:1" x14ac:dyDescent="0.2">
      <c r="A1626" s="6"/>
    </row>
    <row r="1627" spans="1:1" x14ac:dyDescent="0.2">
      <c r="A1627" s="6"/>
    </row>
    <row r="1628" spans="1:1" x14ac:dyDescent="0.2">
      <c r="A1628" s="6"/>
    </row>
    <row r="1629" spans="1:1" x14ac:dyDescent="0.2">
      <c r="A1629" s="6"/>
    </row>
    <row r="1630" spans="1:1" x14ac:dyDescent="0.2">
      <c r="A1630" s="6"/>
    </row>
    <row r="1631" spans="1:1" x14ac:dyDescent="0.2">
      <c r="A1631" s="6"/>
    </row>
    <row r="1632" spans="1:1" x14ac:dyDescent="0.2">
      <c r="A1632" s="6"/>
    </row>
    <row r="1633" spans="1:1" x14ac:dyDescent="0.2">
      <c r="A1633" s="6"/>
    </row>
    <row r="1634" spans="1:1" x14ac:dyDescent="0.2">
      <c r="A1634" s="6"/>
    </row>
    <row r="1635" spans="1:1" x14ac:dyDescent="0.2">
      <c r="A1635" s="6"/>
    </row>
    <row r="1636" spans="1:1" x14ac:dyDescent="0.2">
      <c r="A1636" s="6"/>
    </row>
    <row r="1637" spans="1:1" x14ac:dyDescent="0.2">
      <c r="A1637" s="6"/>
    </row>
    <row r="1638" spans="1:1" x14ac:dyDescent="0.2">
      <c r="A1638" s="6"/>
    </row>
    <row r="1639" spans="1:1" x14ac:dyDescent="0.2">
      <c r="A1639" s="6"/>
    </row>
    <row r="1640" spans="1:1" x14ac:dyDescent="0.2">
      <c r="A1640" s="6"/>
    </row>
    <row r="1641" spans="1:1" x14ac:dyDescent="0.2">
      <c r="A1641" s="6"/>
    </row>
    <row r="1642" spans="1:1" x14ac:dyDescent="0.2">
      <c r="A1642" s="6"/>
    </row>
    <row r="1643" spans="1:1" x14ac:dyDescent="0.2">
      <c r="A1643" s="6"/>
    </row>
    <row r="1644" spans="1:1" x14ac:dyDescent="0.2">
      <c r="A1644" s="6"/>
    </row>
    <row r="1645" spans="1:1" x14ac:dyDescent="0.2">
      <c r="A1645" s="6"/>
    </row>
    <row r="1646" spans="1:1" x14ac:dyDescent="0.2">
      <c r="A1646" s="6"/>
    </row>
    <row r="1647" spans="1:1" x14ac:dyDescent="0.2">
      <c r="A1647" s="6"/>
    </row>
    <row r="1648" spans="1:1" x14ac:dyDescent="0.2">
      <c r="A1648" s="6"/>
    </row>
    <row r="1649" spans="1:1" x14ac:dyDescent="0.2">
      <c r="A1649" s="6"/>
    </row>
    <row r="1650" spans="1:1" x14ac:dyDescent="0.2">
      <c r="A1650" s="6"/>
    </row>
    <row r="1651" spans="1:1" x14ac:dyDescent="0.2">
      <c r="A1651" s="6"/>
    </row>
    <row r="1652" spans="1:1" x14ac:dyDescent="0.2">
      <c r="A1652" s="6"/>
    </row>
    <row r="1653" spans="1:1" x14ac:dyDescent="0.2">
      <c r="A1653" s="6"/>
    </row>
    <row r="1654" spans="1:1" x14ac:dyDescent="0.2">
      <c r="A1654" s="6"/>
    </row>
    <row r="1655" spans="1:1" x14ac:dyDescent="0.2">
      <c r="A1655" s="6"/>
    </row>
    <row r="1656" spans="1:1" x14ac:dyDescent="0.2">
      <c r="A1656" s="6"/>
    </row>
    <row r="1657" spans="1:1" x14ac:dyDescent="0.2">
      <c r="A1657" s="6"/>
    </row>
    <row r="1658" spans="1:1" x14ac:dyDescent="0.2">
      <c r="A1658" s="6"/>
    </row>
    <row r="1659" spans="1:1" x14ac:dyDescent="0.2">
      <c r="A1659" s="6"/>
    </row>
    <row r="1660" spans="1:1" x14ac:dyDescent="0.2">
      <c r="A1660" s="6"/>
    </row>
    <row r="1661" spans="1:1" x14ac:dyDescent="0.2">
      <c r="A1661" s="6"/>
    </row>
    <row r="1662" spans="1:1" x14ac:dyDescent="0.2">
      <c r="A1662" s="6"/>
    </row>
    <row r="1663" spans="1:1" x14ac:dyDescent="0.2">
      <c r="A1663" s="6"/>
    </row>
    <row r="1664" spans="1:1" x14ac:dyDescent="0.2">
      <c r="A1664" s="6"/>
    </row>
    <row r="1665" spans="1:1" x14ac:dyDescent="0.2">
      <c r="A1665" s="6"/>
    </row>
    <row r="1666" spans="1:1" x14ac:dyDescent="0.2">
      <c r="A1666" s="6"/>
    </row>
    <row r="1667" spans="1:1" x14ac:dyDescent="0.2">
      <c r="A1667" s="6"/>
    </row>
    <row r="1668" spans="1:1" x14ac:dyDescent="0.2">
      <c r="A1668" s="6"/>
    </row>
    <row r="1669" spans="1:1" x14ac:dyDescent="0.2">
      <c r="A1669" s="6"/>
    </row>
    <row r="1670" spans="1:1" x14ac:dyDescent="0.2">
      <c r="A1670" s="6"/>
    </row>
    <row r="1671" spans="1:1" x14ac:dyDescent="0.2">
      <c r="A1671" s="6"/>
    </row>
    <row r="1672" spans="1:1" x14ac:dyDescent="0.2">
      <c r="A1672" s="6"/>
    </row>
    <row r="1673" spans="1:1" x14ac:dyDescent="0.2">
      <c r="A1673" s="6"/>
    </row>
    <row r="1674" spans="1:1" x14ac:dyDescent="0.2">
      <c r="A1674" s="6"/>
    </row>
    <row r="1675" spans="1:1" x14ac:dyDescent="0.2">
      <c r="A1675" s="6"/>
    </row>
    <row r="1676" spans="1:1" x14ac:dyDescent="0.2">
      <c r="A1676" s="6"/>
    </row>
    <row r="1677" spans="1:1" x14ac:dyDescent="0.2">
      <c r="A1677" s="6"/>
    </row>
    <row r="1678" spans="1:1" x14ac:dyDescent="0.2">
      <c r="A1678" s="6"/>
    </row>
    <row r="1679" spans="1:1" x14ac:dyDescent="0.2">
      <c r="A1679" s="6"/>
    </row>
    <row r="1680" spans="1:1" x14ac:dyDescent="0.2">
      <c r="A1680" s="6"/>
    </row>
    <row r="1681" spans="1:1" x14ac:dyDescent="0.2">
      <c r="A1681" s="6"/>
    </row>
    <row r="1682" spans="1:1" x14ac:dyDescent="0.2">
      <c r="A1682" s="6"/>
    </row>
    <row r="1683" spans="1:1" x14ac:dyDescent="0.2">
      <c r="A1683" s="6"/>
    </row>
    <row r="1684" spans="1:1" x14ac:dyDescent="0.2">
      <c r="A1684" s="6"/>
    </row>
    <row r="1685" spans="1:1" x14ac:dyDescent="0.2">
      <c r="A1685" s="6"/>
    </row>
    <row r="1686" spans="1:1" x14ac:dyDescent="0.2">
      <c r="A1686" s="6"/>
    </row>
    <row r="1687" spans="1:1" x14ac:dyDescent="0.2">
      <c r="A1687" s="6"/>
    </row>
    <row r="1688" spans="1:1" x14ac:dyDescent="0.2">
      <c r="A1688" s="6"/>
    </row>
    <row r="1689" spans="1:1" x14ac:dyDescent="0.2">
      <c r="A1689" s="6"/>
    </row>
    <row r="1690" spans="1:1" x14ac:dyDescent="0.2">
      <c r="A1690" s="6"/>
    </row>
    <row r="1691" spans="1:1" x14ac:dyDescent="0.2">
      <c r="A1691" s="6"/>
    </row>
    <row r="1692" spans="1:1" x14ac:dyDescent="0.2">
      <c r="A1692" s="6"/>
    </row>
    <row r="1693" spans="1:1" x14ac:dyDescent="0.2">
      <c r="A1693" s="6"/>
    </row>
    <row r="1694" spans="1:1" x14ac:dyDescent="0.2">
      <c r="A1694" s="6"/>
    </row>
    <row r="1695" spans="1:1" x14ac:dyDescent="0.2">
      <c r="A1695" s="6"/>
    </row>
    <row r="1696" spans="1:1" x14ac:dyDescent="0.2">
      <c r="A1696" s="6"/>
    </row>
    <row r="1697" spans="1:1" x14ac:dyDescent="0.2">
      <c r="A1697" s="6"/>
    </row>
    <row r="1698" spans="1:1" x14ac:dyDescent="0.2">
      <c r="A1698" s="6"/>
    </row>
    <row r="1699" spans="1:1" x14ac:dyDescent="0.2">
      <c r="A1699" s="6"/>
    </row>
    <row r="1700" spans="1:1" x14ac:dyDescent="0.2">
      <c r="A1700" s="6"/>
    </row>
    <row r="1701" spans="1:1" x14ac:dyDescent="0.2">
      <c r="A1701" s="6"/>
    </row>
    <row r="1702" spans="1:1" x14ac:dyDescent="0.2">
      <c r="A1702" s="6"/>
    </row>
    <row r="1703" spans="1:1" x14ac:dyDescent="0.2">
      <c r="A1703" s="6"/>
    </row>
    <row r="1704" spans="1:1" x14ac:dyDescent="0.2">
      <c r="A1704" s="6"/>
    </row>
    <row r="1705" spans="1:1" x14ac:dyDescent="0.2">
      <c r="A1705" s="6"/>
    </row>
    <row r="1706" spans="1:1" x14ac:dyDescent="0.2">
      <c r="A1706" s="6"/>
    </row>
    <row r="1707" spans="1:1" x14ac:dyDescent="0.2">
      <c r="A1707" s="6"/>
    </row>
    <row r="1708" spans="1:1" x14ac:dyDescent="0.2">
      <c r="A1708" s="6"/>
    </row>
    <row r="1709" spans="1:1" x14ac:dyDescent="0.2">
      <c r="A1709" s="6"/>
    </row>
    <row r="1710" spans="1:1" x14ac:dyDescent="0.2">
      <c r="A1710" s="6"/>
    </row>
    <row r="1711" spans="1:1" x14ac:dyDescent="0.2">
      <c r="A1711" s="6"/>
    </row>
    <row r="1712" spans="1:1" x14ac:dyDescent="0.2">
      <c r="A1712" s="6"/>
    </row>
    <row r="1713" spans="1:1" x14ac:dyDescent="0.2">
      <c r="A1713" s="6"/>
    </row>
    <row r="1714" spans="1:1" x14ac:dyDescent="0.2">
      <c r="A1714" s="6"/>
    </row>
    <row r="1715" spans="1:1" x14ac:dyDescent="0.2">
      <c r="A1715" s="6"/>
    </row>
    <row r="1716" spans="1:1" x14ac:dyDescent="0.2">
      <c r="A1716" s="6"/>
    </row>
    <row r="1717" spans="1:1" x14ac:dyDescent="0.2">
      <c r="A1717" s="6"/>
    </row>
    <row r="1718" spans="1:1" x14ac:dyDescent="0.2">
      <c r="A1718" s="6"/>
    </row>
    <row r="1719" spans="1:1" x14ac:dyDescent="0.2">
      <c r="A1719" s="6"/>
    </row>
    <row r="1720" spans="1:1" x14ac:dyDescent="0.2">
      <c r="A1720" s="6"/>
    </row>
    <row r="1721" spans="1:1" x14ac:dyDescent="0.2">
      <c r="A1721" s="6"/>
    </row>
    <row r="1722" spans="1:1" x14ac:dyDescent="0.2">
      <c r="A1722" s="6"/>
    </row>
    <row r="1723" spans="1:1" x14ac:dyDescent="0.2">
      <c r="A1723" s="6"/>
    </row>
    <row r="1724" spans="1:1" x14ac:dyDescent="0.2">
      <c r="A1724" s="6"/>
    </row>
    <row r="1725" spans="1:1" x14ac:dyDescent="0.2">
      <c r="A1725" s="6"/>
    </row>
    <row r="1726" spans="1:1" x14ac:dyDescent="0.2">
      <c r="A1726" s="6"/>
    </row>
    <row r="1727" spans="1:1" x14ac:dyDescent="0.2">
      <c r="A1727" s="6"/>
    </row>
    <row r="1728" spans="1:1" x14ac:dyDescent="0.2">
      <c r="A1728" s="6"/>
    </row>
    <row r="1729" spans="1:1" x14ac:dyDescent="0.2">
      <c r="A1729" s="6"/>
    </row>
    <row r="1730" spans="1:1" x14ac:dyDescent="0.2">
      <c r="A1730" s="6"/>
    </row>
    <row r="1731" spans="1:1" x14ac:dyDescent="0.2">
      <c r="A1731" s="6"/>
    </row>
    <row r="1732" spans="1:1" x14ac:dyDescent="0.2">
      <c r="A1732" s="6"/>
    </row>
    <row r="1733" spans="1:1" x14ac:dyDescent="0.2">
      <c r="A1733" s="6"/>
    </row>
    <row r="1734" spans="1:1" x14ac:dyDescent="0.2">
      <c r="A1734" s="6"/>
    </row>
    <row r="1735" spans="1:1" x14ac:dyDescent="0.2">
      <c r="A1735" s="6"/>
    </row>
    <row r="1736" spans="1:1" x14ac:dyDescent="0.2">
      <c r="A1736" s="6"/>
    </row>
    <row r="1737" spans="1:1" x14ac:dyDescent="0.2">
      <c r="A1737" s="6"/>
    </row>
    <row r="1738" spans="1:1" x14ac:dyDescent="0.2">
      <c r="A1738" s="6"/>
    </row>
    <row r="1739" spans="1:1" x14ac:dyDescent="0.2">
      <c r="A1739" s="6"/>
    </row>
    <row r="1740" spans="1:1" x14ac:dyDescent="0.2">
      <c r="A1740" s="6"/>
    </row>
    <row r="1741" spans="1:1" x14ac:dyDescent="0.2">
      <c r="A1741" s="6"/>
    </row>
    <row r="1742" spans="1:1" x14ac:dyDescent="0.2">
      <c r="A1742" s="6"/>
    </row>
    <row r="1743" spans="1:1" x14ac:dyDescent="0.2">
      <c r="A1743" s="6"/>
    </row>
    <row r="1744" spans="1:1" x14ac:dyDescent="0.2">
      <c r="A1744" s="6"/>
    </row>
    <row r="1745" spans="1:1" x14ac:dyDescent="0.2">
      <c r="A1745" s="6"/>
    </row>
    <row r="1746" spans="1:1" x14ac:dyDescent="0.2">
      <c r="A1746" s="6"/>
    </row>
    <row r="1747" spans="1:1" x14ac:dyDescent="0.2">
      <c r="A1747" s="6"/>
    </row>
    <row r="1748" spans="1:1" x14ac:dyDescent="0.2">
      <c r="A1748" s="6"/>
    </row>
    <row r="1749" spans="1:1" x14ac:dyDescent="0.2">
      <c r="A1749" s="6"/>
    </row>
    <row r="1750" spans="1:1" x14ac:dyDescent="0.2">
      <c r="A1750" s="6"/>
    </row>
    <row r="1751" spans="1:1" x14ac:dyDescent="0.2">
      <c r="A1751" s="6"/>
    </row>
    <row r="1752" spans="1:1" x14ac:dyDescent="0.2">
      <c r="A1752" s="6"/>
    </row>
    <row r="1753" spans="1:1" x14ac:dyDescent="0.2">
      <c r="A1753" s="6"/>
    </row>
    <row r="1754" spans="1:1" x14ac:dyDescent="0.2">
      <c r="A1754" s="6"/>
    </row>
    <row r="1755" spans="1:1" x14ac:dyDescent="0.2">
      <c r="A1755" s="6"/>
    </row>
    <row r="1756" spans="1:1" x14ac:dyDescent="0.2">
      <c r="A1756" s="6"/>
    </row>
    <row r="1757" spans="1:1" x14ac:dyDescent="0.2">
      <c r="A1757" s="6"/>
    </row>
    <row r="1758" spans="1:1" x14ac:dyDescent="0.2">
      <c r="A1758" s="6"/>
    </row>
    <row r="1759" spans="1:1" x14ac:dyDescent="0.2">
      <c r="A1759" s="6"/>
    </row>
    <row r="1760" spans="1:1" x14ac:dyDescent="0.2">
      <c r="A1760" s="6"/>
    </row>
    <row r="1761" spans="1:1" x14ac:dyDescent="0.2">
      <c r="A1761" s="6"/>
    </row>
    <row r="1762" spans="1:1" x14ac:dyDescent="0.2">
      <c r="A1762" s="6"/>
    </row>
    <row r="1763" spans="1:1" x14ac:dyDescent="0.2">
      <c r="A1763" s="6"/>
    </row>
    <row r="1764" spans="1:1" x14ac:dyDescent="0.2">
      <c r="A1764" s="6"/>
    </row>
    <row r="1765" spans="1:1" x14ac:dyDescent="0.2">
      <c r="A1765" s="6"/>
    </row>
    <row r="1766" spans="1:1" x14ac:dyDescent="0.2">
      <c r="A1766" s="6"/>
    </row>
    <row r="1767" spans="1:1" x14ac:dyDescent="0.2">
      <c r="A1767" s="6"/>
    </row>
    <row r="1768" spans="1:1" x14ac:dyDescent="0.2">
      <c r="A1768" s="6"/>
    </row>
    <row r="1769" spans="1:1" x14ac:dyDescent="0.2">
      <c r="A1769" s="6"/>
    </row>
    <row r="1770" spans="1:1" x14ac:dyDescent="0.2">
      <c r="A1770" s="6"/>
    </row>
    <row r="1771" spans="1:1" x14ac:dyDescent="0.2">
      <c r="A1771" s="6"/>
    </row>
    <row r="1772" spans="1:1" x14ac:dyDescent="0.2">
      <c r="A1772" s="6"/>
    </row>
    <row r="1773" spans="1:1" x14ac:dyDescent="0.2">
      <c r="A1773" s="6"/>
    </row>
    <row r="1774" spans="1:1" x14ac:dyDescent="0.2">
      <c r="A1774" s="6"/>
    </row>
    <row r="1775" spans="1:1" x14ac:dyDescent="0.2">
      <c r="A1775" s="6"/>
    </row>
    <row r="1776" spans="1:1" x14ac:dyDescent="0.2">
      <c r="A1776" s="6"/>
    </row>
    <row r="1777" spans="1:1" x14ac:dyDescent="0.2">
      <c r="A1777" s="6"/>
    </row>
    <row r="1778" spans="1:1" x14ac:dyDescent="0.2">
      <c r="A1778" s="6"/>
    </row>
    <row r="1779" spans="1:1" x14ac:dyDescent="0.2">
      <c r="A1779" s="6"/>
    </row>
    <row r="1780" spans="1:1" x14ac:dyDescent="0.2">
      <c r="A1780" s="6"/>
    </row>
    <row r="1781" spans="1:1" x14ac:dyDescent="0.2">
      <c r="A1781" s="6"/>
    </row>
    <row r="1782" spans="1:1" x14ac:dyDescent="0.2">
      <c r="A1782" s="6"/>
    </row>
    <row r="1783" spans="1:1" x14ac:dyDescent="0.2">
      <c r="A1783" s="6"/>
    </row>
    <row r="1784" spans="1:1" x14ac:dyDescent="0.2">
      <c r="A1784" s="6"/>
    </row>
    <row r="1785" spans="1:1" x14ac:dyDescent="0.2">
      <c r="A1785" s="6"/>
    </row>
    <row r="1786" spans="1:1" x14ac:dyDescent="0.2">
      <c r="A1786" s="6"/>
    </row>
    <row r="1787" spans="1:1" x14ac:dyDescent="0.2">
      <c r="A1787" s="6"/>
    </row>
    <row r="1788" spans="1:1" x14ac:dyDescent="0.2">
      <c r="A1788" s="6"/>
    </row>
    <row r="1789" spans="1:1" x14ac:dyDescent="0.2">
      <c r="A1789" s="6"/>
    </row>
    <row r="1790" spans="1:1" x14ac:dyDescent="0.2">
      <c r="A1790" s="6"/>
    </row>
    <row r="1791" spans="1:1" x14ac:dyDescent="0.2">
      <c r="A1791" s="6"/>
    </row>
    <row r="1792" spans="1:1" x14ac:dyDescent="0.2">
      <c r="A1792" s="6"/>
    </row>
    <row r="1793" spans="1:1" x14ac:dyDescent="0.2">
      <c r="A1793" s="6"/>
    </row>
    <row r="1794" spans="1:1" x14ac:dyDescent="0.2">
      <c r="A1794" s="6"/>
    </row>
    <row r="1795" spans="1:1" x14ac:dyDescent="0.2">
      <c r="A1795" s="6"/>
    </row>
    <row r="1796" spans="1:1" x14ac:dyDescent="0.2">
      <c r="A1796" s="6"/>
    </row>
    <row r="1797" spans="1:1" x14ac:dyDescent="0.2">
      <c r="A1797" s="6"/>
    </row>
    <row r="1798" spans="1:1" x14ac:dyDescent="0.2">
      <c r="A1798" s="6"/>
    </row>
    <row r="1799" spans="1:1" x14ac:dyDescent="0.2">
      <c r="A1799" s="6"/>
    </row>
    <row r="1800" spans="1:1" x14ac:dyDescent="0.2">
      <c r="A1800" s="6"/>
    </row>
    <row r="1801" spans="1:1" x14ac:dyDescent="0.2">
      <c r="A1801" s="6"/>
    </row>
    <row r="1802" spans="1:1" x14ac:dyDescent="0.2">
      <c r="A1802" s="6"/>
    </row>
    <row r="1803" spans="1:1" x14ac:dyDescent="0.2">
      <c r="A1803" s="6"/>
    </row>
    <row r="1804" spans="1:1" x14ac:dyDescent="0.2">
      <c r="A1804" s="6"/>
    </row>
    <row r="1805" spans="1:1" x14ac:dyDescent="0.2">
      <c r="A1805" s="6"/>
    </row>
    <row r="1806" spans="1:1" x14ac:dyDescent="0.2">
      <c r="A1806" s="6"/>
    </row>
    <row r="1807" spans="1:1" x14ac:dyDescent="0.2">
      <c r="A1807" s="6"/>
    </row>
    <row r="1808" spans="1:1" x14ac:dyDescent="0.2">
      <c r="A1808" s="6"/>
    </row>
    <row r="1809" spans="1:1" x14ac:dyDescent="0.2">
      <c r="A1809" s="6"/>
    </row>
    <row r="1810" spans="1:1" x14ac:dyDescent="0.2">
      <c r="A1810" s="6"/>
    </row>
    <row r="1811" spans="1:1" x14ac:dyDescent="0.2">
      <c r="A1811" s="6"/>
    </row>
    <row r="1812" spans="1:1" x14ac:dyDescent="0.2">
      <c r="A1812" s="6"/>
    </row>
    <row r="1813" spans="1:1" x14ac:dyDescent="0.2">
      <c r="A1813" s="6"/>
    </row>
    <row r="1814" spans="1:1" x14ac:dyDescent="0.2">
      <c r="A1814" s="6"/>
    </row>
    <row r="1815" spans="1:1" x14ac:dyDescent="0.2">
      <c r="A1815" s="6"/>
    </row>
    <row r="1816" spans="1:1" x14ac:dyDescent="0.2">
      <c r="A1816" s="6"/>
    </row>
    <row r="1817" spans="1:1" x14ac:dyDescent="0.2">
      <c r="A1817" s="6"/>
    </row>
    <row r="1818" spans="1:1" x14ac:dyDescent="0.2">
      <c r="A1818" s="6"/>
    </row>
    <row r="1819" spans="1:1" x14ac:dyDescent="0.2">
      <c r="A1819" s="6"/>
    </row>
    <row r="1820" spans="1:1" x14ac:dyDescent="0.2">
      <c r="A1820" s="6"/>
    </row>
    <row r="1821" spans="1:1" x14ac:dyDescent="0.2">
      <c r="A1821" s="6"/>
    </row>
    <row r="1822" spans="1:1" x14ac:dyDescent="0.2">
      <c r="A1822" s="6"/>
    </row>
    <row r="1823" spans="1:1" x14ac:dyDescent="0.2">
      <c r="A1823" s="6"/>
    </row>
    <row r="1824" spans="1:1" x14ac:dyDescent="0.2">
      <c r="A1824" s="6"/>
    </row>
    <row r="1825" spans="1:1" x14ac:dyDescent="0.2">
      <c r="A1825" s="6"/>
    </row>
    <row r="1826" spans="1:1" x14ac:dyDescent="0.2">
      <c r="A1826" s="6"/>
    </row>
    <row r="1827" spans="1:1" x14ac:dyDescent="0.2">
      <c r="A1827" s="6"/>
    </row>
    <row r="1828" spans="1:1" x14ac:dyDescent="0.2">
      <c r="A1828" s="6"/>
    </row>
    <row r="1829" spans="1:1" x14ac:dyDescent="0.2">
      <c r="A1829" s="6"/>
    </row>
    <row r="1830" spans="1:1" x14ac:dyDescent="0.2">
      <c r="A1830" s="6"/>
    </row>
    <row r="1831" spans="1:1" x14ac:dyDescent="0.2">
      <c r="A1831" s="6"/>
    </row>
    <row r="1832" spans="1:1" x14ac:dyDescent="0.2">
      <c r="A1832" s="6"/>
    </row>
    <row r="1833" spans="1:1" x14ac:dyDescent="0.2">
      <c r="A1833" s="6"/>
    </row>
    <row r="1834" spans="1:1" x14ac:dyDescent="0.2">
      <c r="A1834" s="6"/>
    </row>
    <row r="1835" spans="1:1" x14ac:dyDescent="0.2">
      <c r="A1835" s="6"/>
    </row>
    <row r="1836" spans="1:1" x14ac:dyDescent="0.2">
      <c r="A1836" s="6"/>
    </row>
    <row r="1837" spans="1:1" x14ac:dyDescent="0.2">
      <c r="A1837" s="6"/>
    </row>
    <row r="1838" spans="1:1" x14ac:dyDescent="0.2">
      <c r="A1838" s="6"/>
    </row>
    <row r="1839" spans="1:1" x14ac:dyDescent="0.2">
      <c r="A1839" s="6"/>
    </row>
    <row r="1840" spans="1:1" x14ac:dyDescent="0.2">
      <c r="A1840" s="6"/>
    </row>
    <row r="1841" spans="1:1" x14ac:dyDescent="0.2">
      <c r="A1841" s="6"/>
    </row>
    <row r="1842" spans="1:1" x14ac:dyDescent="0.2">
      <c r="A1842" s="6"/>
    </row>
    <row r="1843" spans="1:1" x14ac:dyDescent="0.2">
      <c r="A1843" s="6"/>
    </row>
    <row r="1844" spans="1:1" x14ac:dyDescent="0.2">
      <c r="A1844" s="6"/>
    </row>
    <row r="1845" spans="1:1" x14ac:dyDescent="0.2">
      <c r="A1845" s="6"/>
    </row>
    <row r="1846" spans="1:1" x14ac:dyDescent="0.2">
      <c r="A1846" s="6"/>
    </row>
    <row r="1847" spans="1:1" x14ac:dyDescent="0.2">
      <c r="A1847" s="6"/>
    </row>
    <row r="1848" spans="1:1" x14ac:dyDescent="0.2">
      <c r="A1848" s="6"/>
    </row>
    <row r="1849" spans="1:1" x14ac:dyDescent="0.2">
      <c r="A1849" s="6"/>
    </row>
    <row r="1850" spans="1:1" x14ac:dyDescent="0.2">
      <c r="A1850" s="6"/>
    </row>
    <row r="1851" spans="1:1" x14ac:dyDescent="0.2">
      <c r="A1851" s="6"/>
    </row>
    <row r="1852" spans="1:1" x14ac:dyDescent="0.2">
      <c r="A1852" s="6"/>
    </row>
    <row r="1853" spans="1:1" x14ac:dyDescent="0.2">
      <c r="A1853" s="6"/>
    </row>
    <row r="1854" spans="1:1" x14ac:dyDescent="0.2">
      <c r="A1854" s="6"/>
    </row>
    <row r="1855" spans="1:1" x14ac:dyDescent="0.2">
      <c r="A1855" s="6"/>
    </row>
    <row r="1856" spans="1:1" x14ac:dyDescent="0.2">
      <c r="A1856" s="6"/>
    </row>
    <row r="1857" spans="1:1" x14ac:dyDescent="0.2">
      <c r="A1857" s="6"/>
    </row>
    <row r="1858" spans="1:1" x14ac:dyDescent="0.2">
      <c r="A1858" s="6"/>
    </row>
    <row r="1859" spans="1:1" x14ac:dyDescent="0.2">
      <c r="A1859" s="6"/>
    </row>
    <row r="1860" spans="1:1" x14ac:dyDescent="0.2">
      <c r="A1860" s="6"/>
    </row>
    <row r="1861" spans="1:1" x14ac:dyDescent="0.2">
      <c r="A1861" s="6"/>
    </row>
    <row r="1862" spans="1:1" x14ac:dyDescent="0.2">
      <c r="A1862" s="6"/>
    </row>
    <row r="1863" spans="1:1" x14ac:dyDescent="0.2">
      <c r="A1863" s="6"/>
    </row>
    <row r="1864" spans="1:1" x14ac:dyDescent="0.2">
      <c r="A1864" s="6"/>
    </row>
    <row r="1865" spans="1:1" x14ac:dyDescent="0.2">
      <c r="A1865" s="6"/>
    </row>
    <row r="1866" spans="1:1" x14ac:dyDescent="0.2">
      <c r="A1866" s="6"/>
    </row>
    <row r="1867" spans="1:1" x14ac:dyDescent="0.2">
      <c r="A1867" s="6"/>
    </row>
    <row r="1868" spans="1:1" x14ac:dyDescent="0.2">
      <c r="A1868" s="6"/>
    </row>
    <row r="1869" spans="1:1" x14ac:dyDescent="0.2">
      <c r="A1869" s="6"/>
    </row>
    <row r="1870" spans="1:1" x14ac:dyDescent="0.2">
      <c r="A1870" s="6"/>
    </row>
    <row r="1871" spans="1:1" x14ac:dyDescent="0.2">
      <c r="A1871" s="6"/>
    </row>
    <row r="1872" spans="1:1" x14ac:dyDescent="0.2">
      <c r="A1872" s="6"/>
    </row>
    <row r="1873" spans="1:1" x14ac:dyDescent="0.2">
      <c r="A1873" s="6"/>
    </row>
    <row r="1874" spans="1:1" x14ac:dyDescent="0.2">
      <c r="A1874" s="6"/>
    </row>
    <row r="1875" spans="1:1" x14ac:dyDescent="0.2">
      <c r="A1875" s="6"/>
    </row>
    <row r="1876" spans="1:1" x14ac:dyDescent="0.2">
      <c r="A1876" s="6"/>
    </row>
    <row r="1877" spans="1:1" x14ac:dyDescent="0.2">
      <c r="A1877" s="6"/>
    </row>
    <row r="1878" spans="1:1" x14ac:dyDescent="0.2">
      <c r="A1878" s="6"/>
    </row>
    <row r="1879" spans="1:1" x14ac:dyDescent="0.2">
      <c r="A1879" s="6"/>
    </row>
    <row r="1880" spans="1:1" x14ac:dyDescent="0.2">
      <c r="A1880" s="6"/>
    </row>
    <row r="1881" spans="1:1" x14ac:dyDescent="0.2">
      <c r="A1881" s="6"/>
    </row>
    <row r="1882" spans="1:1" x14ac:dyDescent="0.2">
      <c r="A1882" s="6"/>
    </row>
    <row r="1883" spans="1:1" x14ac:dyDescent="0.2">
      <c r="A1883" s="6"/>
    </row>
    <row r="1884" spans="1:1" x14ac:dyDescent="0.2">
      <c r="A1884" s="6"/>
    </row>
    <row r="1885" spans="1:1" x14ac:dyDescent="0.2">
      <c r="A1885" s="6"/>
    </row>
    <row r="1886" spans="1:1" x14ac:dyDescent="0.2">
      <c r="A1886" s="6"/>
    </row>
    <row r="1887" spans="1:1" x14ac:dyDescent="0.2">
      <c r="A1887" s="6"/>
    </row>
    <row r="1888" spans="1:1" x14ac:dyDescent="0.2">
      <c r="A1888" s="6"/>
    </row>
    <row r="1889" spans="1:1" x14ac:dyDescent="0.2">
      <c r="A1889" s="6"/>
    </row>
    <row r="1890" spans="1:1" x14ac:dyDescent="0.2">
      <c r="A1890" s="6"/>
    </row>
    <row r="1891" spans="1:1" x14ac:dyDescent="0.2">
      <c r="A1891" s="6"/>
    </row>
    <row r="1892" spans="1:1" x14ac:dyDescent="0.2">
      <c r="A1892" s="6"/>
    </row>
    <row r="1893" spans="1:1" x14ac:dyDescent="0.2">
      <c r="A1893" s="6"/>
    </row>
    <row r="1894" spans="1:1" x14ac:dyDescent="0.2">
      <c r="A1894" s="6"/>
    </row>
    <row r="1895" spans="1:1" x14ac:dyDescent="0.2">
      <c r="A1895" s="6"/>
    </row>
    <row r="1896" spans="1:1" x14ac:dyDescent="0.2">
      <c r="A1896" s="6"/>
    </row>
    <row r="1897" spans="1:1" x14ac:dyDescent="0.2">
      <c r="A1897" s="6"/>
    </row>
    <row r="1898" spans="1:1" x14ac:dyDescent="0.2">
      <c r="A1898" s="6"/>
    </row>
    <row r="1899" spans="1:1" x14ac:dyDescent="0.2">
      <c r="A1899" s="6"/>
    </row>
    <row r="1900" spans="1:1" x14ac:dyDescent="0.2">
      <c r="A1900" s="6"/>
    </row>
    <row r="1901" spans="1:1" x14ac:dyDescent="0.2">
      <c r="A1901" s="6"/>
    </row>
    <row r="1902" spans="1:1" x14ac:dyDescent="0.2">
      <c r="A1902" s="6"/>
    </row>
    <row r="1903" spans="1:1" x14ac:dyDescent="0.2">
      <c r="A1903" s="6"/>
    </row>
    <row r="1904" spans="1:1" x14ac:dyDescent="0.2">
      <c r="A1904" s="6"/>
    </row>
    <row r="1905" spans="1:1" x14ac:dyDescent="0.2">
      <c r="A1905" s="6"/>
    </row>
    <row r="1906" spans="1:1" x14ac:dyDescent="0.2">
      <c r="A1906" s="6"/>
    </row>
    <row r="1907" spans="1:1" x14ac:dyDescent="0.2">
      <c r="A1907" s="6"/>
    </row>
    <row r="1908" spans="1:1" x14ac:dyDescent="0.2">
      <c r="A1908" s="6"/>
    </row>
    <row r="1909" spans="1:1" x14ac:dyDescent="0.2">
      <c r="A1909" s="6"/>
    </row>
    <row r="1910" spans="1:1" x14ac:dyDescent="0.2">
      <c r="A1910" s="6"/>
    </row>
    <row r="1911" spans="1:1" x14ac:dyDescent="0.2">
      <c r="A1911" s="6"/>
    </row>
    <row r="1912" spans="1:1" x14ac:dyDescent="0.2">
      <c r="A1912" s="6"/>
    </row>
    <row r="1913" spans="1:1" x14ac:dyDescent="0.2">
      <c r="A1913" s="6"/>
    </row>
    <row r="1914" spans="1:1" x14ac:dyDescent="0.2">
      <c r="A1914" s="6"/>
    </row>
    <row r="1915" spans="1:1" x14ac:dyDescent="0.2">
      <c r="A1915" s="6"/>
    </row>
    <row r="1916" spans="1:1" x14ac:dyDescent="0.2">
      <c r="A1916" s="6"/>
    </row>
    <row r="1917" spans="1:1" x14ac:dyDescent="0.2">
      <c r="A1917" s="6"/>
    </row>
    <row r="1918" spans="1:1" x14ac:dyDescent="0.2">
      <c r="A1918" s="6"/>
    </row>
    <row r="1919" spans="1:1" x14ac:dyDescent="0.2">
      <c r="A1919" s="6"/>
    </row>
    <row r="1920" spans="1:1" x14ac:dyDescent="0.2">
      <c r="A1920" s="6"/>
    </row>
    <row r="1921" spans="1:1" x14ac:dyDescent="0.2">
      <c r="A1921" s="6"/>
    </row>
    <row r="1922" spans="1:1" x14ac:dyDescent="0.2">
      <c r="A1922" s="6"/>
    </row>
    <row r="1923" spans="1:1" x14ac:dyDescent="0.2">
      <c r="A1923" s="6"/>
    </row>
    <row r="1924" spans="1:1" x14ac:dyDescent="0.2">
      <c r="A1924" s="6"/>
    </row>
    <row r="1925" spans="1:1" x14ac:dyDescent="0.2">
      <c r="A1925" s="6"/>
    </row>
    <row r="1926" spans="1:1" x14ac:dyDescent="0.2">
      <c r="A1926" s="6"/>
    </row>
    <row r="1927" spans="1:1" x14ac:dyDescent="0.2">
      <c r="A1927" s="6"/>
    </row>
    <row r="1928" spans="1:1" x14ac:dyDescent="0.2">
      <c r="A1928" s="6"/>
    </row>
    <row r="1929" spans="1:1" x14ac:dyDescent="0.2">
      <c r="A1929" s="6"/>
    </row>
    <row r="1930" spans="1:1" x14ac:dyDescent="0.2">
      <c r="A1930" s="6"/>
    </row>
    <row r="1931" spans="1:1" x14ac:dyDescent="0.2">
      <c r="A1931" s="6"/>
    </row>
    <row r="1932" spans="1:1" x14ac:dyDescent="0.2">
      <c r="A1932" s="6"/>
    </row>
    <row r="1933" spans="1:1" x14ac:dyDescent="0.2">
      <c r="A1933" s="6"/>
    </row>
    <row r="1934" spans="1:1" x14ac:dyDescent="0.2">
      <c r="A1934" s="6"/>
    </row>
    <row r="1935" spans="1:1" x14ac:dyDescent="0.2">
      <c r="A1935" s="6"/>
    </row>
    <row r="1936" spans="1:1" x14ac:dyDescent="0.2">
      <c r="A1936" s="6"/>
    </row>
    <row r="1937" spans="1:1" x14ac:dyDescent="0.2">
      <c r="A1937" s="6"/>
    </row>
    <row r="1938" spans="1:1" x14ac:dyDescent="0.2">
      <c r="A1938" s="6"/>
    </row>
    <row r="1939" spans="1:1" x14ac:dyDescent="0.2">
      <c r="A1939" s="6"/>
    </row>
    <row r="1940" spans="1:1" x14ac:dyDescent="0.2">
      <c r="A1940" s="6"/>
    </row>
    <row r="1941" spans="1:1" x14ac:dyDescent="0.2">
      <c r="A1941" s="6"/>
    </row>
    <row r="1942" spans="1:1" x14ac:dyDescent="0.2">
      <c r="A1942" s="6"/>
    </row>
    <row r="1943" spans="1:1" x14ac:dyDescent="0.2">
      <c r="A1943" s="6"/>
    </row>
    <row r="1944" spans="1:1" x14ac:dyDescent="0.2">
      <c r="A1944" s="6"/>
    </row>
    <row r="1945" spans="1:1" x14ac:dyDescent="0.2">
      <c r="A1945" s="6"/>
    </row>
    <row r="1946" spans="1:1" x14ac:dyDescent="0.2">
      <c r="A1946" s="6"/>
    </row>
    <row r="1947" spans="1:1" x14ac:dyDescent="0.2">
      <c r="A1947" s="6"/>
    </row>
    <row r="1948" spans="1:1" x14ac:dyDescent="0.2">
      <c r="A1948" s="6"/>
    </row>
    <row r="1949" spans="1:1" x14ac:dyDescent="0.2">
      <c r="A1949" s="6"/>
    </row>
    <row r="1950" spans="1:1" x14ac:dyDescent="0.2">
      <c r="A1950" s="6"/>
    </row>
    <row r="1951" spans="1:1" x14ac:dyDescent="0.2">
      <c r="A1951" s="6"/>
    </row>
    <row r="1952" spans="1:1" x14ac:dyDescent="0.2">
      <c r="A1952" s="6"/>
    </row>
    <row r="1953" spans="1:1" x14ac:dyDescent="0.2">
      <c r="A1953" s="6"/>
    </row>
    <row r="1954" spans="1:1" x14ac:dyDescent="0.2">
      <c r="A1954" s="6"/>
    </row>
    <row r="1955" spans="1:1" x14ac:dyDescent="0.2">
      <c r="A1955" s="6"/>
    </row>
    <row r="1956" spans="1:1" x14ac:dyDescent="0.2">
      <c r="A1956" s="6"/>
    </row>
    <row r="1957" spans="1:1" x14ac:dyDescent="0.2">
      <c r="A1957" s="6"/>
    </row>
    <row r="1958" spans="1:1" x14ac:dyDescent="0.2">
      <c r="A1958" s="6"/>
    </row>
    <row r="1959" spans="1:1" x14ac:dyDescent="0.2">
      <c r="A1959" s="6"/>
    </row>
    <row r="1960" spans="1:1" x14ac:dyDescent="0.2">
      <c r="A1960" s="6"/>
    </row>
    <row r="1961" spans="1:1" x14ac:dyDescent="0.2">
      <c r="A1961" s="6"/>
    </row>
    <row r="1962" spans="1:1" x14ac:dyDescent="0.2">
      <c r="A1962" s="6"/>
    </row>
    <row r="1963" spans="1:1" x14ac:dyDescent="0.2">
      <c r="A1963" s="6"/>
    </row>
    <row r="1964" spans="1:1" x14ac:dyDescent="0.2">
      <c r="A1964" s="6"/>
    </row>
    <row r="1965" spans="1:1" x14ac:dyDescent="0.2">
      <c r="A1965" s="6"/>
    </row>
    <row r="1966" spans="1:1" x14ac:dyDescent="0.2">
      <c r="A1966" s="6"/>
    </row>
    <row r="1967" spans="1:1" x14ac:dyDescent="0.2">
      <c r="A1967" s="6"/>
    </row>
    <row r="1968" spans="1:1" x14ac:dyDescent="0.2">
      <c r="A1968" s="6"/>
    </row>
    <row r="1969" spans="1:1" x14ac:dyDescent="0.2">
      <c r="A1969" s="6"/>
    </row>
    <row r="1970" spans="1:1" x14ac:dyDescent="0.2">
      <c r="A1970" s="6"/>
    </row>
    <row r="1971" spans="1:1" x14ac:dyDescent="0.2">
      <c r="A1971" s="6"/>
    </row>
    <row r="1972" spans="1:1" x14ac:dyDescent="0.2">
      <c r="A1972" s="6"/>
    </row>
    <row r="1973" spans="1:1" x14ac:dyDescent="0.2">
      <c r="A1973" s="6"/>
    </row>
    <row r="1974" spans="1:1" x14ac:dyDescent="0.2">
      <c r="A1974" s="6"/>
    </row>
    <row r="1975" spans="1:1" x14ac:dyDescent="0.2">
      <c r="A1975" s="6"/>
    </row>
    <row r="1976" spans="1:1" x14ac:dyDescent="0.2">
      <c r="A1976" s="6"/>
    </row>
    <row r="1977" spans="1:1" x14ac:dyDescent="0.2">
      <c r="A1977" s="6"/>
    </row>
    <row r="1978" spans="1:1" x14ac:dyDescent="0.2">
      <c r="A1978" s="6"/>
    </row>
    <row r="1979" spans="1:1" x14ac:dyDescent="0.2">
      <c r="A1979" s="6"/>
    </row>
    <row r="1980" spans="1:1" x14ac:dyDescent="0.2">
      <c r="A1980" s="6"/>
    </row>
    <row r="1981" spans="1:1" x14ac:dyDescent="0.2">
      <c r="A1981" s="6"/>
    </row>
    <row r="1982" spans="1:1" x14ac:dyDescent="0.2">
      <c r="A1982" s="6"/>
    </row>
    <row r="1983" spans="1:1" x14ac:dyDescent="0.2">
      <c r="A1983" s="6"/>
    </row>
    <row r="1984" spans="1:1" x14ac:dyDescent="0.2">
      <c r="A1984" s="6"/>
    </row>
    <row r="1985" spans="1:1" x14ac:dyDescent="0.2">
      <c r="A1985" s="6"/>
    </row>
    <row r="1986" spans="1:1" x14ac:dyDescent="0.2">
      <c r="A1986" s="6"/>
    </row>
    <row r="1987" spans="1:1" x14ac:dyDescent="0.2">
      <c r="A1987" s="6"/>
    </row>
    <row r="1988" spans="1:1" x14ac:dyDescent="0.2">
      <c r="A1988" s="6"/>
    </row>
    <row r="1989" spans="1:1" x14ac:dyDescent="0.2">
      <c r="A1989" s="6"/>
    </row>
    <row r="1990" spans="1:1" x14ac:dyDescent="0.2">
      <c r="A1990" s="6"/>
    </row>
    <row r="1991" spans="1:1" x14ac:dyDescent="0.2">
      <c r="A1991" s="6"/>
    </row>
    <row r="1992" spans="1:1" x14ac:dyDescent="0.2">
      <c r="A1992" s="6"/>
    </row>
    <row r="1993" spans="1:1" x14ac:dyDescent="0.2">
      <c r="A1993" s="6"/>
    </row>
    <row r="1994" spans="1:1" x14ac:dyDescent="0.2">
      <c r="A1994" s="6"/>
    </row>
    <row r="1995" spans="1:1" x14ac:dyDescent="0.2">
      <c r="A1995" s="6"/>
    </row>
    <row r="1996" spans="1:1" x14ac:dyDescent="0.2">
      <c r="A1996" s="6"/>
    </row>
    <row r="1997" spans="1:1" x14ac:dyDescent="0.2">
      <c r="A1997" s="6"/>
    </row>
    <row r="1998" spans="1:1" x14ac:dyDescent="0.2">
      <c r="A1998" s="6"/>
    </row>
    <row r="1999" spans="1:1" x14ac:dyDescent="0.2">
      <c r="A1999" s="6"/>
    </row>
    <row r="2000" spans="1:1" x14ac:dyDescent="0.2">
      <c r="A2000" s="6"/>
    </row>
    <row r="2001" spans="1:1" x14ac:dyDescent="0.2">
      <c r="A2001" s="6"/>
    </row>
    <row r="2002" spans="1:1" x14ac:dyDescent="0.2">
      <c r="A2002" s="6"/>
    </row>
    <row r="2003" spans="1:1" x14ac:dyDescent="0.2">
      <c r="A2003" s="6"/>
    </row>
    <row r="2004" spans="1:1" x14ac:dyDescent="0.2">
      <c r="A2004" s="6"/>
    </row>
    <row r="2005" spans="1:1" x14ac:dyDescent="0.2">
      <c r="A2005" s="6"/>
    </row>
    <row r="2006" spans="1:1" x14ac:dyDescent="0.2">
      <c r="A2006" s="6"/>
    </row>
    <row r="2007" spans="1:1" x14ac:dyDescent="0.2">
      <c r="A2007" s="6"/>
    </row>
    <row r="2008" spans="1:1" x14ac:dyDescent="0.2">
      <c r="A2008" s="6"/>
    </row>
    <row r="2009" spans="1:1" x14ac:dyDescent="0.2">
      <c r="A2009" s="6"/>
    </row>
    <row r="2010" spans="1:1" x14ac:dyDescent="0.2">
      <c r="A2010" s="6"/>
    </row>
    <row r="2011" spans="1:1" x14ac:dyDescent="0.2">
      <c r="A2011" s="6"/>
    </row>
    <row r="2012" spans="1:1" x14ac:dyDescent="0.2">
      <c r="A2012" s="6"/>
    </row>
    <row r="2013" spans="1:1" x14ac:dyDescent="0.2">
      <c r="A2013" s="6"/>
    </row>
    <row r="2014" spans="1:1" x14ac:dyDescent="0.2">
      <c r="A2014" s="6"/>
    </row>
    <row r="2015" spans="1:1" x14ac:dyDescent="0.2">
      <c r="A2015" s="6"/>
    </row>
    <row r="2016" spans="1:1" x14ac:dyDescent="0.2">
      <c r="A2016" s="6"/>
    </row>
    <row r="2017" spans="1:1" x14ac:dyDescent="0.2">
      <c r="A2017" s="6"/>
    </row>
    <row r="2018" spans="1:1" x14ac:dyDescent="0.2">
      <c r="A2018" s="6"/>
    </row>
    <row r="2019" spans="1:1" x14ac:dyDescent="0.2">
      <c r="A2019" s="6"/>
    </row>
    <row r="2020" spans="1:1" x14ac:dyDescent="0.2">
      <c r="A2020" s="6"/>
    </row>
    <row r="2021" spans="1:1" x14ac:dyDescent="0.2">
      <c r="A2021" s="6"/>
    </row>
    <row r="2022" spans="1:1" x14ac:dyDescent="0.2">
      <c r="A2022" s="6"/>
    </row>
    <row r="2023" spans="1:1" x14ac:dyDescent="0.2">
      <c r="A2023" s="6"/>
    </row>
    <row r="2024" spans="1:1" x14ac:dyDescent="0.2">
      <c r="A2024" s="6"/>
    </row>
    <row r="2025" spans="1:1" x14ac:dyDescent="0.2">
      <c r="A2025" s="6"/>
    </row>
    <row r="2026" spans="1:1" x14ac:dyDescent="0.2">
      <c r="A2026" s="6"/>
    </row>
    <row r="2027" spans="1:1" x14ac:dyDescent="0.2">
      <c r="A2027" s="6"/>
    </row>
    <row r="2028" spans="1:1" x14ac:dyDescent="0.2">
      <c r="A2028" s="6"/>
    </row>
    <row r="2029" spans="1:1" x14ac:dyDescent="0.2">
      <c r="A2029" s="6"/>
    </row>
    <row r="2030" spans="1:1" x14ac:dyDescent="0.2">
      <c r="A2030" s="6"/>
    </row>
    <row r="2031" spans="1:1" x14ac:dyDescent="0.2">
      <c r="A2031" s="6"/>
    </row>
    <row r="2032" spans="1:1" x14ac:dyDescent="0.2">
      <c r="A2032" s="6"/>
    </row>
    <row r="2033" spans="1:1" x14ac:dyDescent="0.2">
      <c r="A2033" s="6"/>
    </row>
    <row r="2034" spans="1:1" x14ac:dyDescent="0.2">
      <c r="A2034" s="6"/>
    </row>
    <row r="2035" spans="1:1" x14ac:dyDescent="0.2">
      <c r="A2035" s="6"/>
    </row>
    <row r="2036" spans="1:1" x14ac:dyDescent="0.2">
      <c r="A2036" s="6"/>
    </row>
    <row r="2037" spans="1:1" x14ac:dyDescent="0.2">
      <c r="A2037" s="6"/>
    </row>
    <row r="2038" spans="1:1" x14ac:dyDescent="0.2">
      <c r="A2038" s="6"/>
    </row>
    <row r="2039" spans="1:1" x14ac:dyDescent="0.2">
      <c r="A2039" s="6"/>
    </row>
    <row r="2040" spans="1:1" x14ac:dyDescent="0.2">
      <c r="A2040" s="6"/>
    </row>
    <row r="2041" spans="1:1" x14ac:dyDescent="0.2">
      <c r="A2041" s="6"/>
    </row>
    <row r="2042" spans="1:1" x14ac:dyDescent="0.2">
      <c r="A2042" s="6"/>
    </row>
    <row r="2043" spans="1:1" x14ac:dyDescent="0.2">
      <c r="A2043" s="6"/>
    </row>
    <row r="2044" spans="1:1" x14ac:dyDescent="0.2">
      <c r="A2044" s="6"/>
    </row>
    <row r="2045" spans="1:1" x14ac:dyDescent="0.2">
      <c r="A2045" s="6"/>
    </row>
    <row r="2046" spans="1:1" x14ac:dyDescent="0.2">
      <c r="A2046" s="6"/>
    </row>
    <row r="2047" spans="1:1" x14ac:dyDescent="0.2">
      <c r="A2047" s="6"/>
    </row>
    <row r="2048" spans="1:1" x14ac:dyDescent="0.2">
      <c r="A2048" s="6"/>
    </row>
    <row r="2049" spans="1:1" x14ac:dyDescent="0.2">
      <c r="A2049" s="6"/>
    </row>
    <row r="2050" spans="1:1" x14ac:dyDescent="0.2">
      <c r="A2050" s="6"/>
    </row>
    <row r="2051" spans="1:1" x14ac:dyDescent="0.2">
      <c r="A2051" s="6"/>
    </row>
    <row r="2052" spans="1:1" x14ac:dyDescent="0.2">
      <c r="A2052" s="6"/>
    </row>
    <row r="2053" spans="1:1" x14ac:dyDescent="0.2">
      <c r="A2053" s="6"/>
    </row>
    <row r="2054" spans="1:1" x14ac:dyDescent="0.2">
      <c r="A2054" s="6"/>
    </row>
    <row r="2055" spans="1:1" x14ac:dyDescent="0.2">
      <c r="A2055" s="6"/>
    </row>
    <row r="2056" spans="1:1" x14ac:dyDescent="0.2">
      <c r="A2056" s="6"/>
    </row>
    <row r="2057" spans="1:1" x14ac:dyDescent="0.2">
      <c r="A2057" s="6"/>
    </row>
    <row r="2058" spans="1:1" x14ac:dyDescent="0.2">
      <c r="A2058" s="6"/>
    </row>
    <row r="2059" spans="1:1" x14ac:dyDescent="0.2">
      <c r="A2059" s="6"/>
    </row>
    <row r="2060" spans="1:1" x14ac:dyDescent="0.2">
      <c r="A2060" s="6"/>
    </row>
    <row r="2061" spans="1:1" x14ac:dyDescent="0.2">
      <c r="A2061" s="6"/>
    </row>
    <row r="2062" spans="1:1" x14ac:dyDescent="0.2">
      <c r="A2062" s="6"/>
    </row>
    <row r="2063" spans="1:1" x14ac:dyDescent="0.2">
      <c r="A2063" s="6"/>
    </row>
    <row r="2064" spans="1:1" x14ac:dyDescent="0.2">
      <c r="A2064" s="6"/>
    </row>
    <row r="2065" spans="1:1" x14ac:dyDescent="0.2">
      <c r="A2065" s="6"/>
    </row>
    <row r="2066" spans="1:1" x14ac:dyDescent="0.2">
      <c r="A2066" s="6"/>
    </row>
    <row r="2067" spans="1:1" x14ac:dyDescent="0.2">
      <c r="A2067" s="6"/>
    </row>
    <row r="2068" spans="1:1" x14ac:dyDescent="0.2">
      <c r="A2068" s="6"/>
    </row>
    <row r="2069" spans="1:1" x14ac:dyDescent="0.2">
      <c r="A2069" s="6"/>
    </row>
    <row r="2070" spans="1:1" x14ac:dyDescent="0.2">
      <c r="A2070" s="6"/>
    </row>
    <row r="2071" spans="1:1" x14ac:dyDescent="0.2">
      <c r="A2071" s="6"/>
    </row>
    <row r="2072" spans="1:1" x14ac:dyDescent="0.2">
      <c r="A2072" s="6"/>
    </row>
    <row r="2073" spans="1:1" x14ac:dyDescent="0.2">
      <c r="A2073" s="6"/>
    </row>
    <row r="2074" spans="1:1" x14ac:dyDescent="0.2">
      <c r="A2074" s="6"/>
    </row>
    <row r="2075" spans="1:1" x14ac:dyDescent="0.2">
      <c r="A2075" s="6"/>
    </row>
    <row r="2076" spans="1:1" x14ac:dyDescent="0.2">
      <c r="A2076" s="6"/>
    </row>
    <row r="2077" spans="1:1" x14ac:dyDescent="0.2">
      <c r="A2077" s="6"/>
    </row>
    <row r="2078" spans="1:1" x14ac:dyDescent="0.2">
      <c r="A2078" s="6"/>
    </row>
    <row r="2079" spans="1:1" x14ac:dyDescent="0.2">
      <c r="A2079" s="6"/>
    </row>
    <row r="2080" spans="1:1" x14ac:dyDescent="0.2">
      <c r="A2080" s="6"/>
    </row>
    <row r="2081" spans="1:1" x14ac:dyDescent="0.2">
      <c r="A2081" s="6"/>
    </row>
    <row r="2082" spans="1:1" x14ac:dyDescent="0.2">
      <c r="A2082" s="6"/>
    </row>
    <row r="2083" spans="1:1" x14ac:dyDescent="0.2">
      <c r="A2083" s="6"/>
    </row>
    <row r="2084" spans="1:1" x14ac:dyDescent="0.2">
      <c r="A2084" s="6"/>
    </row>
    <row r="2085" spans="1:1" x14ac:dyDescent="0.2">
      <c r="A2085" s="6"/>
    </row>
    <row r="2086" spans="1:1" x14ac:dyDescent="0.2">
      <c r="A2086" s="6"/>
    </row>
    <row r="2087" spans="1:1" x14ac:dyDescent="0.2">
      <c r="A2087" s="6"/>
    </row>
    <row r="2088" spans="1:1" x14ac:dyDescent="0.2">
      <c r="A2088" s="6"/>
    </row>
    <row r="2089" spans="1:1" x14ac:dyDescent="0.2">
      <c r="A2089" s="6"/>
    </row>
    <row r="2090" spans="1:1" x14ac:dyDescent="0.2">
      <c r="A2090" s="6"/>
    </row>
    <row r="2091" spans="1:1" x14ac:dyDescent="0.2">
      <c r="A2091" s="6"/>
    </row>
    <row r="2092" spans="1:1" x14ac:dyDescent="0.2">
      <c r="A2092" s="6"/>
    </row>
    <row r="2093" spans="1:1" x14ac:dyDescent="0.2">
      <c r="A2093" s="6"/>
    </row>
    <row r="2094" spans="1:1" x14ac:dyDescent="0.2">
      <c r="A2094" s="6"/>
    </row>
    <row r="2095" spans="1:1" x14ac:dyDescent="0.2">
      <c r="A2095" s="6"/>
    </row>
    <row r="2096" spans="1:1" x14ac:dyDescent="0.2">
      <c r="A2096" s="6"/>
    </row>
    <row r="2097" spans="1:1" x14ac:dyDescent="0.2">
      <c r="A2097" s="6"/>
    </row>
    <row r="2098" spans="1:1" x14ac:dyDescent="0.2">
      <c r="A2098" s="6"/>
    </row>
    <row r="2099" spans="1:1" x14ac:dyDescent="0.2">
      <c r="A2099" s="6"/>
    </row>
    <row r="2100" spans="1:1" x14ac:dyDescent="0.2">
      <c r="A2100" s="6"/>
    </row>
    <row r="2101" spans="1:1" x14ac:dyDescent="0.2">
      <c r="A2101" s="6"/>
    </row>
    <row r="2102" spans="1:1" x14ac:dyDescent="0.2">
      <c r="A2102" s="6"/>
    </row>
    <row r="2103" spans="1:1" x14ac:dyDescent="0.2">
      <c r="A2103" s="6"/>
    </row>
    <row r="2104" spans="1:1" x14ac:dyDescent="0.2">
      <c r="A2104" s="6"/>
    </row>
    <row r="2105" spans="1:1" x14ac:dyDescent="0.2">
      <c r="A2105" s="6"/>
    </row>
    <row r="2106" spans="1:1" x14ac:dyDescent="0.2">
      <c r="A2106" s="6"/>
    </row>
    <row r="2107" spans="1:1" x14ac:dyDescent="0.2">
      <c r="A2107" s="6"/>
    </row>
    <row r="2108" spans="1:1" x14ac:dyDescent="0.2">
      <c r="A2108" s="6"/>
    </row>
    <row r="2109" spans="1:1" x14ac:dyDescent="0.2">
      <c r="A2109" s="6"/>
    </row>
    <row r="2110" spans="1:1" x14ac:dyDescent="0.2">
      <c r="A2110" s="6"/>
    </row>
    <row r="2111" spans="1:1" x14ac:dyDescent="0.2">
      <c r="A2111" s="6"/>
    </row>
    <row r="2112" spans="1:1" x14ac:dyDescent="0.2">
      <c r="A2112" s="6"/>
    </row>
    <row r="2113" spans="1:1" x14ac:dyDescent="0.2">
      <c r="A2113" s="6"/>
    </row>
    <row r="2114" spans="1:1" x14ac:dyDescent="0.2">
      <c r="A2114" s="6"/>
    </row>
    <row r="2115" spans="1:1" x14ac:dyDescent="0.2">
      <c r="A2115" s="6"/>
    </row>
    <row r="2116" spans="1:1" x14ac:dyDescent="0.2">
      <c r="A2116" s="6"/>
    </row>
    <row r="2117" spans="1:1" x14ac:dyDescent="0.2">
      <c r="A2117" s="6"/>
    </row>
    <row r="2118" spans="1:1" x14ac:dyDescent="0.2">
      <c r="A2118" s="6"/>
    </row>
    <row r="2119" spans="1:1" x14ac:dyDescent="0.2">
      <c r="A2119" s="6"/>
    </row>
    <row r="2120" spans="1:1" x14ac:dyDescent="0.2">
      <c r="A2120" s="6"/>
    </row>
    <row r="2121" spans="1:1" x14ac:dyDescent="0.2">
      <c r="A2121" s="6"/>
    </row>
    <row r="2122" spans="1:1" x14ac:dyDescent="0.2">
      <c r="A2122" s="6"/>
    </row>
    <row r="2123" spans="1:1" x14ac:dyDescent="0.2">
      <c r="A2123" s="6"/>
    </row>
    <row r="2124" spans="1:1" x14ac:dyDescent="0.2">
      <c r="A2124" s="6"/>
    </row>
    <row r="2125" spans="1:1" x14ac:dyDescent="0.2">
      <c r="A2125" s="6"/>
    </row>
    <row r="2126" spans="1:1" x14ac:dyDescent="0.2">
      <c r="A2126" s="6"/>
    </row>
    <row r="2127" spans="1:1" x14ac:dyDescent="0.2">
      <c r="A2127" s="6"/>
    </row>
    <row r="2128" spans="1:1" x14ac:dyDescent="0.2">
      <c r="A2128" s="6"/>
    </row>
    <row r="2129" spans="1:1" x14ac:dyDescent="0.2">
      <c r="A2129" s="6"/>
    </row>
    <row r="2130" spans="1:1" x14ac:dyDescent="0.2">
      <c r="A2130" s="6"/>
    </row>
    <row r="2131" spans="1:1" x14ac:dyDescent="0.2">
      <c r="A2131" s="6"/>
    </row>
    <row r="2132" spans="1:1" x14ac:dyDescent="0.2">
      <c r="A2132" s="6"/>
    </row>
    <row r="2133" spans="1:1" x14ac:dyDescent="0.2">
      <c r="A2133" s="6"/>
    </row>
    <row r="2134" spans="1:1" x14ac:dyDescent="0.2">
      <c r="A2134" s="6"/>
    </row>
    <row r="2135" spans="1:1" x14ac:dyDescent="0.2">
      <c r="A2135" s="6"/>
    </row>
    <row r="2136" spans="1:1" x14ac:dyDescent="0.2">
      <c r="A2136" s="6"/>
    </row>
    <row r="2137" spans="1:1" x14ac:dyDescent="0.2">
      <c r="A2137" s="6"/>
    </row>
    <row r="2138" spans="1:1" x14ac:dyDescent="0.2">
      <c r="A2138" s="6"/>
    </row>
    <row r="2139" spans="1:1" x14ac:dyDescent="0.2">
      <c r="A2139" s="6"/>
    </row>
    <row r="2140" spans="1:1" x14ac:dyDescent="0.2">
      <c r="A2140" s="6"/>
    </row>
    <row r="2141" spans="1:1" x14ac:dyDescent="0.2">
      <c r="A2141" s="6"/>
    </row>
    <row r="2142" spans="1:1" x14ac:dyDescent="0.2">
      <c r="A2142" s="6"/>
    </row>
    <row r="2143" spans="1:1" x14ac:dyDescent="0.2">
      <c r="A2143" s="6"/>
    </row>
    <row r="2144" spans="1:1" x14ac:dyDescent="0.2">
      <c r="A2144" s="6"/>
    </row>
    <row r="2145" spans="1:1" x14ac:dyDescent="0.2">
      <c r="A2145" s="6"/>
    </row>
    <row r="2146" spans="1:1" x14ac:dyDescent="0.2">
      <c r="A2146" s="6"/>
    </row>
    <row r="2147" spans="1:1" x14ac:dyDescent="0.2">
      <c r="A2147" s="6"/>
    </row>
    <row r="2148" spans="1:1" x14ac:dyDescent="0.2">
      <c r="A2148" s="6"/>
    </row>
    <row r="2149" spans="1:1" x14ac:dyDescent="0.2">
      <c r="A2149" s="6"/>
    </row>
    <row r="2150" spans="1:1" x14ac:dyDescent="0.2">
      <c r="A2150" s="6"/>
    </row>
    <row r="2151" spans="1:1" x14ac:dyDescent="0.2">
      <c r="A2151" s="6"/>
    </row>
    <row r="2152" spans="1:1" x14ac:dyDescent="0.2">
      <c r="A2152" s="6"/>
    </row>
    <row r="2153" spans="1:1" x14ac:dyDescent="0.2">
      <c r="A2153" s="6"/>
    </row>
    <row r="2154" spans="1:1" x14ac:dyDescent="0.2">
      <c r="A2154" s="6"/>
    </row>
    <row r="2155" spans="1:1" x14ac:dyDescent="0.2">
      <c r="A2155" s="6"/>
    </row>
    <row r="2156" spans="1:1" x14ac:dyDescent="0.2">
      <c r="A2156" s="6"/>
    </row>
    <row r="2157" spans="1:1" x14ac:dyDescent="0.2">
      <c r="A2157" s="6"/>
    </row>
    <row r="2158" spans="1:1" x14ac:dyDescent="0.2">
      <c r="A2158" s="6"/>
    </row>
    <row r="2159" spans="1:1" x14ac:dyDescent="0.2">
      <c r="A2159" s="6"/>
    </row>
    <row r="2160" spans="1:1" x14ac:dyDescent="0.2">
      <c r="A2160" s="6"/>
    </row>
    <row r="2161" spans="1:1" x14ac:dyDescent="0.2">
      <c r="A2161" s="6"/>
    </row>
    <row r="2162" spans="1:1" x14ac:dyDescent="0.2">
      <c r="A2162" s="6"/>
    </row>
    <row r="2163" spans="1:1" x14ac:dyDescent="0.2">
      <c r="A2163" s="6"/>
    </row>
    <row r="2164" spans="1:1" x14ac:dyDescent="0.2">
      <c r="A2164" s="6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B78CD2-1735-374B-8528-9B49A2593DF6}">
  <dimension ref="A1:M42"/>
  <sheetViews>
    <sheetView topLeftCell="A10" workbookViewId="0">
      <selection activeCell="G10" sqref="G10"/>
    </sheetView>
  </sheetViews>
  <sheetFormatPr baseColWidth="10" defaultRowHeight="16" x14ac:dyDescent="0.2"/>
  <sheetData>
    <row r="1" spans="1:13" x14ac:dyDescent="0.2">
      <c r="A1" t="s">
        <v>140</v>
      </c>
    </row>
    <row r="3" spans="1:13" x14ac:dyDescent="0.2">
      <c r="A3" t="s">
        <v>141</v>
      </c>
    </row>
    <row r="4" spans="1:13" x14ac:dyDescent="0.2">
      <c r="A4" t="s">
        <v>142</v>
      </c>
      <c r="B4" t="s">
        <v>143</v>
      </c>
      <c r="C4" t="s">
        <v>144</v>
      </c>
      <c r="D4" t="s">
        <v>145</v>
      </c>
      <c r="E4" t="s">
        <v>146</v>
      </c>
      <c r="F4" t="s">
        <v>147</v>
      </c>
      <c r="G4" t="s">
        <v>148</v>
      </c>
      <c r="H4" t="s">
        <v>149</v>
      </c>
      <c r="I4" t="s">
        <v>150</v>
      </c>
      <c r="J4" t="s">
        <v>151</v>
      </c>
      <c r="K4" t="s">
        <v>152</v>
      </c>
      <c r="L4" t="s">
        <v>153</v>
      </c>
      <c r="M4" t="s">
        <v>154</v>
      </c>
    </row>
    <row r="5" spans="1:13" x14ac:dyDescent="0.2">
      <c r="A5" t="s">
        <v>155</v>
      </c>
      <c r="B5">
        <v>0</v>
      </c>
      <c r="C5">
        <v>0</v>
      </c>
      <c r="D5">
        <v>0</v>
      </c>
      <c r="E5">
        <v>368</v>
      </c>
      <c r="F5">
        <v>250</v>
      </c>
      <c r="G5">
        <v>6</v>
      </c>
      <c r="H5">
        <v>2</v>
      </c>
      <c r="I5">
        <v>2</v>
      </c>
      <c r="J5">
        <v>0</v>
      </c>
      <c r="K5">
        <v>0</v>
      </c>
      <c r="L5">
        <v>0</v>
      </c>
      <c r="M5">
        <v>0</v>
      </c>
    </row>
    <row r="6" spans="1:13" x14ac:dyDescent="0.2">
      <c r="A6" t="s">
        <v>156</v>
      </c>
      <c r="B6">
        <v>0</v>
      </c>
      <c r="C6">
        <v>0</v>
      </c>
      <c r="D6">
        <v>0</v>
      </c>
      <c r="E6">
        <v>0</v>
      </c>
      <c r="F6">
        <v>0</v>
      </c>
      <c r="G6">
        <v>35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</row>
    <row r="7" spans="1:13" x14ac:dyDescent="0.2">
      <c r="A7" t="s">
        <v>157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</row>
    <row r="8" spans="1:13" x14ac:dyDescent="0.2">
      <c r="A8" t="s">
        <v>158</v>
      </c>
      <c r="B8">
        <v>1</v>
      </c>
      <c r="C8">
        <v>1</v>
      </c>
      <c r="D8">
        <v>0</v>
      </c>
      <c r="E8">
        <v>1</v>
      </c>
      <c r="F8">
        <f>292-F5</f>
        <v>42</v>
      </c>
      <c r="G8">
        <v>9</v>
      </c>
      <c r="H8">
        <v>2</v>
      </c>
      <c r="I8">
        <v>2</v>
      </c>
      <c r="J8">
        <v>1</v>
      </c>
      <c r="K8">
        <v>0</v>
      </c>
      <c r="L8">
        <v>0</v>
      </c>
      <c r="M8">
        <v>0</v>
      </c>
    </row>
    <row r="9" spans="1:13" x14ac:dyDescent="0.2">
      <c r="A9" s="66" t="s">
        <v>159</v>
      </c>
      <c r="B9">
        <v>0</v>
      </c>
      <c r="C9">
        <v>1</v>
      </c>
      <c r="D9">
        <v>2</v>
      </c>
      <c r="E9">
        <v>1</v>
      </c>
      <c r="F9">
        <f>322-F5-F8</f>
        <v>30</v>
      </c>
      <c r="G9">
        <v>13</v>
      </c>
      <c r="H9">
        <v>46</v>
      </c>
      <c r="I9">
        <v>14</v>
      </c>
      <c r="J9">
        <v>11</v>
      </c>
      <c r="K9">
        <v>2</v>
      </c>
      <c r="L9">
        <v>3</v>
      </c>
      <c r="M9">
        <v>1</v>
      </c>
    </row>
    <row r="10" spans="1:13" x14ac:dyDescent="0.2">
      <c r="A10" s="66" t="s">
        <v>160</v>
      </c>
      <c r="B10">
        <v>0</v>
      </c>
      <c r="C10">
        <v>0</v>
      </c>
      <c r="D10">
        <v>0</v>
      </c>
      <c r="E10">
        <v>6</v>
      </c>
      <c r="F10">
        <v>1</v>
      </c>
      <c r="G10">
        <v>5</v>
      </c>
      <c r="H10">
        <v>3</v>
      </c>
      <c r="I10">
        <v>8</v>
      </c>
      <c r="J10">
        <v>4</v>
      </c>
      <c r="K10">
        <v>2</v>
      </c>
      <c r="L10">
        <v>1</v>
      </c>
      <c r="M10">
        <v>0</v>
      </c>
    </row>
    <row r="11" spans="1:13" x14ac:dyDescent="0.2">
      <c r="A11" s="66" t="s">
        <v>161</v>
      </c>
      <c r="B11">
        <v>0</v>
      </c>
      <c r="C11">
        <v>0</v>
      </c>
      <c r="D11">
        <v>0</v>
      </c>
      <c r="E11">
        <v>0</v>
      </c>
      <c r="F11">
        <v>5</v>
      </c>
      <c r="G11">
        <v>1</v>
      </c>
      <c r="H11">
        <v>3</v>
      </c>
      <c r="I11">
        <v>0</v>
      </c>
      <c r="J11">
        <v>4</v>
      </c>
      <c r="K11">
        <v>4</v>
      </c>
      <c r="L11">
        <v>1</v>
      </c>
      <c r="M11">
        <v>2</v>
      </c>
    </row>
    <row r="12" spans="1:13" x14ac:dyDescent="0.2">
      <c r="A12" s="66" t="s">
        <v>162</v>
      </c>
      <c r="B12">
        <v>3</v>
      </c>
      <c r="C12">
        <v>3</v>
      </c>
      <c r="D12">
        <v>2</v>
      </c>
      <c r="E12">
        <v>5</v>
      </c>
      <c r="F12">
        <v>10</v>
      </c>
      <c r="G12">
        <v>4</v>
      </c>
      <c r="H12">
        <v>4</v>
      </c>
      <c r="I12">
        <v>3</v>
      </c>
      <c r="J12">
        <v>4</v>
      </c>
      <c r="K12">
        <v>9</v>
      </c>
      <c r="L12">
        <v>3</v>
      </c>
      <c r="M12">
        <v>2</v>
      </c>
    </row>
    <row r="13" spans="1:13" x14ac:dyDescent="0.2">
      <c r="A13" s="66"/>
    </row>
    <row r="14" spans="1:13" x14ac:dyDescent="0.2">
      <c r="A14" s="66" t="s">
        <v>163</v>
      </c>
      <c r="B14">
        <v>4</v>
      </c>
      <c r="C14">
        <v>5</v>
      </c>
      <c r="D14">
        <v>5</v>
      </c>
      <c r="E14">
        <v>381</v>
      </c>
      <c r="F14">
        <v>338</v>
      </c>
      <c r="G14">
        <v>73</v>
      </c>
      <c r="H14">
        <v>60</v>
      </c>
      <c r="I14">
        <v>29</v>
      </c>
      <c r="J14">
        <v>24</v>
      </c>
      <c r="K14">
        <v>17</v>
      </c>
      <c r="L14">
        <v>8</v>
      </c>
      <c r="M14">
        <v>5</v>
      </c>
    </row>
    <row r="15" spans="1:13" x14ac:dyDescent="0.2">
      <c r="A15" s="66"/>
    </row>
    <row r="16" spans="1:13" x14ac:dyDescent="0.2">
      <c r="A16" s="66"/>
    </row>
    <row r="17" spans="1:13" x14ac:dyDescent="0.2">
      <c r="A17" t="s">
        <v>164</v>
      </c>
    </row>
    <row r="18" spans="1:13" x14ac:dyDescent="0.2">
      <c r="B18" t="s">
        <v>143</v>
      </c>
      <c r="C18" t="s">
        <v>144</v>
      </c>
      <c r="D18" t="s">
        <v>145</v>
      </c>
      <c r="E18" t="s">
        <v>146</v>
      </c>
      <c r="F18" t="s">
        <v>147</v>
      </c>
      <c r="G18" t="s">
        <v>148</v>
      </c>
      <c r="H18" t="s">
        <v>149</v>
      </c>
      <c r="I18" t="s">
        <v>150</v>
      </c>
      <c r="J18" t="s">
        <v>151</v>
      </c>
      <c r="K18" t="s">
        <v>152</v>
      </c>
      <c r="L18" t="s">
        <v>153</v>
      </c>
      <c r="M18" t="s">
        <v>154</v>
      </c>
    </row>
    <row r="19" spans="1:13" x14ac:dyDescent="0.2">
      <c r="A19" t="s">
        <v>155</v>
      </c>
      <c r="B19">
        <v>0</v>
      </c>
      <c r="C19">
        <v>0</v>
      </c>
      <c r="D19">
        <v>0</v>
      </c>
      <c r="E19">
        <v>1</v>
      </c>
      <c r="F19">
        <v>101</v>
      </c>
      <c r="G19">
        <v>10</v>
      </c>
      <c r="H19">
        <v>0</v>
      </c>
      <c r="I19">
        <v>2</v>
      </c>
      <c r="J19">
        <v>1</v>
      </c>
      <c r="K19">
        <v>0</v>
      </c>
      <c r="L19">
        <v>0</v>
      </c>
      <c r="M19">
        <v>0</v>
      </c>
    </row>
    <row r="20" spans="1:13" x14ac:dyDescent="0.2">
      <c r="A20" t="s">
        <v>156</v>
      </c>
      <c r="B20">
        <v>0</v>
      </c>
      <c r="C20">
        <v>0</v>
      </c>
      <c r="D20">
        <v>0</v>
      </c>
      <c r="E20">
        <v>0</v>
      </c>
      <c r="F20">
        <v>0</v>
      </c>
      <c r="G20">
        <v>25</v>
      </c>
      <c r="H20">
        <v>2</v>
      </c>
      <c r="I20">
        <v>1</v>
      </c>
      <c r="J20">
        <v>0</v>
      </c>
      <c r="K20">
        <v>0</v>
      </c>
      <c r="L20">
        <v>0</v>
      </c>
      <c r="M20">
        <v>0</v>
      </c>
    </row>
    <row r="21" spans="1:13" x14ac:dyDescent="0.2">
      <c r="A21" t="s">
        <v>157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1</v>
      </c>
      <c r="K21">
        <v>0</v>
      </c>
      <c r="L21">
        <v>6</v>
      </c>
      <c r="M21">
        <v>0</v>
      </c>
    </row>
    <row r="22" spans="1:13" x14ac:dyDescent="0.2">
      <c r="A22" t="s">
        <v>158</v>
      </c>
      <c r="B22">
        <v>0</v>
      </c>
      <c r="C22">
        <v>0</v>
      </c>
      <c r="D22">
        <v>0</v>
      </c>
      <c r="E22">
        <v>0</v>
      </c>
      <c r="F22">
        <v>0</v>
      </c>
      <c r="G22">
        <v>10</v>
      </c>
      <c r="H22">
        <v>14</v>
      </c>
      <c r="I22">
        <v>8</v>
      </c>
      <c r="J22">
        <v>0</v>
      </c>
      <c r="K22">
        <v>0</v>
      </c>
      <c r="L22">
        <v>1</v>
      </c>
      <c r="M22">
        <v>0</v>
      </c>
    </row>
    <row r="23" spans="1:13" x14ac:dyDescent="0.2">
      <c r="A23" s="66" t="s">
        <v>159</v>
      </c>
      <c r="B23">
        <v>0</v>
      </c>
      <c r="C23">
        <v>0</v>
      </c>
      <c r="D23">
        <v>0</v>
      </c>
      <c r="E23">
        <v>0</v>
      </c>
      <c r="F23">
        <v>6</v>
      </c>
      <c r="G23">
        <v>55</v>
      </c>
      <c r="H23">
        <v>32</v>
      </c>
      <c r="I23">
        <v>7</v>
      </c>
      <c r="J23">
        <v>8</v>
      </c>
      <c r="K23">
        <v>8</v>
      </c>
      <c r="L23">
        <v>1</v>
      </c>
      <c r="M23">
        <v>6</v>
      </c>
    </row>
    <row r="24" spans="1:13" x14ac:dyDescent="0.2">
      <c r="A24" s="66" t="s">
        <v>160</v>
      </c>
      <c r="B24">
        <v>1</v>
      </c>
      <c r="C24">
        <v>1</v>
      </c>
      <c r="D24">
        <v>2</v>
      </c>
      <c r="E24">
        <v>3</v>
      </c>
      <c r="F24">
        <v>0</v>
      </c>
      <c r="G24">
        <v>5</v>
      </c>
      <c r="H24">
        <v>10</v>
      </c>
      <c r="I24">
        <v>10</v>
      </c>
      <c r="J24">
        <v>3</v>
      </c>
      <c r="K24">
        <v>3</v>
      </c>
      <c r="L24">
        <v>0</v>
      </c>
      <c r="M24">
        <v>1</v>
      </c>
    </row>
    <row r="25" spans="1:13" x14ac:dyDescent="0.2">
      <c r="A25" s="66" t="s">
        <v>161</v>
      </c>
      <c r="B25">
        <v>3</v>
      </c>
      <c r="C25">
        <v>0</v>
      </c>
      <c r="D25">
        <v>0</v>
      </c>
      <c r="E25">
        <v>0</v>
      </c>
      <c r="F25">
        <v>7</v>
      </c>
      <c r="G25">
        <v>2</v>
      </c>
      <c r="H25">
        <v>0</v>
      </c>
      <c r="I25">
        <v>5</v>
      </c>
      <c r="J25">
        <v>2</v>
      </c>
      <c r="K25">
        <v>4</v>
      </c>
      <c r="L25">
        <v>2</v>
      </c>
      <c r="M25">
        <v>0</v>
      </c>
    </row>
    <row r="26" spans="1:13" x14ac:dyDescent="0.2">
      <c r="A26" s="66" t="s">
        <v>162</v>
      </c>
      <c r="B26">
        <v>2</v>
      </c>
      <c r="C26">
        <v>1</v>
      </c>
      <c r="D26">
        <v>1</v>
      </c>
      <c r="E26">
        <v>2</v>
      </c>
      <c r="F26">
        <v>5</v>
      </c>
      <c r="G26">
        <v>1</v>
      </c>
      <c r="H26">
        <v>7</v>
      </c>
      <c r="I26">
        <v>4</v>
      </c>
      <c r="J26">
        <v>11</v>
      </c>
      <c r="K26">
        <v>2</v>
      </c>
      <c r="L26">
        <v>2</v>
      </c>
      <c r="M26">
        <v>4</v>
      </c>
    </row>
    <row r="28" spans="1:13" x14ac:dyDescent="0.2">
      <c r="A28" s="66" t="s">
        <v>163</v>
      </c>
      <c r="B28">
        <v>5</v>
      </c>
      <c r="C28">
        <v>2</v>
      </c>
      <c r="D28">
        <v>3</v>
      </c>
      <c r="E28">
        <v>5</v>
      </c>
      <c r="F28">
        <v>119</v>
      </c>
      <c r="G28">
        <v>108</v>
      </c>
      <c r="H28">
        <v>65</v>
      </c>
      <c r="I28">
        <v>37</v>
      </c>
      <c r="J28">
        <v>26</v>
      </c>
      <c r="K28">
        <v>17</v>
      </c>
      <c r="L28">
        <v>12</v>
      </c>
      <c r="M28">
        <v>11</v>
      </c>
    </row>
    <row r="31" spans="1:13" x14ac:dyDescent="0.2">
      <c r="A31" t="s">
        <v>165</v>
      </c>
    </row>
    <row r="32" spans="1:13" x14ac:dyDescent="0.2">
      <c r="B32" t="s">
        <v>143</v>
      </c>
      <c r="C32" t="s">
        <v>144</v>
      </c>
      <c r="D32" t="s">
        <v>145</v>
      </c>
      <c r="E32" t="s">
        <v>146</v>
      </c>
      <c r="F32" t="s">
        <v>147</v>
      </c>
      <c r="G32" t="s">
        <v>148</v>
      </c>
      <c r="H32" t="s">
        <v>149</v>
      </c>
      <c r="I32" t="s">
        <v>150</v>
      </c>
      <c r="J32" t="s">
        <v>151</v>
      </c>
      <c r="K32" t="s">
        <v>152</v>
      </c>
      <c r="L32" t="s">
        <v>153</v>
      </c>
      <c r="M32" t="s">
        <v>154</v>
      </c>
    </row>
    <row r="33" spans="1:13" x14ac:dyDescent="0.2">
      <c r="A33" t="s">
        <v>155</v>
      </c>
      <c r="B33">
        <v>0</v>
      </c>
      <c r="C33">
        <v>0</v>
      </c>
      <c r="D33">
        <v>0</v>
      </c>
      <c r="E33">
        <v>0</v>
      </c>
      <c r="F33">
        <v>0</v>
      </c>
      <c r="G33">
        <v>1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</row>
    <row r="34" spans="1:13" x14ac:dyDescent="0.2">
      <c r="A34" t="s">
        <v>156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</row>
    <row r="35" spans="1:13" x14ac:dyDescent="0.2">
      <c r="A35" t="s">
        <v>157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</row>
    <row r="36" spans="1:13" x14ac:dyDescent="0.2">
      <c r="A36" t="s">
        <v>158</v>
      </c>
      <c r="B36">
        <v>0</v>
      </c>
      <c r="C36">
        <v>0</v>
      </c>
      <c r="D36">
        <v>0</v>
      </c>
      <c r="E36">
        <v>0</v>
      </c>
      <c r="F36">
        <v>7</v>
      </c>
      <c r="G36">
        <v>0</v>
      </c>
      <c r="H36">
        <v>6</v>
      </c>
      <c r="I36">
        <v>3</v>
      </c>
      <c r="J36">
        <v>1</v>
      </c>
      <c r="K36">
        <v>1</v>
      </c>
      <c r="L36">
        <v>0</v>
      </c>
      <c r="M36">
        <v>0</v>
      </c>
    </row>
    <row r="37" spans="1:13" x14ac:dyDescent="0.2">
      <c r="A37" s="66" t="s">
        <v>159</v>
      </c>
      <c r="B37">
        <v>1</v>
      </c>
      <c r="C37">
        <v>0</v>
      </c>
      <c r="D37">
        <v>0</v>
      </c>
      <c r="E37">
        <v>0</v>
      </c>
      <c r="F37">
        <v>6</v>
      </c>
      <c r="G37">
        <v>3</v>
      </c>
      <c r="H37">
        <v>11</v>
      </c>
      <c r="I37">
        <v>14</v>
      </c>
      <c r="J37">
        <v>25</v>
      </c>
      <c r="K37">
        <v>9</v>
      </c>
      <c r="L37">
        <v>1</v>
      </c>
      <c r="M37">
        <v>0</v>
      </c>
    </row>
    <row r="38" spans="1:13" x14ac:dyDescent="0.2">
      <c r="A38" s="66" t="s">
        <v>160</v>
      </c>
      <c r="B38">
        <v>0</v>
      </c>
      <c r="C38">
        <v>0</v>
      </c>
      <c r="D38">
        <v>0</v>
      </c>
      <c r="E38">
        <v>1</v>
      </c>
      <c r="F38">
        <v>0</v>
      </c>
      <c r="G38">
        <v>2</v>
      </c>
      <c r="H38">
        <v>4</v>
      </c>
      <c r="I38">
        <v>21</v>
      </c>
      <c r="J38">
        <v>28</v>
      </c>
      <c r="K38">
        <v>4</v>
      </c>
      <c r="L38">
        <v>2</v>
      </c>
      <c r="M38">
        <v>1</v>
      </c>
    </row>
    <row r="39" spans="1:13" x14ac:dyDescent="0.2">
      <c r="A39" s="66" t="s">
        <v>161</v>
      </c>
      <c r="B39">
        <v>0</v>
      </c>
      <c r="C39">
        <v>1</v>
      </c>
      <c r="D39">
        <v>1</v>
      </c>
      <c r="E39">
        <v>0</v>
      </c>
      <c r="F39">
        <v>1</v>
      </c>
      <c r="G39">
        <v>2</v>
      </c>
      <c r="H39">
        <v>4</v>
      </c>
      <c r="I39">
        <v>4</v>
      </c>
      <c r="J39">
        <v>14</v>
      </c>
      <c r="K39">
        <v>5</v>
      </c>
      <c r="L39">
        <v>1</v>
      </c>
      <c r="M39">
        <v>0</v>
      </c>
    </row>
    <row r="40" spans="1:13" x14ac:dyDescent="0.2">
      <c r="A40" s="66" t="s">
        <v>162</v>
      </c>
      <c r="B40">
        <v>7</v>
      </c>
      <c r="C40">
        <v>2</v>
      </c>
      <c r="D40">
        <v>5</v>
      </c>
      <c r="E40">
        <v>2</v>
      </c>
      <c r="F40">
        <v>4</v>
      </c>
      <c r="G40">
        <v>5</v>
      </c>
      <c r="H40">
        <v>23</v>
      </c>
      <c r="I40">
        <v>52</v>
      </c>
      <c r="J40">
        <v>63</v>
      </c>
      <c r="K40">
        <v>26</v>
      </c>
      <c r="L40">
        <v>12</v>
      </c>
      <c r="M40">
        <v>4</v>
      </c>
    </row>
    <row r="42" spans="1:13" x14ac:dyDescent="0.2">
      <c r="A42" s="66" t="s">
        <v>163</v>
      </c>
      <c r="B42">
        <v>8</v>
      </c>
      <c r="C42">
        <v>3</v>
      </c>
      <c r="D42">
        <v>6</v>
      </c>
      <c r="E42">
        <v>3</v>
      </c>
      <c r="F42">
        <v>18</v>
      </c>
      <c r="G42">
        <v>13</v>
      </c>
      <c r="H42">
        <v>48</v>
      </c>
      <c r="I42">
        <v>94</v>
      </c>
      <c r="J42">
        <v>131</v>
      </c>
      <c r="K42">
        <v>45</v>
      </c>
      <c r="L42">
        <v>16</v>
      </c>
      <c r="M42">
        <v>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5C42C-AAFB-6642-B1F7-75535413FE9E}">
  <dimension ref="A1:H365"/>
  <sheetViews>
    <sheetView workbookViewId="0">
      <selection activeCell="K25" sqref="K25"/>
    </sheetView>
  </sheetViews>
  <sheetFormatPr baseColWidth="10" defaultRowHeight="16" x14ac:dyDescent="0.2"/>
  <cols>
    <col min="6" max="8" width="10.83203125" style="65"/>
  </cols>
  <sheetData>
    <row r="1" spans="1:8" x14ac:dyDescent="0.2">
      <c r="A1" t="s">
        <v>122</v>
      </c>
      <c r="B1" t="s">
        <v>133</v>
      </c>
      <c r="C1" t="s">
        <v>134</v>
      </c>
      <c r="D1" t="s">
        <v>135</v>
      </c>
      <c r="E1" t="s">
        <v>136</v>
      </c>
      <c r="F1" s="65" t="s">
        <v>137</v>
      </c>
      <c r="G1" s="65" t="s">
        <v>138</v>
      </c>
      <c r="H1" s="65" t="s">
        <v>139</v>
      </c>
    </row>
    <row r="2" spans="1:8" x14ac:dyDescent="0.2">
      <c r="A2">
        <v>2016</v>
      </c>
      <c r="B2">
        <v>10</v>
      </c>
      <c r="C2">
        <v>1</v>
      </c>
      <c r="D2">
        <v>275</v>
      </c>
      <c r="E2">
        <v>-2.1800000000000002</v>
      </c>
      <c r="F2" s="65">
        <v>3.4353100000000674</v>
      </c>
      <c r="G2" s="65">
        <f>IF(E2&lt;1,F2,0)</f>
        <v>3.4353100000000674</v>
      </c>
      <c r="H2" s="65">
        <f>IF(E2&lt;1,0,F2)</f>
        <v>0</v>
      </c>
    </row>
    <row r="3" spans="1:8" x14ac:dyDescent="0.2">
      <c r="A3">
        <v>2016</v>
      </c>
      <c r="B3">
        <v>10</v>
      </c>
      <c r="C3">
        <v>2</v>
      </c>
      <c r="D3">
        <v>276</v>
      </c>
      <c r="E3">
        <v>-7.16</v>
      </c>
      <c r="F3" s="65">
        <v>1.3251800000000049</v>
      </c>
      <c r="G3" s="65">
        <f t="shared" ref="G3:G66" si="0">IF(E3&lt;1,F3,0)</f>
        <v>1.3251800000000049</v>
      </c>
      <c r="H3" s="65">
        <f t="shared" ref="H3:H66" si="1">IF(E3&lt;1,0,F3)</f>
        <v>0</v>
      </c>
    </row>
    <row r="4" spans="1:8" x14ac:dyDescent="0.2">
      <c r="A4">
        <v>2016</v>
      </c>
      <c r="B4">
        <v>10</v>
      </c>
      <c r="C4">
        <v>3</v>
      </c>
      <c r="D4">
        <v>277</v>
      </c>
      <c r="E4">
        <v>-5.94</v>
      </c>
      <c r="F4" s="65">
        <v>0</v>
      </c>
      <c r="G4" s="65">
        <f t="shared" si="0"/>
        <v>0</v>
      </c>
      <c r="H4" s="65">
        <f t="shared" si="1"/>
        <v>0</v>
      </c>
    </row>
    <row r="5" spans="1:8" x14ac:dyDescent="0.2">
      <c r="A5">
        <v>2016</v>
      </c>
      <c r="B5">
        <v>10</v>
      </c>
      <c r="C5">
        <v>4</v>
      </c>
      <c r="D5">
        <v>278</v>
      </c>
      <c r="E5">
        <v>1.91</v>
      </c>
      <c r="F5" s="65">
        <v>0.8224400000000236</v>
      </c>
      <c r="G5" s="65">
        <f t="shared" si="0"/>
        <v>0</v>
      </c>
      <c r="H5" s="65">
        <f t="shared" si="1"/>
        <v>0.8224400000000236</v>
      </c>
    </row>
    <row r="6" spans="1:8" x14ac:dyDescent="0.2">
      <c r="A6">
        <v>2016</v>
      </c>
      <c r="B6">
        <v>10</v>
      </c>
      <c r="C6">
        <v>5</v>
      </c>
      <c r="D6">
        <v>279</v>
      </c>
      <c r="E6">
        <v>4.49</v>
      </c>
      <c r="F6" s="65">
        <v>0</v>
      </c>
      <c r="G6" s="65">
        <f t="shared" si="0"/>
        <v>0</v>
      </c>
      <c r="H6" s="65">
        <f t="shared" si="1"/>
        <v>0</v>
      </c>
    </row>
    <row r="7" spans="1:8" x14ac:dyDescent="0.2">
      <c r="A7">
        <v>2016</v>
      </c>
      <c r="B7">
        <v>10</v>
      </c>
      <c r="C7">
        <v>6</v>
      </c>
      <c r="D7">
        <v>280</v>
      </c>
      <c r="E7">
        <v>4.59</v>
      </c>
      <c r="F7" s="65">
        <v>0</v>
      </c>
      <c r="G7" s="65">
        <f t="shared" si="0"/>
        <v>0</v>
      </c>
      <c r="H7" s="65">
        <f t="shared" si="1"/>
        <v>0</v>
      </c>
    </row>
    <row r="8" spans="1:8" x14ac:dyDescent="0.2">
      <c r="A8">
        <v>2016</v>
      </c>
      <c r="B8">
        <v>10</v>
      </c>
      <c r="C8">
        <v>7</v>
      </c>
      <c r="D8">
        <v>281</v>
      </c>
      <c r="E8">
        <v>1.1499999999999999</v>
      </c>
      <c r="F8" s="65">
        <v>0.50166000000002786</v>
      </c>
      <c r="G8" s="65">
        <f t="shared" si="0"/>
        <v>0</v>
      </c>
      <c r="H8" s="65">
        <f t="shared" si="1"/>
        <v>0.50166000000002786</v>
      </c>
    </row>
    <row r="9" spans="1:8" x14ac:dyDescent="0.2">
      <c r="A9">
        <v>2016</v>
      </c>
      <c r="B9">
        <v>10</v>
      </c>
      <c r="C9">
        <v>8</v>
      </c>
      <c r="D9">
        <v>282</v>
      </c>
      <c r="E9">
        <v>-0.45</v>
      </c>
      <c r="F9" s="65">
        <v>0.36733000000002902</v>
      </c>
      <c r="G9" s="65">
        <f t="shared" si="0"/>
        <v>0.36733000000002902</v>
      </c>
      <c r="H9" s="65">
        <f t="shared" si="1"/>
        <v>0</v>
      </c>
    </row>
    <row r="10" spans="1:8" x14ac:dyDescent="0.2">
      <c r="A10">
        <v>2016</v>
      </c>
      <c r="B10">
        <v>10</v>
      </c>
      <c r="C10">
        <v>9</v>
      </c>
      <c r="D10">
        <v>283</v>
      </c>
      <c r="E10">
        <v>0.57999999999999996</v>
      </c>
      <c r="F10" s="65">
        <v>0</v>
      </c>
      <c r="G10" s="65">
        <f t="shared" si="0"/>
        <v>0</v>
      </c>
      <c r="H10" s="65">
        <f t="shared" si="1"/>
        <v>0</v>
      </c>
    </row>
    <row r="11" spans="1:8" x14ac:dyDescent="0.2">
      <c r="A11">
        <v>2016</v>
      </c>
      <c r="B11">
        <v>10</v>
      </c>
      <c r="C11">
        <v>10</v>
      </c>
      <c r="D11">
        <v>284</v>
      </c>
      <c r="E11">
        <v>0.45</v>
      </c>
      <c r="F11" s="65">
        <v>3.1552499999999886</v>
      </c>
      <c r="G11" s="65">
        <f t="shared" si="0"/>
        <v>3.1552499999999886</v>
      </c>
      <c r="H11" s="65">
        <f t="shared" si="1"/>
        <v>0</v>
      </c>
    </row>
    <row r="12" spans="1:8" x14ac:dyDescent="0.2">
      <c r="A12">
        <v>2016</v>
      </c>
      <c r="B12">
        <v>10</v>
      </c>
      <c r="C12">
        <v>11</v>
      </c>
      <c r="D12">
        <v>285</v>
      </c>
      <c r="E12">
        <v>-3.45</v>
      </c>
      <c r="F12" s="65">
        <v>1.7454600000001217</v>
      </c>
      <c r="G12" s="65">
        <f t="shared" si="0"/>
        <v>1.7454600000001217</v>
      </c>
      <c r="H12" s="65">
        <f t="shared" si="1"/>
        <v>0</v>
      </c>
    </row>
    <row r="13" spans="1:8" x14ac:dyDescent="0.2">
      <c r="A13">
        <v>2016</v>
      </c>
      <c r="B13">
        <v>10</v>
      </c>
      <c r="C13">
        <v>12</v>
      </c>
      <c r="D13">
        <v>286</v>
      </c>
      <c r="E13">
        <v>-8.18</v>
      </c>
      <c r="F13" s="65">
        <v>1.0924299999999896</v>
      </c>
      <c r="G13" s="65">
        <f t="shared" si="0"/>
        <v>1.0924299999999896</v>
      </c>
      <c r="H13" s="65">
        <f t="shared" si="1"/>
        <v>0</v>
      </c>
    </row>
    <row r="14" spans="1:8" x14ac:dyDescent="0.2">
      <c r="A14">
        <v>2016</v>
      </c>
      <c r="B14">
        <v>10</v>
      </c>
      <c r="C14">
        <v>13</v>
      </c>
      <c r="D14">
        <v>287</v>
      </c>
      <c r="E14">
        <v>-8.67</v>
      </c>
      <c r="F14" s="65">
        <v>0.50166000000002786</v>
      </c>
      <c r="G14" s="65">
        <f t="shared" si="0"/>
        <v>0.50166000000002786</v>
      </c>
      <c r="H14" s="65">
        <f t="shared" si="1"/>
        <v>0</v>
      </c>
    </row>
    <row r="15" spans="1:8" x14ac:dyDescent="0.2">
      <c r="A15">
        <v>2016</v>
      </c>
      <c r="B15">
        <v>10</v>
      </c>
      <c r="C15">
        <v>14</v>
      </c>
      <c r="D15">
        <v>288</v>
      </c>
      <c r="E15">
        <v>-1.62</v>
      </c>
      <c r="F15" s="65">
        <v>0.95519000000003873</v>
      </c>
      <c r="G15" s="65">
        <f t="shared" si="0"/>
        <v>0.95519000000003873</v>
      </c>
      <c r="H15" s="65">
        <f t="shared" si="1"/>
        <v>0</v>
      </c>
    </row>
    <row r="16" spans="1:8" x14ac:dyDescent="0.2">
      <c r="A16">
        <v>2016</v>
      </c>
      <c r="B16">
        <v>10</v>
      </c>
      <c r="C16">
        <v>15</v>
      </c>
      <c r="D16">
        <v>289</v>
      </c>
      <c r="E16">
        <v>2.77</v>
      </c>
      <c r="F16" s="65">
        <v>0.83948000000005329</v>
      </c>
      <c r="G16" s="65">
        <f t="shared" si="0"/>
        <v>0</v>
      </c>
      <c r="H16" s="65">
        <f t="shared" si="1"/>
        <v>0.83948000000005329</v>
      </c>
    </row>
    <row r="17" spans="1:8" x14ac:dyDescent="0.2">
      <c r="A17">
        <v>2016</v>
      </c>
      <c r="B17">
        <v>10</v>
      </c>
      <c r="C17">
        <v>16</v>
      </c>
      <c r="D17">
        <v>290</v>
      </c>
      <c r="E17">
        <v>-3.78</v>
      </c>
      <c r="F17" s="65">
        <v>5.704289999999939</v>
      </c>
      <c r="G17" s="65">
        <f t="shared" si="0"/>
        <v>5.704289999999939</v>
      </c>
      <c r="H17" s="65">
        <f t="shared" si="1"/>
        <v>0</v>
      </c>
    </row>
    <row r="18" spans="1:8" x14ac:dyDescent="0.2">
      <c r="A18">
        <v>2016</v>
      </c>
      <c r="B18">
        <v>10</v>
      </c>
      <c r="C18">
        <v>17</v>
      </c>
      <c r="D18">
        <v>291</v>
      </c>
      <c r="E18">
        <v>-7.11</v>
      </c>
      <c r="F18" s="65">
        <v>0.6692399999999965</v>
      </c>
      <c r="G18" s="65">
        <f t="shared" si="0"/>
        <v>0.6692399999999965</v>
      </c>
      <c r="H18" s="65">
        <f t="shared" si="1"/>
        <v>0</v>
      </c>
    </row>
    <row r="19" spans="1:8" x14ac:dyDescent="0.2">
      <c r="A19">
        <v>2016</v>
      </c>
      <c r="B19">
        <v>10</v>
      </c>
      <c r="C19">
        <v>18</v>
      </c>
      <c r="D19">
        <v>292</v>
      </c>
      <c r="E19">
        <v>-10.039999999999999</v>
      </c>
      <c r="F19" s="65">
        <v>1.2360699999999953</v>
      </c>
      <c r="G19" s="65">
        <f t="shared" si="0"/>
        <v>1.2360699999999953</v>
      </c>
      <c r="H19" s="65">
        <f t="shared" si="1"/>
        <v>0</v>
      </c>
    </row>
    <row r="20" spans="1:8" x14ac:dyDescent="0.2">
      <c r="A20">
        <v>2016</v>
      </c>
      <c r="B20">
        <v>10</v>
      </c>
      <c r="C20">
        <v>19</v>
      </c>
      <c r="D20">
        <v>293</v>
      </c>
      <c r="E20">
        <v>-13.8</v>
      </c>
      <c r="F20" s="65">
        <v>0.38861000000005508</v>
      </c>
      <c r="G20" s="65">
        <f t="shared" si="0"/>
        <v>0.38861000000005508</v>
      </c>
      <c r="H20" s="65">
        <f t="shared" si="1"/>
        <v>0</v>
      </c>
    </row>
    <row r="21" spans="1:8" x14ac:dyDescent="0.2">
      <c r="A21">
        <v>2016</v>
      </c>
      <c r="B21">
        <v>10</v>
      </c>
      <c r="C21">
        <v>20</v>
      </c>
      <c r="D21">
        <v>294</v>
      </c>
      <c r="E21">
        <v>-10.6</v>
      </c>
      <c r="F21" s="65">
        <v>9.8613700000000275</v>
      </c>
      <c r="G21" s="65">
        <f t="shared" si="0"/>
        <v>9.8613700000000275</v>
      </c>
      <c r="H21" s="65">
        <f t="shared" si="1"/>
        <v>0</v>
      </c>
    </row>
    <row r="22" spans="1:8" x14ac:dyDescent="0.2">
      <c r="A22">
        <v>2016</v>
      </c>
      <c r="B22">
        <v>10</v>
      </c>
      <c r="C22">
        <v>21</v>
      </c>
      <c r="D22">
        <v>295</v>
      </c>
      <c r="E22">
        <v>-11.12</v>
      </c>
      <c r="F22" s="65">
        <v>0.37664000000003572</v>
      </c>
      <c r="G22" s="65">
        <f t="shared" si="0"/>
        <v>0.37664000000003572</v>
      </c>
      <c r="H22" s="65">
        <f t="shared" si="1"/>
        <v>0</v>
      </c>
    </row>
    <row r="23" spans="1:8" x14ac:dyDescent="0.2">
      <c r="A23">
        <v>2016</v>
      </c>
      <c r="B23">
        <v>10</v>
      </c>
      <c r="C23">
        <v>22</v>
      </c>
      <c r="D23">
        <v>296</v>
      </c>
      <c r="E23">
        <v>-13.29</v>
      </c>
      <c r="F23" s="65">
        <v>1.4930099999999886</v>
      </c>
      <c r="G23" s="65">
        <f t="shared" si="0"/>
        <v>1.4930099999999886</v>
      </c>
      <c r="H23" s="65">
        <f t="shared" si="1"/>
        <v>0</v>
      </c>
    </row>
    <row r="24" spans="1:8" x14ac:dyDescent="0.2">
      <c r="A24">
        <v>2016</v>
      </c>
      <c r="B24">
        <v>10</v>
      </c>
      <c r="C24">
        <v>23</v>
      </c>
      <c r="D24">
        <v>297</v>
      </c>
      <c r="E24">
        <v>-11.91</v>
      </c>
      <c r="F24" s="65">
        <v>1.4728099999999915</v>
      </c>
      <c r="G24" s="65">
        <f t="shared" si="0"/>
        <v>1.4728099999999915</v>
      </c>
      <c r="H24" s="65">
        <f t="shared" si="1"/>
        <v>0</v>
      </c>
    </row>
    <row r="25" spans="1:8" x14ac:dyDescent="0.2">
      <c r="A25">
        <v>2016</v>
      </c>
      <c r="B25">
        <v>10</v>
      </c>
      <c r="C25">
        <v>24</v>
      </c>
      <c r="D25">
        <v>298</v>
      </c>
      <c r="E25">
        <v>-14.73</v>
      </c>
      <c r="F25" s="65">
        <v>0.79052000000002243</v>
      </c>
      <c r="G25" s="65">
        <f t="shared" si="0"/>
        <v>0.79052000000002243</v>
      </c>
      <c r="H25" s="65">
        <f t="shared" si="1"/>
        <v>0</v>
      </c>
    </row>
    <row r="26" spans="1:8" x14ac:dyDescent="0.2">
      <c r="A26">
        <v>2016</v>
      </c>
      <c r="B26">
        <v>10</v>
      </c>
      <c r="C26">
        <v>25</v>
      </c>
      <c r="D26">
        <v>299</v>
      </c>
      <c r="E26">
        <v>-11.79</v>
      </c>
      <c r="F26" s="65">
        <v>0.28461999999999821</v>
      </c>
      <c r="G26" s="65">
        <f t="shared" si="0"/>
        <v>0.28461999999999821</v>
      </c>
      <c r="H26" s="65">
        <f t="shared" si="1"/>
        <v>0</v>
      </c>
    </row>
    <row r="27" spans="1:8" x14ac:dyDescent="0.2">
      <c r="A27">
        <v>2016</v>
      </c>
      <c r="B27">
        <v>10</v>
      </c>
      <c r="C27">
        <v>26</v>
      </c>
      <c r="D27">
        <v>300</v>
      </c>
      <c r="E27">
        <v>-10.039999999999999</v>
      </c>
      <c r="F27" s="65">
        <v>1.3834499999999668</v>
      </c>
      <c r="G27" s="65">
        <f t="shared" si="0"/>
        <v>1.3834499999999668</v>
      </c>
      <c r="H27" s="65">
        <f t="shared" si="1"/>
        <v>0</v>
      </c>
    </row>
    <row r="28" spans="1:8" x14ac:dyDescent="0.2">
      <c r="A28">
        <v>2016</v>
      </c>
      <c r="B28">
        <v>10</v>
      </c>
      <c r="C28">
        <v>27</v>
      </c>
      <c r="D28">
        <v>301</v>
      </c>
      <c r="E28">
        <v>-10.41</v>
      </c>
      <c r="F28" s="65">
        <v>0.61072000000001936</v>
      </c>
      <c r="G28" s="65">
        <f t="shared" si="0"/>
        <v>0.61072000000001936</v>
      </c>
      <c r="H28" s="65">
        <f t="shared" si="1"/>
        <v>0</v>
      </c>
    </row>
    <row r="29" spans="1:8" x14ac:dyDescent="0.2">
      <c r="A29">
        <v>2016</v>
      </c>
      <c r="B29">
        <v>10</v>
      </c>
      <c r="C29">
        <v>28</v>
      </c>
      <c r="D29">
        <v>302</v>
      </c>
      <c r="E29">
        <v>-8.07</v>
      </c>
      <c r="F29" s="65">
        <v>0</v>
      </c>
      <c r="G29" s="65">
        <f t="shared" si="0"/>
        <v>0</v>
      </c>
      <c r="H29" s="65">
        <f t="shared" si="1"/>
        <v>0</v>
      </c>
    </row>
    <row r="30" spans="1:8" x14ac:dyDescent="0.2">
      <c r="A30">
        <v>2016</v>
      </c>
      <c r="B30">
        <v>10</v>
      </c>
      <c r="C30">
        <v>29</v>
      </c>
      <c r="D30">
        <v>303</v>
      </c>
      <c r="E30">
        <v>-8.48</v>
      </c>
      <c r="F30" s="65">
        <v>0.38728000000001095</v>
      </c>
      <c r="G30" s="65">
        <f t="shared" si="0"/>
        <v>0.38728000000001095</v>
      </c>
      <c r="H30" s="65">
        <f t="shared" si="1"/>
        <v>0</v>
      </c>
    </row>
    <row r="31" spans="1:8" x14ac:dyDescent="0.2">
      <c r="A31">
        <v>2016</v>
      </c>
      <c r="B31">
        <v>10</v>
      </c>
      <c r="C31">
        <v>30</v>
      </c>
      <c r="D31">
        <v>304</v>
      </c>
      <c r="E31">
        <v>-2.83</v>
      </c>
      <c r="F31" s="65">
        <v>0</v>
      </c>
      <c r="G31" s="65">
        <f t="shared" si="0"/>
        <v>0</v>
      </c>
      <c r="H31" s="65">
        <f t="shared" si="1"/>
        <v>0</v>
      </c>
    </row>
    <row r="32" spans="1:8" x14ac:dyDescent="0.2">
      <c r="A32">
        <v>2016</v>
      </c>
      <c r="B32">
        <v>10</v>
      </c>
      <c r="C32">
        <v>31</v>
      </c>
      <c r="D32">
        <v>305</v>
      </c>
      <c r="E32">
        <v>0.72</v>
      </c>
      <c r="F32" s="65">
        <v>0.35288000000002051</v>
      </c>
      <c r="G32" s="65">
        <f t="shared" si="0"/>
        <v>0.35288000000002051</v>
      </c>
      <c r="H32" s="65">
        <f t="shared" si="1"/>
        <v>0</v>
      </c>
    </row>
    <row r="33" spans="1:8" x14ac:dyDescent="0.2">
      <c r="A33">
        <v>2016</v>
      </c>
      <c r="B33">
        <v>11</v>
      </c>
      <c r="C33">
        <v>1</v>
      </c>
      <c r="D33">
        <v>306</v>
      </c>
      <c r="E33">
        <v>-3.48</v>
      </c>
      <c r="F33" s="65">
        <v>7.3476699999999715</v>
      </c>
      <c r="G33" s="65">
        <f t="shared" si="0"/>
        <v>7.3476699999999715</v>
      </c>
      <c r="H33" s="65">
        <f t="shared" si="1"/>
        <v>0</v>
      </c>
    </row>
    <row r="34" spans="1:8" x14ac:dyDescent="0.2">
      <c r="A34">
        <v>2016</v>
      </c>
      <c r="B34">
        <v>11</v>
      </c>
      <c r="C34">
        <v>2</v>
      </c>
      <c r="D34">
        <v>307</v>
      </c>
      <c r="E34">
        <v>-7.65</v>
      </c>
      <c r="F34" s="65">
        <v>0</v>
      </c>
      <c r="G34" s="65">
        <f t="shared" si="0"/>
        <v>0</v>
      </c>
      <c r="H34" s="65">
        <f t="shared" si="1"/>
        <v>0</v>
      </c>
    </row>
    <row r="35" spans="1:8" x14ac:dyDescent="0.2">
      <c r="A35">
        <v>2016</v>
      </c>
      <c r="B35">
        <v>11</v>
      </c>
      <c r="C35">
        <v>3</v>
      </c>
      <c r="D35">
        <v>308</v>
      </c>
      <c r="E35">
        <v>-5.09</v>
      </c>
      <c r="F35" s="65">
        <v>0</v>
      </c>
      <c r="G35" s="65">
        <f t="shared" si="0"/>
        <v>0</v>
      </c>
      <c r="H35" s="65">
        <f t="shared" si="1"/>
        <v>0</v>
      </c>
    </row>
    <row r="36" spans="1:8" x14ac:dyDescent="0.2">
      <c r="A36">
        <v>2016</v>
      </c>
      <c r="B36">
        <v>11</v>
      </c>
      <c r="C36">
        <v>4</v>
      </c>
      <c r="D36">
        <v>309</v>
      </c>
      <c r="E36">
        <v>2.2999999999999998</v>
      </c>
      <c r="F36" s="65">
        <v>0.34244000000000369</v>
      </c>
      <c r="G36" s="65">
        <f t="shared" si="0"/>
        <v>0</v>
      </c>
      <c r="H36" s="65">
        <f t="shared" si="1"/>
        <v>0.34244000000000369</v>
      </c>
    </row>
    <row r="37" spans="1:8" x14ac:dyDescent="0.2">
      <c r="A37">
        <v>2016</v>
      </c>
      <c r="B37">
        <v>11</v>
      </c>
      <c r="C37">
        <v>5</v>
      </c>
      <c r="D37">
        <v>310</v>
      </c>
      <c r="E37">
        <v>4.8499999999999996</v>
      </c>
      <c r="F37" s="65">
        <v>0</v>
      </c>
      <c r="G37" s="65">
        <f t="shared" si="0"/>
        <v>0</v>
      </c>
      <c r="H37" s="65">
        <f t="shared" si="1"/>
        <v>0</v>
      </c>
    </row>
    <row r="38" spans="1:8" x14ac:dyDescent="0.2">
      <c r="A38">
        <v>2016</v>
      </c>
      <c r="B38">
        <v>11</v>
      </c>
      <c r="C38">
        <v>6</v>
      </c>
      <c r="D38">
        <v>311</v>
      </c>
      <c r="E38">
        <v>-3.28</v>
      </c>
      <c r="F38" s="65">
        <v>7.204860000000056</v>
      </c>
      <c r="G38" s="65">
        <f t="shared" si="0"/>
        <v>7.204860000000056</v>
      </c>
      <c r="H38" s="65">
        <f t="shared" si="1"/>
        <v>0</v>
      </c>
    </row>
    <row r="39" spans="1:8" x14ac:dyDescent="0.2">
      <c r="A39">
        <v>2016</v>
      </c>
      <c r="B39">
        <v>11</v>
      </c>
      <c r="C39">
        <v>7</v>
      </c>
      <c r="D39">
        <v>312</v>
      </c>
      <c r="E39">
        <v>-6.22</v>
      </c>
      <c r="F39" s="65">
        <v>0</v>
      </c>
      <c r="G39" s="65">
        <f t="shared" si="0"/>
        <v>0</v>
      </c>
      <c r="H39" s="65">
        <f t="shared" si="1"/>
        <v>0</v>
      </c>
    </row>
    <row r="40" spans="1:8" x14ac:dyDescent="0.2">
      <c r="A40">
        <v>2016</v>
      </c>
      <c r="B40">
        <v>11</v>
      </c>
      <c r="C40">
        <v>8</v>
      </c>
      <c r="D40">
        <v>313</v>
      </c>
      <c r="E40">
        <v>-8.16</v>
      </c>
      <c r="F40" s="65">
        <v>2.9107899999999542</v>
      </c>
      <c r="G40" s="65">
        <f t="shared" si="0"/>
        <v>2.9107899999999542</v>
      </c>
      <c r="H40" s="65">
        <f t="shared" si="1"/>
        <v>0</v>
      </c>
    </row>
    <row r="41" spans="1:8" x14ac:dyDescent="0.2">
      <c r="A41">
        <v>2016</v>
      </c>
      <c r="B41">
        <v>11</v>
      </c>
      <c r="C41">
        <v>9</v>
      </c>
      <c r="D41">
        <v>314</v>
      </c>
      <c r="E41">
        <v>-9.01</v>
      </c>
      <c r="F41" s="65">
        <v>0</v>
      </c>
      <c r="G41" s="65">
        <f t="shared" si="0"/>
        <v>0</v>
      </c>
      <c r="H41" s="65">
        <f t="shared" si="1"/>
        <v>0</v>
      </c>
    </row>
    <row r="42" spans="1:8" x14ac:dyDescent="0.2">
      <c r="A42">
        <v>2016</v>
      </c>
      <c r="B42">
        <v>11</v>
      </c>
      <c r="C42">
        <v>10</v>
      </c>
      <c r="D42">
        <v>315</v>
      </c>
      <c r="E42">
        <v>-11.91</v>
      </c>
      <c r="F42" s="65">
        <v>0</v>
      </c>
      <c r="G42" s="65">
        <f t="shared" si="0"/>
        <v>0</v>
      </c>
      <c r="H42" s="65">
        <f t="shared" si="1"/>
        <v>0</v>
      </c>
    </row>
    <row r="43" spans="1:8" x14ac:dyDescent="0.2">
      <c r="A43">
        <v>2016</v>
      </c>
      <c r="B43">
        <v>11</v>
      </c>
      <c r="C43">
        <v>11</v>
      </c>
      <c r="D43">
        <v>316</v>
      </c>
      <c r="E43">
        <v>-12.65</v>
      </c>
      <c r="F43" s="65">
        <v>0</v>
      </c>
      <c r="G43" s="65">
        <f t="shared" si="0"/>
        <v>0</v>
      </c>
      <c r="H43" s="65">
        <f t="shared" si="1"/>
        <v>0</v>
      </c>
    </row>
    <row r="44" spans="1:8" x14ac:dyDescent="0.2">
      <c r="A44">
        <v>2016</v>
      </c>
      <c r="B44">
        <v>11</v>
      </c>
      <c r="C44">
        <v>12</v>
      </c>
      <c r="D44">
        <v>317</v>
      </c>
      <c r="E44">
        <v>-11.75</v>
      </c>
      <c r="F44" s="65">
        <v>0.52161000000000968</v>
      </c>
      <c r="G44" s="65">
        <f t="shared" si="0"/>
        <v>0.52161000000000968</v>
      </c>
      <c r="H44" s="65">
        <f t="shared" si="1"/>
        <v>0</v>
      </c>
    </row>
    <row r="45" spans="1:8" x14ac:dyDescent="0.2">
      <c r="A45">
        <v>2016</v>
      </c>
      <c r="B45">
        <v>11</v>
      </c>
      <c r="C45">
        <v>13</v>
      </c>
      <c r="D45">
        <v>318</v>
      </c>
      <c r="E45">
        <v>-6.66</v>
      </c>
      <c r="F45" s="65">
        <v>0.84347000000003447</v>
      </c>
      <c r="G45" s="65">
        <f t="shared" si="0"/>
        <v>0.84347000000003447</v>
      </c>
      <c r="H45" s="65">
        <f t="shared" si="1"/>
        <v>0</v>
      </c>
    </row>
    <row r="46" spans="1:8" x14ac:dyDescent="0.2">
      <c r="A46">
        <v>2016</v>
      </c>
      <c r="B46">
        <v>11</v>
      </c>
      <c r="C46">
        <v>14</v>
      </c>
      <c r="D46">
        <v>319</v>
      </c>
      <c r="E46">
        <v>-10.89</v>
      </c>
      <c r="F46" s="65">
        <v>0.87298000000003817</v>
      </c>
      <c r="G46" s="65">
        <f t="shared" si="0"/>
        <v>0.87298000000003817</v>
      </c>
      <c r="H46" s="65">
        <f t="shared" si="1"/>
        <v>0</v>
      </c>
    </row>
    <row r="47" spans="1:8" x14ac:dyDescent="0.2">
      <c r="A47">
        <v>2016</v>
      </c>
      <c r="B47">
        <v>11</v>
      </c>
      <c r="C47">
        <v>15</v>
      </c>
      <c r="D47">
        <v>320</v>
      </c>
      <c r="E47">
        <v>-9.75</v>
      </c>
      <c r="F47" s="65">
        <v>0.56949000000001149</v>
      </c>
      <c r="G47" s="65">
        <f t="shared" si="0"/>
        <v>0.56949000000001149</v>
      </c>
      <c r="H47" s="65">
        <f t="shared" si="1"/>
        <v>0</v>
      </c>
    </row>
    <row r="48" spans="1:8" x14ac:dyDescent="0.2">
      <c r="A48">
        <v>2016</v>
      </c>
      <c r="B48">
        <v>11</v>
      </c>
      <c r="C48">
        <v>16</v>
      </c>
      <c r="D48">
        <v>321</v>
      </c>
      <c r="E48">
        <v>-11.05</v>
      </c>
      <c r="F48" s="65">
        <v>0.83283000000005925</v>
      </c>
      <c r="G48" s="65">
        <f t="shared" si="0"/>
        <v>0.83283000000005925</v>
      </c>
      <c r="H48" s="65">
        <f t="shared" si="1"/>
        <v>0</v>
      </c>
    </row>
    <row r="49" spans="1:8" x14ac:dyDescent="0.2">
      <c r="A49">
        <v>2016</v>
      </c>
      <c r="B49">
        <v>11</v>
      </c>
      <c r="C49">
        <v>17</v>
      </c>
      <c r="D49">
        <v>322</v>
      </c>
      <c r="E49">
        <v>-5.74</v>
      </c>
      <c r="F49" s="65">
        <v>0</v>
      </c>
      <c r="G49" s="65">
        <f t="shared" si="0"/>
        <v>0</v>
      </c>
      <c r="H49" s="65">
        <f t="shared" si="1"/>
        <v>0</v>
      </c>
    </row>
    <row r="50" spans="1:8" x14ac:dyDescent="0.2">
      <c r="A50">
        <v>2016</v>
      </c>
      <c r="B50">
        <v>11</v>
      </c>
      <c r="C50">
        <v>18</v>
      </c>
      <c r="D50">
        <v>323</v>
      </c>
      <c r="E50">
        <v>-1.42</v>
      </c>
      <c r="F50" s="65">
        <v>0</v>
      </c>
      <c r="G50" s="65">
        <f t="shared" si="0"/>
        <v>0</v>
      </c>
      <c r="H50" s="65">
        <f t="shared" si="1"/>
        <v>0</v>
      </c>
    </row>
    <row r="51" spans="1:8" x14ac:dyDescent="0.2">
      <c r="A51">
        <v>2016</v>
      </c>
      <c r="B51">
        <v>11</v>
      </c>
      <c r="C51">
        <v>19</v>
      </c>
      <c r="D51">
        <v>324</v>
      </c>
      <c r="E51">
        <v>-1.42</v>
      </c>
      <c r="F51" s="65">
        <v>0</v>
      </c>
      <c r="G51" s="65">
        <f t="shared" si="0"/>
        <v>0</v>
      </c>
      <c r="H51" s="65">
        <f t="shared" si="1"/>
        <v>0</v>
      </c>
    </row>
    <row r="52" spans="1:8" x14ac:dyDescent="0.2">
      <c r="A52">
        <v>2016</v>
      </c>
      <c r="B52">
        <v>11</v>
      </c>
      <c r="C52">
        <v>20</v>
      </c>
      <c r="D52">
        <v>325</v>
      </c>
      <c r="E52">
        <v>-3.62</v>
      </c>
      <c r="F52" s="65">
        <v>1.0921799999999746</v>
      </c>
      <c r="G52" s="65">
        <f t="shared" si="0"/>
        <v>1.0921799999999746</v>
      </c>
      <c r="H52" s="65">
        <f t="shared" si="1"/>
        <v>0</v>
      </c>
    </row>
    <row r="53" spans="1:8" x14ac:dyDescent="0.2">
      <c r="A53">
        <v>2016</v>
      </c>
      <c r="B53">
        <v>11</v>
      </c>
      <c r="C53">
        <v>21</v>
      </c>
      <c r="D53">
        <v>326</v>
      </c>
      <c r="E53">
        <v>-2.17</v>
      </c>
      <c r="F53" s="65">
        <v>0</v>
      </c>
      <c r="G53" s="65">
        <f t="shared" si="0"/>
        <v>0</v>
      </c>
      <c r="H53" s="65">
        <f t="shared" si="1"/>
        <v>0</v>
      </c>
    </row>
    <row r="54" spans="1:8" x14ac:dyDescent="0.2">
      <c r="A54">
        <v>2016</v>
      </c>
      <c r="B54">
        <v>11</v>
      </c>
      <c r="C54">
        <v>22</v>
      </c>
      <c r="D54">
        <v>327</v>
      </c>
      <c r="E54">
        <v>-9.4</v>
      </c>
      <c r="F54" s="65">
        <v>0.55086999999999819</v>
      </c>
      <c r="G54" s="65">
        <f t="shared" si="0"/>
        <v>0.55086999999999819</v>
      </c>
      <c r="H54" s="65">
        <f t="shared" si="1"/>
        <v>0</v>
      </c>
    </row>
    <row r="55" spans="1:8" x14ac:dyDescent="0.2">
      <c r="A55">
        <v>2016</v>
      </c>
      <c r="B55">
        <v>11</v>
      </c>
      <c r="C55">
        <v>23</v>
      </c>
      <c r="D55">
        <v>328</v>
      </c>
      <c r="E55">
        <v>-12.88</v>
      </c>
      <c r="F55" s="65">
        <v>1.9997400000000267</v>
      </c>
      <c r="G55" s="65">
        <f t="shared" si="0"/>
        <v>1.9997400000000267</v>
      </c>
      <c r="H55" s="65">
        <f t="shared" si="1"/>
        <v>0</v>
      </c>
    </row>
    <row r="56" spans="1:8" x14ac:dyDescent="0.2">
      <c r="A56">
        <v>2016</v>
      </c>
      <c r="B56">
        <v>11</v>
      </c>
      <c r="C56">
        <v>24</v>
      </c>
      <c r="D56">
        <v>329</v>
      </c>
      <c r="E56">
        <v>-16.43</v>
      </c>
      <c r="F56" s="65">
        <v>0.34713000000003208</v>
      </c>
      <c r="G56" s="65">
        <f t="shared" si="0"/>
        <v>0.34713000000003208</v>
      </c>
      <c r="H56" s="65">
        <f t="shared" si="1"/>
        <v>0</v>
      </c>
    </row>
    <row r="57" spans="1:8" x14ac:dyDescent="0.2">
      <c r="A57">
        <v>2016</v>
      </c>
      <c r="B57">
        <v>11</v>
      </c>
      <c r="C57">
        <v>25</v>
      </c>
      <c r="D57">
        <v>330</v>
      </c>
      <c r="E57">
        <v>-16.899999999999999</v>
      </c>
      <c r="F57" s="65">
        <v>0</v>
      </c>
      <c r="G57" s="65">
        <f t="shared" si="0"/>
        <v>0</v>
      </c>
      <c r="H57" s="65">
        <f t="shared" si="1"/>
        <v>0</v>
      </c>
    </row>
    <row r="58" spans="1:8" x14ac:dyDescent="0.2">
      <c r="A58">
        <v>2016</v>
      </c>
      <c r="B58">
        <v>11</v>
      </c>
      <c r="C58">
        <v>26</v>
      </c>
      <c r="D58">
        <v>331</v>
      </c>
      <c r="E58">
        <v>-17.420000000000002</v>
      </c>
      <c r="F58" s="65">
        <v>0</v>
      </c>
      <c r="G58" s="65">
        <f t="shared" si="0"/>
        <v>0</v>
      </c>
      <c r="H58" s="65">
        <f t="shared" si="1"/>
        <v>0</v>
      </c>
    </row>
    <row r="59" spans="1:8" x14ac:dyDescent="0.2">
      <c r="A59">
        <v>2016</v>
      </c>
      <c r="B59">
        <v>11</v>
      </c>
      <c r="C59">
        <v>27</v>
      </c>
      <c r="D59">
        <v>332</v>
      </c>
      <c r="E59">
        <v>-14.49</v>
      </c>
      <c r="F59" s="65">
        <v>5.3558299999999388</v>
      </c>
      <c r="G59" s="65">
        <f t="shared" si="0"/>
        <v>5.3558299999999388</v>
      </c>
      <c r="H59" s="65">
        <f t="shared" si="1"/>
        <v>0</v>
      </c>
    </row>
    <row r="60" spans="1:8" x14ac:dyDescent="0.2">
      <c r="A60">
        <v>2016</v>
      </c>
      <c r="B60">
        <v>11</v>
      </c>
      <c r="C60">
        <v>28</v>
      </c>
      <c r="D60">
        <v>333</v>
      </c>
      <c r="E60">
        <v>-11.1</v>
      </c>
      <c r="F60" s="65">
        <v>1.0443000000000484</v>
      </c>
      <c r="G60" s="65">
        <f t="shared" si="0"/>
        <v>1.0443000000000484</v>
      </c>
      <c r="H60" s="65">
        <f t="shared" si="1"/>
        <v>0</v>
      </c>
    </row>
    <row r="61" spans="1:8" x14ac:dyDescent="0.2">
      <c r="A61">
        <v>2016</v>
      </c>
      <c r="B61">
        <v>11</v>
      </c>
      <c r="C61">
        <v>29</v>
      </c>
      <c r="D61">
        <v>334</v>
      </c>
      <c r="E61">
        <v>-14.68</v>
      </c>
      <c r="F61" s="65">
        <v>0</v>
      </c>
      <c r="G61" s="65">
        <f t="shared" si="0"/>
        <v>0</v>
      </c>
      <c r="H61" s="65">
        <f t="shared" si="1"/>
        <v>0</v>
      </c>
    </row>
    <row r="62" spans="1:8" x14ac:dyDescent="0.2">
      <c r="A62">
        <v>2016</v>
      </c>
      <c r="B62">
        <v>11</v>
      </c>
      <c r="C62">
        <v>30</v>
      </c>
      <c r="D62">
        <v>335</v>
      </c>
      <c r="E62">
        <v>-20.239999999999998</v>
      </c>
      <c r="F62" s="65">
        <v>1.7749700000000497</v>
      </c>
      <c r="G62" s="65">
        <f t="shared" si="0"/>
        <v>1.7749700000000497</v>
      </c>
      <c r="H62" s="65">
        <f t="shared" si="1"/>
        <v>0</v>
      </c>
    </row>
    <row r="63" spans="1:8" x14ac:dyDescent="0.2">
      <c r="A63">
        <v>2016</v>
      </c>
      <c r="B63">
        <v>12</v>
      </c>
      <c r="C63">
        <v>1</v>
      </c>
      <c r="D63">
        <v>336</v>
      </c>
      <c r="E63">
        <v>-17.63</v>
      </c>
      <c r="F63" s="65">
        <v>0.3753100000000672</v>
      </c>
      <c r="G63" s="65">
        <f t="shared" si="0"/>
        <v>0.3753100000000672</v>
      </c>
      <c r="H63" s="65">
        <f t="shared" si="1"/>
        <v>0</v>
      </c>
    </row>
    <row r="64" spans="1:8" x14ac:dyDescent="0.2">
      <c r="A64">
        <v>2016</v>
      </c>
      <c r="B64">
        <v>12</v>
      </c>
      <c r="C64">
        <v>2</v>
      </c>
      <c r="D64">
        <v>337</v>
      </c>
      <c r="E64">
        <v>-19.420000000000002</v>
      </c>
      <c r="F64" s="65">
        <v>0.87298000000011378</v>
      </c>
      <c r="G64" s="65">
        <f t="shared" si="0"/>
        <v>0.87298000000011378</v>
      </c>
      <c r="H64" s="65">
        <f t="shared" si="1"/>
        <v>0</v>
      </c>
    </row>
    <row r="65" spans="1:8" x14ac:dyDescent="0.2">
      <c r="A65">
        <v>2016</v>
      </c>
      <c r="B65">
        <v>12</v>
      </c>
      <c r="C65">
        <v>3</v>
      </c>
      <c r="D65">
        <v>338</v>
      </c>
      <c r="E65">
        <v>-19.71</v>
      </c>
      <c r="F65" s="65">
        <v>1.3943400000001083</v>
      </c>
      <c r="G65" s="65">
        <f t="shared" si="0"/>
        <v>1.3943400000001083</v>
      </c>
      <c r="H65" s="65">
        <f t="shared" si="1"/>
        <v>0</v>
      </c>
    </row>
    <row r="66" spans="1:8" x14ac:dyDescent="0.2">
      <c r="A66">
        <v>2016</v>
      </c>
      <c r="B66">
        <v>12</v>
      </c>
      <c r="C66">
        <v>4</v>
      </c>
      <c r="D66">
        <v>339</v>
      </c>
      <c r="E66">
        <v>-21.67</v>
      </c>
      <c r="F66" s="65">
        <v>0.85012000000002841</v>
      </c>
      <c r="G66" s="65">
        <f t="shared" si="0"/>
        <v>0.85012000000002841</v>
      </c>
      <c r="H66" s="65">
        <f t="shared" si="1"/>
        <v>0</v>
      </c>
    </row>
    <row r="67" spans="1:8" x14ac:dyDescent="0.2">
      <c r="A67">
        <v>2016</v>
      </c>
      <c r="B67">
        <v>12</v>
      </c>
      <c r="C67">
        <v>5</v>
      </c>
      <c r="D67">
        <v>340</v>
      </c>
      <c r="E67">
        <v>-3.63</v>
      </c>
      <c r="F67" s="65">
        <v>0.99242999999998971</v>
      </c>
      <c r="G67" s="65">
        <f t="shared" ref="G67:G130" si="2">IF(E67&lt;1,F67,0)</f>
        <v>0.99242999999998971</v>
      </c>
      <c r="H67" s="65">
        <f t="shared" ref="H67:H130" si="3">IF(E67&lt;1,0,F67)</f>
        <v>0</v>
      </c>
    </row>
    <row r="68" spans="1:8" x14ac:dyDescent="0.2">
      <c r="A68">
        <v>2016</v>
      </c>
      <c r="B68">
        <v>12</v>
      </c>
      <c r="C68">
        <v>6</v>
      </c>
      <c r="D68">
        <v>341</v>
      </c>
      <c r="E68">
        <v>-9.2899999999999991</v>
      </c>
      <c r="F68" s="65">
        <v>0.78096000000000065</v>
      </c>
      <c r="G68" s="65">
        <f t="shared" si="2"/>
        <v>0.78096000000000065</v>
      </c>
      <c r="H68" s="65">
        <f t="shared" si="3"/>
        <v>0</v>
      </c>
    </row>
    <row r="69" spans="1:8" x14ac:dyDescent="0.2">
      <c r="A69">
        <v>2016</v>
      </c>
      <c r="B69">
        <v>12</v>
      </c>
      <c r="C69">
        <v>7</v>
      </c>
      <c r="D69">
        <v>342</v>
      </c>
      <c r="E69">
        <v>-7.33</v>
      </c>
      <c r="F69" s="65">
        <v>1.3078899999999603</v>
      </c>
      <c r="G69" s="65">
        <f t="shared" si="2"/>
        <v>1.3078899999999603</v>
      </c>
      <c r="H69" s="65">
        <f t="shared" si="3"/>
        <v>0</v>
      </c>
    </row>
    <row r="70" spans="1:8" x14ac:dyDescent="0.2">
      <c r="A70">
        <v>2016</v>
      </c>
      <c r="B70">
        <v>12</v>
      </c>
      <c r="C70">
        <v>8</v>
      </c>
      <c r="D70">
        <v>343</v>
      </c>
      <c r="E70">
        <v>-2.5499999999999998</v>
      </c>
      <c r="F70" s="65">
        <v>0</v>
      </c>
      <c r="G70" s="65">
        <f t="shared" si="2"/>
        <v>0</v>
      </c>
      <c r="H70" s="65">
        <f t="shared" si="3"/>
        <v>0</v>
      </c>
    </row>
    <row r="71" spans="1:8" x14ac:dyDescent="0.2">
      <c r="A71">
        <v>2016</v>
      </c>
      <c r="B71">
        <v>12</v>
      </c>
      <c r="C71">
        <v>9</v>
      </c>
      <c r="D71">
        <v>344</v>
      </c>
      <c r="E71">
        <v>-5.67</v>
      </c>
      <c r="F71" s="65">
        <v>1.1014899999999814</v>
      </c>
      <c r="G71" s="65">
        <f t="shared" si="2"/>
        <v>1.1014899999999814</v>
      </c>
      <c r="H71" s="65">
        <f t="shared" si="3"/>
        <v>0</v>
      </c>
    </row>
    <row r="72" spans="1:8" x14ac:dyDescent="0.2">
      <c r="A72">
        <v>2016</v>
      </c>
      <c r="B72">
        <v>12</v>
      </c>
      <c r="C72">
        <v>10</v>
      </c>
      <c r="D72">
        <v>345</v>
      </c>
      <c r="E72">
        <v>-7.63</v>
      </c>
      <c r="F72" s="65">
        <v>1.1615900000000177</v>
      </c>
      <c r="G72" s="65">
        <f t="shared" si="2"/>
        <v>1.1615900000000177</v>
      </c>
      <c r="H72" s="65">
        <f t="shared" si="3"/>
        <v>0</v>
      </c>
    </row>
    <row r="73" spans="1:8" x14ac:dyDescent="0.2">
      <c r="A73">
        <v>2016</v>
      </c>
      <c r="B73">
        <v>12</v>
      </c>
      <c r="C73">
        <v>11</v>
      </c>
      <c r="D73">
        <v>346</v>
      </c>
      <c r="E73">
        <v>1.41</v>
      </c>
      <c r="F73" s="65">
        <v>0</v>
      </c>
      <c r="G73" s="65">
        <f t="shared" si="2"/>
        <v>0</v>
      </c>
      <c r="H73" s="65">
        <f t="shared" si="3"/>
        <v>0</v>
      </c>
    </row>
    <row r="74" spans="1:8" x14ac:dyDescent="0.2">
      <c r="A74">
        <v>2016</v>
      </c>
      <c r="B74">
        <v>12</v>
      </c>
      <c r="C74">
        <v>12</v>
      </c>
      <c r="D74">
        <v>347</v>
      </c>
      <c r="E74">
        <v>-2.2400000000000002</v>
      </c>
      <c r="F74" s="65">
        <v>0</v>
      </c>
      <c r="G74" s="65">
        <f t="shared" si="2"/>
        <v>0</v>
      </c>
      <c r="H74" s="65">
        <f t="shared" si="3"/>
        <v>0</v>
      </c>
    </row>
    <row r="75" spans="1:8" x14ac:dyDescent="0.2">
      <c r="A75">
        <v>2016</v>
      </c>
      <c r="B75">
        <v>12</v>
      </c>
      <c r="C75">
        <v>13</v>
      </c>
      <c r="D75">
        <v>348</v>
      </c>
      <c r="E75">
        <v>-10.51</v>
      </c>
      <c r="F75" s="65">
        <v>1.5512800000000262</v>
      </c>
      <c r="G75" s="65">
        <f t="shared" si="2"/>
        <v>1.5512800000000262</v>
      </c>
      <c r="H75" s="65">
        <f t="shared" si="3"/>
        <v>0</v>
      </c>
    </row>
    <row r="76" spans="1:8" x14ac:dyDescent="0.2">
      <c r="A76">
        <v>2016</v>
      </c>
      <c r="B76">
        <v>12</v>
      </c>
      <c r="C76">
        <v>14</v>
      </c>
      <c r="D76">
        <v>349</v>
      </c>
      <c r="E76">
        <v>-12.78</v>
      </c>
      <c r="F76" s="65">
        <v>0.43782000000002541</v>
      </c>
      <c r="G76" s="65">
        <f t="shared" si="2"/>
        <v>0.43782000000002541</v>
      </c>
      <c r="H76" s="65">
        <f t="shared" si="3"/>
        <v>0</v>
      </c>
    </row>
    <row r="77" spans="1:8" x14ac:dyDescent="0.2">
      <c r="A77">
        <v>2016</v>
      </c>
      <c r="B77">
        <v>12</v>
      </c>
      <c r="C77">
        <v>15</v>
      </c>
      <c r="D77">
        <v>350</v>
      </c>
      <c r="E77">
        <v>-14.2</v>
      </c>
      <c r="F77" s="65">
        <v>0</v>
      </c>
      <c r="G77" s="65">
        <f t="shared" si="2"/>
        <v>0</v>
      </c>
      <c r="H77" s="65">
        <f t="shared" si="3"/>
        <v>0</v>
      </c>
    </row>
    <row r="78" spans="1:8" x14ac:dyDescent="0.2">
      <c r="A78">
        <v>2016</v>
      </c>
      <c r="B78">
        <v>12</v>
      </c>
      <c r="C78">
        <v>16</v>
      </c>
      <c r="D78">
        <v>351</v>
      </c>
      <c r="E78">
        <v>-19.170000000000002</v>
      </c>
      <c r="F78" s="65">
        <v>1.0389799999999476</v>
      </c>
      <c r="G78" s="65">
        <f t="shared" si="2"/>
        <v>1.0389799999999476</v>
      </c>
      <c r="H78" s="65">
        <f t="shared" si="3"/>
        <v>0</v>
      </c>
    </row>
    <row r="79" spans="1:8" x14ac:dyDescent="0.2">
      <c r="A79">
        <v>2016</v>
      </c>
      <c r="B79">
        <v>12</v>
      </c>
      <c r="C79">
        <v>17</v>
      </c>
      <c r="D79">
        <v>352</v>
      </c>
      <c r="E79">
        <v>-9.24</v>
      </c>
      <c r="F79" s="65">
        <v>0</v>
      </c>
      <c r="G79" s="65">
        <f t="shared" si="2"/>
        <v>0</v>
      </c>
      <c r="H79" s="65">
        <f t="shared" si="3"/>
        <v>0</v>
      </c>
    </row>
    <row r="80" spans="1:8" x14ac:dyDescent="0.2">
      <c r="A80">
        <v>2016</v>
      </c>
      <c r="B80">
        <v>12</v>
      </c>
      <c r="C80">
        <v>18</v>
      </c>
      <c r="D80">
        <v>353</v>
      </c>
      <c r="E80">
        <v>-8.17</v>
      </c>
      <c r="F80" s="65">
        <v>1.3664100000000126</v>
      </c>
      <c r="G80" s="65">
        <f t="shared" si="2"/>
        <v>1.3664100000000126</v>
      </c>
      <c r="H80" s="65">
        <f t="shared" si="3"/>
        <v>0</v>
      </c>
    </row>
    <row r="81" spans="1:8" x14ac:dyDescent="0.2">
      <c r="A81">
        <v>2016</v>
      </c>
      <c r="B81">
        <v>12</v>
      </c>
      <c r="C81">
        <v>19</v>
      </c>
      <c r="D81">
        <v>354</v>
      </c>
      <c r="E81">
        <v>-9.2799999999999994</v>
      </c>
      <c r="F81" s="65">
        <v>5.1052900000001511</v>
      </c>
      <c r="G81" s="65">
        <f t="shared" si="2"/>
        <v>5.1052900000001511</v>
      </c>
      <c r="H81" s="65">
        <f t="shared" si="3"/>
        <v>0</v>
      </c>
    </row>
    <row r="82" spans="1:8" x14ac:dyDescent="0.2">
      <c r="A82">
        <v>2016</v>
      </c>
      <c r="B82">
        <v>12</v>
      </c>
      <c r="C82">
        <v>20</v>
      </c>
      <c r="D82">
        <v>355</v>
      </c>
      <c r="E82">
        <v>-15.21</v>
      </c>
      <c r="F82" s="65">
        <v>1.2028200000000253</v>
      </c>
      <c r="G82" s="65">
        <f t="shared" si="2"/>
        <v>1.2028200000000253</v>
      </c>
      <c r="H82" s="65">
        <f t="shared" si="3"/>
        <v>0</v>
      </c>
    </row>
    <row r="83" spans="1:8" x14ac:dyDescent="0.2">
      <c r="A83">
        <v>2016</v>
      </c>
      <c r="B83">
        <v>12</v>
      </c>
      <c r="C83">
        <v>21</v>
      </c>
      <c r="D83">
        <v>356</v>
      </c>
      <c r="E83">
        <v>-16.66</v>
      </c>
      <c r="F83" s="65">
        <v>2.3176100000001458</v>
      </c>
      <c r="G83" s="65">
        <f t="shared" si="2"/>
        <v>2.3176100000001458</v>
      </c>
      <c r="H83" s="65">
        <f t="shared" si="3"/>
        <v>0</v>
      </c>
    </row>
    <row r="84" spans="1:8" x14ac:dyDescent="0.2">
      <c r="A84">
        <v>2016</v>
      </c>
      <c r="B84">
        <v>12</v>
      </c>
      <c r="C84">
        <v>22</v>
      </c>
      <c r="D84">
        <v>357</v>
      </c>
      <c r="E84">
        <v>-22.71</v>
      </c>
      <c r="F84" s="65">
        <v>1.3480399999999388</v>
      </c>
      <c r="G84" s="65">
        <f t="shared" si="2"/>
        <v>1.3480399999999388</v>
      </c>
      <c r="H84" s="65">
        <f t="shared" si="3"/>
        <v>0</v>
      </c>
    </row>
    <row r="85" spans="1:8" x14ac:dyDescent="0.2">
      <c r="A85">
        <v>2016</v>
      </c>
      <c r="B85">
        <v>12</v>
      </c>
      <c r="C85">
        <v>23</v>
      </c>
      <c r="D85">
        <v>358</v>
      </c>
      <c r="E85">
        <v>-25.81</v>
      </c>
      <c r="F85" s="65">
        <v>0</v>
      </c>
      <c r="G85" s="65">
        <f t="shared" si="2"/>
        <v>0</v>
      </c>
      <c r="H85" s="65">
        <f t="shared" si="3"/>
        <v>0</v>
      </c>
    </row>
    <row r="86" spans="1:8" x14ac:dyDescent="0.2">
      <c r="A86">
        <v>2016</v>
      </c>
      <c r="B86">
        <v>12</v>
      </c>
      <c r="C86">
        <v>24</v>
      </c>
      <c r="D86">
        <v>359</v>
      </c>
      <c r="E86">
        <v>-23.92</v>
      </c>
      <c r="F86" s="65">
        <v>0</v>
      </c>
      <c r="G86" s="65">
        <f t="shared" si="2"/>
        <v>0</v>
      </c>
      <c r="H86" s="65">
        <f t="shared" si="3"/>
        <v>0</v>
      </c>
    </row>
    <row r="87" spans="1:8" x14ac:dyDescent="0.2">
      <c r="A87">
        <v>2016</v>
      </c>
      <c r="B87">
        <v>12</v>
      </c>
      <c r="C87">
        <v>25</v>
      </c>
      <c r="D87">
        <v>360</v>
      </c>
      <c r="E87">
        <v>-26.31</v>
      </c>
      <c r="F87" s="65">
        <v>0.57081999999998012</v>
      </c>
      <c r="G87" s="65">
        <f t="shared" si="2"/>
        <v>0.57081999999998012</v>
      </c>
      <c r="H87" s="65">
        <f t="shared" si="3"/>
        <v>0</v>
      </c>
    </row>
    <row r="88" spans="1:8" x14ac:dyDescent="0.2">
      <c r="A88">
        <v>2016</v>
      </c>
      <c r="B88">
        <v>12</v>
      </c>
      <c r="C88">
        <v>26</v>
      </c>
      <c r="D88">
        <v>361</v>
      </c>
      <c r="E88">
        <v>-27.95</v>
      </c>
      <c r="F88" s="65">
        <v>1.5994099999999674</v>
      </c>
      <c r="G88" s="65">
        <f t="shared" si="2"/>
        <v>1.5994099999999674</v>
      </c>
      <c r="H88" s="65">
        <f t="shared" si="3"/>
        <v>0</v>
      </c>
    </row>
    <row r="89" spans="1:8" x14ac:dyDescent="0.2">
      <c r="A89">
        <v>2016</v>
      </c>
      <c r="B89">
        <v>12</v>
      </c>
      <c r="C89">
        <v>27</v>
      </c>
      <c r="D89">
        <v>362</v>
      </c>
      <c r="E89">
        <v>-23.02</v>
      </c>
      <c r="F89" s="65">
        <v>0.86765999999993715</v>
      </c>
      <c r="G89" s="65">
        <f t="shared" si="2"/>
        <v>0.86765999999993715</v>
      </c>
      <c r="H89" s="65">
        <f t="shared" si="3"/>
        <v>0</v>
      </c>
    </row>
    <row r="90" spans="1:8" x14ac:dyDescent="0.2">
      <c r="A90">
        <v>2016</v>
      </c>
      <c r="B90">
        <v>12</v>
      </c>
      <c r="C90">
        <v>28</v>
      </c>
      <c r="D90">
        <v>363</v>
      </c>
      <c r="E90">
        <v>-23.34</v>
      </c>
      <c r="F90" s="65">
        <v>0</v>
      </c>
      <c r="G90" s="65">
        <f t="shared" si="2"/>
        <v>0</v>
      </c>
      <c r="H90" s="65">
        <f t="shared" si="3"/>
        <v>0</v>
      </c>
    </row>
    <row r="91" spans="1:8" x14ac:dyDescent="0.2">
      <c r="A91">
        <v>2016</v>
      </c>
      <c r="B91">
        <v>12</v>
      </c>
      <c r="C91">
        <v>29</v>
      </c>
      <c r="D91">
        <v>364</v>
      </c>
      <c r="E91">
        <v>-27.93</v>
      </c>
      <c r="F91" s="65">
        <v>0.83574000000001147</v>
      </c>
      <c r="G91" s="65">
        <f t="shared" si="2"/>
        <v>0.83574000000001147</v>
      </c>
      <c r="H91" s="65">
        <f t="shared" si="3"/>
        <v>0</v>
      </c>
    </row>
    <row r="92" spans="1:8" x14ac:dyDescent="0.2">
      <c r="A92">
        <v>2016</v>
      </c>
      <c r="B92">
        <v>12</v>
      </c>
      <c r="C92">
        <v>30</v>
      </c>
      <c r="D92">
        <v>365</v>
      </c>
      <c r="E92">
        <v>-22.52</v>
      </c>
      <c r="F92" s="65">
        <v>0</v>
      </c>
      <c r="G92" s="65">
        <f t="shared" si="2"/>
        <v>0</v>
      </c>
      <c r="H92" s="65">
        <f t="shared" si="3"/>
        <v>0</v>
      </c>
    </row>
    <row r="93" spans="1:8" x14ac:dyDescent="0.2">
      <c r="A93">
        <v>2016</v>
      </c>
      <c r="B93">
        <v>12</v>
      </c>
      <c r="C93">
        <v>31</v>
      </c>
      <c r="D93">
        <v>366</v>
      </c>
      <c r="E93">
        <v>-5.94</v>
      </c>
      <c r="F93" s="65">
        <v>0</v>
      </c>
      <c r="G93" s="65">
        <f t="shared" si="2"/>
        <v>0</v>
      </c>
      <c r="H93" s="65">
        <f t="shared" si="3"/>
        <v>0</v>
      </c>
    </row>
    <row r="94" spans="1:8" x14ac:dyDescent="0.2">
      <c r="A94">
        <v>2017</v>
      </c>
      <c r="B94">
        <v>1</v>
      </c>
      <c r="C94">
        <v>1</v>
      </c>
      <c r="D94">
        <v>1</v>
      </c>
      <c r="E94">
        <v>-0.19</v>
      </c>
      <c r="F94" s="65">
        <v>1.0727999999999946</v>
      </c>
      <c r="G94" s="65">
        <f t="shared" si="2"/>
        <v>1.0727999999999946</v>
      </c>
      <c r="H94" s="65">
        <f t="shared" si="3"/>
        <v>0</v>
      </c>
    </row>
    <row r="95" spans="1:8" x14ac:dyDescent="0.2">
      <c r="A95">
        <v>2017</v>
      </c>
      <c r="B95">
        <v>1</v>
      </c>
      <c r="C95">
        <v>2</v>
      </c>
      <c r="D95">
        <v>2</v>
      </c>
      <c r="E95">
        <v>-10.92</v>
      </c>
      <c r="F95" s="65">
        <v>2.7275</v>
      </c>
      <c r="G95" s="65">
        <f t="shared" si="2"/>
        <v>2.7275</v>
      </c>
      <c r="H95" s="65">
        <f t="shared" si="3"/>
        <v>0</v>
      </c>
    </row>
    <row r="96" spans="1:8" x14ac:dyDescent="0.2">
      <c r="A96">
        <v>2017</v>
      </c>
      <c r="B96">
        <v>1</v>
      </c>
      <c r="C96">
        <v>3</v>
      </c>
      <c r="D96">
        <v>3</v>
      </c>
      <c r="E96">
        <v>-12.23</v>
      </c>
      <c r="F96" s="65">
        <v>0.80490000000003936</v>
      </c>
      <c r="G96" s="65">
        <f t="shared" si="2"/>
        <v>0.80490000000003936</v>
      </c>
      <c r="H96" s="65">
        <f t="shared" si="3"/>
        <v>0</v>
      </c>
    </row>
    <row r="97" spans="1:8" x14ac:dyDescent="0.2">
      <c r="A97">
        <v>2017</v>
      </c>
      <c r="B97">
        <v>1</v>
      </c>
      <c r="C97">
        <v>4</v>
      </c>
      <c r="D97">
        <v>4</v>
      </c>
      <c r="E97">
        <v>-12.43</v>
      </c>
      <c r="F97" s="65">
        <v>3.8072100000000009</v>
      </c>
      <c r="G97" s="65">
        <f t="shared" si="2"/>
        <v>3.8072100000000009</v>
      </c>
      <c r="H97" s="65">
        <f t="shared" si="3"/>
        <v>0</v>
      </c>
    </row>
    <row r="98" spans="1:8" x14ac:dyDescent="0.2">
      <c r="A98">
        <v>2017</v>
      </c>
      <c r="B98">
        <v>1</v>
      </c>
      <c r="C98">
        <v>5</v>
      </c>
      <c r="D98">
        <v>5</v>
      </c>
      <c r="E98">
        <v>-20.83</v>
      </c>
      <c r="F98" s="65">
        <v>0.86341999999994079</v>
      </c>
      <c r="G98" s="65">
        <f t="shared" si="2"/>
        <v>0.86341999999994079</v>
      </c>
      <c r="H98" s="65">
        <f t="shared" si="3"/>
        <v>0</v>
      </c>
    </row>
    <row r="99" spans="1:8" x14ac:dyDescent="0.2">
      <c r="A99">
        <v>2017</v>
      </c>
      <c r="B99">
        <v>1</v>
      </c>
      <c r="C99">
        <v>6</v>
      </c>
      <c r="D99">
        <v>6</v>
      </c>
      <c r="E99">
        <v>-11.16</v>
      </c>
      <c r="F99" s="65">
        <v>0.63864999999996375</v>
      </c>
      <c r="G99" s="65">
        <f t="shared" si="2"/>
        <v>0.63864999999996375</v>
      </c>
      <c r="H99" s="65">
        <f t="shared" si="3"/>
        <v>0</v>
      </c>
    </row>
    <row r="100" spans="1:8" x14ac:dyDescent="0.2">
      <c r="A100">
        <v>2017</v>
      </c>
      <c r="B100">
        <v>1</v>
      </c>
      <c r="C100">
        <v>7</v>
      </c>
      <c r="D100">
        <v>7</v>
      </c>
      <c r="E100">
        <v>-10.42</v>
      </c>
      <c r="F100" s="65">
        <v>0.85411000000000969</v>
      </c>
      <c r="G100" s="65">
        <f t="shared" si="2"/>
        <v>0.85411000000000969</v>
      </c>
      <c r="H100" s="65">
        <f t="shared" si="3"/>
        <v>0</v>
      </c>
    </row>
    <row r="101" spans="1:8" x14ac:dyDescent="0.2">
      <c r="A101">
        <v>2017</v>
      </c>
      <c r="B101">
        <v>1</v>
      </c>
      <c r="C101">
        <v>8</v>
      </c>
      <c r="D101">
        <v>8</v>
      </c>
      <c r="E101">
        <v>-15.19</v>
      </c>
      <c r="F101" s="65">
        <v>0</v>
      </c>
      <c r="G101" s="65">
        <f t="shared" si="2"/>
        <v>0</v>
      </c>
      <c r="H101" s="65">
        <f t="shared" si="3"/>
        <v>0</v>
      </c>
    </row>
    <row r="102" spans="1:8" x14ac:dyDescent="0.2">
      <c r="A102">
        <v>2017</v>
      </c>
      <c r="B102">
        <v>1</v>
      </c>
      <c r="C102">
        <v>9</v>
      </c>
      <c r="D102">
        <v>9</v>
      </c>
      <c r="E102">
        <v>-13.54</v>
      </c>
      <c r="F102" s="65">
        <v>0</v>
      </c>
      <c r="G102" s="65">
        <f t="shared" si="2"/>
        <v>0</v>
      </c>
      <c r="H102" s="65">
        <f t="shared" si="3"/>
        <v>0</v>
      </c>
    </row>
    <row r="103" spans="1:8" x14ac:dyDescent="0.2">
      <c r="A103">
        <v>2017</v>
      </c>
      <c r="B103">
        <v>1</v>
      </c>
      <c r="C103">
        <v>10</v>
      </c>
      <c r="D103">
        <v>10</v>
      </c>
      <c r="E103">
        <v>-19.13</v>
      </c>
      <c r="F103" s="65">
        <v>1.1908499999999305</v>
      </c>
      <c r="G103" s="65">
        <f t="shared" si="2"/>
        <v>1.1908499999999305</v>
      </c>
      <c r="H103" s="65">
        <f t="shared" si="3"/>
        <v>0</v>
      </c>
    </row>
    <row r="104" spans="1:8" x14ac:dyDescent="0.2">
      <c r="A104">
        <v>2017</v>
      </c>
      <c r="B104">
        <v>1</v>
      </c>
      <c r="C104">
        <v>11</v>
      </c>
      <c r="D104">
        <v>11</v>
      </c>
      <c r="E104">
        <v>-17.149999999999999</v>
      </c>
      <c r="F104" s="65">
        <v>0</v>
      </c>
      <c r="G104" s="65">
        <f t="shared" si="2"/>
        <v>0</v>
      </c>
      <c r="H104" s="65">
        <f t="shared" si="3"/>
        <v>0</v>
      </c>
    </row>
    <row r="105" spans="1:8" x14ac:dyDescent="0.2">
      <c r="A105">
        <v>2017</v>
      </c>
      <c r="B105">
        <v>1</v>
      </c>
      <c r="C105">
        <v>12</v>
      </c>
      <c r="D105">
        <v>12</v>
      </c>
      <c r="E105">
        <v>-13.5</v>
      </c>
      <c r="F105" s="65">
        <v>0</v>
      </c>
      <c r="G105" s="65">
        <f t="shared" si="2"/>
        <v>0</v>
      </c>
      <c r="H105" s="65">
        <f t="shared" si="3"/>
        <v>0</v>
      </c>
    </row>
    <row r="106" spans="1:8" x14ac:dyDescent="0.2">
      <c r="A106">
        <v>2017</v>
      </c>
      <c r="B106">
        <v>1</v>
      </c>
      <c r="C106">
        <v>13</v>
      </c>
      <c r="D106">
        <v>13</v>
      </c>
      <c r="E106">
        <v>-9.92</v>
      </c>
      <c r="F106" s="65">
        <v>0.37132000000001031</v>
      </c>
      <c r="G106" s="65">
        <f t="shared" si="2"/>
        <v>0.37132000000001031</v>
      </c>
      <c r="H106" s="65">
        <f t="shared" si="3"/>
        <v>0</v>
      </c>
    </row>
    <row r="107" spans="1:8" x14ac:dyDescent="0.2">
      <c r="A107">
        <v>2017</v>
      </c>
      <c r="B107">
        <v>1</v>
      </c>
      <c r="C107">
        <v>14</v>
      </c>
      <c r="D107">
        <v>14</v>
      </c>
      <c r="E107">
        <v>-16.670000000000002</v>
      </c>
      <c r="F107" s="65">
        <v>1.9292499999999546</v>
      </c>
      <c r="G107" s="65">
        <f t="shared" si="2"/>
        <v>1.9292499999999546</v>
      </c>
      <c r="H107" s="65">
        <f t="shared" si="3"/>
        <v>0</v>
      </c>
    </row>
    <row r="108" spans="1:8" x14ac:dyDescent="0.2">
      <c r="A108">
        <v>2017</v>
      </c>
      <c r="B108">
        <v>1</v>
      </c>
      <c r="C108">
        <v>15</v>
      </c>
      <c r="D108">
        <v>15</v>
      </c>
      <c r="E108">
        <v>-17.37</v>
      </c>
      <c r="F108" s="65">
        <v>5.5628099999999918</v>
      </c>
      <c r="G108" s="65">
        <f t="shared" si="2"/>
        <v>5.5628099999999918</v>
      </c>
      <c r="H108" s="65">
        <f t="shared" si="3"/>
        <v>0</v>
      </c>
    </row>
    <row r="109" spans="1:8" x14ac:dyDescent="0.2">
      <c r="A109">
        <v>2017</v>
      </c>
      <c r="B109">
        <v>1</v>
      </c>
      <c r="C109">
        <v>16</v>
      </c>
      <c r="D109">
        <v>16</v>
      </c>
      <c r="E109">
        <v>-16.95</v>
      </c>
      <c r="F109" s="65">
        <v>0.82909000000001754</v>
      </c>
      <c r="G109" s="65">
        <f t="shared" si="2"/>
        <v>0.82909000000001754</v>
      </c>
      <c r="H109" s="65">
        <f t="shared" si="3"/>
        <v>0</v>
      </c>
    </row>
    <row r="110" spans="1:8" x14ac:dyDescent="0.2">
      <c r="A110">
        <v>2017</v>
      </c>
      <c r="B110">
        <v>1</v>
      </c>
      <c r="C110">
        <v>17</v>
      </c>
      <c r="D110">
        <v>17</v>
      </c>
      <c r="E110">
        <v>-17.7</v>
      </c>
      <c r="F110" s="65">
        <v>1.2892699999999468</v>
      </c>
      <c r="G110" s="65">
        <f t="shared" si="2"/>
        <v>1.2892699999999468</v>
      </c>
      <c r="H110" s="65">
        <f t="shared" si="3"/>
        <v>0</v>
      </c>
    </row>
    <row r="111" spans="1:8" x14ac:dyDescent="0.2">
      <c r="A111">
        <v>2017</v>
      </c>
      <c r="B111">
        <v>1</v>
      </c>
      <c r="C111">
        <v>18</v>
      </c>
      <c r="D111">
        <v>18</v>
      </c>
      <c r="E111">
        <v>-13.58</v>
      </c>
      <c r="F111" s="65">
        <v>0</v>
      </c>
      <c r="G111" s="65">
        <f t="shared" si="2"/>
        <v>0</v>
      </c>
      <c r="H111" s="65">
        <f t="shared" si="3"/>
        <v>0</v>
      </c>
    </row>
    <row r="112" spans="1:8" x14ac:dyDescent="0.2">
      <c r="A112">
        <v>2017</v>
      </c>
      <c r="B112">
        <v>1</v>
      </c>
      <c r="C112">
        <v>19</v>
      </c>
      <c r="D112">
        <v>19</v>
      </c>
      <c r="E112">
        <v>-9.06</v>
      </c>
      <c r="F112" s="65">
        <v>0</v>
      </c>
      <c r="G112" s="65">
        <f t="shared" si="2"/>
        <v>0</v>
      </c>
      <c r="H112" s="65">
        <f t="shared" si="3"/>
        <v>0</v>
      </c>
    </row>
    <row r="113" spans="1:8" x14ac:dyDescent="0.2">
      <c r="A113">
        <v>2017</v>
      </c>
      <c r="B113">
        <v>1</v>
      </c>
      <c r="C113">
        <v>20</v>
      </c>
      <c r="D113">
        <v>20</v>
      </c>
      <c r="E113">
        <v>-11.82</v>
      </c>
      <c r="F113" s="65">
        <v>0</v>
      </c>
      <c r="G113" s="65">
        <f t="shared" si="2"/>
        <v>0</v>
      </c>
      <c r="H113" s="65">
        <f t="shared" si="3"/>
        <v>0</v>
      </c>
    </row>
    <row r="114" spans="1:8" x14ac:dyDescent="0.2">
      <c r="A114">
        <v>2017</v>
      </c>
      <c r="B114">
        <v>1</v>
      </c>
      <c r="C114">
        <v>21</v>
      </c>
      <c r="D114">
        <v>21</v>
      </c>
      <c r="E114">
        <v>-22.85</v>
      </c>
      <c r="F114" s="65">
        <v>0.86366999999995597</v>
      </c>
      <c r="G114" s="65">
        <f t="shared" si="2"/>
        <v>0.86366999999995597</v>
      </c>
      <c r="H114" s="65">
        <f t="shared" si="3"/>
        <v>0</v>
      </c>
    </row>
    <row r="115" spans="1:8" x14ac:dyDescent="0.2">
      <c r="A115">
        <v>2017</v>
      </c>
      <c r="B115">
        <v>1</v>
      </c>
      <c r="C115">
        <v>22</v>
      </c>
      <c r="D115">
        <v>22</v>
      </c>
      <c r="E115">
        <v>-29.91</v>
      </c>
      <c r="F115" s="65">
        <v>1.6616699999999862</v>
      </c>
      <c r="G115" s="65">
        <f t="shared" si="2"/>
        <v>1.6616699999999862</v>
      </c>
      <c r="H115" s="65">
        <f t="shared" si="3"/>
        <v>0</v>
      </c>
    </row>
    <row r="116" spans="1:8" x14ac:dyDescent="0.2">
      <c r="A116">
        <v>2017</v>
      </c>
      <c r="B116">
        <v>1</v>
      </c>
      <c r="C116">
        <v>23</v>
      </c>
      <c r="D116">
        <v>23</v>
      </c>
      <c r="E116">
        <v>-28.5</v>
      </c>
      <c r="F116" s="65">
        <v>0</v>
      </c>
      <c r="G116" s="65">
        <f t="shared" si="2"/>
        <v>0</v>
      </c>
      <c r="H116" s="65">
        <f t="shared" si="3"/>
        <v>0</v>
      </c>
    </row>
    <row r="117" spans="1:8" x14ac:dyDescent="0.2">
      <c r="A117">
        <v>2017</v>
      </c>
      <c r="B117">
        <v>1</v>
      </c>
      <c r="C117">
        <v>24</v>
      </c>
      <c r="D117">
        <v>24</v>
      </c>
      <c r="E117">
        <v>-23.98</v>
      </c>
      <c r="F117" s="65">
        <v>0</v>
      </c>
      <c r="G117" s="65">
        <f t="shared" si="2"/>
        <v>0</v>
      </c>
      <c r="H117" s="65">
        <f t="shared" si="3"/>
        <v>0</v>
      </c>
    </row>
    <row r="118" spans="1:8" x14ac:dyDescent="0.2">
      <c r="A118">
        <v>2017</v>
      </c>
      <c r="B118">
        <v>1</v>
      </c>
      <c r="C118">
        <v>25</v>
      </c>
      <c r="D118">
        <v>25</v>
      </c>
      <c r="E118">
        <v>-25.36</v>
      </c>
      <c r="F118" s="65">
        <v>0.81977999999993534</v>
      </c>
      <c r="G118" s="65">
        <f t="shared" si="2"/>
        <v>0.81977999999993534</v>
      </c>
      <c r="H118" s="65">
        <f t="shared" si="3"/>
        <v>0</v>
      </c>
    </row>
    <row r="119" spans="1:8" x14ac:dyDescent="0.2">
      <c r="A119">
        <v>2017</v>
      </c>
      <c r="B119">
        <v>1</v>
      </c>
      <c r="C119">
        <v>26</v>
      </c>
      <c r="D119">
        <v>26</v>
      </c>
      <c r="E119">
        <v>-20.85</v>
      </c>
      <c r="F119" s="65">
        <v>0.40698000000005324</v>
      </c>
      <c r="G119" s="65">
        <f t="shared" si="2"/>
        <v>0.40698000000005324</v>
      </c>
      <c r="H119" s="65">
        <f t="shared" si="3"/>
        <v>0</v>
      </c>
    </row>
    <row r="120" spans="1:8" x14ac:dyDescent="0.2">
      <c r="A120">
        <v>2017</v>
      </c>
      <c r="B120">
        <v>1</v>
      </c>
      <c r="C120">
        <v>27</v>
      </c>
      <c r="D120">
        <v>27</v>
      </c>
      <c r="E120">
        <v>-13.06</v>
      </c>
      <c r="F120" s="65">
        <v>1.2709000000000241</v>
      </c>
      <c r="G120" s="65">
        <f t="shared" si="2"/>
        <v>1.2709000000000241</v>
      </c>
      <c r="H120" s="65">
        <f t="shared" si="3"/>
        <v>0</v>
      </c>
    </row>
    <row r="121" spans="1:8" x14ac:dyDescent="0.2">
      <c r="A121">
        <v>2017</v>
      </c>
      <c r="B121">
        <v>1</v>
      </c>
      <c r="C121">
        <v>28</v>
      </c>
      <c r="D121">
        <v>28</v>
      </c>
      <c r="E121">
        <v>-12.09</v>
      </c>
      <c r="F121" s="65">
        <v>1.7034000000000245</v>
      </c>
      <c r="G121" s="65">
        <f t="shared" si="2"/>
        <v>1.7034000000000245</v>
      </c>
      <c r="H121" s="65">
        <f t="shared" si="3"/>
        <v>0</v>
      </c>
    </row>
    <row r="122" spans="1:8" x14ac:dyDescent="0.2">
      <c r="A122">
        <v>2017</v>
      </c>
      <c r="B122">
        <v>1</v>
      </c>
      <c r="C122">
        <v>29</v>
      </c>
      <c r="D122">
        <v>29</v>
      </c>
      <c r="E122">
        <v>-7.31</v>
      </c>
      <c r="F122" s="65">
        <v>3.9915799999999835</v>
      </c>
      <c r="G122" s="65">
        <f t="shared" si="2"/>
        <v>3.9915799999999835</v>
      </c>
      <c r="H122" s="65">
        <f t="shared" si="3"/>
        <v>0</v>
      </c>
    </row>
    <row r="123" spans="1:8" x14ac:dyDescent="0.2">
      <c r="A123">
        <v>2017</v>
      </c>
      <c r="B123">
        <v>1</v>
      </c>
      <c r="C123">
        <v>30</v>
      </c>
      <c r="D123">
        <v>30</v>
      </c>
      <c r="E123">
        <v>-1.77</v>
      </c>
      <c r="F123" s="65">
        <v>0</v>
      </c>
      <c r="G123" s="65">
        <f t="shared" si="2"/>
        <v>0</v>
      </c>
      <c r="H123" s="65">
        <f t="shared" si="3"/>
        <v>0</v>
      </c>
    </row>
    <row r="124" spans="1:8" x14ac:dyDescent="0.2">
      <c r="A124">
        <v>2017</v>
      </c>
      <c r="B124">
        <v>1</v>
      </c>
      <c r="C124">
        <v>31</v>
      </c>
      <c r="D124">
        <v>31</v>
      </c>
      <c r="E124">
        <v>-1.59</v>
      </c>
      <c r="F124" s="65">
        <v>0</v>
      </c>
      <c r="G124" s="65">
        <f t="shared" si="2"/>
        <v>0</v>
      </c>
      <c r="H124" s="65">
        <f t="shared" si="3"/>
        <v>0</v>
      </c>
    </row>
    <row r="125" spans="1:8" x14ac:dyDescent="0.2">
      <c r="A125">
        <v>2017</v>
      </c>
      <c r="B125">
        <v>2</v>
      </c>
      <c r="C125">
        <v>1</v>
      </c>
      <c r="D125">
        <v>32</v>
      </c>
      <c r="E125">
        <v>-2.97</v>
      </c>
      <c r="F125" s="65">
        <v>0</v>
      </c>
      <c r="G125" s="65">
        <f t="shared" si="2"/>
        <v>0</v>
      </c>
      <c r="H125" s="65">
        <f t="shared" si="3"/>
        <v>0</v>
      </c>
    </row>
    <row r="126" spans="1:8" x14ac:dyDescent="0.2">
      <c r="A126">
        <v>2017</v>
      </c>
      <c r="B126">
        <v>2</v>
      </c>
      <c r="C126">
        <v>2</v>
      </c>
      <c r="D126">
        <v>33</v>
      </c>
      <c r="E126">
        <v>-14.56</v>
      </c>
      <c r="F126" s="65">
        <v>0.60406999999994981</v>
      </c>
      <c r="G126" s="65">
        <f t="shared" si="2"/>
        <v>0.60406999999994981</v>
      </c>
      <c r="H126" s="65">
        <f t="shared" si="3"/>
        <v>0</v>
      </c>
    </row>
    <row r="127" spans="1:8" x14ac:dyDescent="0.2">
      <c r="A127">
        <v>2017</v>
      </c>
      <c r="B127">
        <v>2</v>
      </c>
      <c r="C127">
        <v>3</v>
      </c>
      <c r="D127">
        <v>34</v>
      </c>
      <c r="E127">
        <v>-19.02</v>
      </c>
      <c r="F127" s="65">
        <v>0.45377999999995045</v>
      </c>
      <c r="G127" s="65">
        <f t="shared" si="2"/>
        <v>0.45377999999995045</v>
      </c>
      <c r="H127" s="65">
        <f t="shared" si="3"/>
        <v>0</v>
      </c>
    </row>
    <row r="128" spans="1:8" x14ac:dyDescent="0.2">
      <c r="A128">
        <v>2017</v>
      </c>
      <c r="B128">
        <v>2</v>
      </c>
      <c r="C128">
        <v>4</v>
      </c>
      <c r="D128">
        <v>35</v>
      </c>
      <c r="E128">
        <v>-20.09</v>
      </c>
      <c r="F128" s="65">
        <v>0.97248000000000789</v>
      </c>
      <c r="G128" s="65">
        <f t="shared" si="2"/>
        <v>0.97248000000000789</v>
      </c>
      <c r="H128" s="65">
        <f t="shared" si="3"/>
        <v>0</v>
      </c>
    </row>
    <row r="129" spans="1:8" x14ac:dyDescent="0.2">
      <c r="A129">
        <v>2017</v>
      </c>
      <c r="B129">
        <v>2</v>
      </c>
      <c r="C129">
        <v>5</v>
      </c>
      <c r="D129">
        <v>36</v>
      </c>
      <c r="E129">
        <v>-12.15</v>
      </c>
      <c r="F129" s="65">
        <v>1.1562699999999921</v>
      </c>
      <c r="G129" s="65">
        <f t="shared" si="2"/>
        <v>1.1562699999999921</v>
      </c>
      <c r="H129" s="65">
        <f t="shared" si="3"/>
        <v>0</v>
      </c>
    </row>
    <row r="130" spans="1:8" x14ac:dyDescent="0.2">
      <c r="A130">
        <v>2017</v>
      </c>
      <c r="B130">
        <v>2</v>
      </c>
      <c r="C130">
        <v>6</v>
      </c>
      <c r="D130">
        <v>37</v>
      </c>
      <c r="E130">
        <v>-4.5199999999999996</v>
      </c>
      <c r="F130" s="65">
        <v>0</v>
      </c>
      <c r="G130" s="65">
        <f t="shared" si="2"/>
        <v>0</v>
      </c>
      <c r="H130" s="65">
        <f t="shared" si="3"/>
        <v>0</v>
      </c>
    </row>
    <row r="131" spans="1:8" x14ac:dyDescent="0.2">
      <c r="A131">
        <v>2017</v>
      </c>
      <c r="B131">
        <v>2</v>
      </c>
      <c r="C131">
        <v>7</v>
      </c>
      <c r="D131">
        <v>38</v>
      </c>
      <c r="E131">
        <v>-11.56</v>
      </c>
      <c r="F131" s="65">
        <v>0.8354899999999964</v>
      </c>
      <c r="G131" s="65">
        <f t="shared" ref="G131:G194" si="4">IF(E131&lt;1,F131,0)</f>
        <v>0.8354899999999964</v>
      </c>
      <c r="H131" s="65">
        <f t="shared" ref="H131:H194" si="5">IF(E131&lt;1,0,F131)</f>
        <v>0</v>
      </c>
    </row>
    <row r="132" spans="1:8" x14ac:dyDescent="0.2">
      <c r="A132">
        <v>2017</v>
      </c>
      <c r="B132">
        <v>2</v>
      </c>
      <c r="C132">
        <v>8</v>
      </c>
      <c r="D132">
        <v>39</v>
      </c>
      <c r="E132">
        <v>-15.66</v>
      </c>
      <c r="F132" s="65">
        <v>1.4515299999999656</v>
      </c>
      <c r="G132" s="65">
        <f t="shared" si="4"/>
        <v>1.4515299999999656</v>
      </c>
      <c r="H132" s="65">
        <f t="shared" si="5"/>
        <v>0</v>
      </c>
    </row>
    <row r="133" spans="1:8" x14ac:dyDescent="0.2">
      <c r="A133">
        <v>2017</v>
      </c>
      <c r="B133">
        <v>2</v>
      </c>
      <c r="C133">
        <v>9</v>
      </c>
      <c r="D133">
        <v>40</v>
      </c>
      <c r="E133">
        <v>-13.89</v>
      </c>
      <c r="F133" s="65">
        <v>2.003479999999993</v>
      </c>
      <c r="G133" s="65">
        <f t="shared" si="4"/>
        <v>2.003479999999993</v>
      </c>
      <c r="H133" s="65">
        <f t="shared" si="5"/>
        <v>0</v>
      </c>
    </row>
    <row r="134" spans="1:8" x14ac:dyDescent="0.2">
      <c r="A134">
        <v>2017</v>
      </c>
      <c r="B134">
        <v>2</v>
      </c>
      <c r="C134">
        <v>10</v>
      </c>
      <c r="D134">
        <v>41</v>
      </c>
      <c r="E134">
        <v>-9.17</v>
      </c>
      <c r="F134" s="65">
        <v>0</v>
      </c>
      <c r="G134" s="65">
        <f t="shared" si="4"/>
        <v>0</v>
      </c>
      <c r="H134" s="65">
        <f t="shared" si="5"/>
        <v>0</v>
      </c>
    </row>
    <row r="135" spans="1:8" x14ac:dyDescent="0.2">
      <c r="A135">
        <v>2017</v>
      </c>
      <c r="B135">
        <v>2</v>
      </c>
      <c r="C135">
        <v>11</v>
      </c>
      <c r="D135">
        <v>42</v>
      </c>
      <c r="E135">
        <v>-11.25</v>
      </c>
      <c r="F135" s="65">
        <v>1.0365699999999498</v>
      </c>
      <c r="G135" s="65">
        <f t="shared" si="4"/>
        <v>1.0365699999999498</v>
      </c>
      <c r="H135" s="65">
        <f t="shared" si="5"/>
        <v>0</v>
      </c>
    </row>
    <row r="136" spans="1:8" x14ac:dyDescent="0.2">
      <c r="A136">
        <v>2017</v>
      </c>
      <c r="B136">
        <v>2</v>
      </c>
      <c r="C136">
        <v>12</v>
      </c>
      <c r="D136">
        <v>43</v>
      </c>
      <c r="E136">
        <v>-9.2200000000000006</v>
      </c>
      <c r="F136" s="65">
        <v>0.86874000000004181</v>
      </c>
      <c r="G136" s="65">
        <f t="shared" si="4"/>
        <v>0.86874000000004181</v>
      </c>
      <c r="H136" s="65">
        <f t="shared" si="5"/>
        <v>0</v>
      </c>
    </row>
    <row r="137" spans="1:8" x14ac:dyDescent="0.2">
      <c r="A137">
        <v>2017</v>
      </c>
      <c r="B137">
        <v>2</v>
      </c>
      <c r="C137">
        <v>13</v>
      </c>
      <c r="D137">
        <v>44</v>
      </c>
      <c r="E137">
        <v>-16.690000000000001</v>
      </c>
      <c r="F137" s="65">
        <v>1.0219400000000689</v>
      </c>
      <c r="G137" s="65">
        <f t="shared" si="4"/>
        <v>1.0219400000000689</v>
      </c>
      <c r="H137" s="65">
        <f t="shared" si="5"/>
        <v>0</v>
      </c>
    </row>
    <row r="138" spans="1:8" x14ac:dyDescent="0.2">
      <c r="A138">
        <v>2017</v>
      </c>
      <c r="B138">
        <v>2</v>
      </c>
      <c r="C138">
        <v>14</v>
      </c>
      <c r="D138">
        <v>45</v>
      </c>
      <c r="E138">
        <v>-24.14</v>
      </c>
      <c r="F138" s="65">
        <v>1.2890199999999319</v>
      </c>
      <c r="G138" s="65">
        <f t="shared" si="4"/>
        <v>1.2890199999999319</v>
      </c>
      <c r="H138" s="65">
        <f t="shared" si="5"/>
        <v>0</v>
      </c>
    </row>
    <row r="139" spans="1:8" x14ac:dyDescent="0.2">
      <c r="A139">
        <v>2017</v>
      </c>
      <c r="B139">
        <v>2</v>
      </c>
      <c r="C139">
        <v>15</v>
      </c>
      <c r="D139">
        <v>46</v>
      </c>
      <c r="E139">
        <v>-23.54</v>
      </c>
      <c r="F139" s="65">
        <v>1.3116300000000018</v>
      </c>
      <c r="G139" s="65">
        <f t="shared" si="4"/>
        <v>1.3116300000000018</v>
      </c>
      <c r="H139" s="65">
        <f t="shared" si="5"/>
        <v>0</v>
      </c>
    </row>
    <row r="140" spans="1:8" x14ac:dyDescent="0.2">
      <c r="A140">
        <v>2017</v>
      </c>
      <c r="B140">
        <v>2</v>
      </c>
      <c r="C140">
        <v>16</v>
      </c>
      <c r="D140">
        <v>47</v>
      </c>
      <c r="E140">
        <v>-22.27</v>
      </c>
      <c r="F140" s="65">
        <v>0.61204999999998788</v>
      </c>
      <c r="G140" s="65">
        <f t="shared" si="4"/>
        <v>0.61204999999998788</v>
      </c>
      <c r="H140" s="65">
        <f t="shared" si="5"/>
        <v>0</v>
      </c>
    </row>
    <row r="141" spans="1:8" x14ac:dyDescent="0.2">
      <c r="A141">
        <v>2017</v>
      </c>
      <c r="B141">
        <v>2</v>
      </c>
      <c r="C141">
        <v>17</v>
      </c>
      <c r="D141">
        <v>48</v>
      </c>
      <c r="E141">
        <v>-21.74</v>
      </c>
      <c r="F141" s="65">
        <v>0.63200000000004541</v>
      </c>
      <c r="G141" s="65">
        <f t="shared" si="4"/>
        <v>0.63200000000004541</v>
      </c>
      <c r="H141" s="65">
        <f t="shared" si="5"/>
        <v>0</v>
      </c>
    </row>
    <row r="142" spans="1:8" x14ac:dyDescent="0.2">
      <c r="A142">
        <v>2017</v>
      </c>
      <c r="B142">
        <v>2</v>
      </c>
      <c r="C142">
        <v>18</v>
      </c>
      <c r="D142">
        <v>49</v>
      </c>
      <c r="E142">
        <v>-19.98</v>
      </c>
      <c r="F142" s="65">
        <v>0</v>
      </c>
      <c r="G142" s="65">
        <f t="shared" si="4"/>
        <v>0</v>
      </c>
      <c r="H142" s="65">
        <f t="shared" si="5"/>
        <v>0</v>
      </c>
    </row>
    <row r="143" spans="1:8" x14ac:dyDescent="0.2">
      <c r="A143">
        <v>2017</v>
      </c>
      <c r="B143">
        <v>2</v>
      </c>
      <c r="C143">
        <v>19</v>
      </c>
      <c r="D143">
        <v>50</v>
      </c>
      <c r="E143">
        <v>-15.5</v>
      </c>
      <c r="F143" s="65">
        <v>5.016179999999915</v>
      </c>
      <c r="G143" s="65">
        <f t="shared" si="4"/>
        <v>5.016179999999915</v>
      </c>
      <c r="H143" s="65">
        <f t="shared" si="5"/>
        <v>0</v>
      </c>
    </row>
    <row r="144" spans="1:8" x14ac:dyDescent="0.2">
      <c r="A144">
        <v>2017</v>
      </c>
      <c r="B144">
        <v>2</v>
      </c>
      <c r="C144">
        <v>20</v>
      </c>
      <c r="D144">
        <v>51</v>
      </c>
      <c r="E144">
        <v>-16.28</v>
      </c>
      <c r="F144" s="65">
        <v>0.9522800000000109</v>
      </c>
      <c r="G144" s="65">
        <f t="shared" si="4"/>
        <v>0.9522800000000109</v>
      </c>
      <c r="H144" s="65">
        <f t="shared" si="5"/>
        <v>0</v>
      </c>
    </row>
    <row r="145" spans="1:8" x14ac:dyDescent="0.2">
      <c r="A145">
        <v>2017</v>
      </c>
      <c r="B145">
        <v>2</v>
      </c>
      <c r="C145">
        <v>21</v>
      </c>
      <c r="D145">
        <v>52</v>
      </c>
      <c r="E145">
        <v>-21.84</v>
      </c>
      <c r="F145" s="65">
        <v>0</v>
      </c>
      <c r="G145" s="65">
        <f t="shared" si="4"/>
        <v>0</v>
      </c>
      <c r="H145" s="65">
        <f t="shared" si="5"/>
        <v>0</v>
      </c>
    </row>
    <row r="146" spans="1:8" x14ac:dyDescent="0.2">
      <c r="A146">
        <v>2017</v>
      </c>
      <c r="B146">
        <v>2</v>
      </c>
      <c r="C146">
        <v>22</v>
      </c>
      <c r="D146">
        <v>53</v>
      </c>
      <c r="E146">
        <v>-27.51</v>
      </c>
      <c r="F146" s="65">
        <v>0.82510000000003636</v>
      </c>
      <c r="G146" s="65">
        <f t="shared" si="4"/>
        <v>0.82510000000003636</v>
      </c>
      <c r="H146" s="65">
        <f t="shared" si="5"/>
        <v>0</v>
      </c>
    </row>
    <row r="147" spans="1:8" x14ac:dyDescent="0.2">
      <c r="A147">
        <v>2017</v>
      </c>
      <c r="B147">
        <v>2</v>
      </c>
      <c r="C147">
        <v>23</v>
      </c>
      <c r="D147">
        <v>54</v>
      </c>
      <c r="E147">
        <v>-28.14</v>
      </c>
      <c r="F147" s="65">
        <v>1.0658300000000138</v>
      </c>
      <c r="G147" s="65">
        <f t="shared" si="4"/>
        <v>1.0658300000000138</v>
      </c>
      <c r="H147" s="65">
        <f t="shared" si="5"/>
        <v>0</v>
      </c>
    </row>
    <row r="148" spans="1:8" x14ac:dyDescent="0.2">
      <c r="A148">
        <v>2017</v>
      </c>
      <c r="B148">
        <v>2</v>
      </c>
      <c r="C148">
        <v>24</v>
      </c>
      <c r="D148">
        <v>55</v>
      </c>
      <c r="E148">
        <v>-28.12</v>
      </c>
      <c r="F148" s="65">
        <v>0.37398000000002296</v>
      </c>
      <c r="G148" s="65">
        <f t="shared" si="4"/>
        <v>0.37398000000002296</v>
      </c>
      <c r="H148" s="65">
        <f t="shared" si="5"/>
        <v>0</v>
      </c>
    </row>
    <row r="149" spans="1:8" x14ac:dyDescent="0.2">
      <c r="A149">
        <v>2017</v>
      </c>
      <c r="B149">
        <v>2</v>
      </c>
      <c r="C149">
        <v>25</v>
      </c>
      <c r="D149">
        <v>56</v>
      </c>
      <c r="E149">
        <v>-32.57</v>
      </c>
      <c r="F149" s="65">
        <v>1.8119599999999858</v>
      </c>
      <c r="G149" s="65">
        <f t="shared" si="4"/>
        <v>1.8119599999999858</v>
      </c>
      <c r="H149" s="65">
        <f t="shared" si="5"/>
        <v>0</v>
      </c>
    </row>
    <row r="150" spans="1:8" x14ac:dyDescent="0.2">
      <c r="A150">
        <v>2017</v>
      </c>
      <c r="B150">
        <v>2</v>
      </c>
      <c r="C150">
        <v>26</v>
      </c>
      <c r="D150">
        <v>57</v>
      </c>
      <c r="E150">
        <v>-27.95</v>
      </c>
      <c r="F150" s="65">
        <v>1.2081400000000508</v>
      </c>
      <c r="G150" s="65">
        <f t="shared" si="4"/>
        <v>1.2081400000000508</v>
      </c>
      <c r="H150" s="65">
        <f t="shared" si="5"/>
        <v>0</v>
      </c>
    </row>
    <row r="151" spans="1:8" x14ac:dyDescent="0.2">
      <c r="A151">
        <v>2017</v>
      </c>
      <c r="B151">
        <v>2</v>
      </c>
      <c r="C151">
        <v>27</v>
      </c>
      <c r="D151">
        <v>58</v>
      </c>
      <c r="E151">
        <v>-9.14</v>
      </c>
      <c r="F151" s="65">
        <v>7.4011299999999922</v>
      </c>
      <c r="G151" s="65">
        <f t="shared" si="4"/>
        <v>7.4011299999999922</v>
      </c>
      <c r="H151" s="65">
        <f t="shared" si="5"/>
        <v>0</v>
      </c>
    </row>
    <row r="152" spans="1:8" x14ac:dyDescent="0.2">
      <c r="A152">
        <v>2017</v>
      </c>
      <c r="B152">
        <v>2</v>
      </c>
      <c r="C152">
        <v>28</v>
      </c>
      <c r="D152">
        <v>59</v>
      </c>
      <c r="E152">
        <v>-0.55000000000000004</v>
      </c>
      <c r="F152" s="65">
        <v>0</v>
      </c>
      <c r="G152" s="65">
        <f t="shared" si="4"/>
        <v>0</v>
      </c>
      <c r="H152" s="65">
        <f t="shared" si="5"/>
        <v>0</v>
      </c>
    </row>
    <row r="153" spans="1:8" x14ac:dyDescent="0.2">
      <c r="A153">
        <v>2017</v>
      </c>
      <c r="B153">
        <v>3</v>
      </c>
      <c r="C153">
        <v>1</v>
      </c>
      <c r="D153">
        <v>60</v>
      </c>
      <c r="E153">
        <v>-1.63</v>
      </c>
      <c r="F153" s="65">
        <v>0</v>
      </c>
      <c r="G153" s="65">
        <f t="shared" si="4"/>
        <v>0</v>
      </c>
      <c r="H153" s="65">
        <f t="shared" si="5"/>
        <v>0</v>
      </c>
    </row>
    <row r="154" spans="1:8" x14ac:dyDescent="0.2">
      <c r="A154">
        <v>2017</v>
      </c>
      <c r="B154">
        <v>3</v>
      </c>
      <c r="C154">
        <v>2</v>
      </c>
      <c r="D154">
        <v>61</v>
      </c>
      <c r="E154">
        <v>-10.76</v>
      </c>
      <c r="F154" s="65">
        <v>1.145630000000017</v>
      </c>
      <c r="G154" s="65">
        <f t="shared" si="4"/>
        <v>1.145630000000017</v>
      </c>
      <c r="H154" s="65">
        <f t="shared" si="5"/>
        <v>0</v>
      </c>
    </row>
    <row r="155" spans="1:8" x14ac:dyDescent="0.2">
      <c r="A155">
        <v>2017</v>
      </c>
      <c r="B155">
        <v>3</v>
      </c>
      <c r="C155">
        <v>3</v>
      </c>
      <c r="D155">
        <v>62</v>
      </c>
      <c r="E155">
        <v>-13.2</v>
      </c>
      <c r="F155" s="65">
        <v>2.1247599999999434</v>
      </c>
      <c r="G155" s="65">
        <f t="shared" si="4"/>
        <v>2.1247599999999434</v>
      </c>
      <c r="H155" s="65">
        <f t="shared" si="5"/>
        <v>0</v>
      </c>
    </row>
    <row r="156" spans="1:8" x14ac:dyDescent="0.2">
      <c r="A156">
        <v>2017</v>
      </c>
      <c r="B156">
        <v>3</v>
      </c>
      <c r="C156">
        <v>4</v>
      </c>
      <c r="D156">
        <v>63</v>
      </c>
      <c r="E156">
        <v>-16.63</v>
      </c>
      <c r="F156" s="65">
        <v>0</v>
      </c>
      <c r="G156" s="65">
        <f t="shared" si="4"/>
        <v>0</v>
      </c>
      <c r="H156" s="65">
        <f t="shared" si="5"/>
        <v>0</v>
      </c>
    </row>
    <row r="157" spans="1:8" x14ac:dyDescent="0.2">
      <c r="A157">
        <v>2017</v>
      </c>
      <c r="B157">
        <v>3</v>
      </c>
      <c r="C157">
        <v>5</v>
      </c>
      <c r="D157">
        <v>64</v>
      </c>
      <c r="E157">
        <v>-19.21</v>
      </c>
      <c r="F157" s="65">
        <v>1.0456300000000169</v>
      </c>
      <c r="G157" s="65">
        <f t="shared" si="4"/>
        <v>1.0456300000000169</v>
      </c>
      <c r="H157" s="65">
        <f t="shared" si="5"/>
        <v>0</v>
      </c>
    </row>
    <row r="158" spans="1:8" x14ac:dyDescent="0.2">
      <c r="A158">
        <v>2017</v>
      </c>
      <c r="B158">
        <v>3</v>
      </c>
      <c r="C158">
        <v>6</v>
      </c>
      <c r="D158">
        <v>65</v>
      </c>
      <c r="E158">
        <v>-20.21</v>
      </c>
      <c r="F158" s="65">
        <v>2.4173599999999795</v>
      </c>
      <c r="G158" s="65">
        <f t="shared" si="4"/>
        <v>2.4173599999999795</v>
      </c>
      <c r="H158" s="65">
        <f t="shared" si="5"/>
        <v>0</v>
      </c>
    </row>
    <row r="159" spans="1:8" x14ac:dyDescent="0.2">
      <c r="A159">
        <v>2017</v>
      </c>
      <c r="B159">
        <v>3</v>
      </c>
      <c r="C159">
        <v>7</v>
      </c>
      <c r="D159">
        <v>66</v>
      </c>
      <c r="E159">
        <v>-21.07</v>
      </c>
      <c r="F159" s="65">
        <v>0.3806299999999414</v>
      </c>
      <c r="G159" s="65">
        <f t="shared" si="4"/>
        <v>0.3806299999999414</v>
      </c>
      <c r="H159" s="65">
        <f t="shared" si="5"/>
        <v>0</v>
      </c>
    </row>
    <row r="160" spans="1:8" x14ac:dyDescent="0.2">
      <c r="A160">
        <v>2017</v>
      </c>
      <c r="B160">
        <v>3</v>
      </c>
      <c r="C160">
        <v>8</v>
      </c>
      <c r="D160">
        <v>67</v>
      </c>
      <c r="E160">
        <v>-23.77</v>
      </c>
      <c r="F160" s="65">
        <v>2.2590900000000178</v>
      </c>
      <c r="G160" s="65">
        <f t="shared" si="4"/>
        <v>2.2590900000000178</v>
      </c>
      <c r="H160" s="65">
        <f t="shared" si="5"/>
        <v>0</v>
      </c>
    </row>
    <row r="161" spans="1:8" x14ac:dyDescent="0.2">
      <c r="A161">
        <v>2017</v>
      </c>
      <c r="B161">
        <v>3</v>
      </c>
      <c r="C161">
        <v>9</v>
      </c>
      <c r="D161">
        <v>68</v>
      </c>
      <c r="E161">
        <v>-11.61</v>
      </c>
      <c r="F161" s="65">
        <v>1.4233500000000061</v>
      </c>
      <c r="G161" s="65">
        <f t="shared" si="4"/>
        <v>1.4233500000000061</v>
      </c>
      <c r="H161" s="65">
        <f t="shared" si="5"/>
        <v>0</v>
      </c>
    </row>
    <row r="162" spans="1:8" x14ac:dyDescent="0.2">
      <c r="A162">
        <v>2017</v>
      </c>
      <c r="B162">
        <v>3</v>
      </c>
      <c r="C162">
        <v>10</v>
      </c>
      <c r="D162">
        <v>69</v>
      </c>
      <c r="E162">
        <v>-9.57</v>
      </c>
      <c r="F162" s="65">
        <v>1.442219999999959</v>
      </c>
      <c r="G162" s="65">
        <f t="shared" si="4"/>
        <v>1.442219999999959</v>
      </c>
      <c r="H162" s="65">
        <f t="shared" si="5"/>
        <v>0</v>
      </c>
    </row>
    <row r="163" spans="1:8" x14ac:dyDescent="0.2">
      <c r="A163">
        <v>2017</v>
      </c>
      <c r="B163">
        <v>3</v>
      </c>
      <c r="C163">
        <v>11</v>
      </c>
      <c r="D163">
        <v>70</v>
      </c>
      <c r="E163">
        <v>-9.51</v>
      </c>
      <c r="F163" s="65">
        <v>2.1766300000000021</v>
      </c>
      <c r="G163" s="65">
        <f t="shared" si="4"/>
        <v>2.1766300000000021</v>
      </c>
      <c r="H163" s="65">
        <f t="shared" si="5"/>
        <v>0</v>
      </c>
    </row>
    <row r="164" spans="1:8" x14ac:dyDescent="0.2">
      <c r="A164">
        <v>2017</v>
      </c>
      <c r="B164">
        <v>3</v>
      </c>
      <c r="C164">
        <v>12</v>
      </c>
      <c r="D164">
        <v>71</v>
      </c>
      <c r="E164">
        <v>-10.48</v>
      </c>
      <c r="F164" s="65">
        <v>0.65594000000000852</v>
      </c>
      <c r="G164" s="65">
        <f t="shared" si="4"/>
        <v>0.65594000000000852</v>
      </c>
      <c r="H164" s="65">
        <f t="shared" si="5"/>
        <v>0</v>
      </c>
    </row>
    <row r="165" spans="1:8" x14ac:dyDescent="0.2">
      <c r="A165">
        <v>2017</v>
      </c>
      <c r="B165">
        <v>3</v>
      </c>
      <c r="C165">
        <v>13</v>
      </c>
      <c r="D165">
        <v>72</v>
      </c>
      <c r="E165">
        <v>-14.96</v>
      </c>
      <c r="F165" s="65">
        <v>0.53889999999997884</v>
      </c>
      <c r="G165" s="65">
        <f t="shared" si="4"/>
        <v>0.53889999999997884</v>
      </c>
      <c r="H165" s="65">
        <f t="shared" si="5"/>
        <v>0</v>
      </c>
    </row>
    <row r="166" spans="1:8" x14ac:dyDescent="0.2">
      <c r="A166">
        <v>2017</v>
      </c>
      <c r="B166">
        <v>3</v>
      </c>
      <c r="C166">
        <v>14</v>
      </c>
      <c r="D166">
        <v>73</v>
      </c>
      <c r="E166">
        <v>-17.190000000000001</v>
      </c>
      <c r="F166" s="65">
        <v>1.4792100000000459</v>
      </c>
      <c r="G166" s="65">
        <f t="shared" si="4"/>
        <v>1.4792100000000459</v>
      </c>
      <c r="H166" s="65">
        <f t="shared" si="5"/>
        <v>0</v>
      </c>
    </row>
    <row r="167" spans="1:8" x14ac:dyDescent="0.2">
      <c r="A167">
        <v>2017</v>
      </c>
      <c r="B167">
        <v>3</v>
      </c>
      <c r="C167">
        <v>15</v>
      </c>
      <c r="D167">
        <v>74</v>
      </c>
      <c r="E167">
        <v>-21.03</v>
      </c>
      <c r="F167" s="65">
        <v>0.92326999999996195</v>
      </c>
      <c r="G167" s="65">
        <f t="shared" si="4"/>
        <v>0.92326999999996195</v>
      </c>
      <c r="H167" s="65">
        <f t="shared" si="5"/>
        <v>0</v>
      </c>
    </row>
    <row r="168" spans="1:8" x14ac:dyDescent="0.2">
      <c r="A168">
        <v>2017</v>
      </c>
      <c r="B168">
        <v>3</v>
      </c>
      <c r="C168">
        <v>16</v>
      </c>
      <c r="D168">
        <v>75</v>
      </c>
      <c r="E168">
        <v>-21.17</v>
      </c>
      <c r="F168" s="65">
        <v>1.8212699999999922</v>
      </c>
      <c r="G168" s="65">
        <f t="shared" si="4"/>
        <v>1.8212699999999922</v>
      </c>
      <c r="H168" s="65">
        <f t="shared" si="5"/>
        <v>0</v>
      </c>
    </row>
    <row r="169" spans="1:8" x14ac:dyDescent="0.2">
      <c r="A169">
        <v>2017</v>
      </c>
      <c r="B169">
        <v>3</v>
      </c>
      <c r="C169">
        <v>17</v>
      </c>
      <c r="D169">
        <v>76</v>
      </c>
      <c r="E169">
        <v>-20.83</v>
      </c>
      <c r="F169" s="65">
        <v>1.9571799999999748</v>
      </c>
      <c r="G169" s="65">
        <f t="shared" si="4"/>
        <v>1.9571799999999748</v>
      </c>
      <c r="H169" s="65">
        <f t="shared" si="5"/>
        <v>0</v>
      </c>
    </row>
    <row r="170" spans="1:8" x14ac:dyDescent="0.2">
      <c r="A170">
        <v>2017</v>
      </c>
      <c r="B170">
        <v>3</v>
      </c>
      <c r="C170">
        <v>18</v>
      </c>
      <c r="D170">
        <v>77</v>
      </c>
      <c r="E170">
        <v>-13.42</v>
      </c>
      <c r="F170" s="65">
        <v>0.73972999999999289</v>
      </c>
      <c r="G170" s="65">
        <f t="shared" si="4"/>
        <v>0.73972999999999289</v>
      </c>
      <c r="H170" s="65">
        <f t="shared" si="5"/>
        <v>0</v>
      </c>
    </row>
    <row r="171" spans="1:8" x14ac:dyDescent="0.2">
      <c r="A171">
        <v>2017</v>
      </c>
      <c r="B171">
        <v>3</v>
      </c>
      <c r="C171">
        <v>19</v>
      </c>
      <c r="D171">
        <v>78</v>
      </c>
      <c r="E171">
        <v>-16.28</v>
      </c>
      <c r="F171" s="65">
        <v>4.1013900000001717</v>
      </c>
      <c r="G171" s="65">
        <f t="shared" si="4"/>
        <v>4.1013900000001717</v>
      </c>
      <c r="H171" s="65">
        <f t="shared" si="5"/>
        <v>0</v>
      </c>
    </row>
    <row r="172" spans="1:8" x14ac:dyDescent="0.2">
      <c r="A172">
        <v>2017</v>
      </c>
      <c r="B172">
        <v>3</v>
      </c>
      <c r="C172">
        <v>20</v>
      </c>
      <c r="D172">
        <v>79</v>
      </c>
      <c r="E172">
        <v>-18.61</v>
      </c>
      <c r="F172" s="65">
        <v>1.2411400000000057</v>
      </c>
      <c r="G172" s="65">
        <f t="shared" si="4"/>
        <v>1.2411400000000057</v>
      </c>
      <c r="H172" s="65">
        <f t="shared" si="5"/>
        <v>0</v>
      </c>
    </row>
    <row r="173" spans="1:8" x14ac:dyDescent="0.2">
      <c r="A173">
        <v>2017</v>
      </c>
      <c r="B173">
        <v>3</v>
      </c>
      <c r="C173">
        <v>21</v>
      </c>
      <c r="D173">
        <v>80</v>
      </c>
      <c r="E173">
        <v>-6.47</v>
      </c>
      <c r="F173" s="65">
        <v>0</v>
      </c>
      <c r="G173" s="65">
        <f t="shared" si="4"/>
        <v>0</v>
      </c>
      <c r="H173" s="65">
        <f t="shared" si="5"/>
        <v>0</v>
      </c>
    </row>
    <row r="174" spans="1:8" x14ac:dyDescent="0.2">
      <c r="A174">
        <v>2017</v>
      </c>
      <c r="B174">
        <v>3</v>
      </c>
      <c r="C174">
        <v>22</v>
      </c>
      <c r="D174">
        <v>81</v>
      </c>
      <c r="E174">
        <v>-3.21</v>
      </c>
      <c r="F174" s="65">
        <v>0.62800999999998852</v>
      </c>
      <c r="G174" s="65">
        <f t="shared" si="4"/>
        <v>0.62800999999998852</v>
      </c>
      <c r="H174" s="65">
        <f t="shared" si="5"/>
        <v>0</v>
      </c>
    </row>
    <row r="175" spans="1:8" x14ac:dyDescent="0.2">
      <c r="A175">
        <v>2017</v>
      </c>
      <c r="B175">
        <v>3</v>
      </c>
      <c r="C175">
        <v>23</v>
      </c>
      <c r="D175">
        <v>82</v>
      </c>
      <c r="E175">
        <v>-10.63</v>
      </c>
      <c r="F175" s="65">
        <v>6.8579800000000386</v>
      </c>
      <c r="G175" s="65">
        <f t="shared" si="4"/>
        <v>6.8579800000000386</v>
      </c>
      <c r="H175" s="65">
        <f t="shared" si="5"/>
        <v>0</v>
      </c>
    </row>
    <row r="176" spans="1:8" x14ac:dyDescent="0.2">
      <c r="A176">
        <v>2017</v>
      </c>
      <c r="B176">
        <v>3</v>
      </c>
      <c r="C176">
        <v>24</v>
      </c>
      <c r="D176">
        <v>83</v>
      </c>
      <c r="E176">
        <v>-19.850000000000001</v>
      </c>
      <c r="F176" s="65">
        <v>1.9797899999999691</v>
      </c>
      <c r="G176" s="65">
        <f t="shared" si="4"/>
        <v>1.9797899999999691</v>
      </c>
      <c r="H176" s="65">
        <f t="shared" si="5"/>
        <v>0</v>
      </c>
    </row>
    <row r="177" spans="1:8" x14ac:dyDescent="0.2">
      <c r="A177">
        <v>2017</v>
      </c>
      <c r="B177">
        <v>3</v>
      </c>
      <c r="C177">
        <v>25</v>
      </c>
      <c r="D177">
        <v>84</v>
      </c>
      <c r="E177">
        <v>-20.350000000000001</v>
      </c>
      <c r="F177" s="65">
        <v>2.2883500000000061</v>
      </c>
      <c r="G177" s="65">
        <f t="shared" si="4"/>
        <v>2.2883500000000061</v>
      </c>
      <c r="H177" s="65">
        <f t="shared" si="5"/>
        <v>0</v>
      </c>
    </row>
    <row r="178" spans="1:8" x14ac:dyDescent="0.2">
      <c r="A178">
        <v>2017</v>
      </c>
      <c r="B178">
        <v>3</v>
      </c>
      <c r="C178">
        <v>26</v>
      </c>
      <c r="D178">
        <v>85</v>
      </c>
      <c r="E178">
        <v>-19.28</v>
      </c>
      <c r="F178" s="65">
        <v>2.1407200000000195</v>
      </c>
      <c r="G178" s="65">
        <f t="shared" si="4"/>
        <v>2.1407200000000195</v>
      </c>
      <c r="H178" s="65">
        <f t="shared" si="5"/>
        <v>0</v>
      </c>
    </row>
    <row r="179" spans="1:8" x14ac:dyDescent="0.2">
      <c r="A179">
        <v>2017</v>
      </c>
      <c r="B179">
        <v>3</v>
      </c>
      <c r="C179">
        <v>27</v>
      </c>
      <c r="D179">
        <v>86</v>
      </c>
      <c r="E179">
        <v>-12.93</v>
      </c>
      <c r="F179" s="65">
        <v>2.0875199999999925</v>
      </c>
      <c r="G179" s="65">
        <f t="shared" si="4"/>
        <v>2.0875199999999925</v>
      </c>
      <c r="H179" s="65">
        <f t="shared" si="5"/>
        <v>0</v>
      </c>
    </row>
    <row r="180" spans="1:8" x14ac:dyDescent="0.2">
      <c r="A180">
        <v>2017</v>
      </c>
      <c r="B180">
        <v>3</v>
      </c>
      <c r="C180">
        <v>28</v>
      </c>
      <c r="D180">
        <v>87</v>
      </c>
      <c r="E180">
        <v>-7.23</v>
      </c>
      <c r="F180" s="65">
        <v>1.864079999999984</v>
      </c>
      <c r="G180" s="65">
        <f t="shared" si="4"/>
        <v>1.864079999999984</v>
      </c>
      <c r="H180" s="65">
        <f t="shared" si="5"/>
        <v>0</v>
      </c>
    </row>
    <row r="181" spans="1:8" x14ac:dyDescent="0.2">
      <c r="A181">
        <v>2017</v>
      </c>
      <c r="B181">
        <v>3</v>
      </c>
      <c r="C181">
        <v>29</v>
      </c>
      <c r="D181">
        <v>88</v>
      </c>
      <c r="E181">
        <v>-12.77</v>
      </c>
      <c r="F181" s="65">
        <v>1.414289999999939</v>
      </c>
      <c r="G181" s="65">
        <f t="shared" si="4"/>
        <v>1.414289999999939</v>
      </c>
      <c r="H181" s="65">
        <f t="shared" si="5"/>
        <v>0</v>
      </c>
    </row>
    <row r="182" spans="1:8" x14ac:dyDescent="0.2">
      <c r="A182">
        <v>2017</v>
      </c>
      <c r="B182">
        <v>3</v>
      </c>
      <c r="C182">
        <v>30</v>
      </c>
      <c r="D182">
        <v>89</v>
      </c>
      <c r="E182">
        <v>-13.22</v>
      </c>
      <c r="F182" s="65">
        <v>1.2028200000000255</v>
      </c>
      <c r="G182" s="65">
        <f t="shared" si="4"/>
        <v>1.2028200000000255</v>
      </c>
      <c r="H182" s="65">
        <f t="shared" si="5"/>
        <v>0</v>
      </c>
    </row>
    <row r="183" spans="1:8" x14ac:dyDescent="0.2">
      <c r="A183">
        <v>2017</v>
      </c>
      <c r="B183">
        <v>3</v>
      </c>
      <c r="C183">
        <v>31</v>
      </c>
      <c r="D183">
        <v>90</v>
      </c>
      <c r="E183">
        <v>-13.11</v>
      </c>
      <c r="F183" s="65">
        <v>1.3810399999999692</v>
      </c>
      <c r="G183" s="65">
        <f t="shared" si="4"/>
        <v>1.3810399999999692</v>
      </c>
      <c r="H183" s="65">
        <f t="shared" si="5"/>
        <v>0</v>
      </c>
    </row>
    <row r="184" spans="1:8" x14ac:dyDescent="0.2">
      <c r="A184">
        <v>2017</v>
      </c>
      <c r="B184">
        <v>4</v>
      </c>
      <c r="C184">
        <v>1</v>
      </c>
      <c r="D184">
        <v>91</v>
      </c>
      <c r="E184">
        <v>-19.579999999999998</v>
      </c>
      <c r="F184" s="65">
        <v>0.90731000000003692</v>
      </c>
      <c r="G184" s="65">
        <f t="shared" si="4"/>
        <v>0.90731000000003692</v>
      </c>
      <c r="H184" s="65">
        <f t="shared" si="5"/>
        <v>0</v>
      </c>
    </row>
    <row r="185" spans="1:8" x14ac:dyDescent="0.2">
      <c r="A185">
        <v>2017</v>
      </c>
      <c r="B185">
        <v>4</v>
      </c>
      <c r="C185">
        <v>2</v>
      </c>
      <c r="D185">
        <v>92</v>
      </c>
      <c r="E185">
        <v>-21.84</v>
      </c>
      <c r="F185" s="65">
        <v>1.8664899999999813</v>
      </c>
      <c r="G185" s="65">
        <f t="shared" si="4"/>
        <v>1.8664899999999813</v>
      </c>
      <c r="H185" s="65">
        <f t="shared" si="5"/>
        <v>0</v>
      </c>
    </row>
    <row r="186" spans="1:8" x14ac:dyDescent="0.2">
      <c r="A186">
        <v>2017</v>
      </c>
      <c r="B186">
        <v>4</v>
      </c>
      <c r="C186">
        <v>3</v>
      </c>
      <c r="D186">
        <v>93</v>
      </c>
      <c r="E186">
        <v>-21.59</v>
      </c>
      <c r="F186" s="65">
        <v>1.1746399999999904</v>
      </c>
      <c r="G186" s="65">
        <f t="shared" si="4"/>
        <v>1.1746399999999904</v>
      </c>
      <c r="H186" s="65">
        <f t="shared" si="5"/>
        <v>0</v>
      </c>
    </row>
    <row r="187" spans="1:8" x14ac:dyDescent="0.2">
      <c r="A187">
        <v>2017</v>
      </c>
      <c r="B187">
        <v>4</v>
      </c>
      <c r="C187">
        <v>4</v>
      </c>
      <c r="D187">
        <v>94</v>
      </c>
      <c r="E187">
        <v>-22.19</v>
      </c>
      <c r="F187" s="65">
        <v>2.5266700000000619</v>
      </c>
      <c r="G187" s="65">
        <f t="shared" si="4"/>
        <v>2.5266700000000619</v>
      </c>
      <c r="H187" s="65">
        <f t="shared" si="5"/>
        <v>0</v>
      </c>
    </row>
    <row r="188" spans="1:8" x14ac:dyDescent="0.2">
      <c r="A188">
        <v>2017</v>
      </c>
      <c r="B188">
        <v>4</v>
      </c>
      <c r="C188">
        <v>5</v>
      </c>
      <c r="D188">
        <v>95</v>
      </c>
      <c r="E188">
        <v>-19.3</v>
      </c>
      <c r="F188" s="65">
        <v>0.4378199999999498</v>
      </c>
      <c r="G188" s="65">
        <f t="shared" si="4"/>
        <v>0.4378199999999498</v>
      </c>
      <c r="H188" s="65">
        <f t="shared" si="5"/>
        <v>0</v>
      </c>
    </row>
    <row r="189" spans="1:8" x14ac:dyDescent="0.2">
      <c r="A189">
        <v>2017</v>
      </c>
      <c r="B189">
        <v>4</v>
      </c>
      <c r="C189">
        <v>6</v>
      </c>
      <c r="D189">
        <v>96</v>
      </c>
      <c r="E189">
        <v>-15.4</v>
      </c>
      <c r="F189" s="65">
        <v>0.7078099999999915</v>
      </c>
      <c r="G189" s="65">
        <f t="shared" si="4"/>
        <v>0.7078099999999915</v>
      </c>
      <c r="H189" s="65">
        <f t="shared" si="5"/>
        <v>0</v>
      </c>
    </row>
    <row r="190" spans="1:8" x14ac:dyDescent="0.2">
      <c r="A190">
        <v>2017</v>
      </c>
      <c r="B190">
        <v>4</v>
      </c>
      <c r="C190">
        <v>7</v>
      </c>
      <c r="D190">
        <v>97</v>
      </c>
      <c r="E190">
        <v>-13.57</v>
      </c>
      <c r="F190" s="65">
        <v>0.85012000000002841</v>
      </c>
      <c r="G190" s="65">
        <f t="shared" si="4"/>
        <v>0.85012000000002841</v>
      </c>
      <c r="H190" s="65">
        <f t="shared" si="5"/>
        <v>0</v>
      </c>
    </row>
    <row r="191" spans="1:8" x14ac:dyDescent="0.2">
      <c r="A191">
        <v>2017</v>
      </c>
      <c r="B191">
        <v>4</v>
      </c>
      <c r="C191">
        <v>8</v>
      </c>
      <c r="D191">
        <v>98</v>
      </c>
      <c r="E191">
        <v>-11.83</v>
      </c>
      <c r="F191" s="65">
        <v>2.2976600000000129</v>
      </c>
      <c r="G191" s="65">
        <f t="shared" si="4"/>
        <v>2.2976600000000129</v>
      </c>
      <c r="H191" s="65">
        <f t="shared" si="5"/>
        <v>0</v>
      </c>
    </row>
    <row r="192" spans="1:8" x14ac:dyDescent="0.2">
      <c r="A192">
        <v>2017</v>
      </c>
      <c r="B192">
        <v>4</v>
      </c>
      <c r="C192">
        <v>9</v>
      </c>
      <c r="D192">
        <v>99</v>
      </c>
      <c r="E192">
        <v>-11.66</v>
      </c>
      <c r="F192" s="65">
        <v>1.3012400000000417</v>
      </c>
      <c r="G192" s="65">
        <f t="shared" si="4"/>
        <v>1.3012400000000417</v>
      </c>
      <c r="H192" s="65">
        <f t="shared" si="5"/>
        <v>0</v>
      </c>
    </row>
    <row r="193" spans="1:8" x14ac:dyDescent="0.2">
      <c r="A193">
        <v>2017</v>
      </c>
      <c r="B193">
        <v>4</v>
      </c>
      <c r="C193">
        <v>10</v>
      </c>
      <c r="D193">
        <v>100</v>
      </c>
      <c r="E193">
        <v>-9.9</v>
      </c>
      <c r="F193" s="65">
        <v>0.84878999999998428</v>
      </c>
      <c r="G193" s="65">
        <f t="shared" si="4"/>
        <v>0.84878999999998428</v>
      </c>
      <c r="H193" s="65">
        <f t="shared" si="5"/>
        <v>0</v>
      </c>
    </row>
    <row r="194" spans="1:8" x14ac:dyDescent="0.2">
      <c r="A194">
        <v>2017</v>
      </c>
      <c r="B194">
        <v>4</v>
      </c>
      <c r="C194">
        <v>11</v>
      </c>
      <c r="D194">
        <v>101</v>
      </c>
      <c r="E194">
        <v>-4.82</v>
      </c>
      <c r="F194" s="65">
        <v>1.1134600000000008</v>
      </c>
      <c r="G194" s="65">
        <f t="shared" si="4"/>
        <v>1.1134600000000008</v>
      </c>
      <c r="H194" s="65">
        <f t="shared" si="5"/>
        <v>0</v>
      </c>
    </row>
    <row r="195" spans="1:8" x14ac:dyDescent="0.2">
      <c r="A195">
        <v>2017</v>
      </c>
      <c r="B195">
        <v>4</v>
      </c>
      <c r="C195">
        <v>12</v>
      </c>
      <c r="D195">
        <v>102</v>
      </c>
      <c r="E195">
        <v>-6.03</v>
      </c>
      <c r="F195" s="65">
        <v>3.8175999999999606</v>
      </c>
      <c r="G195" s="65">
        <f t="shared" ref="G195:G258" si="6">IF(E195&lt;1,F195,0)</f>
        <v>3.8175999999999606</v>
      </c>
      <c r="H195" s="65">
        <f t="shared" ref="H195:H258" si="7">IF(E195&lt;1,0,F195)</f>
        <v>0</v>
      </c>
    </row>
    <row r="196" spans="1:8" x14ac:dyDescent="0.2">
      <c r="A196">
        <v>2017</v>
      </c>
      <c r="B196">
        <v>4</v>
      </c>
      <c r="C196">
        <v>13</v>
      </c>
      <c r="D196">
        <v>103</v>
      </c>
      <c r="E196">
        <v>-9.5</v>
      </c>
      <c r="F196" s="65">
        <v>0.39659000000001754</v>
      </c>
      <c r="G196" s="65">
        <f t="shared" si="6"/>
        <v>0.39659000000001754</v>
      </c>
      <c r="H196" s="65">
        <f t="shared" si="7"/>
        <v>0</v>
      </c>
    </row>
    <row r="197" spans="1:8" x14ac:dyDescent="0.2">
      <c r="A197">
        <v>2017</v>
      </c>
      <c r="B197">
        <v>4</v>
      </c>
      <c r="C197">
        <v>14</v>
      </c>
      <c r="D197">
        <v>104</v>
      </c>
      <c r="E197">
        <v>-10.81</v>
      </c>
      <c r="F197" s="65">
        <v>0.37929999999997277</v>
      </c>
      <c r="G197" s="65">
        <f t="shared" si="6"/>
        <v>0.37929999999997277</v>
      </c>
      <c r="H197" s="65">
        <f t="shared" si="7"/>
        <v>0</v>
      </c>
    </row>
    <row r="198" spans="1:8" x14ac:dyDescent="0.2">
      <c r="A198">
        <v>2017</v>
      </c>
      <c r="B198">
        <v>4</v>
      </c>
      <c r="C198">
        <v>15</v>
      </c>
      <c r="D198">
        <v>105</v>
      </c>
      <c r="E198">
        <v>-14.32</v>
      </c>
      <c r="F198" s="65">
        <v>1.8148700000000133</v>
      </c>
      <c r="G198" s="65">
        <f t="shared" si="6"/>
        <v>1.8148700000000133</v>
      </c>
      <c r="H198" s="65">
        <f t="shared" si="7"/>
        <v>0</v>
      </c>
    </row>
    <row r="199" spans="1:8" x14ac:dyDescent="0.2">
      <c r="A199">
        <v>2017</v>
      </c>
      <c r="B199">
        <v>4</v>
      </c>
      <c r="C199">
        <v>16</v>
      </c>
      <c r="D199">
        <v>106</v>
      </c>
      <c r="E199">
        <v>-7.16</v>
      </c>
      <c r="F199" s="65">
        <v>1.8398900000000056</v>
      </c>
      <c r="G199" s="65">
        <f t="shared" si="6"/>
        <v>1.8398900000000056</v>
      </c>
      <c r="H199" s="65">
        <f t="shared" si="7"/>
        <v>0</v>
      </c>
    </row>
    <row r="200" spans="1:8" x14ac:dyDescent="0.2">
      <c r="A200">
        <v>2017</v>
      </c>
      <c r="B200">
        <v>4</v>
      </c>
      <c r="C200">
        <v>17</v>
      </c>
      <c r="D200">
        <v>107</v>
      </c>
      <c r="E200">
        <v>-1.22</v>
      </c>
      <c r="F200" s="65">
        <v>0.35288000000002051</v>
      </c>
      <c r="G200" s="65">
        <f t="shared" si="6"/>
        <v>0.35288000000002051</v>
      </c>
      <c r="H200" s="65">
        <f t="shared" si="7"/>
        <v>0</v>
      </c>
    </row>
    <row r="201" spans="1:8" x14ac:dyDescent="0.2">
      <c r="A201">
        <v>2017</v>
      </c>
      <c r="B201">
        <v>4</v>
      </c>
      <c r="C201">
        <v>18</v>
      </c>
      <c r="D201">
        <v>108</v>
      </c>
      <c r="E201">
        <v>-9.83</v>
      </c>
      <c r="F201" s="65">
        <v>1.7337399999999663</v>
      </c>
      <c r="G201" s="65">
        <f t="shared" si="6"/>
        <v>1.7337399999999663</v>
      </c>
      <c r="H201" s="65">
        <f t="shared" si="7"/>
        <v>0</v>
      </c>
    </row>
    <row r="202" spans="1:8" x14ac:dyDescent="0.2">
      <c r="A202">
        <v>2017</v>
      </c>
      <c r="B202">
        <v>4</v>
      </c>
      <c r="C202">
        <v>19</v>
      </c>
      <c r="D202">
        <v>109</v>
      </c>
      <c r="E202">
        <v>-12.75</v>
      </c>
      <c r="F202" s="65">
        <v>3.3989000000000544</v>
      </c>
      <c r="G202" s="65">
        <f t="shared" si="6"/>
        <v>3.3989000000000544</v>
      </c>
      <c r="H202" s="65">
        <f t="shared" si="7"/>
        <v>0</v>
      </c>
    </row>
    <row r="203" spans="1:8" x14ac:dyDescent="0.2">
      <c r="A203">
        <v>2017</v>
      </c>
      <c r="B203">
        <v>4</v>
      </c>
      <c r="C203">
        <v>20</v>
      </c>
      <c r="D203">
        <v>110</v>
      </c>
      <c r="E203">
        <v>-8.99</v>
      </c>
      <c r="F203" s="65">
        <v>0</v>
      </c>
      <c r="G203" s="65">
        <f t="shared" si="6"/>
        <v>0</v>
      </c>
      <c r="H203" s="65">
        <f t="shared" si="7"/>
        <v>0</v>
      </c>
    </row>
    <row r="204" spans="1:8" x14ac:dyDescent="0.2">
      <c r="A204">
        <v>2017</v>
      </c>
      <c r="B204">
        <v>4</v>
      </c>
      <c r="C204">
        <v>21</v>
      </c>
      <c r="D204">
        <v>111</v>
      </c>
      <c r="E204">
        <v>-8.02</v>
      </c>
      <c r="F204" s="65">
        <v>1.672310000000037</v>
      </c>
      <c r="G204" s="65">
        <f t="shared" si="6"/>
        <v>1.672310000000037</v>
      </c>
      <c r="H204" s="65">
        <f t="shared" si="7"/>
        <v>0</v>
      </c>
    </row>
    <row r="205" spans="1:8" x14ac:dyDescent="0.2">
      <c r="A205">
        <v>2017</v>
      </c>
      <c r="B205">
        <v>4</v>
      </c>
      <c r="C205">
        <v>22</v>
      </c>
      <c r="D205">
        <v>112</v>
      </c>
      <c r="E205">
        <v>-10.32</v>
      </c>
      <c r="F205" s="65">
        <v>2.9243399999999573</v>
      </c>
      <c r="G205" s="65">
        <f t="shared" si="6"/>
        <v>2.9243399999999573</v>
      </c>
      <c r="H205" s="65">
        <f t="shared" si="7"/>
        <v>0</v>
      </c>
    </row>
    <row r="206" spans="1:8" x14ac:dyDescent="0.2">
      <c r="A206">
        <v>2017</v>
      </c>
      <c r="B206">
        <v>4</v>
      </c>
      <c r="C206">
        <v>23</v>
      </c>
      <c r="D206">
        <v>113</v>
      </c>
      <c r="E206">
        <v>-1.79</v>
      </c>
      <c r="F206" s="65">
        <v>0</v>
      </c>
      <c r="G206" s="65">
        <f t="shared" si="6"/>
        <v>0</v>
      </c>
      <c r="H206" s="65">
        <f t="shared" si="7"/>
        <v>0</v>
      </c>
    </row>
    <row r="207" spans="1:8" x14ac:dyDescent="0.2">
      <c r="A207">
        <v>2017</v>
      </c>
      <c r="B207">
        <v>4</v>
      </c>
      <c r="C207">
        <v>24</v>
      </c>
      <c r="D207">
        <v>114</v>
      </c>
      <c r="E207">
        <v>2.71</v>
      </c>
      <c r="F207" s="65">
        <v>1.8812500000000263</v>
      </c>
      <c r="G207" s="65">
        <f t="shared" si="6"/>
        <v>0</v>
      </c>
      <c r="H207" s="65">
        <f t="shared" si="7"/>
        <v>1.8812500000000263</v>
      </c>
    </row>
    <row r="208" spans="1:8" x14ac:dyDescent="0.2">
      <c r="A208">
        <v>2017</v>
      </c>
      <c r="B208">
        <v>4</v>
      </c>
      <c r="C208">
        <v>25</v>
      </c>
      <c r="D208">
        <v>115</v>
      </c>
      <c r="E208">
        <v>3.93</v>
      </c>
      <c r="F208" s="65">
        <v>0</v>
      </c>
      <c r="G208" s="65">
        <f t="shared" si="6"/>
        <v>0</v>
      </c>
      <c r="H208" s="65">
        <f t="shared" si="7"/>
        <v>0</v>
      </c>
    </row>
    <row r="209" spans="1:8" x14ac:dyDescent="0.2">
      <c r="A209">
        <v>2017</v>
      </c>
      <c r="B209">
        <v>4</v>
      </c>
      <c r="C209">
        <v>26</v>
      </c>
      <c r="D209">
        <v>116</v>
      </c>
      <c r="E209">
        <v>-1.78</v>
      </c>
      <c r="F209" s="65">
        <v>4.1112800000000265</v>
      </c>
      <c r="G209" s="65">
        <f t="shared" si="6"/>
        <v>4.1112800000000265</v>
      </c>
      <c r="H209" s="65">
        <f t="shared" si="7"/>
        <v>0</v>
      </c>
    </row>
    <row r="210" spans="1:8" x14ac:dyDescent="0.2">
      <c r="A210">
        <v>2017</v>
      </c>
      <c r="B210">
        <v>4</v>
      </c>
      <c r="C210">
        <v>27</v>
      </c>
      <c r="D210">
        <v>117</v>
      </c>
      <c r="E210">
        <v>-5.82</v>
      </c>
      <c r="F210" s="65">
        <v>3.1220100000000035</v>
      </c>
      <c r="G210" s="65">
        <f t="shared" si="6"/>
        <v>3.1220100000000035</v>
      </c>
      <c r="H210" s="65">
        <f t="shared" si="7"/>
        <v>0</v>
      </c>
    </row>
    <row r="211" spans="1:8" x14ac:dyDescent="0.2">
      <c r="A211">
        <v>2017</v>
      </c>
      <c r="B211">
        <v>4</v>
      </c>
      <c r="C211">
        <v>28</v>
      </c>
      <c r="D211">
        <v>118</v>
      </c>
      <c r="E211">
        <v>-11.56</v>
      </c>
      <c r="F211" s="65">
        <v>0</v>
      </c>
      <c r="G211" s="65">
        <f t="shared" si="6"/>
        <v>0</v>
      </c>
      <c r="H211" s="65">
        <f t="shared" si="7"/>
        <v>0</v>
      </c>
    </row>
    <row r="212" spans="1:8" x14ac:dyDescent="0.2">
      <c r="A212">
        <v>2017</v>
      </c>
      <c r="B212">
        <v>4</v>
      </c>
      <c r="C212">
        <v>29</v>
      </c>
      <c r="D212">
        <v>119</v>
      </c>
      <c r="E212">
        <v>-10.9</v>
      </c>
      <c r="F212" s="65">
        <v>2.7142000000000119</v>
      </c>
      <c r="G212" s="65">
        <f t="shared" si="6"/>
        <v>2.7142000000000119</v>
      </c>
      <c r="H212" s="65">
        <f t="shared" si="7"/>
        <v>0</v>
      </c>
    </row>
    <row r="213" spans="1:8" x14ac:dyDescent="0.2">
      <c r="A213">
        <v>2017</v>
      </c>
      <c r="B213">
        <v>4</v>
      </c>
      <c r="C213">
        <v>30</v>
      </c>
      <c r="D213">
        <v>120</v>
      </c>
      <c r="E213">
        <v>-0.02</v>
      </c>
      <c r="F213" s="65">
        <v>0.88204000000002969</v>
      </c>
      <c r="G213" s="65">
        <f t="shared" si="6"/>
        <v>0.88204000000002969</v>
      </c>
      <c r="H213" s="65">
        <f t="shared" si="7"/>
        <v>0</v>
      </c>
    </row>
    <row r="214" spans="1:8" x14ac:dyDescent="0.2">
      <c r="A214">
        <v>2017</v>
      </c>
      <c r="B214">
        <v>5</v>
      </c>
      <c r="C214">
        <v>1</v>
      </c>
      <c r="D214">
        <v>121</v>
      </c>
      <c r="E214">
        <v>-0.09</v>
      </c>
      <c r="F214" s="65">
        <v>0.3713199999999347</v>
      </c>
      <c r="G214" s="65">
        <f t="shared" si="6"/>
        <v>0.3713199999999347</v>
      </c>
      <c r="H214" s="65">
        <f t="shared" si="7"/>
        <v>0</v>
      </c>
    </row>
    <row r="215" spans="1:8" x14ac:dyDescent="0.2">
      <c r="A215">
        <v>2017</v>
      </c>
      <c r="B215">
        <v>5</v>
      </c>
      <c r="C215">
        <v>2</v>
      </c>
      <c r="D215">
        <v>122</v>
      </c>
      <c r="E215">
        <v>-2.15</v>
      </c>
      <c r="F215" s="65">
        <v>0</v>
      </c>
      <c r="G215" s="65">
        <f t="shared" si="6"/>
        <v>0</v>
      </c>
      <c r="H215" s="65">
        <f t="shared" si="7"/>
        <v>0</v>
      </c>
    </row>
    <row r="216" spans="1:8" x14ac:dyDescent="0.2">
      <c r="A216">
        <v>2017</v>
      </c>
      <c r="B216">
        <v>5</v>
      </c>
      <c r="C216">
        <v>3</v>
      </c>
      <c r="D216">
        <v>123</v>
      </c>
      <c r="E216">
        <v>-5.48</v>
      </c>
      <c r="F216" s="65">
        <v>1.0724800000000079</v>
      </c>
      <c r="G216" s="65">
        <f t="shared" si="6"/>
        <v>1.0724800000000079</v>
      </c>
      <c r="H216" s="65">
        <f t="shared" si="7"/>
        <v>0</v>
      </c>
    </row>
    <row r="217" spans="1:8" x14ac:dyDescent="0.2">
      <c r="A217">
        <v>2017</v>
      </c>
      <c r="B217">
        <v>5</v>
      </c>
      <c r="C217">
        <v>4</v>
      </c>
      <c r="D217">
        <v>124</v>
      </c>
      <c r="E217">
        <v>0.77</v>
      </c>
      <c r="F217" s="65">
        <v>0</v>
      </c>
      <c r="G217" s="65">
        <f t="shared" si="6"/>
        <v>0</v>
      </c>
      <c r="H217" s="65">
        <f t="shared" si="7"/>
        <v>0</v>
      </c>
    </row>
    <row r="218" spans="1:8" x14ac:dyDescent="0.2">
      <c r="A218">
        <v>2017</v>
      </c>
      <c r="B218">
        <v>5</v>
      </c>
      <c r="C218">
        <v>5</v>
      </c>
      <c r="D218">
        <v>125</v>
      </c>
      <c r="E218">
        <v>7.19</v>
      </c>
      <c r="F218" s="65">
        <v>0</v>
      </c>
      <c r="G218" s="65">
        <f t="shared" si="6"/>
        <v>0</v>
      </c>
      <c r="H218" s="65">
        <f t="shared" si="7"/>
        <v>0</v>
      </c>
    </row>
    <row r="219" spans="1:8" x14ac:dyDescent="0.2">
      <c r="A219">
        <v>2017</v>
      </c>
      <c r="B219">
        <v>5</v>
      </c>
      <c r="C219">
        <v>6</v>
      </c>
      <c r="D219">
        <v>126</v>
      </c>
      <c r="E219">
        <v>6.14</v>
      </c>
      <c r="F219" s="65">
        <v>0.38187999999999422</v>
      </c>
      <c r="G219" s="65">
        <f t="shared" si="6"/>
        <v>0</v>
      </c>
      <c r="H219" s="65">
        <f t="shared" si="7"/>
        <v>0.38187999999999422</v>
      </c>
    </row>
    <row r="220" spans="1:8" x14ac:dyDescent="0.2">
      <c r="A220">
        <v>2017</v>
      </c>
      <c r="B220">
        <v>5</v>
      </c>
      <c r="C220">
        <v>7</v>
      </c>
      <c r="D220">
        <v>127</v>
      </c>
      <c r="E220">
        <v>5.18</v>
      </c>
      <c r="F220" s="65">
        <v>0</v>
      </c>
      <c r="G220" s="65">
        <f t="shared" si="6"/>
        <v>0</v>
      </c>
      <c r="H220" s="65">
        <f t="shared" si="7"/>
        <v>0</v>
      </c>
    </row>
    <row r="221" spans="1:8" x14ac:dyDescent="0.2">
      <c r="A221">
        <v>2017</v>
      </c>
      <c r="B221">
        <v>5</v>
      </c>
      <c r="C221">
        <v>8</v>
      </c>
      <c r="D221">
        <v>128</v>
      </c>
      <c r="E221">
        <v>5.45</v>
      </c>
      <c r="F221" s="65">
        <v>4.8989199999999995</v>
      </c>
      <c r="G221" s="65">
        <f t="shared" si="6"/>
        <v>0</v>
      </c>
      <c r="H221" s="65">
        <f t="shared" si="7"/>
        <v>4.8989199999999995</v>
      </c>
    </row>
    <row r="222" spans="1:8" x14ac:dyDescent="0.2">
      <c r="A222">
        <v>2017</v>
      </c>
      <c r="B222">
        <v>5</v>
      </c>
      <c r="C222">
        <v>9</v>
      </c>
      <c r="D222">
        <v>129</v>
      </c>
      <c r="E222">
        <v>3.18</v>
      </c>
      <c r="F222" s="65">
        <v>1.5145200000000294</v>
      </c>
      <c r="G222" s="65">
        <f t="shared" si="6"/>
        <v>0</v>
      </c>
      <c r="H222" s="65">
        <f t="shared" si="7"/>
        <v>1.5145200000000294</v>
      </c>
    </row>
    <row r="223" spans="1:8" x14ac:dyDescent="0.2">
      <c r="A223">
        <v>2017</v>
      </c>
      <c r="B223">
        <v>5</v>
      </c>
      <c r="C223">
        <v>10</v>
      </c>
      <c r="D223">
        <v>130</v>
      </c>
      <c r="E223">
        <v>4.1399999999999997</v>
      </c>
      <c r="F223" s="65">
        <v>0.37375999999998843</v>
      </c>
      <c r="G223" s="65">
        <f t="shared" si="6"/>
        <v>0</v>
      </c>
      <c r="H223" s="65">
        <f t="shared" si="7"/>
        <v>0.37375999999998843</v>
      </c>
    </row>
    <row r="224" spans="1:8" x14ac:dyDescent="0.2">
      <c r="A224">
        <v>2017</v>
      </c>
      <c r="B224">
        <v>5</v>
      </c>
      <c r="C224">
        <v>11</v>
      </c>
      <c r="D224">
        <v>131</v>
      </c>
      <c r="E224">
        <v>2.0099999999999998</v>
      </c>
      <c r="F224" s="65">
        <v>0</v>
      </c>
      <c r="G224" s="65">
        <f t="shared" si="6"/>
        <v>0</v>
      </c>
      <c r="H224" s="65">
        <f t="shared" si="7"/>
        <v>0</v>
      </c>
    </row>
    <row r="225" spans="1:8" x14ac:dyDescent="0.2">
      <c r="A225">
        <v>2017</v>
      </c>
      <c r="B225">
        <v>5</v>
      </c>
      <c r="C225">
        <v>12</v>
      </c>
      <c r="D225">
        <v>132</v>
      </c>
      <c r="E225">
        <v>-1.92</v>
      </c>
      <c r="F225" s="65">
        <v>0</v>
      </c>
      <c r="G225" s="65">
        <f t="shared" si="6"/>
        <v>0</v>
      </c>
      <c r="H225" s="65">
        <f t="shared" si="7"/>
        <v>0</v>
      </c>
    </row>
    <row r="226" spans="1:8" x14ac:dyDescent="0.2">
      <c r="A226">
        <v>2017</v>
      </c>
      <c r="B226">
        <v>5</v>
      </c>
      <c r="C226">
        <v>13</v>
      </c>
      <c r="D226">
        <v>133</v>
      </c>
      <c r="E226">
        <v>-1.67</v>
      </c>
      <c r="F226" s="65">
        <v>0</v>
      </c>
      <c r="G226" s="65">
        <f t="shared" si="6"/>
        <v>0</v>
      </c>
      <c r="H226" s="65">
        <f t="shared" si="7"/>
        <v>0</v>
      </c>
    </row>
    <row r="227" spans="1:8" x14ac:dyDescent="0.2">
      <c r="A227">
        <v>2017</v>
      </c>
      <c r="B227">
        <v>5</v>
      </c>
      <c r="C227">
        <v>14</v>
      </c>
      <c r="D227">
        <v>134</v>
      </c>
      <c r="E227">
        <v>0.02</v>
      </c>
      <c r="F227" s="65">
        <v>0</v>
      </c>
      <c r="G227" s="65">
        <f t="shared" si="6"/>
        <v>0</v>
      </c>
      <c r="H227" s="65">
        <f t="shared" si="7"/>
        <v>0</v>
      </c>
    </row>
    <row r="228" spans="1:8" x14ac:dyDescent="0.2">
      <c r="A228">
        <v>2017</v>
      </c>
      <c r="B228">
        <v>5</v>
      </c>
      <c r="C228">
        <v>15</v>
      </c>
      <c r="D228">
        <v>135</v>
      </c>
      <c r="E228">
        <v>2.29</v>
      </c>
      <c r="F228" s="65">
        <v>1.0179500000000121</v>
      </c>
      <c r="G228" s="65">
        <f t="shared" si="6"/>
        <v>0</v>
      </c>
      <c r="H228" s="65">
        <f t="shared" si="7"/>
        <v>1.0179500000000121</v>
      </c>
    </row>
    <row r="229" spans="1:8" x14ac:dyDescent="0.2">
      <c r="A229">
        <v>2017</v>
      </c>
      <c r="B229">
        <v>5</v>
      </c>
      <c r="C229">
        <v>16</v>
      </c>
      <c r="D229">
        <v>136</v>
      </c>
      <c r="E229">
        <v>4.16</v>
      </c>
      <c r="F229" s="65">
        <v>1.2370400000000064</v>
      </c>
      <c r="G229" s="65">
        <f t="shared" si="6"/>
        <v>0</v>
      </c>
      <c r="H229" s="65">
        <f t="shared" si="7"/>
        <v>1.2370400000000064</v>
      </c>
    </row>
    <row r="230" spans="1:8" x14ac:dyDescent="0.2">
      <c r="A230">
        <v>2017</v>
      </c>
      <c r="B230">
        <v>5</v>
      </c>
      <c r="C230">
        <v>17</v>
      </c>
      <c r="D230">
        <v>137</v>
      </c>
      <c r="E230">
        <v>4.45</v>
      </c>
      <c r="F230" s="65">
        <v>0.55751999999999213</v>
      </c>
      <c r="G230" s="65">
        <f t="shared" si="6"/>
        <v>0</v>
      </c>
      <c r="H230" s="65">
        <f t="shared" si="7"/>
        <v>0.55751999999999213</v>
      </c>
    </row>
    <row r="231" spans="1:8" x14ac:dyDescent="0.2">
      <c r="A231">
        <v>2017</v>
      </c>
      <c r="B231">
        <v>5</v>
      </c>
      <c r="C231">
        <v>18</v>
      </c>
      <c r="D231">
        <v>138</v>
      </c>
      <c r="E231">
        <v>5.37</v>
      </c>
      <c r="F231" s="65">
        <v>1.9367600000000016</v>
      </c>
      <c r="G231" s="65">
        <f t="shared" si="6"/>
        <v>0</v>
      </c>
      <c r="H231" s="65">
        <f t="shared" si="7"/>
        <v>1.9367600000000016</v>
      </c>
    </row>
    <row r="232" spans="1:8" x14ac:dyDescent="0.2">
      <c r="A232">
        <v>2017</v>
      </c>
      <c r="B232">
        <v>5</v>
      </c>
      <c r="C232">
        <v>19</v>
      </c>
      <c r="D232">
        <v>139</v>
      </c>
      <c r="E232">
        <v>7.07</v>
      </c>
      <c r="F232" s="65">
        <v>1.4124400000000037</v>
      </c>
      <c r="G232" s="65">
        <f t="shared" si="6"/>
        <v>0</v>
      </c>
      <c r="H232" s="65">
        <f t="shared" si="7"/>
        <v>1.4124400000000037</v>
      </c>
    </row>
    <row r="233" spans="1:8" x14ac:dyDescent="0.2">
      <c r="A233">
        <v>2017</v>
      </c>
      <c r="B233">
        <v>5</v>
      </c>
      <c r="C233">
        <v>20</v>
      </c>
      <c r="D233">
        <v>140</v>
      </c>
      <c r="E233">
        <v>4.3899999999999997</v>
      </c>
      <c r="F233" s="65">
        <v>0.64520000000003164</v>
      </c>
      <c r="G233" s="65">
        <f t="shared" si="6"/>
        <v>0</v>
      </c>
      <c r="H233" s="65">
        <f t="shared" si="7"/>
        <v>0.64520000000003164</v>
      </c>
    </row>
    <row r="234" spans="1:8" x14ac:dyDescent="0.2">
      <c r="A234">
        <v>2017</v>
      </c>
      <c r="B234">
        <v>5</v>
      </c>
      <c r="C234">
        <v>21</v>
      </c>
      <c r="D234">
        <v>141</v>
      </c>
      <c r="E234">
        <v>0.9</v>
      </c>
      <c r="F234" s="65">
        <v>0.33779999999998156</v>
      </c>
      <c r="G234" s="65">
        <f t="shared" si="6"/>
        <v>0.33779999999998156</v>
      </c>
      <c r="H234" s="65">
        <f t="shared" si="7"/>
        <v>0</v>
      </c>
    </row>
    <row r="235" spans="1:8" x14ac:dyDescent="0.2">
      <c r="A235">
        <v>2017</v>
      </c>
      <c r="B235">
        <v>5</v>
      </c>
      <c r="C235">
        <v>22</v>
      </c>
      <c r="D235">
        <v>142</v>
      </c>
      <c r="E235">
        <v>-1.74</v>
      </c>
      <c r="F235" s="65">
        <v>0</v>
      </c>
      <c r="G235" s="65">
        <f t="shared" si="6"/>
        <v>0</v>
      </c>
      <c r="H235" s="65">
        <f t="shared" si="7"/>
        <v>0</v>
      </c>
    </row>
    <row r="236" spans="1:8" x14ac:dyDescent="0.2">
      <c r="A236">
        <v>2017</v>
      </c>
      <c r="B236">
        <v>5</v>
      </c>
      <c r="C236">
        <v>23</v>
      </c>
      <c r="D236">
        <v>143</v>
      </c>
      <c r="E236">
        <v>0.17</v>
      </c>
      <c r="F236" s="65">
        <v>0</v>
      </c>
      <c r="G236" s="65">
        <f t="shared" si="6"/>
        <v>0</v>
      </c>
      <c r="H236" s="65">
        <f t="shared" si="7"/>
        <v>0</v>
      </c>
    </row>
    <row r="237" spans="1:8" x14ac:dyDescent="0.2">
      <c r="A237">
        <v>2017</v>
      </c>
      <c r="B237">
        <v>5</v>
      </c>
      <c r="C237">
        <v>24</v>
      </c>
      <c r="D237">
        <v>144</v>
      </c>
      <c r="E237">
        <v>3.43</v>
      </c>
      <c r="F237" s="65">
        <v>0</v>
      </c>
      <c r="G237" s="65">
        <f t="shared" si="6"/>
        <v>0</v>
      </c>
      <c r="H237" s="65">
        <f t="shared" si="7"/>
        <v>0</v>
      </c>
    </row>
    <row r="238" spans="1:8" x14ac:dyDescent="0.2">
      <c r="A238">
        <v>2017</v>
      </c>
      <c r="B238">
        <v>5</v>
      </c>
      <c r="C238">
        <v>25</v>
      </c>
      <c r="D238">
        <v>145</v>
      </c>
      <c r="E238">
        <v>4.18</v>
      </c>
      <c r="F238" s="65">
        <v>0</v>
      </c>
      <c r="G238" s="65">
        <f t="shared" si="6"/>
        <v>0</v>
      </c>
      <c r="H238" s="65">
        <f t="shared" si="7"/>
        <v>0</v>
      </c>
    </row>
    <row r="239" spans="1:8" x14ac:dyDescent="0.2">
      <c r="A239">
        <v>2017</v>
      </c>
      <c r="B239">
        <v>5</v>
      </c>
      <c r="C239">
        <v>26</v>
      </c>
      <c r="D239">
        <v>146</v>
      </c>
      <c r="E239">
        <v>4.03</v>
      </c>
      <c r="F239" s="65">
        <v>0</v>
      </c>
      <c r="G239" s="65">
        <f t="shared" si="6"/>
        <v>0</v>
      </c>
      <c r="H239" s="65">
        <f t="shared" si="7"/>
        <v>0</v>
      </c>
    </row>
    <row r="240" spans="1:8" x14ac:dyDescent="0.2">
      <c r="A240">
        <v>2017</v>
      </c>
      <c r="B240">
        <v>5</v>
      </c>
      <c r="C240">
        <v>27</v>
      </c>
      <c r="D240">
        <v>147</v>
      </c>
      <c r="E240">
        <v>4.9800000000000004</v>
      </c>
      <c r="F240" s="65">
        <v>0.46888000000004693</v>
      </c>
      <c r="G240" s="65">
        <f t="shared" si="6"/>
        <v>0</v>
      </c>
      <c r="H240" s="65">
        <f t="shared" si="7"/>
        <v>0.46888000000004693</v>
      </c>
    </row>
    <row r="241" spans="1:8" x14ac:dyDescent="0.2">
      <c r="A241">
        <v>2017</v>
      </c>
      <c r="B241">
        <v>5</v>
      </c>
      <c r="C241">
        <v>28</v>
      </c>
      <c r="D241">
        <v>148</v>
      </c>
      <c r="E241">
        <v>1.89</v>
      </c>
      <c r="F241" s="65">
        <v>0</v>
      </c>
      <c r="G241" s="65">
        <f t="shared" si="6"/>
        <v>0</v>
      </c>
      <c r="H241" s="65">
        <f t="shared" si="7"/>
        <v>0</v>
      </c>
    </row>
    <row r="242" spans="1:8" x14ac:dyDescent="0.2">
      <c r="A242">
        <v>2017</v>
      </c>
      <c r="B242">
        <v>5</v>
      </c>
      <c r="C242">
        <v>29</v>
      </c>
      <c r="D242">
        <v>149</v>
      </c>
      <c r="E242">
        <v>2.74</v>
      </c>
      <c r="F242" s="65">
        <v>0.39231999999994516</v>
      </c>
      <c r="G242" s="65">
        <f t="shared" si="6"/>
        <v>0</v>
      </c>
      <c r="H242" s="65">
        <f t="shared" si="7"/>
        <v>0.39231999999994516</v>
      </c>
    </row>
    <row r="243" spans="1:8" x14ac:dyDescent="0.2">
      <c r="A243">
        <v>2017</v>
      </c>
      <c r="B243">
        <v>5</v>
      </c>
      <c r="C243">
        <v>30</v>
      </c>
      <c r="D243">
        <v>150</v>
      </c>
      <c r="E243">
        <v>2.2799999999999998</v>
      </c>
      <c r="F243" s="65">
        <v>2.450520000000016</v>
      </c>
      <c r="G243" s="65">
        <f t="shared" si="6"/>
        <v>0</v>
      </c>
      <c r="H243" s="65">
        <f t="shared" si="7"/>
        <v>2.450520000000016</v>
      </c>
    </row>
    <row r="244" spans="1:8" x14ac:dyDescent="0.2">
      <c r="A244">
        <v>2017</v>
      </c>
      <c r="B244">
        <v>5</v>
      </c>
      <c r="C244">
        <v>31</v>
      </c>
      <c r="D244">
        <v>151</v>
      </c>
      <c r="E244">
        <v>3.81</v>
      </c>
      <c r="F244" s="65">
        <v>0</v>
      </c>
      <c r="G244" s="65">
        <f t="shared" si="6"/>
        <v>0</v>
      </c>
      <c r="H244" s="65">
        <f t="shared" si="7"/>
        <v>0</v>
      </c>
    </row>
    <row r="245" spans="1:8" x14ac:dyDescent="0.2">
      <c r="A245">
        <v>2017</v>
      </c>
      <c r="B245">
        <v>6</v>
      </c>
      <c r="C245">
        <v>1</v>
      </c>
      <c r="D245">
        <v>152</v>
      </c>
      <c r="E245">
        <v>5.37</v>
      </c>
      <c r="F245" s="65">
        <v>0.89483999999998776</v>
      </c>
      <c r="G245" s="65">
        <f t="shared" si="6"/>
        <v>0</v>
      </c>
      <c r="H245" s="65">
        <f t="shared" si="7"/>
        <v>0.89483999999998776</v>
      </c>
    </row>
    <row r="246" spans="1:8" x14ac:dyDescent="0.2">
      <c r="A246">
        <v>2017</v>
      </c>
      <c r="B246">
        <v>6</v>
      </c>
      <c r="C246">
        <v>2</v>
      </c>
      <c r="D246">
        <v>153</v>
      </c>
      <c r="E246">
        <v>4.78</v>
      </c>
      <c r="F246" s="65">
        <v>0</v>
      </c>
      <c r="G246" s="65">
        <f t="shared" si="6"/>
        <v>0</v>
      </c>
      <c r="H246" s="65">
        <f t="shared" si="7"/>
        <v>0</v>
      </c>
    </row>
    <row r="247" spans="1:8" x14ac:dyDescent="0.2">
      <c r="A247">
        <v>2017</v>
      </c>
      <c r="B247">
        <v>6</v>
      </c>
      <c r="C247">
        <v>3</v>
      </c>
      <c r="D247">
        <v>154</v>
      </c>
      <c r="E247">
        <v>6.6</v>
      </c>
      <c r="F247" s="65">
        <v>0.38188000000006017</v>
      </c>
      <c r="G247" s="65">
        <f t="shared" si="6"/>
        <v>0</v>
      </c>
      <c r="H247" s="65">
        <f t="shared" si="7"/>
        <v>0.38188000000006017</v>
      </c>
    </row>
    <row r="248" spans="1:8" x14ac:dyDescent="0.2">
      <c r="A248">
        <v>2017</v>
      </c>
      <c r="B248">
        <v>6</v>
      </c>
      <c r="C248">
        <v>4</v>
      </c>
      <c r="D248">
        <v>155</v>
      </c>
      <c r="E248">
        <v>3.81</v>
      </c>
      <c r="F248" s="65">
        <v>0.36563999999998253</v>
      </c>
      <c r="G248" s="65">
        <f t="shared" si="6"/>
        <v>0</v>
      </c>
      <c r="H248" s="65">
        <f t="shared" si="7"/>
        <v>0.36563999999998253</v>
      </c>
    </row>
    <row r="249" spans="1:8" x14ac:dyDescent="0.2">
      <c r="A249">
        <v>2017</v>
      </c>
      <c r="B249">
        <v>6</v>
      </c>
      <c r="C249">
        <v>5</v>
      </c>
      <c r="D249">
        <v>156</v>
      </c>
      <c r="E249">
        <v>5.44</v>
      </c>
      <c r="F249" s="65">
        <v>0.73128000000003102</v>
      </c>
      <c r="G249" s="65">
        <f t="shared" si="6"/>
        <v>0</v>
      </c>
      <c r="H249" s="65">
        <f t="shared" si="7"/>
        <v>0.73128000000003102</v>
      </c>
    </row>
    <row r="250" spans="1:8" x14ac:dyDescent="0.2">
      <c r="A250">
        <v>2017</v>
      </c>
      <c r="B250">
        <v>6</v>
      </c>
      <c r="C250">
        <v>6</v>
      </c>
      <c r="D250">
        <v>157</v>
      </c>
      <c r="E250">
        <v>4.78</v>
      </c>
      <c r="F250" s="65">
        <v>1.078120000000006</v>
      </c>
      <c r="G250" s="65">
        <f t="shared" si="6"/>
        <v>0</v>
      </c>
      <c r="H250" s="65">
        <f t="shared" si="7"/>
        <v>1.078120000000006</v>
      </c>
    </row>
    <row r="251" spans="1:8" x14ac:dyDescent="0.2">
      <c r="A251">
        <v>2017</v>
      </c>
      <c r="B251">
        <v>6</v>
      </c>
      <c r="C251">
        <v>7</v>
      </c>
      <c r="D251">
        <v>158</v>
      </c>
      <c r="E251">
        <v>5.68</v>
      </c>
      <c r="F251" s="65">
        <v>0.34011999999999259</v>
      </c>
      <c r="G251" s="65">
        <f t="shared" si="6"/>
        <v>0</v>
      </c>
      <c r="H251" s="65">
        <f t="shared" si="7"/>
        <v>0.34011999999999259</v>
      </c>
    </row>
    <row r="252" spans="1:8" x14ac:dyDescent="0.2">
      <c r="A252">
        <v>2017</v>
      </c>
      <c r="B252">
        <v>6</v>
      </c>
      <c r="C252">
        <v>8</v>
      </c>
      <c r="D252">
        <v>159</v>
      </c>
      <c r="E252">
        <v>5.4</v>
      </c>
      <c r="F252" s="65">
        <v>0.72316000000002534</v>
      </c>
      <c r="G252" s="65">
        <f t="shared" si="6"/>
        <v>0</v>
      </c>
      <c r="H252" s="65">
        <f t="shared" si="7"/>
        <v>0.72316000000002534</v>
      </c>
    </row>
    <row r="253" spans="1:8" x14ac:dyDescent="0.2">
      <c r="A253">
        <v>2017</v>
      </c>
      <c r="B253">
        <v>6</v>
      </c>
      <c r="C253">
        <v>9</v>
      </c>
      <c r="D253">
        <v>160</v>
      </c>
      <c r="E253">
        <v>5.13</v>
      </c>
      <c r="F253" s="65">
        <v>0</v>
      </c>
      <c r="G253" s="65">
        <f t="shared" si="6"/>
        <v>0</v>
      </c>
      <c r="H253" s="65">
        <f t="shared" si="7"/>
        <v>0</v>
      </c>
    </row>
    <row r="254" spans="1:8" x14ac:dyDescent="0.2">
      <c r="A254">
        <v>2017</v>
      </c>
      <c r="B254">
        <v>6</v>
      </c>
      <c r="C254">
        <v>10</v>
      </c>
      <c r="D254">
        <v>161</v>
      </c>
      <c r="E254">
        <v>6.33</v>
      </c>
      <c r="F254" s="65">
        <v>0</v>
      </c>
      <c r="G254" s="65">
        <f t="shared" si="6"/>
        <v>0</v>
      </c>
      <c r="H254" s="65">
        <f t="shared" si="7"/>
        <v>0</v>
      </c>
    </row>
    <row r="255" spans="1:8" x14ac:dyDescent="0.2">
      <c r="A255">
        <v>2017</v>
      </c>
      <c r="B255">
        <v>6</v>
      </c>
      <c r="C255">
        <v>11</v>
      </c>
      <c r="D255">
        <v>162</v>
      </c>
      <c r="E255">
        <v>7.31</v>
      </c>
      <c r="F255" s="65">
        <v>0</v>
      </c>
      <c r="G255" s="65">
        <f t="shared" si="6"/>
        <v>0</v>
      </c>
      <c r="H255" s="65">
        <f t="shared" si="7"/>
        <v>0</v>
      </c>
    </row>
    <row r="256" spans="1:8" x14ac:dyDescent="0.2">
      <c r="A256">
        <v>2017</v>
      </c>
      <c r="B256">
        <v>6</v>
      </c>
      <c r="C256">
        <v>12</v>
      </c>
      <c r="D256">
        <v>163</v>
      </c>
      <c r="E256">
        <v>7.25</v>
      </c>
      <c r="F256" s="65">
        <v>0.4039200000000005</v>
      </c>
      <c r="G256" s="65">
        <f t="shared" si="6"/>
        <v>0</v>
      </c>
      <c r="H256" s="65">
        <f t="shared" si="7"/>
        <v>0.4039200000000005</v>
      </c>
    </row>
    <row r="257" spans="1:8" x14ac:dyDescent="0.2">
      <c r="A257">
        <v>2017</v>
      </c>
      <c r="B257">
        <v>6</v>
      </c>
      <c r="C257">
        <v>13</v>
      </c>
      <c r="D257">
        <v>164</v>
      </c>
      <c r="E257">
        <v>7.39</v>
      </c>
      <c r="F257" s="65">
        <v>0.36448000000001002</v>
      </c>
      <c r="G257" s="65">
        <f t="shared" si="6"/>
        <v>0</v>
      </c>
      <c r="H257" s="65">
        <f t="shared" si="7"/>
        <v>0.36448000000001002</v>
      </c>
    </row>
    <row r="258" spans="1:8" x14ac:dyDescent="0.2">
      <c r="A258">
        <v>2017</v>
      </c>
      <c r="B258">
        <v>6</v>
      </c>
      <c r="C258">
        <v>14</v>
      </c>
      <c r="D258">
        <v>165</v>
      </c>
      <c r="E258">
        <v>6.98</v>
      </c>
      <c r="F258" s="65">
        <v>0</v>
      </c>
      <c r="G258" s="65">
        <f t="shared" si="6"/>
        <v>0</v>
      </c>
      <c r="H258" s="65">
        <f t="shared" si="7"/>
        <v>0</v>
      </c>
    </row>
    <row r="259" spans="1:8" x14ac:dyDescent="0.2">
      <c r="A259">
        <v>2017</v>
      </c>
      <c r="B259">
        <v>6</v>
      </c>
      <c r="C259">
        <v>15</v>
      </c>
      <c r="D259">
        <v>166</v>
      </c>
      <c r="E259">
        <v>7.47</v>
      </c>
      <c r="F259" s="65">
        <v>0.34707999999995987</v>
      </c>
      <c r="G259" s="65">
        <f t="shared" ref="G259:G322" si="8">IF(E259&lt;1,F259,0)</f>
        <v>0</v>
      </c>
      <c r="H259" s="65">
        <f t="shared" ref="H259:H322" si="9">IF(E259&lt;1,0,F259)</f>
        <v>0.34707999999995987</v>
      </c>
    </row>
    <row r="260" spans="1:8" x14ac:dyDescent="0.2">
      <c r="A260">
        <v>2017</v>
      </c>
      <c r="B260">
        <v>6</v>
      </c>
      <c r="C260">
        <v>16</v>
      </c>
      <c r="D260">
        <v>167</v>
      </c>
      <c r="E260">
        <v>6.94</v>
      </c>
      <c r="F260" s="65">
        <v>0.33780000000004745</v>
      </c>
      <c r="G260" s="65">
        <f t="shared" si="8"/>
        <v>0</v>
      </c>
      <c r="H260" s="65">
        <f t="shared" si="9"/>
        <v>0.33780000000004745</v>
      </c>
    </row>
    <row r="261" spans="1:8" x14ac:dyDescent="0.2">
      <c r="A261">
        <v>2017</v>
      </c>
      <c r="B261">
        <v>6</v>
      </c>
      <c r="C261">
        <v>17</v>
      </c>
      <c r="D261">
        <v>168</v>
      </c>
      <c r="E261">
        <v>4.3600000000000003</v>
      </c>
      <c r="F261" s="65">
        <v>4.570879999999967</v>
      </c>
      <c r="G261" s="65">
        <f t="shared" si="8"/>
        <v>0</v>
      </c>
      <c r="H261" s="65">
        <f t="shared" si="9"/>
        <v>4.570879999999967</v>
      </c>
    </row>
    <row r="262" spans="1:8" x14ac:dyDescent="0.2">
      <c r="A262">
        <v>2017</v>
      </c>
      <c r="B262">
        <v>6</v>
      </c>
      <c r="C262">
        <v>18</v>
      </c>
      <c r="D262">
        <v>169</v>
      </c>
      <c r="E262">
        <v>4.95</v>
      </c>
      <c r="F262" s="65">
        <v>0.38976000000001476</v>
      </c>
      <c r="G262" s="65">
        <f t="shared" si="8"/>
        <v>0</v>
      </c>
      <c r="H262" s="65">
        <f t="shared" si="9"/>
        <v>0.38976000000001476</v>
      </c>
    </row>
    <row r="263" spans="1:8" x14ac:dyDescent="0.2">
      <c r="A263">
        <v>2017</v>
      </c>
      <c r="B263">
        <v>6</v>
      </c>
      <c r="C263">
        <v>19</v>
      </c>
      <c r="D263">
        <v>170</v>
      </c>
      <c r="E263">
        <v>4.7699999999999996</v>
      </c>
      <c r="F263" s="65">
        <v>2.0005600000000094</v>
      </c>
      <c r="G263" s="65">
        <f t="shared" si="8"/>
        <v>0</v>
      </c>
      <c r="H263" s="65">
        <f t="shared" si="9"/>
        <v>2.0005600000000094</v>
      </c>
    </row>
    <row r="264" spans="1:8" x14ac:dyDescent="0.2">
      <c r="A264">
        <v>2017</v>
      </c>
      <c r="B264">
        <v>6</v>
      </c>
      <c r="C264">
        <v>20</v>
      </c>
      <c r="D264">
        <v>171</v>
      </c>
      <c r="E264">
        <v>3.89</v>
      </c>
      <c r="F264" s="65">
        <v>0</v>
      </c>
      <c r="G264" s="65">
        <f t="shared" si="8"/>
        <v>0</v>
      </c>
      <c r="H264" s="65">
        <f t="shared" si="9"/>
        <v>0</v>
      </c>
    </row>
    <row r="265" spans="1:8" x14ac:dyDescent="0.2">
      <c r="A265">
        <v>2017</v>
      </c>
      <c r="B265">
        <v>6</v>
      </c>
      <c r="C265">
        <v>21</v>
      </c>
      <c r="D265">
        <v>172</v>
      </c>
      <c r="E265">
        <v>3.51</v>
      </c>
      <c r="F265" s="65">
        <v>0</v>
      </c>
      <c r="G265" s="65">
        <f t="shared" si="8"/>
        <v>0</v>
      </c>
      <c r="H265" s="65">
        <f t="shared" si="9"/>
        <v>0</v>
      </c>
    </row>
    <row r="266" spans="1:8" x14ac:dyDescent="0.2">
      <c r="A266">
        <v>2017</v>
      </c>
      <c r="B266">
        <v>6</v>
      </c>
      <c r="C266">
        <v>22</v>
      </c>
      <c r="D266">
        <v>173</v>
      </c>
      <c r="E266">
        <v>4.67</v>
      </c>
      <c r="F266" s="65">
        <v>0</v>
      </c>
      <c r="G266" s="65">
        <f t="shared" si="8"/>
        <v>0</v>
      </c>
      <c r="H266" s="65">
        <f t="shared" si="9"/>
        <v>0</v>
      </c>
    </row>
    <row r="267" spans="1:8" x14ac:dyDescent="0.2">
      <c r="A267">
        <v>2017</v>
      </c>
      <c r="B267">
        <v>6</v>
      </c>
      <c r="C267">
        <v>23</v>
      </c>
      <c r="D267">
        <v>174</v>
      </c>
      <c r="E267">
        <v>6.62</v>
      </c>
      <c r="F267" s="65">
        <v>0</v>
      </c>
      <c r="G267" s="65">
        <f t="shared" si="8"/>
        <v>0</v>
      </c>
      <c r="H267" s="65">
        <f t="shared" si="9"/>
        <v>0</v>
      </c>
    </row>
    <row r="268" spans="1:8" x14ac:dyDescent="0.2">
      <c r="A268">
        <v>2017</v>
      </c>
      <c r="B268">
        <v>6</v>
      </c>
      <c r="C268">
        <v>24</v>
      </c>
      <c r="D268">
        <v>175</v>
      </c>
      <c r="E268">
        <v>8.64</v>
      </c>
      <c r="F268" s="65">
        <v>0.47003999999995361</v>
      </c>
      <c r="G268" s="65">
        <f t="shared" si="8"/>
        <v>0</v>
      </c>
      <c r="H268" s="65">
        <f t="shared" si="9"/>
        <v>0.47003999999995361</v>
      </c>
    </row>
    <row r="269" spans="1:8" x14ac:dyDescent="0.2">
      <c r="A269">
        <v>2017</v>
      </c>
      <c r="B269">
        <v>6</v>
      </c>
      <c r="C269">
        <v>25</v>
      </c>
      <c r="D269">
        <v>176</v>
      </c>
      <c r="E269">
        <v>9.56</v>
      </c>
      <c r="F269" s="65">
        <v>0</v>
      </c>
      <c r="G269" s="65">
        <f t="shared" si="8"/>
        <v>0</v>
      </c>
      <c r="H269" s="65">
        <f t="shared" si="9"/>
        <v>0</v>
      </c>
    </row>
    <row r="270" spans="1:8" x14ac:dyDescent="0.2">
      <c r="A270">
        <v>2017</v>
      </c>
      <c r="B270">
        <v>6</v>
      </c>
      <c r="C270">
        <v>26</v>
      </c>
      <c r="D270">
        <v>177</v>
      </c>
      <c r="E270">
        <v>11.29</v>
      </c>
      <c r="F270" s="65">
        <v>0.86003999999995362</v>
      </c>
      <c r="G270" s="65">
        <f t="shared" si="8"/>
        <v>0</v>
      </c>
      <c r="H270" s="65">
        <f t="shared" si="9"/>
        <v>0.86003999999995362</v>
      </c>
    </row>
    <row r="271" spans="1:8" x14ac:dyDescent="0.2">
      <c r="A271">
        <v>2017</v>
      </c>
      <c r="B271">
        <v>6</v>
      </c>
      <c r="C271">
        <v>27</v>
      </c>
      <c r="D271">
        <v>178</v>
      </c>
      <c r="E271">
        <v>9.7100000000000009</v>
      </c>
      <c r="F271" s="65">
        <v>0</v>
      </c>
      <c r="G271" s="65">
        <f t="shared" si="8"/>
        <v>0</v>
      </c>
      <c r="H271" s="65">
        <f t="shared" si="9"/>
        <v>0</v>
      </c>
    </row>
    <row r="272" spans="1:8" x14ac:dyDescent="0.2">
      <c r="A272">
        <v>2017</v>
      </c>
      <c r="B272">
        <v>6</v>
      </c>
      <c r="C272">
        <v>28</v>
      </c>
      <c r="D272">
        <v>179</v>
      </c>
      <c r="E272">
        <v>5.46</v>
      </c>
      <c r="F272" s="65">
        <v>1.1746399999999562</v>
      </c>
      <c r="G272" s="65">
        <f t="shared" si="8"/>
        <v>0</v>
      </c>
      <c r="H272" s="65">
        <f t="shared" si="9"/>
        <v>1.1746399999999562</v>
      </c>
    </row>
    <row r="273" spans="1:8" x14ac:dyDescent="0.2">
      <c r="A273">
        <v>2017</v>
      </c>
      <c r="B273">
        <v>6</v>
      </c>
      <c r="C273">
        <v>29</v>
      </c>
      <c r="D273">
        <v>180</v>
      </c>
      <c r="E273">
        <v>7.99</v>
      </c>
      <c r="F273" s="65">
        <v>0</v>
      </c>
      <c r="G273" s="65">
        <f t="shared" si="8"/>
        <v>0</v>
      </c>
      <c r="H273" s="65">
        <f t="shared" si="9"/>
        <v>0</v>
      </c>
    </row>
    <row r="274" spans="1:8" x14ac:dyDescent="0.2">
      <c r="A274">
        <v>2017</v>
      </c>
      <c r="B274">
        <v>6</v>
      </c>
      <c r="C274">
        <v>30</v>
      </c>
      <c r="D274">
        <v>181</v>
      </c>
      <c r="E274">
        <v>5.78</v>
      </c>
      <c r="F274" s="65">
        <v>1.9003200000000242</v>
      </c>
      <c r="G274" s="65">
        <f t="shared" si="8"/>
        <v>0</v>
      </c>
      <c r="H274" s="65">
        <f t="shared" si="9"/>
        <v>1.9003200000000242</v>
      </c>
    </row>
    <row r="275" spans="1:8" x14ac:dyDescent="0.2">
      <c r="A275">
        <v>2017</v>
      </c>
      <c r="B275">
        <v>7</v>
      </c>
      <c r="C275">
        <v>1</v>
      </c>
      <c r="D275">
        <v>182</v>
      </c>
      <c r="E275">
        <v>2.67</v>
      </c>
      <c r="F275" s="65">
        <v>14.40767999999999</v>
      </c>
      <c r="G275" s="65">
        <f t="shared" si="8"/>
        <v>0</v>
      </c>
      <c r="H275" s="65">
        <f t="shared" si="9"/>
        <v>14.40767999999999</v>
      </c>
    </row>
    <row r="276" spans="1:8" x14ac:dyDescent="0.2">
      <c r="A276">
        <v>2017</v>
      </c>
      <c r="B276">
        <v>7</v>
      </c>
      <c r="C276">
        <v>2</v>
      </c>
      <c r="D276">
        <v>183</v>
      </c>
      <c r="E276">
        <v>0.97</v>
      </c>
      <c r="F276" s="65">
        <v>4.6396699999999829</v>
      </c>
      <c r="G276" s="65">
        <f t="shared" si="8"/>
        <v>4.6396699999999829</v>
      </c>
      <c r="H276" s="65">
        <f t="shared" si="9"/>
        <v>0</v>
      </c>
    </row>
    <row r="277" spans="1:8" x14ac:dyDescent="0.2">
      <c r="A277">
        <v>2017</v>
      </c>
      <c r="B277">
        <v>7</v>
      </c>
      <c r="C277">
        <v>3</v>
      </c>
      <c r="D277">
        <v>184</v>
      </c>
      <c r="E277">
        <v>3.1</v>
      </c>
      <c r="F277" s="65">
        <v>0</v>
      </c>
      <c r="G277" s="65">
        <f t="shared" si="8"/>
        <v>0</v>
      </c>
      <c r="H277" s="65">
        <f t="shared" si="9"/>
        <v>0</v>
      </c>
    </row>
    <row r="278" spans="1:8" x14ac:dyDescent="0.2">
      <c r="A278">
        <v>2017</v>
      </c>
      <c r="B278">
        <v>7</v>
      </c>
      <c r="C278">
        <v>4</v>
      </c>
      <c r="D278">
        <v>185</v>
      </c>
      <c r="E278">
        <v>1.87</v>
      </c>
      <c r="F278" s="65">
        <v>8.7343300000000514</v>
      </c>
      <c r="G278" s="65">
        <f t="shared" si="8"/>
        <v>0</v>
      </c>
      <c r="H278" s="65">
        <f t="shared" si="9"/>
        <v>8.7343300000000514</v>
      </c>
    </row>
    <row r="279" spans="1:8" x14ac:dyDescent="0.2">
      <c r="A279">
        <v>2017</v>
      </c>
      <c r="B279">
        <v>7</v>
      </c>
      <c r="C279">
        <v>5</v>
      </c>
      <c r="D279">
        <v>186</v>
      </c>
      <c r="E279">
        <v>0.98</v>
      </c>
      <c r="F279" s="65">
        <v>2.0194199999999829</v>
      </c>
      <c r="G279" s="65">
        <f t="shared" si="8"/>
        <v>2.0194199999999829</v>
      </c>
      <c r="H279" s="65">
        <f t="shared" si="9"/>
        <v>0</v>
      </c>
    </row>
    <row r="280" spans="1:8" x14ac:dyDescent="0.2">
      <c r="A280">
        <v>2017</v>
      </c>
      <c r="B280">
        <v>7</v>
      </c>
      <c r="C280">
        <v>6</v>
      </c>
      <c r="D280">
        <v>187</v>
      </c>
      <c r="E280">
        <v>3.89</v>
      </c>
      <c r="F280" s="65">
        <v>0</v>
      </c>
      <c r="G280" s="65">
        <f t="shared" si="8"/>
        <v>0</v>
      </c>
      <c r="H280" s="65">
        <f t="shared" si="9"/>
        <v>0</v>
      </c>
    </row>
    <row r="281" spans="1:8" x14ac:dyDescent="0.2">
      <c r="A281">
        <v>2017</v>
      </c>
      <c r="B281">
        <v>7</v>
      </c>
      <c r="C281">
        <v>7</v>
      </c>
      <c r="D281">
        <v>188</v>
      </c>
      <c r="E281">
        <v>7.01</v>
      </c>
      <c r="F281" s="65">
        <v>0</v>
      </c>
      <c r="G281" s="65">
        <f t="shared" si="8"/>
        <v>0</v>
      </c>
      <c r="H281" s="65">
        <f t="shared" si="9"/>
        <v>0</v>
      </c>
    </row>
    <row r="282" spans="1:8" x14ac:dyDescent="0.2">
      <c r="A282">
        <v>2017</v>
      </c>
      <c r="B282">
        <v>7</v>
      </c>
      <c r="C282">
        <v>8</v>
      </c>
      <c r="D282">
        <v>189</v>
      </c>
      <c r="E282">
        <v>7.4</v>
      </c>
      <c r="F282" s="65">
        <v>0</v>
      </c>
      <c r="G282" s="65">
        <f t="shared" si="8"/>
        <v>0</v>
      </c>
      <c r="H282" s="65">
        <f t="shared" si="9"/>
        <v>0</v>
      </c>
    </row>
    <row r="283" spans="1:8" x14ac:dyDescent="0.2">
      <c r="A283">
        <v>2017</v>
      </c>
      <c r="B283">
        <v>7</v>
      </c>
      <c r="C283">
        <v>9</v>
      </c>
      <c r="D283">
        <v>190</v>
      </c>
      <c r="E283">
        <v>5.32</v>
      </c>
      <c r="F283" s="65">
        <v>0.84471999999999525</v>
      </c>
      <c r="G283" s="65">
        <f t="shared" si="8"/>
        <v>0</v>
      </c>
      <c r="H283" s="65">
        <f t="shared" si="9"/>
        <v>0.84471999999999525</v>
      </c>
    </row>
    <row r="284" spans="1:8" x14ac:dyDescent="0.2">
      <c r="A284">
        <v>2017</v>
      </c>
      <c r="B284">
        <v>7</v>
      </c>
      <c r="C284">
        <v>10</v>
      </c>
      <c r="D284">
        <v>191</v>
      </c>
      <c r="E284">
        <v>6.52</v>
      </c>
      <c r="F284" s="65">
        <v>0</v>
      </c>
      <c r="G284" s="65">
        <f t="shared" si="8"/>
        <v>0</v>
      </c>
      <c r="H284" s="65">
        <f t="shared" si="9"/>
        <v>0</v>
      </c>
    </row>
    <row r="285" spans="1:8" x14ac:dyDescent="0.2">
      <c r="A285">
        <v>2017</v>
      </c>
      <c r="B285">
        <v>7</v>
      </c>
      <c r="C285">
        <v>11</v>
      </c>
      <c r="D285">
        <v>192</v>
      </c>
      <c r="E285">
        <v>7.01</v>
      </c>
      <c r="F285" s="65">
        <v>0.50251999999997676</v>
      </c>
      <c r="G285" s="65">
        <f t="shared" si="8"/>
        <v>0</v>
      </c>
      <c r="H285" s="65">
        <f t="shared" si="9"/>
        <v>0.50251999999997676</v>
      </c>
    </row>
    <row r="286" spans="1:8" x14ac:dyDescent="0.2">
      <c r="A286">
        <v>2017</v>
      </c>
      <c r="B286">
        <v>7</v>
      </c>
      <c r="C286">
        <v>12</v>
      </c>
      <c r="D286">
        <v>193</v>
      </c>
      <c r="E286">
        <v>8.2899999999999991</v>
      </c>
      <c r="F286" s="65">
        <v>0</v>
      </c>
      <c r="G286" s="65">
        <f t="shared" si="8"/>
        <v>0</v>
      </c>
      <c r="H286" s="65">
        <f t="shared" si="9"/>
        <v>0</v>
      </c>
    </row>
    <row r="287" spans="1:8" x14ac:dyDescent="0.2">
      <c r="A287">
        <v>2017</v>
      </c>
      <c r="B287">
        <v>7</v>
      </c>
      <c r="C287">
        <v>13</v>
      </c>
      <c r="D287">
        <v>194</v>
      </c>
      <c r="E287">
        <v>8.3000000000000007</v>
      </c>
      <c r="F287" s="65">
        <v>0</v>
      </c>
      <c r="G287" s="65">
        <f t="shared" si="8"/>
        <v>0</v>
      </c>
      <c r="H287" s="65">
        <f t="shared" si="9"/>
        <v>0</v>
      </c>
    </row>
    <row r="288" spans="1:8" x14ac:dyDescent="0.2">
      <c r="A288">
        <v>2017</v>
      </c>
      <c r="B288">
        <v>7</v>
      </c>
      <c r="C288">
        <v>14</v>
      </c>
      <c r="D288">
        <v>195</v>
      </c>
      <c r="E288">
        <v>7.27</v>
      </c>
      <c r="F288" s="65">
        <v>0</v>
      </c>
      <c r="G288" s="65">
        <f t="shared" si="8"/>
        <v>0</v>
      </c>
      <c r="H288" s="65">
        <f t="shared" si="9"/>
        <v>0</v>
      </c>
    </row>
    <row r="289" spans="1:8" x14ac:dyDescent="0.2">
      <c r="A289">
        <v>2017</v>
      </c>
      <c r="B289">
        <v>7</v>
      </c>
      <c r="C289">
        <v>15</v>
      </c>
      <c r="D289">
        <v>196</v>
      </c>
      <c r="E289">
        <v>6.01</v>
      </c>
      <c r="F289" s="65">
        <v>0</v>
      </c>
      <c r="G289" s="65">
        <f t="shared" si="8"/>
        <v>0</v>
      </c>
      <c r="H289" s="65">
        <f t="shared" si="9"/>
        <v>0</v>
      </c>
    </row>
    <row r="290" spans="1:8" x14ac:dyDescent="0.2">
      <c r="A290">
        <v>2017</v>
      </c>
      <c r="B290">
        <v>7</v>
      </c>
      <c r="C290">
        <v>16</v>
      </c>
      <c r="D290">
        <v>197</v>
      </c>
      <c r="E290">
        <v>3.73</v>
      </c>
      <c r="F290" s="65">
        <v>18.515239999999984</v>
      </c>
      <c r="G290" s="65">
        <f t="shared" si="8"/>
        <v>0</v>
      </c>
      <c r="H290" s="65">
        <f t="shared" si="9"/>
        <v>18.515239999999984</v>
      </c>
    </row>
    <row r="291" spans="1:8" x14ac:dyDescent="0.2">
      <c r="A291">
        <v>2017</v>
      </c>
      <c r="B291">
        <v>7</v>
      </c>
      <c r="C291">
        <v>17</v>
      </c>
      <c r="D291">
        <v>198</v>
      </c>
      <c r="E291">
        <v>3.82</v>
      </c>
      <c r="F291" s="65">
        <v>0.33200000000005275</v>
      </c>
      <c r="G291" s="65">
        <f t="shared" si="8"/>
        <v>0</v>
      </c>
      <c r="H291" s="65">
        <f t="shared" si="9"/>
        <v>0.33200000000005275</v>
      </c>
    </row>
    <row r="292" spans="1:8" x14ac:dyDescent="0.2">
      <c r="A292">
        <v>2017</v>
      </c>
      <c r="B292">
        <v>7</v>
      </c>
      <c r="C292">
        <v>18</v>
      </c>
      <c r="D292">
        <v>199</v>
      </c>
      <c r="E292">
        <v>4.76</v>
      </c>
      <c r="F292" s="65">
        <v>1.7360799999999335</v>
      </c>
      <c r="G292" s="65">
        <f t="shared" si="8"/>
        <v>0</v>
      </c>
      <c r="H292" s="65">
        <f t="shared" si="9"/>
        <v>1.7360799999999335</v>
      </c>
    </row>
    <row r="293" spans="1:8" x14ac:dyDescent="0.2">
      <c r="A293">
        <v>2017</v>
      </c>
      <c r="B293">
        <v>7</v>
      </c>
      <c r="C293">
        <v>19</v>
      </c>
      <c r="D293">
        <v>200</v>
      </c>
      <c r="E293">
        <v>8.2799999999999994</v>
      </c>
      <c r="F293" s="65">
        <v>1.4388800000000468</v>
      </c>
      <c r="G293" s="65">
        <f t="shared" si="8"/>
        <v>0</v>
      </c>
      <c r="H293" s="65">
        <f t="shared" si="9"/>
        <v>1.4388800000000468</v>
      </c>
    </row>
    <row r="294" spans="1:8" x14ac:dyDescent="0.2">
      <c r="A294">
        <v>2017</v>
      </c>
      <c r="B294">
        <v>7</v>
      </c>
      <c r="C294">
        <v>20</v>
      </c>
      <c r="D294">
        <v>201</v>
      </c>
      <c r="E294">
        <v>5.65</v>
      </c>
      <c r="F294" s="65">
        <v>0.86352000000000317</v>
      </c>
      <c r="G294" s="65">
        <f t="shared" si="8"/>
        <v>0</v>
      </c>
      <c r="H294" s="65">
        <f t="shared" si="9"/>
        <v>0.86352000000000317</v>
      </c>
    </row>
    <row r="295" spans="1:8" x14ac:dyDescent="0.2">
      <c r="A295">
        <v>2017</v>
      </c>
      <c r="B295">
        <v>7</v>
      </c>
      <c r="C295">
        <v>21</v>
      </c>
      <c r="D295">
        <v>202</v>
      </c>
      <c r="E295">
        <v>6.4</v>
      </c>
      <c r="F295" s="65">
        <v>0</v>
      </c>
      <c r="G295" s="65">
        <f t="shared" si="8"/>
        <v>0</v>
      </c>
      <c r="H295" s="65">
        <f t="shared" si="9"/>
        <v>0</v>
      </c>
    </row>
    <row r="296" spans="1:8" x14ac:dyDescent="0.2">
      <c r="A296">
        <v>2017</v>
      </c>
      <c r="B296">
        <v>7</v>
      </c>
      <c r="C296">
        <v>22</v>
      </c>
      <c r="D296">
        <v>203</v>
      </c>
      <c r="E296">
        <v>7.06</v>
      </c>
      <c r="F296" s="65">
        <v>0</v>
      </c>
      <c r="G296" s="65">
        <f t="shared" si="8"/>
        <v>0</v>
      </c>
      <c r="H296" s="65">
        <f t="shared" si="9"/>
        <v>0</v>
      </c>
    </row>
    <row r="297" spans="1:8" x14ac:dyDescent="0.2">
      <c r="A297">
        <v>2017</v>
      </c>
      <c r="B297">
        <v>7</v>
      </c>
      <c r="C297">
        <v>23</v>
      </c>
      <c r="D297">
        <v>204</v>
      </c>
      <c r="E297">
        <v>7.92</v>
      </c>
      <c r="F297" s="65">
        <v>0</v>
      </c>
      <c r="G297" s="65">
        <f t="shared" si="8"/>
        <v>0</v>
      </c>
      <c r="H297" s="65">
        <f t="shared" si="9"/>
        <v>0</v>
      </c>
    </row>
    <row r="298" spans="1:8" x14ac:dyDescent="0.2">
      <c r="A298">
        <v>2017</v>
      </c>
      <c r="B298">
        <v>7</v>
      </c>
      <c r="C298">
        <v>24</v>
      </c>
      <c r="D298">
        <v>205</v>
      </c>
      <c r="E298">
        <v>10.67</v>
      </c>
      <c r="F298" s="65">
        <v>0.36099999999996046</v>
      </c>
      <c r="G298" s="65">
        <f t="shared" si="8"/>
        <v>0</v>
      </c>
      <c r="H298" s="65">
        <f t="shared" si="9"/>
        <v>0.36099999999996046</v>
      </c>
    </row>
    <row r="299" spans="1:8" x14ac:dyDescent="0.2">
      <c r="A299">
        <v>2017</v>
      </c>
      <c r="B299">
        <v>7</v>
      </c>
      <c r="C299">
        <v>25</v>
      </c>
      <c r="D299">
        <v>206</v>
      </c>
      <c r="E299">
        <v>10.76</v>
      </c>
      <c r="F299" s="65">
        <v>0.97256000000006226</v>
      </c>
      <c r="G299" s="65">
        <f t="shared" si="8"/>
        <v>0</v>
      </c>
      <c r="H299" s="65">
        <f t="shared" si="9"/>
        <v>0.97256000000006226</v>
      </c>
    </row>
    <row r="300" spans="1:8" x14ac:dyDescent="0.2">
      <c r="A300">
        <v>2017</v>
      </c>
      <c r="B300">
        <v>7</v>
      </c>
      <c r="C300">
        <v>26</v>
      </c>
      <c r="D300">
        <v>207</v>
      </c>
      <c r="E300">
        <v>9.51</v>
      </c>
      <c r="F300" s="65">
        <v>0</v>
      </c>
      <c r="G300" s="65">
        <f t="shared" si="8"/>
        <v>0</v>
      </c>
      <c r="H300" s="65">
        <f t="shared" si="9"/>
        <v>0</v>
      </c>
    </row>
    <row r="301" spans="1:8" x14ac:dyDescent="0.2">
      <c r="A301">
        <v>2017</v>
      </c>
      <c r="B301">
        <v>7</v>
      </c>
      <c r="C301">
        <v>27</v>
      </c>
      <c r="D301">
        <v>208</v>
      </c>
      <c r="E301">
        <v>11.93</v>
      </c>
      <c r="F301" s="65">
        <v>0</v>
      </c>
      <c r="G301" s="65">
        <f t="shared" si="8"/>
        <v>0</v>
      </c>
      <c r="H301" s="65">
        <f t="shared" si="9"/>
        <v>0</v>
      </c>
    </row>
    <row r="302" spans="1:8" x14ac:dyDescent="0.2">
      <c r="A302">
        <v>2017</v>
      </c>
      <c r="B302">
        <v>7</v>
      </c>
      <c r="C302">
        <v>28</v>
      </c>
      <c r="D302">
        <v>209</v>
      </c>
      <c r="E302">
        <v>10.29</v>
      </c>
      <c r="F302" s="65">
        <v>0.48860000000004222</v>
      </c>
      <c r="G302" s="65">
        <f t="shared" si="8"/>
        <v>0</v>
      </c>
      <c r="H302" s="65">
        <f t="shared" si="9"/>
        <v>0.48860000000004222</v>
      </c>
    </row>
    <row r="303" spans="1:8" x14ac:dyDescent="0.2">
      <c r="A303">
        <v>2017</v>
      </c>
      <c r="B303">
        <v>7</v>
      </c>
      <c r="C303">
        <v>29</v>
      </c>
      <c r="D303">
        <v>210</v>
      </c>
      <c r="E303">
        <v>9.82</v>
      </c>
      <c r="F303" s="65">
        <v>0.83220000000001837</v>
      </c>
      <c r="G303" s="65">
        <f t="shared" si="8"/>
        <v>0</v>
      </c>
      <c r="H303" s="65">
        <f t="shared" si="9"/>
        <v>0.83220000000001837</v>
      </c>
    </row>
    <row r="304" spans="1:8" x14ac:dyDescent="0.2">
      <c r="A304">
        <v>2017</v>
      </c>
      <c r="B304">
        <v>7</v>
      </c>
      <c r="C304">
        <v>30</v>
      </c>
      <c r="D304">
        <v>211</v>
      </c>
      <c r="E304">
        <v>9.6999999999999993</v>
      </c>
      <c r="F304" s="65">
        <v>0.53615999999997255</v>
      </c>
      <c r="G304" s="65">
        <f t="shared" si="8"/>
        <v>0</v>
      </c>
      <c r="H304" s="65">
        <f t="shared" si="9"/>
        <v>0.53615999999997255</v>
      </c>
    </row>
    <row r="305" spans="1:8" x14ac:dyDescent="0.2">
      <c r="A305">
        <v>2017</v>
      </c>
      <c r="B305">
        <v>7</v>
      </c>
      <c r="C305">
        <v>31</v>
      </c>
      <c r="D305">
        <v>212</v>
      </c>
      <c r="E305">
        <v>9.64</v>
      </c>
      <c r="F305" s="65">
        <v>0.43755999999999629</v>
      </c>
      <c r="G305" s="65">
        <f t="shared" si="8"/>
        <v>0</v>
      </c>
      <c r="H305" s="65">
        <f t="shared" si="9"/>
        <v>0.43755999999999629</v>
      </c>
    </row>
    <row r="306" spans="1:8" x14ac:dyDescent="0.2">
      <c r="A306">
        <v>2017</v>
      </c>
      <c r="B306">
        <v>8</v>
      </c>
      <c r="C306">
        <v>1</v>
      </c>
      <c r="D306">
        <v>213</v>
      </c>
      <c r="E306">
        <v>8.94</v>
      </c>
      <c r="F306" s="65">
        <v>0</v>
      </c>
      <c r="G306" s="65">
        <f t="shared" si="8"/>
        <v>0</v>
      </c>
      <c r="H306" s="65">
        <f t="shared" si="9"/>
        <v>0</v>
      </c>
    </row>
    <row r="307" spans="1:8" x14ac:dyDescent="0.2">
      <c r="A307">
        <v>2017</v>
      </c>
      <c r="B307">
        <v>8</v>
      </c>
      <c r="C307">
        <v>2</v>
      </c>
      <c r="D307">
        <v>214</v>
      </c>
      <c r="E307">
        <v>9.68</v>
      </c>
      <c r="F307" s="65">
        <v>0</v>
      </c>
      <c r="G307" s="65">
        <f t="shared" si="8"/>
        <v>0</v>
      </c>
      <c r="H307" s="65">
        <f t="shared" si="9"/>
        <v>0</v>
      </c>
    </row>
    <row r="308" spans="1:8" x14ac:dyDescent="0.2">
      <c r="A308">
        <v>2017</v>
      </c>
      <c r="B308">
        <v>8</v>
      </c>
      <c r="C308">
        <v>3</v>
      </c>
      <c r="D308">
        <v>215</v>
      </c>
      <c r="E308">
        <v>9.35</v>
      </c>
      <c r="F308" s="65">
        <v>0</v>
      </c>
      <c r="G308" s="65">
        <f t="shared" si="8"/>
        <v>0</v>
      </c>
      <c r="H308" s="65">
        <f t="shared" si="9"/>
        <v>0</v>
      </c>
    </row>
    <row r="309" spans="1:8" x14ac:dyDescent="0.2">
      <c r="A309">
        <v>2017</v>
      </c>
      <c r="B309">
        <v>8</v>
      </c>
      <c r="C309">
        <v>4</v>
      </c>
      <c r="D309">
        <v>216</v>
      </c>
      <c r="E309">
        <v>7.9</v>
      </c>
      <c r="F309" s="65">
        <v>0.40856000000002268</v>
      </c>
      <c r="G309" s="65">
        <f t="shared" si="8"/>
        <v>0</v>
      </c>
      <c r="H309" s="65">
        <f t="shared" si="9"/>
        <v>0.40856000000002268</v>
      </c>
    </row>
    <row r="310" spans="1:8" x14ac:dyDescent="0.2">
      <c r="A310">
        <v>2017</v>
      </c>
      <c r="B310">
        <v>8</v>
      </c>
      <c r="C310">
        <v>5</v>
      </c>
      <c r="D310">
        <v>217</v>
      </c>
      <c r="E310">
        <v>7.22</v>
      </c>
      <c r="F310" s="65">
        <v>0</v>
      </c>
      <c r="G310" s="65">
        <f t="shared" si="8"/>
        <v>0</v>
      </c>
      <c r="H310" s="65">
        <f t="shared" si="9"/>
        <v>0</v>
      </c>
    </row>
    <row r="311" spans="1:8" x14ac:dyDescent="0.2">
      <c r="A311">
        <v>2017</v>
      </c>
      <c r="B311">
        <v>8</v>
      </c>
      <c r="C311">
        <v>6</v>
      </c>
      <c r="D311">
        <v>218</v>
      </c>
      <c r="E311">
        <v>7.77</v>
      </c>
      <c r="F311" s="65">
        <v>0.33779999999998156</v>
      </c>
      <c r="G311" s="65">
        <f t="shared" si="8"/>
        <v>0</v>
      </c>
      <c r="H311" s="65">
        <f t="shared" si="9"/>
        <v>0.33779999999998156</v>
      </c>
    </row>
    <row r="312" spans="1:8" x14ac:dyDescent="0.2">
      <c r="A312">
        <v>2017</v>
      </c>
      <c r="B312">
        <v>8</v>
      </c>
      <c r="C312">
        <v>7</v>
      </c>
      <c r="D312">
        <v>219</v>
      </c>
      <c r="E312">
        <v>7.68</v>
      </c>
      <c r="F312" s="65">
        <v>1.0795199999999636</v>
      </c>
      <c r="G312" s="65">
        <f t="shared" si="8"/>
        <v>0</v>
      </c>
      <c r="H312" s="65">
        <f t="shared" si="9"/>
        <v>1.0795199999999636</v>
      </c>
    </row>
    <row r="313" spans="1:8" x14ac:dyDescent="0.2">
      <c r="A313">
        <v>2017</v>
      </c>
      <c r="B313">
        <v>8</v>
      </c>
      <c r="C313">
        <v>8</v>
      </c>
      <c r="D313">
        <v>220</v>
      </c>
      <c r="E313">
        <v>8.39</v>
      </c>
      <c r="F313" s="65">
        <v>0</v>
      </c>
      <c r="G313" s="65">
        <f t="shared" si="8"/>
        <v>0</v>
      </c>
      <c r="H313" s="65">
        <f t="shared" si="9"/>
        <v>0</v>
      </c>
    </row>
    <row r="314" spans="1:8" x14ac:dyDescent="0.2">
      <c r="A314">
        <v>2017</v>
      </c>
      <c r="B314">
        <v>8</v>
      </c>
      <c r="C314">
        <v>9</v>
      </c>
      <c r="D314">
        <v>221</v>
      </c>
      <c r="E314">
        <v>9.5299999999999994</v>
      </c>
      <c r="F314" s="65">
        <v>0</v>
      </c>
      <c r="G314" s="65">
        <f t="shared" si="8"/>
        <v>0</v>
      </c>
      <c r="H314" s="65">
        <f t="shared" si="9"/>
        <v>0</v>
      </c>
    </row>
    <row r="315" spans="1:8" x14ac:dyDescent="0.2">
      <c r="A315">
        <v>2017</v>
      </c>
      <c r="B315">
        <v>8</v>
      </c>
      <c r="C315">
        <v>10</v>
      </c>
      <c r="D315">
        <v>222</v>
      </c>
      <c r="E315">
        <v>8.48</v>
      </c>
      <c r="F315" s="65">
        <v>0</v>
      </c>
      <c r="G315" s="65">
        <f t="shared" si="8"/>
        <v>0</v>
      </c>
      <c r="H315" s="65">
        <f t="shared" si="9"/>
        <v>0</v>
      </c>
    </row>
    <row r="316" spans="1:8" x14ac:dyDescent="0.2">
      <c r="A316">
        <v>2017</v>
      </c>
      <c r="B316">
        <v>8</v>
      </c>
      <c r="C316">
        <v>11</v>
      </c>
      <c r="D316">
        <v>223</v>
      </c>
      <c r="E316">
        <v>9.01</v>
      </c>
      <c r="F316" s="65">
        <v>0</v>
      </c>
      <c r="G316" s="65">
        <f t="shared" si="8"/>
        <v>0</v>
      </c>
      <c r="H316" s="65">
        <f t="shared" si="9"/>
        <v>0</v>
      </c>
    </row>
    <row r="317" spans="1:8" x14ac:dyDescent="0.2">
      <c r="A317">
        <v>2017</v>
      </c>
      <c r="B317">
        <v>8</v>
      </c>
      <c r="C317">
        <v>12</v>
      </c>
      <c r="D317">
        <v>224</v>
      </c>
      <c r="E317">
        <v>7.87</v>
      </c>
      <c r="F317" s="65">
        <v>0.42015999999994613</v>
      </c>
      <c r="G317" s="65">
        <f t="shared" si="8"/>
        <v>0</v>
      </c>
      <c r="H317" s="65">
        <f t="shared" si="9"/>
        <v>0.42015999999994613</v>
      </c>
    </row>
    <row r="318" spans="1:8" x14ac:dyDescent="0.2">
      <c r="A318">
        <v>2017</v>
      </c>
      <c r="B318">
        <v>8</v>
      </c>
      <c r="C318">
        <v>13</v>
      </c>
      <c r="D318">
        <v>225</v>
      </c>
      <c r="E318">
        <v>7.55</v>
      </c>
      <c r="F318" s="65">
        <v>0.91687999999999414</v>
      </c>
      <c r="G318" s="65">
        <f t="shared" si="8"/>
        <v>0</v>
      </c>
      <c r="H318" s="65">
        <f t="shared" si="9"/>
        <v>0.91687999999999414</v>
      </c>
    </row>
    <row r="319" spans="1:8" x14ac:dyDescent="0.2">
      <c r="A319">
        <v>2017</v>
      </c>
      <c r="B319">
        <v>8</v>
      </c>
      <c r="C319">
        <v>14</v>
      </c>
      <c r="D319">
        <v>226</v>
      </c>
      <c r="E319">
        <v>7.1</v>
      </c>
      <c r="F319" s="65">
        <v>0.83103999999998002</v>
      </c>
      <c r="G319" s="65">
        <f t="shared" si="8"/>
        <v>0</v>
      </c>
      <c r="H319" s="65">
        <f t="shared" si="9"/>
        <v>0.83103999999998002</v>
      </c>
    </row>
    <row r="320" spans="1:8" x14ac:dyDescent="0.2">
      <c r="A320">
        <v>2017</v>
      </c>
      <c r="B320">
        <v>8</v>
      </c>
      <c r="C320">
        <v>15</v>
      </c>
      <c r="D320">
        <v>227</v>
      </c>
      <c r="E320">
        <v>7.29</v>
      </c>
      <c r="F320" s="65">
        <v>0.51643999999997725</v>
      </c>
      <c r="G320" s="65">
        <f t="shared" si="8"/>
        <v>0</v>
      </c>
      <c r="H320" s="65">
        <f t="shared" si="9"/>
        <v>0.51643999999997725</v>
      </c>
    </row>
    <row r="321" spans="1:8" x14ac:dyDescent="0.2">
      <c r="A321">
        <v>2017</v>
      </c>
      <c r="B321">
        <v>8</v>
      </c>
      <c r="C321">
        <v>16</v>
      </c>
      <c r="D321">
        <v>228</v>
      </c>
      <c r="E321">
        <v>7.41</v>
      </c>
      <c r="F321" s="65">
        <v>0.38535999999997783</v>
      </c>
      <c r="G321" s="65">
        <f t="shared" si="8"/>
        <v>0</v>
      </c>
      <c r="H321" s="65">
        <f t="shared" si="9"/>
        <v>0.38535999999997783</v>
      </c>
    </row>
    <row r="322" spans="1:8" x14ac:dyDescent="0.2">
      <c r="A322">
        <v>2017</v>
      </c>
      <c r="B322">
        <v>8</v>
      </c>
      <c r="C322">
        <v>17</v>
      </c>
      <c r="D322">
        <v>229</v>
      </c>
      <c r="E322">
        <v>6.11</v>
      </c>
      <c r="F322" s="65">
        <v>1.8854800000000362</v>
      </c>
      <c r="G322" s="65">
        <f t="shared" si="8"/>
        <v>0</v>
      </c>
      <c r="H322" s="65">
        <f t="shared" si="9"/>
        <v>1.8854800000000362</v>
      </c>
    </row>
    <row r="323" spans="1:8" x14ac:dyDescent="0.2">
      <c r="A323">
        <v>2017</v>
      </c>
      <c r="B323">
        <v>8</v>
      </c>
      <c r="C323">
        <v>18</v>
      </c>
      <c r="D323">
        <v>230</v>
      </c>
      <c r="E323">
        <v>5.39</v>
      </c>
      <c r="F323" s="65">
        <v>2.3334799999999838</v>
      </c>
      <c r="G323" s="65">
        <f t="shared" ref="G323:G365" si="10">IF(E323&lt;1,F323,0)</f>
        <v>0</v>
      </c>
      <c r="H323" s="65">
        <f t="shared" ref="H323:H365" si="11">IF(E323&lt;1,0,F323)</f>
        <v>2.3334799999999838</v>
      </c>
    </row>
    <row r="324" spans="1:8" x14ac:dyDescent="0.2">
      <c r="A324">
        <v>2017</v>
      </c>
      <c r="B324">
        <v>8</v>
      </c>
      <c r="C324">
        <v>19</v>
      </c>
      <c r="D324">
        <v>231</v>
      </c>
      <c r="E324">
        <v>5.78</v>
      </c>
      <c r="F324" s="65">
        <v>2.1023999999999843</v>
      </c>
      <c r="G324" s="65">
        <f t="shared" si="10"/>
        <v>0</v>
      </c>
      <c r="H324" s="65">
        <f t="shared" si="11"/>
        <v>2.1023999999999843</v>
      </c>
    </row>
    <row r="325" spans="1:8" x14ac:dyDescent="0.2">
      <c r="A325">
        <v>2017</v>
      </c>
      <c r="B325">
        <v>8</v>
      </c>
      <c r="C325">
        <v>20</v>
      </c>
      <c r="D325">
        <v>232</v>
      </c>
      <c r="E325">
        <v>2.4300000000000002</v>
      </c>
      <c r="F325" s="65">
        <v>4.7019600000000334</v>
      </c>
      <c r="G325" s="65">
        <f t="shared" si="10"/>
        <v>0</v>
      </c>
      <c r="H325" s="65">
        <f t="shared" si="11"/>
        <v>4.7019600000000334</v>
      </c>
    </row>
    <row r="326" spans="1:8" x14ac:dyDescent="0.2">
      <c r="A326">
        <v>2017</v>
      </c>
      <c r="B326">
        <v>8</v>
      </c>
      <c r="C326">
        <v>21</v>
      </c>
      <c r="D326">
        <v>233</v>
      </c>
      <c r="E326">
        <v>3.79</v>
      </c>
      <c r="F326" s="65">
        <v>0.53152000000001631</v>
      </c>
      <c r="G326" s="65">
        <f t="shared" si="10"/>
        <v>0</v>
      </c>
      <c r="H326" s="65">
        <f t="shared" si="11"/>
        <v>0.53152000000001631</v>
      </c>
    </row>
    <row r="327" spans="1:8" x14ac:dyDescent="0.2">
      <c r="A327">
        <v>2017</v>
      </c>
      <c r="B327">
        <v>8</v>
      </c>
      <c r="C327">
        <v>22</v>
      </c>
      <c r="D327">
        <v>234</v>
      </c>
      <c r="E327">
        <v>4.3499999999999996</v>
      </c>
      <c r="F327" s="65">
        <v>2.4982000000001103</v>
      </c>
      <c r="G327" s="65">
        <f t="shared" si="10"/>
        <v>0</v>
      </c>
      <c r="H327" s="65">
        <f t="shared" si="11"/>
        <v>2.4982000000001103</v>
      </c>
    </row>
    <row r="328" spans="1:8" x14ac:dyDescent="0.2">
      <c r="A328">
        <v>2017</v>
      </c>
      <c r="B328">
        <v>8</v>
      </c>
      <c r="C328">
        <v>23</v>
      </c>
      <c r="D328">
        <v>235</v>
      </c>
      <c r="E328">
        <v>5.48</v>
      </c>
      <c r="F328" s="65">
        <v>0</v>
      </c>
      <c r="G328" s="65">
        <f t="shared" si="10"/>
        <v>0</v>
      </c>
      <c r="H328" s="65">
        <f t="shared" si="11"/>
        <v>0</v>
      </c>
    </row>
    <row r="329" spans="1:8" x14ac:dyDescent="0.2">
      <c r="A329">
        <v>2017</v>
      </c>
      <c r="B329">
        <v>8</v>
      </c>
      <c r="C329">
        <v>24</v>
      </c>
      <c r="D329">
        <v>236</v>
      </c>
      <c r="E329">
        <v>6.82</v>
      </c>
      <c r="F329" s="65">
        <v>0.36215999999999893</v>
      </c>
      <c r="G329" s="65">
        <f t="shared" si="10"/>
        <v>0</v>
      </c>
      <c r="H329" s="65">
        <f t="shared" si="11"/>
        <v>0.36215999999999893</v>
      </c>
    </row>
    <row r="330" spans="1:8" x14ac:dyDescent="0.2">
      <c r="A330">
        <v>2017</v>
      </c>
      <c r="B330">
        <v>8</v>
      </c>
      <c r="C330">
        <v>25</v>
      </c>
      <c r="D330">
        <v>237</v>
      </c>
      <c r="E330">
        <v>4.6100000000000003</v>
      </c>
      <c r="F330" s="65">
        <v>0.41667999999996252</v>
      </c>
      <c r="G330" s="65">
        <f t="shared" si="10"/>
        <v>0</v>
      </c>
      <c r="H330" s="65">
        <f t="shared" si="11"/>
        <v>0.41667999999996252</v>
      </c>
    </row>
    <row r="331" spans="1:8" x14ac:dyDescent="0.2">
      <c r="A331">
        <v>2017</v>
      </c>
      <c r="B331">
        <v>8</v>
      </c>
      <c r="C331">
        <v>26</v>
      </c>
      <c r="D331">
        <v>238</v>
      </c>
      <c r="E331">
        <v>3.46</v>
      </c>
      <c r="F331" s="65">
        <v>0.41667999999996252</v>
      </c>
      <c r="G331" s="65">
        <f t="shared" si="10"/>
        <v>0</v>
      </c>
      <c r="H331" s="65">
        <f t="shared" si="11"/>
        <v>0.41667999999996252</v>
      </c>
    </row>
    <row r="332" spans="1:8" x14ac:dyDescent="0.2">
      <c r="A332">
        <v>2017</v>
      </c>
      <c r="B332">
        <v>8</v>
      </c>
      <c r="C332">
        <v>27</v>
      </c>
      <c r="D332">
        <v>239</v>
      </c>
      <c r="E332">
        <v>2.13</v>
      </c>
      <c r="F332" s="65">
        <v>0</v>
      </c>
      <c r="G332" s="65">
        <f t="shared" si="10"/>
        <v>0</v>
      </c>
      <c r="H332" s="65">
        <f t="shared" si="11"/>
        <v>0</v>
      </c>
    </row>
    <row r="333" spans="1:8" x14ac:dyDescent="0.2">
      <c r="A333">
        <v>2017</v>
      </c>
      <c r="B333">
        <v>8</v>
      </c>
      <c r="C333">
        <v>28</v>
      </c>
      <c r="D333">
        <v>240</v>
      </c>
      <c r="E333">
        <v>4.33</v>
      </c>
      <c r="F333" s="65">
        <v>0</v>
      </c>
      <c r="G333" s="65">
        <f t="shared" si="10"/>
        <v>0</v>
      </c>
      <c r="H333" s="65">
        <f t="shared" si="11"/>
        <v>0</v>
      </c>
    </row>
    <row r="334" spans="1:8" x14ac:dyDescent="0.2">
      <c r="A334">
        <v>2017</v>
      </c>
      <c r="B334">
        <v>8</v>
      </c>
      <c r="C334">
        <v>29</v>
      </c>
      <c r="D334">
        <v>241</v>
      </c>
      <c r="E334">
        <v>7.09</v>
      </c>
      <c r="F334" s="65">
        <v>4.2551199999999927</v>
      </c>
      <c r="G334" s="65">
        <f t="shared" si="10"/>
        <v>0</v>
      </c>
      <c r="H334" s="65">
        <f t="shared" si="11"/>
        <v>4.2551199999999927</v>
      </c>
    </row>
    <row r="335" spans="1:8" x14ac:dyDescent="0.2">
      <c r="A335">
        <v>2017</v>
      </c>
      <c r="B335">
        <v>8</v>
      </c>
      <c r="C335">
        <v>30</v>
      </c>
      <c r="D335">
        <v>242</v>
      </c>
      <c r="E335">
        <v>8.83</v>
      </c>
      <c r="F335" s="65">
        <v>3.8832399999999976</v>
      </c>
      <c r="G335" s="65">
        <f t="shared" si="10"/>
        <v>0</v>
      </c>
      <c r="H335" s="65">
        <f t="shared" si="11"/>
        <v>3.8832399999999976</v>
      </c>
    </row>
    <row r="336" spans="1:8" x14ac:dyDescent="0.2">
      <c r="A336">
        <v>2017</v>
      </c>
      <c r="B336">
        <v>8</v>
      </c>
      <c r="C336">
        <v>31</v>
      </c>
      <c r="D336">
        <v>243</v>
      </c>
      <c r="E336">
        <v>5.36</v>
      </c>
      <c r="F336" s="65">
        <v>10.74</v>
      </c>
      <c r="G336" s="65">
        <f t="shared" si="10"/>
        <v>0</v>
      </c>
      <c r="H336" s="65">
        <f t="shared" si="11"/>
        <v>10.74</v>
      </c>
    </row>
    <row r="337" spans="1:8" x14ac:dyDescent="0.2">
      <c r="A337">
        <v>2017</v>
      </c>
      <c r="B337">
        <v>9</v>
      </c>
      <c r="C337">
        <v>1</v>
      </c>
      <c r="D337">
        <v>244</v>
      </c>
      <c r="E337">
        <v>3.48</v>
      </c>
      <c r="F337" s="65">
        <v>6.7630400000000321</v>
      </c>
      <c r="G337" s="65">
        <f t="shared" si="10"/>
        <v>0</v>
      </c>
      <c r="H337" s="65">
        <f t="shared" si="11"/>
        <v>6.7630400000000321</v>
      </c>
    </row>
    <row r="338" spans="1:8" x14ac:dyDescent="0.2">
      <c r="A338">
        <v>2017</v>
      </c>
      <c r="B338">
        <v>9</v>
      </c>
      <c r="C338">
        <v>2</v>
      </c>
      <c r="D338">
        <v>245</v>
      </c>
      <c r="E338">
        <v>3.27</v>
      </c>
      <c r="F338" s="65">
        <v>7.0314799999999957</v>
      </c>
      <c r="G338" s="65">
        <f t="shared" si="10"/>
        <v>0</v>
      </c>
      <c r="H338" s="65">
        <f t="shared" si="11"/>
        <v>7.0314799999999957</v>
      </c>
    </row>
    <row r="339" spans="1:8" x14ac:dyDescent="0.2">
      <c r="A339">
        <v>2017</v>
      </c>
      <c r="B339">
        <v>9</v>
      </c>
      <c r="C339">
        <v>3</v>
      </c>
      <c r="D339">
        <v>246</v>
      </c>
      <c r="E339">
        <v>2.29</v>
      </c>
      <c r="F339" s="65">
        <v>0</v>
      </c>
      <c r="G339" s="65">
        <f t="shared" si="10"/>
        <v>0</v>
      </c>
      <c r="H339" s="65">
        <f t="shared" si="11"/>
        <v>0</v>
      </c>
    </row>
    <row r="340" spans="1:8" x14ac:dyDescent="0.2">
      <c r="A340">
        <v>2017</v>
      </c>
      <c r="B340">
        <v>9</v>
      </c>
      <c r="C340">
        <v>4</v>
      </c>
      <c r="D340">
        <v>247</v>
      </c>
      <c r="E340">
        <v>0.26</v>
      </c>
      <c r="F340" s="65">
        <v>0</v>
      </c>
      <c r="G340" s="65">
        <f t="shared" si="10"/>
        <v>0</v>
      </c>
      <c r="H340" s="65">
        <f t="shared" si="11"/>
        <v>0</v>
      </c>
    </row>
    <row r="341" spans="1:8" x14ac:dyDescent="0.2">
      <c r="A341">
        <v>2017</v>
      </c>
      <c r="B341">
        <v>9</v>
      </c>
      <c r="C341">
        <v>5</v>
      </c>
      <c r="D341">
        <v>248</v>
      </c>
      <c r="E341">
        <v>-0.22</v>
      </c>
      <c r="F341" s="65">
        <v>0</v>
      </c>
      <c r="G341" s="65">
        <f t="shared" si="10"/>
        <v>0</v>
      </c>
      <c r="H341" s="65">
        <f t="shared" si="11"/>
        <v>0</v>
      </c>
    </row>
    <row r="342" spans="1:8" x14ac:dyDescent="0.2">
      <c r="A342">
        <v>2017</v>
      </c>
      <c r="B342">
        <v>9</v>
      </c>
      <c r="C342">
        <v>6</v>
      </c>
      <c r="D342">
        <v>249</v>
      </c>
      <c r="E342">
        <v>0.27</v>
      </c>
      <c r="F342" s="65">
        <v>0</v>
      </c>
      <c r="G342" s="65">
        <f t="shared" si="10"/>
        <v>0</v>
      </c>
      <c r="H342" s="65">
        <f t="shared" si="11"/>
        <v>0</v>
      </c>
    </row>
    <row r="343" spans="1:8" x14ac:dyDescent="0.2">
      <c r="A343">
        <v>2017</v>
      </c>
      <c r="B343">
        <v>9</v>
      </c>
      <c r="C343">
        <v>7</v>
      </c>
      <c r="D343">
        <v>250</v>
      </c>
      <c r="E343">
        <v>1.76</v>
      </c>
      <c r="F343" s="65">
        <v>0</v>
      </c>
      <c r="G343" s="65">
        <f t="shared" si="10"/>
        <v>0</v>
      </c>
      <c r="H343" s="65">
        <f t="shared" si="11"/>
        <v>0</v>
      </c>
    </row>
    <row r="344" spans="1:8" x14ac:dyDescent="0.2">
      <c r="A344">
        <v>2017</v>
      </c>
      <c r="B344">
        <v>9</v>
      </c>
      <c r="C344">
        <v>8</v>
      </c>
      <c r="D344">
        <v>251</v>
      </c>
      <c r="E344">
        <v>2.13</v>
      </c>
      <c r="F344" s="65">
        <v>0</v>
      </c>
      <c r="G344" s="65">
        <f t="shared" si="10"/>
        <v>0</v>
      </c>
      <c r="H344" s="65">
        <f t="shared" si="11"/>
        <v>0</v>
      </c>
    </row>
    <row r="345" spans="1:8" x14ac:dyDescent="0.2">
      <c r="A345">
        <v>2017</v>
      </c>
      <c r="B345">
        <v>9</v>
      </c>
      <c r="C345">
        <v>9</v>
      </c>
      <c r="D345">
        <v>252</v>
      </c>
      <c r="E345">
        <v>1.67</v>
      </c>
      <c r="F345" s="65">
        <v>0</v>
      </c>
      <c r="G345" s="65">
        <f t="shared" si="10"/>
        <v>0</v>
      </c>
      <c r="H345" s="65">
        <f t="shared" si="11"/>
        <v>0</v>
      </c>
    </row>
    <row r="346" spans="1:8" x14ac:dyDescent="0.2">
      <c r="A346">
        <v>2017</v>
      </c>
      <c r="B346">
        <v>9</v>
      </c>
      <c r="C346">
        <v>10</v>
      </c>
      <c r="D346">
        <v>253</v>
      </c>
      <c r="E346">
        <v>5.45</v>
      </c>
      <c r="F346" s="65">
        <v>0</v>
      </c>
      <c r="G346" s="65">
        <f t="shared" si="10"/>
        <v>0</v>
      </c>
      <c r="H346" s="65">
        <f t="shared" si="11"/>
        <v>0</v>
      </c>
    </row>
    <row r="347" spans="1:8" x14ac:dyDescent="0.2">
      <c r="A347">
        <v>2017</v>
      </c>
      <c r="B347">
        <v>9</v>
      </c>
      <c r="C347">
        <v>11</v>
      </c>
      <c r="D347">
        <v>254</v>
      </c>
      <c r="E347">
        <v>0.17</v>
      </c>
      <c r="F347" s="65">
        <v>1.1080399999999666</v>
      </c>
      <c r="G347" s="65">
        <f t="shared" si="10"/>
        <v>1.1080399999999666</v>
      </c>
      <c r="H347" s="65">
        <f t="shared" si="11"/>
        <v>0</v>
      </c>
    </row>
    <row r="348" spans="1:8" x14ac:dyDescent="0.2">
      <c r="A348">
        <v>2017</v>
      </c>
      <c r="B348">
        <v>9</v>
      </c>
      <c r="C348">
        <v>12</v>
      </c>
      <c r="D348">
        <v>255</v>
      </c>
      <c r="E348">
        <v>-1.39</v>
      </c>
      <c r="F348" s="65">
        <v>0</v>
      </c>
      <c r="G348" s="65">
        <f t="shared" si="10"/>
        <v>0</v>
      </c>
      <c r="H348" s="65">
        <f t="shared" si="11"/>
        <v>0</v>
      </c>
    </row>
    <row r="349" spans="1:8" x14ac:dyDescent="0.2">
      <c r="A349">
        <v>2017</v>
      </c>
      <c r="B349">
        <v>9</v>
      </c>
      <c r="C349">
        <v>13</v>
      </c>
      <c r="D349">
        <v>256</v>
      </c>
      <c r="E349">
        <v>4.12</v>
      </c>
      <c r="F349" s="65">
        <v>1.0349599999999803</v>
      </c>
      <c r="G349" s="65">
        <f t="shared" si="10"/>
        <v>0</v>
      </c>
      <c r="H349" s="65">
        <f t="shared" si="11"/>
        <v>1.0349599999999803</v>
      </c>
    </row>
    <row r="350" spans="1:8" x14ac:dyDescent="0.2">
      <c r="A350">
        <v>2017</v>
      </c>
      <c r="B350">
        <v>9</v>
      </c>
      <c r="C350">
        <v>14</v>
      </c>
      <c r="D350">
        <v>257</v>
      </c>
      <c r="E350">
        <v>5.38</v>
      </c>
      <c r="F350" s="65">
        <v>1.3725200000000428</v>
      </c>
      <c r="G350" s="65">
        <f t="shared" si="10"/>
        <v>0</v>
      </c>
      <c r="H350" s="65">
        <f t="shared" si="11"/>
        <v>1.3725200000000428</v>
      </c>
    </row>
    <row r="351" spans="1:8" x14ac:dyDescent="0.2">
      <c r="A351">
        <v>2017</v>
      </c>
      <c r="B351">
        <v>9</v>
      </c>
      <c r="C351">
        <v>15</v>
      </c>
      <c r="D351">
        <v>258</v>
      </c>
      <c r="E351">
        <v>8.36</v>
      </c>
      <c r="F351" s="65">
        <v>0</v>
      </c>
      <c r="G351" s="65">
        <f t="shared" si="10"/>
        <v>0</v>
      </c>
      <c r="H351" s="65">
        <f t="shared" si="11"/>
        <v>0</v>
      </c>
    </row>
    <row r="352" spans="1:8" x14ac:dyDescent="0.2">
      <c r="A352">
        <v>2017</v>
      </c>
      <c r="B352">
        <v>9</v>
      </c>
      <c r="C352">
        <v>16</v>
      </c>
      <c r="D352">
        <v>259</v>
      </c>
      <c r="E352">
        <v>2.92</v>
      </c>
      <c r="F352" s="65">
        <v>9.9500399999999516</v>
      </c>
      <c r="G352" s="65">
        <f t="shared" si="10"/>
        <v>0</v>
      </c>
      <c r="H352" s="65">
        <f t="shared" si="11"/>
        <v>9.9500399999999516</v>
      </c>
    </row>
    <row r="353" spans="1:8" x14ac:dyDescent="0.2">
      <c r="A353">
        <v>2017</v>
      </c>
      <c r="B353">
        <v>9</v>
      </c>
      <c r="C353">
        <v>17</v>
      </c>
      <c r="D353">
        <v>260</v>
      </c>
      <c r="E353">
        <v>0.64</v>
      </c>
      <c r="F353" s="65">
        <v>12.834000000000044</v>
      </c>
      <c r="G353" s="65">
        <f t="shared" si="10"/>
        <v>12.834000000000044</v>
      </c>
      <c r="H353" s="65">
        <f t="shared" si="11"/>
        <v>0</v>
      </c>
    </row>
    <row r="354" spans="1:8" x14ac:dyDescent="0.2">
      <c r="A354">
        <v>2017</v>
      </c>
      <c r="B354">
        <v>9</v>
      </c>
      <c r="C354">
        <v>18</v>
      </c>
      <c r="D354">
        <v>261</v>
      </c>
      <c r="E354">
        <v>-1.57</v>
      </c>
      <c r="F354" s="65">
        <v>0</v>
      </c>
      <c r="G354" s="65">
        <f t="shared" si="10"/>
        <v>0</v>
      </c>
      <c r="H354" s="65">
        <f t="shared" si="11"/>
        <v>0</v>
      </c>
    </row>
    <row r="355" spans="1:8" x14ac:dyDescent="0.2">
      <c r="A355">
        <v>2017</v>
      </c>
      <c r="B355">
        <v>9</v>
      </c>
      <c r="C355">
        <v>19</v>
      </c>
      <c r="D355">
        <v>262</v>
      </c>
      <c r="E355">
        <v>-3.06</v>
      </c>
      <c r="F355" s="65">
        <v>0</v>
      </c>
      <c r="G355" s="65">
        <f t="shared" si="10"/>
        <v>0</v>
      </c>
      <c r="H355" s="65">
        <f t="shared" si="11"/>
        <v>0</v>
      </c>
    </row>
    <row r="356" spans="1:8" x14ac:dyDescent="0.2">
      <c r="A356">
        <v>2017</v>
      </c>
      <c r="B356">
        <v>9</v>
      </c>
      <c r="C356">
        <v>20</v>
      </c>
      <c r="D356">
        <v>263</v>
      </c>
      <c r="E356">
        <v>-1</v>
      </c>
      <c r="F356" s="65">
        <v>0</v>
      </c>
      <c r="G356" s="65">
        <f t="shared" si="10"/>
        <v>0</v>
      </c>
      <c r="H356" s="65">
        <f t="shared" si="11"/>
        <v>0</v>
      </c>
    </row>
    <row r="357" spans="1:8" x14ac:dyDescent="0.2">
      <c r="A357">
        <v>2017</v>
      </c>
      <c r="B357">
        <v>9</v>
      </c>
      <c r="C357">
        <v>21</v>
      </c>
      <c r="D357">
        <v>264</v>
      </c>
      <c r="E357">
        <v>-2.5099999999999998</v>
      </c>
      <c r="F357" s="65">
        <v>0</v>
      </c>
      <c r="G357" s="65">
        <f t="shared" si="10"/>
        <v>0</v>
      </c>
      <c r="H357" s="65">
        <f t="shared" si="11"/>
        <v>0</v>
      </c>
    </row>
    <row r="358" spans="1:8" x14ac:dyDescent="0.2">
      <c r="A358">
        <v>2017</v>
      </c>
      <c r="B358">
        <v>9</v>
      </c>
      <c r="C358">
        <v>22</v>
      </c>
      <c r="D358">
        <v>265</v>
      </c>
      <c r="E358">
        <v>-2.35</v>
      </c>
      <c r="F358" s="65">
        <v>0</v>
      </c>
      <c r="G358" s="65">
        <f t="shared" si="10"/>
        <v>0</v>
      </c>
      <c r="H358" s="65">
        <f t="shared" si="11"/>
        <v>0</v>
      </c>
    </row>
    <row r="359" spans="1:8" x14ac:dyDescent="0.2">
      <c r="A359">
        <v>2017</v>
      </c>
      <c r="B359">
        <v>9</v>
      </c>
      <c r="C359">
        <v>23</v>
      </c>
      <c r="D359">
        <v>266</v>
      </c>
      <c r="E359">
        <v>-3.09</v>
      </c>
      <c r="F359" s="65">
        <v>0</v>
      </c>
      <c r="G359" s="65">
        <f t="shared" si="10"/>
        <v>0</v>
      </c>
      <c r="H359" s="65">
        <f t="shared" si="11"/>
        <v>0</v>
      </c>
    </row>
    <row r="360" spans="1:8" x14ac:dyDescent="0.2">
      <c r="A360">
        <v>2017</v>
      </c>
      <c r="B360">
        <v>9</v>
      </c>
      <c r="C360">
        <v>24</v>
      </c>
      <c r="D360">
        <v>267</v>
      </c>
      <c r="E360">
        <v>-5.32</v>
      </c>
      <c r="F360" s="65">
        <v>0</v>
      </c>
      <c r="G360" s="65">
        <f t="shared" si="10"/>
        <v>0</v>
      </c>
      <c r="H360" s="65">
        <f t="shared" si="11"/>
        <v>0</v>
      </c>
    </row>
    <row r="361" spans="1:8" x14ac:dyDescent="0.2">
      <c r="A361">
        <v>2017</v>
      </c>
      <c r="B361">
        <v>9</v>
      </c>
      <c r="C361">
        <v>25</v>
      </c>
      <c r="D361">
        <v>268</v>
      </c>
      <c r="E361">
        <v>-1.79</v>
      </c>
      <c r="F361" s="65">
        <v>0</v>
      </c>
      <c r="G361" s="65">
        <f t="shared" si="10"/>
        <v>0</v>
      </c>
      <c r="H361" s="65">
        <f t="shared" si="11"/>
        <v>0</v>
      </c>
    </row>
    <row r="362" spans="1:8" x14ac:dyDescent="0.2">
      <c r="A362">
        <v>2017</v>
      </c>
      <c r="B362">
        <v>9</v>
      </c>
      <c r="C362">
        <v>26</v>
      </c>
      <c r="D362">
        <v>269</v>
      </c>
      <c r="E362">
        <v>5.92</v>
      </c>
      <c r="F362" s="65">
        <v>0</v>
      </c>
      <c r="G362" s="65">
        <f t="shared" si="10"/>
        <v>0</v>
      </c>
      <c r="H362" s="65">
        <f t="shared" si="11"/>
        <v>0</v>
      </c>
    </row>
    <row r="363" spans="1:8" x14ac:dyDescent="0.2">
      <c r="A363">
        <v>2017</v>
      </c>
      <c r="B363">
        <v>9</v>
      </c>
      <c r="C363">
        <v>27</v>
      </c>
      <c r="D363">
        <v>270</v>
      </c>
      <c r="E363">
        <v>3.73</v>
      </c>
      <c r="F363" s="65">
        <v>0</v>
      </c>
      <c r="G363" s="65">
        <f t="shared" si="10"/>
        <v>0</v>
      </c>
      <c r="H363" s="65">
        <f t="shared" si="11"/>
        <v>0</v>
      </c>
    </row>
    <row r="364" spans="1:8" x14ac:dyDescent="0.2">
      <c r="A364">
        <v>2017</v>
      </c>
      <c r="B364">
        <v>9</v>
      </c>
      <c r="C364">
        <v>28</v>
      </c>
      <c r="D364">
        <v>271</v>
      </c>
      <c r="E364">
        <v>0.82</v>
      </c>
      <c r="F364" s="65">
        <v>0</v>
      </c>
      <c r="G364" s="65">
        <f t="shared" si="10"/>
        <v>0</v>
      </c>
      <c r="H364" s="65">
        <f t="shared" si="11"/>
        <v>0</v>
      </c>
    </row>
    <row r="365" spans="1:8" x14ac:dyDescent="0.2">
      <c r="A365">
        <v>2017</v>
      </c>
      <c r="B365">
        <v>9</v>
      </c>
      <c r="C365">
        <v>29</v>
      </c>
      <c r="D365">
        <v>272</v>
      </c>
      <c r="E365">
        <v>-0.06</v>
      </c>
      <c r="F365" s="65">
        <v>0</v>
      </c>
      <c r="G365" s="65">
        <f t="shared" si="10"/>
        <v>0</v>
      </c>
      <c r="H365" s="65">
        <f t="shared" si="11"/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A1DDBA-B6E5-034B-935F-94636914D7B2}">
  <dimension ref="A1:AA23221"/>
  <sheetViews>
    <sheetView workbookViewId="0">
      <selection activeCell="P14" sqref="P14"/>
    </sheetView>
  </sheetViews>
  <sheetFormatPr baseColWidth="10" defaultColWidth="8.83203125" defaultRowHeight="16" x14ac:dyDescent="0.2"/>
  <cols>
    <col min="1" max="1" width="21.83203125" style="53" bestFit="1" customWidth="1"/>
    <col min="3" max="6" width="21.83203125" style="53" customWidth="1"/>
    <col min="7" max="7" width="23.1640625" style="54" bestFit="1" customWidth="1"/>
    <col min="8" max="8" width="22.33203125" style="54" bestFit="1" customWidth="1"/>
    <col min="9" max="9" width="22.83203125" bestFit="1" customWidth="1"/>
    <col min="10" max="10" width="20.1640625" style="54" bestFit="1" customWidth="1"/>
    <col min="11" max="11" width="22.83203125" style="54" bestFit="1" customWidth="1"/>
    <col min="12" max="12" width="21.83203125" style="54" bestFit="1" customWidth="1"/>
    <col min="13" max="13" width="20.1640625" style="54" bestFit="1" customWidth="1"/>
    <col min="17" max="17" width="13" bestFit="1" customWidth="1"/>
  </cols>
  <sheetData>
    <row r="1" spans="1:27" x14ac:dyDescent="0.2">
      <c r="A1" s="45" t="s">
        <v>2</v>
      </c>
      <c r="B1" t="s">
        <v>122</v>
      </c>
      <c r="C1" s="45" t="s">
        <v>123</v>
      </c>
      <c r="D1" s="45" t="s">
        <v>124</v>
      </c>
      <c r="E1" s="45" t="s">
        <v>125</v>
      </c>
      <c r="F1" s="45"/>
      <c r="G1" s="46" t="s">
        <v>126</v>
      </c>
      <c r="H1" s="46" t="s">
        <v>127</v>
      </c>
      <c r="I1" s="47" t="s">
        <v>128</v>
      </c>
      <c r="J1" s="46" t="s">
        <v>129</v>
      </c>
      <c r="K1" s="46" t="s">
        <v>130</v>
      </c>
      <c r="L1" s="46" t="s">
        <v>131</v>
      </c>
      <c r="M1" s="46" t="s">
        <v>132</v>
      </c>
      <c r="O1" s="45"/>
      <c r="P1" s="45"/>
      <c r="Q1" s="48"/>
      <c r="R1" s="49"/>
      <c r="S1" s="49"/>
      <c r="T1" s="49"/>
      <c r="U1" s="49"/>
      <c r="V1" s="49"/>
      <c r="W1" s="49"/>
      <c r="X1" s="49"/>
      <c r="Y1" s="49"/>
      <c r="Z1" s="49"/>
      <c r="AA1" s="49"/>
    </row>
    <row r="2" spans="1:27" x14ac:dyDescent="0.2">
      <c r="A2" s="50">
        <v>40426</v>
      </c>
      <c r="B2">
        <f t="shared" ref="B2:B65" si="0">YEAR(A2)</f>
        <v>2010</v>
      </c>
      <c r="C2" s="51">
        <f t="shared" ref="C2:C65" si="1">MONTH(A2)</f>
        <v>9</v>
      </c>
      <c r="D2" s="51">
        <f t="shared" ref="D2:D65" si="2">DAY(A2)</f>
        <v>5</v>
      </c>
      <c r="E2" s="52">
        <v>0</v>
      </c>
      <c r="G2">
        <v>2.5030000000000001</v>
      </c>
      <c r="H2">
        <v>0.27300000000000002</v>
      </c>
      <c r="I2">
        <v>-3.2000000000000001E-2</v>
      </c>
      <c r="J2">
        <v>-0.11600000000000001</v>
      </c>
      <c r="K2">
        <v>-0.42299999999999999</v>
      </c>
      <c r="L2">
        <v>-0.53500000000000003</v>
      </c>
      <c r="M2">
        <v>-0.67600000000000005</v>
      </c>
      <c r="P2" s="54"/>
    </row>
    <row r="3" spans="1:27" x14ac:dyDescent="0.2">
      <c r="A3" s="50">
        <v>40426</v>
      </c>
      <c r="B3">
        <f t="shared" si="0"/>
        <v>2010</v>
      </c>
      <c r="C3" s="51">
        <f t="shared" si="1"/>
        <v>9</v>
      </c>
      <c r="D3" s="51">
        <f t="shared" si="2"/>
        <v>5</v>
      </c>
      <c r="E3" s="52">
        <v>0.125</v>
      </c>
      <c r="G3">
        <v>2.4500000000000002</v>
      </c>
      <c r="H3">
        <v>0.27300000000000002</v>
      </c>
      <c r="I3">
        <v>-3.2000000000000001E-2</v>
      </c>
      <c r="J3">
        <v>-0.14299999999999999</v>
      </c>
      <c r="K3">
        <v>-0.45100000000000001</v>
      </c>
      <c r="L3">
        <v>-0.53500000000000003</v>
      </c>
      <c r="M3">
        <v>-0.67600000000000005</v>
      </c>
      <c r="P3" s="54"/>
    </row>
    <row r="4" spans="1:27" x14ac:dyDescent="0.2">
      <c r="A4" s="50">
        <v>40426</v>
      </c>
      <c r="B4">
        <f t="shared" si="0"/>
        <v>2010</v>
      </c>
      <c r="C4" s="51">
        <f t="shared" si="1"/>
        <v>9</v>
      </c>
      <c r="D4" s="51">
        <f t="shared" si="2"/>
        <v>5</v>
      </c>
      <c r="E4" s="52">
        <v>0.25</v>
      </c>
      <c r="G4">
        <v>2.3959999999999999</v>
      </c>
      <c r="H4">
        <v>0.27300000000000002</v>
      </c>
      <c r="I4">
        <v>-3.2000000000000001E-2</v>
      </c>
      <c r="J4">
        <v>-0.19900000000000001</v>
      </c>
      <c r="K4">
        <v>-0.45100000000000001</v>
      </c>
      <c r="L4">
        <v>-0.53500000000000003</v>
      </c>
      <c r="M4">
        <v>-0.67600000000000005</v>
      </c>
      <c r="P4" s="54"/>
    </row>
    <row r="5" spans="1:27" x14ac:dyDescent="0.2">
      <c r="A5" s="50">
        <v>40426</v>
      </c>
      <c r="B5">
        <f t="shared" si="0"/>
        <v>2010</v>
      </c>
      <c r="C5" s="51">
        <f t="shared" si="1"/>
        <v>9</v>
      </c>
      <c r="D5" s="51">
        <f t="shared" si="2"/>
        <v>5</v>
      </c>
      <c r="E5" s="52">
        <v>0.375</v>
      </c>
      <c r="G5">
        <v>2.343</v>
      </c>
      <c r="H5">
        <v>0.27300000000000002</v>
      </c>
      <c r="I5">
        <v>-0.06</v>
      </c>
      <c r="J5">
        <v>-0.22700000000000001</v>
      </c>
      <c r="K5">
        <v>-0.47899999999999998</v>
      </c>
      <c r="L5">
        <v>-0.56299999999999994</v>
      </c>
      <c r="M5">
        <v>-0.67600000000000005</v>
      </c>
      <c r="P5" s="54"/>
    </row>
    <row r="6" spans="1:27" x14ac:dyDescent="0.2">
      <c r="A6" s="50">
        <v>40426</v>
      </c>
      <c r="B6">
        <f t="shared" si="0"/>
        <v>2010</v>
      </c>
      <c r="C6" s="51">
        <f t="shared" si="1"/>
        <v>9</v>
      </c>
      <c r="D6" s="51">
        <f t="shared" si="2"/>
        <v>5</v>
      </c>
      <c r="E6" s="52">
        <v>0.5</v>
      </c>
      <c r="G6">
        <v>2.343</v>
      </c>
      <c r="H6">
        <v>0.27300000000000002</v>
      </c>
      <c r="I6">
        <v>-0.06</v>
      </c>
      <c r="J6">
        <v>-0.22700000000000001</v>
      </c>
      <c r="K6">
        <v>-0.47899999999999998</v>
      </c>
      <c r="L6">
        <v>-0.56299999999999994</v>
      </c>
      <c r="M6">
        <v>-0.67600000000000005</v>
      </c>
      <c r="P6" s="54"/>
    </row>
    <row r="7" spans="1:27" x14ac:dyDescent="0.2">
      <c r="A7" s="50">
        <v>40426</v>
      </c>
      <c r="B7">
        <f t="shared" si="0"/>
        <v>2010</v>
      </c>
      <c r="C7" s="51">
        <f t="shared" si="1"/>
        <v>9</v>
      </c>
      <c r="D7" s="51">
        <f t="shared" si="2"/>
        <v>5</v>
      </c>
      <c r="E7" s="52">
        <v>0.625</v>
      </c>
      <c r="G7">
        <v>2.343</v>
      </c>
      <c r="H7">
        <v>0.27300000000000002</v>
      </c>
      <c r="I7">
        <v>-0.06</v>
      </c>
      <c r="J7">
        <v>-0.22700000000000001</v>
      </c>
      <c r="K7">
        <v>-0.50700000000000001</v>
      </c>
      <c r="L7">
        <v>-0.56299999999999994</v>
      </c>
      <c r="M7">
        <v>-0.67600000000000005</v>
      </c>
      <c r="P7" s="54"/>
    </row>
    <row r="8" spans="1:27" x14ac:dyDescent="0.2">
      <c r="A8" s="50">
        <v>40426</v>
      </c>
      <c r="B8">
        <f t="shared" si="0"/>
        <v>2010</v>
      </c>
      <c r="C8" s="51">
        <f t="shared" si="1"/>
        <v>9</v>
      </c>
      <c r="D8" s="51">
        <f t="shared" si="2"/>
        <v>5</v>
      </c>
      <c r="E8" s="52">
        <v>0.75</v>
      </c>
      <c r="G8">
        <v>2.343</v>
      </c>
      <c r="H8">
        <v>0.27300000000000002</v>
      </c>
      <c r="I8">
        <v>-0.06</v>
      </c>
      <c r="J8">
        <v>-0.255</v>
      </c>
      <c r="K8">
        <v>-0.50700000000000001</v>
      </c>
      <c r="L8">
        <v>-0.56299999999999994</v>
      </c>
      <c r="M8">
        <v>-0.67600000000000005</v>
      </c>
      <c r="P8" s="54"/>
    </row>
    <row r="9" spans="1:27" x14ac:dyDescent="0.2">
      <c r="A9" s="50">
        <v>40426</v>
      </c>
      <c r="B9">
        <f t="shared" si="0"/>
        <v>2010</v>
      </c>
      <c r="C9" s="51">
        <f t="shared" si="1"/>
        <v>9</v>
      </c>
      <c r="D9" s="51">
        <f t="shared" si="2"/>
        <v>5</v>
      </c>
      <c r="E9" s="52">
        <v>0.875</v>
      </c>
      <c r="G9">
        <v>2.2890000000000001</v>
      </c>
      <c r="H9">
        <v>0.27300000000000002</v>
      </c>
      <c r="I9">
        <v>-0.06</v>
      </c>
      <c r="J9">
        <v>-0.255</v>
      </c>
      <c r="K9">
        <v>-0.50700000000000001</v>
      </c>
      <c r="L9">
        <v>-0.56299999999999994</v>
      </c>
      <c r="M9">
        <v>-0.67600000000000005</v>
      </c>
      <c r="P9" s="54"/>
    </row>
    <row r="10" spans="1:27" x14ac:dyDescent="0.2">
      <c r="A10" s="50">
        <v>40427</v>
      </c>
      <c r="B10">
        <f t="shared" si="0"/>
        <v>2010</v>
      </c>
      <c r="C10" s="51">
        <f t="shared" si="1"/>
        <v>9</v>
      </c>
      <c r="D10" s="51">
        <f t="shared" si="2"/>
        <v>6</v>
      </c>
      <c r="E10" s="52">
        <v>0</v>
      </c>
      <c r="G10">
        <v>2.1819999999999999</v>
      </c>
      <c r="H10">
        <v>0.27300000000000002</v>
      </c>
      <c r="I10">
        <v>-0.06</v>
      </c>
      <c r="J10">
        <v>-0.255</v>
      </c>
      <c r="K10">
        <v>-0.50700000000000001</v>
      </c>
      <c r="L10">
        <v>-0.56299999999999994</v>
      </c>
      <c r="M10">
        <v>-0.67600000000000005</v>
      </c>
      <c r="P10" s="54"/>
    </row>
    <row r="11" spans="1:27" x14ac:dyDescent="0.2">
      <c r="A11" s="50">
        <v>40427</v>
      </c>
      <c r="B11">
        <f t="shared" si="0"/>
        <v>2010</v>
      </c>
      <c r="C11" s="51">
        <f t="shared" si="1"/>
        <v>9</v>
      </c>
      <c r="D11" s="51">
        <f t="shared" si="2"/>
        <v>6</v>
      </c>
      <c r="E11" s="52">
        <v>0.125</v>
      </c>
      <c r="G11">
        <v>2.0739999999999998</v>
      </c>
      <c r="H11">
        <v>0.27300000000000002</v>
      </c>
      <c r="I11">
        <v>-8.7999999999999995E-2</v>
      </c>
      <c r="J11">
        <v>-0.255</v>
      </c>
      <c r="K11">
        <v>-0.50700000000000001</v>
      </c>
      <c r="L11">
        <v>-0.56299999999999994</v>
      </c>
      <c r="M11">
        <v>-0.67600000000000005</v>
      </c>
      <c r="P11" s="54"/>
    </row>
    <row r="12" spans="1:27" x14ac:dyDescent="0.2">
      <c r="A12" s="50">
        <v>40427</v>
      </c>
      <c r="B12">
        <f t="shared" si="0"/>
        <v>2010</v>
      </c>
      <c r="C12" s="51">
        <f t="shared" si="1"/>
        <v>9</v>
      </c>
      <c r="D12" s="51">
        <f t="shared" si="2"/>
        <v>6</v>
      </c>
      <c r="E12" s="52">
        <v>0.25</v>
      </c>
      <c r="G12">
        <v>1.94</v>
      </c>
      <c r="H12">
        <v>0.246</v>
      </c>
      <c r="I12">
        <v>-8.7999999999999995E-2</v>
      </c>
      <c r="J12">
        <v>-0.255</v>
      </c>
      <c r="K12">
        <v>-0.50700000000000001</v>
      </c>
      <c r="L12">
        <v>-0.56299999999999994</v>
      </c>
      <c r="M12">
        <v>-0.67600000000000005</v>
      </c>
      <c r="P12" s="54"/>
    </row>
    <row r="13" spans="1:27" x14ac:dyDescent="0.2">
      <c r="A13" s="50">
        <v>40427</v>
      </c>
      <c r="B13">
        <f t="shared" si="0"/>
        <v>2010</v>
      </c>
      <c r="C13" s="51">
        <f t="shared" si="1"/>
        <v>9</v>
      </c>
      <c r="D13" s="51">
        <f t="shared" si="2"/>
        <v>6</v>
      </c>
      <c r="E13" s="52">
        <v>0.375</v>
      </c>
      <c r="G13">
        <v>1.8320000000000001</v>
      </c>
      <c r="H13">
        <v>0.246</v>
      </c>
      <c r="I13">
        <v>-8.7999999999999995E-2</v>
      </c>
      <c r="J13">
        <v>-0.28299999999999997</v>
      </c>
      <c r="K13">
        <v>-0.50700000000000001</v>
      </c>
      <c r="L13">
        <v>-0.56299999999999994</v>
      </c>
      <c r="M13">
        <v>-0.67600000000000005</v>
      </c>
      <c r="P13" s="54"/>
    </row>
    <row r="14" spans="1:27" x14ac:dyDescent="0.2">
      <c r="A14" s="50">
        <v>40427</v>
      </c>
      <c r="B14">
        <f t="shared" si="0"/>
        <v>2010</v>
      </c>
      <c r="C14" s="51">
        <f t="shared" si="1"/>
        <v>9</v>
      </c>
      <c r="D14" s="51">
        <f t="shared" si="2"/>
        <v>6</v>
      </c>
      <c r="E14" s="52">
        <v>0.5</v>
      </c>
      <c r="G14">
        <v>1.8049999999999999</v>
      </c>
      <c r="H14">
        <v>0.246</v>
      </c>
      <c r="I14">
        <v>-0.11600000000000001</v>
      </c>
      <c r="J14">
        <v>-0.28299999999999997</v>
      </c>
      <c r="K14">
        <v>-0.50700000000000001</v>
      </c>
      <c r="L14">
        <v>-0.56299999999999994</v>
      </c>
      <c r="M14">
        <v>-0.70399999999999996</v>
      </c>
      <c r="P14" s="54"/>
    </row>
    <row r="15" spans="1:27" x14ac:dyDescent="0.2">
      <c r="A15" s="50">
        <v>40427</v>
      </c>
      <c r="B15">
        <f t="shared" si="0"/>
        <v>2010</v>
      </c>
      <c r="C15" s="51">
        <f t="shared" si="1"/>
        <v>9</v>
      </c>
      <c r="D15" s="51">
        <f t="shared" si="2"/>
        <v>6</v>
      </c>
      <c r="E15" s="52">
        <v>0.625</v>
      </c>
      <c r="G15">
        <v>1.859</v>
      </c>
      <c r="H15">
        <v>0.246</v>
      </c>
      <c r="I15">
        <v>-0.11600000000000001</v>
      </c>
      <c r="J15">
        <v>-0.28299999999999997</v>
      </c>
      <c r="K15">
        <v>-0.50700000000000001</v>
      </c>
      <c r="L15">
        <v>-0.56299999999999994</v>
      </c>
      <c r="M15">
        <v>-0.70399999999999996</v>
      </c>
      <c r="P15" s="54"/>
    </row>
    <row r="16" spans="1:27" x14ac:dyDescent="0.2">
      <c r="A16" s="50">
        <v>40427</v>
      </c>
      <c r="B16">
        <f t="shared" si="0"/>
        <v>2010</v>
      </c>
      <c r="C16" s="51">
        <f t="shared" si="1"/>
        <v>9</v>
      </c>
      <c r="D16" s="51">
        <f t="shared" si="2"/>
        <v>6</v>
      </c>
      <c r="E16" s="52">
        <v>0.75</v>
      </c>
      <c r="G16">
        <v>1.8859999999999999</v>
      </c>
      <c r="H16">
        <v>0.246</v>
      </c>
      <c r="I16">
        <v>-0.11600000000000001</v>
      </c>
      <c r="J16">
        <v>-0.28299999999999997</v>
      </c>
      <c r="K16">
        <v>-0.50700000000000001</v>
      </c>
      <c r="L16">
        <v>-0.59099999999999997</v>
      </c>
      <c r="M16">
        <v>-0.70399999999999996</v>
      </c>
      <c r="P16" s="54"/>
    </row>
    <row r="17" spans="1:16" x14ac:dyDescent="0.2">
      <c r="A17" s="50">
        <v>40427</v>
      </c>
      <c r="B17">
        <f t="shared" si="0"/>
        <v>2010</v>
      </c>
      <c r="C17" s="51">
        <f t="shared" si="1"/>
        <v>9</v>
      </c>
      <c r="D17" s="51">
        <f t="shared" si="2"/>
        <v>6</v>
      </c>
      <c r="E17" s="52">
        <v>0.875</v>
      </c>
      <c r="G17">
        <v>1.8859999999999999</v>
      </c>
      <c r="H17">
        <v>0.246</v>
      </c>
      <c r="I17">
        <v>-0.11600000000000001</v>
      </c>
      <c r="J17">
        <v>-0.28299999999999997</v>
      </c>
      <c r="K17">
        <v>-0.53500000000000003</v>
      </c>
      <c r="L17">
        <v>-0.59099999999999997</v>
      </c>
      <c r="M17">
        <v>-0.70399999999999996</v>
      </c>
      <c r="P17" s="54"/>
    </row>
    <row r="18" spans="1:16" x14ac:dyDescent="0.2">
      <c r="A18" s="50">
        <v>40428</v>
      </c>
      <c r="B18">
        <f t="shared" si="0"/>
        <v>2010</v>
      </c>
      <c r="C18" s="51">
        <f t="shared" si="1"/>
        <v>9</v>
      </c>
      <c r="D18" s="51">
        <f t="shared" si="2"/>
        <v>7</v>
      </c>
      <c r="E18" s="52">
        <v>0</v>
      </c>
      <c r="G18">
        <v>1.8320000000000001</v>
      </c>
      <c r="H18">
        <v>0.246</v>
      </c>
      <c r="I18">
        <v>-0.11600000000000001</v>
      </c>
      <c r="J18">
        <v>-0.28299999999999997</v>
      </c>
      <c r="K18">
        <v>-0.53500000000000003</v>
      </c>
      <c r="L18">
        <v>-0.59099999999999997</v>
      </c>
      <c r="M18">
        <v>-0.70399999999999996</v>
      </c>
      <c r="P18" s="54"/>
    </row>
    <row r="19" spans="1:16" x14ac:dyDescent="0.2">
      <c r="A19" s="50">
        <v>40428</v>
      </c>
      <c r="B19">
        <f t="shared" si="0"/>
        <v>2010</v>
      </c>
      <c r="C19" s="51">
        <f t="shared" si="1"/>
        <v>9</v>
      </c>
      <c r="D19" s="51">
        <f t="shared" si="2"/>
        <v>7</v>
      </c>
      <c r="E19" s="52">
        <v>0.125</v>
      </c>
      <c r="G19">
        <v>1.7509999999999999</v>
      </c>
      <c r="H19">
        <v>0.246</v>
      </c>
      <c r="I19">
        <v>-0.11600000000000001</v>
      </c>
      <c r="J19">
        <v>-0.28299999999999997</v>
      </c>
      <c r="K19">
        <v>-0.53500000000000003</v>
      </c>
      <c r="L19">
        <v>-0.59099999999999997</v>
      </c>
      <c r="M19">
        <v>-0.70399999999999996</v>
      </c>
      <c r="P19" s="54"/>
    </row>
    <row r="20" spans="1:16" x14ac:dyDescent="0.2">
      <c r="A20" s="50">
        <v>40428</v>
      </c>
      <c r="B20">
        <f t="shared" si="0"/>
        <v>2010</v>
      </c>
      <c r="C20" s="51">
        <f t="shared" si="1"/>
        <v>9</v>
      </c>
      <c r="D20" s="51">
        <f t="shared" si="2"/>
        <v>7</v>
      </c>
      <c r="E20" s="52">
        <v>0.25</v>
      </c>
      <c r="G20">
        <v>1.643</v>
      </c>
      <c r="H20">
        <v>0.246</v>
      </c>
      <c r="I20">
        <v>-0.11600000000000001</v>
      </c>
      <c r="J20">
        <v>-0.28299999999999997</v>
      </c>
      <c r="K20">
        <v>-0.53500000000000003</v>
      </c>
      <c r="L20">
        <v>-0.59099999999999997</v>
      </c>
      <c r="M20">
        <v>-0.70399999999999996</v>
      </c>
      <c r="P20" s="54"/>
    </row>
    <row r="21" spans="1:16" x14ac:dyDescent="0.2">
      <c r="A21" s="50">
        <v>40428</v>
      </c>
      <c r="B21">
        <f t="shared" si="0"/>
        <v>2010</v>
      </c>
      <c r="C21" s="51">
        <f t="shared" si="1"/>
        <v>9</v>
      </c>
      <c r="D21" s="51">
        <f t="shared" si="2"/>
        <v>7</v>
      </c>
      <c r="E21" s="52">
        <v>0.375</v>
      </c>
      <c r="G21">
        <v>1.5609999999999999</v>
      </c>
      <c r="H21">
        <v>0.218</v>
      </c>
      <c r="I21">
        <v>-0.14299999999999999</v>
      </c>
      <c r="J21">
        <v>-0.28299999999999997</v>
      </c>
      <c r="K21">
        <v>-0.53500000000000003</v>
      </c>
      <c r="L21">
        <v>-0.59099999999999997</v>
      </c>
      <c r="M21">
        <v>-0.70399999999999996</v>
      </c>
      <c r="P21" s="54"/>
    </row>
    <row r="22" spans="1:16" x14ac:dyDescent="0.2">
      <c r="A22" s="50">
        <v>40428</v>
      </c>
      <c r="B22">
        <f t="shared" si="0"/>
        <v>2010</v>
      </c>
      <c r="C22" s="51">
        <f t="shared" si="1"/>
        <v>9</v>
      </c>
      <c r="D22" s="51">
        <f t="shared" si="2"/>
        <v>7</v>
      </c>
      <c r="E22" s="52">
        <v>0.5</v>
      </c>
      <c r="G22">
        <v>1.534</v>
      </c>
      <c r="H22">
        <v>0.218</v>
      </c>
      <c r="I22">
        <v>-0.14299999999999999</v>
      </c>
      <c r="J22">
        <v>-0.311</v>
      </c>
      <c r="K22">
        <v>-0.53500000000000003</v>
      </c>
      <c r="L22">
        <v>-0.59099999999999997</v>
      </c>
      <c r="M22">
        <v>-0.70399999999999996</v>
      </c>
      <c r="P22" s="54"/>
    </row>
    <row r="23" spans="1:16" x14ac:dyDescent="0.2">
      <c r="A23" s="50">
        <v>40428</v>
      </c>
      <c r="B23">
        <f t="shared" si="0"/>
        <v>2010</v>
      </c>
      <c r="C23" s="51">
        <f t="shared" si="1"/>
        <v>9</v>
      </c>
      <c r="D23" s="51">
        <f t="shared" si="2"/>
        <v>7</v>
      </c>
      <c r="E23" s="52">
        <v>0.625</v>
      </c>
      <c r="G23">
        <v>1.5609999999999999</v>
      </c>
      <c r="H23">
        <v>0.218</v>
      </c>
      <c r="I23">
        <v>-0.14299999999999999</v>
      </c>
      <c r="J23">
        <v>-0.311</v>
      </c>
      <c r="K23">
        <v>-0.53500000000000003</v>
      </c>
      <c r="L23">
        <v>-0.59099999999999997</v>
      </c>
      <c r="M23">
        <v>-0.70399999999999996</v>
      </c>
      <c r="P23" s="54"/>
    </row>
    <row r="24" spans="1:16" x14ac:dyDescent="0.2">
      <c r="A24" s="50">
        <v>40428</v>
      </c>
      <c r="B24">
        <f t="shared" si="0"/>
        <v>2010</v>
      </c>
      <c r="C24" s="51">
        <f t="shared" si="1"/>
        <v>9</v>
      </c>
      <c r="D24" s="51">
        <f t="shared" si="2"/>
        <v>7</v>
      </c>
      <c r="E24" s="52">
        <v>0.75</v>
      </c>
      <c r="G24">
        <v>1.5880000000000001</v>
      </c>
      <c r="H24">
        <v>0.218</v>
      </c>
      <c r="I24">
        <v>-0.14299999999999999</v>
      </c>
      <c r="J24">
        <v>-0.28299999999999997</v>
      </c>
      <c r="K24">
        <v>-0.53500000000000003</v>
      </c>
      <c r="L24">
        <v>-0.59099999999999997</v>
      </c>
      <c r="M24">
        <v>-0.67600000000000005</v>
      </c>
      <c r="P24" s="54"/>
    </row>
    <row r="25" spans="1:16" x14ac:dyDescent="0.2">
      <c r="A25" s="50">
        <v>40428</v>
      </c>
      <c r="B25">
        <f t="shared" si="0"/>
        <v>2010</v>
      </c>
      <c r="C25" s="51">
        <f t="shared" si="1"/>
        <v>9</v>
      </c>
      <c r="D25" s="51">
        <f t="shared" si="2"/>
        <v>7</v>
      </c>
      <c r="E25" s="52">
        <v>0.875</v>
      </c>
      <c r="G25">
        <v>1.5880000000000001</v>
      </c>
      <c r="H25">
        <v>0.218</v>
      </c>
      <c r="I25">
        <v>-0.14299999999999999</v>
      </c>
      <c r="J25">
        <v>-0.311</v>
      </c>
      <c r="K25">
        <v>-0.53500000000000003</v>
      </c>
      <c r="L25">
        <v>-0.59099999999999997</v>
      </c>
      <c r="M25">
        <v>-0.67600000000000005</v>
      </c>
      <c r="P25" s="54"/>
    </row>
    <row r="26" spans="1:16" x14ac:dyDescent="0.2">
      <c r="A26" s="50">
        <v>40429</v>
      </c>
      <c r="B26">
        <f t="shared" si="0"/>
        <v>2010</v>
      </c>
      <c r="C26" s="51">
        <f t="shared" si="1"/>
        <v>9</v>
      </c>
      <c r="D26" s="51">
        <f t="shared" si="2"/>
        <v>8</v>
      </c>
      <c r="E26" s="52">
        <v>0</v>
      </c>
      <c r="G26">
        <v>1.5880000000000001</v>
      </c>
      <c r="H26">
        <v>0.218</v>
      </c>
      <c r="I26">
        <v>-0.14299999999999999</v>
      </c>
      <c r="J26">
        <v>-0.311</v>
      </c>
      <c r="K26">
        <v>-0.53500000000000003</v>
      </c>
      <c r="L26">
        <v>-0.59099999999999997</v>
      </c>
      <c r="M26">
        <v>-0.70399999999999996</v>
      </c>
      <c r="P26" s="54"/>
    </row>
    <row r="27" spans="1:16" x14ac:dyDescent="0.2">
      <c r="A27" s="50">
        <v>40429</v>
      </c>
      <c r="B27">
        <f t="shared" si="0"/>
        <v>2010</v>
      </c>
      <c r="C27" s="51">
        <f t="shared" si="1"/>
        <v>9</v>
      </c>
      <c r="D27" s="51">
        <f t="shared" si="2"/>
        <v>8</v>
      </c>
      <c r="E27" s="52">
        <v>0.125</v>
      </c>
      <c r="G27">
        <v>1.5069999999999999</v>
      </c>
      <c r="H27">
        <v>0.218</v>
      </c>
      <c r="I27">
        <v>-0.14299999999999999</v>
      </c>
      <c r="J27">
        <v>-0.28299999999999997</v>
      </c>
      <c r="K27">
        <v>-0.53500000000000003</v>
      </c>
      <c r="L27">
        <v>-0.59099999999999997</v>
      </c>
      <c r="M27">
        <v>-0.67600000000000005</v>
      </c>
      <c r="P27" s="54"/>
    </row>
    <row r="28" spans="1:16" x14ac:dyDescent="0.2">
      <c r="A28" s="50">
        <v>40429</v>
      </c>
      <c r="B28">
        <f t="shared" si="0"/>
        <v>2010</v>
      </c>
      <c r="C28" s="51">
        <f t="shared" si="1"/>
        <v>9</v>
      </c>
      <c r="D28" s="51">
        <f t="shared" si="2"/>
        <v>8</v>
      </c>
      <c r="E28" s="52">
        <v>0.25</v>
      </c>
      <c r="G28">
        <v>1.3979999999999999</v>
      </c>
      <c r="H28">
        <v>0.218</v>
      </c>
      <c r="I28">
        <v>-0.17100000000000001</v>
      </c>
      <c r="J28">
        <v>-0.311</v>
      </c>
      <c r="K28">
        <v>-0.53500000000000003</v>
      </c>
      <c r="L28">
        <v>-0.59099999999999997</v>
      </c>
      <c r="M28">
        <v>-0.67600000000000005</v>
      </c>
      <c r="P28" s="54"/>
    </row>
    <row r="29" spans="1:16" x14ac:dyDescent="0.2">
      <c r="A29" s="50">
        <v>40429</v>
      </c>
      <c r="B29">
        <f t="shared" si="0"/>
        <v>2010</v>
      </c>
      <c r="C29" s="51">
        <f t="shared" si="1"/>
        <v>9</v>
      </c>
      <c r="D29" s="51">
        <f t="shared" si="2"/>
        <v>8</v>
      </c>
      <c r="E29" s="52">
        <v>0.375</v>
      </c>
      <c r="G29">
        <v>1.3440000000000001</v>
      </c>
      <c r="H29">
        <v>0.218</v>
      </c>
      <c r="I29">
        <v>-0.17100000000000001</v>
      </c>
      <c r="J29">
        <v>-0.311</v>
      </c>
      <c r="K29">
        <v>-0.53500000000000003</v>
      </c>
      <c r="L29">
        <v>-0.59099999999999997</v>
      </c>
      <c r="M29">
        <v>-0.67600000000000005</v>
      </c>
      <c r="P29" s="54"/>
    </row>
    <row r="30" spans="1:16" x14ac:dyDescent="0.2">
      <c r="A30" s="50">
        <v>40429</v>
      </c>
      <c r="B30">
        <f t="shared" si="0"/>
        <v>2010</v>
      </c>
      <c r="C30" s="51">
        <f t="shared" si="1"/>
        <v>9</v>
      </c>
      <c r="D30" s="51">
        <f t="shared" si="2"/>
        <v>8</v>
      </c>
      <c r="E30" s="52">
        <v>0.5</v>
      </c>
      <c r="G30">
        <v>1.3169999999999999</v>
      </c>
      <c r="H30">
        <v>0.218</v>
      </c>
      <c r="I30">
        <v>-0.17100000000000001</v>
      </c>
      <c r="J30">
        <v>-0.311</v>
      </c>
      <c r="K30">
        <v>-0.53500000000000003</v>
      </c>
      <c r="L30">
        <v>-0.59099999999999997</v>
      </c>
      <c r="M30">
        <v>-0.67600000000000005</v>
      </c>
      <c r="P30" s="54"/>
    </row>
    <row r="31" spans="1:16" x14ac:dyDescent="0.2">
      <c r="A31" s="50">
        <v>40429</v>
      </c>
      <c r="B31">
        <f t="shared" si="0"/>
        <v>2010</v>
      </c>
      <c r="C31" s="51">
        <f t="shared" si="1"/>
        <v>9</v>
      </c>
      <c r="D31" s="51">
        <f t="shared" si="2"/>
        <v>8</v>
      </c>
      <c r="E31" s="52">
        <v>0.625</v>
      </c>
      <c r="G31">
        <v>1.371</v>
      </c>
      <c r="H31">
        <v>0.19</v>
      </c>
      <c r="I31">
        <v>-0.17100000000000001</v>
      </c>
      <c r="J31">
        <v>-0.311</v>
      </c>
      <c r="K31">
        <v>-0.53500000000000003</v>
      </c>
      <c r="L31">
        <v>-0.59099999999999997</v>
      </c>
      <c r="M31">
        <v>-0.70399999999999996</v>
      </c>
      <c r="P31" s="54"/>
    </row>
    <row r="32" spans="1:16" x14ac:dyDescent="0.2">
      <c r="A32" s="50">
        <v>40429</v>
      </c>
      <c r="B32">
        <f t="shared" si="0"/>
        <v>2010</v>
      </c>
      <c r="C32" s="51">
        <f t="shared" si="1"/>
        <v>9</v>
      </c>
      <c r="D32" s="51">
        <f t="shared" si="2"/>
        <v>8</v>
      </c>
      <c r="E32" s="52">
        <v>0.75</v>
      </c>
      <c r="G32">
        <v>1.425</v>
      </c>
      <c r="H32">
        <v>0.19</v>
      </c>
      <c r="I32">
        <v>-0.17100000000000001</v>
      </c>
      <c r="J32">
        <v>-0.311</v>
      </c>
      <c r="K32">
        <v>-0.53500000000000003</v>
      </c>
      <c r="L32">
        <v>-0.59099999999999997</v>
      </c>
      <c r="M32">
        <v>-0.70399999999999996</v>
      </c>
      <c r="P32" s="54"/>
    </row>
    <row r="33" spans="1:16" x14ac:dyDescent="0.2">
      <c r="A33" s="50">
        <v>40429</v>
      </c>
      <c r="B33">
        <f t="shared" si="0"/>
        <v>2010</v>
      </c>
      <c r="C33" s="51">
        <f t="shared" si="1"/>
        <v>9</v>
      </c>
      <c r="D33" s="51">
        <f t="shared" si="2"/>
        <v>8</v>
      </c>
      <c r="E33" s="52">
        <v>0.875</v>
      </c>
      <c r="G33">
        <v>1.48</v>
      </c>
      <c r="H33">
        <v>0.19</v>
      </c>
      <c r="I33">
        <v>-0.17100000000000001</v>
      </c>
      <c r="J33">
        <v>-0.311</v>
      </c>
      <c r="K33">
        <v>-0.53500000000000003</v>
      </c>
      <c r="L33">
        <v>-0.59099999999999997</v>
      </c>
      <c r="M33">
        <v>-0.67600000000000005</v>
      </c>
      <c r="P33" s="54"/>
    </row>
    <row r="34" spans="1:16" x14ac:dyDescent="0.2">
      <c r="A34" s="50">
        <v>40430</v>
      </c>
      <c r="B34">
        <f t="shared" si="0"/>
        <v>2010</v>
      </c>
      <c r="C34" s="51">
        <f t="shared" si="1"/>
        <v>9</v>
      </c>
      <c r="D34" s="51">
        <f t="shared" si="2"/>
        <v>9</v>
      </c>
      <c r="E34" s="52">
        <v>0</v>
      </c>
      <c r="G34">
        <v>1.5069999999999999</v>
      </c>
      <c r="H34">
        <v>0.19</v>
      </c>
      <c r="I34">
        <v>-0.17100000000000001</v>
      </c>
      <c r="J34">
        <v>-0.311</v>
      </c>
      <c r="K34">
        <v>-0.53500000000000003</v>
      </c>
      <c r="L34">
        <v>-0.59099999999999997</v>
      </c>
      <c r="M34">
        <v>-0.67600000000000005</v>
      </c>
      <c r="P34" s="54"/>
    </row>
    <row r="35" spans="1:16" x14ac:dyDescent="0.2">
      <c r="A35" s="50">
        <v>40430</v>
      </c>
      <c r="B35">
        <f t="shared" si="0"/>
        <v>2010</v>
      </c>
      <c r="C35" s="51">
        <f t="shared" si="1"/>
        <v>9</v>
      </c>
      <c r="D35" s="51">
        <f t="shared" si="2"/>
        <v>9</v>
      </c>
      <c r="E35" s="52">
        <v>0.125</v>
      </c>
      <c r="G35">
        <v>1.48</v>
      </c>
      <c r="H35">
        <v>0.19</v>
      </c>
      <c r="I35">
        <v>-0.17100000000000001</v>
      </c>
      <c r="J35">
        <v>-0.311</v>
      </c>
      <c r="K35">
        <v>-0.53500000000000003</v>
      </c>
      <c r="L35">
        <v>-0.59099999999999997</v>
      </c>
      <c r="M35">
        <v>-0.70399999999999996</v>
      </c>
      <c r="P35" s="54"/>
    </row>
    <row r="36" spans="1:16" x14ac:dyDescent="0.2">
      <c r="A36" s="50">
        <v>40430</v>
      </c>
      <c r="B36">
        <f t="shared" si="0"/>
        <v>2010</v>
      </c>
      <c r="C36" s="51">
        <f t="shared" si="1"/>
        <v>9</v>
      </c>
      <c r="D36" s="51">
        <f t="shared" si="2"/>
        <v>9</v>
      </c>
      <c r="E36" s="52">
        <v>0.25</v>
      </c>
      <c r="G36">
        <v>1.4530000000000001</v>
      </c>
      <c r="H36">
        <v>0.19</v>
      </c>
      <c r="I36">
        <v>-0.17100000000000001</v>
      </c>
      <c r="J36">
        <v>-0.311</v>
      </c>
      <c r="K36">
        <v>-0.53500000000000003</v>
      </c>
      <c r="L36">
        <v>-0.59099999999999997</v>
      </c>
      <c r="M36">
        <v>-0.70399999999999996</v>
      </c>
      <c r="P36" s="54"/>
    </row>
    <row r="37" spans="1:16" x14ac:dyDescent="0.2">
      <c r="A37" s="50">
        <v>40430</v>
      </c>
      <c r="B37">
        <f t="shared" si="0"/>
        <v>2010</v>
      </c>
      <c r="C37" s="51">
        <f t="shared" si="1"/>
        <v>9</v>
      </c>
      <c r="D37" s="51">
        <f t="shared" si="2"/>
        <v>9</v>
      </c>
      <c r="E37" s="52">
        <v>0.375</v>
      </c>
      <c r="G37">
        <v>1.3979999999999999</v>
      </c>
      <c r="H37">
        <v>0.19</v>
      </c>
      <c r="I37">
        <v>-0.19900000000000001</v>
      </c>
      <c r="J37">
        <v>-0.311</v>
      </c>
      <c r="K37">
        <v>-0.53500000000000003</v>
      </c>
      <c r="L37">
        <v>-0.59099999999999997</v>
      </c>
      <c r="M37">
        <v>-0.67600000000000005</v>
      </c>
      <c r="P37" s="54"/>
    </row>
    <row r="38" spans="1:16" x14ac:dyDescent="0.2">
      <c r="A38" s="50">
        <v>40430</v>
      </c>
      <c r="B38">
        <f t="shared" si="0"/>
        <v>2010</v>
      </c>
      <c r="C38" s="51">
        <f t="shared" si="1"/>
        <v>9</v>
      </c>
      <c r="D38" s="51">
        <f t="shared" si="2"/>
        <v>9</v>
      </c>
      <c r="E38" s="52">
        <v>0.5</v>
      </c>
      <c r="G38">
        <v>1.371</v>
      </c>
      <c r="H38">
        <v>0.19</v>
      </c>
      <c r="I38">
        <v>-0.17100000000000001</v>
      </c>
      <c r="J38">
        <v>-0.311</v>
      </c>
      <c r="K38">
        <v>-0.53500000000000003</v>
      </c>
      <c r="L38">
        <v>-0.59099999999999997</v>
      </c>
      <c r="M38">
        <v>-0.67600000000000005</v>
      </c>
      <c r="P38" s="54"/>
    </row>
    <row r="39" spans="1:16" x14ac:dyDescent="0.2">
      <c r="A39" s="50">
        <v>40430</v>
      </c>
      <c r="B39">
        <f t="shared" si="0"/>
        <v>2010</v>
      </c>
      <c r="C39" s="51">
        <f t="shared" si="1"/>
        <v>9</v>
      </c>
      <c r="D39" s="51">
        <f t="shared" si="2"/>
        <v>9</v>
      </c>
      <c r="E39" s="52">
        <v>0.625</v>
      </c>
      <c r="G39">
        <v>1.3979999999999999</v>
      </c>
      <c r="H39">
        <v>0.19</v>
      </c>
      <c r="I39">
        <v>-0.19900000000000001</v>
      </c>
      <c r="J39">
        <v>-0.311</v>
      </c>
      <c r="K39">
        <v>-0.53500000000000003</v>
      </c>
      <c r="L39">
        <v>-0.59099999999999997</v>
      </c>
      <c r="M39">
        <v>-0.67600000000000005</v>
      </c>
      <c r="P39" s="54"/>
    </row>
    <row r="40" spans="1:16" x14ac:dyDescent="0.2">
      <c r="A40" s="50">
        <v>40430</v>
      </c>
      <c r="B40">
        <f t="shared" si="0"/>
        <v>2010</v>
      </c>
      <c r="C40" s="51">
        <f t="shared" si="1"/>
        <v>9</v>
      </c>
      <c r="D40" s="51">
        <f t="shared" si="2"/>
        <v>9</v>
      </c>
      <c r="E40" s="52">
        <v>0.75</v>
      </c>
      <c r="G40">
        <v>1.3979999999999999</v>
      </c>
      <c r="H40">
        <v>0.19</v>
      </c>
      <c r="I40">
        <v>-0.19900000000000001</v>
      </c>
      <c r="J40">
        <v>-0.311</v>
      </c>
      <c r="K40">
        <v>-0.53500000000000003</v>
      </c>
      <c r="L40">
        <v>-0.59099999999999997</v>
      </c>
      <c r="M40">
        <v>-0.67600000000000005</v>
      </c>
      <c r="P40" s="54"/>
    </row>
    <row r="41" spans="1:16" x14ac:dyDescent="0.2">
      <c r="A41" s="50">
        <v>40430</v>
      </c>
      <c r="B41">
        <f t="shared" si="0"/>
        <v>2010</v>
      </c>
      <c r="C41" s="51">
        <f t="shared" si="1"/>
        <v>9</v>
      </c>
      <c r="D41" s="51">
        <f t="shared" si="2"/>
        <v>9</v>
      </c>
      <c r="E41" s="52">
        <v>0.875</v>
      </c>
      <c r="G41">
        <v>1.3979999999999999</v>
      </c>
      <c r="H41">
        <v>0.218</v>
      </c>
      <c r="I41">
        <v>-0.19900000000000001</v>
      </c>
      <c r="J41">
        <v>-0.311</v>
      </c>
      <c r="K41">
        <v>-0.53500000000000003</v>
      </c>
      <c r="L41">
        <v>-0.59099999999999997</v>
      </c>
      <c r="M41">
        <v>-0.67600000000000005</v>
      </c>
      <c r="P41" s="54"/>
    </row>
    <row r="42" spans="1:16" x14ac:dyDescent="0.2">
      <c r="A42" s="50">
        <v>40431</v>
      </c>
      <c r="B42">
        <f t="shared" si="0"/>
        <v>2010</v>
      </c>
      <c r="C42" s="51">
        <f t="shared" si="1"/>
        <v>9</v>
      </c>
      <c r="D42" s="51">
        <f t="shared" si="2"/>
        <v>10</v>
      </c>
      <c r="E42" s="52">
        <v>0</v>
      </c>
      <c r="G42">
        <v>1.371</v>
      </c>
      <c r="H42">
        <v>0.19</v>
      </c>
      <c r="I42">
        <v>-0.19900000000000001</v>
      </c>
      <c r="J42">
        <v>-0.311</v>
      </c>
      <c r="K42">
        <v>-0.53500000000000003</v>
      </c>
      <c r="L42">
        <v>-0.59099999999999997</v>
      </c>
      <c r="M42">
        <v>-0.67600000000000005</v>
      </c>
      <c r="P42" s="54"/>
    </row>
    <row r="43" spans="1:16" x14ac:dyDescent="0.2">
      <c r="A43" s="50">
        <v>40431</v>
      </c>
      <c r="B43">
        <f t="shared" si="0"/>
        <v>2010</v>
      </c>
      <c r="C43" s="51">
        <f t="shared" si="1"/>
        <v>9</v>
      </c>
      <c r="D43" s="51">
        <f t="shared" si="2"/>
        <v>10</v>
      </c>
      <c r="E43" s="52">
        <v>0.125</v>
      </c>
      <c r="G43">
        <v>1.3169999999999999</v>
      </c>
      <c r="H43">
        <v>0.19</v>
      </c>
      <c r="I43">
        <v>-0.17100000000000001</v>
      </c>
      <c r="J43">
        <v>-0.311</v>
      </c>
      <c r="K43">
        <v>-0.53500000000000003</v>
      </c>
      <c r="L43">
        <v>-0.59099999999999997</v>
      </c>
      <c r="M43">
        <v>-0.67600000000000005</v>
      </c>
      <c r="P43" s="54"/>
    </row>
    <row r="44" spans="1:16" x14ac:dyDescent="0.2">
      <c r="A44" s="50">
        <v>40431</v>
      </c>
      <c r="B44">
        <f t="shared" si="0"/>
        <v>2010</v>
      </c>
      <c r="C44" s="51">
        <f t="shared" si="1"/>
        <v>9</v>
      </c>
      <c r="D44" s="51">
        <f t="shared" si="2"/>
        <v>10</v>
      </c>
      <c r="E44" s="52">
        <v>0.25</v>
      </c>
      <c r="G44">
        <v>1.2350000000000001</v>
      </c>
      <c r="H44">
        <v>0.19</v>
      </c>
      <c r="I44">
        <v>-0.19900000000000001</v>
      </c>
      <c r="J44">
        <v>-0.311</v>
      </c>
      <c r="K44">
        <v>-0.53500000000000003</v>
      </c>
      <c r="L44">
        <v>-0.59099999999999997</v>
      </c>
      <c r="M44">
        <v>-0.67600000000000005</v>
      </c>
      <c r="P44" s="54"/>
    </row>
    <row r="45" spans="1:16" x14ac:dyDescent="0.2">
      <c r="A45" s="50">
        <v>40431</v>
      </c>
      <c r="B45">
        <f t="shared" si="0"/>
        <v>2010</v>
      </c>
      <c r="C45" s="51">
        <f t="shared" si="1"/>
        <v>9</v>
      </c>
      <c r="D45" s="51">
        <f t="shared" si="2"/>
        <v>10</v>
      </c>
      <c r="E45" s="52">
        <v>0.375</v>
      </c>
      <c r="G45">
        <v>1.18</v>
      </c>
      <c r="H45">
        <v>0.218</v>
      </c>
      <c r="I45">
        <v>-0.19900000000000001</v>
      </c>
      <c r="J45">
        <v>-0.311</v>
      </c>
      <c r="K45">
        <v>-0.53500000000000003</v>
      </c>
      <c r="L45">
        <v>-0.59099999999999997</v>
      </c>
      <c r="M45">
        <v>-0.67600000000000005</v>
      </c>
      <c r="P45" s="54"/>
    </row>
    <row r="46" spans="1:16" x14ac:dyDescent="0.2">
      <c r="A46" s="50">
        <v>40431</v>
      </c>
      <c r="B46">
        <f t="shared" si="0"/>
        <v>2010</v>
      </c>
      <c r="C46" s="51">
        <f t="shared" si="1"/>
        <v>9</v>
      </c>
      <c r="D46" s="51">
        <f t="shared" si="2"/>
        <v>10</v>
      </c>
      <c r="E46" s="52">
        <v>0.5</v>
      </c>
      <c r="G46">
        <v>1.1259999999999999</v>
      </c>
      <c r="H46">
        <v>0.19</v>
      </c>
      <c r="I46">
        <v>-0.19900000000000001</v>
      </c>
      <c r="J46">
        <v>-0.311</v>
      </c>
      <c r="K46">
        <v>-0.53500000000000003</v>
      </c>
      <c r="L46">
        <v>-0.59099999999999997</v>
      </c>
      <c r="M46">
        <v>-0.67600000000000005</v>
      </c>
      <c r="P46" s="54"/>
    </row>
    <row r="47" spans="1:16" x14ac:dyDescent="0.2">
      <c r="A47" s="50">
        <v>40431</v>
      </c>
      <c r="B47">
        <f t="shared" si="0"/>
        <v>2010</v>
      </c>
      <c r="C47" s="51">
        <f t="shared" si="1"/>
        <v>9</v>
      </c>
      <c r="D47" s="51">
        <f t="shared" si="2"/>
        <v>10</v>
      </c>
      <c r="E47" s="52">
        <v>0.625</v>
      </c>
      <c r="G47">
        <v>1.153</v>
      </c>
      <c r="H47">
        <v>0.19</v>
      </c>
      <c r="I47">
        <v>-0.19900000000000001</v>
      </c>
      <c r="J47">
        <v>-0.311</v>
      </c>
      <c r="K47">
        <v>-0.53500000000000003</v>
      </c>
      <c r="L47">
        <v>-0.59099999999999997</v>
      </c>
      <c r="M47">
        <v>-0.67600000000000005</v>
      </c>
      <c r="P47" s="54"/>
    </row>
    <row r="48" spans="1:16" x14ac:dyDescent="0.2">
      <c r="A48" s="50">
        <v>40431</v>
      </c>
      <c r="B48">
        <f t="shared" si="0"/>
        <v>2010</v>
      </c>
      <c r="C48" s="51">
        <f t="shared" si="1"/>
        <v>9</v>
      </c>
      <c r="D48" s="51">
        <f t="shared" si="2"/>
        <v>10</v>
      </c>
      <c r="E48" s="52">
        <v>0.75</v>
      </c>
      <c r="G48">
        <v>1.153</v>
      </c>
      <c r="H48">
        <v>0.19</v>
      </c>
      <c r="I48">
        <v>-0.19900000000000001</v>
      </c>
      <c r="J48">
        <v>-0.311</v>
      </c>
      <c r="K48">
        <v>-0.53500000000000003</v>
      </c>
      <c r="L48">
        <v>-0.59099999999999997</v>
      </c>
      <c r="M48">
        <v>-0.67600000000000005</v>
      </c>
      <c r="P48" s="54"/>
    </row>
    <row r="49" spans="1:20" x14ac:dyDescent="0.2">
      <c r="A49" s="50">
        <v>40431</v>
      </c>
      <c r="B49">
        <f t="shared" si="0"/>
        <v>2010</v>
      </c>
      <c r="C49" s="51">
        <f t="shared" si="1"/>
        <v>9</v>
      </c>
      <c r="D49" s="51">
        <f t="shared" si="2"/>
        <v>10</v>
      </c>
      <c r="E49" s="52">
        <v>0.875</v>
      </c>
      <c r="G49">
        <v>1.18</v>
      </c>
      <c r="H49">
        <v>0.19</v>
      </c>
      <c r="I49">
        <v>-0.19900000000000001</v>
      </c>
      <c r="J49">
        <v>-0.311</v>
      </c>
      <c r="K49">
        <v>-0.53500000000000003</v>
      </c>
      <c r="L49">
        <v>-0.59099999999999997</v>
      </c>
      <c r="M49">
        <v>-0.67600000000000005</v>
      </c>
      <c r="P49" s="54"/>
    </row>
    <row r="50" spans="1:20" x14ac:dyDescent="0.2">
      <c r="A50" s="50">
        <v>40432</v>
      </c>
      <c r="B50">
        <f t="shared" si="0"/>
        <v>2010</v>
      </c>
      <c r="C50" s="51">
        <f t="shared" si="1"/>
        <v>9</v>
      </c>
      <c r="D50" s="51">
        <f t="shared" si="2"/>
        <v>11</v>
      </c>
      <c r="E50" s="52">
        <v>0</v>
      </c>
      <c r="G50">
        <v>1.18</v>
      </c>
      <c r="H50">
        <v>0.16300000000000001</v>
      </c>
      <c r="I50">
        <v>-0.19900000000000001</v>
      </c>
      <c r="J50">
        <v>-0.311</v>
      </c>
      <c r="K50">
        <v>-0.53500000000000003</v>
      </c>
      <c r="L50">
        <v>-0.59099999999999997</v>
      </c>
      <c r="M50">
        <v>-0.67600000000000005</v>
      </c>
      <c r="P50" s="54"/>
    </row>
    <row r="51" spans="1:20" x14ac:dyDescent="0.2">
      <c r="A51" s="50">
        <v>40432</v>
      </c>
      <c r="B51">
        <f t="shared" si="0"/>
        <v>2010</v>
      </c>
      <c r="C51" s="51">
        <f t="shared" si="1"/>
        <v>9</v>
      </c>
      <c r="D51" s="51">
        <f t="shared" si="2"/>
        <v>11</v>
      </c>
      <c r="E51" s="52">
        <v>0.125</v>
      </c>
      <c r="G51">
        <v>1.153</v>
      </c>
      <c r="H51">
        <v>0.19</v>
      </c>
      <c r="I51">
        <v>-0.19900000000000001</v>
      </c>
      <c r="J51">
        <v>-0.311</v>
      </c>
      <c r="K51">
        <v>-0.53500000000000003</v>
      </c>
      <c r="L51">
        <v>-0.59099999999999997</v>
      </c>
      <c r="M51">
        <v>-0.67600000000000005</v>
      </c>
      <c r="P51" s="54"/>
    </row>
    <row r="52" spans="1:20" x14ac:dyDescent="0.2">
      <c r="A52" s="50">
        <v>40432</v>
      </c>
      <c r="B52">
        <f t="shared" si="0"/>
        <v>2010</v>
      </c>
      <c r="C52" s="51">
        <f t="shared" si="1"/>
        <v>9</v>
      </c>
      <c r="D52" s="51">
        <f t="shared" si="2"/>
        <v>11</v>
      </c>
      <c r="E52" s="52">
        <v>0.25</v>
      </c>
      <c r="G52">
        <v>1.099</v>
      </c>
      <c r="H52">
        <v>0.16300000000000001</v>
      </c>
      <c r="I52">
        <v>-0.19900000000000001</v>
      </c>
      <c r="J52">
        <v>-0.311</v>
      </c>
      <c r="K52">
        <v>-0.53500000000000003</v>
      </c>
      <c r="L52">
        <v>-0.59099999999999997</v>
      </c>
      <c r="M52">
        <v>-0.67600000000000005</v>
      </c>
      <c r="P52" s="54"/>
    </row>
    <row r="53" spans="1:20" x14ac:dyDescent="0.2">
      <c r="A53" s="50">
        <v>40432</v>
      </c>
      <c r="B53">
        <f t="shared" si="0"/>
        <v>2010</v>
      </c>
      <c r="C53" s="51">
        <f t="shared" si="1"/>
        <v>9</v>
      </c>
      <c r="D53" s="51">
        <f t="shared" si="2"/>
        <v>11</v>
      </c>
      <c r="E53" s="52">
        <v>0.375</v>
      </c>
      <c r="G53">
        <v>1.044</v>
      </c>
      <c r="H53">
        <v>0.16300000000000001</v>
      </c>
      <c r="I53">
        <v>-0.19900000000000001</v>
      </c>
      <c r="J53">
        <v>-0.311</v>
      </c>
      <c r="K53">
        <v>-0.53500000000000003</v>
      </c>
      <c r="L53">
        <v>-0.59099999999999997</v>
      </c>
      <c r="M53">
        <v>-0.67600000000000005</v>
      </c>
      <c r="P53" s="54"/>
    </row>
    <row r="54" spans="1:20" x14ac:dyDescent="0.2">
      <c r="A54" s="50">
        <v>40432</v>
      </c>
      <c r="B54">
        <f t="shared" si="0"/>
        <v>2010</v>
      </c>
      <c r="C54" s="51">
        <f t="shared" si="1"/>
        <v>9</v>
      </c>
      <c r="D54" s="51">
        <f t="shared" si="2"/>
        <v>11</v>
      </c>
      <c r="E54" s="52">
        <v>0.5</v>
      </c>
      <c r="G54">
        <v>1.0169999999999999</v>
      </c>
      <c r="H54">
        <v>0.16300000000000001</v>
      </c>
      <c r="I54">
        <v>-0.19900000000000001</v>
      </c>
      <c r="J54">
        <v>-0.311</v>
      </c>
      <c r="K54">
        <v>-0.53500000000000003</v>
      </c>
      <c r="L54">
        <v>-0.59099999999999997</v>
      </c>
      <c r="M54">
        <v>-0.67600000000000005</v>
      </c>
      <c r="P54" s="54"/>
    </row>
    <row r="55" spans="1:20" x14ac:dyDescent="0.2">
      <c r="A55" s="50">
        <v>40432</v>
      </c>
      <c r="B55">
        <f t="shared" si="0"/>
        <v>2010</v>
      </c>
      <c r="C55" s="51">
        <f t="shared" si="1"/>
        <v>9</v>
      </c>
      <c r="D55" s="51">
        <f t="shared" si="2"/>
        <v>11</v>
      </c>
      <c r="E55" s="52">
        <v>0.625</v>
      </c>
      <c r="G55">
        <v>1.0169999999999999</v>
      </c>
      <c r="H55">
        <v>0.16300000000000001</v>
      </c>
      <c r="I55">
        <v>-0.19900000000000001</v>
      </c>
      <c r="J55">
        <v>-0.311</v>
      </c>
      <c r="K55">
        <v>-0.53500000000000003</v>
      </c>
      <c r="L55">
        <v>-0.59099999999999997</v>
      </c>
      <c r="M55">
        <v>-0.67600000000000005</v>
      </c>
      <c r="P55" s="54"/>
    </row>
    <row r="56" spans="1:20" x14ac:dyDescent="0.2">
      <c r="A56" s="50">
        <v>40432</v>
      </c>
      <c r="B56">
        <f t="shared" si="0"/>
        <v>2010</v>
      </c>
      <c r="C56" s="51">
        <f t="shared" si="1"/>
        <v>9</v>
      </c>
      <c r="D56" s="51">
        <f t="shared" si="2"/>
        <v>11</v>
      </c>
      <c r="E56" s="52">
        <v>0.75</v>
      </c>
      <c r="G56">
        <v>0.98899999999999999</v>
      </c>
      <c r="H56">
        <v>0.16300000000000001</v>
      </c>
      <c r="I56">
        <v>-0.19900000000000001</v>
      </c>
      <c r="J56">
        <v>-0.311</v>
      </c>
      <c r="K56">
        <v>-0.53500000000000003</v>
      </c>
      <c r="L56">
        <v>-0.59099999999999997</v>
      </c>
      <c r="M56">
        <v>-0.67600000000000005</v>
      </c>
      <c r="P56" s="54"/>
    </row>
    <row r="57" spans="1:20" x14ac:dyDescent="0.2">
      <c r="A57" s="50">
        <v>40432</v>
      </c>
      <c r="B57">
        <f t="shared" si="0"/>
        <v>2010</v>
      </c>
      <c r="C57" s="51">
        <f t="shared" si="1"/>
        <v>9</v>
      </c>
      <c r="D57" s="51">
        <f t="shared" si="2"/>
        <v>11</v>
      </c>
      <c r="E57" s="52">
        <v>0.875</v>
      </c>
      <c r="G57">
        <v>0.98899999999999999</v>
      </c>
      <c r="H57">
        <v>0.16300000000000001</v>
      </c>
      <c r="I57">
        <v>-0.19900000000000001</v>
      </c>
      <c r="J57">
        <v>-0.311</v>
      </c>
      <c r="K57">
        <v>-0.53500000000000003</v>
      </c>
      <c r="L57">
        <v>-0.59099999999999997</v>
      </c>
      <c r="M57">
        <v>-0.67600000000000005</v>
      </c>
      <c r="P57" s="54"/>
    </row>
    <row r="58" spans="1:20" x14ac:dyDescent="0.2">
      <c r="A58" s="50">
        <v>40433</v>
      </c>
      <c r="B58">
        <f t="shared" si="0"/>
        <v>2010</v>
      </c>
      <c r="C58" s="51">
        <f t="shared" si="1"/>
        <v>9</v>
      </c>
      <c r="D58" s="51">
        <f t="shared" si="2"/>
        <v>12</v>
      </c>
      <c r="E58" s="52">
        <v>0</v>
      </c>
      <c r="G58">
        <v>0.96199999999999997</v>
      </c>
      <c r="H58">
        <v>0.16300000000000001</v>
      </c>
      <c r="I58">
        <v>-0.19900000000000001</v>
      </c>
      <c r="J58">
        <v>-0.311</v>
      </c>
      <c r="K58">
        <v>-0.53500000000000003</v>
      </c>
      <c r="L58">
        <v>-0.59099999999999997</v>
      </c>
      <c r="M58">
        <v>-0.67600000000000005</v>
      </c>
      <c r="P58" s="54"/>
    </row>
    <row r="59" spans="1:20" x14ac:dyDescent="0.2">
      <c r="A59" s="50">
        <v>40433</v>
      </c>
      <c r="B59">
        <f t="shared" si="0"/>
        <v>2010</v>
      </c>
      <c r="C59" s="51">
        <f t="shared" si="1"/>
        <v>9</v>
      </c>
      <c r="D59" s="51">
        <f t="shared" si="2"/>
        <v>12</v>
      </c>
      <c r="E59" s="52">
        <v>0.125</v>
      </c>
      <c r="G59">
        <v>0.93400000000000005</v>
      </c>
      <c r="H59">
        <v>0.16300000000000001</v>
      </c>
      <c r="I59">
        <v>-0.19900000000000001</v>
      </c>
      <c r="J59">
        <v>-0.311</v>
      </c>
      <c r="K59">
        <v>-0.53500000000000003</v>
      </c>
      <c r="L59">
        <v>-0.59099999999999997</v>
      </c>
      <c r="M59">
        <v>-0.67600000000000005</v>
      </c>
      <c r="P59" s="54"/>
    </row>
    <row r="60" spans="1:20" x14ac:dyDescent="0.2">
      <c r="A60" s="50">
        <v>40433</v>
      </c>
      <c r="B60">
        <f t="shared" si="0"/>
        <v>2010</v>
      </c>
      <c r="C60" s="51">
        <f t="shared" si="1"/>
        <v>9</v>
      </c>
      <c r="D60" s="51">
        <f t="shared" si="2"/>
        <v>12</v>
      </c>
      <c r="E60" s="52">
        <v>0.25</v>
      </c>
      <c r="G60">
        <v>0.88</v>
      </c>
      <c r="H60">
        <v>0.16300000000000001</v>
      </c>
      <c r="I60">
        <v>-0.19900000000000001</v>
      </c>
      <c r="J60">
        <v>-0.311</v>
      </c>
      <c r="K60">
        <v>-0.53500000000000003</v>
      </c>
      <c r="L60">
        <v>-0.59099999999999997</v>
      </c>
      <c r="M60">
        <v>-0.67600000000000005</v>
      </c>
      <c r="P60" s="54"/>
    </row>
    <row r="61" spans="1:20" x14ac:dyDescent="0.2">
      <c r="A61" s="50">
        <v>40433</v>
      </c>
      <c r="B61">
        <f t="shared" si="0"/>
        <v>2010</v>
      </c>
      <c r="C61" s="51">
        <f t="shared" si="1"/>
        <v>9</v>
      </c>
      <c r="D61" s="51">
        <f t="shared" si="2"/>
        <v>12</v>
      </c>
      <c r="E61" s="52">
        <v>0.375</v>
      </c>
      <c r="G61">
        <v>0.82499999999999996</v>
      </c>
      <c r="H61">
        <v>0.16300000000000001</v>
      </c>
      <c r="I61">
        <v>-0.19900000000000001</v>
      </c>
      <c r="J61">
        <v>-0.311</v>
      </c>
      <c r="K61">
        <v>-0.53500000000000003</v>
      </c>
      <c r="L61">
        <v>-0.59099999999999997</v>
      </c>
      <c r="M61">
        <v>-0.67600000000000005</v>
      </c>
      <c r="P61" s="54"/>
      <c r="T61" s="55"/>
    </row>
    <row r="62" spans="1:20" x14ac:dyDescent="0.2">
      <c r="A62" s="50">
        <v>40433</v>
      </c>
      <c r="B62">
        <f t="shared" si="0"/>
        <v>2010</v>
      </c>
      <c r="C62" s="51">
        <f t="shared" si="1"/>
        <v>9</v>
      </c>
      <c r="D62" s="51">
        <f t="shared" si="2"/>
        <v>12</v>
      </c>
      <c r="E62" s="52">
        <v>0.5</v>
      </c>
      <c r="G62">
        <v>0.77</v>
      </c>
      <c r="H62">
        <v>0.16300000000000001</v>
      </c>
      <c r="I62">
        <v>-0.19900000000000001</v>
      </c>
      <c r="J62">
        <v>-0.311</v>
      </c>
      <c r="K62">
        <v>-0.53500000000000003</v>
      </c>
      <c r="L62">
        <v>-0.59099999999999997</v>
      </c>
      <c r="M62">
        <v>-0.67600000000000005</v>
      </c>
      <c r="P62" s="54"/>
      <c r="T62" s="55"/>
    </row>
    <row r="63" spans="1:20" x14ac:dyDescent="0.2">
      <c r="A63" s="50">
        <v>40433</v>
      </c>
      <c r="B63">
        <f t="shared" si="0"/>
        <v>2010</v>
      </c>
      <c r="C63" s="51">
        <f t="shared" si="1"/>
        <v>9</v>
      </c>
      <c r="D63" s="51">
        <f t="shared" si="2"/>
        <v>12</v>
      </c>
      <c r="E63" s="52">
        <v>0.625</v>
      </c>
      <c r="G63">
        <v>0.74199999999999999</v>
      </c>
      <c r="H63">
        <v>0.13500000000000001</v>
      </c>
      <c r="I63">
        <v>-0.19900000000000001</v>
      </c>
      <c r="J63">
        <v>-0.311</v>
      </c>
      <c r="K63">
        <v>-0.53500000000000003</v>
      </c>
      <c r="L63">
        <v>-0.59099999999999997</v>
      </c>
      <c r="M63">
        <v>-0.67600000000000005</v>
      </c>
      <c r="P63" s="54"/>
      <c r="T63" s="55"/>
    </row>
    <row r="64" spans="1:20" x14ac:dyDescent="0.2">
      <c r="A64" s="50">
        <v>40433</v>
      </c>
      <c r="B64">
        <f t="shared" si="0"/>
        <v>2010</v>
      </c>
      <c r="C64" s="51">
        <f t="shared" si="1"/>
        <v>9</v>
      </c>
      <c r="D64" s="51">
        <f t="shared" si="2"/>
        <v>12</v>
      </c>
      <c r="E64" s="52">
        <v>0.75</v>
      </c>
      <c r="G64">
        <v>0.71499999999999997</v>
      </c>
      <c r="H64">
        <v>0.16300000000000001</v>
      </c>
      <c r="I64">
        <v>-0.19900000000000001</v>
      </c>
      <c r="J64">
        <v>-0.311</v>
      </c>
      <c r="K64">
        <v>-0.53500000000000003</v>
      </c>
      <c r="L64">
        <v>-0.59099999999999997</v>
      </c>
      <c r="M64">
        <v>-0.67600000000000005</v>
      </c>
      <c r="P64" s="54"/>
      <c r="T64" s="55"/>
    </row>
    <row r="65" spans="1:20" x14ac:dyDescent="0.2">
      <c r="A65" s="50">
        <v>40433</v>
      </c>
      <c r="B65">
        <f t="shared" si="0"/>
        <v>2010</v>
      </c>
      <c r="C65" s="51">
        <f t="shared" si="1"/>
        <v>9</v>
      </c>
      <c r="D65" s="51">
        <f t="shared" si="2"/>
        <v>12</v>
      </c>
      <c r="E65" s="52">
        <v>0.875</v>
      </c>
      <c r="G65">
        <v>0.66</v>
      </c>
      <c r="H65">
        <v>0.13500000000000001</v>
      </c>
      <c r="I65">
        <v>-0.19900000000000001</v>
      </c>
      <c r="J65">
        <v>-0.311</v>
      </c>
      <c r="K65">
        <v>-0.53500000000000003</v>
      </c>
      <c r="L65">
        <v>-0.56299999999999994</v>
      </c>
      <c r="M65">
        <v>-0.67600000000000005</v>
      </c>
      <c r="P65" s="54"/>
      <c r="T65" s="55"/>
    </row>
    <row r="66" spans="1:20" x14ac:dyDescent="0.2">
      <c r="A66" s="50">
        <v>40434</v>
      </c>
      <c r="B66">
        <f t="shared" ref="B66:B129" si="3">YEAR(A66)</f>
        <v>2010</v>
      </c>
      <c r="C66" s="51">
        <f t="shared" ref="C66:C129" si="4">MONTH(A66)</f>
        <v>9</v>
      </c>
      <c r="D66" s="51">
        <f t="shared" ref="D66:D129" si="5">DAY(A66)</f>
        <v>13</v>
      </c>
      <c r="E66" s="52">
        <v>0</v>
      </c>
      <c r="G66">
        <v>0.63200000000000001</v>
      </c>
      <c r="H66">
        <v>0.13500000000000001</v>
      </c>
      <c r="I66">
        <v>-0.19900000000000001</v>
      </c>
      <c r="J66">
        <v>-0.311</v>
      </c>
      <c r="K66">
        <v>-0.53500000000000003</v>
      </c>
      <c r="L66">
        <v>-0.56299999999999994</v>
      </c>
      <c r="M66">
        <v>-0.67600000000000005</v>
      </c>
      <c r="P66" s="54"/>
      <c r="T66" s="55"/>
    </row>
    <row r="67" spans="1:20" x14ac:dyDescent="0.2">
      <c r="A67" s="50">
        <v>40434</v>
      </c>
      <c r="B67">
        <f t="shared" si="3"/>
        <v>2010</v>
      </c>
      <c r="C67" s="51">
        <f t="shared" si="4"/>
        <v>9</v>
      </c>
      <c r="D67" s="51">
        <f t="shared" si="5"/>
        <v>13</v>
      </c>
      <c r="E67" s="52">
        <v>0.125</v>
      </c>
      <c r="G67">
        <v>0.60499999999999998</v>
      </c>
      <c r="H67">
        <v>0.13500000000000001</v>
      </c>
      <c r="I67">
        <v>-0.19900000000000001</v>
      </c>
      <c r="J67">
        <v>-0.311</v>
      </c>
      <c r="K67">
        <v>-0.53500000000000003</v>
      </c>
      <c r="L67">
        <v>-0.56299999999999994</v>
      </c>
      <c r="M67">
        <v>-0.67600000000000005</v>
      </c>
      <c r="P67" s="54"/>
      <c r="T67" s="55"/>
    </row>
    <row r="68" spans="1:20" x14ac:dyDescent="0.2">
      <c r="A68" s="50">
        <v>40434</v>
      </c>
      <c r="B68">
        <f t="shared" si="3"/>
        <v>2010</v>
      </c>
      <c r="C68" s="51">
        <f t="shared" si="4"/>
        <v>9</v>
      </c>
      <c r="D68" s="51">
        <f t="shared" si="5"/>
        <v>13</v>
      </c>
      <c r="E68" s="52">
        <v>0.25</v>
      </c>
      <c r="G68">
        <v>0.55000000000000004</v>
      </c>
      <c r="H68">
        <v>0.13500000000000001</v>
      </c>
      <c r="I68">
        <v>-0.19900000000000001</v>
      </c>
      <c r="J68">
        <v>-0.311</v>
      </c>
      <c r="K68">
        <v>-0.53500000000000003</v>
      </c>
      <c r="L68">
        <v>-0.59099999999999997</v>
      </c>
      <c r="M68">
        <v>-0.67600000000000005</v>
      </c>
      <c r="P68" s="54"/>
      <c r="T68" s="55"/>
    </row>
    <row r="69" spans="1:20" x14ac:dyDescent="0.2">
      <c r="A69" s="50">
        <v>40434</v>
      </c>
      <c r="B69">
        <f t="shared" si="3"/>
        <v>2010</v>
      </c>
      <c r="C69" s="51">
        <f t="shared" si="4"/>
        <v>9</v>
      </c>
      <c r="D69" s="51">
        <f t="shared" si="5"/>
        <v>13</v>
      </c>
      <c r="E69" s="52">
        <v>0.375</v>
      </c>
      <c r="G69">
        <v>0.52200000000000002</v>
      </c>
      <c r="H69">
        <v>0.13500000000000001</v>
      </c>
      <c r="I69">
        <v>-0.19900000000000001</v>
      </c>
      <c r="J69">
        <v>-0.311</v>
      </c>
      <c r="K69">
        <v>-0.53500000000000003</v>
      </c>
      <c r="L69">
        <v>-0.59099999999999997</v>
      </c>
      <c r="M69">
        <v>-0.67600000000000005</v>
      </c>
      <c r="P69" s="54"/>
      <c r="T69" s="55"/>
    </row>
    <row r="70" spans="1:20" x14ac:dyDescent="0.2">
      <c r="A70" s="50">
        <v>40434</v>
      </c>
      <c r="B70">
        <f t="shared" si="3"/>
        <v>2010</v>
      </c>
      <c r="C70" s="51">
        <f t="shared" si="4"/>
        <v>9</v>
      </c>
      <c r="D70" s="51">
        <f t="shared" si="5"/>
        <v>13</v>
      </c>
      <c r="E70" s="52">
        <v>0.5</v>
      </c>
      <c r="G70">
        <v>0.52200000000000002</v>
      </c>
      <c r="H70">
        <v>0.107</v>
      </c>
      <c r="I70">
        <v>-0.19900000000000001</v>
      </c>
      <c r="J70">
        <v>-0.311</v>
      </c>
      <c r="K70">
        <v>-0.53500000000000003</v>
      </c>
      <c r="L70">
        <v>-0.59099999999999997</v>
      </c>
      <c r="M70">
        <v>-0.67600000000000005</v>
      </c>
      <c r="P70" s="54"/>
      <c r="T70" s="55"/>
    </row>
    <row r="71" spans="1:20" x14ac:dyDescent="0.2">
      <c r="A71" s="50">
        <v>40434</v>
      </c>
      <c r="B71">
        <f t="shared" si="3"/>
        <v>2010</v>
      </c>
      <c r="C71" s="51">
        <f t="shared" si="4"/>
        <v>9</v>
      </c>
      <c r="D71" s="51">
        <f t="shared" si="5"/>
        <v>13</v>
      </c>
      <c r="E71" s="52">
        <v>0.625</v>
      </c>
      <c r="G71">
        <v>0.52200000000000002</v>
      </c>
      <c r="H71">
        <v>0.13500000000000001</v>
      </c>
      <c r="I71">
        <v>-0.19900000000000001</v>
      </c>
      <c r="J71">
        <v>-0.311</v>
      </c>
      <c r="K71">
        <v>-0.53500000000000003</v>
      </c>
      <c r="L71">
        <v>-0.56299999999999994</v>
      </c>
      <c r="M71">
        <v>-0.67600000000000005</v>
      </c>
      <c r="P71" s="54"/>
      <c r="T71" s="55"/>
    </row>
    <row r="72" spans="1:20" x14ac:dyDescent="0.2">
      <c r="A72" s="50">
        <v>40434</v>
      </c>
      <c r="B72">
        <f t="shared" si="3"/>
        <v>2010</v>
      </c>
      <c r="C72" s="51">
        <f t="shared" si="4"/>
        <v>9</v>
      </c>
      <c r="D72" s="51">
        <f t="shared" si="5"/>
        <v>13</v>
      </c>
      <c r="E72" s="52">
        <v>0.75</v>
      </c>
      <c r="G72">
        <v>0.55000000000000004</v>
      </c>
      <c r="H72">
        <v>0.107</v>
      </c>
      <c r="I72">
        <v>-0.19900000000000001</v>
      </c>
      <c r="J72">
        <v>-0.311</v>
      </c>
      <c r="K72">
        <v>-0.53500000000000003</v>
      </c>
      <c r="L72">
        <v>-0.56299999999999994</v>
      </c>
      <c r="M72">
        <v>-0.67600000000000005</v>
      </c>
      <c r="P72" s="54"/>
      <c r="T72" s="55"/>
    </row>
    <row r="73" spans="1:20" x14ac:dyDescent="0.2">
      <c r="A73" s="50">
        <v>40434</v>
      </c>
      <c r="B73">
        <f t="shared" si="3"/>
        <v>2010</v>
      </c>
      <c r="C73" s="51">
        <f t="shared" si="4"/>
        <v>9</v>
      </c>
      <c r="D73" s="51">
        <f t="shared" si="5"/>
        <v>13</v>
      </c>
      <c r="E73" s="52">
        <v>0.875</v>
      </c>
      <c r="G73">
        <v>0.55000000000000004</v>
      </c>
      <c r="H73">
        <v>0.107</v>
      </c>
      <c r="I73">
        <v>-0.19900000000000001</v>
      </c>
      <c r="J73">
        <v>-0.311</v>
      </c>
      <c r="K73">
        <v>-0.53500000000000003</v>
      </c>
      <c r="L73">
        <v>-0.56299999999999994</v>
      </c>
      <c r="M73">
        <v>-0.67600000000000005</v>
      </c>
      <c r="P73" s="54"/>
      <c r="T73" s="55"/>
    </row>
    <row r="74" spans="1:20" x14ac:dyDescent="0.2">
      <c r="A74" s="50">
        <v>40435</v>
      </c>
      <c r="B74">
        <f t="shared" si="3"/>
        <v>2010</v>
      </c>
      <c r="C74" s="51">
        <f t="shared" si="4"/>
        <v>9</v>
      </c>
      <c r="D74" s="51">
        <f t="shared" si="5"/>
        <v>14</v>
      </c>
      <c r="E74" s="52">
        <v>0</v>
      </c>
      <c r="G74">
        <v>0.55000000000000004</v>
      </c>
      <c r="H74">
        <v>0.107</v>
      </c>
      <c r="I74">
        <v>-0.19900000000000001</v>
      </c>
      <c r="J74">
        <v>-0.311</v>
      </c>
      <c r="K74">
        <v>-0.53500000000000003</v>
      </c>
      <c r="L74">
        <v>-0.56299999999999994</v>
      </c>
      <c r="M74">
        <v>-0.67600000000000005</v>
      </c>
      <c r="P74" s="54"/>
      <c r="T74" s="55"/>
    </row>
    <row r="75" spans="1:20" x14ac:dyDescent="0.2">
      <c r="A75" s="50">
        <v>40435</v>
      </c>
      <c r="B75">
        <f t="shared" si="3"/>
        <v>2010</v>
      </c>
      <c r="C75" s="51">
        <f t="shared" si="4"/>
        <v>9</v>
      </c>
      <c r="D75" s="51">
        <f t="shared" si="5"/>
        <v>14</v>
      </c>
      <c r="E75" s="52">
        <v>0.125</v>
      </c>
      <c r="G75">
        <v>0.52200000000000002</v>
      </c>
      <c r="H75">
        <v>0.107</v>
      </c>
      <c r="I75">
        <v>-0.19900000000000001</v>
      </c>
      <c r="J75">
        <v>-0.311</v>
      </c>
      <c r="K75">
        <v>-0.53500000000000003</v>
      </c>
      <c r="L75">
        <v>-0.59099999999999997</v>
      </c>
      <c r="M75">
        <v>-0.67600000000000005</v>
      </c>
      <c r="P75" s="54"/>
      <c r="T75" s="55"/>
    </row>
    <row r="76" spans="1:20" x14ac:dyDescent="0.2">
      <c r="A76" s="50">
        <v>40435</v>
      </c>
      <c r="B76">
        <f t="shared" si="3"/>
        <v>2010</v>
      </c>
      <c r="C76" s="51">
        <f t="shared" si="4"/>
        <v>9</v>
      </c>
      <c r="D76" s="51">
        <f t="shared" si="5"/>
        <v>14</v>
      </c>
      <c r="E76" s="52">
        <v>0.25</v>
      </c>
      <c r="G76">
        <v>0.495</v>
      </c>
      <c r="H76">
        <v>0.107</v>
      </c>
      <c r="I76">
        <v>-0.19900000000000001</v>
      </c>
      <c r="J76">
        <v>-0.311</v>
      </c>
      <c r="K76">
        <v>-0.53500000000000003</v>
      </c>
      <c r="L76">
        <v>-0.56299999999999994</v>
      </c>
      <c r="M76">
        <v>-0.67600000000000005</v>
      </c>
      <c r="P76" s="54"/>
      <c r="T76" s="55"/>
    </row>
    <row r="77" spans="1:20" x14ac:dyDescent="0.2">
      <c r="A77" s="50">
        <v>40435</v>
      </c>
      <c r="B77">
        <f t="shared" si="3"/>
        <v>2010</v>
      </c>
      <c r="C77" s="51">
        <f t="shared" si="4"/>
        <v>9</v>
      </c>
      <c r="D77" s="51">
        <f t="shared" si="5"/>
        <v>14</v>
      </c>
      <c r="E77" s="52">
        <v>0.375</v>
      </c>
      <c r="G77">
        <v>0.52200000000000002</v>
      </c>
      <c r="H77">
        <v>0.107</v>
      </c>
      <c r="I77">
        <v>-0.19900000000000001</v>
      </c>
      <c r="J77">
        <v>-0.311</v>
      </c>
      <c r="K77">
        <v>-0.53500000000000003</v>
      </c>
      <c r="L77">
        <v>-0.59099999999999997</v>
      </c>
      <c r="M77">
        <v>-0.67600000000000005</v>
      </c>
      <c r="P77" s="54"/>
      <c r="T77" s="55"/>
    </row>
    <row r="78" spans="1:20" x14ac:dyDescent="0.2">
      <c r="A78" s="50">
        <v>40435</v>
      </c>
      <c r="B78">
        <f t="shared" si="3"/>
        <v>2010</v>
      </c>
      <c r="C78" s="51">
        <f t="shared" si="4"/>
        <v>9</v>
      </c>
      <c r="D78" s="51">
        <f t="shared" si="5"/>
        <v>14</v>
      </c>
      <c r="E78" s="52">
        <v>0.5</v>
      </c>
      <c r="G78">
        <v>0.495</v>
      </c>
      <c r="H78">
        <v>0.107</v>
      </c>
      <c r="I78">
        <v>-0.19900000000000001</v>
      </c>
      <c r="J78">
        <v>-0.311</v>
      </c>
      <c r="K78">
        <v>-0.53500000000000003</v>
      </c>
      <c r="L78">
        <v>-0.56299999999999994</v>
      </c>
      <c r="M78">
        <v>-0.67600000000000005</v>
      </c>
      <c r="P78" s="54"/>
      <c r="T78" s="55"/>
    </row>
    <row r="79" spans="1:20" x14ac:dyDescent="0.2">
      <c r="A79" s="50">
        <v>40435</v>
      </c>
      <c r="B79">
        <f t="shared" si="3"/>
        <v>2010</v>
      </c>
      <c r="C79" s="51">
        <f t="shared" si="4"/>
        <v>9</v>
      </c>
      <c r="D79" s="51">
        <f t="shared" si="5"/>
        <v>14</v>
      </c>
      <c r="E79" s="52">
        <v>0.625</v>
      </c>
      <c r="G79">
        <v>0.495</v>
      </c>
      <c r="H79">
        <v>0.107</v>
      </c>
      <c r="I79">
        <v>-0.19900000000000001</v>
      </c>
      <c r="J79">
        <v>-0.311</v>
      </c>
      <c r="K79">
        <v>-0.53500000000000003</v>
      </c>
      <c r="L79">
        <v>-0.56299999999999994</v>
      </c>
      <c r="M79">
        <v>-0.67600000000000005</v>
      </c>
      <c r="P79" s="54"/>
      <c r="T79" s="55"/>
    </row>
    <row r="80" spans="1:20" x14ac:dyDescent="0.2">
      <c r="A80" s="50">
        <v>40435</v>
      </c>
      <c r="B80">
        <f t="shared" si="3"/>
        <v>2010</v>
      </c>
      <c r="C80" s="51">
        <f t="shared" si="4"/>
        <v>9</v>
      </c>
      <c r="D80" s="51">
        <f t="shared" si="5"/>
        <v>14</v>
      </c>
      <c r="E80" s="52">
        <v>0.75</v>
      </c>
      <c r="G80">
        <v>0.46700000000000003</v>
      </c>
      <c r="H80">
        <v>0.107</v>
      </c>
      <c r="I80">
        <v>-0.19900000000000001</v>
      </c>
      <c r="J80">
        <v>-0.311</v>
      </c>
      <c r="K80">
        <v>-0.53500000000000003</v>
      </c>
      <c r="L80">
        <v>-0.59099999999999997</v>
      </c>
      <c r="M80">
        <v>-0.67600000000000005</v>
      </c>
      <c r="P80" s="54"/>
      <c r="T80" s="55"/>
    </row>
    <row r="81" spans="1:20" x14ac:dyDescent="0.2">
      <c r="A81" s="50">
        <v>40435</v>
      </c>
      <c r="B81">
        <f t="shared" si="3"/>
        <v>2010</v>
      </c>
      <c r="C81" s="51">
        <f t="shared" si="4"/>
        <v>9</v>
      </c>
      <c r="D81" s="51">
        <f t="shared" si="5"/>
        <v>14</v>
      </c>
      <c r="E81" s="52">
        <v>0.875</v>
      </c>
      <c r="G81">
        <v>0.495</v>
      </c>
      <c r="H81">
        <v>0.107</v>
      </c>
      <c r="I81">
        <v>-0.19900000000000001</v>
      </c>
      <c r="J81">
        <v>-0.311</v>
      </c>
      <c r="K81">
        <v>-0.53500000000000003</v>
      </c>
      <c r="L81">
        <v>-0.56299999999999994</v>
      </c>
      <c r="M81">
        <v>-0.67600000000000005</v>
      </c>
      <c r="P81" s="54"/>
      <c r="T81" s="55"/>
    </row>
    <row r="82" spans="1:20" x14ac:dyDescent="0.2">
      <c r="A82" s="50">
        <v>40436</v>
      </c>
      <c r="B82">
        <f t="shared" si="3"/>
        <v>2010</v>
      </c>
      <c r="C82" s="51">
        <f t="shared" si="4"/>
        <v>9</v>
      </c>
      <c r="D82" s="51">
        <f t="shared" si="5"/>
        <v>15</v>
      </c>
      <c r="E82" s="52">
        <v>0</v>
      </c>
      <c r="G82">
        <v>0.52200000000000002</v>
      </c>
      <c r="H82">
        <v>0.107</v>
      </c>
      <c r="I82">
        <v>-0.19900000000000001</v>
      </c>
      <c r="J82">
        <v>-0.311</v>
      </c>
      <c r="K82">
        <v>-0.53500000000000003</v>
      </c>
      <c r="L82">
        <v>-0.56299999999999994</v>
      </c>
      <c r="M82">
        <v>-0.67600000000000005</v>
      </c>
      <c r="P82" s="54"/>
      <c r="T82" s="55"/>
    </row>
    <row r="83" spans="1:20" x14ac:dyDescent="0.2">
      <c r="A83" s="50">
        <v>40436</v>
      </c>
      <c r="B83">
        <f t="shared" si="3"/>
        <v>2010</v>
      </c>
      <c r="C83" s="51">
        <f t="shared" si="4"/>
        <v>9</v>
      </c>
      <c r="D83" s="51">
        <f t="shared" si="5"/>
        <v>15</v>
      </c>
      <c r="E83" s="52">
        <v>0.125</v>
      </c>
      <c r="G83">
        <v>0.52200000000000002</v>
      </c>
      <c r="H83">
        <v>0.107</v>
      </c>
      <c r="I83">
        <v>-0.19900000000000001</v>
      </c>
      <c r="J83">
        <v>-0.311</v>
      </c>
      <c r="K83">
        <v>-0.53500000000000003</v>
      </c>
      <c r="L83">
        <v>-0.56299999999999994</v>
      </c>
      <c r="M83">
        <v>-0.67600000000000005</v>
      </c>
      <c r="P83" s="54"/>
      <c r="T83" s="55"/>
    </row>
    <row r="84" spans="1:20" x14ac:dyDescent="0.2">
      <c r="A84" s="50">
        <v>40436</v>
      </c>
      <c r="B84">
        <f t="shared" si="3"/>
        <v>2010</v>
      </c>
      <c r="C84" s="51">
        <f t="shared" si="4"/>
        <v>9</v>
      </c>
      <c r="D84" s="51">
        <f t="shared" si="5"/>
        <v>15</v>
      </c>
      <c r="E84" s="52">
        <v>0.25</v>
      </c>
      <c r="G84">
        <v>0.495</v>
      </c>
      <c r="H84">
        <v>0.107</v>
      </c>
      <c r="I84">
        <v>-0.19900000000000001</v>
      </c>
      <c r="J84">
        <v>-0.311</v>
      </c>
      <c r="K84">
        <v>-0.53500000000000003</v>
      </c>
      <c r="L84">
        <v>-0.56299999999999994</v>
      </c>
      <c r="M84">
        <v>-0.67600000000000005</v>
      </c>
      <c r="P84" s="54"/>
      <c r="T84" s="55"/>
    </row>
    <row r="85" spans="1:20" x14ac:dyDescent="0.2">
      <c r="A85" s="50">
        <v>40436</v>
      </c>
      <c r="B85">
        <f t="shared" si="3"/>
        <v>2010</v>
      </c>
      <c r="C85" s="51">
        <f t="shared" si="4"/>
        <v>9</v>
      </c>
      <c r="D85" s="51">
        <f t="shared" si="5"/>
        <v>15</v>
      </c>
      <c r="E85" s="52">
        <v>0.375</v>
      </c>
      <c r="G85">
        <v>0.495</v>
      </c>
      <c r="H85">
        <v>0.107</v>
      </c>
      <c r="I85">
        <v>-0.19900000000000001</v>
      </c>
      <c r="J85">
        <v>-0.311</v>
      </c>
      <c r="K85">
        <v>-0.53500000000000003</v>
      </c>
      <c r="L85">
        <v>-0.56299999999999994</v>
      </c>
      <c r="M85">
        <v>-0.67600000000000005</v>
      </c>
      <c r="P85" s="54"/>
      <c r="T85" s="55"/>
    </row>
    <row r="86" spans="1:20" x14ac:dyDescent="0.2">
      <c r="A86" s="50">
        <v>40436</v>
      </c>
      <c r="B86">
        <f t="shared" si="3"/>
        <v>2010</v>
      </c>
      <c r="C86" s="51">
        <f t="shared" si="4"/>
        <v>9</v>
      </c>
      <c r="D86" s="51">
        <f t="shared" si="5"/>
        <v>15</v>
      </c>
      <c r="E86" s="52">
        <v>0.5</v>
      </c>
      <c r="G86">
        <v>0.52200000000000002</v>
      </c>
      <c r="H86">
        <v>0.107</v>
      </c>
      <c r="I86">
        <v>-0.19900000000000001</v>
      </c>
      <c r="J86">
        <v>-0.311</v>
      </c>
      <c r="K86">
        <v>-0.53500000000000003</v>
      </c>
      <c r="L86">
        <v>-0.56299999999999994</v>
      </c>
      <c r="M86">
        <v>-0.67600000000000005</v>
      </c>
      <c r="P86" s="54"/>
      <c r="T86" s="55"/>
    </row>
    <row r="87" spans="1:20" x14ac:dyDescent="0.2">
      <c r="A87" s="50">
        <v>40436</v>
      </c>
      <c r="B87">
        <f t="shared" si="3"/>
        <v>2010</v>
      </c>
      <c r="C87" s="51">
        <f t="shared" si="4"/>
        <v>9</v>
      </c>
      <c r="D87" s="51">
        <f t="shared" si="5"/>
        <v>15</v>
      </c>
      <c r="E87" s="52">
        <v>0.625</v>
      </c>
      <c r="G87">
        <v>0.60499999999999998</v>
      </c>
      <c r="H87">
        <v>0.107</v>
      </c>
      <c r="I87">
        <v>-0.19900000000000001</v>
      </c>
      <c r="J87">
        <v>-0.311</v>
      </c>
      <c r="K87">
        <v>-0.53500000000000003</v>
      </c>
      <c r="L87">
        <v>-0.56299999999999994</v>
      </c>
      <c r="M87">
        <v>-0.67600000000000005</v>
      </c>
      <c r="P87" s="54"/>
      <c r="T87" s="55"/>
    </row>
    <row r="88" spans="1:20" x14ac:dyDescent="0.2">
      <c r="A88" s="50">
        <v>40436</v>
      </c>
      <c r="B88">
        <f t="shared" si="3"/>
        <v>2010</v>
      </c>
      <c r="C88" s="51">
        <f t="shared" si="4"/>
        <v>9</v>
      </c>
      <c r="D88" s="51">
        <f t="shared" si="5"/>
        <v>15</v>
      </c>
      <c r="E88" s="52">
        <v>0.75</v>
      </c>
      <c r="G88">
        <v>0.71499999999999997</v>
      </c>
      <c r="H88">
        <v>0.107</v>
      </c>
      <c r="I88">
        <v>-0.19900000000000001</v>
      </c>
      <c r="J88">
        <v>-0.311</v>
      </c>
      <c r="K88">
        <v>-0.53500000000000003</v>
      </c>
      <c r="L88">
        <v>-0.56299999999999994</v>
      </c>
      <c r="M88">
        <v>-0.67600000000000005</v>
      </c>
      <c r="P88" s="54"/>
      <c r="T88" s="55"/>
    </row>
    <row r="89" spans="1:20" x14ac:dyDescent="0.2">
      <c r="A89" s="50">
        <v>40436</v>
      </c>
      <c r="B89">
        <f t="shared" si="3"/>
        <v>2010</v>
      </c>
      <c r="C89" s="51">
        <f t="shared" si="4"/>
        <v>9</v>
      </c>
      <c r="D89" s="51">
        <f t="shared" si="5"/>
        <v>15</v>
      </c>
      <c r="E89" s="52">
        <v>0.875</v>
      </c>
      <c r="G89">
        <v>0.79700000000000004</v>
      </c>
      <c r="H89">
        <v>0.107</v>
      </c>
      <c r="I89">
        <v>-0.19900000000000001</v>
      </c>
      <c r="J89">
        <v>-0.311</v>
      </c>
      <c r="K89">
        <v>-0.53500000000000003</v>
      </c>
      <c r="L89">
        <v>-0.56299999999999994</v>
      </c>
      <c r="M89">
        <v>-0.67600000000000005</v>
      </c>
      <c r="P89" s="54"/>
      <c r="T89" s="55"/>
    </row>
    <row r="90" spans="1:20" x14ac:dyDescent="0.2">
      <c r="A90" s="50">
        <v>40437</v>
      </c>
      <c r="B90">
        <f t="shared" si="3"/>
        <v>2010</v>
      </c>
      <c r="C90" s="51">
        <f t="shared" si="4"/>
        <v>9</v>
      </c>
      <c r="D90" s="51">
        <f t="shared" si="5"/>
        <v>16</v>
      </c>
      <c r="E90" s="52">
        <v>0</v>
      </c>
      <c r="G90">
        <v>0.88</v>
      </c>
      <c r="H90">
        <v>0.107</v>
      </c>
      <c r="I90">
        <v>-0.19900000000000001</v>
      </c>
      <c r="J90">
        <v>-0.28299999999999997</v>
      </c>
      <c r="K90">
        <v>-0.53500000000000003</v>
      </c>
      <c r="L90">
        <v>-0.56299999999999994</v>
      </c>
      <c r="M90">
        <v>-0.67600000000000005</v>
      </c>
      <c r="P90" s="54"/>
      <c r="T90" s="55"/>
    </row>
    <row r="91" spans="1:20" x14ac:dyDescent="0.2">
      <c r="A91" s="50">
        <v>40437</v>
      </c>
      <c r="B91">
        <f t="shared" si="3"/>
        <v>2010</v>
      </c>
      <c r="C91" s="51">
        <f t="shared" si="4"/>
        <v>9</v>
      </c>
      <c r="D91" s="51">
        <f t="shared" si="5"/>
        <v>16</v>
      </c>
      <c r="E91" s="52">
        <v>0.125</v>
      </c>
      <c r="G91">
        <v>0.90700000000000003</v>
      </c>
      <c r="H91">
        <v>0.107</v>
      </c>
      <c r="I91">
        <v>-0.19900000000000001</v>
      </c>
      <c r="J91">
        <v>-0.311</v>
      </c>
      <c r="K91">
        <v>-0.50700000000000001</v>
      </c>
      <c r="L91">
        <v>-0.56299999999999994</v>
      </c>
      <c r="M91">
        <v>-0.67600000000000005</v>
      </c>
      <c r="P91" s="54"/>
      <c r="T91" s="55"/>
    </row>
    <row r="92" spans="1:20" x14ac:dyDescent="0.2">
      <c r="A92" s="50">
        <v>40437</v>
      </c>
      <c r="B92">
        <f t="shared" si="3"/>
        <v>2010</v>
      </c>
      <c r="C92" s="51">
        <f t="shared" si="4"/>
        <v>9</v>
      </c>
      <c r="D92" s="51">
        <f t="shared" si="5"/>
        <v>16</v>
      </c>
      <c r="E92" s="52">
        <v>0.25</v>
      </c>
      <c r="G92">
        <v>0.93400000000000005</v>
      </c>
      <c r="H92">
        <v>0.107</v>
      </c>
      <c r="I92">
        <v>-0.19900000000000001</v>
      </c>
      <c r="J92">
        <v>-0.311</v>
      </c>
      <c r="K92">
        <v>-0.53500000000000003</v>
      </c>
      <c r="L92">
        <v>-0.56299999999999994</v>
      </c>
      <c r="M92">
        <v>-0.67600000000000005</v>
      </c>
      <c r="P92" s="54"/>
      <c r="T92" s="55"/>
    </row>
    <row r="93" spans="1:20" x14ac:dyDescent="0.2">
      <c r="A93" s="50">
        <v>40437</v>
      </c>
      <c r="B93">
        <f t="shared" si="3"/>
        <v>2010</v>
      </c>
      <c r="C93" s="51">
        <f t="shared" si="4"/>
        <v>9</v>
      </c>
      <c r="D93" s="51">
        <f t="shared" si="5"/>
        <v>16</v>
      </c>
      <c r="E93" s="52">
        <v>0.375</v>
      </c>
      <c r="G93">
        <v>0.93400000000000005</v>
      </c>
      <c r="H93">
        <v>0.13500000000000001</v>
      </c>
      <c r="I93">
        <v>-0.19900000000000001</v>
      </c>
      <c r="J93">
        <v>-0.311</v>
      </c>
      <c r="K93">
        <v>-0.53500000000000003</v>
      </c>
      <c r="L93">
        <v>-0.56299999999999994</v>
      </c>
      <c r="M93">
        <v>-0.67600000000000005</v>
      </c>
      <c r="P93" s="54"/>
      <c r="T93" s="55"/>
    </row>
    <row r="94" spans="1:20" x14ac:dyDescent="0.2">
      <c r="A94" s="50">
        <v>40437</v>
      </c>
      <c r="B94">
        <f t="shared" si="3"/>
        <v>2010</v>
      </c>
      <c r="C94" s="51">
        <f t="shared" si="4"/>
        <v>9</v>
      </c>
      <c r="D94" s="51">
        <f t="shared" si="5"/>
        <v>16</v>
      </c>
      <c r="E94" s="52">
        <v>0.5</v>
      </c>
      <c r="G94">
        <v>0.98899999999999999</v>
      </c>
      <c r="H94">
        <v>0.13500000000000001</v>
      </c>
      <c r="I94">
        <v>-0.19900000000000001</v>
      </c>
      <c r="J94">
        <v>-0.311</v>
      </c>
      <c r="K94">
        <v>-0.53500000000000003</v>
      </c>
      <c r="L94">
        <v>-0.56299999999999994</v>
      </c>
      <c r="M94">
        <v>-0.67600000000000005</v>
      </c>
      <c r="P94" s="54"/>
      <c r="T94" s="55"/>
    </row>
    <row r="95" spans="1:20" x14ac:dyDescent="0.2">
      <c r="A95" s="50">
        <v>40437</v>
      </c>
      <c r="B95">
        <f t="shared" si="3"/>
        <v>2010</v>
      </c>
      <c r="C95" s="51">
        <f t="shared" si="4"/>
        <v>9</v>
      </c>
      <c r="D95" s="51">
        <f t="shared" si="5"/>
        <v>16</v>
      </c>
      <c r="E95" s="52">
        <v>0.625</v>
      </c>
      <c r="G95">
        <v>1.071</v>
      </c>
      <c r="H95">
        <v>0.13500000000000001</v>
      </c>
      <c r="I95">
        <v>-0.19900000000000001</v>
      </c>
      <c r="J95">
        <v>-0.311</v>
      </c>
      <c r="K95">
        <v>-0.53500000000000003</v>
      </c>
      <c r="L95">
        <v>-0.56299999999999994</v>
      </c>
      <c r="M95">
        <v>-0.64800000000000002</v>
      </c>
      <c r="P95" s="54"/>
      <c r="T95" s="55"/>
    </row>
    <row r="96" spans="1:20" x14ac:dyDescent="0.2">
      <c r="A96" s="50">
        <v>40437</v>
      </c>
      <c r="B96">
        <f t="shared" si="3"/>
        <v>2010</v>
      </c>
      <c r="C96" s="51">
        <f t="shared" si="4"/>
        <v>9</v>
      </c>
      <c r="D96" s="51">
        <f t="shared" si="5"/>
        <v>16</v>
      </c>
      <c r="E96" s="52">
        <v>0.75</v>
      </c>
      <c r="G96">
        <v>1.18</v>
      </c>
      <c r="H96">
        <v>0.13500000000000001</v>
      </c>
      <c r="I96">
        <v>-0.19900000000000001</v>
      </c>
      <c r="J96">
        <v>-0.311</v>
      </c>
      <c r="K96">
        <v>-0.53500000000000003</v>
      </c>
      <c r="L96">
        <v>-0.56299999999999994</v>
      </c>
      <c r="M96">
        <v>-0.67600000000000005</v>
      </c>
      <c r="P96" s="54"/>
      <c r="T96" s="55"/>
    </row>
    <row r="97" spans="1:20" x14ac:dyDescent="0.2">
      <c r="A97" s="50">
        <v>40437</v>
      </c>
      <c r="B97">
        <f t="shared" si="3"/>
        <v>2010</v>
      </c>
      <c r="C97" s="51">
        <f t="shared" si="4"/>
        <v>9</v>
      </c>
      <c r="D97" s="51">
        <f t="shared" si="5"/>
        <v>16</v>
      </c>
      <c r="E97" s="52">
        <v>0.875</v>
      </c>
      <c r="G97">
        <v>1.262</v>
      </c>
      <c r="H97">
        <v>0.13500000000000001</v>
      </c>
      <c r="I97">
        <v>-0.19900000000000001</v>
      </c>
      <c r="J97">
        <v>-0.28299999999999997</v>
      </c>
      <c r="K97">
        <v>-0.53500000000000003</v>
      </c>
      <c r="L97">
        <v>-0.56299999999999994</v>
      </c>
      <c r="M97">
        <v>-0.67600000000000005</v>
      </c>
      <c r="P97" s="54"/>
      <c r="T97" s="55"/>
    </row>
    <row r="98" spans="1:20" x14ac:dyDescent="0.2">
      <c r="A98" s="50">
        <v>40438</v>
      </c>
      <c r="B98">
        <f t="shared" si="3"/>
        <v>2010</v>
      </c>
      <c r="C98" s="51">
        <f t="shared" si="4"/>
        <v>9</v>
      </c>
      <c r="D98" s="51">
        <f t="shared" si="5"/>
        <v>17</v>
      </c>
      <c r="E98" s="52">
        <v>0</v>
      </c>
      <c r="G98">
        <v>1.3440000000000001</v>
      </c>
      <c r="H98">
        <v>0.16300000000000001</v>
      </c>
      <c r="I98">
        <v>-0.19900000000000001</v>
      </c>
      <c r="J98">
        <v>-0.311</v>
      </c>
      <c r="K98">
        <v>-0.53500000000000003</v>
      </c>
      <c r="L98">
        <v>-0.56299999999999994</v>
      </c>
      <c r="M98">
        <v>-0.67600000000000005</v>
      </c>
      <c r="P98" s="54"/>
      <c r="T98" s="55"/>
    </row>
    <row r="99" spans="1:20" x14ac:dyDescent="0.2">
      <c r="A99" s="50">
        <v>40438</v>
      </c>
      <c r="B99">
        <f t="shared" si="3"/>
        <v>2010</v>
      </c>
      <c r="C99" s="51">
        <f t="shared" si="4"/>
        <v>9</v>
      </c>
      <c r="D99" s="51">
        <f t="shared" si="5"/>
        <v>17</v>
      </c>
      <c r="E99" s="52">
        <v>0.125</v>
      </c>
      <c r="G99">
        <v>1.371</v>
      </c>
      <c r="H99">
        <v>0.16300000000000001</v>
      </c>
      <c r="I99">
        <v>-0.19900000000000001</v>
      </c>
      <c r="J99">
        <v>-0.311</v>
      </c>
      <c r="K99">
        <v>-0.50700000000000001</v>
      </c>
      <c r="L99">
        <v>-0.56299999999999994</v>
      </c>
      <c r="M99">
        <v>-0.67600000000000005</v>
      </c>
      <c r="P99" s="54"/>
      <c r="T99" s="55"/>
    </row>
    <row r="100" spans="1:20" x14ac:dyDescent="0.2">
      <c r="A100" s="50">
        <v>40438</v>
      </c>
      <c r="B100">
        <f t="shared" si="3"/>
        <v>2010</v>
      </c>
      <c r="C100" s="51">
        <f t="shared" si="4"/>
        <v>9</v>
      </c>
      <c r="D100" s="51">
        <f t="shared" si="5"/>
        <v>17</v>
      </c>
      <c r="E100" s="52">
        <v>0.25</v>
      </c>
      <c r="G100">
        <v>1.3979999999999999</v>
      </c>
      <c r="H100">
        <v>0.16300000000000001</v>
      </c>
      <c r="I100">
        <v>-0.19900000000000001</v>
      </c>
      <c r="J100">
        <v>-0.311</v>
      </c>
      <c r="K100">
        <v>-0.53500000000000003</v>
      </c>
      <c r="L100">
        <v>-0.56299999999999994</v>
      </c>
      <c r="M100">
        <v>-0.67600000000000005</v>
      </c>
      <c r="P100" s="54"/>
      <c r="T100" s="55"/>
    </row>
    <row r="101" spans="1:20" x14ac:dyDescent="0.2">
      <c r="A101" s="50">
        <v>40438</v>
      </c>
      <c r="B101">
        <f t="shared" si="3"/>
        <v>2010</v>
      </c>
      <c r="C101" s="51">
        <f t="shared" si="4"/>
        <v>9</v>
      </c>
      <c r="D101" s="51">
        <f t="shared" si="5"/>
        <v>17</v>
      </c>
      <c r="E101" s="52">
        <v>0.375</v>
      </c>
      <c r="G101">
        <v>1.3979999999999999</v>
      </c>
      <c r="H101">
        <v>0.19</v>
      </c>
      <c r="I101">
        <v>-0.19900000000000001</v>
      </c>
      <c r="J101">
        <v>-0.28299999999999997</v>
      </c>
      <c r="K101">
        <v>-0.50700000000000001</v>
      </c>
      <c r="L101">
        <v>-0.56299999999999994</v>
      </c>
      <c r="M101">
        <v>-0.67600000000000005</v>
      </c>
      <c r="P101" s="54"/>
      <c r="T101" s="55"/>
    </row>
    <row r="102" spans="1:20" x14ac:dyDescent="0.2">
      <c r="A102" s="50">
        <v>40438</v>
      </c>
      <c r="B102">
        <f t="shared" si="3"/>
        <v>2010</v>
      </c>
      <c r="C102" s="51">
        <f t="shared" si="4"/>
        <v>9</v>
      </c>
      <c r="D102" s="51">
        <f t="shared" si="5"/>
        <v>17</v>
      </c>
      <c r="E102" s="52">
        <v>0.5</v>
      </c>
      <c r="G102">
        <v>1.4530000000000001</v>
      </c>
      <c r="H102">
        <v>0.19</v>
      </c>
      <c r="I102">
        <v>-0.19900000000000001</v>
      </c>
      <c r="J102">
        <v>-0.311</v>
      </c>
      <c r="K102">
        <v>-0.53500000000000003</v>
      </c>
      <c r="L102">
        <v>-0.56299999999999994</v>
      </c>
      <c r="M102">
        <v>-0.67600000000000005</v>
      </c>
      <c r="P102" s="54"/>
      <c r="T102" s="55"/>
    </row>
    <row r="103" spans="1:20" x14ac:dyDescent="0.2">
      <c r="A103" s="50">
        <v>40438</v>
      </c>
      <c r="B103">
        <f t="shared" si="3"/>
        <v>2010</v>
      </c>
      <c r="C103" s="51">
        <f t="shared" si="4"/>
        <v>9</v>
      </c>
      <c r="D103" s="51">
        <f t="shared" si="5"/>
        <v>17</v>
      </c>
      <c r="E103" s="52">
        <v>0.625</v>
      </c>
      <c r="G103">
        <v>1.5609999999999999</v>
      </c>
      <c r="H103">
        <v>0.19</v>
      </c>
      <c r="I103">
        <v>-0.19900000000000001</v>
      </c>
      <c r="J103">
        <v>-0.28299999999999997</v>
      </c>
      <c r="K103">
        <v>-0.53500000000000003</v>
      </c>
      <c r="L103">
        <v>-0.56299999999999994</v>
      </c>
      <c r="M103">
        <v>-0.67600000000000005</v>
      </c>
      <c r="P103" s="54"/>
      <c r="T103" s="55"/>
    </row>
    <row r="104" spans="1:20" x14ac:dyDescent="0.2">
      <c r="A104" s="50">
        <v>40438</v>
      </c>
      <c r="B104">
        <f t="shared" si="3"/>
        <v>2010</v>
      </c>
      <c r="C104" s="51">
        <f t="shared" si="4"/>
        <v>9</v>
      </c>
      <c r="D104" s="51">
        <f t="shared" si="5"/>
        <v>17</v>
      </c>
      <c r="E104" s="52">
        <v>0.75</v>
      </c>
      <c r="G104">
        <v>1.615</v>
      </c>
      <c r="H104">
        <v>0.19</v>
      </c>
      <c r="I104">
        <v>-0.19900000000000001</v>
      </c>
      <c r="J104">
        <v>-0.311</v>
      </c>
      <c r="K104">
        <v>-0.50700000000000001</v>
      </c>
      <c r="L104">
        <v>-0.56299999999999994</v>
      </c>
      <c r="M104">
        <v>-0.64800000000000002</v>
      </c>
      <c r="P104" s="54"/>
      <c r="T104" s="55"/>
    </row>
    <row r="105" spans="1:20" x14ac:dyDescent="0.2">
      <c r="A105" s="50">
        <v>40438</v>
      </c>
      <c r="B105">
        <f t="shared" si="3"/>
        <v>2010</v>
      </c>
      <c r="C105" s="51">
        <f t="shared" si="4"/>
        <v>9</v>
      </c>
      <c r="D105" s="51">
        <f t="shared" si="5"/>
        <v>17</v>
      </c>
      <c r="E105" s="52">
        <v>0.875</v>
      </c>
      <c r="G105">
        <v>1.67</v>
      </c>
      <c r="H105">
        <v>0.19</v>
      </c>
      <c r="I105">
        <v>-0.19900000000000001</v>
      </c>
      <c r="J105">
        <v>-0.28299999999999997</v>
      </c>
      <c r="K105">
        <v>-0.50700000000000001</v>
      </c>
      <c r="L105">
        <v>-0.56299999999999994</v>
      </c>
      <c r="M105">
        <v>-0.67600000000000005</v>
      </c>
      <c r="P105" s="54"/>
      <c r="T105" s="55"/>
    </row>
    <row r="106" spans="1:20" x14ac:dyDescent="0.2">
      <c r="A106" s="50">
        <v>40439</v>
      </c>
      <c r="B106">
        <f t="shared" si="3"/>
        <v>2010</v>
      </c>
      <c r="C106" s="51">
        <f t="shared" si="4"/>
        <v>9</v>
      </c>
      <c r="D106" s="51">
        <f t="shared" si="5"/>
        <v>18</v>
      </c>
      <c r="E106" s="52">
        <v>0</v>
      </c>
      <c r="G106">
        <v>1.67</v>
      </c>
      <c r="H106">
        <v>0.218</v>
      </c>
      <c r="I106">
        <v>-0.19900000000000001</v>
      </c>
      <c r="J106">
        <v>-0.28299999999999997</v>
      </c>
      <c r="K106">
        <v>-0.53500000000000003</v>
      </c>
      <c r="L106">
        <v>-0.56299999999999994</v>
      </c>
      <c r="M106">
        <v>-0.67600000000000005</v>
      </c>
      <c r="P106" s="54"/>
      <c r="T106" s="55"/>
    </row>
    <row r="107" spans="1:20" x14ac:dyDescent="0.2">
      <c r="A107" s="50">
        <v>40439</v>
      </c>
      <c r="B107">
        <f t="shared" si="3"/>
        <v>2010</v>
      </c>
      <c r="C107" s="51">
        <f t="shared" si="4"/>
        <v>9</v>
      </c>
      <c r="D107" s="51">
        <f t="shared" si="5"/>
        <v>18</v>
      </c>
      <c r="E107" s="52">
        <v>0.125</v>
      </c>
      <c r="G107">
        <v>1.615</v>
      </c>
      <c r="H107">
        <v>0.218</v>
      </c>
      <c r="I107">
        <v>-0.19900000000000001</v>
      </c>
      <c r="J107">
        <v>-0.28299999999999997</v>
      </c>
      <c r="K107">
        <v>-0.50700000000000001</v>
      </c>
      <c r="L107">
        <v>-0.56299999999999994</v>
      </c>
      <c r="M107">
        <v>-0.64800000000000002</v>
      </c>
      <c r="P107" s="54"/>
      <c r="T107" s="55"/>
    </row>
    <row r="108" spans="1:20" x14ac:dyDescent="0.2">
      <c r="A108" s="50">
        <v>40439</v>
      </c>
      <c r="B108">
        <f t="shared" si="3"/>
        <v>2010</v>
      </c>
      <c r="C108" s="51">
        <f t="shared" si="4"/>
        <v>9</v>
      </c>
      <c r="D108" s="51">
        <f t="shared" si="5"/>
        <v>18</v>
      </c>
      <c r="E108" s="52">
        <v>0.25</v>
      </c>
      <c r="G108">
        <v>1.5069999999999999</v>
      </c>
      <c r="H108">
        <v>0.218</v>
      </c>
      <c r="I108">
        <v>-0.19900000000000001</v>
      </c>
      <c r="J108">
        <v>-0.28299999999999997</v>
      </c>
      <c r="K108">
        <v>-0.50700000000000001</v>
      </c>
      <c r="L108">
        <v>-0.56299999999999994</v>
      </c>
      <c r="M108">
        <v>-0.64800000000000002</v>
      </c>
      <c r="P108" s="54"/>
      <c r="T108" s="55"/>
    </row>
    <row r="109" spans="1:20" x14ac:dyDescent="0.2">
      <c r="A109" s="50">
        <v>40439</v>
      </c>
      <c r="B109">
        <f t="shared" si="3"/>
        <v>2010</v>
      </c>
      <c r="C109" s="51">
        <f t="shared" si="4"/>
        <v>9</v>
      </c>
      <c r="D109" s="51">
        <f t="shared" si="5"/>
        <v>18</v>
      </c>
      <c r="E109" s="52">
        <v>0.375</v>
      </c>
      <c r="G109">
        <v>1.425</v>
      </c>
      <c r="H109">
        <v>0.218</v>
      </c>
      <c r="I109">
        <v>-0.19900000000000001</v>
      </c>
      <c r="J109">
        <v>-0.311</v>
      </c>
      <c r="K109">
        <v>-0.50700000000000001</v>
      </c>
      <c r="L109">
        <v>-0.56299999999999994</v>
      </c>
      <c r="M109">
        <v>-0.64800000000000002</v>
      </c>
      <c r="P109" s="54"/>
      <c r="T109" s="55"/>
    </row>
    <row r="110" spans="1:20" x14ac:dyDescent="0.2">
      <c r="A110" s="50">
        <v>40439</v>
      </c>
      <c r="B110">
        <f t="shared" si="3"/>
        <v>2010</v>
      </c>
      <c r="C110" s="51">
        <f t="shared" si="4"/>
        <v>9</v>
      </c>
      <c r="D110" s="51">
        <f t="shared" si="5"/>
        <v>18</v>
      </c>
      <c r="E110" s="52">
        <v>0.5</v>
      </c>
      <c r="G110">
        <v>1.3979999999999999</v>
      </c>
      <c r="H110">
        <v>0.218</v>
      </c>
      <c r="I110">
        <v>-0.19900000000000001</v>
      </c>
      <c r="J110">
        <v>-0.28299999999999997</v>
      </c>
      <c r="K110">
        <v>-0.50700000000000001</v>
      </c>
      <c r="L110">
        <v>-0.56299999999999994</v>
      </c>
      <c r="M110">
        <v>-0.64800000000000002</v>
      </c>
      <c r="P110" s="54"/>
      <c r="T110" s="55"/>
    </row>
    <row r="111" spans="1:20" x14ac:dyDescent="0.2">
      <c r="A111" s="50">
        <v>40439</v>
      </c>
      <c r="B111">
        <f t="shared" si="3"/>
        <v>2010</v>
      </c>
      <c r="C111" s="51">
        <f t="shared" si="4"/>
        <v>9</v>
      </c>
      <c r="D111" s="51">
        <f t="shared" si="5"/>
        <v>18</v>
      </c>
      <c r="E111" s="52">
        <v>0.625</v>
      </c>
      <c r="G111">
        <v>1.425</v>
      </c>
      <c r="H111">
        <v>0.218</v>
      </c>
      <c r="I111">
        <v>-0.19900000000000001</v>
      </c>
      <c r="J111">
        <v>-0.311</v>
      </c>
      <c r="K111">
        <v>-0.50700000000000001</v>
      </c>
      <c r="L111">
        <v>-0.56299999999999994</v>
      </c>
      <c r="M111">
        <v>-0.64800000000000002</v>
      </c>
      <c r="P111" s="54"/>
      <c r="T111" s="55"/>
    </row>
    <row r="112" spans="1:20" x14ac:dyDescent="0.2">
      <c r="A112" s="50">
        <v>40439</v>
      </c>
      <c r="B112">
        <f t="shared" si="3"/>
        <v>2010</v>
      </c>
      <c r="C112" s="51">
        <f t="shared" si="4"/>
        <v>9</v>
      </c>
      <c r="D112" s="51">
        <f t="shared" si="5"/>
        <v>18</v>
      </c>
      <c r="E112" s="52">
        <v>0.75</v>
      </c>
      <c r="G112">
        <v>1.4530000000000001</v>
      </c>
      <c r="H112">
        <v>0.218</v>
      </c>
      <c r="I112">
        <v>-0.19900000000000001</v>
      </c>
      <c r="J112">
        <v>-0.28299999999999997</v>
      </c>
      <c r="K112">
        <v>-0.50700000000000001</v>
      </c>
      <c r="L112">
        <v>-0.56299999999999994</v>
      </c>
      <c r="M112">
        <v>-0.67600000000000005</v>
      </c>
      <c r="P112" s="54"/>
      <c r="T112" s="55"/>
    </row>
    <row r="113" spans="1:20" x14ac:dyDescent="0.2">
      <c r="A113" s="50">
        <v>40439</v>
      </c>
      <c r="B113">
        <f t="shared" si="3"/>
        <v>2010</v>
      </c>
      <c r="C113" s="51">
        <f t="shared" si="4"/>
        <v>9</v>
      </c>
      <c r="D113" s="51">
        <f t="shared" si="5"/>
        <v>18</v>
      </c>
      <c r="E113" s="52">
        <v>0.875</v>
      </c>
      <c r="G113">
        <v>1.48</v>
      </c>
      <c r="H113">
        <v>0.218</v>
      </c>
      <c r="I113">
        <v>-0.19900000000000001</v>
      </c>
      <c r="J113">
        <v>-0.311</v>
      </c>
      <c r="K113">
        <v>-0.50700000000000001</v>
      </c>
      <c r="L113">
        <v>-0.56299999999999994</v>
      </c>
      <c r="M113">
        <v>-0.67600000000000005</v>
      </c>
      <c r="P113" s="54"/>
      <c r="T113" s="55"/>
    </row>
    <row r="114" spans="1:20" x14ac:dyDescent="0.2">
      <c r="A114" s="50">
        <v>40440</v>
      </c>
      <c r="B114">
        <f t="shared" si="3"/>
        <v>2010</v>
      </c>
      <c r="C114" s="51">
        <f t="shared" si="4"/>
        <v>9</v>
      </c>
      <c r="D114" s="51">
        <f t="shared" si="5"/>
        <v>19</v>
      </c>
      <c r="E114" s="52">
        <v>0</v>
      </c>
      <c r="G114">
        <v>1.534</v>
      </c>
      <c r="H114">
        <v>0.218</v>
      </c>
      <c r="I114">
        <v>-0.19900000000000001</v>
      </c>
      <c r="J114">
        <v>-0.28299999999999997</v>
      </c>
      <c r="K114">
        <v>-0.50700000000000001</v>
      </c>
      <c r="L114">
        <v>-0.56299999999999994</v>
      </c>
      <c r="M114">
        <v>-0.64800000000000002</v>
      </c>
      <c r="P114" s="54"/>
      <c r="T114" s="55"/>
    </row>
    <row r="115" spans="1:20" x14ac:dyDescent="0.2">
      <c r="A115" s="50">
        <v>40440</v>
      </c>
      <c r="B115">
        <f t="shared" si="3"/>
        <v>2010</v>
      </c>
      <c r="C115" s="51">
        <f t="shared" si="4"/>
        <v>9</v>
      </c>
      <c r="D115" s="51">
        <f t="shared" si="5"/>
        <v>19</v>
      </c>
      <c r="E115" s="52">
        <v>0.125</v>
      </c>
      <c r="G115">
        <v>1.534</v>
      </c>
      <c r="H115">
        <v>0.218</v>
      </c>
      <c r="I115">
        <v>-0.19900000000000001</v>
      </c>
      <c r="J115">
        <v>-0.28299999999999997</v>
      </c>
      <c r="K115">
        <v>-0.50700000000000001</v>
      </c>
      <c r="L115">
        <v>-0.56299999999999994</v>
      </c>
      <c r="M115">
        <v>-0.64800000000000002</v>
      </c>
      <c r="P115" s="54"/>
      <c r="T115" s="55"/>
    </row>
    <row r="116" spans="1:20" x14ac:dyDescent="0.2">
      <c r="A116" s="50">
        <v>40440</v>
      </c>
      <c r="B116">
        <f t="shared" si="3"/>
        <v>2010</v>
      </c>
      <c r="C116" s="51">
        <f t="shared" si="4"/>
        <v>9</v>
      </c>
      <c r="D116" s="51">
        <f t="shared" si="5"/>
        <v>19</v>
      </c>
      <c r="E116" s="52">
        <v>0.25</v>
      </c>
      <c r="G116">
        <v>1.5069999999999999</v>
      </c>
      <c r="H116">
        <v>0.218</v>
      </c>
      <c r="I116">
        <v>-0.19900000000000001</v>
      </c>
      <c r="J116">
        <v>-0.28299999999999997</v>
      </c>
      <c r="K116">
        <v>-0.50700000000000001</v>
      </c>
      <c r="L116">
        <v>-0.56299999999999994</v>
      </c>
      <c r="M116">
        <v>-0.64800000000000002</v>
      </c>
      <c r="P116" s="54"/>
      <c r="T116" s="55"/>
    </row>
    <row r="117" spans="1:20" x14ac:dyDescent="0.2">
      <c r="A117" s="50">
        <v>40440</v>
      </c>
      <c r="B117">
        <f t="shared" si="3"/>
        <v>2010</v>
      </c>
      <c r="C117" s="51">
        <f t="shared" si="4"/>
        <v>9</v>
      </c>
      <c r="D117" s="51">
        <f t="shared" si="5"/>
        <v>19</v>
      </c>
      <c r="E117" s="52">
        <v>0.375</v>
      </c>
      <c r="G117">
        <v>1.48</v>
      </c>
      <c r="H117">
        <v>0.218</v>
      </c>
      <c r="I117">
        <v>-0.19900000000000001</v>
      </c>
      <c r="J117">
        <v>-0.28299999999999997</v>
      </c>
      <c r="K117">
        <v>-0.50700000000000001</v>
      </c>
      <c r="L117">
        <v>-0.56299999999999994</v>
      </c>
      <c r="M117">
        <v>-0.64800000000000002</v>
      </c>
      <c r="P117" s="54"/>
      <c r="T117" s="55"/>
    </row>
    <row r="118" spans="1:20" x14ac:dyDescent="0.2">
      <c r="A118" s="50">
        <v>40440</v>
      </c>
      <c r="B118">
        <f t="shared" si="3"/>
        <v>2010</v>
      </c>
      <c r="C118" s="51">
        <f t="shared" si="4"/>
        <v>9</v>
      </c>
      <c r="D118" s="51">
        <f t="shared" si="5"/>
        <v>19</v>
      </c>
      <c r="E118" s="52">
        <v>0.5</v>
      </c>
      <c r="G118">
        <v>1.48</v>
      </c>
      <c r="H118">
        <v>0.218</v>
      </c>
      <c r="I118">
        <v>-0.19900000000000001</v>
      </c>
      <c r="J118">
        <v>-0.28299999999999997</v>
      </c>
      <c r="K118">
        <v>-0.50700000000000001</v>
      </c>
      <c r="L118">
        <v>-0.56299999999999994</v>
      </c>
      <c r="M118">
        <v>-0.64800000000000002</v>
      </c>
      <c r="P118" s="54"/>
      <c r="T118" s="55"/>
    </row>
    <row r="119" spans="1:20" x14ac:dyDescent="0.2">
      <c r="A119" s="50">
        <v>40440</v>
      </c>
      <c r="B119">
        <f t="shared" si="3"/>
        <v>2010</v>
      </c>
      <c r="C119" s="51">
        <f t="shared" si="4"/>
        <v>9</v>
      </c>
      <c r="D119" s="51">
        <f t="shared" si="5"/>
        <v>19</v>
      </c>
      <c r="E119" s="52">
        <v>0.625</v>
      </c>
      <c r="G119">
        <v>1.5069999999999999</v>
      </c>
      <c r="H119">
        <v>0.218</v>
      </c>
      <c r="I119">
        <v>-0.19900000000000001</v>
      </c>
      <c r="J119">
        <v>-0.311</v>
      </c>
      <c r="K119">
        <v>-0.53500000000000003</v>
      </c>
      <c r="L119">
        <v>-0.56299999999999994</v>
      </c>
      <c r="M119">
        <v>-0.64800000000000002</v>
      </c>
      <c r="P119" s="54"/>
      <c r="T119" s="55"/>
    </row>
    <row r="120" spans="1:20" x14ac:dyDescent="0.2">
      <c r="A120" s="50">
        <v>40440</v>
      </c>
      <c r="B120">
        <f t="shared" si="3"/>
        <v>2010</v>
      </c>
      <c r="C120" s="51">
        <f t="shared" si="4"/>
        <v>9</v>
      </c>
      <c r="D120" s="51">
        <f t="shared" si="5"/>
        <v>19</v>
      </c>
      <c r="E120" s="52">
        <v>0.75</v>
      </c>
      <c r="G120">
        <v>1.534</v>
      </c>
      <c r="H120">
        <v>0.218</v>
      </c>
      <c r="I120">
        <v>-0.19900000000000001</v>
      </c>
      <c r="J120">
        <v>-0.28299999999999997</v>
      </c>
      <c r="K120">
        <v>-0.50700000000000001</v>
      </c>
      <c r="L120">
        <v>-0.56299999999999994</v>
      </c>
      <c r="M120">
        <v>-0.64800000000000002</v>
      </c>
      <c r="P120" s="54"/>
      <c r="T120" s="55"/>
    </row>
    <row r="121" spans="1:20" x14ac:dyDescent="0.2">
      <c r="A121" s="50">
        <v>40440</v>
      </c>
      <c r="B121">
        <f t="shared" si="3"/>
        <v>2010</v>
      </c>
      <c r="C121" s="51">
        <f t="shared" si="4"/>
        <v>9</v>
      </c>
      <c r="D121" s="51">
        <f t="shared" si="5"/>
        <v>19</v>
      </c>
      <c r="E121" s="52">
        <v>0.875</v>
      </c>
      <c r="G121">
        <v>1.5069999999999999</v>
      </c>
      <c r="H121">
        <v>0.218</v>
      </c>
      <c r="I121">
        <v>-0.19900000000000001</v>
      </c>
      <c r="J121">
        <v>-0.28299999999999997</v>
      </c>
      <c r="K121">
        <v>-0.50700000000000001</v>
      </c>
      <c r="L121">
        <v>-0.56299999999999994</v>
      </c>
      <c r="M121">
        <v>-0.64800000000000002</v>
      </c>
      <c r="P121" s="54"/>
      <c r="T121" s="55"/>
    </row>
    <row r="122" spans="1:20" x14ac:dyDescent="0.2">
      <c r="A122" s="50">
        <v>40441</v>
      </c>
      <c r="B122">
        <f t="shared" si="3"/>
        <v>2010</v>
      </c>
      <c r="C122" s="51">
        <f t="shared" si="4"/>
        <v>9</v>
      </c>
      <c r="D122" s="51">
        <f t="shared" si="5"/>
        <v>20</v>
      </c>
      <c r="E122" s="52">
        <v>0</v>
      </c>
      <c r="G122">
        <v>1.48</v>
      </c>
      <c r="H122">
        <v>0.218</v>
      </c>
      <c r="I122">
        <v>-0.19900000000000001</v>
      </c>
      <c r="J122">
        <v>-0.28299999999999997</v>
      </c>
      <c r="K122">
        <v>-0.50700000000000001</v>
      </c>
      <c r="L122">
        <v>-0.56299999999999994</v>
      </c>
      <c r="M122">
        <v>-0.64800000000000002</v>
      </c>
      <c r="P122" s="54"/>
      <c r="T122" s="55"/>
    </row>
    <row r="123" spans="1:20" x14ac:dyDescent="0.2">
      <c r="A123" s="50">
        <v>40441</v>
      </c>
      <c r="B123">
        <f t="shared" si="3"/>
        <v>2010</v>
      </c>
      <c r="C123" s="51">
        <f t="shared" si="4"/>
        <v>9</v>
      </c>
      <c r="D123" s="51">
        <f t="shared" si="5"/>
        <v>20</v>
      </c>
      <c r="E123" s="52">
        <v>0.125</v>
      </c>
      <c r="G123">
        <v>1.3979999999999999</v>
      </c>
      <c r="H123">
        <v>0.218</v>
      </c>
      <c r="I123">
        <v>-0.19900000000000001</v>
      </c>
      <c r="J123">
        <v>-0.28299999999999997</v>
      </c>
      <c r="K123">
        <v>-0.50700000000000001</v>
      </c>
      <c r="L123">
        <v>-0.56299999999999994</v>
      </c>
      <c r="M123">
        <v>-0.64800000000000002</v>
      </c>
      <c r="P123" s="54"/>
      <c r="T123" s="55"/>
    </row>
    <row r="124" spans="1:20" x14ac:dyDescent="0.2">
      <c r="A124" s="50">
        <v>40441</v>
      </c>
      <c r="B124">
        <f t="shared" si="3"/>
        <v>2010</v>
      </c>
      <c r="C124" s="51">
        <f t="shared" si="4"/>
        <v>9</v>
      </c>
      <c r="D124" s="51">
        <f t="shared" si="5"/>
        <v>20</v>
      </c>
      <c r="E124" s="52">
        <v>0.25</v>
      </c>
      <c r="G124">
        <v>1.3169999999999999</v>
      </c>
      <c r="H124">
        <v>0.218</v>
      </c>
      <c r="I124">
        <v>-0.19900000000000001</v>
      </c>
      <c r="J124">
        <v>-0.28299999999999997</v>
      </c>
      <c r="K124">
        <v>-0.50700000000000001</v>
      </c>
      <c r="L124">
        <v>-0.56299999999999994</v>
      </c>
      <c r="M124">
        <v>-0.64800000000000002</v>
      </c>
      <c r="P124" s="54"/>
      <c r="T124" s="55"/>
    </row>
    <row r="125" spans="1:20" x14ac:dyDescent="0.2">
      <c r="A125" s="50">
        <v>40441</v>
      </c>
      <c r="B125">
        <f t="shared" si="3"/>
        <v>2010</v>
      </c>
      <c r="C125" s="51">
        <f t="shared" si="4"/>
        <v>9</v>
      </c>
      <c r="D125" s="51">
        <f t="shared" si="5"/>
        <v>20</v>
      </c>
      <c r="E125" s="52">
        <v>0.375</v>
      </c>
      <c r="G125">
        <v>1.2350000000000001</v>
      </c>
      <c r="H125">
        <v>0.218</v>
      </c>
      <c r="I125">
        <v>-0.19900000000000001</v>
      </c>
      <c r="J125">
        <v>-0.28299999999999997</v>
      </c>
      <c r="K125">
        <v>-0.50700000000000001</v>
      </c>
      <c r="L125">
        <v>-0.56299999999999994</v>
      </c>
      <c r="M125">
        <v>-0.64800000000000002</v>
      </c>
      <c r="P125" s="54"/>
      <c r="T125" s="55"/>
    </row>
    <row r="126" spans="1:20" x14ac:dyDescent="0.2">
      <c r="A126" s="50">
        <v>40441</v>
      </c>
      <c r="B126">
        <f t="shared" si="3"/>
        <v>2010</v>
      </c>
      <c r="C126" s="51">
        <f t="shared" si="4"/>
        <v>9</v>
      </c>
      <c r="D126" s="51">
        <f t="shared" si="5"/>
        <v>20</v>
      </c>
      <c r="E126" s="52">
        <v>0.5</v>
      </c>
      <c r="G126">
        <v>1.208</v>
      </c>
      <c r="H126">
        <v>0.218</v>
      </c>
      <c r="I126">
        <v>-0.19900000000000001</v>
      </c>
      <c r="J126">
        <v>-0.28299999999999997</v>
      </c>
      <c r="K126">
        <v>-0.50700000000000001</v>
      </c>
      <c r="L126">
        <v>-0.56299999999999994</v>
      </c>
      <c r="M126">
        <v>-0.64800000000000002</v>
      </c>
      <c r="P126" s="54"/>
      <c r="T126" s="55"/>
    </row>
    <row r="127" spans="1:20" x14ac:dyDescent="0.2">
      <c r="A127" s="50">
        <v>40441</v>
      </c>
      <c r="B127">
        <f t="shared" si="3"/>
        <v>2010</v>
      </c>
      <c r="C127" s="51">
        <f t="shared" si="4"/>
        <v>9</v>
      </c>
      <c r="D127" s="51">
        <f t="shared" si="5"/>
        <v>20</v>
      </c>
      <c r="E127" s="52">
        <v>0.625</v>
      </c>
      <c r="G127">
        <v>1.262</v>
      </c>
      <c r="H127">
        <v>0.218</v>
      </c>
      <c r="I127">
        <v>-0.19900000000000001</v>
      </c>
      <c r="J127">
        <v>-0.28299999999999997</v>
      </c>
      <c r="K127">
        <v>-0.50700000000000001</v>
      </c>
      <c r="L127">
        <v>-0.56299999999999994</v>
      </c>
      <c r="M127">
        <v>-0.64800000000000002</v>
      </c>
      <c r="P127" s="54"/>
      <c r="T127" s="55"/>
    </row>
    <row r="128" spans="1:20" x14ac:dyDescent="0.2">
      <c r="A128" s="50">
        <v>40441</v>
      </c>
      <c r="B128">
        <f t="shared" si="3"/>
        <v>2010</v>
      </c>
      <c r="C128" s="51">
        <f t="shared" si="4"/>
        <v>9</v>
      </c>
      <c r="D128" s="51">
        <f t="shared" si="5"/>
        <v>20</v>
      </c>
      <c r="E128" s="52">
        <v>0.75</v>
      </c>
      <c r="G128">
        <v>1.2889999999999999</v>
      </c>
      <c r="H128">
        <v>0.19</v>
      </c>
      <c r="I128">
        <v>-0.19900000000000001</v>
      </c>
      <c r="J128">
        <v>-0.28299999999999997</v>
      </c>
      <c r="K128">
        <v>-0.50700000000000001</v>
      </c>
      <c r="L128">
        <v>-0.56299999999999994</v>
      </c>
      <c r="M128">
        <v>-0.64800000000000002</v>
      </c>
      <c r="P128" s="54"/>
      <c r="T128" s="55"/>
    </row>
    <row r="129" spans="1:20" x14ac:dyDescent="0.2">
      <c r="A129" s="50">
        <v>40441</v>
      </c>
      <c r="B129">
        <f t="shared" si="3"/>
        <v>2010</v>
      </c>
      <c r="C129" s="51">
        <f t="shared" si="4"/>
        <v>9</v>
      </c>
      <c r="D129" s="51">
        <f t="shared" si="5"/>
        <v>20</v>
      </c>
      <c r="E129" s="52">
        <v>0.875</v>
      </c>
      <c r="G129">
        <v>1.3440000000000001</v>
      </c>
      <c r="H129">
        <v>0.19</v>
      </c>
      <c r="I129">
        <v>-0.19900000000000001</v>
      </c>
      <c r="J129">
        <v>-0.28299999999999997</v>
      </c>
      <c r="K129">
        <v>-0.50700000000000001</v>
      </c>
      <c r="L129">
        <v>-0.56299999999999994</v>
      </c>
      <c r="M129">
        <v>-0.64800000000000002</v>
      </c>
      <c r="P129" s="54"/>
      <c r="T129" s="55"/>
    </row>
    <row r="130" spans="1:20" x14ac:dyDescent="0.2">
      <c r="A130" s="50">
        <v>40442</v>
      </c>
      <c r="B130">
        <f t="shared" ref="B130:B193" si="6">YEAR(A130)</f>
        <v>2010</v>
      </c>
      <c r="C130" s="51">
        <f t="shared" ref="C130:C193" si="7">MONTH(A130)</f>
        <v>9</v>
      </c>
      <c r="D130" s="51">
        <f t="shared" ref="D130:D193" si="8">DAY(A130)</f>
        <v>21</v>
      </c>
      <c r="E130" s="52">
        <v>0</v>
      </c>
      <c r="G130">
        <v>1.3979999999999999</v>
      </c>
      <c r="H130">
        <v>0.19</v>
      </c>
      <c r="I130">
        <v>-0.19900000000000001</v>
      </c>
      <c r="J130">
        <v>-0.28299999999999997</v>
      </c>
      <c r="K130">
        <v>-0.50700000000000001</v>
      </c>
      <c r="L130">
        <v>-0.56299999999999994</v>
      </c>
      <c r="M130">
        <v>-0.64800000000000002</v>
      </c>
      <c r="P130" s="54"/>
      <c r="T130" s="55"/>
    </row>
    <row r="131" spans="1:20" x14ac:dyDescent="0.2">
      <c r="A131" s="50">
        <v>40442</v>
      </c>
      <c r="B131">
        <f t="shared" si="6"/>
        <v>2010</v>
      </c>
      <c r="C131" s="51">
        <f t="shared" si="7"/>
        <v>9</v>
      </c>
      <c r="D131" s="51">
        <f t="shared" si="8"/>
        <v>21</v>
      </c>
      <c r="E131" s="52">
        <v>0.125</v>
      </c>
      <c r="G131">
        <v>1.425</v>
      </c>
      <c r="H131">
        <v>0.19</v>
      </c>
      <c r="I131">
        <v>-0.19900000000000001</v>
      </c>
      <c r="J131">
        <v>-0.28299999999999997</v>
      </c>
      <c r="K131">
        <v>-0.50700000000000001</v>
      </c>
      <c r="L131">
        <v>-0.56299999999999994</v>
      </c>
      <c r="M131">
        <v>-0.64800000000000002</v>
      </c>
      <c r="P131" s="54"/>
      <c r="T131" s="55"/>
    </row>
    <row r="132" spans="1:20" x14ac:dyDescent="0.2">
      <c r="A132" s="50">
        <v>40442</v>
      </c>
      <c r="B132">
        <f t="shared" si="6"/>
        <v>2010</v>
      </c>
      <c r="C132" s="51">
        <f t="shared" si="7"/>
        <v>9</v>
      </c>
      <c r="D132" s="51">
        <f t="shared" si="8"/>
        <v>21</v>
      </c>
      <c r="E132" s="52">
        <v>0.25</v>
      </c>
      <c r="G132">
        <v>1.425</v>
      </c>
      <c r="H132">
        <v>0.19</v>
      </c>
      <c r="I132">
        <v>-0.19900000000000001</v>
      </c>
      <c r="J132">
        <v>-0.28299999999999997</v>
      </c>
      <c r="K132">
        <v>-0.50700000000000001</v>
      </c>
      <c r="L132">
        <v>-0.56299999999999994</v>
      </c>
      <c r="M132">
        <v>-0.64800000000000002</v>
      </c>
      <c r="P132" s="54"/>
      <c r="T132" s="55"/>
    </row>
    <row r="133" spans="1:20" x14ac:dyDescent="0.2">
      <c r="A133" s="50">
        <v>40442</v>
      </c>
      <c r="B133">
        <f t="shared" si="6"/>
        <v>2010</v>
      </c>
      <c r="C133" s="51">
        <f t="shared" si="7"/>
        <v>9</v>
      </c>
      <c r="D133" s="51">
        <f t="shared" si="8"/>
        <v>21</v>
      </c>
      <c r="E133" s="52">
        <v>0.375</v>
      </c>
      <c r="G133">
        <v>1.425</v>
      </c>
      <c r="H133">
        <v>0.19</v>
      </c>
      <c r="I133">
        <v>-0.19900000000000001</v>
      </c>
      <c r="J133">
        <v>-0.28299999999999997</v>
      </c>
      <c r="K133">
        <v>-0.50700000000000001</v>
      </c>
      <c r="L133">
        <v>-0.56299999999999994</v>
      </c>
      <c r="M133">
        <v>-0.64800000000000002</v>
      </c>
      <c r="P133" s="54"/>
      <c r="T133" s="55"/>
    </row>
    <row r="134" spans="1:20" x14ac:dyDescent="0.2">
      <c r="A134" s="50">
        <v>40442</v>
      </c>
      <c r="B134">
        <f t="shared" si="6"/>
        <v>2010</v>
      </c>
      <c r="C134" s="51">
        <f t="shared" si="7"/>
        <v>9</v>
      </c>
      <c r="D134" s="51">
        <f t="shared" si="8"/>
        <v>21</v>
      </c>
      <c r="E134" s="52">
        <v>0.5</v>
      </c>
      <c r="G134">
        <v>1.48</v>
      </c>
      <c r="H134">
        <v>0.218</v>
      </c>
      <c r="I134">
        <v>-0.19900000000000001</v>
      </c>
      <c r="J134">
        <v>-0.28299999999999997</v>
      </c>
      <c r="K134">
        <v>-0.50700000000000001</v>
      </c>
      <c r="L134">
        <v>-0.56299999999999994</v>
      </c>
      <c r="M134">
        <v>-0.64800000000000002</v>
      </c>
      <c r="P134" s="54"/>
      <c r="T134" s="55"/>
    </row>
    <row r="135" spans="1:20" x14ac:dyDescent="0.2">
      <c r="A135" s="50">
        <v>40442</v>
      </c>
      <c r="B135">
        <f t="shared" si="6"/>
        <v>2010</v>
      </c>
      <c r="C135" s="51">
        <f t="shared" si="7"/>
        <v>9</v>
      </c>
      <c r="D135" s="51">
        <f t="shared" si="8"/>
        <v>21</v>
      </c>
      <c r="E135" s="52">
        <v>0.625</v>
      </c>
      <c r="G135">
        <v>1.5069999999999999</v>
      </c>
      <c r="H135">
        <v>0.218</v>
      </c>
      <c r="I135">
        <v>-0.19900000000000001</v>
      </c>
      <c r="J135">
        <v>-0.28299999999999997</v>
      </c>
      <c r="K135">
        <v>-0.50700000000000001</v>
      </c>
      <c r="L135">
        <v>-0.56299999999999994</v>
      </c>
      <c r="M135">
        <v>-0.64800000000000002</v>
      </c>
      <c r="P135" s="54"/>
      <c r="T135" s="55"/>
    </row>
    <row r="136" spans="1:20" x14ac:dyDescent="0.2">
      <c r="A136" s="50">
        <v>40442</v>
      </c>
      <c r="B136">
        <f t="shared" si="6"/>
        <v>2010</v>
      </c>
      <c r="C136" s="51">
        <f t="shared" si="7"/>
        <v>9</v>
      </c>
      <c r="D136" s="51">
        <f t="shared" si="8"/>
        <v>21</v>
      </c>
      <c r="E136" s="52">
        <v>0.75</v>
      </c>
      <c r="G136">
        <v>1.5880000000000001</v>
      </c>
      <c r="H136">
        <v>0.218</v>
      </c>
      <c r="I136">
        <v>-0.19900000000000001</v>
      </c>
      <c r="J136">
        <v>-0.28299999999999997</v>
      </c>
      <c r="K136">
        <v>-0.50700000000000001</v>
      </c>
      <c r="L136">
        <v>-0.56299999999999994</v>
      </c>
      <c r="M136">
        <v>-0.64800000000000002</v>
      </c>
      <c r="P136" s="54"/>
      <c r="T136" s="55"/>
    </row>
    <row r="137" spans="1:20" x14ac:dyDescent="0.2">
      <c r="A137" s="50">
        <v>40442</v>
      </c>
      <c r="B137">
        <f t="shared" si="6"/>
        <v>2010</v>
      </c>
      <c r="C137" s="51">
        <f t="shared" si="7"/>
        <v>9</v>
      </c>
      <c r="D137" s="51">
        <f t="shared" si="8"/>
        <v>21</v>
      </c>
      <c r="E137" s="52">
        <v>0.875</v>
      </c>
      <c r="G137">
        <v>1.615</v>
      </c>
      <c r="H137">
        <v>0.218</v>
      </c>
      <c r="I137">
        <v>-0.19900000000000001</v>
      </c>
      <c r="J137">
        <v>-0.311</v>
      </c>
      <c r="K137">
        <v>-0.50700000000000001</v>
      </c>
      <c r="L137">
        <v>-0.56299999999999994</v>
      </c>
      <c r="M137">
        <v>-0.64800000000000002</v>
      </c>
      <c r="P137" s="54"/>
      <c r="T137" s="55"/>
    </row>
    <row r="138" spans="1:20" x14ac:dyDescent="0.2">
      <c r="A138" s="50">
        <v>40443</v>
      </c>
      <c r="B138">
        <f t="shared" si="6"/>
        <v>2010</v>
      </c>
      <c r="C138" s="51">
        <f t="shared" si="7"/>
        <v>9</v>
      </c>
      <c r="D138" s="51">
        <f t="shared" si="8"/>
        <v>22</v>
      </c>
      <c r="E138" s="52">
        <v>0</v>
      </c>
      <c r="G138">
        <v>1.643</v>
      </c>
      <c r="H138">
        <v>0.218</v>
      </c>
      <c r="I138">
        <v>-0.19900000000000001</v>
      </c>
      <c r="J138">
        <v>-0.28299999999999997</v>
      </c>
      <c r="K138">
        <v>-0.50700000000000001</v>
      </c>
      <c r="L138">
        <v>-0.56299999999999994</v>
      </c>
      <c r="M138">
        <v>-0.64800000000000002</v>
      </c>
      <c r="P138" s="54"/>
      <c r="T138" s="55"/>
    </row>
    <row r="139" spans="1:20" x14ac:dyDescent="0.2">
      <c r="A139" s="50">
        <v>40443</v>
      </c>
      <c r="B139">
        <f t="shared" si="6"/>
        <v>2010</v>
      </c>
      <c r="C139" s="51">
        <f t="shared" si="7"/>
        <v>9</v>
      </c>
      <c r="D139" s="51">
        <f t="shared" si="8"/>
        <v>22</v>
      </c>
      <c r="E139" s="52">
        <v>0.125</v>
      </c>
      <c r="G139">
        <v>1.67</v>
      </c>
      <c r="H139">
        <v>0.218</v>
      </c>
      <c r="I139">
        <v>-0.19900000000000001</v>
      </c>
      <c r="J139">
        <v>-0.28299999999999997</v>
      </c>
      <c r="K139">
        <v>-0.50700000000000001</v>
      </c>
      <c r="L139">
        <v>-0.56299999999999994</v>
      </c>
      <c r="M139">
        <v>-0.64800000000000002</v>
      </c>
      <c r="P139" s="54"/>
      <c r="T139" s="55"/>
    </row>
    <row r="140" spans="1:20" x14ac:dyDescent="0.2">
      <c r="A140" s="50">
        <v>40443</v>
      </c>
      <c r="B140">
        <f t="shared" si="6"/>
        <v>2010</v>
      </c>
      <c r="C140" s="51">
        <f t="shared" si="7"/>
        <v>9</v>
      </c>
      <c r="D140" s="51">
        <f t="shared" si="8"/>
        <v>22</v>
      </c>
      <c r="E140" s="52">
        <v>0.25</v>
      </c>
      <c r="G140">
        <v>1.67</v>
      </c>
      <c r="H140">
        <v>0.246</v>
      </c>
      <c r="I140">
        <v>-0.19900000000000001</v>
      </c>
      <c r="J140">
        <v>-0.28299999999999997</v>
      </c>
      <c r="K140">
        <v>-0.50700000000000001</v>
      </c>
      <c r="L140">
        <v>-0.56299999999999994</v>
      </c>
      <c r="M140">
        <v>-0.64800000000000002</v>
      </c>
      <c r="P140" s="54"/>
      <c r="T140" s="55"/>
    </row>
    <row r="141" spans="1:20" x14ac:dyDescent="0.2">
      <c r="A141" s="50">
        <v>40443</v>
      </c>
      <c r="B141">
        <f t="shared" si="6"/>
        <v>2010</v>
      </c>
      <c r="C141" s="51">
        <f t="shared" si="7"/>
        <v>9</v>
      </c>
      <c r="D141" s="51">
        <f t="shared" si="8"/>
        <v>22</v>
      </c>
      <c r="E141" s="52">
        <v>0.375</v>
      </c>
      <c r="G141">
        <v>1.643</v>
      </c>
      <c r="H141">
        <v>0.246</v>
      </c>
      <c r="I141">
        <v>-0.19900000000000001</v>
      </c>
      <c r="J141">
        <v>-0.28299999999999997</v>
      </c>
      <c r="K141">
        <v>-0.50700000000000001</v>
      </c>
      <c r="L141">
        <v>-0.56299999999999994</v>
      </c>
      <c r="M141">
        <v>-0.64800000000000002</v>
      </c>
      <c r="P141" s="54"/>
      <c r="T141" s="55"/>
    </row>
    <row r="142" spans="1:20" x14ac:dyDescent="0.2">
      <c r="A142" s="50">
        <v>40443</v>
      </c>
      <c r="B142">
        <f t="shared" si="6"/>
        <v>2010</v>
      </c>
      <c r="C142" s="51">
        <f t="shared" si="7"/>
        <v>9</v>
      </c>
      <c r="D142" s="51">
        <f t="shared" si="8"/>
        <v>22</v>
      </c>
      <c r="E142" s="52">
        <v>0.5</v>
      </c>
      <c r="G142">
        <v>1.67</v>
      </c>
      <c r="H142">
        <v>0.246</v>
      </c>
      <c r="I142">
        <v>-0.19900000000000001</v>
      </c>
      <c r="J142">
        <v>-0.28299999999999997</v>
      </c>
      <c r="K142">
        <v>-0.50700000000000001</v>
      </c>
      <c r="L142">
        <v>-0.56299999999999994</v>
      </c>
      <c r="M142">
        <v>-0.64800000000000002</v>
      </c>
      <c r="P142" s="54"/>
      <c r="T142" s="55"/>
    </row>
    <row r="143" spans="1:20" x14ac:dyDescent="0.2">
      <c r="A143" s="50">
        <v>40443</v>
      </c>
      <c r="B143">
        <f t="shared" si="6"/>
        <v>2010</v>
      </c>
      <c r="C143" s="51">
        <f t="shared" si="7"/>
        <v>9</v>
      </c>
      <c r="D143" s="51">
        <f t="shared" si="8"/>
        <v>22</v>
      </c>
      <c r="E143" s="52">
        <v>0.625</v>
      </c>
      <c r="G143">
        <v>1.724</v>
      </c>
      <c r="H143">
        <v>0.246</v>
      </c>
      <c r="I143">
        <v>-0.19900000000000001</v>
      </c>
      <c r="J143">
        <v>-0.28299999999999997</v>
      </c>
      <c r="K143">
        <v>-0.50700000000000001</v>
      </c>
      <c r="L143">
        <v>-0.56299999999999994</v>
      </c>
      <c r="M143">
        <v>-0.64800000000000002</v>
      </c>
      <c r="P143" s="54"/>
      <c r="T143" s="55"/>
    </row>
    <row r="144" spans="1:20" x14ac:dyDescent="0.2">
      <c r="A144" s="50">
        <v>40443</v>
      </c>
      <c r="B144">
        <f t="shared" si="6"/>
        <v>2010</v>
      </c>
      <c r="C144" s="51">
        <f t="shared" si="7"/>
        <v>9</v>
      </c>
      <c r="D144" s="51">
        <f t="shared" si="8"/>
        <v>22</v>
      </c>
      <c r="E144" s="52">
        <v>0.75</v>
      </c>
      <c r="G144">
        <v>1.778</v>
      </c>
      <c r="H144">
        <v>0.246</v>
      </c>
      <c r="I144">
        <v>-0.19900000000000001</v>
      </c>
      <c r="J144">
        <v>-0.311</v>
      </c>
      <c r="K144">
        <v>-0.50700000000000001</v>
      </c>
      <c r="L144">
        <v>-0.56299999999999994</v>
      </c>
      <c r="M144">
        <v>-0.64800000000000002</v>
      </c>
      <c r="P144" s="54"/>
      <c r="T144" s="55"/>
    </row>
    <row r="145" spans="1:20" x14ac:dyDescent="0.2">
      <c r="A145" s="50">
        <v>40443</v>
      </c>
      <c r="B145">
        <f t="shared" si="6"/>
        <v>2010</v>
      </c>
      <c r="C145" s="51">
        <f t="shared" si="7"/>
        <v>9</v>
      </c>
      <c r="D145" s="51">
        <f t="shared" si="8"/>
        <v>22</v>
      </c>
      <c r="E145" s="52">
        <v>0.875</v>
      </c>
      <c r="G145">
        <v>1.8049999999999999</v>
      </c>
      <c r="H145">
        <v>0.246</v>
      </c>
      <c r="I145">
        <v>-0.19900000000000001</v>
      </c>
      <c r="J145">
        <v>-0.28299999999999997</v>
      </c>
      <c r="K145">
        <v>-0.50700000000000001</v>
      </c>
      <c r="L145">
        <v>-0.56299999999999994</v>
      </c>
      <c r="M145">
        <v>-0.64800000000000002</v>
      </c>
      <c r="P145" s="54"/>
      <c r="T145" s="55"/>
    </row>
    <row r="146" spans="1:20" x14ac:dyDescent="0.2">
      <c r="A146" s="50">
        <v>40444</v>
      </c>
      <c r="B146">
        <f t="shared" si="6"/>
        <v>2010</v>
      </c>
      <c r="C146" s="51">
        <f t="shared" si="7"/>
        <v>9</v>
      </c>
      <c r="D146" s="51">
        <f t="shared" si="8"/>
        <v>23</v>
      </c>
      <c r="E146" s="52">
        <v>0</v>
      </c>
      <c r="G146">
        <v>1.859</v>
      </c>
      <c r="H146">
        <v>0.246</v>
      </c>
      <c r="I146">
        <v>-0.19900000000000001</v>
      </c>
      <c r="J146">
        <v>-0.28299999999999997</v>
      </c>
      <c r="K146">
        <v>-0.50700000000000001</v>
      </c>
      <c r="L146">
        <v>-0.56299999999999994</v>
      </c>
      <c r="M146">
        <v>-0.64800000000000002</v>
      </c>
      <c r="P146" s="54"/>
      <c r="T146" s="55"/>
    </row>
    <row r="147" spans="1:20" x14ac:dyDescent="0.2">
      <c r="A147" s="50">
        <v>40444</v>
      </c>
      <c r="B147">
        <f t="shared" si="6"/>
        <v>2010</v>
      </c>
      <c r="C147" s="51">
        <f t="shared" si="7"/>
        <v>9</v>
      </c>
      <c r="D147" s="51">
        <f t="shared" si="8"/>
        <v>23</v>
      </c>
      <c r="E147" s="52">
        <v>0.125</v>
      </c>
      <c r="G147">
        <v>1.859</v>
      </c>
      <c r="H147">
        <v>0.246</v>
      </c>
      <c r="I147">
        <v>-0.19900000000000001</v>
      </c>
      <c r="J147">
        <v>-0.28299999999999997</v>
      </c>
      <c r="K147">
        <v>-0.50700000000000001</v>
      </c>
      <c r="L147">
        <v>-0.56299999999999994</v>
      </c>
      <c r="M147">
        <v>-0.64800000000000002</v>
      </c>
      <c r="P147" s="54"/>
      <c r="T147" s="55"/>
    </row>
    <row r="148" spans="1:20" x14ac:dyDescent="0.2">
      <c r="A148" s="50">
        <v>40444</v>
      </c>
      <c r="B148">
        <f t="shared" si="6"/>
        <v>2010</v>
      </c>
      <c r="C148" s="51">
        <f t="shared" si="7"/>
        <v>9</v>
      </c>
      <c r="D148" s="51">
        <f t="shared" si="8"/>
        <v>23</v>
      </c>
      <c r="E148" s="52">
        <v>0.25</v>
      </c>
      <c r="G148">
        <v>1.8859999999999999</v>
      </c>
      <c r="H148">
        <v>0.246</v>
      </c>
      <c r="I148">
        <v>-0.19900000000000001</v>
      </c>
      <c r="J148">
        <v>-0.28299999999999997</v>
      </c>
      <c r="K148">
        <v>-0.50700000000000001</v>
      </c>
      <c r="L148">
        <v>-0.56299999999999994</v>
      </c>
      <c r="M148">
        <v>-0.64800000000000002</v>
      </c>
      <c r="P148" s="54"/>
      <c r="T148" s="55"/>
    </row>
    <row r="149" spans="1:20" x14ac:dyDescent="0.2">
      <c r="A149" s="50">
        <v>40444</v>
      </c>
      <c r="B149">
        <f t="shared" si="6"/>
        <v>2010</v>
      </c>
      <c r="C149" s="51">
        <f t="shared" si="7"/>
        <v>9</v>
      </c>
      <c r="D149" s="51">
        <f t="shared" si="8"/>
        <v>23</v>
      </c>
      <c r="E149" s="52">
        <v>0.375</v>
      </c>
      <c r="G149">
        <v>1.8859999999999999</v>
      </c>
      <c r="H149">
        <v>0.27300000000000002</v>
      </c>
      <c r="I149">
        <v>-0.19900000000000001</v>
      </c>
      <c r="J149">
        <v>-0.28299999999999997</v>
      </c>
      <c r="K149">
        <v>-0.50700000000000001</v>
      </c>
      <c r="L149">
        <v>-0.53500000000000003</v>
      </c>
      <c r="M149">
        <v>-0.64800000000000002</v>
      </c>
      <c r="P149" s="54"/>
      <c r="T149" s="55"/>
    </row>
    <row r="150" spans="1:20" x14ac:dyDescent="0.2">
      <c r="A150" s="50">
        <v>40444</v>
      </c>
      <c r="B150">
        <f t="shared" si="6"/>
        <v>2010</v>
      </c>
      <c r="C150" s="51">
        <f t="shared" si="7"/>
        <v>9</v>
      </c>
      <c r="D150" s="51">
        <f t="shared" si="8"/>
        <v>23</v>
      </c>
      <c r="E150" s="52">
        <v>0.5</v>
      </c>
      <c r="G150">
        <v>1.94</v>
      </c>
      <c r="H150">
        <v>0.27300000000000002</v>
      </c>
      <c r="I150">
        <v>-0.19900000000000001</v>
      </c>
      <c r="J150">
        <v>-0.28299999999999997</v>
      </c>
      <c r="K150">
        <v>-0.50700000000000001</v>
      </c>
      <c r="L150">
        <v>-0.53500000000000003</v>
      </c>
      <c r="M150">
        <v>-0.64800000000000002</v>
      </c>
      <c r="P150" s="54"/>
      <c r="T150" s="55"/>
    </row>
    <row r="151" spans="1:20" x14ac:dyDescent="0.2">
      <c r="A151" s="50">
        <v>40444</v>
      </c>
      <c r="B151">
        <f t="shared" si="6"/>
        <v>2010</v>
      </c>
      <c r="C151" s="51">
        <f t="shared" si="7"/>
        <v>9</v>
      </c>
      <c r="D151" s="51">
        <f t="shared" si="8"/>
        <v>23</v>
      </c>
      <c r="E151" s="52">
        <v>0.625</v>
      </c>
      <c r="G151">
        <v>1.9670000000000001</v>
      </c>
      <c r="H151">
        <v>0.27300000000000002</v>
      </c>
      <c r="I151">
        <v>-0.19900000000000001</v>
      </c>
      <c r="J151">
        <v>-0.28299999999999997</v>
      </c>
      <c r="K151">
        <v>-0.50700000000000001</v>
      </c>
      <c r="L151">
        <v>-0.56299999999999994</v>
      </c>
      <c r="M151">
        <v>-0.64800000000000002</v>
      </c>
      <c r="P151" s="54"/>
      <c r="T151" s="55"/>
    </row>
    <row r="152" spans="1:20" x14ac:dyDescent="0.2">
      <c r="A152" s="50">
        <v>40444</v>
      </c>
      <c r="B152">
        <f t="shared" si="6"/>
        <v>2010</v>
      </c>
      <c r="C152" s="51">
        <f t="shared" si="7"/>
        <v>9</v>
      </c>
      <c r="D152" s="51">
        <f t="shared" si="8"/>
        <v>23</v>
      </c>
      <c r="E152" s="52">
        <v>0.75</v>
      </c>
      <c r="G152">
        <v>2.0209999999999999</v>
      </c>
      <c r="H152">
        <v>0.27300000000000002</v>
      </c>
      <c r="I152">
        <v>-0.19900000000000001</v>
      </c>
      <c r="J152">
        <v>-0.28299999999999997</v>
      </c>
      <c r="K152">
        <v>-0.50700000000000001</v>
      </c>
      <c r="L152">
        <v>-0.56299999999999994</v>
      </c>
      <c r="M152">
        <v>-0.64800000000000002</v>
      </c>
      <c r="P152" s="54"/>
      <c r="T152" s="55"/>
    </row>
    <row r="153" spans="1:20" x14ac:dyDescent="0.2">
      <c r="A153" s="50">
        <v>40444</v>
      </c>
      <c r="B153">
        <f t="shared" si="6"/>
        <v>2010</v>
      </c>
      <c r="C153" s="51">
        <f t="shared" si="7"/>
        <v>9</v>
      </c>
      <c r="D153" s="51">
        <f t="shared" si="8"/>
        <v>23</v>
      </c>
      <c r="E153" s="52">
        <v>0.875</v>
      </c>
      <c r="G153">
        <v>2.0470000000000002</v>
      </c>
      <c r="H153">
        <v>0.30099999999999999</v>
      </c>
      <c r="I153">
        <v>-0.19900000000000001</v>
      </c>
      <c r="J153">
        <v>-0.28299999999999997</v>
      </c>
      <c r="K153">
        <v>-0.50700000000000001</v>
      </c>
      <c r="L153">
        <v>-0.56299999999999994</v>
      </c>
      <c r="M153">
        <v>-0.64800000000000002</v>
      </c>
      <c r="P153" s="54"/>
      <c r="T153" s="55"/>
    </row>
    <row r="154" spans="1:20" x14ac:dyDescent="0.2">
      <c r="A154" s="50">
        <v>40445</v>
      </c>
      <c r="B154">
        <f t="shared" si="6"/>
        <v>2010</v>
      </c>
      <c r="C154" s="51">
        <f t="shared" si="7"/>
        <v>9</v>
      </c>
      <c r="D154" s="51">
        <f t="shared" si="8"/>
        <v>24</v>
      </c>
      <c r="E154" s="52">
        <v>0</v>
      </c>
      <c r="G154">
        <v>2.0470000000000002</v>
      </c>
      <c r="H154">
        <v>0.30099999999999999</v>
      </c>
      <c r="I154">
        <v>-0.19900000000000001</v>
      </c>
      <c r="J154">
        <v>-0.28299999999999997</v>
      </c>
      <c r="K154">
        <v>-0.50700000000000001</v>
      </c>
      <c r="L154">
        <v>-0.56299999999999994</v>
      </c>
      <c r="M154">
        <v>-0.64800000000000002</v>
      </c>
      <c r="P154" s="54"/>
      <c r="T154" s="55"/>
    </row>
    <row r="155" spans="1:20" x14ac:dyDescent="0.2">
      <c r="A155" s="50">
        <v>40445</v>
      </c>
      <c r="B155">
        <f t="shared" si="6"/>
        <v>2010</v>
      </c>
      <c r="C155" s="51">
        <f t="shared" si="7"/>
        <v>9</v>
      </c>
      <c r="D155" s="51">
        <f t="shared" si="8"/>
        <v>24</v>
      </c>
      <c r="E155" s="52">
        <v>0.125</v>
      </c>
      <c r="G155">
        <v>2.0470000000000002</v>
      </c>
      <c r="H155">
        <v>0.30099999999999999</v>
      </c>
      <c r="I155">
        <v>-0.19900000000000001</v>
      </c>
      <c r="J155">
        <v>-0.28299999999999997</v>
      </c>
      <c r="K155">
        <v>-0.50700000000000001</v>
      </c>
      <c r="L155">
        <v>-0.56299999999999994</v>
      </c>
      <c r="M155">
        <v>-0.64800000000000002</v>
      </c>
      <c r="P155" s="54"/>
      <c r="T155" s="55"/>
    </row>
    <row r="156" spans="1:20" x14ac:dyDescent="0.2">
      <c r="A156" s="50">
        <v>40445</v>
      </c>
      <c r="B156">
        <f t="shared" si="6"/>
        <v>2010</v>
      </c>
      <c r="C156" s="51">
        <f t="shared" si="7"/>
        <v>9</v>
      </c>
      <c r="D156" s="51">
        <f t="shared" si="8"/>
        <v>24</v>
      </c>
      <c r="E156" s="52">
        <v>0.25</v>
      </c>
      <c r="G156">
        <v>2.0470000000000002</v>
      </c>
      <c r="H156">
        <v>0.30099999999999999</v>
      </c>
      <c r="I156">
        <v>-0.19900000000000001</v>
      </c>
      <c r="J156">
        <v>-0.28299999999999997</v>
      </c>
      <c r="K156">
        <v>-0.50700000000000001</v>
      </c>
      <c r="L156">
        <v>-0.56299999999999994</v>
      </c>
      <c r="M156">
        <v>-0.64800000000000002</v>
      </c>
      <c r="P156" s="54"/>
      <c r="T156" s="55"/>
    </row>
    <row r="157" spans="1:20" x14ac:dyDescent="0.2">
      <c r="A157" s="50">
        <v>40445</v>
      </c>
      <c r="B157">
        <f t="shared" si="6"/>
        <v>2010</v>
      </c>
      <c r="C157" s="51">
        <f t="shared" si="7"/>
        <v>9</v>
      </c>
      <c r="D157" s="51">
        <f t="shared" si="8"/>
        <v>24</v>
      </c>
      <c r="E157" s="52">
        <v>0.375</v>
      </c>
      <c r="G157">
        <v>2.0209999999999999</v>
      </c>
      <c r="H157">
        <v>0.30099999999999999</v>
      </c>
      <c r="I157">
        <v>-0.19900000000000001</v>
      </c>
      <c r="J157">
        <v>-0.28299999999999997</v>
      </c>
      <c r="K157">
        <v>-0.50700000000000001</v>
      </c>
      <c r="L157">
        <v>-0.56299999999999994</v>
      </c>
      <c r="M157">
        <v>-0.64800000000000002</v>
      </c>
      <c r="P157" s="54"/>
      <c r="T157" s="55"/>
    </row>
    <row r="158" spans="1:20" x14ac:dyDescent="0.2">
      <c r="A158" s="50">
        <v>40445</v>
      </c>
      <c r="B158">
        <f t="shared" si="6"/>
        <v>2010</v>
      </c>
      <c r="C158" s="51">
        <f t="shared" si="7"/>
        <v>9</v>
      </c>
      <c r="D158" s="51">
        <f t="shared" si="8"/>
        <v>24</v>
      </c>
      <c r="E158" s="52">
        <v>0.5</v>
      </c>
      <c r="G158">
        <v>2.0739999999999998</v>
      </c>
      <c r="H158">
        <v>0.30099999999999999</v>
      </c>
      <c r="I158">
        <v>-0.19900000000000001</v>
      </c>
      <c r="J158">
        <v>-0.28299999999999997</v>
      </c>
      <c r="K158">
        <v>-0.50700000000000001</v>
      </c>
      <c r="L158">
        <v>-0.56299999999999994</v>
      </c>
      <c r="M158">
        <v>-0.62</v>
      </c>
      <c r="P158" s="54"/>
      <c r="T158" s="55"/>
    </row>
    <row r="159" spans="1:20" x14ac:dyDescent="0.2">
      <c r="A159" s="50">
        <v>40445</v>
      </c>
      <c r="B159">
        <f t="shared" si="6"/>
        <v>2010</v>
      </c>
      <c r="C159" s="51">
        <f t="shared" si="7"/>
        <v>9</v>
      </c>
      <c r="D159" s="51">
        <f t="shared" si="8"/>
        <v>24</v>
      </c>
      <c r="E159" s="52">
        <v>0.625</v>
      </c>
      <c r="G159">
        <v>2.1280000000000001</v>
      </c>
      <c r="H159">
        <v>0.30099999999999999</v>
      </c>
      <c r="I159">
        <v>-0.19900000000000001</v>
      </c>
      <c r="J159">
        <v>-0.28299999999999997</v>
      </c>
      <c r="K159">
        <v>-0.50700000000000001</v>
      </c>
      <c r="L159">
        <v>-0.53500000000000003</v>
      </c>
      <c r="M159">
        <v>-0.64800000000000002</v>
      </c>
      <c r="P159" s="54"/>
      <c r="T159" s="55"/>
    </row>
    <row r="160" spans="1:20" x14ac:dyDescent="0.2">
      <c r="A160" s="50">
        <v>40445</v>
      </c>
      <c r="B160">
        <f t="shared" si="6"/>
        <v>2010</v>
      </c>
      <c r="C160" s="51">
        <f t="shared" si="7"/>
        <v>9</v>
      </c>
      <c r="D160" s="51">
        <f t="shared" si="8"/>
        <v>24</v>
      </c>
      <c r="E160" s="52">
        <v>0.75</v>
      </c>
      <c r="G160">
        <v>2.1819999999999999</v>
      </c>
      <c r="H160">
        <v>0.30099999999999999</v>
      </c>
      <c r="I160">
        <v>-0.19900000000000001</v>
      </c>
      <c r="J160">
        <v>-0.28299999999999997</v>
      </c>
      <c r="K160">
        <v>-0.50700000000000001</v>
      </c>
      <c r="L160">
        <v>-0.56299999999999994</v>
      </c>
      <c r="M160">
        <v>-0.64800000000000002</v>
      </c>
      <c r="P160" s="54"/>
      <c r="T160" s="55"/>
    </row>
    <row r="161" spans="1:20" x14ac:dyDescent="0.2">
      <c r="A161" s="50">
        <v>40445</v>
      </c>
      <c r="B161">
        <f t="shared" si="6"/>
        <v>2010</v>
      </c>
      <c r="C161" s="51">
        <f t="shared" si="7"/>
        <v>9</v>
      </c>
      <c r="D161" s="51">
        <f t="shared" si="8"/>
        <v>24</v>
      </c>
      <c r="E161" s="52">
        <v>0.875</v>
      </c>
      <c r="G161">
        <v>2.2090000000000001</v>
      </c>
      <c r="H161">
        <v>0.30099999999999999</v>
      </c>
      <c r="I161">
        <v>-0.19900000000000001</v>
      </c>
      <c r="J161">
        <v>-0.28299999999999997</v>
      </c>
      <c r="K161">
        <v>-0.50700000000000001</v>
      </c>
      <c r="L161">
        <v>-0.53500000000000003</v>
      </c>
      <c r="M161">
        <v>-0.64800000000000002</v>
      </c>
      <c r="P161" s="54"/>
      <c r="T161" s="55"/>
    </row>
    <row r="162" spans="1:20" x14ac:dyDescent="0.2">
      <c r="A162" s="50">
        <v>40446</v>
      </c>
      <c r="B162">
        <f t="shared" si="6"/>
        <v>2010</v>
      </c>
      <c r="C162" s="51">
        <f t="shared" si="7"/>
        <v>9</v>
      </c>
      <c r="D162" s="51">
        <f t="shared" si="8"/>
        <v>25</v>
      </c>
      <c r="E162" s="52">
        <v>0</v>
      </c>
      <c r="G162">
        <v>2.2090000000000001</v>
      </c>
      <c r="H162">
        <v>0.32900000000000001</v>
      </c>
      <c r="I162">
        <v>-0.19900000000000001</v>
      </c>
      <c r="J162">
        <v>-0.28299999999999997</v>
      </c>
      <c r="K162">
        <v>-0.50700000000000001</v>
      </c>
      <c r="L162">
        <v>-0.56299999999999994</v>
      </c>
      <c r="M162">
        <v>-0.64800000000000002</v>
      </c>
      <c r="P162" s="54"/>
      <c r="T162" s="55"/>
    </row>
    <row r="163" spans="1:20" x14ac:dyDescent="0.2">
      <c r="A163" s="50">
        <v>40446</v>
      </c>
      <c r="B163">
        <f t="shared" si="6"/>
        <v>2010</v>
      </c>
      <c r="C163" s="51">
        <f t="shared" si="7"/>
        <v>9</v>
      </c>
      <c r="D163" s="51">
        <f t="shared" si="8"/>
        <v>25</v>
      </c>
      <c r="E163" s="52">
        <v>0.125</v>
      </c>
      <c r="G163">
        <v>2.2090000000000001</v>
      </c>
      <c r="H163">
        <v>0.32900000000000001</v>
      </c>
      <c r="I163">
        <v>-0.17100000000000001</v>
      </c>
      <c r="J163">
        <v>-0.28299999999999997</v>
      </c>
      <c r="K163">
        <v>-0.50700000000000001</v>
      </c>
      <c r="L163">
        <v>-0.53500000000000003</v>
      </c>
      <c r="M163">
        <v>-0.64800000000000002</v>
      </c>
      <c r="P163" s="54"/>
      <c r="T163" s="55"/>
    </row>
    <row r="164" spans="1:20" x14ac:dyDescent="0.2">
      <c r="A164" s="50">
        <v>40446</v>
      </c>
      <c r="B164">
        <f t="shared" si="6"/>
        <v>2010</v>
      </c>
      <c r="C164" s="51">
        <f t="shared" si="7"/>
        <v>9</v>
      </c>
      <c r="D164" s="51">
        <f t="shared" si="8"/>
        <v>25</v>
      </c>
      <c r="E164" s="52">
        <v>0.25</v>
      </c>
      <c r="G164">
        <v>2.1549999999999998</v>
      </c>
      <c r="H164">
        <v>0.32900000000000001</v>
      </c>
      <c r="I164">
        <v>-0.19900000000000001</v>
      </c>
      <c r="J164">
        <v>-0.28299999999999997</v>
      </c>
      <c r="K164">
        <v>-0.50700000000000001</v>
      </c>
      <c r="L164">
        <v>-0.56299999999999994</v>
      </c>
      <c r="M164">
        <v>-0.64800000000000002</v>
      </c>
      <c r="P164" s="54"/>
      <c r="T164" s="55"/>
    </row>
    <row r="165" spans="1:20" x14ac:dyDescent="0.2">
      <c r="A165" s="50">
        <v>40446</v>
      </c>
      <c r="B165">
        <f t="shared" si="6"/>
        <v>2010</v>
      </c>
      <c r="C165" s="51">
        <f t="shared" si="7"/>
        <v>9</v>
      </c>
      <c r="D165" s="51">
        <f t="shared" si="8"/>
        <v>25</v>
      </c>
      <c r="E165" s="52">
        <v>0.375</v>
      </c>
      <c r="G165">
        <v>2.1549999999999998</v>
      </c>
      <c r="H165">
        <v>0.32900000000000001</v>
      </c>
      <c r="I165">
        <v>-0.19900000000000001</v>
      </c>
      <c r="J165">
        <v>-0.28299999999999997</v>
      </c>
      <c r="K165">
        <v>-0.50700000000000001</v>
      </c>
      <c r="L165">
        <v>-0.56299999999999994</v>
      </c>
      <c r="M165">
        <v>-0.64800000000000002</v>
      </c>
      <c r="P165" s="54"/>
      <c r="T165" s="55"/>
    </row>
    <row r="166" spans="1:20" x14ac:dyDescent="0.2">
      <c r="A166" s="50">
        <v>40446</v>
      </c>
      <c r="B166">
        <f t="shared" si="6"/>
        <v>2010</v>
      </c>
      <c r="C166" s="51">
        <f t="shared" si="7"/>
        <v>9</v>
      </c>
      <c r="D166" s="51">
        <f t="shared" si="8"/>
        <v>25</v>
      </c>
      <c r="E166" s="52">
        <v>0.5</v>
      </c>
      <c r="G166">
        <v>2.1549999999999998</v>
      </c>
      <c r="H166">
        <v>0.32900000000000001</v>
      </c>
      <c r="I166">
        <v>-0.19900000000000001</v>
      </c>
      <c r="J166">
        <v>-0.28299999999999997</v>
      </c>
      <c r="K166">
        <v>-0.50700000000000001</v>
      </c>
      <c r="L166">
        <v>-0.56299999999999994</v>
      </c>
      <c r="M166">
        <v>-0.64800000000000002</v>
      </c>
      <c r="P166" s="54"/>
      <c r="T166" s="55"/>
    </row>
    <row r="167" spans="1:20" x14ac:dyDescent="0.2">
      <c r="A167" s="50">
        <v>40446</v>
      </c>
      <c r="B167">
        <f t="shared" si="6"/>
        <v>2010</v>
      </c>
      <c r="C167" s="51">
        <f t="shared" si="7"/>
        <v>9</v>
      </c>
      <c r="D167" s="51">
        <f t="shared" si="8"/>
        <v>25</v>
      </c>
      <c r="E167" s="52">
        <v>0.625</v>
      </c>
      <c r="G167">
        <v>2.262</v>
      </c>
      <c r="H167">
        <v>0.32900000000000001</v>
      </c>
      <c r="I167">
        <v>-0.19900000000000001</v>
      </c>
      <c r="J167">
        <v>-0.28299999999999997</v>
      </c>
      <c r="K167">
        <v>-0.50700000000000001</v>
      </c>
      <c r="L167">
        <v>-0.53500000000000003</v>
      </c>
      <c r="M167">
        <v>-0.64800000000000002</v>
      </c>
      <c r="P167" s="54"/>
      <c r="T167" s="55"/>
    </row>
    <row r="168" spans="1:20" x14ac:dyDescent="0.2">
      <c r="A168" s="50">
        <v>40446</v>
      </c>
      <c r="B168">
        <f t="shared" si="6"/>
        <v>2010</v>
      </c>
      <c r="C168" s="51">
        <f t="shared" si="7"/>
        <v>9</v>
      </c>
      <c r="D168" s="51">
        <f t="shared" si="8"/>
        <v>25</v>
      </c>
      <c r="E168" s="52">
        <v>0.75</v>
      </c>
      <c r="G168">
        <v>2.2890000000000001</v>
      </c>
      <c r="H168">
        <v>0.32900000000000001</v>
      </c>
      <c r="I168">
        <v>-0.17100000000000001</v>
      </c>
      <c r="J168">
        <v>-0.28299999999999997</v>
      </c>
      <c r="K168">
        <v>-0.50700000000000001</v>
      </c>
      <c r="L168">
        <v>-0.53500000000000003</v>
      </c>
      <c r="M168">
        <v>-0.64800000000000002</v>
      </c>
      <c r="P168" s="54"/>
      <c r="T168" s="55"/>
    </row>
    <row r="169" spans="1:20" x14ac:dyDescent="0.2">
      <c r="A169" s="50">
        <v>40446</v>
      </c>
      <c r="B169">
        <f t="shared" si="6"/>
        <v>2010</v>
      </c>
      <c r="C169" s="51">
        <f t="shared" si="7"/>
        <v>9</v>
      </c>
      <c r="D169" s="51">
        <f t="shared" si="8"/>
        <v>25</v>
      </c>
      <c r="E169" s="52">
        <v>0.875</v>
      </c>
      <c r="G169">
        <v>2.3159999999999998</v>
      </c>
      <c r="H169">
        <v>0.35599999999999998</v>
      </c>
      <c r="I169">
        <v>-0.19900000000000001</v>
      </c>
      <c r="J169">
        <v>-0.28299999999999997</v>
      </c>
      <c r="K169">
        <v>-0.50700000000000001</v>
      </c>
      <c r="L169">
        <v>-0.56299999999999994</v>
      </c>
      <c r="M169">
        <v>-0.62</v>
      </c>
      <c r="P169" s="54"/>
      <c r="T169" s="55"/>
    </row>
    <row r="170" spans="1:20" x14ac:dyDescent="0.2">
      <c r="A170" s="50">
        <v>40447</v>
      </c>
      <c r="B170">
        <f t="shared" si="6"/>
        <v>2010</v>
      </c>
      <c r="C170" s="51">
        <f t="shared" si="7"/>
        <v>9</v>
      </c>
      <c r="D170" s="51">
        <f t="shared" si="8"/>
        <v>26</v>
      </c>
      <c r="E170" s="52">
        <v>0</v>
      </c>
      <c r="G170">
        <v>2.3159999999999998</v>
      </c>
      <c r="H170">
        <v>0.35599999999999998</v>
      </c>
      <c r="I170">
        <v>-0.19900000000000001</v>
      </c>
      <c r="J170">
        <v>-0.28299999999999997</v>
      </c>
      <c r="K170">
        <v>-0.50700000000000001</v>
      </c>
      <c r="L170">
        <v>-0.53500000000000003</v>
      </c>
      <c r="M170">
        <v>-0.64800000000000002</v>
      </c>
      <c r="P170" s="54"/>
      <c r="T170" s="55"/>
    </row>
    <row r="171" spans="1:20" x14ac:dyDescent="0.2">
      <c r="A171" s="50">
        <v>40447</v>
      </c>
      <c r="B171">
        <f t="shared" si="6"/>
        <v>2010</v>
      </c>
      <c r="C171" s="51">
        <f t="shared" si="7"/>
        <v>9</v>
      </c>
      <c r="D171" s="51">
        <f t="shared" si="8"/>
        <v>26</v>
      </c>
      <c r="E171" s="52">
        <v>0.125</v>
      </c>
      <c r="G171">
        <v>2.3159999999999998</v>
      </c>
      <c r="H171">
        <v>0.35599999999999998</v>
      </c>
      <c r="I171">
        <v>-0.19900000000000001</v>
      </c>
      <c r="J171">
        <v>-0.28299999999999997</v>
      </c>
      <c r="K171">
        <v>-0.50700000000000001</v>
      </c>
      <c r="L171">
        <v>-0.53500000000000003</v>
      </c>
      <c r="M171">
        <v>-0.64800000000000002</v>
      </c>
      <c r="P171" s="54"/>
      <c r="T171" s="55"/>
    </row>
    <row r="172" spans="1:20" x14ac:dyDescent="0.2">
      <c r="A172" s="50">
        <v>40447</v>
      </c>
      <c r="B172">
        <f t="shared" si="6"/>
        <v>2010</v>
      </c>
      <c r="C172" s="51">
        <f t="shared" si="7"/>
        <v>9</v>
      </c>
      <c r="D172" s="51">
        <f t="shared" si="8"/>
        <v>26</v>
      </c>
      <c r="E172" s="52">
        <v>0.25</v>
      </c>
      <c r="G172">
        <v>2.262</v>
      </c>
      <c r="H172">
        <v>0.35599999999999998</v>
      </c>
      <c r="I172">
        <v>-0.19900000000000001</v>
      </c>
      <c r="J172">
        <v>-0.28299999999999997</v>
      </c>
      <c r="K172">
        <v>-0.50700000000000001</v>
      </c>
      <c r="L172">
        <v>-0.53500000000000003</v>
      </c>
      <c r="M172">
        <v>-0.64800000000000002</v>
      </c>
      <c r="P172" s="54"/>
      <c r="T172" s="55"/>
    </row>
    <row r="173" spans="1:20" x14ac:dyDescent="0.2">
      <c r="A173" s="50">
        <v>40447</v>
      </c>
      <c r="B173">
        <f t="shared" si="6"/>
        <v>2010</v>
      </c>
      <c r="C173" s="51">
        <f t="shared" si="7"/>
        <v>9</v>
      </c>
      <c r="D173" s="51">
        <f t="shared" si="8"/>
        <v>26</v>
      </c>
      <c r="E173" s="52">
        <v>0.375</v>
      </c>
      <c r="G173">
        <v>2.1819999999999999</v>
      </c>
      <c r="H173">
        <v>0.35599999999999998</v>
      </c>
      <c r="I173">
        <v>-0.19900000000000001</v>
      </c>
      <c r="J173">
        <v>-0.28299999999999997</v>
      </c>
      <c r="K173">
        <v>-0.50700000000000001</v>
      </c>
      <c r="L173">
        <v>-0.53500000000000003</v>
      </c>
      <c r="M173">
        <v>-0.64800000000000002</v>
      </c>
      <c r="P173" s="54"/>
      <c r="T173" s="55"/>
    </row>
    <row r="174" spans="1:20" x14ac:dyDescent="0.2">
      <c r="A174" s="50">
        <v>40447</v>
      </c>
      <c r="B174">
        <f t="shared" si="6"/>
        <v>2010</v>
      </c>
      <c r="C174" s="51">
        <f t="shared" si="7"/>
        <v>9</v>
      </c>
      <c r="D174" s="51">
        <f t="shared" si="8"/>
        <v>26</v>
      </c>
      <c r="E174" s="52">
        <v>0.5</v>
      </c>
      <c r="G174">
        <v>2.1280000000000001</v>
      </c>
      <c r="H174">
        <v>0.35599999999999998</v>
      </c>
      <c r="I174">
        <v>-0.19900000000000001</v>
      </c>
      <c r="J174">
        <v>-0.28299999999999997</v>
      </c>
      <c r="K174">
        <v>-0.50700000000000001</v>
      </c>
      <c r="L174">
        <v>-0.53500000000000003</v>
      </c>
      <c r="M174">
        <v>-0.64800000000000002</v>
      </c>
      <c r="P174" s="54"/>
      <c r="T174" s="55"/>
    </row>
    <row r="175" spans="1:20" x14ac:dyDescent="0.2">
      <c r="A175" s="50">
        <v>40447</v>
      </c>
      <c r="B175">
        <f t="shared" si="6"/>
        <v>2010</v>
      </c>
      <c r="C175" s="51">
        <f t="shared" si="7"/>
        <v>9</v>
      </c>
      <c r="D175" s="51">
        <f t="shared" si="8"/>
        <v>26</v>
      </c>
      <c r="E175" s="52">
        <v>0.625</v>
      </c>
      <c r="G175">
        <v>2.101</v>
      </c>
      <c r="H175">
        <v>0.35599999999999998</v>
      </c>
      <c r="I175">
        <v>-0.19900000000000001</v>
      </c>
      <c r="J175">
        <v>-0.28299999999999997</v>
      </c>
      <c r="K175">
        <v>-0.50700000000000001</v>
      </c>
      <c r="L175">
        <v>-0.53500000000000003</v>
      </c>
      <c r="M175">
        <v>-0.64800000000000002</v>
      </c>
      <c r="P175" s="54"/>
      <c r="T175" s="55"/>
    </row>
    <row r="176" spans="1:20" x14ac:dyDescent="0.2">
      <c r="A176" s="50">
        <v>40447</v>
      </c>
      <c r="B176">
        <f t="shared" si="6"/>
        <v>2010</v>
      </c>
      <c r="C176" s="51">
        <f t="shared" si="7"/>
        <v>9</v>
      </c>
      <c r="D176" s="51">
        <f t="shared" si="8"/>
        <v>26</v>
      </c>
      <c r="E176" s="52">
        <v>0.75</v>
      </c>
      <c r="G176">
        <v>2.0470000000000002</v>
      </c>
      <c r="H176">
        <v>0.35599999999999998</v>
      </c>
      <c r="I176">
        <v>-0.17100000000000001</v>
      </c>
      <c r="J176">
        <v>-0.28299999999999997</v>
      </c>
      <c r="K176">
        <v>-0.50700000000000001</v>
      </c>
      <c r="L176">
        <v>-0.53500000000000003</v>
      </c>
      <c r="M176">
        <v>-0.64800000000000002</v>
      </c>
      <c r="P176" s="54"/>
      <c r="T176" s="55"/>
    </row>
    <row r="177" spans="1:20" x14ac:dyDescent="0.2">
      <c r="A177" s="50">
        <v>40447</v>
      </c>
      <c r="B177">
        <f t="shared" si="6"/>
        <v>2010</v>
      </c>
      <c r="C177" s="51">
        <f t="shared" si="7"/>
        <v>9</v>
      </c>
      <c r="D177" s="51">
        <f t="shared" si="8"/>
        <v>26</v>
      </c>
      <c r="E177" s="52">
        <v>0.875</v>
      </c>
      <c r="G177">
        <v>1.994</v>
      </c>
      <c r="H177">
        <v>0.35599999999999998</v>
      </c>
      <c r="I177">
        <v>-0.19900000000000001</v>
      </c>
      <c r="J177">
        <v>-0.28299999999999997</v>
      </c>
      <c r="K177">
        <v>-0.50700000000000001</v>
      </c>
      <c r="L177">
        <v>-0.53500000000000003</v>
      </c>
      <c r="M177">
        <v>-0.62</v>
      </c>
      <c r="P177" s="54"/>
      <c r="T177" s="55"/>
    </row>
    <row r="178" spans="1:20" x14ac:dyDescent="0.2">
      <c r="A178" s="50">
        <v>40448</v>
      </c>
      <c r="B178">
        <f t="shared" si="6"/>
        <v>2010</v>
      </c>
      <c r="C178" s="51">
        <f t="shared" si="7"/>
        <v>9</v>
      </c>
      <c r="D178" s="51">
        <f t="shared" si="8"/>
        <v>27</v>
      </c>
      <c r="E178" s="52">
        <v>0</v>
      </c>
      <c r="G178">
        <v>1.94</v>
      </c>
      <c r="H178">
        <v>0.35599999999999998</v>
      </c>
      <c r="I178">
        <v>-0.19900000000000001</v>
      </c>
      <c r="J178">
        <v>-0.28299999999999997</v>
      </c>
      <c r="K178">
        <v>-0.50700000000000001</v>
      </c>
      <c r="L178">
        <v>-0.53500000000000003</v>
      </c>
      <c r="M178">
        <v>-0.64800000000000002</v>
      </c>
      <c r="P178" s="54"/>
      <c r="T178" s="55"/>
    </row>
    <row r="179" spans="1:20" x14ac:dyDescent="0.2">
      <c r="A179" s="50">
        <v>40448</v>
      </c>
      <c r="B179">
        <f t="shared" si="6"/>
        <v>2010</v>
      </c>
      <c r="C179" s="51">
        <f t="shared" si="7"/>
        <v>9</v>
      </c>
      <c r="D179" s="51">
        <f t="shared" si="8"/>
        <v>27</v>
      </c>
      <c r="E179" s="52">
        <v>0.125</v>
      </c>
      <c r="G179">
        <v>1.7509999999999999</v>
      </c>
      <c r="H179">
        <v>0.38400000000000001</v>
      </c>
      <c r="I179">
        <v>-0.19900000000000001</v>
      </c>
      <c r="J179">
        <v>-0.28299999999999997</v>
      </c>
      <c r="K179">
        <v>-0.50700000000000001</v>
      </c>
      <c r="L179">
        <v>-0.53500000000000003</v>
      </c>
      <c r="M179">
        <v>-0.62</v>
      </c>
      <c r="P179" s="54"/>
      <c r="T179" s="55"/>
    </row>
    <row r="180" spans="1:20" x14ac:dyDescent="0.2">
      <c r="A180" s="50">
        <v>40448</v>
      </c>
      <c r="B180">
        <f t="shared" si="6"/>
        <v>2010</v>
      </c>
      <c r="C180" s="51">
        <f t="shared" si="7"/>
        <v>9</v>
      </c>
      <c r="D180" s="51">
        <f t="shared" si="8"/>
        <v>27</v>
      </c>
      <c r="E180" s="52">
        <v>0.25</v>
      </c>
      <c r="G180">
        <v>1.67</v>
      </c>
      <c r="H180">
        <v>0.41199999999999998</v>
      </c>
      <c r="I180">
        <v>-0.17100000000000001</v>
      </c>
      <c r="J180">
        <v>-0.28299999999999997</v>
      </c>
      <c r="K180">
        <v>-0.50700000000000001</v>
      </c>
      <c r="L180">
        <v>-0.53500000000000003</v>
      </c>
      <c r="M180">
        <v>-0.62</v>
      </c>
      <c r="P180" s="54"/>
      <c r="T180" s="55"/>
    </row>
    <row r="181" spans="1:20" x14ac:dyDescent="0.2">
      <c r="A181" s="50">
        <v>40448</v>
      </c>
      <c r="B181">
        <f t="shared" si="6"/>
        <v>2010</v>
      </c>
      <c r="C181" s="51">
        <f t="shared" si="7"/>
        <v>9</v>
      </c>
      <c r="D181" s="51">
        <f t="shared" si="8"/>
        <v>27</v>
      </c>
      <c r="E181" s="52">
        <v>0.375</v>
      </c>
      <c r="G181">
        <v>1.643</v>
      </c>
      <c r="H181">
        <v>0.38400000000000001</v>
      </c>
      <c r="I181">
        <v>-0.19900000000000001</v>
      </c>
      <c r="J181">
        <v>-0.28299999999999997</v>
      </c>
      <c r="K181">
        <v>-0.50700000000000001</v>
      </c>
      <c r="L181">
        <v>-0.53500000000000003</v>
      </c>
      <c r="M181">
        <v>-0.62</v>
      </c>
      <c r="P181" s="54"/>
      <c r="T181" s="55"/>
    </row>
    <row r="182" spans="1:20" x14ac:dyDescent="0.2">
      <c r="A182" s="50">
        <v>40448</v>
      </c>
      <c r="B182">
        <f t="shared" si="6"/>
        <v>2010</v>
      </c>
      <c r="C182" s="51">
        <f t="shared" si="7"/>
        <v>9</v>
      </c>
      <c r="D182" s="51">
        <f t="shared" si="8"/>
        <v>27</v>
      </c>
      <c r="E182" s="52">
        <v>0.5</v>
      </c>
      <c r="G182">
        <v>1.643</v>
      </c>
      <c r="H182">
        <v>0.35599999999999998</v>
      </c>
      <c r="I182">
        <v>-0.19900000000000001</v>
      </c>
      <c r="J182">
        <v>-0.28299999999999997</v>
      </c>
      <c r="K182">
        <v>-0.50700000000000001</v>
      </c>
      <c r="L182">
        <v>-0.53500000000000003</v>
      </c>
      <c r="M182">
        <v>-0.62</v>
      </c>
      <c r="P182" s="54"/>
      <c r="T182" s="55"/>
    </row>
    <row r="183" spans="1:20" x14ac:dyDescent="0.2">
      <c r="A183" s="50">
        <v>40448</v>
      </c>
      <c r="B183">
        <f t="shared" si="6"/>
        <v>2010</v>
      </c>
      <c r="C183" s="51">
        <f t="shared" si="7"/>
        <v>9</v>
      </c>
      <c r="D183" s="51">
        <f t="shared" si="8"/>
        <v>27</v>
      </c>
      <c r="E183" s="52">
        <v>0.625</v>
      </c>
      <c r="G183">
        <v>1.615</v>
      </c>
      <c r="H183">
        <v>0.35599999999999998</v>
      </c>
      <c r="I183">
        <v>-0.19900000000000001</v>
      </c>
      <c r="J183">
        <v>-0.28299999999999997</v>
      </c>
      <c r="K183">
        <v>-0.50700000000000001</v>
      </c>
      <c r="L183">
        <v>-0.53500000000000003</v>
      </c>
      <c r="M183">
        <v>-0.62</v>
      </c>
      <c r="P183" s="54"/>
      <c r="T183" s="55"/>
    </row>
    <row r="184" spans="1:20" x14ac:dyDescent="0.2">
      <c r="A184" s="50">
        <v>40448</v>
      </c>
      <c r="B184">
        <f t="shared" si="6"/>
        <v>2010</v>
      </c>
      <c r="C184" s="51">
        <f t="shared" si="7"/>
        <v>9</v>
      </c>
      <c r="D184" s="51">
        <f t="shared" si="8"/>
        <v>27</v>
      </c>
      <c r="E184" s="52">
        <v>0.75</v>
      </c>
      <c r="G184">
        <v>1.5880000000000001</v>
      </c>
      <c r="H184">
        <v>0.35599999999999998</v>
      </c>
      <c r="I184">
        <v>-0.19900000000000001</v>
      </c>
      <c r="J184">
        <v>-0.28299999999999997</v>
      </c>
      <c r="K184">
        <v>-0.50700000000000001</v>
      </c>
      <c r="L184">
        <v>-0.53500000000000003</v>
      </c>
      <c r="M184">
        <v>-0.64800000000000002</v>
      </c>
      <c r="P184" s="54"/>
      <c r="T184" s="55"/>
    </row>
    <row r="185" spans="1:20" x14ac:dyDescent="0.2">
      <c r="A185" s="50">
        <v>40448</v>
      </c>
      <c r="B185">
        <f t="shared" si="6"/>
        <v>2010</v>
      </c>
      <c r="C185" s="51">
        <f t="shared" si="7"/>
        <v>9</v>
      </c>
      <c r="D185" s="51">
        <f t="shared" si="8"/>
        <v>27</v>
      </c>
      <c r="E185" s="52">
        <v>0.875</v>
      </c>
      <c r="G185">
        <v>1.534</v>
      </c>
      <c r="H185">
        <v>0.32900000000000001</v>
      </c>
      <c r="I185">
        <v>-0.19900000000000001</v>
      </c>
      <c r="J185">
        <v>-0.28299999999999997</v>
      </c>
      <c r="K185">
        <v>-0.50700000000000001</v>
      </c>
      <c r="L185">
        <v>-0.53500000000000003</v>
      </c>
      <c r="M185">
        <v>-0.62</v>
      </c>
      <c r="P185" s="54"/>
      <c r="T185" s="55"/>
    </row>
    <row r="186" spans="1:20" x14ac:dyDescent="0.2">
      <c r="A186" s="50">
        <v>40449</v>
      </c>
      <c r="B186">
        <f t="shared" si="6"/>
        <v>2010</v>
      </c>
      <c r="C186" s="51">
        <f t="shared" si="7"/>
        <v>9</v>
      </c>
      <c r="D186" s="51">
        <f t="shared" si="8"/>
        <v>28</v>
      </c>
      <c r="E186" s="52">
        <v>0</v>
      </c>
      <c r="G186">
        <v>1.4530000000000001</v>
      </c>
      <c r="H186">
        <v>0.32900000000000001</v>
      </c>
      <c r="I186">
        <v>-0.17100000000000001</v>
      </c>
      <c r="J186">
        <v>-0.28299999999999997</v>
      </c>
      <c r="K186">
        <v>-0.50700000000000001</v>
      </c>
      <c r="L186">
        <v>-0.53500000000000003</v>
      </c>
      <c r="M186">
        <v>-0.62</v>
      </c>
      <c r="P186" s="54"/>
      <c r="T186" s="55"/>
    </row>
    <row r="187" spans="1:20" x14ac:dyDescent="0.2">
      <c r="A187" s="50">
        <v>40449</v>
      </c>
      <c r="B187">
        <f t="shared" si="6"/>
        <v>2010</v>
      </c>
      <c r="C187" s="51">
        <f t="shared" si="7"/>
        <v>9</v>
      </c>
      <c r="D187" s="51">
        <f t="shared" si="8"/>
        <v>28</v>
      </c>
      <c r="E187" s="52">
        <v>0.125</v>
      </c>
      <c r="G187">
        <v>1.371</v>
      </c>
      <c r="H187">
        <v>0.32900000000000001</v>
      </c>
      <c r="I187">
        <v>-0.17100000000000001</v>
      </c>
      <c r="J187">
        <v>-0.28299999999999997</v>
      </c>
      <c r="K187">
        <v>-0.50700000000000001</v>
      </c>
      <c r="L187">
        <v>-0.53500000000000003</v>
      </c>
      <c r="M187">
        <v>-0.62</v>
      </c>
      <c r="P187" s="54"/>
      <c r="T187" s="55"/>
    </row>
    <row r="188" spans="1:20" x14ac:dyDescent="0.2">
      <c r="A188" s="50">
        <v>40449</v>
      </c>
      <c r="B188">
        <f t="shared" si="6"/>
        <v>2010</v>
      </c>
      <c r="C188" s="51">
        <f t="shared" si="7"/>
        <v>9</v>
      </c>
      <c r="D188" s="51">
        <f t="shared" si="8"/>
        <v>28</v>
      </c>
      <c r="E188" s="52">
        <v>0.25</v>
      </c>
      <c r="G188">
        <v>1.262</v>
      </c>
      <c r="H188">
        <v>0.30099999999999999</v>
      </c>
      <c r="I188">
        <v>-0.17100000000000001</v>
      </c>
      <c r="J188">
        <v>-0.28299999999999997</v>
      </c>
      <c r="K188">
        <v>-0.50700000000000001</v>
      </c>
      <c r="L188">
        <v>-0.53500000000000003</v>
      </c>
      <c r="M188">
        <v>-0.62</v>
      </c>
      <c r="P188" s="54"/>
      <c r="T188" s="55"/>
    </row>
    <row r="189" spans="1:20" x14ac:dyDescent="0.2">
      <c r="A189" s="50">
        <v>40449</v>
      </c>
      <c r="B189">
        <f t="shared" si="6"/>
        <v>2010</v>
      </c>
      <c r="C189" s="51">
        <f t="shared" si="7"/>
        <v>9</v>
      </c>
      <c r="D189" s="51">
        <f t="shared" si="8"/>
        <v>28</v>
      </c>
      <c r="E189" s="52">
        <v>0.375</v>
      </c>
      <c r="G189">
        <v>1.18</v>
      </c>
      <c r="H189">
        <v>0.30099999999999999</v>
      </c>
      <c r="I189">
        <v>-0.19900000000000001</v>
      </c>
      <c r="J189">
        <v>-0.28299999999999997</v>
      </c>
      <c r="K189">
        <v>-0.47899999999999998</v>
      </c>
      <c r="L189">
        <v>-0.53500000000000003</v>
      </c>
      <c r="M189">
        <v>-0.62</v>
      </c>
      <c r="P189" s="54"/>
      <c r="T189" s="55"/>
    </row>
    <row r="190" spans="1:20" x14ac:dyDescent="0.2">
      <c r="A190" s="50">
        <v>40449</v>
      </c>
      <c r="B190">
        <f t="shared" si="6"/>
        <v>2010</v>
      </c>
      <c r="C190" s="51">
        <f t="shared" si="7"/>
        <v>9</v>
      </c>
      <c r="D190" s="51">
        <f t="shared" si="8"/>
        <v>28</v>
      </c>
      <c r="E190" s="52">
        <v>0.5</v>
      </c>
      <c r="G190">
        <v>1.1259999999999999</v>
      </c>
      <c r="H190">
        <v>0.27300000000000002</v>
      </c>
      <c r="I190">
        <v>-0.17100000000000001</v>
      </c>
      <c r="J190">
        <v>-0.28299999999999997</v>
      </c>
      <c r="K190">
        <v>-0.50700000000000001</v>
      </c>
      <c r="L190">
        <v>-0.53500000000000003</v>
      </c>
      <c r="M190">
        <v>-0.62</v>
      </c>
      <c r="P190" s="54"/>
      <c r="T190" s="55"/>
    </row>
    <row r="191" spans="1:20" x14ac:dyDescent="0.2">
      <c r="A191" s="50">
        <v>40449</v>
      </c>
      <c r="B191">
        <f t="shared" si="6"/>
        <v>2010</v>
      </c>
      <c r="C191" s="51">
        <f t="shared" si="7"/>
        <v>9</v>
      </c>
      <c r="D191" s="51">
        <f t="shared" si="8"/>
        <v>28</v>
      </c>
      <c r="E191" s="52">
        <v>0.625</v>
      </c>
      <c r="G191">
        <v>1.099</v>
      </c>
      <c r="H191">
        <v>0.27300000000000002</v>
      </c>
      <c r="I191">
        <v>-0.17100000000000001</v>
      </c>
      <c r="J191">
        <v>-0.28299999999999997</v>
      </c>
      <c r="K191">
        <v>-0.50700000000000001</v>
      </c>
      <c r="L191">
        <v>-0.53500000000000003</v>
      </c>
      <c r="M191">
        <v>-0.62</v>
      </c>
      <c r="P191" s="54"/>
      <c r="T191" s="55"/>
    </row>
    <row r="192" spans="1:20" x14ac:dyDescent="0.2">
      <c r="A192" s="50">
        <v>40449</v>
      </c>
      <c r="B192">
        <f t="shared" si="6"/>
        <v>2010</v>
      </c>
      <c r="C192" s="51">
        <f t="shared" si="7"/>
        <v>9</v>
      </c>
      <c r="D192" s="51">
        <f t="shared" si="8"/>
        <v>28</v>
      </c>
      <c r="E192" s="52">
        <v>0.75</v>
      </c>
      <c r="G192">
        <v>1.099</v>
      </c>
      <c r="H192">
        <v>0.246</v>
      </c>
      <c r="I192">
        <v>-0.17100000000000001</v>
      </c>
      <c r="J192">
        <v>-0.28299999999999997</v>
      </c>
      <c r="K192">
        <v>-0.50700000000000001</v>
      </c>
      <c r="L192">
        <v>-0.53500000000000003</v>
      </c>
      <c r="M192">
        <v>-0.62</v>
      </c>
      <c r="P192" s="54"/>
      <c r="T192" s="55"/>
    </row>
    <row r="193" spans="1:20" x14ac:dyDescent="0.2">
      <c r="A193" s="50">
        <v>40449</v>
      </c>
      <c r="B193">
        <f t="shared" si="6"/>
        <v>2010</v>
      </c>
      <c r="C193" s="51">
        <f t="shared" si="7"/>
        <v>9</v>
      </c>
      <c r="D193" s="51">
        <f t="shared" si="8"/>
        <v>28</v>
      </c>
      <c r="E193" s="52">
        <v>0.875</v>
      </c>
      <c r="G193">
        <v>1.071</v>
      </c>
      <c r="H193">
        <v>0.246</v>
      </c>
      <c r="I193">
        <v>-0.19900000000000001</v>
      </c>
      <c r="J193">
        <v>-0.28299999999999997</v>
      </c>
      <c r="K193">
        <v>-0.47899999999999998</v>
      </c>
      <c r="L193">
        <v>-0.53500000000000003</v>
      </c>
      <c r="M193">
        <v>-0.62</v>
      </c>
      <c r="P193" s="54"/>
      <c r="T193" s="55"/>
    </row>
    <row r="194" spans="1:20" x14ac:dyDescent="0.2">
      <c r="A194" s="50">
        <v>40450</v>
      </c>
      <c r="B194">
        <f t="shared" ref="B194:B257" si="9">YEAR(A194)</f>
        <v>2010</v>
      </c>
      <c r="C194" s="51">
        <f t="shared" ref="C194:C257" si="10">MONTH(A194)</f>
        <v>9</v>
      </c>
      <c r="D194" s="51">
        <f t="shared" ref="D194:D257" si="11">DAY(A194)</f>
        <v>29</v>
      </c>
      <c r="E194" s="52">
        <v>0</v>
      </c>
      <c r="G194">
        <v>1.0169999999999999</v>
      </c>
      <c r="H194">
        <v>0.246</v>
      </c>
      <c r="I194">
        <v>-0.19900000000000001</v>
      </c>
      <c r="J194">
        <v>-0.28299999999999997</v>
      </c>
      <c r="K194">
        <v>-0.50700000000000001</v>
      </c>
      <c r="L194">
        <v>-0.53500000000000003</v>
      </c>
      <c r="M194">
        <v>-0.62</v>
      </c>
      <c r="P194" s="54"/>
      <c r="T194" s="55"/>
    </row>
    <row r="195" spans="1:20" x14ac:dyDescent="0.2">
      <c r="A195" s="50">
        <v>40450</v>
      </c>
      <c r="B195">
        <f t="shared" si="9"/>
        <v>2010</v>
      </c>
      <c r="C195" s="51">
        <f t="shared" si="10"/>
        <v>9</v>
      </c>
      <c r="D195" s="51">
        <f t="shared" si="11"/>
        <v>29</v>
      </c>
      <c r="E195" s="52">
        <v>0.125</v>
      </c>
      <c r="G195">
        <v>0.96199999999999997</v>
      </c>
      <c r="H195">
        <v>0.246</v>
      </c>
      <c r="I195">
        <v>-0.17100000000000001</v>
      </c>
      <c r="J195">
        <v>-0.28299999999999997</v>
      </c>
      <c r="K195">
        <v>-0.47899999999999998</v>
      </c>
      <c r="L195">
        <v>-0.53500000000000003</v>
      </c>
      <c r="M195">
        <v>-0.62</v>
      </c>
      <c r="P195" s="54"/>
      <c r="T195" s="55"/>
    </row>
    <row r="196" spans="1:20" x14ac:dyDescent="0.2">
      <c r="A196" s="50">
        <v>40450</v>
      </c>
      <c r="B196">
        <f t="shared" si="9"/>
        <v>2010</v>
      </c>
      <c r="C196" s="51">
        <f t="shared" si="10"/>
        <v>9</v>
      </c>
      <c r="D196" s="51">
        <f t="shared" si="11"/>
        <v>29</v>
      </c>
      <c r="E196" s="52">
        <v>0.25</v>
      </c>
      <c r="G196">
        <v>0.90700000000000003</v>
      </c>
      <c r="H196">
        <v>0.218</v>
      </c>
      <c r="I196">
        <v>-0.17100000000000001</v>
      </c>
      <c r="J196">
        <v>-0.255</v>
      </c>
      <c r="K196">
        <v>-0.47899999999999998</v>
      </c>
      <c r="L196">
        <v>-0.53500000000000003</v>
      </c>
      <c r="M196">
        <v>-0.62</v>
      </c>
      <c r="P196" s="54"/>
      <c r="T196" s="55"/>
    </row>
    <row r="197" spans="1:20" x14ac:dyDescent="0.2">
      <c r="A197" s="50">
        <v>40450</v>
      </c>
      <c r="B197">
        <f t="shared" si="9"/>
        <v>2010</v>
      </c>
      <c r="C197" s="51">
        <f t="shared" si="10"/>
        <v>9</v>
      </c>
      <c r="D197" s="51">
        <f t="shared" si="11"/>
        <v>29</v>
      </c>
      <c r="E197" s="52">
        <v>0.375</v>
      </c>
      <c r="G197">
        <v>0.82499999999999996</v>
      </c>
      <c r="H197">
        <v>0.218</v>
      </c>
      <c r="I197">
        <v>-0.17100000000000001</v>
      </c>
      <c r="J197">
        <v>-0.28299999999999997</v>
      </c>
      <c r="K197">
        <v>-0.47899999999999998</v>
      </c>
      <c r="L197">
        <v>-0.53500000000000003</v>
      </c>
      <c r="M197">
        <v>-0.62</v>
      </c>
      <c r="P197" s="54"/>
      <c r="T197" s="55"/>
    </row>
    <row r="198" spans="1:20" x14ac:dyDescent="0.2">
      <c r="A198" s="50">
        <v>40450</v>
      </c>
      <c r="B198">
        <f t="shared" si="9"/>
        <v>2010</v>
      </c>
      <c r="C198" s="51">
        <f t="shared" si="10"/>
        <v>9</v>
      </c>
      <c r="D198" s="51">
        <f t="shared" si="11"/>
        <v>29</v>
      </c>
      <c r="E198" s="52">
        <v>0.5</v>
      </c>
      <c r="G198">
        <v>0.79700000000000004</v>
      </c>
      <c r="H198">
        <v>0.218</v>
      </c>
      <c r="I198">
        <v>-0.19900000000000001</v>
      </c>
      <c r="J198">
        <v>-0.255</v>
      </c>
      <c r="K198">
        <v>-0.50700000000000001</v>
      </c>
      <c r="L198">
        <v>-0.53500000000000003</v>
      </c>
      <c r="M198">
        <v>-0.62</v>
      </c>
      <c r="P198" s="54"/>
      <c r="T198" s="55"/>
    </row>
    <row r="199" spans="1:20" x14ac:dyDescent="0.2">
      <c r="A199" s="50">
        <v>40450</v>
      </c>
      <c r="B199">
        <f t="shared" si="9"/>
        <v>2010</v>
      </c>
      <c r="C199" s="51">
        <f t="shared" si="10"/>
        <v>9</v>
      </c>
      <c r="D199" s="51">
        <f t="shared" si="11"/>
        <v>29</v>
      </c>
      <c r="E199" s="52">
        <v>0.625</v>
      </c>
      <c r="G199">
        <v>0.77</v>
      </c>
      <c r="H199">
        <v>0.19</v>
      </c>
      <c r="I199">
        <v>-0.19900000000000001</v>
      </c>
      <c r="J199">
        <v>-0.28299999999999997</v>
      </c>
      <c r="K199">
        <v>-0.50700000000000001</v>
      </c>
      <c r="L199">
        <v>-0.53500000000000003</v>
      </c>
      <c r="M199">
        <v>-0.62</v>
      </c>
      <c r="P199" s="54"/>
      <c r="T199" s="55"/>
    </row>
    <row r="200" spans="1:20" x14ac:dyDescent="0.2">
      <c r="A200" s="50">
        <v>40450</v>
      </c>
      <c r="B200">
        <f t="shared" si="9"/>
        <v>2010</v>
      </c>
      <c r="C200" s="51">
        <f t="shared" si="10"/>
        <v>9</v>
      </c>
      <c r="D200" s="51">
        <f t="shared" si="11"/>
        <v>29</v>
      </c>
      <c r="E200" s="52">
        <v>0.75</v>
      </c>
      <c r="G200">
        <v>0.77</v>
      </c>
      <c r="H200">
        <v>0.19</v>
      </c>
      <c r="I200">
        <v>-0.17100000000000001</v>
      </c>
      <c r="J200">
        <v>-0.28299999999999997</v>
      </c>
      <c r="K200">
        <v>-0.50700000000000001</v>
      </c>
      <c r="L200">
        <v>-0.53500000000000003</v>
      </c>
      <c r="M200">
        <v>-0.62</v>
      </c>
      <c r="P200" s="54"/>
      <c r="T200" s="55"/>
    </row>
    <row r="201" spans="1:20" x14ac:dyDescent="0.2">
      <c r="A201" s="50">
        <v>40450</v>
      </c>
      <c r="B201">
        <f t="shared" si="9"/>
        <v>2010</v>
      </c>
      <c r="C201" s="51">
        <f t="shared" si="10"/>
        <v>9</v>
      </c>
      <c r="D201" s="51">
        <f t="shared" si="11"/>
        <v>29</v>
      </c>
      <c r="E201" s="52">
        <v>0.875</v>
      </c>
      <c r="G201">
        <v>0.77</v>
      </c>
      <c r="H201">
        <v>0.19</v>
      </c>
      <c r="I201">
        <v>-0.17100000000000001</v>
      </c>
      <c r="J201">
        <v>-0.28299999999999997</v>
      </c>
      <c r="K201">
        <v>-0.50700000000000001</v>
      </c>
      <c r="L201">
        <v>-0.53500000000000003</v>
      </c>
      <c r="M201">
        <v>-0.62</v>
      </c>
      <c r="P201" s="54"/>
      <c r="T201" s="55"/>
    </row>
    <row r="202" spans="1:20" x14ac:dyDescent="0.2">
      <c r="A202" s="50">
        <v>40451</v>
      </c>
      <c r="B202">
        <f t="shared" si="9"/>
        <v>2010</v>
      </c>
      <c r="C202" s="51">
        <f t="shared" si="10"/>
        <v>9</v>
      </c>
      <c r="D202" s="51">
        <f t="shared" si="11"/>
        <v>30</v>
      </c>
      <c r="E202" s="52">
        <v>0</v>
      </c>
      <c r="G202">
        <v>0.77</v>
      </c>
      <c r="H202">
        <v>0.16300000000000001</v>
      </c>
      <c r="I202">
        <v>-0.19900000000000001</v>
      </c>
      <c r="J202">
        <v>-0.28299999999999997</v>
      </c>
      <c r="K202">
        <v>-0.47899999999999998</v>
      </c>
      <c r="L202">
        <v>-0.53500000000000003</v>
      </c>
      <c r="M202">
        <v>-0.62</v>
      </c>
      <c r="P202" s="54"/>
      <c r="T202" s="55"/>
    </row>
    <row r="203" spans="1:20" x14ac:dyDescent="0.2">
      <c r="A203" s="50">
        <v>40451</v>
      </c>
      <c r="B203">
        <f t="shared" si="9"/>
        <v>2010</v>
      </c>
      <c r="C203" s="51">
        <f t="shared" si="10"/>
        <v>9</v>
      </c>
      <c r="D203" s="51">
        <f t="shared" si="11"/>
        <v>30</v>
      </c>
      <c r="E203" s="52">
        <v>0.125</v>
      </c>
      <c r="G203">
        <v>0.77</v>
      </c>
      <c r="H203">
        <v>0.16300000000000001</v>
      </c>
      <c r="I203">
        <v>-0.17100000000000001</v>
      </c>
      <c r="J203">
        <v>-0.28299999999999997</v>
      </c>
      <c r="K203">
        <v>-0.50700000000000001</v>
      </c>
      <c r="L203">
        <v>-0.53500000000000003</v>
      </c>
      <c r="M203">
        <v>-0.62</v>
      </c>
      <c r="P203" s="54"/>
      <c r="T203" s="55"/>
    </row>
    <row r="204" spans="1:20" x14ac:dyDescent="0.2">
      <c r="A204" s="50">
        <v>40451</v>
      </c>
      <c r="B204">
        <f t="shared" si="9"/>
        <v>2010</v>
      </c>
      <c r="C204" s="51">
        <f t="shared" si="10"/>
        <v>9</v>
      </c>
      <c r="D204" s="51">
        <f t="shared" si="11"/>
        <v>30</v>
      </c>
      <c r="E204" s="52">
        <v>0.25</v>
      </c>
      <c r="G204">
        <v>0.74199999999999999</v>
      </c>
      <c r="H204">
        <v>0.16300000000000001</v>
      </c>
      <c r="I204">
        <v>-0.17100000000000001</v>
      </c>
      <c r="J204">
        <v>-0.255</v>
      </c>
      <c r="K204">
        <v>-0.47899999999999998</v>
      </c>
      <c r="L204">
        <v>-0.53500000000000003</v>
      </c>
      <c r="M204">
        <v>-0.62</v>
      </c>
      <c r="P204" s="54"/>
      <c r="T204" s="55"/>
    </row>
    <row r="205" spans="1:20" x14ac:dyDescent="0.2">
      <c r="A205" s="50">
        <v>40451</v>
      </c>
      <c r="B205">
        <f t="shared" si="9"/>
        <v>2010</v>
      </c>
      <c r="C205" s="51">
        <f t="shared" si="10"/>
        <v>9</v>
      </c>
      <c r="D205" s="51">
        <f t="shared" si="11"/>
        <v>30</v>
      </c>
      <c r="E205" s="52">
        <v>0.375</v>
      </c>
      <c r="G205">
        <v>0.68700000000000006</v>
      </c>
      <c r="H205">
        <v>0.16300000000000001</v>
      </c>
      <c r="I205">
        <v>-0.17100000000000001</v>
      </c>
      <c r="J205">
        <v>-0.28299999999999997</v>
      </c>
      <c r="K205">
        <v>-0.47899999999999998</v>
      </c>
      <c r="L205">
        <v>-0.53500000000000003</v>
      </c>
      <c r="M205">
        <v>-0.62</v>
      </c>
      <c r="P205" s="54"/>
      <c r="T205" s="55"/>
    </row>
    <row r="206" spans="1:20" x14ac:dyDescent="0.2">
      <c r="A206" s="50">
        <v>40451</v>
      </c>
      <c r="B206">
        <f t="shared" si="9"/>
        <v>2010</v>
      </c>
      <c r="C206" s="51">
        <f t="shared" si="10"/>
        <v>9</v>
      </c>
      <c r="D206" s="51">
        <f t="shared" si="11"/>
        <v>30</v>
      </c>
      <c r="E206" s="52">
        <v>0.5</v>
      </c>
      <c r="G206">
        <v>0.66</v>
      </c>
      <c r="H206">
        <v>0.16300000000000001</v>
      </c>
      <c r="I206">
        <v>-0.19900000000000001</v>
      </c>
      <c r="J206">
        <v>-0.28299999999999997</v>
      </c>
      <c r="K206">
        <v>-0.47899999999999998</v>
      </c>
      <c r="L206">
        <v>-0.53500000000000003</v>
      </c>
      <c r="M206">
        <v>-0.62</v>
      </c>
      <c r="P206" s="54"/>
      <c r="T206" s="55"/>
    </row>
    <row r="207" spans="1:20" x14ac:dyDescent="0.2">
      <c r="A207" s="50">
        <v>40451</v>
      </c>
      <c r="B207">
        <f t="shared" si="9"/>
        <v>2010</v>
      </c>
      <c r="C207" s="51">
        <f t="shared" si="10"/>
        <v>9</v>
      </c>
      <c r="D207" s="51">
        <f t="shared" si="11"/>
        <v>30</v>
      </c>
      <c r="E207" s="52">
        <v>0.625</v>
      </c>
      <c r="G207">
        <v>0.66</v>
      </c>
      <c r="H207">
        <v>0.16300000000000001</v>
      </c>
      <c r="I207">
        <v>-0.17100000000000001</v>
      </c>
      <c r="J207">
        <v>-0.28299999999999997</v>
      </c>
      <c r="K207">
        <v>-0.47899999999999998</v>
      </c>
      <c r="L207">
        <v>-0.53500000000000003</v>
      </c>
      <c r="M207">
        <v>-0.62</v>
      </c>
      <c r="P207" s="54"/>
      <c r="T207" s="55"/>
    </row>
    <row r="208" spans="1:20" x14ac:dyDescent="0.2">
      <c r="A208" s="50">
        <v>40451</v>
      </c>
      <c r="B208">
        <f t="shared" si="9"/>
        <v>2010</v>
      </c>
      <c r="C208" s="51">
        <f t="shared" si="10"/>
        <v>9</v>
      </c>
      <c r="D208" s="51">
        <f t="shared" si="11"/>
        <v>30</v>
      </c>
      <c r="E208" s="52">
        <v>0.75</v>
      </c>
      <c r="G208">
        <v>0.66</v>
      </c>
      <c r="H208">
        <v>0.16300000000000001</v>
      </c>
      <c r="I208">
        <v>-0.19900000000000001</v>
      </c>
      <c r="J208">
        <v>-0.28299999999999997</v>
      </c>
      <c r="K208">
        <v>-0.47899999999999998</v>
      </c>
      <c r="L208">
        <v>-0.53500000000000003</v>
      </c>
      <c r="M208">
        <v>-0.62</v>
      </c>
      <c r="P208" s="54"/>
      <c r="T208" s="55"/>
    </row>
    <row r="209" spans="1:20" x14ac:dyDescent="0.2">
      <c r="A209" s="50">
        <v>40451</v>
      </c>
      <c r="B209">
        <f t="shared" si="9"/>
        <v>2010</v>
      </c>
      <c r="C209" s="51">
        <f t="shared" si="10"/>
        <v>9</v>
      </c>
      <c r="D209" s="51">
        <f t="shared" si="11"/>
        <v>30</v>
      </c>
      <c r="E209" s="52">
        <v>0.875</v>
      </c>
      <c r="G209">
        <v>0.63200000000000001</v>
      </c>
      <c r="H209">
        <v>0.16300000000000001</v>
      </c>
      <c r="I209">
        <v>-0.17100000000000001</v>
      </c>
      <c r="J209">
        <v>-0.28299999999999997</v>
      </c>
      <c r="K209">
        <v>-0.47899999999999998</v>
      </c>
      <c r="L209">
        <v>-0.53500000000000003</v>
      </c>
      <c r="M209">
        <v>-0.62</v>
      </c>
      <c r="P209" s="54"/>
      <c r="T209" s="55"/>
    </row>
    <row r="210" spans="1:20" x14ac:dyDescent="0.2">
      <c r="A210" s="50">
        <v>40452</v>
      </c>
      <c r="B210">
        <f t="shared" si="9"/>
        <v>2010</v>
      </c>
      <c r="C210" s="51">
        <f t="shared" si="10"/>
        <v>10</v>
      </c>
      <c r="D210" s="51">
        <f t="shared" si="11"/>
        <v>1</v>
      </c>
      <c r="E210" s="52">
        <v>0</v>
      </c>
      <c r="G210">
        <v>0.57699999999999996</v>
      </c>
      <c r="H210">
        <v>0.16300000000000001</v>
      </c>
      <c r="I210">
        <v>-0.17100000000000001</v>
      </c>
      <c r="J210">
        <v>-0.28299999999999997</v>
      </c>
      <c r="K210">
        <v>-0.47899999999999998</v>
      </c>
      <c r="L210">
        <v>-0.53500000000000003</v>
      </c>
      <c r="M210">
        <v>-0.62</v>
      </c>
      <c r="P210" s="54"/>
      <c r="T210" s="55"/>
    </row>
    <row r="211" spans="1:20" x14ac:dyDescent="0.2">
      <c r="A211" s="50">
        <v>40452</v>
      </c>
      <c r="B211">
        <f t="shared" si="9"/>
        <v>2010</v>
      </c>
      <c r="C211" s="51">
        <f t="shared" si="10"/>
        <v>10</v>
      </c>
      <c r="D211" s="51">
        <f t="shared" si="11"/>
        <v>1</v>
      </c>
      <c r="E211" s="52">
        <v>0.125</v>
      </c>
      <c r="G211">
        <v>0.52200000000000002</v>
      </c>
      <c r="H211">
        <v>0.13500000000000001</v>
      </c>
      <c r="I211">
        <v>-0.17100000000000001</v>
      </c>
      <c r="J211">
        <v>-0.255</v>
      </c>
      <c r="K211">
        <v>-0.47899999999999998</v>
      </c>
      <c r="L211">
        <v>-0.53500000000000003</v>
      </c>
      <c r="M211">
        <v>-0.62</v>
      </c>
      <c r="P211" s="54"/>
      <c r="T211" s="55"/>
    </row>
    <row r="212" spans="1:20" x14ac:dyDescent="0.2">
      <c r="A212" s="50">
        <v>40452</v>
      </c>
      <c r="B212">
        <f t="shared" si="9"/>
        <v>2010</v>
      </c>
      <c r="C212" s="51">
        <f t="shared" si="10"/>
        <v>10</v>
      </c>
      <c r="D212" s="51">
        <f t="shared" si="11"/>
        <v>1</v>
      </c>
      <c r="E212" s="52">
        <v>0.25</v>
      </c>
      <c r="G212">
        <v>0.46700000000000003</v>
      </c>
      <c r="H212">
        <v>0.13500000000000001</v>
      </c>
      <c r="I212">
        <v>-0.17100000000000001</v>
      </c>
      <c r="J212">
        <v>-0.255</v>
      </c>
      <c r="K212">
        <v>-0.47899999999999998</v>
      </c>
      <c r="L212">
        <v>-0.53500000000000003</v>
      </c>
      <c r="M212">
        <v>-0.62</v>
      </c>
      <c r="P212" s="54"/>
      <c r="T212" s="55"/>
    </row>
    <row r="213" spans="1:20" x14ac:dyDescent="0.2">
      <c r="A213" s="50">
        <v>40452</v>
      </c>
      <c r="B213">
        <f t="shared" si="9"/>
        <v>2010</v>
      </c>
      <c r="C213" s="51">
        <f t="shared" si="10"/>
        <v>10</v>
      </c>
      <c r="D213" s="51">
        <f t="shared" si="11"/>
        <v>1</v>
      </c>
      <c r="E213" s="52">
        <v>0.375</v>
      </c>
      <c r="G213">
        <v>0.439</v>
      </c>
      <c r="H213">
        <v>0.13500000000000001</v>
      </c>
      <c r="I213">
        <v>-0.19900000000000001</v>
      </c>
      <c r="J213">
        <v>-0.28299999999999997</v>
      </c>
      <c r="K213">
        <v>-0.47899999999999998</v>
      </c>
      <c r="L213">
        <v>-0.53500000000000003</v>
      </c>
      <c r="M213">
        <v>-0.62</v>
      </c>
      <c r="P213" s="54"/>
      <c r="T213" s="55"/>
    </row>
    <row r="214" spans="1:20" x14ac:dyDescent="0.2">
      <c r="A214" s="50">
        <v>40452</v>
      </c>
      <c r="B214">
        <f t="shared" si="9"/>
        <v>2010</v>
      </c>
      <c r="C214" s="51">
        <f t="shared" si="10"/>
        <v>10</v>
      </c>
      <c r="D214" s="51">
        <f t="shared" si="11"/>
        <v>1</v>
      </c>
      <c r="E214" s="52">
        <v>0.5</v>
      </c>
      <c r="G214">
        <v>0.41199999999999998</v>
      </c>
      <c r="H214">
        <v>0.13500000000000001</v>
      </c>
      <c r="I214">
        <v>-0.19900000000000001</v>
      </c>
      <c r="J214">
        <v>-0.28299999999999997</v>
      </c>
      <c r="K214">
        <v>-0.47899999999999998</v>
      </c>
      <c r="L214">
        <v>-0.53500000000000003</v>
      </c>
      <c r="M214">
        <v>-0.62</v>
      </c>
      <c r="P214" s="54"/>
      <c r="T214" s="55"/>
    </row>
    <row r="215" spans="1:20" x14ac:dyDescent="0.2">
      <c r="A215" s="50">
        <v>40452</v>
      </c>
      <c r="B215">
        <f t="shared" si="9"/>
        <v>2010</v>
      </c>
      <c r="C215" s="51">
        <f t="shared" si="10"/>
        <v>10</v>
      </c>
      <c r="D215" s="51">
        <f t="shared" si="11"/>
        <v>1</v>
      </c>
      <c r="E215" s="52">
        <v>0.625</v>
      </c>
      <c r="G215">
        <v>0.38400000000000001</v>
      </c>
      <c r="H215">
        <v>0.13500000000000001</v>
      </c>
      <c r="I215">
        <v>-0.17100000000000001</v>
      </c>
      <c r="J215">
        <v>-0.28299999999999997</v>
      </c>
      <c r="K215">
        <v>-0.47899999999999998</v>
      </c>
      <c r="L215">
        <v>-0.53500000000000003</v>
      </c>
      <c r="M215">
        <v>-0.62</v>
      </c>
      <c r="P215" s="54"/>
      <c r="T215" s="55"/>
    </row>
    <row r="216" spans="1:20" x14ac:dyDescent="0.2">
      <c r="A216" s="50">
        <v>40452</v>
      </c>
      <c r="B216">
        <f t="shared" si="9"/>
        <v>2010</v>
      </c>
      <c r="C216" s="51">
        <f t="shared" si="10"/>
        <v>10</v>
      </c>
      <c r="D216" s="51">
        <f t="shared" si="11"/>
        <v>1</v>
      </c>
      <c r="E216" s="52">
        <v>0.75</v>
      </c>
      <c r="G216">
        <v>0.32900000000000001</v>
      </c>
      <c r="H216">
        <v>0.107</v>
      </c>
      <c r="I216">
        <v>-0.17100000000000001</v>
      </c>
      <c r="J216">
        <v>-0.255</v>
      </c>
      <c r="K216">
        <v>-0.47899999999999998</v>
      </c>
      <c r="L216">
        <v>-0.53500000000000003</v>
      </c>
      <c r="M216">
        <v>-0.62</v>
      </c>
      <c r="P216" s="54"/>
      <c r="T216" s="55"/>
    </row>
    <row r="217" spans="1:20" x14ac:dyDescent="0.2">
      <c r="A217" s="50">
        <v>40452</v>
      </c>
      <c r="B217">
        <f t="shared" si="9"/>
        <v>2010</v>
      </c>
      <c r="C217" s="51">
        <f t="shared" si="10"/>
        <v>10</v>
      </c>
      <c r="D217" s="51">
        <f t="shared" si="11"/>
        <v>1</v>
      </c>
      <c r="E217" s="52">
        <v>0.875</v>
      </c>
      <c r="G217">
        <v>0.30099999999999999</v>
      </c>
      <c r="H217">
        <v>0.107</v>
      </c>
      <c r="I217">
        <v>-0.17100000000000001</v>
      </c>
      <c r="J217">
        <v>-0.28299999999999997</v>
      </c>
      <c r="K217">
        <v>-0.47899999999999998</v>
      </c>
      <c r="L217">
        <v>-0.53500000000000003</v>
      </c>
      <c r="M217">
        <v>-0.62</v>
      </c>
      <c r="P217" s="54"/>
      <c r="T217" s="55"/>
    </row>
    <row r="218" spans="1:20" x14ac:dyDescent="0.2">
      <c r="A218" s="50">
        <v>40453</v>
      </c>
      <c r="B218">
        <f t="shared" si="9"/>
        <v>2010</v>
      </c>
      <c r="C218" s="51">
        <f t="shared" si="10"/>
        <v>10</v>
      </c>
      <c r="D218" s="51">
        <f t="shared" si="11"/>
        <v>2</v>
      </c>
      <c r="E218" s="52">
        <v>0</v>
      </c>
      <c r="G218">
        <v>0.27300000000000002</v>
      </c>
      <c r="H218">
        <v>0.107</v>
      </c>
      <c r="I218">
        <v>-0.17100000000000001</v>
      </c>
      <c r="J218">
        <v>-0.255</v>
      </c>
      <c r="K218">
        <v>-0.47899999999999998</v>
      </c>
      <c r="L218">
        <v>-0.53500000000000003</v>
      </c>
      <c r="M218">
        <v>-0.62</v>
      </c>
      <c r="P218" s="54"/>
      <c r="T218" s="55"/>
    </row>
    <row r="219" spans="1:20" x14ac:dyDescent="0.2">
      <c r="A219" s="50">
        <v>40453</v>
      </c>
      <c r="B219">
        <f t="shared" si="9"/>
        <v>2010</v>
      </c>
      <c r="C219" s="51">
        <f t="shared" si="10"/>
        <v>10</v>
      </c>
      <c r="D219" s="51">
        <f t="shared" si="11"/>
        <v>2</v>
      </c>
      <c r="E219" s="52">
        <v>0.125</v>
      </c>
      <c r="G219">
        <v>0.246</v>
      </c>
      <c r="H219">
        <v>0.107</v>
      </c>
      <c r="I219">
        <v>-0.17100000000000001</v>
      </c>
      <c r="J219">
        <v>-0.255</v>
      </c>
      <c r="K219">
        <v>-0.47899999999999998</v>
      </c>
      <c r="L219">
        <v>-0.53500000000000003</v>
      </c>
      <c r="M219">
        <v>-0.62</v>
      </c>
      <c r="P219" s="54"/>
      <c r="T219" s="55"/>
    </row>
    <row r="220" spans="1:20" x14ac:dyDescent="0.2">
      <c r="A220" s="50">
        <v>40453</v>
      </c>
      <c r="B220">
        <f t="shared" si="9"/>
        <v>2010</v>
      </c>
      <c r="C220" s="51">
        <f t="shared" si="10"/>
        <v>10</v>
      </c>
      <c r="D220" s="51">
        <f t="shared" si="11"/>
        <v>2</v>
      </c>
      <c r="E220" s="52">
        <v>0.25</v>
      </c>
      <c r="G220">
        <v>0.218</v>
      </c>
      <c r="H220">
        <v>7.9000000000000001E-2</v>
      </c>
      <c r="I220">
        <v>-0.17100000000000001</v>
      </c>
      <c r="J220">
        <v>-0.255</v>
      </c>
      <c r="K220">
        <v>-0.47899999999999998</v>
      </c>
      <c r="L220">
        <v>-0.53500000000000003</v>
      </c>
      <c r="M220">
        <v>-0.62</v>
      </c>
      <c r="P220" s="54"/>
      <c r="T220" s="55"/>
    </row>
    <row r="221" spans="1:20" x14ac:dyDescent="0.2">
      <c r="A221" s="50">
        <v>40453</v>
      </c>
      <c r="B221">
        <f t="shared" si="9"/>
        <v>2010</v>
      </c>
      <c r="C221" s="51">
        <f t="shared" si="10"/>
        <v>10</v>
      </c>
      <c r="D221" s="51">
        <f t="shared" si="11"/>
        <v>2</v>
      </c>
      <c r="E221" s="52">
        <v>0.375</v>
      </c>
      <c r="G221">
        <v>0.19</v>
      </c>
      <c r="H221">
        <v>7.9000000000000001E-2</v>
      </c>
      <c r="I221">
        <v>-0.17100000000000001</v>
      </c>
      <c r="J221">
        <v>-0.28299999999999997</v>
      </c>
      <c r="K221">
        <v>-0.47899999999999998</v>
      </c>
      <c r="L221">
        <v>-0.53500000000000003</v>
      </c>
      <c r="M221">
        <v>-0.62</v>
      </c>
      <c r="P221" s="54"/>
      <c r="T221" s="55"/>
    </row>
    <row r="222" spans="1:20" x14ac:dyDescent="0.2">
      <c r="A222" s="50">
        <v>40453</v>
      </c>
      <c r="B222">
        <f t="shared" si="9"/>
        <v>2010</v>
      </c>
      <c r="C222" s="51">
        <f t="shared" si="10"/>
        <v>10</v>
      </c>
      <c r="D222" s="51">
        <f t="shared" si="11"/>
        <v>2</v>
      </c>
      <c r="E222" s="52">
        <v>0.5</v>
      </c>
      <c r="G222">
        <v>0.218</v>
      </c>
      <c r="H222">
        <v>7.9000000000000001E-2</v>
      </c>
      <c r="I222">
        <v>-0.17100000000000001</v>
      </c>
      <c r="J222">
        <v>-0.255</v>
      </c>
      <c r="K222">
        <v>-0.47899999999999998</v>
      </c>
      <c r="L222">
        <v>-0.53500000000000003</v>
      </c>
      <c r="M222">
        <v>-0.62</v>
      </c>
      <c r="P222" s="54"/>
      <c r="T222" s="55"/>
    </row>
    <row r="223" spans="1:20" x14ac:dyDescent="0.2">
      <c r="A223" s="50">
        <v>40453</v>
      </c>
      <c r="B223">
        <f t="shared" si="9"/>
        <v>2010</v>
      </c>
      <c r="C223" s="51">
        <f t="shared" si="10"/>
        <v>10</v>
      </c>
      <c r="D223" s="51">
        <f t="shared" si="11"/>
        <v>2</v>
      </c>
      <c r="E223" s="52">
        <v>0.625</v>
      </c>
      <c r="G223">
        <v>0.218</v>
      </c>
      <c r="H223">
        <v>7.9000000000000001E-2</v>
      </c>
      <c r="I223">
        <v>-0.17100000000000001</v>
      </c>
      <c r="J223">
        <v>-0.28299999999999997</v>
      </c>
      <c r="K223">
        <v>-0.47899999999999998</v>
      </c>
      <c r="L223">
        <v>-0.53500000000000003</v>
      </c>
      <c r="M223">
        <v>-0.62</v>
      </c>
      <c r="P223" s="54"/>
      <c r="T223" s="55"/>
    </row>
    <row r="224" spans="1:20" x14ac:dyDescent="0.2">
      <c r="A224" s="50">
        <v>40453</v>
      </c>
      <c r="B224">
        <f t="shared" si="9"/>
        <v>2010</v>
      </c>
      <c r="C224" s="51">
        <f t="shared" si="10"/>
        <v>10</v>
      </c>
      <c r="D224" s="51">
        <f t="shared" si="11"/>
        <v>2</v>
      </c>
      <c r="E224" s="52">
        <v>0.75</v>
      </c>
      <c r="G224">
        <v>0.19</v>
      </c>
      <c r="H224">
        <v>7.9000000000000001E-2</v>
      </c>
      <c r="I224">
        <v>-0.19900000000000001</v>
      </c>
      <c r="J224">
        <v>-0.28299999999999997</v>
      </c>
      <c r="K224">
        <v>-0.50700000000000001</v>
      </c>
      <c r="L224">
        <v>-0.53500000000000003</v>
      </c>
      <c r="M224">
        <v>-0.62</v>
      </c>
      <c r="P224" s="54"/>
      <c r="T224" s="55"/>
    </row>
    <row r="225" spans="1:20" x14ac:dyDescent="0.2">
      <c r="A225" s="50">
        <v>40453</v>
      </c>
      <c r="B225">
        <f t="shared" si="9"/>
        <v>2010</v>
      </c>
      <c r="C225" s="51">
        <f t="shared" si="10"/>
        <v>10</v>
      </c>
      <c r="D225" s="51">
        <f t="shared" si="11"/>
        <v>2</v>
      </c>
      <c r="E225" s="52">
        <v>0.875</v>
      </c>
      <c r="G225">
        <v>0.16300000000000001</v>
      </c>
      <c r="H225">
        <v>7.9000000000000001E-2</v>
      </c>
      <c r="I225">
        <v>-0.17100000000000001</v>
      </c>
      <c r="J225">
        <v>-0.28299999999999997</v>
      </c>
      <c r="K225">
        <v>-0.47899999999999998</v>
      </c>
      <c r="L225">
        <v>-0.53500000000000003</v>
      </c>
      <c r="M225">
        <v>-0.62</v>
      </c>
      <c r="P225" s="54"/>
      <c r="T225" s="55"/>
    </row>
    <row r="226" spans="1:20" x14ac:dyDescent="0.2">
      <c r="A226" s="50">
        <v>40454</v>
      </c>
      <c r="B226">
        <f t="shared" si="9"/>
        <v>2010</v>
      </c>
      <c r="C226" s="51">
        <f t="shared" si="10"/>
        <v>10</v>
      </c>
      <c r="D226" s="51">
        <f t="shared" si="11"/>
        <v>3</v>
      </c>
      <c r="E226" s="52">
        <v>0</v>
      </c>
      <c r="G226">
        <v>0.13500000000000001</v>
      </c>
      <c r="H226">
        <v>7.9000000000000001E-2</v>
      </c>
      <c r="I226">
        <v>-0.19900000000000001</v>
      </c>
      <c r="J226">
        <v>-0.255</v>
      </c>
      <c r="K226">
        <v>-0.47899999999999998</v>
      </c>
      <c r="L226">
        <v>-0.53500000000000003</v>
      </c>
      <c r="M226">
        <v>-0.62</v>
      </c>
      <c r="P226" s="54"/>
      <c r="T226" s="55"/>
    </row>
    <row r="227" spans="1:20" x14ac:dyDescent="0.2">
      <c r="A227" s="50">
        <v>40454</v>
      </c>
      <c r="B227">
        <f t="shared" si="9"/>
        <v>2010</v>
      </c>
      <c r="C227" s="51">
        <f t="shared" si="10"/>
        <v>10</v>
      </c>
      <c r="D227" s="51">
        <f t="shared" si="11"/>
        <v>3</v>
      </c>
      <c r="E227" s="52">
        <v>0.125</v>
      </c>
      <c r="G227">
        <v>0.107</v>
      </c>
      <c r="H227">
        <v>7.9000000000000001E-2</v>
      </c>
      <c r="I227">
        <v>-0.17100000000000001</v>
      </c>
      <c r="J227">
        <v>-0.28299999999999997</v>
      </c>
      <c r="K227">
        <v>-0.47899999999999998</v>
      </c>
      <c r="L227">
        <v>-0.53500000000000003</v>
      </c>
      <c r="M227">
        <v>-0.62</v>
      </c>
      <c r="P227" s="54"/>
      <c r="T227" s="55"/>
    </row>
    <row r="228" spans="1:20" x14ac:dyDescent="0.2">
      <c r="A228" s="50">
        <v>40454</v>
      </c>
      <c r="B228">
        <f t="shared" si="9"/>
        <v>2010</v>
      </c>
      <c r="C228" s="51">
        <f t="shared" si="10"/>
        <v>10</v>
      </c>
      <c r="D228" s="51">
        <f t="shared" si="11"/>
        <v>3</v>
      </c>
      <c r="E228" s="52">
        <v>0.25</v>
      </c>
      <c r="G228">
        <v>0.107</v>
      </c>
      <c r="H228">
        <v>7.9000000000000001E-2</v>
      </c>
      <c r="I228">
        <v>-0.17100000000000001</v>
      </c>
      <c r="J228">
        <v>-0.28299999999999997</v>
      </c>
      <c r="K228">
        <v>-0.47899999999999998</v>
      </c>
      <c r="L228">
        <v>-0.53500000000000003</v>
      </c>
      <c r="M228">
        <v>-0.62</v>
      </c>
      <c r="P228" s="54"/>
      <c r="T228" s="55"/>
    </row>
    <row r="229" spans="1:20" x14ac:dyDescent="0.2">
      <c r="A229" s="50">
        <v>40454</v>
      </c>
      <c r="B229">
        <f t="shared" si="9"/>
        <v>2010</v>
      </c>
      <c r="C229" s="51">
        <f t="shared" si="10"/>
        <v>10</v>
      </c>
      <c r="D229" s="51">
        <f t="shared" si="11"/>
        <v>3</v>
      </c>
      <c r="E229" s="52">
        <v>0.375</v>
      </c>
      <c r="G229">
        <v>7.9000000000000001E-2</v>
      </c>
      <c r="H229">
        <v>7.9000000000000001E-2</v>
      </c>
      <c r="I229">
        <v>-0.17100000000000001</v>
      </c>
      <c r="J229">
        <v>-0.255</v>
      </c>
      <c r="K229">
        <v>-0.47899999999999998</v>
      </c>
      <c r="L229">
        <v>-0.53500000000000003</v>
      </c>
      <c r="M229">
        <v>-0.62</v>
      </c>
      <c r="P229" s="54"/>
      <c r="T229" s="55"/>
    </row>
    <row r="230" spans="1:20" x14ac:dyDescent="0.2">
      <c r="A230" s="50">
        <v>40454</v>
      </c>
      <c r="B230">
        <f t="shared" si="9"/>
        <v>2010</v>
      </c>
      <c r="C230" s="51">
        <f t="shared" si="10"/>
        <v>10</v>
      </c>
      <c r="D230" s="51">
        <f t="shared" si="11"/>
        <v>3</v>
      </c>
      <c r="E230" s="52">
        <v>0.5</v>
      </c>
      <c r="G230">
        <v>7.9000000000000001E-2</v>
      </c>
      <c r="H230">
        <v>7.9000000000000001E-2</v>
      </c>
      <c r="I230">
        <v>-0.17100000000000001</v>
      </c>
      <c r="J230">
        <v>-0.28299999999999997</v>
      </c>
      <c r="K230">
        <v>-0.47899999999999998</v>
      </c>
      <c r="L230">
        <v>-0.53500000000000003</v>
      </c>
      <c r="M230">
        <v>-0.62</v>
      </c>
      <c r="P230" s="54"/>
      <c r="T230" s="55"/>
    </row>
    <row r="231" spans="1:20" x14ac:dyDescent="0.2">
      <c r="A231" s="50">
        <v>40454</v>
      </c>
      <c r="B231">
        <f t="shared" si="9"/>
        <v>2010</v>
      </c>
      <c r="C231" s="51">
        <f t="shared" si="10"/>
        <v>10</v>
      </c>
      <c r="D231" s="51">
        <f t="shared" si="11"/>
        <v>3</v>
      </c>
      <c r="E231" s="52">
        <v>0.625</v>
      </c>
      <c r="G231">
        <v>7.9000000000000001E-2</v>
      </c>
      <c r="H231">
        <v>7.9000000000000001E-2</v>
      </c>
      <c r="I231">
        <v>-0.17100000000000001</v>
      </c>
      <c r="J231">
        <v>-0.28299999999999997</v>
      </c>
      <c r="K231">
        <v>-0.47899999999999998</v>
      </c>
      <c r="L231">
        <v>-0.50700000000000001</v>
      </c>
      <c r="M231">
        <v>-0.62</v>
      </c>
      <c r="P231" s="54"/>
      <c r="T231" s="55"/>
    </row>
    <row r="232" spans="1:20" x14ac:dyDescent="0.2">
      <c r="A232" s="50">
        <v>40454</v>
      </c>
      <c r="B232">
        <f t="shared" si="9"/>
        <v>2010</v>
      </c>
      <c r="C232" s="51">
        <f t="shared" si="10"/>
        <v>10</v>
      </c>
      <c r="D232" s="51">
        <f t="shared" si="11"/>
        <v>3</v>
      </c>
      <c r="E232" s="52">
        <v>0.75</v>
      </c>
      <c r="G232">
        <v>7.9000000000000001E-2</v>
      </c>
      <c r="H232">
        <v>5.0999999999999997E-2</v>
      </c>
      <c r="I232">
        <v>-0.17100000000000001</v>
      </c>
      <c r="J232">
        <v>-0.255</v>
      </c>
      <c r="K232">
        <v>-0.47899999999999998</v>
      </c>
      <c r="L232">
        <v>-0.53500000000000003</v>
      </c>
      <c r="M232">
        <v>-0.62</v>
      </c>
      <c r="P232" s="54"/>
      <c r="T232" s="55"/>
    </row>
    <row r="233" spans="1:20" x14ac:dyDescent="0.2">
      <c r="A233" s="50">
        <v>40454</v>
      </c>
      <c r="B233">
        <f t="shared" si="9"/>
        <v>2010</v>
      </c>
      <c r="C233" s="51">
        <f t="shared" si="10"/>
        <v>10</v>
      </c>
      <c r="D233" s="51">
        <f t="shared" si="11"/>
        <v>3</v>
      </c>
      <c r="E233" s="52">
        <v>0.875</v>
      </c>
      <c r="G233">
        <v>7.9000000000000001E-2</v>
      </c>
      <c r="H233">
        <v>5.0999999999999997E-2</v>
      </c>
      <c r="I233">
        <v>-0.17100000000000001</v>
      </c>
      <c r="J233">
        <v>-0.255</v>
      </c>
      <c r="K233">
        <v>-0.47899999999999998</v>
      </c>
      <c r="L233">
        <v>-0.53500000000000003</v>
      </c>
      <c r="M233">
        <v>-0.62</v>
      </c>
      <c r="P233" s="54"/>
      <c r="T233" s="55"/>
    </row>
    <row r="234" spans="1:20" x14ac:dyDescent="0.2">
      <c r="A234" s="50">
        <v>40455</v>
      </c>
      <c r="B234">
        <f t="shared" si="9"/>
        <v>2010</v>
      </c>
      <c r="C234" s="51">
        <f t="shared" si="10"/>
        <v>10</v>
      </c>
      <c r="D234" s="51">
        <f t="shared" si="11"/>
        <v>4</v>
      </c>
      <c r="E234" s="52">
        <v>0</v>
      </c>
      <c r="G234">
        <v>5.0999999999999997E-2</v>
      </c>
      <c r="H234">
        <v>5.0999999999999997E-2</v>
      </c>
      <c r="I234">
        <v>-0.17100000000000001</v>
      </c>
      <c r="J234">
        <v>-0.255</v>
      </c>
      <c r="K234">
        <v>-0.47899999999999998</v>
      </c>
      <c r="L234">
        <v>-0.50700000000000001</v>
      </c>
      <c r="M234">
        <v>-0.62</v>
      </c>
      <c r="P234" s="54"/>
      <c r="T234" s="55"/>
    </row>
    <row r="235" spans="1:20" x14ac:dyDescent="0.2">
      <c r="A235" s="50">
        <v>40455</v>
      </c>
      <c r="B235">
        <f t="shared" si="9"/>
        <v>2010</v>
      </c>
      <c r="C235" s="51">
        <f t="shared" si="10"/>
        <v>10</v>
      </c>
      <c r="D235" s="51">
        <f t="shared" si="11"/>
        <v>4</v>
      </c>
      <c r="E235" s="52">
        <v>0.125</v>
      </c>
      <c r="G235">
        <v>5.0999999999999997E-2</v>
      </c>
      <c r="H235">
        <v>5.0999999999999997E-2</v>
      </c>
      <c r="I235">
        <v>-0.19900000000000001</v>
      </c>
      <c r="J235">
        <v>-0.255</v>
      </c>
      <c r="K235">
        <v>-0.47899999999999998</v>
      </c>
      <c r="L235">
        <v>-0.53500000000000003</v>
      </c>
      <c r="M235">
        <v>-0.59099999999999997</v>
      </c>
      <c r="P235" s="54"/>
      <c r="T235" s="55"/>
    </row>
    <row r="236" spans="1:20" x14ac:dyDescent="0.2">
      <c r="A236" s="50">
        <v>40455</v>
      </c>
      <c r="B236">
        <f t="shared" si="9"/>
        <v>2010</v>
      </c>
      <c r="C236" s="51">
        <f t="shared" si="10"/>
        <v>10</v>
      </c>
      <c r="D236" s="51">
        <f t="shared" si="11"/>
        <v>4</v>
      </c>
      <c r="E236" s="52">
        <v>0.25</v>
      </c>
      <c r="G236">
        <v>5.0999999999999997E-2</v>
      </c>
      <c r="H236">
        <v>7.9000000000000001E-2</v>
      </c>
      <c r="I236">
        <v>-0.17100000000000001</v>
      </c>
      <c r="J236">
        <v>-0.255</v>
      </c>
      <c r="K236">
        <v>-0.47899999999999998</v>
      </c>
      <c r="L236">
        <v>-0.53500000000000003</v>
      </c>
      <c r="M236">
        <v>-0.62</v>
      </c>
      <c r="P236" s="54"/>
      <c r="T236" s="55"/>
    </row>
    <row r="237" spans="1:20" x14ac:dyDescent="0.2">
      <c r="A237" s="50">
        <v>40455</v>
      </c>
      <c r="B237">
        <f t="shared" si="9"/>
        <v>2010</v>
      </c>
      <c r="C237" s="51">
        <f t="shared" si="10"/>
        <v>10</v>
      </c>
      <c r="D237" s="51">
        <f t="shared" si="11"/>
        <v>4</v>
      </c>
      <c r="E237" s="52">
        <v>0.375</v>
      </c>
      <c r="G237">
        <v>2.4E-2</v>
      </c>
      <c r="H237">
        <v>5.0999999999999997E-2</v>
      </c>
      <c r="I237">
        <v>-0.17100000000000001</v>
      </c>
      <c r="J237">
        <v>-0.255</v>
      </c>
      <c r="K237">
        <v>-0.47899999999999998</v>
      </c>
      <c r="L237">
        <v>-0.53500000000000003</v>
      </c>
      <c r="M237">
        <v>-0.62</v>
      </c>
      <c r="P237" s="54"/>
      <c r="T237" s="55"/>
    </row>
    <row r="238" spans="1:20" x14ac:dyDescent="0.2">
      <c r="A238" s="50">
        <v>40455</v>
      </c>
      <c r="B238">
        <f t="shared" si="9"/>
        <v>2010</v>
      </c>
      <c r="C238" s="51">
        <f t="shared" si="10"/>
        <v>10</v>
      </c>
      <c r="D238" s="51">
        <f t="shared" si="11"/>
        <v>4</v>
      </c>
      <c r="E238" s="52">
        <v>0.5</v>
      </c>
      <c r="G238">
        <v>2.4E-2</v>
      </c>
      <c r="H238">
        <v>5.0999999999999997E-2</v>
      </c>
      <c r="I238">
        <v>-0.17100000000000001</v>
      </c>
      <c r="J238">
        <v>-0.255</v>
      </c>
      <c r="K238">
        <v>-0.47899999999999998</v>
      </c>
      <c r="L238">
        <v>-0.53500000000000003</v>
      </c>
      <c r="M238">
        <v>-0.62</v>
      </c>
      <c r="P238" s="54"/>
      <c r="T238" s="55"/>
    </row>
    <row r="239" spans="1:20" x14ac:dyDescent="0.2">
      <c r="A239" s="50">
        <v>40455</v>
      </c>
      <c r="B239">
        <f t="shared" si="9"/>
        <v>2010</v>
      </c>
      <c r="C239" s="51">
        <f t="shared" si="10"/>
        <v>10</v>
      </c>
      <c r="D239" s="51">
        <f t="shared" si="11"/>
        <v>4</v>
      </c>
      <c r="E239" s="52">
        <v>0.625</v>
      </c>
      <c r="G239">
        <v>2.4E-2</v>
      </c>
      <c r="H239">
        <v>5.0999999999999997E-2</v>
      </c>
      <c r="I239">
        <v>-0.17100000000000001</v>
      </c>
      <c r="J239">
        <v>-0.255</v>
      </c>
      <c r="K239">
        <v>-0.47899999999999998</v>
      </c>
      <c r="L239">
        <v>-0.50700000000000001</v>
      </c>
      <c r="M239">
        <v>-0.62</v>
      </c>
      <c r="P239" s="54"/>
      <c r="T239" s="55"/>
    </row>
    <row r="240" spans="1:20" x14ac:dyDescent="0.2">
      <c r="A240" s="50">
        <v>40455</v>
      </c>
      <c r="B240">
        <f t="shared" si="9"/>
        <v>2010</v>
      </c>
      <c r="C240" s="51">
        <f t="shared" si="10"/>
        <v>10</v>
      </c>
      <c r="D240" s="51">
        <f t="shared" si="11"/>
        <v>4</v>
      </c>
      <c r="E240" s="52">
        <v>0.75</v>
      </c>
      <c r="G240">
        <v>2.4E-2</v>
      </c>
      <c r="H240">
        <v>5.0999999999999997E-2</v>
      </c>
      <c r="I240">
        <v>-0.17100000000000001</v>
      </c>
      <c r="J240">
        <v>-0.255</v>
      </c>
      <c r="K240">
        <v>-0.47899999999999998</v>
      </c>
      <c r="L240">
        <v>-0.50700000000000001</v>
      </c>
      <c r="M240">
        <v>-0.59099999999999997</v>
      </c>
      <c r="P240" s="54"/>
      <c r="T240" s="55"/>
    </row>
    <row r="241" spans="1:20" x14ac:dyDescent="0.2">
      <c r="A241" s="50">
        <v>40455</v>
      </c>
      <c r="B241">
        <f t="shared" si="9"/>
        <v>2010</v>
      </c>
      <c r="C241" s="51">
        <f t="shared" si="10"/>
        <v>10</v>
      </c>
      <c r="D241" s="51">
        <f t="shared" si="11"/>
        <v>4</v>
      </c>
      <c r="E241" s="52">
        <v>0.875</v>
      </c>
      <c r="G241">
        <v>-4.0000000000000001E-3</v>
      </c>
      <c r="H241">
        <v>5.0999999999999997E-2</v>
      </c>
      <c r="I241">
        <v>-0.17100000000000001</v>
      </c>
      <c r="J241">
        <v>-0.255</v>
      </c>
      <c r="K241">
        <v>-0.47899999999999998</v>
      </c>
      <c r="L241">
        <v>-0.53500000000000003</v>
      </c>
      <c r="M241">
        <v>-0.59099999999999997</v>
      </c>
      <c r="P241" s="54"/>
      <c r="T241" s="55"/>
    </row>
    <row r="242" spans="1:20" x14ac:dyDescent="0.2">
      <c r="A242" s="50">
        <v>40456</v>
      </c>
      <c r="B242">
        <f t="shared" si="9"/>
        <v>2010</v>
      </c>
      <c r="C242" s="51">
        <f t="shared" si="10"/>
        <v>10</v>
      </c>
      <c r="D242" s="51">
        <f t="shared" si="11"/>
        <v>5</v>
      </c>
      <c r="E242" s="52">
        <v>0</v>
      </c>
      <c r="G242">
        <v>-3.2000000000000001E-2</v>
      </c>
      <c r="H242">
        <v>5.0999999999999997E-2</v>
      </c>
      <c r="I242">
        <v>-0.17100000000000001</v>
      </c>
      <c r="J242">
        <v>-0.255</v>
      </c>
      <c r="K242">
        <v>-0.47899999999999998</v>
      </c>
      <c r="L242">
        <v>-0.50700000000000001</v>
      </c>
      <c r="M242">
        <v>-0.62</v>
      </c>
      <c r="P242" s="54"/>
      <c r="T242" s="55"/>
    </row>
    <row r="243" spans="1:20" x14ac:dyDescent="0.2">
      <c r="A243" s="50">
        <v>40456</v>
      </c>
      <c r="B243">
        <f t="shared" si="9"/>
        <v>2010</v>
      </c>
      <c r="C243" s="51">
        <f t="shared" si="10"/>
        <v>10</v>
      </c>
      <c r="D243" s="51">
        <f t="shared" si="11"/>
        <v>5</v>
      </c>
      <c r="E243" s="52">
        <v>0.125</v>
      </c>
      <c r="G243">
        <v>-4.0000000000000001E-3</v>
      </c>
      <c r="H243">
        <v>5.0999999999999997E-2</v>
      </c>
      <c r="I243">
        <v>-0.17100000000000001</v>
      </c>
      <c r="J243">
        <v>-0.255</v>
      </c>
      <c r="K243">
        <v>-0.47899999999999998</v>
      </c>
      <c r="L243">
        <v>-0.53500000000000003</v>
      </c>
      <c r="M243">
        <v>-0.59099999999999997</v>
      </c>
      <c r="P243" s="54"/>
      <c r="T243" s="55"/>
    </row>
    <row r="244" spans="1:20" x14ac:dyDescent="0.2">
      <c r="A244" s="50">
        <v>40456</v>
      </c>
      <c r="B244">
        <f t="shared" si="9"/>
        <v>2010</v>
      </c>
      <c r="C244" s="51">
        <f t="shared" si="10"/>
        <v>10</v>
      </c>
      <c r="D244" s="51">
        <f t="shared" si="11"/>
        <v>5</v>
      </c>
      <c r="E244" s="52">
        <v>0.25</v>
      </c>
      <c r="G244">
        <v>-4.0000000000000001E-3</v>
      </c>
      <c r="H244">
        <v>5.0999999999999997E-2</v>
      </c>
      <c r="I244">
        <v>-0.17100000000000001</v>
      </c>
      <c r="J244">
        <v>-0.255</v>
      </c>
      <c r="K244">
        <v>-0.47899999999999998</v>
      </c>
      <c r="L244">
        <v>-0.53500000000000003</v>
      </c>
      <c r="M244">
        <v>-0.59099999999999997</v>
      </c>
      <c r="P244" s="54"/>
      <c r="T244" s="55"/>
    </row>
    <row r="245" spans="1:20" x14ac:dyDescent="0.2">
      <c r="A245" s="50">
        <v>40456</v>
      </c>
      <c r="B245">
        <f t="shared" si="9"/>
        <v>2010</v>
      </c>
      <c r="C245" s="51">
        <f t="shared" si="10"/>
        <v>10</v>
      </c>
      <c r="D245" s="51">
        <f t="shared" si="11"/>
        <v>5</v>
      </c>
      <c r="E245" s="52">
        <v>0.375</v>
      </c>
      <c r="G245">
        <v>2.4E-2</v>
      </c>
      <c r="H245">
        <v>5.0999999999999997E-2</v>
      </c>
      <c r="I245">
        <v>-0.17100000000000001</v>
      </c>
      <c r="J245">
        <v>-0.255</v>
      </c>
      <c r="K245">
        <v>-0.47899999999999998</v>
      </c>
      <c r="L245">
        <v>-0.50700000000000001</v>
      </c>
      <c r="M245">
        <v>-0.59099999999999997</v>
      </c>
      <c r="P245" s="54"/>
      <c r="T245" s="55"/>
    </row>
    <row r="246" spans="1:20" x14ac:dyDescent="0.2">
      <c r="A246" s="50">
        <v>40456</v>
      </c>
      <c r="B246">
        <f t="shared" si="9"/>
        <v>2010</v>
      </c>
      <c r="C246" s="51">
        <f t="shared" si="10"/>
        <v>10</v>
      </c>
      <c r="D246" s="51">
        <f t="shared" si="11"/>
        <v>5</v>
      </c>
      <c r="E246" s="52">
        <v>0.5</v>
      </c>
      <c r="G246">
        <v>5.0999999999999997E-2</v>
      </c>
      <c r="H246">
        <v>5.0999999999999997E-2</v>
      </c>
      <c r="I246">
        <v>-0.17100000000000001</v>
      </c>
      <c r="J246">
        <v>-0.255</v>
      </c>
      <c r="K246">
        <v>-0.47899999999999998</v>
      </c>
      <c r="L246">
        <v>-0.50700000000000001</v>
      </c>
      <c r="M246">
        <v>-0.59099999999999997</v>
      </c>
      <c r="P246" s="54"/>
      <c r="T246" s="55"/>
    </row>
    <row r="247" spans="1:20" x14ac:dyDescent="0.2">
      <c r="A247" s="50">
        <v>40456</v>
      </c>
      <c r="B247">
        <f t="shared" si="9"/>
        <v>2010</v>
      </c>
      <c r="C247" s="51">
        <f t="shared" si="10"/>
        <v>10</v>
      </c>
      <c r="D247" s="51">
        <f t="shared" si="11"/>
        <v>5</v>
      </c>
      <c r="E247" s="52">
        <v>0.625</v>
      </c>
      <c r="G247">
        <v>5.0999999999999997E-2</v>
      </c>
      <c r="H247">
        <v>5.0999999999999997E-2</v>
      </c>
      <c r="I247">
        <v>-0.17100000000000001</v>
      </c>
      <c r="J247">
        <v>-0.255</v>
      </c>
      <c r="K247">
        <v>-0.47899999999999998</v>
      </c>
      <c r="L247">
        <v>-0.50700000000000001</v>
      </c>
      <c r="M247">
        <v>-0.59099999999999997</v>
      </c>
      <c r="P247" s="54"/>
      <c r="T247" s="55"/>
    </row>
    <row r="248" spans="1:20" x14ac:dyDescent="0.2">
      <c r="A248" s="50">
        <v>40456</v>
      </c>
      <c r="B248">
        <f t="shared" si="9"/>
        <v>2010</v>
      </c>
      <c r="C248" s="51">
        <f t="shared" si="10"/>
        <v>10</v>
      </c>
      <c r="D248" s="51">
        <f t="shared" si="11"/>
        <v>5</v>
      </c>
      <c r="E248" s="52">
        <v>0.75</v>
      </c>
      <c r="G248">
        <v>5.0999999999999997E-2</v>
      </c>
      <c r="H248">
        <v>5.0999999999999997E-2</v>
      </c>
      <c r="I248">
        <v>-0.17100000000000001</v>
      </c>
      <c r="J248">
        <v>-0.255</v>
      </c>
      <c r="K248">
        <v>-0.47899999999999998</v>
      </c>
      <c r="L248">
        <v>-0.50700000000000001</v>
      </c>
      <c r="M248">
        <v>-0.62</v>
      </c>
      <c r="P248" s="54"/>
      <c r="T248" s="55"/>
    </row>
    <row r="249" spans="1:20" x14ac:dyDescent="0.2">
      <c r="A249" s="50">
        <v>40456</v>
      </c>
      <c r="B249">
        <f t="shared" si="9"/>
        <v>2010</v>
      </c>
      <c r="C249" s="51">
        <f t="shared" si="10"/>
        <v>10</v>
      </c>
      <c r="D249" s="51">
        <f t="shared" si="11"/>
        <v>5</v>
      </c>
      <c r="E249" s="52">
        <v>0.875</v>
      </c>
      <c r="G249">
        <v>5.0999999999999997E-2</v>
      </c>
      <c r="H249">
        <v>5.0999999999999997E-2</v>
      </c>
      <c r="I249">
        <v>-0.17100000000000001</v>
      </c>
      <c r="J249">
        <v>-0.255</v>
      </c>
      <c r="K249">
        <v>-0.47899999999999998</v>
      </c>
      <c r="L249">
        <v>-0.50700000000000001</v>
      </c>
      <c r="M249">
        <v>-0.59099999999999997</v>
      </c>
      <c r="P249" s="54"/>
      <c r="T249" s="55"/>
    </row>
    <row r="250" spans="1:20" x14ac:dyDescent="0.2">
      <c r="A250" s="50">
        <v>40457</v>
      </c>
      <c r="B250">
        <f t="shared" si="9"/>
        <v>2010</v>
      </c>
      <c r="C250" s="51">
        <f t="shared" si="10"/>
        <v>10</v>
      </c>
      <c r="D250" s="51">
        <f t="shared" si="11"/>
        <v>6</v>
      </c>
      <c r="E250" s="52">
        <v>0</v>
      </c>
      <c r="G250">
        <v>5.0999999999999997E-2</v>
      </c>
      <c r="H250">
        <v>5.0999999999999997E-2</v>
      </c>
      <c r="I250">
        <v>-0.17100000000000001</v>
      </c>
      <c r="J250">
        <v>-0.255</v>
      </c>
      <c r="K250">
        <v>-0.47899999999999998</v>
      </c>
      <c r="L250">
        <v>-0.50700000000000001</v>
      </c>
      <c r="M250">
        <v>-0.59099999999999997</v>
      </c>
      <c r="P250" s="54"/>
      <c r="T250" s="55"/>
    </row>
    <row r="251" spans="1:20" x14ac:dyDescent="0.2">
      <c r="A251" s="50">
        <v>40457</v>
      </c>
      <c r="B251">
        <f t="shared" si="9"/>
        <v>2010</v>
      </c>
      <c r="C251" s="51">
        <f t="shared" si="10"/>
        <v>10</v>
      </c>
      <c r="D251" s="51">
        <f t="shared" si="11"/>
        <v>6</v>
      </c>
      <c r="E251" s="52">
        <v>0.125</v>
      </c>
      <c r="G251">
        <v>5.0999999999999997E-2</v>
      </c>
      <c r="H251">
        <v>5.0999999999999997E-2</v>
      </c>
      <c r="I251">
        <v>-0.17100000000000001</v>
      </c>
      <c r="J251">
        <v>-0.255</v>
      </c>
      <c r="K251">
        <v>-0.47899999999999998</v>
      </c>
      <c r="L251">
        <v>-0.50700000000000001</v>
      </c>
      <c r="M251">
        <v>-0.59099999999999997</v>
      </c>
      <c r="P251" s="54"/>
      <c r="T251" s="55"/>
    </row>
    <row r="252" spans="1:20" x14ac:dyDescent="0.2">
      <c r="A252" s="50">
        <v>40457</v>
      </c>
      <c r="B252">
        <f t="shared" si="9"/>
        <v>2010</v>
      </c>
      <c r="C252" s="51">
        <f t="shared" si="10"/>
        <v>10</v>
      </c>
      <c r="D252" s="51">
        <f t="shared" si="11"/>
        <v>6</v>
      </c>
      <c r="E252" s="52">
        <v>0.25</v>
      </c>
      <c r="G252">
        <v>5.0999999999999997E-2</v>
      </c>
      <c r="H252">
        <v>5.0999999999999997E-2</v>
      </c>
      <c r="I252">
        <v>-0.17100000000000001</v>
      </c>
      <c r="J252">
        <v>-0.255</v>
      </c>
      <c r="K252">
        <v>-0.47899999999999998</v>
      </c>
      <c r="L252">
        <v>-0.50700000000000001</v>
      </c>
      <c r="M252">
        <v>-0.59099999999999997</v>
      </c>
      <c r="P252" s="54"/>
      <c r="T252" s="55"/>
    </row>
    <row r="253" spans="1:20" x14ac:dyDescent="0.2">
      <c r="A253" s="50">
        <v>40457</v>
      </c>
      <c r="B253">
        <f t="shared" si="9"/>
        <v>2010</v>
      </c>
      <c r="C253" s="51">
        <f t="shared" si="10"/>
        <v>10</v>
      </c>
      <c r="D253" s="51">
        <f t="shared" si="11"/>
        <v>6</v>
      </c>
      <c r="E253" s="52">
        <v>0.375</v>
      </c>
      <c r="G253">
        <v>5.0999999999999997E-2</v>
      </c>
      <c r="H253">
        <v>5.0999999999999997E-2</v>
      </c>
      <c r="I253">
        <v>-0.17100000000000001</v>
      </c>
      <c r="J253">
        <v>-0.255</v>
      </c>
      <c r="K253">
        <v>-0.47899999999999998</v>
      </c>
      <c r="L253">
        <v>-0.50700000000000001</v>
      </c>
      <c r="M253">
        <v>-0.59099999999999997</v>
      </c>
      <c r="P253" s="54"/>
      <c r="T253" s="55"/>
    </row>
    <row r="254" spans="1:20" x14ac:dyDescent="0.2">
      <c r="A254" s="50">
        <v>40457</v>
      </c>
      <c r="B254">
        <f t="shared" si="9"/>
        <v>2010</v>
      </c>
      <c r="C254" s="51">
        <f t="shared" si="10"/>
        <v>10</v>
      </c>
      <c r="D254" s="51">
        <f t="shared" si="11"/>
        <v>6</v>
      </c>
      <c r="E254" s="52">
        <v>0.5</v>
      </c>
      <c r="G254">
        <v>5.0999999999999997E-2</v>
      </c>
      <c r="H254">
        <v>5.0999999999999997E-2</v>
      </c>
      <c r="I254">
        <v>-0.17100000000000001</v>
      </c>
      <c r="J254">
        <v>-0.255</v>
      </c>
      <c r="K254">
        <v>-0.47899999999999998</v>
      </c>
      <c r="L254">
        <v>-0.50700000000000001</v>
      </c>
      <c r="M254">
        <v>-0.59099999999999997</v>
      </c>
      <c r="P254" s="54"/>
      <c r="T254" s="55"/>
    </row>
    <row r="255" spans="1:20" x14ac:dyDescent="0.2">
      <c r="A255" s="50">
        <v>40457</v>
      </c>
      <c r="B255">
        <f t="shared" si="9"/>
        <v>2010</v>
      </c>
      <c r="C255" s="51">
        <f t="shared" si="10"/>
        <v>10</v>
      </c>
      <c r="D255" s="51">
        <f t="shared" si="11"/>
        <v>6</v>
      </c>
      <c r="E255" s="52">
        <v>0.625</v>
      </c>
      <c r="G255">
        <v>5.0999999999999997E-2</v>
      </c>
      <c r="H255">
        <v>5.0999999999999997E-2</v>
      </c>
      <c r="I255">
        <v>-0.17100000000000001</v>
      </c>
      <c r="J255">
        <v>-0.255</v>
      </c>
      <c r="K255">
        <v>-0.47899999999999998</v>
      </c>
      <c r="L255">
        <v>-0.50700000000000001</v>
      </c>
      <c r="M255">
        <v>-0.59099999999999997</v>
      </c>
      <c r="P255" s="54"/>
      <c r="T255" s="55"/>
    </row>
    <row r="256" spans="1:20" x14ac:dyDescent="0.2">
      <c r="A256" s="50">
        <v>40457</v>
      </c>
      <c r="B256">
        <f t="shared" si="9"/>
        <v>2010</v>
      </c>
      <c r="C256" s="51">
        <f t="shared" si="10"/>
        <v>10</v>
      </c>
      <c r="D256" s="51">
        <f t="shared" si="11"/>
        <v>6</v>
      </c>
      <c r="E256" s="52">
        <v>0.75</v>
      </c>
      <c r="G256">
        <v>5.0999999999999997E-2</v>
      </c>
      <c r="H256">
        <v>5.0999999999999997E-2</v>
      </c>
      <c r="I256">
        <v>-0.17100000000000001</v>
      </c>
      <c r="J256">
        <v>-0.255</v>
      </c>
      <c r="K256">
        <v>-0.47899999999999998</v>
      </c>
      <c r="L256">
        <v>-0.50700000000000001</v>
      </c>
      <c r="M256">
        <v>-0.59099999999999997</v>
      </c>
      <c r="P256" s="54"/>
      <c r="T256" s="55"/>
    </row>
    <row r="257" spans="1:20" x14ac:dyDescent="0.2">
      <c r="A257" s="50">
        <v>40457</v>
      </c>
      <c r="B257">
        <f t="shared" si="9"/>
        <v>2010</v>
      </c>
      <c r="C257" s="51">
        <f t="shared" si="10"/>
        <v>10</v>
      </c>
      <c r="D257" s="51">
        <f t="shared" si="11"/>
        <v>6</v>
      </c>
      <c r="E257" s="52">
        <v>0.875</v>
      </c>
      <c r="G257">
        <v>5.0999999999999997E-2</v>
      </c>
      <c r="H257">
        <v>5.0999999999999997E-2</v>
      </c>
      <c r="I257">
        <v>-0.17100000000000001</v>
      </c>
      <c r="J257">
        <v>-0.255</v>
      </c>
      <c r="K257">
        <v>-0.47899999999999998</v>
      </c>
      <c r="L257">
        <v>-0.50700000000000001</v>
      </c>
      <c r="M257">
        <v>-0.59099999999999997</v>
      </c>
      <c r="P257" s="54"/>
      <c r="T257" s="55"/>
    </row>
    <row r="258" spans="1:20" x14ac:dyDescent="0.2">
      <c r="A258" s="50">
        <v>40458</v>
      </c>
      <c r="B258">
        <f t="shared" ref="B258:B321" si="12">YEAR(A258)</f>
        <v>2010</v>
      </c>
      <c r="C258" s="51">
        <f t="shared" ref="C258:C321" si="13">MONTH(A258)</f>
        <v>10</v>
      </c>
      <c r="D258" s="51">
        <f t="shared" ref="D258:D321" si="14">DAY(A258)</f>
        <v>7</v>
      </c>
      <c r="E258" s="52">
        <v>0</v>
      </c>
      <c r="G258">
        <v>2.4E-2</v>
      </c>
      <c r="H258">
        <v>5.0999999999999997E-2</v>
      </c>
      <c r="I258">
        <v>-0.17100000000000001</v>
      </c>
      <c r="J258">
        <v>-0.255</v>
      </c>
      <c r="K258">
        <v>-0.47899999999999998</v>
      </c>
      <c r="L258">
        <v>-0.50700000000000001</v>
      </c>
      <c r="M258">
        <v>-0.59099999999999997</v>
      </c>
      <c r="P258" s="54"/>
      <c r="T258" s="55"/>
    </row>
    <row r="259" spans="1:20" x14ac:dyDescent="0.2">
      <c r="A259" s="50">
        <v>40458</v>
      </c>
      <c r="B259">
        <f t="shared" si="12"/>
        <v>2010</v>
      </c>
      <c r="C259" s="51">
        <f t="shared" si="13"/>
        <v>10</v>
      </c>
      <c r="D259" s="51">
        <f t="shared" si="14"/>
        <v>7</v>
      </c>
      <c r="E259" s="52">
        <v>0.125</v>
      </c>
      <c r="G259">
        <v>2.4E-2</v>
      </c>
      <c r="H259">
        <v>5.0999999999999997E-2</v>
      </c>
      <c r="I259">
        <v>-0.17100000000000001</v>
      </c>
      <c r="J259">
        <v>-0.255</v>
      </c>
      <c r="K259">
        <v>-0.47899999999999998</v>
      </c>
      <c r="L259">
        <v>-0.50700000000000001</v>
      </c>
      <c r="M259">
        <v>-0.59099999999999997</v>
      </c>
      <c r="P259" s="54"/>
      <c r="T259" s="55"/>
    </row>
    <row r="260" spans="1:20" x14ac:dyDescent="0.2">
      <c r="A260" s="50">
        <v>40458</v>
      </c>
      <c r="B260">
        <f t="shared" si="12"/>
        <v>2010</v>
      </c>
      <c r="C260" s="51">
        <f t="shared" si="13"/>
        <v>10</v>
      </c>
      <c r="D260" s="51">
        <f t="shared" si="14"/>
        <v>7</v>
      </c>
      <c r="E260" s="52">
        <v>0.25</v>
      </c>
      <c r="G260">
        <v>2.4E-2</v>
      </c>
      <c r="H260">
        <v>5.0999999999999997E-2</v>
      </c>
      <c r="I260">
        <v>-0.17100000000000001</v>
      </c>
      <c r="J260">
        <v>-0.255</v>
      </c>
      <c r="K260">
        <v>-0.47899999999999998</v>
      </c>
      <c r="L260">
        <v>-0.50700000000000001</v>
      </c>
      <c r="M260">
        <v>-0.59099999999999997</v>
      </c>
      <c r="P260" s="54"/>
      <c r="T260" s="55"/>
    </row>
    <row r="261" spans="1:20" x14ac:dyDescent="0.2">
      <c r="A261" s="50">
        <v>40458</v>
      </c>
      <c r="B261">
        <f t="shared" si="12"/>
        <v>2010</v>
      </c>
      <c r="C261" s="51">
        <f t="shared" si="13"/>
        <v>10</v>
      </c>
      <c r="D261" s="51">
        <f t="shared" si="14"/>
        <v>7</v>
      </c>
      <c r="E261" s="52">
        <v>0.375</v>
      </c>
      <c r="G261">
        <v>-4.0000000000000001E-3</v>
      </c>
      <c r="H261">
        <v>5.0999999999999997E-2</v>
      </c>
      <c r="I261">
        <v>-0.17100000000000001</v>
      </c>
      <c r="J261">
        <v>-0.255</v>
      </c>
      <c r="K261">
        <v>-0.47899999999999998</v>
      </c>
      <c r="L261">
        <v>-0.50700000000000001</v>
      </c>
      <c r="M261">
        <v>-0.59099999999999997</v>
      </c>
      <c r="P261" s="54"/>
      <c r="T261" s="55"/>
    </row>
    <row r="262" spans="1:20" x14ac:dyDescent="0.2">
      <c r="A262" s="50">
        <v>40458</v>
      </c>
      <c r="B262">
        <f t="shared" si="12"/>
        <v>2010</v>
      </c>
      <c r="C262" s="51">
        <f t="shared" si="13"/>
        <v>10</v>
      </c>
      <c r="D262" s="51">
        <f t="shared" si="14"/>
        <v>7</v>
      </c>
      <c r="E262" s="52">
        <v>0.5</v>
      </c>
      <c r="G262">
        <v>-4.0000000000000001E-3</v>
      </c>
      <c r="H262">
        <v>5.0999999999999997E-2</v>
      </c>
      <c r="I262">
        <v>-0.17100000000000001</v>
      </c>
      <c r="J262">
        <v>-0.255</v>
      </c>
      <c r="K262">
        <v>-0.47899999999999998</v>
      </c>
      <c r="L262">
        <v>-0.50700000000000001</v>
      </c>
      <c r="M262">
        <v>-0.59099999999999997</v>
      </c>
      <c r="P262" s="54"/>
      <c r="T262" s="55"/>
    </row>
    <row r="263" spans="1:20" x14ac:dyDescent="0.2">
      <c r="A263" s="50">
        <v>40458</v>
      </c>
      <c r="B263">
        <f t="shared" si="12"/>
        <v>2010</v>
      </c>
      <c r="C263" s="51">
        <f t="shared" si="13"/>
        <v>10</v>
      </c>
      <c r="D263" s="51">
        <f t="shared" si="14"/>
        <v>7</v>
      </c>
      <c r="E263" s="52">
        <v>0.625</v>
      </c>
      <c r="G263">
        <v>2.4E-2</v>
      </c>
      <c r="H263">
        <v>5.0999999999999997E-2</v>
      </c>
      <c r="I263">
        <v>-0.17100000000000001</v>
      </c>
      <c r="J263">
        <v>-0.255</v>
      </c>
      <c r="K263">
        <v>-0.47899999999999998</v>
      </c>
      <c r="L263">
        <v>-0.50700000000000001</v>
      </c>
      <c r="M263">
        <v>-0.59099999999999997</v>
      </c>
      <c r="P263" s="54"/>
      <c r="T263" s="55"/>
    </row>
    <row r="264" spans="1:20" x14ac:dyDescent="0.2">
      <c r="A264" s="50">
        <v>40458</v>
      </c>
      <c r="B264">
        <f t="shared" si="12"/>
        <v>2010</v>
      </c>
      <c r="C264" s="51">
        <f t="shared" si="13"/>
        <v>10</v>
      </c>
      <c r="D264" s="51">
        <f t="shared" si="14"/>
        <v>7</v>
      </c>
      <c r="E264" s="52">
        <v>0.75</v>
      </c>
      <c r="G264">
        <v>-4.0000000000000001E-3</v>
      </c>
      <c r="H264">
        <v>5.0999999999999997E-2</v>
      </c>
      <c r="I264">
        <v>-0.17100000000000001</v>
      </c>
      <c r="J264">
        <v>-0.255</v>
      </c>
      <c r="K264">
        <v>-0.47899999999999998</v>
      </c>
      <c r="L264">
        <v>-0.50700000000000001</v>
      </c>
      <c r="M264">
        <v>-0.59099999999999997</v>
      </c>
      <c r="P264" s="54"/>
      <c r="T264" s="55"/>
    </row>
    <row r="265" spans="1:20" x14ac:dyDescent="0.2">
      <c r="A265" s="50">
        <v>40458</v>
      </c>
      <c r="B265">
        <f t="shared" si="12"/>
        <v>2010</v>
      </c>
      <c r="C265" s="51">
        <f t="shared" si="13"/>
        <v>10</v>
      </c>
      <c r="D265" s="51">
        <f t="shared" si="14"/>
        <v>7</v>
      </c>
      <c r="E265" s="52">
        <v>0.875</v>
      </c>
      <c r="G265">
        <v>-4.0000000000000001E-3</v>
      </c>
      <c r="H265">
        <v>5.0999999999999997E-2</v>
      </c>
      <c r="I265">
        <v>-0.17100000000000001</v>
      </c>
      <c r="J265">
        <v>-0.255</v>
      </c>
      <c r="K265">
        <v>-0.47899999999999998</v>
      </c>
      <c r="L265">
        <v>-0.50700000000000001</v>
      </c>
      <c r="M265">
        <v>-0.59099999999999997</v>
      </c>
      <c r="P265" s="54"/>
      <c r="T265" s="55"/>
    </row>
    <row r="266" spans="1:20" x14ac:dyDescent="0.2">
      <c r="A266" s="50">
        <v>40459</v>
      </c>
      <c r="B266">
        <f t="shared" si="12"/>
        <v>2010</v>
      </c>
      <c r="C266" s="51">
        <f t="shared" si="13"/>
        <v>10</v>
      </c>
      <c r="D266" s="51">
        <f t="shared" si="14"/>
        <v>8</v>
      </c>
      <c r="E266" s="52">
        <v>0</v>
      </c>
      <c r="G266">
        <v>-4.0000000000000001E-3</v>
      </c>
      <c r="H266">
        <v>7.9000000000000001E-2</v>
      </c>
      <c r="I266">
        <v>-0.17100000000000001</v>
      </c>
      <c r="J266">
        <v>-0.255</v>
      </c>
      <c r="K266">
        <v>-0.47899999999999998</v>
      </c>
      <c r="L266">
        <v>-0.50700000000000001</v>
      </c>
      <c r="M266">
        <v>-0.59099999999999997</v>
      </c>
      <c r="P266" s="54"/>
      <c r="T266" s="55"/>
    </row>
    <row r="267" spans="1:20" x14ac:dyDescent="0.2">
      <c r="A267" s="50">
        <v>40459</v>
      </c>
      <c r="B267">
        <f t="shared" si="12"/>
        <v>2010</v>
      </c>
      <c r="C267" s="51">
        <f t="shared" si="13"/>
        <v>10</v>
      </c>
      <c r="D267" s="51">
        <f t="shared" si="14"/>
        <v>8</v>
      </c>
      <c r="E267" s="52">
        <v>0.125</v>
      </c>
      <c r="G267">
        <v>-4.0000000000000001E-3</v>
      </c>
      <c r="H267">
        <v>5.0999999999999997E-2</v>
      </c>
      <c r="I267">
        <v>-0.17100000000000001</v>
      </c>
      <c r="J267">
        <v>-0.255</v>
      </c>
      <c r="K267">
        <v>-0.47899999999999998</v>
      </c>
      <c r="L267">
        <v>-0.50700000000000001</v>
      </c>
      <c r="M267">
        <v>-0.59099999999999997</v>
      </c>
      <c r="P267" s="54"/>
      <c r="T267" s="55"/>
    </row>
    <row r="268" spans="1:20" x14ac:dyDescent="0.2">
      <c r="A268" s="50">
        <v>40459</v>
      </c>
      <c r="B268">
        <f t="shared" si="12"/>
        <v>2010</v>
      </c>
      <c r="C268" s="51">
        <f t="shared" si="13"/>
        <v>10</v>
      </c>
      <c r="D268" s="51">
        <f t="shared" si="14"/>
        <v>8</v>
      </c>
      <c r="E268" s="52">
        <v>0.25</v>
      </c>
      <c r="G268">
        <v>2.4E-2</v>
      </c>
      <c r="H268">
        <v>5.0999999999999997E-2</v>
      </c>
      <c r="I268">
        <v>-0.17100000000000001</v>
      </c>
      <c r="J268">
        <v>-0.255</v>
      </c>
      <c r="K268">
        <v>-0.47899999999999998</v>
      </c>
      <c r="L268">
        <v>-0.50700000000000001</v>
      </c>
      <c r="M268">
        <v>-0.59099999999999997</v>
      </c>
      <c r="P268" s="54"/>
      <c r="T268" s="55"/>
    </row>
    <row r="269" spans="1:20" x14ac:dyDescent="0.2">
      <c r="A269" s="50">
        <v>40459</v>
      </c>
      <c r="B269">
        <f t="shared" si="12"/>
        <v>2010</v>
      </c>
      <c r="C269" s="51">
        <f t="shared" si="13"/>
        <v>10</v>
      </c>
      <c r="D269" s="51">
        <f t="shared" si="14"/>
        <v>8</v>
      </c>
      <c r="E269" s="52">
        <v>0.375</v>
      </c>
      <c r="G269">
        <v>5.0999999999999997E-2</v>
      </c>
      <c r="H269">
        <v>5.0999999999999997E-2</v>
      </c>
      <c r="I269">
        <v>-0.17100000000000001</v>
      </c>
      <c r="J269">
        <v>-0.255</v>
      </c>
      <c r="K269">
        <v>-0.47899999999999998</v>
      </c>
      <c r="L269">
        <v>-0.50700000000000001</v>
      </c>
      <c r="M269">
        <v>-0.59099999999999997</v>
      </c>
      <c r="P269" s="54"/>
      <c r="T269" s="55"/>
    </row>
    <row r="270" spans="1:20" x14ac:dyDescent="0.2">
      <c r="A270" s="50">
        <v>40459</v>
      </c>
      <c r="B270">
        <f t="shared" si="12"/>
        <v>2010</v>
      </c>
      <c r="C270" s="51">
        <f t="shared" si="13"/>
        <v>10</v>
      </c>
      <c r="D270" s="51">
        <f t="shared" si="14"/>
        <v>8</v>
      </c>
      <c r="E270" s="52">
        <v>0.5</v>
      </c>
      <c r="G270">
        <v>5.0999999999999997E-2</v>
      </c>
      <c r="H270">
        <v>5.0999999999999997E-2</v>
      </c>
      <c r="I270">
        <v>-0.17100000000000001</v>
      </c>
      <c r="J270">
        <v>-0.255</v>
      </c>
      <c r="K270">
        <v>-0.47899999999999998</v>
      </c>
      <c r="L270">
        <v>-0.50700000000000001</v>
      </c>
      <c r="M270">
        <v>-0.59099999999999997</v>
      </c>
      <c r="P270" s="54"/>
      <c r="T270" s="55"/>
    </row>
    <row r="271" spans="1:20" x14ac:dyDescent="0.2">
      <c r="A271" s="50">
        <v>40459</v>
      </c>
      <c r="B271">
        <f t="shared" si="12"/>
        <v>2010</v>
      </c>
      <c r="C271" s="51">
        <f t="shared" si="13"/>
        <v>10</v>
      </c>
      <c r="D271" s="51">
        <f t="shared" si="14"/>
        <v>8</v>
      </c>
      <c r="E271" s="52">
        <v>0.625</v>
      </c>
      <c r="G271">
        <v>5.0999999999999997E-2</v>
      </c>
      <c r="H271">
        <v>5.0999999999999997E-2</v>
      </c>
      <c r="I271">
        <v>-0.17100000000000001</v>
      </c>
      <c r="J271">
        <v>-0.255</v>
      </c>
      <c r="K271">
        <v>-0.47899999999999998</v>
      </c>
      <c r="L271">
        <v>-0.50700000000000001</v>
      </c>
      <c r="M271">
        <v>-0.59099999999999997</v>
      </c>
      <c r="P271" s="54"/>
      <c r="T271" s="55"/>
    </row>
    <row r="272" spans="1:20" x14ac:dyDescent="0.2">
      <c r="A272" s="50">
        <v>40459</v>
      </c>
      <c r="B272">
        <f t="shared" si="12"/>
        <v>2010</v>
      </c>
      <c r="C272" s="51">
        <f t="shared" si="13"/>
        <v>10</v>
      </c>
      <c r="D272" s="51">
        <f t="shared" si="14"/>
        <v>8</v>
      </c>
      <c r="E272" s="52">
        <v>0.75</v>
      </c>
      <c r="G272">
        <v>5.0999999999999997E-2</v>
      </c>
      <c r="H272">
        <v>5.0999999999999997E-2</v>
      </c>
      <c r="I272">
        <v>-0.17100000000000001</v>
      </c>
      <c r="J272">
        <v>-0.255</v>
      </c>
      <c r="K272">
        <v>-0.47899999999999998</v>
      </c>
      <c r="L272">
        <v>-0.50700000000000001</v>
      </c>
      <c r="M272">
        <v>-0.59099999999999997</v>
      </c>
      <c r="P272" s="54"/>
      <c r="T272" s="55"/>
    </row>
    <row r="273" spans="1:20" x14ac:dyDescent="0.2">
      <c r="A273" s="50">
        <v>40459</v>
      </c>
      <c r="B273">
        <f t="shared" si="12"/>
        <v>2010</v>
      </c>
      <c r="C273" s="51">
        <f t="shared" si="13"/>
        <v>10</v>
      </c>
      <c r="D273" s="51">
        <f t="shared" si="14"/>
        <v>8</v>
      </c>
      <c r="E273" s="52">
        <v>0.875</v>
      </c>
      <c r="G273">
        <v>5.0999999999999997E-2</v>
      </c>
      <c r="H273">
        <v>5.0999999999999997E-2</v>
      </c>
      <c r="I273">
        <v>-0.17100000000000001</v>
      </c>
      <c r="J273">
        <v>-0.255</v>
      </c>
      <c r="K273">
        <v>-0.47899999999999998</v>
      </c>
      <c r="L273">
        <v>-0.50700000000000001</v>
      </c>
      <c r="M273">
        <v>-0.59099999999999997</v>
      </c>
      <c r="P273" s="54"/>
      <c r="T273" s="55"/>
    </row>
    <row r="274" spans="1:20" x14ac:dyDescent="0.2">
      <c r="A274" s="50">
        <v>40460</v>
      </c>
      <c r="B274">
        <f t="shared" si="12"/>
        <v>2010</v>
      </c>
      <c r="C274" s="51">
        <f t="shared" si="13"/>
        <v>10</v>
      </c>
      <c r="D274" s="51">
        <f t="shared" si="14"/>
        <v>9</v>
      </c>
      <c r="E274" s="52">
        <v>0</v>
      </c>
      <c r="G274">
        <v>5.0999999999999997E-2</v>
      </c>
      <c r="H274">
        <v>5.0999999999999997E-2</v>
      </c>
      <c r="I274">
        <v>-0.17100000000000001</v>
      </c>
      <c r="J274">
        <v>-0.255</v>
      </c>
      <c r="K274">
        <v>-0.47899999999999998</v>
      </c>
      <c r="L274">
        <v>-0.50700000000000001</v>
      </c>
      <c r="M274">
        <v>-0.59099999999999997</v>
      </c>
      <c r="P274" s="54"/>
      <c r="T274" s="55"/>
    </row>
    <row r="275" spans="1:20" x14ac:dyDescent="0.2">
      <c r="A275" s="50">
        <v>40460</v>
      </c>
      <c r="B275">
        <f t="shared" si="12"/>
        <v>2010</v>
      </c>
      <c r="C275" s="51">
        <f t="shared" si="13"/>
        <v>10</v>
      </c>
      <c r="D275" s="51">
        <f t="shared" si="14"/>
        <v>9</v>
      </c>
      <c r="E275" s="52">
        <v>0.125</v>
      </c>
      <c r="G275">
        <v>7.9000000000000001E-2</v>
      </c>
      <c r="H275">
        <v>5.0999999999999997E-2</v>
      </c>
      <c r="I275">
        <v>-0.17100000000000001</v>
      </c>
      <c r="J275">
        <v>-0.255</v>
      </c>
      <c r="K275">
        <v>-0.47899999999999998</v>
      </c>
      <c r="L275">
        <v>-0.50700000000000001</v>
      </c>
      <c r="M275">
        <v>-0.59099999999999997</v>
      </c>
      <c r="P275" s="54"/>
      <c r="T275" s="55"/>
    </row>
    <row r="276" spans="1:20" x14ac:dyDescent="0.2">
      <c r="A276" s="50">
        <v>40460</v>
      </c>
      <c r="B276">
        <f t="shared" si="12"/>
        <v>2010</v>
      </c>
      <c r="C276" s="51">
        <f t="shared" si="13"/>
        <v>10</v>
      </c>
      <c r="D276" s="51">
        <f t="shared" si="14"/>
        <v>9</v>
      </c>
      <c r="E276" s="52">
        <v>0.25</v>
      </c>
      <c r="G276">
        <v>7.9000000000000001E-2</v>
      </c>
      <c r="H276">
        <v>5.0999999999999997E-2</v>
      </c>
      <c r="I276">
        <v>-0.17100000000000001</v>
      </c>
      <c r="J276">
        <v>-0.255</v>
      </c>
      <c r="K276">
        <v>-0.47899999999999998</v>
      </c>
      <c r="L276">
        <v>-0.50700000000000001</v>
      </c>
      <c r="M276">
        <v>-0.59099999999999997</v>
      </c>
      <c r="P276" s="54"/>
      <c r="T276" s="55"/>
    </row>
    <row r="277" spans="1:20" x14ac:dyDescent="0.2">
      <c r="A277" s="50">
        <v>40460</v>
      </c>
      <c r="B277">
        <f t="shared" si="12"/>
        <v>2010</v>
      </c>
      <c r="C277" s="51">
        <f t="shared" si="13"/>
        <v>10</v>
      </c>
      <c r="D277" s="51">
        <f t="shared" si="14"/>
        <v>9</v>
      </c>
      <c r="E277" s="52">
        <v>0.375</v>
      </c>
      <c r="G277">
        <v>7.9000000000000001E-2</v>
      </c>
      <c r="H277">
        <v>5.0999999999999997E-2</v>
      </c>
      <c r="I277">
        <v>-0.17100000000000001</v>
      </c>
      <c r="J277">
        <v>-0.255</v>
      </c>
      <c r="K277">
        <v>-0.47899999999999998</v>
      </c>
      <c r="L277">
        <v>-0.50700000000000001</v>
      </c>
      <c r="M277">
        <v>-0.59099999999999997</v>
      </c>
      <c r="P277" s="54"/>
      <c r="T277" s="55"/>
    </row>
    <row r="278" spans="1:20" x14ac:dyDescent="0.2">
      <c r="A278" s="50">
        <v>40460</v>
      </c>
      <c r="B278">
        <f t="shared" si="12"/>
        <v>2010</v>
      </c>
      <c r="C278" s="51">
        <f t="shared" si="13"/>
        <v>10</v>
      </c>
      <c r="D278" s="51">
        <f t="shared" si="14"/>
        <v>9</v>
      </c>
      <c r="E278" s="52">
        <v>0.5</v>
      </c>
      <c r="G278">
        <v>7.9000000000000001E-2</v>
      </c>
      <c r="H278">
        <v>5.0999999999999997E-2</v>
      </c>
      <c r="I278">
        <v>-0.17100000000000001</v>
      </c>
      <c r="J278">
        <v>-0.255</v>
      </c>
      <c r="K278">
        <v>-0.47899999999999998</v>
      </c>
      <c r="L278">
        <v>-0.50700000000000001</v>
      </c>
      <c r="M278">
        <v>-0.59099999999999997</v>
      </c>
      <c r="P278" s="54"/>
      <c r="T278" s="55"/>
    </row>
    <row r="279" spans="1:20" x14ac:dyDescent="0.2">
      <c r="A279" s="50">
        <v>40460</v>
      </c>
      <c r="B279">
        <f t="shared" si="12"/>
        <v>2010</v>
      </c>
      <c r="C279" s="51">
        <f t="shared" si="13"/>
        <v>10</v>
      </c>
      <c r="D279" s="51">
        <f t="shared" si="14"/>
        <v>9</v>
      </c>
      <c r="E279" s="52">
        <v>0.625</v>
      </c>
      <c r="G279">
        <v>7.9000000000000001E-2</v>
      </c>
      <c r="H279">
        <v>5.0999999999999997E-2</v>
      </c>
      <c r="I279">
        <v>-0.17100000000000001</v>
      </c>
      <c r="J279">
        <v>-0.255</v>
      </c>
      <c r="K279">
        <v>-0.47899999999999998</v>
      </c>
      <c r="L279">
        <v>-0.50700000000000001</v>
      </c>
      <c r="M279">
        <v>-0.59099999999999997</v>
      </c>
      <c r="P279" s="54"/>
      <c r="T279" s="55"/>
    </row>
    <row r="280" spans="1:20" x14ac:dyDescent="0.2">
      <c r="A280" s="50">
        <v>40460</v>
      </c>
      <c r="B280">
        <f t="shared" si="12"/>
        <v>2010</v>
      </c>
      <c r="C280" s="51">
        <f t="shared" si="13"/>
        <v>10</v>
      </c>
      <c r="D280" s="51">
        <f t="shared" si="14"/>
        <v>9</v>
      </c>
      <c r="E280" s="52">
        <v>0.75</v>
      </c>
      <c r="G280">
        <v>7.9000000000000001E-2</v>
      </c>
      <c r="H280">
        <v>5.0999999999999997E-2</v>
      </c>
      <c r="I280">
        <v>-0.17100000000000001</v>
      </c>
      <c r="J280">
        <v>-0.255</v>
      </c>
      <c r="K280">
        <v>-0.47899999999999998</v>
      </c>
      <c r="L280">
        <v>-0.50700000000000001</v>
      </c>
      <c r="M280">
        <v>-0.59099999999999997</v>
      </c>
      <c r="P280" s="54"/>
      <c r="T280" s="55"/>
    </row>
    <row r="281" spans="1:20" x14ac:dyDescent="0.2">
      <c r="A281" s="50">
        <v>40460</v>
      </c>
      <c r="B281">
        <f t="shared" si="12"/>
        <v>2010</v>
      </c>
      <c r="C281" s="51">
        <f t="shared" si="13"/>
        <v>10</v>
      </c>
      <c r="D281" s="51">
        <f t="shared" si="14"/>
        <v>9</v>
      </c>
      <c r="E281" s="52">
        <v>0.875</v>
      </c>
      <c r="G281">
        <v>7.9000000000000001E-2</v>
      </c>
      <c r="H281">
        <v>5.0999999999999997E-2</v>
      </c>
      <c r="I281">
        <v>-0.17100000000000001</v>
      </c>
      <c r="J281">
        <v>-0.255</v>
      </c>
      <c r="K281">
        <v>-0.47899999999999998</v>
      </c>
      <c r="L281">
        <v>-0.50700000000000001</v>
      </c>
      <c r="M281">
        <v>-0.59099999999999997</v>
      </c>
      <c r="P281" s="54"/>
      <c r="T281" s="55"/>
    </row>
    <row r="282" spans="1:20" x14ac:dyDescent="0.2">
      <c r="A282" s="50">
        <v>40461</v>
      </c>
      <c r="B282">
        <f t="shared" si="12"/>
        <v>2010</v>
      </c>
      <c r="C282" s="51">
        <f t="shared" si="13"/>
        <v>10</v>
      </c>
      <c r="D282" s="51">
        <f t="shared" si="14"/>
        <v>10</v>
      </c>
      <c r="E282" s="52">
        <v>0</v>
      </c>
      <c r="G282">
        <v>7.9000000000000001E-2</v>
      </c>
      <c r="H282">
        <v>5.0999999999999997E-2</v>
      </c>
      <c r="I282">
        <v>-0.17100000000000001</v>
      </c>
      <c r="J282">
        <v>-0.255</v>
      </c>
      <c r="K282">
        <v>-0.47899999999999998</v>
      </c>
      <c r="L282">
        <v>-0.50700000000000001</v>
      </c>
      <c r="M282">
        <v>-0.59099999999999997</v>
      </c>
      <c r="P282" s="54"/>
      <c r="T282" s="55"/>
    </row>
    <row r="283" spans="1:20" x14ac:dyDescent="0.2">
      <c r="A283" s="50">
        <v>40461</v>
      </c>
      <c r="B283">
        <f t="shared" si="12"/>
        <v>2010</v>
      </c>
      <c r="C283" s="51">
        <f t="shared" si="13"/>
        <v>10</v>
      </c>
      <c r="D283" s="51">
        <f t="shared" si="14"/>
        <v>10</v>
      </c>
      <c r="E283" s="52">
        <v>0.125</v>
      </c>
      <c r="G283">
        <v>0.107</v>
      </c>
      <c r="H283">
        <v>5.0999999999999997E-2</v>
      </c>
      <c r="I283">
        <v>-0.17100000000000001</v>
      </c>
      <c r="J283">
        <v>-0.255</v>
      </c>
      <c r="K283">
        <v>-0.47899999999999998</v>
      </c>
      <c r="L283">
        <v>-0.50700000000000001</v>
      </c>
      <c r="M283">
        <v>-0.59099999999999997</v>
      </c>
      <c r="P283" s="54"/>
      <c r="T283" s="55"/>
    </row>
    <row r="284" spans="1:20" x14ac:dyDescent="0.2">
      <c r="A284" s="50">
        <v>40461</v>
      </c>
      <c r="B284">
        <f t="shared" si="12"/>
        <v>2010</v>
      </c>
      <c r="C284" s="51">
        <f t="shared" si="13"/>
        <v>10</v>
      </c>
      <c r="D284" s="51">
        <f t="shared" si="14"/>
        <v>10</v>
      </c>
      <c r="E284" s="52">
        <v>0.25</v>
      </c>
      <c r="G284">
        <v>0.13500000000000001</v>
      </c>
      <c r="H284">
        <v>5.0999999999999997E-2</v>
      </c>
      <c r="I284">
        <v>-0.17100000000000001</v>
      </c>
      <c r="J284">
        <v>-0.255</v>
      </c>
      <c r="K284">
        <v>-0.47899999999999998</v>
      </c>
      <c r="L284">
        <v>-0.50700000000000001</v>
      </c>
      <c r="M284">
        <v>-0.59099999999999997</v>
      </c>
      <c r="P284" s="54"/>
      <c r="T284" s="55"/>
    </row>
    <row r="285" spans="1:20" x14ac:dyDescent="0.2">
      <c r="A285" s="50">
        <v>40461</v>
      </c>
      <c r="B285">
        <f t="shared" si="12"/>
        <v>2010</v>
      </c>
      <c r="C285" s="51">
        <f t="shared" si="13"/>
        <v>10</v>
      </c>
      <c r="D285" s="51">
        <f t="shared" si="14"/>
        <v>10</v>
      </c>
      <c r="E285" s="52">
        <v>0.375</v>
      </c>
      <c r="G285">
        <v>0.107</v>
      </c>
      <c r="H285">
        <v>5.0999999999999997E-2</v>
      </c>
      <c r="I285">
        <v>-0.17100000000000001</v>
      </c>
      <c r="J285">
        <v>-0.255</v>
      </c>
      <c r="K285">
        <v>-0.47899999999999998</v>
      </c>
      <c r="L285">
        <v>-0.50700000000000001</v>
      </c>
      <c r="M285">
        <v>-0.59099999999999997</v>
      </c>
      <c r="P285" s="54"/>
      <c r="T285" s="55"/>
    </row>
    <row r="286" spans="1:20" x14ac:dyDescent="0.2">
      <c r="A286" s="50">
        <v>40461</v>
      </c>
      <c r="B286">
        <f t="shared" si="12"/>
        <v>2010</v>
      </c>
      <c r="C286" s="51">
        <f t="shared" si="13"/>
        <v>10</v>
      </c>
      <c r="D286" s="51">
        <f t="shared" si="14"/>
        <v>10</v>
      </c>
      <c r="E286" s="52">
        <v>0.5</v>
      </c>
      <c r="G286">
        <v>0.13500000000000001</v>
      </c>
      <c r="H286">
        <v>7.9000000000000001E-2</v>
      </c>
      <c r="I286">
        <v>-0.17100000000000001</v>
      </c>
      <c r="J286">
        <v>-0.255</v>
      </c>
      <c r="K286">
        <v>-0.47899999999999998</v>
      </c>
      <c r="L286">
        <v>-0.50700000000000001</v>
      </c>
      <c r="M286">
        <v>-0.59099999999999997</v>
      </c>
      <c r="P286" s="54"/>
      <c r="T286" s="55"/>
    </row>
    <row r="287" spans="1:20" x14ac:dyDescent="0.2">
      <c r="A287" s="50">
        <v>40461</v>
      </c>
      <c r="B287">
        <f t="shared" si="12"/>
        <v>2010</v>
      </c>
      <c r="C287" s="51">
        <f t="shared" si="13"/>
        <v>10</v>
      </c>
      <c r="D287" s="51">
        <f t="shared" si="14"/>
        <v>10</v>
      </c>
      <c r="E287" s="52">
        <v>0.625</v>
      </c>
      <c r="G287">
        <v>0.13500000000000001</v>
      </c>
      <c r="H287">
        <v>5.0999999999999997E-2</v>
      </c>
      <c r="I287">
        <v>-0.17100000000000001</v>
      </c>
      <c r="J287">
        <v>-0.255</v>
      </c>
      <c r="K287">
        <v>-0.47899999999999998</v>
      </c>
      <c r="L287">
        <v>-0.50700000000000001</v>
      </c>
      <c r="M287">
        <v>-0.59099999999999997</v>
      </c>
      <c r="P287" s="54"/>
      <c r="T287" s="55"/>
    </row>
    <row r="288" spans="1:20" x14ac:dyDescent="0.2">
      <c r="A288" s="50">
        <v>40461</v>
      </c>
      <c r="B288">
        <f t="shared" si="12"/>
        <v>2010</v>
      </c>
      <c r="C288" s="51">
        <f t="shared" si="13"/>
        <v>10</v>
      </c>
      <c r="D288" s="51">
        <f t="shared" si="14"/>
        <v>10</v>
      </c>
      <c r="E288" s="52">
        <v>0.75</v>
      </c>
      <c r="G288">
        <v>0.13500000000000001</v>
      </c>
      <c r="H288">
        <v>7.9000000000000001E-2</v>
      </c>
      <c r="I288">
        <v>-0.17100000000000001</v>
      </c>
      <c r="J288">
        <v>-0.255</v>
      </c>
      <c r="K288">
        <v>-0.47899999999999998</v>
      </c>
      <c r="L288">
        <v>-0.50700000000000001</v>
      </c>
      <c r="M288">
        <v>-0.59099999999999997</v>
      </c>
      <c r="P288" s="54"/>
      <c r="T288" s="55"/>
    </row>
    <row r="289" spans="1:20" x14ac:dyDescent="0.2">
      <c r="A289" s="50">
        <v>40461</v>
      </c>
      <c r="B289">
        <f t="shared" si="12"/>
        <v>2010</v>
      </c>
      <c r="C289" s="51">
        <f t="shared" si="13"/>
        <v>10</v>
      </c>
      <c r="D289" s="51">
        <f t="shared" si="14"/>
        <v>10</v>
      </c>
      <c r="E289" s="52">
        <v>0.875</v>
      </c>
      <c r="G289">
        <v>0.13500000000000001</v>
      </c>
      <c r="H289">
        <v>5.0999999999999997E-2</v>
      </c>
      <c r="I289">
        <v>-0.17100000000000001</v>
      </c>
      <c r="J289">
        <v>-0.255</v>
      </c>
      <c r="K289">
        <v>-0.47899999999999998</v>
      </c>
      <c r="L289">
        <v>-0.50700000000000001</v>
      </c>
      <c r="M289">
        <v>-0.59099999999999997</v>
      </c>
      <c r="P289" s="54"/>
      <c r="T289" s="55"/>
    </row>
    <row r="290" spans="1:20" x14ac:dyDescent="0.2">
      <c r="A290" s="50">
        <v>40462</v>
      </c>
      <c r="B290">
        <f t="shared" si="12"/>
        <v>2010</v>
      </c>
      <c r="C290" s="51">
        <f t="shared" si="13"/>
        <v>10</v>
      </c>
      <c r="D290" s="51">
        <f t="shared" si="14"/>
        <v>11</v>
      </c>
      <c r="E290" s="52">
        <v>0</v>
      </c>
      <c r="G290">
        <v>0.16300000000000001</v>
      </c>
      <c r="H290">
        <v>5.0999999999999997E-2</v>
      </c>
      <c r="I290">
        <v>-0.17100000000000001</v>
      </c>
      <c r="J290">
        <v>-0.255</v>
      </c>
      <c r="K290">
        <v>-0.47899999999999998</v>
      </c>
      <c r="L290">
        <v>-0.50700000000000001</v>
      </c>
      <c r="M290">
        <v>-0.59099999999999997</v>
      </c>
      <c r="P290" s="54"/>
      <c r="T290" s="55"/>
    </row>
    <row r="291" spans="1:20" x14ac:dyDescent="0.2">
      <c r="A291" s="50">
        <v>40462</v>
      </c>
      <c r="B291">
        <f t="shared" si="12"/>
        <v>2010</v>
      </c>
      <c r="C291" s="51">
        <f t="shared" si="13"/>
        <v>10</v>
      </c>
      <c r="D291" s="51">
        <f t="shared" si="14"/>
        <v>11</v>
      </c>
      <c r="E291" s="52">
        <v>0.125</v>
      </c>
      <c r="G291">
        <v>0.16300000000000001</v>
      </c>
      <c r="H291">
        <v>5.0999999999999997E-2</v>
      </c>
      <c r="I291">
        <v>-0.17100000000000001</v>
      </c>
      <c r="J291">
        <v>-0.255</v>
      </c>
      <c r="K291">
        <v>-0.47899999999999998</v>
      </c>
      <c r="L291">
        <v>-0.50700000000000001</v>
      </c>
      <c r="M291">
        <v>-0.59099999999999997</v>
      </c>
      <c r="P291" s="54"/>
      <c r="T291" s="55"/>
    </row>
    <row r="292" spans="1:20" x14ac:dyDescent="0.2">
      <c r="A292" s="50">
        <v>40462</v>
      </c>
      <c r="B292">
        <f t="shared" si="12"/>
        <v>2010</v>
      </c>
      <c r="C292" s="51">
        <f t="shared" si="13"/>
        <v>10</v>
      </c>
      <c r="D292" s="51">
        <f t="shared" si="14"/>
        <v>11</v>
      </c>
      <c r="E292" s="52">
        <v>0.25</v>
      </c>
      <c r="G292">
        <v>0.16300000000000001</v>
      </c>
      <c r="H292">
        <v>5.0999999999999997E-2</v>
      </c>
      <c r="I292">
        <v>-0.17100000000000001</v>
      </c>
      <c r="J292">
        <v>-0.255</v>
      </c>
      <c r="K292">
        <v>-0.47899999999999998</v>
      </c>
      <c r="L292">
        <v>-0.50700000000000001</v>
      </c>
      <c r="M292">
        <v>-0.59099999999999997</v>
      </c>
      <c r="P292" s="54"/>
      <c r="T292" s="55"/>
    </row>
    <row r="293" spans="1:20" x14ac:dyDescent="0.2">
      <c r="A293" s="50">
        <v>40462</v>
      </c>
      <c r="B293">
        <f t="shared" si="12"/>
        <v>2010</v>
      </c>
      <c r="C293" s="51">
        <f t="shared" si="13"/>
        <v>10</v>
      </c>
      <c r="D293" s="51">
        <f t="shared" si="14"/>
        <v>11</v>
      </c>
      <c r="E293" s="52">
        <v>0.375</v>
      </c>
      <c r="G293">
        <v>0.13500000000000001</v>
      </c>
      <c r="H293">
        <v>5.0999999999999997E-2</v>
      </c>
      <c r="I293">
        <v>-0.17100000000000001</v>
      </c>
      <c r="J293">
        <v>-0.255</v>
      </c>
      <c r="K293">
        <v>-0.47899999999999998</v>
      </c>
      <c r="L293">
        <v>-0.50700000000000001</v>
      </c>
      <c r="M293">
        <v>-0.59099999999999997</v>
      </c>
      <c r="P293" s="54"/>
      <c r="T293" s="55"/>
    </row>
    <row r="294" spans="1:20" x14ac:dyDescent="0.2">
      <c r="A294" s="50">
        <v>40462</v>
      </c>
      <c r="B294">
        <f t="shared" si="12"/>
        <v>2010</v>
      </c>
      <c r="C294" s="51">
        <f t="shared" si="13"/>
        <v>10</v>
      </c>
      <c r="D294" s="51">
        <f t="shared" si="14"/>
        <v>11</v>
      </c>
      <c r="E294" s="52">
        <v>0.5</v>
      </c>
      <c r="G294">
        <v>0.16300000000000001</v>
      </c>
      <c r="H294">
        <v>7.9000000000000001E-2</v>
      </c>
      <c r="I294">
        <v>-0.17100000000000001</v>
      </c>
      <c r="J294">
        <v>-0.255</v>
      </c>
      <c r="K294">
        <v>-0.47899999999999998</v>
      </c>
      <c r="L294">
        <v>-0.50700000000000001</v>
      </c>
      <c r="M294">
        <v>-0.59099999999999997</v>
      </c>
      <c r="P294" s="54"/>
      <c r="T294" s="55"/>
    </row>
    <row r="295" spans="1:20" x14ac:dyDescent="0.2">
      <c r="A295" s="50">
        <v>40462</v>
      </c>
      <c r="B295">
        <f t="shared" si="12"/>
        <v>2010</v>
      </c>
      <c r="C295" s="51">
        <f t="shared" si="13"/>
        <v>10</v>
      </c>
      <c r="D295" s="51">
        <f t="shared" si="14"/>
        <v>11</v>
      </c>
      <c r="E295" s="52">
        <v>0.625</v>
      </c>
      <c r="G295">
        <v>0.16300000000000001</v>
      </c>
      <c r="H295">
        <v>5.0999999999999997E-2</v>
      </c>
      <c r="I295">
        <v>-0.17100000000000001</v>
      </c>
      <c r="J295">
        <v>-0.255</v>
      </c>
      <c r="K295">
        <v>-0.47899999999999998</v>
      </c>
      <c r="L295">
        <v>-0.50700000000000001</v>
      </c>
      <c r="M295">
        <v>-0.59099999999999997</v>
      </c>
      <c r="P295" s="54"/>
      <c r="T295" s="55"/>
    </row>
    <row r="296" spans="1:20" x14ac:dyDescent="0.2">
      <c r="A296" s="50">
        <v>40462</v>
      </c>
      <c r="B296">
        <f t="shared" si="12"/>
        <v>2010</v>
      </c>
      <c r="C296" s="51">
        <f t="shared" si="13"/>
        <v>10</v>
      </c>
      <c r="D296" s="51">
        <f t="shared" si="14"/>
        <v>11</v>
      </c>
      <c r="E296" s="52">
        <v>0.75</v>
      </c>
      <c r="G296">
        <v>0.16300000000000001</v>
      </c>
      <c r="H296">
        <v>5.0999999999999997E-2</v>
      </c>
      <c r="I296">
        <v>-0.17100000000000001</v>
      </c>
      <c r="J296">
        <v>-0.255</v>
      </c>
      <c r="K296">
        <v>-0.47899999999999998</v>
      </c>
      <c r="L296">
        <v>-0.50700000000000001</v>
      </c>
      <c r="M296">
        <v>-0.59099999999999997</v>
      </c>
      <c r="P296" s="54"/>
      <c r="T296" s="55"/>
    </row>
    <row r="297" spans="1:20" x14ac:dyDescent="0.2">
      <c r="A297" s="50">
        <v>40462</v>
      </c>
      <c r="B297">
        <f t="shared" si="12"/>
        <v>2010</v>
      </c>
      <c r="C297" s="51">
        <f t="shared" si="13"/>
        <v>10</v>
      </c>
      <c r="D297" s="51">
        <f t="shared" si="14"/>
        <v>11</v>
      </c>
      <c r="E297" s="52">
        <v>0.875</v>
      </c>
      <c r="G297">
        <v>0.19</v>
      </c>
      <c r="H297">
        <v>7.9000000000000001E-2</v>
      </c>
      <c r="I297">
        <v>-0.17100000000000001</v>
      </c>
      <c r="J297">
        <v>-0.255</v>
      </c>
      <c r="K297">
        <v>-0.47899999999999998</v>
      </c>
      <c r="L297">
        <v>-0.50700000000000001</v>
      </c>
      <c r="M297">
        <v>-0.59099999999999997</v>
      </c>
      <c r="P297" s="54"/>
      <c r="T297" s="55"/>
    </row>
    <row r="298" spans="1:20" x14ac:dyDescent="0.2">
      <c r="A298" s="50">
        <v>40463</v>
      </c>
      <c r="B298">
        <f t="shared" si="12"/>
        <v>2010</v>
      </c>
      <c r="C298" s="51">
        <f t="shared" si="13"/>
        <v>10</v>
      </c>
      <c r="D298" s="51">
        <f t="shared" si="14"/>
        <v>12</v>
      </c>
      <c r="E298" s="52">
        <v>0</v>
      </c>
      <c r="G298">
        <v>0.218</v>
      </c>
      <c r="H298">
        <v>7.9000000000000001E-2</v>
      </c>
      <c r="I298">
        <v>-0.17100000000000001</v>
      </c>
      <c r="J298">
        <v>-0.255</v>
      </c>
      <c r="K298">
        <v>-0.47899999999999998</v>
      </c>
      <c r="L298">
        <v>-0.50700000000000001</v>
      </c>
      <c r="M298">
        <v>-0.59099999999999997</v>
      </c>
      <c r="P298" s="54"/>
      <c r="T298" s="55"/>
    </row>
    <row r="299" spans="1:20" x14ac:dyDescent="0.2">
      <c r="A299" s="50">
        <v>40463</v>
      </c>
      <c r="B299">
        <f t="shared" si="12"/>
        <v>2010</v>
      </c>
      <c r="C299" s="51">
        <f t="shared" si="13"/>
        <v>10</v>
      </c>
      <c r="D299" s="51">
        <f t="shared" si="14"/>
        <v>12</v>
      </c>
      <c r="E299" s="52">
        <v>0.125</v>
      </c>
      <c r="G299">
        <v>0.218</v>
      </c>
      <c r="H299">
        <v>7.9000000000000001E-2</v>
      </c>
      <c r="I299">
        <v>-0.17100000000000001</v>
      </c>
      <c r="J299">
        <v>-0.255</v>
      </c>
      <c r="K299">
        <v>-0.47899999999999998</v>
      </c>
      <c r="L299">
        <v>-0.50700000000000001</v>
      </c>
      <c r="M299">
        <v>-0.59099999999999997</v>
      </c>
      <c r="P299" s="54"/>
      <c r="T299" s="55"/>
    </row>
    <row r="300" spans="1:20" x14ac:dyDescent="0.2">
      <c r="A300" s="50">
        <v>40463</v>
      </c>
      <c r="B300">
        <f t="shared" si="12"/>
        <v>2010</v>
      </c>
      <c r="C300" s="51">
        <f t="shared" si="13"/>
        <v>10</v>
      </c>
      <c r="D300" s="51">
        <f t="shared" si="14"/>
        <v>12</v>
      </c>
      <c r="E300" s="52">
        <v>0.25</v>
      </c>
      <c r="G300">
        <v>0.218</v>
      </c>
      <c r="H300">
        <v>7.9000000000000001E-2</v>
      </c>
      <c r="I300">
        <v>-0.17100000000000001</v>
      </c>
      <c r="J300">
        <v>-0.255</v>
      </c>
      <c r="K300">
        <v>-0.47899999999999998</v>
      </c>
      <c r="L300">
        <v>-0.50700000000000001</v>
      </c>
      <c r="M300">
        <v>-0.59099999999999997</v>
      </c>
      <c r="P300" s="54"/>
      <c r="T300" s="55"/>
    </row>
    <row r="301" spans="1:20" x14ac:dyDescent="0.2">
      <c r="A301" s="50">
        <v>40463</v>
      </c>
      <c r="B301">
        <f t="shared" si="12"/>
        <v>2010</v>
      </c>
      <c r="C301" s="51">
        <f t="shared" si="13"/>
        <v>10</v>
      </c>
      <c r="D301" s="51">
        <f t="shared" si="14"/>
        <v>12</v>
      </c>
      <c r="E301" s="52">
        <v>0.375</v>
      </c>
      <c r="G301">
        <v>0.218</v>
      </c>
      <c r="H301">
        <v>7.9000000000000001E-2</v>
      </c>
      <c r="I301">
        <v>-0.17100000000000001</v>
      </c>
      <c r="J301">
        <v>-0.255</v>
      </c>
      <c r="K301">
        <v>-0.45100000000000001</v>
      </c>
      <c r="L301">
        <v>-0.50700000000000001</v>
      </c>
      <c r="M301">
        <v>-0.59099999999999997</v>
      </c>
      <c r="P301" s="54"/>
      <c r="T301" s="55"/>
    </row>
    <row r="302" spans="1:20" x14ac:dyDescent="0.2">
      <c r="A302" s="50">
        <v>40463</v>
      </c>
      <c r="B302">
        <f t="shared" si="12"/>
        <v>2010</v>
      </c>
      <c r="C302" s="51">
        <f t="shared" si="13"/>
        <v>10</v>
      </c>
      <c r="D302" s="51">
        <f t="shared" si="14"/>
        <v>12</v>
      </c>
      <c r="E302" s="52">
        <v>0.5</v>
      </c>
      <c r="G302">
        <v>0.27300000000000002</v>
      </c>
      <c r="H302">
        <v>7.9000000000000001E-2</v>
      </c>
      <c r="I302">
        <v>-0.17100000000000001</v>
      </c>
      <c r="J302">
        <v>-0.255</v>
      </c>
      <c r="K302">
        <v>-0.47899999999999998</v>
      </c>
      <c r="L302">
        <v>-0.50700000000000001</v>
      </c>
      <c r="M302">
        <v>-0.59099999999999997</v>
      </c>
      <c r="P302" s="54"/>
      <c r="T302" s="55"/>
    </row>
    <row r="303" spans="1:20" x14ac:dyDescent="0.2">
      <c r="A303" s="50">
        <v>40463</v>
      </c>
      <c r="B303">
        <f t="shared" si="12"/>
        <v>2010</v>
      </c>
      <c r="C303" s="51">
        <f t="shared" si="13"/>
        <v>10</v>
      </c>
      <c r="D303" s="51">
        <f t="shared" si="14"/>
        <v>12</v>
      </c>
      <c r="E303" s="52">
        <v>0.625</v>
      </c>
      <c r="G303">
        <v>0.30099999999999999</v>
      </c>
      <c r="H303">
        <v>7.9000000000000001E-2</v>
      </c>
      <c r="I303">
        <v>-0.17100000000000001</v>
      </c>
      <c r="J303">
        <v>-0.255</v>
      </c>
      <c r="K303">
        <v>-0.47899999999999998</v>
      </c>
      <c r="L303">
        <v>-0.50700000000000001</v>
      </c>
      <c r="M303">
        <v>-0.59099999999999997</v>
      </c>
      <c r="P303" s="54"/>
      <c r="T303" s="55"/>
    </row>
    <row r="304" spans="1:20" x14ac:dyDescent="0.2">
      <c r="A304" s="50">
        <v>40463</v>
      </c>
      <c r="B304">
        <f t="shared" si="12"/>
        <v>2010</v>
      </c>
      <c r="C304" s="51">
        <f t="shared" si="13"/>
        <v>10</v>
      </c>
      <c r="D304" s="51">
        <f t="shared" si="14"/>
        <v>12</v>
      </c>
      <c r="E304" s="52">
        <v>0.75</v>
      </c>
      <c r="G304">
        <v>0.30099999999999999</v>
      </c>
      <c r="H304">
        <v>7.9000000000000001E-2</v>
      </c>
      <c r="I304">
        <v>-0.17100000000000001</v>
      </c>
      <c r="J304">
        <v>-0.255</v>
      </c>
      <c r="K304">
        <v>-0.45100000000000001</v>
      </c>
      <c r="L304">
        <v>-0.50700000000000001</v>
      </c>
      <c r="M304">
        <v>-0.59099999999999997</v>
      </c>
      <c r="P304" s="54"/>
      <c r="T304" s="55"/>
    </row>
    <row r="305" spans="1:20" x14ac:dyDescent="0.2">
      <c r="A305" s="50">
        <v>40463</v>
      </c>
      <c r="B305">
        <f t="shared" si="12"/>
        <v>2010</v>
      </c>
      <c r="C305" s="51">
        <f t="shared" si="13"/>
        <v>10</v>
      </c>
      <c r="D305" s="51">
        <f t="shared" si="14"/>
        <v>12</v>
      </c>
      <c r="E305" s="52">
        <v>0.875</v>
      </c>
      <c r="G305">
        <v>0.30099999999999999</v>
      </c>
      <c r="H305">
        <v>7.9000000000000001E-2</v>
      </c>
      <c r="I305">
        <v>-0.17100000000000001</v>
      </c>
      <c r="J305">
        <v>-0.255</v>
      </c>
      <c r="K305">
        <v>-0.47899999999999998</v>
      </c>
      <c r="L305">
        <v>-0.50700000000000001</v>
      </c>
      <c r="M305">
        <v>-0.59099999999999997</v>
      </c>
      <c r="P305" s="54"/>
      <c r="T305" s="55"/>
    </row>
    <row r="306" spans="1:20" x14ac:dyDescent="0.2">
      <c r="A306" s="50">
        <v>40464</v>
      </c>
      <c r="B306">
        <f t="shared" si="12"/>
        <v>2010</v>
      </c>
      <c r="C306" s="51">
        <f t="shared" si="13"/>
        <v>10</v>
      </c>
      <c r="D306" s="51">
        <f t="shared" si="14"/>
        <v>13</v>
      </c>
      <c r="E306" s="52">
        <v>0</v>
      </c>
      <c r="G306">
        <v>0.27300000000000002</v>
      </c>
      <c r="H306">
        <v>7.9000000000000001E-2</v>
      </c>
      <c r="I306">
        <v>-0.17100000000000001</v>
      </c>
      <c r="J306">
        <v>-0.255</v>
      </c>
      <c r="K306">
        <v>-0.47899999999999998</v>
      </c>
      <c r="L306">
        <v>-0.50700000000000001</v>
      </c>
      <c r="M306">
        <v>-0.59099999999999997</v>
      </c>
      <c r="P306" s="54"/>
      <c r="T306" s="55"/>
    </row>
    <row r="307" spans="1:20" x14ac:dyDescent="0.2">
      <c r="A307" s="50">
        <v>40464</v>
      </c>
      <c r="B307">
        <f t="shared" si="12"/>
        <v>2010</v>
      </c>
      <c r="C307" s="51">
        <f t="shared" si="13"/>
        <v>10</v>
      </c>
      <c r="D307" s="51">
        <f t="shared" si="14"/>
        <v>13</v>
      </c>
      <c r="E307" s="52">
        <v>0.125</v>
      </c>
      <c r="G307">
        <v>0.27300000000000002</v>
      </c>
      <c r="H307">
        <v>7.9000000000000001E-2</v>
      </c>
      <c r="I307">
        <v>-0.17100000000000001</v>
      </c>
      <c r="J307">
        <v>-0.255</v>
      </c>
      <c r="K307">
        <v>-0.45100000000000001</v>
      </c>
      <c r="L307">
        <v>-0.50700000000000001</v>
      </c>
      <c r="M307">
        <v>-0.59099999999999997</v>
      </c>
      <c r="P307" s="54"/>
      <c r="T307" s="55"/>
    </row>
    <row r="308" spans="1:20" x14ac:dyDescent="0.2">
      <c r="A308" s="50">
        <v>40464</v>
      </c>
      <c r="B308">
        <f t="shared" si="12"/>
        <v>2010</v>
      </c>
      <c r="C308" s="51">
        <f t="shared" si="13"/>
        <v>10</v>
      </c>
      <c r="D308" s="51">
        <f t="shared" si="14"/>
        <v>13</v>
      </c>
      <c r="E308" s="52">
        <v>0.25</v>
      </c>
      <c r="G308">
        <v>0.27300000000000002</v>
      </c>
      <c r="H308">
        <v>7.9000000000000001E-2</v>
      </c>
      <c r="I308">
        <v>-0.17100000000000001</v>
      </c>
      <c r="J308">
        <v>-0.255</v>
      </c>
      <c r="K308">
        <v>-0.45100000000000001</v>
      </c>
      <c r="L308">
        <v>-0.50700000000000001</v>
      </c>
      <c r="M308">
        <v>-0.59099999999999997</v>
      </c>
      <c r="P308" s="54"/>
      <c r="T308" s="55"/>
    </row>
    <row r="309" spans="1:20" x14ac:dyDescent="0.2">
      <c r="A309" s="50">
        <v>40464</v>
      </c>
      <c r="B309">
        <f t="shared" si="12"/>
        <v>2010</v>
      </c>
      <c r="C309" s="51">
        <f t="shared" si="13"/>
        <v>10</v>
      </c>
      <c r="D309" s="51">
        <f t="shared" si="14"/>
        <v>13</v>
      </c>
      <c r="E309" s="52">
        <v>0.375</v>
      </c>
      <c r="G309">
        <v>0.246</v>
      </c>
      <c r="H309">
        <v>7.9000000000000001E-2</v>
      </c>
      <c r="I309">
        <v>-0.17100000000000001</v>
      </c>
      <c r="J309">
        <v>-0.255</v>
      </c>
      <c r="K309">
        <v>-0.45100000000000001</v>
      </c>
      <c r="L309">
        <v>-0.50700000000000001</v>
      </c>
      <c r="M309">
        <v>-0.59099999999999997</v>
      </c>
      <c r="P309" s="54"/>
      <c r="T309" s="55"/>
    </row>
    <row r="310" spans="1:20" x14ac:dyDescent="0.2">
      <c r="A310" s="50">
        <v>40464</v>
      </c>
      <c r="B310">
        <f t="shared" si="12"/>
        <v>2010</v>
      </c>
      <c r="C310" s="51">
        <f t="shared" si="13"/>
        <v>10</v>
      </c>
      <c r="D310" s="51">
        <f t="shared" si="14"/>
        <v>13</v>
      </c>
      <c r="E310" s="52">
        <v>0.5</v>
      </c>
      <c r="G310">
        <v>0.27300000000000002</v>
      </c>
      <c r="H310">
        <v>7.9000000000000001E-2</v>
      </c>
      <c r="I310">
        <v>-0.17100000000000001</v>
      </c>
      <c r="J310">
        <v>-0.255</v>
      </c>
      <c r="K310">
        <v>-0.45100000000000001</v>
      </c>
      <c r="L310">
        <v>-0.50700000000000001</v>
      </c>
      <c r="M310">
        <v>-0.59099999999999997</v>
      </c>
      <c r="P310" s="54"/>
      <c r="T310" s="55"/>
    </row>
    <row r="311" spans="1:20" x14ac:dyDescent="0.2">
      <c r="A311" s="50">
        <v>40464</v>
      </c>
      <c r="B311">
        <f t="shared" si="12"/>
        <v>2010</v>
      </c>
      <c r="C311" s="51">
        <f t="shared" si="13"/>
        <v>10</v>
      </c>
      <c r="D311" s="51">
        <f t="shared" si="14"/>
        <v>13</v>
      </c>
      <c r="E311" s="52">
        <v>0.625</v>
      </c>
      <c r="G311">
        <v>0.30099999999999999</v>
      </c>
      <c r="H311">
        <v>7.9000000000000001E-2</v>
      </c>
      <c r="I311">
        <v>-0.17100000000000001</v>
      </c>
      <c r="J311">
        <v>-0.255</v>
      </c>
      <c r="K311">
        <v>-0.47899999999999998</v>
      </c>
      <c r="L311">
        <v>-0.50700000000000001</v>
      </c>
      <c r="M311">
        <v>-0.59099999999999997</v>
      </c>
      <c r="P311" s="54"/>
      <c r="T311" s="55"/>
    </row>
    <row r="312" spans="1:20" x14ac:dyDescent="0.2">
      <c r="A312" s="50">
        <v>40464</v>
      </c>
      <c r="B312">
        <f t="shared" si="12"/>
        <v>2010</v>
      </c>
      <c r="C312" s="51">
        <f t="shared" si="13"/>
        <v>10</v>
      </c>
      <c r="D312" s="51">
        <f t="shared" si="14"/>
        <v>13</v>
      </c>
      <c r="E312" s="52">
        <v>0.75</v>
      </c>
      <c r="G312">
        <v>0.30099999999999999</v>
      </c>
      <c r="H312">
        <v>7.9000000000000001E-2</v>
      </c>
      <c r="I312">
        <v>-0.17100000000000001</v>
      </c>
      <c r="J312">
        <v>-0.255</v>
      </c>
      <c r="K312">
        <v>-0.45100000000000001</v>
      </c>
      <c r="L312">
        <v>-0.50700000000000001</v>
      </c>
      <c r="M312">
        <v>-0.59099999999999997</v>
      </c>
      <c r="P312" s="54"/>
      <c r="T312" s="55"/>
    </row>
    <row r="313" spans="1:20" x14ac:dyDescent="0.2">
      <c r="A313" s="50">
        <v>40464</v>
      </c>
      <c r="B313">
        <f t="shared" si="12"/>
        <v>2010</v>
      </c>
      <c r="C313" s="51">
        <f t="shared" si="13"/>
        <v>10</v>
      </c>
      <c r="D313" s="51">
        <f t="shared" si="14"/>
        <v>13</v>
      </c>
      <c r="E313" s="52">
        <v>0.875</v>
      </c>
      <c r="G313">
        <v>0.27300000000000002</v>
      </c>
      <c r="H313">
        <v>7.9000000000000001E-2</v>
      </c>
      <c r="I313">
        <v>-0.17100000000000001</v>
      </c>
      <c r="J313">
        <v>-0.255</v>
      </c>
      <c r="K313">
        <v>-0.45100000000000001</v>
      </c>
      <c r="L313">
        <v>-0.50700000000000001</v>
      </c>
      <c r="M313">
        <v>-0.59099999999999997</v>
      </c>
      <c r="P313" s="54"/>
      <c r="T313" s="55"/>
    </row>
    <row r="314" spans="1:20" x14ac:dyDescent="0.2">
      <c r="A314" s="50">
        <v>40465</v>
      </c>
      <c r="B314">
        <f t="shared" si="12"/>
        <v>2010</v>
      </c>
      <c r="C314" s="51">
        <f t="shared" si="13"/>
        <v>10</v>
      </c>
      <c r="D314" s="51">
        <f t="shared" si="14"/>
        <v>14</v>
      </c>
      <c r="E314" s="52">
        <v>0</v>
      </c>
      <c r="G314">
        <v>0.27300000000000002</v>
      </c>
      <c r="H314">
        <v>7.9000000000000001E-2</v>
      </c>
      <c r="I314">
        <v>-0.17100000000000001</v>
      </c>
      <c r="J314">
        <v>-0.255</v>
      </c>
      <c r="K314">
        <v>-0.45100000000000001</v>
      </c>
      <c r="L314">
        <v>-0.50700000000000001</v>
      </c>
      <c r="M314">
        <v>-0.59099999999999997</v>
      </c>
      <c r="P314" s="54"/>
      <c r="T314" s="55"/>
    </row>
    <row r="315" spans="1:20" x14ac:dyDescent="0.2">
      <c r="A315" s="50">
        <v>40465</v>
      </c>
      <c r="B315">
        <f t="shared" si="12"/>
        <v>2010</v>
      </c>
      <c r="C315" s="51">
        <f t="shared" si="13"/>
        <v>10</v>
      </c>
      <c r="D315" s="51">
        <f t="shared" si="14"/>
        <v>14</v>
      </c>
      <c r="E315" s="52">
        <v>0.125</v>
      </c>
      <c r="G315">
        <v>0.27300000000000002</v>
      </c>
      <c r="H315">
        <v>7.9000000000000001E-2</v>
      </c>
      <c r="I315">
        <v>-0.17100000000000001</v>
      </c>
      <c r="J315">
        <v>-0.255</v>
      </c>
      <c r="K315">
        <v>-0.45100000000000001</v>
      </c>
      <c r="L315">
        <v>-0.50700000000000001</v>
      </c>
      <c r="M315">
        <v>-0.59099999999999997</v>
      </c>
      <c r="P315" s="54"/>
      <c r="T315" s="55"/>
    </row>
    <row r="316" spans="1:20" x14ac:dyDescent="0.2">
      <c r="A316" s="50">
        <v>40465</v>
      </c>
      <c r="B316">
        <f t="shared" si="12"/>
        <v>2010</v>
      </c>
      <c r="C316" s="51">
        <f t="shared" si="13"/>
        <v>10</v>
      </c>
      <c r="D316" s="51">
        <f t="shared" si="14"/>
        <v>14</v>
      </c>
      <c r="E316" s="52">
        <v>0.25</v>
      </c>
      <c r="G316">
        <v>0.246</v>
      </c>
      <c r="H316">
        <v>7.9000000000000001E-2</v>
      </c>
      <c r="I316">
        <v>-0.17100000000000001</v>
      </c>
      <c r="J316">
        <v>-0.255</v>
      </c>
      <c r="K316">
        <v>-0.47899999999999998</v>
      </c>
      <c r="L316">
        <v>-0.50700000000000001</v>
      </c>
      <c r="M316">
        <v>-0.59099999999999997</v>
      </c>
      <c r="P316" s="54"/>
      <c r="T316" s="55"/>
    </row>
    <row r="317" spans="1:20" x14ac:dyDescent="0.2">
      <c r="A317" s="50">
        <v>40465</v>
      </c>
      <c r="B317">
        <f t="shared" si="12"/>
        <v>2010</v>
      </c>
      <c r="C317" s="51">
        <f t="shared" si="13"/>
        <v>10</v>
      </c>
      <c r="D317" s="51">
        <f t="shared" si="14"/>
        <v>14</v>
      </c>
      <c r="E317" s="52">
        <v>0.375</v>
      </c>
      <c r="G317">
        <v>0.218</v>
      </c>
      <c r="H317">
        <v>7.9000000000000001E-2</v>
      </c>
      <c r="I317">
        <v>-0.17100000000000001</v>
      </c>
      <c r="J317">
        <v>-0.255</v>
      </c>
      <c r="K317">
        <v>-0.45100000000000001</v>
      </c>
      <c r="L317">
        <v>-0.50700000000000001</v>
      </c>
      <c r="M317">
        <v>-0.59099999999999997</v>
      </c>
      <c r="P317" s="54"/>
      <c r="T317" s="55"/>
    </row>
    <row r="318" spans="1:20" x14ac:dyDescent="0.2">
      <c r="A318" s="50">
        <v>40465</v>
      </c>
      <c r="B318">
        <f t="shared" si="12"/>
        <v>2010</v>
      </c>
      <c r="C318" s="51">
        <f t="shared" si="13"/>
        <v>10</v>
      </c>
      <c r="D318" s="51">
        <f t="shared" si="14"/>
        <v>14</v>
      </c>
      <c r="E318" s="52">
        <v>0.5</v>
      </c>
      <c r="G318">
        <v>0.218</v>
      </c>
      <c r="H318">
        <v>7.9000000000000001E-2</v>
      </c>
      <c r="I318">
        <v>-0.17100000000000001</v>
      </c>
      <c r="J318">
        <v>-0.255</v>
      </c>
      <c r="K318">
        <v>-0.45100000000000001</v>
      </c>
      <c r="L318">
        <v>-0.50700000000000001</v>
      </c>
      <c r="M318">
        <v>-0.59099999999999997</v>
      </c>
      <c r="P318" s="54"/>
      <c r="T318" s="55"/>
    </row>
    <row r="319" spans="1:20" x14ac:dyDescent="0.2">
      <c r="A319" s="50">
        <v>40465</v>
      </c>
      <c r="B319">
        <f t="shared" si="12"/>
        <v>2010</v>
      </c>
      <c r="C319" s="51">
        <f t="shared" si="13"/>
        <v>10</v>
      </c>
      <c r="D319" s="51">
        <f t="shared" si="14"/>
        <v>14</v>
      </c>
      <c r="E319" s="52">
        <v>0.625</v>
      </c>
      <c r="G319">
        <v>0.19</v>
      </c>
      <c r="H319">
        <v>7.9000000000000001E-2</v>
      </c>
      <c r="I319">
        <v>-0.17100000000000001</v>
      </c>
      <c r="J319">
        <v>-0.255</v>
      </c>
      <c r="K319">
        <v>-0.47899999999999998</v>
      </c>
      <c r="L319">
        <v>-0.50700000000000001</v>
      </c>
      <c r="M319">
        <v>-0.59099999999999997</v>
      </c>
      <c r="P319" s="54"/>
      <c r="T319" s="55"/>
    </row>
    <row r="320" spans="1:20" x14ac:dyDescent="0.2">
      <c r="A320" s="50">
        <v>40465</v>
      </c>
      <c r="B320">
        <f t="shared" si="12"/>
        <v>2010</v>
      </c>
      <c r="C320" s="51">
        <f t="shared" si="13"/>
        <v>10</v>
      </c>
      <c r="D320" s="51">
        <f t="shared" si="14"/>
        <v>14</v>
      </c>
      <c r="E320" s="52">
        <v>0.75</v>
      </c>
      <c r="G320">
        <v>0.16300000000000001</v>
      </c>
      <c r="H320">
        <v>7.9000000000000001E-2</v>
      </c>
      <c r="I320">
        <v>-0.17100000000000001</v>
      </c>
      <c r="J320">
        <v>-0.255</v>
      </c>
      <c r="K320">
        <v>-0.45100000000000001</v>
      </c>
      <c r="L320">
        <v>-0.50700000000000001</v>
      </c>
      <c r="M320">
        <v>-0.59099999999999997</v>
      </c>
      <c r="P320" s="54"/>
      <c r="T320" s="55"/>
    </row>
    <row r="321" spans="1:20" x14ac:dyDescent="0.2">
      <c r="A321" s="50">
        <v>40465</v>
      </c>
      <c r="B321">
        <f t="shared" si="12"/>
        <v>2010</v>
      </c>
      <c r="C321" s="51">
        <f t="shared" si="13"/>
        <v>10</v>
      </c>
      <c r="D321" s="51">
        <f t="shared" si="14"/>
        <v>14</v>
      </c>
      <c r="E321" s="52">
        <v>0.875</v>
      </c>
      <c r="G321">
        <v>0.13500000000000001</v>
      </c>
      <c r="H321">
        <v>7.9000000000000001E-2</v>
      </c>
      <c r="I321">
        <v>-0.17100000000000001</v>
      </c>
      <c r="J321">
        <v>-0.255</v>
      </c>
      <c r="K321">
        <v>-0.47899999999999998</v>
      </c>
      <c r="L321">
        <v>-0.50700000000000001</v>
      </c>
      <c r="M321">
        <v>-0.59099999999999997</v>
      </c>
      <c r="P321" s="54"/>
      <c r="T321" s="55"/>
    </row>
    <row r="322" spans="1:20" x14ac:dyDescent="0.2">
      <c r="A322" s="50">
        <v>40466</v>
      </c>
      <c r="B322">
        <f t="shared" ref="B322:B385" si="15">YEAR(A322)</f>
        <v>2010</v>
      </c>
      <c r="C322" s="51">
        <f t="shared" ref="C322:C385" si="16">MONTH(A322)</f>
        <v>10</v>
      </c>
      <c r="D322" s="51">
        <f t="shared" ref="D322:D385" si="17">DAY(A322)</f>
        <v>15</v>
      </c>
      <c r="E322" s="52">
        <v>0</v>
      </c>
      <c r="G322">
        <v>7.9000000000000001E-2</v>
      </c>
      <c r="H322">
        <v>7.9000000000000001E-2</v>
      </c>
      <c r="I322">
        <v>-0.17100000000000001</v>
      </c>
      <c r="J322">
        <v>-0.255</v>
      </c>
      <c r="K322">
        <v>-0.45100000000000001</v>
      </c>
      <c r="L322">
        <v>-0.50700000000000001</v>
      </c>
      <c r="M322">
        <v>-0.59099999999999997</v>
      </c>
      <c r="P322" s="54"/>
      <c r="T322" s="55"/>
    </row>
    <row r="323" spans="1:20" x14ac:dyDescent="0.2">
      <c r="A323" s="50">
        <v>40466</v>
      </c>
      <c r="B323">
        <f t="shared" si="15"/>
        <v>2010</v>
      </c>
      <c r="C323" s="51">
        <f t="shared" si="16"/>
        <v>10</v>
      </c>
      <c r="D323" s="51">
        <f t="shared" si="17"/>
        <v>15</v>
      </c>
      <c r="E323" s="52">
        <v>0.125</v>
      </c>
      <c r="G323">
        <v>5.0999999999999997E-2</v>
      </c>
      <c r="H323">
        <v>7.9000000000000001E-2</v>
      </c>
      <c r="I323">
        <v>-0.17100000000000001</v>
      </c>
      <c r="J323">
        <v>-0.255</v>
      </c>
      <c r="K323">
        <v>-0.45100000000000001</v>
      </c>
      <c r="L323">
        <v>-0.50700000000000001</v>
      </c>
      <c r="M323">
        <v>-0.59099999999999997</v>
      </c>
      <c r="P323" s="54"/>
      <c r="T323" s="55"/>
    </row>
    <row r="324" spans="1:20" x14ac:dyDescent="0.2">
      <c r="A324" s="50">
        <v>40466</v>
      </c>
      <c r="B324">
        <f t="shared" si="15"/>
        <v>2010</v>
      </c>
      <c r="C324" s="51">
        <f t="shared" si="16"/>
        <v>10</v>
      </c>
      <c r="D324" s="51">
        <f t="shared" si="17"/>
        <v>15</v>
      </c>
      <c r="E324" s="52">
        <v>0.25</v>
      </c>
      <c r="G324">
        <v>5.0999999999999997E-2</v>
      </c>
      <c r="H324">
        <v>7.9000000000000001E-2</v>
      </c>
      <c r="I324">
        <v>-0.17100000000000001</v>
      </c>
      <c r="J324">
        <v>-0.255</v>
      </c>
      <c r="K324">
        <v>-0.45100000000000001</v>
      </c>
      <c r="L324">
        <v>-0.50700000000000001</v>
      </c>
      <c r="M324">
        <v>-0.59099999999999997</v>
      </c>
      <c r="P324" s="54"/>
      <c r="T324" s="55"/>
    </row>
    <row r="325" spans="1:20" x14ac:dyDescent="0.2">
      <c r="A325" s="50">
        <v>40466</v>
      </c>
      <c r="B325">
        <f t="shared" si="15"/>
        <v>2010</v>
      </c>
      <c r="C325" s="51">
        <f t="shared" si="16"/>
        <v>10</v>
      </c>
      <c r="D325" s="51">
        <f t="shared" si="17"/>
        <v>15</v>
      </c>
      <c r="E325" s="52">
        <v>0.375</v>
      </c>
      <c r="G325">
        <v>5.0999999999999997E-2</v>
      </c>
      <c r="H325">
        <v>5.0999999999999997E-2</v>
      </c>
      <c r="I325">
        <v>-0.17100000000000001</v>
      </c>
      <c r="J325">
        <v>-0.255</v>
      </c>
      <c r="K325">
        <v>-0.45100000000000001</v>
      </c>
      <c r="L325">
        <v>-0.50700000000000001</v>
      </c>
      <c r="M325">
        <v>-0.59099999999999997</v>
      </c>
      <c r="P325" s="54"/>
      <c r="T325" s="55"/>
    </row>
    <row r="326" spans="1:20" x14ac:dyDescent="0.2">
      <c r="A326" s="50">
        <v>40466</v>
      </c>
      <c r="B326">
        <f t="shared" si="15"/>
        <v>2010</v>
      </c>
      <c r="C326" s="51">
        <f t="shared" si="16"/>
        <v>10</v>
      </c>
      <c r="D326" s="51">
        <f t="shared" si="17"/>
        <v>15</v>
      </c>
      <c r="E326" s="52">
        <v>0.5</v>
      </c>
      <c r="G326">
        <v>7.9000000000000001E-2</v>
      </c>
      <c r="H326">
        <v>5.0999999999999997E-2</v>
      </c>
      <c r="I326">
        <v>-0.17100000000000001</v>
      </c>
      <c r="J326">
        <v>-0.255</v>
      </c>
      <c r="K326">
        <v>-0.45100000000000001</v>
      </c>
      <c r="L326">
        <v>-0.50700000000000001</v>
      </c>
      <c r="M326">
        <v>-0.59099999999999997</v>
      </c>
      <c r="P326" s="54"/>
      <c r="T326" s="55"/>
    </row>
    <row r="327" spans="1:20" x14ac:dyDescent="0.2">
      <c r="A327" s="50">
        <v>40466</v>
      </c>
      <c r="B327">
        <f t="shared" si="15"/>
        <v>2010</v>
      </c>
      <c r="C327" s="51">
        <f t="shared" si="16"/>
        <v>10</v>
      </c>
      <c r="D327" s="51">
        <f t="shared" si="17"/>
        <v>15</v>
      </c>
      <c r="E327" s="52">
        <v>0.625</v>
      </c>
      <c r="G327">
        <v>0.107</v>
      </c>
      <c r="H327">
        <v>5.0999999999999997E-2</v>
      </c>
      <c r="I327">
        <v>-0.17100000000000001</v>
      </c>
      <c r="J327">
        <v>-0.255</v>
      </c>
      <c r="K327">
        <v>-0.45100000000000001</v>
      </c>
      <c r="L327">
        <v>-0.50700000000000001</v>
      </c>
      <c r="M327">
        <v>-0.59099999999999997</v>
      </c>
      <c r="P327" s="54"/>
      <c r="T327" s="55"/>
    </row>
    <row r="328" spans="1:20" x14ac:dyDescent="0.2">
      <c r="A328" s="50">
        <v>40466</v>
      </c>
      <c r="B328">
        <f t="shared" si="15"/>
        <v>2010</v>
      </c>
      <c r="C328" s="51">
        <f t="shared" si="16"/>
        <v>10</v>
      </c>
      <c r="D328" s="51">
        <f t="shared" si="17"/>
        <v>15</v>
      </c>
      <c r="E328" s="52">
        <v>0.75</v>
      </c>
      <c r="G328">
        <v>7.9000000000000001E-2</v>
      </c>
      <c r="H328">
        <v>5.0999999999999997E-2</v>
      </c>
      <c r="I328">
        <v>-0.17100000000000001</v>
      </c>
      <c r="J328">
        <v>-0.255</v>
      </c>
      <c r="K328">
        <v>-0.45100000000000001</v>
      </c>
      <c r="L328">
        <v>-0.47899999999999998</v>
      </c>
      <c r="M328">
        <v>-0.56299999999999994</v>
      </c>
      <c r="P328" s="54"/>
      <c r="T328" s="55"/>
    </row>
    <row r="329" spans="1:20" x14ac:dyDescent="0.2">
      <c r="A329" s="50">
        <v>40466</v>
      </c>
      <c r="B329">
        <f t="shared" si="15"/>
        <v>2010</v>
      </c>
      <c r="C329" s="51">
        <f t="shared" si="16"/>
        <v>10</v>
      </c>
      <c r="D329" s="51">
        <f t="shared" si="17"/>
        <v>15</v>
      </c>
      <c r="E329" s="52">
        <v>0.875</v>
      </c>
      <c r="G329">
        <v>7.9000000000000001E-2</v>
      </c>
      <c r="H329">
        <v>7.9000000000000001E-2</v>
      </c>
      <c r="I329">
        <v>-0.17100000000000001</v>
      </c>
      <c r="J329">
        <v>-0.255</v>
      </c>
      <c r="K329">
        <v>-0.45100000000000001</v>
      </c>
      <c r="L329">
        <v>-0.50700000000000001</v>
      </c>
      <c r="M329">
        <v>-0.56299999999999994</v>
      </c>
      <c r="P329" s="54"/>
      <c r="T329" s="55"/>
    </row>
    <row r="330" spans="1:20" x14ac:dyDescent="0.2">
      <c r="A330" s="50">
        <v>40467</v>
      </c>
      <c r="B330">
        <f t="shared" si="15"/>
        <v>2010</v>
      </c>
      <c r="C330" s="51">
        <f t="shared" si="16"/>
        <v>10</v>
      </c>
      <c r="D330" s="51">
        <f t="shared" si="17"/>
        <v>16</v>
      </c>
      <c r="E330" s="52">
        <v>0</v>
      </c>
      <c r="G330">
        <v>2.4E-2</v>
      </c>
      <c r="H330">
        <v>5.0999999999999997E-2</v>
      </c>
      <c r="I330">
        <v>-0.17100000000000001</v>
      </c>
      <c r="J330">
        <v>-0.22700000000000001</v>
      </c>
      <c r="K330">
        <v>-0.45100000000000001</v>
      </c>
      <c r="L330">
        <v>-0.50700000000000001</v>
      </c>
      <c r="M330">
        <v>-0.59099999999999997</v>
      </c>
      <c r="P330" s="54"/>
      <c r="T330" s="55"/>
    </row>
    <row r="331" spans="1:20" x14ac:dyDescent="0.2">
      <c r="A331" s="50">
        <v>40467</v>
      </c>
      <c r="B331">
        <f t="shared" si="15"/>
        <v>2010</v>
      </c>
      <c r="C331" s="51">
        <f t="shared" si="16"/>
        <v>10</v>
      </c>
      <c r="D331" s="51">
        <f t="shared" si="17"/>
        <v>16</v>
      </c>
      <c r="E331" s="52">
        <v>0.125</v>
      </c>
      <c r="G331">
        <v>2.4E-2</v>
      </c>
      <c r="H331">
        <v>5.0999999999999997E-2</v>
      </c>
      <c r="I331">
        <v>-0.17100000000000001</v>
      </c>
      <c r="J331">
        <v>-0.255</v>
      </c>
      <c r="K331">
        <v>-0.45100000000000001</v>
      </c>
      <c r="L331">
        <v>-0.47899999999999998</v>
      </c>
      <c r="M331">
        <v>-0.59099999999999997</v>
      </c>
      <c r="P331" s="54"/>
      <c r="T331" s="55"/>
    </row>
    <row r="332" spans="1:20" x14ac:dyDescent="0.2">
      <c r="A332" s="50">
        <v>40467</v>
      </c>
      <c r="B332">
        <f t="shared" si="15"/>
        <v>2010</v>
      </c>
      <c r="C332" s="51">
        <f t="shared" si="16"/>
        <v>10</v>
      </c>
      <c r="D332" s="51">
        <f t="shared" si="17"/>
        <v>16</v>
      </c>
      <c r="E332" s="52">
        <v>0.25</v>
      </c>
      <c r="G332">
        <v>-4.0000000000000001E-3</v>
      </c>
      <c r="H332">
        <v>5.0999999999999997E-2</v>
      </c>
      <c r="I332">
        <v>-0.17100000000000001</v>
      </c>
      <c r="J332">
        <v>-0.255</v>
      </c>
      <c r="K332">
        <v>-0.45100000000000001</v>
      </c>
      <c r="L332">
        <v>-0.50700000000000001</v>
      </c>
      <c r="M332">
        <v>-0.59099999999999997</v>
      </c>
      <c r="P332" s="54"/>
      <c r="T332" s="55"/>
    </row>
    <row r="333" spans="1:20" x14ac:dyDescent="0.2">
      <c r="A333" s="50">
        <v>40467</v>
      </c>
      <c r="B333">
        <f t="shared" si="15"/>
        <v>2010</v>
      </c>
      <c r="C333" s="51">
        <f t="shared" si="16"/>
        <v>10</v>
      </c>
      <c r="D333" s="51">
        <f t="shared" si="17"/>
        <v>16</v>
      </c>
      <c r="E333" s="52">
        <v>0.375</v>
      </c>
      <c r="G333">
        <v>-4.0000000000000001E-3</v>
      </c>
      <c r="H333">
        <v>5.0999999999999997E-2</v>
      </c>
      <c r="I333">
        <v>-0.17100000000000001</v>
      </c>
      <c r="J333">
        <v>-0.255</v>
      </c>
      <c r="K333">
        <v>-0.45100000000000001</v>
      </c>
      <c r="L333">
        <v>-0.50700000000000001</v>
      </c>
      <c r="M333">
        <v>-0.59099999999999997</v>
      </c>
      <c r="P333" s="54"/>
      <c r="T333" s="55"/>
    </row>
    <row r="334" spans="1:20" x14ac:dyDescent="0.2">
      <c r="A334" s="50">
        <v>40467</v>
      </c>
      <c r="B334">
        <f t="shared" si="15"/>
        <v>2010</v>
      </c>
      <c r="C334" s="51">
        <f t="shared" si="16"/>
        <v>10</v>
      </c>
      <c r="D334" s="51">
        <f t="shared" si="17"/>
        <v>16</v>
      </c>
      <c r="E334" s="52">
        <v>0.5</v>
      </c>
      <c r="G334">
        <v>2.4E-2</v>
      </c>
      <c r="H334">
        <v>5.0999999999999997E-2</v>
      </c>
      <c r="I334">
        <v>-0.17100000000000001</v>
      </c>
      <c r="J334">
        <v>-0.255</v>
      </c>
      <c r="K334">
        <v>-0.45100000000000001</v>
      </c>
      <c r="L334">
        <v>-0.47899999999999998</v>
      </c>
      <c r="M334">
        <v>-0.56299999999999994</v>
      </c>
      <c r="P334" s="54"/>
      <c r="T334" s="55"/>
    </row>
    <row r="335" spans="1:20" x14ac:dyDescent="0.2">
      <c r="A335" s="50">
        <v>40467</v>
      </c>
      <c r="B335">
        <f t="shared" si="15"/>
        <v>2010</v>
      </c>
      <c r="C335" s="51">
        <f t="shared" si="16"/>
        <v>10</v>
      </c>
      <c r="D335" s="51">
        <f t="shared" si="17"/>
        <v>16</v>
      </c>
      <c r="E335" s="52">
        <v>0.625</v>
      </c>
      <c r="G335">
        <v>5.0999999999999997E-2</v>
      </c>
      <c r="H335">
        <v>5.0999999999999997E-2</v>
      </c>
      <c r="I335">
        <v>-0.17100000000000001</v>
      </c>
      <c r="J335">
        <v>-0.255</v>
      </c>
      <c r="K335">
        <v>-0.45100000000000001</v>
      </c>
      <c r="L335">
        <v>-0.47899999999999998</v>
      </c>
      <c r="M335">
        <v>-0.59099999999999997</v>
      </c>
      <c r="P335" s="54"/>
      <c r="T335" s="55"/>
    </row>
    <row r="336" spans="1:20" x14ac:dyDescent="0.2">
      <c r="A336" s="50">
        <v>40467</v>
      </c>
      <c r="B336">
        <f t="shared" si="15"/>
        <v>2010</v>
      </c>
      <c r="C336" s="51">
        <f t="shared" si="16"/>
        <v>10</v>
      </c>
      <c r="D336" s="51">
        <f t="shared" si="17"/>
        <v>16</v>
      </c>
      <c r="E336" s="52">
        <v>0.75</v>
      </c>
      <c r="G336">
        <v>5.0999999999999997E-2</v>
      </c>
      <c r="H336">
        <v>5.0999999999999997E-2</v>
      </c>
      <c r="I336">
        <v>-0.17100000000000001</v>
      </c>
      <c r="J336">
        <v>-0.255</v>
      </c>
      <c r="K336">
        <v>-0.45100000000000001</v>
      </c>
      <c r="L336">
        <v>-0.50700000000000001</v>
      </c>
      <c r="M336">
        <v>-0.59099999999999997</v>
      </c>
      <c r="P336" s="54"/>
      <c r="T336" s="55"/>
    </row>
    <row r="337" spans="1:20" x14ac:dyDescent="0.2">
      <c r="A337" s="50">
        <v>40467</v>
      </c>
      <c r="B337">
        <f t="shared" si="15"/>
        <v>2010</v>
      </c>
      <c r="C337" s="51">
        <f t="shared" si="16"/>
        <v>10</v>
      </c>
      <c r="D337" s="51">
        <f t="shared" si="17"/>
        <v>16</v>
      </c>
      <c r="E337" s="52">
        <v>0.875</v>
      </c>
      <c r="G337">
        <v>5.0999999999999997E-2</v>
      </c>
      <c r="H337">
        <v>5.0999999999999997E-2</v>
      </c>
      <c r="I337">
        <v>-0.17100000000000001</v>
      </c>
      <c r="J337">
        <v>-0.255</v>
      </c>
      <c r="K337">
        <v>-0.45100000000000001</v>
      </c>
      <c r="L337">
        <v>-0.50700000000000001</v>
      </c>
      <c r="M337">
        <v>-0.56299999999999994</v>
      </c>
      <c r="P337" s="54"/>
      <c r="T337" s="55"/>
    </row>
    <row r="338" spans="1:20" x14ac:dyDescent="0.2">
      <c r="A338" s="50">
        <v>40468</v>
      </c>
      <c r="B338">
        <f t="shared" si="15"/>
        <v>2010</v>
      </c>
      <c r="C338" s="51">
        <f t="shared" si="16"/>
        <v>10</v>
      </c>
      <c r="D338" s="51">
        <f t="shared" si="17"/>
        <v>17</v>
      </c>
      <c r="E338" s="52">
        <v>0</v>
      </c>
      <c r="G338">
        <v>5.0999999999999997E-2</v>
      </c>
      <c r="H338">
        <v>5.0999999999999997E-2</v>
      </c>
      <c r="I338">
        <v>-0.17100000000000001</v>
      </c>
      <c r="J338">
        <v>-0.255</v>
      </c>
      <c r="K338">
        <v>-0.45100000000000001</v>
      </c>
      <c r="L338">
        <v>-0.50700000000000001</v>
      </c>
      <c r="M338">
        <v>-0.59099999999999997</v>
      </c>
      <c r="P338" s="54"/>
      <c r="T338" s="55"/>
    </row>
    <row r="339" spans="1:20" x14ac:dyDescent="0.2">
      <c r="A339" s="50">
        <v>40468</v>
      </c>
      <c r="B339">
        <f t="shared" si="15"/>
        <v>2010</v>
      </c>
      <c r="C339" s="51">
        <f t="shared" si="16"/>
        <v>10</v>
      </c>
      <c r="D339" s="51">
        <f t="shared" si="17"/>
        <v>17</v>
      </c>
      <c r="E339" s="52">
        <v>0.125</v>
      </c>
      <c r="G339">
        <v>2.4E-2</v>
      </c>
      <c r="H339">
        <v>5.0999999999999997E-2</v>
      </c>
      <c r="I339">
        <v>-0.17100000000000001</v>
      </c>
      <c r="J339">
        <v>-0.255</v>
      </c>
      <c r="K339">
        <v>-0.45100000000000001</v>
      </c>
      <c r="L339">
        <v>-0.50700000000000001</v>
      </c>
      <c r="M339">
        <v>-0.56299999999999994</v>
      </c>
      <c r="P339" s="54"/>
      <c r="T339" s="55"/>
    </row>
    <row r="340" spans="1:20" x14ac:dyDescent="0.2">
      <c r="A340" s="50">
        <v>40468</v>
      </c>
      <c r="B340">
        <f t="shared" si="15"/>
        <v>2010</v>
      </c>
      <c r="C340" s="51">
        <f t="shared" si="16"/>
        <v>10</v>
      </c>
      <c r="D340" s="51">
        <f t="shared" si="17"/>
        <v>17</v>
      </c>
      <c r="E340" s="52">
        <v>0.25</v>
      </c>
      <c r="G340">
        <v>2.4E-2</v>
      </c>
      <c r="H340">
        <v>5.0999999999999997E-2</v>
      </c>
      <c r="I340">
        <v>-0.17100000000000001</v>
      </c>
      <c r="J340">
        <v>-0.255</v>
      </c>
      <c r="K340">
        <v>-0.45100000000000001</v>
      </c>
      <c r="L340">
        <v>-0.50700000000000001</v>
      </c>
      <c r="M340">
        <v>-0.59099999999999997</v>
      </c>
      <c r="P340" s="54"/>
      <c r="T340" s="55"/>
    </row>
    <row r="341" spans="1:20" x14ac:dyDescent="0.2">
      <c r="A341" s="50">
        <v>40468</v>
      </c>
      <c r="B341">
        <f t="shared" si="15"/>
        <v>2010</v>
      </c>
      <c r="C341" s="51">
        <f t="shared" si="16"/>
        <v>10</v>
      </c>
      <c r="D341" s="51">
        <f t="shared" si="17"/>
        <v>17</v>
      </c>
      <c r="E341" s="52">
        <v>0.375</v>
      </c>
      <c r="G341">
        <v>-4.0000000000000001E-3</v>
      </c>
      <c r="H341">
        <v>5.0999999999999997E-2</v>
      </c>
      <c r="I341">
        <v>-0.17100000000000001</v>
      </c>
      <c r="J341">
        <v>-0.255</v>
      </c>
      <c r="K341">
        <v>-0.45100000000000001</v>
      </c>
      <c r="L341">
        <v>-0.50700000000000001</v>
      </c>
      <c r="M341">
        <v>-0.56299999999999994</v>
      </c>
      <c r="P341" s="54"/>
      <c r="T341" s="55"/>
    </row>
    <row r="342" spans="1:20" x14ac:dyDescent="0.2">
      <c r="A342" s="50">
        <v>40468</v>
      </c>
      <c r="B342">
        <f t="shared" si="15"/>
        <v>2010</v>
      </c>
      <c r="C342" s="51">
        <f t="shared" si="16"/>
        <v>10</v>
      </c>
      <c r="D342" s="51">
        <f t="shared" si="17"/>
        <v>17</v>
      </c>
      <c r="E342" s="52">
        <v>0.5</v>
      </c>
      <c r="G342">
        <v>5.0999999999999997E-2</v>
      </c>
      <c r="H342">
        <v>5.0999999999999997E-2</v>
      </c>
      <c r="I342">
        <v>-0.17100000000000001</v>
      </c>
      <c r="J342">
        <v>-0.255</v>
      </c>
      <c r="K342">
        <v>-0.45100000000000001</v>
      </c>
      <c r="L342">
        <v>-0.47899999999999998</v>
      </c>
      <c r="M342">
        <v>-0.56299999999999994</v>
      </c>
      <c r="P342" s="54"/>
      <c r="T342" s="55"/>
    </row>
    <row r="343" spans="1:20" x14ac:dyDescent="0.2">
      <c r="A343" s="50">
        <v>40468</v>
      </c>
      <c r="B343">
        <f t="shared" si="15"/>
        <v>2010</v>
      </c>
      <c r="C343" s="51">
        <f t="shared" si="16"/>
        <v>10</v>
      </c>
      <c r="D343" s="51">
        <f t="shared" si="17"/>
        <v>17</v>
      </c>
      <c r="E343" s="52">
        <v>0.625</v>
      </c>
      <c r="G343">
        <v>7.9000000000000001E-2</v>
      </c>
      <c r="H343">
        <v>5.0999999999999997E-2</v>
      </c>
      <c r="I343">
        <v>-0.17100000000000001</v>
      </c>
      <c r="J343">
        <v>-0.255</v>
      </c>
      <c r="K343">
        <v>-0.45100000000000001</v>
      </c>
      <c r="L343">
        <v>-0.47899999999999998</v>
      </c>
      <c r="M343">
        <v>-0.59099999999999997</v>
      </c>
      <c r="P343" s="54"/>
      <c r="T343" s="55"/>
    </row>
    <row r="344" spans="1:20" x14ac:dyDescent="0.2">
      <c r="A344" s="50">
        <v>40468</v>
      </c>
      <c r="B344">
        <f t="shared" si="15"/>
        <v>2010</v>
      </c>
      <c r="C344" s="51">
        <f t="shared" si="16"/>
        <v>10</v>
      </c>
      <c r="D344" s="51">
        <f t="shared" si="17"/>
        <v>17</v>
      </c>
      <c r="E344" s="52">
        <v>0.75</v>
      </c>
      <c r="G344">
        <v>5.0999999999999997E-2</v>
      </c>
      <c r="H344">
        <v>5.0999999999999997E-2</v>
      </c>
      <c r="I344">
        <v>-0.17100000000000001</v>
      </c>
      <c r="J344">
        <v>-0.255</v>
      </c>
      <c r="K344">
        <v>-0.45100000000000001</v>
      </c>
      <c r="L344">
        <v>-0.50700000000000001</v>
      </c>
      <c r="M344">
        <v>-0.56299999999999994</v>
      </c>
      <c r="P344" s="54"/>
      <c r="T344" s="55"/>
    </row>
    <row r="345" spans="1:20" x14ac:dyDescent="0.2">
      <c r="A345" s="50">
        <v>40468</v>
      </c>
      <c r="B345">
        <f t="shared" si="15"/>
        <v>2010</v>
      </c>
      <c r="C345" s="51">
        <f t="shared" si="16"/>
        <v>10</v>
      </c>
      <c r="D345" s="51">
        <f t="shared" si="17"/>
        <v>17</v>
      </c>
      <c r="E345" s="52">
        <v>0.875</v>
      </c>
      <c r="G345">
        <v>2.4E-2</v>
      </c>
      <c r="H345">
        <v>5.0999999999999997E-2</v>
      </c>
      <c r="I345">
        <v>-0.17100000000000001</v>
      </c>
      <c r="J345">
        <v>-0.255</v>
      </c>
      <c r="K345">
        <v>-0.45100000000000001</v>
      </c>
      <c r="L345">
        <v>-0.47899999999999998</v>
      </c>
      <c r="M345">
        <v>-0.56299999999999994</v>
      </c>
      <c r="P345" s="54"/>
      <c r="T345" s="55"/>
    </row>
    <row r="346" spans="1:20" x14ac:dyDescent="0.2">
      <c r="A346" s="50">
        <v>40469</v>
      </c>
      <c r="B346">
        <f t="shared" si="15"/>
        <v>2010</v>
      </c>
      <c r="C346" s="51">
        <f t="shared" si="16"/>
        <v>10</v>
      </c>
      <c r="D346" s="51">
        <f t="shared" si="17"/>
        <v>18</v>
      </c>
      <c r="E346" s="52">
        <v>0</v>
      </c>
      <c r="G346">
        <v>-4.0000000000000001E-3</v>
      </c>
      <c r="H346">
        <v>5.0999999999999997E-2</v>
      </c>
      <c r="I346">
        <v>-0.17100000000000001</v>
      </c>
      <c r="J346">
        <v>-0.255</v>
      </c>
      <c r="K346">
        <v>-0.45100000000000001</v>
      </c>
      <c r="L346">
        <v>-0.47899999999999998</v>
      </c>
      <c r="M346">
        <v>-0.56299999999999994</v>
      </c>
      <c r="P346" s="54"/>
      <c r="T346" s="55"/>
    </row>
    <row r="347" spans="1:20" x14ac:dyDescent="0.2">
      <c r="A347" s="50">
        <v>40469</v>
      </c>
      <c r="B347">
        <f t="shared" si="15"/>
        <v>2010</v>
      </c>
      <c r="C347" s="51">
        <f t="shared" si="16"/>
        <v>10</v>
      </c>
      <c r="D347" s="51">
        <f t="shared" si="17"/>
        <v>18</v>
      </c>
      <c r="E347" s="52">
        <v>0.125</v>
      </c>
      <c r="G347">
        <v>-4.0000000000000001E-3</v>
      </c>
      <c r="H347">
        <v>5.0999999999999997E-2</v>
      </c>
      <c r="I347">
        <v>-0.17100000000000001</v>
      </c>
      <c r="J347">
        <v>-0.255</v>
      </c>
      <c r="K347">
        <v>-0.45100000000000001</v>
      </c>
      <c r="L347">
        <v>-0.47899999999999998</v>
      </c>
      <c r="M347">
        <v>-0.59099999999999997</v>
      </c>
      <c r="P347" s="54"/>
      <c r="T347" s="55"/>
    </row>
    <row r="348" spans="1:20" x14ac:dyDescent="0.2">
      <c r="A348" s="50">
        <v>40469</v>
      </c>
      <c r="B348">
        <f t="shared" si="15"/>
        <v>2010</v>
      </c>
      <c r="C348" s="51">
        <f t="shared" si="16"/>
        <v>10</v>
      </c>
      <c r="D348" s="51">
        <f t="shared" si="17"/>
        <v>18</v>
      </c>
      <c r="E348" s="52">
        <v>0.25</v>
      </c>
      <c r="G348">
        <v>-4.0000000000000001E-3</v>
      </c>
      <c r="H348">
        <v>5.0999999999999997E-2</v>
      </c>
      <c r="I348">
        <v>-0.17100000000000001</v>
      </c>
      <c r="J348">
        <v>-0.255</v>
      </c>
      <c r="K348">
        <v>-0.45100000000000001</v>
      </c>
      <c r="L348">
        <v>-0.47899999999999998</v>
      </c>
      <c r="M348">
        <v>-0.56299999999999994</v>
      </c>
      <c r="P348" s="54"/>
      <c r="T348" s="55"/>
    </row>
    <row r="349" spans="1:20" x14ac:dyDescent="0.2">
      <c r="A349" s="50">
        <v>40469</v>
      </c>
      <c r="B349">
        <f t="shared" si="15"/>
        <v>2010</v>
      </c>
      <c r="C349" s="51">
        <f t="shared" si="16"/>
        <v>10</v>
      </c>
      <c r="D349" s="51">
        <f t="shared" si="17"/>
        <v>18</v>
      </c>
      <c r="E349" s="52">
        <v>0.375</v>
      </c>
      <c r="G349">
        <v>-4.0000000000000001E-3</v>
      </c>
      <c r="H349">
        <v>5.0999999999999997E-2</v>
      </c>
      <c r="I349">
        <v>-0.17100000000000001</v>
      </c>
      <c r="J349">
        <v>-0.255</v>
      </c>
      <c r="K349">
        <v>-0.45100000000000001</v>
      </c>
      <c r="L349">
        <v>-0.47899999999999998</v>
      </c>
      <c r="M349">
        <v>-0.56299999999999994</v>
      </c>
      <c r="P349" s="54"/>
      <c r="T349" s="55"/>
    </row>
    <row r="350" spans="1:20" x14ac:dyDescent="0.2">
      <c r="A350" s="50">
        <v>40469</v>
      </c>
      <c r="B350">
        <f t="shared" si="15"/>
        <v>2010</v>
      </c>
      <c r="C350" s="51">
        <f t="shared" si="16"/>
        <v>10</v>
      </c>
      <c r="D350" s="51">
        <f t="shared" si="17"/>
        <v>18</v>
      </c>
      <c r="E350" s="52">
        <v>0.5</v>
      </c>
      <c r="G350">
        <v>2.4E-2</v>
      </c>
      <c r="H350">
        <v>5.0999999999999997E-2</v>
      </c>
      <c r="I350">
        <v>-0.17100000000000001</v>
      </c>
      <c r="J350">
        <v>-0.255</v>
      </c>
      <c r="K350">
        <v>-0.45100000000000001</v>
      </c>
      <c r="L350">
        <v>-0.47899999999999998</v>
      </c>
      <c r="M350">
        <v>-0.56299999999999994</v>
      </c>
      <c r="P350" s="54"/>
      <c r="T350" s="55"/>
    </row>
    <row r="351" spans="1:20" x14ac:dyDescent="0.2">
      <c r="A351" s="50">
        <v>40469</v>
      </c>
      <c r="B351">
        <f t="shared" si="15"/>
        <v>2010</v>
      </c>
      <c r="C351" s="51">
        <f t="shared" si="16"/>
        <v>10</v>
      </c>
      <c r="D351" s="51">
        <f t="shared" si="17"/>
        <v>18</v>
      </c>
      <c r="E351" s="52">
        <v>0.625</v>
      </c>
      <c r="G351">
        <v>5.0999999999999997E-2</v>
      </c>
      <c r="H351">
        <v>5.0999999999999997E-2</v>
      </c>
      <c r="I351">
        <v>-0.17100000000000001</v>
      </c>
      <c r="J351">
        <v>-0.255</v>
      </c>
      <c r="K351">
        <v>-0.45100000000000001</v>
      </c>
      <c r="L351">
        <v>-0.47899999999999998</v>
      </c>
      <c r="M351">
        <v>-0.56299999999999994</v>
      </c>
      <c r="P351" s="54"/>
      <c r="T351" s="55"/>
    </row>
    <row r="352" spans="1:20" x14ac:dyDescent="0.2">
      <c r="A352" s="50">
        <v>40469</v>
      </c>
      <c r="B352">
        <f t="shared" si="15"/>
        <v>2010</v>
      </c>
      <c r="C352" s="51">
        <f t="shared" si="16"/>
        <v>10</v>
      </c>
      <c r="D352" s="51">
        <f t="shared" si="17"/>
        <v>18</v>
      </c>
      <c r="E352" s="52">
        <v>0.75</v>
      </c>
      <c r="G352">
        <v>2.4E-2</v>
      </c>
      <c r="H352">
        <v>5.0999999999999997E-2</v>
      </c>
      <c r="I352">
        <v>-0.17100000000000001</v>
      </c>
      <c r="J352">
        <v>-0.255</v>
      </c>
      <c r="K352">
        <v>-0.45100000000000001</v>
      </c>
      <c r="L352">
        <v>-0.47899999999999998</v>
      </c>
      <c r="M352">
        <v>-0.56299999999999994</v>
      </c>
      <c r="P352" s="54"/>
      <c r="T352" s="55"/>
    </row>
    <row r="353" spans="1:20" x14ac:dyDescent="0.2">
      <c r="A353" s="50">
        <v>40469</v>
      </c>
      <c r="B353">
        <f t="shared" si="15"/>
        <v>2010</v>
      </c>
      <c r="C353" s="51">
        <f t="shared" si="16"/>
        <v>10</v>
      </c>
      <c r="D353" s="51">
        <f t="shared" si="17"/>
        <v>18</v>
      </c>
      <c r="E353" s="52">
        <v>0.875</v>
      </c>
      <c r="G353">
        <v>-3.2000000000000001E-2</v>
      </c>
      <c r="H353">
        <v>5.0999999999999997E-2</v>
      </c>
      <c r="I353">
        <v>-0.17100000000000001</v>
      </c>
      <c r="J353">
        <v>-0.255</v>
      </c>
      <c r="K353">
        <v>-0.45100000000000001</v>
      </c>
      <c r="L353">
        <v>-0.47899999999999998</v>
      </c>
      <c r="M353">
        <v>-0.56299999999999994</v>
      </c>
      <c r="P353" s="54"/>
      <c r="T353" s="55"/>
    </row>
    <row r="354" spans="1:20" x14ac:dyDescent="0.2">
      <c r="A354" s="50">
        <v>40470</v>
      </c>
      <c r="B354">
        <f t="shared" si="15"/>
        <v>2010</v>
      </c>
      <c r="C354" s="51">
        <f t="shared" si="16"/>
        <v>10</v>
      </c>
      <c r="D354" s="51">
        <f t="shared" si="17"/>
        <v>19</v>
      </c>
      <c r="E354" s="52">
        <v>0</v>
      </c>
      <c r="G354">
        <v>-3.2000000000000001E-2</v>
      </c>
      <c r="H354">
        <v>5.0999999999999997E-2</v>
      </c>
      <c r="I354">
        <v>-0.17100000000000001</v>
      </c>
      <c r="J354">
        <v>-0.255</v>
      </c>
      <c r="K354">
        <v>-0.45100000000000001</v>
      </c>
      <c r="L354">
        <v>-0.47899999999999998</v>
      </c>
      <c r="M354">
        <v>-0.56299999999999994</v>
      </c>
      <c r="P354" s="54"/>
      <c r="T354" s="55"/>
    </row>
    <row r="355" spans="1:20" x14ac:dyDescent="0.2">
      <c r="A355" s="50">
        <v>40470</v>
      </c>
      <c r="B355">
        <f t="shared" si="15"/>
        <v>2010</v>
      </c>
      <c r="C355" s="51">
        <f t="shared" si="16"/>
        <v>10</v>
      </c>
      <c r="D355" s="51">
        <f t="shared" si="17"/>
        <v>19</v>
      </c>
      <c r="E355" s="52">
        <v>0.125</v>
      </c>
      <c r="G355">
        <v>-3.2000000000000001E-2</v>
      </c>
      <c r="H355">
        <v>5.0999999999999997E-2</v>
      </c>
      <c r="I355">
        <v>-0.17100000000000001</v>
      </c>
      <c r="J355">
        <v>-0.255</v>
      </c>
      <c r="K355">
        <v>-0.45100000000000001</v>
      </c>
      <c r="L355">
        <v>-0.47899999999999998</v>
      </c>
      <c r="M355">
        <v>-0.56299999999999994</v>
      </c>
      <c r="P355" s="54"/>
      <c r="T355" s="55"/>
    </row>
    <row r="356" spans="1:20" x14ac:dyDescent="0.2">
      <c r="A356" s="50">
        <v>40470</v>
      </c>
      <c r="B356">
        <f t="shared" si="15"/>
        <v>2010</v>
      </c>
      <c r="C356" s="51">
        <f t="shared" si="16"/>
        <v>10</v>
      </c>
      <c r="D356" s="51">
        <f t="shared" si="17"/>
        <v>19</v>
      </c>
      <c r="E356" s="52">
        <v>0.25</v>
      </c>
      <c r="G356">
        <v>-4.0000000000000001E-3</v>
      </c>
      <c r="H356">
        <v>5.0999999999999997E-2</v>
      </c>
      <c r="I356">
        <v>-0.17100000000000001</v>
      </c>
      <c r="J356">
        <v>-0.22700000000000001</v>
      </c>
      <c r="K356">
        <v>-0.45100000000000001</v>
      </c>
      <c r="L356">
        <v>-0.47899999999999998</v>
      </c>
      <c r="M356">
        <v>-0.56299999999999994</v>
      </c>
      <c r="P356" s="54"/>
      <c r="T356" s="55"/>
    </row>
    <row r="357" spans="1:20" x14ac:dyDescent="0.2">
      <c r="A357" s="50">
        <v>40470</v>
      </c>
      <c r="B357">
        <f t="shared" si="15"/>
        <v>2010</v>
      </c>
      <c r="C357" s="51">
        <f t="shared" si="16"/>
        <v>10</v>
      </c>
      <c r="D357" s="51">
        <f t="shared" si="17"/>
        <v>19</v>
      </c>
      <c r="E357" s="52">
        <v>0.375</v>
      </c>
      <c r="G357">
        <v>2.4E-2</v>
      </c>
      <c r="H357">
        <v>5.0999999999999997E-2</v>
      </c>
      <c r="I357">
        <v>-0.17100000000000001</v>
      </c>
      <c r="J357">
        <v>-0.22700000000000001</v>
      </c>
      <c r="K357">
        <v>-0.45100000000000001</v>
      </c>
      <c r="L357">
        <v>-0.50700000000000001</v>
      </c>
      <c r="M357">
        <v>-0.56299999999999994</v>
      </c>
      <c r="P357" s="54"/>
      <c r="T357" s="55"/>
    </row>
    <row r="358" spans="1:20" x14ac:dyDescent="0.2">
      <c r="A358" s="50">
        <v>40470</v>
      </c>
      <c r="B358">
        <f t="shared" si="15"/>
        <v>2010</v>
      </c>
      <c r="C358" s="51">
        <f t="shared" si="16"/>
        <v>10</v>
      </c>
      <c r="D358" s="51">
        <f t="shared" si="17"/>
        <v>19</v>
      </c>
      <c r="E358" s="52">
        <v>0.5</v>
      </c>
      <c r="G358">
        <v>7.9000000000000001E-2</v>
      </c>
      <c r="H358">
        <v>5.0999999999999997E-2</v>
      </c>
      <c r="I358">
        <v>-0.17100000000000001</v>
      </c>
      <c r="J358">
        <v>-0.22700000000000001</v>
      </c>
      <c r="K358">
        <v>-0.45100000000000001</v>
      </c>
      <c r="L358">
        <v>-0.47899999999999998</v>
      </c>
      <c r="M358">
        <v>-0.56299999999999994</v>
      </c>
      <c r="P358" s="54"/>
      <c r="T358" s="55"/>
    </row>
    <row r="359" spans="1:20" x14ac:dyDescent="0.2">
      <c r="A359" s="50">
        <v>40470</v>
      </c>
      <c r="B359">
        <f t="shared" si="15"/>
        <v>2010</v>
      </c>
      <c r="C359" s="51">
        <f t="shared" si="16"/>
        <v>10</v>
      </c>
      <c r="D359" s="51">
        <f t="shared" si="17"/>
        <v>19</v>
      </c>
      <c r="E359" s="52">
        <v>0.625</v>
      </c>
      <c r="G359">
        <v>7.9000000000000001E-2</v>
      </c>
      <c r="H359">
        <v>5.0999999999999997E-2</v>
      </c>
      <c r="I359">
        <v>-0.17100000000000001</v>
      </c>
      <c r="J359">
        <v>-0.255</v>
      </c>
      <c r="K359">
        <v>-0.45100000000000001</v>
      </c>
      <c r="L359">
        <v>-0.47899999999999998</v>
      </c>
      <c r="M359">
        <v>-0.56299999999999994</v>
      </c>
      <c r="P359" s="54"/>
      <c r="T359" s="55"/>
    </row>
    <row r="360" spans="1:20" x14ac:dyDescent="0.2">
      <c r="A360" s="50">
        <v>40470</v>
      </c>
      <c r="B360">
        <f t="shared" si="15"/>
        <v>2010</v>
      </c>
      <c r="C360" s="51">
        <f t="shared" si="16"/>
        <v>10</v>
      </c>
      <c r="D360" s="51">
        <f t="shared" si="17"/>
        <v>19</v>
      </c>
      <c r="E360" s="52">
        <v>0.75</v>
      </c>
      <c r="G360">
        <v>7.9000000000000001E-2</v>
      </c>
      <c r="H360">
        <v>5.0999999999999997E-2</v>
      </c>
      <c r="I360">
        <v>-0.17100000000000001</v>
      </c>
      <c r="J360">
        <v>-0.255</v>
      </c>
      <c r="K360">
        <v>-0.45100000000000001</v>
      </c>
      <c r="L360">
        <v>-0.47899999999999998</v>
      </c>
      <c r="M360">
        <v>-0.56299999999999994</v>
      </c>
      <c r="P360" s="54"/>
      <c r="T360" s="55"/>
    </row>
    <row r="361" spans="1:20" x14ac:dyDescent="0.2">
      <c r="A361" s="50">
        <v>40470</v>
      </c>
      <c r="B361">
        <f t="shared" si="15"/>
        <v>2010</v>
      </c>
      <c r="C361" s="51">
        <f t="shared" si="16"/>
        <v>10</v>
      </c>
      <c r="D361" s="51">
        <f t="shared" si="17"/>
        <v>19</v>
      </c>
      <c r="E361" s="52">
        <v>0.875</v>
      </c>
      <c r="G361">
        <v>7.9000000000000001E-2</v>
      </c>
      <c r="H361">
        <v>5.0999999999999997E-2</v>
      </c>
      <c r="I361">
        <v>-0.17100000000000001</v>
      </c>
      <c r="J361">
        <v>-0.255</v>
      </c>
      <c r="K361">
        <v>-0.45100000000000001</v>
      </c>
      <c r="L361">
        <v>-0.47899999999999998</v>
      </c>
      <c r="M361">
        <v>-0.56299999999999994</v>
      </c>
      <c r="P361" s="54"/>
      <c r="T361" s="55"/>
    </row>
    <row r="362" spans="1:20" x14ac:dyDescent="0.2">
      <c r="A362" s="50">
        <v>40471</v>
      </c>
      <c r="B362">
        <f t="shared" si="15"/>
        <v>2010</v>
      </c>
      <c r="C362" s="51">
        <f t="shared" si="16"/>
        <v>10</v>
      </c>
      <c r="D362" s="51">
        <f t="shared" si="17"/>
        <v>20</v>
      </c>
      <c r="E362" s="52">
        <v>0</v>
      </c>
      <c r="G362">
        <v>7.9000000000000001E-2</v>
      </c>
      <c r="H362">
        <v>5.0999999999999997E-2</v>
      </c>
      <c r="I362">
        <v>-0.17100000000000001</v>
      </c>
      <c r="J362">
        <v>-0.255</v>
      </c>
      <c r="K362">
        <v>-0.45100000000000001</v>
      </c>
      <c r="L362">
        <v>-0.50700000000000001</v>
      </c>
      <c r="M362">
        <v>-0.56299999999999994</v>
      </c>
      <c r="P362" s="54"/>
      <c r="T362" s="55"/>
    </row>
    <row r="363" spans="1:20" x14ac:dyDescent="0.2">
      <c r="A363" s="50">
        <v>40471</v>
      </c>
      <c r="B363">
        <f t="shared" si="15"/>
        <v>2010</v>
      </c>
      <c r="C363" s="51">
        <f t="shared" si="16"/>
        <v>10</v>
      </c>
      <c r="D363" s="51">
        <f t="shared" si="17"/>
        <v>20</v>
      </c>
      <c r="E363" s="52">
        <v>0.125</v>
      </c>
      <c r="G363">
        <v>7.9000000000000001E-2</v>
      </c>
      <c r="H363">
        <v>5.0999999999999997E-2</v>
      </c>
      <c r="I363">
        <v>-0.14299999999999999</v>
      </c>
      <c r="J363">
        <v>-0.255</v>
      </c>
      <c r="K363">
        <v>-0.45100000000000001</v>
      </c>
      <c r="L363">
        <v>-0.47899999999999998</v>
      </c>
      <c r="M363">
        <v>-0.56299999999999994</v>
      </c>
      <c r="P363" s="54"/>
      <c r="T363" s="55"/>
    </row>
    <row r="364" spans="1:20" x14ac:dyDescent="0.2">
      <c r="A364" s="50">
        <v>40471</v>
      </c>
      <c r="B364">
        <f t="shared" si="15"/>
        <v>2010</v>
      </c>
      <c r="C364" s="51">
        <f t="shared" si="16"/>
        <v>10</v>
      </c>
      <c r="D364" s="51">
        <f t="shared" si="17"/>
        <v>20</v>
      </c>
      <c r="E364" s="52">
        <v>0.25</v>
      </c>
      <c r="G364">
        <v>7.9000000000000001E-2</v>
      </c>
      <c r="H364">
        <v>5.0999999999999997E-2</v>
      </c>
      <c r="I364">
        <v>-0.17100000000000001</v>
      </c>
      <c r="J364">
        <v>-0.22700000000000001</v>
      </c>
      <c r="K364">
        <v>-0.45100000000000001</v>
      </c>
      <c r="L364">
        <v>-0.47899999999999998</v>
      </c>
      <c r="M364">
        <v>-0.56299999999999994</v>
      </c>
      <c r="P364" s="54"/>
      <c r="T364" s="55"/>
    </row>
    <row r="365" spans="1:20" x14ac:dyDescent="0.2">
      <c r="A365" s="50">
        <v>40471</v>
      </c>
      <c r="B365">
        <f t="shared" si="15"/>
        <v>2010</v>
      </c>
      <c r="C365" s="51">
        <f t="shared" si="16"/>
        <v>10</v>
      </c>
      <c r="D365" s="51">
        <f t="shared" si="17"/>
        <v>20</v>
      </c>
      <c r="E365" s="52">
        <v>0.375</v>
      </c>
      <c r="G365">
        <v>7.9000000000000001E-2</v>
      </c>
      <c r="H365">
        <v>5.0999999999999997E-2</v>
      </c>
      <c r="I365">
        <v>-0.17100000000000001</v>
      </c>
      <c r="J365">
        <v>-0.255</v>
      </c>
      <c r="K365">
        <v>-0.45100000000000001</v>
      </c>
      <c r="L365">
        <v>-0.47899999999999998</v>
      </c>
      <c r="M365">
        <v>-0.56299999999999994</v>
      </c>
      <c r="P365" s="54"/>
      <c r="T365" s="55"/>
    </row>
    <row r="366" spans="1:20" x14ac:dyDescent="0.2">
      <c r="A366" s="50">
        <v>40471</v>
      </c>
      <c r="B366">
        <f t="shared" si="15"/>
        <v>2010</v>
      </c>
      <c r="C366" s="51">
        <f t="shared" si="16"/>
        <v>10</v>
      </c>
      <c r="D366" s="51">
        <f t="shared" si="17"/>
        <v>20</v>
      </c>
      <c r="E366" s="52">
        <v>0.5</v>
      </c>
      <c r="G366">
        <v>7.9000000000000001E-2</v>
      </c>
      <c r="H366">
        <v>5.0999999999999997E-2</v>
      </c>
      <c r="I366">
        <v>-0.17100000000000001</v>
      </c>
      <c r="J366">
        <v>-0.255</v>
      </c>
      <c r="K366">
        <v>-0.45100000000000001</v>
      </c>
      <c r="L366">
        <v>-0.50700000000000001</v>
      </c>
      <c r="M366">
        <v>-0.56299999999999994</v>
      </c>
      <c r="P366" s="54"/>
      <c r="T366" s="55"/>
    </row>
    <row r="367" spans="1:20" x14ac:dyDescent="0.2">
      <c r="A367" s="50">
        <v>40471</v>
      </c>
      <c r="B367">
        <f t="shared" si="15"/>
        <v>2010</v>
      </c>
      <c r="C367" s="51">
        <f t="shared" si="16"/>
        <v>10</v>
      </c>
      <c r="D367" s="51">
        <f t="shared" si="17"/>
        <v>20</v>
      </c>
      <c r="E367" s="52">
        <v>0.625</v>
      </c>
      <c r="G367">
        <v>7.9000000000000001E-2</v>
      </c>
      <c r="H367">
        <v>5.0999999999999997E-2</v>
      </c>
      <c r="I367">
        <v>-0.17100000000000001</v>
      </c>
      <c r="J367">
        <v>-0.255</v>
      </c>
      <c r="K367">
        <v>-0.45100000000000001</v>
      </c>
      <c r="L367">
        <v>-0.47899999999999998</v>
      </c>
      <c r="M367">
        <v>-0.56299999999999994</v>
      </c>
      <c r="P367" s="54"/>
    </row>
    <row r="368" spans="1:20" x14ac:dyDescent="0.2">
      <c r="A368" s="50">
        <v>40471</v>
      </c>
      <c r="B368">
        <f t="shared" si="15"/>
        <v>2010</v>
      </c>
      <c r="C368" s="51">
        <f t="shared" si="16"/>
        <v>10</v>
      </c>
      <c r="D368" s="51">
        <f t="shared" si="17"/>
        <v>20</v>
      </c>
      <c r="E368" s="52">
        <v>0.75</v>
      </c>
      <c r="G368">
        <v>7.9000000000000001E-2</v>
      </c>
      <c r="H368">
        <v>5.0999999999999997E-2</v>
      </c>
      <c r="I368">
        <v>-0.17100000000000001</v>
      </c>
      <c r="J368">
        <v>-0.255</v>
      </c>
      <c r="K368">
        <v>-0.45100000000000001</v>
      </c>
      <c r="L368">
        <v>-0.47899999999999998</v>
      </c>
      <c r="M368">
        <v>-0.56299999999999994</v>
      </c>
      <c r="P368" s="54"/>
    </row>
    <row r="369" spans="1:16" x14ac:dyDescent="0.2">
      <c r="A369" s="50">
        <v>40471</v>
      </c>
      <c r="B369">
        <f t="shared" si="15"/>
        <v>2010</v>
      </c>
      <c r="C369" s="51">
        <f t="shared" si="16"/>
        <v>10</v>
      </c>
      <c r="D369" s="51">
        <f t="shared" si="17"/>
        <v>20</v>
      </c>
      <c r="E369" s="52">
        <v>0.875</v>
      </c>
      <c r="G369">
        <v>7.9000000000000001E-2</v>
      </c>
      <c r="H369">
        <v>5.0999999999999997E-2</v>
      </c>
      <c r="I369">
        <v>-0.17100000000000001</v>
      </c>
      <c r="J369">
        <v>-0.22700000000000001</v>
      </c>
      <c r="K369">
        <v>-0.45100000000000001</v>
      </c>
      <c r="L369">
        <v>-0.47899999999999998</v>
      </c>
      <c r="M369">
        <v>-0.56299999999999994</v>
      </c>
      <c r="P369" s="54"/>
    </row>
    <row r="370" spans="1:16" x14ac:dyDescent="0.2">
      <c r="A370" s="50">
        <v>40472</v>
      </c>
      <c r="B370">
        <f t="shared" si="15"/>
        <v>2010</v>
      </c>
      <c r="C370" s="51">
        <f t="shared" si="16"/>
        <v>10</v>
      </c>
      <c r="D370" s="51">
        <f t="shared" si="17"/>
        <v>21</v>
      </c>
      <c r="E370" s="52">
        <v>0</v>
      </c>
      <c r="G370">
        <v>5.0999999999999997E-2</v>
      </c>
      <c r="H370">
        <v>5.0999999999999997E-2</v>
      </c>
      <c r="I370">
        <v>-0.17100000000000001</v>
      </c>
      <c r="J370">
        <v>-0.255</v>
      </c>
      <c r="K370">
        <v>-0.45100000000000001</v>
      </c>
      <c r="L370">
        <v>-0.47899999999999998</v>
      </c>
      <c r="M370">
        <v>-0.56299999999999994</v>
      </c>
      <c r="P370" s="54"/>
    </row>
    <row r="371" spans="1:16" x14ac:dyDescent="0.2">
      <c r="A371" s="50">
        <v>40472</v>
      </c>
      <c r="B371">
        <f t="shared" si="15"/>
        <v>2010</v>
      </c>
      <c r="C371" s="51">
        <f t="shared" si="16"/>
        <v>10</v>
      </c>
      <c r="D371" s="51">
        <f t="shared" si="17"/>
        <v>21</v>
      </c>
      <c r="E371" s="52">
        <v>0.125</v>
      </c>
      <c r="G371">
        <v>5.0999999999999997E-2</v>
      </c>
      <c r="H371">
        <v>5.0999999999999997E-2</v>
      </c>
      <c r="I371">
        <v>-0.17100000000000001</v>
      </c>
      <c r="J371">
        <v>-0.255</v>
      </c>
      <c r="K371">
        <v>-0.45100000000000001</v>
      </c>
      <c r="L371">
        <v>-0.47899999999999998</v>
      </c>
      <c r="M371">
        <v>-0.56299999999999994</v>
      </c>
      <c r="P371" s="54"/>
    </row>
    <row r="372" spans="1:16" x14ac:dyDescent="0.2">
      <c r="A372" s="50">
        <v>40472</v>
      </c>
      <c r="B372">
        <f t="shared" si="15"/>
        <v>2010</v>
      </c>
      <c r="C372" s="51">
        <f t="shared" si="16"/>
        <v>10</v>
      </c>
      <c r="D372" s="51">
        <f t="shared" si="17"/>
        <v>21</v>
      </c>
      <c r="E372" s="52">
        <v>0.25</v>
      </c>
      <c r="G372">
        <v>5.0999999999999997E-2</v>
      </c>
      <c r="H372">
        <v>5.0999999999999997E-2</v>
      </c>
      <c r="I372">
        <v>-0.17100000000000001</v>
      </c>
      <c r="J372">
        <v>-0.255</v>
      </c>
      <c r="K372">
        <v>-0.45100000000000001</v>
      </c>
      <c r="L372">
        <v>-0.47899999999999998</v>
      </c>
      <c r="M372">
        <v>-0.56299999999999994</v>
      </c>
      <c r="P372" s="54"/>
    </row>
    <row r="373" spans="1:16" x14ac:dyDescent="0.2">
      <c r="A373" s="50">
        <v>40472</v>
      </c>
      <c r="B373">
        <f t="shared" si="15"/>
        <v>2010</v>
      </c>
      <c r="C373" s="51">
        <f t="shared" si="16"/>
        <v>10</v>
      </c>
      <c r="D373" s="51">
        <f t="shared" si="17"/>
        <v>21</v>
      </c>
      <c r="E373" s="52">
        <v>0.375</v>
      </c>
      <c r="G373">
        <v>5.0999999999999997E-2</v>
      </c>
      <c r="H373">
        <v>5.0999999999999997E-2</v>
      </c>
      <c r="I373">
        <v>-0.17100000000000001</v>
      </c>
      <c r="J373">
        <v>-0.255</v>
      </c>
      <c r="K373">
        <v>-0.45100000000000001</v>
      </c>
      <c r="L373">
        <v>-0.47899999999999998</v>
      </c>
      <c r="M373">
        <v>-0.56299999999999994</v>
      </c>
      <c r="P373" s="54"/>
    </row>
    <row r="374" spans="1:16" x14ac:dyDescent="0.2">
      <c r="A374" s="50">
        <v>40472</v>
      </c>
      <c r="B374">
        <f t="shared" si="15"/>
        <v>2010</v>
      </c>
      <c r="C374" s="51">
        <f t="shared" si="16"/>
        <v>10</v>
      </c>
      <c r="D374" s="51">
        <f t="shared" si="17"/>
        <v>21</v>
      </c>
      <c r="E374" s="52">
        <v>0.5</v>
      </c>
      <c r="G374">
        <v>7.9000000000000001E-2</v>
      </c>
      <c r="H374">
        <v>5.0999999999999997E-2</v>
      </c>
      <c r="I374">
        <v>-0.17100000000000001</v>
      </c>
      <c r="J374">
        <v>-0.255</v>
      </c>
      <c r="K374">
        <v>-0.45100000000000001</v>
      </c>
      <c r="L374">
        <v>-0.47899999999999998</v>
      </c>
      <c r="M374">
        <v>-0.56299999999999994</v>
      </c>
      <c r="P374" s="54"/>
    </row>
    <row r="375" spans="1:16" x14ac:dyDescent="0.2">
      <c r="A375" s="50">
        <v>40472</v>
      </c>
      <c r="B375">
        <f t="shared" si="15"/>
        <v>2010</v>
      </c>
      <c r="C375" s="51">
        <f t="shared" si="16"/>
        <v>10</v>
      </c>
      <c r="D375" s="51">
        <f t="shared" si="17"/>
        <v>21</v>
      </c>
      <c r="E375" s="52">
        <v>0.625</v>
      </c>
      <c r="G375">
        <v>7.9000000000000001E-2</v>
      </c>
      <c r="H375">
        <v>5.0999999999999997E-2</v>
      </c>
      <c r="I375">
        <v>-0.14299999999999999</v>
      </c>
      <c r="J375">
        <v>-0.22700000000000001</v>
      </c>
      <c r="K375">
        <v>-0.45100000000000001</v>
      </c>
      <c r="L375">
        <v>-0.47899999999999998</v>
      </c>
      <c r="M375">
        <v>-0.56299999999999994</v>
      </c>
      <c r="P375" s="54"/>
    </row>
    <row r="376" spans="1:16" x14ac:dyDescent="0.2">
      <c r="A376" s="50">
        <v>40472</v>
      </c>
      <c r="B376">
        <f t="shared" si="15"/>
        <v>2010</v>
      </c>
      <c r="C376" s="51">
        <f t="shared" si="16"/>
        <v>10</v>
      </c>
      <c r="D376" s="51">
        <f t="shared" si="17"/>
        <v>21</v>
      </c>
      <c r="E376" s="52">
        <v>0.75</v>
      </c>
      <c r="G376">
        <v>5.0999999999999997E-2</v>
      </c>
      <c r="H376">
        <v>5.0999999999999997E-2</v>
      </c>
      <c r="I376">
        <v>-0.17100000000000001</v>
      </c>
      <c r="J376">
        <v>-0.22700000000000001</v>
      </c>
      <c r="K376">
        <v>-0.45100000000000001</v>
      </c>
      <c r="L376">
        <v>-0.47899999999999998</v>
      </c>
      <c r="M376">
        <v>-0.56299999999999994</v>
      </c>
      <c r="P376" s="54"/>
    </row>
    <row r="377" spans="1:16" x14ac:dyDescent="0.2">
      <c r="A377" s="50">
        <v>40472</v>
      </c>
      <c r="B377">
        <f t="shared" si="15"/>
        <v>2010</v>
      </c>
      <c r="C377" s="51">
        <f t="shared" si="16"/>
        <v>10</v>
      </c>
      <c r="D377" s="51">
        <f t="shared" si="17"/>
        <v>21</v>
      </c>
      <c r="E377" s="52">
        <v>0.875</v>
      </c>
      <c r="G377">
        <v>2.4E-2</v>
      </c>
      <c r="H377">
        <v>5.0999999999999997E-2</v>
      </c>
      <c r="I377">
        <v>-0.17100000000000001</v>
      </c>
      <c r="J377">
        <v>-0.255</v>
      </c>
      <c r="K377">
        <v>-0.45100000000000001</v>
      </c>
      <c r="L377">
        <v>-0.47899999999999998</v>
      </c>
      <c r="M377">
        <v>-0.56299999999999994</v>
      </c>
      <c r="P377" s="54"/>
    </row>
    <row r="378" spans="1:16" x14ac:dyDescent="0.2">
      <c r="A378" s="50">
        <v>40473</v>
      </c>
      <c r="B378">
        <f t="shared" si="15"/>
        <v>2010</v>
      </c>
      <c r="C378" s="51">
        <f t="shared" si="16"/>
        <v>10</v>
      </c>
      <c r="D378" s="51">
        <f t="shared" si="17"/>
        <v>22</v>
      </c>
      <c r="E378" s="52">
        <v>0</v>
      </c>
      <c r="G378">
        <v>2.4E-2</v>
      </c>
      <c r="H378">
        <v>5.0999999999999997E-2</v>
      </c>
      <c r="I378">
        <v>-0.17100000000000001</v>
      </c>
      <c r="J378">
        <v>-0.255</v>
      </c>
      <c r="K378">
        <v>-0.45100000000000001</v>
      </c>
      <c r="L378">
        <v>-0.47899999999999998</v>
      </c>
      <c r="M378">
        <v>-0.56299999999999994</v>
      </c>
      <c r="P378" s="54"/>
    </row>
    <row r="379" spans="1:16" x14ac:dyDescent="0.2">
      <c r="A379" s="50">
        <v>40473</v>
      </c>
      <c r="B379">
        <f t="shared" si="15"/>
        <v>2010</v>
      </c>
      <c r="C379" s="51">
        <f t="shared" si="16"/>
        <v>10</v>
      </c>
      <c r="D379" s="51">
        <f t="shared" si="17"/>
        <v>22</v>
      </c>
      <c r="E379" s="52">
        <v>0.125</v>
      </c>
      <c r="G379">
        <v>2.4E-2</v>
      </c>
      <c r="H379">
        <v>5.0999999999999997E-2</v>
      </c>
      <c r="I379">
        <v>-0.14299999999999999</v>
      </c>
      <c r="J379">
        <v>-0.22700000000000001</v>
      </c>
      <c r="K379">
        <v>-0.45100000000000001</v>
      </c>
      <c r="L379">
        <v>-0.47899999999999998</v>
      </c>
      <c r="M379">
        <v>-0.56299999999999994</v>
      </c>
      <c r="P379" s="54"/>
    </row>
    <row r="380" spans="1:16" x14ac:dyDescent="0.2">
      <c r="A380" s="50">
        <v>40473</v>
      </c>
      <c r="B380">
        <f t="shared" si="15"/>
        <v>2010</v>
      </c>
      <c r="C380" s="51">
        <f t="shared" si="16"/>
        <v>10</v>
      </c>
      <c r="D380" s="51">
        <f t="shared" si="17"/>
        <v>22</v>
      </c>
      <c r="E380" s="52">
        <v>0.25</v>
      </c>
      <c r="G380">
        <v>-4.0000000000000001E-3</v>
      </c>
      <c r="H380">
        <v>5.0999999999999997E-2</v>
      </c>
      <c r="I380">
        <v>-0.17100000000000001</v>
      </c>
      <c r="J380">
        <v>-0.22700000000000001</v>
      </c>
      <c r="K380">
        <v>-0.45100000000000001</v>
      </c>
      <c r="L380">
        <v>-0.47899999999999998</v>
      </c>
      <c r="M380">
        <v>-0.56299999999999994</v>
      </c>
      <c r="P380" s="54"/>
    </row>
    <row r="381" spans="1:16" x14ac:dyDescent="0.2">
      <c r="A381" s="50">
        <v>40473</v>
      </c>
      <c r="B381">
        <f t="shared" si="15"/>
        <v>2010</v>
      </c>
      <c r="C381" s="51">
        <f t="shared" si="16"/>
        <v>10</v>
      </c>
      <c r="D381" s="51">
        <f t="shared" si="17"/>
        <v>22</v>
      </c>
      <c r="E381" s="52">
        <v>0.375</v>
      </c>
      <c r="G381">
        <v>2.4E-2</v>
      </c>
      <c r="H381">
        <v>5.0999999999999997E-2</v>
      </c>
      <c r="I381">
        <v>-0.17100000000000001</v>
      </c>
      <c r="J381">
        <v>-0.22700000000000001</v>
      </c>
      <c r="K381">
        <v>-0.45100000000000001</v>
      </c>
      <c r="L381">
        <v>-0.47899999999999998</v>
      </c>
      <c r="M381">
        <v>-0.56299999999999994</v>
      </c>
      <c r="P381" s="54"/>
    </row>
    <row r="382" spans="1:16" x14ac:dyDescent="0.2">
      <c r="A382" s="50">
        <v>40473</v>
      </c>
      <c r="B382">
        <f t="shared" si="15"/>
        <v>2010</v>
      </c>
      <c r="C382" s="51">
        <f t="shared" si="16"/>
        <v>10</v>
      </c>
      <c r="D382" s="51">
        <f t="shared" si="17"/>
        <v>22</v>
      </c>
      <c r="E382" s="52">
        <v>0.5</v>
      </c>
      <c r="G382">
        <v>5.0999999999999997E-2</v>
      </c>
      <c r="H382">
        <v>5.0999999999999997E-2</v>
      </c>
      <c r="I382">
        <v>-0.17100000000000001</v>
      </c>
      <c r="J382">
        <v>-0.22700000000000001</v>
      </c>
      <c r="K382">
        <v>-0.45100000000000001</v>
      </c>
      <c r="L382">
        <v>-0.47899999999999998</v>
      </c>
      <c r="M382">
        <v>-0.56299999999999994</v>
      </c>
      <c r="P382" s="54"/>
    </row>
    <row r="383" spans="1:16" x14ac:dyDescent="0.2">
      <c r="A383" s="50">
        <v>40473</v>
      </c>
      <c r="B383">
        <f t="shared" si="15"/>
        <v>2010</v>
      </c>
      <c r="C383" s="51">
        <f t="shared" si="16"/>
        <v>10</v>
      </c>
      <c r="D383" s="51">
        <f t="shared" si="17"/>
        <v>22</v>
      </c>
      <c r="E383" s="52">
        <v>0.625</v>
      </c>
      <c r="G383">
        <v>5.0999999999999997E-2</v>
      </c>
      <c r="H383">
        <v>5.0999999999999997E-2</v>
      </c>
      <c r="I383">
        <v>-0.14299999999999999</v>
      </c>
      <c r="J383">
        <v>-0.255</v>
      </c>
      <c r="K383">
        <v>-0.45100000000000001</v>
      </c>
      <c r="L383">
        <v>-0.47899999999999998</v>
      </c>
      <c r="M383">
        <v>-0.56299999999999994</v>
      </c>
      <c r="P383" s="54"/>
    </row>
    <row r="384" spans="1:16" x14ac:dyDescent="0.2">
      <c r="A384" s="50">
        <v>40473</v>
      </c>
      <c r="B384">
        <f t="shared" si="15"/>
        <v>2010</v>
      </c>
      <c r="C384" s="51">
        <f t="shared" si="16"/>
        <v>10</v>
      </c>
      <c r="D384" s="51">
        <f t="shared" si="17"/>
        <v>22</v>
      </c>
      <c r="E384" s="52">
        <v>0.75</v>
      </c>
      <c r="G384">
        <v>2.4E-2</v>
      </c>
      <c r="H384">
        <v>5.0999999999999997E-2</v>
      </c>
      <c r="I384">
        <v>-0.17100000000000001</v>
      </c>
      <c r="J384">
        <v>-0.255</v>
      </c>
      <c r="K384">
        <v>-0.45100000000000001</v>
      </c>
      <c r="L384">
        <v>-0.47899999999999998</v>
      </c>
      <c r="M384">
        <v>-0.56299999999999994</v>
      </c>
      <c r="P384" s="54"/>
    </row>
    <row r="385" spans="1:16" x14ac:dyDescent="0.2">
      <c r="A385" s="50">
        <v>40473</v>
      </c>
      <c r="B385">
        <f t="shared" si="15"/>
        <v>2010</v>
      </c>
      <c r="C385" s="51">
        <f t="shared" si="16"/>
        <v>10</v>
      </c>
      <c r="D385" s="51">
        <f t="shared" si="17"/>
        <v>22</v>
      </c>
      <c r="E385" s="52">
        <v>0.875</v>
      </c>
      <c r="G385">
        <v>-4.0000000000000001E-3</v>
      </c>
      <c r="H385">
        <v>5.0999999999999997E-2</v>
      </c>
      <c r="I385">
        <v>-0.17100000000000001</v>
      </c>
      <c r="J385">
        <v>-0.22700000000000001</v>
      </c>
      <c r="K385">
        <v>-0.45100000000000001</v>
      </c>
      <c r="L385">
        <v>-0.47899999999999998</v>
      </c>
      <c r="M385">
        <v>-0.56299999999999994</v>
      </c>
      <c r="P385" s="54"/>
    </row>
    <row r="386" spans="1:16" x14ac:dyDescent="0.2">
      <c r="A386" s="50">
        <v>40474</v>
      </c>
      <c r="B386">
        <f t="shared" ref="B386:B449" si="18">YEAR(A386)</f>
        <v>2010</v>
      </c>
      <c r="C386" s="51">
        <f t="shared" ref="C386:C449" si="19">MONTH(A386)</f>
        <v>10</v>
      </c>
      <c r="D386" s="51">
        <f t="shared" ref="D386:D449" si="20">DAY(A386)</f>
        <v>23</v>
      </c>
      <c r="E386" s="52">
        <v>0</v>
      </c>
      <c r="G386">
        <v>-4.0000000000000001E-3</v>
      </c>
      <c r="H386">
        <v>5.0999999999999997E-2</v>
      </c>
      <c r="I386">
        <v>-0.17100000000000001</v>
      </c>
      <c r="J386">
        <v>-0.255</v>
      </c>
      <c r="K386">
        <v>-0.45100000000000001</v>
      </c>
      <c r="L386">
        <v>-0.47899999999999998</v>
      </c>
      <c r="M386">
        <v>-0.56299999999999994</v>
      </c>
      <c r="P386" s="54"/>
    </row>
    <row r="387" spans="1:16" x14ac:dyDescent="0.2">
      <c r="A387" s="50">
        <v>40474</v>
      </c>
      <c r="B387">
        <f t="shared" si="18"/>
        <v>2010</v>
      </c>
      <c r="C387" s="51">
        <f t="shared" si="19"/>
        <v>10</v>
      </c>
      <c r="D387" s="51">
        <f t="shared" si="20"/>
        <v>23</v>
      </c>
      <c r="E387" s="52">
        <v>0.125</v>
      </c>
      <c r="G387">
        <v>-4.0000000000000001E-3</v>
      </c>
      <c r="H387">
        <v>5.0999999999999997E-2</v>
      </c>
      <c r="I387">
        <v>-0.17100000000000001</v>
      </c>
      <c r="J387">
        <v>-0.22700000000000001</v>
      </c>
      <c r="K387">
        <v>-0.45100000000000001</v>
      </c>
      <c r="L387">
        <v>-0.47899999999999998</v>
      </c>
      <c r="M387">
        <v>-0.56299999999999994</v>
      </c>
      <c r="P387" s="54"/>
    </row>
    <row r="388" spans="1:16" x14ac:dyDescent="0.2">
      <c r="A388" s="50">
        <v>40474</v>
      </c>
      <c r="B388">
        <f t="shared" si="18"/>
        <v>2010</v>
      </c>
      <c r="C388" s="51">
        <f t="shared" si="19"/>
        <v>10</v>
      </c>
      <c r="D388" s="51">
        <f t="shared" si="20"/>
        <v>23</v>
      </c>
      <c r="E388" s="52">
        <v>0.25</v>
      </c>
      <c r="G388">
        <v>-3.2000000000000001E-2</v>
      </c>
      <c r="H388">
        <v>5.0999999999999997E-2</v>
      </c>
      <c r="I388">
        <v>-0.14299999999999999</v>
      </c>
      <c r="J388">
        <v>-0.22700000000000001</v>
      </c>
      <c r="K388">
        <v>-0.45100000000000001</v>
      </c>
      <c r="L388">
        <v>-0.47899999999999998</v>
      </c>
      <c r="M388">
        <v>-0.56299999999999994</v>
      </c>
      <c r="P388" s="54"/>
    </row>
    <row r="389" spans="1:16" x14ac:dyDescent="0.2">
      <c r="A389" s="50">
        <v>40474</v>
      </c>
      <c r="B389">
        <f t="shared" si="18"/>
        <v>2010</v>
      </c>
      <c r="C389" s="51">
        <f t="shared" si="19"/>
        <v>10</v>
      </c>
      <c r="D389" s="51">
        <f t="shared" si="20"/>
        <v>23</v>
      </c>
      <c r="E389" s="52">
        <v>0.375</v>
      </c>
      <c r="G389">
        <v>-3.2000000000000001E-2</v>
      </c>
      <c r="H389">
        <v>5.0999999999999997E-2</v>
      </c>
      <c r="I389">
        <v>-0.17100000000000001</v>
      </c>
      <c r="J389">
        <v>-0.255</v>
      </c>
      <c r="K389">
        <v>-0.45100000000000001</v>
      </c>
      <c r="L389">
        <v>-0.47899999999999998</v>
      </c>
      <c r="M389">
        <v>-0.56299999999999994</v>
      </c>
      <c r="P389" s="54"/>
    </row>
    <row r="390" spans="1:16" x14ac:dyDescent="0.2">
      <c r="A390" s="50">
        <v>40474</v>
      </c>
      <c r="B390">
        <f t="shared" si="18"/>
        <v>2010</v>
      </c>
      <c r="C390" s="51">
        <f t="shared" si="19"/>
        <v>10</v>
      </c>
      <c r="D390" s="51">
        <f t="shared" si="20"/>
        <v>23</v>
      </c>
      <c r="E390" s="52">
        <v>0.5</v>
      </c>
      <c r="G390">
        <v>-4.0000000000000001E-3</v>
      </c>
      <c r="H390">
        <v>5.0999999999999997E-2</v>
      </c>
      <c r="I390">
        <v>-0.17100000000000001</v>
      </c>
      <c r="J390">
        <v>-0.22700000000000001</v>
      </c>
      <c r="K390">
        <v>-0.45100000000000001</v>
      </c>
      <c r="L390">
        <v>-0.47899999999999998</v>
      </c>
      <c r="M390">
        <v>-0.56299999999999994</v>
      </c>
      <c r="P390" s="54"/>
    </row>
    <row r="391" spans="1:16" x14ac:dyDescent="0.2">
      <c r="A391" s="50">
        <v>40474</v>
      </c>
      <c r="B391">
        <f t="shared" si="18"/>
        <v>2010</v>
      </c>
      <c r="C391" s="51">
        <f t="shared" si="19"/>
        <v>10</v>
      </c>
      <c r="D391" s="51">
        <f t="shared" si="20"/>
        <v>23</v>
      </c>
      <c r="E391" s="52">
        <v>0.625</v>
      </c>
      <c r="G391">
        <v>2.4E-2</v>
      </c>
      <c r="H391">
        <v>5.0999999999999997E-2</v>
      </c>
      <c r="I391">
        <v>-0.14299999999999999</v>
      </c>
      <c r="J391">
        <v>-0.255</v>
      </c>
      <c r="K391">
        <v>-0.45100000000000001</v>
      </c>
      <c r="L391">
        <v>-0.47899999999999998</v>
      </c>
      <c r="M391">
        <v>-0.56299999999999994</v>
      </c>
      <c r="P391" s="54"/>
    </row>
    <row r="392" spans="1:16" x14ac:dyDescent="0.2">
      <c r="A392" s="50">
        <v>40474</v>
      </c>
      <c r="B392">
        <f t="shared" si="18"/>
        <v>2010</v>
      </c>
      <c r="C392" s="51">
        <f t="shared" si="19"/>
        <v>10</v>
      </c>
      <c r="D392" s="51">
        <f t="shared" si="20"/>
        <v>23</v>
      </c>
      <c r="E392" s="52">
        <v>0.75</v>
      </c>
      <c r="G392">
        <v>-4.0000000000000001E-3</v>
      </c>
      <c r="H392">
        <v>5.0999999999999997E-2</v>
      </c>
      <c r="I392">
        <v>-0.17100000000000001</v>
      </c>
      <c r="J392">
        <v>-0.22700000000000001</v>
      </c>
      <c r="K392">
        <v>-0.45100000000000001</v>
      </c>
      <c r="L392">
        <v>-0.47899999999999998</v>
      </c>
      <c r="M392">
        <v>-0.56299999999999994</v>
      </c>
      <c r="P392" s="54"/>
    </row>
    <row r="393" spans="1:16" x14ac:dyDescent="0.2">
      <c r="A393" s="50">
        <v>40474</v>
      </c>
      <c r="B393">
        <f t="shared" si="18"/>
        <v>2010</v>
      </c>
      <c r="C393" s="51">
        <f t="shared" si="19"/>
        <v>10</v>
      </c>
      <c r="D393" s="51">
        <f t="shared" si="20"/>
        <v>23</v>
      </c>
      <c r="E393" s="52">
        <v>0.875</v>
      </c>
      <c r="G393">
        <v>-3.2000000000000001E-2</v>
      </c>
      <c r="H393">
        <v>5.0999999999999997E-2</v>
      </c>
      <c r="I393">
        <v>-0.17100000000000001</v>
      </c>
      <c r="J393">
        <v>-0.22700000000000001</v>
      </c>
      <c r="K393">
        <v>-0.45100000000000001</v>
      </c>
      <c r="L393">
        <v>-0.47899999999999998</v>
      </c>
      <c r="M393">
        <v>-0.56299999999999994</v>
      </c>
      <c r="P393" s="54"/>
    </row>
    <row r="394" spans="1:16" x14ac:dyDescent="0.2">
      <c r="A394" s="50">
        <v>40475</v>
      </c>
      <c r="B394">
        <f t="shared" si="18"/>
        <v>2010</v>
      </c>
      <c r="C394" s="51">
        <f t="shared" si="19"/>
        <v>10</v>
      </c>
      <c r="D394" s="51">
        <f t="shared" si="20"/>
        <v>24</v>
      </c>
      <c r="E394" s="52">
        <v>0</v>
      </c>
      <c r="G394">
        <v>-3.2000000000000001E-2</v>
      </c>
      <c r="H394">
        <v>5.0999999999999997E-2</v>
      </c>
      <c r="I394">
        <v>-0.17100000000000001</v>
      </c>
      <c r="J394">
        <v>-0.22700000000000001</v>
      </c>
      <c r="K394">
        <v>-0.45100000000000001</v>
      </c>
      <c r="L394">
        <v>-0.47899999999999998</v>
      </c>
      <c r="M394">
        <v>-0.56299999999999994</v>
      </c>
      <c r="P394" s="54"/>
    </row>
    <row r="395" spans="1:16" x14ac:dyDescent="0.2">
      <c r="A395" s="50">
        <v>40475</v>
      </c>
      <c r="B395">
        <f t="shared" si="18"/>
        <v>2010</v>
      </c>
      <c r="C395" s="51">
        <f t="shared" si="19"/>
        <v>10</v>
      </c>
      <c r="D395" s="51">
        <f t="shared" si="20"/>
        <v>24</v>
      </c>
      <c r="E395" s="52">
        <v>0.125</v>
      </c>
      <c r="G395">
        <v>-3.2000000000000001E-2</v>
      </c>
      <c r="H395">
        <v>5.0999999999999997E-2</v>
      </c>
      <c r="I395">
        <v>-0.14299999999999999</v>
      </c>
      <c r="J395">
        <v>-0.22700000000000001</v>
      </c>
      <c r="K395">
        <v>-0.45100000000000001</v>
      </c>
      <c r="L395">
        <v>-0.47899999999999998</v>
      </c>
      <c r="M395">
        <v>-0.56299999999999994</v>
      </c>
      <c r="P395" s="54"/>
    </row>
    <row r="396" spans="1:16" x14ac:dyDescent="0.2">
      <c r="A396" s="50">
        <v>40475</v>
      </c>
      <c r="B396">
        <f t="shared" si="18"/>
        <v>2010</v>
      </c>
      <c r="C396" s="51">
        <f t="shared" si="19"/>
        <v>10</v>
      </c>
      <c r="D396" s="51">
        <f t="shared" si="20"/>
        <v>24</v>
      </c>
      <c r="E396" s="52">
        <v>0.25</v>
      </c>
      <c r="G396">
        <v>-0.06</v>
      </c>
      <c r="H396">
        <v>5.0999999999999997E-2</v>
      </c>
      <c r="I396">
        <v>-0.17100000000000001</v>
      </c>
      <c r="J396">
        <v>-0.255</v>
      </c>
      <c r="K396">
        <v>-0.45100000000000001</v>
      </c>
      <c r="L396">
        <v>-0.47899999999999998</v>
      </c>
      <c r="M396">
        <v>-0.56299999999999994</v>
      </c>
      <c r="P396" s="54"/>
    </row>
    <row r="397" spans="1:16" x14ac:dyDescent="0.2">
      <c r="A397" s="50">
        <v>40475</v>
      </c>
      <c r="B397">
        <f t="shared" si="18"/>
        <v>2010</v>
      </c>
      <c r="C397" s="51">
        <f t="shared" si="19"/>
        <v>10</v>
      </c>
      <c r="D397" s="51">
        <f t="shared" si="20"/>
        <v>24</v>
      </c>
      <c r="E397" s="52">
        <v>0.375</v>
      </c>
      <c r="G397">
        <v>-0.06</v>
      </c>
      <c r="H397">
        <v>5.0999999999999997E-2</v>
      </c>
      <c r="I397">
        <v>-0.17100000000000001</v>
      </c>
      <c r="J397">
        <v>-0.22700000000000001</v>
      </c>
      <c r="K397">
        <v>-0.45100000000000001</v>
      </c>
      <c r="L397">
        <v>-0.47899999999999998</v>
      </c>
      <c r="M397">
        <v>-0.56299999999999994</v>
      </c>
      <c r="P397" s="54"/>
    </row>
    <row r="398" spans="1:16" x14ac:dyDescent="0.2">
      <c r="A398" s="50">
        <v>40475</v>
      </c>
      <c r="B398">
        <f t="shared" si="18"/>
        <v>2010</v>
      </c>
      <c r="C398" s="51">
        <f t="shared" si="19"/>
        <v>10</v>
      </c>
      <c r="D398" s="51">
        <f t="shared" si="20"/>
        <v>24</v>
      </c>
      <c r="E398" s="52">
        <v>0.5</v>
      </c>
      <c r="G398">
        <v>-4.0000000000000001E-3</v>
      </c>
      <c r="H398">
        <v>5.0999999999999997E-2</v>
      </c>
      <c r="I398">
        <v>-0.17100000000000001</v>
      </c>
      <c r="J398">
        <v>-0.22700000000000001</v>
      </c>
      <c r="K398">
        <v>-0.45100000000000001</v>
      </c>
      <c r="L398">
        <v>-0.47899999999999998</v>
      </c>
      <c r="M398">
        <v>-0.56299999999999994</v>
      </c>
      <c r="P398" s="54"/>
    </row>
    <row r="399" spans="1:16" x14ac:dyDescent="0.2">
      <c r="A399" s="50">
        <v>40475</v>
      </c>
      <c r="B399">
        <f t="shared" si="18"/>
        <v>2010</v>
      </c>
      <c r="C399" s="51">
        <f t="shared" si="19"/>
        <v>10</v>
      </c>
      <c r="D399" s="51">
        <f t="shared" si="20"/>
        <v>24</v>
      </c>
      <c r="E399" s="52">
        <v>0.625</v>
      </c>
      <c r="G399">
        <v>-4.0000000000000001E-3</v>
      </c>
      <c r="H399">
        <v>5.0999999999999997E-2</v>
      </c>
      <c r="I399">
        <v>-0.17100000000000001</v>
      </c>
      <c r="J399">
        <v>-0.22700000000000001</v>
      </c>
      <c r="K399">
        <v>-0.45100000000000001</v>
      </c>
      <c r="L399">
        <v>-0.47899999999999998</v>
      </c>
      <c r="M399">
        <v>-0.56299999999999994</v>
      </c>
      <c r="P399" s="54"/>
    </row>
    <row r="400" spans="1:16" x14ac:dyDescent="0.2">
      <c r="A400" s="50">
        <v>40475</v>
      </c>
      <c r="B400">
        <f t="shared" si="18"/>
        <v>2010</v>
      </c>
      <c r="C400" s="51">
        <f t="shared" si="19"/>
        <v>10</v>
      </c>
      <c r="D400" s="51">
        <f t="shared" si="20"/>
        <v>24</v>
      </c>
      <c r="E400" s="52">
        <v>0.75</v>
      </c>
      <c r="G400">
        <v>-4.0000000000000001E-3</v>
      </c>
      <c r="H400">
        <v>5.0999999999999997E-2</v>
      </c>
      <c r="I400">
        <v>-0.14299999999999999</v>
      </c>
      <c r="J400">
        <v>-0.255</v>
      </c>
      <c r="K400">
        <v>-0.45100000000000001</v>
      </c>
      <c r="L400">
        <v>-0.47899999999999998</v>
      </c>
      <c r="M400">
        <v>-0.56299999999999994</v>
      </c>
      <c r="P400" s="54"/>
    </row>
    <row r="401" spans="1:16" x14ac:dyDescent="0.2">
      <c r="A401" s="50">
        <v>40475</v>
      </c>
      <c r="B401">
        <f t="shared" si="18"/>
        <v>2010</v>
      </c>
      <c r="C401" s="51">
        <f t="shared" si="19"/>
        <v>10</v>
      </c>
      <c r="D401" s="51">
        <f t="shared" si="20"/>
        <v>24</v>
      </c>
      <c r="E401" s="52">
        <v>0.875</v>
      </c>
      <c r="G401">
        <v>-4.0000000000000001E-3</v>
      </c>
      <c r="H401">
        <v>5.0999999999999997E-2</v>
      </c>
      <c r="I401">
        <v>-0.17100000000000001</v>
      </c>
      <c r="J401">
        <v>-0.22700000000000001</v>
      </c>
      <c r="K401">
        <v>-0.45100000000000001</v>
      </c>
      <c r="L401">
        <v>-0.47899999999999998</v>
      </c>
      <c r="M401">
        <v>-0.56299999999999994</v>
      </c>
      <c r="P401" s="54"/>
    </row>
    <row r="402" spans="1:16" x14ac:dyDescent="0.2">
      <c r="A402" s="50">
        <v>40476</v>
      </c>
      <c r="B402">
        <f t="shared" si="18"/>
        <v>2010</v>
      </c>
      <c r="C402" s="51">
        <f t="shared" si="19"/>
        <v>10</v>
      </c>
      <c r="D402" s="51">
        <f t="shared" si="20"/>
        <v>25</v>
      </c>
      <c r="E402" s="52">
        <v>0</v>
      </c>
      <c r="G402">
        <v>-4.0000000000000001E-3</v>
      </c>
      <c r="H402">
        <v>5.0999999999999997E-2</v>
      </c>
      <c r="I402">
        <v>-0.14299999999999999</v>
      </c>
      <c r="J402">
        <v>-0.22700000000000001</v>
      </c>
      <c r="K402">
        <v>-0.45100000000000001</v>
      </c>
      <c r="L402">
        <v>-0.47899999999999998</v>
      </c>
      <c r="M402">
        <v>-0.56299999999999994</v>
      </c>
      <c r="P402" s="54"/>
    </row>
    <row r="403" spans="1:16" x14ac:dyDescent="0.2">
      <c r="A403" s="50">
        <v>40476</v>
      </c>
      <c r="B403">
        <f t="shared" si="18"/>
        <v>2010</v>
      </c>
      <c r="C403" s="51">
        <f t="shared" si="19"/>
        <v>10</v>
      </c>
      <c r="D403" s="51">
        <f t="shared" si="20"/>
        <v>25</v>
      </c>
      <c r="E403" s="52">
        <v>0.125</v>
      </c>
      <c r="G403">
        <v>-4.0000000000000001E-3</v>
      </c>
      <c r="H403">
        <v>5.0999999999999997E-2</v>
      </c>
      <c r="I403">
        <v>-0.14299999999999999</v>
      </c>
      <c r="J403">
        <v>-0.22700000000000001</v>
      </c>
      <c r="K403">
        <v>-0.45100000000000001</v>
      </c>
      <c r="L403">
        <v>-0.47899999999999998</v>
      </c>
      <c r="M403">
        <v>-0.56299999999999994</v>
      </c>
      <c r="P403" s="54"/>
    </row>
    <row r="404" spans="1:16" x14ac:dyDescent="0.2">
      <c r="A404" s="50">
        <v>40476</v>
      </c>
      <c r="B404">
        <f t="shared" si="18"/>
        <v>2010</v>
      </c>
      <c r="C404" s="51">
        <f t="shared" si="19"/>
        <v>10</v>
      </c>
      <c r="D404" s="51">
        <f t="shared" si="20"/>
        <v>25</v>
      </c>
      <c r="E404" s="52">
        <v>0.25</v>
      </c>
      <c r="G404">
        <v>-4.0000000000000001E-3</v>
      </c>
      <c r="H404">
        <v>5.0999999999999997E-2</v>
      </c>
      <c r="I404">
        <v>-0.17100000000000001</v>
      </c>
      <c r="J404">
        <v>-0.22700000000000001</v>
      </c>
      <c r="K404">
        <v>-0.45100000000000001</v>
      </c>
      <c r="L404">
        <v>-0.47899999999999998</v>
      </c>
      <c r="M404">
        <v>-0.56299999999999994</v>
      </c>
      <c r="P404" s="54"/>
    </row>
    <row r="405" spans="1:16" x14ac:dyDescent="0.2">
      <c r="A405" s="50">
        <v>40476</v>
      </c>
      <c r="B405">
        <f t="shared" si="18"/>
        <v>2010</v>
      </c>
      <c r="C405" s="51">
        <f t="shared" si="19"/>
        <v>10</v>
      </c>
      <c r="D405" s="51">
        <f t="shared" si="20"/>
        <v>25</v>
      </c>
      <c r="E405" s="52">
        <v>0.375</v>
      </c>
      <c r="G405">
        <v>-4.0000000000000001E-3</v>
      </c>
      <c r="H405">
        <v>5.0999999999999997E-2</v>
      </c>
      <c r="I405">
        <v>-0.17100000000000001</v>
      </c>
      <c r="J405">
        <v>-0.22700000000000001</v>
      </c>
      <c r="K405">
        <v>-0.45100000000000001</v>
      </c>
      <c r="L405">
        <v>-0.47899999999999998</v>
      </c>
      <c r="M405">
        <v>-0.56299999999999994</v>
      </c>
      <c r="P405" s="54"/>
    </row>
    <row r="406" spans="1:16" x14ac:dyDescent="0.2">
      <c r="A406" s="50">
        <v>40476</v>
      </c>
      <c r="B406">
        <f t="shared" si="18"/>
        <v>2010</v>
      </c>
      <c r="C406" s="51">
        <f t="shared" si="19"/>
        <v>10</v>
      </c>
      <c r="D406" s="51">
        <f t="shared" si="20"/>
        <v>25</v>
      </c>
      <c r="E406" s="52">
        <v>0.5</v>
      </c>
      <c r="G406">
        <v>2.4E-2</v>
      </c>
      <c r="H406">
        <v>5.0999999999999997E-2</v>
      </c>
      <c r="I406">
        <v>-0.17100000000000001</v>
      </c>
      <c r="J406">
        <v>-0.22700000000000001</v>
      </c>
      <c r="K406">
        <v>-0.45100000000000001</v>
      </c>
      <c r="L406">
        <v>-0.47899999999999998</v>
      </c>
      <c r="M406">
        <v>-0.56299999999999994</v>
      </c>
      <c r="P406" s="54"/>
    </row>
    <row r="407" spans="1:16" x14ac:dyDescent="0.2">
      <c r="A407" s="50">
        <v>40476</v>
      </c>
      <c r="B407">
        <f t="shared" si="18"/>
        <v>2010</v>
      </c>
      <c r="C407" s="51">
        <f t="shared" si="19"/>
        <v>10</v>
      </c>
      <c r="D407" s="51">
        <f t="shared" si="20"/>
        <v>25</v>
      </c>
      <c r="E407" s="52">
        <v>0.625</v>
      </c>
      <c r="G407">
        <v>5.0999999999999997E-2</v>
      </c>
      <c r="H407">
        <v>5.0999999999999997E-2</v>
      </c>
      <c r="I407">
        <v>-0.17100000000000001</v>
      </c>
      <c r="J407">
        <v>-0.22700000000000001</v>
      </c>
      <c r="K407">
        <v>-0.45100000000000001</v>
      </c>
      <c r="L407">
        <v>-0.47899999999999998</v>
      </c>
      <c r="M407">
        <v>-0.56299999999999994</v>
      </c>
      <c r="P407" s="54"/>
    </row>
    <row r="408" spans="1:16" x14ac:dyDescent="0.2">
      <c r="A408" s="50">
        <v>40476</v>
      </c>
      <c r="B408">
        <f t="shared" si="18"/>
        <v>2010</v>
      </c>
      <c r="C408" s="51">
        <f t="shared" si="19"/>
        <v>10</v>
      </c>
      <c r="D408" s="51">
        <f t="shared" si="20"/>
        <v>25</v>
      </c>
      <c r="E408" s="52">
        <v>0.75</v>
      </c>
      <c r="G408">
        <v>2.4E-2</v>
      </c>
      <c r="H408">
        <v>5.0999999999999997E-2</v>
      </c>
      <c r="I408">
        <v>-0.17100000000000001</v>
      </c>
      <c r="J408">
        <v>-0.22700000000000001</v>
      </c>
      <c r="K408">
        <v>-0.45100000000000001</v>
      </c>
      <c r="L408">
        <v>-0.47899999999999998</v>
      </c>
      <c r="M408">
        <v>-0.56299999999999994</v>
      </c>
      <c r="P408" s="54"/>
    </row>
    <row r="409" spans="1:16" x14ac:dyDescent="0.2">
      <c r="A409" s="50">
        <v>40476</v>
      </c>
      <c r="B409">
        <f t="shared" si="18"/>
        <v>2010</v>
      </c>
      <c r="C409" s="51">
        <f t="shared" si="19"/>
        <v>10</v>
      </c>
      <c r="D409" s="51">
        <f t="shared" si="20"/>
        <v>25</v>
      </c>
      <c r="E409" s="52">
        <v>0.875</v>
      </c>
      <c r="G409">
        <v>2.4E-2</v>
      </c>
      <c r="H409">
        <v>5.0999999999999997E-2</v>
      </c>
      <c r="I409">
        <v>-0.14299999999999999</v>
      </c>
      <c r="J409">
        <v>-0.22700000000000001</v>
      </c>
      <c r="K409">
        <v>-0.45100000000000001</v>
      </c>
      <c r="L409">
        <v>-0.47899999999999998</v>
      </c>
      <c r="M409">
        <v>-0.56299999999999994</v>
      </c>
      <c r="P409" s="54"/>
    </row>
    <row r="410" spans="1:16" x14ac:dyDescent="0.2">
      <c r="A410" s="50">
        <v>40477</v>
      </c>
      <c r="B410">
        <f t="shared" si="18"/>
        <v>2010</v>
      </c>
      <c r="C410" s="51">
        <f t="shared" si="19"/>
        <v>10</v>
      </c>
      <c r="D410" s="51">
        <f t="shared" si="20"/>
        <v>26</v>
      </c>
      <c r="E410" s="52">
        <v>0</v>
      </c>
      <c r="G410">
        <v>-4.0000000000000001E-3</v>
      </c>
      <c r="H410">
        <v>5.0999999999999997E-2</v>
      </c>
      <c r="I410">
        <v>-0.17100000000000001</v>
      </c>
      <c r="J410">
        <v>-0.22700000000000001</v>
      </c>
      <c r="K410">
        <v>-0.45100000000000001</v>
      </c>
      <c r="L410">
        <v>-0.47899999999999998</v>
      </c>
      <c r="M410">
        <v>-0.56299999999999994</v>
      </c>
      <c r="P410" s="54"/>
    </row>
    <row r="411" spans="1:16" x14ac:dyDescent="0.2">
      <c r="A411" s="50">
        <v>40477</v>
      </c>
      <c r="B411">
        <f t="shared" si="18"/>
        <v>2010</v>
      </c>
      <c r="C411" s="51">
        <f t="shared" si="19"/>
        <v>10</v>
      </c>
      <c r="D411" s="51">
        <f t="shared" si="20"/>
        <v>26</v>
      </c>
      <c r="E411" s="52">
        <v>0.125</v>
      </c>
      <c r="G411">
        <v>-4.0000000000000001E-3</v>
      </c>
      <c r="H411">
        <v>5.0999999999999997E-2</v>
      </c>
      <c r="I411">
        <v>-0.14299999999999999</v>
      </c>
      <c r="J411">
        <v>-0.22700000000000001</v>
      </c>
      <c r="K411">
        <v>-0.45100000000000001</v>
      </c>
      <c r="L411">
        <v>-0.47899999999999998</v>
      </c>
      <c r="M411">
        <v>-0.56299999999999994</v>
      </c>
      <c r="P411" s="54"/>
    </row>
    <row r="412" spans="1:16" x14ac:dyDescent="0.2">
      <c r="A412" s="50">
        <v>40477</v>
      </c>
      <c r="B412">
        <f t="shared" si="18"/>
        <v>2010</v>
      </c>
      <c r="C412" s="51">
        <f t="shared" si="19"/>
        <v>10</v>
      </c>
      <c r="D412" s="51">
        <f t="shared" si="20"/>
        <v>26</v>
      </c>
      <c r="E412" s="52">
        <v>0.25</v>
      </c>
      <c r="G412">
        <v>-3.2000000000000001E-2</v>
      </c>
      <c r="H412">
        <v>5.0999999999999997E-2</v>
      </c>
      <c r="I412">
        <v>-0.17100000000000001</v>
      </c>
      <c r="J412">
        <v>-0.22700000000000001</v>
      </c>
      <c r="K412">
        <v>-0.45100000000000001</v>
      </c>
      <c r="L412">
        <v>-0.47899999999999998</v>
      </c>
      <c r="M412">
        <v>-0.56299999999999994</v>
      </c>
      <c r="P412" s="54"/>
    </row>
    <row r="413" spans="1:16" x14ac:dyDescent="0.2">
      <c r="A413" s="50">
        <v>40477</v>
      </c>
      <c r="B413">
        <f t="shared" si="18"/>
        <v>2010</v>
      </c>
      <c r="C413" s="51">
        <f t="shared" si="19"/>
        <v>10</v>
      </c>
      <c r="D413" s="51">
        <f t="shared" si="20"/>
        <v>26</v>
      </c>
      <c r="E413" s="52">
        <v>0.375</v>
      </c>
      <c r="G413">
        <v>-0.06</v>
      </c>
      <c r="H413">
        <v>5.0999999999999997E-2</v>
      </c>
      <c r="I413">
        <v>-0.17100000000000001</v>
      </c>
      <c r="J413">
        <v>-0.22700000000000001</v>
      </c>
      <c r="K413">
        <v>-0.45100000000000001</v>
      </c>
      <c r="L413">
        <v>-0.47899999999999998</v>
      </c>
      <c r="M413">
        <v>-0.56299999999999994</v>
      </c>
      <c r="P413" s="54"/>
    </row>
    <row r="414" spans="1:16" x14ac:dyDescent="0.2">
      <c r="A414" s="50">
        <v>40477</v>
      </c>
      <c r="B414">
        <f t="shared" si="18"/>
        <v>2010</v>
      </c>
      <c r="C414" s="51">
        <f t="shared" si="19"/>
        <v>10</v>
      </c>
      <c r="D414" s="51">
        <f t="shared" si="20"/>
        <v>26</v>
      </c>
      <c r="E414" s="52">
        <v>0.5</v>
      </c>
      <c r="G414">
        <v>-0.06</v>
      </c>
      <c r="H414">
        <v>5.0999999999999997E-2</v>
      </c>
      <c r="I414">
        <v>-0.14299999999999999</v>
      </c>
      <c r="J414">
        <v>-0.22700000000000001</v>
      </c>
      <c r="K414">
        <v>-0.45100000000000001</v>
      </c>
      <c r="L414">
        <v>-0.47899999999999998</v>
      </c>
      <c r="M414">
        <v>-0.56299999999999994</v>
      </c>
      <c r="P414" s="54"/>
    </row>
    <row r="415" spans="1:16" x14ac:dyDescent="0.2">
      <c r="A415" s="50">
        <v>40477</v>
      </c>
      <c r="B415">
        <f t="shared" si="18"/>
        <v>2010</v>
      </c>
      <c r="C415" s="51">
        <f t="shared" si="19"/>
        <v>10</v>
      </c>
      <c r="D415" s="51">
        <f t="shared" si="20"/>
        <v>26</v>
      </c>
      <c r="E415" s="52">
        <v>0.625</v>
      </c>
      <c r="G415">
        <v>-3.2000000000000001E-2</v>
      </c>
      <c r="H415">
        <v>5.0999999999999997E-2</v>
      </c>
      <c r="I415">
        <v>-0.17100000000000001</v>
      </c>
      <c r="J415">
        <v>-0.22700000000000001</v>
      </c>
      <c r="K415">
        <v>-0.45100000000000001</v>
      </c>
      <c r="L415">
        <v>-0.47899999999999998</v>
      </c>
      <c r="M415">
        <v>-0.56299999999999994</v>
      </c>
      <c r="P415" s="54"/>
    </row>
    <row r="416" spans="1:16" x14ac:dyDescent="0.2">
      <c r="A416" s="50">
        <v>40477</v>
      </c>
      <c r="B416">
        <f t="shared" si="18"/>
        <v>2010</v>
      </c>
      <c r="C416" s="51">
        <f t="shared" si="19"/>
        <v>10</v>
      </c>
      <c r="D416" s="51">
        <f t="shared" si="20"/>
        <v>26</v>
      </c>
      <c r="E416" s="52">
        <v>0.75</v>
      </c>
      <c r="G416">
        <v>-0.06</v>
      </c>
      <c r="H416">
        <v>5.0999999999999997E-2</v>
      </c>
      <c r="I416">
        <v>-0.17100000000000001</v>
      </c>
      <c r="J416">
        <v>-0.22700000000000001</v>
      </c>
      <c r="K416">
        <v>-0.45100000000000001</v>
      </c>
      <c r="L416">
        <v>-0.47899999999999998</v>
      </c>
      <c r="M416">
        <v>-0.56299999999999994</v>
      </c>
      <c r="P416" s="54"/>
    </row>
    <row r="417" spans="1:16" x14ac:dyDescent="0.2">
      <c r="A417" s="50">
        <v>40477</v>
      </c>
      <c r="B417">
        <f t="shared" si="18"/>
        <v>2010</v>
      </c>
      <c r="C417" s="51">
        <f t="shared" si="19"/>
        <v>10</v>
      </c>
      <c r="D417" s="51">
        <f t="shared" si="20"/>
        <v>26</v>
      </c>
      <c r="E417" s="52">
        <v>0.875</v>
      </c>
      <c r="G417">
        <v>-0.06</v>
      </c>
      <c r="H417">
        <v>5.0999999999999997E-2</v>
      </c>
      <c r="I417">
        <v>-0.17100000000000001</v>
      </c>
      <c r="J417">
        <v>-0.22700000000000001</v>
      </c>
      <c r="K417">
        <v>-0.45100000000000001</v>
      </c>
      <c r="L417">
        <v>-0.47899999999999998</v>
      </c>
      <c r="M417">
        <v>-0.56299999999999994</v>
      </c>
      <c r="P417" s="54"/>
    </row>
    <row r="418" spans="1:16" x14ac:dyDescent="0.2">
      <c r="A418" s="50">
        <v>40478</v>
      </c>
      <c r="B418">
        <f t="shared" si="18"/>
        <v>2010</v>
      </c>
      <c r="C418" s="51">
        <f t="shared" si="19"/>
        <v>10</v>
      </c>
      <c r="D418" s="51">
        <f t="shared" si="20"/>
        <v>27</v>
      </c>
      <c r="E418" s="52">
        <v>0</v>
      </c>
      <c r="G418">
        <v>-0.06</v>
      </c>
      <c r="H418">
        <v>5.0999999999999997E-2</v>
      </c>
      <c r="I418">
        <v>-0.17100000000000001</v>
      </c>
      <c r="J418">
        <v>-0.22700000000000001</v>
      </c>
      <c r="K418">
        <v>-0.45100000000000001</v>
      </c>
      <c r="L418">
        <v>-0.47899999999999998</v>
      </c>
      <c r="M418">
        <v>-0.56299999999999994</v>
      </c>
      <c r="P418" s="54"/>
    </row>
    <row r="419" spans="1:16" x14ac:dyDescent="0.2">
      <c r="A419" s="50">
        <v>40478</v>
      </c>
      <c r="B419">
        <f t="shared" si="18"/>
        <v>2010</v>
      </c>
      <c r="C419" s="51">
        <f t="shared" si="19"/>
        <v>10</v>
      </c>
      <c r="D419" s="51">
        <f t="shared" si="20"/>
        <v>27</v>
      </c>
      <c r="E419" s="52">
        <v>0.125</v>
      </c>
      <c r="G419">
        <v>-0.06</v>
      </c>
      <c r="H419">
        <v>5.0999999999999997E-2</v>
      </c>
      <c r="I419">
        <v>-0.17100000000000001</v>
      </c>
      <c r="J419">
        <v>-0.22700000000000001</v>
      </c>
      <c r="K419">
        <v>-0.45100000000000001</v>
      </c>
      <c r="L419">
        <v>-0.47899999999999998</v>
      </c>
      <c r="M419">
        <v>-0.56299999999999994</v>
      </c>
      <c r="P419" s="54"/>
    </row>
    <row r="420" spans="1:16" x14ac:dyDescent="0.2">
      <c r="A420" s="50">
        <v>40478</v>
      </c>
      <c r="B420">
        <f t="shared" si="18"/>
        <v>2010</v>
      </c>
      <c r="C420" s="51">
        <f t="shared" si="19"/>
        <v>10</v>
      </c>
      <c r="D420" s="51">
        <f t="shared" si="20"/>
        <v>27</v>
      </c>
      <c r="E420" s="52">
        <v>0.25</v>
      </c>
      <c r="G420">
        <v>-3.2000000000000001E-2</v>
      </c>
      <c r="H420">
        <v>5.0999999999999997E-2</v>
      </c>
      <c r="I420">
        <v>-0.17100000000000001</v>
      </c>
      <c r="J420">
        <v>-0.22700000000000001</v>
      </c>
      <c r="K420">
        <v>-0.45100000000000001</v>
      </c>
      <c r="L420">
        <v>-0.47899999999999998</v>
      </c>
      <c r="M420">
        <v>-0.56299999999999994</v>
      </c>
      <c r="P420" s="54"/>
    </row>
    <row r="421" spans="1:16" x14ac:dyDescent="0.2">
      <c r="A421" s="50">
        <v>40478</v>
      </c>
      <c r="B421">
        <f t="shared" si="18"/>
        <v>2010</v>
      </c>
      <c r="C421" s="51">
        <f t="shared" si="19"/>
        <v>10</v>
      </c>
      <c r="D421" s="51">
        <f t="shared" si="20"/>
        <v>27</v>
      </c>
      <c r="E421" s="52">
        <v>0.375</v>
      </c>
      <c r="G421">
        <v>-3.2000000000000001E-2</v>
      </c>
      <c r="H421">
        <v>5.0999999999999997E-2</v>
      </c>
      <c r="I421">
        <v>-0.17100000000000001</v>
      </c>
      <c r="J421">
        <v>-0.22700000000000001</v>
      </c>
      <c r="K421">
        <v>-0.45100000000000001</v>
      </c>
      <c r="L421">
        <v>-0.47899999999999998</v>
      </c>
      <c r="M421">
        <v>-0.56299999999999994</v>
      </c>
      <c r="P421" s="54"/>
    </row>
    <row r="422" spans="1:16" x14ac:dyDescent="0.2">
      <c r="A422" s="50">
        <v>40478</v>
      </c>
      <c r="B422">
        <f t="shared" si="18"/>
        <v>2010</v>
      </c>
      <c r="C422" s="51">
        <f t="shared" si="19"/>
        <v>10</v>
      </c>
      <c r="D422" s="51">
        <f t="shared" si="20"/>
        <v>27</v>
      </c>
      <c r="E422" s="52">
        <v>0.5</v>
      </c>
      <c r="G422">
        <v>-3.2000000000000001E-2</v>
      </c>
      <c r="H422">
        <v>5.0999999999999997E-2</v>
      </c>
      <c r="I422">
        <v>-0.14299999999999999</v>
      </c>
      <c r="J422">
        <v>-0.22700000000000001</v>
      </c>
      <c r="K422">
        <v>-0.45100000000000001</v>
      </c>
      <c r="L422">
        <v>-0.47899999999999998</v>
      </c>
      <c r="M422">
        <v>-0.56299999999999994</v>
      </c>
      <c r="P422" s="54"/>
    </row>
    <row r="423" spans="1:16" x14ac:dyDescent="0.2">
      <c r="A423" s="50">
        <v>40478</v>
      </c>
      <c r="B423">
        <f t="shared" si="18"/>
        <v>2010</v>
      </c>
      <c r="C423" s="51">
        <f t="shared" si="19"/>
        <v>10</v>
      </c>
      <c r="D423" s="51">
        <f t="shared" si="20"/>
        <v>27</v>
      </c>
      <c r="E423" s="52">
        <v>0.625</v>
      </c>
      <c r="G423">
        <v>-3.2000000000000001E-2</v>
      </c>
      <c r="H423">
        <v>5.0999999999999997E-2</v>
      </c>
      <c r="I423">
        <v>-0.17100000000000001</v>
      </c>
      <c r="J423">
        <v>-0.22700000000000001</v>
      </c>
      <c r="K423">
        <v>-0.45100000000000001</v>
      </c>
      <c r="L423">
        <v>-0.47899999999999998</v>
      </c>
      <c r="M423">
        <v>-0.56299999999999994</v>
      </c>
      <c r="P423" s="54"/>
    </row>
    <row r="424" spans="1:16" x14ac:dyDescent="0.2">
      <c r="A424" s="50">
        <v>40478</v>
      </c>
      <c r="B424">
        <f t="shared" si="18"/>
        <v>2010</v>
      </c>
      <c r="C424" s="51">
        <f t="shared" si="19"/>
        <v>10</v>
      </c>
      <c r="D424" s="51">
        <f t="shared" si="20"/>
        <v>27</v>
      </c>
      <c r="E424" s="52">
        <v>0.75</v>
      </c>
      <c r="G424">
        <v>-3.2000000000000001E-2</v>
      </c>
      <c r="H424">
        <v>5.0999999999999997E-2</v>
      </c>
      <c r="I424">
        <v>-0.14299999999999999</v>
      </c>
      <c r="J424">
        <v>-0.22700000000000001</v>
      </c>
      <c r="K424">
        <v>-0.45100000000000001</v>
      </c>
      <c r="L424">
        <v>-0.47899999999999998</v>
      </c>
      <c r="M424">
        <v>-0.56299999999999994</v>
      </c>
      <c r="P424" s="54"/>
    </row>
    <row r="425" spans="1:16" x14ac:dyDescent="0.2">
      <c r="A425" s="50">
        <v>40478</v>
      </c>
      <c r="B425">
        <f t="shared" si="18"/>
        <v>2010</v>
      </c>
      <c r="C425" s="51">
        <f t="shared" si="19"/>
        <v>10</v>
      </c>
      <c r="D425" s="51">
        <f t="shared" si="20"/>
        <v>27</v>
      </c>
      <c r="E425" s="52">
        <v>0.875</v>
      </c>
      <c r="G425">
        <v>-3.2000000000000001E-2</v>
      </c>
      <c r="H425">
        <v>5.0999999999999997E-2</v>
      </c>
      <c r="I425">
        <v>-0.17100000000000001</v>
      </c>
      <c r="J425">
        <v>-0.22700000000000001</v>
      </c>
      <c r="K425">
        <v>-0.45100000000000001</v>
      </c>
      <c r="L425">
        <v>-0.47899999999999998</v>
      </c>
      <c r="M425">
        <v>-0.56299999999999994</v>
      </c>
      <c r="P425" s="54"/>
    </row>
    <row r="426" spans="1:16" x14ac:dyDescent="0.2">
      <c r="A426" s="50">
        <v>40479</v>
      </c>
      <c r="B426">
        <f t="shared" si="18"/>
        <v>2010</v>
      </c>
      <c r="C426" s="51">
        <f t="shared" si="19"/>
        <v>10</v>
      </c>
      <c r="D426" s="51">
        <f t="shared" si="20"/>
        <v>28</v>
      </c>
      <c r="E426" s="52">
        <v>0</v>
      </c>
      <c r="G426">
        <v>-0.06</v>
      </c>
      <c r="H426">
        <v>5.0999999999999997E-2</v>
      </c>
      <c r="I426">
        <v>-0.17100000000000001</v>
      </c>
      <c r="J426">
        <v>-0.22700000000000001</v>
      </c>
      <c r="K426">
        <v>-0.45100000000000001</v>
      </c>
      <c r="L426">
        <v>-0.47899999999999998</v>
      </c>
      <c r="M426">
        <v>-0.53500000000000003</v>
      </c>
      <c r="P426" s="54"/>
    </row>
    <row r="427" spans="1:16" x14ac:dyDescent="0.2">
      <c r="A427" s="50">
        <v>40479</v>
      </c>
      <c r="B427">
        <f t="shared" si="18"/>
        <v>2010</v>
      </c>
      <c r="C427" s="51">
        <f t="shared" si="19"/>
        <v>10</v>
      </c>
      <c r="D427" s="51">
        <f t="shared" si="20"/>
        <v>28</v>
      </c>
      <c r="E427" s="52">
        <v>0.125</v>
      </c>
      <c r="G427">
        <v>-0.06</v>
      </c>
      <c r="H427">
        <v>5.0999999999999997E-2</v>
      </c>
      <c r="I427">
        <v>-0.14299999999999999</v>
      </c>
      <c r="J427">
        <v>-0.22700000000000001</v>
      </c>
      <c r="K427">
        <v>-0.45100000000000001</v>
      </c>
      <c r="L427">
        <v>-0.47899999999999998</v>
      </c>
      <c r="M427">
        <v>-0.56299999999999994</v>
      </c>
      <c r="P427" s="54"/>
    </row>
    <row r="428" spans="1:16" x14ac:dyDescent="0.2">
      <c r="A428" s="50">
        <v>40479</v>
      </c>
      <c r="B428">
        <f t="shared" si="18"/>
        <v>2010</v>
      </c>
      <c r="C428" s="51">
        <f t="shared" si="19"/>
        <v>10</v>
      </c>
      <c r="D428" s="51">
        <f t="shared" si="20"/>
        <v>28</v>
      </c>
      <c r="E428" s="52">
        <v>0.25</v>
      </c>
      <c r="G428">
        <v>-8.7999999999999995E-2</v>
      </c>
      <c r="H428">
        <v>5.0999999999999997E-2</v>
      </c>
      <c r="I428">
        <v>-0.14299999999999999</v>
      </c>
      <c r="J428">
        <v>-0.22700000000000001</v>
      </c>
      <c r="K428">
        <v>-0.45100000000000001</v>
      </c>
      <c r="L428">
        <v>-0.47899999999999998</v>
      </c>
      <c r="M428">
        <v>-0.53500000000000003</v>
      </c>
      <c r="P428" s="54"/>
    </row>
    <row r="429" spans="1:16" x14ac:dyDescent="0.2">
      <c r="A429" s="50">
        <v>40479</v>
      </c>
      <c r="B429">
        <f t="shared" si="18"/>
        <v>2010</v>
      </c>
      <c r="C429" s="51">
        <f t="shared" si="19"/>
        <v>10</v>
      </c>
      <c r="D429" s="51">
        <f t="shared" si="20"/>
        <v>28</v>
      </c>
      <c r="E429" s="52">
        <v>0.375</v>
      </c>
      <c r="G429">
        <v>-0.11600000000000001</v>
      </c>
      <c r="H429">
        <v>5.0999999999999997E-2</v>
      </c>
      <c r="I429">
        <v>-0.14299999999999999</v>
      </c>
      <c r="J429">
        <v>-0.22700000000000001</v>
      </c>
      <c r="K429">
        <v>-0.42299999999999999</v>
      </c>
      <c r="L429">
        <v>-0.47899999999999998</v>
      </c>
      <c r="M429">
        <v>-0.56299999999999994</v>
      </c>
      <c r="P429" s="54"/>
    </row>
    <row r="430" spans="1:16" x14ac:dyDescent="0.2">
      <c r="A430" s="50">
        <v>40479</v>
      </c>
      <c r="B430">
        <f t="shared" si="18"/>
        <v>2010</v>
      </c>
      <c r="C430" s="51">
        <f t="shared" si="19"/>
        <v>10</v>
      </c>
      <c r="D430" s="51">
        <f t="shared" si="20"/>
        <v>28</v>
      </c>
      <c r="E430" s="52">
        <v>0.5</v>
      </c>
      <c r="G430">
        <v>-0.14299999999999999</v>
      </c>
      <c r="H430">
        <v>5.0999999999999997E-2</v>
      </c>
      <c r="I430">
        <v>-0.14299999999999999</v>
      </c>
      <c r="J430">
        <v>-0.22700000000000001</v>
      </c>
      <c r="K430">
        <v>-0.45100000000000001</v>
      </c>
      <c r="L430">
        <v>-0.47899999999999998</v>
      </c>
      <c r="M430">
        <v>-0.56299999999999994</v>
      </c>
      <c r="P430" s="54"/>
    </row>
    <row r="431" spans="1:16" x14ac:dyDescent="0.2">
      <c r="A431" s="50">
        <v>40479</v>
      </c>
      <c r="B431">
        <f t="shared" si="18"/>
        <v>2010</v>
      </c>
      <c r="C431" s="51">
        <f t="shared" si="19"/>
        <v>10</v>
      </c>
      <c r="D431" s="51">
        <f t="shared" si="20"/>
        <v>28</v>
      </c>
      <c r="E431" s="52">
        <v>0.625</v>
      </c>
      <c r="G431">
        <v>-0.17100000000000001</v>
      </c>
      <c r="H431">
        <v>5.0999999999999997E-2</v>
      </c>
      <c r="I431">
        <v>-0.14299999999999999</v>
      </c>
      <c r="J431">
        <v>-0.22700000000000001</v>
      </c>
      <c r="K431">
        <v>-0.45100000000000001</v>
      </c>
      <c r="L431">
        <v>-0.47899999999999998</v>
      </c>
      <c r="M431">
        <v>-0.53500000000000003</v>
      </c>
      <c r="P431" s="54"/>
    </row>
    <row r="432" spans="1:16" x14ac:dyDescent="0.2">
      <c r="A432" s="50">
        <v>40479</v>
      </c>
      <c r="B432">
        <f t="shared" si="18"/>
        <v>2010</v>
      </c>
      <c r="C432" s="51">
        <f t="shared" si="19"/>
        <v>10</v>
      </c>
      <c r="D432" s="51">
        <f t="shared" si="20"/>
        <v>28</v>
      </c>
      <c r="E432" s="52">
        <v>0.75</v>
      </c>
      <c r="G432">
        <v>-0.22700000000000001</v>
      </c>
      <c r="H432">
        <v>5.0999999999999997E-2</v>
      </c>
      <c r="I432">
        <v>-0.14299999999999999</v>
      </c>
      <c r="J432">
        <v>-0.22700000000000001</v>
      </c>
      <c r="K432">
        <v>-0.45100000000000001</v>
      </c>
      <c r="L432">
        <v>-0.47899999999999998</v>
      </c>
      <c r="M432">
        <v>-0.53500000000000003</v>
      </c>
      <c r="P432" s="54"/>
    </row>
    <row r="433" spans="1:16" x14ac:dyDescent="0.2">
      <c r="A433" s="50">
        <v>40479</v>
      </c>
      <c r="B433">
        <f t="shared" si="18"/>
        <v>2010</v>
      </c>
      <c r="C433" s="51">
        <f t="shared" si="19"/>
        <v>10</v>
      </c>
      <c r="D433" s="51">
        <f t="shared" si="20"/>
        <v>28</v>
      </c>
      <c r="E433" s="52">
        <v>0.875</v>
      </c>
      <c r="G433">
        <v>-0.28299999999999997</v>
      </c>
      <c r="H433">
        <v>5.0999999999999997E-2</v>
      </c>
      <c r="I433">
        <v>-0.17100000000000001</v>
      </c>
      <c r="J433">
        <v>-0.22700000000000001</v>
      </c>
      <c r="K433">
        <v>-0.42299999999999999</v>
      </c>
      <c r="L433">
        <v>-0.47899999999999998</v>
      </c>
      <c r="M433">
        <v>-0.53500000000000003</v>
      </c>
      <c r="P433" s="54"/>
    </row>
    <row r="434" spans="1:16" x14ac:dyDescent="0.2">
      <c r="A434" s="50">
        <v>40480</v>
      </c>
      <c r="B434">
        <f t="shared" si="18"/>
        <v>2010</v>
      </c>
      <c r="C434" s="51">
        <f t="shared" si="19"/>
        <v>10</v>
      </c>
      <c r="D434" s="51">
        <f t="shared" si="20"/>
        <v>29</v>
      </c>
      <c r="E434" s="52">
        <v>0</v>
      </c>
      <c r="G434">
        <v>-0.33900000000000002</v>
      </c>
      <c r="H434">
        <v>5.0999999999999997E-2</v>
      </c>
      <c r="I434">
        <v>-0.14299999999999999</v>
      </c>
      <c r="J434">
        <v>-0.22700000000000001</v>
      </c>
      <c r="K434">
        <v>-0.42299999999999999</v>
      </c>
      <c r="L434">
        <v>-0.47899999999999998</v>
      </c>
      <c r="M434">
        <v>-0.53500000000000003</v>
      </c>
      <c r="P434" s="54"/>
    </row>
    <row r="435" spans="1:16" x14ac:dyDescent="0.2">
      <c r="A435" s="50">
        <v>40480</v>
      </c>
      <c r="B435">
        <f t="shared" si="18"/>
        <v>2010</v>
      </c>
      <c r="C435" s="51">
        <f t="shared" si="19"/>
        <v>10</v>
      </c>
      <c r="D435" s="51">
        <f t="shared" si="20"/>
        <v>29</v>
      </c>
      <c r="E435" s="52">
        <v>0.125</v>
      </c>
      <c r="G435">
        <v>-0.33900000000000002</v>
      </c>
      <c r="H435">
        <v>5.0999999999999997E-2</v>
      </c>
      <c r="I435">
        <v>-0.14299999999999999</v>
      </c>
      <c r="J435">
        <v>-0.22700000000000001</v>
      </c>
      <c r="K435">
        <v>-0.45100000000000001</v>
      </c>
      <c r="L435">
        <v>-0.47899999999999998</v>
      </c>
      <c r="M435">
        <v>-0.53500000000000003</v>
      </c>
      <c r="P435" s="54"/>
    </row>
    <row r="436" spans="1:16" x14ac:dyDescent="0.2">
      <c r="A436" s="50">
        <v>40480</v>
      </c>
      <c r="B436">
        <f t="shared" si="18"/>
        <v>2010</v>
      </c>
      <c r="C436" s="51">
        <f t="shared" si="19"/>
        <v>10</v>
      </c>
      <c r="D436" s="51">
        <f t="shared" si="20"/>
        <v>29</v>
      </c>
      <c r="E436" s="52">
        <v>0.25</v>
      </c>
      <c r="G436">
        <v>-0.33900000000000002</v>
      </c>
      <c r="H436">
        <v>5.0999999999999997E-2</v>
      </c>
      <c r="I436">
        <v>-0.14299999999999999</v>
      </c>
      <c r="J436">
        <v>-0.22700000000000001</v>
      </c>
      <c r="K436">
        <v>-0.45100000000000001</v>
      </c>
      <c r="L436">
        <v>-0.47899999999999998</v>
      </c>
      <c r="M436">
        <v>-0.53500000000000003</v>
      </c>
      <c r="P436" s="54"/>
    </row>
    <row r="437" spans="1:16" x14ac:dyDescent="0.2">
      <c r="A437" s="50">
        <v>40480</v>
      </c>
      <c r="B437">
        <f t="shared" si="18"/>
        <v>2010</v>
      </c>
      <c r="C437" s="51">
        <f t="shared" si="19"/>
        <v>10</v>
      </c>
      <c r="D437" s="51">
        <f t="shared" si="20"/>
        <v>29</v>
      </c>
      <c r="E437" s="52">
        <v>0.375</v>
      </c>
      <c r="G437">
        <v>-0.33900000000000002</v>
      </c>
      <c r="H437">
        <v>5.0999999999999997E-2</v>
      </c>
      <c r="I437">
        <v>-0.14299999999999999</v>
      </c>
      <c r="J437">
        <v>-0.22700000000000001</v>
      </c>
      <c r="K437">
        <v>-0.45100000000000001</v>
      </c>
      <c r="L437">
        <v>-0.47899999999999998</v>
      </c>
      <c r="M437">
        <v>-0.53500000000000003</v>
      </c>
      <c r="P437" s="54"/>
    </row>
    <row r="438" spans="1:16" x14ac:dyDescent="0.2">
      <c r="A438" s="50">
        <v>40480</v>
      </c>
      <c r="B438">
        <f t="shared" si="18"/>
        <v>2010</v>
      </c>
      <c r="C438" s="51">
        <f t="shared" si="19"/>
        <v>10</v>
      </c>
      <c r="D438" s="51">
        <f t="shared" si="20"/>
        <v>29</v>
      </c>
      <c r="E438" s="52">
        <v>0.5</v>
      </c>
      <c r="G438">
        <v>-0.33900000000000002</v>
      </c>
      <c r="H438">
        <v>2.4E-2</v>
      </c>
      <c r="I438">
        <v>-0.17100000000000001</v>
      </c>
      <c r="J438">
        <v>-0.22700000000000001</v>
      </c>
      <c r="K438">
        <v>-0.45100000000000001</v>
      </c>
      <c r="L438">
        <v>-0.45100000000000001</v>
      </c>
      <c r="M438">
        <v>-0.53500000000000003</v>
      </c>
      <c r="P438" s="54"/>
    </row>
    <row r="439" spans="1:16" x14ac:dyDescent="0.2">
      <c r="A439" s="50">
        <v>40480</v>
      </c>
      <c r="B439">
        <f t="shared" si="18"/>
        <v>2010</v>
      </c>
      <c r="C439" s="51">
        <f t="shared" si="19"/>
        <v>10</v>
      </c>
      <c r="D439" s="51">
        <f t="shared" si="20"/>
        <v>29</v>
      </c>
      <c r="E439" s="52">
        <v>0.625</v>
      </c>
      <c r="G439">
        <v>-0.39500000000000002</v>
      </c>
      <c r="H439">
        <v>2.4E-2</v>
      </c>
      <c r="I439">
        <v>-0.14299999999999999</v>
      </c>
      <c r="J439">
        <v>-0.22700000000000001</v>
      </c>
      <c r="K439">
        <v>-0.45100000000000001</v>
      </c>
      <c r="L439">
        <v>-0.47899999999999998</v>
      </c>
      <c r="M439">
        <v>-0.53500000000000003</v>
      </c>
      <c r="P439" s="54"/>
    </row>
    <row r="440" spans="1:16" x14ac:dyDescent="0.2">
      <c r="A440" s="50">
        <v>40480</v>
      </c>
      <c r="B440">
        <f t="shared" si="18"/>
        <v>2010</v>
      </c>
      <c r="C440" s="51">
        <f t="shared" si="19"/>
        <v>10</v>
      </c>
      <c r="D440" s="51">
        <f t="shared" si="20"/>
        <v>29</v>
      </c>
      <c r="E440" s="52">
        <v>0.75</v>
      </c>
      <c r="G440">
        <v>-0.36699999999999999</v>
      </c>
      <c r="H440">
        <v>2.4E-2</v>
      </c>
      <c r="I440">
        <v>-0.14299999999999999</v>
      </c>
      <c r="J440">
        <v>-0.22700000000000001</v>
      </c>
      <c r="K440">
        <v>-0.45100000000000001</v>
      </c>
      <c r="L440">
        <v>-0.47899999999999998</v>
      </c>
      <c r="M440">
        <v>-0.53500000000000003</v>
      </c>
      <c r="P440" s="54"/>
    </row>
    <row r="441" spans="1:16" x14ac:dyDescent="0.2">
      <c r="A441" s="50">
        <v>40480</v>
      </c>
      <c r="B441">
        <f t="shared" si="18"/>
        <v>2010</v>
      </c>
      <c r="C441" s="51">
        <f t="shared" si="19"/>
        <v>10</v>
      </c>
      <c r="D441" s="51">
        <f t="shared" si="20"/>
        <v>29</v>
      </c>
      <c r="E441" s="52">
        <v>0.875</v>
      </c>
      <c r="G441">
        <v>-0.39500000000000002</v>
      </c>
      <c r="H441">
        <v>2.4E-2</v>
      </c>
      <c r="I441">
        <v>-0.14299999999999999</v>
      </c>
      <c r="J441">
        <v>-0.22700000000000001</v>
      </c>
      <c r="K441">
        <v>-0.45100000000000001</v>
      </c>
      <c r="L441">
        <v>-0.47899999999999998</v>
      </c>
      <c r="M441">
        <v>-0.53500000000000003</v>
      </c>
      <c r="P441" s="54"/>
    </row>
    <row r="442" spans="1:16" x14ac:dyDescent="0.2">
      <c r="A442" s="50">
        <v>40481</v>
      </c>
      <c r="B442">
        <f t="shared" si="18"/>
        <v>2010</v>
      </c>
      <c r="C442" s="51">
        <f t="shared" si="19"/>
        <v>10</v>
      </c>
      <c r="D442" s="51">
        <f t="shared" si="20"/>
        <v>30</v>
      </c>
      <c r="E442" s="52">
        <v>0</v>
      </c>
      <c r="G442">
        <v>-0.36699999999999999</v>
      </c>
      <c r="H442">
        <v>2.4E-2</v>
      </c>
      <c r="I442">
        <v>-0.14299999999999999</v>
      </c>
      <c r="J442">
        <v>-0.22700000000000001</v>
      </c>
      <c r="K442">
        <v>-0.45100000000000001</v>
      </c>
      <c r="L442">
        <v>-0.47899999999999998</v>
      </c>
      <c r="M442">
        <v>-0.53500000000000003</v>
      </c>
      <c r="P442" s="54"/>
    </row>
    <row r="443" spans="1:16" x14ac:dyDescent="0.2">
      <c r="A443" s="50">
        <v>40481</v>
      </c>
      <c r="B443">
        <f t="shared" si="18"/>
        <v>2010</v>
      </c>
      <c r="C443" s="51">
        <f t="shared" si="19"/>
        <v>10</v>
      </c>
      <c r="D443" s="51">
        <f t="shared" si="20"/>
        <v>30</v>
      </c>
      <c r="E443" s="52">
        <v>0.125</v>
      </c>
      <c r="G443">
        <v>-0.39500000000000002</v>
      </c>
      <c r="H443">
        <v>2.4E-2</v>
      </c>
      <c r="I443">
        <v>-0.17100000000000001</v>
      </c>
      <c r="J443">
        <v>-0.22700000000000001</v>
      </c>
      <c r="K443">
        <v>-0.42299999999999999</v>
      </c>
      <c r="L443">
        <v>-0.47899999999999998</v>
      </c>
      <c r="M443">
        <v>-0.53500000000000003</v>
      </c>
      <c r="P443" s="54"/>
    </row>
    <row r="444" spans="1:16" x14ac:dyDescent="0.2">
      <c r="A444" s="50">
        <v>40481</v>
      </c>
      <c r="B444">
        <f t="shared" si="18"/>
        <v>2010</v>
      </c>
      <c r="C444" s="51">
        <f t="shared" si="19"/>
        <v>10</v>
      </c>
      <c r="D444" s="51">
        <f t="shared" si="20"/>
        <v>30</v>
      </c>
      <c r="E444" s="52">
        <v>0.25</v>
      </c>
      <c r="G444">
        <v>-0.47899999999999998</v>
      </c>
      <c r="H444">
        <v>2.4E-2</v>
      </c>
      <c r="I444">
        <v>-0.17100000000000001</v>
      </c>
      <c r="J444">
        <v>-0.22700000000000001</v>
      </c>
      <c r="K444">
        <v>-0.45100000000000001</v>
      </c>
      <c r="L444">
        <v>-0.47899999999999998</v>
      </c>
      <c r="M444">
        <v>-0.53500000000000003</v>
      </c>
      <c r="P444" s="54"/>
    </row>
    <row r="445" spans="1:16" x14ac:dyDescent="0.2">
      <c r="A445" s="50">
        <v>40481</v>
      </c>
      <c r="B445">
        <f t="shared" si="18"/>
        <v>2010</v>
      </c>
      <c r="C445" s="51">
        <f t="shared" si="19"/>
        <v>10</v>
      </c>
      <c r="D445" s="51">
        <f t="shared" si="20"/>
        <v>30</v>
      </c>
      <c r="E445" s="52">
        <v>0.375</v>
      </c>
      <c r="G445">
        <v>-0.50700000000000001</v>
      </c>
      <c r="H445">
        <v>2.4E-2</v>
      </c>
      <c r="I445">
        <v>-0.17100000000000001</v>
      </c>
      <c r="J445">
        <v>-0.22700000000000001</v>
      </c>
      <c r="K445">
        <v>-0.42299999999999999</v>
      </c>
      <c r="L445">
        <v>-0.47899999999999998</v>
      </c>
      <c r="M445">
        <v>-0.53500000000000003</v>
      </c>
      <c r="P445" s="54"/>
    </row>
    <row r="446" spans="1:16" x14ac:dyDescent="0.2">
      <c r="A446" s="50">
        <v>40481</v>
      </c>
      <c r="B446">
        <f t="shared" si="18"/>
        <v>2010</v>
      </c>
      <c r="C446" s="51">
        <f t="shared" si="19"/>
        <v>10</v>
      </c>
      <c r="D446" s="51">
        <f t="shared" si="20"/>
        <v>30</v>
      </c>
      <c r="E446" s="52">
        <v>0.5</v>
      </c>
      <c r="G446">
        <v>-0.50700000000000001</v>
      </c>
      <c r="H446">
        <v>2.4E-2</v>
      </c>
      <c r="I446">
        <v>-0.14299999999999999</v>
      </c>
      <c r="J446">
        <v>-0.22700000000000001</v>
      </c>
      <c r="K446">
        <v>-0.42299999999999999</v>
      </c>
      <c r="L446">
        <v>-0.47899999999999998</v>
      </c>
      <c r="M446">
        <v>-0.53500000000000003</v>
      </c>
      <c r="P446" s="54"/>
    </row>
    <row r="447" spans="1:16" x14ac:dyDescent="0.2">
      <c r="A447" s="50">
        <v>40481</v>
      </c>
      <c r="B447">
        <f t="shared" si="18"/>
        <v>2010</v>
      </c>
      <c r="C447" s="51">
        <f t="shared" si="19"/>
        <v>10</v>
      </c>
      <c r="D447" s="51">
        <f t="shared" si="20"/>
        <v>30</v>
      </c>
      <c r="E447" s="52">
        <v>0.625</v>
      </c>
      <c r="G447">
        <v>-0.50700000000000001</v>
      </c>
      <c r="H447">
        <v>2.4E-2</v>
      </c>
      <c r="I447">
        <v>-0.14299999999999999</v>
      </c>
      <c r="J447">
        <v>-0.22700000000000001</v>
      </c>
      <c r="K447">
        <v>-0.45100000000000001</v>
      </c>
      <c r="L447">
        <v>-0.47899999999999998</v>
      </c>
      <c r="M447">
        <v>-0.53500000000000003</v>
      </c>
      <c r="P447" s="54"/>
    </row>
    <row r="448" spans="1:16" x14ac:dyDescent="0.2">
      <c r="A448" s="50">
        <v>40481</v>
      </c>
      <c r="B448">
        <f t="shared" si="18"/>
        <v>2010</v>
      </c>
      <c r="C448" s="51">
        <f t="shared" si="19"/>
        <v>10</v>
      </c>
      <c r="D448" s="51">
        <f t="shared" si="20"/>
        <v>30</v>
      </c>
      <c r="E448" s="52">
        <v>0.75</v>
      </c>
      <c r="G448">
        <v>-0.56299999999999994</v>
      </c>
      <c r="H448">
        <v>2.4E-2</v>
      </c>
      <c r="I448">
        <v>-0.14299999999999999</v>
      </c>
      <c r="J448">
        <v>-0.22700000000000001</v>
      </c>
      <c r="K448">
        <v>-0.42299999999999999</v>
      </c>
      <c r="L448">
        <v>-0.47899999999999998</v>
      </c>
      <c r="M448">
        <v>-0.53500000000000003</v>
      </c>
      <c r="P448" s="54"/>
    </row>
    <row r="449" spans="1:16" x14ac:dyDescent="0.2">
      <c r="A449" s="50">
        <v>40481</v>
      </c>
      <c r="B449">
        <f t="shared" si="18"/>
        <v>2010</v>
      </c>
      <c r="C449" s="51">
        <f t="shared" si="19"/>
        <v>10</v>
      </c>
      <c r="D449" s="51">
        <f t="shared" si="20"/>
        <v>30</v>
      </c>
      <c r="E449" s="52">
        <v>0.875</v>
      </c>
      <c r="G449">
        <v>-0.67600000000000005</v>
      </c>
      <c r="H449">
        <v>2.4E-2</v>
      </c>
      <c r="I449">
        <v>-0.14299999999999999</v>
      </c>
      <c r="J449">
        <v>-0.22700000000000001</v>
      </c>
      <c r="K449">
        <v>-0.45100000000000001</v>
      </c>
      <c r="L449">
        <v>-0.45100000000000001</v>
      </c>
      <c r="M449">
        <v>-0.53500000000000003</v>
      </c>
      <c r="P449" s="54"/>
    </row>
    <row r="450" spans="1:16" x14ac:dyDescent="0.2">
      <c r="A450" s="50">
        <v>40482</v>
      </c>
      <c r="B450">
        <f t="shared" ref="B450:B513" si="21">YEAR(A450)</f>
        <v>2010</v>
      </c>
      <c r="C450" s="51">
        <f t="shared" ref="C450:C513" si="22">MONTH(A450)</f>
        <v>10</v>
      </c>
      <c r="D450" s="51">
        <f t="shared" ref="D450:D513" si="23">DAY(A450)</f>
        <v>31</v>
      </c>
      <c r="E450" s="52">
        <v>0</v>
      </c>
      <c r="G450">
        <v>-0.76</v>
      </c>
      <c r="H450">
        <v>2.4E-2</v>
      </c>
      <c r="I450">
        <v>-0.14299999999999999</v>
      </c>
      <c r="J450">
        <v>-0.22700000000000001</v>
      </c>
      <c r="K450">
        <v>-0.42299999999999999</v>
      </c>
      <c r="L450">
        <v>-0.47899999999999998</v>
      </c>
      <c r="M450">
        <v>-0.53500000000000003</v>
      </c>
      <c r="P450" s="54"/>
    </row>
    <row r="451" spans="1:16" x14ac:dyDescent="0.2">
      <c r="A451" s="50">
        <v>40482</v>
      </c>
      <c r="B451">
        <f t="shared" si="21"/>
        <v>2010</v>
      </c>
      <c r="C451" s="51">
        <f t="shared" si="22"/>
        <v>10</v>
      </c>
      <c r="D451" s="51">
        <f t="shared" si="23"/>
        <v>31</v>
      </c>
      <c r="E451" s="52">
        <v>0.125</v>
      </c>
      <c r="G451">
        <v>-0.84499999999999997</v>
      </c>
      <c r="H451">
        <v>2.4E-2</v>
      </c>
      <c r="I451">
        <v>-0.14299999999999999</v>
      </c>
      <c r="J451">
        <v>-0.22700000000000001</v>
      </c>
      <c r="K451">
        <v>-0.45100000000000001</v>
      </c>
      <c r="L451">
        <v>-0.47899999999999998</v>
      </c>
      <c r="M451">
        <v>-0.53500000000000003</v>
      </c>
      <c r="P451" s="54"/>
    </row>
    <row r="452" spans="1:16" x14ac:dyDescent="0.2">
      <c r="A452" s="50">
        <v>40482</v>
      </c>
      <c r="B452">
        <f t="shared" si="21"/>
        <v>2010</v>
      </c>
      <c r="C452" s="51">
        <f t="shared" si="22"/>
        <v>10</v>
      </c>
      <c r="D452" s="51">
        <f t="shared" si="23"/>
        <v>31</v>
      </c>
      <c r="E452" s="52">
        <v>0.25</v>
      </c>
      <c r="G452">
        <v>-0.90200000000000002</v>
      </c>
      <c r="H452">
        <v>2.4E-2</v>
      </c>
      <c r="I452">
        <v>-0.14299999999999999</v>
      </c>
      <c r="J452">
        <v>-0.22700000000000001</v>
      </c>
      <c r="K452">
        <v>-0.42299999999999999</v>
      </c>
      <c r="L452">
        <v>-0.47899999999999998</v>
      </c>
      <c r="M452">
        <v>-0.53500000000000003</v>
      </c>
      <c r="P452" s="54"/>
    </row>
    <row r="453" spans="1:16" x14ac:dyDescent="0.2">
      <c r="A453" s="50">
        <v>40482</v>
      </c>
      <c r="B453">
        <f t="shared" si="21"/>
        <v>2010</v>
      </c>
      <c r="C453" s="51">
        <f t="shared" si="22"/>
        <v>10</v>
      </c>
      <c r="D453" s="51">
        <f t="shared" si="23"/>
        <v>31</v>
      </c>
      <c r="E453" s="52">
        <v>0.375</v>
      </c>
      <c r="G453">
        <v>-0.93</v>
      </c>
      <c r="H453">
        <v>2.4E-2</v>
      </c>
      <c r="I453">
        <v>-0.14299999999999999</v>
      </c>
      <c r="J453">
        <v>-0.22700000000000001</v>
      </c>
      <c r="K453">
        <v>-0.42299999999999999</v>
      </c>
      <c r="L453">
        <v>-0.47899999999999998</v>
      </c>
      <c r="M453">
        <v>-0.53500000000000003</v>
      </c>
      <c r="P453" s="54"/>
    </row>
    <row r="454" spans="1:16" x14ac:dyDescent="0.2">
      <c r="A454" s="50">
        <v>40482</v>
      </c>
      <c r="B454">
        <f t="shared" si="21"/>
        <v>2010</v>
      </c>
      <c r="C454" s="51">
        <f t="shared" si="22"/>
        <v>10</v>
      </c>
      <c r="D454" s="51">
        <f t="shared" si="23"/>
        <v>31</v>
      </c>
      <c r="E454" s="52">
        <v>0.5</v>
      </c>
      <c r="G454">
        <v>-0.873</v>
      </c>
      <c r="H454">
        <v>2.4E-2</v>
      </c>
      <c r="I454">
        <v>-0.14299999999999999</v>
      </c>
      <c r="J454">
        <v>-0.22700000000000001</v>
      </c>
      <c r="K454">
        <v>-0.42299999999999999</v>
      </c>
      <c r="L454">
        <v>-0.47899999999999998</v>
      </c>
      <c r="M454">
        <v>-0.53500000000000003</v>
      </c>
      <c r="P454" s="54"/>
    </row>
    <row r="455" spans="1:16" x14ac:dyDescent="0.2">
      <c r="A455" s="50">
        <v>40482</v>
      </c>
      <c r="B455">
        <f t="shared" si="21"/>
        <v>2010</v>
      </c>
      <c r="C455" s="51">
        <f t="shared" si="22"/>
        <v>10</v>
      </c>
      <c r="D455" s="51">
        <f t="shared" si="23"/>
        <v>31</v>
      </c>
      <c r="E455" s="52">
        <v>0.625</v>
      </c>
      <c r="G455">
        <v>-0.81699999999999995</v>
      </c>
      <c r="H455">
        <v>2.4E-2</v>
      </c>
      <c r="I455">
        <v>-0.17100000000000001</v>
      </c>
      <c r="J455">
        <v>-0.22700000000000001</v>
      </c>
      <c r="K455">
        <v>-0.45100000000000001</v>
      </c>
      <c r="L455">
        <v>-0.47899999999999998</v>
      </c>
      <c r="M455">
        <v>-0.53500000000000003</v>
      </c>
      <c r="P455" s="54"/>
    </row>
    <row r="456" spans="1:16" x14ac:dyDescent="0.2">
      <c r="A456" s="50">
        <v>40482</v>
      </c>
      <c r="B456">
        <f t="shared" si="21"/>
        <v>2010</v>
      </c>
      <c r="C456" s="51">
        <f t="shared" si="22"/>
        <v>10</v>
      </c>
      <c r="D456" s="51">
        <f t="shared" si="23"/>
        <v>31</v>
      </c>
      <c r="E456" s="52">
        <v>0.75</v>
      </c>
      <c r="G456">
        <v>-0.873</v>
      </c>
      <c r="H456">
        <v>2.4E-2</v>
      </c>
      <c r="I456">
        <v>-0.14299999999999999</v>
      </c>
      <c r="J456">
        <v>-0.22700000000000001</v>
      </c>
      <c r="K456">
        <v>-0.42299999999999999</v>
      </c>
      <c r="L456">
        <v>-0.47899999999999998</v>
      </c>
      <c r="M456">
        <v>-0.53500000000000003</v>
      </c>
      <c r="P456" s="54"/>
    </row>
    <row r="457" spans="1:16" x14ac:dyDescent="0.2">
      <c r="A457" s="50">
        <v>40482</v>
      </c>
      <c r="B457">
        <f t="shared" si="21"/>
        <v>2010</v>
      </c>
      <c r="C457" s="51">
        <f t="shared" si="22"/>
        <v>10</v>
      </c>
      <c r="D457" s="51">
        <f t="shared" si="23"/>
        <v>31</v>
      </c>
      <c r="E457" s="52">
        <v>0.875</v>
      </c>
      <c r="G457">
        <v>-0.93</v>
      </c>
      <c r="H457">
        <v>2.4E-2</v>
      </c>
      <c r="I457">
        <v>-0.14299999999999999</v>
      </c>
      <c r="J457">
        <v>-0.22700000000000001</v>
      </c>
      <c r="K457">
        <v>-0.42299999999999999</v>
      </c>
      <c r="L457">
        <v>-0.47899999999999998</v>
      </c>
      <c r="M457">
        <v>-0.53500000000000003</v>
      </c>
      <c r="P457" s="54"/>
    </row>
    <row r="458" spans="1:16" x14ac:dyDescent="0.2">
      <c r="A458" s="50">
        <v>40483</v>
      </c>
      <c r="B458">
        <f t="shared" si="21"/>
        <v>2010</v>
      </c>
      <c r="C458" s="51">
        <f t="shared" si="22"/>
        <v>11</v>
      </c>
      <c r="D458" s="51">
        <f t="shared" si="23"/>
        <v>1</v>
      </c>
      <c r="E458" s="52">
        <v>0</v>
      </c>
      <c r="G458">
        <v>-1.0429999999999999</v>
      </c>
      <c r="H458">
        <v>2.4E-2</v>
      </c>
      <c r="I458">
        <v>-0.14299999999999999</v>
      </c>
      <c r="J458">
        <v>-0.22700000000000001</v>
      </c>
      <c r="K458">
        <v>-0.42299999999999999</v>
      </c>
      <c r="L458">
        <v>-0.47899999999999998</v>
      </c>
      <c r="M458">
        <v>-0.53500000000000003</v>
      </c>
      <c r="P458" s="54"/>
    </row>
    <row r="459" spans="1:16" x14ac:dyDescent="0.2">
      <c r="A459" s="50">
        <v>40483</v>
      </c>
      <c r="B459">
        <f t="shared" si="21"/>
        <v>2010</v>
      </c>
      <c r="C459" s="51">
        <f t="shared" si="22"/>
        <v>11</v>
      </c>
      <c r="D459" s="51">
        <f t="shared" si="23"/>
        <v>1</v>
      </c>
      <c r="E459" s="52">
        <v>0.125</v>
      </c>
      <c r="G459">
        <v>-1.1279999999999999</v>
      </c>
      <c r="H459">
        <v>2.4E-2</v>
      </c>
      <c r="I459">
        <v>-0.14299999999999999</v>
      </c>
      <c r="J459">
        <v>-0.22700000000000001</v>
      </c>
      <c r="K459">
        <v>-0.42299999999999999</v>
      </c>
      <c r="L459">
        <v>-0.47899999999999998</v>
      </c>
      <c r="M459">
        <v>-0.53500000000000003</v>
      </c>
      <c r="P459" s="54"/>
    </row>
    <row r="460" spans="1:16" x14ac:dyDescent="0.2">
      <c r="A460" s="50">
        <v>40483</v>
      </c>
      <c r="B460">
        <f t="shared" si="21"/>
        <v>2010</v>
      </c>
      <c r="C460" s="51">
        <f t="shared" si="22"/>
        <v>11</v>
      </c>
      <c r="D460" s="51">
        <f t="shared" si="23"/>
        <v>1</v>
      </c>
      <c r="E460" s="52">
        <v>0.25</v>
      </c>
      <c r="G460">
        <v>-1.1850000000000001</v>
      </c>
      <c r="H460">
        <v>2.4E-2</v>
      </c>
      <c r="I460">
        <v>-0.14299999999999999</v>
      </c>
      <c r="J460">
        <v>-0.22700000000000001</v>
      </c>
      <c r="K460">
        <v>-0.42299999999999999</v>
      </c>
      <c r="L460">
        <v>-0.45100000000000001</v>
      </c>
      <c r="M460">
        <v>-0.53500000000000003</v>
      </c>
      <c r="P460" s="54"/>
    </row>
    <row r="461" spans="1:16" x14ac:dyDescent="0.2">
      <c r="A461" s="50">
        <v>40483</v>
      </c>
      <c r="B461">
        <f t="shared" si="21"/>
        <v>2010</v>
      </c>
      <c r="C461" s="51">
        <f t="shared" si="22"/>
        <v>11</v>
      </c>
      <c r="D461" s="51">
        <f t="shared" si="23"/>
        <v>1</v>
      </c>
      <c r="E461" s="52">
        <v>0.375</v>
      </c>
      <c r="G461">
        <v>-1.27</v>
      </c>
      <c r="H461">
        <v>2.4E-2</v>
      </c>
      <c r="I461">
        <v>-0.14299999999999999</v>
      </c>
      <c r="J461">
        <v>-0.22700000000000001</v>
      </c>
      <c r="K461">
        <v>-0.42299999999999999</v>
      </c>
      <c r="L461">
        <v>-0.45100000000000001</v>
      </c>
      <c r="M461">
        <v>-0.53500000000000003</v>
      </c>
      <c r="P461" s="54"/>
    </row>
    <row r="462" spans="1:16" x14ac:dyDescent="0.2">
      <c r="A462" s="50">
        <v>40483</v>
      </c>
      <c r="B462">
        <f t="shared" si="21"/>
        <v>2010</v>
      </c>
      <c r="C462" s="51">
        <f t="shared" si="22"/>
        <v>11</v>
      </c>
      <c r="D462" s="51">
        <f t="shared" si="23"/>
        <v>1</v>
      </c>
      <c r="E462" s="52">
        <v>0.5</v>
      </c>
      <c r="G462">
        <v>-1.2989999999999999</v>
      </c>
      <c r="H462">
        <v>2.4E-2</v>
      </c>
      <c r="I462">
        <v>-0.14299999999999999</v>
      </c>
      <c r="J462">
        <v>-0.22700000000000001</v>
      </c>
      <c r="K462">
        <v>-0.42299999999999999</v>
      </c>
      <c r="L462">
        <v>-0.45100000000000001</v>
      </c>
      <c r="M462">
        <v>-0.53500000000000003</v>
      </c>
      <c r="P462" s="54"/>
    </row>
    <row r="463" spans="1:16" x14ac:dyDescent="0.2">
      <c r="A463" s="50">
        <v>40483</v>
      </c>
      <c r="B463">
        <f t="shared" si="21"/>
        <v>2010</v>
      </c>
      <c r="C463" s="51">
        <f t="shared" si="22"/>
        <v>11</v>
      </c>
      <c r="D463" s="51">
        <f t="shared" si="23"/>
        <v>1</v>
      </c>
      <c r="E463" s="52">
        <v>0.625</v>
      </c>
      <c r="G463">
        <v>-1.27</v>
      </c>
      <c r="H463">
        <v>2.4E-2</v>
      </c>
      <c r="I463">
        <v>-0.14299999999999999</v>
      </c>
      <c r="J463">
        <v>-0.22700000000000001</v>
      </c>
      <c r="K463">
        <v>-0.42299999999999999</v>
      </c>
      <c r="L463">
        <v>-0.47899999999999998</v>
      </c>
      <c r="M463">
        <v>-0.53500000000000003</v>
      </c>
      <c r="P463" s="54"/>
    </row>
    <row r="464" spans="1:16" x14ac:dyDescent="0.2">
      <c r="A464" s="50">
        <v>40483</v>
      </c>
      <c r="B464">
        <f t="shared" si="21"/>
        <v>2010</v>
      </c>
      <c r="C464" s="51">
        <f t="shared" si="22"/>
        <v>11</v>
      </c>
      <c r="D464" s="51">
        <f t="shared" si="23"/>
        <v>1</v>
      </c>
      <c r="E464" s="52">
        <v>0.75</v>
      </c>
      <c r="G464">
        <v>-1.3560000000000001</v>
      </c>
      <c r="H464">
        <v>2.4E-2</v>
      </c>
      <c r="I464">
        <v>-0.14299999999999999</v>
      </c>
      <c r="J464">
        <v>-0.22700000000000001</v>
      </c>
      <c r="K464">
        <v>-0.45100000000000001</v>
      </c>
      <c r="L464">
        <v>-0.45100000000000001</v>
      </c>
      <c r="M464">
        <v>-0.53500000000000003</v>
      </c>
      <c r="P464" s="54"/>
    </row>
    <row r="465" spans="1:16" x14ac:dyDescent="0.2">
      <c r="A465" s="50">
        <v>40483</v>
      </c>
      <c r="B465">
        <f t="shared" si="21"/>
        <v>2010</v>
      </c>
      <c r="C465" s="51">
        <f t="shared" si="22"/>
        <v>11</v>
      </c>
      <c r="D465" s="51">
        <f t="shared" si="23"/>
        <v>1</v>
      </c>
      <c r="E465" s="52">
        <v>0.875</v>
      </c>
      <c r="G465">
        <v>-1.498</v>
      </c>
      <c r="H465">
        <v>2.4E-2</v>
      </c>
      <c r="I465">
        <v>-0.14299999999999999</v>
      </c>
      <c r="J465">
        <v>-0.22700000000000001</v>
      </c>
      <c r="K465">
        <v>-0.42299999999999999</v>
      </c>
      <c r="L465">
        <v>-0.47899999999999998</v>
      </c>
      <c r="M465">
        <v>-0.53500000000000003</v>
      </c>
      <c r="P465" s="54"/>
    </row>
    <row r="466" spans="1:16" x14ac:dyDescent="0.2">
      <c r="A466" s="50">
        <v>40484</v>
      </c>
      <c r="B466">
        <f t="shared" si="21"/>
        <v>2010</v>
      </c>
      <c r="C466" s="51">
        <f t="shared" si="22"/>
        <v>11</v>
      </c>
      <c r="D466" s="51">
        <f t="shared" si="23"/>
        <v>2</v>
      </c>
      <c r="E466" s="52">
        <v>0</v>
      </c>
      <c r="G466">
        <v>-1.641</v>
      </c>
      <c r="H466">
        <v>2.4E-2</v>
      </c>
      <c r="I466">
        <v>-0.14299999999999999</v>
      </c>
      <c r="J466">
        <v>-0.22700000000000001</v>
      </c>
      <c r="K466">
        <v>-0.42299999999999999</v>
      </c>
      <c r="L466">
        <v>-0.45100000000000001</v>
      </c>
      <c r="M466">
        <v>-0.53500000000000003</v>
      </c>
      <c r="P466" s="54"/>
    </row>
    <row r="467" spans="1:16" x14ac:dyDescent="0.2">
      <c r="A467" s="50">
        <v>40484</v>
      </c>
      <c r="B467">
        <f t="shared" si="21"/>
        <v>2010</v>
      </c>
      <c r="C467" s="51">
        <f t="shared" si="22"/>
        <v>11</v>
      </c>
      <c r="D467" s="51">
        <f t="shared" si="23"/>
        <v>2</v>
      </c>
      <c r="E467" s="52">
        <v>0.125</v>
      </c>
      <c r="G467">
        <v>-1.8140000000000001</v>
      </c>
      <c r="H467">
        <v>-4.0000000000000001E-3</v>
      </c>
      <c r="I467">
        <v>-0.14299999999999999</v>
      </c>
      <c r="J467">
        <v>-0.22700000000000001</v>
      </c>
      <c r="K467">
        <v>-0.42299999999999999</v>
      </c>
      <c r="L467">
        <v>-0.45100000000000001</v>
      </c>
      <c r="M467">
        <v>-0.53500000000000003</v>
      </c>
      <c r="P467" s="54"/>
    </row>
    <row r="468" spans="1:16" x14ac:dyDescent="0.2">
      <c r="A468" s="50">
        <v>40484</v>
      </c>
      <c r="B468">
        <f t="shared" si="21"/>
        <v>2010</v>
      </c>
      <c r="C468" s="51">
        <f t="shared" si="22"/>
        <v>11</v>
      </c>
      <c r="D468" s="51">
        <f t="shared" si="23"/>
        <v>2</v>
      </c>
      <c r="E468" s="52">
        <v>0.25</v>
      </c>
      <c r="G468">
        <v>-1.929</v>
      </c>
      <c r="H468">
        <v>-4.0000000000000001E-3</v>
      </c>
      <c r="I468">
        <v>-0.14299999999999999</v>
      </c>
      <c r="J468">
        <v>-0.22700000000000001</v>
      </c>
      <c r="K468">
        <v>-0.42299999999999999</v>
      </c>
      <c r="L468">
        <v>-0.45100000000000001</v>
      </c>
      <c r="M468">
        <v>-0.53500000000000003</v>
      </c>
      <c r="P468" s="54"/>
    </row>
    <row r="469" spans="1:16" x14ac:dyDescent="0.2">
      <c r="A469" s="50">
        <v>40484</v>
      </c>
      <c r="B469">
        <f t="shared" si="21"/>
        <v>2010</v>
      </c>
      <c r="C469" s="51">
        <f t="shared" si="22"/>
        <v>11</v>
      </c>
      <c r="D469" s="51">
        <f t="shared" si="23"/>
        <v>2</v>
      </c>
      <c r="E469" s="52">
        <v>0.375</v>
      </c>
      <c r="G469">
        <v>-2.0150000000000001</v>
      </c>
      <c r="H469">
        <v>-4.0000000000000001E-3</v>
      </c>
      <c r="I469">
        <v>-0.17100000000000001</v>
      </c>
      <c r="J469">
        <v>-0.22700000000000001</v>
      </c>
      <c r="K469">
        <v>-0.42299999999999999</v>
      </c>
      <c r="L469">
        <v>-0.47899999999999998</v>
      </c>
      <c r="M469">
        <v>-0.53500000000000003</v>
      </c>
      <c r="P469" s="54"/>
    </row>
    <row r="470" spans="1:16" x14ac:dyDescent="0.2">
      <c r="A470" s="50">
        <v>40484</v>
      </c>
      <c r="B470">
        <f t="shared" si="21"/>
        <v>2010</v>
      </c>
      <c r="C470" s="51">
        <f t="shared" si="22"/>
        <v>11</v>
      </c>
      <c r="D470" s="51">
        <f t="shared" si="23"/>
        <v>2</v>
      </c>
      <c r="E470" s="52">
        <v>0.5</v>
      </c>
      <c r="G470">
        <v>-1.986</v>
      </c>
      <c r="H470">
        <v>-4.0000000000000001E-3</v>
      </c>
      <c r="I470">
        <v>-0.14299999999999999</v>
      </c>
      <c r="J470">
        <v>-0.22700000000000001</v>
      </c>
      <c r="K470">
        <v>-0.42299999999999999</v>
      </c>
      <c r="L470">
        <v>-0.45100000000000001</v>
      </c>
      <c r="M470">
        <v>-0.53500000000000003</v>
      </c>
      <c r="P470" s="54"/>
    </row>
    <row r="471" spans="1:16" x14ac:dyDescent="0.2">
      <c r="A471" s="50">
        <v>40484</v>
      </c>
      <c r="B471">
        <f t="shared" si="21"/>
        <v>2010</v>
      </c>
      <c r="C471" s="51">
        <f t="shared" si="22"/>
        <v>11</v>
      </c>
      <c r="D471" s="51">
        <f t="shared" si="23"/>
        <v>2</v>
      </c>
      <c r="E471" s="52">
        <v>0.625</v>
      </c>
      <c r="G471">
        <v>-1.8140000000000001</v>
      </c>
      <c r="H471">
        <v>-4.0000000000000001E-3</v>
      </c>
      <c r="I471">
        <v>-0.14299999999999999</v>
      </c>
      <c r="J471">
        <v>-0.22700000000000001</v>
      </c>
      <c r="K471">
        <v>-0.42299999999999999</v>
      </c>
      <c r="L471">
        <v>-0.45100000000000001</v>
      </c>
      <c r="M471">
        <v>-0.53500000000000003</v>
      </c>
      <c r="P471" s="54"/>
    </row>
    <row r="472" spans="1:16" x14ac:dyDescent="0.2">
      <c r="A472" s="50">
        <v>40484</v>
      </c>
      <c r="B472">
        <f t="shared" si="21"/>
        <v>2010</v>
      </c>
      <c r="C472" s="51">
        <f t="shared" si="22"/>
        <v>11</v>
      </c>
      <c r="D472" s="51">
        <f t="shared" si="23"/>
        <v>2</v>
      </c>
      <c r="E472" s="52">
        <v>0.75</v>
      </c>
      <c r="G472">
        <v>-1.7270000000000001</v>
      </c>
      <c r="H472">
        <v>-4.0000000000000001E-3</v>
      </c>
      <c r="I472">
        <v>-0.14299999999999999</v>
      </c>
      <c r="J472">
        <v>-0.22700000000000001</v>
      </c>
      <c r="K472">
        <v>-0.42299999999999999</v>
      </c>
      <c r="L472">
        <v>-0.45100000000000001</v>
      </c>
      <c r="M472">
        <v>-0.53500000000000003</v>
      </c>
      <c r="P472" s="54"/>
    </row>
    <row r="473" spans="1:16" x14ac:dyDescent="0.2">
      <c r="A473" s="50">
        <v>40484</v>
      </c>
      <c r="B473">
        <f t="shared" si="21"/>
        <v>2010</v>
      </c>
      <c r="C473" s="51">
        <f t="shared" si="22"/>
        <v>11</v>
      </c>
      <c r="D473" s="51">
        <f t="shared" si="23"/>
        <v>2</v>
      </c>
      <c r="E473" s="52">
        <v>0.875</v>
      </c>
      <c r="G473">
        <v>-1.7270000000000001</v>
      </c>
      <c r="H473">
        <v>-4.0000000000000001E-3</v>
      </c>
      <c r="I473">
        <v>-0.14299999999999999</v>
      </c>
      <c r="J473">
        <v>-0.22700000000000001</v>
      </c>
      <c r="K473">
        <v>-0.42299999999999999</v>
      </c>
      <c r="L473">
        <v>-0.45100000000000001</v>
      </c>
      <c r="M473">
        <v>-0.53500000000000003</v>
      </c>
      <c r="P473" s="54"/>
    </row>
    <row r="474" spans="1:16" x14ac:dyDescent="0.2">
      <c r="A474" s="50">
        <v>40485</v>
      </c>
      <c r="B474">
        <f t="shared" si="21"/>
        <v>2010</v>
      </c>
      <c r="C474" s="51">
        <f t="shared" si="22"/>
        <v>11</v>
      </c>
      <c r="D474" s="51">
        <f t="shared" si="23"/>
        <v>3</v>
      </c>
      <c r="E474" s="52">
        <v>0</v>
      </c>
      <c r="G474">
        <v>-1.8140000000000001</v>
      </c>
      <c r="H474">
        <v>-4.0000000000000001E-3</v>
      </c>
      <c r="I474">
        <v>-0.14299999999999999</v>
      </c>
      <c r="J474">
        <v>-0.22700000000000001</v>
      </c>
      <c r="K474">
        <v>-0.42299999999999999</v>
      </c>
      <c r="L474">
        <v>-0.47899999999999998</v>
      </c>
      <c r="M474">
        <v>-0.53500000000000003</v>
      </c>
      <c r="P474" s="54"/>
    </row>
    <row r="475" spans="1:16" x14ac:dyDescent="0.2">
      <c r="A475" s="50">
        <v>40485</v>
      </c>
      <c r="B475">
        <f t="shared" si="21"/>
        <v>2010</v>
      </c>
      <c r="C475" s="51">
        <f t="shared" si="22"/>
        <v>11</v>
      </c>
      <c r="D475" s="51">
        <f t="shared" si="23"/>
        <v>3</v>
      </c>
      <c r="E475" s="52">
        <v>0.125</v>
      </c>
      <c r="G475">
        <v>-1.9</v>
      </c>
      <c r="H475">
        <v>-4.0000000000000001E-3</v>
      </c>
      <c r="I475">
        <v>-0.17100000000000001</v>
      </c>
      <c r="J475">
        <v>-0.22700000000000001</v>
      </c>
      <c r="K475">
        <v>-0.42299999999999999</v>
      </c>
      <c r="L475">
        <v>-0.45100000000000001</v>
      </c>
      <c r="M475">
        <v>-0.53500000000000003</v>
      </c>
      <c r="P475" s="54"/>
    </row>
    <row r="476" spans="1:16" x14ac:dyDescent="0.2">
      <c r="A476" s="50">
        <v>40485</v>
      </c>
      <c r="B476">
        <f t="shared" si="21"/>
        <v>2010</v>
      </c>
      <c r="C476" s="51">
        <f t="shared" si="22"/>
        <v>11</v>
      </c>
      <c r="D476" s="51">
        <f t="shared" si="23"/>
        <v>3</v>
      </c>
      <c r="E476" s="52">
        <v>0.25</v>
      </c>
      <c r="G476">
        <v>-2.0150000000000001</v>
      </c>
      <c r="H476">
        <v>-4.0000000000000001E-3</v>
      </c>
      <c r="I476">
        <v>-0.17100000000000001</v>
      </c>
      <c r="J476">
        <v>-0.22700000000000001</v>
      </c>
      <c r="K476">
        <v>-0.42299999999999999</v>
      </c>
      <c r="L476">
        <v>-0.45100000000000001</v>
      </c>
      <c r="M476">
        <v>-0.53500000000000003</v>
      </c>
      <c r="P476" s="54"/>
    </row>
    <row r="477" spans="1:16" x14ac:dyDescent="0.2">
      <c r="A477" s="50">
        <v>40485</v>
      </c>
      <c r="B477">
        <f t="shared" si="21"/>
        <v>2010</v>
      </c>
      <c r="C477" s="51">
        <f t="shared" si="22"/>
        <v>11</v>
      </c>
      <c r="D477" s="51">
        <f t="shared" si="23"/>
        <v>3</v>
      </c>
      <c r="E477" s="52">
        <v>0.375</v>
      </c>
      <c r="G477">
        <v>-2.1890000000000001</v>
      </c>
      <c r="H477">
        <v>-4.0000000000000001E-3</v>
      </c>
      <c r="I477">
        <v>-0.14299999999999999</v>
      </c>
      <c r="J477">
        <v>-0.22700000000000001</v>
      </c>
      <c r="K477">
        <v>-0.42299999999999999</v>
      </c>
      <c r="L477">
        <v>-0.45100000000000001</v>
      </c>
      <c r="M477">
        <v>-0.53500000000000003</v>
      </c>
      <c r="P477" s="54"/>
    </row>
    <row r="478" spans="1:16" x14ac:dyDescent="0.2">
      <c r="A478" s="50">
        <v>40485</v>
      </c>
      <c r="B478">
        <f t="shared" si="21"/>
        <v>2010</v>
      </c>
      <c r="C478" s="51">
        <f t="shared" si="22"/>
        <v>11</v>
      </c>
      <c r="D478" s="51">
        <f t="shared" si="23"/>
        <v>3</v>
      </c>
      <c r="E478" s="52">
        <v>0.5</v>
      </c>
      <c r="G478">
        <v>-2.2469999999999999</v>
      </c>
      <c r="H478">
        <v>-4.0000000000000001E-3</v>
      </c>
      <c r="I478">
        <v>-0.14299999999999999</v>
      </c>
      <c r="J478">
        <v>-0.22700000000000001</v>
      </c>
      <c r="K478">
        <v>-0.42299999999999999</v>
      </c>
      <c r="L478">
        <v>-0.45100000000000001</v>
      </c>
      <c r="M478">
        <v>-0.53500000000000003</v>
      </c>
      <c r="P478" s="54"/>
    </row>
    <row r="479" spans="1:16" x14ac:dyDescent="0.2">
      <c r="A479" s="50">
        <v>40485</v>
      </c>
      <c r="B479">
        <f t="shared" si="21"/>
        <v>2010</v>
      </c>
      <c r="C479" s="51">
        <f t="shared" si="22"/>
        <v>11</v>
      </c>
      <c r="D479" s="51">
        <f t="shared" si="23"/>
        <v>3</v>
      </c>
      <c r="E479" s="52">
        <v>0.625</v>
      </c>
      <c r="G479">
        <v>-2.1890000000000001</v>
      </c>
      <c r="H479">
        <v>-4.0000000000000001E-3</v>
      </c>
      <c r="I479">
        <v>-0.14299999999999999</v>
      </c>
      <c r="J479">
        <v>-0.22700000000000001</v>
      </c>
      <c r="K479">
        <v>-0.42299999999999999</v>
      </c>
      <c r="L479">
        <v>-0.45100000000000001</v>
      </c>
      <c r="M479">
        <v>-0.53500000000000003</v>
      </c>
      <c r="P479" s="54"/>
    </row>
    <row r="480" spans="1:16" x14ac:dyDescent="0.2">
      <c r="A480" s="50">
        <v>40485</v>
      </c>
      <c r="B480">
        <f t="shared" si="21"/>
        <v>2010</v>
      </c>
      <c r="C480" s="51">
        <f t="shared" si="22"/>
        <v>11</v>
      </c>
      <c r="D480" s="51">
        <f t="shared" si="23"/>
        <v>3</v>
      </c>
      <c r="E480" s="52">
        <v>0.75</v>
      </c>
      <c r="G480">
        <v>-2.2469999999999999</v>
      </c>
      <c r="H480">
        <v>-4.0000000000000001E-3</v>
      </c>
      <c r="I480">
        <v>-0.14299999999999999</v>
      </c>
      <c r="J480">
        <v>-0.22700000000000001</v>
      </c>
      <c r="K480">
        <v>-0.42299999999999999</v>
      </c>
      <c r="L480">
        <v>-0.45100000000000001</v>
      </c>
      <c r="M480">
        <v>-0.53500000000000003</v>
      </c>
      <c r="P480" s="54"/>
    </row>
    <row r="481" spans="1:16" x14ac:dyDescent="0.2">
      <c r="A481" s="50">
        <v>40485</v>
      </c>
      <c r="B481">
        <f t="shared" si="21"/>
        <v>2010</v>
      </c>
      <c r="C481" s="51">
        <f t="shared" si="22"/>
        <v>11</v>
      </c>
      <c r="D481" s="51">
        <f t="shared" si="23"/>
        <v>3</v>
      </c>
      <c r="E481" s="52">
        <v>0.875</v>
      </c>
      <c r="G481">
        <v>-2.363</v>
      </c>
      <c r="H481">
        <v>-4.0000000000000001E-3</v>
      </c>
      <c r="I481">
        <v>-0.14299999999999999</v>
      </c>
      <c r="J481">
        <v>-0.22700000000000001</v>
      </c>
      <c r="K481">
        <v>-0.42299999999999999</v>
      </c>
      <c r="L481">
        <v>-0.45100000000000001</v>
      </c>
      <c r="M481">
        <v>-0.53500000000000003</v>
      </c>
      <c r="P481" s="54"/>
    </row>
    <row r="482" spans="1:16" x14ac:dyDescent="0.2">
      <c r="A482" s="50">
        <v>40486</v>
      </c>
      <c r="B482">
        <f t="shared" si="21"/>
        <v>2010</v>
      </c>
      <c r="C482" s="51">
        <f t="shared" si="22"/>
        <v>11</v>
      </c>
      <c r="D482" s="51">
        <f t="shared" si="23"/>
        <v>4</v>
      </c>
      <c r="E482" s="52">
        <v>0</v>
      </c>
      <c r="G482">
        <v>-2.4790000000000001</v>
      </c>
      <c r="H482">
        <v>-4.0000000000000001E-3</v>
      </c>
      <c r="I482">
        <v>-0.14299999999999999</v>
      </c>
      <c r="J482">
        <v>-0.22700000000000001</v>
      </c>
      <c r="K482">
        <v>-0.42299999999999999</v>
      </c>
      <c r="L482">
        <v>-0.45100000000000001</v>
      </c>
      <c r="M482">
        <v>-0.53500000000000003</v>
      </c>
      <c r="P482" s="54"/>
    </row>
    <row r="483" spans="1:16" x14ac:dyDescent="0.2">
      <c r="A483" s="50">
        <v>40486</v>
      </c>
      <c r="B483">
        <f t="shared" si="21"/>
        <v>2010</v>
      </c>
      <c r="C483" s="51">
        <f t="shared" si="22"/>
        <v>11</v>
      </c>
      <c r="D483" s="51">
        <f t="shared" si="23"/>
        <v>4</v>
      </c>
      <c r="E483" s="52">
        <v>0.125</v>
      </c>
      <c r="G483">
        <v>-2.5659999999999998</v>
      </c>
      <c r="H483">
        <v>-3.2000000000000001E-2</v>
      </c>
      <c r="I483">
        <v>-0.14299999999999999</v>
      </c>
      <c r="J483">
        <v>-0.22700000000000001</v>
      </c>
      <c r="K483">
        <v>-0.42299999999999999</v>
      </c>
      <c r="L483">
        <v>-0.45100000000000001</v>
      </c>
      <c r="M483">
        <v>-0.53500000000000003</v>
      </c>
      <c r="P483" s="54"/>
    </row>
    <row r="484" spans="1:16" x14ac:dyDescent="0.2">
      <c r="A484" s="50">
        <v>40486</v>
      </c>
      <c r="B484">
        <f t="shared" si="21"/>
        <v>2010</v>
      </c>
      <c r="C484" s="51">
        <f t="shared" si="22"/>
        <v>11</v>
      </c>
      <c r="D484" s="51">
        <f t="shared" si="23"/>
        <v>4</v>
      </c>
      <c r="E484" s="52">
        <v>0.25</v>
      </c>
      <c r="G484">
        <v>-2.5659999999999998</v>
      </c>
      <c r="H484">
        <v>-3.2000000000000001E-2</v>
      </c>
      <c r="I484">
        <v>-0.14299999999999999</v>
      </c>
      <c r="J484">
        <v>-0.22700000000000001</v>
      </c>
      <c r="K484">
        <v>-0.42299999999999999</v>
      </c>
      <c r="L484">
        <v>-0.45100000000000001</v>
      </c>
      <c r="M484">
        <v>-0.53500000000000003</v>
      </c>
      <c r="P484" s="54"/>
    </row>
    <row r="485" spans="1:16" x14ac:dyDescent="0.2">
      <c r="A485" s="50">
        <v>40486</v>
      </c>
      <c r="B485">
        <f t="shared" si="21"/>
        <v>2010</v>
      </c>
      <c r="C485" s="51">
        <f t="shared" si="22"/>
        <v>11</v>
      </c>
      <c r="D485" s="51">
        <f t="shared" si="23"/>
        <v>4</v>
      </c>
      <c r="E485" s="52">
        <v>0.375</v>
      </c>
      <c r="G485">
        <v>-2.4790000000000001</v>
      </c>
      <c r="H485">
        <v>-3.2000000000000001E-2</v>
      </c>
      <c r="I485">
        <v>-0.14299999999999999</v>
      </c>
      <c r="J485">
        <v>-0.22700000000000001</v>
      </c>
      <c r="K485">
        <v>-0.42299999999999999</v>
      </c>
      <c r="L485">
        <v>-0.45100000000000001</v>
      </c>
      <c r="M485">
        <v>-0.53500000000000003</v>
      </c>
      <c r="P485" s="54"/>
    </row>
    <row r="486" spans="1:16" x14ac:dyDescent="0.2">
      <c r="A486" s="50">
        <v>40486</v>
      </c>
      <c r="B486">
        <f t="shared" si="21"/>
        <v>2010</v>
      </c>
      <c r="C486" s="51">
        <f t="shared" si="22"/>
        <v>11</v>
      </c>
      <c r="D486" s="51">
        <f t="shared" si="23"/>
        <v>4</v>
      </c>
      <c r="E486" s="52">
        <v>0.5</v>
      </c>
      <c r="G486">
        <v>-2.363</v>
      </c>
      <c r="H486">
        <v>-3.2000000000000001E-2</v>
      </c>
      <c r="I486">
        <v>-0.14299999999999999</v>
      </c>
      <c r="J486">
        <v>-0.22700000000000001</v>
      </c>
      <c r="K486">
        <v>-0.42299999999999999</v>
      </c>
      <c r="L486">
        <v>-0.45100000000000001</v>
      </c>
      <c r="M486">
        <v>-0.53500000000000003</v>
      </c>
      <c r="P486" s="54"/>
    </row>
    <row r="487" spans="1:16" x14ac:dyDescent="0.2">
      <c r="A487" s="50">
        <v>40486</v>
      </c>
      <c r="B487">
        <f t="shared" si="21"/>
        <v>2010</v>
      </c>
      <c r="C487" s="51">
        <f t="shared" si="22"/>
        <v>11</v>
      </c>
      <c r="D487" s="51">
        <f t="shared" si="23"/>
        <v>4</v>
      </c>
      <c r="E487" s="52">
        <v>0.625</v>
      </c>
      <c r="G487">
        <v>-2.1890000000000001</v>
      </c>
      <c r="H487">
        <v>-4.0000000000000001E-3</v>
      </c>
      <c r="I487">
        <v>-0.14299999999999999</v>
      </c>
      <c r="J487">
        <v>-0.22700000000000001</v>
      </c>
      <c r="K487">
        <v>-0.42299999999999999</v>
      </c>
      <c r="L487">
        <v>-0.45100000000000001</v>
      </c>
      <c r="M487">
        <v>-0.53500000000000003</v>
      </c>
      <c r="P487" s="54"/>
    </row>
    <row r="488" spans="1:16" x14ac:dyDescent="0.2">
      <c r="A488" s="50">
        <v>40486</v>
      </c>
      <c r="B488">
        <f t="shared" si="21"/>
        <v>2010</v>
      </c>
      <c r="C488" s="51">
        <f t="shared" si="22"/>
        <v>11</v>
      </c>
      <c r="D488" s="51">
        <f t="shared" si="23"/>
        <v>4</v>
      </c>
      <c r="E488" s="52">
        <v>0.75</v>
      </c>
      <c r="G488">
        <v>-1.986</v>
      </c>
      <c r="H488">
        <v>-4.0000000000000001E-3</v>
      </c>
      <c r="I488">
        <v>-0.14299999999999999</v>
      </c>
      <c r="J488">
        <v>-0.22700000000000001</v>
      </c>
      <c r="K488">
        <v>-0.42299999999999999</v>
      </c>
      <c r="L488">
        <v>-0.45100000000000001</v>
      </c>
      <c r="M488">
        <v>-0.53500000000000003</v>
      </c>
      <c r="P488" s="54"/>
    </row>
    <row r="489" spans="1:16" x14ac:dyDescent="0.2">
      <c r="A489" s="50">
        <v>40486</v>
      </c>
      <c r="B489">
        <f t="shared" si="21"/>
        <v>2010</v>
      </c>
      <c r="C489" s="51">
        <f t="shared" si="22"/>
        <v>11</v>
      </c>
      <c r="D489" s="51">
        <f t="shared" si="23"/>
        <v>4</v>
      </c>
      <c r="E489" s="52">
        <v>0.875</v>
      </c>
      <c r="G489">
        <v>-1.8140000000000001</v>
      </c>
      <c r="H489">
        <v>-4.0000000000000001E-3</v>
      </c>
      <c r="I489">
        <v>-0.14299999999999999</v>
      </c>
      <c r="J489">
        <v>-0.22700000000000001</v>
      </c>
      <c r="K489">
        <v>-0.42299999999999999</v>
      </c>
      <c r="L489">
        <v>-0.45100000000000001</v>
      </c>
      <c r="M489">
        <v>-0.53500000000000003</v>
      </c>
      <c r="P489" s="54"/>
    </row>
    <row r="490" spans="1:16" x14ac:dyDescent="0.2">
      <c r="A490" s="50">
        <v>40487</v>
      </c>
      <c r="B490">
        <f t="shared" si="21"/>
        <v>2010</v>
      </c>
      <c r="C490" s="51">
        <f t="shared" si="22"/>
        <v>11</v>
      </c>
      <c r="D490" s="51">
        <f t="shared" si="23"/>
        <v>5</v>
      </c>
      <c r="E490" s="52">
        <v>0</v>
      </c>
      <c r="G490">
        <v>-1.613</v>
      </c>
      <c r="H490">
        <v>-4.0000000000000001E-3</v>
      </c>
      <c r="I490">
        <v>-0.14299999999999999</v>
      </c>
      <c r="J490">
        <v>-0.22700000000000001</v>
      </c>
      <c r="K490">
        <v>-0.42299999999999999</v>
      </c>
      <c r="L490">
        <v>-0.45100000000000001</v>
      </c>
      <c r="M490">
        <v>-0.53500000000000003</v>
      </c>
      <c r="P490" s="54"/>
    </row>
    <row r="491" spans="1:16" x14ac:dyDescent="0.2">
      <c r="A491" s="50">
        <v>40487</v>
      </c>
      <c r="B491">
        <f t="shared" si="21"/>
        <v>2010</v>
      </c>
      <c r="C491" s="51">
        <f t="shared" si="22"/>
        <v>11</v>
      </c>
      <c r="D491" s="51">
        <f t="shared" si="23"/>
        <v>5</v>
      </c>
      <c r="E491" s="52">
        <v>0.125</v>
      </c>
      <c r="G491">
        <v>-1.4410000000000001</v>
      </c>
      <c r="H491">
        <v>-4.0000000000000001E-3</v>
      </c>
      <c r="I491">
        <v>-0.14299999999999999</v>
      </c>
      <c r="J491">
        <v>-0.22700000000000001</v>
      </c>
      <c r="K491">
        <v>-0.42299999999999999</v>
      </c>
      <c r="L491">
        <v>-0.45100000000000001</v>
      </c>
      <c r="M491">
        <v>-0.53500000000000003</v>
      </c>
      <c r="P491" s="54"/>
    </row>
    <row r="492" spans="1:16" x14ac:dyDescent="0.2">
      <c r="A492" s="50">
        <v>40487</v>
      </c>
      <c r="B492">
        <f t="shared" si="21"/>
        <v>2010</v>
      </c>
      <c r="C492" s="51">
        <f t="shared" si="22"/>
        <v>11</v>
      </c>
      <c r="D492" s="51">
        <f t="shared" si="23"/>
        <v>5</v>
      </c>
      <c r="E492" s="52">
        <v>0.25</v>
      </c>
      <c r="G492">
        <v>-1.27</v>
      </c>
      <c r="H492">
        <v>2.4E-2</v>
      </c>
      <c r="I492">
        <v>-0.14299999999999999</v>
      </c>
      <c r="J492">
        <v>-0.22700000000000001</v>
      </c>
      <c r="K492">
        <v>-0.42299999999999999</v>
      </c>
      <c r="L492">
        <v>-0.45100000000000001</v>
      </c>
      <c r="M492">
        <v>-0.53500000000000003</v>
      </c>
      <c r="P492" s="54"/>
    </row>
    <row r="493" spans="1:16" x14ac:dyDescent="0.2">
      <c r="A493" s="50">
        <v>40487</v>
      </c>
      <c r="B493">
        <f t="shared" si="21"/>
        <v>2010</v>
      </c>
      <c r="C493" s="51">
        <f t="shared" si="22"/>
        <v>11</v>
      </c>
      <c r="D493" s="51">
        <f t="shared" si="23"/>
        <v>5</v>
      </c>
      <c r="E493" s="52">
        <v>0.375</v>
      </c>
      <c r="G493">
        <v>-1.1279999999999999</v>
      </c>
      <c r="H493">
        <v>2.4E-2</v>
      </c>
      <c r="I493">
        <v>-0.14299999999999999</v>
      </c>
      <c r="J493">
        <v>-0.22700000000000001</v>
      </c>
      <c r="K493">
        <v>-0.42299999999999999</v>
      </c>
      <c r="L493">
        <v>-0.45100000000000001</v>
      </c>
      <c r="M493">
        <v>-0.53500000000000003</v>
      </c>
      <c r="P493" s="54"/>
    </row>
    <row r="494" spans="1:16" x14ac:dyDescent="0.2">
      <c r="A494" s="50">
        <v>40487</v>
      </c>
      <c r="B494">
        <f t="shared" si="21"/>
        <v>2010</v>
      </c>
      <c r="C494" s="51">
        <f t="shared" si="22"/>
        <v>11</v>
      </c>
      <c r="D494" s="51">
        <f t="shared" si="23"/>
        <v>5</v>
      </c>
      <c r="E494" s="52">
        <v>0.5</v>
      </c>
      <c r="G494">
        <v>-1.0149999999999999</v>
      </c>
      <c r="H494">
        <v>2.4E-2</v>
      </c>
      <c r="I494">
        <v>-0.14299999999999999</v>
      </c>
      <c r="J494">
        <v>-0.22700000000000001</v>
      </c>
      <c r="K494">
        <v>-0.42299999999999999</v>
      </c>
      <c r="L494">
        <v>-0.45100000000000001</v>
      </c>
      <c r="M494">
        <v>-0.53500000000000003</v>
      </c>
      <c r="P494" s="54"/>
    </row>
    <row r="495" spans="1:16" x14ac:dyDescent="0.2">
      <c r="A495" s="50">
        <v>40487</v>
      </c>
      <c r="B495">
        <f t="shared" si="21"/>
        <v>2010</v>
      </c>
      <c r="C495" s="51">
        <f t="shared" si="22"/>
        <v>11</v>
      </c>
      <c r="D495" s="51">
        <f t="shared" si="23"/>
        <v>5</v>
      </c>
      <c r="E495" s="52">
        <v>0.625</v>
      </c>
      <c r="G495">
        <v>-0.90200000000000002</v>
      </c>
      <c r="H495">
        <v>2.4E-2</v>
      </c>
      <c r="I495">
        <v>-0.14299999999999999</v>
      </c>
      <c r="J495">
        <v>-0.22700000000000001</v>
      </c>
      <c r="K495">
        <v>-0.42299999999999999</v>
      </c>
      <c r="L495">
        <v>-0.45100000000000001</v>
      </c>
      <c r="M495">
        <v>-0.53500000000000003</v>
      </c>
      <c r="P495" s="54"/>
    </row>
    <row r="496" spans="1:16" x14ac:dyDescent="0.2">
      <c r="A496" s="50">
        <v>40487</v>
      </c>
      <c r="B496">
        <f t="shared" si="21"/>
        <v>2010</v>
      </c>
      <c r="C496" s="51">
        <f t="shared" si="22"/>
        <v>11</v>
      </c>
      <c r="D496" s="51">
        <f t="shared" si="23"/>
        <v>5</v>
      </c>
      <c r="E496" s="52">
        <v>0.75</v>
      </c>
      <c r="G496">
        <v>-0.81699999999999995</v>
      </c>
      <c r="H496">
        <v>2.4E-2</v>
      </c>
      <c r="I496">
        <v>-0.14299999999999999</v>
      </c>
      <c r="J496">
        <v>-0.22700000000000001</v>
      </c>
      <c r="K496">
        <v>-0.42299999999999999</v>
      </c>
      <c r="L496">
        <v>-0.45100000000000001</v>
      </c>
      <c r="M496">
        <v>-0.53500000000000003</v>
      </c>
      <c r="P496" s="54"/>
    </row>
    <row r="497" spans="1:16" x14ac:dyDescent="0.2">
      <c r="A497" s="50">
        <v>40487</v>
      </c>
      <c r="B497">
        <f t="shared" si="21"/>
        <v>2010</v>
      </c>
      <c r="C497" s="51">
        <f t="shared" si="22"/>
        <v>11</v>
      </c>
      <c r="D497" s="51">
        <f t="shared" si="23"/>
        <v>5</v>
      </c>
      <c r="E497" s="52">
        <v>0.875</v>
      </c>
      <c r="G497">
        <v>-0.73199999999999998</v>
      </c>
      <c r="H497">
        <v>2.4E-2</v>
      </c>
      <c r="I497">
        <v>-0.14299999999999999</v>
      </c>
      <c r="J497">
        <v>-0.22700000000000001</v>
      </c>
      <c r="K497">
        <v>-0.42299999999999999</v>
      </c>
      <c r="L497">
        <v>-0.45100000000000001</v>
      </c>
      <c r="M497">
        <v>-0.53500000000000003</v>
      </c>
      <c r="P497" s="54"/>
    </row>
    <row r="498" spans="1:16" x14ac:dyDescent="0.2">
      <c r="A498" s="50">
        <v>40488</v>
      </c>
      <c r="B498">
        <f t="shared" si="21"/>
        <v>2010</v>
      </c>
      <c r="C498" s="51">
        <f t="shared" si="22"/>
        <v>11</v>
      </c>
      <c r="D498" s="51">
        <f t="shared" si="23"/>
        <v>6</v>
      </c>
      <c r="E498" s="52">
        <v>0</v>
      </c>
      <c r="G498">
        <v>-0.64800000000000002</v>
      </c>
      <c r="H498">
        <v>2.4E-2</v>
      </c>
      <c r="I498">
        <v>-0.14299999999999999</v>
      </c>
      <c r="J498">
        <v>-0.22700000000000001</v>
      </c>
      <c r="K498">
        <v>-0.42299999999999999</v>
      </c>
      <c r="L498">
        <v>-0.45100000000000001</v>
      </c>
      <c r="M498">
        <v>-0.53500000000000003</v>
      </c>
      <c r="P498" s="54"/>
    </row>
    <row r="499" spans="1:16" x14ac:dyDescent="0.2">
      <c r="A499" s="50">
        <v>40488</v>
      </c>
      <c r="B499">
        <f t="shared" si="21"/>
        <v>2010</v>
      </c>
      <c r="C499" s="51">
        <f t="shared" si="22"/>
        <v>11</v>
      </c>
      <c r="D499" s="51">
        <f t="shared" si="23"/>
        <v>6</v>
      </c>
      <c r="E499" s="52">
        <v>0.125</v>
      </c>
      <c r="G499">
        <v>-0.59099999999999997</v>
      </c>
      <c r="H499">
        <v>2.4E-2</v>
      </c>
      <c r="I499">
        <v>-0.14299999999999999</v>
      </c>
      <c r="J499">
        <v>-0.22700000000000001</v>
      </c>
      <c r="K499">
        <v>-0.42299999999999999</v>
      </c>
      <c r="L499">
        <v>-0.45100000000000001</v>
      </c>
      <c r="M499">
        <v>-0.53500000000000003</v>
      </c>
      <c r="P499" s="54"/>
    </row>
    <row r="500" spans="1:16" x14ac:dyDescent="0.2">
      <c r="A500" s="50">
        <v>40488</v>
      </c>
      <c r="B500">
        <f t="shared" si="21"/>
        <v>2010</v>
      </c>
      <c r="C500" s="51">
        <f t="shared" si="22"/>
        <v>11</v>
      </c>
      <c r="D500" s="51">
        <f t="shared" si="23"/>
        <v>6</v>
      </c>
      <c r="E500" s="52">
        <v>0.25</v>
      </c>
      <c r="G500">
        <v>-0.56299999999999994</v>
      </c>
      <c r="H500">
        <v>2.4E-2</v>
      </c>
      <c r="I500">
        <v>-0.14299999999999999</v>
      </c>
      <c r="J500">
        <v>-0.22700000000000001</v>
      </c>
      <c r="K500">
        <v>-0.42299999999999999</v>
      </c>
      <c r="L500">
        <v>-0.45100000000000001</v>
      </c>
      <c r="M500">
        <v>-0.53500000000000003</v>
      </c>
      <c r="P500" s="54"/>
    </row>
    <row r="501" spans="1:16" x14ac:dyDescent="0.2">
      <c r="A501" s="50">
        <v>40488</v>
      </c>
      <c r="B501">
        <f t="shared" si="21"/>
        <v>2010</v>
      </c>
      <c r="C501" s="51">
        <f t="shared" si="22"/>
        <v>11</v>
      </c>
      <c r="D501" s="51">
        <f t="shared" si="23"/>
        <v>6</v>
      </c>
      <c r="E501" s="52">
        <v>0.375</v>
      </c>
      <c r="G501">
        <v>-0.50700000000000001</v>
      </c>
      <c r="H501">
        <v>2.4E-2</v>
      </c>
      <c r="I501">
        <v>-0.14299999999999999</v>
      </c>
      <c r="J501">
        <v>-0.22700000000000001</v>
      </c>
      <c r="K501">
        <v>-0.42299999999999999</v>
      </c>
      <c r="L501">
        <v>-0.45100000000000001</v>
      </c>
      <c r="M501">
        <v>-0.53500000000000003</v>
      </c>
      <c r="P501" s="54"/>
    </row>
    <row r="502" spans="1:16" x14ac:dyDescent="0.2">
      <c r="A502" s="50">
        <v>40488</v>
      </c>
      <c r="B502">
        <f t="shared" si="21"/>
        <v>2010</v>
      </c>
      <c r="C502" s="51">
        <f t="shared" si="22"/>
        <v>11</v>
      </c>
      <c r="D502" s="51">
        <f t="shared" si="23"/>
        <v>6</v>
      </c>
      <c r="E502" s="52">
        <v>0.5</v>
      </c>
      <c r="G502">
        <v>-0.50700000000000001</v>
      </c>
      <c r="H502">
        <v>2.4E-2</v>
      </c>
      <c r="I502">
        <v>-0.14299999999999999</v>
      </c>
      <c r="J502">
        <v>-0.22700000000000001</v>
      </c>
      <c r="K502">
        <v>-0.42299999999999999</v>
      </c>
      <c r="L502">
        <v>-0.45100000000000001</v>
      </c>
      <c r="M502">
        <v>-0.53500000000000003</v>
      </c>
      <c r="P502" s="54"/>
    </row>
    <row r="503" spans="1:16" x14ac:dyDescent="0.2">
      <c r="A503" s="50">
        <v>40488</v>
      </c>
      <c r="B503">
        <f t="shared" si="21"/>
        <v>2010</v>
      </c>
      <c r="C503" s="51">
        <f t="shared" si="22"/>
        <v>11</v>
      </c>
      <c r="D503" s="51">
        <f t="shared" si="23"/>
        <v>6</v>
      </c>
      <c r="E503" s="52">
        <v>0.625</v>
      </c>
      <c r="G503">
        <v>-0.47899999999999998</v>
      </c>
      <c r="H503">
        <v>2.4E-2</v>
      </c>
      <c r="I503">
        <v>-0.14299999999999999</v>
      </c>
      <c r="J503">
        <v>-0.22700000000000001</v>
      </c>
      <c r="K503">
        <v>-0.42299999999999999</v>
      </c>
      <c r="L503">
        <v>-0.45100000000000001</v>
      </c>
      <c r="M503">
        <v>-0.53500000000000003</v>
      </c>
      <c r="P503" s="54"/>
    </row>
    <row r="504" spans="1:16" x14ac:dyDescent="0.2">
      <c r="A504" s="50">
        <v>40488</v>
      </c>
      <c r="B504">
        <f t="shared" si="21"/>
        <v>2010</v>
      </c>
      <c r="C504" s="51">
        <f t="shared" si="22"/>
        <v>11</v>
      </c>
      <c r="D504" s="51">
        <f t="shared" si="23"/>
        <v>6</v>
      </c>
      <c r="E504" s="52">
        <v>0.75</v>
      </c>
      <c r="G504">
        <v>-0.50700000000000001</v>
      </c>
      <c r="H504">
        <v>2.4E-2</v>
      </c>
      <c r="I504">
        <v>-0.14299999999999999</v>
      </c>
      <c r="J504">
        <v>-0.22700000000000001</v>
      </c>
      <c r="K504">
        <v>-0.42299999999999999</v>
      </c>
      <c r="L504">
        <v>-0.45100000000000001</v>
      </c>
      <c r="M504">
        <v>-0.53500000000000003</v>
      </c>
      <c r="P504" s="54"/>
    </row>
    <row r="505" spans="1:16" x14ac:dyDescent="0.2">
      <c r="A505" s="50">
        <v>40488</v>
      </c>
      <c r="B505">
        <f t="shared" si="21"/>
        <v>2010</v>
      </c>
      <c r="C505" s="51">
        <f t="shared" si="22"/>
        <v>11</v>
      </c>
      <c r="D505" s="51">
        <f t="shared" si="23"/>
        <v>6</v>
      </c>
      <c r="E505" s="52">
        <v>0.875</v>
      </c>
      <c r="G505">
        <v>-0.50700000000000001</v>
      </c>
      <c r="H505">
        <v>2.4E-2</v>
      </c>
      <c r="I505">
        <v>-0.14299999999999999</v>
      </c>
      <c r="J505">
        <v>-0.22700000000000001</v>
      </c>
      <c r="K505">
        <v>-0.42299999999999999</v>
      </c>
      <c r="L505">
        <v>-0.45100000000000001</v>
      </c>
      <c r="M505">
        <v>-0.53500000000000003</v>
      </c>
      <c r="P505" s="54"/>
    </row>
    <row r="506" spans="1:16" x14ac:dyDescent="0.2">
      <c r="A506" s="50">
        <v>40489</v>
      </c>
      <c r="B506">
        <f t="shared" si="21"/>
        <v>2010</v>
      </c>
      <c r="C506" s="51">
        <f t="shared" si="22"/>
        <v>11</v>
      </c>
      <c r="D506" s="51">
        <f t="shared" si="23"/>
        <v>7</v>
      </c>
      <c r="E506" s="52">
        <v>0</v>
      </c>
      <c r="G506">
        <v>-0.56299999999999994</v>
      </c>
      <c r="H506">
        <v>2.4E-2</v>
      </c>
      <c r="I506">
        <v>-0.14299999999999999</v>
      </c>
      <c r="J506">
        <v>-0.22700000000000001</v>
      </c>
      <c r="K506">
        <v>-0.42299999999999999</v>
      </c>
      <c r="L506">
        <v>-0.45100000000000001</v>
      </c>
      <c r="M506">
        <v>-0.53500000000000003</v>
      </c>
      <c r="P506" s="54"/>
    </row>
    <row r="507" spans="1:16" x14ac:dyDescent="0.2">
      <c r="A507" s="50">
        <v>40489</v>
      </c>
      <c r="B507">
        <f t="shared" si="21"/>
        <v>2010</v>
      </c>
      <c r="C507" s="51">
        <f t="shared" si="22"/>
        <v>11</v>
      </c>
      <c r="D507" s="51">
        <f t="shared" si="23"/>
        <v>7</v>
      </c>
      <c r="E507" s="52">
        <v>0.125</v>
      </c>
      <c r="G507">
        <v>-0.64800000000000002</v>
      </c>
      <c r="H507">
        <v>2.4E-2</v>
      </c>
      <c r="I507">
        <v>-0.14299999999999999</v>
      </c>
      <c r="J507">
        <v>-0.22700000000000001</v>
      </c>
      <c r="K507">
        <v>-0.42299999999999999</v>
      </c>
      <c r="L507">
        <v>-0.45100000000000001</v>
      </c>
      <c r="M507">
        <v>-0.53500000000000003</v>
      </c>
      <c r="P507" s="54"/>
    </row>
    <row r="508" spans="1:16" x14ac:dyDescent="0.2">
      <c r="A508" s="50">
        <v>40489</v>
      </c>
      <c r="B508">
        <f t="shared" si="21"/>
        <v>2010</v>
      </c>
      <c r="C508" s="51">
        <f t="shared" si="22"/>
        <v>11</v>
      </c>
      <c r="D508" s="51">
        <f t="shared" si="23"/>
        <v>7</v>
      </c>
      <c r="E508" s="52">
        <v>0.25</v>
      </c>
      <c r="G508">
        <v>-0.76</v>
      </c>
      <c r="H508">
        <v>2.4E-2</v>
      </c>
      <c r="I508">
        <v>-0.14299999999999999</v>
      </c>
      <c r="J508">
        <v>-0.22700000000000001</v>
      </c>
      <c r="K508">
        <v>-0.42299999999999999</v>
      </c>
      <c r="L508">
        <v>-0.45100000000000001</v>
      </c>
      <c r="M508">
        <v>-0.53500000000000003</v>
      </c>
      <c r="P508" s="54"/>
    </row>
    <row r="509" spans="1:16" x14ac:dyDescent="0.2">
      <c r="A509" s="50">
        <v>40489</v>
      </c>
      <c r="B509">
        <f t="shared" si="21"/>
        <v>2010</v>
      </c>
      <c r="C509" s="51">
        <f t="shared" si="22"/>
        <v>11</v>
      </c>
      <c r="D509" s="51">
        <f t="shared" si="23"/>
        <v>7</v>
      </c>
      <c r="E509" s="52">
        <v>0.375</v>
      </c>
      <c r="G509">
        <v>-0.84499999999999997</v>
      </c>
      <c r="H509">
        <v>2.4E-2</v>
      </c>
      <c r="I509">
        <v>-0.14299999999999999</v>
      </c>
      <c r="J509">
        <v>-0.22700000000000001</v>
      </c>
      <c r="K509">
        <v>-0.42299999999999999</v>
      </c>
      <c r="L509">
        <v>-0.45100000000000001</v>
      </c>
      <c r="M509">
        <v>-0.53500000000000003</v>
      </c>
      <c r="P509" s="54"/>
    </row>
    <row r="510" spans="1:16" x14ac:dyDescent="0.2">
      <c r="A510" s="50">
        <v>40489</v>
      </c>
      <c r="B510">
        <f t="shared" si="21"/>
        <v>2010</v>
      </c>
      <c r="C510" s="51">
        <f t="shared" si="22"/>
        <v>11</v>
      </c>
      <c r="D510" s="51">
        <f t="shared" si="23"/>
        <v>7</v>
      </c>
      <c r="E510" s="52">
        <v>0.5</v>
      </c>
      <c r="G510">
        <v>-0.93</v>
      </c>
      <c r="H510">
        <v>2.4E-2</v>
      </c>
      <c r="I510">
        <v>-0.14299999999999999</v>
      </c>
      <c r="J510">
        <v>-0.22700000000000001</v>
      </c>
      <c r="K510">
        <v>-0.42299999999999999</v>
      </c>
      <c r="L510">
        <v>-0.45100000000000001</v>
      </c>
      <c r="M510">
        <v>-0.53500000000000003</v>
      </c>
      <c r="P510" s="54"/>
    </row>
    <row r="511" spans="1:16" x14ac:dyDescent="0.2">
      <c r="A511" s="50">
        <v>40489</v>
      </c>
      <c r="B511">
        <f t="shared" si="21"/>
        <v>2010</v>
      </c>
      <c r="C511" s="51">
        <f t="shared" si="22"/>
        <v>11</v>
      </c>
      <c r="D511" s="51">
        <f t="shared" si="23"/>
        <v>7</v>
      </c>
      <c r="E511" s="52">
        <v>0.625</v>
      </c>
      <c r="G511">
        <v>-0.93</v>
      </c>
      <c r="H511">
        <v>2.4E-2</v>
      </c>
      <c r="I511">
        <v>-0.14299999999999999</v>
      </c>
      <c r="J511">
        <v>-0.22700000000000001</v>
      </c>
      <c r="K511">
        <v>-0.42299999999999999</v>
      </c>
      <c r="L511">
        <v>-0.45100000000000001</v>
      </c>
      <c r="M511">
        <v>-0.53500000000000003</v>
      </c>
      <c r="P511" s="54"/>
    </row>
    <row r="512" spans="1:16" x14ac:dyDescent="0.2">
      <c r="A512" s="50">
        <v>40489</v>
      </c>
      <c r="B512">
        <f t="shared" si="21"/>
        <v>2010</v>
      </c>
      <c r="C512" s="51">
        <f t="shared" si="22"/>
        <v>11</v>
      </c>
      <c r="D512" s="51">
        <f t="shared" si="23"/>
        <v>7</v>
      </c>
      <c r="E512" s="52">
        <v>0.75</v>
      </c>
      <c r="G512">
        <v>-0.93</v>
      </c>
      <c r="H512">
        <v>2.4E-2</v>
      </c>
      <c r="I512">
        <v>-0.14299999999999999</v>
      </c>
      <c r="J512">
        <v>-0.22700000000000001</v>
      </c>
      <c r="K512">
        <v>-0.42299999999999999</v>
      </c>
      <c r="L512">
        <v>-0.45100000000000001</v>
      </c>
      <c r="M512">
        <v>-0.53500000000000003</v>
      </c>
      <c r="P512" s="54"/>
    </row>
    <row r="513" spans="1:16" x14ac:dyDescent="0.2">
      <c r="A513" s="50">
        <v>40489</v>
      </c>
      <c r="B513">
        <f t="shared" si="21"/>
        <v>2010</v>
      </c>
      <c r="C513" s="51">
        <f t="shared" si="22"/>
        <v>11</v>
      </c>
      <c r="D513" s="51">
        <f t="shared" si="23"/>
        <v>7</v>
      </c>
      <c r="E513" s="52">
        <v>0.875</v>
      </c>
      <c r="G513">
        <v>-0.873</v>
      </c>
      <c r="H513">
        <v>2.4E-2</v>
      </c>
      <c r="I513">
        <v>-0.14299999999999999</v>
      </c>
      <c r="J513">
        <v>-0.22700000000000001</v>
      </c>
      <c r="K513">
        <v>-0.42299999999999999</v>
      </c>
      <c r="L513">
        <v>-0.45100000000000001</v>
      </c>
      <c r="M513">
        <v>-0.53500000000000003</v>
      </c>
      <c r="P513" s="54"/>
    </row>
    <row r="514" spans="1:16" x14ac:dyDescent="0.2">
      <c r="A514" s="50">
        <v>40490</v>
      </c>
      <c r="B514">
        <f t="shared" ref="B514:B577" si="24">YEAR(A514)</f>
        <v>2010</v>
      </c>
      <c r="C514" s="51">
        <f t="shared" ref="C514:C577" si="25">MONTH(A514)</f>
        <v>11</v>
      </c>
      <c r="D514" s="51">
        <f t="shared" ref="D514:D577" si="26">DAY(A514)</f>
        <v>8</v>
      </c>
      <c r="E514" s="52">
        <v>0</v>
      </c>
      <c r="G514">
        <v>-0.84499999999999997</v>
      </c>
      <c r="H514">
        <v>2.4E-2</v>
      </c>
      <c r="I514">
        <v>-0.14299999999999999</v>
      </c>
      <c r="J514">
        <v>-0.22700000000000001</v>
      </c>
      <c r="K514">
        <v>-0.42299999999999999</v>
      </c>
      <c r="L514">
        <v>-0.45100000000000001</v>
      </c>
      <c r="M514">
        <v>-0.53500000000000003</v>
      </c>
      <c r="P514" s="54"/>
    </row>
    <row r="515" spans="1:16" x14ac:dyDescent="0.2">
      <c r="A515" s="50">
        <v>40490</v>
      </c>
      <c r="B515">
        <f t="shared" si="24"/>
        <v>2010</v>
      </c>
      <c r="C515" s="51">
        <f t="shared" si="25"/>
        <v>11</v>
      </c>
      <c r="D515" s="51">
        <f t="shared" si="26"/>
        <v>8</v>
      </c>
      <c r="E515" s="52">
        <v>0.125</v>
      </c>
      <c r="G515">
        <v>-0.81699999999999995</v>
      </c>
      <c r="H515">
        <v>2.4E-2</v>
      </c>
      <c r="I515">
        <v>-0.14299999999999999</v>
      </c>
      <c r="J515">
        <v>-0.22700000000000001</v>
      </c>
      <c r="K515">
        <v>-0.42299999999999999</v>
      </c>
      <c r="L515">
        <v>-0.45100000000000001</v>
      </c>
      <c r="M515">
        <v>-0.53500000000000003</v>
      </c>
      <c r="P515" s="54"/>
    </row>
    <row r="516" spans="1:16" x14ac:dyDescent="0.2">
      <c r="A516" s="50">
        <v>40490</v>
      </c>
      <c r="B516">
        <f t="shared" si="24"/>
        <v>2010</v>
      </c>
      <c r="C516" s="51">
        <f t="shared" si="25"/>
        <v>11</v>
      </c>
      <c r="D516" s="51">
        <f t="shared" si="26"/>
        <v>8</v>
      </c>
      <c r="E516" s="52">
        <v>0.25</v>
      </c>
      <c r="G516">
        <v>-0.78900000000000003</v>
      </c>
      <c r="H516">
        <v>2.4E-2</v>
      </c>
      <c r="I516">
        <v>-0.14299999999999999</v>
      </c>
      <c r="J516">
        <v>-0.22700000000000001</v>
      </c>
      <c r="K516">
        <v>-0.42299999999999999</v>
      </c>
      <c r="L516">
        <v>-0.45100000000000001</v>
      </c>
      <c r="M516">
        <v>-0.53500000000000003</v>
      </c>
      <c r="P516" s="54"/>
    </row>
    <row r="517" spans="1:16" x14ac:dyDescent="0.2">
      <c r="A517" s="50">
        <v>40490</v>
      </c>
      <c r="B517">
        <f t="shared" si="24"/>
        <v>2010</v>
      </c>
      <c r="C517" s="51">
        <f t="shared" si="25"/>
        <v>11</v>
      </c>
      <c r="D517" s="51">
        <f t="shared" si="26"/>
        <v>8</v>
      </c>
      <c r="E517" s="52">
        <v>0.375</v>
      </c>
      <c r="G517">
        <v>-0.76</v>
      </c>
      <c r="H517">
        <v>2.4E-2</v>
      </c>
      <c r="I517">
        <v>-0.14299999999999999</v>
      </c>
      <c r="J517">
        <v>-0.22700000000000001</v>
      </c>
      <c r="K517">
        <v>-0.42299999999999999</v>
      </c>
      <c r="L517">
        <v>-0.45100000000000001</v>
      </c>
      <c r="M517">
        <v>-0.53500000000000003</v>
      </c>
      <c r="P517" s="54"/>
    </row>
    <row r="518" spans="1:16" x14ac:dyDescent="0.2">
      <c r="A518" s="50">
        <v>40490</v>
      </c>
      <c r="B518">
        <f t="shared" si="24"/>
        <v>2010</v>
      </c>
      <c r="C518" s="51">
        <f t="shared" si="25"/>
        <v>11</v>
      </c>
      <c r="D518" s="51">
        <f t="shared" si="26"/>
        <v>8</v>
      </c>
      <c r="E518" s="52">
        <v>0.5</v>
      </c>
      <c r="G518">
        <v>-0.70399999999999996</v>
      </c>
      <c r="H518">
        <v>2.4E-2</v>
      </c>
      <c r="I518">
        <v>-0.14299999999999999</v>
      </c>
      <c r="J518">
        <v>-0.22700000000000001</v>
      </c>
      <c r="K518">
        <v>-0.42299999999999999</v>
      </c>
      <c r="L518">
        <v>-0.45100000000000001</v>
      </c>
      <c r="M518">
        <v>-0.53500000000000003</v>
      </c>
      <c r="P518" s="54"/>
    </row>
    <row r="519" spans="1:16" x14ac:dyDescent="0.2">
      <c r="A519" s="50">
        <v>40490</v>
      </c>
      <c r="B519">
        <f t="shared" si="24"/>
        <v>2010</v>
      </c>
      <c r="C519" s="51">
        <f t="shared" si="25"/>
        <v>11</v>
      </c>
      <c r="D519" s="51">
        <f t="shared" si="26"/>
        <v>8</v>
      </c>
      <c r="E519" s="52">
        <v>0.625</v>
      </c>
      <c r="G519">
        <v>-0.67600000000000005</v>
      </c>
      <c r="H519">
        <v>2.4E-2</v>
      </c>
      <c r="I519">
        <v>-0.14299999999999999</v>
      </c>
      <c r="J519">
        <v>-0.22700000000000001</v>
      </c>
      <c r="K519">
        <v>-0.42299999999999999</v>
      </c>
      <c r="L519">
        <v>-0.45100000000000001</v>
      </c>
      <c r="M519">
        <v>-0.53500000000000003</v>
      </c>
      <c r="P519" s="54"/>
    </row>
    <row r="520" spans="1:16" x14ac:dyDescent="0.2">
      <c r="A520" s="50">
        <v>40490</v>
      </c>
      <c r="B520">
        <f t="shared" si="24"/>
        <v>2010</v>
      </c>
      <c r="C520" s="51">
        <f t="shared" si="25"/>
        <v>11</v>
      </c>
      <c r="D520" s="51">
        <f t="shared" si="26"/>
        <v>8</v>
      </c>
      <c r="E520" s="52">
        <v>0.75</v>
      </c>
      <c r="G520">
        <v>-0.64800000000000002</v>
      </c>
      <c r="H520">
        <v>2.4E-2</v>
      </c>
      <c r="I520">
        <v>-0.14299999999999999</v>
      </c>
      <c r="J520">
        <v>-0.22700000000000001</v>
      </c>
      <c r="K520">
        <v>-0.42299999999999999</v>
      </c>
      <c r="L520">
        <v>-0.45100000000000001</v>
      </c>
      <c r="M520">
        <v>-0.53500000000000003</v>
      </c>
      <c r="P520" s="54"/>
    </row>
    <row r="521" spans="1:16" x14ac:dyDescent="0.2">
      <c r="A521" s="50">
        <v>40490</v>
      </c>
      <c r="B521">
        <f t="shared" si="24"/>
        <v>2010</v>
      </c>
      <c r="C521" s="51">
        <f t="shared" si="25"/>
        <v>11</v>
      </c>
      <c r="D521" s="51">
        <f t="shared" si="26"/>
        <v>8</v>
      </c>
      <c r="E521" s="52">
        <v>0.875</v>
      </c>
      <c r="G521">
        <v>-0.62</v>
      </c>
      <c r="H521">
        <v>2.4E-2</v>
      </c>
      <c r="I521">
        <v>-0.14299999999999999</v>
      </c>
      <c r="J521">
        <v>-0.22700000000000001</v>
      </c>
      <c r="K521">
        <v>-0.42299999999999999</v>
      </c>
      <c r="L521">
        <v>-0.45100000000000001</v>
      </c>
      <c r="M521">
        <v>-0.53500000000000003</v>
      </c>
      <c r="P521" s="54"/>
    </row>
    <row r="522" spans="1:16" x14ac:dyDescent="0.2">
      <c r="A522" s="50">
        <v>40491</v>
      </c>
      <c r="B522">
        <f t="shared" si="24"/>
        <v>2010</v>
      </c>
      <c r="C522" s="51">
        <f t="shared" si="25"/>
        <v>11</v>
      </c>
      <c r="D522" s="51">
        <f t="shared" si="26"/>
        <v>9</v>
      </c>
      <c r="E522" s="52">
        <v>0</v>
      </c>
      <c r="G522">
        <v>-0.59099999999999997</v>
      </c>
      <c r="H522">
        <v>2.4E-2</v>
      </c>
      <c r="I522">
        <v>-0.14299999999999999</v>
      </c>
      <c r="J522">
        <v>-0.22700000000000001</v>
      </c>
      <c r="K522">
        <v>-0.42299999999999999</v>
      </c>
      <c r="L522">
        <v>-0.45100000000000001</v>
      </c>
      <c r="M522">
        <v>-0.53500000000000003</v>
      </c>
      <c r="P522" s="54"/>
    </row>
    <row r="523" spans="1:16" x14ac:dyDescent="0.2">
      <c r="A523" s="50">
        <v>40491</v>
      </c>
      <c r="B523">
        <f t="shared" si="24"/>
        <v>2010</v>
      </c>
      <c r="C523" s="51">
        <f t="shared" si="25"/>
        <v>11</v>
      </c>
      <c r="D523" s="51">
        <f t="shared" si="26"/>
        <v>9</v>
      </c>
      <c r="E523" s="52">
        <v>0.125</v>
      </c>
      <c r="G523">
        <v>-0.56299999999999994</v>
      </c>
      <c r="H523">
        <v>2.4E-2</v>
      </c>
      <c r="I523">
        <v>-0.14299999999999999</v>
      </c>
      <c r="J523">
        <v>-0.22700000000000001</v>
      </c>
      <c r="K523">
        <v>-0.42299999999999999</v>
      </c>
      <c r="L523">
        <v>-0.45100000000000001</v>
      </c>
      <c r="M523">
        <v>-0.53500000000000003</v>
      </c>
      <c r="P523" s="54"/>
    </row>
    <row r="524" spans="1:16" x14ac:dyDescent="0.2">
      <c r="A524" s="50">
        <v>40491</v>
      </c>
      <c r="B524">
        <f t="shared" si="24"/>
        <v>2010</v>
      </c>
      <c r="C524" s="51">
        <f t="shared" si="25"/>
        <v>11</v>
      </c>
      <c r="D524" s="51">
        <f t="shared" si="26"/>
        <v>9</v>
      </c>
      <c r="E524" s="52">
        <v>0.25</v>
      </c>
      <c r="G524">
        <v>-0.53500000000000003</v>
      </c>
      <c r="H524">
        <v>2.4E-2</v>
      </c>
      <c r="I524">
        <v>-0.14299999999999999</v>
      </c>
      <c r="J524">
        <v>-0.22700000000000001</v>
      </c>
      <c r="K524">
        <v>-0.42299999999999999</v>
      </c>
      <c r="L524">
        <v>-0.45100000000000001</v>
      </c>
      <c r="M524">
        <v>-0.53500000000000003</v>
      </c>
      <c r="P524" s="54"/>
    </row>
    <row r="525" spans="1:16" x14ac:dyDescent="0.2">
      <c r="A525" s="50">
        <v>40491</v>
      </c>
      <c r="B525">
        <f t="shared" si="24"/>
        <v>2010</v>
      </c>
      <c r="C525" s="51">
        <f t="shared" si="25"/>
        <v>11</v>
      </c>
      <c r="D525" s="51">
        <f t="shared" si="26"/>
        <v>9</v>
      </c>
      <c r="E525" s="52">
        <v>0.375</v>
      </c>
      <c r="G525">
        <v>-0.53500000000000003</v>
      </c>
      <c r="H525">
        <v>2.4E-2</v>
      </c>
      <c r="I525">
        <v>-0.14299999999999999</v>
      </c>
      <c r="J525">
        <v>-0.19900000000000001</v>
      </c>
      <c r="K525">
        <v>-0.42299999999999999</v>
      </c>
      <c r="L525">
        <v>-0.45100000000000001</v>
      </c>
      <c r="M525">
        <v>-0.53500000000000003</v>
      </c>
      <c r="P525" s="54"/>
    </row>
    <row r="526" spans="1:16" x14ac:dyDescent="0.2">
      <c r="A526" s="50">
        <v>40491</v>
      </c>
      <c r="B526">
        <f t="shared" si="24"/>
        <v>2010</v>
      </c>
      <c r="C526" s="51">
        <f t="shared" si="25"/>
        <v>11</v>
      </c>
      <c r="D526" s="51">
        <f t="shared" si="26"/>
        <v>9</v>
      </c>
      <c r="E526" s="52">
        <v>0.5</v>
      </c>
      <c r="G526">
        <v>-0.50700000000000001</v>
      </c>
      <c r="H526">
        <v>2.4E-2</v>
      </c>
      <c r="I526">
        <v>-0.14299999999999999</v>
      </c>
      <c r="J526">
        <v>-0.22700000000000001</v>
      </c>
      <c r="K526">
        <v>-0.42299999999999999</v>
      </c>
      <c r="L526">
        <v>-0.45100000000000001</v>
      </c>
      <c r="M526">
        <v>-0.50700000000000001</v>
      </c>
      <c r="P526" s="54"/>
    </row>
    <row r="527" spans="1:16" x14ac:dyDescent="0.2">
      <c r="A527" s="50">
        <v>40491</v>
      </c>
      <c r="B527">
        <f t="shared" si="24"/>
        <v>2010</v>
      </c>
      <c r="C527" s="51">
        <f t="shared" si="25"/>
        <v>11</v>
      </c>
      <c r="D527" s="51">
        <f t="shared" si="26"/>
        <v>9</v>
      </c>
      <c r="E527" s="52">
        <v>0.625</v>
      </c>
      <c r="G527">
        <v>-0.50700000000000001</v>
      </c>
      <c r="H527">
        <v>2.4E-2</v>
      </c>
      <c r="I527">
        <v>-0.14299999999999999</v>
      </c>
      <c r="J527">
        <v>-0.22700000000000001</v>
      </c>
      <c r="K527">
        <v>-0.42299999999999999</v>
      </c>
      <c r="L527">
        <v>-0.45100000000000001</v>
      </c>
      <c r="M527">
        <v>-0.53500000000000003</v>
      </c>
      <c r="P527" s="54"/>
    </row>
    <row r="528" spans="1:16" x14ac:dyDescent="0.2">
      <c r="A528" s="50">
        <v>40491</v>
      </c>
      <c r="B528">
        <f t="shared" si="24"/>
        <v>2010</v>
      </c>
      <c r="C528" s="51">
        <f t="shared" si="25"/>
        <v>11</v>
      </c>
      <c r="D528" s="51">
        <f t="shared" si="26"/>
        <v>9</v>
      </c>
      <c r="E528" s="52">
        <v>0.75</v>
      </c>
      <c r="G528">
        <v>-0.50700000000000001</v>
      </c>
      <c r="H528">
        <v>2.4E-2</v>
      </c>
      <c r="I528">
        <v>-0.14299999999999999</v>
      </c>
      <c r="J528">
        <v>-0.22700000000000001</v>
      </c>
      <c r="K528">
        <v>-0.42299999999999999</v>
      </c>
      <c r="L528">
        <v>-0.45100000000000001</v>
      </c>
      <c r="M528">
        <v>-0.53500000000000003</v>
      </c>
      <c r="P528" s="54"/>
    </row>
    <row r="529" spans="1:16" x14ac:dyDescent="0.2">
      <c r="A529" s="50">
        <v>40491</v>
      </c>
      <c r="B529">
        <f t="shared" si="24"/>
        <v>2010</v>
      </c>
      <c r="C529" s="51">
        <f t="shared" si="25"/>
        <v>11</v>
      </c>
      <c r="D529" s="51">
        <f t="shared" si="26"/>
        <v>9</v>
      </c>
      <c r="E529" s="52">
        <v>0.875</v>
      </c>
      <c r="G529">
        <v>-0.53500000000000003</v>
      </c>
      <c r="H529">
        <v>2.4E-2</v>
      </c>
      <c r="I529">
        <v>-0.14299999999999999</v>
      </c>
      <c r="J529">
        <v>-0.22700000000000001</v>
      </c>
      <c r="K529">
        <v>-0.42299999999999999</v>
      </c>
      <c r="L529">
        <v>-0.45100000000000001</v>
      </c>
      <c r="M529">
        <v>-0.53500000000000003</v>
      </c>
      <c r="P529" s="54"/>
    </row>
    <row r="530" spans="1:16" x14ac:dyDescent="0.2">
      <c r="A530" s="50">
        <v>40492</v>
      </c>
      <c r="B530">
        <f t="shared" si="24"/>
        <v>2010</v>
      </c>
      <c r="C530" s="51">
        <f t="shared" si="25"/>
        <v>11</v>
      </c>
      <c r="D530" s="51">
        <f t="shared" si="26"/>
        <v>10</v>
      </c>
      <c r="E530" s="52">
        <v>0</v>
      </c>
      <c r="G530">
        <v>-0.56299999999999994</v>
      </c>
      <c r="H530">
        <v>2.4E-2</v>
      </c>
      <c r="I530">
        <v>-0.14299999999999999</v>
      </c>
      <c r="J530">
        <v>-0.22700000000000001</v>
      </c>
      <c r="K530">
        <v>-0.42299999999999999</v>
      </c>
      <c r="L530">
        <v>-0.45100000000000001</v>
      </c>
      <c r="M530">
        <v>-0.53500000000000003</v>
      </c>
      <c r="P530" s="54"/>
    </row>
    <row r="531" spans="1:16" x14ac:dyDescent="0.2">
      <c r="A531" s="50">
        <v>40492</v>
      </c>
      <c r="B531">
        <f t="shared" si="24"/>
        <v>2010</v>
      </c>
      <c r="C531" s="51">
        <f t="shared" si="25"/>
        <v>11</v>
      </c>
      <c r="D531" s="51">
        <f t="shared" si="26"/>
        <v>10</v>
      </c>
      <c r="E531" s="52">
        <v>0.125</v>
      </c>
      <c r="G531">
        <v>-0.64800000000000002</v>
      </c>
      <c r="H531">
        <v>2.4E-2</v>
      </c>
      <c r="I531">
        <v>-0.14299999999999999</v>
      </c>
      <c r="J531">
        <v>-0.22700000000000001</v>
      </c>
      <c r="K531">
        <v>-0.42299999999999999</v>
      </c>
      <c r="L531">
        <v>-0.45100000000000001</v>
      </c>
      <c r="M531">
        <v>-0.53500000000000003</v>
      </c>
      <c r="P531" s="54"/>
    </row>
    <row r="532" spans="1:16" x14ac:dyDescent="0.2">
      <c r="A532" s="50">
        <v>40492</v>
      </c>
      <c r="B532">
        <f t="shared" si="24"/>
        <v>2010</v>
      </c>
      <c r="C532" s="51">
        <f t="shared" si="25"/>
        <v>11</v>
      </c>
      <c r="D532" s="51">
        <f t="shared" si="26"/>
        <v>10</v>
      </c>
      <c r="E532" s="52">
        <v>0.25</v>
      </c>
      <c r="G532">
        <v>-0.76</v>
      </c>
      <c r="H532">
        <v>2.4E-2</v>
      </c>
      <c r="I532">
        <v>-0.14299999999999999</v>
      </c>
      <c r="J532">
        <v>-0.22700000000000001</v>
      </c>
      <c r="K532">
        <v>-0.42299999999999999</v>
      </c>
      <c r="L532">
        <v>-0.45100000000000001</v>
      </c>
      <c r="M532">
        <v>-0.50700000000000001</v>
      </c>
      <c r="P532" s="54"/>
    </row>
    <row r="533" spans="1:16" x14ac:dyDescent="0.2">
      <c r="A533" s="50">
        <v>40492</v>
      </c>
      <c r="B533">
        <f t="shared" si="24"/>
        <v>2010</v>
      </c>
      <c r="C533" s="51">
        <f t="shared" si="25"/>
        <v>11</v>
      </c>
      <c r="D533" s="51">
        <f t="shared" si="26"/>
        <v>10</v>
      </c>
      <c r="E533" s="52">
        <v>0.375</v>
      </c>
      <c r="G533">
        <v>-0.93</v>
      </c>
      <c r="H533">
        <v>-4.0000000000000001E-3</v>
      </c>
      <c r="I533">
        <v>-0.14299999999999999</v>
      </c>
      <c r="J533">
        <v>-0.22700000000000001</v>
      </c>
      <c r="K533">
        <v>-0.42299999999999999</v>
      </c>
      <c r="L533">
        <v>-0.45100000000000001</v>
      </c>
      <c r="M533">
        <v>-0.53500000000000003</v>
      </c>
      <c r="P533" s="54"/>
    </row>
    <row r="534" spans="1:16" x14ac:dyDescent="0.2">
      <c r="A534" s="50">
        <v>40492</v>
      </c>
      <c r="B534">
        <f t="shared" si="24"/>
        <v>2010</v>
      </c>
      <c r="C534" s="51">
        <f t="shared" si="25"/>
        <v>11</v>
      </c>
      <c r="D534" s="51">
        <f t="shared" si="26"/>
        <v>10</v>
      </c>
      <c r="E534" s="52">
        <v>0.5</v>
      </c>
      <c r="G534">
        <v>-1.071</v>
      </c>
      <c r="H534">
        <v>-4.0000000000000001E-3</v>
      </c>
      <c r="I534">
        <v>-0.14299999999999999</v>
      </c>
      <c r="J534">
        <v>-0.22700000000000001</v>
      </c>
      <c r="K534">
        <v>-0.42299999999999999</v>
      </c>
      <c r="L534">
        <v>-0.45100000000000001</v>
      </c>
      <c r="M534">
        <v>-0.53500000000000003</v>
      </c>
      <c r="P534" s="54"/>
    </row>
    <row r="535" spans="1:16" x14ac:dyDescent="0.2">
      <c r="A535" s="50">
        <v>40492</v>
      </c>
      <c r="B535">
        <f t="shared" si="24"/>
        <v>2010</v>
      </c>
      <c r="C535" s="51">
        <f t="shared" si="25"/>
        <v>11</v>
      </c>
      <c r="D535" s="51">
        <f t="shared" si="26"/>
        <v>10</v>
      </c>
      <c r="E535" s="52">
        <v>0.625</v>
      </c>
      <c r="G535">
        <v>-1.157</v>
      </c>
      <c r="H535">
        <v>-4.0000000000000001E-3</v>
      </c>
      <c r="I535">
        <v>-0.14299999999999999</v>
      </c>
      <c r="J535">
        <v>-0.22700000000000001</v>
      </c>
      <c r="K535">
        <v>-0.42299999999999999</v>
      </c>
      <c r="L535">
        <v>-0.45100000000000001</v>
      </c>
      <c r="M535">
        <v>-0.53500000000000003</v>
      </c>
      <c r="P535" s="54"/>
    </row>
    <row r="536" spans="1:16" x14ac:dyDescent="0.2">
      <c r="A536" s="50">
        <v>40492</v>
      </c>
      <c r="B536">
        <f t="shared" si="24"/>
        <v>2010</v>
      </c>
      <c r="C536" s="51">
        <f t="shared" si="25"/>
        <v>11</v>
      </c>
      <c r="D536" s="51">
        <f t="shared" si="26"/>
        <v>10</v>
      </c>
      <c r="E536" s="52">
        <v>0.75</v>
      </c>
      <c r="G536">
        <v>-1.242</v>
      </c>
      <c r="H536">
        <v>-4.0000000000000001E-3</v>
      </c>
      <c r="I536">
        <v>-0.14299999999999999</v>
      </c>
      <c r="J536">
        <v>-0.22700000000000001</v>
      </c>
      <c r="K536">
        <v>-0.42299999999999999</v>
      </c>
      <c r="L536">
        <v>-0.45100000000000001</v>
      </c>
      <c r="M536">
        <v>-0.50700000000000001</v>
      </c>
      <c r="P536" s="54"/>
    </row>
    <row r="537" spans="1:16" x14ac:dyDescent="0.2">
      <c r="A537" s="50">
        <v>40492</v>
      </c>
      <c r="B537">
        <f t="shared" si="24"/>
        <v>2010</v>
      </c>
      <c r="C537" s="51">
        <f t="shared" si="25"/>
        <v>11</v>
      </c>
      <c r="D537" s="51">
        <f t="shared" si="26"/>
        <v>10</v>
      </c>
      <c r="E537" s="52">
        <v>0.875</v>
      </c>
      <c r="G537">
        <v>-1.27</v>
      </c>
      <c r="H537">
        <v>-4.0000000000000001E-3</v>
      </c>
      <c r="I537">
        <v>-0.14299999999999999</v>
      </c>
      <c r="J537">
        <v>-0.22700000000000001</v>
      </c>
      <c r="K537">
        <v>-0.42299999999999999</v>
      </c>
      <c r="L537">
        <v>-0.45100000000000001</v>
      </c>
      <c r="M537">
        <v>-0.53500000000000003</v>
      </c>
      <c r="P537" s="54"/>
    </row>
    <row r="538" spans="1:16" x14ac:dyDescent="0.2">
      <c r="A538" s="50">
        <v>40493</v>
      </c>
      <c r="B538">
        <f t="shared" si="24"/>
        <v>2010</v>
      </c>
      <c r="C538" s="51">
        <f t="shared" si="25"/>
        <v>11</v>
      </c>
      <c r="D538" s="51">
        <f t="shared" si="26"/>
        <v>11</v>
      </c>
      <c r="E538" s="52">
        <v>0</v>
      </c>
      <c r="G538">
        <v>-1.2989999999999999</v>
      </c>
      <c r="H538">
        <v>-4.0000000000000001E-3</v>
      </c>
      <c r="I538">
        <v>-0.14299999999999999</v>
      </c>
      <c r="J538">
        <v>-0.22700000000000001</v>
      </c>
      <c r="K538">
        <v>-0.42299999999999999</v>
      </c>
      <c r="L538">
        <v>-0.45100000000000001</v>
      </c>
      <c r="M538">
        <v>-0.53500000000000003</v>
      </c>
      <c r="P538" s="54"/>
    </row>
    <row r="539" spans="1:16" x14ac:dyDescent="0.2">
      <c r="A539" s="50">
        <v>40493</v>
      </c>
      <c r="B539">
        <f t="shared" si="24"/>
        <v>2010</v>
      </c>
      <c r="C539" s="51">
        <f t="shared" si="25"/>
        <v>11</v>
      </c>
      <c r="D539" s="51">
        <f t="shared" si="26"/>
        <v>11</v>
      </c>
      <c r="E539" s="52">
        <v>0.125</v>
      </c>
      <c r="G539">
        <v>-1.327</v>
      </c>
      <c r="H539">
        <v>-4.0000000000000001E-3</v>
      </c>
      <c r="I539">
        <v>-0.14299999999999999</v>
      </c>
      <c r="J539">
        <v>-0.22700000000000001</v>
      </c>
      <c r="K539">
        <v>-0.42299999999999999</v>
      </c>
      <c r="L539">
        <v>-0.45100000000000001</v>
      </c>
      <c r="M539">
        <v>-0.53500000000000003</v>
      </c>
      <c r="P539" s="54"/>
    </row>
    <row r="540" spans="1:16" x14ac:dyDescent="0.2">
      <c r="A540" s="50">
        <v>40493</v>
      </c>
      <c r="B540">
        <f t="shared" si="24"/>
        <v>2010</v>
      </c>
      <c r="C540" s="51">
        <f t="shared" si="25"/>
        <v>11</v>
      </c>
      <c r="D540" s="51">
        <f t="shared" si="26"/>
        <v>11</v>
      </c>
      <c r="E540" s="52">
        <v>0.25</v>
      </c>
      <c r="G540">
        <v>-1.327</v>
      </c>
      <c r="H540">
        <v>-4.0000000000000001E-3</v>
      </c>
      <c r="I540">
        <v>-0.14299999999999999</v>
      </c>
      <c r="J540">
        <v>-0.22700000000000001</v>
      </c>
      <c r="K540">
        <v>-0.42299999999999999</v>
      </c>
      <c r="L540">
        <v>-0.45100000000000001</v>
      </c>
      <c r="M540">
        <v>-0.53500000000000003</v>
      </c>
      <c r="P540" s="54"/>
    </row>
    <row r="541" spans="1:16" x14ac:dyDescent="0.2">
      <c r="A541" s="50">
        <v>40493</v>
      </c>
      <c r="B541">
        <f t="shared" si="24"/>
        <v>2010</v>
      </c>
      <c r="C541" s="51">
        <f t="shared" si="25"/>
        <v>11</v>
      </c>
      <c r="D541" s="51">
        <f t="shared" si="26"/>
        <v>11</v>
      </c>
      <c r="E541" s="52">
        <v>0.375</v>
      </c>
      <c r="G541">
        <v>-1.3839999999999999</v>
      </c>
      <c r="H541">
        <v>-4.0000000000000001E-3</v>
      </c>
      <c r="I541">
        <v>-0.14299999999999999</v>
      </c>
      <c r="J541">
        <v>-0.22700000000000001</v>
      </c>
      <c r="K541">
        <v>-0.42299999999999999</v>
      </c>
      <c r="L541">
        <v>-0.45100000000000001</v>
      </c>
      <c r="M541">
        <v>-0.50700000000000001</v>
      </c>
      <c r="P541" s="54"/>
    </row>
    <row r="542" spans="1:16" x14ac:dyDescent="0.2">
      <c r="A542" s="50">
        <v>40493</v>
      </c>
      <c r="B542">
        <f t="shared" si="24"/>
        <v>2010</v>
      </c>
      <c r="C542" s="51">
        <f t="shared" si="25"/>
        <v>11</v>
      </c>
      <c r="D542" s="51">
        <f t="shared" si="26"/>
        <v>11</v>
      </c>
      <c r="E542" s="52">
        <v>0.5</v>
      </c>
      <c r="G542">
        <v>-1.4410000000000001</v>
      </c>
      <c r="H542">
        <v>-4.0000000000000001E-3</v>
      </c>
      <c r="I542">
        <v>-0.14299999999999999</v>
      </c>
      <c r="J542">
        <v>-0.22700000000000001</v>
      </c>
      <c r="K542">
        <v>-0.42299999999999999</v>
      </c>
      <c r="L542">
        <v>-0.45100000000000001</v>
      </c>
      <c r="M542">
        <v>-0.50700000000000001</v>
      </c>
      <c r="P542" s="54"/>
    </row>
    <row r="543" spans="1:16" x14ac:dyDescent="0.2">
      <c r="A543" s="50">
        <v>40493</v>
      </c>
      <c r="B543">
        <f t="shared" si="24"/>
        <v>2010</v>
      </c>
      <c r="C543" s="51">
        <f t="shared" si="25"/>
        <v>11</v>
      </c>
      <c r="D543" s="51">
        <f t="shared" si="26"/>
        <v>11</v>
      </c>
      <c r="E543" s="52">
        <v>0.625</v>
      </c>
      <c r="G543">
        <v>-1.4410000000000001</v>
      </c>
      <c r="H543">
        <v>-4.0000000000000001E-3</v>
      </c>
      <c r="I543">
        <v>-0.14299999999999999</v>
      </c>
      <c r="J543">
        <v>-0.22700000000000001</v>
      </c>
      <c r="K543">
        <v>-0.42299999999999999</v>
      </c>
      <c r="L543">
        <v>-0.45100000000000001</v>
      </c>
      <c r="M543">
        <v>-0.53500000000000003</v>
      </c>
      <c r="P543" s="54"/>
    </row>
    <row r="544" spans="1:16" x14ac:dyDescent="0.2">
      <c r="A544" s="50">
        <v>40493</v>
      </c>
      <c r="B544">
        <f t="shared" si="24"/>
        <v>2010</v>
      </c>
      <c r="C544" s="51">
        <f t="shared" si="25"/>
        <v>11</v>
      </c>
      <c r="D544" s="51">
        <f t="shared" si="26"/>
        <v>11</v>
      </c>
      <c r="E544" s="52">
        <v>0.75</v>
      </c>
      <c r="G544">
        <v>-1.47</v>
      </c>
      <c r="H544">
        <v>-4.0000000000000001E-3</v>
      </c>
      <c r="I544">
        <v>-0.14299999999999999</v>
      </c>
      <c r="J544">
        <v>-0.19900000000000001</v>
      </c>
      <c r="K544">
        <v>-0.42299999999999999</v>
      </c>
      <c r="L544">
        <v>-0.45100000000000001</v>
      </c>
      <c r="M544">
        <v>-0.53500000000000003</v>
      </c>
      <c r="P544" s="54"/>
    </row>
    <row r="545" spans="1:16" x14ac:dyDescent="0.2">
      <c r="A545" s="50">
        <v>40493</v>
      </c>
      <c r="B545">
        <f t="shared" si="24"/>
        <v>2010</v>
      </c>
      <c r="C545" s="51">
        <f t="shared" si="25"/>
        <v>11</v>
      </c>
      <c r="D545" s="51">
        <f t="shared" si="26"/>
        <v>11</v>
      </c>
      <c r="E545" s="52">
        <v>0.875</v>
      </c>
      <c r="G545">
        <v>-1.47</v>
      </c>
      <c r="H545">
        <v>-4.0000000000000001E-3</v>
      </c>
      <c r="I545">
        <v>-0.14299999999999999</v>
      </c>
      <c r="J545">
        <v>-0.22700000000000001</v>
      </c>
      <c r="K545">
        <v>-0.42299999999999999</v>
      </c>
      <c r="L545">
        <v>-0.45100000000000001</v>
      </c>
      <c r="M545">
        <v>-0.53500000000000003</v>
      </c>
      <c r="P545" s="54"/>
    </row>
    <row r="546" spans="1:16" x14ac:dyDescent="0.2">
      <c r="A546" s="50">
        <v>40494</v>
      </c>
      <c r="B546">
        <f t="shared" si="24"/>
        <v>2010</v>
      </c>
      <c r="C546" s="51">
        <f t="shared" si="25"/>
        <v>11</v>
      </c>
      <c r="D546" s="51">
        <f t="shared" si="26"/>
        <v>12</v>
      </c>
      <c r="E546" s="52">
        <v>0</v>
      </c>
      <c r="G546">
        <v>-1.556</v>
      </c>
      <c r="H546">
        <v>-4.0000000000000001E-3</v>
      </c>
      <c r="I546">
        <v>-0.14299999999999999</v>
      </c>
      <c r="J546">
        <v>-0.22700000000000001</v>
      </c>
      <c r="K546">
        <v>-0.42299999999999999</v>
      </c>
      <c r="L546">
        <v>-0.45100000000000001</v>
      </c>
      <c r="M546">
        <v>-0.53500000000000003</v>
      </c>
      <c r="P546" s="54"/>
    </row>
    <row r="547" spans="1:16" x14ac:dyDescent="0.2">
      <c r="A547" s="50">
        <v>40494</v>
      </c>
      <c r="B547">
        <f t="shared" si="24"/>
        <v>2010</v>
      </c>
      <c r="C547" s="51">
        <f t="shared" si="25"/>
        <v>11</v>
      </c>
      <c r="D547" s="51">
        <f t="shared" si="26"/>
        <v>12</v>
      </c>
      <c r="E547" s="52">
        <v>0.125</v>
      </c>
      <c r="G547">
        <v>-1.67</v>
      </c>
      <c r="H547">
        <v>-3.2000000000000001E-2</v>
      </c>
      <c r="I547">
        <v>-0.14299999999999999</v>
      </c>
      <c r="J547">
        <v>-0.22700000000000001</v>
      </c>
      <c r="K547">
        <v>-0.42299999999999999</v>
      </c>
      <c r="L547">
        <v>-0.45100000000000001</v>
      </c>
      <c r="M547">
        <v>-0.50700000000000001</v>
      </c>
      <c r="P547" s="54"/>
    </row>
    <row r="548" spans="1:16" x14ac:dyDescent="0.2">
      <c r="A548" s="50">
        <v>40494</v>
      </c>
      <c r="B548">
        <f t="shared" si="24"/>
        <v>2010</v>
      </c>
      <c r="C548" s="51">
        <f t="shared" si="25"/>
        <v>11</v>
      </c>
      <c r="D548" s="51">
        <f t="shared" si="26"/>
        <v>12</v>
      </c>
      <c r="E548" s="52">
        <v>0.25</v>
      </c>
      <c r="G548">
        <v>-1.8420000000000001</v>
      </c>
      <c r="H548">
        <v>-3.2000000000000001E-2</v>
      </c>
      <c r="I548">
        <v>-0.14299999999999999</v>
      </c>
      <c r="J548">
        <v>-0.22700000000000001</v>
      </c>
      <c r="K548">
        <v>-0.42299999999999999</v>
      </c>
      <c r="L548">
        <v>-0.45100000000000001</v>
      </c>
      <c r="M548">
        <v>-0.50700000000000001</v>
      </c>
      <c r="P548" s="54"/>
    </row>
    <row r="549" spans="1:16" x14ac:dyDescent="0.2">
      <c r="A549" s="50">
        <v>40494</v>
      </c>
      <c r="B549">
        <f t="shared" si="24"/>
        <v>2010</v>
      </c>
      <c r="C549" s="51">
        <f t="shared" si="25"/>
        <v>11</v>
      </c>
      <c r="D549" s="51">
        <f t="shared" si="26"/>
        <v>12</v>
      </c>
      <c r="E549" s="52">
        <v>0.375</v>
      </c>
      <c r="G549">
        <v>-2.073</v>
      </c>
      <c r="H549">
        <v>-3.2000000000000001E-2</v>
      </c>
      <c r="I549">
        <v>-0.14299999999999999</v>
      </c>
      <c r="J549">
        <v>-0.19900000000000001</v>
      </c>
      <c r="K549">
        <v>-0.42299999999999999</v>
      </c>
      <c r="L549">
        <v>-0.45100000000000001</v>
      </c>
      <c r="M549">
        <v>-0.50700000000000001</v>
      </c>
      <c r="P549" s="54"/>
    </row>
    <row r="550" spans="1:16" x14ac:dyDescent="0.2">
      <c r="A550" s="50">
        <v>40494</v>
      </c>
      <c r="B550">
        <f t="shared" si="24"/>
        <v>2010</v>
      </c>
      <c r="C550" s="51">
        <f t="shared" si="25"/>
        <v>11</v>
      </c>
      <c r="D550" s="51">
        <f t="shared" si="26"/>
        <v>12</v>
      </c>
      <c r="E550" s="52">
        <v>0.5</v>
      </c>
      <c r="G550">
        <v>-2.218</v>
      </c>
      <c r="H550">
        <v>-3.2000000000000001E-2</v>
      </c>
      <c r="I550">
        <v>-0.14299999999999999</v>
      </c>
      <c r="J550">
        <v>-0.22700000000000001</v>
      </c>
      <c r="K550">
        <v>-0.42299999999999999</v>
      </c>
      <c r="L550">
        <v>-0.45100000000000001</v>
      </c>
      <c r="M550">
        <v>-0.50700000000000001</v>
      </c>
      <c r="P550" s="54"/>
    </row>
    <row r="551" spans="1:16" x14ac:dyDescent="0.2">
      <c r="A551" s="50">
        <v>40494</v>
      </c>
      <c r="B551">
        <f t="shared" si="24"/>
        <v>2010</v>
      </c>
      <c r="C551" s="51">
        <f t="shared" si="25"/>
        <v>11</v>
      </c>
      <c r="D551" s="51">
        <f t="shared" si="26"/>
        <v>12</v>
      </c>
      <c r="E551" s="52">
        <v>0.625</v>
      </c>
      <c r="G551">
        <v>-2.3050000000000002</v>
      </c>
      <c r="H551">
        <v>-3.2000000000000001E-2</v>
      </c>
      <c r="I551">
        <v>-0.14299999999999999</v>
      </c>
      <c r="J551">
        <v>-0.22700000000000001</v>
      </c>
      <c r="K551">
        <v>-0.42299999999999999</v>
      </c>
      <c r="L551">
        <v>-0.45100000000000001</v>
      </c>
      <c r="M551">
        <v>-0.50700000000000001</v>
      </c>
      <c r="P551" s="54"/>
    </row>
    <row r="552" spans="1:16" x14ac:dyDescent="0.2">
      <c r="A552" s="50">
        <v>40494</v>
      </c>
      <c r="B552">
        <f t="shared" si="24"/>
        <v>2010</v>
      </c>
      <c r="C552" s="51">
        <f t="shared" si="25"/>
        <v>11</v>
      </c>
      <c r="D552" s="51">
        <f t="shared" si="26"/>
        <v>12</v>
      </c>
      <c r="E552" s="52">
        <v>0.75</v>
      </c>
      <c r="G552">
        <v>-2.3340000000000001</v>
      </c>
      <c r="H552">
        <v>-0.06</v>
      </c>
      <c r="I552">
        <v>-0.14299999999999999</v>
      </c>
      <c r="J552">
        <v>-0.22700000000000001</v>
      </c>
      <c r="K552">
        <v>-0.42299999999999999</v>
      </c>
      <c r="L552">
        <v>-0.45100000000000001</v>
      </c>
      <c r="M552">
        <v>-0.50700000000000001</v>
      </c>
      <c r="P552" s="54"/>
    </row>
    <row r="553" spans="1:16" x14ac:dyDescent="0.2">
      <c r="A553" s="50">
        <v>40494</v>
      </c>
      <c r="B553">
        <f t="shared" si="24"/>
        <v>2010</v>
      </c>
      <c r="C553" s="51">
        <f t="shared" si="25"/>
        <v>11</v>
      </c>
      <c r="D553" s="51">
        <f t="shared" si="26"/>
        <v>12</v>
      </c>
      <c r="E553" s="52">
        <v>0.875</v>
      </c>
      <c r="G553">
        <v>-2.3340000000000001</v>
      </c>
      <c r="H553">
        <v>-0.06</v>
      </c>
      <c r="I553">
        <v>-0.14299999999999999</v>
      </c>
      <c r="J553">
        <v>-0.22700000000000001</v>
      </c>
      <c r="K553">
        <v>-0.42299999999999999</v>
      </c>
      <c r="L553">
        <v>-0.45100000000000001</v>
      </c>
      <c r="M553">
        <v>-0.50700000000000001</v>
      </c>
      <c r="P553" s="54"/>
    </row>
    <row r="554" spans="1:16" x14ac:dyDescent="0.2">
      <c r="A554" s="50">
        <v>40495</v>
      </c>
      <c r="B554">
        <f t="shared" si="24"/>
        <v>2010</v>
      </c>
      <c r="C554" s="51">
        <f t="shared" si="25"/>
        <v>11</v>
      </c>
      <c r="D554" s="51">
        <f t="shared" si="26"/>
        <v>13</v>
      </c>
      <c r="E554" s="52">
        <v>0</v>
      </c>
      <c r="G554">
        <v>-2.2759999999999998</v>
      </c>
      <c r="H554">
        <v>-0.06</v>
      </c>
      <c r="I554">
        <v>-0.14299999999999999</v>
      </c>
      <c r="J554">
        <v>-0.19900000000000001</v>
      </c>
      <c r="K554">
        <v>-0.42299999999999999</v>
      </c>
      <c r="L554">
        <v>-0.45100000000000001</v>
      </c>
      <c r="M554">
        <v>-0.50700000000000001</v>
      </c>
      <c r="P554" s="54"/>
    </row>
    <row r="555" spans="1:16" x14ac:dyDescent="0.2">
      <c r="A555" s="50">
        <v>40495</v>
      </c>
      <c r="B555">
        <f t="shared" si="24"/>
        <v>2010</v>
      </c>
      <c r="C555" s="51">
        <f t="shared" si="25"/>
        <v>11</v>
      </c>
      <c r="D555" s="51">
        <f t="shared" si="26"/>
        <v>13</v>
      </c>
      <c r="E555" s="52">
        <v>0.125</v>
      </c>
      <c r="G555">
        <v>-2.16</v>
      </c>
      <c r="H555">
        <v>-0.06</v>
      </c>
      <c r="I555">
        <v>-0.14299999999999999</v>
      </c>
      <c r="J555">
        <v>-0.22700000000000001</v>
      </c>
      <c r="K555">
        <v>-0.42299999999999999</v>
      </c>
      <c r="L555">
        <v>-0.45100000000000001</v>
      </c>
      <c r="M555">
        <v>-0.53500000000000003</v>
      </c>
      <c r="P555" s="54"/>
    </row>
    <row r="556" spans="1:16" x14ac:dyDescent="0.2">
      <c r="A556" s="50">
        <v>40495</v>
      </c>
      <c r="B556">
        <f t="shared" si="24"/>
        <v>2010</v>
      </c>
      <c r="C556" s="51">
        <f t="shared" si="25"/>
        <v>11</v>
      </c>
      <c r="D556" s="51">
        <f t="shared" si="26"/>
        <v>13</v>
      </c>
      <c r="E556" s="52">
        <v>0.25</v>
      </c>
      <c r="G556">
        <v>-2.044</v>
      </c>
      <c r="H556">
        <v>-0.06</v>
      </c>
      <c r="I556">
        <v>-0.14299999999999999</v>
      </c>
      <c r="J556">
        <v>-0.22700000000000001</v>
      </c>
      <c r="K556">
        <v>-0.42299999999999999</v>
      </c>
      <c r="L556">
        <v>-0.45100000000000001</v>
      </c>
      <c r="M556">
        <v>-0.50700000000000001</v>
      </c>
      <c r="P556" s="54"/>
    </row>
    <row r="557" spans="1:16" x14ac:dyDescent="0.2">
      <c r="A557" s="50">
        <v>40495</v>
      </c>
      <c r="B557">
        <f t="shared" si="24"/>
        <v>2010</v>
      </c>
      <c r="C557" s="51">
        <f t="shared" si="25"/>
        <v>11</v>
      </c>
      <c r="D557" s="51">
        <f t="shared" si="26"/>
        <v>13</v>
      </c>
      <c r="E557" s="52">
        <v>0.375</v>
      </c>
      <c r="G557">
        <v>-1.929</v>
      </c>
      <c r="H557">
        <v>-3.2000000000000001E-2</v>
      </c>
      <c r="I557">
        <v>-0.14299999999999999</v>
      </c>
      <c r="J557">
        <v>-0.19900000000000001</v>
      </c>
      <c r="K557">
        <v>-0.42299999999999999</v>
      </c>
      <c r="L557">
        <v>-0.45100000000000001</v>
      </c>
      <c r="M557">
        <v>-0.50700000000000001</v>
      </c>
      <c r="P557" s="54"/>
    </row>
    <row r="558" spans="1:16" x14ac:dyDescent="0.2">
      <c r="A558" s="50">
        <v>40495</v>
      </c>
      <c r="B558">
        <f t="shared" si="24"/>
        <v>2010</v>
      </c>
      <c r="C558" s="51">
        <f t="shared" si="25"/>
        <v>11</v>
      </c>
      <c r="D558" s="51">
        <f t="shared" si="26"/>
        <v>13</v>
      </c>
      <c r="E558" s="52">
        <v>0.5</v>
      </c>
      <c r="G558">
        <v>-1.8140000000000001</v>
      </c>
      <c r="H558">
        <v>-3.2000000000000001E-2</v>
      </c>
      <c r="I558">
        <v>-0.14299999999999999</v>
      </c>
      <c r="J558">
        <v>-0.22700000000000001</v>
      </c>
      <c r="K558">
        <v>-0.42299999999999999</v>
      </c>
      <c r="L558">
        <v>-0.45100000000000001</v>
      </c>
      <c r="M558">
        <v>-0.50700000000000001</v>
      </c>
      <c r="P558" s="54"/>
    </row>
    <row r="559" spans="1:16" x14ac:dyDescent="0.2">
      <c r="A559" s="50">
        <v>40495</v>
      </c>
      <c r="B559">
        <f t="shared" si="24"/>
        <v>2010</v>
      </c>
      <c r="C559" s="51">
        <f t="shared" si="25"/>
        <v>11</v>
      </c>
      <c r="D559" s="51">
        <f t="shared" si="26"/>
        <v>13</v>
      </c>
      <c r="E559" s="52">
        <v>0.625</v>
      </c>
      <c r="G559">
        <v>-1.67</v>
      </c>
      <c r="H559">
        <v>-3.2000000000000001E-2</v>
      </c>
      <c r="I559">
        <v>-0.14299999999999999</v>
      </c>
      <c r="J559">
        <v>-0.19900000000000001</v>
      </c>
      <c r="K559">
        <v>-0.42299999999999999</v>
      </c>
      <c r="L559">
        <v>-0.45100000000000001</v>
      </c>
      <c r="M559">
        <v>-0.50700000000000001</v>
      </c>
      <c r="P559" s="54"/>
    </row>
    <row r="560" spans="1:16" x14ac:dyDescent="0.2">
      <c r="A560" s="50">
        <v>40495</v>
      </c>
      <c r="B560">
        <f t="shared" si="24"/>
        <v>2010</v>
      </c>
      <c r="C560" s="51">
        <f t="shared" si="25"/>
        <v>11</v>
      </c>
      <c r="D560" s="51">
        <f t="shared" si="26"/>
        <v>13</v>
      </c>
      <c r="E560" s="52">
        <v>0.75</v>
      </c>
      <c r="G560">
        <v>-1.5269999999999999</v>
      </c>
      <c r="H560">
        <v>-3.2000000000000001E-2</v>
      </c>
      <c r="I560">
        <v>-0.14299999999999999</v>
      </c>
      <c r="J560">
        <v>-0.22700000000000001</v>
      </c>
      <c r="K560">
        <v>-0.42299999999999999</v>
      </c>
      <c r="L560">
        <v>-0.45100000000000001</v>
      </c>
      <c r="M560">
        <v>-0.50700000000000001</v>
      </c>
      <c r="P560" s="54"/>
    </row>
    <row r="561" spans="1:16" x14ac:dyDescent="0.2">
      <c r="A561" s="50">
        <v>40495</v>
      </c>
      <c r="B561">
        <f t="shared" si="24"/>
        <v>2010</v>
      </c>
      <c r="C561" s="51">
        <f t="shared" si="25"/>
        <v>11</v>
      </c>
      <c r="D561" s="51">
        <f t="shared" si="26"/>
        <v>13</v>
      </c>
      <c r="E561" s="52">
        <v>0.875</v>
      </c>
      <c r="G561">
        <v>-1.413</v>
      </c>
      <c r="H561">
        <v>-3.2000000000000001E-2</v>
      </c>
      <c r="I561">
        <v>-0.14299999999999999</v>
      </c>
      <c r="J561">
        <v>-0.19900000000000001</v>
      </c>
      <c r="K561">
        <v>-0.42299999999999999</v>
      </c>
      <c r="L561">
        <v>-0.45100000000000001</v>
      </c>
      <c r="M561">
        <v>-0.50700000000000001</v>
      </c>
      <c r="P561" s="54"/>
    </row>
    <row r="562" spans="1:16" x14ac:dyDescent="0.2">
      <c r="A562" s="50">
        <v>40496</v>
      </c>
      <c r="B562">
        <f t="shared" si="24"/>
        <v>2010</v>
      </c>
      <c r="C562" s="51">
        <f t="shared" si="25"/>
        <v>11</v>
      </c>
      <c r="D562" s="51">
        <f t="shared" si="26"/>
        <v>14</v>
      </c>
      <c r="E562" s="52">
        <v>0</v>
      </c>
      <c r="G562">
        <v>-1.2989999999999999</v>
      </c>
      <c r="H562">
        <v>-3.2000000000000001E-2</v>
      </c>
      <c r="I562">
        <v>-0.14299999999999999</v>
      </c>
      <c r="J562">
        <v>-0.22700000000000001</v>
      </c>
      <c r="K562">
        <v>-0.42299999999999999</v>
      </c>
      <c r="L562">
        <v>-0.45100000000000001</v>
      </c>
      <c r="M562">
        <v>-0.50700000000000001</v>
      </c>
      <c r="P562" s="54"/>
    </row>
    <row r="563" spans="1:16" x14ac:dyDescent="0.2">
      <c r="A563" s="50">
        <v>40496</v>
      </c>
      <c r="B563">
        <f t="shared" si="24"/>
        <v>2010</v>
      </c>
      <c r="C563" s="51">
        <f t="shared" si="25"/>
        <v>11</v>
      </c>
      <c r="D563" s="51">
        <f t="shared" si="26"/>
        <v>14</v>
      </c>
      <c r="E563" s="52">
        <v>0.125</v>
      </c>
      <c r="G563">
        <v>-1.2130000000000001</v>
      </c>
      <c r="H563">
        <v>-3.2000000000000001E-2</v>
      </c>
      <c r="I563">
        <v>-0.14299999999999999</v>
      </c>
      <c r="J563">
        <v>-0.22700000000000001</v>
      </c>
      <c r="K563">
        <v>-0.42299999999999999</v>
      </c>
      <c r="L563">
        <v>-0.45100000000000001</v>
      </c>
      <c r="M563">
        <v>-0.50700000000000001</v>
      </c>
      <c r="P563" s="54"/>
    </row>
    <row r="564" spans="1:16" x14ac:dyDescent="0.2">
      <c r="A564" s="50">
        <v>40496</v>
      </c>
      <c r="B564">
        <f t="shared" si="24"/>
        <v>2010</v>
      </c>
      <c r="C564" s="51">
        <f t="shared" si="25"/>
        <v>11</v>
      </c>
      <c r="D564" s="51">
        <f t="shared" si="26"/>
        <v>14</v>
      </c>
      <c r="E564" s="52">
        <v>0.25</v>
      </c>
      <c r="G564">
        <v>-1.157</v>
      </c>
      <c r="H564">
        <v>-3.2000000000000001E-2</v>
      </c>
      <c r="I564">
        <v>-0.14299999999999999</v>
      </c>
      <c r="J564">
        <v>-0.22700000000000001</v>
      </c>
      <c r="K564">
        <v>-0.42299999999999999</v>
      </c>
      <c r="L564">
        <v>-0.45100000000000001</v>
      </c>
      <c r="M564">
        <v>-0.53500000000000003</v>
      </c>
      <c r="P564" s="54"/>
    </row>
    <row r="565" spans="1:16" x14ac:dyDescent="0.2">
      <c r="A565" s="50">
        <v>40496</v>
      </c>
      <c r="B565">
        <f t="shared" si="24"/>
        <v>2010</v>
      </c>
      <c r="C565" s="51">
        <f t="shared" si="25"/>
        <v>11</v>
      </c>
      <c r="D565" s="51">
        <f t="shared" si="26"/>
        <v>14</v>
      </c>
      <c r="E565" s="52">
        <v>0.375</v>
      </c>
      <c r="G565">
        <v>-1.071</v>
      </c>
      <c r="H565">
        <v>-3.2000000000000001E-2</v>
      </c>
      <c r="I565">
        <v>-0.14299999999999999</v>
      </c>
      <c r="J565">
        <v>-0.22700000000000001</v>
      </c>
      <c r="K565">
        <v>-0.42299999999999999</v>
      </c>
      <c r="L565">
        <v>-0.45100000000000001</v>
      </c>
      <c r="M565">
        <v>-0.50700000000000001</v>
      </c>
      <c r="P565" s="54"/>
    </row>
    <row r="566" spans="1:16" x14ac:dyDescent="0.2">
      <c r="A566" s="50">
        <v>40496</v>
      </c>
      <c r="B566">
        <f t="shared" si="24"/>
        <v>2010</v>
      </c>
      <c r="C566" s="51">
        <f t="shared" si="25"/>
        <v>11</v>
      </c>
      <c r="D566" s="51">
        <f t="shared" si="26"/>
        <v>14</v>
      </c>
      <c r="E566" s="52">
        <v>0.5</v>
      </c>
      <c r="G566">
        <v>-1.0429999999999999</v>
      </c>
      <c r="H566">
        <v>-3.2000000000000001E-2</v>
      </c>
      <c r="I566">
        <v>-0.14299999999999999</v>
      </c>
      <c r="J566">
        <v>-0.22700000000000001</v>
      </c>
      <c r="K566">
        <v>-0.42299999999999999</v>
      </c>
      <c r="L566">
        <v>-0.45100000000000001</v>
      </c>
      <c r="M566">
        <v>-0.50700000000000001</v>
      </c>
      <c r="P566" s="54"/>
    </row>
    <row r="567" spans="1:16" x14ac:dyDescent="0.2">
      <c r="A567" s="50">
        <v>40496</v>
      </c>
      <c r="B567">
        <f t="shared" si="24"/>
        <v>2010</v>
      </c>
      <c r="C567" s="51">
        <f t="shared" si="25"/>
        <v>11</v>
      </c>
      <c r="D567" s="51">
        <f t="shared" si="26"/>
        <v>14</v>
      </c>
      <c r="E567" s="52">
        <v>0.625</v>
      </c>
      <c r="G567">
        <v>-1.0149999999999999</v>
      </c>
      <c r="H567">
        <v>-4.0000000000000001E-3</v>
      </c>
      <c r="I567">
        <v>-0.14299999999999999</v>
      </c>
      <c r="J567">
        <v>-0.22700000000000001</v>
      </c>
      <c r="K567">
        <v>-0.42299999999999999</v>
      </c>
      <c r="L567">
        <v>-0.45100000000000001</v>
      </c>
      <c r="M567">
        <v>-0.53500000000000003</v>
      </c>
      <c r="P567" s="54"/>
    </row>
    <row r="568" spans="1:16" x14ac:dyDescent="0.2">
      <c r="A568" s="50">
        <v>40496</v>
      </c>
      <c r="B568">
        <f t="shared" si="24"/>
        <v>2010</v>
      </c>
      <c r="C568" s="51">
        <f t="shared" si="25"/>
        <v>11</v>
      </c>
      <c r="D568" s="51">
        <f t="shared" si="26"/>
        <v>14</v>
      </c>
      <c r="E568" s="52">
        <v>0.75</v>
      </c>
      <c r="G568">
        <v>-0.98599999999999999</v>
      </c>
      <c r="H568">
        <v>-3.2000000000000001E-2</v>
      </c>
      <c r="I568">
        <v>-0.14299999999999999</v>
      </c>
      <c r="J568">
        <v>-0.22700000000000001</v>
      </c>
      <c r="K568">
        <v>-0.42299999999999999</v>
      </c>
      <c r="L568">
        <v>-0.45100000000000001</v>
      </c>
      <c r="M568">
        <v>-0.50700000000000001</v>
      </c>
      <c r="P568" s="54"/>
    </row>
    <row r="569" spans="1:16" x14ac:dyDescent="0.2">
      <c r="A569" s="50">
        <v>40496</v>
      </c>
      <c r="B569">
        <f t="shared" si="24"/>
        <v>2010</v>
      </c>
      <c r="C569" s="51">
        <f t="shared" si="25"/>
        <v>11</v>
      </c>
      <c r="D569" s="51">
        <f t="shared" si="26"/>
        <v>14</v>
      </c>
      <c r="E569" s="52">
        <v>0.875</v>
      </c>
      <c r="G569">
        <v>-0.95799999999999996</v>
      </c>
      <c r="H569">
        <v>-4.0000000000000001E-3</v>
      </c>
      <c r="I569">
        <v>-0.14299999999999999</v>
      </c>
      <c r="J569">
        <v>-0.22700000000000001</v>
      </c>
      <c r="K569">
        <v>-0.42299999999999999</v>
      </c>
      <c r="L569">
        <v>-0.45100000000000001</v>
      </c>
      <c r="M569">
        <v>-0.50700000000000001</v>
      </c>
      <c r="P569" s="54"/>
    </row>
    <row r="570" spans="1:16" x14ac:dyDescent="0.2">
      <c r="A570" s="50">
        <v>40497</v>
      </c>
      <c r="B570">
        <f t="shared" si="24"/>
        <v>2010</v>
      </c>
      <c r="C570" s="51">
        <f t="shared" si="25"/>
        <v>11</v>
      </c>
      <c r="D570" s="51">
        <f t="shared" si="26"/>
        <v>15</v>
      </c>
      <c r="E570" s="52">
        <v>0</v>
      </c>
      <c r="G570">
        <v>-0.95799999999999996</v>
      </c>
      <c r="H570">
        <v>-3.2000000000000001E-2</v>
      </c>
      <c r="I570">
        <v>-0.14299999999999999</v>
      </c>
      <c r="J570">
        <v>-0.19900000000000001</v>
      </c>
      <c r="K570">
        <v>-0.42299999999999999</v>
      </c>
      <c r="L570">
        <v>-0.45100000000000001</v>
      </c>
      <c r="M570">
        <v>-0.50700000000000001</v>
      </c>
      <c r="P570" s="54"/>
    </row>
    <row r="571" spans="1:16" x14ac:dyDescent="0.2">
      <c r="A571" s="50">
        <v>40497</v>
      </c>
      <c r="B571">
        <f t="shared" si="24"/>
        <v>2010</v>
      </c>
      <c r="C571" s="51">
        <f t="shared" si="25"/>
        <v>11</v>
      </c>
      <c r="D571" s="51">
        <f t="shared" si="26"/>
        <v>15</v>
      </c>
      <c r="E571" s="52">
        <v>0.125</v>
      </c>
      <c r="G571">
        <v>-0.95799999999999996</v>
      </c>
      <c r="H571">
        <v>-4.0000000000000001E-3</v>
      </c>
      <c r="I571">
        <v>-0.14299999999999999</v>
      </c>
      <c r="J571">
        <v>-0.19900000000000001</v>
      </c>
      <c r="K571">
        <v>-0.42299999999999999</v>
      </c>
      <c r="L571">
        <v>-0.42299999999999999</v>
      </c>
      <c r="M571">
        <v>-0.50700000000000001</v>
      </c>
      <c r="P571" s="54"/>
    </row>
    <row r="572" spans="1:16" x14ac:dyDescent="0.2">
      <c r="A572" s="50">
        <v>40497</v>
      </c>
      <c r="B572">
        <f t="shared" si="24"/>
        <v>2010</v>
      </c>
      <c r="C572" s="51">
        <f t="shared" si="25"/>
        <v>11</v>
      </c>
      <c r="D572" s="51">
        <f t="shared" si="26"/>
        <v>15</v>
      </c>
      <c r="E572" s="52">
        <v>0.25</v>
      </c>
      <c r="G572">
        <v>-0.98599999999999999</v>
      </c>
      <c r="H572">
        <v>-4.0000000000000001E-3</v>
      </c>
      <c r="I572">
        <v>-0.14299999999999999</v>
      </c>
      <c r="J572">
        <v>-0.19900000000000001</v>
      </c>
      <c r="K572">
        <v>-0.42299999999999999</v>
      </c>
      <c r="L572">
        <v>-0.45100000000000001</v>
      </c>
      <c r="M572">
        <v>-0.50700000000000001</v>
      </c>
      <c r="P572" s="54"/>
    </row>
    <row r="573" spans="1:16" x14ac:dyDescent="0.2">
      <c r="A573" s="50">
        <v>40497</v>
      </c>
      <c r="B573">
        <f t="shared" si="24"/>
        <v>2010</v>
      </c>
      <c r="C573" s="51">
        <f t="shared" si="25"/>
        <v>11</v>
      </c>
      <c r="D573" s="51">
        <f t="shared" si="26"/>
        <v>15</v>
      </c>
      <c r="E573" s="52">
        <v>0.375</v>
      </c>
      <c r="G573">
        <v>-1.0149999999999999</v>
      </c>
      <c r="H573">
        <v>-4.0000000000000001E-3</v>
      </c>
      <c r="I573">
        <v>-0.14299999999999999</v>
      </c>
      <c r="J573">
        <v>-0.19900000000000001</v>
      </c>
      <c r="K573">
        <v>-0.42299999999999999</v>
      </c>
      <c r="L573">
        <v>-0.45100000000000001</v>
      </c>
      <c r="M573">
        <v>-0.50700000000000001</v>
      </c>
      <c r="P573" s="54"/>
    </row>
    <row r="574" spans="1:16" x14ac:dyDescent="0.2">
      <c r="A574" s="50">
        <v>40497</v>
      </c>
      <c r="B574">
        <f t="shared" si="24"/>
        <v>2010</v>
      </c>
      <c r="C574" s="51">
        <f t="shared" si="25"/>
        <v>11</v>
      </c>
      <c r="D574" s="51">
        <f t="shared" si="26"/>
        <v>15</v>
      </c>
      <c r="E574" s="52">
        <v>0.5</v>
      </c>
      <c r="G574">
        <v>-1.0429999999999999</v>
      </c>
      <c r="H574">
        <v>-3.2000000000000001E-2</v>
      </c>
      <c r="I574">
        <v>-0.14299999999999999</v>
      </c>
      <c r="J574">
        <v>-0.22700000000000001</v>
      </c>
      <c r="K574">
        <v>-0.42299999999999999</v>
      </c>
      <c r="L574">
        <v>-0.45100000000000001</v>
      </c>
      <c r="M574">
        <v>-0.50700000000000001</v>
      </c>
      <c r="P574" s="54"/>
    </row>
    <row r="575" spans="1:16" x14ac:dyDescent="0.2">
      <c r="A575" s="50">
        <v>40497</v>
      </c>
      <c r="B575">
        <f t="shared" si="24"/>
        <v>2010</v>
      </c>
      <c r="C575" s="51">
        <f t="shared" si="25"/>
        <v>11</v>
      </c>
      <c r="D575" s="51">
        <f t="shared" si="26"/>
        <v>15</v>
      </c>
      <c r="E575" s="52">
        <v>0.625</v>
      </c>
      <c r="G575">
        <v>-1.1000000000000001</v>
      </c>
      <c r="H575">
        <v>-3.2000000000000001E-2</v>
      </c>
      <c r="I575">
        <v>-0.14299999999999999</v>
      </c>
      <c r="J575">
        <v>-0.22700000000000001</v>
      </c>
      <c r="K575">
        <v>-0.42299999999999999</v>
      </c>
      <c r="L575">
        <v>-0.45100000000000001</v>
      </c>
      <c r="M575">
        <v>-0.50700000000000001</v>
      </c>
      <c r="P575" s="54"/>
    </row>
    <row r="576" spans="1:16" x14ac:dyDescent="0.2">
      <c r="A576" s="50">
        <v>40497</v>
      </c>
      <c r="B576">
        <f t="shared" si="24"/>
        <v>2010</v>
      </c>
      <c r="C576" s="51">
        <f t="shared" si="25"/>
        <v>11</v>
      </c>
      <c r="D576" s="51">
        <f t="shared" si="26"/>
        <v>15</v>
      </c>
      <c r="E576" s="52">
        <v>0.75</v>
      </c>
      <c r="G576">
        <v>-1.1279999999999999</v>
      </c>
      <c r="H576">
        <v>-3.2000000000000001E-2</v>
      </c>
      <c r="I576">
        <v>-0.14299999999999999</v>
      </c>
      <c r="J576">
        <v>-0.22700000000000001</v>
      </c>
      <c r="K576">
        <v>-0.42299999999999999</v>
      </c>
      <c r="L576">
        <v>-0.45100000000000001</v>
      </c>
      <c r="M576">
        <v>-0.50700000000000001</v>
      </c>
      <c r="P576" s="54"/>
    </row>
    <row r="577" spans="1:16" x14ac:dyDescent="0.2">
      <c r="A577" s="50">
        <v>40497</v>
      </c>
      <c r="B577">
        <f t="shared" si="24"/>
        <v>2010</v>
      </c>
      <c r="C577" s="51">
        <f t="shared" si="25"/>
        <v>11</v>
      </c>
      <c r="D577" s="51">
        <f t="shared" si="26"/>
        <v>15</v>
      </c>
      <c r="E577" s="52">
        <v>0.875</v>
      </c>
      <c r="G577">
        <v>-1.1850000000000001</v>
      </c>
      <c r="H577">
        <v>-3.2000000000000001E-2</v>
      </c>
      <c r="I577">
        <v>-0.14299999999999999</v>
      </c>
      <c r="J577">
        <v>-0.22700000000000001</v>
      </c>
      <c r="K577">
        <v>-0.42299999999999999</v>
      </c>
      <c r="L577">
        <v>-0.45100000000000001</v>
      </c>
      <c r="M577">
        <v>-0.50700000000000001</v>
      </c>
      <c r="P577" s="54"/>
    </row>
    <row r="578" spans="1:16" x14ac:dyDescent="0.2">
      <c r="A578" s="50">
        <v>40498</v>
      </c>
      <c r="B578">
        <f t="shared" ref="B578:B641" si="27">YEAR(A578)</f>
        <v>2010</v>
      </c>
      <c r="C578" s="51">
        <f t="shared" ref="C578:C641" si="28">MONTH(A578)</f>
        <v>11</v>
      </c>
      <c r="D578" s="51">
        <f t="shared" ref="D578:D641" si="29">DAY(A578)</f>
        <v>16</v>
      </c>
      <c r="E578" s="52">
        <v>0</v>
      </c>
      <c r="G578">
        <v>-1.2130000000000001</v>
      </c>
      <c r="H578">
        <v>-3.2000000000000001E-2</v>
      </c>
      <c r="I578">
        <v>-0.14299999999999999</v>
      </c>
      <c r="J578">
        <v>-0.22700000000000001</v>
      </c>
      <c r="K578">
        <v>-0.42299999999999999</v>
      </c>
      <c r="L578">
        <v>-0.45100000000000001</v>
      </c>
      <c r="M578">
        <v>-0.50700000000000001</v>
      </c>
      <c r="P578" s="54"/>
    </row>
    <row r="579" spans="1:16" x14ac:dyDescent="0.2">
      <c r="A579" s="50">
        <v>40498</v>
      </c>
      <c r="B579">
        <f t="shared" si="27"/>
        <v>2010</v>
      </c>
      <c r="C579" s="51">
        <f t="shared" si="28"/>
        <v>11</v>
      </c>
      <c r="D579" s="51">
        <f t="shared" si="29"/>
        <v>16</v>
      </c>
      <c r="E579" s="52">
        <v>0.125</v>
      </c>
      <c r="G579">
        <v>-1.242</v>
      </c>
      <c r="H579">
        <v>-3.2000000000000001E-2</v>
      </c>
      <c r="I579">
        <v>-0.14299999999999999</v>
      </c>
      <c r="J579">
        <v>-0.22700000000000001</v>
      </c>
      <c r="K579">
        <v>-0.42299999999999999</v>
      </c>
      <c r="L579">
        <v>-0.45100000000000001</v>
      </c>
      <c r="M579">
        <v>-0.50700000000000001</v>
      </c>
      <c r="P579" s="54"/>
    </row>
    <row r="580" spans="1:16" x14ac:dyDescent="0.2">
      <c r="A580" s="50">
        <v>40498</v>
      </c>
      <c r="B580">
        <f t="shared" si="27"/>
        <v>2010</v>
      </c>
      <c r="C580" s="51">
        <f t="shared" si="28"/>
        <v>11</v>
      </c>
      <c r="D580" s="51">
        <f t="shared" si="29"/>
        <v>16</v>
      </c>
      <c r="E580" s="52">
        <v>0.25</v>
      </c>
      <c r="G580">
        <v>-1.2989999999999999</v>
      </c>
      <c r="H580">
        <v>-3.2000000000000001E-2</v>
      </c>
      <c r="I580">
        <v>-0.14299999999999999</v>
      </c>
      <c r="J580">
        <v>-0.22700000000000001</v>
      </c>
      <c r="K580">
        <v>-0.42299999999999999</v>
      </c>
      <c r="L580">
        <v>-0.45100000000000001</v>
      </c>
      <c r="M580">
        <v>-0.50700000000000001</v>
      </c>
      <c r="P580" s="54"/>
    </row>
    <row r="581" spans="1:16" x14ac:dyDescent="0.2">
      <c r="A581" s="50">
        <v>40498</v>
      </c>
      <c r="B581">
        <f t="shared" si="27"/>
        <v>2010</v>
      </c>
      <c r="C581" s="51">
        <f t="shared" si="28"/>
        <v>11</v>
      </c>
      <c r="D581" s="51">
        <f t="shared" si="29"/>
        <v>16</v>
      </c>
      <c r="E581" s="52">
        <v>0.375</v>
      </c>
      <c r="G581">
        <v>-1.3839999999999999</v>
      </c>
      <c r="H581">
        <v>-3.2000000000000001E-2</v>
      </c>
      <c r="I581">
        <v>-0.14299999999999999</v>
      </c>
      <c r="J581">
        <v>-0.22700000000000001</v>
      </c>
      <c r="K581">
        <v>-0.42299999999999999</v>
      </c>
      <c r="L581">
        <v>-0.45100000000000001</v>
      </c>
      <c r="M581">
        <v>-0.50700000000000001</v>
      </c>
      <c r="P581" s="54"/>
    </row>
    <row r="582" spans="1:16" x14ac:dyDescent="0.2">
      <c r="A582" s="50">
        <v>40498</v>
      </c>
      <c r="B582">
        <f t="shared" si="27"/>
        <v>2010</v>
      </c>
      <c r="C582" s="51">
        <f t="shared" si="28"/>
        <v>11</v>
      </c>
      <c r="D582" s="51">
        <f t="shared" si="29"/>
        <v>16</v>
      </c>
      <c r="E582" s="52">
        <v>0.5</v>
      </c>
      <c r="G582">
        <v>-1.498</v>
      </c>
      <c r="H582">
        <v>-3.2000000000000001E-2</v>
      </c>
      <c r="I582">
        <v>-0.14299999999999999</v>
      </c>
      <c r="J582">
        <v>-0.19900000000000001</v>
      </c>
      <c r="K582">
        <v>-0.42299999999999999</v>
      </c>
      <c r="L582">
        <v>-0.45100000000000001</v>
      </c>
      <c r="M582">
        <v>-0.50700000000000001</v>
      </c>
      <c r="P582" s="54"/>
    </row>
    <row r="583" spans="1:16" x14ac:dyDescent="0.2">
      <c r="A583" s="50">
        <v>40498</v>
      </c>
      <c r="B583">
        <f t="shared" si="27"/>
        <v>2010</v>
      </c>
      <c r="C583" s="51">
        <f t="shared" si="28"/>
        <v>11</v>
      </c>
      <c r="D583" s="51">
        <f t="shared" si="29"/>
        <v>16</v>
      </c>
      <c r="E583" s="52">
        <v>0.625</v>
      </c>
      <c r="G583">
        <v>-1.67</v>
      </c>
      <c r="H583">
        <v>-3.2000000000000001E-2</v>
      </c>
      <c r="I583">
        <v>-0.14299999999999999</v>
      </c>
      <c r="J583">
        <v>-0.22700000000000001</v>
      </c>
      <c r="K583">
        <v>-0.42299999999999999</v>
      </c>
      <c r="L583">
        <v>-0.45100000000000001</v>
      </c>
      <c r="M583">
        <v>-0.50700000000000001</v>
      </c>
      <c r="P583" s="54"/>
    </row>
    <row r="584" spans="1:16" x14ac:dyDescent="0.2">
      <c r="A584" s="50">
        <v>40498</v>
      </c>
      <c r="B584">
        <f t="shared" si="27"/>
        <v>2010</v>
      </c>
      <c r="C584" s="51">
        <f t="shared" si="28"/>
        <v>11</v>
      </c>
      <c r="D584" s="51">
        <f t="shared" si="29"/>
        <v>16</v>
      </c>
      <c r="E584" s="52">
        <v>0.75</v>
      </c>
      <c r="G584">
        <v>-1.871</v>
      </c>
      <c r="H584">
        <v>-0.06</v>
      </c>
      <c r="I584">
        <v>-0.14299999999999999</v>
      </c>
      <c r="J584">
        <v>-0.22700000000000001</v>
      </c>
      <c r="K584">
        <v>-0.42299999999999999</v>
      </c>
      <c r="L584">
        <v>-0.42299999999999999</v>
      </c>
      <c r="M584">
        <v>-0.50700000000000001</v>
      </c>
      <c r="P584" s="54"/>
    </row>
    <row r="585" spans="1:16" x14ac:dyDescent="0.2">
      <c r="A585" s="50">
        <v>40498</v>
      </c>
      <c r="B585">
        <f t="shared" si="27"/>
        <v>2010</v>
      </c>
      <c r="C585" s="51">
        <f t="shared" si="28"/>
        <v>11</v>
      </c>
      <c r="D585" s="51">
        <f t="shared" si="29"/>
        <v>16</v>
      </c>
      <c r="E585" s="52">
        <v>0.875</v>
      </c>
      <c r="G585">
        <v>-2.1309999999999998</v>
      </c>
      <c r="H585">
        <v>-0.06</v>
      </c>
      <c r="I585">
        <v>-0.14299999999999999</v>
      </c>
      <c r="J585">
        <v>-0.19900000000000001</v>
      </c>
      <c r="K585">
        <v>-0.42299999999999999</v>
      </c>
      <c r="L585">
        <v>-0.45100000000000001</v>
      </c>
      <c r="M585">
        <v>-0.50700000000000001</v>
      </c>
      <c r="P585" s="54"/>
    </row>
    <row r="586" spans="1:16" x14ac:dyDescent="0.2">
      <c r="A586" s="50">
        <v>40499</v>
      </c>
      <c r="B586">
        <f t="shared" si="27"/>
        <v>2010</v>
      </c>
      <c r="C586" s="51">
        <f t="shared" si="28"/>
        <v>11</v>
      </c>
      <c r="D586" s="51">
        <f t="shared" si="29"/>
        <v>17</v>
      </c>
      <c r="E586" s="52">
        <v>0</v>
      </c>
      <c r="G586">
        <v>-2.3919999999999999</v>
      </c>
      <c r="H586">
        <v>-8.7999999999999995E-2</v>
      </c>
      <c r="I586">
        <v>-0.14299999999999999</v>
      </c>
      <c r="J586">
        <v>-0.19900000000000001</v>
      </c>
      <c r="K586">
        <v>-0.42299999999999999</v>
      </c>
      <c r="L586">
        <v>-0.42299999999999999</v>
      </c>
      <c r="M586">
        <v>-0.50700000000000001</v>
      </c>
      <c r="P586" s="54"/>
    </row>
    <row r="587" spans="1:16" x14ac:dyDescent="0.2">
      <c r="A587" s="50">
        <v>40499</v>
      </c>
      <c r="B587">
        <f t="shared" si="27"/>
        <v>2010</v>
      </c>
      <c r="C587" s="51">
        <f t="shared" si="28"/>
        <v>11</v>
      </c>
      <c r="D587" s="51">
        <f t="shared" si="29"/>
        <v>17</v>
      </c>
      <c r="E587" s="52">
        <v>0.125</v>
      </c>
      <c r="G587">
        <v>-2.6539999999999999</v>
      </c>
      <c r="H587">
        <v>-8.7999999999999995E-2</v>
      </c>
      <c r="I587">
        <v>-0.14299999999999999</v>
      </c>
      <c r="J587">
        <v>-0.19900000000000001</v>
      </c>
      <c r="K587">
        <v>-0.42299999999999999</v>
      </c>
      <c r="L587">
        <v>-0.45100000000000001</v>
      </c>
      <c r="M587">
        <v>-0.50700000000000001</v>
      </c>
      <c r="P587" s="54"/>
    </row>
    <row r="588" spans="1:16" x14ac:dyDescent="0.2">
      <c r="A588" s="50">
        <v>40499</v>
      </c>
      <c r="B588">
        <f t="shared" si="27"/>
        <v>2010</v>
      </c>
      <c r="C588" s="51">
        <f t="shared" si="28"/>
        <v>11</v>
      </c>
      <c r="D588" s="51">
        <f t="shared" si="29"/>
        <v>17</v>
      </c>
      <c r="E588" s="52">
        <v>0.25</v>
      </c>
      <c r="G588">
        <v>-2.8879999999999999</v>
      </c>
      <c r="H588">
        <v>-8.7999999999999995E-2</v>
      </c>
      <c r="I588">
        <v>-0.14299999999999999</v>
      </c>
      <c r="J588">
        <v>-0.19900000000000001</v>
      </c>
      <c r="K588">
        <v>-0.42299999999999999</v>
      </c>
      <c r="L588">
        <v>-0.42299999999999999</v>
      </c>
      <c r="M588">
        <v>-0.50700000000000001</v>
      </c>
      <c r="P588" s="54"/>
    </row>
    <row r="589" spans="1:16" x14ac:dyDescent="0.2">
      <c r="A589" s="50">
        <v>40499</v>
      </c>
      <c r="B589">
        <f t="shared" si="27"/>
        <v>2010</v>
      </c>
      <c r="C589" s="51">
        <f t="shared" si="28"/>
        <v>11</v>
      </c>
      <c r="D589" s="51">
        <f t="shared" si="29"/>
        <v>17</v>
      </c>
      <c r="E589" s="52">
        <v>0.375</v>
      </c>
      <c r="G589">
        <v>-3.0939999999999999</v>
      </c>
      <c r="H589">
        <v>-0.11600000000000001</v>
      </c>
      <c r="I589">
        <v>-0.14299999999999999</v>
      </c>
      <c r="J589">
        <v>-0.19900000000000001</v>
      </c>
      <c r="K589">
        <v>-0.42299999999999999</v>
      </c>
      <c r="L589">
        <v>-0.45100000000000001</v>
      </c>
      <c r="M589">
        <v>-0.50700000000000001</v>
      </c>
      <c r="P589" s="54"/>
    </row>
    <row r="590" spans="1:16" x14ac:dyDescent="0.2">
      <c r="A590" s="50">
        <v>40499</v>
      </c>
      <c r="B590">
        <f t="shared" si="27"/>
        <v>2010</v>
      </c>
      <c r="C590" s="51">
        <f t="shared" si="28"/>
        <v>11</v>
      </c>
      <c r="D590" s="51">
        <f t="shared" si="29"/>
        <v>17</v>
      </c>
      <c r="E590" s="52">
        <v>0.5</v>
      </c>
      <c r="G590">
        <v>-3.2709999999999999</v>
      </c>
      <c r="H590">
        <v>-0.11600000000000001</v>
      </c>
      <c r="I590">
        <v>-0.14299999999999999</v>
      </c>
      <c r="J590">
        <v>-0.19900000000000001</v>
      </c>
      <c r="K590">
        <v>-0.42299999999999999</v>
      </c>
      <c r="L590">
        <v>-0.45100000000000001</v>
      </c>
      <c r="M590">
        <v>-0.50700000000000001</v>
      </c>
      <c r="P590" s="54"/>
    </row>
    <row r="591" spans="1:16" x14ac:dyDescent="0.2">
      <c r="A591" s="50">
        <v>40499</v>
      </c>
      <c r="B591">
        <f t="shared" si="27"/>
        <v>2010</v>
      </c>
      <c r="C591" s="51">
        <f t="shared" si="28"/>
        <v>11</v>
      </c>
      <c r="D591" s="51">
        <f t="shared" si="29"/>
        <v>17</v>
      </c>
      <c r="E591" s="52">
        <v>0.625</v>
      </c>
      <c r="G591">
        <v>-3.39</v>
      </c>
      <c r="H591">
        <v>-0.14299999999999999</v>
      </c>
      <c r="I591">
        <v>-0.14299999999999999</v>
      </c>
      <c r="J591">
        <v>-0.22700000000000001</v>
      </c>
      <c r="K591">
        <v>-0.42299999999999999</v>
      </c>
      <c r="L591">
        <v>-0.45100000000000001</v>
      </c>
      <c r="M591">
        <v>-0.50700000000000001</v>
      </c>
      <c r="P591" s="54"/>
    </row>
    <row r="592" spans="1:16" x14ac:dyDescent="0.2">
      <c r="A592" s="50">
        <v>40499</v>
      </c>
      <c r="B592">
        <f t="shared" si="27"/>
        <v>2010</v>
      </c>
      <c r="C592" s="51">
        <f t="shared" si="28"/>
        <v>11</v>
      </c>
      <c r="D592" s="51">
        <f t="shared" si="29"/>
        <v>17</v>
      </c>
      <c r="E592" s="52">
        <v>0.75</v>
      </c>
      <c r="G592">
        <v>-3.4489999999999998</v>
      </c>
      <c r="H592">
        <v>-0.14299999999999999</v>
      </c>
      <c r="I592">
        <v>-0.14299999999999999</v>
      </c>
      <c r="J592">
        <v>-0.19900000000000001</v>
      </c>
      <c r="K592">
        <v>-0.39500000000000002</v>
      </c>
      <c r="L592">
        <v>-0.45100000000000001</v>
      </c>
      <c r="M592">
        <v>-0.50700000000000001</v>
      </c>
      <c r="P592" s="54"/>
    </row>
    <row r="593" spans="1:16" x14ac:dyDescent="0.2">
      <c r="A593" s="50">
        <v>40499</v>
      </c>
      <c r="B593">
        <f t="shared" si="27"/>
        <v>2010</v>
      </c>
      <c r="C593" s="51">
        <f t="shared" si="28"/>
        <v>11</v>
      </c>
      <c r="D593" s="51">
        <f t="shared" si="29"/>
        <v>17</v>
      </c>
      <c r="E593" s="52">
        <v>0.875</v>
      </c>
      <c r="G593">
        <v>-3.4790000000000001</v>
      </c>
      <c r="H593">
        <v>-0.17100000000000001</v>
      </c>
      <c r="I593">
        <v>-0.14299999999999999</v>
      </c>
      <c r="J593">
        <v>-0.22700000000000001</v>
      </c>
      <c r="K593">
        <v>-0.42299999999999999</v>
      </c>
      <c r="L593">
        <v>-0.42299999999999999</v>
      </c>
      <c r="M593">
        <v>-0.50700000000000001</v>
      </c>
      <c r="P593" s="54"/>
    </row>
    <row r="594" spans="1:16" x14ac:dyDescent="0.2">
      <c r="A594" s="50">
        <v>40500</v>
      </c>
      <c r="B594">
        <f t="shared" si="27"/>
        <v>2010</v>
      </c>
      <c r="C594" s="51">
        <f t="shared" si="28"/>
        <v>11</v>
      </c>
      <c r="D594" s="51">
        <f t="shared" si="29"/>
        <v>18</v>
      </c>
      <c r="E594" s="52">
        <v>0</v>
      </c>
      <c r="G594">
        <v>-3.4790000000000001</v>
      </c>
      <c r="H594">
        <v>-0.17100000000000001</v>
      </c>
      <c r="I594">
        <v>-0.14299999999999999</v>
      </c>
      <c r="J594">
        <v>-0.22700000000000001</v>
      </c>
      <c r="K594">
        <v>-0.42299999999999999</v>
      </c>
      <c r="L594">
        <v>-0.45100000000000001</v>
      </c>
      <c r="M594">
        <v>-0.50700000000000001</v>
      </c>
      <c r="P594" s="54"/>
    </row>
    <row r="595" spans="1:16" x14ac:dyDescent="0.2">
      <c r="A595" s="50">
        <v>40500</v>
      </c>
      <c r="B595">
        <f t="shared" si="27"/>
        <v>2010</v>
      </c>
      <c r="C595" s="51">
        <f t="shared" si="28"/>
        <v>11</v>
      </c>
      <c r="D595" s="51">
        <f t="shared" si="29"/>
        <v>18</v>
      </c>
      <c r="E595" s="52">
        <v>0.125</v>
      </c>
      <c r="G595">
        <v>-3.4489999999999998</v>
      </c>
      <c r="H595">
        <v>-0.17100000000000001</v>
      </c>
      <c r="I595">
        <v>-0.14299999999999999</v>
      </c>
      <c r="J595">
        <v>-0.19900000000000001</v>
      </c>
      <c r="K595">
        <v>-0.42299999999999999</v>
      </c>
      <c r="L595">
        <v>-0.45100000000000001</v>
      </c>
      <c r="M595">
        <v>-0.50700000000000001</v>
      </c>
      <c r="P595" s="54"/>
    </row>
    <row r="596" spans="1:16" x14ac:dyDescent="0.2">
      <c r="A596" s="50">
        <v>40500</v>
      </c>
      <c r="B596">
        <f t="shared" si="27"/>
        <v>2010</v>
      </c>
      <c r="C596" s="51">
        <f t="shared" si="28"/>
        <v>11</v>
      </c>
      <c r="D596" s="51">
        <f t="shared" si="29"/>
        <v>18</v>
      </c>
      <c r="E596" s="52">
        <v>0.25</v>
      </c>
      <c r="G596">
        <v>-3.36</v>
      </c>
      <c r="H596">
        <v>-0.17100000000000001</v>
      </c>
      <c r="I596">
        <v>-0.14299999999999999</v>
      </c>
      <c r="J596">
        <v>-0.19900000000000001</v>
      </c>
      <c r="K596">
        <v>-0.42299999999999999</v>
      </c>
      <c r="L596">
        <v>-0.42299999999999999</v>
      </c>
      <c r="M596">
        <v>-0.50700000000000001</v>
      </c>
      <c r="P596" s="54"/>
    </row>
    <row r="597" spans="1:16" x14ac:dyDescent="0.2">
      <c r="A597" s="50">
        <v>40500</v>
      </c>
      <c r="B597">
        <f t="shared" si="27"/>
        <v>2010</v>
      </c>
      <c r="C597" s="51">
        <f t="shared" si="28"/>
        <v>11</v>
      </c>
      <c r="D597" s="51">
        <f t="shared" si="29"/>
        <v>18</v>
      </c>
      <c r="E597" s="52">
        <v>0.375</v>
      </c>
      <c r="G597">
        <v>-3.3010000000000002</v>
      </c>
      <c r="H597">
        <v>-0.17100000000000001</v>
      </c>
      <c r="I597">
        <v>-0.14299999999999999</v>
      </c>
      <c r="J597">
        <v>-0.19900000000000001</v>
      </c>
      <c r="K597">
        <v>-0.42299999999999999</v>
      </c>
      <c r="L597">
        <v>-0.45100000000000001</v>
      </c>
      <c r="M597">
        <v>-0.50700000000000001</v>
      </c>
      <c r="P597" s="54"/>
    </row>
    <row r="598" spans="1:16" x14ac:dyDescent="0.2">
      <c r="A598" s="50">
        <v>40500</v>
      </c>
      <c r="B598">
        <f t="shared" si="27"/>
        <v>2010</v>
      </c>
      <c r="C598" s="51">
        <f t="shared" si="28"/>
        <v>11</v>
      </c>
      <c r="D598" s="51">
        <f t="shared" si="29"/>
        <v>18</v>
      </c>
      <c r="E598" s="52">
        <v>0.5</v>
      </c>
      <c r="G598">
        <v>-3.1829999999999998</v>
      </c>
      <c r="H598">
        <v>-0.17100000000000001</v>
      </c>
      <c r="I598">
        <v>-0.14299999999999999</v>
      </c>
      <c r="J598">
        <v>-0.19900000000000001</v>
      </c>
      <c r="K598">
        <v>-0.39500000000000002</v>
      </c>
      <c r="L598">
        <v>-0.42299999999999999</v>
      </c>
      <c r="M598">
        <v>-0.50700000000000001</v>
      </c>
      <c r="P598" s="54"/>
    </row>
    <row r="599" spans="1:16" x14ac:dyDescent="0.2">
      <c r="A599" s="50">
        <v>40500</v>
      </c>
      <c r="B599">
        <f t="shared" si="27"/>
        <v>2010</v>
      </c>
      <c r="C599" s="51">
        <f t="shared" si="28"/>
        <v>11</v>
      </c>
      <c r="D599" s="51">
        <f t="shared" si="29"/>
        <v>18</v>
      </c>
      <c r="E599" s="52">
        <v>0.625</v>
      </c>
      <c r="G599">
        <v>-3.0649999999999999</v>
      </c>
      <c r="H599">
        <v>-0.17100000000000001</v>
      </c>
      <c r="I599">
        <v>-0.14299999999999999</v>
      </c>
      <c r="J599">
        <v>-0.19900000000000001</v>
      </c>
      <c r="K599">
        <v>-0.42299999999999999</v>
      </c>
      <c r="L599">
        <v>-0.45100000000000001</v>
      </c>
      <c r="M599">
        <v>-0.50700000000000001</v>
      </c>
      <c r="P599" s="54"/>
    </row>
    <row r="600" spans="1:16" x14ac:dyDescent="0.2">
      <c r="A600" s="50">
        <v>40500</v>
      </c>
      <c r="B600">
        <f t="shared" si="27"/>
        <v>2010</v>
      </c>
      <c r="C600" s="51">
        <f t="shared" si="28"/>
        <v>11</v>
      </c>
      <c r="D600" s="51">
        <f t="shared" si="29"/>
        <v>18</v>
      </c>
      <c r="E600" s="52">
        <v>0.75</v>
      </c>
      <c r="G600">
        <v>-2.8879999999999999</v>
      </c>
      <c r="H600">
        <v>-0.17100000000000001</v>
      </c>
      <c r="I600">
        <v>-0.14299999999999999</v>
      </c>
      <c r="J600">
        <v>-0.19900000000000001</v>
      </c>
      <c r="K600">
        <v>-0.42299999999999999</v>
      </c>
      <c r="L600">
        <v>-0.42299999999999999</v>
      </c>
      <c r="M600">
        <v>-0.50700000000000001</v>
      </c>
      <c r="P600" s="54"/>
    </row>
    <row r="601" spans="1:16" x14ac:dyDescent="0.2">
      <c r="A601" s="50">
        <v>40500</v>
      </c>
      <c r="B601">
        <f t="shared" si="27"/>
        <v>2010</v>
      </c>
      <c r="C601" s="51">
        <f t="shared" si="28"/>
        <v>11</v>
      </c>
      <c r="D601" s="51">
        <f t="shared" si="29"/>
        <v>18</v>
      </c>
      <c r="E601" s="52">
        <v>0.875</v>
      </c>
      <c r="G601">
        <v>-2.742</v>
      </c>
      <c r="H601">
        <v>-0.14299999999999999</v>
      </c>
      <c r="I601">
        <v>-0.14299999999999999</v>
      </c>
      <c r="J601">
        <v>-0.19900000000000001</v>
      </c>
      <c r="K601">
        <v>-0.42299999999999999</v>
      </c>
      <c r="L601">
        <v>-0.42299999999999999</v>
      </c>
      <c r="M601">
        <v>-0.50700000000000001</v>
      </c>
      <c r="P601" s="54"/>
    </row>
    <row r="602" spans="1:16" x14ac:dyDescent="0.2">
      <c r="A602" s="50">
        <v>40501</v>
      </c>
      <c r="B602">
        <f t="shared" si="27"/>
        <v>2010</v>
      </c>
      <c r="C602" s="51">
        <f t="shared" si="28"/>
        <v>11</v>
      </c>
      <c r="D602" s="51">
        <f t="shared" si="29"/>
        <v>19</v>
      </c>
      <c r="E602" s="52">
        <v>0</v>
      </c>
      <c r="G602">
        <v>-2.6829999999999998</v>
      </c>
      <c r="H602">
        <v>-0.14299999999999999</v>
      </c>
      <c r="I602">
        <v>-0.14299999999999999</v>
      </c>
      <c r="J602">
        <v>-0.19900000000000001</v>
      </c>
      <c r="K602">
        <v>-0.42299999999999999</v>
      </c>
      <c r="L602">
        <v>-0.42299999999999999</v>
      </c>
      <c r="M602">
        <v>-0.50700000000000001</v>
      </c>
      <c r="P602" s="54"/>
    </row>
    <row r="603" spans="1:16" x14ac:dyDescent="0.2">
      <c r="A603" s="50">
        <v>40501</v>
      </c>
      <c r="B603">
        <f t="shared" si="27"/>
        <v>2010</v>
      </c>
      <c r="C603" s="51">
        <f t="shared" si="28"/>
        <v>11</v>
      </c>
      <c r="D603" s="51">
        <f t="shared" si="29"/>
        <v>19</v>
      </c>
      <c r="E603" s="52">
        <v>0.125</v>
      </c>
      <c r="G603">
        <v>-2.6829999999999998</v>
      </c>
      <c r="H603">
        <v>-0.14299999999999999</v>
      </c>
      <c r="I603">
        <v>-0.14299999999999999</v>
      </c>
      <c r="J603">
        <v>-0.19900000000000001</v>
      </c>
      <c r="K603">
        <v>-0.42299999999999999</v>
      </c>
      <c r="L603">
        <v>-0.42299999999999999</v>
      </c>
      <c r="M603">
        <v>-0.50700000000000001</v>
      </c>
      <c r="P603" s="54"/>
    </row>
    <row r="604" spans="1:16" x14ac:dyDescent="0.2">
      <c r="A604" s="50">
        <v>40501</v>
      </c>
      <c r="B604">
        <f t="shared" si="27"/>
        <v>2010</v>
      </c>
      <c r="C604" s="51">
        <f t="shared" si="28"/>
        <v>11</v>
      </c>
      <c r="D604" s="51">
        <f t="shared" si="29"/>
        <v>19</v>
      </c>
      <c r="E604" s="52">
        <v>0.25</v>
      </c>
      <c r="G604">
        <v>-2.6829999999999998</v>
      </c>
      <c r="H604">
        <v>-0.14299999999999999</v>
      </c>
      <c r="I604">
        <v>-0.14299999999999999</v>
      </c>
      <c r="J604">
        <v>-0.19900000000000001</v>
      </c>
      <c r="K604">
        <v>-0.42299999999999999</v>
      </c>
      <c r="L604">
        <v>-0.42299999999999999</v>
      </c>
      <c r="M604">
        <v>-0.50700000000000001</v>
      </c>
      <c r="P604" s="54"/>
    </row>
    <row r="605" spans="1:16" x14ac:dyDescent="0.2">
      <c r="A605" s="50">
        <v>40501</v>
      </c>
      <c r="B605">
        <f t="shared" si="27"/>
        <v>2010</v>
      </c>
      <c r="C605" s="51">
        <f t="shared" si="28"/>
        <v>11</v>
      </c>
      <c r="D605" s="51">
        <f t="shared" si="29"/>
        <v>19</v>
      </c>
      <c r="E605" s="52">
        <v>0.375</v>
      </c>
      <c r="G605">
        <v>-2.6829999999999998</v>
      </c>
      <c r="H605">
        <v>-0.14299999999999999</v>
      </c>
      <c r="I605">
        <v>-0.14299999999999999</v>
      </c>
      <c r="J605">
        <v>-0.19900000000000001</v>
      </c>
      <c r="K605">
        <v>-0.39500000000000002</v>
      </c>
      <c r="L605">
        <v>-0.42299999999999999</v>
      </c>
      <c r="M605">
        <v>-0.50700000000000001</v>
      </c>
      <c r="P605" s="54"/>
    </row>
    <row r="606" spans="1:16" x14ac:dyDescent="0.2">
      <c r="A606" s="50">
        <v>40501</v>
      </c>
      <c r="B606">
        <f t="shared" si="27"/>
        <v>2010</v>
      </c>
      <c r="C606" s="51">
        <f t="shared" si="28"/>
        <v>11</v>
      </c>
      <c r="D606" s="51">
        <f t="shared" si="29"/>
        <v>19</v>
      </c>
      <c r="E606" s="52">
        <v>0.5</v>
      </c>
      <c r="G606">
        <v>-2.6829999999999998</v>
      </c>
      <c r="H606">
        <v>-0.14299999999999999</v>
      </c>
      <c r="I606">
        <v>-0.14299999999999999</v>
      </c>
      <c r="J606">
        <v>-0.22700000000000001</v>
      </c>
      <c r="K606">
        <v>-0.42299999999999999</v>
      </c>
      <c r="L606">
        <v>-0.45100000000000001</v>
      </c>
      <c r="M606">
        <v>-0.50700000000000001</v>
      </c>
      <c r="P606" s="54"/>
    </row>
    <row r="607" spans="1:16" x14ac:dyDescent="0.2">
      <c r="A607" s="50">
        <v>40501</v>
      </c>
      <c r="B607">
        <f t="shared" si="27"/>
        <v>2010</v>
      </c>
      <c r="C607" s="51">
        <f t="shared" si="28"/>
        <v>11</v>
      </c>
      <c r="D607" s="51">
        <f t="shared" si="29"/>
        <v>19</v>
      </c>
      <c r="E607" s="52">
        <v>0.625</v>
      </c>
      <c r="G607">
        <v>-2.6539999999999999</v>
      </c>
      <c r="H607">
        <v>-0.14299999999999999</v>
      </c>
      <c r="I607">
        <v>-0.14299999999999999</v>
      </c>
      <c r="J607">
        <v>-0.19900000000000001</v>
      </c>
      <c r="K607">
        <v>-0.42299999999999999</v>
      </c>
      <c r="L607">
        <v>-0.45100000000000001</v>
      </c>
      <c r="M607">
        <v>-0.50700000000000001</v>
      </c>
      <c r="P607" s="54"/>
    </row>
    <row r="608" spans="1:16" x14ac:dyDescent="0.2">
      <c r="A608" s="50">
        <v>40501</v>
      </c>
      <c r="B608">
        <f t="shared" si="27"/>
        <v>2010</v>
      </c>
      <c r="C608" s="51">
        <f t="shared" si="28"/>
        <v>11</v>
      </c>
      <c r="D608" s="51">
        <f t="shared" si="29"/>
        <v>19</v>
      </c>
      <c r="E608" s="52">
        <v>0.75</v>
      </c>
      <c r="G608">
        <v>-2.5659999999999998</v>
      </c>
      <c r="H608">
        <v>-0.14299999999999999</v>
      </c>
      <c r="I608">
        <v>-0.14299999999999999</v>
      </c>
      <c r="J608">
        <v>-0.19900000000000001</v>
      </c>
      <c r="K608">
        <v>-0.42299999999999999</v>
      </c>
      <c r="L608">
        <v>-0.45100000000000001</v>
      </c>
      <c r="M608">
        <v>-0.50700000000000001</v>
      </c>
      <c r="P608" s="54"/>
    </row>
    <row r="609" spans="1:16" x14ac:dyDescent="0.2">
      <c r="A609" s="50">
        <v>40501</v>
      </c>
      <c r="B609">
        <f t="shared" si="27"/>
        <v>2010</v>
      </c>
      <c r="C609" s="51">
        <f t="shared" si="28"/>
        <v>11</v>
      </c>
      <c r="D609" s="51">
        <f t="shared" si="29"/>
        <v>19</v>
      </c>
      <c r="E609" s="52">
        <v>0.875</v>
      </c>
      <c r="G609">
        <v>-2.4500000000000002</v>
      </c>
      <c r="H609">
        <v>-0.14299999999999999</v>
      </c>
      <c r="I609">
        <v>-0.14299999999999999</v>
      </c>
      <c r="J609">
        <v>-0.22700000000000001</v>
      </c>
      <c r="K609">
        <v>-0.42299999999999999</v>
      </c>
      <c r="L609">
        <v>-0.45100000000000001</v>
      </c>
      <c r="M609">
        <v>-0.50700000000000001</v>
      </c>
      <c r="P609" s="54"/>
    </row>
    <row r="610" spans="1:16" x14ac:dyDescent="0.2">
      <c r="A610" s="50">
        <v>40502</v>
      </c>
      <c r="B610">
        <f t="shared" si="27"/>
        <v>2010</v>
      </c>
      <c r="C610" s="51">
        <f t="shared" si="28"/>
        <v>11</v>
      </c>
      <c r="D610" s="51">
        <f t="shared" si="29"/>
        <v>20</v>
      </c>
      <c r="E610" s="52">
        <v>0</v>
      </c>
      <c r="G610">
        <v>-2.3050000000000002</v>
      </c>
      <c r="H610">
        <v>-0.14299999999999999</v>
      </c>
      <c r="I610">
        <v>-0.14299999999999999</v>
      </c>
      <c r="J610">
        <v>-0.19900000000000001</v>
      </c>
      <c r="K610">
        <v>-0.42299999999999999</v>
      </c>
      <c r="L610">
        <v>-0.42299999999999999</v>
      </c>
      <c r="M610">
        <v>-0.50700000000000001</v>
      </c>
      <c r="P610" s="54"/>
    </row>
    <row r="611" spans="1:16" x14ac:dyDescent="0.2">
      <c r="A611" s="50">
        <v>40502</v>
      </c>
      <c r="B611">
        <f t="shared" si="27"/>
        <v>2010</v>
      </c>
      <c r="C611" s="51">
        <f t="shared" si="28"/>
        <v>11</v>
      </c>
      <c r="D611" s="51">
        <f t="shared" si="29"/>
        <v>20</v>
      </c>
      <c r="E611" s="52">
        <v>0.125</v>
      </c>
      <c r="G611">
        <v>-2.1309999999999998</v>
      </c>
      <c r="H611">
        <v>-0.14299999999999999</v>
      </c>
      <c r="I611">
        <v>-0.14299999999999999</v>
      </c>
      <c r="J611">
        <v>-0.22700000000000001</v>
      </c>
      <c r="K611">
        <v>-0.42299999999999999</v>
      </c>
      <c r="L611">
        <v>-0.45100000000000001</v>
      </c>
      <c r="M611">
        <v>-0.50700000000000001</v>
      </c>
      <c r="P611" s="54"/>
    </row>
    <row r="612" spans="1:16" x14ac:dyDescent="0.2">
      <c r="A612" s="50">
        <v>40502</v>
      </c>
      <c r="B612">
        <f t="shared" si="27"/>
        <v>2010</v>
      </c>
      <c r="C612" s="51">
        <f t="shared" si="28"/>
        <v>11</v>
      </c>
      <c r="D612" s="51">
        <f t="shared" si="29"/>
        <v>20</v>
      </c>
      <c r="E612" s="52">
        <v>0.25</v>
      </c>
      <c r="G612">
        <v>-1.929</v>
      </c>
      <c r="H612">
        <v>-0.14299999999999999</v>
      </c>
      <c r="I612">
        <v>-0.14299999999999999</v>
      </c>
      <c r="J612">
        <v>-0.19900000000000001</v>
      </c>
      <c r="K612">
        <v>-0.42299999999999999</v>
      </c>
      <c r="L612">
        <v>-0.45100000000000001</v>
      </c>
      <c r="M612">
        <v>-0.50700000000000001</v>
      </c>
      <c r="P612" s="54"/>
    </row>
    <row r="613" spans="1:16" x14ac:dyDescent="0.2">
      <c r="A613" s="50">
        <v>40502</v>
      </c>
      <c r="B613">
        <f t="shared" si="27"/>
        <v>2010</v>
      </c>
      <c r="C613" s="51">
        <f t="shared" si="28"/>
        <v>11</v>
      </c>
      <c r="D613" s="51">
        <f t="shared" si="29"/>
        <v>20</v>
      </c>
      <c r="E613" s="52">
        <v>0.375</v>
      </c>
      <c r="G613">
        <v>-1.7270000000000001</v>
      </c>
      <c r="H613">
        <v>-0.11600000000000001</v>
      </c>
      <c r="I613">
        <v>-0.14299999999999999</v>
      </c>
      <c r="J613">
        <v>-0.19900000000000001</v>
      </c>
      <c r="K613">
        <v>-0.42299999999999999</v>
      </c>
      <c r="L613">
        <v>-0.45100000000000001</v>
      </c>
      <c r="M613">
        <v>-0.50700000000000001</v>
      </c>
      <c r="P613" s="54"/>
    </row>
    <row r="614" spans="1:16" x14ac:dyDescent="0.2">
      <c r="A614" s="50">
        <v>40502</v>
      </c>
      <c r="B614">
        <f t="shared" si="27"/>
        <v>2010</v>
      </c>
      <c r="C614" s="51">
        <f t="shared" si="28"/>
        <v>11</v>
      </c>
      <c r="D614" s="51">
        <f t="shared" si="29"/>
        <v>20</v>
      </c>
      <c r="E614" s="52">
        <v>0.5</v>
      </c>
      <c r="G614">
        <v>-1.556</v>
      </c>
      <c r="H614">
        <v>-0.11600000000000001</v>
      </c>
      <c r="I614">
        <v>-0.14299999999999999</v>
      </c>
      <c r="J614">
        <v>-0.19900000000000001</v>
      </c>
      <c r="K614">
        <v>-0.39500000000000002</v>
      </c>
      <c r="L614">
        <v>-0.42299999999999999</v>
      </c>
      <c r="M614">
        <v>-0.50700000000000001</v>
      </c>
      <c r="P614" s="54"/>
    </row>
    <row r="615" spans="1:16" x14ac:dyDescent="0.2">
      <c r="A615" s="50">
        <v>40502</v>
      </c>
      <c r="B615">
        <f t="shared" si="27"/>
        <v>2010</v>
      </c>
      <c r="C615" s="51">
        <f t="shared" si="28"/>
        <v>11</v>
      </c>
      <c r="D615" s="51">
        <f t="shared" si="29"/>
        <v>20</v>
      </c>
      <c r="E615" s="52">
        <v>0.625</v>
      </c>
      <c r="G615">
        <v>-1.413</v>
      </c>
      <c r="H615">
        <v>-0.11600000000000001</v>
      </c>
      <c r="I615">
        <v>-0.14299999999999999</v>
      </c>
      <c r="J615">
        <v>-0.19900000000000001</v>
      </c>
      <c r="K615">
        <v>-0.42299999999999999</v>
      </c>
      <c r="L615">
        <v>-0.45100000000000001</v>
      </c>
      <c r="M615">
        <v>-0.50700000000000001</v>
      </c>
      <c r="P615" s="54"/>
    </row>
    <row r="616" spans="1:16" x14ac:dyDescent="0.2">
      <c r="A616" s="50">
        <v>40502</v>
      </c>
      <c r="B616">
        <f t="shared" si="27"/>
        <v>2010</v>
      </c>
      <c r="C616" s="51">
        <f t="shared" si="28"/>
        <v>11</v>
      </c>
      <c r="D616" s="51">
        <f t="shared" si="29"/>
        <v>20</v>
      </c>
      <c r="E616" s="52">
        <v>0.75</v>
      </c>
      <c r="G616">
        <v>-1.2989999999999999</v>
      </c>
      <c r="H616">
        <v>-8.7999999999999995E-2</v>
      </c>
      <c r="I616">
        <v>-0.14299999999999999</v>
      </c>
      <c r="J616">
        <v>-0.22700000000000001</v>
      </c>
      <c r="K616">
        <v>-0.42299999999999999</v>
      </c>
      <c r="L616">
        <v>-0.45100000000000001</v>
      </c>
      <c r="M616">
        <v>-0.50700000000000001</v>
      </c>
      <c r="P616" s="54"/>
    </row>
    <row r="617" spans="1:16" x14ac:dyDescent="0.2">
      <c r="A617" s="50">
        <v>40502</v>
      </c>
      <c r="B617">
        <f t="shared" si="27"/>
        <v>2010</v>
      </c>
      <c r="C617" s="51">
        <f t="shared" si="28"/>
        <v>11</v>
      </c>
      <c r="D617" s="51">
        <f t="shared" si="29"/>
        <v>20</v>
      </c>
      <c r="E617" s="52">
        <v>0.875</v>
      </c>
      <c r="G617">
        <v>-1.2130000000000001</v>
      </c>
      <c r="H617">
        <v>-8.7999999999999995E-2</v>
      </c>
      <c r="I617">
        <v>-0.14299999999999999</v>
      </c>
      <c r="J617">
        <v>-0.19900000000000001</v>
      </c>
      <c r="K617">
        <v>-0.42299999999999999</v>
      </c>
      <c r="L617">
        <v>-0.42299999999999999</v>
      </c>
      <c r="M617">
        <v>-0.50700000000000001</v>
      </c>
      <c r="P617" s="54"/>
    </row>
    <row r="618" spans="1:16" x14ac:dyDescent="0.2">
      <c r="A618" s="50">
        <v>40503</v>
      </c>
      <c r="B618">
        <f t="shared" si="27"/>
        <v>2010</v>
      </c>
      <c r="C618" s="51">
        <f t="shared" si="28"/>
        <v>11</v>
      </c>
      <c r="D618" s="51">
        <f t="shared" si="29"/>
        <v>21</v>
      </c>
      <c r="E618" s="52">
        <v>0</v>
      </c>
      <c r="G618">
        <v>-1.1000000000000001</v>
      </c>
      <c r="H618">
        <v>-8.7999999999999995E-2</v>
      </c>
      <c r="I618">
        <v>-0.14299999999999999</v>
      </c>
      <c r="J618">
        <v>-0.19900000000000001</v>
      </c>
      <c r="K618">
        <v>-0.39500000000000002</v>
      </c>
      <c r="L618">
        <v>-0.42299999999999999</v>
      </c>
      <c r="M618">
        <v>-0.50700000000000001</v>
      </c>
      <c r="P618" s="54"/>
    </row>
    <row r="619" spans="1:16" x14ac:dyDescent="0.2">
      <c r="A619" s="50">
        <v>40503</v>
      </c>
      <c r="B619">
        <f t="shared" si="27"/>
        <v>2010</v>
      </c>
      <c r="C619" s="51">
        <f t="shared" si="28"/>
        <v>11</v>
      </c>
      <c r="D619" s="51">
        <f t="shared" si="29"/>
        <v>21</v>
      </c>
      <c r="E619" s="52">
        <v>0.125</v>
      </c>
      <c r="G619">
        <v>-0.98599999999999999</v>
      </c>
      <c r="H619">
        <v>-0.06</v>
      </c>
      <c r="I619">
        <v>-0.14299999999999999</v>
      </c>
      <c r="J619">
        <v>-0.19900000000000001</v>
      </c>
      <c r="K619">
        <v>-0.39500000000000002</v>
      </c>
      <c r="L619">
        <v>-0.45100000000000001</v>
      </c>
      <c r="M619">
        <v>-0.50700000000000001</v>
      </c>
      <c r="P619" s="54"/>
    </row>
    <row r="620" spans="1:16" x14ac:dyDescent="0.2">
      <c r="A620" s="50">
        <v>40503</v>
      </c>
      <c r="B620">
        <f t="shared" si="27"/>
        <v>2010</v>
      </c>
      <c r="C620" s="51">
        <f t="shared" si="28"/>
        <v>11</v>
      </c>
      <c r="D620" s="51">
        <f t="shared" si="29"/>
        <v>21</v>
      </c>
      <c r="E620" s="52">
        <v>0.25</v>
      </c>
      <c r="G620">
        <v>-0.873</v>
      </c>
      <c r="H620">
        <v>-0.06</v>
      </c>
      <c r="I620">
        <v>-0.14299999999999999</v>
      </c>
      <c r="J620">
        <v>-0.19900000000000001</v>
      </c>
      <c r="K620">
        <v>-0.39500000000000002</v>
      </c>
      <c r="L620">
        <v>-0.42299999999999999</v>
      </c>
      <c r="M620">
        <v>-0.50700000000000001</v>
      </c>
      <c r="P620" s="54"/>
    </row>
    <row r="621" spans="1:16" x14ac:dyDescent="0.2">
      <c r="A621" s="50">
        <v>40503</v>
      </c>
      <c r="B621">
        <f t="shared" si="27"/>
        <v>2010</v>
      </c>
      <c r="C621" s="51">
        <f t="shared" si="28"/>
        <v>11</v>
      </c>
      <c r="D621" s="51">
        <f t="shared" si="29"/>
        <v>21</v>
      </c>
      <c r="E621" s="52">
        <v>0.375</v>
      </c>
      <c r="G621">
        <v>-0.76</v>
      </c>
      <c r="H621">
        <v>-0.06</v>
      </c>
      <c r="I621">
        <v>-0.14299999999999999</v>
      </c>
      <c r="J621">
        <v>-0.19900000000000001</v>
      </c>
      <c r="K621">
        <v>-0.39500000000000002</v>
      </c>
      <c r="L621">
        <v>-0.42299999999999999</v>
      </c>
      <c r="M621">
        <v>-0.50700000000000001</v>
      </c>
      <c r="P621" s="54"/>
    </row>
    <row r="622" spans="1:16" x14ac:dyDescent="0.2">
      <c r="A622" s="50">
        <v>40503</v>
      </c>
      <c r="B622">
        <f t="shared" si="27"/>
        <v>2010</v>
      </c>
      <c r="C622" s="51">
        <f t="shared" si="28"/>
        <v>11</v>
      </c>
      <c r="D622" s="51">
        <f t="shared" si="29"/>
        <v>21</v>
      </c>
      <c r="E622" s="52">
        <v>0.5</v>
      </c>
      <c r="G622">
        <v>-0.67600000000000005</v>
      </c>
      <c r="H622">
        <v>-0.06</v>
      </c>
      <c r="I622">
        <v>-0.14299999999999999</v>
      </c>
      <c r="J622">
        <v>-0.19900000000000001</v>
      </c>
      <c r="K622">
        <v>-0.39500000000000002</v>
      </c>
      <c r="L622">
        <v>-0.42299999999999999</v>
      </c>
      <c r="M622">
        <v>-0.50700000000000001</v>
      </c>
      <c r="P622" s="54"/>
    </row>
    <row r="623" spans="1:16" x14ac:dyDescent="0.2">
      <c r="A623" s="50">
        <v>40503</v>
      </c>
      <c r="B623">
        <f t="shared" si="27"/>
        <v>2010</v>
      </c>
      <c r="C623" s="51">
        <f t="shared" si="28"/>
        <v>11</v>
      </c>
      <c r="D623" s="51">
        <f t="shared" si="29"/>
        <v>21</v>
      </c>
      <c r="E623" s="52">
        <v>0.625</v>
      </c>
      <c r="G623">
        <v>-0.62</v>
      </c>
      <c r="H623">
        <v>-0.06</v>
      </c>
      <c r="I623">
        <v>-0.14299999999999999</v>
      </c>
      <c r="J623">
        <v>-0.19900000000000001</v>
      </c>
      <c r="K623">
        <v>-0.42299999999999999</v>
      </c>
      <c r="L623">
        <v>-0.45100000000000001</v>
      </c>
      <c r="M623">
        <v>-0.50700000000000001</v>
      </c>
      <c r="P623" s="54"/>
    </row>
    <row r="624" spans="1:16" x14ac:dyDescent="0.2">
      <c r="A624" s="50">
        <v>40503</v>
      </c>
      <c r="B624">
        <f t="shared" si="27"/>
        <v>2010</v>
      </c>
      <c r="C624" s="51">
        <f t="shared" si="28"/>
        <v>11</v>
      </c>
      <c r="D624" s="51">
        <f t="shared" si="29"/>
        <v>21</v>
      </c>
      <c r="E624" s="52">
        <v>0.75</v>
      </c>
      <c r="G624">
        <v>-0.53500000000000003</v>
      </c>
      <c r="H624">
        <v>-0.06</v>
      </c>
      <c r="I624">
        <v>-0.14299999999999999</v>
      </c>
      <c r="J624">
        <v>-0.19900000000000001</v>
      </c>
      <c r="K624">
        <v>-0.42299999999999999</v>
      </c>
      <c r="L624">
        <v>-0.45100000000000001</v>
      </c>
      <c r="M624">
        <v>-0.50700000000000001</v>
      </c>
      <c r="P624" s="54"/>
    </row>
    <row r="625" spans="1:16" x14ac:dyDescent="0.2">
      <c r="A625" s="50">
        <v>40503</v>
      </c>
      <c r="B625">
        <f t="shared" si="27"/>
        <v>2010</v>
      </c>
      <c r="C625" s="51">
        <f t="shared" si="28"/>
        <v>11</v>
      </c>
      <c r="D625" s="51">
        <f t="shared" si="29"/>
        <v>21</v>
      </c>
      <c r="E625" s="52">
        <v>0.875</v>
      </c>
      <c r="G625">
        <v>-0.47899999999999998</v>
      </c>
      <c r="H625">
        <v>-0.06</v>
      </c>
      <c r="I625">
        <v>-0.14299999999999999</v>
      </c>
      <c r="J625">
        <v>-0.19900000000000001</v>
      </c>
      <c r="K625">
        <v>-0.39500000000000002</v>
      </c>
      <c r="L625">
        <v>-0.42299999999999999</v>
      </c>
      <c r="M625">
        <v>-0.50700000000000001</v>
      </c>
      <c r="P625" s="54"/>
    </row>
    <row r="626" spans="1:16" x14ac:dyDescent="0.2">
      <c r="A626" s="50">
        <v>40504</v>
      </c>
      <c r="B626">
        <f t="shared" si="27"/>
        <v>2010</v>
      </c>
      <c r="C626" s="51">
        <f t="shared" si="28"/>
        <v>11</v>
      </c>
      <c r="D626" s="51">
        <f t="shared" si="29"/>
        <v>22</v>
      </c>
      <c r="E626" s="52">
        <v>0</v>
      </c>
      <c r="G626">
        <v>-0.42299999999999999</v>
      </c>
      <c r="H626">
        <v>-3.2000000000000001E-2</v>
      </c>
      <c r="I626">
        <v>-0.14299999999999999</v>
      </c>
      <c r="J626">
        <v>-0.19900000000000001</v>
      </c>
      <c r="K626">
        <v>-0.39500000000000002</v>
      </c>
      <c r="L626">
        <v>-0.42299999999999999</v>
      </c>
      <c r="M626">
        <v>-0.50700000000000001</v>
      </c>
      <c r="P626" s="54"/>
    </row>
    <row r="627" spans="1:16" x14ac:dyDescent="0.2">
      <c r="A627" s="50">
        <v>40504</v>
      </c>
      <c r="B627">
        <f t="shared" si="27"/>
        <v>2010</v>
      </c>
      <c r="C627" s="51">
        <f t="shared" si="28"/>
        <v>11</v>
      </c>
      <c r="D627" s="51">
        <f t="shared" si="29"/>
        <v>22</v>
      </c>
      <c r="E627" s="52">
        <v>0.125</v>
      </c>
      <c r="G627">
        <v>-0.39500000000000002</v>
      </c>
      <c r="H627">
        <v>-3.2000000000000001E-2</v>
      </c>
      <c r="I627">
        <v>-0.14299999999999999</v>
      </c>
      <c r="J627">
        <v>-0.19900000000000001</v>
      </c>
      <c r="K627">
        <v>-0.39500000000000002</v>
      </c>
      <c r="L627">
        <v>-0.45100000000000001</v>
      </c>
      <c r="M627">
        <v>-0.50700000000000001</v>
      </c>
      <c r="P627" s="54"/>
    </row>
    <row r="628" spans="1:16" x14ac:dyDescent="0.2">
      <c r="A628" s="50">
        <v>40504</v>
      </c>
      <c r="B628">
        <f t="shared" si="27"/>
        <v>2010</v>
      </c>
      <c r="C628" s="51">
        <f t="shared" si="28"/>
        <v>11</v>
      </c>
      <c r="D628" s="51">
        <f t="shared" si="29"/>
        <v>22</v>
      </c>
      <c r="E628" s="52">
        <v>0.25</v>
      </c>
      <c r="G628">
        <v>-0.36699999999999999</v>
      </c>
      <c r="H628">
        <v>-3.2000000000000001E-2</v>
      </c>
      <c r="I628">
        <v>-0.14299999999999999</v>
      </c>
      <c r="J628">
        <v>-0.19900000000000001</v>
      </c>
      <c r="K628">
        <v>-0.39500000000000002</v>
      </c>
      <c r="L628">
        <v>-0.42299999999999999</v>
      </c>
      <c r="M628">
        <v>-0.50700000000000001</v>
      </c>
      <c r="P628" s="54"/>
    </row>
    <row r="629" spans="1:16" x14ac:dyDescent="0.2">
      <c r="A629" s="50">
        <v>40504</v>
      </c>
      <c r="B629">
        <f t="shared" si="27"/>
        <v>2010</v>
      </c>
      <c r="C629" s="51">
        <f t="shared" si="28"/>
        <v>11</v>
      </c>
      <c r="D629" s="51">
        <f t="shared" si="29"/>
        <v>22</v>
      </c>
      <c r="E629" s="52">
        <v>0.375</v>
      </c>
      <c r="G629">
        <v>-0.33900000000000002</v>
      </c>
      <c r="H629">
        <v>-3.2000000000000001E-2</v>
      </c>
      <c r="I629">
        <v>-0.14299999999999999</v>
      </c>
      <c r="J629">
        <v>-0.19900000000000001</v>
      </c>
      <c r="K629">
        <v>-0.42299999999999999</v>
      </c>
      <c r="L629">
        <v>-0.42299999999999999</v>
      </c>
      <c r="M629">
        <v>-0.50700000000000001</v>
      </c>
      <c r="P629" s="54"/>
    </row>
    <row r="630" spans="1:16" x14ac:dyDescent="0.2">
      <c r="A630" s="50">
        <v>40504</v>
      </c>
      <c r="B630">
        <f t="shared" si="27"/>
        <v>2010</v>
      </c>
      <c r="C630" s="51">
        <f t="shared" si="28"/>
        <v>11</v>
      </c>
      <c r="D630" s="51">
        <f t="shared" si="29"/>
        <v>22</v>
      </c>
      <c r="E630" s="52">
        <v>0.5</v>
      </c>
      <c r="G630">
        <v>-0.33900000000000002</v>
      </c>
      <c r="H630">
        <v>-3.2000000000000001E-2</v>
      </c>
      <c r="I630">
        <v>-0.14299999999999999</v>
      </c>
      <c r="J630">
        <v>-0.19900000000000001</v>
      </c>
      <c r="K630">
        <v>-0.42299999999999999</v>
      </c>
      <c r="L630">
        <v>-0.42299999999999999</v>
      </c>
      <c r="M630">
        <v>-0.50700000000000001</v>
      </c>
      <c r="P630" s="54"/>
    </row>
    <row r="631" spans="1:16" x14ac:dyDescent="0.2">
      <c r="A631" s="50">
        <v>40504</v>
      </c>
      <c r="B631">
        <f t="shared" si="27"/>
        <v>2010</v>
      </c>
      <c r="C631" s="51">
        <f t="shared" si="28"/>
        <v>11</v>
      </c>
      <c r="D631" s="51">
        <f t="shared" si="29"/>
        <v>22</v>
      </c>
      <c r="E631" s="52">
        <v>0.625</v>
      </c>
      <c r="G631">
        <v>-0.311</v>
      </c>
      <c r="H631">
        <v>-3.2000000000000001E-2</v>
      </c>
      <c r="I631">
        <v>-0.14299999999999999</v>
      </c>
      <c r="J631">
        <v>-0.19900000000000001</v>
      </c>
      <c r="K631">
        <v>-0.39500000000000002</v>
      </c>
      <c r="L631">
        <v>-0.45100000000000001</v>
      </c>
      <c r="M631">
        <v>-0.50700000000000001</v>
      </c>
      <c r="P631" s="54"/>
    </row>
    <row r="632" spans="1:16" x14ac:dyDescent="0.2">
      <c r="A632" s="50">
        <v>40504</v>
      </c>
      <c r="B632">
        <f t="shared" si="27"/>
        <v>2010</v>
      </c>
      <c r="C632" s="51">
        <f t="shared" si="28"/>
        <v>11</v>
      </c>
      <c r="D632" s="51">
        <f t="shared" si="29"/>
        <v>22</v>
      </c>
      <c r="E632" s="52">
        <v>0.75</v>
      </c>
      <c r="G632">
        <v>-0.28299999999999997</v>
      </c>
      <c r="H632">
        <v>-3.2000000000000001E-2</v>
      </c>
      <c r="I632">
        <v>-0.14299999999999999</v>
      </c>
      <c r="J632">
        <v>-0.19900000000000001</v>
      </c>
      <c r="K632">
        <v>-0.39500000000000002</v>
      </c>
      <c r="L632">
        <v>-0.45100000000000001</v>
      </c>
      <c r="M632">
        <v>-0.50700000000000001</v>
      </c>
      <c r="P632" s="54"/>
    </row>
    <row r="633" spans="1:16" x14ac:dyDescent="0.2">
      <c r="A633" s="50">
        <v>40504</v>
      </c>
      <c r="B633">
        <f t="shared" si="27"/>
        <v>2010</v>
      </c>
      <c r="C633" s="51">
        <f t="shared" si="28"/>
        <v>11</v>
      </c>
      <c r="D633" s="51">
        <f t="shared" si="29"/>
        <v>22</v>
      </c>
      <c r="E633" s="52">
        <v>0.875</v>
      </c>
      <c r="G633">
        <v>-0.28299999999999997</v>
      </c>
      <c r="H633">
        <v>-3.2000000000000001E-2</v>
      </c>
      <c r="I633">
        <v>-0.14299999999999999</v>
      </c>
      <c r="J633">
        <v>-0.19900000000000001</v>
      </c>
      <c r="K633">
        <v>-0.42299999999999999</v>
      </c>
      <c r="L633">
        <v>-0.45100000000000001</v>
      </c>
      <c r="M633">
        <v>-0.50700000000000001</v>
      </c>
      <c r="P633" s="54"/>
    </row>
    <row r="634" spans="1:16" x14ac:dyDescent="0.2">
      <c r="A634" s="50">
        <v>40505</v>
      </c>
      <c r="B634">
        <f t="shared" si="27"/>
        <v>2010</v>
      </c>
      <c r="C634" s="51">
        <f t="shared" si="28"/>
        <v>11</v>
      </c>
      <c r="D634" s="51">
        <f t="shared" si="29"/>
        <v>23</v>
      </c>
      <c r="E634" s="52">
        <v>0</v>
      </c>
      <c r="G634">
        <v>-0.28299999999999997</v>
      </c>
      <c r="H634">
        <v>-3.2000000000000001E-2</v>
      </c>
      <c r="I634">
        <v>-0.14299999999999999</v>
      </c>
      <c r="J634">
        <v>-0.19900000000000001</v>
      </c>
      <c r="K634">
        <v>-0.39500000000000002</v>
      </c>
      <c r="L634">
        <v>-0.42299999999999999</v>
      </c>
      <c r="M634">
        <v>-0.50700000000000001</v>
      </c>
      <c r="P634" s="54"/>
    </row>
    <row r="635" spans="1:16" x14ac:dyDescent="0.2">
      <c r="A635" s="50">
        <v>40505</v>
      </c>
      <c r="B635">
        <f t="shared" si="27"/>
        <v>2010</v>
      </c>
      <c r="C635" s="51">
        <f t="shared" si="28"/>
        <v>11</v>
      </c>
      <c r="D635" s="51">
        <f t="shared" si="29"/>
        <v>23</v>
      </c>
      <c r="E635" s="52">
        <v>0.125</v>
      </c>
      <c r="G635">
        <v>-0.28299999999999997</v>
      </c>
      <c r="H635">
        <v>-3.2000000000000001E-2</v>
      </c>
      <c r="I635">
        <v>-0.14299999999999999</v>
      </c>
      <c r="J635">
        <v>-0.19900000000000001</v>
      </c>
      <c r="K635">
        <v>-0.42299999999999999</v>
      </c>
      <c r="L635">
        <v>-0.42299999999999999</v>
      </c>
      <c r="M635">
        <v>-0.50700000000000001</v>
      </c>
      <c r="P635" s="54"/>
    </row>
    <row r="636" spans="1:16" x14ac:dyDescent="0.2">
      <c r="A636" s="50">
        <v>40505</v>
      </c>
      <c r="B636">
        <f t="shared" si="27"/>
        <v>2010</v>
      </c>
      <c r="C636" s="51">
        <f t="shared" si="28"/>
        <v>11</v>
      </c>
      <c r="D636" s="51">
        <f t="shared" si="29"/>
        <v>23</v>
      </c>
      <c r="E636" s="52">
        <v>0.25</v>
      </c>
      <c r="G636">
        <v>-0.28299999999999997</v>
      </c>
      <c r="H636">
        <v>-3.2000000000000001E-2</v>
      </c>
      <c r="I636">
        <v>-0.14299999999999999</v>
      </c>
      <c r="J636">
        <v>-0.19900000000000001</v>
      </c>
      <c r="K636">
        <v>-0.42299999999999999</v>
      </c>
      <c r="L636">
        <v>-0.42299999999999999</v>
      </c>
      <c r="M636">
        <v>-0.50700000000000001</v>
      </c>
      <c r="P636" s="54"/>
    </row>
    <row r="637" spans="1:16" x14ac:dyDescent="0.2">
      <c r="A637" s="50">
        <v>40505</v>
      </c>
      <c r="B637">
        <f t="shared" si="27"/>
        <v>2010</v>
      </c>
      <c r="C637" s="51">
        <f t="shared" si="28"/>
        <v>11</v>
      </c>
      <c r="D637" s="51">
        <f t="shared" si="29"/>
        <v>23</v>
      </c>
      <c r="E637" s="52">
        <v>0.375</v>
      </c>
      <c r="G637">
        <v>-0.28299999999999997</v>
      </c>
      <c r="H637">
        <v>-3.2000000000000001E-2</v>
      </c>
      <c r="I637">
        <v>-0.14299999999999999</v>
      </c>
      <c r="J637">
        <v>-0.19900000000000001</v>
      </c>
      <c r="K637">
        <v>-0.39500000000000002</v>
      </c>
      <c r="L637">
        <v>-0.42299999999999999</v>
      </c>
      <c r="M637">
        <v>-0.50700000000000001</v>
      </c>
      <c r="P637" s="54"/>
    </row>
    <row r="638" spans="1:16" x14ac:dyDescent="0.2">
      <c r="A638" s="50">
        <v>40505</v>
      </c>
      <c r="B638">
        <f t="shared" si="27"/>
        <v>2010</v>
      </c>
      <c r="C638" s="51">
        <f t="shared" si="28"/>
        <v>11</v>
      </c>
      <c r="D638" s="51">
        <f t="shared" si="29"/>
        <v>23</v>
      </c>
      <c r="E638" s="52">
        <v>0.5</v>
      </c>
      <c r="G638">
        <v>-0.255</v>
      </c>
      <c r="H638">
        <v>-3.2000000000000001E-2</v>
      </c>
      <c r="I638">
        <v>-0.14299999999999999</v>
      </c>
      <c r="J638">
        <v>-0.19900000000000001</v>
      </c>
      <c r="K638">
        <v>-0.39500000000000002</v>
      </c>
      <c r="L638">
        <v>-0.42299999999999999</v>
      </c>
      <c r="M638">
        <v>-0.50700000000000001</v>
      </c>
      <c r="P638" s="54"/>
    </row>
    <row r="639" spans="1:16" x14ac:dyDescent="0.2">
      <c r="A639" s="50">
        <v>40505</v>
      </c>
      <c r="B639">
        <f t="shared" si="27"/>
        <v>2010</v>
      </c>
      <c r="C639" s="51">
        <f t="shared" si="28"/>
        <v>11</v>
      </c>
      <c r="D639" s="51">
        <f t="shared" si="29"/>
        <v>23</v>
      </c>
      <c r="E639" s="52">
        <v>0.625</v>
      </c>
      <c r="G639">
        <v>-0.255</v>
      </c>
      <c r="H639">
        <v>-3.2000000000000001E-2</v>
      </c>
      <c r="I639">
        <v>-0.14299999999999999</v>
      </c>
      <c r="J639">
        <v>-0.19900000000000001</v>
      </c>
      <c r="K639">
        <v>-0.39500000000000002</v>
      </c>
      <c r="L639">
        <v>-0.42299999999999999</v>
      </c>
      <c r="M639">
        <v>-0.50700000000000001</v>
      </c>
      <c r="P639" s="54"/>
    </row>
    <row r="640" spans="1:16" x14ac:dyDescent="0.2">
      <c r="A640" s="50">
        <v>40505</v>
      </c>
      <c r="B640">
        <f t="shared" si="27"/>
        <v>2010</v>
      </c>
      <c r="C640" s="51">
        <f t="shared" si="28"/>
        <v>11</v>
      </c>
      <c r="D640" s="51">
        <f t="shared" si="29"/>
        <v>23</v>
      </c>
      <c r="E640" s="52">
        <v>0.75</v>
      </c>
      <c r="G640">
        <v>-0.28299999999999997</v>
      </c>
      <c r="H640">
        <v>-3.2000000000000001E-2</v>
      </c>
      <c r="I640">
        <v>-0.14299999999999999</v>
      </c>
      <c r="J640">
        <v>-0.19900000000000001</v>
      </c>
      <c r="K640">
        <v>-0.39500000000000002</v>
      </c>
      <c r="L640">
        <v>-0.42299999999999999</v>
      </c>
      <c r="M640">
        <v>-0.50700000000000001</v>
      </c>
      <c r="P640" s="54"/>
    </row>
    <row r="641" spans="1:16" x14ac:dyDescent="0.2">
      <c r="A641" s="50">
        <v>40505</v>
      </c>
      <c r="B641">
        <f t="shared" si="27"/>
        <v>2010</v>
      </c>
      <c r="C641" s="51">
        <f t="shared" si="28"/>
        <v>11</v>
      </c>
      <c r="D641" s="51">
        <f t="shared" si="29"/>
        <v>23</v>
      </c>
      <c r="E641" s="52">
        <v>0.875</v>
      </c>
      <c r="G641">
        <v>-0.255</v>
      </c>
      <c r="H641">
        <v>-3.2000000000000001E-2</v>
      </c>
      <c r="I641">
        <v>-0.14299999999999999</v>
      </c>
      <c r="J641">
        <v>-0.19900000000000001</v>
      </c>
      <c r="K641">
        <v>-0.39500000000000002</v>
      </c>
      <c r="L641">
        <v>-0.42299999999999999</v>
      </c>
      <c r="M641">
        <v>-0.50700000000000001</v>
      </c>
      <c r="P641" s="54"/>
    </row>
    <row r="642" spans="1:16" x14ac:dyDescent="0.2">
      <c r="A642" s="50">
        <v>40506</v>
      </c>
      <c r="B642">
        <f t="shared" ref="B642:B705" si="30">YEAR(A642)</f>
        <v>2010</v>
      </c>
      <c r="C642" s="51">
        <f t="shared" ref="C642:C705" si="31">MONTH(A642)</f>
        <v>11</v>
      </c>
      <c r="D642" s="51">
        <f t="shared" ref="D642:D705" si="32">DAY(A642)</f>
        <v>24</v>
      </c>
      <c r="E642" s="52">
        <v>0</v>
      </c>
      <c r="G642">
        <v>-0.311</v>
      </c>
      <c r="H642">
        <v>-3.2000000000000001E-2</v>
      </c>
      <c r="I642">
        <v>-0.14299999999999999</v>
      </c>
      <c r="J642">
        <v>-0.19900000000000001</v>
      </c>
      <c r="K642">
        <v>-0.42299999999999999</v>
      </c>
      <c r="L642">
        <v>-0.42299999999999999</v>
      </c>
      <c r="M642">
        <v>-0.50700000000000001</v>
      </c>
      <c r="P642" s="54"/>
    </row>
    <row r="643" spans="1:16" x14ac:dyDescent="0.2">
      <c r="A643" s="50">
        <v>40506</v>
      </c>
      <c r="B643">
        <f t="shared" si="30"/>
        <v>2010</v>
      </c>
      <c r="C643" s="51">
        <f t="shared" si="31"/>
        <v>11</v>
      </c>
      <c r="D643" s="51">
        <f t="shared" si="32"/>
        <v>24</v>
      </c>
      <c r="E643" s="52">
        <v>0.125</v>
      </c>
      <c r="G643">
        <v>-0.39500000000000002</v>
      </c>
      <c r="H643">
        <v>-3.2000000000000001E-2</v>
      </c>
      <c r="I643">
        <v>-0.14299999999999999</v>
      </c>
      <c r="J643">
        <v>-0.19900000000000001</v>
      </c>
      <c r="K643">
        <v>-0.39500000000000002</v>
      </c>
      <c r="L643">
        <v>-0.42299999999999999</v>
      </c>
      <c r="M643">
        <v>-0.50700000000000001</v>
      </c>
      <c r="P643" s="54"/>
    </row>
    <row r="644" spans="1:16" x14ac:dyDescent="0.2">
      <c r="A644" s="50">
        <v>40506</v>
      </c>
      <c r="B644">
        <f t="shared" si="30"/>
        <v>2010</v>
      </c>
      <c r="C644" s="51">
        <f t="shared" si="31"/>
        <v>11</v>
      </c>
      <c r="D644" s="51">
        <f t="shared" si="32"/>
        <v>24</v>
      </c>
      <c r="E644" s="52">
        <v>0.25</v>
      </c>
      <c r="G644">
        <v>-0.53500000000000003</v>
      </c>
      <c r="H644">
        <v>-3.2000000000000001E-2</v>
      </c>
      <c r="I644">
        <v>-0.14299999999999999</v>
      </c>
      <c r="J644">
        <v>-0.19900000000000001</v>
      </c>
      <c r="K644">
        <v>-0.39500000000000002</v>
      </c>
      <c r="L644">
        <v>-0.42299999999999999</v>
      </c>
      <c r="M644">
        <v>-0.50700000000000001</v>
      </c>
      <c r="P644" s="54"/>
    </row>
    <row r="645" spans="1:16" x14ac:dyDescent="0.2">
      <c r="A645" s="50">
        <v>40506</v>
      </c>
      <c r="B645">
        <f t="shared" si="30"/>
        <v>2010</v>
      </c>
      <c r="C645" s="51">
        <f t="shared" si="31"/>
        <v>11</v>
      </c>
      <c r="D645" s="51">
        <f t="shared" si="32"/>
        <v>24</v>
      </c>
      <c r="E645" s="52">
        <v>0.375</v>
      </c>
      <c r="G645">
        <v>-0.70399999999999996</v>
      </c>
      <c r="H645">
        <v>-3.2000000000000001E-2</v>
      </c>
      <c r="I645">
        <v>-0.14299999999999999</v>
      </c>
      <c r="J645">
        <v>-0.19900000000000001</v>
      </c>
      <c r="K645">
        <v>-0.39500000000000002</v>
      </c>
      <c r="L645">
        <v>-0.42299999999999999</v>
      </c>
      <c r="M645">
        <v>-0.50700000000000001</v>
      </c>
      <c r="P645" s="54"/>
    </row>
    <row r="646" spans="1:16" x14ac:dyDescent="0.2">
      <c r="A646" s="50">
        <v>40506</v>
      </c>
      <c r="B646">
        <f t="shared" si="30"/>
        <v>2010</v>
      </c>
      <c r="C646" s="51">
        <f t="shared" si="31"/>
        <v>11</v>
      </c>
      <c r="D646" s="51">
        <f t="shared" si="32"/>
        <v>24</v>
      </c>
      <c r="E646" s="52">
        <v>0.5</v>
      </c>
      <c r="G646">
        <v>-0.90200000000000002</v>
      </c>
      <c r="H646">
        <v>-3.2000000000000001E-2</v>
      </c>
      <c r="I646">
        <v>-0.14299999999999999</v>
      </c>
      <c r="J646">
        <v>-0.19900000000000001</v>
      </c>
      <c r="K646">
        <v>-0.39500000000000002</v>
      </c>
      <c r="L646">
        <v>-0.42299999999999999</v>
      </c>
      <c r="M646">
        <v>-0.50700000000000001</v>
      </c>
      <c r="P646" s="54"/>
    </row>
    <row r="647" spans="1:16" x14ac:dyDescent="0.2">
      <c r="A647" s="50">
        <v>40506</v>
      </c>
      <c r="B647">
        <f t="shared" si="30"/>
        <v>2010</v>
      </c>
      <c r="C647" s="51">
        <f t="shared" si="31"/>
        <v>11</v>
      </c>
      <c r="D647" s="51">
        <f t="shared" si="32"/>
        <v>24</v>
      </c>
      <c r="E647" s="52">
        <v>0.625</v>
      </c>
      <c r="G647">
        <v>-1.1000000000000001</v>
      </c>
      <c r="H647">
        <v>-3.2000000000000001E-2</v>
      </c>
      <c r="I647">
        <v>-0.14299999999999999</v>
      </c>
      <c r="J647">
        <v>-0.19900000000000001</v>
      </c>
      <c r="K647">
        <v>-0.42299999999999999</v>
      </c>
      <c r="L647">
        <v>-0.42299999999999999</v>
      </c>
      <c r="M647">
        <v>-0.50700000000000001</v>
      </c>
      <c r="P647" s="54"/>
    </row>
    <row r="648" spans="1:16" x14ac:dyDescent="0.2">
      <c r="A648" s="50">
        <v>40506</v>
      </c>
      <c r="B648">
        <f t="shared" si="30"/>
        <v>2010</v>
      </c>
      <c r="C648" s="51">
        <f t="shared" si="31"/>
        <v>11</v>
      </c>
      <c r="D648" s="51">
        <f t="shared" si="32"/>
        <v>24</v>
      </c>
      <c r="E648" s="52">
        <v>0.75</v>
      </c>
      <c r="G648">
        <v>-1.327</v>
      </c>
      <c r="H648">
        <v>-0.06</v>
      </c>
      <c r="I648">
        <v>-0.14299999999999999</v>
      </c>
      <c r="J648">
        <v>-0.19900000000000001</v>
      </c>
      <c r="K648">
        <v>-0.39500000000000002</v>
      </c>
      <c r="L648">
        <v>-0.42299999999999999</v>
      </c>
      <c r="M648">
        <v>-0.50700000000000001</v>
      </c>
      <c r="P648" s="54"/>
    </row>
    <row r="649" spans="1:16" x14ac:dyDescent="0.2">
      <c r="A649" s="50">
        <v>40506</v>
      </c>
      <c r="B649">
        <f t="shared" si="30"/>
        <v>2010</v>
      </c>
      <c r="C649" s="51">
        <f t="shared" si="31"/>
        <v>11</v>
      </c>
      <c r="D649" s="51">
        <f t="shared" si="32"/>
        <v>24</v>
      </c>
      <c r="E649" s="52">
        <v>0.875</v>
      </c>
      <c r="G649">
        <v>-1.498</v>
      </c>
      <c r="H649">
        <v>-0.06</v>
      </c>
      <c r="I649">
        <v>-0.14299999999999999</v>
      </c>
      <c r="J649">
        <v>-0.19900000000000001</v>
      </c>
      <c r="K649">
        <v>-0.42299999999999999</v>
      </c>
      <c r="L649">
        <v>-0.42299999999999999</v>
      </c>
      <c r="M649">
        <v>-0.50700000000000001</v>
      </c>
      <c r="P649" s="54"/>
    </row>
    <row r="650" spans="1:16" x14ac:dyDescent="0.2">
      <c r="A650" s="50">
        <v>40507</v>
      </c>
      <c r="B650">
        <f t="shared" si="30"/>
        <v>2010</v>
      </c>
      <c r="C650" s="51">
        <f t="shared" si="31"/>
        <v>11</v>
      </c>
      <c r="D650" s="51">
        <f t="shared" si="32"/>
        <v>25</v>
      </c>
      <c r="E650" s="52">
        <v>0</v>
      </c>
      <c r="G650">
        <v>-1.641</v>
      </c>
      <c r="H650">
        <v>-8.7999999999999995E-2</v>
      </c>
      <c r="I650">
        <v>-0.14299999999999999</v>
      </c>
      <c r="J650">
        <v>-0.19900000000000001</v>
      </c>
      <c r="K650">
        <v>-0.39500000000000002</v>
      </c>
      <c r="L650">
        <v>-0.42299999999999999</v>
      </c>
      <c r="M650">
        <v>-0.50700000000000001</v>
      </c>
      <c r="P650" s="54"/>
    </row>
    <row r="651" spans="1:16" x14ac:dyDescent="0.2">
      <c r="A651" s="50">
        <v>40507</v>
      </c>
      <c r="B651">
        <f t="shared" si="30"/>
        <v>2010</v>
      </c>
      <c r="C651" s="51">
        <f t="shared" si="31"/>
        <v>11</v>
      </c>
      <c r="D651" s="51">
        <f t="shared" si="32"/>
        <v>25</v>
      </c>
      <c r="E651" s="52">
        <v>0.125</v>
      </c>
      <c r="G651">
        <v>-1.756</v>
      </c>
      <c r="H651">
        <v>-8.7999999999999995E-2</v>
      </c>
      <c r="I651">
        <v>-0.14299999999999999</v>
      </c>
      <c r="J651">
        <v>-0.19900000000000001</v>
      </c>
      <c r="K651">
        <v>-0.39500000000000002</v>
      </c>
      <c r="L651">
        <v>-0.42299999999999999</v>
      </c>
      <c r="M651">
        <v>-0.50700000000000001</v>
      </c>
      <c r="P651" s="54"/>
    </row>
    <row r="652" spans="1:16" x14ac:dyDescent="0.2">
      <c r="A652" s="50">
        <v>40507</v>
      </c>
      <c r="B652">
        <f t="shared" si="30"/>
        <v>2010</v>
      </c>
      <c r="C652" s="51">
        <f t="shared" si="31"/>
        <v>11</v>
      </c>
      <c r="D652" s="51">
        <f t="shared" si="32"/>
        <v>25</v>
      </c>
      <c r="E652" s="52">
        <v>0.25</v>
      </c>
      <c r="G652">
        <v>-1.7849999999999999</v>
      </c>
      <c r="H652">
        <v>-0.11600000000000001</v>
      </c>
      <c r="I652">
        <v>-0.14299999999999999</v>
      </c>
      <c r="J652">
        <v>-0.19900000000000001</v>
      </c>
      <c r="K652">
        <v>-0.39500000000000002</v>
      </c>
      <c r="L652">
        <v>-0.42299999999999999</v>
      </c>
      <c r="M652">
        <v>-0.50700000000000001</v>
      </c>
      <c r="P652" s="54"/>
    </row>
    <row r="653" spans="1:16" x14ac:dyDescent="0.2">
      <c r="A653" s="50">
        <v>40507</v>
      </c>
      <c r="B653">
        <f t="shared" si="30"/>
        <v>2010</v>
      </c>
      <c r="C653" s="51">
        <f t="shared" si="31"/>
        <v>11</v>
      </c>
      <c r="D653" s="51">
        <f t="shared" si="32"/>
        <v>25</v>
      </c>
      <c r="E653" s="52">
        <v>0.375</v>
      </c>
      <c r="G653">
        <v>-1.7849999999999999</v>
      </c>
      <c r="H653">
        <v>-0.11600000000000001</v>
      </c>
      <c r="I653">
        <v>-0.14299999999999999</v>
      </c>
      <c r="J653">
        <v>-0.19900000000000001</v>
      </c>
      <c r="K653">
        <v>-0.39500000000000002</v>
      </c>
      <c r="L653">
        <v>-0.42299999999999999</v>
      </c>
      <c r="M653">
        <v>-0.50700000000000001</v>
      </c>
      <c r="P653" s="54"/>
    </row>
    <row r="654" spans="1:16" x14ac:dyDescent="0.2">
      <c r="A654" s="50">
        <v>40507</v>
      </c>
      <c r="B654">
        <f t="shared" si="30"/>
        <v>2010</v>
      </c>
      <c r="C654" s="51">
        <f t="shared" si="31"/>
        <v>11</v>
      </c>
      <c r="D654" s="51">
        <f t="shared" si="32"/>
        <v>25</v>
      </c>
      <c r="E654" s="52">
        <v>0.5</v>
      </c>
      <c r="G654">
        <v>-1.756</v>
      </c>
      <c r="H654">
        <v>-0.14299999999999999</v>
      </c>
      <c r="I654">
        <v>-0.14299999999999999</v>
      </c>
      <c r="J654">
        <v>-0.19900000000000001</v>
      </c>
      <c r="K654">
        <v>-0.39500000000000002</v>
      </c>
      <c r="L654">
        <v>-0.42299999999999999</v>
      </c>
      <c r="M654">
        <v>-0.50700000000000001</v>
      </c>
      <c r="P654" s="54"/>
    </row>
    <row r="655" spans="1:16" x14ac:dyDescent="0.2">
      <c r="A655" s="50">
        <v>40507</v>
      </c>
      <c r="B655">
        <f t="shared" si="30"/>
        <v>2010</v>
      </c>
      <c r="C655" s="51">
        <f t="shared" si="31"/>
        <v>11</v>
      </c>
      <c r="D655" s="51">
        <f t="shared" si="32"/>
        <v>25</v>
      </c>
      <c r="E655" s="52">
        <v>0.625</v>
      </c>
      <c r="G655">
        <v>-1.6990000000000001</v>
      </c>
      <c r="H655">
        <v>-0.14299999999999999</v>
      </c>
      <c r="I655">
        <v>-0.14299999999999999</v>
      </c>
      <c r="J655">
        <v>-0.19900000000000001</v>
      </c>
      <c r="K655">
        <v>-0.39500000000000002</v>
      </c>
      <c r="L655">
        <v>-0.42299999999999999</v>
      </c>
      <c r="M655">
        <v>-0.50700000000000001</v>
      </c>
      <c r="P655" s="54"/>
    </row>
    <row r="656" spans="1:16" x14ac:dyDescent="0.2">
      <c r="A656" s="50">
        <v>40507</v>
      </c>
      <c r="B656">
        <f t="shared" si="30"/>
        <v>2010</v>
      </c>
      <c r="C656" s="51">
        <f t="shared" si="31"/>
        <v>11</v>
      </c>
      <c r="D656" s="51">
        <f t="shared" si="32"/>
        <v>25</v>
      </c>
      <c r="E656" s="52">
        <v>0.75</v>
      </c>
      <c r="G656">
        <v>-1.67</v>
      </c>
      <c r="H656">
        <v>-0.14299999999999999</v>
      </c>
      <c r="I656">
        <v>-0.14299999999999999</v>
      </c>
      <c r="J656">
        <v>-0.19900000000000001</v>
      </c>
      <c r="K656">
        <v>-0.39500000000000002</v>
      </c>
      <c r="L656">
        <v>-0.42299999999999999</v>
      </c>
      <c r="M656">
        <v>-0.47899999999999998</v>
      </c>
      <c r="P656" s="54"/>
    </row>
    <row r="657" spans="1:16" x14ac:dyDescent="0.2">
      <c r="A657" s="50">
        <v>40507</v>
      </c>
      <c r="B657">
        <f t="shared" si="30"/>
        <v>2010</v>
      </c>
      <c r="C657" s="51">
        <f t="shared" si="31"/>
        <v>11</v>
      </c>
      <c r="D657" s="51">
        <f t="shared" si="32"/>
        <v>25</v>
      </c>
      <c r="E657" s="52">
        <v>0.875</v>
      </c>
      <c r="G657">
        <v>-1.6990000000000001</v>
      </c>
      <c r="H657">
        <v>-0.14299999999999999</v>
      </c>
      <c r="I657">
        <v>-0.14299999999999999</v>
      </c>
      <c r="J657">
        <v>-0.19900000000000001</v>
      </c>
      <c r="K657">
        <v>-0.39500000000000002</v>
      </c>
      <c r="L657">
        <v>-0.42299999999999999</v>
      </c>
      <c r="M657">
        <v>-0.50700000000000001</v>
      </c>
      <c r="P657" s="54"/>
    </row>
    <row r="658" spans="1:16" x14ac:dyDescent="0.2">
      <c r="A658" s="50">
        <v>40508</v>
      </c>
      <c r="B658">
        <f t="shared" si="30"/>
        <v>2010</v>
      </c>
      <c r="C658" s="51">
        <f t="shared" si="31"/>
        <v>11</v>
      </c>
      <c r="D658" s="51">
        <f t="shared" si="32"/>
        <v>26</v>
      </c>
      <c r="E658" s="52">
        <v>0</v>
      </c>
      <c r="G658">
        <v>-1.7849999999999999</v>
      </c>
      <c r="H658">
        <v>-0.14299999999999999</v>
      </c>
      <c r="I658">
        <v>-0.14299999999999999</v>
      </c>
      <c r="J658">
        <v>-0.19900000000000001</v>
      </c>
      <c r="K658">
        <v>-0.39500000000000002</v>
      </c>
      <c r="L658">
        <v>-0.42299999999999999</v>
      </c>
      <c r="M658">
        <v>-0.50700000000000001</v>
      </c>
      <c r="P658" s="54"/>
    </row>
    <row r="659" spans="1:16" x14ac:dyDescent="0.2">
      <c r="A659" s="50">
        <v>40508</v>
      </c>
      <c r="B659">
        <f t="shared" si="30"/>
        <v>2010</v>
      </c>
      <c r="C659" s="51">
        <f t="shared" si="31"/>
        <v>11</v>
      </c>
      <c r="D659" s="51">
        <f t="shared" si="32"/>
        <v>26</v>
      </c>
      <c r="E659" s="52">
        <v>0.125</v>
      </c>
      <c r="G659">
        <v>-1.8420000000000001</v>
      </c>
      <c r="H659">
        <v>-0.17100000000000001</v>
      </c>
      <c r="I659">
        <v>-0.14299999999999999</v>
      </c>
      <c r="J659">
        <v>-0.19900000000000001</v>
      </c>
      <c r="K659">
        <v>-0.39500000000000002</v>
      </c>
      <c r="L659">
        <v>-0.42299999999999999</v>
      </c>
      <c r="M659">
        <v>-0.50700000000000001</v>
      </c>
      <c r="P659" s="54"/>
    </row>
    <row r="660" spans="1:16" x14ac:dyDescent="0.2">
      <c r="A660" s="50">
        <v>40508</v>
      </c>
      <c r="B660">
        <f t="shared" si="30"/>
        <v>2010</v>
      </c>
      <c r="C660" s="51">
        <f t="shared" si="31"/>
        <v>11</v>
      </c>
      <c r="D660" s="51">
        <f t="shared" si="32"/>
        <v>26</v>
      </c>
      <c r="E660" s="52">
        <v>0.25</v>
      </c>
      <c r="G660">
        <v>-1.871</v>
      </c>
      <c r="H660">
        <v>-0.17100000000000001</v>
      </c>
      <c r="I660">
        <v>-0.14299999999999999</v>
      </c>
      <c r="J660">
        <v>-0.19900000000000001</v>
      </c>
      <c r="K660">
        <v>-0.39500000000000002</v>
      </c>
      <c r="L660">
        <v>-0.42299999999999999</v>
      </c>
      <c r="M660">
        <v>-0.50700000000000001</v>
      </c>
      <c r="P660" s="54"/>
    </row>
    <row r="661" spans="1:16" x14ac:dyDescent="0.2">
      <c r="A661" s="50">
        <v>40508</v>
      </c>
      <c r="B661">
        <f t="shared" si="30"/>
        <v>2010</v>
      </c>
      <c r="C661" s="51">
        <f t="shared" si="31"/>
        <v>11</v>
      </c>
      <c r="D661" s="51">
        <f t="shared" si="32"/>
        <v>26</v>
      </c>
      <c r="E661" s="52">
        <v>0.375</v>
      </c>
      <c r="G661">
        <v>-1.8140000000000001</v>
      </c>
      <c r="H661">
        <v>-0.17100000000000001</v>
      </c>
      <c r="I661">
        <v>-0.14299999999999999</v>
      </c>
      <c r="J661">
        <v>-0.19900000000000001</v>
      </c>
      <c r="K661">
        <v>-0.39500000000000002</v>
      </c>
      <c r="L661">
        <v>-0.42299999999999999</v>
      </c>
      <c r="M661">
        <v>-0.50700000000000001</v>
      </c>
      <c r="P661" s="54"/>
    </row>
    <row r="662" spans="1:16" x14ac:dyDescent="0.2">
      <c r="A662" s="50">
        <v>40508</v>
      </c>
      <c r="B662">
        <f t="shared" si="30"/>
        <v>2010</v>
      </c>
      <c r="C662" s="51">
        <f t="shared" si="31"/>
        <v>11</v>
      </c>
      <c r="D662" s="51">
        <f t="shared" si="32"/>
        <v>26</v>
      </c>
      <c r="E662" s="52">
        <v>0.5</v>
      </c>
      <c r="G662">
        <v>-1.6990000000000001</v>
      </c>
      <c r="H662">
        <v>-0.17100000000000001</v>
      </c>
      <c r="I662">
        <v>-0.14299999999999999</v>
      </c>
      <c r="J662">
        <v>-0.19900000000000001</v>
      </c>
      <c r="K662">
        <v>-0.39500000000000002</v>
      </c>
      <c r="L662">
        <v>-0.42299999999999999</v>
      </c>
      <c r="M662">
        <v>-0.50700000000000001</v>
      </c>
      <c r="P662" s="54"/>
    </row>
    <row r="663" spans="1:16" x14ac:dyDescent="0.2">
      <c r="A663" s="50">
        <v>40508</v>
      </c>
      <c r="B663">
        <f t="shared" si="30"/>
        <v>2010</v>
      </c>
      <c r="C663" s="51">
        <f t="shared" si="31"/>
        <v>11</v>
      </c>
      <c r="D663" s="51">
        <f t="shared" si="32"/>
        <v>26</v>
      </c>
      <c r="E663" s="52">
        <v>0.625</v>
      </c>
      <c r="G663">
        <v>-1.5840000000000001</v>
      </c>
      <c r="H663">
        <v>-0.17100000000000001</v>
      </c>
      <c r="I663">
        <v>-0.14299999999999999</v>
      </c>
      <c r="J663">
        <v>-0.19900000000000001</v>
      </c>
      <c r="K663">
        <v>-0.42299999999999999</v>
      </c>
      <c r="L663">
        <v>-0.42299999999999999</v>
      </c>
      <c r="M663">
        <v>-0.50700000000000001</v>
      </c>
      <c r="P663" s="54"/>
    </row>
    <row r="664" spans="1:16" x14ac:dyDescent="0.2">
      <c r="A664" s="50">
        <v>40508</v>
      </c>
      <c r="B664">
        <f t="shared" si="30"/>
        <v>2010</v>
      </c>
      <c r="C664" s="51">
        <f t="shared" si="31"/>
        <v>11</v>
      </c>
      <c r="D664" s="51">
        <f t="shared" si="32"/>
        <v>26</v>
      </c>
      <c r="E664" s="52">
        <v>0.75</v>
      </c>
      <c r="G664">
        <v>-1.4410000000000001</v>
      </c>
      <c r="H664">
        <v>-0.17100000000000001</v>
      </c>
      <c r="I664">
        <v>-0.14299999999999999</v>
      </c>
      <c r="J664">
        <v>-0.19900000000000001</v>
      </c>
      <c r="K664">
        <v>-0.39500000000000002</v>
      </c>
      <c r="L664">
        <v>-0.42299999999999999</v>
      </c>
      <c r="M664">
        <v>-0.50700000000000001</v>
      </c>
      <c r="P664" s="54"/>
    </row>
    <row r="665" spans="1:16" x14ac:dyDescent="0.2">
      <c r="A665" s="50">
        <v>40508</v>
      </c>
      <c r="B665">
        <f t="shared" si="30"/>
        <v>2010</v>
      </c>
      <c r="C665" s="51">
        <f t="shared" si="31"/>
        <v>11</v>
      </c>
      <c r="D665" s="51">
        <f t="shared" si="32"/>
        <v>26</v>
      </c>
      <c r="E665" s="52">
        <v>0.875</v>
      </c>
      <c r="G665">
        <v>-1.2989999999999999</v>
      </c>
      <c r="H665">
        <v>-0.17100000000000001</v>
      </c>
      <c r="I665">
        <v>-0.14299999999999999</v>
      </c>
      <c r="J665">
        <v>-0.19900000000000001</v>
      </c>
      <c r="K665">
        <v>-0.39500000000000002</v>
      </c>
      <c r="L665">
        <v>-0.42299999999999999</v>
      </c>
      <c r="M665">
        <v>-0.50700000000000001</v>
      </c>
      <c r="P665" s="54"/>
    </row>
    <row r="666" spans="1:16" x14ac:dyDescent="0.2">
      <c r="A666" s="50">
        <v>40509</v>
      </c>
      <c r="B666">
        <f t="shared" si="30"/>
        <v>2010</v>
      </c>
      <c r="C666" s="51">
        <f t="shared" si="31"/>
        <v>11</v>
      </c>
      <c r="D666" s="51">
        <f t="shared" si="32"/>
        <v>27</v>
      </c>
      <c r="E666" s="52">
        <v>0</v>
      </c>
      <c r="G666">
        <v>-1.157</v>
      </c>
      <c r="H666">
        <v>-0.14299999999999999</v>
      </c>
      <c r="I666">
        <v>-0.14299999999999999</v>
      </c>
      <c r="J666">
        <v>-0.19900000000000001</v>
      </c>
      <c r="K666">
        <v>-0.39500000000000002</v>
      </c>
      <c r="L666">
        <v>-0.42299999999999999</v>
      </c>
      <c r="M666">
        <v>-0.50700000000000001</v>
      </c>
      <c r="P666" s="54"/>
    </row>
    <row r="667" spans="1:16" x14ac:dyDescent="0.2">
      <c r="A667" s="50">
        <v>40509</v>
      </c>
      <c r="B667">
        <f t="shared" si="30"/>
        <v>2010</v>
      </c>
      <c r="C667" s="51">
        <f t="shared" si="31"/>
        <v>11</v>
      </c>
      <c r="D667" s="51">
        <f t="shared" si="32"/>
        <v>27</v>
      </c>
      <c r="E667" s="52">
        <v>0.125</v>
      </c>
      <c r="G667">
        <v>-1.0149999999999999</v>
      </c>
      <c r="H667">
        <v>-0.14299999999999999</v>
      </c>
      <c r="I667">
        <v>-0.14299999999999999</v>
      </c>
      <c r="J667">
        <v>-0.19900000000000001</v>
      </c>
      <c r="K667">
        <v>-0.39500000000000002</v>
      </c>
      <c r="L667">
        <v>-0.42299999999999999</v>
      </c>
      <c r="M667">
        <v>-0.50700000000000001</v>
      </c>
      <c r="P667" s="54"/>
    </row>
    <row r="668" spans="1:16" x14ac:dyDescent="0.2">
      <c r="A668" s="50">
        <v>40509</v>
      </c>
      <c r="B668">
        <f t="shared" si="30"/>
        <v>2010</v>
      </c>
      <c r="C668" s="51">
        <f t="shared" si="31"/>
        <v>11</v>
      </c>
      <c r="D668" s="51">
        <f t="shared" si="32"/>
        <v>27</v>
      </c>
      <c r="E668" s="52">
        <v>0.25</v>
      </c>
      <c r="G668">
        <v>-0.90200000000000002</v>
      </c>
      <c r="H668">
        <v>-0.14299999999999999</v>
      </c>
      <c r="I668">
        <v>-0.14299999999999999</v>
      </c>
      <c r="J668">
        <v>-0.19900000000000001</v>
      </c>
      <c r="K668">
        <v>-0.39500000000000002</v>
      </c>
      <c r="L668">
        <v>-0.42299999999999999</v>
      </c>
      <c r="M668">
        <v>-0.50700000000000001</v>
      </c>
      <c r="P668" s="54"/>
    </row>
    <row r="669" spans="1:16" x14ac:dyDescent="0.2">
      <c r="A669" s="50">
        <v>40509</v>
      </c>
      <c r="B669">
        <f t="shared" si="30"/>
        <v>2010</v>
      </c>
      <c r="C669" s="51">
        <f t="shared" si="31"/>
        <v>11</v>
      </c>
      <c r="D669" s="51">
        <f t="shared" si="32"/>
        <v>27</v>
      </c>
      <c r="E669" s="52">
        <v>0.375</v>
      </c>
      <c r="G669">
        <v>-0.78900000000000003</v>
      </c>
      <c r="H669">
        <v>-0.14299999999999999</v>
      </c>
      <c r="I669">
        <v>-0.14299999999999999</v>
      </c>
      <c r="J669">
        <v>-0.19900000000000001</v>
      </c>
      <c r="K669">
        <v>-0.39500000000000002</v>
      </c>
      <c r="L669">
        <v>-0.42299999999999999</v>
      </c>
      <c r="M669">
        <v>-0.47899999999999998</v>
      </c>
      <c r="P669" s="54"/>
    </row>
    <row r="670" spans="1:16" x14ac:dyDescent="0.2">
      <c r="A670" s="50">
        <v>40509</v>
      </c>
      <c r="B670">
        <f t="shared" si="30"/>
        <v>2010</v>
      </c>
      <c r="C670" s="51">
        <f t="shared" si="31"/>
        <v>11</v>
      </c>
      <c r="D670" s="51">
        <f t="shared" si="32"/>
        <v>27</v>
      </c>
      <c r="E670" s="52">
        <v>0.5</v>
      </c>
      <c r="G670">
        <v>-0.70399999999999996</v>
      </c>
      <c r="H670">
        <v>-0.14299999999999999</v>
      </c>
      <c r="I670">
        <v>-0.14299999999999999</v>
      </c>
      <c r="J670">
        <v>-0.19900000000000001</v>
      </c>
      <c r="K670">
        <v>-0.39500000000000002</v>
      </c>
      <c r="L670">
        <v>-0.42299999999999999</v>
      </c>
      <c r="M670">
        <v>-0.47899999999999998</v>
      </c>
      <c r="P670" s="54"/>
    </row>
    <row r="671" spans="1:16" x14ac:dyDescent="0.2">
      <c r="A671" s="50">
        <v>40509</v>
      </c>
      <c r="B671">
        <f t="shared" si="30"/>
        <v>2010</v>
      </c>
      <c r="C671" s="51">
        <f t="shared" si="31"/>
        <v>11</v>
      </c>
      <c r="D671" s="51">
        <f t="shared" si="32"/>
        <v>27</v>
      </c>
      <c r="E671" s="52">
        <v>0.625</v>
      </c>
      <c r="G671">
        <v>-0.62</v>
      </c>
      <c r="H671">
        <v>-0.14299999999999999</v>
      </c>
      <c r="I671">
        <v>-0.14299999999999999</v>
      </c>
      <c r="J671">
        <v>-0.19900000000000001</v>
      </c>
      <c r="K671">
        <v>-0.39500000000000002</v>
      </c>
      <c r="L671">
        <v>-0.42299999999999999</v>
      </c>
      <c r="M671">
        <v>-0.50700000000000001</v>
      </c>
      <c r="P671" s="54"/>
    </row>
    <row r="672" spans="1:16" x14ac:dyDescent="0.2">
      <c r="A672" s="50">
        <v>40509</v>
      </c>
      <c r="B672">
        <f t="shared" si="30"/>
        <v>2010</v>
      </c>
      <c r="C672" s="51">
        <f t="shared" si="31"/>
        <v>11</v>
      </c>
      <c r="D672" s="51">
        <f t="shared" si="32"/>
        <v>27</v>
      </c>
      <c r="E672" s="52">
        <v>0.75</v>
      </c>
      <c r="G672">
        <v>-0.56299999999999994</v>
      </c>
      <c r="H672">
        <v>-0.11600000000000001</v>
      </c>
      <c r="I672">
        <v>-0.14299999999999999</v>
      </c>
      <c r="J672">
        <v>-0.19900000000000001</v>
      </c>
      <c r="K672">
        <v>-0.39500000000000002</v>
      </c>
      <c r="L672">
        <v>-0.42299999999999999</v>
      </c>
      <c r="M672">
        <v>-0.50700000000000001</v>
      </c>
      <c r="P672" s="54"/>
    </row>
    <row r="673" spans="1:16" x14ac:dyDescent="0.2">
      <c r="A673" s="50">
        <v>40509</v>
      </c>
      <c r="B673">
        <f t="shared" si="30"/>
        <v>2010</v>
      </c>
      <c r="C673" s="51">
        <f t="shared" si="31"/>
        <v>11</v>
      </c>
      <c r="D673" s="51">
        <f t="shared" si="32"/>
        <v>27</v>
      </c>
      <c r="E673" s="52">
        <v>0.875</v>
      </c>
      <c r="G673">
        <v>-0.47899999999999998</v>
      </c>
      <c r="H673">
        <v>-0.11600000000000001</v>
      </c>
      <c r="I673">
        <v>-0.14299999999999999</v>
      </c>
      <c r="J673">
        <v>-0.19900000000000001</v>
      </c>
      <c r="K673">
        <v>-0.39500000000000002</v>
      </c>
      <c r="L673">
        <v>-0.42299999999999999</v>
      </c>
      <c r="M673">
        <v>-0.50700000000000001</v>
      </c>
      <c r="P673" s="54"/>
    </row>
    <row r="674" spans="1:16" x14ac:dyDescent="0.2">
      <c r="A674" s="50">
        <v>40510</v>
      </c>
      <c r="B674">
        <f t="shared" si="30"/>
        <v>2010</v>
      </c>
      <c r="C674" s="51">
        <f t="shared" si="31"/>
        <v>11</v>
      </c>
      <c r="D674" s="51">
        <f t="shared" si="32"/>
        <v>28</v>
      </c>
      <c r="E674" s="52">
        <v>0</v>
      </c>
      <c r="G674">
        <v>-0.45100000000000001</v>
      </c>
      <c r="H674">
        <v>-0.11600000000000001</v>
      </c>
      <c r="I674">
        <v>-0.14299999999999999</v>
      </c>
      <c r="J674">
        <v>-0.19900000000000001</v>
      </c>
      <c r="K674">
        <v>-0.39500000000000002</v>
      </c>
      <c r="L674">
        <v>-0.42299999999999999</v>
      </c>
      <c r="M674">
        <v>-0.50700000000000001</v>
      </c>
      <c r="P674" s="54"/>
    </row>
    <row r="675" spans="1:16" x14ac:dyDescent="0.2">
      <c r="A675" s="50">
        <v>40510</v>
      </c>
      <c r="B675">
        <f t="shared" si="30"/>
        <v>2010</v>
      </c>
      <c r="C675" s="51">
        <f t="shared" si="31"/>
        <v>11</v>
      </c>
      <c r="D675" s="51">
        <f t="shared" si="32"/>
        <v>28</v>
      </c>
      <c r="E675" s="52">
        <v>0.125</v>
      </c>
      <c r="G675">
        <v>-0.39500000000000002</v>
      </c>
      <c r="H675">
        <v>-0.11600000000000001</v>
      </c>
      <c r="I675">
        <v>-0.14299999999999999</v>
      </c>
      <c r="J675">
        <v>-0.19900000000000001</v>
      </c>
      <c r="K675">
        <v>-0.39500000000000002</v>
      </c>
      <c r="L675">
        <v>-0.42299999999999999</v>
      </c>
      <c r="M675">
        <v>-0.50700000000000001</v>
      </c>
      <c r="P675" s="54"/>
    </row>
    <row r="676" spans="1:16" x14ac:dyDescent="0.2">
      <c r="A676" s="50">
        <v>40510</v>
      </c>
      <c r="B676">
        <f t="shared" si="30"/>
        <v>2010</v>
      </c>
      <c r="C676" s="51">
        <f t="shared" si="31"/>
        <v>11</v>
      </c>
      <c r="D676" s="51">
        <f t="shared" si="32"/>
        <v>28</v>
      </c>
      <c r="E676" s="52">
        <v>0.25</v>
      </c>
      <c r="G676">
        <v>-0.33900000000000002</v>
      </c>
      <c r="H676">
        <v>-0.11600000000000001</v>
      </c>
      <c r="I676">
        <v>-0.14299999999999999</v>
      </c>
      <c r="J676">
        <v>-0.19900000000000001</v>
      </c>
      <c r="K676">
        <v>-0.39500000000000002</v>
      </c>
      <c r="L676">
        <v>-0.42299999999999999</v>
      </c>
      <c r="M676">
        <v>-0.50700000000000001</v>
      </c>
      <c r="P676" s="54"/>
    </row>
    <row r="677" spans="1:16" x14ac:dyDescent="0.2">
      <c r="A677" s="50">
        <v>40510</v>
      </c>
      <c r="B677">
        <f t="shared" si="30"/>
        <v>2010</v>
      </c>
      <c r="C677" s="51">
        <f t="shared" si="31"/>
        <v>11</v>
      </c>
      <c r="D677" s="51">
        <f t="shared" si="32"/>
        <v>28</v>
      </c>
      <c r="E677" s="52">
        <v>0.375</v>
      </c>
      <c r="G677">
        <v>-0.311</v>
      </c>
      <c r="H677">
        <v>-8.7999999999999995E-2</v>
      </c>
      <c r="I677">
        <v>-0.14299999999999999</v>
      </c>
      <c r="J677">
        <v>-0.19900000000000001</v>
      </c>
      <c r="K677">
        <v>-0.39500000000000002</v>
      </c>
      <c r="L677">
        <v>-0.42299999999999999</v>
      </c>
      <c r="M677">
        <v>-0.50700000000000001</v>
      </c>
      <c r="P677" s="54"/>
    </row>
    <row r="678" spans="1:16" x14ac:dyDescent="0.2">
      <c r="A678" s="50">
        <v>40510</v>
      </c>
      <c r="B678">
        <f t="shared" si="30"/>
        <v>2010</v>
      </c>
      <c r="C678" s="51">
        <f t="shared" si="31"/>
        <v>11</v>
      </c>
      <c r="D678" s="51">
        <f t="shared" si="32"/>
        <v>28</v>
      </c>
      <c r="E678" s="52">
        <v>0.5</v>
      </c>
      <c r="G678">
        <v>-0.28299999999999997</v>
      </c>
      <c r="H678">
        <v>-8.7999999999999995E-2</v>
      </c>
      <c r="I678">
        <v>-0.14299999999999999</v>
      </c>
      <c r="J678">
        <v>-0.19900000000000001</v>
      </c>
      <c r="K678">
        <v>-0.39500000000000002</v>
      </c>
      <c r="L678">
        <v>-0.42299999999999999</v>
      </c>
      <c r="M678">
        <v>-0.50700000000000001</v>
      </c>
      <c r="P678" s="54"/>
    </row>
    <row r="679" spans="1:16" x14ac:dyDescent="0.2">
      <c r="A679" s="50">
        <v>40510</v>
      </c>
      <c r="B679">
        <f t="shared" si="30"/>
        <v>2010</v>
      </c>
      <c r="C679" s="51">
        <f t="shared" si="31"/>
        <v>11</v>
      </c>
      <c r="D679" s="51">
        <f t="shared" si="32"/>
        <v>28</v>
      </c>
      <c r="E679" s="52">
        <v>0.625</v>
      </c>
      <c r="G679">
        <v>-0.255</v>
      </c>
      <c r="H679">
        <v>-8.7999999999999995E-2</v>
      </c>
      <c r="I679">
        <v>-0.14299999999999999</v>
      </c>
      <c r="J679">
        <v>-0.19900000000000001</v>
      </c>
      <c r="K679">
        <v>-0.39500000000000002</v>
      </c>
      <c r="L679">
        <v>-0.42299999999999999</v>
      </c>
      <c r="M679">
        <v>-0.50700000000000001</v>
      </c>
      <c r="P679" s="54"/>
    </row>
    <row r="680" spans="1:16" x14ac:dyDescent="0.2">
      <c r="A680" s="50">
        <v>40510</v>
      </c>
      <c r="B680">
        <f t="shared" si="30"/>
        <v>2010</v>
      </c>
      <c r="C680" s="51">
        <f t="shared" si="31"/>
        <v>11</v>
      </c>
      <c r="D680" s="51">
        <f t="shared" si="32"/>
        <v>28</v>
      </c>
      <c r="E680" s="52">
        <v>0.75</v>
      </c>
      <c r="G680">
        <v>-0.255</v>
      </c>
      <c r="H680">
        <v>-8.7999999999999995E-2</v>
      </c>
      <c r="I680">
        <v>-0.14299999999999999</v>
      </c>
      <c r="J680">
        <v>-0.19900000000000001</v>
      </c>
      <c r="K680">
        <v>-0.39500000000000002</v>
      </c>
      <c r="L680">
        <v>-0.42299999999999999</v>
      </c>
      <c r="M680">
        <v>-0.50700000000000001</v>
      </c>
      <c r="P680" s="54"/>
    </row>
    <row r="681" spans="1:16" x14ac:dyDescent="0.2">
      <c r="A681" s="50">
        <v>40510</v>
      </c>
      <c r="B681">
        <f t="shared" si="30"/>
        <v>2010</v>
      </c>
      <c r="C681" s="51">
        <f t="shared" si="31"/>
        <v>11</v>
      </c>
      <c r="D681" s="51">
        <f t="shared" si="32"/>
        <v>28</v>
      </c>
      <c r="E681" s="52">
        <v>0.875</v>
      </c>
      <c r="G681">
        <v>-0.22700000000000001</v>
      </c>
      <c r="H681">
        <v>-8.7999999999999995E-2</v>
      </c>
      <c r="I681">
        <v>-0.14299999999999999</v>
      </c>
      <c r="J681">
        <v>-0.19900000000000001</v>
      </c>
      <c r="K681">
        <v>-0.39500000000000002</v>
      </c>
      <c r="L681">
        <v>-0.42299999999999999</v>
      </c>
      <c r="M681">
        <v>-0.50700000000000001</v>
      </c>
      <c r="P681" s="54"/>
    </row>
    <row r="682" spans="1:16" x14ac:dyDescent="0.2">
      <c r="A682" s="50">
        <v>40511</v>
      </c>
      <c r="B682">
        <f t="shared" si="30"/>
        <v>2010</v>
      </c>
      <c r="C682" s="51">
        <f t="shared" si="31"/>
        <v>11</v>
      </c>
      <c r="D682" s="51">
        <f t="shared" si="32"/>
        <v>29</v>
      </c>
      <c r="E682" s="52">
        <v>0</v>
      </c>
      <c r="G682">
        <v>-0.22700000000000001</v>
      </c>
      <c r="H682">
        <v>-8.7999999999999995E-2</v>
      </c>
      <c r="I682">
        <v>-0.14299999999999999</v>
      </c>
      <c r="J682">
        <v>-0.19900000000000001</v>
      </c>
      <c r="K682">
        <v>-0.39500000000000002</v>
      </c>
      <c r="L682">
        <v>-0.42299999999999999</v>
      </c>
      <c r="M682">
        <v>-0.50700000000000001</v>
      </c>
      <c r="P682" s="54"/>
    </row>
    <row r="683" spans="1:16" x14ac:dyDescent="0.2">
      <c r="A683" s="50">
        <v>40511</v>
      </c>
      <c r="B683">
        <f t="shared" si="30"/>
        <v>2010</v>
      </c>
      <c r="C683" s="51">
        <f t="shared" si="31"/>
        <v>11</v>
      </c>
      <c r="D683" s="51">
        <f t="shared" si="32"/>
        <v>29</v>
      </c>
      <c r="E683" s="52">
        <v>0.125</v>
      </c>
      <c r="G683">
        <v>-0.19900000000000001</v>
      </c>
      <c r="H683">
        <v>-8.7999999999999995E-2</v>
      </c>
      <c r="I683">
        <v>-0.14299999999999999</v>
      </c>
      <c r="J683">
        <v>-0.19900000000000001</v>
      </c>
      <c r="K683">
        <v>-0.39500000000000002</v>
      </c>
      <c r="L683">
        <v>-0.42299999999999999</v>
      </c>
      <c r="M683">
        <v>-0.50700000000000001</v>
      </c>
      <c r="P683" s="54"/>
    </row>
    <row r="684" spans="1:16" x14ac:dyDescent="0.2">
      <c r="A684" s="50">
        <v>40511</v>
      </c>
      <c r="B684">
        <f t="shared" si="30"/>
        <v>2010</v>
      </c>
      <c r="C684" s="51">
        <f t="shared" si="31"/>
        <v>11</v>
      </c>
      <c r="D684" s="51">
        <f t="shared" si="32"/>
        <v>29</v>
      </c>
      <c r="E684" s="52">
        <v>0.25</v>
      </c>
      <c r="G684">
        <v>-0.17100000000000001</v>
      </c>
      <c r="H684">
        <v>-8.7999999999999995E-2</v>
      </c>
      <c r="I684">
        <v>-0.14299999999999999</v>
      </c>
      <c r="J684">
        <v>-0.19900000000000001</v>
      </c>
      <c r="K684">
        <v>-0.39500000000000002</v>
      </c>
      <c r="L684">
        <v>-0.42299999999999999</v>
      </c>
      <c r="M684">
        <v>-0.50700000000000001</v>
      </c>
      <c r="P684" s="54"/>
    </row>
    <row r="685" spans="1:16" x14ac:dyDescent="0.2">
      <c r="A685" s="50">
        <v>40511</v>
      </c>
      <c r="B685">
        <f t="shared" si="30"/>
        <v>2010</v>
      </c>
      <c r="C685" s="51">
        <f t="shared" si="31"/>
        <v>11</v>
      </c>
      <c r="D685" s="51">
        <f t="shared" si="32"/>
        <v>29</v>
      </c>
      <c r="E685" s="52">
        <v>0.375</v>
      </c>
      <c r="G685">
        <v>-0.17100000000000001</v>
      </c>
      <c r="H685">
        <v>-8.7999999999999995E-2</v>
      </c>
      <c r="I685">
        <v>-0.14299999999999999</v>
      </c>
      <c r="J685">
        <v>-0.19900000000000001</v>
      </c>
      <c r="K685">
        <v>-0.39500000000000002</v>
      </c>
      <c r="L685">
        <v>-0.42299999999999999</v>
      </c>
      <c r="M685">
        <v>-0.50700000000000001</v>
      </c>
      <c r="P685" s="54"/>
    </row>
    <row r="686" spans="1:16" x14ac:dyDescent="0.2">
      <c r="A686" s="50">
        <v>40511</v>
      </c>
      <c r="B686">
        <f t="shared" si="30"/>
        <v>2010</v>
      </c>
      <c r="C686" s="51">
        <f t="shared" si="31"/>
        <v>11</v>
      </c>
      <c r="D686" s="51">
        <f t="shared" si="32"/>
        <v>29</v>
      </c>
      <c r="E686" s="52">
        <v>0.5</v>
      </c>
      <c r="G686">
        <v>-0.14299999999999999</v>
      </c>
      <c r="H686">
        <v>-8.7999999999999995E-2</v>
      </c>
      <c r="I686">
        <v>-0.14299999999999999</v>
      </c>
      <c r="J686">
        <v>-0.19900000000000001</v>
      </c>
      <c r="K686">
        <v>-0.39500000000000002</v>
      </c>
      <c r="L686">
        <v>-0.42299999999999999</v>
      </c>
      <c r="M686">
        <v>-0.50700000000000001</v>
      </c>
      <c r="P686" s="54"/>
    </row>
    <row r="687" spans="1:16" x14ac:dyDescent="0.2">
      <c r="A687" s="50">
        <v>40511</v>
      </c>
      <c r="B687">
        <f t="shared" si="30"/>
        <v>2010</v>
      </c>
      <c r="C687" s="51">
        <f t="shared" si="31"/>
        <v>11</v>
      </c>
      <c r="D687" s="51">
        <f t="shared" si="32"/>
        <v>29</v>
      </c>
      <c r="E687" s="52">
        <v>0.625</v>
      </c>
      <c r="G687">
        <v>-0.14299999999999999</v>
      </c>
      <c r="H687">
        <v>-8.7999999999999995E-2</v>
      </c>
      <c r="I687">
        <v>-0.14299999999999999</v>
      </c>
      <c r="J687">
        <v>-0.19900000000000001</v>
      </c>
      <c r="K687">
        <v>-0.39500000000000002</v>
      </c>
      <c r="L687">
        <v>-0.42299999999999999</v>
      </c>
      <c r="M687">
        <v>-0.50700000000000001</v>
      </c>
      <c r="P687" s="54"/>
    </row>
    <row r="688" spans="1:16" x14ac:dyDescent="0.2">
      <c r="A688" s="50">
        <v>40511</v>
      </c>
      <c r="B688">
        <f t="shared" si="30"/>
        <v>2010</v>
      </c>
      <c r="C688" s="51">
        <f t="shared" si="31"/>
        <v>11</v>
      </c>
      <c r="D688" s="51">
        <f t="shared" si="32"/>
        <v>29</v>
      </c>
      <c r="E688" s="52">
        <v>0.75</v>
      </c>
      <c r="G688">
        <v>-0.14299999999999999</v>
      </c>
      <c r="H688">
        <v>-8.7999999999999995E-2</v>
      </c>
      <c r="I688">
        <v>-0.14299999999999999</v>
      </c>
      <c r="J688">
        <v>-0.19900000000000001</v>
      </c>
      <c r="K688">
        <v>-0.39500000000000002</v>
      </c>
      <c r="L688">
        <v>-0.42299999999999999</v>
      </c>
      <c r="M688">
        <v>-0.50700000000000001</v>
      </c>
      <c r="P688" s="54"/>
    </row>
    <row r="689" spans="1:16" x14ac:dyDescent="0.2">
      <c r="A689" s="50">
        <v>40511</v>
      </c>
      <c r="B689">
        <f t="shared" si="30"/>
        <v>2010</v>
      </c>
      <c r="C689" s="51">
        <f t="shared" si="31"/>
        <v>11</v>
      </c>
      <c r="D689" s="51">
        <f t="shared" si="32"/>
        <v>29</v>
      </c>
      <c r="E689" s="52">
        <v>0.875</v>
      </c>
      <c r="G689">
        <v>-0.11600000000000001</v>
      </c>
      <c r="H689">
        <v>-0.06</v>
      </c>
      <c r="I689">
        <v>-0.14299999999999999</v>
      </c>
      <c r="J689">
        <v>-0.19900000000000001</v>
      </c>
      <c r="K689">
        <v>-0.39500000000000002</v>
      </c>
      <c r="L689">
        <v>-0.42299999999999999</v>
      </c>
      <c r="M689">
        <v>-0.50700000000000001</v>
      </c>
      <c r="P689" s="54"/>
    </row>
    <row r="690" spans="1:16" x14ac:dyDescent="0.2">
      <c r="A690" s="50">
        <v>40512</v>
      </c>
      <c r="B690">
        <f t="shared" si="30"/>
        <v>2010</v>
      </c>
      <c r="C690" s="51">
        <f t="shared" si="31"/>
        <v>11</v>
      </c>
      <c r="D690" s="51">
        <f t="shared" si="32"/>
        <v>30</v>
      </c>
      <c r="E690" s="52">
        <v>0</v>
      </c>
      <c r="G690">
        <v>-0.14299999999999999</v>
      </c>
      <c r="H690">
        <v>-0.06</v>
      </c>
      <c r="I690">
        <v>-0.14299999999999999</v>
      </c>
      <c r="J690">
        <v>-0.19900000000000001</v>
      </c>
      <c r="K690">
        <v>-0.39500000000000002</v>
      </c>
      <c r="L690">
        <v>-0.42299999999999999</v>
      </c>
      <c r="M690">
        <v>-0.47899999999999998</v>
      </c>
      <c r="P690" s="54"/>
    </row>
    <row r="691" spans="1:16" x14ac:dyDescent="0.2">
      <c r="A691" s="50">
        <v>40512</v>
      </c>
      <c r="B691">
        <f t="shared" si="30"/>
        <v>2010</v>
      </c>
      <c r="C691" s="51">
        <f t="shared" si="31"/>
        <v>11</v>
      </c>
      <c r="D691" s="51">
        <f t="shared" si="32"/>
        <v>30</v>
      </c>
      <c r="E691" s="52">
        <v>0.125</v>
      </c>
      <c r="G691">
        <v>-0.17100000000000001</v>
      </c>
      <c r="H691">
        <v>-0.06</v>
      </c>
      <c r="I691">
        <v>-0.14299999999999999</v>
      </c>
      <c r="J691">
        <v>-0.19900000000000001</v>
      </c>
      <c r="K691">
        <v>-0.39500000000000002</v>
      </c>
      <c r="L691">
        <v>-0.42299999999999999</v>
      </c>
      <c r="M691">
        <v>-0.50700000000000001</v>
      </c>
      <c r="P691" s="54"/>
    </row>
    <row r="692" spans="1:16" x14ac:dyDescent="0.2">
      <c r="A692" s="50">
        <v>40512</v>
      </c>
      <c r="B692">
        <f t="shared" si="30"/>
        <v>2010</v>
      </c>
      <c r="C692" s="51">
        <f t="shared" si="31"/>
        <v>11</v>
      </c>
      <c r="D692" s="51">
        <f t="shared" si="32"/>
        <v>30</v>
      </c>
      <c r="E692" s="52">
        <v>0.25</v>
      </c>
      <c r="G692">
        <v>-0.17100000000000001</v>
      </c>
      <c r="H692">
        <v>-0.06</v>
      </c>
      <c r="I692">
        <v>-0.14299999999999999</v>
      </c>
      <c r="J692">
        <v>-0.19900000000000001</v>
      </c>
      <c r="K692">
        <v>-0.39500000000000002</v>
      </c>
      <c r="L692">
        <v>-0.42299999999999999</v>
      </c>
      <c r="M692">
        <v>-0.50700000000000001</v>
      </c>
      <c r="P692" s="54"/>
    </row>
    <row r="693" spans="1:16" x14ac:dyDescent="0.2">
      <c r="A693" s="50">
        <v>40512</v>
      </c>
      <c r="B693">
        <f t="shared" si="30"/>
        <v>2010</v>
      </c>
      <c r="C693" s="51">
        <f t="shared" si="31"/>
        <v>11</v>
      </c>
      <c r="D693" s="51">
        <f t="shared" si="32"/>
        <v>30</v>
      </c>
      <c r="E693" s="52">
        <v>0.375</v>
      </c>
      <c r="G693">
        <v>-0.14299999999999999</v>
      </c>
      <c r="H693">
        <v>-0.06</v>
      </c>
      <c r="I693">
        <v>-0.14299999999999999</v>
      </c>
      <c r="J693">
        <v>-0.19900000000000001</v>
      </c>
      <c r="K693">
        <v>-0.39500000000000002</v>
      </c>
      <c r="L693">
        <v>-0.42299999999999999</v>
      </c>
      <c r="M693">
        <v>-0.47899999999999998</v>
      </c>
      <c r="P693" s="54"/>
    </row>
    <row r="694" spans="1:16" x14ac:dyDescent="0.2">
      <c r="A694" s="50">
        <v>40512</v>
      </c>
      <c r="B694">
        <f t="shared" si="30"/>
        <v>2010</v>
      </c>
      <c r="C694" s="51">
        <f t="shared" si="31"/>
        <v>11</v>
      </c>
      <c r="D694" s="51">
        <f t="shared" si="32"/>
        <v>30</v>
      </c>
      <c r="E694" s="52">
        <v>0.5</v>
      </c>
      <c r="G694">
        <v>-0.14299999999999999</v>
      </c>
      <c r="H694">
        <v>-0.06</v>
      </c>
      <c r="I694">
        <v>-0.14299999999999999</v>
      </c>
      <c r="J694">
        <v>-0.19900000000000001</v>
      </c>
      <c r="K694">
        <v>-0.39500000000000002</v>
      </c>
      <c r="L694">
        <v>-0.42299999999999999</v>
      </c>
      <c r="M694">
        <v>-0.50700000000000001</v>
      </c>
      <c r="P694" s="54"/>
    </row>
    <row r="695" spans="1:16" x14ac:dyDescent="0.2">
      <c r="A695" s="50">
        <v>40512</v>
      </c>
      <c r="B695">
        <f t="shared" si="30"/>
        <v>2010</v>
      </c>
      <c r="C695" s="51">
        <f t="shared" si="31"/>
        <v>11</v>
      </c>
      <c r="D695" s="51">
        <f t="shared" si="32"/>
        <v>30</v>
      </c>
      <c r="E695" s="52">
        <v>0.625</v>
      </c>
      <c r="G695">
        <v>-0.14299999999999999</v>
      </c>
      <c r="H695">
        <v>-0.06</v>
      </c>
      <c r="I695">
        <v>-0.14299999999999999</v>
      </c>
      <c r="J695">
        <v>-0.19900000000000001</v>
      </c>
      <c r="K695">
        <v>-0.39500000000000002</v>
      </c>
      <c r="L695">
        <v>-0.42299999999999999</v>
      </c>
      <c r="M695">
        <v>-0.47899999999999998</v>
      </c>
      <c r="P695" s="54"/>
    </row>
    <row r="696" spans="1:16" x14ac:dyDescent="0.2">
      <c r="A696" s="50">
        <v>40512</v>
      </c>
      <c r="B696">
        <f t="shared" si="30"/>
        <v>2010</v>
      </c>
      <c r="C696" s="51">
        <f t="shared" si="31"/>
        <v>11</v>
      </c>
      <c r="D696" s="51">
        <f t="shared" si="32"/>
        <v>30</v>
      </c>
      <c r="E696" s="52">
        <v>0.75</v>
      </c>
      <c r="G696">
        <v>-0.14299999999999999</v>
      </c>
      <c r="H696">
        <v>-0.06</v>
      </c>
      <c r="I696">
        <v>-0.14299999999999999</v>
      </c>
      <c r="J696">
        <v>-0.19900000000000001</v>
      </c>
      <c r="K696">
        <v>-0.39500000000000002</v>
      </c>
      <c r="L696">
        <v>-0.42299999999999999</v>
      </c>
      <c r="M696">
        <v>-0.50700000000000001</v>
      </c>
      <c r="P696" s="54"/>
    </row>
    <row r="697" spans="1:16" x14ac:dyDescent="0.2">
      <c r="A697" s="50">
        <v>40512</v>
      </c>
      <c r="B697">
        <f t="shared" si="30"/>
        <v>2010</v>
      </c>
      <c r="C697" s="51">
        <f t="shared" si="31"/>
        <v>11</v>
      </c>
      <c r="D697" s="51">
        <f t="shared" si="32"/>
        <v>30</v>
      </c>
      <c r="E697" s="52">
        <v>0.875</v>
      </c>
      <c r="G697">
        <v>-0.14299999999999999</v>
      </c>
      <c r="H697">
        <v>-0.06</v>
      </c>
      <c r="I697">
        <v>-0.14299999999999999</v>
      </c>
      <c r="J697">
        <v>-0.19900000000000001</v>
      </c>
      <c r="K697">
        <v>-0.39500000000000002</v>
      </c>
      <c r="L697">
        <v>-0.42299999999999999</v>
      </c>
      <c r="M697">
        <v>-0.47899999999999998</v>
      </c>
      <c r="P697" s="54"/>
    </row>
    <row r="698" spans="1:16" x14ac:dyDescent="0.2">
      <c r="A698" s="50">
        <v>40513</v>
      </c>
      <c r="B698">
        <f t="shared" si="30"/>
        <v>2010</v>
      </c>
      <c r="C698" s="51">
        <f t="shared" si="31"/>
        <v>12</v>
      </c>
      <c r="D698" s="51">
        <f t="shared" si="32"/>
        <v>1</v>
      </c>
      <c r="E698" s="52">
        <v>0</v>
      </c>
      <c r="G698">
        <v>-0.14299999999999999</v>
      </c>
      <c r="H698">
        <v>-0.06</v>
      </c>
      <c r="I698">
        <v>-0.14299999999999999</v>
      </c>
      <c r="J698">
        <v>-0.19900000000000001</v>
      </c>
      <c r="K698">
        <v>-0.39500000000000002</v>
      </c>
      <c r="L698">
        <v>-0.42299999999999999</v>
      </c>
      <c r="M698">
        <v>-0.47899999999999998</v>
      </c>
      <c r="P698" s="54"/>
    </row>
    <row r="699" spans="1:16" x14ac:dyDescent="0.2">
      <c r="A699" s="50">
        <v>40513</v>
      </c>
      <c r="B699">
        <f t="shared" si="30"/>
        <v>2010</v>
      </c>
      <c r="C699" s="51">
        <f t="shared" si="31"/>
        <v>12</v>
      </c>
      <c r="D699" s="51">
        <f t="shared" si="32"/>
        <v>1</v>
      </c>
      <c r="E699" s="52">
        <v>0.125</v>
      </c>
      <c r="G699">
        <v>-0.14299999999999999</v>
      </c>
      <c r="H699">
        <v>-0.06</v>
      </c>
      <c r="I699">
        <v>-0.14299999999999999</v>
      </c>
      <c r="J699">
        <v>-0.19900000000000001</v>
      </c>
      <c r="K699">
        <v>-0.39500000000000002</v>
      </c>
      <c r="L699">
        <v>-0.42299999999999999</v>
      </c>
      <c r="M699">
        <v>-0.47899999999999998</v>
      </c>
      <c r="P699" s="54"/>
    </row>
    <row r="700" spans="1:16" x14ac:dyDescent="0.2">
      <c r="A700" s="50">
        <v>40513</v>
      </c>
      <c r="B700">
        <f t="shared" si="30"/>
        <v>2010</v>
      </c>
      <c r="C700" s="51">
        <f t="shared" si="31"/>
        <v>12</v>
      </c>
      <c r="D700" s="51">
        <f t="shared" si="32"/>
        <v>1</v>
      </c>
      <c r="E700" s="52">
        <v>0.25</v>
      </c>
      <c r="G700">
        <v>-0.14299999999999999</v>
      </c>
      <c r="H700">
        <v>-0.06</v>
      </c>
      <c r="I700">
        <v>-0.14299999999999999</v>
      </c>
      <c r="J700">
        <v>-0.19900000000000001</v>
      </c>
      <c r="K700">
        <v>-0.39500000000000002</v>
      </c>
      <c r="L700">
        <v>-0.42299999999999999</v>
      </c>
      <c r="M700">
        <v>-0.47899999999999998</v>
      </c>
      <c r="P700" s="54"/>
    </row>
    <row r="701" spans="1:16" x14ac:dyDescent="0.2">
      <c r="A701" s="50">
        <v>40513</v>
      </c>
      <c r="B701">
        <f t="shared" si="30"/>
        <v>2010</v>
      </c>
      <c r="C701" s="51">
        <f t="shared" si="31"/>
        <v>12</v>
      </c>
      <c r="D701" s="51">
        <f t="shared" si="32"/>
        <v>1</v>
      </c>
      <c r="E701" s="52">
        <v>0.375</v>
      </c>
      <c r="G701">
        <v>-0.14299999999999999</v>
      </c>
      <c r="H701">
        <v>-0.06</v>
      </c>
      <c r="I701">
        <v>-0.14299999999999999</v>
      </c>
      <c r="J701">
        <v>-0.19900000000000001</v>
      </c>
      <c r="K701">
        <v>-0.39500000000000002</v>
      </c>
      <c r="L701">
        <v>-0.42299999999999999</v>
      </c>
      <c r="M701">
        <v>-0.47899999999999998</v>
      </c>
      <c r="P701" s="54"/>
    </row>
    <row r="702" spans="1:16" x14ac:dyDescent="0.2">
      <c r="A702" s="50">
        <v>40513</v>
      </c>
      <c r="B702">
        <f t="shared" si="30"/>
        <v>2010</v>
      </c>
      <c r="C702" s="51">
        <f t="shared" si="31"/>
        <v>12</v>
      </c>
      <c r="D702" s="51">
        <f t="shared" si="32"/>
        <v>1</v>
      </c>
      <c r="E702" s="52">
        <v>0.5</v>
      </c>
      <c r="G702">
        <v>-0.14299999999999999</v>
      </c>
      <c r="H702">
        <v>-0.06</v>
      </c>
      <c r="I702">
        <v>-0.14299999999999999</v>
      </c>
      <c r="J702">
        <v>-0.19900000000000001</v>
      </c>
      <c r="K702">
        <v>-0.39500000000000002</v>
      </c>
      <c r="L702">
        <v>-0.42299999999999999</v>
      </c>
      <c r="M702">
        <v>-0.47899999999999998</v>
      </c>
      <c r="P702" s="54"/>
    </row>
    <row r="703" spans="1:16" x14ac:dyDescent="0.2">
      <c r="A703" s="50">
        <v>40513</v>
      </c>
      <c r="B703">
        <f t="shared" si="30"/>
        <v>2010</v>
      </c>
      <c r="C703" s="51">
        <f t="shared" si="31"/>
        <v>12</v>
      </c>
      <c r="D703" s="51">
        <f t="shared" si="32"/>
        <v>1</v>
      </c>
      <c r="E703" s="52">
        <v>0.625</v>
      </c>
      <c r="G703">
        <v>-0.14299999999999999</v>
      </c>
      <c r="H703">
        <v>-0.06</v>
      </c>
      <c r="I703">
        <v>-0.14299999999999999</v>
      </c>
      <c r="J703">
        <v>-0.19900000000000001</v>
      </c>
      <c r="K703">
        <v>-0.39500000000000002</v>
      </c>
      <c r="L703">
        <v>-0.42299999999999999</v>
      </c>
      <c r="M703">
        <v>-0.47899999999999998</v>
      </c>
      <c r="P703" s="54"/>
    </row>
    <row r="704" spans="1:16" x14ac:dyDescent="0.2">
      <c r="A704" s="50">
        <v>40513</v>
      </c>
      <c r="B704">
        <f t="shared" si="30"/>
        <v>2010</v>
      </c>
      <c r="C704" s="51">
        <f t="shared" si="31"/>
        <v>12</v>
      </c>
      <c r="D704" s="51">
        <f t="shared" si="32"/>
        <v>1</v>
      </c>
      <c r="E704" s="52">
        <v>0.75</v>
      </c>
      <c r="G704">
        <v>-0.14299999999999999</v>
      </c>
      <c r="H704">
        <v>-0.06</v>
      </c>
      <c r="I704">
        <v>-0.14299999999999999</v>
      </c>
      <c r="J704">
        <v>-0.19900000000000001</v>
      </c>
      <c r="K704">
        <v>-0.39500000000000002</v>
      </c>
      <c r="L704">
        <v>-0.42299999999999999</v>
      </c>
      <c r="M704">
        <v>-0.47899999999999998</v>
      </c>
      <c r="P704" s="54"/>
    </row>
    <row r="705" spans="1:16" x14ac:dyDescent="0.2">
      <c r="A705" s="50">
        <v>40513</v>
      </c>
      <c r="B705">
        <f t="shared" si="30"/>
        <v>2010</v>
      </c>
      <c r="C705" s="51">
        <f t="shared" si="31"/>
        <v>12</v>
      </c>
      <c r="D705" s="51">
        <f t="shared" si="32"/>
        <v>1</v>
      </c>
      <c r="E705" s="52">
        <v>0.875</v>
      </c>
      <c r="G705">
        <v>-0.14299999999999999</v>
      </c>
      <c r="H705">
        <v>-0.06</v>
      </c>
      <c r="I705">
        <v>-0.14299999999999999</v>
      </c>
      <c r="J705">
        <v>-0.19900000000000001</v>
      </c>
      <c r="K705">
        <v>-0.39500000000000002</v>
      </c>
      <c r="L705">
        <v>-0.42299999999999999</v>
      </c>
      <c r="M705">
        <v>-0.47899999999999998</v>
      </c>
      <c r="P705" s="54"/>
    </row>
    <row r="706" spans="1:16" x14ac:dyDescent="0.2">
      <c r="A706" s="50">
        <v>40514</v>
      </c>
      <c r="B706">
        <f t="shared" ref="B706:B769" si="33">YEAR(A706)</f>
        <v>2010</v>
      </c>
      <c r="C706" s="51">
        <f t="shared" ref="C706:C769" si="34">MONTH(A706)</f>
        <v>12</v>
      </c>
      <c r="D706" s="51">
        <f t="shared" ref="D706:D769" si="35">DAY(A706)</f>
        <v>2</v>
      </c>
      <c r="E706" s="52">
        <v>0</v>
      </c>
      <c r="G706">
        <v>-0.14299999999999999</v>
      </c>
      <c r="H706">
        <v>-0.06</v>
      </c>
      <c r="I706">
        <v>-0.14299999999999999</v>
      </c>
      <c r="J706">
        <v>-0.19900000000000001</v>
      </c>
      <c r="K706">
        <v>-0.39500000000000002</v>
      </c>
      <c r="L706">
        <v>-0.42299999999999999</v>
      </c>
      <c r="M706">
        <v>-0.47899999999999998</v>
      </c>
      <c r="P706" s="54"/>
    </row>
    <row r="707" spans="1:16" x14ac:dyDescent="0.2">
      <c r="A707" s="50">
        <v>40514</v>
      </c>
      <c r="B707">
        <f t="shared" si="33"/>
        <v>2010</v>
      </c>
      <c r="C707" s="51">
        <f t="shared" si="34"/>
        <v>12</v>
      </c>
      <c r="D707" s="51">
        <f t="shared" si="35"/>
        <v>2</v>
      </c>
      <c r="E707" s="52">
        <v>0.125</v>
      </c>
      <c r="G707">
        <v>-0.14299999999999999</v>
      </c>
      <c r="H707">
        <v>-0.06</v>
      </c>
      <c r="I707">
        <v>-0.14299999999999999</v>
      </c>
      <c r="J707">
        <v>-0.19900000000000001</v>
      </c>
      <c r="K707">
        <v>-0.39500000000000002</v>
      </c>
      <c r="L707">
        <v>-0.42299999999999999</v>
      </c>
      <c r="M707">
        <v>-0.47899999999999998</v>
      </c>
      <c r="P707" s="54"/>
    </row>
    <row r="708" spans="1:16" x14ac:dyDescent="0.2">
      <c r="A708" s="50">
        <v>40514</v>
      </c>
      <c r="B708">
        <f t="shared" si="33"/>
        <v>2010</v>
      </c>
      <c r="C708" s="51">
        <f t="shared" si="34"/>
        <v>12</v>
      </c>
      <c r="D708" s="51">
        <f t="shared" si="35"/>
        <v>2</v>
      </c>
      <c r="E708" s="52">
        <v>0.25</v>
      </c>
      <c r="G708">
        <v>-0.14299999999999999</v>
      </c>
      <c r="H708">
        <v>-0.06</v>
      </c>
      <c r="I708">
        <v>-0.14299999999999999</v>
      </c>
      <c r="J708">
        <v>-0.19900000000000001</v>
      </c>
      <c r="K708">
        <v>-0.39500000000000002</v>
      </c>
      <c r="L708">
        <v>-0.42299999999999999</v>
      </c>
      <c r="M708">
        <v>-0.47899999999999998</v>
      </c>
      <c r="P708" s="54"/>
    </row>
    <row r="709" spans="1:16" x14ac:dyDescent="0.2">
      <c r="A709" s="50">
        <v>40514</v>
      </c>
      <c r="B709">
        <f t="shared" si="33"/>
        <v>2010</v>
      </c>
      <c r="C709" s="51">
        <f t="shared" si="34"/>
        <v>12</v>
      </c>
      <c r="D709" s="51">
        <f t="shared" si="35"/>
        <v>2</v>
      </c>
      <c r="E709" s="52">
        <v>0.375</v>
      </c>
      <c r="G709">
        <v>-0.14299999999999999</v>
      </c>
      <c r="H709">
        <v>-0.06</v>
      </c>
      <c r="I709">
        <v>-0.14299999999999999</v>
      </c>
      <c r="J709">
        <v>-0.19900000000000001</v>
      </c>
      <c r="K709">
        <v>-0.39500000000000002</v>
      </c>
      <c r="L709">
        <v>-0.42299999999999999</v>
      </c>
      <c r="M709">
        <v>-0.47899999999999998</v>
      </c>
      <c r="P709" s="54"/>
    </row>
    <row r="710" spans="1:16" x14ac:dyDescent="0.2">
      <c r="A710" s="50">
        <v>40514</v>
      </c>
      <c r="B710">
        <f t="shared" si="33"/>
        <v>2010</v>
      </c>
      <c r="C710" s="51">
        <f t="shared" si="34"/>
        <v>12</v>
      </c>
      <c r="D710" s="51">
        <f t="shared" si="35"/>
        <v>2</v>
      </c>
      <c r="E710" s="52">
        <v>0.5</v>
      </c>
      <c r="G710">
        <v>-0.11600000000000001</v>
      </c>
      <c r="H710">
        <v>-0.06</v>
      </c>
      <c r="I710">
        <v>-0.14299999999999999</v>
      </c>
      <c r="J710">
        <v>-0.19900000000000001</v>
      </c>
      <c r="K710">
        <v>-0.39500000000000002</v>
      </c>
      <c r="L710">
        <v>-0.42299999999999999</v>
      </c>
      <c r="M710">
        <v>-0.47899999999999998</v>
      </c>
      <c r="P710" s="54"/>
    </row>
    <row r="711" spans="1:16" x14ac:dyDescent="0.2">
      <c r="A711" s="50">
        <v>40514</v>
      </c>
      <c r="B711">
        <f t="shared" si="33"/>
        <v>2010</v>
      </c>
      <c r="C711" s="51">
        <f t="shared" si="34"/>
        <v>12</v>
      </c>
      <c r="D711" s="51">
        <f t="shared" si="35"/>
        <v>2</v>
      </c>
      <c r="E711" s="52">
        <v>0.625</v>
      </c>
      <c r="G711">
        <v>-0.11600000000000001</v>
      </c>
      <c r="H711">
        <v>-0.06</v>
      </c>
      <c r="I711">
        <v>-0.14299999999999999</v>
      </c>
      <c r="J711">
        <v>-0.19900000000000001</v>
      </c>
      <c r="K711">
        <v>-0.39500000000000002</v>
      </c>
      <c r="L711">
        <v>-0.42299999999999999</v>
      </c>
      <c r="M711">
        <v>-0.47899999999999998</v>
      </c>
      <c r="P711" s="54"/>
    </row>
    <row r="712" spans="1:16" x14ac:dyDescent="0.2">
      <c r="A712" s="50">
        <v>40514</v>
      </c>
      <c r="B712">
        <f t="shared" si="33"/>
        <v>2010</v>
      </c>
      <c r="C712" s="51">
        <f t="shared" si="34"/>
        <v>12</v>
      </c>
      <c r="D712" s="51">
        <f t="shared" si="35"/>
        <v>2</v>
      </c>
      <c r="E712" s="52">
        <v>0.75</v>
      </c>
      <c r="G712">
        <v>-0.11600000000000001</v>
      </c>
      <c r="H712">
        <v>-0.06</v>
      </c>
      <c r="I712">
        <v>-0.14299999999999999</v>
      </c>
      <c r="J712">
        <v>-0.19900000000000001</v>
      </c>
      <c r="K712">
        <v>-0.39500000000000002</v>
      </c>
      <c r="L712">
        <v>-0.42299999999999999</v>
      </c>
      <c r="M712">
        <v>-0.47899999999999998</v>
      </c>
      <c r="P712" s="54"/>
    </row>
    <row r="713" spans="1:16" x14ac:dyDescent="0.2">
      <c r="A713" s="50">
        <v>40514</v>
      </c>
      <c r="B713">
        <f t="shared" si="33"/>
        <v>2010</v>
      </c>
      <c r="C713" s="51">
        <f t="shared" si="34"/>
        <v>12</v>
      </c>
      <c r="D713" s="51">
        <f t="shared" si="35"/>
        <v>2</v>
      </c>
      <c r="E713" s="52">
        <v>0.875</v>
      </c>
      <c r="G713">
        <v>-0.11600000000000001</v>
      </c>
      <c r="H713">
        <v>-0.06</v>
      </c>
      <c r="I713">
        <v>-0.14299999999999999</v>
      </c>
      <c r="J713">
        <v>-0.19900000000000001</v>
      </c>
      <c r="K713">
        <v>-0.39500000000000002</v>
      </c>
      <c r="L713">
        <v>-0.42299999999999999</v>
      </c>
      <c r="M713">
        <v>-0.47899999999999998</v>
      </c>
      <c r="P713" s="54"/>
    </row>
    <row r="714" spans="1:16" x14ac:dyDescent="0.2">
      <c r="A714" s="50">
        <v>40515</v>
      </c>
      <c r="B714">
        <f t="shared" si="33"/>
        <v>2010</v>
      </c>
      <c r="C714" s="51">
        <f t="shared" si="34"/>
        <v>12</v>
      </c>
      <c r="D714" s="51">
        <f t="shared" si="35"/>
        <v>3</v>
      </c>
      <c r="E714" s="52">
        <v>0</v>
      </c>
      <c r="G714">
        <v>-0.11600000000000001</v>
      </c>
      <c r="H714">
        <v>-0.06</v>
      </c>
      <c r="I714">
        <v>-0.14299999999999999</v>
      </c>
      <c r="J714">
        <v>-0.19900000000000001</v>
      </c>
      <c r="K714">
        <v>-0.39500000000000002</v>
      </c>
      <c r="L714">
        <v>-0.42299999999999999</v>
      </c>
      <c r="M714">
        <v>-0.47899999999999998</v>
      </c>
      <c r="P714" s="54"/>
    </row>
    <row r="715" spans="1:16" x14ac:dyDescent="0.2">
      <c r="A715" s="50">
        <v>40515</v>
      </c>
      <c r="B715">
        <f t="shared" si="33"/>
        <v>2010</v>
      </c>
      <c r="C715" s="51">
        <f t="shared" si="34"/>
        <v>12</v>
      </c>
      <c r="D715" s="51">
        <f t="shared" si="35"/>
        <v>3</v>
      </c>
      <c r="E715" s="52">
        <v>0.125</v>
      </c>
      <c r="G715">
        <v>-8.7999999999999995E-2</v>
      </c>
      <c r="H715">
        <v>-0.06</v>
      </c>
      <c r="I715">
        <v>-0.14299999999999999</v>
      </c>
      <c r="J715">
        <v>-0.19900000000000001</v>
      </c>
      <c r="K715">
        <v>-0.39500000000000002</v>
      </c>
      <c r="L715">
        <v>-0.42299999999999999</v>
      </c>
      <c r="M715">
        <v>-0.47899999999999998</v>
      </c>
      <c r="P715" s="54"/>
    </row>
    <row r="716" spans="1:16" x14ac:dyDescent="0.2">
      <c r="A716" s="50">
        <v>40515</v>
      </c>
      <c r="B716">
        <f t="shared" si="33"/>
        <v>2010</v>
      </c>
      <c r="C716" s="51">
        <f t="shared" si="34"/>
        <v>12</v>
      </c>
      <c r="D716" s="51">
        <f t="shared" si="35"/>
        <v>3</v>
      </c>
      <c r="E716" s="52">
        <v>0.25</v>
      </c>
      <c r="G716">
        <v>-8.7999999999999995E-2</v>
      </c>
      <c r="H716">
        <v>-0.06</v>
      </c>
      <c r="I716">
        <v>-0.14299999999999999</v>
      </c>
      <c r="J716">
        <v>-0.19900000000000001</v>
      </c>
      <c r="K716">
        <v>-0.39500000000000002</v>
      </c>
      <c r="L716">
        <v>-0.42299999999999999</v>
      </c>
      <c r="M716">
        <v>-0.47899999999999998</v>
      </c>
      <c r="P716" s="54"/>
    </row>
    <row r="717" spans="1:16" x14ac:dyDescent="0.2">
      <c r="A717" s="50">
        <v>40515</v>
      </c>
      <c r="B717">
        <f t="shared" si="33"/>
        <v>2010</v>
      </c>
      <c r="C717" s="51">
        <f t="shared" si="34"/>
        <v>12</v>
      </c>
      <c r="D717" s="51">
        <f t="shared" si="35"/>
        <v>3</v>
      </c>
      <c r="E717" s="52">
        <v>0.375</v>
      </c>
      <c r="G717">
        <v>-8.7999999999999995E-2</v>
      </c>
      <c r="H717">
        <v>-0.06</v>
      </c>
      <c r="I717">
        <v>-0.14299999999999999</v>
      </c>
      <c r="J717">
        <v>-0.19900000000000001</v>
      </c>
      <c r="K717">
        <v>-0.39500000000000002</v>
      </c>
      <c r="L717">
        <v>-0.42299999999999999</v>
      </c>
      <c r="M717">
        <v>-0.47899999999999998</v>
      </c>
      <c r="P717" s="54"/>
    </row>
    <row r="718" spans="1:16" x14ac:dyDescent="0.2">
      <c r="A718" s="50">
        <v>40515</v>
      </c>
      <c r="B718">
        <f t="shared" si="33"/>
        <v>2010</v>
      </c>
      <c r="C718" s="51">
        <f t="shared" si="34"/>
        <v>12</v>
      </c>
      <c r="D718" s="51">
        <f t="shared" si="35"/>
        <v>3</v>
      </c>
      <c r="E718" s="52">
        <v>0.5</v>
      </c>
      <c r="G718">
        <v>-8.7999999999999995E-2</v>
      </c>
      <c r="H718">
        <v>-0.06</v>
      </c>
      <c r="I718">
        <v>-0.14299999999999999</v>
      </c>
      <c r="J718">
        <v>-0.19900000000000001</v>
      </c>
      <c r="K718">
        <v>-0.39500000000000002</v>
      </c>
      <c r="L718">
        <v>-0.42299999999999999</v>
      </c>
      <c r="M718">
        <v>-0.47899999999999998</v>
      </c>
      <c r="P718" s="54"/>
    </row>
    <row r="719" spans="1:16" x14ac:dyDescent="0.2">
      <c r="A719" s="50">
        <v>40515</v>
      </c>
      <c r="B719">
        <f t="shared" si="33"/>
        <v>2010</v>
      </c>
      <c r="C719" s="51">
        <f t="shared" si="34"/>
        <v>12</v>
      </c>
      <c r="D719" s="51">
        <f t="shared" si="35"/>
        <v>3</v>
      </c>
      <c r="E719" s="52">
        <v>0.625</v>
      </c>
      <c r="G719">
        <v>-8.7999999999999995E-2</v>
      </c>
      <c r="H719">
        <v>-0.06</v>
      </c>
      <c r="I719">
        <v>-0.14299999999999999</v>
      </c>
      <c r="J719">
        <v>-0.19900000000000001</v>
      </c>
      <c r="K719">
        <v>-0.39500000000000002</v>
      </c>
      <c r="L719">
        <v>-0.42299999999999999</v>
      </c>
      <c r="M719">
        <v>-0.47899999999999998</v>
      </c>
      <c r="P719" s="54"/>
    </row>
    <row r="720" spans="1:16" x14ac:dyDescent="0.2">
      <c r="A720" s="50">
        <v>40515</v>
      </c>
      <c r="B720">
        <f t="shared" si="33"/>
        <v>2010</v>
      </c>
      <c r="C720" s="51">
        <f t="shared" si="34"/>
        <v>12</v>
      </c>
      <c r="D720" s="51">
        <f t="shared" si="35"/>
        <v>3</v>
      </c>
      <c r="E720" s="52">
        <v>0.75</v>
      </c>
      <c r="G720">
        <v>-8.7999999999999995E-2</v>
      </c>
      <c r="H720">
        <v>-0.06</v>
      </c>
      <c r="I720">
        <v>-0.14299999999999999</v>
      </c>
      <c r="J720">
        <v>-0.19900000000000001</v>
      </c>
      <c r="K720">
        <v>-0.36699999999999999</v>
      </c>
      <c r="L720">
        <v>-0.42299999999999999</v>
      </c>
      <c r="M720">
        <v>-0.47899999999999998</v>
      </c>
      <c r="P720" s="54"/>
    </row>
    <row r="721" spans="1:16" x14ac:dyDescent="0.2">
      <c r="A721" s="50">
        <v>40515</v>
      </c>
      <c r="B721">
        <f t="shared" si="33"/>
        <v>2010</v>
      </c>
      <c r="C721" s="51">
        <f t="shared" si="34"/>
        <v>12</v>
      </c>
      <c r="D721" s="51">
        <f t="shared" si="35"/>
        <v>3</v>
      </c>
      <c r="E721" s="52">
        <v>0.875</v>
      </c>
      <c r="G721">
        <v>-8.7999999999999995E-2</v>
      </c>
      <c r="H721">
        <v>-0.06</v>
      </c>
      <c r="I721">
        <v>-0.14299999999999999</v>
      </c>
      <c r="J721">
        <v>-0.19900000000000001</v>
      </c>
      <c r="K721">
        <v>-0.39500000000000002</v>
      </c>
      <c r="L721">
        <v>-0.42299999999999999</v>
      </c>
      <c r="M721">
        <v>-0.47899999999999998</v>
      </c>
      <c r="P721" s="54"/>
    </row>
    <row r="722" spans="1:16" x14ac:dyDescent="0.2">
      <c r="A722" s="50">
        <v>40516</v>
      </c>
      <c r="B722">
        <f t="shared" si="33"/>
        <v>2010</v>
      </c>
      <c r="C722" s="51">
        <f t="shared" si="34"/>
        <v>12</v>
      </c>
      <c r="D722" s="51">
        <f t="shared" si="35"/>
        <v>4</v>
      </c>
      <c r="E722" s="52">
        <v>0</v>
      </c>
      <c r="G722">
        <v>-8.7999999999999995E-2</v>
      </c>
      <c r="H722">
        <v>-0.06</v>
      </c>
      <c r="I722">
        <v>-0.14299999999999999</v>
      </c>
      <c r="J722">
        <v>-0.19900000000000001</v>
      </c>
      <c r="K722">
        <v>-0.36699999999999999</v>
      </c>
      <c r="L722">
        <v>-0.42299999999999999</v>
      </c>
      <c r="M722">
        <v>-0.47899999999999998</v>
      </c>
      <c r="P722" s="54"/>
    </row>
    <row r="723" spans="1:16" x14ac:dyDescent="0.2">
      <c r="A723" s="50">
        <v>40516</v>
      </c>
      <c r="B723">
        <f t="shared" si="33"/>
        <v>2010</v>
      </c>
      <c r="C723" s="51">
        <f t="shared" si="34"/>
        <v>12</v>
      </c>
      <c r="D723" s="51">
        <f t="shared" si="35"/>
        <v>4</v>
      </c>
      <c r="E723" s="52">
        <v>0.125</v>
      </c>
      <c r="G723">
        <v>-8.7999999999999995E-2</v>
      </c>
      <c r="H723">
        <v>-0.06</v>
      </c>
      <c r="I723">
        <v>-0.14299999999999999</v>
      </c>
      <c r="J723">
        <v>-0.19900000000000001</v>
      </c>
      <c r="K723">
        <v>-0.39500000000000002</v>
      </c>
      <c r="L723">
        <v>-0.42299999999999999</v>
      </c>
      <c r="M723">
        <v>-0.47899999999999998</v>
      </c>
      <c r="P723" s="54"/>
    </row>
    <row r="724" spans="1:16" x14ac:dyDescent="0.2">
      <c r="A724" s="50">
        <v>40516</v>
      </c>
      <c r="B724">
        <f t="shared" si="33"/>
        <v>2010</v>
      </c>
      <c r="C724" s="51">
        <f t="shared" si="34"/>
        <v>12</v>
      </c>
      <c r="D724" s="51">
        <f t="shared" si="35"/>
        <v>4</v>
      </c>
      <c r="E724" s="52">
        <v>0.25</v>
      </c>
      <c r="G724">
        <v>-8.7999999999999995E-2</v>
      </c>
      <c r="H724">
        <v>-0.06</v>
      </c>
      <c r="I724">
        <v>-0.14299999999999999</v>
      </c>
      <c r="J724">
        <v>-0.19900000000000001</v>
      </c>
      <c r="K724">
        <v>-0.39500000000000002</v>
      </c>
      <c r="L724">
        <v>-0.42299999999999999</v>
      </c>
      <c r="M724">
        <v>-0.47899999999999998</v>
      </c>
      <c r="P724" s="54"/>
    </row>
    <row r="725" spans="1:16" x14ac:dyDescent="0.2">
      <c r="A725" s="50">
        <v>40516</v>
      </c>
      <c r="B725">
        <f t="shared" si="33"/>
        <v>2010</v>
      </c>
      <c r="C725" s="51">
        <f t="shared" si="34"/>
        <v>12</v>
      </c>
      <c r="D725" s="51">
        <f t="shared" si="35"/>
        <v>4</v>
      </c>
      <c r="E725" s="52">
        <v>0.375</v>
      </c>
      <c r="G725">
        <v>-0.11600000000000001</v>
      </c>
      <c r="H725">
        <v>-0.06</v>
      </c>
      <c r="I725">
        <v>-0.14299999999999999</v>
      </c>
      <c r="J725">
        <v>-0.19900000000000001</v>
      </c>
      <c r="K725">
        <v>-0.39500000000000002</v>
      </c>
      <c r="L725">
        <v>-0.42299999999999999</v>
      </c>
      <c r="M725">
        <v>-0.47899999999999998</v>
      </c>
      <c r="P725" s="54"/>
    </row>
    <row r="726" spans="1:16" x14ac:dyDescent="0.2">
      <c r="A726" s="50">
        <v>40516</v>
      </c>
      <c r="B726">
        <f t="shared" si="33"/>
        <v>2010</v>
      </c>
      <c r="C726" s="51">
        <f t="shared" si="34"/>
        <v>12</v>
      </c>
      <c r="D726" s="51">
        <f t="shared" si="35"/>
        <v>4</v>
      </c>
      <c r="E726" s="52">
        <v>0.5</v>
      </c>
      <c r="G726">
        <v>-8.7999999999999995E-2</v>
      </c>
      <c r="H726">
        <v>-0.06</v>
      </c>
      <c r="I726">
        <v>-0.14299999999999999</v>
      </c>
      <c r="J726">
        <v>-0.19900000000000001</v>
      </c>
      <c r="K726">
        <v>-0.39500000000000002</v>
      </c>
      <c r="L726">
        <v>-0.42299999999999999</v>
      </c>
      <c r="M726">
        <v>-0.47899999999999998</v>
      </c>
      <c r="P726" s="54"/>
    </row>
    <row r="727" spans="1:16" x14ac:dyDescent="0.2">
      <c r="A727" s="50">
        <v>40516</v>
      </c>
      <c r="B727">
        <f t="shared" si="33"/>
        <v>2010</v>
      </c>
      <c r="C727" s="51">
        <f t="shared" si="34"/>
        <v>12</v>
      </c>
      <c r="D727" s="51">
        <f t="shared" si="35"/>
        <v>4</v>
      </c>
      <c r="E727" s="52">
        <v>0.625</v>
      </c>
      <c r="G727">
        <v>-0.11600000000000001</v>
      </c>
      <c r="H727">
        <v>-0.06</v>
      </c>
      <c r="I727">
        <v>-0.14299999999999999</v>
      </c>
      <c r="J727">
        <v>-0.19900000000000001</v>
      </c>
      <c r="K727">
        <v>-0.39500000000000002</v>
      </c>
      <c r="L727">
        <v>-0.42299999999999999</v>
      </c>
      <c r="M727">
        <v>-0.47899999999999998</v>
      </c>
      <c r="P727" s="54"/>
    </row>
    <row r="728" spans="1:16" x14ac:dyDescent="0.2">
      <c r="A728" s="50">
        <v>40516</v>
      </c>
      <c r="B728">
        <f t="shared" si="33"/>
        <v>2010</v>
      </c>
      <c r="C728" s="51">
        <f t="shared" si="34"/>
        <v>12</v>
      </c>
      <c r="D728" s="51">
        <f t="shared" si="35"/>
        <v>4</v>
      </c>
      <c r="E728" s="52">
        <v>0.75</v>
      </c>
      <c r="G728">
        <v>-8.7999999999999995E-2</v>
      </c>
      <c r="H728">
        <v>-0.06</v>
      </c>
      <c r="I728">
        <v>-0.14299999999999999</v>
      </c>
      <c r="J728">
        <v>-0.19900000000000001</v>
      </c>
      <c r="K728">
        <v>-0.39500000000000002</v>
      </c>
      <c r="L728">
        <v>-0.42299999999999999</v>
      </c>
      <c r="M728">
        <v>-0.47899999999999998</v>
      </c>
      <c r="P728" s="54"/>
    </row>
    <row r="729" spans="1:16" x14ac:dyDescent="0.2">
      <c r="A729" s="50">
        <v>40516</v>
      </c>
      <c r="B729">
        <f t="shared" si="33"/>
        <v>2010</v>
      </c>
      <c r="C729" s="51">
        <f t="shared" si="34"/>
        <v>12</v>
      </c>
      <c r="D729" s="51">
        <f t="shared" si="35"/>
        <v>4</v>
      </c>
      <c r="E729" s="52">
        <v>0.875</v>
      </c>
      <c r="G729">
        <v>-0.11600000000000001</v>
      </c>
      <c r="H729">
        <v>-0.06</v>
      </c>
      <c r="I729">
        <v>-0.14299999999999999</v>
      </c>
      <c r="J729">
        <v>-0.19900000000000001</v>
      </c>
      <c r="K729">
        <v>-0.39500000000000002</v>
      </c>
      <c r="L729">
        <v>-0.42299999999999999</v>
      </c>
      <c r="M729">
        <v>-0.47899999999999998</v>
      </c>
      <c r="P729" s="54"/>
    </row>
    <row r="730" spans="1:16" x14ac:dyDescent="0.2">
      <c r="A730" s="50">
        <v>40517</v>
      </c>
      <c r="B730">
        <f t="shared" si="33"/>
        <v>2010</v>
      </c>
      <c r="C730" s="51">
        <f t="shared" si="34"/>
        <v>12</v>
      </c>
      <c r="D730" s="51">
        <f t="shared" si="35"/>
        <v>5</v>
      </c>
      <c r="E730" s="52">
        <v>0</v>
      </c>
      <c r="G730">
        <v>-8.7999999999999995E-2</v>
      </c>
      <c r="H730">
        <v>-0.06</v>
      </c>
      <c r="I730">
        <v>-0.14299999999999999</v>
      </c>
      <c r="J730">
        <v>-0.19900000000000001</v>
      </c>
      <c r="K730">
        <v>-0.39500000000000002</v>
      </c>
      <c r="L730">
        <v>-0.42299999999999999</v>
      </c>
      <c r="M730">
        <v>-0.47899999999999998</v>
      </c>
      <c r="P730" s="54"/>
    </row>
    <row r="731" spans="1:16" x14ac:dyDescent="0.2">
      <c r="A731" s="50">
        <v>40517</v>
      </c>
      <c r="B731">
        <f t="shared" si="33"/>
        <v>2010</v>
      </c>
      <c r="C731" s="51">
        <f t="shared" si="34"/>
        <v>12</v>
      </c>
      <c r="D731" s="51">
        <f t="shared" si="35"/>
        <v>5</v>
      </c>
      <c r="E731" s="52">
        <v>0.125</v>
      </c>
      <c r="G731">
        <v>-8.7999999999999995E-2</v>
      </c>
      <c r="H731">
        <v>-0.06</v>
      </c>
      <c r="I731">
        <v>-0.14299999999999999</v>
      </c>
      <c r="J731">
        <v>-0.19900000000000001</v>
      </c>
      <c r="K731">
        <v>-0.39500000000000002</v>
      </c>
      <c r="L731">
        <v>-0.42299999999999999</v>
      </c>
      <c r="M731">
        <v>-0.47899999999999998</v>
      </c>
      <c r="P731" s="54"/>
    </row>
    <row r="732" spans="1:16" x14ac:dyDescent="0.2">
      <c r="A732" s="50">
        <v>40517</v>
      </c>
      <c r="B732">
        <f t="shared" si="33"/>
        <v>2010</v>
      </c>
      <c r="C732" s="51">
        <f t="shared" si="34"/>
        <v>12</v>
      </c>
      <c r="D732" s="51">
        <f t="shared" si="35"/>
        <v>5</v>
      </c>
      <c r="E732" s="52">
        <v>0.25</v>
      </c>
      <c r="G732">
        <v>-8.7999999999999995E-2</v>
      </c>
      <c r="H732">
        <v>-0.06</v>
      </c>
      <c r="I732">
        <v>-0.14299999999999999</v>
      </c>
      <c r="J732">
        <v>-0.19900000000000001</v>
      </c>
      <c r="K732">
        <v>-0.39500000000000002</v>
      </c>
      <c r="L732">
        <v>-0.42299999999999999</v>
      </c>
      <c r="M732">
        <v>-0.47899999999999998</v>
      </c>
      <c r="P732" s="54"/>
    </row>
    <row r="733" spans="1:16" x14ac:dyDescent="0.2">
      <c r="A733" s="50">
        <v>40517</v>
      </c>
      <c r="B733">
        <f t="shared" si="33"/>
        <v>2010</v>
      </c>
      <c r="C733" s="51">
        <f t="shared" si="34"/>
        <v>12</v>
      </c>
      <c r="D733" s="51">
        <f t="shared" si="35"/>
        <v>5</v>
      </c>
      <c r="E733" s="52">
        <v>0.375</v>
      </c>
      <c r="G733">
        <v>-8.7999999999999995E-2</v>
      </c>
      <c r="H733">
        <v>-0.06</v>
      </c>
      <c r="I733">
        <v>-0.14299999999999999</v>
      </c>
      <c r="J733">
        <v>-0.19900000000000001</v>
      </c>
      <c r="K733">
        <v>-0.39500000000000002</v>
      </c>
      <c r="L733">
        <v>-0.42299999999999999</v>
      </c>
      <c r="M733">
        <v>-0.47899999999999998</v>
      </c>
      <c r="P733" s="54"/>
    </row>
    <row r="734" spans="1:16" x14ac:dyDescent="0.2">
      <c r="A734" s="50">
        <v>40517</v>
      </c>
      <c r="B734">
        <f t="shared" si="33"/>
        <v>2010</v>
      </c>
      <c r="C734" s="51">
        <f t="shared" si="34"/>
        <v>12</v>
      </c>
      <c r="D734" s="51">
        <f t="shared" si="35"/>
        <v>5</v>
      </c>
      <c r="E734" s="52">
        <v>0.5</v>
      </c>
      <c r="G734">
        <v>-8.7999999999999995E-2</v>
      </c>
      <c r="H734">
        <v>-0.06</v>
      </c>
      <c r="I734">
        <v>-0.14299999999999999</v>
      </c>
      <c r="J734">
        <v>-0.19900000000000001</v>
      </c>
      <c r="K734">
        <v>-0.39500000000000002</v>
      </c>
      <c r="L734">
        <v>-0.42299999999999999</v>
      </c>
      <c r="M734">
        <v>-0.47899999999999998</v>
      </c>
      <c r="P734" s="54"/>
    </row>
    <row r="735" spans="1:16" x14ac:dyDescent="0.2">
      <c r="A735" s="50">
        <v>40517</v>
      </c>
      <c r="B735">
        <f t="shared" si="33"/>
        <v>2010</v>
      </c>
      <c r="C735" s="51">
        <f t="shared" si="34"/>
        <v>12</v>
      </c>
      <c r="D735" s="51">
        <f t="shared" si="35"/>
        <v>5</v>
      </c>
      <c r="E735" s="52">
        <v>0.625</v>
      </c>
      <c r="G735">
        <v>-8.7999999999999995E-2</v>
      </c>
      <c r="H735">
        <v>-0.06</v>
      </c>
      <c r="I735">
        <v>-0.14299999999999999</v>
      </c>
      <c r="J735">
        <v>-0.19900000000000001</v>
      </c>
      <c r="K735">
        <v>-0.36699999999999999</v>
      </c>
      <c r="L735">
        <v>-0.42299999999999999</v>
      </c>
      <c r="M735">
        <v>-0.47899999999999998</v>
      </c>
      <c r="P735" s="54"/>
    </row>
    <row r="736" spans="1:16" x14ac:dyDescent="0.2">
      <c r="A736" s="50">
        <v>40517</v>
      </c>
      <c r="B736">
        <f t="shared" si="33"/>
        <v>2010</v>
      </c>
      <c r="C736" s="51">
        <f t="shared" si="34"/>
        <v>12</v>
      </c>
      <c r="D736" s="51">
        <f t="shared" si="35"/>
        <v>5</v>
      </c>
      <c r="E736" s="52">
        <v>0.75</v>
      </c>
      <c r="G736">
        <v>-8.7999999999999995E-2</v>
      </c>
      <c r="H736">
        <v>-0.06</v>
      </c>
      <c r="I736">
        <v>-0.14299999999999999</v>
      </c>
      <c r="J736">
        <v>-0.19900000000000001</v>
      </c>
      <c r="K736">
        <v>-0.39500000000000002</v>
      </c>
      <c r="L736">
        <v>-0.42299999999999999</v>
      </c>
      <c r="M736">
        <v>-0.47899999999999998</v>
      </c>
      <c r="P736" s="54"/>
    </row>
    <row r="737" spans="1:16" x14ac:dyDescent="0.2">
      <c r="A737" s="50">
        <v>40517</v>
      </c>
      <c r="B737">
        <f t="shared" si="33"/>
        <v>2010</v>
      </c>
      <c r="C737" s="51">
        <f t="shared" si="34"/>
        <v>12</v>
      </c>
      <c r="D737" s="51">
        <f t="shared" si="35"/>
        <v>5</v>
      </c>
      <c r="E737" s="52">
        <v>0.875</v>
      </c>
      <c r="G737">
        <v>-8.7999999999999995E-2</v>
      </c>
      <c r="H737">
        <v>-0.06</v>
      </c>
      <c r="I737">
        <v>-0.14299999999999999</v>
      </c>
      <c r="J737">
        <v>-0.19900000000000001</v>
      </c>
      <c r="K737">
        <v>-0.39500000000000002</v>
      </c>
      <c r="L737">
        <v>-0.42299999999999999</v>
      </c>
      <c r="M737">
        <v>-0.47899999999999998</v>
      </c>
      <c r="P737" s="54"/>
    </row>
    <row r="738" spans="1:16" x14ac:dyDescent="0.2">
      <c r="A738" s="50">
        <v>40518</v>
      </c>
      <c r="B738">
        <f t="shared" si="33"/>
        <v>2010</v>
      </c>
      <c r="C738" s="51">
        <f t="shared" si="34"/>
        <v>12</v>
      </c>
      <c r="D738" s="51">
        <f t="shared" si="35"/>
        <v>6</v>
      </c>
      <c r="E738" s="52">
        <v>0</v>
      </c>
      <c r="G738">
        <v>-8.7999999999999995E-2</v>
      </c>
      <c r="H738">
        <v>-0.06</v>
      </c>
      <c r="I738">
        <v>-0.14299999999999999</v>
      </c>
      <c r="J738">
        <v>-0.19900000000000001</v>
      </c>
      <c r="K738">
        <v>-0.39500000000000002</v>
      </c>
      <c r="L738">
        <v>-0.42299999999999999</v>
      </c>
      <c r="M738">
        <v>-0.47899999999999998</v>
      </c>
      <c r="P738" s="54"/>
    </row>
    <row r="739" spans="1:16" x14ac:dyDescent="0.2">
      <c r="A739" s="50">
        <v>40518</v>
      </c>
      <c r="B739">
        <f t="shared" si="33"/>
        <v>2010</v>
      </c>
      <c r="C739" s="51">
        <f t="shared" si="34"/>
        <v>12</v>
      </c>
      <c r="D739" s="51">
        <f t="shared" si="35"/>
        <v>6</v>
      </c>
      <c r="E739" s="52">
        <v>0.125</v>
      </c>
      <c r="G739">
        <v>-8.7999999999999995E-2</v>
      </c>
      <c r="H739">
        <v>-0.06</v>
      </c>
      <c r="I739">
        <v>-0.14299999999999999</v>
      </c>
      <c r="J739">
        <v>-0.19900000000000001</v>
      </c>
      <c r="K739">
        <v>-0.39500000000000002</v>
      </c>
      <c r="L739">
        <v>-0.42299999999999999</v>
      </c>
      <c r="M739">
        <v>-0.47899999999999998</v>
      </c>
      <c r="P739" s="54"/>
    </row>
    <row r="740" spans="1:16" x14ac:dyDescent="0.2">
      <c r="A740" s="50">
        <v>40518</v>
      </c>
      <c r="B740">
        <f t="shared" si="33"/>
        <v>2010</v>
      </c>
      <c r="C740" s="51">
        <f t="shared" si="34"/>
        <v>12</v>
      </c>
      <c r="D740" s="51">
        <f t="shared" si="35"/>
        <v>6</v>
      </c>
      <c r="E740" s="52">
        <v>0.25</v>
      </c>
      <c r="G740">
        <v>-8.7999999999999995E-2</v>
      </c>
      <c r="H740">
        <v>-0.06</v>
      </c>
      <c r="I740">
        <v>-0.14299999999999999</v>
      </c>
      <c r="J740">
        <v>-0.19900000000000001</v>
      </c>
      <c r="K740">
        <v>-0.39500000000000002</v>
      </c>
      <c r="L740">
        <v>-0.42299999999999999</v>
      </c>
      <c r="M740">
        <v>-0.47899999999999998</v>
      </c>
      <c r="P740" s="54"/>
    </row>
    <row r="741" spans="1:16" x14ac:dyDescent="0.2">
      <c r="A741" s="50">
        <v>40518</v>
      </c>
      <c r="B741">
        <f t="shared" si="33"/>
        <v>2010</v>
      </c>
      <c r="C741" s="51">
        <f t="shared" si="34"/>
        <v>12</v>
      </c>
      <c r="D741" s="51">
        <f t="shared" si="35"/>
        <v>6</v>
      </c>
      <c r="E741" s="52">
        <v>0.375</v>
      </c>
      <c r="G741">
        <v>-8.7999999999999995E-2</v>
      </c>
      <c r="H741">
        <v>-0.06</v>
      </c>
      <c r="I741">
        <v>-0.14299999999999999</v>
      </c>
      <c r="J741">
        <v>-0.19900000000000001</v>
      </c>
      <c r="K741">
        <v>-0.39500000000000002</v>
      </c>
      <c r="L741">
        <v>-0.42299999999999999</v>
      </c>
      <c r="M741">
        <v>-0.47899999999999998</v>
      </c>
      <c r="P741" s="54"/>
    </row>
    <row r="742" spans="1:16" x14ac:dyDescent="0.2">
      <c r="A742" s="50">
        <v>40518</v>
      </c>
      <c r="B742">
        <f t="shared" si="33"/>
        <v>2010</v>
      </c>
      <c r="C742" s="51">
        <f t="shared" si="34"/>
        <v>12</v>
      </c>
      <c r="D742" s="51">
        <f t="shared" si="35"/>
        <v>6</v>
      </c>
      <c r="E742" s="52">
        <v>0.5</v>
      </c>
      <c r="G742">
        <v>-8.7999999999999995E-2</v>
      </c>
      <c r="H742">
        <v>-0.06</v>
      </c>
      <c r="I742">
        <v>-0.14299999999999999</v>
      </c>
      <c r="J742">
        <v>-0.19900000000000001</v>
      </c>
      <c r="K742">
        <v>-0.39500000000000002</v>
      </c>
      <c r="L742">
        <v>-0.42299999999999999</v>
      </c>
      <c r="M742">
        <v>-0.47899999999999998</v>
      </c>
      <c r="P742" s="54"/>
    </row>
    <row r="743" spans="1:16" x14ac:dyDescent="0.2">
      <c r="A743" s="50">
        <v>40518</v>
      </c>
      <c r="B743">
        <f t="shared" si="33"/>
        <v>2010</v>
      </c>
      <c r="C743" s="51">
        <f t="shared" si="34"/>
        <v>12</v>
      </c>
      <c r="D743" s="51">
        <f t="shared" si="35"/>
        <v>6</v>
      </c>
      <c r="E743" s="52">
        <v>0.625</v>
      </c>
      <c r="G743">
        <v>-8.7999999999999995E-2</v>
      </c>
      <c r="H743">
        <v>-3.2000000000000001E-2</v>
      </c>
      <c r="I743">
        <v>-0.14299999999999999</v>
      </c>
      <c r="J743">
        <v>-0.19900000000000001</v>
      </c>
      <c r="K743">
        <v>-0.39500000000000002</v>
      </c>
      <c r="L743">
        <v>-0.42299999999999999</v>
      </c>
      <c r="M743">
        <v>-0.47899999999999998</v>
      </c>
      <c r="P743" s="54"/>
    </row>
    <row r="744" spans="1:16" x14ac:dyDescent="0.2">
      <c r="A744" s="50">
        <v>40518</v>
      </c>
      <c r="B744">
        <f t="shared" si="33"/>
        <v>2010</v>
      </c>
      <c r="C744" s="51">
        <f t="shared" si="34"/>
        <v>12</v>
      </c>
      <c r="D744" s="51">
        <f t="shared" si="35"/>
        <v>6</v>
      </c>
      <c r="E744" s="52">
        <v>0.75</v>
      </c>
      <c r="G744">
        <v>-8.7999999999999995E-2</v>
      </c>
      <c r="H744">
        <v>-0.06</v>
      </c>
      <c r="I744">
        <v>-0.14299999999999999</v>
      </c>
      <c r="J744">
        <v>-0.19900000000000001</v>
      </c>
      <c r="K744">
        <v>-0.39500000000000002</v>
      </c>
      <c r="L744">
        <v>-0.42299999999999999</v>
      </c>
      <c r="M744">
        <v>-0.47899999999999998</v>
      </c>
      <c r="P744" s="54"/>
    </row>
    <row r="745" spans="1:16" x14ac:dyDescent="0.2">
      <c r="A745" s="50">
        <v>40518</v>
      </c>
      <c r="B745">
        <f t="shared" si="33"/>
        <v>2010</v>
      </c>
      <c r="C745" s="51">
        <f t="shared" si="34"/>
        <v>12</v>
      </c>
      <c r="D745" s="51">
        <f t="shared" si="35"/>
        <v>6</v>
      </c>
      <c r="E745" s="52">
        <v>0.875</v>
      </c>
      <c r="G745">
        <v>-8.7999999999999995E-2</v>
      </c>
      <c r="H745">
        <v>-3.2000000000000001E-2</v>
      </c>
      <c r="I745">
        <v>-0.14299999999999999</v>
      </c>
      <c r="J745">
        <v>-0.19900000000000001</v>
      </c>
      <c r="K745">
        <v>-0.39500000000000002</v>
      </c>
      <c r="L745">
        <v>-0.42299999999999999</v>
      </c>
      <c r="M745">
        <v>-0.47899999999999998</v>
      </c>
      <c r="P745" s="54"/>
    </row>
    <row r="746" spans="1:16" x14ac:dyDescent="0.2">
      <c r="A746" s="50">
        <v>40519</v>
      </c>
      <c r="B746">
        <f t="shared" si="33"/>
        <v>2010</v>
      </c>
      <c r="C746" s="51">
        <f t="shared" si="34"/>
        <v>12</v>
      </c>
      <c r="D746" s="51">
        <f t="shared" si="35"/>
        <v>7</v>
      </c>
      <c r="E746" s="52">
        <v>0</v>
      </c>
      <c r="G746">
        <v>-8.7999999999999995E-2</v>
      </c>
      <c r="H746">
        <v>-0.06</v>
      </c>
      <c r="I746">
        <v>-0.14299999999999999</v>
      </c>
      <c r="J746">
        <v>-0.19900000000000001</v>
      </c>
      <c r="K746">
        <v>-0.39500000000000002</v>
      </c>
      <c r="L746">
        <v>-0.42299999999999999</v>
      </c>
      <c r="M746">
        <v>-0.47899999999999998</v>
      </c>
      <c r="P746" s="54"/>
    </row>
    <row r="747" spans="1:16" x14ac:dyDescent="0.2">
      <c r="A747" s="50">
        <v>40519</v>
      </c>
      <c r="B747">
        <f t="shared" si="33"/>
        <v>2010</v>
      </c>
      <c r="C747" s="51">
        <f t="shared" si="34"/>
        <v>12</v>
      </c>
      <c r="D747" s="51">
        <f t="shared" si="35"/>
        <v>7</v>
      </c>
      <c r="E747" s="52">
        <v>0.125</v>
      </c>
      <c r="G747">
        <v>-8.7999999999999995E-2</v>
      </c>
      <c r="H747">
        <v>-0.06</v>
      </c>
      <c r="I747">
        <v>-0.14299999999999999</v>
      </c>
      <c r="J747">
        <v>-0.19900000000000001</v>
      </c>
      <c r="K747">
        <v>-0.39500000000000002</v>
      </c>
      <c r="L747">
        <v>-0.42299999999999999</v>
      </c>
      <c r="M747">
        <v>-0.47899999999999998</v>
      </c>
      <c r="P747" s="54"/>
    </row>
    <row r="748" spans="1:16" x14ac:dyDescent="0.2">
      <c r="A748" s="50">
        <v>40519</v>
      </c>
      <c r="B748">
        <f t="shared" si="33"/>
        <v>2010</v>
      </c>
      <c r="C748" s="51">
        <f t="shared" si="34"/>
        <v>12</v>
      </c>
      <c r="D748" s="51">
        <f t="shared" si="35"/>
        <v>7</v>
      </c>
      <c r="E748" s="52">
        <v>0.25</v>
      </c>
      <c r="G748">
        <v>-8.7999999999999995E-2</v>
      </c>
      <c r="H748">
        <v>-0.06</v>
      </c>
      <c r="I748">
        <v>-0.14299999999999999</v>
      </c>
      <c r="J748">
        <v>-0.19900000000000001</v>
      </c>
      <c r="K748">
        <v>-0.39500000000000002</v>
      </c>
      <c r="L748">
        <v>-0.42299999999999999</v>
      </c>
      <c r="M748">
        <v>-0.47899999999999998</v>
      </c>
      <c r="P748" s="54"/>
    </row>
    <row r="749" spans="1:16" x14ac:dyDescent="0.2">
      <c r="A749" s="50">
        <v>40519</v>
      </c>
      <c r="B749">
        <f t="shared" si="33"/>
        <v>2010</v>
      </c>
      <c r="C749" s="51">
        <f t="shared" si="34"/>
        <v>12</v>
      </c>
      <c r="D749" s="51">
        <f t="shared" si="35"/>
        <v>7</v>
      </c>
      <c r="E749" s="52">
        <v>0.375</v>
      </c>
      <c r="G749">
        <v>-8.7999999999999995E-2</v>
      </c>
      <c r="H749">
        <v>-0.06</v>
      </c>
      <c r="I749">
        <v>-0.14299999999999999</v>
      </c>
      <c r="J749">
        <v>-0.19900000000000001</v>
      </c>
      <c r="K749">
        <v>-0.36699999999999999</v>
      </c>
      <c r="L749">
        <v>-0.42299999999999999</v>
      </c>
      <c r="M749">
        <v>-0.47899999999999998</v>
      </c>
      <c r="P749" s="54"/>
    </row>
    <row r="750" spans="1:16" x14ac:dyDescent="0.2">
      <c r="A750" s="50">
        <v>40519</v>
      </c>
      <c r="B750">
        <f t="shared" si="33"/>
        <v>2010</v>
      </c>
      <c r="C750" s="51">
        <f t="shared" si="34"/>
        <v>12</v>
      </c>
      <c r="D750" s="51">
        <f t="shared" si="35"/>
        <v>7</v>
      </c>
      <c r="E750" s="52">
        <v>0.5</v>
      </c>
      <c r="G750">
        <v>-8.7999999999999995E-2</v>
      </c>
      <c r="H750">
        <v>-0.06</v>
      </c>
      <c r="I750">
        <v>-0.14299999999999999</v>
      </c>
      <c r="J750">
        <v>-0.19900000000000001</v>
      </c>
      <c r="K750">
        <v>-0.39500000000000002</v>
      </c>
      <c r="L750">
        <v>-0.42299999999999999</v>
      </c>
      <c r="M750">
        <v>-0.47899999999999998</v>
      </c>
      <c r="P750" s="54"/>
    </row>
    <row r="751" spans="1:16" x14ac:dyDescent="0.2">
      <c r="A751" s="50">
        <v>40519</v>
      </c>
      <c r="B751">
        <f t="shared" si="33"/>
        <v>2010</v>
      </c>
      <c r="C751" s="51">
        <f t="shared" si="34"/>
        <v>12</v>
      </c>
      <c r="D751" s="51">
        <f t="shared" si="35"/>
        <v>7</v>
      </c>
      <c r="E751" s="52">
        <v>0.625</v>
      </c>
      <c r="G751">
        <v>-8.7999999999999995E-2</v>
      </c>
      <c r="H751">
        <v>-0.06</v>
      </c>
      <c r="I751">
        <v>-0.14299999999999999</v>
      </c>
      <c r="J751">
        <v>-0.19900000000000001</v>
      </c>
      <c r="K751">
        <v>-0.39500000000000002</v>
      </c>
      <c r="L751">
        <v>-0.42299999999999999</v>
      </c>
      <c r="M751">
        <v>-0.47899999999999998</v>
      </c>
      <c r="P751" s="54"/>
    </row>
    <row r="752" spans="1:16" x14ac:dyDescent="0.2">
      <c r="A752" s="50">
        <v>40519</v>
      </c>
      <c r="B752">
        <f t="shared" si="33"/>
        <v>2010</v>
      </c>
      <c r="C752" s="51">
        <f t="shared" si="34"/>
        <v>12</v>
      </c>
      <c r="D752" s="51">
        <f t="shared" si="35"/>
        <v>7</v>
      </c>
      <c r="E752" s="52">
        <v>0.75</v>
      </c>
      <c r="G752">
        <v>-8.7999999999999995E-2</v>
      </c>
      <c r="H752">
        <v>-0.06</v>
      </c>
      <c r="I752">
        <v>-0.14299999999999999</v>
      </c>
      <c r="J752">
        <v>-0.19900000000000001</v>
      </c>
      <c r="K752">
        <v>-0.39500000000000002</v>
      </c>
      <c r="L752">
        <v>-0.42299999999999999</v>
      </c>
      <c r="M752">
        <v>-0.47899999999999998</v>
      </c>
      <c r="P752" s="54"/>
    </row>
    <row r="753" spans="1:16" x14ac:dyDescent="0.2">
      <c r="A753" s="50">
        <v>40519</v>
      </c>
      <c r="B753">
        <f t="shared" si="33"/>
        <v>2010</v>
      </c>
      <c r="C753" s="51">
        <f t="shared" si="34"/>
        <v>12</v>
      </c>
      <c r="D753" s="51">
        <f t="shared" si="35"/>
        <v>7</v>
      </c>
      <c r="E753" s="52">
        <v>0.875</v>
      </c>
      <c r="G753">
        <v>-8.7999999999999995E-2</v>
      </c>
      <c r="H753">
        <v>-0.06</v>
      </c>
      <c r="I753">
        <v>-0.14299999999999999</v>
      </c>
      <c r="J753">
        <v>-0.19900000000000001</v>
      </c>
      <c r="K753">
        <v>-0.39500000000000002</v>
      </c>
      <c r="L753">
        <v>-0.42299999999999999</v>
      </c>
      <c r="M753">
        <v>-0.47899999999999998</v>
      </c>
      <c r="P753" s="54"/>
    </row>
    <row r="754" spans="1:16" x14ac:dyDescent="0.2">
      <c r="A754" s="50">
        <v>40520</v>
      </c>
      <c r="B754">
        <f t="shared" si="33"/>
        <v>2010</v>
      </c>
      <c r="C754" s="51">
        <f t="shared" si="34"/>
        <v>12</v>
      </c>
      <c r="D754" s="51">
        <f t="shared" si="35"/>
        <v>8</v>
      </c>
      <c r="E754" s="52">
        <v>0</v>
      </c>
      <c r="G754">
        <v>-0.06</v>
      </c>
      <c r="H754">
        <v>-0.06</v>
      </c>
      <c r="I754">
        <v>-0.14299999999999999</v>
      </c>
      <c r="J754">
        <v>-0.19900000000000001</v>
      </c>
      <c r="K754">
        <v>-0.39500000000000002</v>
      </c>
      <c r="L754">
        <v>-0.42299999999999999</v>
      </c>
      <c r="M754">
        <v>-0.47899999999999998</v>
      </c>
      <c r="P754" s="54"/>
    </row>
    <row r="755" spans="1:16" x14ac:dyDescent="0.2">
      <c r="A755" s="50">
        <v>40520</v>
      </c>
      <c r="B755">
        <f t="shared" si="33"/>
        <v>2010</v>
      </c>
      <c r="C755" s="51">
        <f t="shared" si="34"/>
        <v>12</v>
      </c>
      <c r="D755" s="51">
        <f t="shared" si="35"/>
        <v>8</v>
      </c>
      <c r="E755" s="52">
        <v>0.125</v>
      </c>
      <c r="G755">
        <v>-0.06</v>
      </c>
      <c r="H755">
        <v>-0.06</v>
      </c>
      <c r="I755">
        <v>-0.14299999999999999</v>
      </c>
      <c r="J755">
        <v>-0.19900000000000001</v>
      </c>
      <c r="K755">
        <v>-0.39500000000000002</v>
      </c>
      <c r="L755">
        <v>-0.42299999999999999</v>
      </c>
      <c r="M755">
        <v>-0.47899999999999998</v>
      </c>
      <c r="P755" s="54"/>
    </row>
    <row r="756" spans="1:16" x14ac:dyDescent="0.2">
      <c r="A756" s="50">
        <v>40520</v>
      </c>
      <c r="B756">
        <f t="shared" si="33"/>
        <v>2010</v>
      </c>
      <c r="C756" s="51">
        <f t="shared" si="34"/>
        <v>12</v>
      </c>
      <c r="D756" s="51">
        <f t="shared" si="35"/>
        <v>8</v>
      </c>
      <c r="E756" s="52">
        <v>0.25</v>
      </c>
      <c r="G756">
        <v>-0.06</v>
      </c>
      <c r="H756">
        <v>-0.06</v>
      </c>
      <c r="I756">
        <v>-0.14299999999999999</v>
      </c>
      <c r="J756">
        <v>-0.19900000000000001</v>
      </c>
      <c r="K756">
        <v>-0.39500000000000002</v>
      </c>
      <c r="L756">
        <v>-0.42299999999999999</v>
      </c>
      <c r="M756">
        <v>-0.47899999999999998</v>
      </c>
      <c r="P756" s="54"/>
    </row>
    <row r="757" spans="1:16" x14ac:dyDescent="0.2">
      <c r="A757" s="50">
        <v>40520</v>
      </c>
      <c r="B757">
        <f t="shared" si="33"/>
        <v>2010</v>
      </c>
      <c r="C757" s="51">
        <f t="shared" si="34"/>
        <v>12</v>
      </c>
      <c r="D757" s="51">
        <f t="shared" si="35"/>
        <v>8</v>
      </c>
      <c r="E757" s="52">
        <v>0.375</v>
      </c>
      <c r="G757">
        <v>-0.06</v>
      </c>
      <c r="H757">
        <v>-0.06</v>
      </c>
      <c r="I757">
        <v>-0.14299999999999999</v>
      </c>
      <c r="J757">
        <v>-0.19900000000000001</v>
      </c>
      <c r="K757">
        <v>-0.36699999999999999</v>
      </c>
      <c r="L757">
        <v>-0.42299999999999999</v>
      </c>
      <c r="M757">
        <v>-0.47899999999999998</v>
      </c>
      <c r="P757" s="54"/>
    </row>
    <row r="758" spans="1:16" x14ac:dyDescent="0.2">
      <c r="A758" s="50">
        <v>40520</v>
      </c>
      <c r="B758">
        <f t="shared" si="33"/>
        <v>2010</v>
      </c>
      <c r="C758" s="51">
        <f t="shared" si="34"/>
        <v>12</v>
      </c>
      <c r="D758" s="51">
        <f t="shared" si="35"/>
        <v>8</v>
      </c>
      <c r="E758" s="52">
        <v>0.5</v>
      </c>
      <c r="G758">
        <v>-0.06</v>
      </c>
      <c r="H758">
        <v>-0.06</v>
      </c>
      <c r="I758">
        <v>-0.14299999999999999</v>
      </c>
      <c r="J758">
        <v>-0.19900000000000001</v>
      </c>
      <c r="K758">
        <v>-0.39500000000000002</v>
      </c>
      <c r="L758">
        <v>-0.42299999999999999</v>
      </c>
      <c r="M758">
        <v>-0.47899999999999998</v>
      </c>
      <c r="P758" s="54"/>
    </row>
    <row r="759" spans="1:16" x14ac:dyDescent="0.2">
      <c r="A759" s="50">
        <v>40520</v>
      </c>
      <c r="B759">
        <f t="shared" si="33"/>
        <v>2010</v>
      </c>
      <c r="C759" s="51">
        <f t="shared" si="34"/>
        <v>12</v>
      </c>
      <c r="D759" s="51">
        <f t="shared" si="35"/>
        <v>8</v>
      </c>
      <c r="E759" s="52">
        <v>0.625</v>
      </c>
      <c r="G759">
        <v>-0.06</v>
      </c>
      <c r="H759">
        <v>-0.06</v>
      </c>
      <c r="I759">
        <v>-0.14299999999999999</v>
      </c>
      <c r="J759">
        <v>-0.19900000000000001</v>
      </c>
      <c r="K759">
        <v>-0.36699999999999999</v>
      </c>
      <c r="L759">
        <v>-0.42299999999999999</v>
      </c>
      <c r="M759">
        <v>-0.47899999999999998</v>
      </c>
      <c r="P759" s="54"/>
    </row>
    <row r="760" spans="1:16" x14ac:dyDescent="0.2">
      <c r="A760" s="50">
        <v>40520</v>
      </c>
      <c r="B760">
        <f t="shared" si="33"/>
        <v>2010</v>
      </c>
      <c r="C760" s="51">
        <f t="shared" si="34"/>
        <v>12</v>
      </c>
      <c r="D760" s="51">
        <f t="shared" si="35"/>
        <v>8</v>
      </c>
      <c r="E760" s="52">
        <v>0.75</v>
      </c>
      <c r="G760">
        <v>-0.06</v>
      </c>
      <c r="H760">
        <v>-0.06</v>
      </c>
      <c r="I760">
        <v>-0.14299999999999999</v>
      </c>
      <c r="J760">
        <v>-0.19900000000000001</v>
      </c>
      <c r="K760">
        <v>-0.36699999999999999</v>
      </c>
      <c r="L760">
        <v>-0.42299999999999999</v>
      </c>
      <c r="M760">
        <v>-0.47899999999999998</v>
      </c>
      <c r="P760" s="54"/>
    </row>
    <row r="761" spans="1:16" x14ac:dyDescent="0.2">
      <c r="A761" s="50">
        <v>40520</v>
      </c>
      <c r="B761">
        <f t="shared" si="33"/>
        <v>2010</v>
      </c>
      <c r="C761" s="51">
        <f t="shared" si="34"/>
        <v>12</v>
      </c>
      <c r="D761" s="51">
        <f t="shared" si="35"/>
        <v>8</v>
      </c>
      <c r="E761" s="52">
        <v>0.875</v>
      </c>
      <c r="G761">
        <v>-0.06</v>
      </c>
      <c r="H761">
        <v>-0.06</v>
      </c>
      <c r="I761">
        <v>-0.14299999999999999</v>
      </c>
      <c r="J761">
        <v>-0.19900000000000001</v>
      </c>
      <c r="K761">
        <v>-0.36699999999999999</v>
      </c>
      <c r="L761">
        <v>-0.42299999999999999</v>
      </c>
      <c r="M761">
        <v>-0.47899999999999998</v>
      </c>
      <c r="P761" s="54"/>
    </row>
    <row r="762" spans="1:16" x14ac:dyDescent="0.2">
      <c r="A762" s="50">
        <v>40521</v>
      </c>
      <c r="B762">
        <f t="shared" si="33"/>
        <v>2010</v>
      </c>
      <c r="C762" s="51">
        <f t="shared" si="34"/>
        <v>12</v>
      </c>
      <c r="D762" s="51">
        <f t="shared" si="35"/>
        <v>9</v>
      </c>
      <c r="E762" s="52">
        <v>0</v>
      </c>
      <c r="G762">
        <v>-0.06</v>
      </c>
      <c r="H762">
        <v>-0.06</v>
      </c>
      <c r="I762">
        <v>-0.14299999999999999</v>
      </c>
      <c r="J762">
        <v>-0.19900000000000001</v>
      </c>
      <c r="K762">
        <v>-0.36699999999999999</v>
      </c>
      <c r="L762">
        <v>-0.42299999999999999</v>
      </c>
      <c r="M762">
        <v>-0.47899999999999998</v>
      </c>
      <c r="P762" s="54"/>
    </row>
    <row r="763" spans="1:16" x14ac:dyDescent="0.2">
      <c r="A763" s="50">
        <v>40521</v>
      </c>
      <c r="B763">
        <f t="shared" si="33"/>
        <v>2010</v>
      </c>
      <c r="C763" s="51">
        <f t="shared" si="34"/>
        <v>12</v>
      </c>
      <c r="D763" s="51">
        <f t="shared" si="35"/>
        <v>9</v>
      </c>
      <c r="E763" s="52">
        <v>0.125</v>
      </c>
      <c r="G763">
        <v>-0.06</v>
      </c>
      <c r="H763">
        <v>-0.06</v>
      </c>
      <c r="I763">
        <v>-0.14299999999999999</v>
      </c>
      <c r="J763">
        <v>-0.19900000000000001</v>
      </c>
      <c r="K763">
        <v>-0.39500000000000002</v>
      </c>
      <c r="L763">
        <v>-0.42299999999999999</v>
      </c>
      <c r="M763">
        <v>-0.47899999999999998</v>
      </c>
      <c r="P763" s="54"/>
    </row>
    <row r="764" spans="1:16" x14ac:dyDescent="0.2">
      <c r="A764" s="50">
        <v>40521</v>
      </c>
      <c r="B764">
        <f t="shared" si="33"/>
        <v>2010</v>
      </c>
      <c r="C764" s="51">
        <f t="shared" si="34"/>
        <v>12</v>
      </c>
      <c r="D764" s="51">
        <f t="shared" si="35"/>
        <v>9</v>
      </c>
      <c r="E764" s="52">
        <v>0.25</v>
      </c>
      <c r="G764">
        <v>-8.7999999999999995E-2</v>
      </c>
      <c r="H764">
        <v>-0.06</v>
      </c>
      <c r="I764">
        <v>-0.14299999999999999</v>
      </c>
      <c r="J764">
        <v>-0.19900000000000001</v>
      </c>
      <c r="K764">
        <v>-0.36699999999999999</v>
      </c>
      <c r="L764">
        <v>-0.42299999999999999</v>
      </c>
      <c r="M764">
        <v>-0.47899999999999998</v>
      </c>
      <c r="P764" s="54"/>
    </row>
    <row r="765" spans="1:16" x14ac:dyDescent="0.2">
      <c r="A765" s="50">
        <v>40521</v>
      </c>
      <c r="B765">
        <f t="shared" si="33"/>
        <v>2010</v>
      </c>
      <c r="C765" s="51">
        <f t="shared" si="34"/>
        <v>12</v>
      </c>
      <c r="D765" s="51">
        <f t="shared" si="35"/>
        <v>9</v>
      </c>
      <c r="E765" s="52">
        <v>0.375</v>
      </c>
      <c r="G765">
        <v>-0.06</v>
      </c>
      <c r="H765">
        <v>-0.06</v>
      </c>
      <c r="I765">
        <v>-0.14299999999999999</v>
      </c>
      <c r="J765">
        <v>-0.19900000000000001</v>
      </c>
      <c r="K765">
        <v>-0.39500000000000002</v>
      </c>
      <c r="L765">
        <v>-0.42299999999999999</v>
      </c>
      <c r="M765">
        <v>-0.47899999999999998</v>
      </c>
      <c r="P765" s="54"/>
    </row>
    <row r="766" spans="1:16" x14ac:dyDescent="0.2">
      <c r="A766" s="50">
        <v>40521</v>
      </c>
      <c r="B766">
        <f t="shared" si="33"/>
        <v>2010</v>
      </c>
      <c r="C766" s="51">
        <f t="shared" si="34"/>
        <v>12</v>
      </c>
      <c r="D766" s="51">
        <f t="shared" si="35"/>
        <v>9</v>
      </c>
      <c r="E766" s="52">
        <v>0.5</v>
      </c>
      <c r="G766">
        <v>-0.06</v>
      </c>
      <c r="H766">
        <v>-0.06</v>
      </c>
      <c r="I766">
        <v>-0.14299999999999999</v>
      </c>
      <c r="J766">
        <v>-0.19900000000000001</v>
      </c>
      <c r="K766">
        <v>-0.39500000000000002</v>
      </c>
      <c r="L766">
        <v>-0.42299999999999999</v>
      </c>
      <c r="M766">
        <v>-0.47899999999999998</v>
      </c>
      <c r="P766" s="54"/>
    </row>
    <row r="767" spans="1:16" x14ac:dyDescent="0.2">
      <c r="A767" s="50">
        <v>40521</v>
      </c>
      <c r="B767">
        <f t="shared" si="33"/>
        <v>2010</v>
      </c>
      <c r="C767" s="51">
        <f t="shared" si="34"/>
        <v>12</v>
      </c>
      <c r="D767" s="51">
        <f t="shared" si="35"/>
        <v>9</v>
      </c>
      <c r="E767" s="52">
        <v>0.625</v>
      </c>
      <c r="G767">
        <v>-0.06</v>
      </c>
      <c r="H767">
        <v>-0.06</v>
      </c>
      <c r="I767">
        <v>-0.14299999999999999</v>
      </c>
      <c r="J767">
        <v>-0.19900000000000001</v>
      </c>
      <c r="K767">
        <v>-0.39500000000000002</v>
      </c>
      <c r="L767">
        <v>-0.42299999999999999</v>
      </c>
      <c r="M767">
        <v>-0.47899999999999998</v>
      </c>
      <c r="P767" s="54"/>
    </row>
    <row r="768" spans="1:16" x14ac:dyDescent="0.2">
      <c r="A768" s="50">
        <v>40521</v>
      </c>
      <c r="B768">
        <f t="shared" si="33"/>
        <v>2010</v>
      </c>
      <c r="C768" s="51">
        <f t="shared" si="34"/>
        <v>12</v>
      </c>
      <c r="D768" s="51">
        <f t="shared" si="35"/>
        <v>9</v>
      </c>
      <c r="E768" s="52">
        <v>0.75</v>
      </c>
      <c r="G768">
        <v>-0.06</v>
      </c>
      <c r="H768">
        <v>-0.06</v>
      </c>
      <c r="I768">
        <v>-0.14299999999999999</v>
      </c>
      <c r="J768">
        <v>-0.19900000000000001</v>
      </c>
      <c r="K768">
        <v>-0.39500000000000002</v>
      </c>
      <c r="L768">
        <v>-0.42299999999999999</v>
      </c>
      <c r="M768">
        <v>-0.47899999999999998</v>
      </c>
      <c r="P768" s="54"/>
    </row>
    <row r="769" spans="1:16" x14ac:dyDescent="0.2">
      <c r="A769" s="50">
        <v>40521</v>
      </c>
      <c r="B769">
        <f t="shared" si="33"/>
        <v>2010</v>
      </c>
      <c r="C769" s="51">
        <f t="shared" si="34"/>
        <v>12</v>
      </c>
      <c r="D769" s="51">
        <f t="shared" si="35"/>
        <v>9</v>
      </c>
      <c r="E769" s="52">
        <v>0.875</v>
      </c>
      <c r="G769">
        <v>-0.06</v>
      </c>
      <c r="H769">
        <v>-0.06</v>
      </c>
      <c r="I769">
        <v>-0.14299999999999999</v>
      </c>
      <c r="J769">
        <v>-0.19900000000000001</v>
      </c>
      <c r="K769">
        <v>-0.39500000000000002</v>
      </c>
      <c r="L769">
        <v>-0.42299999999999999</v>
      </c>
      <c r="M769">
        <v>-0.47899999999999998</v>
      </c>
      <c r="P769" s="54"/>
    </row>
    <row r="770" spans="1:16" x14ac:dyDescent="0.2">
      <c r="A770" s="50">
        <v>40522</v>
      </c>
      <c r="B770">
        <f t="shared" ref="B770:B833" si="36">YEAR(A770)</f>
        <v>2010</v>
      </c>
      <c r="C770" s="51">
        <f t="shared" ref="C770:C833" si="37">MONTH(A770)</f>
        <v>12</v>
      </c>
      <c r="D770" s="51">
        <f t="shared" ref="D770:D833" si="38">DAY(A770)</f>
        <v>10</v>
      </c>
      <c r="E770" s="52">
        <v>0</v>
      </c>
      <c r="G770">
        <v>-0.06</v>
      </c>
      <c r="H770">
        <v>-0.06</v>
      </c>
      <c r="I770">
        <v>-0.14299999999999999</v>
      </c>
      <c r="J770">
        <v>-0.19900000000000001</v>
      </c>
      <c r="K770">
        <v>-0.39500000000000002</v>
      </c>
      <c r="L770">
        <v>-0.42299999999999999</v>
      </c>
      <c r="M770">
        <v>-0.47899999999999998</v>
      </c>
      <c r="P770" s="54"/>
    </row>
    <row r="771" spans="1:16" x14ac:dyDescent="0.2">
      <c r="A771" s="50">
        <v>40522</v>
      </c>
      <c r="B771">
        <f t="shared" si="36"/>
        <v>2010</v>
      </c>
      <c r="C771" s="51">
        <f t="shared" si="37"/>
        <v>12</v>
      </c>
      <c r="D771" s="51">
        <f t="shared" si="38"/>
        <v>10</v>
      </c>
      <c r="E771" s="52">
        <v>0.125</v>
      </c>
      <c r="G771">
        <v>-8.7999999999999995E-2</v>
      </c>
      <c r="H771">
        <v>-3.2000000000000001E-2</v>
      </c>
      <c r="I771">
        <v>-0.14299999999999999</v>
      </c>
      <c r="J771">
        <v>-0.19900000000000001</v>
      </c>
      <c r="K771">
        <v>-0.36699999999999999</v>
      </c>
      <c r="L771">
        <v>-0.42299999999999999</v>
      </c>
      <c r="M771">
        <v>-0.47899999999999998</v>
      </c>
      <c r="P771" s="54"/>
    </row>
    <row r="772" spans="1:16" x14ac:dyDescent="0.2">
      <c r="A772" s="50">
        <v>40522</v>
      </c>
      <c r="B772">
        <f t="shared" si="36"/>
        <v>2010</v>
      </c>
      <c r="C772" s="51">
        <f t="shared" si="37"/>
        <v>12</v>
      </c>
      <c r="D772" s="51">
        <f t="shared" si="38"/>
        <v>10</v>
      </c>
      <c r="E772" s="52">
        <v>0.25</v>
      </c>
      <c r="G772">
        <v>-0.06</v>
      </c>
      <c r="H772">
        <v>-0.06</v>
      </c>
      <c r="I772">
        <v>-0.14299999999999999</v>
      </c>
      <c r="J772">
        <v>-0.19900000000000001</v>
      </c>
      <c r="K772">
        <v>-0.36699999999999999</v>
      </c>
      <c r="L772">
        <v>-0.42299999999999999</v>
      </c>
      <c r="M772">
        <v>-0.47899999999999998</v>
      </c>
      <c r="P772" s="54"/>
    </row>
    <row r="773" spans="1:16" x14ac:dyDescent="0.2">
      <c r="A773" s="50">
        <v>40522</v>
      </c>
      <c r="B773">
        <f t="shared" si="36"/>
        <v>2010</v>
      </c>
      <c r="C773" s="51">
        <f t="shared" si="37"/>
        <v>12</v>
      </c>
      <c r="D773" s="51">
        <f t="shared" si="38"/>
        <v>10</v>
      </c>
      <c r="E773" s="52">
        <v>0.375</v>
      </c>
      <c r="G773">
        <v>-8.7999999999999995E-2</v>
      </c>
      <c r="H773">
        <v>-0.06</v>
      </c>
      <c r="I773">
        <v>-0.14299999999999999</v>
      </c>
      <c r="J773">
        <v>-0.19900000000000001</v>
      </c>
      <c r="K773">
        <v>-0.36699999999999999</v>
      </c>
      <c r="L773">
        <v>-0.42299999999999999</v>
      </c>
      <c r="M773">
        <v>-0.47899999999999998</v>
      </c>
      <c r="P773" s="54"/>
    </row>
    <row r="774" spans="1:16" x14ac:dyDescent="0.2">
      <c r="A774" s="50">
        <v>40522</v>
      </c>
      <c r="B774">
        <f t="shared" si="36"/>
        <v>2010</v>
      </c>
      <c r="C774" s="51">
        <f t="shared" si="37"/>
        <v>12</v>
      </c>
      <c r="D774" s="51">
        <f t="shared" si="38"/>
        <v>10</v>
      </c>
      <c r="E774" s="52">
        <v>0.5</v>
      </c>
      <c r="G774">
        <v>-8.7999999999999995E-2</v>
      </c>
      <c r="H774">
        <v>-0.06</v>
      </c>
      <c r="I774">
        <v>-0.14299999999999999</v>
      </c>
      <c r="J774">
        <v>-0.19900000000000001</v>
      </c>
      <c r="K774">
        <v>-0.36699999999999999</v>
      </c>
      <c r="L774">
        <v>-0.42299999999999999</v>
      </c>
      <c r="M774">
        <v>-0.47899999999999998</v>
      </c>
      <c r="P774" s="54"/>
    </row>
    <row r="775" spans="1:16" x14ac:dyDescent="0.2">
      <c r="A775" s="50">
        <v>40522</v>
      </c>
      <c r="B775">
        <f t="shared" si="36"/>
        <v>2010</v>
      </c>
      <c r="C775" s="51">
        <f t="shared" si="37"/>
        <v>12</v>
      </c>
      <c r="D775" s="51">
        <f t="shared" si="38"/>
        <v>10</v>
      </c>
      <c r="E775" s="52">
        <v>0.625</v>
      </c>
      <c r="G775">
        <v>-8.7999999999999995E-2</v>
      </c>
      <c r="H775">
        <v>-0.06</v>
      </c>
      <c r="I775">
        <v>-0.14299999999999999</v>
      </c>
      <c r="J775">
        <v>-0.19900000000000001</v>
      </c>
      <c r="K775">
        <v>-0.39500000000000002</v>
      </c>
      <c r="L775">
        <v>-0.42299999999999999</v>
      </c>
      <c r="M775">
        <v>-0.47899999999999998</v>
      </c>
      <c r="P775" s="54"/>
    </row>
    <row r="776" spans="1:16" x14ac:dyDescent="0.2">
      <c r="A776" s="50">
        <v>40522</v>
      </c>
      <c r="B776">
        <f t="shared" si="36"/>
        <v>2010</v>
      </c>
      <c r="C776" s="51">
        <f t="shared" si="37"/>
        <v>12</v>
      </c>
      <c r="D776" s="51">
        <f t="shared" si="38"/>
        <v>10</v>
      </c>
      <c r="E776" s="52">
        <v>0.75</v>
      </c>
      <c r="G776">
        <v>-8.7999999999999995E-2</v>
      </c>
      <c r="H776">
        <v>-0.06</v>
      </c>
      <c r="I776">
        <v>-0.14299999999999999</v>
      </c>
      <c r="J776">
        <v>-0.19900000000000001</v>
      </c>
      <c r="K776">
        <v>-0.36699999999999999</v>
      </c>
      <c r="L776">
        <v>-0.42299999999999999</v>
      </c>
      <c r="M776">
        <v>-0.47899999999999998</v>
      </c>
      <c r="P776" s="54"/>
    </row>
    <row r="777" spans="1:16" x14ac:dyDescent="0.2">
      <c r="A777" s="50">
        <v>40522</v>
      </c>
      <c r="B777">
        <f t="shared" si="36"/>
        <v>2010</v>
      </c>
      <c r="C777" s="51">
        <f t="shared" si="37"/>
        <v>12</v>
      </c>
      <c r="D777" s="51">
        <f t="shared" si="38"/>
        <v>10</v>
      </c>
      <c r="E777" s="52">
        <v>0.875</v>
      </c>
      <c r="G777">
        <v>-8.7999999999999995E-2</v>
      </c>
      <c r="H777">
        <v>-0.06</v>
      </c>
      <c r="I777">
        <v>-0.14299999999999999</v>
      </c>
      <c r="J777">
        <v>-0.19900000000000001</v>
      </c>
      <c r="K777">
        <v>-0.39500000000000002</v>
      </c>
      <c r="L777">
        <v>-0.42299999999999999</v>
      </c>
      <c r="M777">
        <v>-0.47899999999999998</v>
      </c>
      <c r="P777" s="54"/>
    </row>
    <row r="778" spans="1:16" x14ac:dyDescent="0.2">
      <c r="A778" s="50">
        <v>40523</v>
      </c>
      <c r="B778">
        <f t="shared" si="36"/>
        <v>2010</v>
      </c>
      <c r="C778" s="51">
        <f t="shared" si="37"/>
        <v>12</v>
      </c>
      <c r="D778" s="51">
        <f t="shared" si="38"/>
        <v>11</v>
      </c>
      <c r="E778" s="52">
        <v>0</v>
      </c>
      <c r="G778">
        <v>-0.11600000000000001</v>
      </c>
      <c r="H778">
        <v>-0.06</v>
      </c>
      <c r="I778">
        <v>-0.14299999999999999</v>
      </c>
      <c r="J778">
        <v>-0.19900000000000001</v>
      </c>
      <c r="K778">
        <v>-0.39500000000000002</v>
      </c>
      <c r="L778">
        <v>-0.42299999999999999</v>
      </c>
      <c r="M778">
        <v>-0.47899999999999998</v>
      </c>
      <c r="P778" s="54"/>
    </row>
    <row r="779" spans="1:16" x14ac:dyDescent="0.2">
      <c r="A779" s="50">
        <v>40523</v>
      </c>
      <c r="B779">
        <f t="shared" si="36"/>
        <v>2010</v>
      </c>
      <c r="C779" s="51">
        <f t="shared" si="37"/>
        <v>12</v>
      </c>
      <c r="D779" s="51">
        <f t="shared" si="38"/>
        <v>11</v>
      </c>
      <c r="E779" s="52">
        <v>0.125</v>
      </c>
      <c r="G779">
        <v>-8.7999999999999995E-2</v>
      </c>
      <c r="H779">
        <v>-0.06</v>
      </c>
      <c r="I779">
        <v>-0.14299999999999999</v>
      </c>
      <c r="J779">
        <v>-0.19900000000000001</v>
      </c>
      <c r="K779">
        <v>-0.36699999999999999</v>
      </c>
      <c r="L779">
        <v>-0.42299999999999999</v>
      </c>
      <c r="M779">
        <v>-0.47899999999999998</v>
      </c>
      <c r="P779" s="54"/>
    </row>
    <row r="780" spans="1:16" x14ac:dyDescent="0.2">
      <c r="A780" s="50">
        <v>40523</v>
      </c>
      <c r="B780">
        <f t="shared" si="36"/>
        <v>2010</v>
      </c>
      <c r="C780" s="51">
        <f t="shared" si="37"/>
        <v>12</v>
      </c>
      <c r="D780" s="51">
        <f t="shared" si="38"/>
        <v>11</v>
      </c>
      <c r="E780" s="52">
        <v>0.25</v>
      </c>
      <c r="G780">
        <v>-0.11600000000000001</v>
      </c>
      <c r="H780">
        <v>-0.06</v>
      </c>
      <c r="I780">
        <v>-0.14299999999999999</v>
      </c>
      <c r="J780">
        <v>-0.19900000000000001</v>
      </c>
      <c r="K780">
        <v>-0.39500000000000002</v>
      </c>
      <c r="L780">
        <v>-0.42299999999999999</v>
      </c>
      <c r="M780">
        <v>-0.47899999999999998</v>
      </c>
      <c r="P780" s="54"/>
    </row>
    <row r="781" spans="1:16" x14ac:dyDescent="0.2">
      <c r="A781" s="50">
        <v>40523</v>
      </c>
      <c r="B781">
        <f t="shared" si="36"/>
        <v>2010</v>
      </c>
      <c r="C781" s="51">
        <f t="shared" si="37"/>
        <v>12</v>
      </c>
      <c r="D781" s="51">
        <f t="shared" si="38"/>
        <v>11</v>
      </c>
      <c r="E781" s="52">
        <v>0.375</v>
      </c>
      <c r="G781">
        <v>-0.14299999999999999</v>
      </c>
      <c r="H781">
        <v>-0.06</v>
      </c>
      <c r="I781">
        <v>-0.14299999999999999</v>
      </c>
      <c r="J781">
        <v>-0.19900000000000001</v>
      </c>
      <c r="K781">
        <v>-0.39500000000000002</v>
      </c>
      <c r="L781">
        <v>-0.42299999999999999</v>
      </c>
      <c r="M781">
        <v>-0.47899999999999998</v>
      </c>
      <c r="P781" s="54"/>
    </row>
    <row r="782" spans="1:16" x14ac:dyDescent="0.2">
      <c r="A782" s="50">
        <v>40523</v>
      </c>
      <c r="B782">
        <f t="shared" si="36"/>
        <v>2010</v>
      </c>
      <c r="C782" s="51">
        <f t="shared" si="37"/>
        <v>12</v>
      </c>
      <c r="D782" s="51">
        <f t="shared" si="38"/>
        <v>11</v>
      </c>
      <c r="E782" s="52">
        <v>0.5</v>
      </c>
      <c r="G782">
        <v>-0.14299999999999999</v>
      </c>
      <c r="H782">
        <v>-0.06</v>
      </c>
      <c r="I782">
        <v>-0.14299999999999999</v>
      </c>
      <c r="J782">
        <v>-0.19900000000000001</v>
      </c>
      <c r="K782">
        <v>-0.36699999999999999</v>
      </c>
      <c r="L782">
        <v>-0.42299999999999999</v>
      </c>
      <c r="M782">
        <v>-0.47899999999999998</v>
      </c>
      <c r="P782" s="54"/>
    </row>
    <row r="783" spans="1:16" x14ac:dyDescent="0.2">
      <c r="A783" s="50">
        <v>40523</v>
      </c>
      <c r="B783">
        <f t="shared" si="36"/>
        <v>2010</v>
      </c>
      <c r="C783" s="51">
        <f t="shared" si="37"/>
        <v>12</v>
      </c>
      <c r="D783" s="51">
        <f t="shared" si="38"/>
        <v>11</v>
      </c>
      <c r="E783" s="52">
        <v>0.625</v>
      </c>
      <c r="G783">
        <v>-0.19900000000000001</v>
      </c>
      <c r="H783">
        <v>-0.06</v>
      </c>
      <c r="I783">
        <v>-0.14299999999999999</v>
      </c>
      <c r="J783">
        <v>-0.19900000000000001</v>
      </c>
      <c r="K783">
        <v>-0.36699999999999999</v>
      </c>
      <c r="L783">
        <v>-0.42299999999999999</v>
      </c>
      <c r="M783">
        <v>-0.47899999999999998</v>
      </c>
      <c r="P783" s="54"/>
    </row>
    <row r="784" spans="1:16" x14ac:dyDescent="0.2">
      <c r="A784" s="50">
        <v>40523</v>
      </c>
      <c r="B784">
        <f t="shared" si="36"/>
        <v>2010</v>
      </c>
      <c r="C784" s="51">
        <f t="shared" si="37"/>
        <v>12</v>
      </c>
      <c r="D784" s="51">
        <f t="shared" si="38"/>
        <v>11</v>
      </c>
      <c r="E784" s="52">
        <v>0.75</v>
      </c>
      <c r="G784">
        <v>-0.28299999999999997</v>
      </c>
      <c r="H784">
        <v>-0.06</v>
      </c>
      <c r="I784">
        <v>-0.14299999999999999</v>
      </c>
      <c r="J784">
        <v>-0.19900000000000001</v>
      </c>
      <c r="K784">
        <v>-0.39500000000000002</v>
      </c>
      <c r="L784">
        <v>-0.42299999999999999</v>
      </c>
      <c r="M784">
        <v>-0.47899999999999998</v>
      </c>
      <c r="P784" s="54"/>
    </row>
    <row r="785" spans="1:16" x14ac:dyDescent="0.2">
      <c r="A785" s="50">
        <v>40523</v>
      </c>
      <c r="B785">
        <f t="shared" si="36"/>
        <v>2010</v>
      </c>
      <c r="C785" s="51">
        <f t="shared" si="37"/>
        <v>12</v>
      </c>
      <c r="D785" s="51">
        <f t="shared" si="38"/>
        <v>11</v>
      </c>
      <c r="E785" s="52">
        <v>0.875</v>
      </c>
      <c r="G785">
        <v>-0.33900000000000002</v>
      </c>
      <c r="H785">
        <v>-0.06</v>
      </c>
      <c r="I785">
        <v>-0.14299999999999999</v>
      </c>
      <c r="J785">
        <v>-0.19900000000000001</v>
      </c>
      <c r="K785">
        <v>-0.36699999999999999</v>
      </c>
      <c r="L785">
        <v>-0.42299999999999999</v>
      </c>
      <c r="M785">
        <v>-0.47899999999999998</v>
      </c>
      <c r="P785" s="54"/>
    </row>
    <row r="786" spans="1:16" x14ac:dyDescent="0.2">
      <c r="A786" s="50">
        <v>40524</v>
      </c>
      <c r="B786">
        <f t="shared" si="36"/>
        <v>2010</v>
      </c>
      <c r="C786" s="51">
        <f t="shared" si="37"/>
        <v>12</v>
      </c>
      <c r="D786" s="51">
        <f t="shared" si="38"/>
        <v>12</v>
      </c>
      <c r="E786" s="52">
        <v>0</v>
      </c>
      <c r="G786">
        <v>-0.42299999999999999</v>
      </c>
      <c r="H786">
        <v>-0.06</v>
      </c>
      <c r="I786">
        <v>-0.14299999999999999</v>
      </c>
      <c r="J786">
        <v>-0.19900000000000001</v>
      </c>
      <c r="K786">
        <v>-0.39500000000000002</v>
      </c>
      <c r="L786">
        <v>-0.42299999999999999</v>
      </c>
      <c r="M786">
        <v>-0.47899999999999998</v>
      </c>
      <c r="P786" s="54"/>
    </row>
    <row r="787" spans="1:16" x14ac:dyDescent="0.2">
      <c r="A787" s="50">
        <v>40524</v>
      </c>
      <c r="B787">
        <f t="shared" si="36"/>
        <v>2010</v>
      </c>
      <c r="C787" s="51">
        <f t="shared" si="37"/>
        <v>12</v>
      </c>
      <c r="D787" s="51">
        <f t="shared" si="38"/>
        <v>12</v>
      </c>
      <c r="E787" s="52">
        <v>0.125</v>
      </c>
      <c r="G787">
        <v>-0.50700000000000001</v>
      </c>
      <c r="H787">
        <v>-0.06</v>
      </c>
      <c r="I787">
        <v>-0.14299999999999999</v>
      </c>
      <c r="J787">
        <v>-0.19900000000000001</v>
      </c>
      <c r="K787">
        <v>-0.39500000000000002</v>
      </c>
      <c r="L787">
        <v>-0.42299999999999999</v>
      </c>
      <c r="M787">
        <v>-0.47899999999999998</v>
      </c>
      <c r="P787" s="54"/>
    </row>
    <row r="788" spans="1:16" x14ac:dyDescent="0.2">
      <c r="A788" s="50">
        <v>40524</v>
      </c>
      <c r="B788">
        <f t="shared" si="36"/>
        <v>2010</v>
      </c>
      <c r="C788" s="51">
        <f t="shared" si="37"/>
        <v>12</v>
      </c>
      <c r="D788" s="51">
        <f t="shared" si="38"/>
        <v>12</v>
      </c>
      <c r="E788" s="52">
        <v>0.25</v>
      </c>
      <c r="G788">
        <v>-0.64800000000000002</v>
      </c>
      <c r="H788">
        <v>-0.06</v>
      </c>
      <c r="I788">
        <v>-0.14299999999999999</v>
      </c>
      <c r="J788">
        <v>-0.19900000000000001</v>
      </c>
      <c r="K788">
        <v>-0.36699999999999999</v>
      </c>
      <c r="L788">
        <v>-0.42299999999999999</v>
      </c>
      <c r="M788">
        <v>-0.47899999999999998</v>
      </c>
      <c r="P788" s="54"/>
    </row>
    <row r="789" spans="1:16" x14ac:dyDescent="0.2">
      <c r="A789" s="50">
        <v>40524</v>
      </c>
      <c r="B789">
        <f t="shared" si="36"/>
        <v>2010</v>
      </c>
      <c r="C789" s="51">
        <f t="shared" si="37"/>
        <v>12</v>
      </c>
      <c r="D789" s="51">
        <f t="shared" si="38"/>
        <v>12</v>
      </c>
      <c r="E789" s="52">
        <v>0.375</v>
      </c>
      <c r="G789">
        <v>-0.78900000000000003</v>
      </c>
      <c r="H789">
        <v>-0.06</v>
      </c>
      <c r="I789">
        <v>-0.14299999999999999</v>
      </c>
      <c r="J789">
        <v>-0.19900000000000001</v>
      </c>
      <c r="K789">
        <v>-0.36699999999999999</v>
      </c>
      <c r="L789">
        <v>-0.42299999999999999</v>
      </c>
      <c r="M789">
        <v>-0.47899999999999998</v>
      </c>
      <c r="P789" s="54"/>
    </row>
    <row r="790" spans="1:16" x14ac:dyDescent="0.2">
      <c r="A790" s="50">
        <v>40524</v>
      </c>
      <c r="B790">
        <f t="shared" si="36"/>
        <v>2010</v>
      </c>
      <c r="C790" s="51">
        <f t="shared" si="37"/>
        <v>12</v>
      </c>
      <c r="D790" s="51">
        <f t="shared" si="38"/>
        <v>12</v>
      </c>
      <c r="E790" s="52">
        <v>0.5</v>
      </c>
      <c r="G790">
        <v>-0.90200000000000002</v>
      </c>
      <c r="H790">
        <v>-0.06</v>
      </c>
      <c r="I790">
        <v>-0.14299999999999999</v>
      </c>
      <c r="J790">
        <v>-0.19900000000000001</v>
      </c>
      <c r="K790">
        <v>-0.39500000000000002</v>
      </c>
      <c r="L790">
        <v>-0.42299999999999999</v>
      </c>
      <c r="M790">
        <v>-0.47899999999999998</v>
      </c>
      <c r="P790" s="54"/>
    </row>
    <row r="791" spans="1:16" x14ac:dyDescent="0.2">
      <c r="A791" s="50">
        <v>40524</v>
      </c>
      <c r="B791">
        <f t="shared" si="36"/>
        <v>2010</v>
      </c>
      <c r="C791" s="51">
        <f t="shared" si="37"/>
        <v>12</v>
      </c>
      <c r="D791" s="51">
        <f t="shared" si="38"/>
        <v>12</v>
      </c>
      <c r="E791" s="52">
        <v>0.625</v>
      </c>
      <c r="G791">
        <v>-1.0149999999999999</v>
      </c>
      <c r="H791">
        <v>-8.7999999999999995E-2</v>
      </c>
      <c r="I791">
        <v>-0.14299999999999999</v>
      </c>
      <c r="J791">
        <v>-0.19900000000000001</v>
      </c>
      <c r="K791">
        <v>-0.36699999999999999</v>
      </c>
      <c r="L791">
        <v>-0.42299999999999999</v>
      </c>
      <c r="M791">
        <v>-0.47899999999999998</v>
      </c>
      <c r="P791" s="54"/>
    </row>
    <row r="792" spans="1:16" x14ac:dyDescent="0.2">
      <c r="A792" s="50">
        <v>40524</v>
      </c>
      <c r="B792">
        <f t="shared" si="36"/>
        <v>2010</v>
      </c>
      <c r="C792" s="51">
        <f t="shared" si="37"/>
        <v>12</v>
      </c>
      <c r="D792" s="51">
        <f t="shared" si="38"/>
        <v>12</v>
      </c>
      <c r="E792" s="52">
        <v>0.75</v>
      </c>
      <c r="G792">
        <v>-1.1279999999999999</v>
      </c>
      <c r="H792">
        <v>-8.7999999999999995E-2</v>
      </c>
      <c r="I792">
        <v>-0.14299999999999999</v>
      </c>
      <c r="J792">
        <v>-0.19900000000000001</v>
      </c>
      <c r="K792">
        <v>-0.36699999999999999</v>
      </c>
      <c r="L792">
        <v>-0.42299999999999999</v>
      </c>
      <c r="M792">
        <v>-0.47899999999999998</v>
      </c>
      <c r="P792" s="54"/>
    </row>
    <row r="793" spans="1:16" x14ac:dyDescent="0.2">
      <c r="A793" s="50">
        <v>40524</v>
      </c>
      <c r="B793">
        <f t="shared" si="36"/>
        <v>2010</v>
      </c>
      <c r="C793" s="51">
        <f t="shared" si="37"/>
        <v>12</v>
      </c>
      <c r="D793" s="51">
        <f t="shared" si="38"/>
        <v>12</v>
      </c>
      <c r="E793" s="52">
        <v>0.875</v>
      </c>
      <c r="G793">
        <v>-1.242</v>
      </c>
      <c r="H793">
        <v>-0.11600000000000001</v>
      </c>
      <c r="I793">
        <v>-0.14299999999999999</v>
      </c>
      <c r="J793">
        <v>-0.19900000000000001</v>
      </c>
      <c r="K793">
        <v>-0.39500000000000002</v>
      </c>
      <c r="L793">
        <v>-0.42299999999999999</v>
      </c>
      <c r="M793">
        <v>-0.47899999999999998</v>
      </c>
      <c r="P793" s="54"/>
    </row>
    <row r="794" spans="1:16" x14ac:dyDescent="0.2">
      <c r="A794" s="50">
        <v>40525</v>
      </c>
      <c r="B794">
        <f t="shared" si="36"/>
        <v>2010</v>
      </c>
      <c r="C794" s="51">
        <f t="shared" si="37"/>
        <v>12</v>
      </c>
      <c r="D794" s="51">
        <f t="shared" si="38"/>
        <v>13</v>
      </c>
      <c r="E794" s="52">
        <v>0</v>
      </c>
      <c r="G794">
        <v>-1.327</v>
      </c>
      <c r="H794">
        <v>-0.11600000000000001</v>
      </c>
      <c r="I794">
        <v>-0.14299999999999999</v>
      </c>
      <c r="J794">
        <v>-0.19900000000000001</v>
      </c>
      <c r="K794">
        <v>-0.36699999999999999</v>
      </c>
      <c r="L794">
        <v>-0.42299999999999999</v>
      </c>
      <c r="M794">
        <v>-0.47899999999999998</v>
      </c>
      <c r="P794" s="54"/>
    </row>
    <row r="795" spans="1:16" x14ac:dyDescent="0.2">
      <c r="A795" s="50">
        <v>40525</v>
      </c>
      <c r="B795">
        <f t="shared" si="36"/>
        <v>2010</v>
      </c>
      <c r="C795" s="51">
        <f t="shared" si="37"/>
        <v>12</v>
      </c>
      <c r="D795" s="51">
        <f t="shared" si="38"/>
        <v>13</v>
      </c>
      <c r="E795" s="52">
        <v>0.125</v>
      </c>
      <c r="G795">
        <v>-1.4410000000000001</v>
      </c>
      <c r="H795">
        <v>-0.11600000000000001</v>
      </c>
      <c r="I795">
        <v>-0.14299999999999999</v>
      </c>
      <c r="J795">
        <v>-0.19900000000000001</v>
      </c>
      <c r="K795">
        <v>-0.36699999999999999</v>
      </c>
      <c r="L795">
        <v>-0.42299999999999999</v>
      </c>
      <c r="M795">
        <v>-0.47899999999999998</v>
      </c>
      <c r="P795" s="54"/>
    </row>
    <row r="796" spans="1:16" x14ac:dyDescent="0.2">
      <c r="A796" s="50">
        <v>40525</v>
      </c>
      <c r="B796">
        <f t="shared" si="36"/>
        <v>2010</v>
      </c>
      <c r="C796" s="51">
        <f t="shared" si="37"/>
        <v>12</v>
      </c>
      <c r="D796" s="51">
        <f t="shared" si="38"/>
        <v>13</v>
      </c>
      <c r="E796" s="52">
        <v>0.25</v>
      </c>
      <c r="G796">
        <v>-1.498</v>
      </c>
      <c r="H796">
        <v>-0.14299999999999999</v>
      </c>
      <c r="I796">
        <v>-0.14299999999999999</v>
      </c>
      <c r="J796">
        <v>-0.19900000000000001</v>
      </c>
      <c r="K796">
        <v>-0.36699999999999999</v>
      </c>
      <c r="L796">
        <v>-0.42299999999999999</v>
      </c>
      <c r="M796">
        <v>-0.47899999999999998</v>
      </c>
      <c r="P796" s="54"/>
    </row>
    <row r="797" spans="1:16" x14ac:dyDescent="0.2">
      <c r="A797" s="50">
        <v>40525</v>
      </c>
      <c r="B797">
        <f t="shared" si="36"/>
        <v>2010</v>
      </c>
      <c r="C797" s="51">
        <f t="shared" si="37"/>
        <v>12</v>
      </c>
      <c r="D797" s="51">
        <f t="shared" si="38"/>
        <v>13</v>
      </c>
      <c r="E797" s="52">
        <v>0.375</v>
      </c>
      <c r="G797">
        <v>-1.556</v>
      </c>
      <c r="H797">
        <v>-0.14299999999999999</v>
      </c>
      <c r="I797">
        <v>-0.14299999999999999</v>
      </c>
      <c r="J797">
        <v>-0.19900000000000001</v>
      </c>
      <c r="K797">
        <v>-0.39500000000000002</v>
      </c>
      <c r="L797">
        <v>-0.42299999999999999</v>
      </c>
      <c r="M797">
        <v>-0.47899999999999998</v>
      </c>
      <c r="P797" s="54"/>
    </row>
    <row r="798" spans="1:16" x14ac:dyDescent="0.2">
      <c r="A798" s="50">
        <v>40525</v>
      </c>
      <c r="B798">
        <f t="shared" si="36"/>
        <v>2010</v>
      </c>
      <c r="C798" s="51">
        <f t="shared" si="37"/>
        <v>12</v>
      </c>
      <c r="D798" s="51">
        <f t="shared" si="38"/>
        <v>13</v>
      </c>
      <c r="E798" s="52">
        <v>0.5</v>
      </c>
      <c r="G798">
        <v>-1.556</v>
      </c>
      <c r="H798">
        <v>-0.17100000000000001</v>
      </c>
      <c r="I798">
        <v>-0.14299999999999999</v>
      </c>
      <c r="J798">
        <v>-0.19900000000000001</v>
      </c>
      <c r="K798">
        <v>-0.36699999999999999</v>
      </c>
      <c r="L798">
        <v>-0.42299999999999999</v>
      </c>
      <c r="M798">
        <v>-0.47899999999999998</v>
      </c>
      <c r="P798" s="54"/>
    </row>
    <row r="799" spans="1:16" x14ac:dyDescent="0.2">
      <c r="A799" s="50">
        <v>40525</v>
      </c>
      <c r="B799">
        <f t="shared" si="36"/>
        <v>2010</v>
      </c>
      <c r="C799" s="51">
        <f t="shared" si="37"/>
        <v>12</v>
      </c>
      <c r="D799" s="51">
        <f t="shared" si="38"/>
        <v>13</v>
      </c>
      <c r="E799" s="52">
        <v>0.625</v>
      </c>
      <c r="G799">
        <v>-1.556</v>
      </c>
      <c r="H799">
        <v>-0.17100000000000001</v>
      </c>
      <c r="I799">
        <v>-0.14299999999999999</v>
      </c>
      <c r="J799">
        <v>-0.19900000000000001</v>
      </c>
      <c r="K799">
        <v>-0.39500000000000002</v>
      </c>
      <c r="L799">
        <v>-0.42299999999999999</v>
      </c>
      <c r="M799">
        <v>-0.47899999999999998</v>
      </c>
      <c r="P799" s="54"/>
    </row>
    <row r="800" spans="1:16" x14ac:dyDescent="0.2">
      <c r="A800" s="50">
        <v>40525</v>
      </c>
      <c r="B800">
        <f t="shared" si="36"/>
        <v>2010</v>
      </c>
      <c r="C800" s="51">
        <f t="shared" si="37"/>
        <v>12</v>
      </c>
      <c r="D800" s="51">
        <f t="shared" si="38"/>
        <v>13</v>
      </c>
      <c r="E800" s="52">
        <v>0.75</v>
      </c>
      <c r="G800">
        <v>-1.5840000000000001</v>
      </c>
      <c r="H800">
        <v>-0.17100000000000001</v>
      </c>
      <c r="I800">
        <v>-0.14299999999999999</v>
      </c>
      <c r="J800">
        <v>-0.19900000000000001</v>
      </c>
      <c r="K800">
        <v>-0.36699999999999999</v>
      </c>
      <c r="L800">
        <v>-0.42299999999999999</v>
      </c>
      <c r="M800">
        <v>-0.47899999999999998</v>
      </c>
      <c r="P800" s="54"/>
    </row>
    <row r="801" spans="1:16" x14ac:dyDescent="0.2">
      <c r="A801" s="50">
        <v>40525</v>
      </c>
      <c r="B801">
        <f t="shared" si="36"/>
        <v>2010</v>
      </c>
      <c r="C801" s="51">
        <f t="shared" si="37"/>
        <v>12</v>
      </c>
      <c r="D801" s="51">
        <f t="shared" si="38"/>
        <v>13</v>
      </c>
      <c r="E801" s="52">
        <v>0.875</v>
      </c>
      <c r="G801">
        <v>-1.67</v>
      </c>
      <c r="H801">
        <v>-0.19900000000000001</v>
      </c>
      <c r="I801">
        <v>-0.17100000000000001</v>
      </c>
      <c r="J801">
        <v>-0.19900000000000001</v>
      </c>
      <c r="K801">
        <v>-0.36699999999999999</v>
      </c>
      <c r="L801">
        <v>-0.42299999999999999</v>
      </c>
      <c r="M801">
        <v>-0.47899999999999998</v>
      </c>
      <c r="P801" s="54"/>
    </row>
    <row r="802" spans="1:16" x14ac:dyDescent="0.2">
      <c r="A802" s="50">
        <v>40526</v>
      </c>
      <c r="B802">
        <f t="shared" si="36"/>
        <v>2010</v>
      </c>
      <c r="C802" s="51">
        <f t="shared" si="37"/>
        <v>12</v>
      </c>
      <c r="D802" s="51">
        <f t="shared" si="38"/>
        <v>14</v>
      </c>
      <c r="E802" s="52">
        <v>0</v>
      </c>
      <c r="G802">
        <v>-1.7270000000000001</v>
      </c>
      <c r="H802">
        <v>-0.22700000000000001</v>
      </c>
      <c r="I802">
        <v>-0.14299999999999999</v>
      </c>
      <c r="J802">
        <v>-0.19900000000000001</v>
      </c>
      <c r="K802">
        <v>-0.39500000000000002</v>
      </c>
      <c r="L802">
        <v>-0.42299999999999999</v>
      </c>
      <c r="M802">
        <v>-0.47899999999999998</v>
      </c>
      <c r="P802" s="54"/>
    </row>
    <row r="803" spans="1:16" x14ac:dyDescent="0.2">
      <c r="A803" s="50">
        <v>40526</v>
      </c>
      <c r="B803">
        <f t="shared" si="36"/>
        <v>2010</v>
      </c>
      <c r="C803" s="51">
        <f t="shared" si="37"/>
        <v>12</v>
      </c>
      <c r="D803" s="51">
        <f t="shared" si="38"/>
        <v>14</v>
      </c>
      <c r="E803" s="52">
        <v>0.125</v>
      </c>
      <c r="G803">
        <v>-1.7849999999999999</v>
      </c>
      <c r="H803">
        <v>-0.22700000000000001</v>
      </c>
      <c r="I803">
        <v>-0.14299999999999999</v>
      </c>
      <c r="J803">
        <v>-0.19900000000000001</v>
      </c>
      <c r="K803">
        <v>-0.39500000000000002</v>
      </c>
      <c r="L803">
        <v>-0.42299999999999999</v>
      </c>
      <c r="M803">
        <v>-0.47899999999999998</v>
      </c>
      <c r="P803" s="54"/>
    </row>
    <row r="804" spans="1:16" x14ac:dyDescent="0.2">
      <c r="A804" s="50">
        <v>40526</v>
      </c>
      <c r="B804">
        <f t="shared" si="36"/>
        <v>2010</v>
      </c>
      <c r="C804" s="51">
        <f t="shared" si="37"/>
        <v>12</v>
      </c>
      <c r="D804" s="51">
        <f t="shared" si="38"/>
        <v>14</v>
      </c>
      <c r="E804" s="52">
        <v>0.25</v>
      </c>
      <c r="G804">
        <v>-1.7849999999999999</v>
      </c>
      <c r="H804">
        <v>-0.255</v>
      </c>
      <c r="I804">
        <v>-0.17100000000000001</v>
      </c>
      <c r="J804">
        <v>-0.19900000000000001</v>
      </c>
      <c r="K804">
        <v>-0.36699999999999999</v>
      </c>
      <c r="L804">
        <v>-0.42299999999999999</v>
      </c>
      <c r="M804">
        <v>-0.47899999999999998</v>
      </c>
      <c r="P804" s="54"/>
    </row>
    <row r="805" spans="1:16" x14ac:dyDescent="0.2">
      <c r="A805" s="50">
        <v>40526</v>
      </c>
      <c r="B805">
        <f t="shared" si="36"/>
        <v>2010</v>
      </c>
      <c r="C805" s="51">
        <f t="shared" si="37"/>
        <v>12</v>
      </c>
      <c r="D805" s="51">
        <f t="shared" si="38"/>
        <v>14</v>
      </c>
      <c r="E805" s="52">
        <v>0.375</v>
      </c>
      <c r="G805">
        <v>-1.8140000000000001</v>
      </c>
      <c r="H805">
        <v>-0.255</v>
      </c>
      <c r="I805">
        <v>-0.14299999999999999</v>
      </c>
      <c r="J805">
        <v>-0.19900000000000001</v>
      </c>
      <c r="K805">
        <v>-0.36699999999999999</v>
      </c>
      <c r="L805">
        <v>-0.42299999999999999</v>
      </c>
      <c r="M805">
        <v>-0.47899999999999998</v>
      </c>
      <c r="P805" s="54"/>
    </row>
    <row r="806" spans="1:16" x14ac:dyDescent="0.2">
      <c r="A806" s="50">
        <v>40526</v>
      </c>
      <c r="B806">
        <f t="shared" si="36"/>
        <v>2010</v>
      </c>
      <c r="C806" s="51">
        <f t="shared" si="37"/>
        <v>12</v>
      </c>
      <c r="D806" s="51">
        <f t="shared" si="38"/>
        <v>14</v>
      </c>
      <c r="E806" s="52">
        <v>0.5</v>
      </c>
      <c r="G806">
        <v>-1.8140000000000001</v>
      </c>
      <c r="H806">
        <v>-0.255</v>
      </c>
      <c r="I806">
        <v>-0.14299999999999999</v>
      </c>
      <c r="J806">
        <v>-0.19900000000000001</v>
      </c>
      <c r="K806">
        <v>-0.36699999999999999</v>
      </c>
      <c r="L806">
        <v>-0.42299999999999999</v>
      </c>
      <c r="M806">
        <v>-0.47899999999999998</v>
      </c>
      <c r="P806" s="54"/>
    </row>
    <row r="807" spans="1:16" x14ac:dyDescent="0.2">
      <c r="A807" s="50">
        <v>40526</v>
      </c>
      <c r="B807">
        <f t="shared" si="36"/>
        <v>2010</v>
      </c>
      <c r="C807" s="51">
        <f t="shared" si="37"/>
        <v>12</v>
      </c>
      <c r="D807" s="51">
        <f t="shared" si="38"/>
        <v>14</v>
      </c>
      <c r="E807" s="52">
        <v>0.625</v>
      </c>
      <c r="G807">
        <v>-1.7849999999999999</v>
      </c>
      <c r="H807">
        <v>-0.28299999999999997</v>
      </c>
      <c r="I807">
        <v>-0.17100000000000001</v>
      </c>
      <c r="J807">
        <v>-0.19900000000000001</v>
      </c>
      <c r="K807">
        <v>-0.36699999999999999</v>
      </c>
      <c r="L807">
        <v>-0.42299999999999999</v>
      </c>
      <c r="M807">
        <v>-0.47899999999999998</v>
      </c>
      <c r="P807" s="54"/>
    </row>
    <row r="808" spans="1:16" x14ac:dyDescent="0.2">
      <c r="A808" s="50">
        <v>40526</v>
      </c>
      <c r="B808">
        <f t="shared" si="36"/>
        <v>2010</v>
      </c>
      <c r="C808" s="51">
        <f t="shared" si="37"/>
        <v>12</v>
      </c>
      <c r="D808" s="51">
        <f t="shared" si="38"/>
        <v>14</v>
      </c>
      <c r="E808" s="52">
        <v>0.75</v>
      </c>
      <c r="G808">
        <v>-1.756</v>
      </c>
      <c r="H808">
        <v>-0.28299999999999997</v>
      </c>
      <c r="I808">
        <v>-0.14299999999999999</v>
      </c>
      <c r="J808">
        <v>-0.19900000000000001</v>
      </c>
      <c r="K808">
        <v>-0.36699999999999999</v>
      </c>
      <c r="L808">
        <v>-0.42299999999999999</v>
      </c>
      <c r="M808">
        <v>-0.47899999999999998</v>
      </c>
      <c r="P808" s="54"/>
    </row>
    <row r="809" spans="1:16" x14ac:dyDescent="0.2">
      <c r="A809" s="50">
        <v>40526</v>
      </c>
      <c r="B809">
        <f t="shared" si="36"/>
        <v>2010</v>
      </c>
      <c r="C809" s="51">
        <f t="shared" si="37"/>
        <v>12</v>
      </c>
      <c r="D809" s="51">
        <f t="shared" si="38"/>
        <v>14</v>
      </c>
      <c r="E809" s="52">
        <v>0.875</v>
      </c>
      <c r="G809">
        <v>-1.7270000000000001</v>
      </c>
      <c r="H809">
        <v>-0.311</v>
      </c>
      <c r="I809">
        <v>-0.14299999999999999</v>
      </c>
      <c r="J809">
        <v>-0.19900000000000001</v>
      </c>
      <c r="K809">
        <v>-0.36699999999999999</v>
      </c>
      <c r="L809">
        <v>-0.42299999999999999</v>
      </c>
      <c r="M809">
        <v>-0.47899999999999998</v>
      </c>
      <c r="P809" s="54"/>
    </row>
    <row r="810" spans="1:16" x14ac:dyDescent="0.2">
      <c r="A810" s="50">
        <v>40527</v>
      </c>
      <c r="B810">
        <f t="shared" si="36"/>
        <v>2010</v>
      </c>
      <c r="C810" s="51">
        <f t="shared" si="37"/>
        <v>12</v>
      </c>
      <c r="D810" s="51">
        <f t="shared" si="38"/>
        <v>15</v>
      </c>
      <c r="E810" s="52">
        <v>0</v>
      </c>
      <c r="G810">
        <v>-1.756</v>
      </c>
      <c r="H810">
        <v>-0.33900000000000002</v>
      </c>
      <c r="I810">
        <v>-0.14299999999999999</v>
      </c>
      <c r="J810">
        <v>-0.19900000000000001</v>
      </c>
      <c r="K810">
        <v>-0.36699999999999999</v>
      </c>
      <c r="L810">
        <v>-0.39500000000000002</v>
      </c>
      <c r="M810">
        <v>-0.47899999999999998</v>
      </c>
      <c r="P810" s="54"/>
    </row>
    <row r="811" spans="1:16" x14ac:dyDescent="0.2">
      <c r="A811" s="50">
        <v>40527</v>
      </c>
      <c r="B811">
        <f t="shared" si="36"/>
        <v>2010</v>
      </c>
      <c r="C811" s="51">
        <f t="shared" si="37"/>
        <v>12</v>
      </c>
      <c r="D811" s="51">
        <f t="shared" si="38"/>
        <v>15</v>
      </c>
      <c r="E811" s="52">
        <v>0.125</v>
      </c>
      <c r="G811">
        <v>-1.8140000000000001</v>
      </c>
      <c r="H811">
        <v>-0.33900000000000002</v>
      </c>
      <c r="I811">
        <v>-0.14299999999999999</v>
      </c>
      <c r="J811">
        <v>-0.19900000000000001</v>
      </c>
      <c r="K811">
        <v>-0.36699999999999999</v>
      </c>
      <c r="L811">
        <v>-0.42299999999999999</v>
      </c>
      <c r="M811">
        <v>-0.47899999999999998</v>
      </c>
      <c r="P811" s="54"/>
    </row>
    <row r="812" spans="1:16" x14ac:dyDescent="0.2">
      <c r="A812" s="50">
        <v>40527</v>
      </c>
      <c r="B812">
        <f t="shared" si="36"/>
        <v>2010</v>
      </c>
      <c r="C812" s="51">
        <f t="shared" si="37"/>
        <v>12</v>
      </c>
      <c r="D812" s="51">
        <f t="shared" si="38"/>
        <v>15</v>
      </c>
      <c r="E812" s="52">
        <v>0.25</v>
      </c>
      <c r="G812">
        <v>-1.8420000000000001</v>
      </c>
      <c r="H812">
        <v>-0.33900000000000002</v>
      </c>
      <c r="I812">
        <v>-0.14299999999999999</v>
      </c>
      <c r="J812">
        <v>-0.19900000000000001</v>
      </c>
      <c r="K812">
        <v>-0.39500000000000002</v>
      </c>
      <c r="L812">
        <v>-0.39500000000000002</v>
      </c>
      <c r="M812">
        <v>-0.47899999999999998</v>
      </c>
      <c r="P812" s="54"/>
    </row>
    <row r="813" spans="1:16" x14ac:dyDescent="0.2">
      <c r="A813" s="50">
        <v>40527</v>
      </c>
      <c r="B813">
        <f t="shared" si="36"/>
        <v>2010</v>
      </c>
      <c r="C813" s="51">
        <f t="shared" si="37"/>
        <v>12</v>
      </c>
      <c r="D813" s="51">
        <f t="shared" si="38"/>
        <v>15</v>
      </c>
      <c r="E813" s="52">
        <v>0.375</v>
      </c>
      <c r="G813">
        <v>-1.871</v>
      </c>
      <c r="H813">
        <v>-0.36699999999999999</v>
      </c>
      <c r="I813">
        <v>-0.17100000000000001</v>
      </c>
      <c r="J813">
        <v>-0.19900000000000001</v>
      </c>
      <c r="K813">
        <v>-0.39500000000000002</v>
      </c>
      <c r="L813">
        <v>-0.42299999999999999</v>
      </c>
      <c r="M813">
        <v>-0.47899999999999998</v>
      </c>
      <c r="P813" s="54"/>
    </row>
    <row r="814" spans="1:16" x14ac:dyDescent="0.2">
      <c r="A814" s="50">
        <v>40527</v>
      </c>
      <c r="B814">
        <f t="shared" si="36"/>
        <v>2010</v>
      </c>
      <c r="C814" s="51">
        <f t="shared" si="37"/>
        <v>12</v>
      </c>
      <c r="D814" s="51">
        <f t="shared" si="38"/>
        <v>15</v>
      </c>
      <c r="E814" s="52">
        <v>0.5</v>
      </c>
      <c r="G814">
        <v>-1.9</v>
      </c>
      <c r="H814">
        <v>-0.36699999999999999</v>
      </c>
      <c r="I814">
        <v>-0.14299999999999999</v>
      </c>
      <c r="J814">
        <v>-0.19900000000000001</v>
      </c>
      <c r="K814">
        <v>-0.36699999999999999</v>
      </c>
      <c r="L814">
        <v>-0.42299999999999999</v>
      </c>
      <c r="M814">
        <v>-0.47899999999999998</v>
      </c>
      <c r="P814" s="54"/>
    </row>
    <row r="815" spans="1:16" x14ac:dyDescent="0.2">
      <c r="A815" s="50">
        <v>40527</v>
      </c>
      <c r="B815">
        <f t="shared" si="36"/>
        <v>2010</v>
      </c>
      <c r="C815" s="51">
        <f t="shared" si="37"/>
        <v>12</v>
      </c>
      <c r="D815" s="51">
        <f t="shared" si="38"/>
        <v>15</v>
      </c>
      <c r="E815" s="52">
        <v>0.625</v>
      </c>
      <c r="G815">
        <v>-1.9</v>
      </c>
      <c r="H815">
        <v>-0.36699999999999999</v>
      </c>
      <c r="I815">
        <v>-0.14299999999999999</v>
      </c>
      <c r="J815">
        <v>-0.19900000000000001</v>
      </c>
      <c r="K815">
        <v>-0.36699999999999999</v>
      </c>
      <c r="L815">
        <v>-0.42299999999999999</v>
      </c>
      <c r="M815">
        <v>-0.47899999999999998</v>
      </c>
      <c r="P815" s="54"/>
    </row>
    <row r="816" spans="1:16" x14ac:dyDescent="0.2">
      <c r="A816" s="50">
        <v>40527</v>
      </c>
      <c r="B816">
        <f t="shared" si="36"/>
        <v>2010</v>
      </c>
      <c r="C816" s="51">
        <f t="shared" si="37"/>
        <v>12</v>
      </c>
      <c r="D816" s="51">
        <f t="shared" si="38"/>
        <v>15</v>
      </c>
      <c r="E816" s="52">
        <v>0.75</v>
      </c>
      <c r="G816">
        <v>-1.9</v>
      </c>
      <c r="H816">
        <v>-0.39500000000000002</v>
      </c>
      <c r="I816">
        <v>-0.14299999999999999</v>
      </c>
      <c r="J816">
        <v>-0.19900000000000001</v>
      </c>
      <c r="K816">
        <v>-0.36699999999999999</v>
      </c>
      <c r="L816">
        <v>-0.42299999999999999</v>
      </c>
      <c r="M816">
        <v>-0.47899999999999998</v>
      </c>
      <c r="P816" s="54"/>
    </row>
    <row r="817" spans="1:16" x14ac:dyDescent="0.2">
      <c r="A817" s="50">
        <v>40527</v>
      </c>
      <c r="B817">
        <f t="shared" si="36"/>
        <v>2010</v>
      </c>
      <c r="C817" s="51">
        <f t="shared" si="37"/>
        <v>12</v>
      </c>
      <c r="D817" s="51">
        <f t="shared" si="38"/>
        <v>15</v>
      </c>
      <c r="E817" s="52">
        <v>0.875</v>
      </c>
      <c r="G817">
        <v>-1.929</v>
      </c>
      <c r="H817">
        <v>-0.42299999999999999</v>
      </c>
      <c r="I817">
        <v>-0.14299999999999999</v>
      </c>
      <c r="J817">
        <v>-0.19900000000000001</v>
      </c>
      <c r="K817">
        <v>-0.36699999999999999</v>
      </c>
      <c r="L817">
        <v>-0.39500000000000002</v>
      </c>
      <c r="M817">
        <v>-0.47899999999999998</v>
      </c>
      <c r="P817" s="54"/>
    </row>
    <row r="818" spans="1:16" x14ac:dyDescent="0.2">
      <c r="A818" s="50">
        <v>40528</v>
      </c>
      <c r="B818">
        <f t="shared" si="36"/>
        <v>2010</v>
      </c>
      <c r="C818" s="51">
        <f t="shared" si="37"/>
        <v>12</v>
      </c>
      <c r="D818" s="51">
        <f t="shared" si="38"/>
        <v>16</v>
      </c>
      <c r="E818" s="52">
        <v>0</v>
      </c>
      <c r="G818">
        <v>-1.958</v>
      </c>
      <c r="H818">
        <v>-0.42299999999999999</v>
      </c>
      <c r="I818">
        <v>-0.17100000000000001</v>
      </c>
      <c r="J818">
        <v>-0.19900000000000001</v>
      </c>
      <c r="K818">
        <v>-0.36699999999999999</v>
      </c>
      <c r="L818">
        <v>-0.42299999999999999</v>
      </c>
      <c r="M818">
        <v>-0.47899999999999998</v>
      </c>
      <c r="P818" s="54"/>
    </row>
    <row r="819" spans="1:16" x14ac:dyDescent="0.2">
      <c r="A819" s="50">
        <v>40528</v>
      </c>
      <c r="B819">
        <f t="shared" si="36"/>
        <v>2010</v>
      </c>
      <c r="C819" s="51">
        <f t="shared" si="37"/>
        <v>12</v>
      </c>
      <c r="D819" s="51">
        <f t="shared" si="38"/>
        <v>16</v>
      </c>
      <c r="E819" s="52">
        <v>0.125</v>
      </c>
      <c r="G819">
        <v>-1.986</v>
      </c>
      <c r="H819">
        <v>-0.45100000000000001</v>
      </c>
      <c r="I819">
        <v>-0.17100000000000001</v>
      </c>
      <c r="J819">
        <v>-0.19900000000000001</v>
      </c>
      <c r="K819">
        <v>-0.39500000000000002</v>
      </c>
      <c r="L819">
        <v>-0.42299999999999999</v>
      </c>
      <c r="M819">
        <v>-0.47899999999999998</v>
      </c>
      <c r="P819" s="54"/>
    </row>
    <row r="820" spans="1:16" x14ac:dyDescent="0.2">
      <c r="A820" s="50">
        <v>40528</v>
      </c>
      <c r="B820">
        <f t="shared" si="36"/>
        <v>2010</v>
      </c>
      <c r="C820" s="51">
        <f t="shared" si="37"/>
        <v>12</v>
      </c>
      <c r="D820" s="51">
        <f t="shared" si="38"/>
        <v>16</v>
      </c>
      <c r="E820" s="52">
        <v>0.25</v>
      </c>
      <c r="G820">
        <v>-2.0150000000000001</v>
      </c>
      <c r="H820">
        <v>-0.45100000000000001</v>
      </c>
      <c r="I820">
        <v>-0.17100000000000001</v>
      </c>
      <c r="J820">
        <v>-0.19900000000000001</v>
      </c>
      <c r="K820">
        <v>-0.36699999999999999</v>
      </c>
      <c r="L820">
        <v>-0.42299999999999999</v>
      </c>
      <c r="M820">
        <v>-0.47899999999999998</v>
      </c>
      <c r="P820" s="54"/>
    </row>
    <row r="821" spans="1:16" x14ac:dyDescent="0.2">
      <c r="A821" s="50">
        <v>40528</v>
      </c>
      <c r="B821">
        <f t="shared" si="36"/>
        <v>2010</v>
      </c>
      <c r="C821" s="51">
        <f t="shared" si="37"/>
        <v>12</v>
      </c>
      <c r="D821" s="51">
        <f t="shared" si="38"/>
        <v>16</v>
      </c>
      <c r="E821" s="52">
        <v>0.375</v>
      </c>
      <c r="G821">
        <v>-2.044</v>
      </c>
      <c r="H821">
        <v>-0.47899999999999998</v>
      </c>
      <c r="I821">
        <v>-0.17100000000000001</v>
      </c>
      <c r="J821">
        <v>-0.19900000000000001</v>
      </c>
      <c r="K821">
        <v>-0.36699999999999999</v>
      </c>
      <c r="L821">
        <v>-0.42299999999999999</v>
      </c>
      <c r="M821">
        <v>-0.47899999999999998</v>
      </c>
      <c r="P821" s="54"/>
    </row>
    <row r="822" spans="1:16" x14ac:dyDescent="0.2">
      <c r="A822" s="50">
        <v>40528</v>
      </c>
      <c r="B822">
        <f t="shared" si="36"/>
        <v>2010</v>
      </c>
      <c r="C822" s="51">
        <f t="shared" si="37"/>
        <v>12</v>
      </c>
      <c r="D822" s="51">
        <f t="shared" si="38"/>
        <v>16</v>
      </c>
      <c r="E822" s="52">
        <v>0.5</v>
      </c>
      <c r="G822">
        <v>-2.073</v>
      </c>
      <c r="H822">
        <v>-0.47899999999999998</v>
      </c>
      <c r="I822">
        <v>-0.14299999999999999</v>
      </c>
      <c r="J822">
        <v>-0.19900000000000001</v>
      </c>
      <c r="K822">
        <v>-0.36699999999999999</v>
      </c>
      <c r="L822">
        <v>-0.42299999999999999</v>
      </c>
      <c r="M822">
        <v>-0.47899999999999998</v>
      </c>
      <c r="P822" s="54"/>
    </row>
    <row r="823" spans="1:16" x14ac:dyDescent="0.2">
      <c r="A823" s="50">
        <v>40528</v>
      </c>
      <c r="B823">
        <f t="shared" si="36"/>
        <v>2010</v>
      </c>
      <c r="C823" s="51">
        <f t="shared" si="37"/>
        <v>12</v>
      </c>
      <c r="D823" s="51">
        <f t="shared" si="38"/>
        <v>16</v>
      </c>
      <c r="E823" s="52">
        <v>0.625</v>
      </c>
      <c r="G823">
        <v>-2.073</v>
      </c>
      <c r="H823">
        <v>-0.47899999999999998</v>
      </c>
      <c r="I823">
        <v>-0.14299999999999999</v>
      </c>
      <c r="J823">
        <v>-0.19900000000000001</v>
      </c>
      <c r="K823">
        <v>-0.36699999999999999</v>
      </c>
      <c r="L823">
        <v>-0.39500000000000002</v>
      </c>
      <c r="M823">
        <v>-0.47899999999999998</v>
      </c>
      <c r="P823" s="54"/>
    </row>
    <row r="824" spans="1:16" x14ac:dyDescent="0.2">
      <c r="A824" s="50">
        <v>40528</v>
      </c>
      <c r="B824">
        <f t="shared" si="36"/>
        <v>2010</v>
      </c>
      <c r="C824" s="51">
        <f t="shared" si="37"/>
        <v>12</v>
      </c>
      <c r="D824" s="51">
        <f t="shared" si="38"/>
        <v>16</v>
      </c>
      <c r="E824" s="52">
        <v>0.75</v>
      </c>
      <c r="G824">
        <v>-2.044</v>
      </c>
      <c r="H824">
        <v>-0.50700000000000001</v>
      </c>
      <c r="I824">
        <v>-0.17100000000000001</v>
      </c>
      <c r="J824">
        <v>-0.19900000000000001</v>
      </c>
      <c r="K824">
        <v>-0.36699999999999999</v>
      </c>
      <c r="L824">
        <v>-0.42299999999999999</v>
      </c>
      <c r="M824">
        <v>-0.47899999999999998</v>
      </c>
      <c r="P824" s="54"/>
    </row>
    <row r="825" spans="1:16" x14ac:dyDescent="0.2">
      <c r="A825" s="50">
        <v>40528</v>
      </c>
      <c r="B825">
        <f t="shared" si="36"/>
        <v>2010</v>
      </c>
      <c r="C825" s="51">
        <f t="shared" si="37"/>
        <v>12</v>
      </c>
      <c r="D825" s="51">
        <f t="shared" si="38"/>
        <v>16</v>
      </c>
      <c r="E825" s="52">
        <v>0.875</v>
      </c>
      <c r="G825">
        <v>-1.986</v>
      </c>
      <c r="H825">
        <v>-0.53500000000000003</v>
      </c>
      <c r="I825">
        <v>-0.14299999999999999</v>
      </c>
      <c r="J825">
        <v>-0.19900000000000001</v>
      </c>
      <c r="K825">
        <v>-0.36699999999999999</v>
      </c>
      <c r="L825">
        <v>-0.42299999999999999</v>
      </c>
      <c r="M825">
        <v>-0.47899999999999998</v>
      </c>
      <c r="P825" s="54"/>
    </row>
    <row r="826" spans="1:16" x14ac:dyDescent="0.2">
      <c r="A826" s="50">
        <v>40529</v>
      </c>
      <c r="B826">
        <f t="shared" si="36"/>
        <v>2010</v>
      </c>
      <c r="C826" s="51">
        <f t="shared" si="37"/>
        <v>12</v>
      </c>
      <c r="D826" s="51">
        <f t="shared" si="38"/>
        <v>17</v>
      </c>
      <c r="E826" s="52">
        <v>0</v>
      </c>
      <c r="G826">
        <v>-1.9</v>
      </c>
      <c r="H826">
        <v>-0.53500000000000003</v>
      </c>
      <c r="I826">
        <v>-0.17100000000000001</v>
      </c>
      <c r="J826">
        <v>-0.19900000000000001</v>
      </c>
      <c r="K826">
        <v>-0.36699999999999999</v>
      </c>
      <c r="L826">
        <v>-0.42299999999999999</v>
      </c>
      <c r="M826">
        <v>-0.47899999999999998</v>
      </c>
      <c r="P826" s="54"/>
    </row>
    <row r="827" spans="1:16" x14ac:dyDescent="0.2">
      <c r="A827" s="50">
        <v>40529</v>
      </c>
      <c r="B827">
        <f t="shared" si="36"/>
        <v>2010</v>
      </c>
      <c r="C827" s="51">
        <f t="shared" si="37"/>
        <v>12</v>
      </c>
      <c r="D827" s="51">
        <f t="shared" si="38"/>
        <v>17</v>
      </c>
      <c r="E827" s="52">
        <v>0.125</v>
      </c>
      <c r="G827">
        <v>-1.8420000000000001</v>
      </c>
      <c r="H827">
        <v>-0.53500000000000003</v>
      </c>
      <c r="I827">
        <v>-0.17100000000000001</v>
      </c>
      <c r="J827">
        <v>-0.19900000000000001</v>
      </c>
      <c r="K827">
        <v>-0.36699999999999999</v>
      </c>
      <c r="L827">
        <v>-0.42299999999999999</v>
      </c>
      <c r="M827">
        <v>-0.47899999999999998</v>
      </c>
      <c r="P827" s="54"/>
    </row>
    <row r="828" spans="1:16" x14ac:dyDescent="0.2">
      <c r="A828" s="50">
        <v>40529</v>
      </c>
      <c r="B828">
        <f t="shared" si="36"/>
        <v>2010</v>
      </c>
      <c r="C828" s="51">
        <f t="shared" si="37"/>
        <v>12</v>
      </c>
      <c r="D828" s="51">
        <f t="shared" si="38"/>
        <v>17</v>
      </c>
      <c r="E828" s="52">
        <v>0.25</v>
      </c>
      <c r="G828">
        <v>-1.756</v>
      </c>
      <c r="H828">
        <v>-0.53500000000000003</v>
      </c>
      <c r="I828">
        <v>-0.17100000000000001</v>
      </c>
      <c r="J828">
        <v>-0.19900000000000001</v>
      </c>
      <c r="K828">
        <v>-0.36699999999999999</v>
      </c>
      <c r="L828">
        <v>-0.42299999999999999</v>
      </c>
      <c r="M828">
        <v>-0.47899999999999998</v>
      </c>
      <c r="P828" s="54"/>
    </row>
    <row r="829" spans="1:16" x14ac:dyDescent="0.2">
      <c r="A829" s="50">
        <v>40529</v>
      </c>
      <c r="B829">
        <f t="shared" si="36"/>
        <v>2010</v>
      </c>
      <c r="C829" s="51">
        <f t="shared" si="37"/>
        <v>12</v>
      </c>
      <c r="D829" s="51">
        <f t="shared" si="38"/>
        <v>17</v>
      </c>
      <c r="E829" s="52">
        <v>0.375</v>
      </c>
      <c r="G829">
        <v>-1.6990000000000001</v>
      </c>
      <c r="H829">
        <v>-0.53500000000000003</v>
      </c>
      <c r="I829">
        <v>-0.17100000000000001</v>
      </c>
      <c r="J829">
        <v>-0.19900000000000001</v>
      </c>
      <c r="K829">
        <v>-0.36699999999999999</v>
      </c>
      <c r="L829">
        <v>-0.42299999999999999</v>
      </c>
      <c r="M829">
        <v>-0.47899999999999998</v>
      </c>
      <c r="P829" s="54"/>
    </row>
    <row r="830" spans="1:16" x14ac:dyDescent="0.2">
      <c r="A830" s="50">
        <v>40529</v>
      </c>
      <c r="B830">
        <f t="shared" si="36"/>
        <v>2010</v>
      </c>
      <c r="C830" s="51">
        <f t="shared" si="37"/>
        <v>12</v>
      </c>
      <c r="D830" s="51">
        <f t="shared" si="38"/>
        <v>17</v>
      </c>
      <c r="E830" s="52">
        <v>0.5</v>
      </c>
      <c r="G830">
        <v>-1.641</v>
      </c>
      <c r="H830">
        <v>-0.53500000000000003</v>
      </c>
      <c r="I830">
        <v>-0.17100000000000001</v>
      </c>
      <c r="J830">
        <v>-0.19900000000000001</v>
      </c>
      <c r="K830">
        <v>-0.36699999999999999</v>
      </c>
      <c r="L830">
        <v>-0.42299999999999999</v>
      </c>
      <c r="M830">
        <v>-0.47899999999999998</v>
      </c>
      <c r="P830" s="54"/>
    </row>
    <row r="831" spans="1:16" x14ac:dyDescent="0.2">
      <c r="A831" s="50">
        <v>40529</v>
      </c>
      <c r="B831">
        <f t="shared" si="36"/>
        <v>2010</v>
      </c>
      <c r="C831" s="51">
        <f t="shared" si="37"/>
        <v>12</v>
      </c>
      <c r="D831" s="51">
        <f t="shared" si="38"/>
        <v>17</v>
      </c>
      <c r="E831" s="52">
        <v>0.625</v>
      </c>
      <c r="G831">
        <v>-1.556</v>
      </c>
      <c r="H831">
        <v>-0.53500000000000003</v>
      </c>
      <c r="I831">
        <v>-0.17100000000000001</v>
      </c>
      <c r="J831">
        <v>-0.19900000000000001</v>
      </c>
      <c r="K831">
        <v>-0.36699999999999999</v>
      </c>
      <c r="L831">
        <v>-0.42299999999999999</v>
      </c>
      <c r="M831">
        <v>-0.47899999999999998</v>
      </c>
      <c r="P831" s="54"/>
    </row>
    <row r="832" spans="1:16" x14ac:dyDescent="0.2">
      <c r="A832" s="50">
        <v>40529</v>
      </c>
      <c r="B832">
        <f t="shared" si="36"/>
        <v>2010</v>
      </c>
      <c r="C832" s="51">
        <f t="shared" si="37"/>
        <v>12</v>
      </c>
      <c r="D832" s="51">
        <f t="shared" si="38"/>
        <v>17</v>
      </c>
      <c r="E832" s="52">
        <v>0.75</v>
      </c>
      <c r="G832">
        <v>-1.5269999999999999</v>
      </c>
      <c r="H832">
        <v>-0.50700000000000001</v>
      </c>
      <c r="I832">
        <v>-0.17100000000000001</v>
      </c>
      <c r="J832">
        <v>-0.19900000000000001</v>
      </c>
      <c r="K832">
        <v>-0.36699999999999999</v>
      </c>
      <c r="L832">
        <v>-0.42299999999999999</v>
      </c>
      <c r="M832">
        <v>-0.47899999999999998</v>
      </c>
      <c r="P832" s="54"/>
    </row>
    <row r="833" spans="1:16" x14ac:dyDescent="0.2">
      <c r="A833" s="50">
        <v>40529</v>
      </c>
      <c r="B833">
        <f t="shared" si="36"/>
        <v>2010</v>
      </c>
      <c r="C833" s="51">
        <f t="shared" si="37"/>
        <v>12</v>
      </c>
      <c r="D833" s="51">
        <f t="shared" si="38"/>
        <v>17</v>
      </c>
      <c r="E833" s="52">
        <v>0.875</v>
      </c>
      <c r="G833">
        <v>-1.498</v>
      </c>
      <c r="H833">
        <v>-0.50700000000000001</v>
      </c>
      <c r="I833">
        <v>-0.17100000000000001</v>
      </c>
      <c r="J833">
        <v>-0.19900000000000001</v>
      </c>
      <c r="K833">
        <v>-0.36699999999999999</v>
      </c>
      <c r="L833">
        <v>-0.42299999999999999</v>
      </c>
      <c r="M833">
        <v>-0.47899999999999998</v>
      </c>
      <c r="P833" s="54"/>
    </row>
    <row r="834" spans="1:16" x14ac:dyDescent="0.2">
      <c r="A834" s="50">
        <v>40530</v>
      </c>
      <c r="B834">
        <f t="shared" ref="B834:B897" si="39">YEAR(A834)</f>
        <v>2010</v>
      </c>
      <c r="C834" s="51">
        <f t="shared" ref="C834:C897" si="40">MONTH(A834)</f>
        <v>12</v>
      </c>
      <c r="D834" s="51">
        <f t="shared" ref="D834:D897" si="41">DAY(A834)</f>
        <v>18</v>
      </c>
      <c r="E834" s="52">
        <v>0</v>
      </c>
      <c r="G834">
        <v>-1.556</v>
      </c>
      <c r="H834">
        <v>-0.50700000000000001</v>
      </c>
      <c r="I834">
        <v>-0.17100000000000001</v>
      </c>
      <c r="J834">
        <v>-0.19900000000000001</v>
      </c>
      <c r="K834">
        <v>-0.36699999999999999</v>
      </c>
      <c r="L834">
        <v>-0.39500000000000002</v>
      </c>
      <c r="M834">
        <v>-0.47899999999999998</v>
      </c>
      <c r="P834" s="54"/>
    </row>
    <row r="835" spans="1:16" x14ac:dyDescent="0.2">
      <c r="A835" s="50">
        <v>40530</v>
      </c>
      <c r="B835">
        <f t="shared" si="39"/>
        <v>2010</v>
      </c>
      <c r="C835" s="51">
        <f t="shared" si="40"/>
        <v>12</v>
      </c>
      <c r="D835" s="51">
        <f t="shared" si="41"/>
        <v>18</v>
      </c>
      <c r="E835" s="52">
        <v>0.125</v>
      </c>
      <c r="G835">
        <v>-1.641</v>
      </c>
      <c r="H835">
        <v>-0.50700000000000001</v>
      </c>
      <c r="I835">
        <v>-0.17100000000000001</v>
      </c>
      <c r="J835">
        <v>-0.19900000000000001</v>
      </c>
      <c r="K835">
        <v>-0.36699999999999999</v>
      </c>
      <c r="L835">
        <v>-0.42299999999999999</v>
      </c>
      <c r="M835">
        <v>-0.47899999999999998</v>
      </c>
      <c r="P835" s="54"/>
    </row>
    <row r="836" spans="1:16" x14ac:dyDescent="0.2">
      <c r="A836" s="50">
        <v>40530</v>
      </c>
      <c r="B836">
        <f t="shared" si="39"/>
        <v>2010</v>
      </c>
      <c r="C836" s="51">
        <f t="shared" si="40"/>
        <v>12</v>
      </c>
      <c r="D836" s="51">
        <f t="shared" si="41"/>
        <v>18</v>
      </c>
      <c r="E836" s="52">
        <v>0.25</v>
      </c>
      <c r="G836">
        <v>-1.756</v>
      </c>
      <c r="H836">
        <v>-0.50700000000000001</v>
      </c>
      <c r="I836">
        <v>-0.17100000000000001</v>
      </c>
      <c r="J836">
        <v>-0.19900000000000001</v>
      </c>
      <c r="K836">
        <v>-0.36699999999999999</v>
      </c>
      <c r="L836">
        <v>-0.39500000000000002</v>
      </c>
      <c r="M836">
        <v>-0.47899999999999998</v>
      </c>
      <c r="P836" s="54"/>
    </row>
    <row r="837" spans="1:16" x14ac:dyDescent="0.2">
      <c r="A837" s="50">
        <v>40530</v>
      </c>
      <c r="B837">
        <f t="shared" si="39"/>
        <v>2010</v>
      </c>
      <c r="C837" s="51">
        <f t="shared" si="40"/>
        <v>12</v>
      </c>
      <c r="D837" s="51">
        <f t="shared" si="41"/>
        <v>18</v>
      </c>
      <c r="E837" s="52">
        <v>0.375</v>
      </c>
      <c r="G837">
        <v>-1.9</v>
      </c>
      <c r="H837">
        <v>-0.53500000000000003</v>
      </c>
      <c r="I837">
        <v>-0.17100000000000001</v>
      </c>
      <c r="J837">
        <v>-0.19900000000000001</v>
      </c>
      <c r="K837">
        <v>-0.36699999999999999</v>
      </c>
      <c r="L837">
        <v>-0.39500000000000002</v>
      </c>
      <c r="M837">
        <v>-0.47899999999999998</v>
      </c>
      <c r="P837" s="54"/>
    </row>
    <row r="838" spans="1:16" x14ac:dyDescent="0.2">
      <c r="A838" s="50">
        <v>40530</v>
      </c>
      <c r="B838">
        <f t="shared" si="39"/>
        <v>2010</v>
      </c>
      <c r="C838" s="51">
        <f t="shared" si="40"/>
        <v>12</v>
      </c>
      <c r="D838" s="51">
        <f t="shared" si="41"/>
        <v>18</v>
      </c>
      <c r="E838" s="52">
        <v>0.5</v>
      </c>
      <c r="G838">
        <v>-2.0150000000000001</v>
      </c>
      <c r="H838">
        <v>-0.56299999999999994</v>
      </c>
      <c r="I838">
        <v>-0.17100000000000001</v>
      </c>
      <c r="J838">
        <v>-0.19900000000000001</v>
      </c>
      <c r="K838">
        <v>-0.36699999999999999</v>
      </c>
      <c r="L838">
        <v>-0.42299999999999999</v>
      </c>
      <c r="M838">
        <v>-0.47899999999999998</v>
      </c>
      <c r="P838" s="54"/>
    </row>
    <row r="839" spans="1:16" x14ac:dyDescent="0.2">
      <c r="A839" s="50">
        <v>40530</v>
      </c>
      <c r="B839">
        <f t="shared" si="39"/>
        <v>2010</v>
      </c>
      <c r="C839" s="51">
        <f t="shared" si="40"/>
        <v>12</v>
      </c>
      <c r="D839" s="51">
        <f t="shared" si="41"/>
        <v>18</v>
      </c>
      <c r="E839" s="52">
        <v>0.625</v>
      </c>
      <c r="G839">
        <v>-2.073</v>
      </c>
      <c r="H839">
        <v>-0.56299999999999994</v>
      </c>
      <c r="I839">
        <v>-0.17100000000000001</v>
      </c>
      <c r="J839">
        <v>-0.19900000000000001</v>
      </c>
      <c r="K839">
        <v>-0.36699999999999999</v>
      </c>
      <c r="L839">
        <v>-0.42299999999999999</v>
      </c>
      <c r="M839">
        <v>-0.47899999999999998</v>
      </c>
      <c r="P839" s="54"/>
    </row>
    <row r="840" spans="1:16" x14ac:dyDescent="0.2">
      <c r="A840" s="50">
        <v>40530</v>
      </c>
      <c r="B840">
        <f t="shared" si="39"/>
        <v>2010</v>
      </c>
      <c r="C840" s="51">
        <f t="shared" si="40"/>
        <v>12</v>
      </c>
      <c r="D840" s="51">
        <f t="shared" si="41"/>
        <v>18</v>
      </c>
      <c r="E840" s="52">
        <v>0.75</v>
      </c>
      <c r="G840">
        <v>-2.073</v>
      </c>
      <c r="H840">
        <v>-0.59099999999999997</v>
      </c>
      <c r="I840">
        <v>-0.17100000000000001</v>
      </c>
      <c r="J840">
        <v>-0.19900000000000001</v>
      </c>
      <c r="K840">
        <v>-0.36699999999999999</v>
      </c>
      <c r="L840">
        <v>-0.39500000000000002</v>
      </c>
      <c r="M840">
        <v>-0.45100000000000001</v>
      </c>
      <c r="P840" s="54"/>
    </row>
    <row r="841" spans="1:16" x14ac:dyDescent="0.2">
      <c r="A841" s="50">
        <v>40530</v>
      </c>
      <c r="B841">
        <f t="shared" si="39"/>
        <v>2010</v>
      </c>
      <c r="C841" s="51">
        <f t="shared" si="40"/>
        <v>12</v>
      </c>
      <c r="D841" s="51">
        <f t="shared" si="41"/>
        <v>18</v>
      </c>
      <c r="E841" s="52">
        <v>0.875</v>
      </c>
      <c r="G841">
        <v>-2.073</v>
      </c>
      <c r="H841">
        <v>-0.62</v>
      </c>
      <c r="I841">
        <v>-0.17100000000000001</v>
      </c>
      <c r="J841">
        <v>-0.19900000000000001</v>
      </c>
      <c r="K841">
        <v>-0.36699999999999999</v>
      </c>
      <c r="L841">
        <v>-0.42299999999999999</v>
      </c>
      <c r="M841">
        <v>-0.47899999999999998</v>
      </c>
      <c r="P841" s="54"/>
    </row>
    <row r="842" spans="1:16" x14ac:dyDescent="0.2">
      <c r="A842" s="50">
        <v>40531</v>
      </c>
      <c r="B842">
        <f t="shared" si="39"/>
        <v>2010</v>
      </c>
      <c r="C842" s="51">
        <f t="shared" si="40"/>
        <v>12</v>
      </c>
      <c r="D842" s="51">
        <f t="shared" si="41"/>
        <v>19</v>
      </c>
      <c r="E842" s="52">
        <v>0</v>
      </c>
      <c r="G842">
        <v>-2.044</v>
      </c>
      <c r="H842">
        <v>-0.64800000000000002</v>
      </c>
      <c r="I842">
        <v>-0.17100000000000001</v>
      </c>
      <c r="J842">
        <v>-0.19900000000000001</v>
      </c>
      <c r="K842">
        <v>-0.36699999999999999</v>
      </c>
      <c r="L842">
        <v>-0.39500000000000002</v>
      </c>
      <c r="M842">
        <v>-0.45100000000000001</v>
      </c>
      <c r="P842" s="54"/>
    </row>
    <row r="843" spans="1:16" x14ac:dyDescent="0.2">
      <c r="A843" s="50">
        <v>40531</v>
      </c>
      <c r="B843">
        <f t="shared" si="39"/>
        <v>2010</v>
      </c>
      <c r="C843" s="51">
        <f t="shared" si="40"/>
        <v>12</v>
      </c>
      <c r="D843" s="51">
        <f t="shared" si="41"/>
        <v>19</v>
      </c>
      <c r="E843" s="52">
        <v>0.125</v>
      </c>
      <c r="G843">
        <v>-2.073</v>
      </c>
      <c r="H843">
        <v>-0.64800000000000002</v>
      </c>
      <c r="I843">
        <v>-0.17100000000000001</v>
      </c>
      <c r="J843">
        <v>-0.19900000000000001</v>
      </c>
      <c r="K843">
        <v>-0.36699999999999999</v>
      </c>
      <c r="L843">
        <v>-0.42299999999999999</v>
      </c>
      <c r="M843">
        <v>-0.45100000000000001</v>
      </c>
      <c r="P843" s="54"/>
    </row>
    <row r="844" spans="1:16" x14ac:dyDescent="0.2">
      <c r="A844" s="50">
        <v>40531</v>
      </c>
      <c r="B844">
        <f t="shared" si="39"/>
        <v>2010</v>
      </c>
      <c r="C844" s="51">
        <f t="shared" si="40"/>
        <v>12</v>
      </c>
      <c r="D844" s="51">
        <f t="shared" si="41"/>
        <v>19</v>
      </c>
      <c r="E844" s="52">
        <v>0.25</v>
      </c>
      <c r="G844">
        <v>-2.1019999999999999</v>
      </c>
      <c r="H844">
        <v>-0.67600000000000005</v>
      </c>
      <c r="I844">
        <v>-0.17100000000000001</v>
      </c>
      <c r="J844">
        <v>-0.19900000000000001</v>
      </c>
      <c r="K844">
        <v>-0.36699999999999999</v>
      </c>
      <c r="L844">
        <v>-0.42299999999999999</v>
      </c>
      <c r="M844">
        <v>-0.47899999999999998</v>
      </c>
      <c r="P844" s="54"/>
    </row>
    <row r="845" spans="1:16" x14ac:dyDescent="0.2">
      <c r="A845" s="50">
        <v>40531</v>
      </c>
      <c r="B845">
        <f t="shared" si="39"/>
        <v>2010</v>
      </c>
      <c r="C845" s="51">
        <f t="shared" si="40"/>
        <v>12</v>
      </c>
      <c r="D845" s="51">
        <f t="shared" si="41"/>
        <v>19</v>
      </c>
      <c r="E845" s="52">
        <v>0.375</v>
      </c>
      <c r="G845">
        <v>-2.1890000000000001</v>
      </c>
      <c r="H845">
        <v>-0.67600000000000005</v>
      </c>
      <c r="I845">
        <v>-0.17100000000000001</v>
      </c>
      <c r="J845">
        <v>-0.19900000000000001</v>
      </c>
      <c r="K845">
        <v>-0.36699999999999999</v>
      </c>
      <c r="L845">
        <v>-0.39500000000000002</v>
      </c>
      <c r="M845">
        <v>-0.45100000000000001</v>
      </c>
      <c r="P845" s="54"/>
    </row>
    <row r="846" spans="1:16" x14ac:dyDescent="0.2">
      <c r="A846" s="50">
        <v>40531</v>
      </c>
      <c r="B846">
        <f t="shared" si="39"/>
        <v>2010</v>
      </c>
      <c r="C846" s="51">
        <f t="shared" si="40"/>
        <v>12</v>
      </c>
      <c r="D846" s="51">
        <f t="shared" si="41"/>
        <v>19</v>
      </c>
      <c r="E846" s="52">
        <v>0.5</v>
      </c>
      <c r="G846">
        <v>-2.3050000000000002</v>
      </c>
      <c r="H846">
        <v>-0.70399999999999996</v>
      </c>
      <c r="I846">
        <v>-0.17100000000000001</v>
      </c>
      <c r="J846">
        <v>-0.19900000000000001</v>
      </c>
      <c r="K846">
        <v>-0.36699999999999999</v>
      </c>
      <c r="L846">
        <v>-0.42299999999999999</v>
      </c>
      <c r="M846">
        <v>-0.45100000000000001</v>
      </c>
      <c r="P846" s="54"/>
    </row>
    <row r="847" spans="1:16" x14ac:dyDescent="0.2">
      <c r="A847" s="50">
        <v>40531</v>
      </c>
      <c r="B847">
        <f t="shared" si="39"/>
        <v>2010</v>
      </c>
      <c r="C847" s="51">
        <f t="shared" si="40"/>
        <v>12</v>
      </c>
      <c r="D847" s="51">
        <f t="shared" si="41"/>
        <v>19</v>
      </c>
      <c r="E847" s="52">
        <v>0.625</v>
      </c>
      <c r="G847">
        <v>-2.4500000000000002</v>
      </c>
      <c r="H847">
        <v>-0.73199999999999998</v>
      </c>
      <c r="I847">
        <v>-0.17100000000000001</v>
      </c>
      <c r="J847">
        <v>-0.19900000000000001</v>
      </c>
      <c r="K847">
        <v>-0.36699999999999999</v>
      </c>
      <c r="L847">
        <v>-0.39500000000000002</v>
      </c>
      <c r="M847">
        <v>-0.47899999999999998</v>
      </c>
      <c r="P847" s="54"/>
    </row>
    <row r="848" spans="1:16" x14ac:dyDescent="0.2">
      <c r="A848" s="50">
        <v>40531</v>
      </c>
      <c r="B848">
        <f t="shared" si="39"/>
        <v>2010</v>
      </c>
      <c r="C848" s="51">
        <f t="shared" si="40"/>
        <v>12</v>
      </c>
      <c r="D848" s="51">
        <f t="shared" si="41"/>
        <v>19</v>
      </c>
      <c r="E848" s="52">
        <v>0.75</v>
      </c>
      <c r="G848">
        <v>-2.625</v>
      </c>
      <c r="H848">
        <v>-0.76</v>
      </c>
      <c r="I848">
        <v>-0.17100000000000001</v>
      </c>
      <c r="J848">
        <v>-0.19900000000000001</v>
      </c>
      <c r="K848">
        <v>-0.36699999999999999</v>
      </c>
      <c r="L848">
        <v>-0.39500000000000002</v>
      </c>
      <c r="M848">
        <v>-0.45100000000000001</v>
      </c>
      <c r="P848" s="54"/>
    </row>
    <row r="849" spans="1:16" x14ac:dyDescent="0.2">
      <c r="A849" s="50">
        <v>40531</v>
      </c>
      <c r="B849">
        <f t="shared" si="39"/>
        <v>2010</v>
      </c>
      <c r="C849" s="51">
        <f t="shared" si="40"/>
        <v>12</v>
      </c>
      <c r="D849" s="51">
        <f t="shared" si="41"/>
        <v>19</v>
      </c>
      <c r="E849" s="52">
        <v>0.875</v>
      </c>
      <c r="G849">
        <v>-2.8</v>
      </c>
      <c r="H849">
        <v>-0.81699999999999995</v>
      </c>
      <c r="I849">
        <v>-0.19900000000000001</v>
      </c>
      <c r="J849">
        <v>-0.19900000000000001</v>
      </c>
      <c r="K849">
        <v>-0.36699999999999999</v>
      </c>
      <c r="L849">
        <v>-0.42299999999999999</v>
      </c>
      <c r="M849">
        <v>-0.47899999999999998</v>
      </c>
      <c r="P849" s="54"/>
    </row>
    <row r="850" spans="1:16" x14ac:dyDescent="0.2">
      <c r="A850" s="50">
        <v>40532</v>
      </c>
      <c r="B850">
        <f t="shared" si="39"/>
        <v>2010</v>
      </c>
      <c r="C850" s="51">
        <f t="shared" si="40"/>
        <v>12</v>
      </c>
      <c r="D850" s="51">
        <f t="shared" si="41"/>
        <v>20</v>
      </c>
      <c r="E850" s="52">
        <v>0</v>
      </c>
      <c r="G850">
        <v>-3.0350000000000001</v>
      </c>
      <c r="H850">
        <v>-0.84499999999999997</v>
      </c>
      <c r="I850">
        <v>-0.19900000000000001</v>
      </c>
      <c r="J850">
        <v>-0.19900000000000001</v>
      </c>
      <c r="K850">
        <v>-0.36699999999999999</v>
      </c>
      <c r="L850">
        <v>-0.42299999999999999</v>
      </c>
      <c r="M850">
        <v>-0.47899999999999998</v>
      </c>
      <c r="P850" s="54"/>
    </row>
    <row r="851" spans="1:16" x14ac:dyDescent="0.2">
      <c r="A851" s="50">
        <v>40532</v>
      </c>
      <c r="B851">
        <f t="shared" si="39"/>
        <v>2010</v>
      </c>
      <c r="C851" s="51">
        <f t="shared" si="40"/>
        <v>12</v>
      </c>
      <c r="D851" s="51">
        <f t="shared" si="41"/>
        <v>20</v>
      </c>
      <c r="E851" s="52">
        <v>0.125</v>
      </c>
      <c r="G851">
        <v>-3.2709999999999999</v>
      </c>
      <c r="H851">
        <v>-0.90200000000000002</v>
      </c>
      <c r="I851">
        <v>-0.17100000000000001</v>
      </c>
      <c r="J851">
        <v>-0.19900000000000001</v>
      </c>
      <c r="K851">
        <v>-0.36699999999999999</v>
      </c>
      <c r="L851">
        <v>-0.39500000000000002</v>
      </c>
      <c r="M851">
        <v>-0.47899999999999998</v>
      </c>
      <c r="P851" s="54"/>
    </row>
    <row r="852" spans="1:16" x14ac:dyDescent="0.2">
      <c r="A852" s="50">
        <v>40532</v>
      </c>
      <c r="B852">
        <f t="shared" si="39"/>
        <v>2010</v>
      </c>
      <c r="C852" s="51">
        <f t="shared" si="40"/>
        <v>12</v>
      </c>
      <c r="D852" s="51">
        <f t="shared" si="41"/>
        <v>20</v>
      </c>
      <c r="E852" s="52">
        <v>0.25</v>
      </c>
      <c r="G852">
        <v>-3.4790000000000001</v>
      </c>
      <c r="H852">
        <v>-0.95799999999999996</v>
      </c>
      <c r="I852">
        <v>-0.19900000000000001</v>
      </c>
      <c r="J852">
        <v>-0.19900000000000001</v>
      </c>
      <c r="K852">
        <v>-0.36699999999999999</v>
      </c>
      <c r="L852">
        <v>-0.39500000000000002</v>
      </c>
      <c r="M852">
        <v>-0.45100000000000001</v>
      </c>
      <c r="P852" s="54"/>
    </row>
    <row r="853" spans="1:16" x14ac:dyDescent="0.2">
      <c r="A853" s="50">
        <v>40532</v>
      </c>
      <c r="B853">
        <f t="shared" si="39"/>
        <v>2010</v>
      </c>
      <c r="C853" s="51">
        <f t="shared" si="40"/>
        <v>12</v>
      </c>
      <c r="D853" s="51">
        <f t="shared" si="41"/>
        <v>20</v>
      </c>
      <c r="E853" s="52">
        <v>0.375</v>
      </c>
      <c r="G853">
        <v>-3.657</v>
      </c>
      <c r="H853">
        <v>-1.0429999999999999</v>
      </c>
      <c r="I853">
        <v>-0.19900000000000001</v>
      </c>
      <c r="J853">
        <v>-0.19900000000000001</v>
      </c>
      <c r="K853">
        <v>-0.36699999999999999</v>
      </c>
      <c r="L853">
        <v>-0.39500000000000002</v>
      </c>
      <c r="M853">
        <v>-0.47899999999999998</v>
      </c>
      <c r="P853" s="54"/>
    </row>
    <row r="854" spans="1:16" x14ac:dyDescent="0.2">
      <c r="A854" s="50">
        <v>40532</v>
      </c>
      <c r="B854">
        <f t="shared" si="39"/>
        <v>2010</v>
      </c>
      <c r="C854" s="51">
        <f t="shared" si="40"/>
        <v>12</v>
      </c>
      <c r="D854" s="51">
        <f t="shared" si="41"/>
        <v>20</v>
      </c>
      <c r="E854" s="52">
        <v>0.5</v>
      </c>
      <c r="G854">
        <v>-3.8069999999999999</v>
      </c>
      <c r="H854">
        <v>-1.1000000000000001</v>
      </c>
      <c r="I854">
        <v>-0.19900000000000001</v>
      </c>
      <c r="J854">
        <v>-0.19900000000000001</v>
      </c>
      <c r="K854">
        <v>-0.36699999999999999</v>
      </c>
      <c r="L854">
        <v>-0.39500000000000002</v>
      </c>
      <c r="M854">
        <v>-0.47899999999999998</v>
      </c>
      <c r="P854" s="54"/>
    </row>
    <row r="855" spans="1:16" x14ac:dyDescent="0.2">
      <c r="A855" s="50">
        <v>40532</v>
      </c>
      <c r="B855">
        <f t="shared" si="39"/>
        <v>2010</v>
      </c>
      <c r="C855" s="51">
        <f t="shared" si="40"/>
        <v>12</v>
      </c>
      <c r="D855" s="51">
        <f t="shared" si="41"/>
        <v>20</v>
      </c>
      <c r="E855" s="52">
        <v>0.625</v>
      </c>
      <c r="G855">
        <v>-3.9860000000000002</v>
      </c>
      <c r="H855">
        <v>-1.1850000000000001</v>
      </c>
      <c r="I855">
        <v>-0.19900000000000001</v>
      </c>
      <c r="J855">
        <v>-0.19900000000000001</v>
      </c>
      <c r="K855">
        <v>-0.36699999999999999</v>
      </c>
      <c r="L855">
        <v>-0.42299999999999999</v>
      </c>
      <c r="M855">
        <v>-0.45100000000000001</v>
      </c>
      <c r="P855" s="54"/>
    </row>
    <row r="856" spans="1:16" x14ac:dyDescent="0.2">
      <c r="A856" s="50">
        <v>40532</v>
      </c>
      <c r="B856">
        <f t="shared" si="39"/>
        <v>2010</v>
      </c>
      <c r="C856" s="51">
        <f t="shared" si="40"/>
        <v>12</v>
      </c>
      <c r="D856" s="51">
        <f t="shared" si="41"/>
        <v>20</v>
      </c>
      <c r="E856" s="52">
        <v>0.75</v>
      </c>
      <c r="G856">
        <v>-4.1669999999999998</v>
      </c>
      <c r="H856">
        <v>-1.27</v>
      </c>
      <c r="I856">
        <v>-0.22700000000000001</v>
      </c>
      <c r="J856">
        <v>-0.19900000000000001</v>
      </c>
      <c r="K856">
        <v>-0.39500000000000002</v>
      </c>
      <c r="L856">
        <v>-0.39500000000000002</v>
      </c>
      <c r="M856">
        <v>-0.45100000000000001</v>
      </c>
      <c r="P856" s="54"/>
    </row>
    <row r="857" spans="1:16" x14ac:dyDescent="0.2">
      <c r="A857" s="50">
        <v>40532</v>
      </c>
      <c r="B857">
        <f t="shared" si="39"/>
        <v>2010</v>
      </c>
      <c r="C857" s="51">
        <f t="shared" si="40"/>
        <v>12</v>
      </c>
      <c r="D857" s="51">
        <f t="shared" si="41"/>
        <v>20</v>
      </c>
      <c r="E857" s="52">
        <v>0.875</v>
      </c>
      <c r="G857">
        <v>-4.3780000000000001</v>
      </c>
      <c r="H857">
        <v>-1.3560000000000001</v>
      </c>
      <c r="I857">
        <v>-0.22700000000000001</v>
      </c>
      <c r="J857">
        <v>-0.19900000000000001</v>
      </c>
      <c r="K857">
        <v>-0.36699999999999999</v>
      </c>
      <c r="L857">
        <v>-0.39500000000000002</v>
      </c>
      <c r="M857">
        <v>-0.45100000000000001</v>
      </c>
      <c r="P857" s="54"/>
    </row>
    <row r="858" spans="1:16" x14ac:dyDescent="0.2">
      <c r="A858" s="50">
        <v>40533</v>
      </c>
      <c r="B858">
        <f t="shared" si="39"/>
        <v>2010</v>
      </c>
      <c r="C858" s="51">
        <f t="shared" si="40"/>
        <v>12</v>
      </c>
      <c r="D858" s="51">
        <f t="shared" si="41"/>
        <v>21</v>
      </c>
      <c r="E858" s="52">
        <v>0</v>
      </c>
      <c r="G858">
        <v>-4.6210000000000004</v>
      </c>
      <c r="H858">
        <v>-1.4410000000000001</v>
      </c>
      <c r="I858">
        <v>-0.22700000000000001</v>
      </c>
      <c r="J858">
        <v>-0.19900000000000001</v>
      </c>
      <c r="K858">
        <v>-0.36699999999999999</v>
      </c>
      <c r="L858">
        <v>-0.39500000000000002</v>
      </c>
      <c r="M858">
        <v>-0.45100000000000001</v>
      </c>
      <c r="P858" s="54"/>
    </row>
    <row r="859" spans="1:16" x14ac:dyDescent="0.2">
      <c r="A859" s="50">
        <v>40533</v>
      </c>
      <c r="B859">
        <f t="shared" si="39"/>
        <v>2010</v>
      </c>
      <c r="C859" s="51">
        <f t="shared" si="40"/>
        <v>12</v>
      </c>
      <c r="D859" s="51">
        <f t="shared" si="41"/>
        <v>21</v>
      </c>
      <c r="E859" s="52">
        <v>0.125</v>
      </c>
      <c r="G859">
        <v>-4.8650000000000002</v>
      </c>
      <c r="H859">
        <v>-1.556</v>
      </c>
      <c r="I859">
        <v>-0.255</v>
      </c>
      <c r="J859">
        <v>-0.19900000000000001</v>
      </c>
      <c r="K859">
        <v>-0.36699999999999999</v>
      </c>
      <c r="L859">
        <v>-0.39500000000000002</v>
      </c>
      <c r="M859">
        <v>-0.45100000000000001</v>
      </c>
      <c r="P859" s="54"/>
    </row>
    <row r="860" spans="1:16" x14ac:dyDescent="0.2">
      <c r="A860" s="50">
        <v>40533</v>
      </c>
      <c r="B860">
        <f t="shared" si="39"/>
        <v>2010</v>
      </c>
      <c r="C860" s="51">
        <f t="shared" si="40"/>
        <v>12</v>
      </c>
      <c r="D860" s="51">
        <f t="shared" si="41"/>
        <v>21</v>
      </c>
      <c r="E860" s="52">
        <v>0.25</v>
      </c>
      <c r="G860">
        <v>-5.0179999999999998</v>
      </c>
      <c r="H860">
        <v>-1.641</v>
      </c>
      <c r="I860">
        <v>-0.255</v>
      </c>
      <c r="J860">
        <v>-0.19900000000000001</v>
      </c>
      <c r="K860">
        <v>-0.36699999999999999</v>
      </c>
      <c r="L860">
        <v>-0.39500000000000002</v>
      </c>
      <c r="M860">
        <v>-0.45100000000000001</v>
      </c>
      <c r="P860" s="54"/>
    </row>
    <row r="861" spans="1:16" x14ac:dyDescent="0.2">
      <c r="A861" s="50">
        <v>40533</v>
      </c>
      <c r="B861">
        <f t="shared" si="39"/>
        <v>2010</v>
      </c>
      <c r="C861" s="51">
        <f t="shared" si="40"/>
        <v>12</v>
      </c>
      <c r="D861" s="51">
        <f t="shared" si="41"/>
        <v>21</v>
      </c>
      <c r="E861" s="52">
        <v>0.375</v>
      </c>
      <c r="G861">
        <v>-5.1100000000000003</v>
      </c>
      <c r="H861">
        <v>-1.756</v>
      </c>
      <c r="I861">
        <v>-0.28299999999999997</v>
      </c>
      <c r="J861">
        <v>-0.19900000000000001</v>
      </c>
      <c r="K861">
        <v>-0.36699999999999999</v>
      </c>
      <c r="L861">
        <v>-0.39500000000000002</v>
      </c>
      <c r="M861">
        <v>-0.47899999999999998</v>
      </c>
      <c r="P861" s="54"/>
    </row>
    <row r="862" spans="1:16" x14ac:dyDescent="0.2">
      <c r="A862" s="50">
        <v>40533</v>
      </c>
      <c r="B862">
        <f t="shared" si="39"/>
        <v>2010</v>
      </c>
      <c r="C862" s="51">
        <f t="shared" si="40"/>
        <v>12</v>
      </c>
      <c r="D862" s="51">
        <f t="shared" si="41"/>
        <v>21</v>
      </c>
      <c r="E862" s="52">
        <v>0.5</v>
      </c>
      <c r="G862">
        <v>-5.1100000000000003</v>
      </c>
      <c r="H862">
        <v>-1.871</v>
      </c>
      <c r="I862">
        <v>-0.28299999999999997</v>
      </c>
      <c r="J862">
        <v>-0.19900000000000001</v>
      </c>
      <c r="K862">
        <v>-0.36699999999999999</v>
      </c>
      <c r="L862">
        <v>-0.42299999999999999</v>
      </c>
      <c r="M862">
        <v>-0.45100000000000001</v>
      </c>
      <c r="P862" s="54"/>
    </row>
    <row r="863" spans="1:16" x14ac:dyDescent="0.2">
      <c r="A863" s="50">
        <v>40533</v>
      </c>
      <c r="B863">
        <f t="shared" si="39"/>
        <v>2010</v>
      </c>
      <c r="C863" s="51">
        <f t="shared" si="40"/>
        <v>12</v>
      </c>
      <c r="D863" s="51">
        <f t="shared" si="41"/>
        <v>21</v>
      </c>
      <c r="E863" s="52">
        <v>0.625</v>
      </c>
      <c r="G863">
        <v>-5.0179999999999998</v>
      </c>
      <c r="H863">
        <v>-1.958</v>
      </c>
      <c r="I863">
        <v>-0.311</v>
      </c>
      <c r="J863">
        <v>-0.19900000000000001</v>
      </c>
      <c r="K863">
        <v>-0.36699999999999999</v>
      </c>
      <c r="L863">
        <v>-0.39500000000000002</v>
      </c>
      <c r="M863">
        <v>-0.45100000000000001</v>
      </c>
      <c r="P863" s="54"/>
    </row>
    <row r="864" spans="1:16" x14ac:dyDescent="0.2">
      <c r="A864" s="50">
        <v>40533</v>
      </c>
      <c r="B864">
        <f t="shared" si="39"/>
        <v>2010</v>
      </c>
      <c r="C864" s="51">
        <f t="shared" si="40"/>
        <v>12</v>
      </c>
      <c r="D864" s="51">
        <f t="shared" si="41"/>
        <v>21</v>
      </c>
      <c r="E864" s="52">
        <v>0.75</v>
      </c>
      <c r="G864">
        <v>-4.9260000000000002</v>
      </c>
      <c r="H864">
        <v>-2.0150000000000001</v>
      </c>
      <c r="I864">
        <v>-0.33900000000000002</v>
      </c>
      <c r="J864">
        <v>-0.19900000000000001</v>
      </c>
      <c r="K864">
        <v>-0.36699999999999999</v>
      </c>
      <c r="L864">
        <v>-0.39500000000000002</v>
      </c>
      <c r="M864">
        <v>-0.45100000000000001</v>
      </c>
      <c r="P864" s="54"/>
    </row>
    <row r="865" spans="1:16" x14ac:dyDescent="0.2">
      <c r="A865" s="50">
        <v>40533</v>
      </c>
      <c r="B865">
        <f t="shared" si="39"/>
        <v>2010</v>
      </c>
      <c r="C865" s="51">
        <f t="shared" si="40"/>
        <v>12</v>
      </c>
      <c r="D865" s="51">
        <f t="shared" si="41"/>
        <v>21</v>
      </c>
      <c r="E865" s="52">
        <v>0.875</v>
      </c>
      <c r="G865">
        <v>-4.8339999999999996</v>
      </c>
      <c r="H865">
        <v>-2.073</v>
      </c>
      <c r="I865">
        <v>-0.36699999999999999</v>
      </c>
      <c r="J865">
        <v>-0.19900000000000001</v>
      </c>
      <c r="K865">
        <v>-0.36699999999999999</v>
      </c>
      <c r="L865">
        <v>-0.39500000000000002</v>
      </c>
      <c r="M865">
        <v>-0.45100000000000001</v>
      </c>
      <c r="P865" s="54"/>
    </row>
    <row r="866" spans="1:16" x14ac:dyDescent="0.2">
      <c r="A866" s="50">
        <v>40534</v>
      </c>
      <c r="B866">
        <f t="shared" si="39"/>
        <v>2010</v>
      </c>
      <c r="C866" s="51">
        <f t="shared" si="40"/>
        <v>12</v>
      </c>
      <c r="D866" s="51">
        <f t="shared" si="41"/>
        <v>22</v>
      </c>
      <c r="E866" s="52">
        <v>0</v>
      </c>
      <c r="G866">
        <v>-4.7729999999999997</v>
      </c>
      <c r="H866">
        <v>-2.1309999999999998</v>
      </c>
      <c r="I866">
        <v>-0.42299999999999999</v>
      </c>
      <c r="J866">
        <v>-0.19900000000000001</v>
      </c>
      <c r="K866">
        <v>-0.36699999999999999</v>
      </c>
      <c r="L866">
        <v>-0.42299999999999999</v>
      </c>
      <c r="M866">
        <v>-0.47899999999999998</v>
      </c>
      <c r="P866" s="54"/>
    </row>
    <row r="867" spans="1:16" x14ac:dyDescent="0.2">
      <c r="A867" s="50">
        <v>40534</v>
      </c>
      <c r="B867">
        <f t="shared" si="39"/>
        <v>2010</v>
      </c>
      <c r="C867" s="51">
        <f t="shared" si="40"/>
        <v>12</v>
      </c>
      <c r="D867" s="51">
        <f t="shared" si="41"/>
        <v>22</v>
      </c>
      <c r="E867" s="52">
        <v>0.125</v>
      </c>
      <c r="G867">
        <v>-4.7430000000000003</v>
      </c>
      <c r="H867">
        <v>-2.16</v>
      </c>
      <c r="I867">
        <v>-0.45100000000000001</v>
      </c>
      <c r="J867">
        <v>-0.22700000000000001</v>
      </c>
      <c r="K867">
        <v>-0.36699999999999999</v>
      </c>
      <c r="L867">
        <v>-0.39500000000000002</v>
      </c>
      <c r="M867">
        <v>-0.45100000000000001</v>
      </c>
      <c r="P867" s="54"/>
    </row>
    <row r="868" spans="1:16" x14ac:dyDescent="0.2">
      <c r="A868" s="50">
        <v>40534</v>
      </c>
      <c r="B868">
        <f t="shared" si="39"/>
        <v>2010</v>
      </c>
      <c r="C868" s="51">
        <f t="shared" si="40"/>
        <v>12</v>
      </c>
      <c r="D868" s="51">
        <f t="shared" si="41"/>
        <v>22</v>
      </c>
      <c r="E868" s="52">
        <v>0.25</v>
      </c>
      <c r="G868">
        <v>-4.7119999999999997</v>
      </c>
      <c r="H868">
        <v>-2.1890000000000001</v>
      </c>
      <c r="I868">
        <v>-0.47899999999999998</v>
      </c>
      <c r="J868">
        <v>-0.22700000000000001</v>
      </c>
      <c r="K868">
        <v>-0.36699999999999999</v>
      </c>
      <c r="L868">
        <v>-0.39500000000000002</v>
      </c>
      <c r="M868">
        <v>-0.45100000000000001</v>
      </c>
      <c r="P868" s="54"/>
    </row>
    <row r="869" spans="1:16" x14ac:dyDescent="0.2">
      <c r="A869" s="50">
        <v>40534</v>
      </c>
      <c r="B869">
        <f t="shared" si="39"/>
        <v>2010</v>
      </c>
      <c r="C869" s="51">
        <f t="shared" si="40"/>
        <v>12</v>
      </c>
      <c r="D869" s="51">
        <f t="shared" si="41"/>
        <v>22</v>
      </c>
      <c r="E869" s="52">
        <v>0.375</v>
      </c>
      <c r="G869">
        <v>-4.6820000000000004</v>
      </c>
      <c r="H869">
        <v>-2.1890000000000001</v>
      </c>
      <c r="I869">
        <v>-0.53500000000000003</v>
      </c>
      <c r="J869">
        <v>-0.22700000000000001</v>
      </c>
      <c r="K869">
        <v>-0.36699999999999999</v>
      </c>
      <c r="L869">
        <v>-0.42299999999999999</v>
      </c>
      <c r="M869">
        <v>-0.45100000000000001</v>
      </c>
      <c r="P869" s="54"/>
    </row>
    <row r="870" spans="1:16" x14ac:dyDescent="0.2">
      <c r="A870" s="50">
        <v>40534</v>
      </c>
      <c r="B870">
        <f t="shared" si="39"/>
        <v>2010</v>
      </c>
      <c r="C870" s="51">
        <f t="shared" si="40"/>
        <v>12</v>
      </c>
      <c r="D870" s="51">
        <f t="shared" si="41"/>
        <v>22</v>
      </c>
      <c r="E870" s="52">
        <v>0.5</v>
      </c>
      <c r="G870">
        <v>-4.59</v>
      </c>
      <c r="H870">
        <v>-2.2469999999999999</v>
      </c>
      <c r="I870">
        <v>-0.59099999999999997</v>
      </c>
      <c r="J870">
        <v>-0.22700000000000001</v>
      </c>
      <c r="K870">
        <v>-0.36699999999999999</v>
      </c>
      <c r="L870">
        <v>-0.39500000000000002</v>
      </c>
      <c r="M870">
        <v>-0.45100000000000001</v>
      </c>
      <c r="P870" s="54"/>
    </row>
    <row r="871" spans="1:16" x14ac:dyDescent="0.2">
      <c r="A871" s="50">
        <v>40534</v>
      </c>
      <c r="B871">
        <f t="shared" si="39"/>
        <v>2010</v>
      </c>
      <c r="C871" s="51">
        <f t="shared" si="40"/>
        <v>12</v>
      </c>
      <c r="D871" s="51">
        <f t="shared" si="41"/>
        <v>22</v>
      </c>
      <c r="E871" s="52">
        <v>0.625</v>
      </c>
      <c r="G871">
        <v>-4.4690000000000003</v>
      </c>
      <c r="H871">
        <v>-2.2469999999999999</v>
      </c>
      <c r="I871">
        <v>-0.62</v>
      </c>
      <c r="J871">
        <v>-0.22700000000000001</v>
      </c>
      <c r="K871">
        <v>-0.36699999999999999</v>
      </c>
      <c r="L871">
        <v>-0.39500000000000002</v>
      </c>
      <c r="M871">
        <v>-0.45100000000000001</v>
      </c>
      <c r="P871" s="54"/>
    </row>
    <row r="872" spans="1:16" x14ac:dyDescent="0.2">
      <c r="A872" s="50">
        <v>40534</v>
      </c>
      <c r="B872">
        <f t="shared" si="39"/>
        <v>2010</v>
      </c>
      <c r="C872" s="51">
        <f t="shared" si="40"/>
        <v>12</v>
      </c>
      <c r="D872" s="51">
        <f t="shared" si="41"/>
        <v>22</v>
      </c>
      <c r="E872" s="52">
        <v>0.75</v>
      </c>
      <c r="G872">
        <v>-4.3479999999999999</v>
      </c>
      <c r="H872">
        <v>-2.2759999999999998</v>
      </c>
      <c r="I872">
        <v>-0.67600000000000005</v>
      </c>
      <c r="J872">
        <v>-0.255</v>
      </c>
      <c r="K872">
        <v>-0.36699999999999999</v>
      </c>
      <c r="L872">
        <v>-0.39500000000000002</v>
      </c>
      <c r="M872">
        <v>-0.45100000000000001</v>
      </c>
      <c r="P872" s="54"/>
    </row>
    <row r="873" spans="1:16" x14ac:dyDescent="0.2">
      <c r="A873" s="50">
        <v>40534</v>
      </c>
      <c r="B873">
        <f t="shared" si="39"/>
        <v>2010</v>
      </c>
      <c r="C873" s="51">
        <f t="shared" si="40"/>
        <v>12</v>
      </c>
      <c r="D873" s="51">
        <f t="shared" si="41"/>
        <v>22</v>
      </c>
      <c r="E873" s="52">
        <v>0.875</v>
      </c>
      <c r="G873">
        <v>-4.2270000000000003</v>
      </c>
      <c r="H873">
        <v>-2.2469999999999999</v>
      </c>
      <c r="I873">
        <v>-0.70399999999999996</v>
      </c>
      <c r="J873">
        <v>-0.255</v>
      </c>
      <c r="K873">
        <v>-0.36699999999999999</v>
      </c>
      <c r="L873">
        <v>-0.42299999999999999</v>
      </c>
      <c r="M873">
        <v>-0.47899999999999998</v>
      </c>
      <c r="P873" s="54"/>
    </row>
    <row r="874" spans="1:16" x14ac:dyDescent="0.2">
      <c r="A874" s="50">
        <v>40535</v>
      </c>
      <c r="B874">
        <f t="shared" si="39"/>
        <v>2010</v>
      </c>
      <c r="C874" s="51">
        <f t="shared" si="40"/>
        <v>12</v>
      </c>
      <c r="D874" s="51">
        <f t="shared" si="41"/>
        <v>23</v>
      </c>
      <c r="E874" s="52">
        <v>0</v>
      </c>
      <c r="G874">
        <v>-4.1059999999999999</v>
      </c>
      <c r="H874">
        <v>-2.2469999999999999</v>
      </c>
      <c r="I874">
        <v>-0.76</v>
      </c>
      <c r="J874">
        <v>-0.255</v>
      </c>
      <c r="K874">
        <v>-0.36699999999999999</v>
      </c>
      <c r="L874">
        <v>-0.42299999999999999</v>
      </c>
      <c r="M874">
        <v>-0.45100000000000001</v>
      </c>
      <c r="P874" s="54"/>
    </row>
    <row r="875" spans="1:16" x14ac:dyDescent="0.2">
      <c r="A875" s="50">
        <v>40535</v>
      </c>
      <c r="B875">
        <f t="shared" si="39"/>
        <v>2010</v>
      </c>
      <c r="C875" s="51">
        <f t="shared" si="40"/>
        <v>12</v>
      </c>
      <c r="D875" s="51">
        <f t="shared" si="41"/>
        <v>23</v>
      </c>
      <c r="E875" s="52">
        <v>0.125</v>
      </c>
      <c r="G875">
        <v>-3.9860000000000002</v>
      </c>
      <c r="H875">
        <v>-2.2469999999999999</v>
      </c>
      <c r="I875">
        <v>-0.78900000000000003</v>
      </c>
      <c r="J875">
        <v>-0.28299999999999997</v>
      </c>
      <c r="K875">
        <v>-0.39500000000000002</v>
      </c>
      <c r="L875">
        <v>-0.39500000000000002</v>
      </c>
      <c r="M875">
        <v>-0.45100000000000001</v>
      </c>
      <c r="P875" s="54"/>
    </row>
    <row r="876" spans="1:16" x14ac:dyDescent="0.2">
      <c r="A876" s="50">
        <v>40535</v>
      </c>
      <c r="B876">
        <f t="shared" si="39"/>
        <v>2010</v>
      </c>
      <c r="C876" s="51">
        <f t="shared" si="40"/>
        <v>12</v>
      </c>
      <c r="D876" s="51">
        <f t="shared" si="41"/>
        <v>23</v>
      </c>
      <c r="E876" s="52">
        <v>0.25</v>
      </c>
      <c r="G876">
        <v>-3.8660000000000001</v>
      </c>
      <c r="H876">
        <v>-2.218</v>
      </c>
      <c r="I876">
        <v>-0.81699999999999995</v>
      </c>
      <c r="J876">
        <v>-0.28299999999999997</v>
      </c>
      <c r="K876">
        <v>-0.36699999999999999</v>
      </c>
      <c r="L876">
        <v>-0.39500000000000002</v>
      </c>
      <c r="M876">
        <v>-0.45100000000000001</v>
      </c>
      <c r="P876" s="54"/>
    </row>
    <row r="877" spans="1:16" x14ac:dyDescent="0.2">
      <c r="A877" s="50">
        <v>40535</v>
      </c>
      <c r="B877">
        <f t="shared" si="39"/>
        <v>2010</v>
      </c>
      <c r="C877" s="51">
        <f t="shared" si="40"/>
        <v>12</v>
      </c>
      <c r="D877" s="51">
        <f t="shared" si="41"/>
        <v>23</v>
      </c>
      <c r="E877" s="52">
        <v>0.375</v>
      </c>
      <c r="G877">
        <v>-3.7770000000000001</v>
      </c>
      <c r="H877">
        <v>-2.1890000000000001</v>
      </c>
      <c r="I877">
        <v>-0.84499999999999997</v>
      </c>
      <c r="J877">
        <v>-0.311</v>
      </c>
      <c r="K877">
        <v>-0.39500000000000002</v>
      </c>
      <c r="L877">
        <v>-0.39500000000000002</v>
      </c>
      <c r="M877">
        <v>-0.45100000000000001</v>
      </c>
      <c r="P877" s="54"/>
    </row>
    <row r="878" spans="1:16" x14ac:dyDescent="0.2">
      <c r="A878" s="50">
        <v>40535</v>
      </c>
      <c r="B878">
        <f t="shared" si="39"/>
        <v>2010</v>
      </c>
      <c r="C878" s="51">
        <f t="shared" si="40"/>
        <v>12</v>
      </c>
      <c r="D878" s="51">
        <f t="shared" si="41"/>
        <v>23</v>
      </c>
      <c r="E878" s="52">
        <v>0.5</v>
      </c>
      <c r="G878">
        <v>-3.7170000000000001</v>
      </c>
      <c r="H878">
        <v>-2.1890000000000001</v>
      </c>
      <c r="I878">
        <v>-0.873</v>
      </c>
      <c r="J878">
        <v>-0.311</v>
      </c>
      <c r="K878">
        <v>-0.39500000000000002</v>
      </c>
      <c r="L878">
        <v>-0.39500000000000002</v>
      </c>
      <c r="M878">
        <v>-0.45100000000000001</v>
      </c>
      <c r="P878" s="54"/>
    </row>
    <row r="879" spans="1:16" x14ac:dyDescent="0.2">
      <c r="A879" s="50">
        <v>40535</v>
      </c>
      <c r="B879">
        <f t="shared" si="39"/>
        <v>2010</v>
      </c>
      <c r="C879" s="51">
        <f t="shared" si="40"/>
        <v>12</v>
      </c>
      <c r="D879" s="51">
        <f t="shared" si="41"/>
        <v>23</v>
      </c>
      <c r="E879" s="52">
        <v>0.625</v>
      </c>
      <c r="G879">
        <v>-3.657</v>
      </c>
      <c r="H879">
        <v>-2.1890000000000001</v>
      </c>
      <c r="I879">
        <v>-0.90200000000000002</v>
      </c>
      <c r="J879">
        <v>-0.33900000000000002</v>
      </c>
      <c r="K879">
        <v>-0.39500000000000002</v>
      </c>
      <c r="L879">
        <v>-0.39500000000000002</v>
      </c>
      <c r="M879">
        <v>-0.45100000000000001</v>
      </c>
      <c r="P879" s="54"/>
    </row>
    <row r="880" spans="1:16" x14ac:dyDescent="0.2">
      <c r="A880" s="50">
        <v>40535</v>
      </c>
      <c r="B880">
        <f t="shared" si="39"/>
        <v>2010</v>
      </c>
      <c r="C880" s="51">
        <f t="shared" si="40"/>
        <v>12</v>
      </c>
      <c r="D880" s="51">
        <f t="shared" si="41"/>
        <v>23</v>
      </c>
      <c r="E880" s="52">
        <v>0.75</v>
      </c>
      <c r="G880">
        <v>-3.5680000000000001</v>
      </c>
      <c r="H880">
        <v>-2.16</v>
      </c>
      <c r="I880">
        <v>-0.93</v>
      </c>
      <c r="J880">
        <v>-0.33900000000000002</v>
      </c>
      <c r="K880">
        <v>-0.39500000000000002</v>
      </c>
      <c r="L880">
        <v>-0.42299999999999999</v>
      </c>
      <c r="M880">
        <v>-0.45100000000000001</v>
      </c>
      <c r="P880" s="54"/>
    </row>
    <row r="881" spans="1:16" x14ac:dyDescent="0.2">
      <c r="A881" s="50">
        <v>40535</v>
      </c>
      <c r="B881">
        <f t="shared" si="39"/>
        <v>2010</v>
      </c>
      <c r="C881" s="51">
        <f t="shared" si="40"/>
        <v>12</v>
      </c>
      <c r="D881" s="51">
        <f t="shared" si="41"/>
        <v>23</v>
      </c>
      <c r="E881" s="52">
        <v>0.875</v>
      </c>
      <c r="G881">
        <v>-3.4489999999999998</v>
      </c>
      <c r="H881">
        <v>-2.1309999999999998</v>
      </c>
      <c r="I881">
        <v>-0.95799999999999996</v>
      </c>
      <c r="J881">
        <v>-0.36699999999999999</v>
      </c>
      <c r="K881">
        <v>-0.42299999999999999</v>
      </c>
      <c r="L881">
        <v>-0.39500000000000002</v>
      </c>
      <c r="M881">
        <v>-0.45100000000000001</v>
      </c>
      <c r="P881" s="54"/>
    </row>
    <row r="882" spans="1:16" x14ac:dyDescent="0.2">
      <c r="A882" s="50">
        <v>40536</v>
      </c>
      <c r="B882">
        <f t="shared" si="39"/>
        <v>2010</v>
      </c>
      <c r="C882" s="51">
        <f t="shared" si="40"/>
        <v>12</v>
      </c>
      <c r="D882" s="51">
        <f t="shared" si="41"/>
        <v>24</v>
      </c>
      <c r="E882" s="52">
        <v>0</v>
      </c>
      <c r="G882">
        <v>-3.33</v>
      </c>
      <c r="H882">
        <v>-2.1309999999999998</v>
      </c>
      <c r="I882">
        <v>-0.98599999999999999</v>
      </c>
      <c r="J882">
        <v>-0.36699999999999999</v>
      </c>
      <c r="K882">
        <v>-0.42299999999999999</v>
      </c>
      <c r="L882">
        <v>-0.42299999999999999</v>
      </c>
      <c r="M882">
        <v>-0.47899999999999998</v>
      </c>
      <c r="P882" s="54"/>
    </row>
    <row r="883" spans="1:16" x14ac:dyDescent="0.2">
      <c r="A883" s="50">
        <v>40536</v>
      </c>
      <c r="B883">
        <f t="shared" si="39"/>
        <v>2010</v>
      </c>
      <c r="C883" s="51">
        <f t="shared" si="40"/>
        <v>12</v>
      </c>
      <c r="D883" s="51">
        <f t="shared" si="41"/>
        <v>24</v>
      </c>
      <c r="E883" s="52">
        <v>0.125</v>
      </c>
      <c r="G883">
        <v>-3.1829999999999998</v>
      </c>
      <c r="H883">
        <v>-2.1019999999999999</v>
      </c>
      <c r="I883">
        <v>-0.98599999999999999</v>
      </c>
      <c r="J883">
        <v>-0.39500000000000002</v>
      </c>
      <c r="K883">
        <v>-0.42299999999999999</v>
      </c>
      <c r="L883">
        <v>-0.39500000000000002</v>
      </c>
      <c r="M883">
        <v>-0.45100000000000001</v>
      </c>
      <c r="P883" s="54"/>
    </row>
    <row r="884" spans="1:16" x14ac:dyDescent="0.2">
      <c r="A884" s="50">
        <v>40536</v>
      </c>
      <c r="B884">
        <f t="shared" si="39"/>
        <v>2010</v>
      </c>
      <c r="C884" s="51">
        <f t="shared" si="40"/>
        <v>12</v>
      </c>
      <c r="D884" s="51">
        <f t="shared" si="41"/>
        <v>24</v>
      </c>
      <c r="E884" s="52">
        <v>0.25</v>
      </c>
      <c r="G884">
        <v>-3.0649999999999999</v>
      </c>
      <c r="H884">
        <v>-2.073</v>
      </c>
      <c r="I884">
        <v>-1.0149999999999999</v>
      </c>
      <c r="J884">
        <v>-0.42299999999999999</v>
      </c>
      <c r="K884">
        <v>-0.42299999999999999</v>
      </c>
      <c r="L884">
        <v>-0.42299999999999999</v>
      </c>
      <c r="M884">
        <v>-0.45100000000000001</v>
      </c>
      <c r="P884" s="54"/>
    </row>
    <row r="885" spans="1:16" x14ac:dyDescent="0.2">
      <c r="A885" s="50">
        <v>40536</v>
      </c>
      <c r="B885">
        <f t="shared" si="39"/>
        <v>2010</v>
      </c>
      <c r="C885" s="51">
        <f t="shared" si="40"/>
        <v>12</v>
      </c>
      <c r="D885" s="51">
        <f t="shared" si="41"/>
        <v>24</v>
      </c>
      <c r="E885" s="52">
        <v>0.375</v>
      </c>
      <c r="G885">
        <v>-2.9470000000000001</v>
      </c>
      <c r="H885">
        <v>-2.0150000000000001</v>
      </c>
      <c r="I885">
        <v>-1.0149999999999999</v>
      </c>
      <c r="J885">
        <v>-0.42299999999999999</v>
      </c>
      <c r="K885">
        <v>-0.42299999999999999</v>
      </c>
      <c r="L885">
        <v>-0.42299999999999999</v>
      </c>
      <c r="M885">
        <v>-0.45100000000000001</v>
      </c>
      <c r="P885" s="54"/>
    </row>
    <row r="886" spans="1:16" x14ac:dyDescent="0.2">
      <c r="A886" s="50">
        <v>40536</v>
      </c>
      <c r="B886">
        <f t="shared" si="39"/>
        <v>2010</v>
      </c>
      <c r="C886" s="51">
        <f t="shared" si="40"/>
        <v>12</v>
      </c>
      <c r="D886" s="51">
        <f t="shared" si="41"/>
        <v>24</v>
      </c>
      <c r="E886" s="52">
        <v>0.5</v>
      </c>
      <c r="G886">
        <v>-2.859</v>
      </c>
      <c r="H886">
        <v>-1.986</v>
      </c>
      <c r="I886">
        <v>-1.0429999999999999</v>
      </c>
      <c r="J886">
        <v>-0.45100000000000001</v>
      </c>
      <c r="K886">
        <v>-0.42299999999999999</v>
      </c>
      <c r="L886">
        <v>-0.42299999999999999</v>
      </c>
      <c r="M886">
        <v>-0.45100000000000001</v>
      </c>
      <c r="P886" s="54"/>
    </row>
    <row r="887" spans="1:16" x14ac:dyDescent="0.2">
      <c r="A887" s="50">
        <v>40536</v>
      </c>
      <c r="B887">
        <f t="shared" si="39"/>
        <v>2010</v>
      </c>
      <c r="C887" s="51">
        <f t="shared" si="40"/>
        <v>12</v>
      </c>
      <c r="D887" s="51">
        <f t="shared" si="41"/>
        <v>24</v>
      </c>
      <c r="E887" s="52">
        <v>0.625</v>
      </c>
      <c r="G887">
        <v>-2.8</v>
      </c>
      <c r="H887">
        <v>-1.958</v>
      </c>
      <c r="I887">
        <v>-1.0429999999999999</v>
      </c>
      <c r="J887">
        <v>-0.45100000000000001</v>
      </c>
      <c r="K887">
        <v>-0.45100000000000001</v>
      </c>
      <c r="L887">
        <v>-0.42299999999999999</v>
      </c>
      <c r="M887">
        <v>-0.45100000000000001</v>
      </c>
      <c r="P887" s="54"/>
    </row>
    <row r="888" spans="1:16" x14ac:dyDescent="0.2">
      <c r="A888" s="50">
        <v>40536</v>
      </c>
      <c r="B888">
        <f t="shared" si="39"/>
        <v>2010</v>
      </c>
      <c r="C888" s="51">
        <f t="shared" si="40"/>
        <v>12</v>
      </c>
      <c r="D888" s="51">
        <f t="shared" si="41"/>
        <v>24</v>
      </c>
      <c r="E888" s="52">
        <v>0.75</v>
      </c>
      <c r="G888">
        <v>-2.83</v>
      </c>
      <c r="H888">
        <v>-1.9</v>
      </c>
      <c r="I888">
        <v>-1.0429999999999999</v>
      </c>
      <c r="J888">
        <v>-0.47899999999999998</v>
      </c>
      <c r="K888">
        <v>-0.45100000000000001</v>
      </c>
      <c r="L888">
        <v>-0.42299999999999999</v>
      </c>
      <c r="M888">
        <v>-0.45100000000000001</v>
      </c>
      <c r="P888" s="54"/>
    </row>
    <row r="889" spans="1:16" x14ac:dyDescent="0.2">
      <c r="A889" s="50">
        <v>40536</v>
      </c>
      <c r="B889">
        <f t="shared" si="39"/>
        <v>2010</v>
      </c>
      <c r="C889" s="51">
        <f t="shared" si="40"/>
        <v>12</v>
      </c>
      <c r="D889" s="51">
        <f t="shared" si="41"/>
        <v>24</v>
      </c>
      <c r="E889" s="52">
        <v>0.875</v>
      </c>
      <c r="G889">
        <v>-2.9180000000000001</v>
      </c>
      <c r="H889">
        <v>-1.9</v>
      </c>
      <c r="I889">
        <v>-1.0429999999999999</v>
      </c>
      <c r="J889">
        <v>-0.47899999999999998</v>
      </c>
      <c r="K889">
        <v>-0.45100000000000001</v>
      </c>
      <c r="L889">
        <v>-0.42299999999999999</v>
      </c>
      <c r="M889">
        <v>-0.45100000000000001</v>
      </c>
      <c r="P889" s="54"/>
    </row>
    <row r="890" spans="1:16" x14ac:dyDescent="0.2">
      <c r="A890" s="50">
        <v>40537</v>
      </c>
      <c r="B890">
        <f t="shared" si="39"/>
        <v>2010</v>
      </c>
      <c r="C890" s="51">
        <f t="shared" si="40"/>
        <v>12</v>
      </c>
      <c r="D890" s="51">
        <f t="shared" si="41"/>
        <v>25</v>
      </c>
      <c r="E890" s="52">
        <v>0</v>
      </c>
      <c r="G890">
        <v>-3.0649999999999999</v>
      </c>
      <c r="H890">
        <v>-1.871</v>
      </c>
      <c r="I890">
        <v>-1.0429999999999999</v>
      </c>
      <c r="J890">
        <v>-0.50700000000000001</v>
      </c>
      <c r="K890">
        <v>-0.45100000000000001</v>
      </c>
      <c r="L890">
        <v>-0.42299999999999999</v>
      </c>
      <c r="M890">
        <v>-0.45100000000000001</v>
      </c>
      <c r="P890" s="54"/>
    </row>
    <row r="891" spans="1:16" x14ac:dyDescent="0.2">
      <c r="A891" s="50">
        <v>40537</v>
      </c>
      <c r="B891">
        <f t="shared" si="39"/>
        <v>2010</v>
      </c>
      <c r="C891" s="51">
        <f t="shared" si="40"/>
        <v>12</v>
      </c>
      <c r="D891" s="51">
        <f t="shared" si="41"/>
        <v>25</v>
      </c>
      <c r="E891" s="52">
        <v>0.125</v>
      </c>
      <c r="G891">
        <v>-3.242</v>
      </c>
      <c r="H891">
        <v>-1.9</v>
      </c>
      <c r="I891">
        <v>-1.0429999999999999</v>
      </c>
      <c r="J891">
        <v>-0.50700000000000001</v>
      </c>
      <c r="K891">
        <v>-0.47899999999999998</v>
      </c>
      <c r="L891">
        <v>-0.42299999999999999</v>
      </c>
      <c r="M891">
        <v>-0.47899999999999998</v>
      </c>
      <c r="P891" s="54"/>
    </row>
    <row r="892" spans="1:16" x14ac:dyDescent="0.2">
      <c r="A892" s="50">
        <v>40537</v>
      </c>
      <c r="B892">
        <f t="shared" si="39"/>
        <v>2010</v>
      </c>
      <c r="C892" s="51">
        <f t="shared" si="40"/>
        <v>12</v>
      </c>
      <c r="D892" s="51">
        <f t="shared" si="41"/>
        <v>25</v>
      </c>
      <c r="E892" s="52">
        <v>0.25</v>
      </c>
      <c r="G892">
        <v>-3.4790000000000001</v>
      </c>
      <c r="H892">
        <v>-1.929</v>
      </c>
      <c r="I892">
        <v>-1.0429999999999999</v>
      </c>
      <c r="J892">
        <v>-0.53500000000000003</v>
      </c>
      <c r="K892">
        <v>-0.47899999999999998</v>
      </c>
      <c r="L892">
        <v>-0.42299999999999999</v>
      </c>
      <c r="M892">
        <v>-0.45100000000000001</v>
      </c>
      <c r="P892" s="54"/>
    </row>
    <row r="893" spans="1:16" x14ac:dyDescent="0.2">
      <c r="A893" s="50">
        <v>40537</v>
      </c>
      <c r="B893">
        <f t="shared" si="39"/>
        <v>2010</v>
      </c>
      <c r="C893" s="51">
        <f t="shared" si="40"/>
        <v>12</v>
      </c>
      <c r="D893" s="51">
        <f t="shared" si="41"/>
        <v>25</v>
      </c>
      <c r="E893" s="52">
        <v>0.375</v>
      </c>
      <c r="G893">
        <v>-3.6869999999999998</v>
      </c>
      <c r="H893">
        <v>-1.986</v>
      </c>
      <c r="I893">
        <v>-1.071</v>
      </c>
      <c r="J893">
        <v>-0.53500000000000003</v>
      </c>
      <c r="K893">
        <v>-0.47899999999999998</v>
      </c>
      <c r="L893">
        <v>-0.42299999999999999</v>
      </c>
      <c r="M893">
        <v>-0.45100000000000001</v>
      </c>
      <c r="P893" s="54"/>
    </row>
    <row r="894" spans="1:16" x14ac:dyDescent="0.2">
      <c r="A894" s="50">
        <v>40537</v>
      </c>
      <c r="B894">
        <f t="shared" si="39"/>
        <v>2010</v>
      </c>
      <c r="C894" s="51">
        <f t="shared" si="40"/>
        <v>12</v>
      </c>
      <c r="D894" s="51">
        <f t="shared" si="41"/>
        <v>25</v>
      </c>
      <c r="E894" s="52">
        <v>0.5</v>
      </c>
      <c r="G894">
        <v>-3.8660000000000001</v>
      </c>
      <c r="H894">
        <v>-2.073</v>
      </c>
      <c r="I894">
        <v>-1.071</v>
      </c>
      <c r="J894">
        <v>-0.53500000000000003</v>
      </c>
      <c r="K894">
        <v>-0.47899999999999998</v>
      </c>
      <c r="L894">
        <v>-0.42299999999999999</v>
      </c>
      <c r="M894">
        <v>-0.45100000000000001</v>
      </c>
      <c r="P894" s="54"/>
    </row>
    <row r="895" spans="1:16" x14ac:dyDescent="0.2">
      <c r="A895" s="50">
        <v>40537</v>
      </c>
      <c r="B895">
        <f t="shared" si="39"/>
        <v>2010</v>
      </c>
      <c r="C895" s="51">
        <f t="shared" si="40"/>
        <v>12</v>
      </c>
      <c r="D895" s="51">
        <f t="shared" si="41"/>
        <v>25</v>
      </c>
      <c r="E895" s="52">
        <v>0.625</v>
      </c>
      <c r="G895">
        <v>-4.0460000000000003</v>
      </c>
      <c r="H895">
        <v>-2.1309999999999998</v>
      </c>
      <c r="I895">
        <v>-1.1000000000000001</v>
      </c>
      <c r="J895">
        <v>-0.56299999999999994</v>
      </c>
      <c r="K895">
        <v>-0.50700000000000001</v>
      </c>
      <c r="L895">
        <v>-0.42299999999999999</v>
      </c>
      <c r="M895">
        <v>-0.45100000000000001</v>
      </c>
      <c r="P895" s="54"/>
    </row>
    <row r="896" spans="1:16" x14ac:dyDescent="0.2">
      <c r="A896" s="50">
        <v>40537</v>
      </c>
      <c r="B896">
        <f t="shared" si="39"/>
        <v>2010</v>
      </c>
      <c r="C896" s="51">
        <f t="shared" si="40"/>
        <v>12</v>
      </c>
      <c r="D896" s="51">
        <f t="shared" si="41"/>
        <v>25</v>
      </c>
      <c r="E896" s="52">
        <v>0.75</v>
      </c>
      <c r="G896">
        <v>-4.2869999999999999</v>
      </c>
      <c r="H896">
        <v>-2.1890000000000001</v>
      </c>
      <c r="I896">
        <v>-1.1279999999999999</v>
      </c>
      <c r="J896">
        <v>-0.56299999999999994</v>
      </c>
      <c r="K896">
        <v>-0.50700000000000001</v>
      </c>
      <c r="L896">
        <v>-0.45100000000000001</v>
      </c>
      <c r="M896">
        <v>-0.45100000000000001</v>
      </c>
      <c r="P896" s="54"/>
    </row>
    <row r="897" spans="1:16" x14ac:dyDescent="0.2">
      <c r="A897" s="50">
        <v>40537</v>
      </c>
      <c r="B897">
        <f t="shared" si="39"/>
        <v>2010</v>
      </c>
      <c r="C897" s="51">
        <f t="shared" si="40"/>
        <v>12</v>
      </c>
      <c r="D897" s="51">
        <f t="shared" si="41"/>
        <v>25</v>
      </c>
      <c r="E897" s="52">
        <v>0.875</v>
      </c>
      <c r="G897">
        <v>-4.5599999999999996</v>
      </c>
      <c r="H897">
        <v>-2.3050000000000002</v>
      </c>
      <c r="I897">
        <v>-1.157</v>
      </c>
      <c r="J897">
        <v>-0.56299999999999994</v>
      </c>
      <c r="K897">
        <v>-0.50700000000000001</v>
      </c>
      <c r="L897">
        <v>-0.45100000000000001</v>
      </c>
      <c r="M897">
        <v>-0.45100000000000001</v>
      </c>
      <c r="P897" s="54"/>
    </row>
    <row r="898" spans="1:16" x14ac:dyDescent="0.2">
      <c r="A898" s="50">
        <v>40538</v>
      </c>
      <c r="B898">
        <f t="shared" ref="B898:B961" si="42">YEAR(A898)</f>
        <v>2010</v>
      </c>
      <c r="C898" s="51">
        <f t="shared" ref="C898:C961" si="43">MONTH(A898)</f>
        <v>12</v>
      </c>
      <c r="D898" s="51">
        <f t="shared" ref="D898:D961" si="44">DAY(A898)</f>
        <v>26</v>
      </c>
      <c r="E898" s="52">
        <v>0</v>
      </c>
      <c r="G898">
        <v>-4.8339999999999996</v>
      </c>
      <c r="H898">
        <v>-2.3919999999999999</v>
      </c>
      <c r="I898">
        <v>-1.157</v>
      </c>
      <c r="J898">
        <v>-0.59099999999999997</v>
      </c>
      <c r="K898">
        <v>-0.50700000000000001</v>
      </c>
      <c r="L898">
        <v>-0.45100000000000001</v>
      </c>
      <c r="M898">
        <v>-0.45100000000000001</v>
      </c>
      <c r="P898" s="54"/>
    </row>
    <row r="899" spans="1:16" x14ac:dyDescent="0.2">
      <c r="A899" s="50">
        <v>40538</v>
      </c>
      <c r="B899">
        <f t="shared" si="42"/>
        <v>2010</v>
      </c>
      <c r="C899" s="51">
        <f t="shared" si="43"/>
        <v>12</v>
      </c>
      <c r="D899" s="51">
        <f t="shared" si="44"/>
        <v>26</v>
      </c>
      <c r="E899" s="52">
        <v>0.125</v>
      </c>
      <c r="G899">
        <v>-5.1719999999999997</v>
      </c>
      <c r="H899">
        <v>-2.4790000000000001</v>
      </c>
      <c r="I899">
        <v>-1.1850000000000001</v>
      </c>
      <c r="J899">
        <v>-0.59099999999999997</v>
      </c>
      <c r="K899">
        <v>-0.50700000000000001</v>
      </c>
      <c r="L899">
        <v>-0.45100000000000001</v>
      </c>
      <c r="M899">
        <v>-0.45100000000000001</v>
      </c>
      <c r="P899" s="54"/>
    </row>
    <row r="900" spans="1:16" x14ac:dyDescent="0.2">
      <c r="A900" s="50">
        <v>40538</v>
      </c>
      <c r="B900">
        <f t="shared" si="42"/>
        <v>2010</v>
      </c>
      <c r="C900" s="51">
        <f t="shared" si="43"/>
        <v>12</v>
      </c>
      <c r="D900" s="51">
        <f t="shared" si="44"/>
        <v>26</v>
      </c>
      <c r="E900" s="52">
        <v>0.25</v>
      </c>
      <c r="G900">
        <v>-5.5739999999999998</v>
      </c>
      <c r="H900">
        <v>-2.625</v>
      </c>
      <c r="I900">
        <v>-1.242</v>
      </c>
      <c r="J900">
        <v>-0.62</v>
      </c>
      <c r="K900">
        <v>-0.53500000000000003</v>
      </c>
      <c r="L900">
        <v>-0.45100000000000001</v>
      </c>
      <c r="M900">
        <v>-0.45100000000000001</v>
      </c>
      <c r="P900" s="54"/>
    </row>
    <row r="901" spans="1:16" x14ac:dyDescent="0.2">
      <c r="A901" s="50">
        <v>40538</v>
      </c>
      <c r="B901">
        <f t="shared" si="42"/>
        <v>2010</v>
      </c>
      <c r="C901" s="51">
        <f t="shared" si="43"/>
        <v>12</v>
      </c>
      <c r="D901" s="51">
        <f t="shared" si="44"/>
        <v>26</v>
      </c>
      <c r="E901" s="52">
        <v>0.375</v>
      </c>
      <c r="G901">
        <v>-6.01</v>
      </c>
      <c r="H901">
        <v>-2.7709999999999999</v>
      </c>
      <c r="I901">
        <v>-1.27</v>
      </c>
      <c r="J901">
        <v>-0.62</v>
      </c>
      <c r="K901">
        <v>-0.53500000000000003</v>
      </c>
      <c r="L901">
        <v>-0.45100000000000001</v>
      </c>
      <c r="M901">
        <v>-0.45100000000000001</v>
      </c>
      <c r="P901" s="54"/>
    </row>
    <row r="902" spans="1:16" x14ac:dyDescent="0.2">
      <c r="A902" s="50">
        <v>40538</v>
      </c>
      <c r="B902">
        <f t="shared" si="42"/>
        <v>2010</v>
      </c>
      <c r="C902" s="51">
        <f t="shared" si="43"/>
        <v>12</v>
      </c>
      <c r="D902" s="51">
        <f t="shared" si="44"/>
        <v>26</v>
      </c>
      <c r="E902" s="52">
        <v>0.5</v>
      </c>
      <c r="G902">
        <v>-6.42</v>
      </c>
      <c r="H902">
        <v>-2.9180000000000001</v>
      </c>
      <c r="I902">
        <v>-1.327</v>
      </c>
      <c r="J902">
        <v>-0.64800000000000002</v>
      </c>
      <c r="K902">
        <v>-0.53500000000000003</v>
      </c>
      <c r="L902">
        <v>-0.45100000000000001</v>
      </c>
      <c r="M902">
        <v>-0.47899999999999998</v>
      </c>
      <c r="P902" s="54"/>
    </row>
    <row r="903" spans="1:16" x14ac:dyDescent="0.2">
      <c r="A903" s="50">
        <v>40538</v>
      </c>
      <c r="B903">
        <f t="shared" si="42"/>
        <v>2010</v>
      </c>
      <c r="C903" s="51">
        <f t="shared" si="43"/>
        <v>12</v>
      </c>
      <c r="D903" s="51">
        <f t="shared" si="44"/>
        <v>26</v>
      </c>
      <c r="E903" s="52">
        <v>0.625</v>
      </c>
      <c r="G903">
        <v>-6.8019999999999996</v>
      </c>
      <c r="H903">
        <v>-3.1240000000000001</v>
      </c>
      <c r="I903">
        <v>-1.3839999999999999</v>
      </c>
      <c r="J903">
        <v>-0.67600000000000005</v>
      </c>
      <c r="K903">
        <v>-0.53500000000000003</v>
      </c>
      <c r="L903">
        <v>-0.45100000000000001</v>
      </c>
      <c r="M903">
        <v>-0.45100000000000001</v>
      </c>
      <c r="P903" s="54"/>
    </row>
    <row r="904" spans="1:16" x14ac:dyDescent="0.2">
      <c r="A904" s="50">
        <v>40538</v>
      </c>
      <c r="B904">
        <f t="shared" si="42"/>
        <v>2010</v>
      </c>
      <c r="C904" s="51">
        <f t="shared" si="43"/>
        <v>12</v>
      </c>
      <c r="D904" s="51">
        <f t="shared" si="44"/>
        <v>26</v>
      </c>
      <c r="E904" s="52">
        <v>0.75</v>
      </c>
      <c r="G904">
        <v>-7.1870000000000003</v>
      </c>
      <c r="H904">
        <v>-3.3010000000000002</v>
      </c>
      <c r="I904">
        <v>-1.47</v>
      </c>
      <c r="J904">
        <v>-0.70399999999999996</v>
      </c>
      <c r="K904">
        <v>-0.56299999999999994</v>
      </c>
      <c r="L904">
        <v>-0.45100000000000001</v>
      </c>
      <c r="M904">
        <v>-0.47899999999999998</v>
      </c>
      <c r="P904" s="54"/>
    </row>
    <row r="905" spans="1:16" x14ac:dyDescent="0.2">
      <c r="A905" s="50">
        <v>40538</v>
      </c>
      <c r="B905">
        <f t="shared" si="42"/>
        <v>2010</v>
      </c>
      <c r="C905" s="51">
        <f t="shared" si="43"/>
        <v>12</v>
      </c>
      <c r="D905" s="51">
        <f t="shared" si="44"/>
        <v>26</v>
      </c>
      <c r="E905" s="52">
        <v>0.875</v>
      </c>
      <c r="G905">
        <v>-7.51</v>
      </c>
      <c r="H905">
        <v>-3.4790000000000001</v>
      </c>
      <c r="I905">
        <v>-1.5269999999999999</v>
      </c>
      <c r="J905">
        <v>-0.70399999999999996</v>
      </c>
      <c r="K905">
        <v>-0.56299999999999994</v>
      </c>
      <c r="L905">
        <v>-0.45100000000000001</v>
      </c>
      <c r="M905">
        <v>-0.45100000000000001</v>
      </c>
      <c r="P905" s="54"/>
    </row>
    <row r="906" spans="1:16" x14ac:dyDescent="0.2">
      <c r="A906" s="50">
        <v>40539</v>
      </c>
      <c r="B906">
        <f t="shared" si="42"/>
        <v>2010</v>
      </c>
      <c r="C906" s="51">
        <f t="shared" si="43"/>
        <v>12</v>
      </c>
      <c r="D906" s="51">
        <f t="shared" si="44"/>
        <v>27</v>
      </c>
      <c r="E906" s="52">
        <v>0</v>
      </c>
      <c r="G906">
        <v>-7.8360000000000003</v>
      </c>
      <c r="H906">
        <v>-3.6869999999999998</v>
      </c>
      <c r="I906">
        <v>-1.613</v>
      </c>
      <c r="J906">
        <v>-0.73199999999999998</v>
      </c>
      <c r="K906">
        <v>-0.59099999999999997</v>
      </c>
      <c r="L906">
        <v>-0.47899999999999998</v>
      </c>
      <c r="M906">
        <v>-0.47899999999999998</v>
      </c>
      <c r="P906" s="54"/>
    </row>
    <row r="907" spans="1:16" x14ac:dyDescent="0.2">
      <c r="A907" s="50">
        <v>40539</v>
      </c>
      <c r="B907">
        <f t="shared" si="42"/>
        <v>2010</v>
      </c>
      <c r="C907" s="51">
        <f t="shared" si="43"/>
        <v>12</v>
      </c>
      <c r="D907" s="51">
        <f t="shared" si="44"/>
        <v>27</v>
      </c>
      <c r="E907" s="52">
        <v>0.125</v>
      </c>
      <c r="G907">
        <v>-8.1319999999999997</v>
      </c>
      <c r="H907">
        <v>-3.8660000000000001</v>
      </c>
      <c r="I907">
        <v>-1.6990000000000001</v>
      </c>
      <c r="J907">
        <v>-0.78900000000000003</v>
      </c>
      <c r="K907">
        <v>-0.59099999999999997</v>
      </c>
      <c r="L907">
        <v>-0.47899999999999998</v>
      </c>
      <c r="M907">
        <v>-0.47899999999999998</v>
      </c>
      <c r="P907" s="54"/>
    </row>
    <row r="908" spans="1:16" x14ac:dyDescent="0.2">
      <c r="A908" s="50">
        <v>40539</v>
      </c>
      <c r="B908">
        <f t="shared" si="42"/>
        <v>2010</v>
      </c>
      <c r="C908" s="51">
        <f t="shared" si="43"/>
        <v>12</v>
      </c>
      <c r="D908" s="51">
        <f t="shared" si="44"/>
        <v>27</v>
      </c>
      <c r="E908" s="52">
        <v>0.25</v>
      </c>
      <c r="G908">
        <v>-8.2639999999999993</v>
      </c>
      <c r="H908">
        <v>-4.0759999999999996</v>
      </c>
      <c r="I908">
        <v>-1.7849999999999999</v>
      </c>
      <c r="J908">
        <v>-0.81699999999999995</v>
      </c>
      <c r="K908">
        <v>-0.59099999999999997</v>
      </c>
      <c r="L908">
        <v>-0.47899999999999998</v>
      </c>
      <c r="M908">
        <v>-0.47899999999999998</v>
      </c>
      <c r="P908" s="54"/>
    </row>
    <row r="909" spans="1:16" x14ac:dyDescent="0.2">
      <c r="A909" s="50">
        <v>40539</v>
      </c>
      <c r="B909">
        <f t="shared" si="42"/>
        <v>2010</v>
      </c>
      <c r="C909" s="51">
        <f t="shared" si="43"/>
        <v>12</v>
      </c>
      <c r="D909" s="51">
        <f t="shared" si="44"/>
        <v>27</v>
      </c>
      <c r="E909" s="52">
        <v>0.375</v>
      </c>
      <c r="G909">
        <v>-8.1649999999999991</v>
      </c>
      <c r="H909">
        <v>-4.2569999999999997</v>
      </c>
      <c r="I909">
        <v>-1.9</v>
      </c>
      <c r="J909">
        <v>-0.84499999999999997</v>
      </c>
      <c r="K909">
        <v>-0.62</v>
      </c>
      <c r="L909">
        <v>-0.47899999999999998</v>
      </c>
      <c r="M909">
        <v>-0.47899999999999998</v>
      </c>
      <c r="P909" s="54"/>
    </row>
    <row r="910" spans="1:16" x14ac:dyDescent="0.2">
      <c r="A910" s="50">
        <v>40539</v>
      </c>
      <c r="B910">
        <f t="shared" si="42"/>
        <v>2010</v>
      </c>
      <c r="C910" s="51">
        <f t="shared" si="43"/>
        <v>12</v>
      </c>
      <c r="D910" s="51">
        <f t="shared" si="44"/>
        <v>27</v>
      </c>
      <c r="E910" s="52">
        <v>0.5</v>
      </c>
      <c r="G910">
        <v>-7.8689999999999998</v>
      </c>
      <c r="H910">
        <v>-4.4080000000000004</v>
      </c>
      <c r="I910">
        <v>-1.986</v>
      </c>
      <c r="J910">
        <v>-0.873</v>
      </c>
      <c r="K910">
        <v>-0.62</v>
      </c>
      <c r="L910">
        <v>-0.47899999999999998</v>
      </c>
      <c r="M910">
        <v>-0.47899999999999998</v>
      </c>
      <c r="P910" s="54"/>
    </row>
    <row r="911" spans="1:16" x14ac:dyDescent="0.2">
      <c r="A911" s="50">
        <v>40539</v>
      </c>
      <c r="B911">
        <f t="shared" si="42"/>
        <v>2010</v>
      </c>
      <c r="C911" s="51">
        <f t="shared" si="43"/>
        <v>12</v>
      </c>
      <c r="D911" s="51">
        <f t="shared" si="44"/>
        <v>27</v>
      </c>
      <c r="E911" s="52">
        <v>0.625</v>
      </c>
      <c r="G911">
        <v>-7.5750000000000002</v>
      </c>
      <c r="H911">
        <v>-4.4690000000000003</v>
      </c>
      <c r="I911">
        <v>-2.1019999999999999</v>
      </c>
      <c r="J911">
        <v>-0.93</v>
      </c>
      <c r="K911">
        <v>-0.64800000000000002</v>
      </c>
      <c r="L911">
        <v>-0.47899999999999998</v>
      </c>
      <c r="M911">
        <v>-0.47899999999999998</v>
      </c>
      <c r="P911" s="54"/>
    </row>
    <row r="912" spans="1:16" x14ac:dyDescent="0.2">
      <c r="A912" s="50">
        <v>40539</v>
      </c>
      <c r="B912">
        <f t="shared" si="42"/>
        <v>2010</v>
      </c>
      <c r="C912" s="51">
        <f t="shared" si="43"/>
        <v>12</v>
      </c>
      <c r="D912" s="51">
        <f t="shared" si="44"/>
        <v>27</v>
      </c>
      <c r="E912" s="52">
        <v>0.75</v>
      </c>
      <c r="G912">
        <v>-7.3159999999999998</v>
      </c>
      <c r="H912">
        <v>-4.4989999999999997</v>
      </c>
      <c r="I912">
        <v>-2.1890000000000001</v>
      </c>
      <c r="J912">
        <v>-0.98599999999999999</v>
      </c>
      <c r="K912">
        <v>-0.64800000000000002</v>
      </c>
      <c r="L912">
        <v>-0.50700000000000001</v>
      </c>
      <c r="M912">
        <v>-0.47899999999999998</v>
      </c>
      <c r="P912" s="54"/>
    </row>
    <row r="913" spans="1:16" x14ac:dyDescent="0.2">
      <c r="A913" s="50">
        <v>40539</v>
      </c>
      <c r="B913">
        <f t="shared" si="42"/>
        <v>2010</v>
      </c>
      <c r="C913" s="51">
        <f t="shared" si="43"/>
        <v>12</v>
      </c>
      <c r="D913" s="51">
        <f t="shared" si="44"/>
        <v>27</v>
      </c>
      <c r="E913" s="52">
        <v>0.875</v>
      </c>
      <c r="G913">
        <v>-7.09</v>
      </c>
      <c r="H913">
        <v>-4.4989999999999997</v>
      </c>
      <c r="I913">
        <v>-2.2469999999999999</v>
      </c>
      <c r="J913">
        <v>-1.0429999999999999</v>
      </c>
      <c r="K913">
        <v>-0.67600000000000005</v>
      </c>
      <c r="L913">
        <v>-0.50700000000000001</v>
      </c>
      <c r="M913">
        <v>-0.47899999999999998</v>
      </c>
      <c r="P913" s="54"/>
    </row>
    <row r="914" spans="1:16" x14ac:dyDescent="0.2">
      <c r="A914" s="50">
        <v>40540</v>
      </c>
      <c r="B914">
        <f t="shared" si="42"/>
        <v>2010</v>
      </c>
      <c r="C914" s="51">
        <f t="shared" si="43"/>
        <v>12</v>
      </c>
      <c r="D914" s="51">
        <f t="shared" si="44"/>
        <v>28</v>
      </c>
      <c r="E914" s="52">
        <v>0</v>
      </c>
      <c r="G914">
        <v>-6.8979999999999997</v>
      </c>
      <c r="H914">
        <v>-4.4989999999999997</v>
      </c>
      <c r="I914">
        <v>-2.3340000000000001</v>
      </c>
      <c r="J914">
        <v>-1.071</v>
      </c>
      <c r="K914">
        <v>-0.70399999999999996</v>
      </c>
      <c r="L914">
        <v>-0.50700000000000001</v>
      </c>
      <c r="M914">
        <v>-0.47899999999999998</v>
      </c>
      <c r="P914" s="54"/>
    </row>
    <row r="915" spans="1:16" x14ac:dyDescent="0.2">
      <c r="A915" s="50">
        <v>40540</v>
      </c>
      <c r="B915">
        <f t="shared" si="42"/>
        <v>2010</v>
      </c>
      <c r="C915" s="51">
        <f t="shared" si="43"/>
        <v>12</v>
      </c>
      <c r="D915" s="51">
        <f t="shared" si="44"/>
        <v>28</v>
      </c>
      <c r="E915" s="52">
        <v>0.125</v>
      </c>
      <c r="G915">
        <v>-6.7380000000000004</v>
      </c>
      <c r="H915">
        <v>-4.4690000000000003</v>
      </c>
      <c r="I915">
        <v>-2.3919999999999999</v>
      </c>
      <c r="J915">
        <v>-1.1279999999999999</v>
      </c>
      <c r="K915">
        <v>-0.70399999999999996</v>
      </c>
      <c r="L915">
        <v>-0.53500000000000003</v>
      </c>
      <c r="M915">
        <v>-0.47899999999999998</v>
      </c>
      <c r="P915" s="54"/>
    </row>
    <row r="916" spans="1:16" x14ac:dyDescent="0.2">
      <c r="A916" s="50">
        <v>40540</v>
      </c>
      <c r="B916">
        <f t="shared" si="42"/>
        <v>2010</v>
      </c>
      <c r="C916" s="51">
        <f t="shared" si="43"/>
        <v>12</v>
      </c>
      <c r="D916" s="51">
        <f t="shared" si="44"/>
        <v>28</v>
      </c>
      <c r="E916" s="52">
        <v>0.25</v>
      </c>
      <c r="G916">
        <v>-6.5469999999999997</v>
      </c>
      <c r="H916">
        <v>-4.4080000000000004</v>
      </c>
      <c r="I916">
        <v>-2.4209999999999998</v>
      </c>
      <c r="J916">
        <v>-1.1850000000000001</v>
      </c>
      <c r="K916">
        <v>-0.73199999999999998</v>
      </c>
      <c r="L916">
        <v>-0.53500000000000003</v>
      </c>
      <c r="M916">
        <v>-0.47899999999999998</v>
      </c>
      <c r="P916" s="54"/>
    </row>
    <row r="917" spans="1:16" x14ac:dyDescent="0.2">
      <c r="A917" s="50">
        <v>40540</v>
      </c>
      <c r="B917">
        <f t="shared" si="42"/>
        <v>2010</v>
      </c>
      <c r="C917" s="51">
        <f t="shared" si="43"/>
        <v>12</v>
      </c>
      <c r="D917" s="51">
        <f t="shared" si="44"/>
        <v>28</v>
      </c>
      <c r="E917" s="52">
        <v>0.375</v>
      </c>
      <c r="G917">
        <v>-6.3879999999999999</v>
      </c>
      <c r="H917">
        <v>-4.3780000000000001</v>
      </c>
      <c r="I917">
        <v>-2.4790000000000001</v>
      </c>
      <c r="J917">
        <v>-1.2130000000000001</v>
      </c>
      <c r="K917">
        <v>-0.76</v>
      </c>
      <c r="L917">
        <v>-0.53500000000000003</v>
      </c>
      <c r="M917">
        <v>-0.47899999999999998</v>
      </c>
      <c r="P917" s="54"/>
    </row>
    <row r="918" spans="1:16" x14ac:dyDescent="0.2">
      <c r="A918" s="50">
        <v>40540</v>
      </c>
      <c r="B918">
        <f t="shared" si="42"/>
        <v>2010</v>
      </c>
      <c r="C918" s="51">
        <f t="shared" si="43"/>
        <v>12</v>
      </c>
      <c r="D918" s="51">
        <f t="shared" si="44"/>
        <v>28</v>
      </c>
      <c r="E918" s="52">
        <v>0.5</v>
      </c>
      <c r="G918">
        <v>-6.2309999999999999</v>
      </c>
      <c r="H918">
        <v>-4.3479999999999999</v>
      </c>
      <c r="I918">
        <v>-2.4790000000000001</v>
      </c>
      <c r="J918">
        <v>-1.27</v>
      </c>
      <c r="K918">
        <v>-0.78900000000000003</v>
      </c>
      <c r="L918">
        <v>-0.56299999999999994</v>
      </c>
      <c r="M918">
        <v>-0.47899999999999998</v>
      </c>
      <c r="P918" s="54"/>
    </row>
    <row r="919" spans="1:16" x14ac:dyDescent="0.2">
      <c r="A919" s="50">
        <v>40540</v>
      </c>
      <c r="B919">
        <f t="shared" si="42"/>
        <v>2010</v>
      </c>
      <c r="C919" s="51">
        <f t="shared" si="43"/>
        <v>12</v>
      </c>
      <c r="D919" s="51">
        <f t="shared" si="44"/>
        <v>28</v>
      </c>
      <c r="E919" s="52">
        <v>0.625</v>
      </c>
      <c r="G919">
        <v>-6.1050000000000004</v>
      </c>
      <c r="H919">
        <v>-4.2869999999999999</v>
      </c>
      <c r="I919">
        <v>-2.508</v>
      </c>
      <c r="J919">
        <v>-1.2989999999999999</v>
      </c>
      <c r="K919">
        <v>-0.81699999999999995</v>
      </c>
      <c r="L919">
        <v>-0.56299999999999994</v>
      </c>
      <c r="M919">
        <v>-0.47899999999999998</v>
      </c>
      <c r="P919" s="54"/>
    </row>
    <row r="920" spans="1:16" x14ac:dyDescent="0.2">
      <c r="A920" s="50">
        <v>40540</v>
      </c>
      <c r="B920">
        <f t="shared" si="42"/>
        <v>2010</v>
      </c>
      <c r="C920" s="51">
        <f t="shared" si="43"/>
        <v>12</v>
      </c>
      <c r="D920" s="51">
        <f t="shared" si="44"/>
        <v>28</v>
      </c>
      <c r="E920" s="52">
        <v>0.75</v>
      </c>
      <c r="G920">
        <v>-6.0419999999999998</v>
      </c>
      <c r="H920">
        <v>-4.2270000000000003</v>
      </c>
      <c r="I920">
        <v>-2.5369999999999999</v>
      </c>
      <c r="J920">
        <v>-1.327</v>
      </c>
      <c r="K920">
        <v>-0.84499999999999997</v>
      </c>
      <c r="L920">
        <v>-0.56299999999999994</v>
      </c>
      <c r="M920">
        <v>-0.47899999999999998</v>
      </c>
      <c r="P920" s="54"/>
    </row>
    <row r="921" spans="1:16" x14ac:dyDescent="0.2">
      <c r="A921" s="50">
        <v>40540</v>
      </c>
      <c r="B921">
        <f t="shared" si="42"/>
        <v>2010</v>
      </c>
      <c r="C921" s="51">
        <f t="shared" si="43"/>
        <v>12</v>
      </c>
      <c r="D921" s="51">
        <f t="shared" si="44"/>
        <v>28</v>
      </c>
      <c r="E921" s="52">
        <v>0.875</v>
      </c>
      <c r="G921">
        <v>-6.1050000000000004</v>
      </c>
      <c r="H921">
        <v>-4.1970000000000001</v>
      </c>
      <c r="I921">
        <v>-2.5369999999999999</v>
      </c>
      <c r="J921">
        <v>-1.3560000000000001</v>
      </c>
      <c r="K921">
        <v>-0.873</v>
      </c>
      <c r="L921">
        <v>-0.59099999999999997</v>
      </c>
      <c r="M921">
        <v>-0.47899999999999998</v>
      </c>
      <c r="P921" s="54"/>
    </row>
    <row r="922" spans="1:16" x14ac:dyDescent="0.2">
      <c r="A922" s="50">
        <v>40541</v>
      </c>
      <c r="B922">
        <f t="shared" si="42"/>
        <v>2010</v>
      </c>
      <c r="C922" s="51">
        <f t="shared" si="43"/>
        <v>12</v>
      </c>
      <c r="D922" s="51">
        <f t="shared" si="44"/>
        <v>29</v>
      </c>
      <c r="E922" s="52">
        <v>0</v>
      </c>
      <c r="G922">
        <v>-6.2619999999999996</v>
      </c>
      <c r="H922">
        <v>-4.1669999999999998</v>
      </c>
      <c r="I922">
        <v>-2.5369999999999999</v>
      </c>
      <c r="J922">
        <v>-1.413</v>
      </c>
      <c r="K922">
        <v>-0.90200000000000002</v>
      </c>
      <c r="L922">
        <v>-0.59099999999999997</v>
      </c>
      <c r="M922">
        <v>-0.47899999999999998</v>
      </c>
      <c r="P922" s="54"/>
    </row>
    <row r="923" spans="1:16" x14ac:dyDescent="0.2">
      <c r="A923" s="50">
        <v>40541</v>
      </c>
      <c r="B923">
        <f t="shared" si="42"/>
        <v>2010</v>
      </c>
      <c r="C923" s="51">
        <f t="shared" si="43"/>
        <v>12</v>
      </c>
      <c r="D923" s="51">
        <f t="shared" si="44"/>
        <v>29</v>
      </c>
      <c r="E923" s="52">
        <v>0.125</v>
      </c>
      <c r="G923">
        <v>-6.3570000000000002</v>
      </c>
      <c r="H923">
        <v>-4.1970000000000001</v>
      </c>
      <c r="I923">
        <v>-2.5369999999999999</v>
      </c>
      <c r="J923">
        <v>-1.413</v>
      </c>
      <c r="K923">
        <v>-0.90200000000000002</v>
      </c>
      <c r="L923">
        <v>-0.62</v>
      </c>
      <c r="M923">
        <v>-0.47899999999999998</v>
      </c>
      <c r="P923" s="54"/>
    </row>
    <row r="924" spans="1:16" x14ac:dyDescent="0.2">
      <c r="A924" s="50">
        <v>40541</v>
      </c>
      <c r="B924">
        <f t="shared" si="42"/>
        <v>2010</v>
      </c>
      <c r="C924" s="51">
        <f t="shared" si="43"/>
        <v>12</v>
      </c>
      <c r="D924" s="51">
        <f t="shared" si="44"/>
        <v>29</v>
      </c>
      <c r="E924" s="52">
        <v>0.25</v>
      </c>
      <c r="G924">
        <v>-6.3250000000000002</v>
      </c>
      <c r="H924">
        <v>-4.2270000000000003</v>
      </c>
      <c r="I924">
        <v>-2.5659999999999998</v>
      </c>
      <c r="J924">
        <v>-1.4410000000000001</v>
      </c>
      <c r="K924">
        <v>-0.95799999999999996</v>
      </c>
      <c r="L924">
        <v>-0.62</v>
      </c>
      <c r="M924">
        <v>-0.50700000000000001</v>
      </c>
      <c r="P924" s="54"/>
    </row>
    <row r="925" spans="1:16" x14ac:dyDescent="0.2">
      <c r="A925" s="50">
        <v>40541</v>
      </c>
      <c r="B925">
        <f t="shared" si="42"/>
        <v>2010</v>
      </c>
      <c r="C925" s="51">
        <f t="shared" si="43"/>
        <v>12</v>
      </c>
      <c r="D925" s="51">
        <f t="shared" si="44"/>
        <v>29</v>
      </c>
      <c r="E925" s="52">
        <v>0.375</v>
      </c>
      <c r="G925">
        <v>-6.2619999999999996</v>
      </c>
      <c r="H925">
        <v>-4.2270000000000003</v>
      </c>
      <c r="I925">
        <v>-2.5960000000000001</v>
      </c>
      <c r="J925">
        <v>-1.47</v>
      </c>
      <c r="K925">
        <v>-0.95799999999999996</v>
      </c>
      <c r="L925">
        <v>-0.64800000000000002</v>
      </c>
      <c r="M925">
        <v>-0.50700000000000001</v>
      </c>
      <c r="P925" s="54"/>
    </row>
    <row r="926" spans="1:16" x14ac:dyDescent="0.2">
      <c r="A926" s="50">
        <v>40541</v>
      </c>
      <c r="B926">
        <f t="shared" si="42"/>
        <v>2010</v>
      </c>
      <c r="C926" s="51">
        <f t="shared" si="43"/>
        <v>12</v>
      </c>
      <c r="D926" s="51">
        <f t="shared" si="44"/>
        <v>29</v>
      </c>
      <c r="E926" s="52">
        <v>0.5</v>
      </c>
      <c r="G926">
        <v>-6.2619999999999996</v>
      </c>
      <c r="H926">
        <v>-4.2569999999999997</v>
      </c>
      <c r="I926">
        <v>-2.5960000000000001</v>
      </c>
      <c r="J926">
        <v>-1.498</v>
      </c>
      <c r="K926">
        <v>-0.98599999999999999</v>
      </c>
      <c r="L926">
        <v>-0.67600000000000005</v>
      </c>
      <c r="M926">
        <v>-0.50700000000000001</v>
      </c>
      <c r="P926" s="54"/>
    </row>
    <row r="927" spans="1:16" x14ac:dyDescent="0.2">
      <c r="A927" s="50">
        <v>40541</v>
      </c>
      <c r="B927">
        <f t="shared" si="42"/>
        <v>2010</v>
      </c>
      <c r="C927" s="51">
        <f t="shared" si="43"/>
        <v>12</v>
      </c>
      <c r="D927" s="51">
        <f t="shared" si="44"/>
        <v>29</v>
      </c>
      <c r="E927" s="52">
        <v>0.625</v>
      </c>
      <c r="G927">
        <v>-6.3250000000000002</v>
      </c>
      <c r="H927">
        <v>-4.2569999999999997</v>
      </c>
      <c r="I927">
        <v>-2.625</v>
      </c>
      <c r="J927">
        <v>-1.5269999999999999</v>
      </c>
      <c r="K927">
        <v>-1.0149999999999999</v>
      </c>
      <c r="L927">
        <v>-0.67600000000000005</v>
      </c>
      <c r="M927">
        <v>-0.50700000000000001</v>
      </c>
      <c r="P927" s="54"/>
    </row>
    <row r="928" spans="1:16" x14ac:dyDescent="0.2">
      <c r="A928" s="50">
        <v>40541</v>
      </c>
      <c r="B928">
        <f t="shared" si="42"/>
        <v>2010</v>
      </c>
      <c r="C928" s="51">
        <f t="shared" si="43"/>
        <v>12</v>
      </c>
      <c r="D928" s="51">
        <f t="shared" si="44"/>
        <v>29</v>
      </c>
      <c r="E928" s="52">
        <v>0.75</v>
      </c>
      <c r="G928">
        <v>-6.42</v>
      </c>
      <c r="H928">
        <v>-4.2569999999999997</v>
      </c>
      <c r="I928">
        <v>-2.6539999999999999</v>
      </c>
      <c r="J928">
        <v>-1.5269999999999999</v>
      </c>
      <c r="K928">
        <v>-1.0429999999999999</v>
      </c>
      <c r="L928">
        <v>-0.70399999999999996</v>
      </c>
      <c r="M928">
        <v>-0.50700000000000001</v>
      </c>
      <c r="P928" s="54"/>
    </row>
    <row r="929" spans="1:16" x14ac:dyDescent="0.2">
      <c r="A929" s="50">
        <v>40541</v>
      </c>
      <c r="B929">
        <f t="shared" si="42"/>
        <v>2010</v>
      </c>
      <c r="C929" s="51">
        <f t="shared" si="43"/>
        <v>12</v>
      </c>
      <c r="D929" s="51">
        <f t="shared" si="44"/>
        <v>29</v>
      </c>
      <c r="E929" s="52">
        <v>0.875</v>
      </c>
      <c r="G929">
        <v>-6.4829999999999997</v>
      </c>
      <c r="H929">
        <v>-4.2869999999999999</v>
      </c>
      <c r="I929">
        <v>-2.6539999999999999</v>
      </c>
      <c r="J929">
        <v>-1.556</v>
      </c>
      <c r="K929">
        <v>-1.0429999999999999</v>
      </c>
      <c r="L929">
        <v>-0.70399999999999996</v>
      </c>
      <c r="M929">
        <v>-0.50700000000000001</v>
      </c>
      <c r="P929" s="54"/>
    </row>
    <row r="930" spans="1:16" x14ac:dyDescent="0.2">
      <c r="A930" s="50">
        <v>40542</v>
      </c>
      <c r="B930">
        <f t="shared" si="42"/>
        <v>2010</v>
      </c>
      <c r="C930" s="51">
        <f t="shared" si="43"/>
        <v>12</v>
      </c>
      <c r="D930" s="51">
        <f t="shared" si="44"/>
        <v>30</v>
      </c>
      <c r="E930" s="52">
        <v>0</v>
      </c>
      <c r="G930">
        <v>-6.4829999999999997</v>
      </c>
      <c r="H930">
        <v>-4.3179999999999996</v>
      </c>
      <c r="I930">
        <v>-2.6829999999999998</v>
      </c>
      <c r="J930">
        <v>-1.5840000000000001</v>
      </c>
      <c r="K930">
        <v>-1.071</v>
      </c>
      <c r="L930">
        <v>-0.70399999999999996</v>
      </c>
      <c r="M930">
        <v>-0.50700000000000001</v>
      </c>
      <c r="P930" s="54"/>
    </row>
    <row r="931" spans="1:16" x14ac:dyDescent="0.2">
      <c r="A931" s="50">
        <v>40542</v>
      </c>
      <c r="B931">
        <f t="shared" si="42"/>
        <v>2010</v>
      </c>
      <c r="C931" s="51">
        <f t="shared" si="43"/>
        <v>12</v>
      </c>
      <c r="D931" s="51">
        <f t="shared" si="44"/>
        <v>30</v>
      </c>
      <c r="E931" s="52">
        <v>0.125</v>
      </c>
      <c r="G931">
        <v>-6.42</v>
      </c>
      <c r="H931">
        <v>-4.3479999999999999</v>
      </c>
      <c r="I931">
        <v>-2.6829999999999998</v>
      </c>
      <c r="J931">
        <v>-1.613</v>
      </c>
      <c r="K931">
        <v>-1.1000000000000001</v>
      </c>
      <c r="L931">
        <v>-0.73199999999999998</v>
      </c>
      <c r="M931">
        <v>-0.50700000000000001</v>
      </c>
      <c r="P931" s="54"/>
    </row>
    <row r="932" spans="1:16" x14ac:dyDescent="0.2">
      <c r="A932" s="50">
        <v>40542</v>
      </c>
      <c r="B932">
        <f t="shared" si="42"/>
        <v>2010</v>
      </c>
      <c r="C932" s="51">
        <f t="shared" si="43"/>
        <v>12</v>
      </c>
      <c r="D932" s="51">
        <f t="shared" si="44"/>
        <v>30</v>
      </c>
      <c r="E932" s="52">
        <v>0.25</v>
      </c>
      <c r="G932">
        <v>-6.3879999999999999</v>
      </c>
      <c r="H932">
        <v>-4.3479999999999999</v>
      </c>
      <c r="I932">
        <v>-2.742</v>
      </c>
      <c r="J932">
        <v>-1.613</v>
      </c>
      <c r="K932">
        <v>-1.1000000000000001</v>
      </c>
      <c r="L932">
        <v>-0.76</v>
      </c>
      <c r="M932">
        <v>-0.53500000000000003</v>
      </c>
      <c r="P932" s="54"/>
    </row>
    <row r="933" spans="1:16" x14ac:dyDescent="0.2">
      <c r="A933" s="50">
        <v>40542</v>
      </c>
      <c r="B933">
        <f t="shared" si="42"/>
        <v>2010</v>
      </c>
      <c r="C933" s="51">
        <f t="shared" si="43"/>
        <v>12</v>
      </c>
      <c r="D933" s="51">
        <f t="shared" si="44"/>
        <v>30</v>
      </c>
      <c r="E933" s="52">
        <v>0.375</v>
      </c>
      <c r="G933">
        <v>-6.3570000000000002</v>
      </c>
      <c r="H933">
        <v>-4.3780000000000001</v>
      </c>
      <c r="I933">
        <v>-2.742</v>
      </c>
      <c r="J933">
        <v>-1.641</v>
      </c>
      <c r="K933">
        <v>-1.1279999999999999</v>
      </c>
      <c r="L933">
        <v>-0.76</v>
      </c>
      <c r="M933">
        <v>-0.53500000000000003</v>
      </c>
      <c r="P933" s="54"/>
    </row>
    <row r="934" spans="1:16" x14ac:dyDescent="0.2">
      <c r="A934" s="50">
        <v>40542</v>
      </c>
      <c r="B934">
        <f t="shared" si="42"/>
        <v>2010</v>
      </c>
      <c r="C934" s="51">
        <f t="shared" si="43"/>
        <v>12</v>
      </c>
      <c r="D934" s="51">
        <f t="shared" si="44"/>
        <v>30</v>
      </c>
      <c r="E934" s="52">
        <v>0.5</v>
      </c>
      <c r="G934">
        <v>-6.42</v>
      </c>
      <c r="H934">
        <v>-4.3780000000000001</v>
      </c>
      <c r="I934">
        <v>-2.7709999999999999</v>
      </c>
      <c r="J934">
        <v>-1.67</v>
      </c>
      <c r="K934">
        <v>-1.157</v>
      </c>
      <c r="L934">
        <v>-0.78900000000000003</v>
      </c>
      <c r="M934">
        <v>-0.53500000000000003</v>
      </c>
      <c r="P934" s="54"/>
    </row>
    <row r="935" spans="1:16" x14ac:dyDescent="0.2">
      <c r="A935" s="50">
        <v>40542</v>
      </c>
      <c r="B935">
        <f t="shared" si="42"/>
        <v>2010</v>
      </c>
      <c r="C935" s="51">
        <f t="shared" si="43"/>
        <v>12</v>
      </c>
      <c r="D935" s="51">
        <f t="shared" si="44"/>
        <v>30</v>
      </c>
      <c r="E935" s="52">
        <v>0.625</v>
      </c>
      <c r="G935">
        <v>-6.5469999999999997</v>
      </c>
      <c r="H935">
        <v>-4.3780000000000001</v>
      </c>
      <c r="I935">
        <v>-2.7709999999999999</v>
      </c>
      <c r="J935">
        <v>-1.6990000000000001</v>
      </c>
      <c r="K935">
        <v>-1.157</v>
      </c>
      <c r="L935">
        <v>-0.78900000000000003</v>
      </c>
      <c r="M935">
        <v>-0.53500000000000003</v>
      </c>
      <c r="P935" s="54"/>
    </row>
    <row r="936" spans="1:16" x14ac:dyDescent="0.2">
      <c r="A936" s="50">
        <v>40542</v>
      </c>
      <c r="B936">
        <f t="shared" si="42"/>
        <v>2010</v>
      </c>
      <c r="C936" s="51">
        <f t="shared" si="43"/>
        <v>12</v>
      </c>
      <c r="D936" s="51">
        <f t="shared" si="44"/>
        <v>30</v>
      </c>
      <c r="E936" s="52">
        <v>0.75</v>
      </c>
      <c r="G936">
        <v>-6.6740000000000004</v>
      </c>
      <c r="H936">
        <v>-4.4080000000000004</v>
      </c>
      <c r="I936">
        <v>-2.8</v>
      </c>
      <c r="J936">
        <v>-1.6990000000000001</v>
      </c>
      <c r="K936">
        <v>-1.1850000000000001</v>
      </c>
      <c r="L936">
        <v>-0.78900000000000003</v>
      </c>
      <c r="M936">
        <v>-0.53500000000000003</v>
      </c>
      <c r="P936" s="54"/>
    </row>
    <row r="937" spans="1:16" x14ac:dyDescent="0.2">
      <c r="A937" s="50">
        <v>40542</v>
      </c>
      <c r="B937">
        <f t="shared" si="42"/>
        <v>2010</v>
      </c>
      <c r="C937" s="51">
        <f t="shared" si="43"/>
        <v>12</v>
      </c>
      <c r="D937" s="51">
        <f t="shared" si="44"/>
        <v>30</v>
      </c>
      <c r="E937" s="52">
        <v>0.875</v>
      </c>
      <c r="G937">
        <v>-6.8659999999999997</v>
      </c>
      <c r="H937">
        <v>-4.4690000000000003</v>
      </c>
      <c r="I937">
        <v>-2.83</v>
      </c>
      <c r="J937">
        <v>-1.7270000000000001</v>
      </c>
      <c r="K937">
        <v>-1.2130000000000001</v>
      </c>
      <c r="L937">
        <v>-0.81699999999999995</v>
      </c>
      <c r="M937">
        <v>-0.56299999999999994</v>
      </c>
      <c r="P937" s="54"/>
    </row>
    <row r="938" spans="1:16" x14ac:dyDescent="0.2">
      <c r="A938" s="50">
        <v>40543</v>
      </c>
      <c r="B938">
        <f t="shared" si="42"/>
        <v>2010</v>
      </c>
      <c r="C938" s="51">
        <f t="shared" si="43"/>
        <v>12</v>
      </c>
      <c r="D938" s="51">
        <f t="shared" si="44"/>
        <v>31</v>
      </c>
      <c r="E938" s="52">
        <v>0</v>
      </c>
      <c r="G938">
        <v>-7.0259999999999998</v>
      </c>
      <c r="H938">
        <v>-4.53</v>
      </c>
      <c r="I938">
        <v>-2.83</v>
      </c>
      <c r="J938">
        <v>-1.756</v>
      </c>
      <c r="K938">
        <v>-1.2130000000000001</v>
      </c>
      <c r="L938">
        <v>-0.81699999999999995</v>
      </c>
      <c r="M938">
        <v>-0.56299999999999994</v>
      </c>
      <c r="P938" s="54"/>
    </row>
    <row r="939" spans="1:16" x14ac:dyDescent="0.2">
      <c r="A939" s="50">
        <v>40543</v>
      </c>
      <c r="B939">
        <f t="shared" si="42"/>
        <v>2010</v>
      </c>
      <c r="C939" s="51">
        <f t="shared" si="43"/>
        <v>12</v>
      </c>
      <c r="D939" s="51">
        <f t="shared" si="44"/>
        <v>31</v>
      </c>
      <c r="E939" s="52">
        <v>0.125</v>
      </c>
      <c r="G939">
        <v>-7.1550000000000002</v>
      </c>
      <c r="H939">
        <v>-4.5599999999999996</v>
      </c>
      <c r="I939">
        <v>-2.859</v>
      </c>
      <c r="J939">
        <v>-1.7849999999999999</v>
      </c>
      <c r="K939">
        <v>-1.242</v>
      </c>
      <c r="L939">
        <v>-0.84499999999999997</v>
      </c>
      <c r="M939">
        <v>-0.56299999999999994</v>
      </c>
      <c r="P939" s="54"/>
    </row>
    <row r="940" spans="1:16" x14ac:dyDescent="0.2">
      <c r="A940" s="50">
        <v>40543</v>
      </c>
      <c r="B940">
        <f t="shared" si="42"/>
        <v>2010</v>
      </c>
      <c r="C940" s="51">
        <f t="shared" si="43"/>
        <v>12</v>
      </c>
      <c r="D940" s="51">
        <f t="shared" si="44"/>
        <v>31</v>
      </c>
      <c r="E940" s="52">
        <v>0.25</v>
      </c>
      <c r="G940">
        <v>-7.1550000000000002</v>
      </c>
      <c r="H940">
        <v>-4.6509999999999998</v>
      </c>
      <c r="I940">
        <v>-2.8879999999999999</v>
      </c>
      <c r="J940">
        <v>-1.7849999999999999</v>
      </c>
      <c r="K940">
        <v>-1.27</v>
      </c>
      <c r="L940">
        <v>-0.84499999999999997</v>
      </c>
      <c r="M940">
        <v>-0.56299999999999994</v>
      </c>
      <c r="P940" s="54"/>
    </row>
    <row r="941" spans="1:16" x14ac:dyDescent="0.2">
      <c r="A941" s="50">
        <v>40543</v>
      </c>
      <c r="B941">
        <f t="shared" si="42"/>
        <v>2010</v>
      </c>
      <c r="C941" s="51">
        <f t="shared" si="43"/>
        <v>12</v>
      </c>
      <c r="D941" s="51">
        <f t="shared" si="44"/>
        <v>31</v>
      </c>
      <c r="E941" s="52">
        <v>0.375</v>
      </c>
      <c r="G941">
        <v>-7.0259999999999998</v>
      </c>
      <c r="H941">
        <v>-4.7119999999999997</v>
      </c>
      <c r="I941">
        <v>-2.9470000000000001</v>
      </c>
      <c r="J941">
        <v>-1.8140000000000001</v>
      </c>
      <c r="K941">
        <v>-1.27</v>
      </c>
      <c r="L941">
        <v>-0.873</v>
      </c>
      <c r="M941">
        <v>-0.56299999999999994</v>
      </c>
      <c r="P941" s="54"/>
    </row>
    <row r="942" spans="1:16" x14ac:dyDescent="0.2">
      <c r="A942" s="50">
        <v>40543</v>
      </c>
      <c r="B942">
        <f t="shared" si="42"/>
        <v>2010</v>
      </c>
      <c r="C942" s="51">
        <f t="shared" si="43"/>
        <v>12</v>
      </c>
      <c r="D942" s="51">
        <f t="shared" si="44"/>
        <v>31</v>
      </c>
      <c r="E942" s="52">
        <v>0.5</v>
      </c>
      <c r="G942">
        <v>-6.61</v>
      </c>
      <c r="H942">
        <v>-4.7430000000000003</v>
      </c>
      <c r="I942">
        <v>-2.976</v>
      </c>
      <c r="J942">
        <v>-1.8420000000000001</v>
      </c>
      <c r="K942">
        <v>-1.2989999999999999</v>
      </c>
      <c r="L942">
        <v>-0.90200000000000002</v>
      </c>
      <c r="M942">
        <v>-0.59099999999999997</v>
      </c>
      <c r="P942" s="54"/>
    </row>
    <row r="943" spans="1:16" x14ac:dyDescent="0.2">
      <c r="A943" s="50">
        <v>40543</v>
      </c>
      <c r="B943">
        <f t="shared" si="42"/>
        <v>2010</v>
      </c>
      <c r="C943" s="51">
        <f t="shared" si="43"/>
        <v>12</v>
      </c>
      <c r="D943" s="51">
        <f t="shared" si="44"/>
        <v>31</v>
      </c>
      <c r="E943" s="52">
        <v>0.625</v>
      </c>
      <c r="G943">
        <v>-6.0730000000000004</v>
      </c>
      <c r="H943">
        <v>-4.7119999999999997</v>
      </c>
      <c r="I943">
        <v>-3.0059999999999998</v>
      </c>
      <c r="J943">
        <v>-1.871</v>
      </c>
      <c r="K943">
        <v>-1.2989999999999999</v>
      </c>
      <c r="L943">
        <v>-0.90200000000000002</v>
      </c>
      <c r="M943">
        <v>-0.59099999999999997</v>
      </c>
      <c r="P943" s="54"/>
    </row>
    <row r="944" spans="1:16" x14ac:dyDescent="0.2">
      <c r="A944" s="50">
        <v>40543</v>
      </c>
      <c r="B944">
        <f t="shared" si="42"/>
        <v>2010</v>
      </c>
      <c r="C944" s="51">
        <f t="shared" si="43"/>
        <v>12</v>
      </c>
      <c r="D944" s="51">
        <f t="shared" si="44"/>
        <v>31</v>
      </c>
      <c r="E944" s="52">
        <v>0.75</v>
      </c>
      <c r="G944">
        <v>-5.5110000000000001</v>
      </c>
      <c r="H944">
        <v>-4.6210000000000004</v>
      </c>
      <c r="I944">
        <v>-3.0350000000000001</v>
      </c>
      <c r="J944">
        <v>-1.9</v>
      </c>
      <c r="K944">
        <v>-1.327</v>
      </c>
      <c r="L944">
        <v>-0.93</v>
      </c>
      <c r="M944">
        <v>-0.59099999999999997</v>
      </c>
      <c r="P944" s="54"/>
    </row>
    <row r="945" spans="1:16" x14ac:dyDescent="0.2">
      <c r="A945" s="50">
        <v>40543</v>
      </c>
      <c r="B945">
        <f t="shared" si="42"/>
        <v>2010</v>
      </c>
      <c r="C945" s="51">
        <f t="shared" si="43"/>
        <v>12</v>
      </c>
      <c r="D945" s="51">
        <f t="shared" si="44"/>
        <v>31</v>
      </c>
      <c r="E945" s="52">
        <v>0.875</v>
      </c>
      <c r="G945">
        <v>-5.0490000000000004</v>
      </c>
      <c r="H945">
        <v>-4.4989999999999997</v>
      </c>
      <c r="I945">
        <v>-3.0350000000000001</v>
      </c>
      <c r="J945">
        <v>-1.929</v>
      </c>
      <c r="K945">
        <v>-1.3560000000000001</v>
      </c>
      <c r="L945">
        <v>-0.93</v>
      </c>
      <c r="M945">
        <v>-0.59099999999999997</v>
      </c>
      <c r="P945" s="54"/>
    </row>
    <row r="946" spans="1:16" x14ac:dyDescent="0.2">
      <c r="A946" s="50">
        <v>40544</v>
      </c>
      <c r="B946">
        <f t="shared" si="42"/>
        <v>2011</v>
      </c>
      <c r="C946" s="51">
        <f t="shared" si="43"/>
        <v>1</v>
      </c>
      <c r="D946" s="51">
        <f t="shared" si="44"/>
        <v>1</v>
      </c>
      <c r="E946" s="52">
        <v>0</v>
      </c>
      <c r="G946">
        <v>-4.6820000000000004</v>
      </c>
      <c r="H946">
        <v>-4.3479999999999999</v>
      </c>
      <c r="I946">
        <v>-3.0350000000000001</v>
      </c>
      <c r="J946">
        <v>-1.929</v>
      </c>
      <c r="K946">
        <v>-1.3560000000000001</v>
      </c>
      <c r="L946">
        <v>-0.93</v>
      </c>
      <c r="M946">
        <v>-0.59099999999999997</v>
      </c>
      <c r="P946" s="54"/>
    </row>
    <row r="947" spans="1:16" x14ac:dyDescent="0.2">
      <c r="A947" s="50">
        <v>40544</v>
      </c>
      <c r="B947">
        <f t="shared" si="42"/>
        <v>2011</v>
      </c>
      <c r="C947" s="51">
        <f t="shared" si="43"/>
        <v>1</v>
      </c>
      <c r="D947" s="51">
        <f t="shared" si="44"/>
        <v>1</v>
      </c>
      <c r="E947" s="52">
        <v>0.125</v>
      </c>
      <c r="G947">
        <v>-4.4080000000000004</v>
      </c>
      <c r="H947">
        <v>-4.1970000000000001</v>
      </c>
      <c r="I947">
        <v>-3.0059999999999998</v>
      </c>
      <c r="J947">
        <v>-1.958</v>
      </c>
      <c r="K947">
        <v>-1.3839999999999999</v>
      </c>
      <c r="L947">
        <v>-0.95799999999999996</v>
      </c>
      <c r="M947">
        <v>-0.62</v>
      </c>
      <c r="P947" s="54"/>
    </row>
    <row r="948" spans="1:16" x14ac:dyDescent="0.2">
      <c r="A948" s="50">
        <v>40544</v>
      </c>
      <c r="B948">
        <f t="shared" si="42"/>
        <v>2011</v>
      </c>
      <c r="C948" s="51">
        <f t="shared" si="43"/>
        <v>1</v>
      </c>
      <c r="D948" s="51">
        <f t="shared" si="44"/>
        <v>1</v>
      </c>
      <c r="E948" s="52">
        <v>0.25</v>
      </c>
      <c r="G948">
        <v>-4.1669999999999998</v>
      </c>
      <c r="H948">
        <v>-4.016</v>
      </c>
      <c r="I948">
        <v>-2.976</v>
      </c>
      <c r="J948">
        <v>-1.986</v>
      </c>
      <c r="K948">
        <v>-1.413</v>
      </c>
      <c r="L948">
        <v>-0.95799999999999996</v>
      </c>
      <c r="M948">
        <v>-0.62</v>
      </c>
      <c r="P948" s="54"/>
    </row>
    <row r="949" spans="1:16" x14ac:dyDescent="0.2">
      <c r="A949" s="50">
        <v>40544</v>
      </c>
      <c r="B949">
        <f t="shared" si="42"/>
        <v>2011</v>
      </c>
      <c r="C949" s="51">
        <f t="shared" si="43"/>
        <v>1</v>
      </c>
      <c r="D949" s="51">
        <f t="shared" si="44"/>
        <v>1</v>
      </c>
      <c r="E949" s="52">
        <v>0.375</v>
      </c>
      <c r="G949">
        <v>-3.9260000000000002</v>
      </c>
      <c r="H949">
        <v>-3.8959999999999999</v>
      </c>
      <c r="I949">
        <v>-2.9470000000000001</v>
      </c>
      <c r="J949">
        <v>-1.986</v>
      </c>
      <c r="K949">
        <v>-1.413</v>
      </c>
      <c r="L949">
        <v>-0.98599999999999999</v>
      </c>
      <c r="M949">
        <v>-0.62</v>
      </c>
      <c r="P949" s="54"/>
    </row>
    <row r="950" spans="1:16" x14ac:dyDescent="0.2">
      <c r="A950" s="50">
        <v>40544</v>
      </c>
      <c r="B950">
        <f t="shared" si="42"/>
        <v>2011</v>
      </c>
      <c r="C950" s="51">
        <f t="shared" si="43"/>
        <v>1</v>
      </c>
      <c r="D950" s="51">
        <f t="shared" si="44"/>
        <v>1</v>
      </c>
      <c r="E950" s="52">
        <v>0.5</v>
      </c>
      <c r="G950">
        <v>-3.7170000000000001</v>
      </c>
      <c r="H950">
        <v>-3.7469999999999999</v>
      </c>
      <c r="I950">
        <v>-2.8879999999999999</v>
      </c>
      <c r="J950">
        <v>-1.986</v>
      </c>
      <c r="K950">
        <v>-1.4410000000000001</v>
      </c>
      <c r="L950">
        <v>-0.98599999999999999</v>
      </c>
      <c r="M950">
        <v>-0.62</v>
      </c>
      <c r="P950" s="54"/>
    </row>
    <row r="951" spans="1:16" x14ac:dyDescent="0.2">
      <c r="A951" s="50">
        <v>40544</v>
      </c>
      <c r="B951">
        <f t="shared" si="42"/>
        <v>2011</v>
      </c>
      <c r="C951" s="51">
        <f t="shared" si="43"/>
        <v>1</v>
      </c>
      <c r="D951" s="51">
        <f t="shared" si="44"/>
        <v>1</v>
      </c>
      <c r="E951" s="52">
        <v>0.625</v>
      </c>
      <c r="G951">
        <v>-3.5379999999999998</v>
      </c>
      <c r="H951">
        <v>-3.6269999999999998</v>
      </c>
      <c r="I951">
        <v>-2.83</v>
      </c>
      <c r="J951">
        <v>-1.986</v>
      </c>
      <c r="K951">
        <v>-1.4410000000000001</v>
      </c>
      <c r="L951">
        <v>-1.0149999999999999</v>
      </c>
      <c r="M951">
        <v>-0.64800000000000002</v>
      </c>
      <c r="P951" s="54"/>
    </row>
    <row r="952" spans="1:16" x14ac:dyDescent="0.2">
      <c r="A952" s="50">
        <v>40544</v>
      </c>
      <c r="B952">
        <f t="shared" si="42"/>
        <v>2011</v>
      </c>
      <c r="C952" s="51">
        <f t="shared" si="43"/>
        <v>1</v>
      </c>
      <c r="D952" s="51">
        <f t="shared" si="44"/>
        <v>1</v>
      </c>
      <c r="E952" s="52">
        <v>0.75</v>
      </c>
      <c r="G952">
        <v>-3.33</v>
      </c>
      <c r="H952">
        <v>-3.508</v>
      </c>
      <c r="I952">
        <v>-2.8</v>
      </c>
      <c r="J952">
        <v>-1.986</v>
      </c>
      <c r="K952">
        <v>-1.47</v>
      </c>
      <c r="L952">
        <v>-1.0149999999999999</v>
      </c>
      <c r="M952">
        <v>-0.64800000000000002</v>
      </c>
      <c r="P952" s="54"/>
    </row>
    <row r="953" spans="1:16" x14ac:dyDescent="0.2">
      <c r="A953" s="50">
        <v>40544</v>
      </c>
      <c r="B953">
        <f t="shared" si="42"/>
        <v>2011</v>
      </c>
      <c r="C953" s="51">
        <f t="shared" si="43"/>
        <v>1</v>
      </c>
      <c r="D953" s="51">
        <f t="shared" si="44"/>
        <v>1</v>
      </c>
      <c r="E953" s="52">
        <v>0.875</v>
      </c>
      <c r="G953">
        <v>-3.153</v>
      </c>
      <c r="H953">
        <v>-3.39</v>
      </c>
      <c r="I953">
        <v>-2.742</v>
      </c>
      <c r="J953">
        <v>-1.958</v>
      </c>
      <c r="K953">
        <v>-1.47</v>
      </c>
      <c r="L953">
        <v>-1.0429999999999999</v>
      </c>
      <c r="M953">
        <v>-0.64800000000000002</v>
      </c>
      <c r="P953" s="54"/>
    </row>
    <row r="954" spans="1:16" x14ac:dyDescent="0.2">
      <c r="A954" s="50">
        <v>40545</v>
      </c>
      <c r="B954">
        <f t="shared" si="42"/>
        <v>2011</v>
      </c>
      <c r="C954" s="51">
        <f t="shared" si="43"/>
        <v>1</v>
      </c>
      <c r="D954" s="51">
        <f t="shared" si="44"/>
        <v>2</v>
      </c>
      <c r="E954" s="52">
        <v>0</v>
      </c>
      <c r="G954">
        <v>-2.9470000000000001</v>
      </c>
      <c r="H954">
        <v>-3.2709999999999999</v>
      </c>
      <c r="I954">
        <v>-2.6829999999999998</v>
      </c>
      <c r="J954">
        <v>-1.958</v>
      </c>
      <c r="K954">
        <v>-1.47</v>
      </c>
      <c r="L954">
        <v>-1.0429999999999999</v>
      </c>
      <c r="M954">
        <v>-0.64800000000000002</v>
      </c>
      <c r="P954" s="54"/>
    </row>
    <row r="955" spans="1:16" x14ac:dyDescent="0.2">
      <c r="A955" s="50">
        <v>40545</v>
      </c>
      <c r="B955">
        <f t="shared" si="42"/>
        <v>2011</v>
      </c>
      <c r="C955" s="51">
        <f t="shared" si="43"/>
        <v>1</v>
      </c>
      <c r="D955" s="51">
        <f t="shared" si="44"/>
        <v>2</v>
      </c>
      <c r="E955" s="52">
        <v>0.125</v>
      </c>
      <c r="G955">
        <v>-2.8</v>
      </c>
      <c r="H955">
        <v>-3.153</v>
      </c>
      <c r="I955">
        <v>-2.6539999999999999</v>
      </c>
      <c r="J955">
        <v>-1.958</v>
      </c>
      <c r="K955">
        <v>-1.498</v>
      </c>
      <c r="L955">
        <v>-1.0429999999999999</v>
      </c>
      <c r="M955">
        <v>-0.64800000000000002</v>
      </c>
      <c r="P955" s="54"/>
    </row>
    <row r="956" spans="1:16" x14ac:dyDescent="0.2">
      <c r="A956" s="50">
        <v>40545</v>
      </c>
      <c r="B956">
        <f t="shared" si="42"/>
        <v>2011</v>
      </c>
      <c r="C956" s="51">
        <f t="shared" si="43"/>
        <v>1</v>
      </c>
      <c r="D956" s="51">
        <f t="shared" si="44"/>
        <v>2</v>
      </c>
      <c r="E956" s="52">
        <v>0.25</v>
      </c>
      <c r="G956">
        <v>-2.6539999999999999</v>
      </c>
      <c r="H956">
        <v>-3.0649999999999999</v>
      </c>
      <c r="I956">
        <v>-2.5960000000000001</v>
      </c>
      <c r="J956">
        <v>-1.929</v>
      </c>
      <c r="K956">
        <v>-1.498</v>
      </c>
      <c r="L956">
        <v>-1.071</v>
      </c>
      <c r="M956">
        <v>-0.67600000000000005</v>
      </c>
      <c r="P956" s="54"/>
    </row>
    <row r="957" spans="1:16" x14ac:dyDescent="0.2">
      <c r="A957" s="50">
        <v>40545</v>
      </c>
      <c r="B957">
        <f t="shared" si="42"/>
        <v>2011</v>
      </c>
      <c r="C957" s="51">
        <f t="shared" si="43"/>
        <v>1</v>
      </c>
      <c r="D957" s="51">
        <f t="shared" si="44"/>
        <v>2</v>
      </c>
      <c r="E957" s="52">
        <v>0.375</v>
      </c>
      <c r="G957">
        <v>-2.5659999999999998</v>
      </c>
      <c r="H957">
        <v>-2.9470000000000001</v>
      </c>
      <c r="I957">
        <v>-2.5369999999999999</v>
      </c>
      <c r="J957">
        <v>-1.929</v>
      </c>
      <c r="K957">
        <v>-1.498</v>
      </c>
      <c r="L957">
        <v>-1.071</v>
      </c>
      <c r="M957">
        <v>-0.67600000000000005</v>
      </c>
      <c r="P957" s="54"/>
    </row>
    <row r="958" spans="1:16" x14ac:dyDescent="0.2">
      <c r="A958" s="50">
        <v>40545</v>
      </c>
      <c r="B958">
        <f t="shared" si="42"/>
        <v>2011</v>
      </c>
      <c r="C958" s="51">
        <f t="shared" si="43"/>
        <v>1</v>
      </c>
      <c r="D958" s="51">
        <f t="shared" si="44"/>
        <v>2</v>
      </c>
      <c r="E958" s="52">
        <v>0.5</v>
      </c>
      <c r="G958">
        <v>-2.508</v>
      </c>
      <c r="H958">
        <v>-2.859</v>
      </c>
      <c r="I958">
        <v>-2.508</v>
      </c>
      <c r="J958">
        <v>-1.9</v>
      </c>
      <c r="K958">
        <v>-1.498</v>
      </c>
      <c r="L958">
        <v>-1.1000000000000001</v>
      </c>
      <c r="M958">
        <v>-0.67600000000000005</v>
      </c>
      <c r="P958" s="54"/>
    </row>
    <row r="959" spans="1:16" x14ac:dyDescent="0.2">
      <c r="A959" s="50">
        <v>40545</v>
      </c>
      <c r="B959">
        <f t="shared" si="42"/>
        <v>2011</v>
      </c>
      <c r="C959" s="51">
        <f t="shared" si="43"/>
        <v>1</v>
      </c>
      <c r="D959" s="51">
        <f t="shared" si="44"/>
        <v>2</v>
      </c>
      <c r="E959" s="52">
        <v>0.625</v>
      </c>
      <c r="G959">
        <v>-2.4790000000000001</v>
      </c>
      <c r="H959">
        <v>-2.7709999999999999</v>
      </c>
      <c r="I959">
        <v>-2.4500000000000002</v>
      </c>
      <c r="J959">
        <v>-1.871</v>
      </c>
      <c r="K959">
        <v>-1.498</v>
      </c>
      <c r="L959">
        <v>-1.1000000000000001</v>
      </c>
      <c r="M959">
        <v>-0.67600000000000005</v>
      </c>
      <c r="P959" s="54"/>
    </row>
    <row r="960" spans="1:16" x14ac:dyDescent="0.2">
      <c r="A960" s="50">
        <v>40545</v>
      </c>
      <c r="B960">
        <f t="shared" si="42"/>
        <v>2011</v>
      </c>
      <c r="C960" s="51">
        <f t="shared" si="43"/>
        <v>1</v>
      </c>
      <c r="D960" s="51">
        <f t="shared" si="44"/>
        <v>2</v>
      </c>
      <c r="E960" s="52">
        <v>0.75</v>
      </c>
      <c r="G960">
        <v>-2.508</v>
      </c>
      <c r="H960">
        <v>-2.6829999999999998</v>
      </c>
      <c r="I960">
        <v>-2.3919999999999999</v>
      </c>
      <c r="J960">
        <v>-1.8420000000000001</v>
      </c>
      <c r="K960">
        <v>-1.498</v>
      </c>
      <c r="L960">
        <v>-1.1000000000000001</v>
      </c>
      <c r="M960">
        <v>-0.67600000000000005</v>
      </c>
      <c r="P960" s="54"/>
    </row>
    <row r="961" spans="1:16" x14ac:dyDescent="0.2">
      <c r="A961" s="50">
        <v>40545</v>
      </c>
      <c r="B961">
        <f t="shared" si="42"/>
        <v>2011</v>
      </c>
      <c r="C961" s="51">
        <f t="shared" si="43"/>
        <v>1</v>
      </c>
      <c r="D961" s="51">
        <f t="shared" si="44"/>
        <v>2</v>
      </c>
      <c r="E961" s="52">
        <v>0.875</v>
      </c>
      <c r="G961">
        <v>-2.5960000000000001</v>
      </c>
      <c r="H961">
        <v>-2.625</v>
      </c>
      <c r="I961">
        <v>-2.3340000000000001</v>
      </c>
      <c r="J961">
        <v>-1.8420000000000001</v>
      </c>
      <c r="K961">
        <v>-1.498</v>
      </c>
      <c r="L961">
        <v>-1.1000000000000001</v>
      </c>
      <c r="M961">
        <v>-0.70399999999999996</v>
      </c>
      <c r="P961" s="54"/>
    </row>
    <row r="962" spans="1:16" x14ac:dyDescent="0.2">
      <c r="A962" s="50">
        <v>40546</v>
      </c>
      <c r="B962">
        <f t="shared" ref="B962:B1025" si="45">YEAR(A962)</f>
        <v>2011</v>
      </c>
      <c r="C962" s="51">
        <f t="shared" ref="C962:C1025" si="46">MONTH(A962)</f>
        <v>1</v>
      </c>
      <c r="D962" s="51">
        <f t="shared" ref="D962:D1025" si="47">DAY(A962)</f>
        <v>3</v>
      </c>
      <c r="E962" s="52">
        <v>0</v>
      </c>
      <c r="G962">
        <v>-2.742</v>
      </c>
      <c r="H962">
        <v>-2.5960000000000001</v>
      </c>
      <c r="I962">
        <v>-2.3050000000000002</v>
      </c>
      <c r="J962">
        <v>-1.8140000000000001</v>
      </c>
      <c r="K962">
        <v>-1.47</v>
      </c>
      <c r="L962">
        <v>-1.1000000000000001</v>
      </c>
      <c r="M962">
        <v>-0.70399999999999996</v>
      </c>
      <c r="P962" s="54"/>
    </row>
    <row r="963" spans="1:16" x14ac:dyDescent="0.2">
      <c r="A963" s="50">
        <v>40546</v>
      </c>
      <c r="B963">
        <f t="shared" si="45"/>
        <v>2011</v>
      </c>
      <c r="C963" s="51">
        <f t="shared" si="46"/>
        <v>1</v>
      </c>
      <c r="D963" s="51">
        <f t="shared" si="47"/>
        <v>3</v>
      </c>
      <c r="E963" s="52">
        <v>0.125</v>
      </c>
      <c r="G963">
        <v>-2.9180000000000001</v>
      </c>
      <c r="H963">
        <v>-2.5960000000000001</v>
      </c>
      <c r="I963">
        <v>-2.2469999999999999</v>
      </c>
      <c r="J963">
        <v>-1.7849999999999999</v>
      </c>
      <c r="K963">
        <v>-1.47</v>
      </c>
      <c r="L963">
        <v>-1.1279999999999999</v>
      </c>
      <c r="M963">
        <v>-0.70399999999999996</v>
      </c>
      <c r="P963" s="54"/>
    </row>
    <row r="964" spans="1:16" x14ac:dyDescent="0.2">
      <c r="A964" s="50">
        <v>40546</v>
      </c>
      <c r="B964">
        <f t="shared" si="45"/>
        <v>2011</v>
      </c>
      <c r="C964" s="51">
        <f t="shared" si="46"/>
        <v>1</v>
      </c>
      <c r="D964" s="51">
        <f t="shared" si="47"/>
        <v>3</v>
      </c>
      <c r="E964" s="52">
        <v>0.25</v>
      </c>
      <c r="G964">
        <v>-3.153</v>
      </c>
      <c r="H964">
        <v>-2.5960000000000001</v>
      </c>
      <c r="I964">
        <v>-2.218</v>
      </c>
      <c r="J964">
        <v>-1.7849999999999999</v>
      </c>
      <c r="K964">
        <v>-1.47</v>
      </c>
      <c r="L964">
        <v>-1.1279999999999999</v>
      </c>
      <c r="M964">
        <v>-0.70399999999999996</v>
      </c>
      <c r="P964" s="54"/>
    </row>
    <row r="965" spans="1:16" x14ac:dyDescent="0.2">
      <c r="A965" s="50">
        <v>40546</v>
      </c>
      <c r="B965">
        <f t="shared" si="45"/>
        <v>2011</v>
      </c>
      <c r="C965" s="51">
        <f t="shared" si="46"/>
        <v>1</v>
      </c>
      <c r="D965" s="51">
        <f t="shared" si="47"/>
        <v>3</v>
      </c>
      <c r="E965" s="52">
        <v>0.375</v>
      </c>
      <c r="G965">
        <v>-3.39</v>
      </c>
      <c r="H965">
        <v>-2.625</v>
      </c>
      <c r="I965">
        <v>-2.1890000000000001</v>
      </c>
      <c r="J965">
        <v>-1.756</v>
      </c>
      <c r="K965">
        <v>-1.47</v>
      </c>
      <c r="L965">
        <v>-1.1000000000000001</v>
      </c>
      <c r="M965">
        <v>-0.73199999999999998</v>
      </c>
      <c r="P965" s="54"/>
    </row>
    <row r="966" spans="1:16" x14ac:dyDescent="0.2">
      <c r="A966" s="50">
        <v>40546</v>
      </c>
      <c r="B966">
        <f t="shared" si="45"/>
        <v>2011</v>
      </c>
      <c r="C966" s="51">
        <f t="shared" si="46"/>
        <v>1</v>
      </c>
      <c r="D966" s="51">
        <f t="shared" si="47"/>
        <v>3</v>
      </c>
      <c r="E966" s="52">
        <v>0.5</v>
      </c>
      <c r="G966">
        <v>-3.657</v>
      </c>
      <c r="H966">
        <v>-2.6539999999999999</v>
      </c>
      <c r="I966">
        <v>-2.1890000000000001</v>
      </c>
      <c r="J966">
        <v>-1.7270000000000001</v>
      </c>
      <c r="K966">
        <v>-1.47</v>
      </c>
      <c r="L966">
        <v>-1.1279999999999999</v>
      </c>
      <c r="M966">
        <v>-0.73199999999999998</v>
      </c>
      <c r="P966" s="54"/>
    </row>
    <row r="967" spans="1:16" x14ac:dyDescent="0.2">
      <c r="A967" s="50">
        <v>40546</v>
      </c>
      <c r="B967">
        <f t="shared" si="45"/>
        <v>2011</v>
      </c>
      <c r="C967" s="51">
        <f t="shared" si="46"/>
        <v>1</v>
      </c>
      <c r="D967" s="51">
        <f t="shared" si="47"/>
        <v>3</v>
      </c>
      <c r="E967" s="52">
        <v>0.625</v>
      </c>
      <c r="G967">
        <v>-3.9260000000000002</v>
      </c>
      <c r="H967">
        <v>-2.742</v>
      </c>
      <c r="I967">
        <v>-2.16</v>
      </c>
      <c r="J967">
        <v>-1.7270000000000001</v>
      </c>
      <c r="K967">
        <v>-1.4410000000000001</v>
      </c>
      <c r="L967">
        <v>-1.1279999999999999</v>
      </c>
      <c r="M967">
        <v>-0.73199999999999998</v>
      </c>
      <c r="P967" s="54"/>
    </row>
    <row r="968" spans="1:16" x14ac:dyDescent="0.2">
      <c r="A968" s="50">
        <v>40546</v>
      </c>
      <c r="B968">
        <f t="shared" si="45"/>
        <v>2011</v>
      </c>
      <c r="C968" s="51">
        <f t="shared" si="46"/>
        <v>1</v>
      </c>
      <c r="D968" s="51">
        <f t="shared" si="47"/>
        <v>3</v>
      </c>
      <c r="E968" s="52">
        <v>0.75</v>
      </c>
      <c r="G968">
        <v>-4.2270000000000003</v>
      </c>
      <c r="H968">
        <v>-2.83</v>
      </c>
      <c r="I968">
        <v>-2.1890000000000001</v>
      </c>
      <c r="J968">
        <v>-1.6990000000000001</v>
      </c>
      <c r="K968">
        <v>-1.4410000000000001</v>
      </c>
      <c r="L968">
        <v>-1.1279999999999999</v>
      </c>
      <c r="M968">
        <v>-0.73199999999999998</v>
      </c>
      <c r="P968" s="54"/>
    </row>
    <row r="969" spans="1:16" x14ac:dyDescent="0.2">
      <c r="A969" s="50">
        <v>40546</v>
      </c>
      <c r="B969">
        <f t="shared" si="45"/>
        <v>2011</v>
      </c>
      <c r="C969" s="51">
        <f t="shared" si="46"/>
        <v>1</v>
      </c>
      <c r="D969" s="51">
        <f t="shared" si="47"/>
        <v>3</v>
      </c>
      <c r="E969" s="52">
        <v>0.875</v>
      </c>
      <c r="G969">
        <v>-4.4989999999999997</v>
      </c>
      <c r="H969">
        <v>-2.9180000000000001</v>
      </c>
      <c r="I969">
        <v>-2.1890000000000001</v>
      </c>
      <c r="J969">
        <v>-1.6990000000000001</v>
      </c>
      <c r="K969">
        <v>-1.4410000000000001</v>
      </c>
      <c r="L969">
        <v>-1.1279999999999999</v>
      </c>
      <c r="M969">
        <v>-0.73199999999999998</v>
      </c>
      <c r="P969" s="54"/>
    </row>
    <row r="970" spans="1:16" x14ac:dyDescent="0.2">
      <c r="A970" s="50">
        <v>40547</v>
      </c>
      <c r="B970">
        <f t="shared" si="45"/>
        <v>2011</v>
      </c>
      <c r="C970" s="51">
        <f t="shared" si="46"/>
        <v>1</v>
      </c>
      <c r="D970" s="51">
        <f t="shared" si="47"/>
        <v>4</v>
      </c>
      <c r="E970" s="52">
        <v>0</v>
      </c>
      <c r="G970">
        <v>-4.7430000000000003</v>
      </c>
      <c r="H970">
        <v>-3.0059999999999998</v>
      </c>
      <c r="I970">
        <v>-2.1890000000000001</v>
      </c>
      <c r="J970">
        <v>-1.6990000000000001</v>
      </c>
      <c r="K970">
        <v>-1.4410000000000001</v>
      </c>
      <c r="L970">
        <v>-1.1279999999999999</v>
      </c>
      <c r="M970">
        <v>-0.73199999999999998</v>
      </c>
      <c r="P970" s="54"/>
    </row>
    <row r="971" spans="1:16" x14ac:dyDescent="0.2">
      <c r="A971" s="50">
        <v>40547</v>
      </c>
      <c r="B971">
        <f t="shared" si="45"/>
        <v>2011</v>
      </c>
      <c r="C971" s="51">
        <f t="shared" si="46"/>
        <v>1</v>
      </c>
      <c r="D971" s="51">
        <f t="shared" si="47"/>
        <v>4</v>
      </c>
      <c r="E971" s="52">
        <v>0.125</v>
      </c>
      <c r="G971">
        <v>-4.9569999999999999</v>
      </c>
      <c r="H971">
        <v>-3.1240000000000001</v>
      </c>
      <c r="I971">
        <v>-2.2469999999999999</v>
      </c>
      <c r="J971">
        <v>-1.6990000000000001</v>
      </c>
      <c r="K971">
        <v>-1.4410000000000001</v>
      </c>
      <c r="L971">
        <v>-1.1279999999999999</v>
      </c>
      <c r="M971">
        <v>-0.73199999999999998</v>
      </c>
      <c r="P971" s="54"/>
    </row>
    <row r="972" spans="1:16" x14ac:dyDescent="0.2">
      <c r="A972" s="50">
        <v>40547</v>
      </c>
      <c r="B972">
        <f t="shared" si="45"/>
        <v>2011</v>
      </c>
      <c r="C972" s="51">
        <f t="shared" si="46"/>
        <v>1</v>
      </c>
      <c r="D972" s="51">
        <f t="shared" si="47"/>
        <v>4</v>
      </c>
      <c r="E972" s="52">
        <v>0.25</v>
      </c>
      <c r="G972">
        <v>-5.1719999999999997</v>
      </c>
      <c r="H972">
        <v>-3.242</v>
      </c>
      <c r="I972">
        <v>-2.2759999999999998</v>
      </c>
      <c r="J972">
        <v>-1.6990000000000001</v>
      </c>
      <c r="K972">
        <v>-1.4410000000000001</v>
      </c>
      <c r="L972">
        <v>-1.1279999999999999</v>
      </c>
      <c r="M972">
        <v>-0.76</v>
      </c>
      <c r="P972" s="54"/>
    </row>
    <row r="973" spans="1:16" x14ac:dyDescent="0.2">
      <c r="A973" s="50">
        <v>40547</v>
      </c>
      <c r="B973">
        <f t="shared" si="45"/>
        <v>2011</v>
      </c>
      <c r="C973" s="51">
        <f t="shared" si="46"/>
        <v>1</v>
      </c>
      <c r="D973" s="51">
        <f t="shared" si="47"/>
        <v>4</v>
      </c>
      <c r="E973" s="52">
        <v>0.375</v>
      </c>
      <c r="G973">
        <v>-5.3570000000000002</v>
      </c>
      <c r="H973">
        <v>-3.36</v>
      </c>
      <c r="I973">
        <v>-2.3050000000000002</v>
      </c>
      <c r="J973">
        <v>-1.6990000000000001</v>
      </c>
      <c r="K973">
        <v>-1.4410000000000001</v>
      </c>
      <c r="L973">
        <v>-1.1279999999999999</v>
      </c>
      <c r="M973">
        <v>-0.76</v>
      </c>
      <c r="P973" s="54"/>
    </row>
    <row r="974" spans="1:16" x14ac:dyDescent="0.2">
      <c r="A974" s="50">
        <v>40547</v>
      </c>
      <c r="B974">
        <f t="shared" si="45"/>
        <v>2011</v>
      </c>
      <c r="C974" s="51">
        <f t="shared" si="46"/>
        <v>1</v>
      </c>
      <c r="D974" s="51">
        <f t="shared" si="47"/>
        <v>4</v>
      </c>
      <c r="E974" s="52">
        <v>0.5</v>
      </c>
      <c r="G974">
        <v>-5.5110000000000001</v>
      </c>
      <c r="H974">
        <v>-3.4790000000000001</v>
      </c>
      <c r="I974">
        <v>-2.363</v>
      </c>
      <c r="J974">
        <v>-1.7270000000000001</v>
      </c>
      <c r="K974">
        <v>-1.4410000000000001</v>
      </c>
      <c r="L974">
        <v>-1.1279999999999999</v>
      </c>
      <c r="M974">
        <v>-0.76</v>
      </c>
      <c r="P974" s="54"/>
    </row>
    <row r="975" spans="1:16" x14ac:dyDescent="0.2">
      <c r="A975" s="50">
        <v>40547</v>
      </c>
      <c r="B975">
        <f t="shared" si="45"/>
        <v>2011</v>
      </c>
      <c r="C975" s="51">
        <f t="shared" si="46"/>
        <v>1</v>
      </c>
      <c r="D975" s="51">
        <f t="shared" si="47"/>
        <v>4</v>
      </c>
      <c r="E975" s="52">
        <v>0.625</v>
      </c>
      <c r="G975">
        <v>-5.6669999999999998</v>
      </c>
      <c r="H975">
        <v>-3.5680000000000001</v>
      </c>
      <c r="I975">
        <v>-2.3919999999999999</v>
      </c>
      <c r="J975">
        <v>-1.7270000000000001</v>
      </c>
      <c r="K975">
        <v>-1.4410000000000001</v>
      </c>
      <c r="L975">
        <v>-1.1279999999999999</v>
      </c>
      <c r="M975">
        <v>-0.76</v>
      </c>
      <c r="P975" s="54"/>
    </row>
    <row r="976" spans="1:16" x14ac:dyDescent="0.2">
      <c r="A976" s="50">
        <v>40547</v>
      </c>
      <c r="B976">
        <f t="shared" si="45"/>
        <v>2011</v>
      </c>
      <c r="C976" s="51">
        <f t="shared" si="46"/>
        <v>1</v>
      </c>
      <c r="D976" s="51">
        <f t="shared" si="47"/>
        <v>4</v>
      </c>
      <c r="E976" s="52">
        <v>0.75</v>
      </c>
      <c r="G976">
        <v>-5.8230000000000004</v>
      </c>
      <c r="H976">
        <v>-3.6869999999999998</v>
      </c>
      <c r="I976">
        <v>-2.4209999999999998</v>
      </c>
      <c r="J976">
        <v>-1.7270000000000001</v>
      </c>
      <c r="K976">
        <v>-1.4410000000000001</v>
      </c>
      <c r="L976">
        <v>-1.1279999999999999</v>
      </c>
      <c r="M976">
        <v>-0.76</v>
      </c>
      <c r="P976" s="54"/>
    </row>
    <row r="977" spans="1:16" x14ac:dyDescent="0.2">
      <c r="A977" s="50">
        <v>40547</v>
      </c>
      <c r="B977">
        <f t="shared" si="45"/>
        <v>2011</v>
      </c>
      <c r="C977" s="51">
        <f t="shared" si="46"/>
        <v>1</v>
      </c>
      <c r="D977" s="51">
        <f t="shared" si="47"/>
        <v>4</v>
      </c>
      <c r="E977" s="52">
        <v>0.875</v>
      </c>
      <c r="G977">
        <v>-5.9790000000000001</v>
      </c>
      <c r="H977">
        <v>-3.7770000000000001</v>
      </c>
      <c r="I977">
        <v>-2.4790000000000001</v>
      </c>
      <c r="J977">
        <v>-1.756</v>
      </c>
      <c r="K977">
        <v>-1.4410000000000001</v>
      </c>
      <c r="L977">
        <v>-1.1279999999999999</v>
      </c>
      <c r="M977">
        <v>-0.76</v>
      </c>
      <c r="P977" s="54"/>
    </row>
    <row r="978" spans="1:16" x14ac:dyDescent="0.2">
      <c r="A978" s="50">
        <v>40548</v>
      </c>
      <c r="B978">
        <f t="shared" si="45"/>
        <v>2011</v>
      </c>
      <c r="C978" s="51">
        <f t="shared" si="46"/>
        <v>1</v>
      </c>
      <c r="D978" s="51">
        <f t="shared" si="47"/>
        <v>5</v>
      </c>
      <c r="E978" s="52">
        <v>0</v>
      </c>
      <c r="G978">
        <v>-6.1050000000000004</v>
      </c>
      <c r="H978">
        <v>-3.8959999999999999</v>
      </c>
      <c r="I978">
        <v>-2.5369999999999999</v>
      </c>
      <c r="J978">
        <v>-1.7849999999999999</v>
      </c>
      <c r="K978">
        <v>-1.47</v>
      </c>
      <c r="L978">
        <v>-1.1279999999999999</v>
      </c>
      <c r="M978">
        <v>-0.76</v>
      </c>
      <c r="P978" s="54"/>
    </row>
    <row r="979" spans="1:16" x14ac:dyDescent="0.2">
      <c r="A979" s="50">
        <v>40548</v>
      </c>
      <c r="B979">
        <f t="shared" si="45"/>
        <v>2011</v>
      </c>
      <c r="C979" s="51">
        <f t="shared" si="46"/>
        <v>1</v>
      </c>
      <c r="D979" s="51">
        <f t="shared" si="47"/>
        <v>5</v>
      </c>
      <c r="E979" s="52">
        <v>0.125</v>
      </c>
      <c r="G979">
        <v>-6.2939999999999996</v>
      </c>
      <c r="H979">
        <v>-3.9860000000000002</v>
      </c>
      <c r="I979">
        <v>-2.5960000000000001</v>
      </c>
      <c r="J979">
        <v>-1.8140000000000001</v>
      </c>
      <c r="K979">
        <v>-1.47</v>
      </c>
      <c r="L979">
        <v>-1.1279999999999999</v>
      </c>
      <c r="M979">
        <v>-0.78900000000000003</v>
      </c>
      <c r="P979" s="54"/>
    </row>
    <row r="980" spans="1:16" x14ac:dyDescent="0.2">
      <c r="A980" s="50">
        <v>40548</v>
      </c>
      <c r="B980">
        <f t="shared" si="45"/>
        <v>2011</v>
      </c>
      <c r="C980" s="51">
        <f t="shared" si="46"/>
        <v>1</v>
      </c>
      <c r="D980" s="51">
        <f t="shared" si="47"/>
        <v>5</v>
      </c>
      <c r="E980" s="52">
        <v>0.25</v>
      </c>
      <c r="G980">
        <v>-6.452</v>
      </c>
      <c r="H980">
        <v>-4.0759999999999996</v>
      </c>
      <c r="I980">
        <v>-2.6539999999999999</v>
      </c>
      <c r="J980">
        <v>-1.8420000000000001</v>
      </c>
      <c r="K980">
        <v>-1.3839999999999999</v>
      </c>
      <c r="L980">
        <v>-1.1279999999999999</v>
      </c>
      <c r="M980">
        <v>-0.78900000000000003</v>
      </c>
      <c r="P980" s="54"/>
    </row>
    <row r="981" spans="1:16" x14ac:dyDescent="0.2">
      <c r="A981" s="50">
        <v>40548</v>
      </c>
      <c r="B981">
        <f t="shared" si="45"/>
        <v>2011</v>
      </c>
      <c r="C981" s="51">
        <f t="shared" si="46"/>
        <v>1</v>
      </c>
      <c r="D981" s="51">
        <f t="shared" si="47"/>
        <v>5</v>
      </c>
      <c r="E981" s="52">
        <v>0.375</v>
      </c>
      <c r="G981">
        <v>-6.6420000000000003</v>
      </c>
      <c r="H981">
        <v>-4.1970000000000001</v>
      </c>
      <c r="I981">
        <v>-2.7120000000000002</v>
      </c>
      <c r="J981">
        <v>-1.871</v>
      </c>
      <c r="K981">
        <v>-1.47</v>
      </c>
      <c r="L981">
        <v>-1.157</v>
      </c>
      <c r="M981">
        <v>-0.78900000000000003</v>
      </c>
      <c r="P981" s="54"/>
    </row>
    <row r="982" spans="1:16" x14ac:dyDescent="0.2">
      <c r="A982" s="50">
        <v>40548</v>
      </c>
      <c r="B982">
        <f t="shared" si="45"/>
        <v>2011</v>
      </c>
      <c r="C982" s="51">
        <f t="shared" si="46"/>
        <v>1</v>
      </c>
      <c r="D982" s="51">
        <f t="shared" si="47"/>
        <v>5</v>
      </c>
      <c r="E982" s="52">
        <v>0.5</v>
      </c>
      <c r="G982">
        <v>-6.8019999999999996</v>
      </c>
      <c r="H982">
        <v>-4.3179999999999996</v>
      </c>
      <c r="I982">
        <v>-2.7709999999999999</v>
      </c>
      <c r="J982">
        <v>-1.9</v>
      </c>
      <c r="K982">
        <v>-1.498</v>
      </c>
      <c r="L982">
        <v>-1.157</v>
      </c>
      <c r="M982">
        <v>-0.78900000000000003</v>
      </c>
      <c r="P982" s="54"/>
    </row>
    <row r="983" spans="1:16" x14ac:dyDescent="0.2">
      <c r="A983" s="50">
        <v>40548</v>
      </c>
      <c r="B983">
        <f t="shared" si="45"/>
        <v>2011</v>
      </c>
      <c r="C983" s="51">
        <f t="shared" si="46"/>
        <v>1</v>
      </c>
      <c r="D983" s="51">
        <f t="shared" si="47"/>
        <v>5</v>
      </c>
      <c r="E983" s="52">
        <v>0.625</v>
      </c>
      <c r="G983">
        <v>-6.9619999999999997</v>
      </c>
      <c r="H983">
        <v>-4.4080000000000004</v>
      </c>
      <c r="I983">
        <v>-2.83</v>
      </c>
      <c r="J983">
        <v>-1.929</v>
      </c>
      <c r="K983">
        <v>-1.498</v>
      </c>
      <c r="L983">
        <v>-1.157</v>
      </c>
      <c r="M983">
        <v>-0.78900000000000003</v>
      </c>
      <c r="P983" s="54"/>
    </row>
    <row r="984" spans="1:16" x14ac:dyDescent="0.2">
      <c r="A984" s="50">
        <v>40548</v>
      </c>
      <c r="B984">
        <f t="shared" si="45"/>
        <v>2011</v>
      </c>
      <c r="C984" s="51">
        <f t="shared" si="46"/>
        <v>1</v>
      </c>
      <c r="D984" s="51">
        <f t="shared" si="47"/>
        <v>5</v>
      </c>
      <c r="E984" s="52">
        <v>0.75</v>
      </c>
      <c r="G984">
        <v>-7.1219999999999999</v>
      </c>
      <c r="H984">
        <v>-4.53</v>
      </c>
      <c r="I984">
        <v>-2.8879999999999999</v>
      </c>
      <c r="J984">
        <v>-1.958</v>
      </c>
      <c r="K984">
        <v>-1.5269999999999999</v>
      </c>
      <c r="L984">
        <v>-1.157</v>
      </c>
      <c r="M984">
        <v>-0.78900000000000003</v>
      </c>
      <c r="P984" s="54"/>
    </row>
    <row r="985" spans="1:16" x14ac:dyDescent="0.2">
      <c r="A985" s="50">
        <v>40548</v>
      </c>
      <c r="B985">
        <f t="shared" si="45"/>
        <v>2011</v>
      </c>
      <c r="C985" s="51">
        <f t="shared" si="46"/>
        <v>1</v>
      </c>
      <c r="D985" s="51">
        <f t="shared" si="47"/>
        <v>5</v>
      </c>
      <c r="E985" s="52">
        <v>0.875</v>
      </c>
      <c r="G985">
        <v>-7.2510000000000003</v>
      </c>
      <c r="H985">
        <v>-4.6210000000000004</v>
      </c>
      <c r="I985">
        <v>-2.9470000000000001</v>
      </c>
      <c r="J985">
        <v>-1.986</v>
      </c>
      <c r="K985">
        <v>-1.5269999999999999</v>
      </c>
      <c r="L985">
        <v>-1.1850000000000001</v>
      </c>
      <c r="M985">
        <v>-0.78900000000000003</v>
      </c>
      <c r="P985" s="54"/>
    </row>
    <row r="986" spans="1:16" x14ac:dyDescent="0.2">
      <c r="A986" s="50">
        <v>40549</v>
      </c>
      <c r="B986">
        <f t="shared" si="45"/>
        <v>2011</v>
      </c>
      <c r="C986" s="51">
        <f t="shared" si="46"/>
        <v>1</v>
      </c>
      <c r="D986" s="51">
        <f t="shared" si="47"/>
        <v>6</v>
      </c>
      <c r="E986" s="52">
        <v>0</v>
      </c>
      <c r="G986">
        <v>-7.4130000000000003</v>
      </c>
      <c r="H986">
        <v>-4.7430000000000003</v>
      </c>
      <c r="I986">
        <v>-3.0059999999999998</v>
      </c>
      <c r="J986">
        <v>-2.0150000000000001</v>
      </c>
      <c r="K986">
        <v>-1.556</v>
      </c>
      <c r="L986">
        <v>-1.1850000000000001</v>
      </c>
      <c r="M986">
        <v>-0.81699999999999995</v>
      </c>
      <c r="P986" s="54"/>
    </row>
    <row r="987" spans="1:16" x14ac:dyDescent="0.2">
      <c r="A987" s="50">
        <v>40549</v>
      </c>
      <c r="B987">
        <f t="shared" si="45"/>
        <v>2011</v>
      </c>
      <c r="C987" s="51">
        <f t="shared" si="46"/>
        <v>1</v>
      </c>
      <c r="D987" s="51">
        <f t="shared" si="47"/>
        <v>6</v>
      </c>
      <c r="E987" s="52">
        <v>0.125</v>
      </c>
      <c r="G987">
        <v>-7.5430000000000001</v>
      </c>
      <c r="H987">
        <v>-4.8339999999999996</v>
      </c>
      <c r="I987">
        <v>-3.0649999999999999</v>
      </c>
      <c r="J987">
        <v>-2.073</v>
      </c>
      <c r="K987">
        <v>-1.556</v>
      </c>
      <c r="L987">
        <v>-1.1850000000000001</v>
      </c>
      <c r="M987">
        <v>-0.81699999999999995</v>
      </c>
      <c r="P987" s="54"/>
    </row>
    <row r="988" spans="1:16" x14ac:dyDescent="0.2">
      <c r="A988" s="50">
        <v>40549</v>
      </c>
      <c r="B988">
        <f t="shared" si="45"/>
        <v>2011</v>
      </c>
      <c r="C988" s="51">
        <f t="shared" si="46"/>
        <v>1</v>
      </c>
      <c r="D988" s="51">
        <f t="shared" si="47"/>
        <v>6</v>
      </c>
      <c r="E988" s="52">
        <v>0.25</v>
      </c>
      <c r="G988">
        <v>-7.7060000000000004</v>
      </c>
      <c r="H988">
        <v>-4.9260000000000002</v>
      </c>
      <c r="I988">
        <v>-3.1240000000000001</v>
      </c>
      <c r="J988">
        <v>-2.1019999999999999</v>
      </c>
      <c r="K988">
        <v>-1.613</v>
      </c>
      <c r="L988">
        <v>-1.2130000000000001</v>
      </c>
      <c r="M988">
        <v>-0.81699999999999995</v>
      </c>
      <c r="P988" s="54"/>
    </row>
    <row r="989" spans="1:16" x14ac:dyDescent="0.2">
      <c r="A989" s="50">
        <v>40549</v>
      </c>
      <c r="B989">
        <f t="shared" si="45"/>
        <v>2011</v>
      </c>
      <c r="C989" s="51">
        <f t="shared" si="46"/>
        <v>1</v>
      </c>
      <c r="D989" s="51">
        <f t="shared" si="47"/>
        <v>6</v>
      </c>
      <c r="E989" s="52">
        <v>0.375</v>
      </c>
      <c r="G989">
        <v>-7.8360000000000003</v>
      </c>
      <c r="H989">
        <v>-5.0490000000000004</v>
      </c>
      <c r="I989">
        <v>-3.2120000000000002</v>
      </c>
      <c r="J989">
        <v>-2.1309999999999998</v>
      </c>
      <c r="K989">
        <v>-1.613</v>
      </c>
      <c r="L989">
        <v>-1.2130000000000001</v>
      </c>
      <c r="M989">
        <v>-0.81699999999999995</v>
      </c>
      <c r="P989" s="54"/>
    </row>
    <row r="990" spans="1:16" x14ac:dyDescent="0.2">
      <c r="A990" s="50">
        <v>40549</v>
      </c>
      <c r="B990">
        <f t="shared" si="45"/>
        <v>2011</v>
      </c>
      <c r="C990" s="51">
        <f t="shared" si="46"/>
        <v>1</v>
      </c>
      <c r="D990" s="51">
        <f t="shared" si="47"/>
        <v>6</v>
      </c>
      <c r="E990" s="52">
        <v>0.5</v>
      </c>
      <c r="G990">
        <v>-8.0329999999999995</v>
      </c>
      <c r="H990">
        <v>-5.141</v>
      </c>
      <c r="I990">
        <v>-3.2709999999999999</v>
      </c>
      <c r="J990">
        <v>-2.16</v>
      </c>
      <c r="K990">
        <v>-1.641</v>
      </c>
      <c r="L990">
        <v>-1.1850000000000001</v>
      </c>
      <c r="M990">
        <v>-0.81699999999999995</v>
      </c>
      <c r="P990" s="54"/>
    </row>
    <row r="991" spans="1:16" x14ac:dyDescent="0.2">
      <c r="A991" s="50">
        <v>40549</v>
      </c>
      <c r="B991">
        <f t="shared" si="45"/>
        <v>2011</v>
      </c>
      <c r="C991" s="51">
        <f t="shared" si="46"/>
        <v>1</v>
      </c>
      <c r="D991" s="51">
        <f t="shared" si="47"/>
        <v>6</v>
      </c>
      <c r="E991" s="52">
        <v>0.625</v>
      </c>
      <c r="G991">
        <v>-8.1649999999999991</v>
      </c>
      <c r="H991">
        <v>-5.2640000000000002</v>
      </c>
      <c r="I991">
        <v>-3.33</v>
      </c>
      <c r="J991">
        <v>-2.218</v>
      </c>
      <c r="K991">
        <v>-1.67</v>
      </c>
      <c r="L991">
        <v>-1.2130000000000001</v>
      </c>
      <c r="M991">
        <v>-0.81699999999999995</v>
      </c>
      <c r="P991" s="54"/>
    </row>
    <row r="992" spans="1:16" x14ac:dyDescent="0.2">
      <c r="A992" s="50">
        <v>40549</v>
      </c>
      <c r="B992">
        <f t="shared" si="45"/>
        <v>2011</v>
      </c>
      <c r="C992" s="51">
        <f t="shared" si="46"/>
        <v>1</v>
      </c>
      <c r="D992" s="51">
        <f t="shared" si="47"/>
        <v>6</v>
      </c>
      <c r="E992" s="52">
        <v>0.75</v>
      </c>
      <c r="G992">
        <v>-8.1319999999999997</v>
      </c>
      <c r="H992">
        <v>-5.3570000000000002</v>
      </c>
      <c r="I992">
        <v>-3.419</v>
      </c>
      <c r="J992">
        <v>-2.2759999999999998</v>
      </c>
      <c r="K992">
        <v>-1.67</v>
      </c>
      <c r="L992">
        <v>-1.242</v>
      </c>
      <c r="M992">
        <v>-0.81699999999999995</v>
      </c>
      <c r="P992" s="54"/>
    </row>
    <row r="993" spans="1:16" x14ac:dyDescent="0.2">
      <c r="A993" s="50">
        <v>40549</v>
      </c>
      <c r="B993">
        <f t="shared" si="45"/>
        <v>2011</v>
      </c>
      <c r="C993" s="51">
        <f t="shared" si="46"/>
        <v>1</v>
      </c>
      <c r="D993" s="51">
        <f t="shared" si="47"/>
        <v>6</v>
      </c>
      <c r="E993" s="52">
        <v>0.875</v>
      </c>
      <c r="G993">
        <v>-8.0329999999999995</v>
      </c>
      <c r="H993">
        <v>-5.4489999999999998</v>
      </c>
      <c r="I993">
        <v>-3.4790000000000001</v>
      </c>
      <c r="J993">
        <v>-2.3050000000000002</v>
      </c>
      <c r="K993">
        <v>-1.6990000000000001</v>
      </c>
      <c r="L993">
        <v>-1.242</v>
      </c>
      <c r="M993">
        <v>-0.81699999999999995</v>
      </c>
      <c r="P993" s="54"/>
    </row>
    <row r="994" spans="1:16" x14ac:dyDescent="0.2">
      <c r="A994" s="50">
        <v>40550</v>
      </c>
      <c r="B994">
        <f t="shared" si="45"/>
        <v>2011</v>
      </c>
      <c r="C994" s="51">
        <f t="shared" si="46"/>
        <v>1</v>
      </c>
      <c r="D994" s="51">
        <f t="shared" si="47"/>
        <v>7</v>
      </c>
      <c r="E994" s="52">
        <v>0</v>
      </c>
      <c r="G994">
        <v>-8</v>
      </c>
      <c r="H994">
        <v>-5.5110000000000001</v>
      </c>
      <c r="I994">
        <v>-3.5379999999999998</v>
      </c>
      <c r="J994">
        <v>-2.3340000000000001</v>
      </c>
      <c r="K994">
        <v>-1.7270000000000001</v>
      </c>
      <c r="L994">
        <v>-1.27</v>
      </c>
      <c r="M994">
        <v>-0.84499999999999997</v>
      </c>
      <c r="P994" s="54"/>
    </row>
    <row r="995" spans="1:16" x14ac:dyDescent="0.2">
      <c r="A995" s="50">
        <v>40550</v>
      </c>
      <c r="B995">
        <f t="shared" si="45"/>
        <v>2011</v>
      </c>
      <c r="C995" s="51">
        <f t="shared" si="46"/>
        <v>1</v>
      </c>
      <c r="D995" s="51">
        <f t="shared" si="47"/>
        <v>7</v>
      </c>
      <c r="E995" s="52">
        <v>0.125</v>
      </c>
      <c r="G995">
        <v>-8</v>
      </c>
      <c r="H995">
        <v>-5.5419999999999998</v>
      </c>
      <c r="I995">
        <v>-3.5979999999999999</v>
      </c>
      <c r="J995">
        <v>-2.3919999999999999</v>
      </c>
      <c r="K995">
        <v>-1.756</v>
      </c>
      <c r="L995">
        <v>-1.27</v>
      </c>
      <c r="M995">
        <v>-0.81699999999999995</v>
      </c>
      <c r="P995" s="54"/>
    </row>
    <row r="996" spans="1:16" x14ac:dyDescent="0.2">
      <c r="A996" s="50">
        <v>40550</v>
      </c>
      <c r="B996">
        <f t="shared" si="45"/>
        <v>2011</v>
      </c>
      <c r="C996" s="51">
        <f t="shared" si="46"/>
        <v>1</v>
      </c>
      <c r="D996" s="51">
        <f t="shared" si="47"/>
        <v>7</v>
      </c>
      <c r="E996" s="52">
        <v>0.25</v>
      </c>
      <c r="G996">
        <v>-8.1319999999999997</v>
      </c>
      <c r="H996">
        <v>-5.6050000000000004</v>
      </c>
      <c r="I996">
        <v>-3.657</v>
      </c>
      <c r="J996">
        <v>-2.4209999999999998</v>
      </c>
      <c r="K996">
        <v>-1.7849999999999999</v>
      </c>
      <c r="L996">
        <v>-1.2989999999999999</v>
      </c>
      <c r="M996">
        <v>-0.84499999999999997</v>
      </c>
      <c r="P996" s="54"/>
    </row>
    <row r="997" spans="1:16" x14ac:dyDescent="0.2">
      <c r="A997" s="50">
        <v>40550</v>
      </c>
      <c r="B997">
        <f t="shared" si="45"/>
        <v>2011</v>
      </c>
      <c r="C997" s="51">
        <f t="shared" si="46"/>
        <v>1</v>
      </c>
      <c r="D997" s="51">
        <f t="shared" si="47"/>
        <v>7</v>
      </c>
      <c r="E997" s="52">
        <v>0.375</v>
      </c>
      <c r="G997">
        <v>-8.3970000000000002</v>
      </c>
      <c r="H997">
        <v>-5.6669999999999998</v>
      </c>
      <c r="I997">
        <v>-3.7170000000000001</v>
      </c>
      <c r="J997">
        <v>-2.4790000000000001</v>
      </c>
      <c r="K997">
        <v>-1.8140000000000001</v>
      </c>
      <c r="L997">
        <v>-1.327</v>
      </c>
      <c r="M997">
        <v>-0.84499999999999997</v>
      </c>
      <c r="P997" s="54"/>
    </row>
    <row r="998" spans="1:16" x14ac:dyDescent="0.2">
      <c r="A998" s="50">
        <v>40550</v>
      </c>
      <c r="B998">
        <f t="shared" si="45"/>
        <v>2011</v>
      </c>
      <c r="C998" s="51">
        <f t="shared" si="46"/>
        <v>1</v>
      </c>
      <c r="D998" s="51">
        <f t="shared" si="47"/>
        <v>7</v>
      </c>
      <c r="E998" s="52">
        <v>0.5</v>
      </c>
      <c r="G998">
        <v>-8.6300000000000008</v>
      </c>
      <c r="H998">
        <v>-5.7290000000000001</v>
      </c>
      <c r="I998">
        <v>-3.7770000000000001</v>
      </c>
      <c r="J998">
        <v>-2.508</v>
      </c>
      <c r="K998">
        <v>-1.8420000000000001</v>
      </c>
      <c r="L998">
        <v>-1.327</v>
      </c>
      <c r="M998">
        <v>-0.84499999999999997</v>
      </c>
      <c r="P998" s="54"/>
    </row>
    <row r="999" spans="1:16" x14ac:dyDescent="0.2">
      <c r="A999" s="50">
        <v>40550</v>
      </c>
      <c r="B999">
        <f t="shared" si="45"/>
        <v>2011</v>
      </c>
      <c r="C999" s="51">
        <f t="shared" si="46"/>
        <v>1</v>
      </c>
      <c r="D999" s="51">
        <f t="shared" si="47"/>
        <v>7</v>
      </c>
      <c r="E999" s="52">
        <v>0.625</v>
      </c>
      <c r="G999">
        <v>-8.8640000000000008</v>
      </c>
      <c r="H999">
        <v>-5.8230000000000004</v>
      </c>
      <c r="I999">
        <v>-3.8359999999999999</v>
      </c>
      <c r="J999">
        <v>-2.5659999999999998</v>
      </c>
      <c r="K999">
        <v>-1.871</v>
      </c>
      <c r="L999">
        <v>-1.3560000000000001</v>
      </c>
      <c r="M999">
        <v>-0.873</v>
      </c>
      <c r="P999" s="54"/>
    </row>
    <row r="1000" spans="1:16" x14ac:dyDescent="0.2">
      <c r="A1000" s="50">
        <v>40550</v>
      </c>
      <c r="B1000">
        <f t="shared" si="45"/>
        <v>2011</v>
      </c>
      <c r="C1000" s="51">
        <f t="shared" si="46"/>
        <v>1</v>
      </c>
      <c r="D1000" s="51">
        <f t="shared" si="47"/>
        <v>7</v>
      </c>
      <c r="E1000" s="52">
        <v>0.75</v>
      </c>
      <c r="G1000">
        <v>-8.9990000000000006</v>
      </c>
      <c r="H1000">
        <v>-5.9480000000000004</v>
      </c>
      <c r="I1000">
        <v>-3.8660000000000001</v>
      </c>
      <c r="J1000">
        <v>-2.5960000000000001</v>
      </c>
      <c r="K1000">
        <v>-1.9</v>
      </c>
      <c r="L1000">
        <v>-1.3839999999999999</v>
      </c>
      <c r="M1000">
        <v>-0.873</v>
      </c>
      <c r="P1000" s="54"/>
    </row>
    <row r="1001" spans="1:16" x14ac:dyDescent="0.2">
      <c r="A1001" s="50">
        <v>40550</v>
      </c>
      <c r="B1001">
        <f t="shared" si="45"/>
        <v>2011</v>
      </c>
      <c r="C1001" s="51">
        <f t="shared" si="46"/>
        <v>1</v>
      </c>
      <c r="D1001" s="51">
        <f t="shared" si="47"/>
        <v>7</v>
      </c>
      <c r="E1001" s="52">
        <v>0.875</v>
      </c>
      <c r="G1001">
        <v>-9.1340000000000003</v>
      </c>
      <c r="H1001">
        <v>-6.0419999999999998</v>
      </c>
      <c r="I1001">
        <v>-3.9260000000000002</v>
      </c>
      <c r="J1001">
        <v>-2.6539999999999999</v>
      </c>
      <c r="K1001">
        <v>-1.929</v>
      </c>
      <c r="L1001">
        <v>-1.3839999999999999</v>
      </c>
      <c r="M1001">
        <v>-0.873</v>
      </c>
      <c r="P1001" s="54"/>
    </row>
    <row r="1002" spans="1:16" x14ac:dyDescent="0.2">
      <c r="A1002" s="50">
        <v>40551</v>
      </c>
      <c r="B1002">
        <f t="shared" si="45"/>
        <v>2011</v>
      </c>
      <c r="C1002" s="51">
        <f t="shared" si="46"/>
        <v>1</v>
      </c>
      <c r="D1002" s="51">
        <f t="shared" si="47"/>
        <v>8</v>
      </c>
      <c r="E1002" s="52">
        <v>0</v>
      </c>
      <c r="G1002">
        <v>-9.202</v>
      </c>
      <c r="H1002">
        <v>-6.1360000000000001</v>
      </c>
      <c r="I1002">
        <v>-4.016</v>
      </c>
      <c r="J1002">
        <v>-2.6829999999999998</v>
      </c>
      <c r="K1002">
        <v>-1.958</v>
      </c>
      <c r="L1002">
        <v>-1.413</v>
      </c>
      <c r="M1002">
        <v>-0.90200000000000002</v>
      </c>
      <c r="P1002" s="54"/>
    </row>
    <row r="1003" spans="1:16" x14ac:dyDescent="0.2">
      <c r="A1003" s="50">
        <v>40551</v>
      </c>
      <c r="B1003">
        <f t="shared" si="45"/>
        <v>2011</v>
      </c>
      <c r="C1003" s="51">
        <f t="shared" si="46"/>
        <v>1</v>
      </c>
      <c r="D1003" s="51">
        <f t="shared" si="47"/>
        <v>8</v>
      </c>
      <c r="E1003" s="52">
        <v>0.125</v>
      </c>
      <c r="G1003">
        <v>-9.2690000000000001</v>
      </c>
      <c r="H1003">
        <v>-6.2619999999999996</v>
      </c>
      <c r="I1003">
        <v>-4.0759999999999996</v>
      </c>
      <c r="J1003">
        <v>-2.742</v>
      </c>
      <c r="K1003">
        <v>-1.986</v>
      </c>
      <c r="L1003">
        <v>-1.4410000000000001</v>
      </c>
      <c r="M1003">
        <v>-0.90200000000000002</v>
      </c>
      <c r="P1003" s="54"/>
    </row>
    <row r="1004" spans="1:16" x14ac:dyDescent="0.2">
      <c r="A1004" s="50">
        <v>40551</v>
      </c>
      <c r="B1004">
        <f t="shared" si="45"/>
        <v>2011</v>
      </c>
      <c r="C1004" s="51">
        <f t="shared" si="46"/>
        <v>1</v>
      </c>
      <c r="D1004" s="51">
        <f t="shared" si="47"/>
        <v>8</v>
      </c>
      <c r="E1004" s="52">
        <v>0.25</v>
      </c>
      <c r="G1004">
        <v>-9.2690000000000001</v>
      </c>
      <c r="H1004">
        <v>-6.3250000000000002</v>
      </c>
      <c r="I1004">
        <v>-4.1369999999999996</v>
      </c>
      <c r="J1004">
        <v>-2.7709999999999999</v>
      </c>
      <c r="K1004">
        <v>-2.0150000000000001</v>
      </c>
      <c r="L1004">
        <v>-1.47</v>
      </c>
      <c r="M1004">
        <v>-0.90200000000000002</v>
      </c>
      <c r="P1004" s="54"/>
    </row>
    <row r="1005" spans="1:16" x14ac:dyDescent="0.2">
      <c r="A1005" s="50">
        <v>40551</v>
      </c>
      <c r="B1005">
        <f t="shared" si="45"/>
        <v>2011</v>
      </c>
      <c r="C1005" s="51">
        <f t="shared" si="46"/>
        <v>1</v>
      </c>
      <c r="D1005" s="51">
        <f t="shared" si="47"/>
        <v>8</v>
      </c>
      <c r="E1005" s="52">
        <v>0.375</v>
      </c>
      <c r="G1005">
        <v>-9.3030000000000008</v>
      </c>
      <c r="H1005">
        <v>-6.42</v>
      </c>
      <c r="I1005">
        <v>-4.2270000000000003</v>
      </c>
      <c r="J1005">
        <v>-2.83</v>
      </c>
      <c r="K1005">
        <v>-2.044</v>
      </c>
      <c r="L1005">
        <v>-1.47</v>
      </c>
      <c r="M1005">
        <v>-0.90200000000000002</v>
      </c>
      <c r="P1005" s="54"/>
    </row>
    <row r="1006" spans="1:16" x14ac:dyDescent="0.2">
      <c r="A1006" s="50">
        <v>40551</v>
      </c>
      <c r="B1006">
        <f t="shared" si="45"/>
        <v>2011</v>
      </c>
      <c r="C1006" s="51">
        <f t="shared" si="46"/>
        <v>1</v>
      </c>
      <c r="D1006" s="51">
        <f t="shared" si="47"/>
        <v>8</v>
      </c>
      <c r="E1006" s="52">
        <v>0.5</v>
      </c>
      <c r="G1006">
        <v>-9.3369999999999997</v>
      </c>
      <c r="H1006">
        <v>-6.4829999999999997</v>
      </c>
      <c r="I1006">
        <v>-4.2869999999999999</v>
      </c>
      <c r="J1006">
        <v>-2.859</v>
      </c>
      <c r="K1006">
        <v>-2.073</v>
      </c>
      <c r="L1006">
        <v>-1.498</v>
      </c>
      <c r="M1006">
        <v>-0.93</v>
      </c>
      <c r="P1006" s="54"/>
    </row>
    <row r="1007" spans="1:16" x14ac:dyDescent="0.2">
      <c r="A1007" s="50">
        <v>40551</v>
      </c>
      <c r="B1007">
        <f t="shared" si="45"/>
        <v>2011</v>
      </c>
      <c r="C1007" s="51">
        <f t="shared" si="46"/>
        <v>1</v>
      </c>
      <c r="D1007" s="51">
        <f t="shared" si="47"/>
        <v>8</v>
      </c>
      <c r="E1007" s="52">
        <v>0.625</v>
      </c>
      <c r="G1007">
        <v>-9.4730000000000008</v>
      </c>
      <c r="H1007">
        <v>-6.5469999999999997</v>
      </c>
      <c r="I1007">
        <v>-4.3179999999999996</v>
      </c>
      <c r="J1007">
        <v>-2.9180000000000001</v>
      </c>
      <c r="K1007">
        <v>-2.1019999999999999</v>
      </c>
      <c r="L1007">
        <v>-1.5269999999999999</v>
      </c>
      <c r="M1007">
        <v>-0.93</v>
      </c>
      <c r="P1007" s="54"/>
    </row>
    <row r="1008" spans="1:16" x14ac:dyDescent="0.2">
      <c r="A1008" s="50">
        <v>40551</v>
      </c>
      <c r="B1008">
        <f t="shared" si="45"/>
        <v>2011</v>
      </c>
      <c r="C1008" s="51">
        <f t="shared" si="46"/>
        <v>1</v>
      </c>
      <c r="D1008" s="51">
        <f t="shared" si="47"/>
        <v>8</v>
      </c>
      <c r="E1008" s="52">
        <v>0.75</v>
      </c>
      <c r="G1008">
        <v>-9.61</v>
      </c>
      <c r="H1008">
        <v>-6.61</v>
      </c>
      <c r="I1008">
        <v>-4.4080000000000004</v>
      </c>
      <c r="J1008">
        <v>-2.9470000000000001</v>
      </c>
      <c r="K1008">
        <v>-2.1309999999999998</v>
      </c>
      <c r="L1008">
        <v>-1.556</v>
      </c>
      <c r="M1008">
        <v>-0.93</v>
      </c>
      <c r="P1008" s="54"/>
    </row>
    <row r="1009" spans="1:16" x14ac:dyDescent="0.2">
      <c r="A1009" s="50">
        <v>40551</v>
      </c>
      <c r="B1009">
        <f t="shared" si="45"/>
        <v>2011</v>
      </c>
      <c r="C1009" s="51">
        <f t="shared" si="46"/>
        <v>1</v>
      </c>
      <c r="D1009" s="51">
        <f t="shared" si="47"/>
        <v>8</v>
      </c>
      <c r="E1009" s="52">
        <v>0.875</v>
      </c>
      <c r="G1009">
        <v>-9.7469999999999999</v>
      </c>
      <c r="H1009">
        <v>-6.6740000000000004</v>
      </c>
      <c r="I1009">
        <v>-4.4690000000000003</v>
      </c>
      <c r="J1009">
        <v>-3.0059999999999998</v>
      </c>
      <c r="K1009">
        <v>-2.1890000000000001</v>
      </c>
      <c r="L1009">
        <v>-1.556</v>
      </c>
      <c r="M1009">
        <v>-0.95799999999999996</v>
      </c>
      <c r="P1009" s="54"/>
    </row>
    <row r="1010" spans="1:16" x14ac:dyDescent="0.2">
      <c r="A1010" s="50">
        <v>40552</v>
      </c>
      <c r="B1010">
        <f t="shared" si="45"/>
        <v>2011</v>
      </c>
      <c r="C1010" s="51">
        <f t="shared" si="46"/>
        <v>1</v>
      </c>
      <c r="D1010" s="51">
        <f t="shared" si="47"/>
        <v>9</v>
      </c>
      <c r="E1010" s="52">
        <v>0</v>
      </c>
      <c r="G1010">
        <v>-9.9190000000000005</v>
      </c>
      <c r="H1010">
        <v>-6.77</v>
      </c>
      <c r="I1010">
        <v>-4.53</v>
      </c>
      <c r="J1010">
        <v>-3.0350000000000001</v>
      </c>
      <c r="K1010">
        <v>-2.218</v>
      </c>
      <c r="L1010">
        <v>-1.5840000000000001</v>
      </c>
      <c r="M1010">
        <v>-0.95799999999999996</v>
      </c>
      <c r="P1010" s="54"/>
    </row>
    <row r="1011" spans="1:16" x14ac:dyDescent="0.2">
      <c r="A1011" s="50">
        <v>40552</v>
      </c>
      <c r="B1011">
        <f t="shared" si="45"/>
        <v>2011</v>
      </c>
      <c r="C1011" s="51">
        <f t="shared" si="46"/>
        <v>1</v>
      </c>
      <c r="D1011" s="51">
        <f t="shared" si="47"/>
        <v>9</v>
      </c>
      <c r="E1011" s="52">
        <v>0.125</v>
      </c>
      <c r="G1011">
        <v>-10.092000000000001</v>
      </c>
      <c r="H1011">
        <v>-6.8659999999999997</v>
      </c>
      <c r="I1011">
        <v>-4.59</v>
      </c>
      <c r="J1011">
        <v>-3.0939999999999999</v>
      </c>
      <c r="K1011">
        <v>-2.2469999999999999</v>
      </c>
      <c r="L1011">
        <v>-1.613</v>
      </c>
      <c r="M1011">
        <v>-0.95799999999999996</v>
      </c>
      <c r="P1011" s="54"/>
    </row>
    <row r="1012" spans="1:16" x14ac:dyDescent="0.2">
      <c r="A1012" s="50">
        <v>40552</v>
      </c>
      <c r="B1012">
        <f t="shared" si="45"/>
        <v>2011</v>
      </c>
      <c r="C1012" s="51">
        <f t="shared" si="46"/>
        <v>1</v>
      </c>
      <c r="D1012" s="51">
        <f t="shared" si="47"/>
        <v>9</v>
      </c>
      <c r="E1012" s="52">
        <v>0.25</v>
      </c>
      <c r="G1012">
        <v>-10.266</v>
      </c>
      <c r="H1012">
        <v>-6.9619999999999997</v>
      </c>
      <c r="I1012">
        <v>-4.6210000000000004</v>
      </c>
      <c r="J1012">
        <v>-3.1240000000000001</v>
      </c>
      <c r="K1012">
        <v>-2.2759999999999998</v>
      </c>
      <c r="L1012">
        <v>-1.641</v>
      </c>
      <c r="M1012">
        <v>-0.98599999999999999</v>
      </c>
      <c r="P1012" s="54"/>
    </row>
    <row r="1013" spans="1:16" x14ac:dyDescent="0.2">
      <c r="A1013" s="50">
        <v>40552</v>
      </c>
      <c r="B1013">
        <f t="shared" si="45"/>
        <v>2011</v>
      </c>
      <c r="C1013" s="51">
        <f t="shared" si="46"/>
        <v>1</v>
      </c>
      <c r="D1013" s="51">
        <f t="shared" si="47"/>
        <v>9</v>
      </c>
      <c r="E1013" s="52">
        <v>0.375</v>
      </c>
      <c r="G1013">
        <v>-10.441000000000001</v>
      </c>
      <c r="H1013">
        <v>-7.0579999999999998</v>
      </c>
      <c r="I1013">
        <v>-4.7119999999999997</v>
      </c>
      <c r="J1013">
        <v>-3.1829999999999998</v>
      </c>
      <c r="K1013">
        <v>-2.3050000000000002</v>
      </c>
      <c r="L1013">
        <v>-1.67</v>
      </c>
      <c r="M1013">
        <v>-0.98599999999999999</v>
      </c>
      <c r="P1013" s="54"/>
    </row>
    <row r="1014" spans="1:16" x14ac:dyDescent="0.2">
      <c r="A1014" s="50">
        <v>40552</v>
      </c>
      <c r="B1014">
        <f t="shared" si="45"/>
        <v>2011</v>
      </c>
      <c r="C1014" s="51">
        <f t="shared" si="46"/>
        <v>1</v>
      </c>
      <c r="D1014" s="51">
        <f t="shared" si="47"/>
        <v>9</v>
      </c>
      <c r="E1014" s="52">
        <v>0.5</v>
      </c>
      <c r="G1014">
        <v>-10.581</v>
      </c>
      <c r="H1014">
        <v>-7.1550000000000002</v>
      </c>
      <c r="I1014">
        <v>-4.7729999999999997</v>
      </c>
      <c r="J1014">
        <v>-3.242</v>
      </c>
      <c r="K1014">
        <v>-2.3340000000000001</v>
      </c>
      <c r="L1014">
        <v>-1.6990000000000001</v>
      </c>
      <c r="M1014">
        <v>-0.98599999999999999</v>
      </c>
      <c r="P1014" s="54"/>
    </row>
    <row r="1015" spans="1:16" x14ac:dyDescent="0.2">
      <c r="A1015" s="50">
        <v>40552</v>
      </c>
      <c r="B1015">
        <f t="shared" si="45"/>
        <v>2011</v>
      </c>
      <c r="C1015" s="51">
        <f t="shared" si="46"/>
        <v>1</v>
      </c>
      <c r="D1015" s="51">
        <f t="shared" si="47"/>
        <v>9</v>
      </c>
      <c r="E1015" s="52">
        <v>0.625</v>
      </c>
      <c r="G1015">
        <v>-10.686</v>
      </c>
      <c r="H1015">
        <v>-7.2839999999999998</v>
      </c>
      <c r="I1015">
        <v>-4.8339999999999996</v>
      </c>
      <c r="J1015">
        <v>-3.3010000000000002</v>
      </c>
      <c r="K1015">
        <v>-2.3919999999999999</v>
      </c>
      <c r="L1015">
        <v>-1.6990000000000001</v>
      </c>
      <c r="M1015">
        <v>-1.0149999999999999</v>
      </c>
      <c r="P1015" s="54"/>
    </row>
    <row r="1016" spans="1:16" x14ac:dyDescent="0.2">
      <c r="A1016" s="50">
        <v>40552</v>
      </c>
      <c r="B1016">
        <f t="shared" si="45"/>
        <v>2011</v>
      </c>
      <c r="C1016" s="51">
        <f t="shared" si="46"/>
        <v>1</v>
      </c>
      <c r="D1016" s="51">
        <f t="shared" si="47"/>
        <v>9</v>
      </c>
      <c r="E1016" s="52">
        <v>0.75</v>
      </c>
      <c r="G1016">
        <v>-10.686</v>
      </c>
      <c r="H1016">
        <v>-7.3810000000000002</v>
      </c>
      <c r="I1016">
        <v>-4.9260000000000002</v>
      </c>
      <c r="J1016">
        <v>-3.33</v>
      </c>
      <c r="K1016">
        <v>-2.4209999999999998</v>
      </c>
      <c r="L1016">
        <v>-1.7270000000000001</v>
      </c>
      <c r="M1016">
        <v>-1.0149999999999999</v>
      </c>
      <c r="P1016" s="54"/>
    </row>
    <row r="1017" spans="1:16" x14ac:dyDescent="0.2">
      <c r="A1017" s="50">
        <v>40552</v>
      </c>
      <c r="B1017">
        <f t="shared" si="45"/>
        <v>2011</v>
      </c>
      <c r="C1017" s="51">
        <f t="shared" si="46"/>
        <v>1</v>
      </c>
      <c r="D1017" s="51">
        <f t="shared" si="47"/>
        <v>9</v>
      </c>
      <c r="E1017" s="52">
        <v>0.875</v>
      </c>
      <c r="G1017">
        <v>-10.616</v>
      </c>
      <c r="H1017">
        <v>-7.4450000000000003</v>
      </c>
      <c r="I1017">
        <v>-4.9870000000000001</v>
      </c>
      <c r="J1017">
        <v>-3.39</v>
      </c>
      <c r="K1017">
        <v>-2.4500000000000002</v>
      </c>
      <c r="L1017">
        <v>-1.756</v>
      </c>
      <c r="M1017">
        <v>-1.0429999999999999</v>
      </c>
      <c r="P1017" s="54"/>
    </row>
    <row r="1018" spans="1:16" x14ac:dyDescent="0.2">
      <c r="A1018" s="50">
        <v>40553</v>
      </c>
      <c r="B1018">
        <f t="shared" si="45"/>
        <v>2011</v>
      </c>
      <c r="C1018" s="51">
        <f t="shared" si="46"/>
        <v>1</v>
      </c>
      <c r="D1018" s="51">
        <f t="shared" si="47"/>
        <v>10</v>
      </c>
      <c r="E1018" s="52">
        <v>0</v>
      </c>
      <c r="G1018">
        <v>-10.510999999999999</v>
      </c>
      <c r="H1018">
        <v>-7.51</v>
      </c>
      <c r="I1018">
        <v>-5.0490000000000004</v>
      </c>
      <c r="J1018">
        <v>-3.419</v>
      </c>
      <c r="K1018">
        <v>-2.4790000000000001</v>
      </c>
      <c r="L1018">
        <v>-1.7849999999999999</v>
      </c>
      <c r="M1018">
        <v>-1.0429999999999999</v>
      </c>
      <c r="P1018" s="54"/>
    </row>
    <row r="1019" spans="1:16" x14ac:dyDescent="0.2">
      <c r="A1019" s="50">
        <v>40553</v>
      </c>
      <c r="B1019">
        <f t="shared" si="45"/>
        <v>2011</v>
      </c>
      <c r="C1019" s="51">
        <f t="shared" si="46"/>
        <v>1</v>
      </c>
      <c r="D1019" s="51">
        <f t="shared" si="47"/>
        <v>10</v>
      </c>
      <c r="E1019" s="52">
        <v>0.125</v>
      </c>
      <c r="G1019">
        <v>-10.441000000000001</v>
      </c>
      <c r="H1019">
        <v>-7.5750000000000002</v>
      </c>
      <c r="I1019">
        <v>-5.141</v>
      </c>
      <c r="J1019">
        <v>-3.4790000000000001</v>
      </c>
      <c r="K1019">
        <v>-2.508</v>
      </c>
      <c r="L1019">
        <v>-1.8140000000000001</v>
      </c>
      <c r="M1019">
        <v>-1.071</v>
      </c>
      <c r="P1019" s="54"/>
    </row>
    <row r="1020" spans="1:16" x14ac:dyDescent="0.2">
      <c r="A1020" s="50">
        <v>40553</v>
      </c>
      <c r="B1020">
        <f t="shared" si="45"/>
        <v>2011</v>
      </c>
      <c r="C1020" s="51">
        <f t="shared" si="46"/>
        <v>1</v>
      </c>
      <c r="D1020" s="51">
        <f t="shared" si="47"/>
        <v>10</v>
      </c>
      <c r="E1020" s="52">
        <v>0.25</v>
      </c>
      <c r="G1020">
        <v>-10.406000000000001</v>
      </c>
      <c r="H1020">
        <v>-7.5750000000000002</v>
      </c>
      <c r="I1020">
        <v>-5.1719999999999997</v>
      </c>
      <c r="J1020">
        <v>-3.5379999999999998</v>
      </c>
      <c r="K1020">
        <v>-2.5659999999999998</v>
      </c>
      <c r="L1020">
        <v>-1.8420000000000001</v>
      </c>
      <c r="M1020">
        <v>-1.071</v>
      </c>
      <c r="P1020" s="54"/>
    </row>
    <row r="1021" spans="1:16" x14ac:dyDescent="0.2">
      <c r="A1021" s="50">
        <v>40553</v>
      </c>
      <c r="B1021">
        <f t="shared" si="45"/>
        <v>2011</v>
      </c>
      <c r="C1021" s="51">
        <f t="shared" si="46"/>
        <v>1</v>
      </c>
      <c r="D1021" s="51">
        <f t="shared" si="47"/>
        <v>10</v>
      </c>
      <c r="E1021" s="52">
        <v>0.375</v>
      </c>
      <c r="G1021">
        <v>-10.476000000000001</v>
      </c>
      <c r="H1021">
        <v>-7.6079999999999997</v>
      </c>
      <c r="I1021">
        <v>-5.2329999999999997</v>
      </c>
      <c r="J1021">
        <v>-3.5979999999999999</v>
      </c>
      <c r="K1021">
        <v>-2.5960000000000001</v>
      </c>
      <c r="L1021">
        <v>-1.871</v>
      </c>
      <c r="M1021">
        <v>-1.071</v>
      </c>
      <c r="P1021" s="54"/>
    </row>
    <row r="1022" spans="1:16" x14ac:dyDescent="0.2">
      <c r="A1022" s="50">
        <v>40553</v>
      </c>
      <c r="B1022">
        <f t="shared" si="45"/>
        <v>2011</v>
      </c>
      <c r="C1022" s="51">
        <f t="shared" si="46"/>
        <v>1</v>
      </c>
      <c r="D1022" s="51">
        <f t="shared" si="47"/>
        <v>10</v>
      </c>
      <c r="E1022" s="52">
        <v>0.5</v>
      </c>
      <c r="G1022">
        <v>-10.510999999999999</v>
      </c>
      <c r="H1022">
        <v>-7.64</v>
      </c>
      <c r="I1022">
        <v>-5.2949999999999999</v>
      </c>
      <c r="J1022">
        <v>-3.6269999999999998</v>
      </c>
      <c r="K1022">
        <v>-2.6539999999999999</v>
      </c>
      <c r="L1022">
        <v>-1.9</v>
      </c>
      <c r="M1022">
        <v>-1.1000000000000001</v>
      </c>
      <c r="P1022" s="54"/>
    </row>
    <row r="1023" spans="1:16" x14ac:dyDescent="0.2">
      <c r="A1023" s="50">
        <v>40553</v>
      </c>
      <c r="B1023">
        <f t="shared" si="45"/>
        <v>2011</v>
      </c>
      <c r="C1023" s="51">
        <f t="shared" si="46"/>
        <v>1</v>
      </c>
      <c r="D1023" s="51">
        <f t="shared" si="47"/>
        <v>10</v>
      </c>
      <c r="E1023" s="52">
        <v>0.625</v>
      </c>
      <c r="G1023">
        <v>-10.545999999999999</v>
      </c>
      <c r="H1023">
        <v>-7.7060000000000004</v>
      </c>
      <c r="I1023">
        <v>-5.3570000000000002</v>
      </c>
      <c r="J1023">
        <v>-3.6869999999999998</v>
      </c>
      <c r="K1023">
        <v>-2.6539999999999999</v>
      </c>
      <c r="L1023">
        <v>-1.929</v>
      </c>
      <c r="M1023">
        <v>-1.1279999999999999</v>
      </c>
      <c r="P1023" s="54"/>
    </row>
    <row r="1024" spans="1:16" x14ac:dyDescent="0.2">
      <c r="A1024" s="50">
        <v>40553</v>
      </c>
      <c r="B1024">
        <f t="shared" si="45"/>
        <v>2011</v>
      </c>
      <c r="C1024" s="51">
        <f t="shared" si="46"/>
        <v>1</v>
      </c>
      <c r="D1024" s="51">
        <f t="shared" si="47"/>
        <v>10</v>
      </c>
      <c r="E1024" s="52">
        <v>0.75</v>
      </c>
      <c r="G1024">
        <v>-10.616</v>
      </c>
      <c r="H1024">
        <v>-7.7380000000000004</v>
      </c>
      <c r="I1024">
        <v>-5.3879999999999999</v>
      </c>
      <c r="J1024">
        <v>-3.7170000000000001</v>
      </c>
      <c r="K1024">
        <v>-2.7120000000000002</v>
      </c>
      <c r="L1024">
        <v>-1.958</v>
      </c>
      <c r="M1024">
        <v>-1.1279999999999999</v>
      </c>
      <c r="P1024" s="54"/>
    </row>
    <row r="1025" spans="1:16" x14ac:dyDescent="0.2">
      <c r="A1025" s="50">
        <v>40553</v>
      </c>
      <c r="B1025">
        <f t="shared" si="45"/>
        <v>2011</v>
      </c>
      <c r="C1025" s="51">
        <f t="shared" si="46"/>
        <v>1</v>
      </c>
      <c r="D1025" s="51">
        <f t="shared" si="47"/>
        <v>10</v>
      </c>
      <c r="E1025" s="52">
        <v>0.875</v>
      </c>
      <c r="G1025">
        <v>-10.686</v>
      </c>
      <c r="H1025">
        <v>-7.7709999999999999</v>
      </c>
      <c r="I1025">
        <v>-5.4489999999999998</v>
      </c>
      <c r="J1025">
        <v>-3.7770000000000001</v>
      </c>
      <c r="K1025">
        <v>-2.742</v>
      </c>
      <c r="L1025">
        <v>-1.986</v>
      </c>
      <c r="M1025">
        <v>-1.1279999999999999</v>
      </c>
      <c r="P1025" s="54"/>
    </row>
    <row r="1026" spans="1:16" x14ac:dyDescent="0.2">
      <c r="A1026" s="50">
        <v>40554</v>
      </c>
      <c r="B1026">
        <f t="shared" ref="B1026:B1089" si="48">YEAR(A1026)</f>
        <v>2011</v>
      </c>
      <c r="C1026" s="51">
        <f t="shared" ref="C1026:C1089" si="49">MONTH(A1026)</f>
        <v>1</v>
      </c>
      <c r="D1026" s="51">
        <f t="shared" ref="D1026:D1089" si="50">DAY(A1026)</f>
        <v>11</v>
      </c>
      <c r="E1026" s="52">
        <v>0</v>
      </c>
      <c r="G1026">
        <v>-10.792</v>
      </c>
      <c r="H1026">
        <v>-7.8360000000000003</v>
      </c>
      <c r="I1026">
        <v>-5.48</v>
      </c>
      <c r="J1026">
        <v>-3.8359999999999999</v>
      </c>
      <c r="K1026">
        <v>-2.7709999999999999</v>
      </c>
      <c r="L1026">
        <v>-2.0150000000000001</v>
      </c>
      <c r="M1026">
        <v>-1.157</v>
      </c>
      <c r="P1026" s="54"/>
    </row>
    <row r="1027" spans="1:16" x14ac:dyDescent="0.2">
      <c r="A1027" s="50">
        <v>40554</v>
      </c>
      <c r="B1027">
        <f t="shared" si="48"/>
        <v>2011</v>
      </c>
      <c r="C1027" s="51">
        <f t="shared" si="49"/>
        <v>1</v>
      </c>
      <c r="D1027" s="51">
        <f t="shared" si="50"/>
        <v>11</v>
      </c>
      <c r="E1027" s="52">
        <v>0.125</v>
      </c>
      <c r="G1027">
        <v>-10.968999999999999</v>
      </c>
      <c r="H1027">
        <v>-7.9020000000000001</v>
      </c>
      <c r="I1027">
        <v>-5.5419999999999998</v>
      </c>
      <c r="J1027">
        <v>-3.8660000000000001</v>
      </c>
      <c r="K1027">
        <v>-2.83</v>
      </c>
      <c r="L1027">
        <v>-2.044</v>
      </c>
      <c r="M1027">
        <v>-1.157</v>
      </c>
      <c r="P1027" s="54"/>
    </row>
    <row r="1028" spans="1:16" x14ac:dyDescent="0.2">
      <c r="A1028" s="50">
        <v>40554</v>
      </c>
      <c r="B1028">
        <f t="shared" si="48"/>
        <v>2011</v>
      </c>
      <c r="C1028" s="51">
        <f t="shared" si="49"/>
        <v>1</v>
      </c>
      <c r="D1028" s="51">
        <f t="shared" si="50"/>
        <v>11</v>
      </c>
      <c r="E1028" s="52">
        <v>0.25</v>
      </c>
      <c r="G1028">
        <v>-11.183</v>
      </c>
      <c r="H1028">
        <v>-7.968</v>
      </c>
      <c r="I1028">
        <v>-5.5739999999999998</v>
      </c>
      <c r="J1028">
        <v>-3.8959999999999999</v>
      </c>
      <c r="K1028">
        <v>-2.859</v>
      </c>
      <c r="L1028">
        <v>-2.073</v>
      </c>
      <c r="M1028">
        <v>-1.1850000000000001</v>
      </c>
      <c r="P1028" s="54"/>
    </row>
    <row r="1029" spans="1:16" x14ac:dyDescent="0.2">
      <c r="A1029" s="50">
        <v>40554</v>
      </c>
      <c r="B1029">
        <f t="shared" si="48"/>
        <v>2011</v>
      </c>
      <c r="C1029" s="51">
        <f t="shared" si="49"/>
        <v>1</v>
      </c>
      <c r="D1029" s="51">
        <f t="shared" si="50"/>
        <v>11</v>
      </c>
      <c r="E1029" s="52">
        <v>0.375</v>
      </c>
      <c r="G1029">
        <v>-11.468999999999999</v>
      </c>
      <c r="H1029">
        <v>-8.0660000000000007</v>
      </c>
      <c r="I1029">
        <v>-5.6360000000000001</v>
      </c>
      <c r="J1029">
        <v>-3.956</v>
      </c>
      <c r="K1029">
        <v>-2.8879999999999999</v>
      </c>
      <c r="L1029">
        <v>-2.1019999999999999</v>
      </c>
      <c r="M1029">
        <v>-1.1850000000000001</v>
      </c>
      <c r="P1029" s="54"/>
    </row>
    <row r="1030" spans="1:16" x14ac:dyDescent="0.2">
      <c r="A1030" s="50">
        <v>40554</v>
      </c>
      <c r="B1030">
        <f t="shared" si="48"/>
        <v>2011</v>
      </c>
      <c r="C1030" s="51">
        <f t="shared" si="49"/>
        <v>1</v>
      </c>
      <c r="D1030" s="51">
        <f t="shared" si="50"/>
        <v>11</v>
      </c>
      <c r="E1030" s="52">
        <v>0.5</v>
      </c>
      <c r="G1030">
        <v>-11.722</v>
      </c>
      <c r="H1030">
        <v>-8.1980000000000004</v>
      </c>
      <c r="I1030">
        <v>-5.6669999999999998</v>
      </c>
      <c r="J1030">
        <v>-3.9860000000000002</v>
      </c>
      <c r="K1030">
        <v>-2.9180000000000001</v>
      </c>
      <c r="L1030">
        <v>-2.1309999999999998</v>
      </c>
      <c r="M1030">
        <v>-1.2130000000000001</v>
      </c>
      <c r="P1030" s="54"/>
    </row>
    <row r="1031" spans="1:16" x14ac:dyDescent="0.2">
      <c r="A1031" s="50">
        <v>40554</v>
      </c>
      <c r="B1031">
        <f t="shared" si="48"/>
        <v>2011</v>
      </c>
      <c r="C1031" s="51">
        <f t="shared" si="49"/>
        <v>1</v>
      </c>
      <c r="D1031" s="51">
        <f t="shared" si="50"/>
        <v>11</v>
      </c>
      <c r="E1031" s="52">
        <v>0.625</v>
      </c>
      <c r="G1031">
        <v>-11.94</v>
      </c>
      <c r="H1031">
        <v>-8.2970000000000006</v>
      </c>
      <c r="I1031">
        <v>-5.76</v>
      </c>
      <c r="J1031">
        <v>-4.0460000000000003</v>
      </c>
      <c r="K1031">
        <v>-2.976</v>
      </c>
      <c r="L1031">
        <v>-2.16</v>
      </c>
      <c r="M1031">
        <v>-1.242</v>
      </c>
      <c r="P1031" s="54"/>
    </row>
    <row r="1032" spans="1:16" x14ac:dyDescent="0.2">
      <c r="A1032" s="50">
        <v>40554</v>
      </c>
      <c r="B1032">
        <f t="shared" si="48"/>
        <v>2011</v>
      </c>
      <c r="C1032" s="51">
        <f t="shared" si="49"/>
        <v>1</v>
      </c>
      <c r="D1032" s="51">
        <f t="shared" si="50"/>
        <v>11</v>
      </c>
      <c r="E1032" s="52">
        <v>0.75</v>
      </c>
      <c r="G1032">
        <v>-12.086</v>
      </c>
      <c r="H1032">
        <v>-8.43</v>
      </c>
      <c r="I1032">
        <v>-5.8230000000000004</v>
      </c>
      <c r="J1032">
        <v>-4.0759999999999996</v>
      </c>
      <c r="K1032">
        <v>-3.0059999999999998</v>
      </c>
      <c r="L1032">
        <v>-2.1890000000000001</v>
      </c>
      <c r="M1032">
        <v>-1.242</v>
      </c>
      <c r="P1032" s="54"/>
    </row>
    <row r="1033" spans="1:16" x14ac:dyDescent="0.2">
      <c r="A1033" s="50">
        <v>40554</v>
      </c>
      <c r="B1033">
        <f t="shared" si="48"/>
        <v>2011</v>
      </c>
      <c r="C1033" s="51">
        <f t="shared" si="49"/>
        <v>1</v>
      </c>
      <c r="D1033" s="51">
        <f t="shared" si="50"/>
        <v>11</v>
      </c>
      <c r="E1033" s="52">
        <v>0.875</v>
      </c>
      <c r="G1033">
        <v>-12.233000000000001</v>
      </c>
      <c r="H1033">
        <v>-8.5630000000000006</v>
      </c>
      <c r="I1033">
        <v>-5.8849999999999998</v>
      </c>
      <c r="J1033">
        <v>-4.1369999999999996</v>
      </c>
      <c r="K1033">
        <v>-3.0350000000000001</v>
      </c>
      <c r="L1033">
        <v>-2.218</v>
      </c>
      <c r="M1033">
        <v>-1.27</v>
      </c>
      <c r="P1033" s="54"/>
    </row>
    <row r="1034" spans="1:16" x14ac:dyDescent="0.2">
      <c r="A1034" s="50">
        <v>40555</v>
      </c>
      <c r="B1034">
        <f t="shared" si="48"/>
        <v>2011</v>
      </c>
      <c r="C1034" s="51">
        <f t="shared" si="49"/>
        <v>1</v>
      </c>
      <c r="D1034" s="51">
        <f t="shared" si="50"/>
        <v>12</v>
      </c>
      <c r="E1034" s="52">
        <v>0</v>
      </c>
      <c r="G1034">
        <v>-12.305999999999999</v>
      </c>
      <c r="H1034">
        <v>-8.6630000000000003</v>
      </c>
      <c r="I1034">
        <v>-5.9790000000000001</v>
      </c>
      <c r="J1034">
        <v>-4.1970000000000001</v>
      </c>
      <c r="K1034">
        <v>-3.0649999999999999</v>
      </c>
      <c r="L1034">
        <v>-2.2469999999999999</v>
      </c>
      <c r="M1034">
        <v>-1.27</v>
      </c>
      <c r="P1034" s="54"/>
    </row>
    <row r="1035" spans="1:16" x14ac:dyDescent="0.2">
      <c r="A1035" s="50">
        <v>40555</v>
      </c>
      <c r="B1035">
        <f t="shared" si="48"/>
        <v>2011</v>
      </c>
      <c r="C1035" s="51">
        <f t="shared" si="49"/>
        <v>1</v>
      </c>
      <c r="D1035" s="51">
        <f t="shared" si="50"/>
        <v>12</v>
      </c>
      <c r="E1035" s="52">
        <v>0.125</v>
      </c>
      <c r="G1035">
        <v>-12.38</v>
      </c>
      <c r="H1035">
        <v>-8.7639999999999993</v>
      </c>
      <c r="I1035">
        <v>-6.0419999999999998</v>
      </c>
      <c r="J1035">
        <v>-4.2569999999999997</v>
      </c>
      <c r="K1035">
        <v>-3.1240000000000001</v>
      </c>
      <c r="L1035">
        <v>-2.2759999999999998</v>
      </c>
      <c r="M1035">
        <v>-1.2989999999999999</v>
      </c>
      <c r="P1035" s="54"/>
    </row>
    <row r="1036" spans="1:16" x14ac:dyDescent="0.2">
      <c r="A1036" s="50">
        <v>40555</v>
      </c>
      <c r="B1036">
        <f t="shared" si="48"/>
        <v>2011</v>
      </c>
      <c r="C1036" s="51">
        <f t="shared" si="49"/>
        <v>1</v>
      </c>
      <c r="D1036" s="51">
        <f t="shared" si="50"/>
        <v>12</v>
      </c>
      <c r="E1036" s="52">
        <v>0.25</v>
      </c>
      <c r="G1036">
        <v>-12.417</v>
      </c>
      <c r="H1036">
        <v>-8.8640000000000008</v>
      </c>
      <c r="I1036">
        <v>-6.1050000000000004</v>
      </c>
      <c r="J1036">
        <v>-4.3179999999999996</v>
      </c>
      <c r="K1036">
        <v>-3.153</v>
      </c>
      <c r="L1036">
        <v>-2.3050000000000002</v>
      </c>
      <c r="M1036">
        <v>-1.327</v>
      </c>
      <c r="P1036" s="54"/>
    </row>
    <row r="1037" spans="1:16" x14ac:dyDescent="0.2">
      <c r="A1037" s="50">
        <v>40555</v>
      </c>
      <c r="B1037">
        <f t="shared" si="48"/>
        <v>2011</v>
      </c>
      <c r="C1037" s="51">
        <f t="shared" si="49"/>
        <v>1</v>
      </c>
      <c r="D1037" s="51">
        <f t="shared" si="50"/>
        <v>12</v>
      </c>
      <c r="E1037" s="52">
        <v>0.375</v>
      </c>
      <c r="G1037">
        <v>-12.454000000000001</v>
      </c>
      <c r="H1037">
        <v>-8.9649999999999999</v>
      </c>
      <c r="I1037">
        <v>-6.1989999999999998</v>
      </c>
      <c r="J1037">
        <v>-4.3479999999999999</v>
      </c>
      <c r="K1037">
        <v>-3.1829999999999998</v>
      </c>
      <c r="L1037">
        <v>-2.3340000000000001</v>
      </c>
      <c r="M1037">
        <v>-1.327</v>
      </c>
      <c r="P1037" s="54"/>
    </row>
    <row r="1038" spans="1:16" x14ac:dyDescent="0.2">
      <c r="A1038" s="50">
        <v>40555</v>
      </c>
      <c r="B1038">
        <f t="shared" si="48"/>
        <v>2011</v>
      </c>
      <c r="C1038" s="51">
        <f t="shared" si="49"/>
        <v>1</v>
      </c>
      <c r="D1038" s="51">
        <f t="shared" si="50"/>
        <v>12</v>
      </c>
      <c r="E1038" s="52">
        <v>0.5</v>
      </c>
      <c r="G1038">
        <v>-12.565</v>
      </c>
      <c r="H1038">
        <v>-9.0329999999999995</v>
      </c>
      <c r="I1038">
        <v>-6.2619999999999996</v>
      </c>
      <c r="J1038">
        <v>-4.4080000000000004</v>
      </c>
      <c r="K1038">
        <v>-3.242</v>
      </c>
      <c r="L1038">
        <v>-2.363</v>
      </c>
      <c r="M1038">
        <v>-1.3560000000000001</v>
      </c>
      <c r="P1038" s="54"/>
    </row>
    <row r="1039" spans="1:16" x14ac:dyDescent="0.2">
      <c r="A1039" s="50">
        <v>40555</v>
      </c>
      <c r="B1039">
        <f t="shared" si="48"/>
        <v>2011</v>
      </c>
      <c r="C1039" s="51">
        <f t="shared" si="49"/>
        <v>1</v>
      </c>
      <c r="D1039" s="51">
        <f t="shared" si="50"/>
        <v>12</v>
      </c>
      <c r="E1039" s="52">
        <v>0.625</v>
      </c>
      <c r="G1039">
        <v>-12.750999999999999</v>
      </c>
      <c r="H1039">
        <v>-9.1</v>
      </c>
      <c r="I1039">
        <v>-6.3250000000000002</v>
      </c>
      <c r="J1039">
        <v>-4.4690000000000003</v>
      </c>
      <c r="K1039">
        <v>-3.2709999999999999</v>
      </c>
      <c r="L1039">
        <v>-2.3919999999999999</v>
      </c>
      <c r="M1039">
        <v>-1.3560000000000001</v>
      </c>
      <c r="P1039" s="54"/>
    </row>
    <row r="1040" spans="1:16" x14ac:dyDescent="0.2">
      <c r="A1040" s="50">
        <v>40555</v>
      </c>
      <c r="B1040">
        <f t="shared" si="48"/>
        <v>2011</v>
      </c>
      <c r="C1040" s="51">
        <f t="shared" si="49"/>
        <v>1</v>
      </c>
      <c r="D1040" s="51">
        <f t="shared" si="50"/>
        <v>12</v>
      </c>
      <c r="E1040" s="52">
        <v>0.75</v>
      </c>
      <c r="G1040">
        <v>-12.9</v>
      </c>
      <c r="H1040">
        <v>-9.1679999999999993</v>
      </c>
      <c r="I1040">
        <v>-6.3879999999999999</v>
      </c>
      <c r="J1040">
        <v>-4.53</v>
      </c>
      <c r="K1040">
        <v>-3.33</v>
      </c>
      <c r="L1040">
        <v>-2.4209999999999998</v>
      </c>
      <c r="M1040">
        <v>-1.3839999999999999</v>
      </c>
      <c r="P1040" s="54"/>
    </row>
    <row r="1041" spans="1:16" x14ac:dyDescent="0.2">
      <c r="A1041" s="50">
        <v>40555</v>
      </c>
      <c r="B1041">
        <f t="shared" si="48"/>
        <v>2011</v>
      </c>
      <c r="C1041" s="51">
        <f t="shared" si="49"/>
        <v>1</v>
      </c>
      <c r="D1041" s="51">
        <f t="shared" si="50"/>
        <v>12</v>
      </c>
      <c r="E1041" s="52">
        <v>0.875</v>
      </c>
      <c r="G1041">
        <v>-13.125999999999999</v>
      </c>
      <c r="H1041">
        <v>-9.3030000000000008</v>
      </c>
      <c r="I1041">
        <v>-6.452</v>
      </c>
      <c r="J1041">
        <v>-4.5599999999999996</v>
      </c>
      <c r="K1041">
        <v>-3.36</v>
      </c>
      <c r="L1041">
        <v>-2.4500000000000002</v>
      </c>
      <c r="M1041">
        <v>-1.413</v>
      </c>
      <c r="P1041" s="54"/>
    </row>
    <row r="1042" spans="1:16" x14ac:dyDescent="0.2">
      <c r="A1042" s="50">
        <v>40556</v>
      </c>
      <c r="B1042">
        <f t="shared" si="48"/>
        <v>2011</v>
      </c>
      <c r="C1042" s="51">
        <f t="shared" si="49"/>
        <v>1</v>
      </c>
      <c r="D1042" s="51">
        <f t="shared" si="50"/>
        <v>13</v>
      </c>
      <c r="E1042" s="52">
        <v>0</v>
      </c>
      <c r="G1042">
        <v>-13.315</v>
      </c>
      <c r="H1042">
        <v>-9.4049999999999994</v>
      </c>
      <c r="I1042">
        <v>-6.5469999999999997</v>
      </c>
      <c r="J1042">
        <v>-4.6210000000000004</v>
      </c>
      <c r="K1042">
        <v>-3.39</v>
      </c>
      <c r="L1042">
        <v>-2.508</v>
      </c>
      <c r="M1042">
        <v>-1.413</v>
      </c>
      <c r="P1042" s="54"/>
    </row>
    <row r="1043" spans="1:16" x14ac:dyDescent="0.2">
      <c r="A1043" s="50">
        <v>40556</v>
      </c>
      <c r="B1043">
        <f t="shared" si="48"/>
        <v>2011</v>
      </c>
      <c r="C1043" s="51">
        <f t="shared" si="49"/>
        <v>1</v>
      </c>
      <c r="D1043" s="51">
        <f t="shared" si="50"/>
        <v>13</v>
      </c>
      <c r="E1043" s="52">
        <v>0.125</v>
      </c>
      <c r="G1043">
        <v>-13.505000000000001</v>
      </c>
      <c r="H1043">
        <v>-9.5079999999999991</v>
      </c>
      <c r="I1043">
        <v>-6.61</v>
      </c>
      <c r="J1043">
        <v>-4.6820000000000004</v>
      </c>
      <c r="K1043">
        <v>-3.4489999999999998</v>
      </c>
      <c r="L1043">
        <v>-2.5369999999999999</v>
      </c>
      <c r="M1043">
        <v>-1.4410000000000001</v>
      </c>
      <c r="P1043" s="54"/>
    </row>
    <row r="1044" spans="1:16" x14ac:dyDescent="0.2">
      <c r="A1044" s="50">
        <v>40556</v>
      </c>
      <c r="B1044">
        <f t="shared" si="48"/>
        <v>2011</v>
      </c>
      <c r="C1044" s="51">
        <f t="shared" si="49"/>
        <v>1</v>
      </c>
      <c r="D1044" s="51">
        <f t="shared" si="50"/>
        <v>13</v>
      </c>
      <c r="E1044" s="52">
        <v>0.25</v>
      </c>
      <c r="G1044">
        <v>-13.542999999999999</v>
      </c>
      <c r="H1044">
        <v>-9.6440000000000001</v>
      </c>
      <c r="I1044">
        <v>-6.6740000000000004</v>
      </c>
      <c r="J1044">
        <v>-4.7430000000000003</v>
      </c>
      <c r="K1044">
        <v>-3.4790000000000001</v>
      </c>
      <c r="L1044">
        <v>-2.5659999999999998</v>
      </c>
      <c r="M1044">
        <v>-1.4410000000000001</v>
      </c>
      <c r="P1044" s="54"/>
    </row>
    <row r="1045" spans="1:16" x14ac:dyDescent="0.2">
      <c r="A1045" s="50">
        <v>40556</v>
      </c>
      <c r="B1045">
        <f t="shared" si="48"/>
        <v>2011</v>
      </c>
      <c r="C1045" s="51">
        <f t="shared" si="49"/>
        <v>1</v>
      </c>
      <c r="D1045" s="51">
        <f t="shared" si="50"/>
        <v>13</v>
      </c>
      <c r="E1045" s="52">
        <v>0.375</v>
      </c>
      <c r="G1045">
        <v>-13.352</v>
      </c>
      <c r="H1045">
        <v>-9.7129999999999992</v>
      </c>
      <c r="I1045">
        <v>-6.77</v>
      </c>
      <c r="J1045">
        <v>-4.8040000000000003</v>
      </c>
      <c r="K1045">
        <v>-3.5379999999999998</v>
      </c>
      <c r="L1045">
        <v>-2.5960000000000001</v>
      </c>
      <c r="M1045">
        <v>-1.47</v>
      </c>
      <c r="P1045" s="54"/>
    </row>
    <row r="1046" spans="1:16" x14ac:dyDescent="0.2">
      <c r="A1046" s="50">
        <v>40556</v>
      </c>
      <c r="B1046">
        <f t="shared" si="48"/>
        <v>2011</v>
      </c>
      <c r="C1046" s="51">
        <f t="shared" si="49"/>
        <v>1</v>
      </c>
      <c r="D1046" s="51">
        <f t="shared" si="50"/>
        <v>13</v>
      </c>
      <c r="E1046" s="52">
        <v>0.5</v>
      </c>
      <c r="G1046">
        <v>-13.087999999999999</v>
      </c>
      <c r="H1046">
        <v>-9.782</v>
      </c>
      <c r="I1046">
        <v>-6.8339999999999996</v>
      </c>
      <c r="J1046">
        <v>-4.8650000000000002</v>
      </c>
      <c r="K1046">
        <v>-3.5680000000000001</v>
      </c>
      <c r="L1046">
        <v>-2.625</v>
      </c>
      <c r="M1046">
        <v>-1.498</v>
      </c>
      <c r="P1046" s="54"/>
    </row>
    <row r="1047" spans="1:16" x14ac:dyDescent="0.2">
      <c r="A1047" s="50">
        <v>40556</v>
      </c>
      <c r="B1047">
        <f t="shared" si="48"/>
        <v>2011</v>
      </c>
      <c r="C1047" s="51">
        <f t="shared" si="49"/>
        <v>1</v>
      </c>
      <c r="D1047" s="51">
        <f t="shared" si="50"/>
        <v>13</v>
      </c>
      <c r="E1047" s="52">
        <v>0.625</v>
      </c>
      <c r="G1047">
        <v>-12.788</v>
      </c>
      <c r="H1047">
        <v>-9.782</v>
      </c>
      <c r="I1047">
        <v>-6.93</v>
      </c>
      <c r="J1047">
        <v>-4.8949999999999996</v>
      </c>
      <c r="K1047">
        <v>-3.5979999999999999</v>
      </c>
      <c r="L1047">
        <v>-2.6539999999999999</v>
      </c>
      <c r="M1047">
        <v>-1.5269999999999999</v>
      </c>
      <c r="P1047" s="54"/>
    </row>
    <row r="1048" spans="1:16" x14ac:dyDescent="0.2">
      <c r="A1048" s="50">
        <v>40556</v>
      </c>
      <c r="B1048">
        <f t="shared" si="48"/>
        <v>2011</v>
      </c>
      <c r="C1048" s="51">
        <f t="shared" si="49"/>
        <v>1</v>
      </c>
      <c r="D1048" s="51">
        <f t="shared" si="50"/>
        <v>13</v>
      </c>
      <c r="E1048" s="52">
        <v>0.75</v>
      </c>
      <c r="G1048">
        <v>-12.565</v>
      </c>
      <c r="H1048">
        <v>-9.7469999999999999</v>
      </c>
      <c r="I1048">
        <v>-6.9619999999999997</v>
      </c>
      <c r="J1048">
        <v>-4.9870000000000001</v>
      </c>
      <c r="K1048">
        <v>-3.657</v>
      </c>
      <c r="L1048">
        <v>-2.7120000000000002</v>
      </c>
      <c r="M1048">
        <v>-1.5269999999999999</v>
      </c>
      <c r="P1048" s="54"/>
    </row>
    <row r="1049" spans="1:16" x14ac:dyDescent="0.2">
      <c r="A1049" s="50">
        <v>40556</v>
      </c>
      <c r="B1049">
        <f t="shared" si="48"/>
        <v>2011</v>
      </c>
      <c r="C1049" s="51">
        <f t="shared" si="49"/>
        <v>1</v>
      </c>
      <c r="D1049" s="51">
        <f t="shared" si="50"/>
        <v>13</v>
      </c>
      <c r="E1049" s="52">
        <v>0.875</v>
      </c>
      <c r="G1049">
        <v>-12.343</v>
      </c>
      <c r="H1049">
        <v>-9.6790000000000003</v>
      </c>
      <c r="I1049">
        <v>-7.0259999999999998</v>
      </c>
      <c r="J1049">
        <v>-5.0179999999999998</v>
      </c>
      <c r="K1049">
        <v>-3.7170000000000001</v>
      </c>
      <c r="L1049">
        <v>-2.742</v>
      </c>
      <c r="M1049">
        <v>-1.556</v>
      </c>
      <c r="P1049" s="54"/>
    </row>
    <row r="1050" spans="1:16" x14ac:dyDescent="0.2">
      <c r="A1050" s="50">
        <v>40557</v>
      </c>
      <c r="B1050">
        <f t="shared" si="48"/>
        <v>2011</v>
      </c>
      <c r="C1050" s="51">
        <f t="shared" si="49"/>
        <v>1</v>
      </c>
      <c r="D1050" s="51">
        <f t="shared" si="50"/>
        <v>14</v>
      </c>
      <c r="E1050" s="52">
        <v>0</v>
      </c>
      <c r="G1050">
        <v>-12.159000000000001</v>
      </c>
      <c r="H1050">
        <v>-9.6440000000000001</v>
      </c>
      <c r="I1050">
        <v>-7.0579999999999998</v>
      </c>
      <c r="J1050">
        <v>-5.0789999999999997</v>
      </c>
      <c r="K1050">
        <v>-3.7469999999999999</v>
      </c>
      <c r="L1050">
        <v>-2.7709999999999999</v>
      </c>
      <c r="M1050">
        <v>-1.5840000000000001</v>
      </c>
      <c r="P1050" s="54"/>
    </row>
    <row r="1051" spans="1:16" x14ac:dyDescent="0.2">
      <c r="A1051" s="50">
        <v>40557</v>
      </c>
      <c r="B1051">
        <f t="shared" si="48"/>
        <v>2011</v>
      </c>
      <c r="C1051" s="51">
        <f t="shared" si="49"/>
        <v>1</v>
      </c>
      <c r="D1051" s="51">
        <f t="shared" si="50"/>
        <v>14</v>
      </c>
      <c r="E1051" s="52">
        <v>0.125</v>
      </c>
      <c r="G1051">
        <v>-12.013</v>
      </c>
      <c r="H1051">
        <v>-9.5760000000000005</v>
      </c>
      <c r="I1051">
        <v>-7.0579999999999998</v>
      </c>
      <c r="J1051">
        <v>-5.1100000000000003</v>
      </c>
      <c r="K1051">
        <v>-3.8069999999999999</v>
      </c>
      <c r="L1051">
        <v>-2.8</v>
      </c>
      <c r="M1051">
        <v>-1.5840000000000001</v>
      </c>
      <c r="P1051" s="54"/>
    </row>
    <row r="1052" spans="1:16" x14ac:dyDescent="0.2">
      <c r="A1052" s="50">
        <v>40557</v>
      </c>
      <c r="B1052">
        <f t="shared" si="48"/>
        <v>2011</v>
      </c>
      <c r="C1052" s="51">
        <f t="shared" si="49"/>
        <v>1</v>
      </c>
      <c r="D1052" s="51">
        <f t="shared" si="50"/>
        <v>14</v>
      </c>
      <c r="E1052" s="52">
        <v>0.25</v>
      </c>
      <c r="G1052">
        <v>-11.867000000000001</v>
      </c>
      <c r="H1052">
        <v>-9.5079999999999991</v>
      </c>
      <c r="I1052">
        <v>-7.0579999999999998</v>
      </c>
      <c r="J1052">
        <v>-5.1719999999999997</v>
      </c>
      <c r="K1052">
        <v>-3.8359999999999999</v>
      </c>
      <c r="L1052">
        <v>-2.83</v>
      </c>
      <c r="M1052">
        <v>-1.613</v>
      </c>
      <c r="P1052" s="54"/>
    </row>
    <row r="1053" spans="1:16" x14ac:dyDescent="0.2">
      <c r="A1053" s="50">
        <v>40557</v>
      </c>
      <c r="B1053">
        <f t="shared" si="48"/>
        <v>2011</v>
      </c>
      <c r="C1053" s="51">
        <f t="shared" si="49"/>
        <v>1</v>
      </c>
      <c r="D1053" s="51">
        <f t="shared" si="50"/>
        <v>14</v>
      </c>
      <c r="E1053" s="52">
        <v>0.375</v>
      </c>
      <c r="G1053">
        <v>-11.757999999999999</v>
      </c>
      <c r="H1053">
        <v>-9.4390000000000001</v>
      </c>
      <c r="I1053">
        <v>-7.09</v>
      </c>
      <c r="J1053">
        <v>-5.202</v>
      </c>
      <c r="K1053">
        <v>-3.8660000000000001</v>
      </c>
      <c r="L1053">
        <v>-2.859</v>
      </c>
      <c r="M1053">
        <v>-1.641</v>
      </c>
      <c r="P1053" s="54"/>
    </row>
    <row r="1054" spans="1:16" x14ac:dyDescent="0.2">
      <c r="A1054" s="50">
        <v>40557</v>
      </c>
      <c r="B1054">
        <f t="shared" si="48"/>
        <v>2011</v>
      </c>
      <c r="C1054" s="51">
        <f t="shared" si="49"/>
        <v>1</v>
      </c>
      <c r="D1054" s="51">
        <f t="shared" si="50"/>
        <v>14</v>
      </c>
      <c r="E1054" s="52">
        <v>0.5</v>
      </c>
      <c r="G1054">
        <v>-11.757999999999999</v>
      </c>
      <c r="H1054">
        <v>-9.3710000000000004</v>
      </c>
      <c r="I1054">
        <v>-7.09</v>
      </c>
      <c r="J1054">
        <v>-5.2329999999999997</v>
      </c>
      <c r="K1054">
        <v>-3.9260000000000002</v>
      </c>
      <c r="L1054">
        <v>-2.9180000000000001</v>
      </c>
      <c r="M1054">
        <v>-1.67</v>
      </c>
      <c r="P1054" s="54"/>
    </row>
    <row r="1055" spans="1:16" x14ac:dyDescent="0.2">
      <c r="A1055" s="50">
        <v>40557</v>
      </c>
      <c r="B1055">
        <f t="shared" si="48"/>
        <v>2011</v>
      </c>
      <c r="C1055" s="51">
        <f t="shared" si="49"/>
        <v>1</v>
      </c>
      <c r="D1055" s="51">
        <f t="shared" si="50"/>
        <v>14</v>
      </c>
      <c r="E1055" s="52">
        <v>0.625</v>
      </c>
      <c r="G1055">
        <v>-11.867000000000001</v>
      </c>
      <c r="H1055">
        <v>-9.3369999999999997</v>
      </c>
      <c r="I1055">
        <v>-7.0579999999999998</v>
      </c>
      <c r="J1055">
        <v>-5.2640000000000002</v>
      </c>
      <c r="K1055">
        <v>-3.956</v>
      </c>
      <c r="L1055">
        <v>-2.9470000000000001</v>
      </c>
      <c r="M1055">
        <v>-1.67</v>
      </c>
      <c r="P1055" s="54"/>
    </row>
    <row r="1056" spans="1:16" x14ac:dyDescent="0.2">
      <c r="A1056" s="50">
        <v>40557</v>
      </c>
      <c r="B1056">
        <f t="shared" si="48"/>
        <v>2011</v>
      </c>
      <c r="C1056" s="51">
        <f t="shared" si="49"/>
        <v>1</v>
      </c>
      <c r="D1056" s="51">
        <f t="shared" si="50"/>
        <v>14</v>
      </c>
      <c r="E1056" s="52">
        <v>0.75</v>
      </c>
      <c r="G1056">
        <v>-12.013</v>
      </c>
      <c r="H1056">
        <v>-9.3369999999999997</v>
      </c>
      <c r="I1056">
        <v>-7.0579999999999998</v>
      </c>
      <c r="J1056">
        <v>-5.2640000000000002</v>
      </c>
      <c r="K1056">
        <v>-3.9860000000000002</v>
      </c>
      <c r="L1056">
        <v>-2.976</v>
      </c>
      <c r="M1056">
        <v>-1.6990000000000001</v>
      </c>
      <c r="P1056" s="54"/>
    </row>
    <row r="1057" spans="1:16" x14ac:dyDescent="0.2">
      <c r="A1057" s="50">
        <v>40557</v>
      </c>
      <c r="B1057">
        <f t="shared" si="48"/>
        <v>2011</v>
      </c>
      <c r="C1057" s="51">
        <f t="shared" si="49"/>
        <v>1</v>
      </c>
      <c r="D1057" s="51">
        <f t="shared" si="50"/>
        <v>14</v>
      </c>
      <c r="E1057" s="52">
        <v>0.875</v>
      </c>
      <c r="G1057">
        <v>-12.233000000000001</v>
      </c>
      <c r="H1057">
        <v>-9.3710000000000004</v>
      </c>
      <c r="I1057">
        <v>-7.09</v>
      </c>
      <c r="J1057">
        <v>-5.2949999999999999</v>
      </c>
      <c r="K1057">
        <v>-4.016</v>
      </c>
      <c r="L1057">
        <v>-3.0059999999999998</v>
      </c>
      <c r="M1057">
        <v>-1.7270000000000001</v>
      </c>
      <c r="P1057" s="54"/>
    </row>
    <row r="1058" spans="1:16" x14ac:dyDescent="0.2">
      <c r="A1058" s="50">
        <v>40558</v>
      </c>
      <c r="B1058">
        <f t="shared" si="48"/>
        <v>2011</v>
      </c>
      <c r="C1058" s="51">
        <f t="shared" si="49"/>
        <v>1</v>
      </c>
      <c r="D1058" s="51">
        <f t="shared" si="50"/>
        <v>15</v>
      </c>
      <c r="E1058" s="52">
        <v>0</v>
      </c>
      <c r="G1058">
        <v>-12.491</v>
      </c>
      <c r="H1058">
        <v>-9.4390000000000001</v>
      </c>
      <c r="I1058">
        <v>-7.09</v>
      </c>
      <c r="J1058">
        <v>-5.3259999999999996</v>
      </c>
      <c r="K1058">
        <v>-4.0460000000000003</v>
      </c>
      <c r="L1058">
        <v>-3.0350000000000001</v>
      </c>
      <c r="M1058">
        <v>-1.756</v>
      </c>
      <c r="P1058" s="54"/>
    </row>
    <row r="1059" spans="1:16" x14ac:dyDescent="0.2">
      <c r="A1059" s="50">
        <v>40558</v>
      </c>
      <c r="B1059">
        <f t="shared" si="48"/>
        <v>2011</v>
      </c>
      <c r="C1059" s="51">
        <f t="shared" si="49"/>
        <v>1</v>
      </c>
      <c r="D1059" s="51">
        <f t="shared" si="50"/>
        <v>15</v>
      </c>
      <c r="E1059" s="52">
        <v>0.125</v>
      </c>
      <c r="G1059">
        <v>-12.788</v>
      </c>
      <c r="H1059">
        <v>-9.5079999999999991</v>
      </c>
      <c r="I1059">
        <v>-7.1219999999999999</v>
      </c>
      <c r="J1059">
        <v>-5.3259999999999996</v>
      </c>
      <c r="K1059">
        <v>-4.0759999999999996</v>
      </c>
      <c r="L1059">
        <v>-3.0649999999999999</v>
      </c>
      <c r="M1059">
        <v>-1.7849999999999999</v>
      </c>
      <c r="P1059" s="54"/>
    </row>
    <row r="1060" spans="1:16" x14ac:dyDescent="0.2">
      <c r="A1060" s="50">
        <v>40558</v>
      </c>
      <c r="B1060">
        <f t="shared" si="48"/>
        <v>2011</v>
      </c>
      <c r="C1060" s="51">
        <f t="shared" si="49"/>
        <v>1</v>
      </c>
      <c r="D1060" s="51">
        <f t="shared" si="50"/>
        <v>15</v>
      </c>
      <c r="E1060" s="52">
        <v>0.25</v>
      </c>
      <c r="G1060">
        <v>-13.013</v>
      </c>
      <c r="H1060">
        <v>-9.61</v>
      </c>
      <c r="I1060">
        <v>-7.1219999999999999</v>
      </c>
      <c r="J1060">
        <v>-5.3570000000000002</v>
      </c>
      <c r="K1060">
        <v>-4.1059999999999999</v>
      </c>
      <c r="L1060">
        <v>-3.0939999999999999</v>
      </c>
      <c r="M1060">
        <v>-1.8140000000000001</v>
      </c>
      <c r="P1060" s="54"/>
    </row>
    <row r="1061" spans="1:16" x14ac:dyDescent="0.2">
      <c r="A1061" s="50">
        <v>40558</v>
      </c>
      <c r="B1061">
        <f t="shared" si="48"/>
        <v>2011</v>
      </c>
      <c r="C1061" s="51">
        <f t="shared" si="49"/>
        <v>1</v>
      </c>
      <c r="D1061" s="51">
        <f t="shared" si="50"/>
        <v>15</v>
      </c>
      <c r="E1061" s="52">
        <v>0.375</v>
      </c>
      <c r="G1061">
        <v>-13.163</v>
      </c>
      <c r="H1061">
        <v>-9.7129999999999992</v>
      </c>
      <c r="I1061">
        <v>-7.1550000000000002</v>
      </c>
      <c r="J1061">
        <v>-5.3879999999999999</v>
      </c>
      <c r="K1061">
        <v>-4.1369999999999996</v>
      </c>
      <c r="L1061">
        <v>-3.1240000000000001</v>
      </c>
      <c r="M1061">
        <v>-1.8140000000000001</v>
      </c>
      <c r="P1061" s="54"/>
    </row>
    <row r="1062" spans="1:16" x14ac:dyDescent="0.2">
      <c r="A1062" s="50">
        <v>40558</v>
      </c>
      <c r="B1062">
        <f t="shared" si="48"/>
        <v>2011</v>
      </c>
      <c r="C1062" s="51">
        <f t="shared" si="49"/>
        <v>1</v>
      </c>
      <c r="D1062" s="51">
        <f t="shared" si="50"/>
        <v>15</v>
      </c>
      <c r="E1062" s="52">
        <v>0.5</v>
      </c>
      <c r="G1062">
        <v>-13.315</v>
      </c>
      <c r="H1062">
        <v>-9.8160000000000007</v>
      </c>
      <c r="I1062">
        <v>-7.2190000000000003</v>
      </c>
      <c r="J1062">
        <v>-5.4180000000000001</v>
      </c>
      <c r="K1062">
        <v>-4.1669999999999998</v>
      </c>
      <c r="L1062">
        <v>-3.153</v>
      </c>
      <c r="M1062">
        <v>-1.8420000000000001</v>
      </c>
      <c r="P1062" s="54"/>
    </row>
    <row r="1063" spans="1:16" x14ac:dyDescent="0.2">
      <c r="A1063" s="50">
        <v>40558</v>
      </c>
      <c r="B1063">
        <f t="shared" si="48"/>
        <v>2011</v>
      </c>
      <c r="C1063" s="51">
        <f t="shared" si="49"/>
        <v>1</v>
      </c>
      <c r="D1063" s="51">
        <f t="shared" si="50"/>
        <v>15</v>
      </c>
      <c r="E1063" s="52">
        <v>0.625</v>
      </c>
      <c r="G1063">
        <v>-13.352</v>
      </c>
      <c r="H1063">
        <v>-9.8849999999999998</v>
      </c>
      <c r="I1063">
        <v>-7.2839999999999998</v>
      </c>
      <c r="J1063">
        <v>-5.4489999999999998</v>
      </c>
      <c r="K1063">
        <v>-4.1970000000000001</v>
      </c>
      <c r="L1063">
        <v>-3.1829999999999998</v>
      </c>
      <c r="M1063">
        <v>-1.871</v>
      </c>
      <c r="P1063" s="54"/>
    </row>
    <row r="1064" spans="1:16" x14ac:dyDescent="0.2">
      <c r="A1064" s="50">
        <v>40558</v>
      </c>
      <c r="B1064">
        <f t="shared" si="48"/>
        <v>2011</v>
      </c>
      <c r="C1064" s="51">
        <f t="shared" si="49"/>
        <v>1</v>
      </c>
      <c r="D1064" s="51">
        <f t="shared" si="50"/>
        <v>15</v>
      </c>
      <c r="E1064" s="52">
        <v>0.75</v>
      </c>
      <c r="G1064">
        <v>-13.315</v>
      </c>
      <c r="H1064">
        <v>-9.9890000000000008</v>
      </c>
      <c r="I1064">
        <v>-7.3159999999999998</v>
      </c>
      <c r="J1064">
        <v>-5.48</v>
      </c>
      <c r="K1064">
        <v>-4.2270000000000003</v>
      </c>
      <c r="L1064">
        <v>-3.2120000000000002</v>
      </c>
      <c r="M1064">
        <v>-1.9</v>
      </c>
      <c r="P1064" s="54"/>
    </row>
    <row r="1065" spans="1:16" x14ac:dyDescent="0.2">
      <c r="A1065" s="50">
        <v>40558</v>
      </c>
      <c r="B1065">
        <f t="shared" si="48"/>
        <v>2011</v>
      </c>
      <c r="C1065" s="51">
        <f t="shared" si="49"/>
        <v>1</v>
      </c>
      <c r="D1065" s="51">
        <f t="shared" si="50"/>
        <v>15</v>
      </c>
      <c r="E1065" s="52">
        <v>0.875</v>
      </c>
      <c r="G1065">
        <v>-13.125999999999999</v>
      </c>
      <c r="H1065">
        <v>-10.023</v>
      </c>
      <c r="I1065">
        <v>-7.3810000000000002</v>
      </c>
      <c r="J1065">
        <v>-5.5110000000000001</v>
      </c>
      <c r="K1065">
        <v>-4.2270000000000003</v>
      </c>
      <c r="L1065">
        <v>-3.242</v>
      </c>
      <c r="M1065">
        <v>-1.9</v>
      </c>
      <c r="P1065" s="54"/>
    </row>
    <row r="1066" spans="1:16" x14ac:dyDescent="0.2">
      <c r="A1066" s="50">
        <v>40559</v>
      </c>
      <c r="B1066">
        <f t="shared" si="48"/>
        <v>2011</v>
      </c>
      <c r="C1066" s="51">
        <f t="shared" si="49"/>
        <v>1</v>
      </c>
      <c r="D1066" s="51">
        <f t="shared" si="50"/>
        <v>16</v>
      </c>
      <c r="E1066" s="52">
        <v>0</v>
      </c>
      <c r="G1066">
        <v>-12.9</v>
      </c>
      <c r="H1066">
        <v>-10.058</v>
      </c>
      <c r="I1066">
        <v>-7.4450000000000003</v>
      </c>
      <c r="J1066">
        <v>-5.5419999999999998</v>
      </c>
      <c r="K1066">
        <v>-4.2869999999999999</v>
      </c>
      <c r="L1066">
        <v>-3.242</v>
      </c>
      <c r="M1066">
        <v>-1.929</v>
      </c>
      <c r="P1066" s="54"/>
    </row>
    <row r="1067" spans="1:16" x14ac:dyDescent="0.2">
      <c r="A1067" s="50">
        <v>40559</v>
      </c>
      <c r="B1067">
        <f t="shared" si="48"/>
        <v>2011</v>
      </c>
      <c r="C1067" s="51">
        <f t="shared" si="49"/>
        <v>1</v>
      </c>
      <c r="D1067" s="51">
        <f t="shared" si="50"/>
        <v>16</v>
      </c>
      <c r="E1067" s="52">
        <v>0.125</v>
      </c>
      <c r="G1067">
        <v>-12.676</v>
      </c>
      <c r="H1067">
        <v>-10.058</v>
      </c>
      <c r="I1067">
        <v>-7.4779999999999998</v>
      </c>
      <c r="J1067">
        <v>-5.6050000000000004</v>
      </c>
      <c r="K1067">
        <v>-4.3179999999999996</v>
      </c>
      <c r="L1067">
        <v>-3.2709999999999999</v>
      </c>
      <c r="M1067">
        <v>-1.958</v>
      </c>
      <c r="P1067" s="54"/>
    </row>
    <row r="1068" spans="1:16" x14ac:dyDescent="0.2">
      <c r="A1068" s="50">
        <v>40559</v>
      </c>
      <c r="B1068">
        <f t="shared" si="48"/>
        <v>2011</v>
      </c>
      <c r="C1068" s="51">
        <f t="shared" si="49"/>
        <v>1</v>
      </c>
      <c r="D1068" s="51">
        <f t="shared" si="50"/>
        <v>16</v>
      </c>
      <c r="E1068" s="52">
        <v>0.25</v>
      </c>
      <c r="G1068">
        <v>-12.417</v>
      </c>
      <c r="H1068">
        <v>-10.023</v>
      </c>
      <c r="I1068">
        <v>-7.51</v>
      </c>
      <c r="J1068">
        <v>-5.6360000000000001</v>
      </c>
      <c r="K1068">
        <v>-4.3479999999999999</v>
      </c>
      <c r="L1068">
        <v>-3.3010000000000002</v>
      </c>
      <c r="M1068">
        <v>-1.958</v>
      </c>
      <c r="P1068" s="54"/>
    </row>
    <row r="1069" spans="1:16" x14ac:dyDescent="0.2">
      <c r="A1069" s="50">
        <v>40559</v>
      </c>
      <c r="B1069">
        <f t="shared" si="48"/>
        <v>2011</v>
      </c>
      <c r="C1069" s="51">
        <f t="shared" si="49"/>
        <v>1</v>
      </c>
      <c r="D1069" s="51">
        <f t="shared" si="50"/>
        <v>16</v>
      </c>
      <c r="E1069" s="52">
        <v>0.375</v>
      </c>
      <c r="G1069">
        <v>-12.233000000000001</v>
      </c>
      <c r="H1069">
        <v>-9.9540000000000006</v>
      </c>
      <c r="I1069">
        <v>-7.5430000000000001</v>
      </c>
      <c r="J1069">
        <v>-5.6669999999999998</v>
      </c>
      <c r="K1069">
        <v>-4.3780000000000001</v>
      </c>
      <c r="L1069">
        <v>-3.33</v>
      </c>
      <c r="M1069">
        <v>-1.986</v>
      </c>
      <c r="P1069" s="54"/>
    </row>
    <row r="1070" spans="1:16" x14ac:dyDescent="0.2">
      <c r="A1070" s="50">
        <v>40559</v>
      </c>
      <c r="B1070">
        <f t="shared" si="48"/>
        <v>2011</v>
      </c>
      <c r="C1070" s="51">
        <f t="shared" si="49"/>
        <v>1</v>
      </c>
      <c r="D1070" s="51">
        <f t="shared" si="50"/>
        <v>16</v>
      </c>
      <c r="E1070" s="52">
        <v>0.5</v>
      </c>
      <c r="G1070">
        <v>-12.048999999999999</v>
      </c>
      <c r="H1070">
        <v>-9.8849999999999998</v>
      </c>
      <c r="I1070">
        <v>-7.5750000000000002</v>
      </c>
      <c r="J1070">
        <v>-5.6980000000000004</v>
      </c>
      <c r="K1070">
        <v>-4.4080000000000004</v>
      </c>
      <c r="L1070">
        <v>-3.36</v>
      </c>
      <c r="M1070">
        <v>-2.0150000000000001</v>
      </c>
      <c r="P1070" s="54"/>
    </row>
    <row r="1071" spans="1:16" x14ac:dyDescent="0.2">
      <c r="A1071" s="50">
        <v>40559</v>
      </c>
      <c r="B1071">
        <f t="shared" si="48"/>
        <v>2011</v>
      </c>
      <c r="C1071" s="51">
        <f t="shared" si="49"/>
        <v>1</v>
      </c>
      <c r="D1071" s="51">
        <f t="shared" si="50"/>
        <v>16</v>
      </c>
      <c r="E1071" s="52">
        <v>0.625</v>
      </c>
      <c r="G1071">
        <v>-11.94</v>
      </c>
      <c r="H1071">
        <v>-9.8510000000000009</v>
      </c>
      <c r="I1071">
        <v>-7.5750000000000002</v>
      </c>
      <c r="J1071">
        <v>-5.7290000000000001</v>
      </c>
      <c r="K1071">
        <v>-4.4390000000000001</v>
      </c>
      <c r="L1071">
        <v>-3.39</v>
      </c>
      <c r="M1071">
        <v>-2.044</v>
      </c>
      <c r="P1071" s="54"/>
    </row>
    <row r="1072" spans="1:16" x14ac:dyDescent="0.2">
      <c r="A1072" s="50">
        <v>40559</v>
      </c>
      <c r="B1072">
        <f t="shared" si="48"/>
        <v>2011</v>
      </c>
      <c r="C1072" s="51">
        <f t="shared" si="49"/>
        <v>1</v>
      </c>
      <c r="D1072" s="51">
        <f t="shared" si="50"/>
        <v>16</v>
      </c>
      <c r="E1072" s="52">
        <v>0.75</v>
      </c>
      <c r="G1072">
        <v>-11.831</v>
      </c>
      <c r="H1072">
        <v>-9.782</v>
      </c>
      <c r="I1072">
        <v>-7.5750000000000002</v>
      </c>
      <c r="J1072">
        <v>-5.76</v>
      </c>
      <c r="K1072">
        <v>-4.4690000000000003</v>
      </c>
      <c r="L1072">
        <v>-3.419</v>
      </c>
      <c r="M1072">
        <v>-2.073</v>
      </c>
      <c r="P1072" s="54"/>
    </row>
    <row r="1073" spans="1:16" x14ac:dyDescent="0.2">
      <c r="A1073" s="50">
        <v>40559</v>
      </c>
      <c r="B1073">
        <f t="shared" si="48"/>
        <v>2011</v>
      </c>
      <c r="C1073" s="51">
        <f t="shared" si="49"/>
        <v>1</v>
      </c>
      <c r="D1073" s="51">
        <f t="shared" si="50"/>
        <v>16</v>
      </c>
      <c r="E1073" s="52">
        <v>0.875</v>
      </c>
      <c r="G1073">
        <v>-11.794</v>
      </c>
      <c r="H1073">
        <v>-9.7129999999999992</v>
      </c>
      <c r="I1073">
        <v>-7.5430000000000001</v>
      </c>
      <c r="J1073">
        <v>-5.7910000000000004</v>
      </c>
      <c r="K1073">
        <v>-4.4989999999999997</v>
      </c>
      <c r="L1073">
        <v>-3.4489999999999998</v>
      </c>
      <c r="M1073">
        <v>-2.073</v>
      </c>
      <c r="P1073" s="54"/>
    </row>
    <row r="1074" spans="1:16" x14ac:dyDescent="0.2">
      <c r="A1074" s="50">
        <v>40560</v>
      </c>
      <c r="B1074">
        <f t="shared" si="48"/>
        <v>2011</v>
      </c>
      <c r="C1074" s="51">
        <f t="shared" si="49"/>
        <v>1</v>
      </c>
      <c r="D1074" s="51">
        <f t="shared" si="50"/>
        <v>17</v>
      </c>
      <c r="E1074" s="52">
        <v>0</v>
      </c>
      <c r="G1074">
        <v>-11.722</v>
      </c>
      <c r="H1074">
        <v>-9.6790000000000003</v>
      </c>
      <c r="I1074">
        <v>-7.5430000000000001</v>
      </c>
      <c r="J1074">
        <v>-5.7910000000000004</v>
      </c>
      <c r="K1074">
        <v>-4.53</v>
      </c>
      <c r="L1074">
        <v>-3.4790000000000001</v>
      </c>
      <c r="M1074">
        <v>-2.1019999999999999</v>
      </c>
      <c r="P1074" s="54"/>
    </row>
    <row r="1075" spans="1:16" x14ac:dyDescent="0.2">
      <c r="A1075" s="50">
        <v>40560</v>
      </c>
      <c r="B1075">
        <f t="shared" si="48"/>
        <v>2011</v>
      </c>
      <c r="C1075" s="51">
        <f t="shared" si="49"/>
        <v>1</v>
      </c>
      <c r="D1075" s="51">
        <f t="shared" si="50"/>
        <v>17</v>
      </c>
      <c r="E1075" s="52">
        <v>0.125</v>
      </c>
      <c r="G1075">
        <v>-11.65</v>
      </c>
      <c r="H1075">
        <v>-9.6440000000000001</v>
      </c>
      <c r="I1075">
        <v>-7.5430000000000001</v>
      </c>
      <c r="J1075">
        <v>-5.8230000000000004</v>
      </c>
      <c r="K1075">
        <v>-4.53</v>
      </c>
      <c r="L1075">
        <v>-3.508</v>
      </c>
      <c r="M1075">
        <v>-2.1309999999999998</v>
      </c>
      <c r="P1075" s="54"/>
    </row>
    <row r="1076" spans="1:16" x14ac:dyDescent="0.2">
      <c r="A1076" s="50">
        <v>40560</v>
      </c>
      <c r="B1076">
        <f t="shared" si="48"/>
        <v>2011</v>
      </c>
      <c r="C1076" s="51">
        <f t="shared" si="49"/>
        <v>1</v>
      </c>
      <c r="D1076" s="51">
        <f t="shared" si="50"/>
        <v>17</v>
      </c>
      <c r="E1076" s="52">
        <v>0.25</v>
      </c>
      <c r="G1076">
        <v>-11.505000000000001</v>
      </c>
      <c r="H1076">
        <v>-9.5760000000000005</v>
      </c>
      <c r="I1076">
        <v>-7.5430000000000001</v>
      </c>
      <c r="J1076">
        <v>-5.8230000000000004</v>
      </c>
      <c r="K1076">
        <v>-4.5599999999999996</v>
      </c>
      <c r="L1076">
        <v>-3.5379999999999998</v>
      </c>
      <c r="M1076">
        <v>-2.1309999999999998</v>
      </c>
      <c r="P1076" s="54"/>
    </row>
    <row r="1077" spans="1:16" x14ac:dyDescent="0.2">
      <c r="A1077" s="50">
        <v>40560</v>
      </c>
      <c r="B1077">
        <f t="shared" si="48"/>
        <v>2011</v>
      </c>
      <c r="C1077" s="51">
        <f t="shared" si="49"/>
        <v>1</v>
      </c>
      <c r="D1077" s="51">
        <f t="shared" si="50"/>
        <v>17</v>
      </c>
      <c r="E1077" s="52">
        <v>0.375</v>
      </c>
      <c r="G1077">
        <v>-11.326000000000001</v>
      </c>
      <c r="H1077">
        <v>-9.5419999999999998</v>
      </c>
      <c r="I1077">
        <v>-7.5430000000000001</v>
      </c>
      <c r="J1077">
        <v>-5.8540000000000001</v>
      </c>
      <c r="K1077">
        <v>-4.59</v>
      </c>
      <c r="L1077">
        <v>-3.5680000000000001</v>
      </c>
      <c r="M1077">
        <v>-2.16</v>
      </c>
      <c r="P1077" s="54"/>
    </row>
    <row r="1078" spans="1:16" x14ac:dyDescent="0.2">
      <c r="A1078" s="50">
        <v>40560</v>
      </c>
      <c r="B1078">
        <f t="shared" si="48"/>
        <v>2011</v>
      </c>
      <c r="C1078" s="51">
        <f t="shared" si="49"/>
        <v>1</v>
      </c>
      <c r="D1078" s="51">
        <f t="shared" si="50"/>
        <v>17</v>
      </c>
      <c r="E1078" s="52">
        <v>0.5</v>
      </c>
      <c r="G1078">
        <v>-11.183</v>
      </c>
      <c r="H1078">
        <v>-9.4730000000000008</v>
      </c>
      <c r="I1078">
        <v>-7.5430000000000001</v>
      </c>
      <c r="J1078">
        <v>-5.8540000000000001</v>
      </c>
      <c r="K1078">
        <v>-4.6210000000000004</v>
      </c>
      <c r="L1078">
        <v>-3.5680000000000001</v>
      </c>
      <c r="M1078">
        <v>-2.1890000000000001</v>
      </c>
      <c r="P1078" s="54"/>
    </row>
    <row r="1079" spans="1:16" x14ac:dyDescent="0.2">
      <c r="A1079" s="50">
        <v>40560</v>
      </c>
      <c r="B1079">
        <f t="shared" si="48"/>
        <v>2011</v>
      </c>
      <c r="C1079" s="51">
        <f t="shared" si="49"/>
        <v>1</v>
      </c>
      <c r="D1079" s="51">
        <f t="shared" si="50"/>
        <v>17</v>
      </c>
      <c r="E1079" s="52">
        <v>0.625</v>
      </c>
      <c r="G1079">
        <v>-11.04</v>
      </c>
      <c r="H1079">
        <v>-9.4390000000000001</v>
      </c>
      <c r="I1079">
        <v>-7.51</v>
      </c>
      <c r="J1079">
        <v>-5.8540000000000001</v>
      </c>
      <c r="K1079">
        <v>-4.6210000000000004</v>
      </c>
      <c r="L1079">
        <v>-3.5979999999999999</v>
      </c>
      <c r="M1079">
        <v>-2.218</v>
      </c>
      <c r="P1079" s="54"/>
    </row>
    <row r="1080" spans="1:16" x14ac:dyDescent="0.2">
      <c r="A1080" s="50">
        <v>40560</v>
      </c>
      <c r="B1080">
        <f t="shared" si="48"/>
        <v>2011</v>
      </c>
      <c r="C1080" s="51">
        <f t="shared" si="49"/>
        <v>1</v>
      </c>
      <c r="D1080" s="51">
        <f t="shared" si="50"/>
        <v>17</v>
      </c>
      <c r="E1080" s="52">
        <v>0.75</v>
      </c>
      <c r="G1080">
        <v>-10.933999999999999</v>
      </c>
      <c r="H1080">
        <v>-9.3710000000000004</v>
      </c>
      <c r="I1080">
        <v>-7.4779999999999998</v>
      </c>
      <c r="J1080">
        <v>-5.8849999999999998</v>
      </c>
      <c r="K1080">
        <v>-4.6509999999999998</v>
      </c>
      <c r="L1080">
        <v>-3.6269999999999998</v>
      </c>
      <c r="M1080">
        <v>-2.218</v>
      </c>
      <c r="P1080" s="54"/>
    </row>
    <row r="1081" spans="1:16" x14ac:dyDescent="0.2">
      <c r="A1081" s="50">
        <v>40560</v>
      </c>
      <c r="B1081">
        <f t="shared" si="48"/>
        <v>2011</v>
      </c>
      <c r="C1081" s="51">
        <f t="shared" si="49"/>
        <v>1</v>
      </c>
      <c r="D1081" s="51">
        <f t="shared" si="50"/>
        <v>17</v>
      </c>
      <c r="E1081" s="52">
        <v>0.875</v>
      </c>
      <c r="G1081">
        <v>-10.968999999999999</v>
      </c>
      <c r="H1081">
        <v>-9.2690000000000001</v>
      </c>
      <c r="I1081">
        <v>-7.4779999999999998</v>
      </c>
      <c r="J1081">
        <v>-5.8849999999999998</v>
      </c>
      <c r="K1081">
        <v>-4.6820000000000004</v>
      </c>
      <c r="L1081">
        <v>-3.657</v>
      </c>
      <c r="M1081">
        <v>-2.2469999999999999</v>
      </c>
      <c r="P1081" s="54"/>
    </row>
    <row r="1082" spans="1:16" x14ac:dyDescent="0.2">
      <c r="A1082" s="50">
        <v>40561</v>
      </c>
      <c r="B1082">
        <f t="shared" si="48"/>
        <v>2011</v>
      </c>
      <c r="C1082" s="51">
        <f t="shared" si="49"/>
        <v>1</v>
      </c>
      <c r="D1082" s="51">
        <f t="shared" si="50"/>
        <v>18</v>
      </c>
      <c r="E1082" s="52">
        <v>0</v>
      </c>
      <c r="G1082">
        <v>-11.111000000000001</v>
      </c>
      <c r="H1082">
        <v>-9.2349999999999994</v>
      </c>
      <c r="I1082">
        <v>-7.4450000000000003</v>
      </c>
      <c r="J1082">
        <v>-5.8849999999999998</v>
      </c>
      <c r="K1082">
        <v>-4.6820000000000004</v>
      </c>
      <c r="L1082">
        <v>-3.657</v>
      </c>
      <c r="M1082">
        <v>-2.2469999999999999</v>
      </c>
      <c r="P1082" s="54"/>
    </row>
    <row r="1083" spans="1:16" x14ac:dyDescent="0.2">
      <c r="A1083" s="50">
        <v>40561</v>
      </c>
      <c r="B1083">
        <f t="shared" si="48"/>
        <v>2011</v>
      </c>
      <c r="C1083" s="51">
        <f t="shared" si="49"/>
        <v>1</v>
      </c>
      <c r="D1083" s="51">
        <f t="shared" si="50"/>
        <v>18</v>
      </c>
      <c r="E1083" s="52">
        <v>0.125</v>
      </c>
      <c r="G1083">
        <v>-11.29</v>
      </c>
      <c r="H1083">
        <v>-9.2349999999999994</v>
      </c>
      <c r="I1083">
        <v>-7.4130000000000003</v>
      </c>
      <c r="J1083">
        <v>-5.8849999999999998</v>
      </c>
      <c r="K1083">
        <v>-4.7119999999999997</v>
      </c>
      <c r="L1083">
        <v>-3.6869999999999998</v>
      </c>
      <c r="M1083">
        <v>-2.3050000000000002</v>
      </c>
      <c r="P1083" s="54"/>
    </row>
    <row r="1084" spans="1:16" x14ac:dyDescent="0.2">
      <c r="A1084" s="50">
        <v>40561</v>
      </c>
      <c r="B1084">
        <f t="shared" si="48"/>
        <v>2011</v>
      </c>
      <c r="C1084" s="51">
        <f t="shared" si="49"/>
        <v>1</v>
      </c>
      <c r="D1084" s="51">
        <f t="shared" si="50"/>
        <v>18</v>
      </c>
      <c r="E1084" s="52">
        <v>0.25</v>
      </c>
      <c r="G1084">
        <v>-11.505000000000001</v>
      </c>
      <c r="H1084">
        <v>-9.2349999999999994</v>
      </c>
      <c r="I1084">
        <v>-7.4130000000000003</v>
      </c>
      <c r="J1084">
        <v>-5.8849999999999998</v>
      </c>
      <c r="K1084">
        <v>-4.7119999999999997</v>
      </c>
      <c r="L1084">
        <v>-3.7170000000000001</v>
      </c>
      <c r="M1084">
        <v>-2.3050000000000002</v>
      </c>
      <c r="P1084" s="54"/>
    </row>
    <row r="1085" spans="1:16" x14ac:dyDescent="0.2">
      <c r="A1085" s="50">
        <v>40561</v>
      </c>
      <c r="B1085">
        <f t="shared" si="48"/>
        <v>2011</v>
      </c>
      <c r="C1085" s="51">
        <f t="shared" si="49"/>
        <v>1</v>
      </c>
      <c r="D1085" s="51">
        <f t="shared" si="50"/>
        <v>18</v>
      </c>
      <c r="E1085" s="52">
        <v>0.375</v>
      </c>
      <c r="G1085">
        <v>-11.794</v>
      </c>
      <c r="H1085">
        <v>-9.3030000000000008</v>
      </c>
      <c r="I1085">
        <v>-7.4130000000000003</v>
      </c>
      <c r="J1085">
        <v>-5.8849999999999998</v>
      </c>
      <c r="K1085">
        <v>-4.7430000000000003</v>
      </c>
      <c r="L1085">
        <v>-3.7170000000000001</v>
      </c>
      <c r="M1085">
        <v>-2.3340000000000001</v>
      </c>
      <c r="P1085" s="54"/>
    </row>
    <row r="1086" spans="1:16" x14ac:dyDescent="0.2">
      <c r="A1086" s="50">
        <v>40561</v>
      </c>
      <c r="B1086">
        <f t="shared" si="48"/>
        <v>2011</v>
      </c>
      <c r="C1086" s="51">
        <f t="shared" si="49"/>
        <v>1</v>
      </c>
      <c r="D1086" s="51">
        <f t="shared" si="50"/>
        <v>18</v>
      </c>
      <c r="E1086" s="52">
        <v>0.5</v>
      </c>
      <c r="G1086">
        <v>-12.159000000000001</v>
      </c>
      <c r="H1086">
        <v>-9.4049999999999994</v>
      </c>
      <c r="I1086">
        <v>-7.4130000000000003</v>
      </c>
      <c r="J1086">
        <v>-5.8849999999999998</v>
      </c>
      <c r="K1086">
        <v>-4.7430000000000003</v>
      </c>
      <c r="L1086">
        <v>-3.7469999999999999</v>
      </c>
      <c r="M1086">
        <v>-2.363</v>
      </c>
      <c r="P1086" s="54"/>
    </row>
    <row r="1087" spans="1:16" x14ac:dyDescent="0.2">
      <c r="A1087" s="50">
        <v>40561</v>
      </c>
      <c r="B1087">
        <f t="shared" si="48"/>
        <v>2011</v>
      </c>
      <c r="C1087" s="51">
        <f t="shared" si="49"/>
        <v>1</v>
      </c>
      <c r="D1087" s="51">
        <f t="shared" si="50"/>
        <v>18</v>
      </c>
      <c r="E1087" s="52">
        <v>0.625</v>
      </c>
      <c r="G1087">
        <v>-12.491</v>
      </c>
      <c r="H1087">
        <v>-9.5079999999999991</v>
      </c>
      <c r="I1087">
        <v>-7.4450000000000003</v>
      </c>
      <c r="J1087">
        <v>-5.8849999999999998</v>
      </c>
      <c r="K1087">
        <v>-4.7729999999999997</v>
      </c>
      <c r="L1087">
        <v>-3.7770000000000001</v>
      </c>
      <c r="M1087">
        <v>-2.363</v>
      </c>
      <c r="P1087" s="54"/>
    </row>
    <row r="1088" spans="1:16" x14ac:dyDescent="0.2">
      <c r="A1088" s="50">
        <v>40561</v>
      </c>
      <c r="B1088">
        <f t="shared" si="48"/>
        <v>2011</v>
      </c>
      <c r="C1088" s="51">
        <f t="shared" si="49"/>
        <v>1</v>
      </c>
      <c r="D1088" s="51">
        <f t="shared" si="50"/>
        <v>18</v>
      </c>
      <c r="E1088" s="52">
        <v>0.75</v>
      </c>
      <c r="G1088">
        <v>-12.788</v>
      </c>
      <c r="H1088">
        <v>-9.6440000000000001</v>
      </c>
      <c r="I1088">
        <v>-7.4779999999999998</v>
      </c>
      <c r="J1088">
        <v>-5.9160000000000004</v>
      </c>
      <c r="K1088">
        <v>-4.7729999999999997</v>
      </c>
      <c r="L1088">
        <v>-3.7770000000000001</v>
      </c>
      <c r="M1088">
        <v>-2.3919999999999999</v>
      </c>
      <c r="P1088" s="54"/>
    </row>
    <row r="1089" spans="1:16" x14ac:dyDescent="0.2">
      <c r="A1089" s="50">
        <v>40561</v>
      </c>
      <c r="B1089">
        <f t="shared" si="48"/>
        <v>2011</v>
      </c>
      <c r="C1089" s="51">
        <f t="shared" si="49"/>
        <v>1</v>
      </c>
      <c r="D1089" s="51">
        <f t="shared" si="50"/>
        <v>18</v>
      </c>
      <c r="E1089" s="52">
        <v>0.875</v>
      </c>
      <c r="G1089">
        <v>-13.05</v>
      </c>
      <c r="H1089">
        <v>-9.7469999999999999</v>
      </c>
      <c r="I1089">
        <v>-7.51</v>
      </c>
      <c r="J1089">
        <v>-5.9160000000000004</v>
      </c>
      <c r="K1089">
        <v>-4.7729999999999997</v>
      </c>
      <c r="L1089">
        <v>-3.8069999999999999</v>
      </c>
      <c r="M1089">
        <v>-2.3919999999999999</v>
      </c>
      <c r="P1089" s="54"/>
    </row>
    <row r="1090" spans="1:16" x14ac:dyDescent="0.2">
      <c r="A1090" s="50">
        <v>40562</v>
      </c>
      <c r="B1090">
        <f t="shared" ref="B1090:B1153" si="51">YEAR(A1090)</f>
        <v>2011</v>
      </c>
      <c r="C1090" s="51">
        <f t="shared" ref="C1090:C1153" si="52">MONTH(A1090)</f>
        <v>1</v>
      </c>
      <c r="D1090" s="51">
        <f t="shared" ref="D1090:D1153" si="53">DAY(A1090)</f>
        <v>19</v>
      </c>
      <c r="E1090" s="52">
        <v>0</v>
      </c>
      <c r="G1090">
        <v>-13.352</v>
      </c>
      <c r="H1090">
        <v>-9.8849999999999998</v>
      </c>
      <c r="I1090">
        <v>-7.5750000000000002</v>
      </c>
      <c r="J1090">
        <v>-5.9480000000000004</v>
      </c>
      <c r="K1090">
        <v>-4.8040000000000003</v>
      </c>
      <c r="L1090">
        <v>-3.8359999999999999</v>
      </c>
      <c r="M1090">
        <v>-2.4209999999999998</v>
      </c>
      <c r="P1090" s="54"/>
    </row>
    <row r="1091" spans="1:16" x14ac:dyDescent="0.2">
      <c r="A1091" s="50">
        <v>40562</v>
      </c>
      <c r="B1091">
        <f t="shared" si="51"/>
        <v>2011</v>
      </c>
      <c r="C1091" s="51">
        <f t="shared" si="52"/>
        <v>1</v>
      </c>
      <c r="D1091" s="51">
        <f t="shared" si="53"/>
        <v>19</v>
      </c>
      <c r="E1091" s="52">
        <v>0.125</v>
      </c>
      <c r="G1091">
        <v>-13.542999999999999</v>
      </c>
      <c r="H1091">
        <v>-10.023</v>
      </c>
      <c r="I1091">
        <v>-7.6079999999999997</v>
      </c>
      <c r="J1091">
        <v>-5.9790000000000001</v>
      </c>
      <c r="K1091">
        <v>-4.8040000000000003</v>
      </c>
      <c r="L1091">
        <v>-3.8359999999999999</v>
      </c>
      <c r="M1091">
        <v>-2.4500000000000002</v>
      </c>
      <c r="P1091" s="54"/>
    </row>
    <row r="1092" spans="1:16" x14ac:dyDescent="0.2">
      <c r="A1092" s="50">
        <v>40562</v>
      </c>
      <c r="B1092">
        <f t="shared" si="51"/>
        <v>2011</v>
      </c>
      <c r="C1092" s="51">
        <f t="shared" si="52"/>
        <v>1</v>
      </c>
      <c r="D1092" s="51">
        <f t="shared" si="53"/>
        <v>19</v>
      </c>
      <c r="E1092" s="52">
        <v>0.25</v>
      </c>
      <c r="G1092">
        <v>-13.657</v>
      </c>
      <c r="H1092">
        <v>-10.162000000000001</v>
      </c>
      <c r="I1092">
        <v>-7.673</v>
      </c>
      <c r="J1092">
        <v>-6.01</v>
      </c>
      <c r="K1092">
        <v>-4.8339999999999996</v>
      </c>
      <c r="L1092">
        <v>-3.8359999999999999</v>
      </c>
      <c r="M1092">
        <v>-2.4500000000000002</v>
      </c>
      <c r="P1092" s="54"/>
    </row>
    <row r="1093" spans="1:16" x14ac:dyDescent="0.2">
      <c r="A1093" s="50">
        <v>40562</v>
      </c>
      <c r="B1093">
        <f t="shared" si="51"/>
        <v>2011</v>
      </c>
      <c r="C1093" s="51">
        <f t="shared" si="52"/>
        <v>1</v>
      </c>
      <c r="D1093" s="51">
        <f t="shared" si="53"/>
        <v>19</v>
      </c>
      <c r="E1093" s="52">
        <v>0.375</v>
      </c>
      <c r="G1093">
        <v>-13.657</v>
      </c>
      <c r="H1093">
        <v>-10.301</v>
      </c>
      <c r="I1093">
        <v>-7.7709999999999999</v>
      </c>
      <c r="J1093">
        <v>-6.0419999999999998</v>
      </c>
      <c r="K1093">
        <v>-4.8650000000000002</v>
      </c>
      <c r="L1093">
        <v>-3.8660000000000001</v>
      </c>
      <c r="M1093">
        <v>-2.4790000000000001</v>
      </c>
      <c r="P1093" s="54"/>
    </row>
    <row r="1094" spans="1:16" x14ac:dyDescent="0.2">
      <c r="A1094" s="50">
        <v>40562</v>
      </c>
      <c r="B1094">
        <f t="shared" si="51"/>
        <v>2011</v>
      </c>
      <c r="C1094" s="51">
        <f t="shared" si="52"/>
        <v>1</v>
      </c>
      <c r="D1094" s="51">
        <f t="shared" si="53"/>
        <v>19</v>
      </c>
      <c r="E1094" s="52">
        <v>0.5</v>
      </c>
      <c r="G1094">
        <v>-13.619</v>
      </c>
      <c r="H1094">
        <v>-10.406000000000001</v>
      </c>
      <c r="I1094">
        <v>-7.8040000000000003</v>
      </c>
      <c r="J1094">
        <v>-6.0730000000000004</v>
      </c>
      <c r="K1094">
        <v>-4.8650000000000002</v>
      </c>
      <c r="L1094">
        <v>-3.8959999999999999</v>
      </c>
      <c r="M1094">
        <v>-2.4790000000000001</v>
      </c>
      <c r="P1094" s="54"/>
    </row>
    <row r="1095" spans="1:16" x14ac:dyDescent="0.2">
      <c r="A1095" s="50">
        <v>40562</v>
      </c>
      <c r="B1095">
        <f t="shared" si="51"/>
        <v>2011</v>
      </c>
      <c r="C1095" s="51">
        <f t="shared" si="52"/>
        <v>1</v>
      </c>
      <c r="D1095" s="51">
        <f t="shared" si="53"/>
        <v>19</v>
      </c>
      <c r="E1095" s="52">
        <v>0.625</v>
      </c>
      <c r="G1095">
        <v>-13.542999999999999</v>
      </c>
      <c r="H1095">
        <v>-10.476000000000001</v>
      </c>
      <c r="I1095">
        <v>-7.9020000000000001</v>
      </c>
      <c r="J1095">
        <v>-6.1050000000000004</v>
      </c>
      <c r="K1095">
        <v>-4.8949999999999996</v>
      </c>
      <c r="L1095">
        <v>-3.8959999999999999</v>
      </c>
      <c r="M1095">
        <v>-2.508</v>
      </c>
      <c r="P1095" s="54"/>
    </row>
    <row r="1096" spans="1:16" x14ac:dyDescent="0.2">
      <c r="A1096" s="50">
        <v>40562</v>
      </c>
      <c r="B1096">
        <f t="shared" si="51"/>
        <v>2011</v>
      </c>
      <c r="C1096" s="51">
        <f t="shared" si="52"/>
        <v>1</v>
      </c>
      <c r="D1096" s="51">
        <f t="shared" si="53"/>
        <v>19</v>
      </c>
      <c r="E1096" s="52">
        <v>0.75</v>
      </c>
      <c r="G1096">
        <v>-13.428000000000001</v>
      </c>
      <c r="H1096">
        <v>-10.510999999999999</v>
      </c>
      <c r="I1096">
        <v>-7.9349999999999996</v>
      </c>
      <c r="J1096">
        <v>-6.1360000000000001</v>
      </c>
      <c r="K1096">
        <v>-4.9260000000000002</v>
      </c>
      <c r="L1096">
        <v>-3.9260000000000002</v>
      </c>
      <c r="M1096">
        <v>-2.5369999999999999</v>
      </c>
      <c r="P1096" s="54"/>
    </row>
    <row r="1097" spans="1:16" x14ac:dyDescent="0.2">
      <c r="A1097" s="50">
        <v>40562</v>
      </c>
      <c r="B1097">
        <f t="shared" si="51"/>
        <v>2011</v>
      </c>
      <c r="C1097" s="51">
        <f t="shared" si="52"/>
        <v>1</v>
      </c>
      <c r="D1097" s="51">
        <f t="shared" si="53"/>
        <v>19</v>
      </c>
      <c r="E1097" s="52">
        <v>0.875</v>
      </c>
      <c r="G1097">
        <v>-13.239000000000001</v>
      </c>
      <c r="H1097">
        <v>-10.545999999999999</v>
      </c>
      <c r="I1097">
        <v>-8</v>
      </c>
      <c r="J1097">
        <v>-6.1989999999999998</v>
      </c>
      <c r="K1097">
        <v>-4.9569999999999999</v>
      </c>
      <c r="L1097">
        <v>-3.956</v>
      </c>
      <c r="M1097">
        <v>-2.5369999999999999</v>
      </c>
      <c r="P1097" s="54"/>
    </row>
    <row r="1098" spans="1:16" x14ac:dyDescent="0.2">
      <c r="A1098" s="50">
        <v>40563</v>
      </c>
      <c r="B1098">
        <f t="shared" si="51"/>
        <v>2011</v>
      </c>
      <c r="C1098" s="51">
        <f t="shared" si="52"/>
        <v>1</v>
      </c>
      <c r="D1098" s="51">
        <f t="shared" si="53"/>
        <v>20</v>
      </c>
      <c r="E1098" s="52">
        <v>0</v>
      </c>
      <c r="G1098">
        <v>-13.013</v>
      </c>
      <c r="H1098">
        <v>-10.510999999999999</v>
      </c>
      <c r="I1098">
        <v>-8.0329999999999995</v>
      </c>
      <c r="J1098">
        <v>-6.2309999999999999</v>
      </c>
      <c r="K1098">
        <v>-4.9870000000000001</v>
      </c>
      <c r="L1098">
        <v>-3.956</v>
      </c>
      <c r="M1098">
        <v>-2.5659999999999998</v>
      </c>
      <c r="P1098" s="54"/>
    </row>
    <row r="1099" spans="1:16" x14ac:dyDescent="0.2">
      <c r="A1099" s="50">
        <v>40563</v>
      </c>
      <c r="B1099">
        <f t="shared" si="51"/>
        <v>2011</v>
      </c>
      <c r="C1099" s="51">
        <f t="shared" si="52"/>
        <v>1</v>
      </c>
      <c r="D1099" s="51">
        <f t="shared" si="53"/>
        <v>20</v>
      </c>
      <c r="E1099" s="52">
        <v>0.125</v>
      </c>
      <c r="G1099">
        <v>-12.788</v>
      </c>
      <c r="H1099">
        <v>-10.476000000000001</v>
      </c>
      <c r="I1099">
        <v>-8.0990000000000002</v>
      </c>
      <c r="J1099">
        <v>-6.2619999999999996</v>
      </c>
      <c r="K1099">
        <v>-5.0179999999999998</v>
      </c>
      <c r="L1099">
        <v>-3.9860000000000002</v>
      </c>
      <c r="M1099">
        <v>-2.5960000000000001</v>
      </c>
      <c r="P1099" s="54"/>
    </row>
    <row r="1100" spans="1:16" x14ac:dyDescent="0.2">
      <c r="A1100" s="50">
        <v>40563</v>
      </c>
      <c r="B1100">
        <f t="shared" si="51"/>
        <v>2011</v>
      </c>
      <c r="C1100" s="51">
        <f t="shared" si="52"/>
        <v>1</v>
      </c>
      <c r="D1100" s="51">
        <f t="shared" si="53"/>
        <v>20</v>
      </c>
      <c r="E1100" s="52">
        <v>0.25</v>
      </c>
      <c r="G1100">
        <v>-12.528</v>
      </c>
      <c r="H1100">
        <v>-10.441000000000001</v>
      </c>
      <c r="I1100">
        <v>-8.1319999999999997</v>
      </c>
      <c r="J1100">
        <v>-6.2939999999999996</v>
      </c>
      <c r="K1100">
        <v>-5.0490000000000004</v>
      </c>
      <c r="L1100">
        <v>-4.016</v>
      </c>
      <c r="M1100">
        <v>-2.5960000000000001</v>
      </c>
      <c r="P1100" s="54"/>
    </row>
    <row r="1101" spans="1:16" x14ac:dyDescent="0.2">
      <c r="A1101" s="50">
        <v>40563</v>
      </c>
      <c r="B1101">
        <f t="shared" si="51"/>
        <v>2011</v>
      </c>
      <c r="C1101" s="51">
        <f t="shared" si="52"/>
        <v>1</v>
      </c>
      <c r="D1101" s="51">
        <f t="shared" si="53"/>
        <v>20</v>
      </c>
      <c r="E1101" s="52">
        <v>0.375</v>
      </c>
      <c r="G1101">
        <v>-12.343</v>
      </c>
      <c r="H1101">
        <v>-10.371</v>
      </c>
      <c r="I1101">
        <v>-8.1319999999999997</v>
      </c>
      <c r="J1101">
        <v>-6.3570000000000002</v>
      </c>
      <c r="K1101">
        <v>-5.0490000000000004</v>
      </c>
      <c r="L1101">
        <v>-4.0460000000000003</v>
      </c>
      <c r="M1101">
        <v>-2.625</v>
      </c>
      <c r="P1101" s="54"/>
    </row>
    <row r="1102" spans="1:16" x14ac:dyDescent="0.2">
      <c r="A1102" s="50">
        <v>40563</v>
      </c>
      <c r="B1102">
        <f t="shared" si="51"/>
        <v>2011</v>
      </c>
      <c r="C1102" s="51">
        <f t="shared" si="52"/>
        <v>1</v>
      </c>
      <c r="D1102" s="51">
        <f t="shared" si="53"/>
        <v>20</v>
      </c>
      <c r="E1102" s="52">
        <v>0.5</v>
      </c>
      <c r="G1102">
        <v>-12.159000000000001</v>
      </c>
      <c r="H1102">
        <v>-10.301</v>
      </c>
      <c r="I1102">
        <v>-8.1649999999999991</v>
      </c>
      <c r="J1102">
        <v>-6.3570000000000002</v>
      </c>
      <c r="K1102">
        <v>-5.0789999999999997</v>
      </c>
      <c r="L1102">
        <v>-4.0759999999999996</v>
      </c>
      <c r="M1102">
        <v>-2.625</v>
      </c>
      <c r="P1102" s="54"/>
    </row>
    <row r="1103" spans="1:16" x14ac:dyDescent="0.2">
      <c r="A1103" s="50">
        <v>40563</v>
      </c>
      <c r="B1103">
        <f t="shared" si="51"/>
        <v>2011</v>
      </c>
      <c r="C1103" s="51">
        <f t="shared" si="52"/>
        <v>1</v>
      </c>
      <c r="D1103" s="51">
        <f t="shared" si="53"/>
        <v>20</v>
      </c>
      <c r="E1103" s="52">
        <v>0.625</v>
      </c>
      <c r="G1103">
        <v>-12.048999999999999</v>
      </c>
      <c r="H1103">
        <v>-10.196999999999999</v>
      </c>
      <c r="I1103">
        <v>-8.1649999999999991</v>
      </c>
      <c r="J1103">
        <v>-6.3879999999999999</v>
      </c>
      <c r="K1103">
        <v>-5.1100000000000003</v>
      </c>
      <c r="L1103">
        <v>-4.0759999999999996</v>
      </c>
      <c r="M1103">
        <v>-2.6539999999999999</v>
      </c>
      <c r="P1103" s="54"/>
    </row>
    <row r="1104" spans="1:16" x14ac:dyDescent="0.2">
      <c r="A1104" s="50">
        <v>40563</v>
      </c>
      <c r="B1104">
        <f t="shared" si="51"/>
        <v>2011</v>
      </c>
      <c r="C1104" s="51">
        <f t="shared" si="52"/>
        <v>1</v>
      </c>
      <c r="D1104" s="51">
        <f t="shared" si="53"/>
        <v>20</v>
      </c>
      <c r="E1104" s="52">
        <v>0.75</v>
      </c>
      <c r="G1104">
        <v>-12.013</v>
      </c>
      <c r="H1104">
        <v>-10.127000000000001</v>
      </c>
      <c r="I1104">
        <v>-8.1319999999999997</v>
      </c>
      <c r="J1104">
        <v>-6.42</v>
      </c>
      <c r="K1104">
        <v>-5.1719999999999997</v>
      </c>
      <c r="L1104">
        <v>-4.1369999999999996</v>
      </c>
      <c r="M1104">
        <v>-2.6539999999999999</v>
      </c>
      <c r="P1104" s="54"/>
    </row>
    <row r="1105" spans="1:16" x14ac:dyDescent="0.2">
      <c r="A1105" s="50">
        <v>40563</v>
      </c>
      <c r="B1105">
        <f t="shared" si="51"/>
        <v>2011</v>
      </c>
      <c r="C1105" s="51">
        <f t="shared" si="52"/>
        <v>1</v>
      </c>
      <c r="D1105" s="51">
        <f t="shared" si="53"/>
        <v>20</v>
      </c>
      <c r="E1105" s="52">
        <v>0.875</v>
      </c>
      <c r="G1105">
        <v>-12.122999999999999</v>
      </c>
      <c r="H1105">
        <v>-10.058</v>
      </c>
      <c r="I1105">
        <v>-8.1319999999999997</v>
      </c>
      <c r="J1105">
        <v>-6.42</v>
      </c>
      <c r="K1105">
        <v>-5.1719999999999997</v>
      </c>
      <c r="L1105">
        <v>-4.1369999999999996</v>
      </c>
      <c r="M1105">
        <v>-2.6829999999999998</v>
      </c>
      <c r="P1105" s="54"/>
    </row>
    <row r="1106" spans="1:16" x14ac:dyDescent="0.2">
      <c r="A1106" s="50">
        <v>40564</v>
      </c>
      <c r="B1106">
        <f t="shared" si="51"/>
        <v>2011</v>
      </c>
      <c r="C1106" s="51">
        <f t="shared" si="52"/>
        <v>1</v>
      </c>
      <c r="D1106" s="51">
        <f t="shared" si="53"/>
        <v>21</v>
      </c>
      <c r="E1106" s="52">
        <v>0</v>
      </c>
      <c r="G1106">
        <v>-12.343</v>
      </c>
      <c r="H1106">
        <v>-10.023</v>
      </c>
      <c r="I1106">
        <v>-8.0990000000000002</v>
      </c>
      <c r="J1106">
        <v>-6.452</v>
      </c>
      <c r="K1106">
        <v>-5.202</v>
      </c>
      <c r="L1106">
        <v>-4.1669999999999998</v>
      </c>
      <c r="M1106">
        <v>-2.7120000000000002</v>
      </c>
      <c r="P1106" s="54"/>
    </row>
    <row r="1107" spans="1:16" x14ac:dyDescent="0.2">
      <c r="A1107" s="50">
        <v>40564</v>
      </c>
      <c r="B1107">
        <f t="shared" si="51"/>
        <v>2011</v>
      </c>
      <c r="C1107" s="51">
        <f t="shared" si="52"/>
        <v>1</v>
      </c>
      <c r="D1107" s="51">
        <f t="shared" si="53"/>
        <v>21</v>
      </c>
      <c r="E1107" s="52">
        <v>0.125</v>
      </c>
      <c r="G1107">
        <v>-12.565</v>
      </c>
      <c r="H1107">
        <v>-10.023</v>
      </c>
      <c r="I1107">
        <v>-8.0660000000000007</v>
      </c>
      <c r="J1107">
        <v>-6.452</v>
      </c>
      <c r="K1107">
        <v>-5.2329999999999997</v>
      </c>
      <c r="L1107">
        <v>-4.1970000000000001</v>
      </c>
      <c r="M1107">
        <v>-2.7120000000000002</v>
      </c>
      <c r="P1107" s="54"/>
    </row>
    <row r="1108" spans="1:16" x14ac:dyDescent="0.2">
      <c r="A1108" s="50">
        <v>40564</v>
      </c>
      <c r="B1108">
        <f t="shared" si="51"/>
        <v>2011</v>
      </c>
      <c r="C1108" s="51">
        <f t="shared" si="52"/>
        <v>1</v>
      </c>
      <c r="D1108" s="51">
        <f t="shared" si="53"/>
        <v>21</v>
      </c>
      <c r="E1108" s="52">
        <v>0.25</v>
      </c>
      <c r="G1108">
        <v>-12.863</v>
      </c>
      <c r="H1108">
        <v>-10.058</v>
      </c>
      <c r="I1108">
        <v>-8.0660000000000007</v>
      </c>
      <c r="J1108">
        <v>-6.452</v>
      </c>
      <c r="K1108">
        <v>-5.2329999999999997</v>
      </c>
      <c r="L1108">
        <v>-4.1970000000000001</v>
      </c>
      <c r="M1108">
        <v>-2.742</v>
      </c>
      <c r="P1108" s="54"/>
    </row>
    <row r="1109" spans="1:16" x14ac:dyDescent="0.2">
      <c r="A1109" s="50">
        <v>40564</v>
      </c>
      <c r="B1109">
        <f t="shared" si="51"/>
        <v>2011</v>
      </c>
      <c r="C1109" s="51">
        <f t="shared" si="52"/>
        <v>1</v>
      </c>
      <c r="D1109" s="51">
        <f t="shared" si="53"/>
        <v>21</v>
      </c>
      <c r="E1109" s="52">
        <v>0.375</v>
      </c>
      <c r="G1109">
        <v>-13.163</v>
      </c>
      <c r="H1109">
        <v>-10.127000000000001</v>
      </c>
      <c r="I1109">
        <v>-8.0660000000000007</v>
      </c>
      <c r="J1109">
        <v>-6.452</v>
      </c>
      <c r="K1109">
        <v>-5.2640000000000002</v>
      </c>
      <c r="L1109">
        <v>-4.2270000000000003</v>
      </c>
      <c r="M1109">
        <v>-2.7709999999999999</v>
      </c>
      <c r="P1109" s="54"/>
    </row>
    <row r="1110" spans="1:16" x14ac:dyDescent="0.2">
      <c r="A1110" s="50">
        <v>40564</v>
      </c>
      <c r="B1110">
        <f t="shared" si="51"/>
        <v>2011</v>
      </c>
      <c r="C1110" s="51">
        <f t="shared" si="52"/>
        <v>1</v>
      </c>
      <c r="D1110" s="51">
        <f t="shared" si="53"/>
        <v>21</v>
      </c>
      <c r="E1110" s="52">
        <v>0.5</v>
      </c>
      <c r="G1110">
        <v>-13.505000000000001</v>
      </c>
      <c r="H1110">
        <v>-10.196999999999999</v>
      </c>
      <c r="I1110">
        <v>-8.0660000000000007</v>
      </c>
      <c r="J1110">
        <v>-6.4829999999999997</v>
      </c>
      <c r="K1110">
        <v>-5.2949999999999999</v>
      </c>
      <c r="L1110">
        <v>-4.2569999999999997</v>
      </c>
      <c r="M1110">
        <v>-2.7709999999999999</v>
      </c>
      <c r="P1110" s="54"/>
    </row>
    <row r="1111" spans="1:16" x14ac:dyDescent="0.2">
      <c r="A1111" s="50">
        <v>40564</v>
      </c>
      <c r="B1111">
        <f t="shared" si="51"/>
        <v>2011</v>
      </c>
      <c r="C1111" s="51">
        <f t="shared" si="52"/>
        <v>1</v>
      </c>
      <c r="D1111" s="51">
        <f t="shared" si="53"/>
        <v>21</v>
      </c>
      <c r="E1111" s="52">
        <v>0.625</v>
      </c>
      <c r="G1111">
        <v>-13.772</v>
      </c>
      <c r="H1111">
        <v>-10.301</v>
      </c>
      <c r="I1111">
        <v>-8.0990000000000002</v>
      </c>
      <c r="J1111">
        <v>-6.4829999999999997</v>
      </c>
      <c r="K1111">
        <v>-5.2949999999999999</v>
      </c>
      <c r="L1111">
        <v>-4.2869999999999999</v>
      </c>
      <c r="M1111">
        <v>-2.7709999999999999</v>
      </c>
      <c r="P1111" s="54"/>
    </row>
    <row r="1112" spans="1:16" x14ac:dyDescent="0.2">
      <c r="A1112" s="50">
        <v>40564</v>
      </c>
      <c r="B1112">
        <f t="shared" si="51"/>
        <v>2011</v>
      </c>
      <c r="C1112" s="51">
        <f t="shared" si="52"/>
        <v>1</v>
      </c>
      <c r="D1112" s="51">
        <f t="shared" si="53"/>
        <v>21</v>
      </c>
      <c r="E1112" s="52">
        <v>0.75</v>
      </c>
      <c r="G1112">
        <v>-14.042</v>
      </c>
      <c r="H1112">
        <v>-10.406000000000001</v>
      </c>
      <c r="I1112">
        <v>-8.1319999999999997</v>
      </c>
      <c r="J1112">
        <v>-6.5149999999999997</v>
      </c>
      <c r="K1112">
        <v>-5.2949999999999999</v>
      </c>
      <c r="L1112">
        <v>-4.3179999999999996</v>
      </c>
      <c r="M1112">
        <v>-2.8</v>
      </c>
      <c r="P1112" s="54"/>
    </row>
    <row r="1113" spans="1:16" x14ac:dyDescent="0.2">
      <c r="A1113" s="50">
        <v>40564</v>
      </c>
      <c r="B1113">
        <f t="shared" si="51"/>
        <v>2011</v>
      </c>
      <c r="C1113" s="51">
        <f t="shared" si="52"/>
        <v>1</v>
      </c>
      <c r="D1113" s="51">
        <f t="shared" si="53"/>
        <v>21</v>
      </c>
      <c r="E1113" s="52">
        <v>0.875</v>
      </c>
      <c r="G1113">
        <v>-14.275</v>
      </c>
      <c r="H1113">
        <v>-10.545999999999999</v>
      </c>
      <c r="I1113">
        <v>-8.1649999999999991</v>
      </c>
      <c r="J1113">
        <v>-6.5149999999999997</v>
      </c>
      <c r="K1113">
        <v>-5.2949999999999999</v>
      </c>
      <c r="L1113">
        <v>-4.3179999999999996</v>
      </c>
      <c r="M1113">
        <v>-2.83</v>
      </c>
      <c r="P1113" s="54"/>
    </row>
    <row r="1114" spans="1:16" x14ac:dyDescent="0.2">
      <c r="A1114" s="50">
        <v>40565</v>
      </c>
      <c r="B1114">
        <f t="shared" si="51"/>
        <v>2011</v>
      </c>
      <c r="C1114" s="51">
        <f t="shared" si="52"/>
        <v>1</v>
      </c>
      <c r="D1114" s="51">
        <f t="shared" si="53"/>
        <v>22</v>
      </c>
      <c r="E1114" s="52">
        <v>0</v>
      </c>
      <c r="G1114">
        <v>-14.432</v>
      </c>
      <c r="H1114">
        <v>-10.651</v>
      </c>
      <c r="I1114">
        <v>-8.1980000000000004</v>
      </c>
      <c r="J1114">
        <v>-6.5149999999999997</v>
      </c>
      <c r="K1114">
        <v>-5.3570000000000002</v>
      </c>
      <c r="L1114">
        <v>-4.3179999999999996</v>
      </c>
      <c r="M1114">
        <v>-2.859</v>
      </c>
      <c r="P1114" s="54"/>
    </row>
    <row r="1115" spans="1:16" x14ac:dyDescent="0.2">
      <c r="A1115" s="50">
        <v>40565</v>
      </c>
      <c r="B1115">
        <f t="shared" si="51"/>
        <v>2011</v>
      </c>
      <c r="C1115" s="51">
        <f t="shared" si="52"/>
        <v>1</v>
      </c>
      <c r="D1115" s="51">
        <f t="shared" si="53"/>
        <v>22</v>
      </c>
      <c r="E1115" s="52">
        <v>0.125</v>
      </c>
      <c r="G1115">
        <v>-14.432</v>
      </c>
      <c r="H1115">
        <v>-10.757</v>
      </c>
      <c r="I1115">
        <v>-8.2639999999999993</v>
      </c>
      <c r="J1115">
        <v>-6.5469999999999997</v>
      </c>
      <c r="K1115">
        <v>-5.3570000000000002</v>
      </c>
      <c r="L1115">
        <v>-4.3479999999999999</v>
      </c>
      <c r="M1115">
        <v>-2.859</v>
      </c>
      <c r="P1115" s="54"/>
    </row>
    <row r="1116" spans="1:16" x14ac:dyDescent="0.2">
      <c r="A1116" s="50">
        <v>40565</v>
      </c>
      <c r="B1116">
        <f t="shared" si="51"/>
        <v>2011</v>
      </c>
      <c r="C1116" s="51">
        <f t="shared" si="52"/>
        <v>1</v>
      </c>
      <c r="D1116" s="51">
        <f t="shared" si="53"/>
        <v>22</v>
      </c>
      <c r="E1116" s="52">
        <v>0.25</v>
      </c>
      <c r="G1116">
        <v>-14.314</v>
      </c>
      <c r="H1116">
        <v>-10.827</v>
      </c>
      <c r="I1116">
        <v>-8.2970000000000006</v>
      </c>
      <c r="J1116">
        <v>-6.5469999999999997</v>
      </c>
      <c r="K1116">
        <v>-5.3570000000000002</v>
      </c>
      <c r="L1116">
        <v>-4.3479999999999999</v>
      </c>
      <c r="M1116">
        <v>-2.8879999999999999</v>
      </c>
      <c r="P1116" s="54"/>
    </row>
    <row r="1117" spans="1:16" x14ac:dyDescent="0.2">
      <c r="A1117" s="50">
        <v>40565</v>
      </c>
      <c r="B1117">
        <f t="shared" si="51"/>
        <v>2011</v>
      </c>
      <c r="C1117" s="51">
        <f t="shared" si="52"/>
        <v>1</v>
      </c>
      <c r="D1117" s="51">
        <f t="shared" si="53"/>
        <v>22</v>
      </c>
      <c r="E1117" s="52">
        <v>0.375</v>
      </c>
      <c r="G1117">
        <v>-14.275</v>
      </c>
      <c r="H1117">
        <v>-10.863</v>
      </c>
      <c r="I1117">
        <v>-8.3640000000000008</v>
      </c>
      <c r="J1117">
        <v>-6.5789999999999997</v>
      </c>
      <c r="K1117">
        <v>-5.3879999999999999</v>
      </c>
      <c r="L1117">
        <v>-4.3780000000000001</v>
      </c>
      <c r="M1117">
        <v>-2.8879999999999999</v>
      </c>
      <c r="P1117" s="54"/>
    </row>
    <row r="1118" spans="1:16" x14ac:dyDescent="0.2">
      <c r="A1118" s="50">
        <v>40565</v>
      </c>
      <c r="B1118">
        <f t="shared" si="51"/>
        <v>2011</v>
      </c>
      <c r="C1118" s="51">
        <f t="shared" si="52"/>
        <v>1</v>
      </c>
      <c r="D1118" s="51">
        <f t="shared" si="53"/>
        <v>22</v>
      </c>
      <c r="E1118" s="52">
        <v>0.5</v>
      </c>
      <c r="G1118">
        <v>-14.353</v>
      </c>
      <c r="H1118">
        <v>-10.898</v>
      </c>
      <c r="I1118">
        <v>-8.3970000000000002</v>
      </c>
      <c r="J1118">
        <v>-6.61</v>
      </c>
      <c r="K1118">
        <v>-5.4180000000000001</v>
      </c>
      <c r="L1118">
        <v>-4.4080000000000004</v>
      </c>
      <c r="M1118">
        <v>-2.9180000000000001</v>
      </c>
      <c r="P1118" s="54"/>
    </row>
    <row r="1119" spans="1:16" x14ac:dyDescent="0.2">
      <c r="A1119" s="50">
        <v>40565</v>
      </c>
      <c r="B1119">
        <f t="shared" si="51"/>
        <v>2011</v>
      </c>
      <c r="C1119" s="51">
        <f t="shared" si="52"/>
        <v>1</v>
      </c>
      <c r="D1119" s="51">
        <f t="shared" si="53"/>
        <v>22</v>
      </c>
      <c r="E1119" s="52">
        <v>0.625</v>
      </c>
      <c r="G1119">
        <v>-14.471</v>
      </c>
      <c r="H1119">
        <v>-10.933999999999999</v>
      </c>
      <c r="I1119">
        <v>-8.43</v>
      </c>
      <c r="J1119">
        <v>-6.6420000000000003</v>
      </c>
      <c r="K1119">
        <v>-5.4180000000000001</v>
      </c>
      <c r="L1119">
        <v>-4.4080000000000004</v>
      </c>
      <c r="M1119">
        <v>-2.9180000000000001</v>
      </c>
      <c r="P1119" s="54"/>
    </row>
    <row r="1120" spans="1:16" x14ac:dyDescent="0.2">
      <c r="A1120" s="50">
        <v>40565</v>
      </c>
      <c r="B1120">
        <f t="shared" si="51"/>
        <v>2011</v>
      </c>
      <c r="C1120" s="51">
        <f t="shared" si="52"/>
        <v>1</v>
      </c>
      <c r="D1120" s="51">
        <f t="shared" si="53"/>
        <v>22</v>
      </c>
      <c r="E1120" s="52">
        <v>0.75</v>
      </c>
      <c r="G1120">
        <v>-14.628</v>
      </c>
      <c r="H1120">
        <v>-11.005000000000001</v>
      </c>
      <c r="I1120">
        <v>-8.4629999999999992</v>
      </c>
      <c r="J1120">
        <v>-6.6740000000000004</v>
      </c>
      <c r="K1120">
        <v>-5.4489999999999998</v>
      </c>
      <c r="L1120">
        <v>-4.4390000000000001</v>
      </c>
      <c r="M1120">
        <v>-2.9470000000000001</v>
      </c>
      <c r="P1120" s="54"/>
    </row>
    <row r="1121" spans="1:16" x14ac:dyDescent="0.2">
      <c r="A1121" s="50">
        <v>40565</v>
      </c>
      <c r="B1121">
        <f t="shared" si="51"/>
        <v>2011</v>
      </c>
      <c r="C1121" s="51">
        <f t="shared" si="52"/>
        <v>1</v>
      </c>
      <c r="D1121" s="51">
        <f t="shared" si="53"/>
        <v>22</v>
      </c>
      <c r="E1121" s="52">
        <v>0.875</v>
      </c>
      <c r="G1121">
        <v>-14.786</v>
      </c>
      <c r="H1121">
        <v>-11.076000000000001</v>
      </c>
      <c r="I1121">
        <v>-8.5299999999999994</v>
      </c>
      <c r="J1121">
        <v>-6.7060000000000004</v>
      </c>
      <c r="K1121">
        <v>-5.48</v>
      </c>
      <c r="L1121">
        <v>-4.4390000000000001</v>
      </c>
      <c r="M1121">
        <v>-2.976</v>
      </c>
      <c r="P1121" s="54"/>
    </row>
    <row r="1122" spans="1:16" x14ac:dyDescent="0.2">
      <c r="A1122" s="50">
        <v>40566</v>
      </c>
      <c r="B1122">
        <f t="shared" si="51"/>
        <v>2011</v>
      </c>
      <c r="C1122" s="51">
        <f t="shared" si="52"/>
        <v>1</v>
      </c>
      <c r="D1122" s="51">
        <f t="shared" si="53"/>
        <v>23</v>
      </c>
      <c r="E1122" s="52">
        <v>0</v>
      </c>
      <c r="G1122">
        <v>-14.904999999999999</v>
      </c>
      <c r="H1122">
        <v>-11.111000000000001</v>
      </c>
      <c r="I1122">
        <v>-8.5630000000000006</v>
      </c>
      <c r="J1122">
        <v>-6.7380000000000004</v>
      </c>
      <c r="K1122">
        <v>-5.48</v>
      </c>
      <c r="L1122">
        <v>-4.4690000000000003</v>
      </c>
      <c r="M1122">
        <v>-2.976</v>
      </c>
      <c r="P1122" s="54"/>
    </row>
    <row r="1123" spans="1:16" x14ac:dyDescent="0.2">
      <c r="A1123" s="50">
        <v>40566</v>
      </c>
      <c r="B1123">
        <f t="shared" si="51"/>
        <v>2011</v>
      </c>
      <c r="C1123" s="51">
        <f t="shared" si="52"/>
        <v>1</v>
      </c>
      <c r="D1123" s="51">
        <f t="shared" si="53"/>
        <v>23</v>
      </c>
      <c r="E1123" s="52">
        <v>0.125</v>
      </c>
      <c r="G1123">
        <v>-14.904999999999999</v>
      </c>
      <c r="H1123">
        <v>-11.183</v>
      </c>
      <c r="I1123">
        <v>-8.5969999999999995</v>
      </c>
      <c r="J1123">
        <v>-6.77</v>
      </c>
      <c r="K1123">
        <v>-5.5110000000000001</v>
      </c>
      <c r="L1123">
        <v>-4.4989999999999997</v>
      </c>
      <c r="M1123">
        <v>-3.0059999999999998</v>
      </c>
      <c r="P1123" s="54"/>
    </row>
    <row r="1124" spans="1:16" x14ac:dyDescent="0.2">
      <c r="A1124" s="50">
        <v>40566</v>
      </c>
      <c r="B1124">
        <f t="shared" si="51"/>
        <v>2011</v>
      </c>
      <c r="C1124" s="51">
        <f t="shared" si="52"/>
        <v>1</v>
      </c>
      <c r="D1124" s="51">
        <f t="shared" si="53"/>
        <v>23</v>
      </c>
      <c r="E1124" s="52">
        <v>0.25</v>
      </c>
      <c r="G1124">
        <v>-14.746</v>
      </c>
      <c r="H1124">
        <v>-11.254</v>
      </c>
      <c r="I1124">
        <v>-8.6300000000000008</v>
      </c>
      <c r="J1124">
        <v>-6.8019999999999996</v>
      </c>
      <c r="K1124">
        <v>-5.5419999999999998</v>
      </c>
      <c r="L1124">
        <v>-4.4989999999999997</v>
      </c>
      <c r="M1124">
        <v>-3.0059999999999998</v>
      </c>
      <c r="P1124" s="54"/>
    </row>
    <row r="1125" spans="1:16" x14ac:dyDescent="0.2">
      <c r="A1125" s="50">
        <v>40566</v>
      </c>
      <c r="B1125">
        <f t="shared" si="51"/>
        <v>2011</v>
      </c>
      <c r="C1125" s="51">
        <f t="shared" si="52"/>
        <v>1</v>
      </c>
      <c r="D1125" s="51">
        <f t="shared" si="53"/>
        <v>23</v>
      </c>
      <c r="E1125" s="52">
        <v>0.375</v>
      </c>
      <c r="G1125">
        <v>-14.471</v>
      </c>
      <c r="H1125">
        <v>-11.29</v>
      </c>
      <c r="I1125">
        <v>-8.6630000000000003</v>
      </c>
      <c r="J1125">
        <v>-6.8019999999999996</v>
      </c>
      <c r="K1125">
        <v>-5.5419999999999998</v>
      </c>
      <c r="L1125">
        <v>-4.53</v>
      </c>
      <c r="M1125">
        <v>-3.0350000000000001</v>
      </c>
      <c r="P1125" s="54"/>
    </row>
    <row r="1126" spans="1:16" x14ac:dyDescent="0.2">
      <c r="A1126" s="50">
        <v>40566</v>
      </c>
      <c r="B1126">
        <f t="shared" si="51"/>
        <v>2011</v>
      </c>
      <c r="C1126" s="51">
        <f t="shared" si="52"/>
        <v>1</v>
      </c>
      <c r="D1126" s="51">
        <f t="shared" si="53"/>
        <v>23</v>
      </c>
      <c r="E1126" s="52">
        <v>0.5</v>
      </c>
      <c r="G1126">
        <v>-14.004</v>
      </c>
      <c r="H1126">
        <v>-11.254</v>
      </c>
      <c r="I1126">
        <v>-8.6969999999999992</v>
      </c>
      <c r="J1126">
        <v>-6.8339999999999996</v>
      </c>
      <c r="K1126">
        <v>-5.5739999999999998</v>
      </c>
      <c r="L1126">
        <v>-4.53</v>
      </c>
      <c r="M1126">
        <v>-3.0350000000000001</v>
      </c>
      <c r="P1126" s="54"/>
    </row>
    <row r="1127" spans="1:16" x14ac:dyDescent="0.2">
      <c r="A1127" s="50">
        <v>40566</v>
      </c>
      <c r="B1127">
        <f t="shared" si="51"/>
        <v>2011</v>
      </c>
      <c r="C1127" s="51">
        <f t="shared" si="52"/>
        <v>1</v>
      </c>
      <c r="D1127" s="51">
        <f t="shared" si="53"/>
        <v>23</v>
      </c>
      <c r="E1127" s="52">
        <v>0.625</v>
      </c>
      <c r="G1127">
        <v>-13.352</v>
      </c>
      <c r="H1127">
        <v>-11.218</v>
      </c>
      <c r="I1127">
        <v>-8.73</v>
      </c>
      <c r="J1127">
        <v>-6.8659999999999997</v>
      </c>
      <c r="K1127">
        <v>-5.6050000000000004</v>
      </c>
      <c r="L1127">
        <v>-4.5599999999999996</v>
      </c>
      <c r="M1127">
        <v>-3.0649999999999999</v>
      </c>
      <c r="P1127" s="54"/>
    </row>
    <row r="1128" spans="1:16" x14ac:dyDescent="0.2">
      <c r="A1128" s="50">
        <v>40566</v>
      </c>
      <c r="B1128">
        <f t="shared" si="51"/>
        <v>2011</v>
      </c>
      <c r="C1128" s="51">
        <f t="shared" si="52"/>
        <v>1</v>
      </c>
      <c r="D1128" s="51">
        <f t="shared" si="53"/>
        <v>23</v>
      </c>
      <c r="E1128" s="52">
        <v>0.75</v>
      </c>
      <c r="G1128">
        <v>-12.38</v>
      </c>
      <c r="H1128">
        <v>-11.076000000000001</v>
      </c>
      <c r="I1128">
        <v>-8.73</v>
      </c>
      <c r="J1128">
        <v>-6.8979999999999997</v>
      </c>
      <c r="K1128">
        <v>-5.6050000000000004</v>
      </c>
      <c r="L1128">
        <v>-4.5599999999999996</v>
      </c>
      <c r="M1128">
        <v>-3.0649999999999999</v>
      </c>
      <c r="P1128" s="54"/>
    </row>
    <row r="1129" spans="1:16" x14ac:dyDescent="0.2">
      <c r="A1129" s="50">
        <v>40566</v>
      </c>
      <c r="B1129">
        <f t="shared" si="51"/>
        <v>2011</v>
      </c>
      <c r="C1129" s="51">
        <f t="shared" si="52"/>
        <v>1</v>
      </c>
      <c r="D1129" s="51">
        <f t="shared" si="53"/>
        <v>23</v>
      </c>
      <c r="E1129" s="52">
        <v>0.875</v>
      </c>
      <c r="G1129">
        <v>-11.397</v>
      </c>
      <c r="H1129">
        <v>-10.827</v>
      </c>
      <c r="I1129">
        <v>-8.73</v>
      </c>
      <c r="J1129">
        <v>-6.93</v>
      </c>
      <c r="K1129">
        <v>-5.6360000000000001</v>
      </c>
      <c r="L1129">
        <v>-4.6210000000000004</v>
      </c>
      <c r="M1129">
        <v>-3.0939999999999999</v>
      </c>
      <c r="P1129" s="54"/>
    </row>
    <row r="1130" spans="1:16" x14ac:dyDescent="0.2">
      <c r="A1130" s="50">
        <v>40567</v>
      </c>
      <c r="B1130">
        <f t="shared" si="51"/>
        <v>2011</v>
      </c>
      <c r="C1130" s="51">
        <f t="shared" si="52"/>
        <v>1</v>
      </c>
      <c r="D1130" s="51">
        <f t="shared" si="53"/>
        <v>24</v>
      </c>
      <c r="E1130" s="52">
        <v>0</v>
      </c>
      <c r="G1130">
        <v>-10.686</v>
      </c>
      <c r="H1130">
        <v>-10.545999999999999</v>
      </c>
      <c r="I1130">
        <v>-8.6969999999999992</v>
      </c>
      <c r="J1130">
        <v>-6.93</v>
      </c>
      <c r="K1130">
        <v>-5.6669999999999998</v>
      </c>
      <c r="L1130">
        <v>-4.6210000000000004</v>
      </c>
      <c r="M1130">
        <v>-3.0939999999999999</v>
      </c>
      <c r="P1130" s="54"/>
    </row>
    <row r="1131" spans="1:16" x14ac:dyDescent="0.2">
      <c r="A1131" s="50">
        <v>40567</v>
      </c>
      <c r="B1131">
        <f t="shared" si="51"/>
        <v>2011</v>
      </c>
      <c r="C1131" s="51">
        <f t="shared" si="52"/>
        <v>1</v>
      </c>
      <c r="D1131" s="51">
        <f t="shared" si="53"/>
        <v>24</v>
      </c>
      <c r="E1131" s="52">
        <v>0.125</v>
      </c>
      <c r="G1131">
        <v>-10.127000000000001</v>
      </c>
      <c r="H1131">
        <v>-10.266</v>
      </c>
      <c r="I1131">
        <v>-8.6300000000000008</v>
      </c>
      <c r="J1131">
        <v>-6.9619999999999997</v>
      </c>
      <c r="K1131">
        <v>-5.6669999999999998</v>
      </c>
      <c r="L1131">
        <v>-4.6509999999999998</v>
      </c>
      <c r="M1131">
        <v>-3.1240000000000001</v>
      </c>
      <c r="P1131" s="54"/>
    </row>
    <row r="1132" spans="1:16" x14ac:dyDescent="0.2">
      <c r="A1132" s="50">
        <v>40567</v>
      </c>
      <c r="B1132">
        <f t="shared" si="51"/>
        <v>2011</v>
      </c>
      <c r="C1132" s="51">
        <f t="shared" si="52"/>
        <v>1</v>
      </c>
      <c r="D1132" s="51">
        <f t="shared" si="53"/>
        <v>24</v>
      </c>
      <c r="E1132" s="52">
        <v>0.25</v>
      </c>
      <c r="G1132">
        <v>-9.7129999999999992</v>
      </c>
      <c r="H1132">
        <v>-9.9540000000000006</v>
      </c>
      <c r="I1132">
        <v>-8.5630000000000006</v>
      </c>
      <c r="J1132">
        <v>-6.9619999999999997</v>
      </c>
      <c r="K1132">
        <v>-5.6980000000000004</v>
      </c>
      <c r="L1132">
        <v>-4.6509999999999998</v>
      </c>
      <c r="M1132">
        <v>-3.1240000000000001</v>
      </c>
      <c r="P1132" s="54"/>
    </row>
    <row r="1133" spans="1:16" x14ac:dyDescent="0.2">
      <c r="A1133" s="50">
        <v>40567</v>
      </c>
      <c r="B1133">
        <f t="shared" si="51"/>
        <v>2011</v>
      </c>
      <c r="C1133" s="51">
        <f t="shared" si="52"/>
        <v>1</v>
      </c>
      <c r="D1133" s="51">
        <f t="shared" si="53"/>
        <v>24</v>
      </c>
      <c r="E1133" s="52">
        <v>0.375</v>
      </c>
      <c r="G1133">
        <v>-9.4390000000000001</v>
      </c>
      <c r="H1133">
        <v>-9.7129999999999992</v>
      </c>
      <c r="I1133">
        <v>-8.4969999999999999</v>
      </c>
      <c r="J1133">
        <v>-6.93</v>
      </c>
      <c r="K1133">
        <v>-5.7290000000000001</v>
      </c>
      <c r="L1133">
        <v>-4.6820000000000004</v>
      </c>
      <c r="M1133">
        <v>-3.153</v>
      </c>
      <c r="P1133" s="54"/>
    </row>
    <row r="1134" spans="1:16" x14ac:dyDescent="0.2">
      <c r="A1134" s="50">
        <v>40567</v>
      </c>
      <c r="B1134">
        <f t="shared" si="51"/>
        <v>2011</v>
      </c>
      <c r="C1134" s="51">
        <f t="shared" si="52"/>
        <v>1</v>
      </c>
      <c r="D1134" s="51">
        <f t="shared" si="53"/>
        <v>24</v>
      </c>
      <c r="E1134" s="52">
        <v>0.5</v>
      </c>
      <c r="G1134">
        <v>-9.2349999999999994</v>
      </c>
      <c r="H1134">
        <v>-9.4730000000000008</v>
      </c>
      <c r="I1134">
        <v>-8.3640000000000008</v>
      </c>
      <c r="J1134">
        <v>-6.93</v>
      </c>
      <c r="K1134">
        <v>-5.7290000000000001</v>
      </c>
      <c r="L1134">
        <v>-4.7119999999999997</v>
      </c>
      <c r="M1134">
        <v>-3.1829999999999998</v>
      </c>
      <c r="P1134" s="54"/>
    </row>
    <row r="1135" spans="1:16" x14ac:dyDescent="0.2">
      <c r="A1135" s="50">
        <v>40567</v>
      </c>
      <c r="B1135">
        <f t="shared" si="51"/>
        <v>2011</v>
      </c>
      <c r="C1135" s="51">
        <f t="shared" si="52"/>
        <v>1</v>
      </c>
      <c r="D1135" s="51">
        <f t="shared" si="53"/>
        <v>24</v>
      </c>
      <c r="E1135" s="52">
        <v>0.625</v>
      </c>
      <c r="G1135">
        <v>-9.0660000000000007</v>
      </c>
      <c r="H1135">
        <v>-9.2690000000000001</v>
      </c>
      <c r="I1135">
        <v>-8.2639999999999993</v>
      </c>
      <c r="J1135">
        <v>-6.93</v>
      </c>
      <c r="K1135">
        <v>-5.7290000000000001</v>
      </c>
      <c r="L1135">
        <v>-4.7119999999999997</v>
      </c>
      <c r="M1135">
        <v>-3.1829999999999998</v>
      </c>
      <c r="P1135" s="54"/>
    </row>
    <row r="1136" spans="1:16" x14ac:dyDescent="0.2">
      <c r="A1136" s="50">
        <v>40567</v>
      </c>
      <c r="B1136">
        <f t="shared" si="51"/>
        <v>2011</v>
      </c>
      <c r="C1136" s="51">
        <f t="shared" si="52"/>
        <v>1</v>
      </c>
      <c r="D1136" s="51">
        <f t="shared" si="53"/>
        <v>24</v>
      </c>
      <c r="E1136" s="52">
        <v>0.75</v>
      </c>
      <c r="G1136">
        <v>-8.8979999999999997</v>
      </c>
      <c r="H1136">
        <v>-9.1</v>
      </c>
      <c r="I1136">
        <v>-8.1649999999999991</v>
      </c>
      <c r="J1136">
        <v>-6.8659999999999997</v>
      </c>
      <c r="K1136">
        <v>-5.7290000000000001</v>
      </c>
      <c r="L1136">
        <v>-4.7430000000000003</v>
      </c>
      <c r="M1136">
        <v>-3.2120000000000002</v>
      </c>
      <c r="P1136" s="54"/>
    </row>
    <row r="1137" spans="1:16" x14ac:dyDescent="0.2">
      <c r="A1137" s="50">
        <v>40567</v>
      </c>
      <c r="B1137">
        <f t="shared" si="51"/>
        <v>2011</v>
      </c>
      <c r="C1137" s="51">
        <f t="shared" si="52"/>
        <v>1</v>
      </c>
      <c r="D1137" s="51">
        <f t="shared" si="53"/>
        <v>24</v>
      </c>
      <c r="E1137" s="52">
        <v>0.875</v>
      </c>
      <c r="G1137">
        <v>-8.73</v>
      </c>
      <c r="H1137">
        <v>-8.9320000000000004</v>
      </c>
      <c r="I1137">
        <v>-8.0660000000000007</v>
      </c>
      <c r="J1137">
        <v>-6.8339999999999996</v>
      </c>
      <c r="K1137">
        <v>-5.7290000000000001</v>
      </c>
      <c r="L1137">
        <v>-4.7430000000000003</v>
      </c>
      <c r="M1137">
        <v>-3.2120000000000002</v>
      </c>
      <c r="P1137" s="54"/>
    </row>
    <row r="1138" spans="1:16" x14ac:dyDescent="0.2">
      <c r="A1138" s="50">
        <v>40568</v>
      </c>
      <c r="B1138">
        <f t="shared" si="51"/>
        <v>2011</v>
      </c>
      <c r="C1138" s="51">
        <f t="shared" si="52"/>
        <v>1</v>
      </c>
      <c r="D1138" s="51">
        <f t="shared" si="53"/>
        <v>25</v>
      </c>
      <c r="E1138" s="52">
        <v>0</v>
      </c>
      <c r="G1138">
        <v>-8.5630000000000006</v>
      </c>
      <c r="H1138">
        <v>-8.7639999999999993</v>
      </c>
      <c r="I1138">
        <v>-7.968</v>
      </c>
      <c r="J1138">
        <v>-6.8019999999999996</v>
      </c>
      <c r="K1138">
        <v>-5.7290000000000001</v>
      </c>
      <c r="L1138">
        <v>-4.7729999999999997</v>
      </c>
      <c r="M1138">
        <v>-3.242</v>
      </c>
      <c r="P1138" s="54"/>
    </row>
    <row r="1139" spans="1:16" x14ac:dyDescent="0.2">
      <c r="A1139" s="50">
        <v>40568</v>
      </c>
      <c r="B1139">
        <f t="shared" si="51"/>
        <v>2011</v>
      </c>
      <c r="C1139" s="51">
        <f t="shared" si="52"/>
        <v>1</v>
      </c>
      <c r="D1139" s="51">
        <f t="shared" si="53"/>
        <v>25</v>
      </c>
      <c r="E1139" s="52">
        <v>0.125</v>
      </c>
      <c r="G1139">
        <v>-8.43</v>
      </c>
      <c r="H1139">
        <v>-8.6300000000000008</v>
      </c>
      <c r="I1139">
        <v>-7.8689999999999998</v>
      </c>
      <c r="J1139">
        <v>-6.77</v>
      </c>
      <c r="K1139">
        <v>-5.7290000000000001</v>
      </c>
      <c r="L1139">
        <v>-4.7729999999999997</v>
      </c>
      <c r="M1139">
        <v>-3.2709999999999999</v>
      </c>
      <c r="P1139" s="54"/>
    </row>
    <row r="1140" spans="1:16" x14ac:dyDescent="0.2">
      <c r="A1140" s="50">
        <v>40568</v>
      </c>
      <c r="B1140">
        <f t="shared" si="51"/>
        <v>2011</v>
      </c>
      <c r="C1140" s="51">
        <f t="shared" si="52"/>
        <v>1</v>
      </c>
      <c r="D1140" s="51">
        <f t="shared" si="53"/>
        <v>25</v>
      </c>
      <c r="E1140" s="52">
        <v>0.25</v>
      </c>
      <c r="G1140">
        <v>-8.2309999999999999</v>
      </c>
      <c r="H1140">
        <v>-8.4969999999999999</v>
      </c>
      <c r="I1140">
        <v>-7.7709999999999999</v>
      </c>
      <c r="J1140">
        <v>-6.7060000000000004</v>
      </c>
      <c r="K1140">
        <v>-5.7290000000000001</v>
      </c>
      <c r="L1140">
        <v>-4.7729999999999997</v>
      </c>
      <c r="M1140">
        <v>-3.2709999999999999</v>
      </c>
      <c r="P1140" s="54"/>
    </row>
    <row r="1141" spans="1:16" x14ac:dyDescent="0.2">
      <c r="A1141" s="50">
        <v>40568</v>
      </c>
      <c r="B1141">
        <f t="shared" si="51"/>
        <v>2011</v>
      </c>
      <c r="C1141" s="51">
        <f t="shared" si="52"/>
        <v>1</v>
      </c>
      <c r="D1141" s="51">
        <f t="shared" si="53"/>
        <v>25</v>
      </c>
      <c r="E1141" s="52">
        <v>0.375</v>
      </c>
      <c r="G1141">
        <v>-7.8689999999999998</v>
      </c>
      <c r="H1141">
        <v>-8.3640000000000008</v>
      </c>
      <c r="I1141">
        <v>-7.7060000000000004</v>
      </c>
      <c r="J1141">
        <v>-6.6740000000000004</v>
      </c>
      <c r="K1141">
        <v>-5.7290000000000001</v>
      </c>
      <c r="L1141">
        <v>-4.7729999999999997</v>
      </c>
      <c r="M1141">
        <v>-3.3010000000000002</v>
      </c>
      <c r="P1141" s="54"/>
    </row>
    <row r="1142" spans="1:16" x14ac:dyDescent="0.2">
      <c r="A1142" s="50">
        <v>40568</v>
      </c>
      <c r="B1142">
        <f t="shared" si="51"/>
        <v>2011</v>
      </c>
      <c r="C1142" s="51">
        <f t="shared" si="52"/>
        <v>1</v>
      </c>
      <c r="D1142" s="51">
        <f t="shared" si="53"/>
        <v>25</v>
      </c>
      <c r="E1142" s="52">
        <v>0.5</v>
      </c>
      <c r="G1142">
        <v>-7.51</v>
      </c>
      <c r="H1142">
        <v>-8.1980000000000004</v>
      </c>
      <c r="I1142">
        <v>-7.6079999999999997</v>
      </c>
      <c r="J1142">
        <v>-6.6420000000000003</v>
      </c>
      <c r="K1142">
        <v>-5.6980000000000004</v>
      </c>
      <c r="L1142">
        <v>-4.8040000000000003</v>
      </c>
      <c r="M1142">
        <v>-3.3010000000000002</v>
      </c>
      <c r="P1142" s="54"/>
    </row>
    <row r="1143" spans="1:16" x14ac:dyDescent="0.2">
      <c r="A1143" s="50">
        <v>40568</v>
      </c>
      <c r="B1143">
        <f t="shared" si="51"/>
        <v>2011</v>
      </c>
      <c r="C1143" s="51">
        <f t="shared" si="52"/>
        <v>1</v>
      </c>
      <c r="D1143" s="51">
        <f t="shared" si="53"/>
        <v>25</v>
      </c>
      <c r="E1143" s="52">
        <v>0.625</v>
      </c>
      <c r="G1143">
        <v>-7.1550000000000002</v>
      </c>
      <c r="H1143">
        <v>-8.0329999999999995</v>
      </c>
      <c r="I1143">
        <v>-7.5430000000000001</v>
      </c>
      <c r="J1143">
        <v>-6.5789999999999997</v>
      </c>
      <c r="K1143">
        <v>-5.6980000000000004</v>
      </c>
      <c r="L1143">
        <v>-4.7729999999999997</v>
      </c>
      <c r="M1143">
        <v>-3.3010000000000002</v>
      </c>
      <c r="P1143" s="54"/>
    </row>
    <row r="1144" spans="1:16" x14ac:dyDescent="0.2">
      <c r="A1144" s="50">
        <v>40568</v>
      </c>
      <c r="B1144">
        <f t="shared" si="51"/>
        <v>2011</v>
      </c>
      <c r="C1144" s="51">
        <f t="shared" si="52"/>
        <v>1</v>
      </c>
      <c r="D1144" s="51">
        <f t="shared" si="53"/>
        <v>25</v>
      </c>
      <c r="E1144" s="52">
        <v>0.75</v>
      </c>
      <c r="G1144">
        <v>-6.8659999999999997</v>
      </c>
      <c r="H1144">
        <v>-7.8360000000000003</v>
      </c>
      <c r="I1144">
        <v>-7.4450000000000003</v>
      </c>
      <c r="J1144">
        <v>-6.5469999999999997</v>
      </c>
      <c r="K1144">
        <v>-5.6669999999999998</v>
      </c>
      <c r="L1144">
        <v>-4.7729999999999997</v>
      </c>
      <c r="M1144">
        <v>-3.33</v>
      </c>
      <c r="P1144" s="54"/>
    </row>
    <row r="1145" spans="1:16" x14ac:dyDescent="0.2">
      <c r="A1145" s="50">
        <v>40568</v>
      </c>
      <c r="B1145">
        <f t="shared" si="51"/>
        <v>2011</v>
      </c>
      <c r="C1145" s="51">
        <f t="shared" si="52"/>
        <v>1</v>
      </c>
      <c r="D1145" s="51">
        <f t="shared" si="53"/>
        <v>25</v>
      </c>
      <c r="E1145" s="52">
        <v>0.875</v>
      </c>
      <c r="G1145">
        <v>-6.6420000000000003</v>
      </c>
      <c r="H1145">
        <v>-7.673</v>
      </c>
      <c r="I1145">
        <v>-7.3479999999999999</v>
      </c>
      <c r="J1145">
        <v>-6.4829999999999997</v>
      </c>
      <c r="K1145">
        <v>-5.6669999999999998</v>
      </c>
      <c r="L1145">
        <v>-4.8040000000000003</v>
      </c>
      <c r="M1145">
        <v>-3.33</v>
      </c>
      <c r="P1145" s="54"/>
    </row>
    <row r="1146" spans="1:16" x14ac:dyDescent="0.2">
      <c r="A1146" s="50">
        <v>40569</v>
      </c>
      <c r="B1146">
        <f t="shared" si="51"/>
        <v>2011</v>
      </c>
      <c r="C1146" s="51">
        <f t="shared" si="52"/>
        <v>1</v>
      </c>
      <c r="D1146" s="51">
        <f t="shared" si="53"/>
        <v>26</v>
      </c>
      <c r="E1146" s="52">
        <v>0</v>
      </c>
      <c r="G1146">
        <v>-6.5789999999999997</v>
      </c>
      <c r="H1146">
        <v>-7.51</v>
      </c>
      <c r="I1146">
        <v>-7.2510000000000003</v>
      </c>
      <c r="J1146">
        <v>-6.452</v>
      </c>
      <c r="K1146">
        <v>-5.6360000000000001</v>
      </c>
      <c r="L1146">
        <v>-4.8040000000000003</v>
      </c>
      <c r="M1146">
        <v>-3.36</v>
      </c>
      <c r="P1146" s="54"/>
    </row>
    <row r="1147" spans="1:16" x14ac:dyDescent="0.2">
      <c r="A1147" s="50">
        <v>40569</v>
      </c>
      <c r="B1147">
        <f t="shared" si="51"/>
        <v>2011</v>
      </c>
      <c r="C1147" s="51">
        <f t="shared" si="52"/>
        <v>1</v>
      </c>
      <c r="D1147" s="51">
        <f t="shared" si="53"/>
        <v>26</v>
      </c>
      <c r="E1147" s="52">
        <v>0.125</v>
      </c>
      <c r="G1147">
        <v>-6.5789999999999997</v>
      </c>
      <c r="H1147">
        <v>-7.3479999999999999</v>
      </c>
      <c r="I1147">
        <v>-7.1550000000000002</v>
      </c>
      <c r="J1147">
        <v>-6.3879999999999999</v>
      </c>
      <c r="K1147">
        <v>-5.6050000000000004</v>
      </c>
      <c r="L1147">
        <v>-4.7729999999999997</v>
      </c>
      <c r="M1147">
        <v>-3.36</v>
      </c>
      <c r="P1147" s="54"/>
    </row>
    <row r="1148" spans="1:16" x14ac:dyDescent="0.2">
      <c r="A1148" s="50">
        <v>40569</v>
      </c>
      <c r="B1148">
        <f t="shared" si="51"/>
        <v>2011</v>
      </c>
      <c r="C1148" s="51">
        <f t="shared" si="52"/>
        <v>1</v>
      </c>
      <c r="D1148" s="51">
        <f t="shared" si="53"/>
        <v>26</v>
      </c>
      <c r="E1148" s="52">
        <v>0.25</v>
      </c>
      <c r="G1148">
        <v>-6.5789999999999997</v>
      </c>
      <c r="H1148">
        <v>-7.2190000000000003</v>
      </c>
      <c r="I1148">
        <v>-7.0579999999999998</v>
      </c>
      <c r="J1148">
        <v>-6.3570000000000002</v>
      </c>
      <c r="K1148">
        <v>-5.6050000000000004</v>
      </c>
      <c r="L1148">
        <v>-4.7729999999999997</v>
      </c>
      <c r="M1148">
        <v>-3.36</v>
      </c>
      <c r="P1148" s="54"/>
    </row>
    <row r="1149" spans="1:16" x14ac:dyDescent="0.2">
      <c r="A1149" s="50">
        <v>40569</v>
      </c>
      <c r="B1149">
        <f t="shared" si="51"/>
        <v>2011</v>
      </c>
      <c r="C1149" s="51">
        <f t="shared" si="52"/>
        <v>1</v>
      </c>
      <c r="D1149" s="51">
        <f t="shared" si="53"/>
        <v>26</v>
      </c>
      <c r="E1149" s="52">
        <v>0.375</v>
      </c>
      <c r="G1149">
        <v>-6.5469999999999997</v>
      </c>
      <c r="H1149">
        <v>-7.1550000000000002</v>
      </c>
      <c r="I1149">
        <v>-6.9619999999999997</v>
      </c>
      <c r="J1149">
        <v>-6.2939999999999996</v>
      </c>
      <c r="K1149">
        <v>-5.5739999999999998</v>
      </c>
      <c r="L1149">
        <v>-4.7729999999999997</v>
      </c>
      <c r="M1149">
        <v>-3.39</v>
      </c>
      <c r="P1149" s="54"/>
    </row>
    <row r="1150" spans="1:16" x14ac:dyDescent="0.2">
      <c r="A1150" s="50">
        <v>40569</v>
      </c>
      <c r="B1150">
        <f t="shared" si="51"/>
        <v>2011</v>
      </c>
      <c r="C1150" s="51">
        <f t="shared" si="52"/>
        <v>1</v>
      </c>
      <c r="D1150" s="51">
        <f t="shared" si="53"/>
        <v>26</v>
      </c>
      <c r="E1150" s="52">
        <v>0.5</v>
      </c>
      <c r="G1150">
        <v>-6.5149999999999997</v>
      </c>
      <c r="H1150">
        <v>-7.0579999999999998</v>
      </c>
      <c r="I1150">
        <v>-6.8979999999999997</v>
      </c>
      <c r="J1150">
        <v>-6.2309999999999999</v>
      </c>
      <c r="K1150">
        <v>-5.5419999999999998</v>
      </c>
      <c r="L1150">
        <v>-4.7729999999999997</v>
      </c>
      <c r="M1150">
        <v>-3.39</v>
      </c>
      <c r="P1150" s="54"/>
    </row>
    <row r="1151" spans="1:16" x14ac:dyDescent="0.2">
      <c r="A1151" s="50">
        <v>40569</v>
      </c>
      <c r="B1151">
        <f t="shared" si="51"/>
        <v>2011</v>
      </c>
      <c r="C1151" s="51">
        <f t="shared" si="52"/>
        <v>1</v>
      </c>
      <c r="D1151" s="51">
        <f t="shared" si="53"/>
        <v>26</v>
      </c>
      <c r="E1151" s="52">
        <v>0.625</v>
      </c>
      <c r="G1151">
        <v>-6.4829999999999997</v>
      </c>
      <c r="H1151">
        <v>-6.9939999999999998</v>
      </c>
      <c r="I1151">
        <v>-6.8019999999999996</v>
      </c>
      <c r="J1151">
        <v>-6.1989999999999998</v>
      </c>
      <c r="K1151">
        <v>-5.5110000000000001</v>
      </c>
      <c r="L1151">
        <v>-4.7430000000000003</v>
      </c>
      <c r="M1151">
        <v>-3.419</v>
      </c>
      <c r="P1151" s="54"/>
    </row>
    <row r="1152" spans="1:16" x14ac:dyDescent="0.2">
      <c r="A1152" s="50">
        <v>40569</v>
      </c>
      <c r="B1152">
        <f t="shared" si="51"/>
        <v>2011</v>
      </c>
      <c r="C1152" s="51">
        <f t="shared" si="52"/>
        <v>1</v>
      </c>
      <c r="D1152" s="51">
        <f t="shared" si="53"/>
        <v>26</v>
      </c>
      <c r="E1152" s="52">
        <v>0.75</v>
      </c>
      <c r="G1152">
        <v>-6.5149999999999997</v>
      </c>
      <c r="H1152">
        <v>-6.8979999999999997</v>
      </c>
      <c r="I1152">
        <v>-6.7380000000000004</v>
      </c>
      <c r="J1152">
        <v>-6.1360000000000001</v>
      </c>
      <c r="K1152">
        <v>-5.48</v>
      </c>
      <c r="L1152">
        <v>-4.7430000000000003</v>
      </c>
      <c r="M1152">
        <v>-3.419</v>
      </c>
      <c r="P1152" s="54"/>
    </row>
    <row r="1153" spans="1:16" x14ac:dyDescent="0.2">
      <c r="A1153" s="50">
        <v>40569</v>
      </c>
      <c r="B1153">
        <f t="shared" si="51"/>
        <v>2011</v>
      </c>
      <c r="C1153" s="51">
        <f t="shared" si="52"/>
        <v>1</v>
      </c>
      <c r="D1153" s="51">
        <f t="shared" si="53"/>
        <v>26</v>
      </c>
      <c r="E1153" s="52">
        <v>0.875</v>
      </c>
      <c r="G1153">
        <v>-6.61</v>
      </c>
      <c r="H1153">
        <v>-6.8659999999999997</v>
      </c>
      <c r="I1153">
        <v>-6.6740000000000004</v>
      </c>
      <c r="J1153">
        <v>-6.0730000000000004</v>
      </c>
      <c r="K1153">
        <v>-5.48</v>
      </c>
      <c r="L1153">
        <v>-4.7430000000000003</v>
      </c>
      <c r="M1153">
        <v>-3.419</v>
      </c>
      <c r="P1153" s="54"/>
    </row>
    <row r="1154" spans="1:16" x14ac:dyDescent="0.2">
      <c r="A1154" s="50">
        <v>40570</v>
      </c>
      <c r="B1154">
        <f t="shared" ref="B1154:B1217" si="54">YEAR(A1154)</f>
        <v>2011</v>
      </c>
      <c r="C1154" s="51">
        <f t="shared" ref="C1154:C1217" si="55">MONTH(A1154)</f>
        <v>1</v>
      </c>
      <c r="D1154" s="51">
        <f t="shared" ref="D1154:D1217" si="56">DAY(A1154)</f>
        <v>27</v>
      </c>
      <c r="E1154" s="52">
        <v>0</v>
      </c>
      <c r="G1154">
        <v>-6.7060000000000004</v>
      </c>
      <c r="H1154">
        <v>-6.8019999999999996</v>
      </c>
      <c r="I1154">
        <v>-6.61</v>
      </c>
      <c r="J1154">
        <v>-6.0419999999999998</v>
      </c>
      <c r="K1154">
        <v>-5.4489999999999998</v>
      </c>
      <c r="L1154">
        <v>-4.7119999999999997</v>
      </c>
      <c r="M1154">
        <v>-3.419</v>
      </c>
      <c r="P1154" s="54"/>
    </row>
    <row r="1155" spans="1:16" x14ac:dyDescent="0.2">
      <c r="A1155" s="50">
        <v>40570</v>
      </c>
      <c r="B1155">
        <f t="shared" si="54"/>
        <v>2011</v>
      </c>
      <c r="C1155" s="51">
        <f t="shared" si="55"/>
        <v>1</v>
      </c>
      <c r="D1155" s="51">
        <f t="shared" si="56"/>
        <v>27</v>
      </c>
      <c r="E1155" s="52">
        <v>0.125</v>
      </c>
      <c r="G1155">
        <v>-6.8019999999999996</v>
      </c>
      <c r="H1155">
        <v>-6.8019999999999996</v>
      </c>
      <c r="I1155">
        <v>-6.5469999999999997</v>
      </c>
      <c r="J1155">
        <v>-5.9790000000000001</v>
      </c>
      <c r="K1155">
        <v>-5.4180000000000001</v>
      </c>
      <c r="L1155">
        <v>-4.7119999999999997</v>
      </c>
      <c r="M1155">
        <v>-3.419</v>
      </c>
      <c r="P1155" s="54"/>
    </row>
    <row r="1156" spans="1:16" x14ac:dyDescent="0.2">
      <c r="A1156" s="50">
        <v>40570</v>
      </c>
      <c r="B1156">
        <f t="shared" si="54"/>
        <v>2011</v>
      </c>
      <c r="C1156" s="51">
        <f t="shared" si="55"/>
        <v>1</v>
      </c>
      <c r="D1156" s="51">
        <f t="shared" si="56"/>
        <v>27</v>
      </c>
      <c r="E1156" s="52">
        <v>0.25</v>
      </c>
      <c r="G1156">
        <v>-6.8979999999999997</v>
      </c>
      <c r="H1156">
        <v>-6.77</v>
      </c>
      <c r="I1156">
        <v>-6.5149999999999997</v>
      </c>
      <c r="J1156">
        <v>-5.9480000000000004</v>
      </c>
      <c r="K1156">
        <v>-5.3879999999999999</v>
      </c>
      <c r="L1156">
        <v>-4.6820000000000004</v>
      </c>
      <c r="M1156">
        <v>-3.419</v>
      </c>
      <c r="P1156" s="54"/>
    </row>
    <row r="1157" spans="1:16" x14ac:dyDescent="0.2">
      <c r="A1157" s="50">
        <v>40570</v>
      </c>
      <c r="B1157">
        <f t="shared" si="54"/>
        <v>2011</v>
      </c>
      <c r="C1157" s="51">
        <f t="shared" si="55"/>
        <v>1</v>
      </c>
      <c r="D1157" s="51">
        <f t="shared" si="56"/>
        <v>27</v>
      </c>
      <c r="E1157" s="52">
        <v>0.375</v>
      </c>
      <c r="G1157">
        <v>-7.0579999999999998</v>
      </c>
      <c r="H1157">
        <v>-6.77</v>
      </c>
      <c r="I1157">
        <v>-6.4829999999999997</v>
      </c>
      <c r="J1157">
        <v>-5.9160000000000004</v>
      </c>
      <c r="K1157">
        <v>-5.3570000000000002</v>
      </c>
      <c r="L1157">
        <v>-4.6820000000000004</v>
      </c>
      <c r="M1157">
        <v>-3.419</v>
      </c>
      <c r="P1157" s="54"/>
    </row>
    <row r="1158" spans="1:16" x14ac:dyDescent="0.2">
      <c r="A1158" s="50">
        <v>40570</v>
      </c>
      <c r="B1158">
        <f t="shared" si="54"/>
        <v>2011</v>
      </c>
      <c r="C1158" s="51">
        <f t="shared" si="55"/>
        <v>1</v>
      </c>
      <c r="D1158" s="51">
        <f t="shared" si="56"/>
        <v>27</v>
      </c>
      <c r="E1158" s="52">
        <v>0.5</v>
      </c>
      <c r="G1158">
        <v>-7.2190000000000003</v>
      </c>
      <c r="H1158">
        <v>-6.77</v>
      </c>
      <c r="I1158">
        <v>-6.42</v>
      </c>
      <c r="J1158">
        <v>-5.8540000000000001</v>
      </c>
      <c r="K1158">
        <v>-5.3259999999999996</v>
      </c>
      <c r="L1158">
        <v>-4.6820000000000004</v>
      </c>
      <c r="M1158">
        <v>-3.4489999999999998</v>
      </c>
      <c r="P1158" s="54"/>
    </row>
    <row r="1159" spans="1:16" x14ac:dyDescent="0.2">
      <c r="A1159" s="50">
        <v>40570</v>
      </c>
      <c r="B1159">
        <f t="shared" si="54"/>
        <v>2011</v>
      </c>
      <c r="C1159" s="51">
        <f t="shared" si="55"/>
        <v>1</v>
      </c>
      <c r="D1159" s="51">
        <f t="shared" si="56"/>
        <v>27</v>
      </c>
      <c r="E1159" s="52">
        <v>0.625</v>
      </c>
      <c r="G1159">
        <v>-7.3810000000000002</v>
      </c>
      <c r="H1159">
        <v>-6.8019999999999996</v>
      </c>
      <c r="I1159">
        <v>-6.3879999999999999</v>
      </c>
      <c r="J1159">
        <v>-5.8230000000000004</v>
      </c>
      <c r="K1159">
        <v>-5.2949999999999999</v>
      </c>
      <c r="L1159">
        <v>-4.6509999999999998</v>
      </c>
      <c r="M1159">
        <v>-3.4489999999999998</v>
      </c>
      <c r="P1159" s="54"/>
    </row>
    <row r="1160" spans="1:16" x14ac:dyDescent="0.2">
      <c r="A1160" s="50">
        <v>40570</v>
      </c>
      <c r="B1160">
        <f t="shared" si="54"/>
        <v>2011</v>
      </c>
      <c r="C1160" s="51">
        <f t="shared" si="55"/>
        <v>1</v>
      </c>
      <c r="D1160" s="51">
        <f t="shared" si="56"/>
        <v>27</v>
      </c>
      <c r="E1160" s="52">
        <v>0.75</v>
      </c>
      <c r="G1160">
        <v>-7.5430000000000001</v>
      </c>
      <c r="H1160">
        <v>-6.8339999999999996</v>
      </c>
      <c r="I1160">
        <v>-6.3570000000000002</v>
      </c>
      <c r="J1160">
        <v>-5.7910000000000004</v>
      </c>
      <c r="K1160">
        <v>-5.2949999999999999</v>
      </c>
      <c r="L1160">
        <v>-4.6210000000000004</v>
      </c>
      <c r="M1160">
        <v>-3.4489999999999998</v>
      </c>
      <c r="P1160" s="54"/>
    </row>
    <row r="1161" spans="1:16" x14ac:dyDescent="0.2">
      <c r="A1161" s="50">
        <v>40570</v>
      </c>
      <c r="B1161">
        <f t="shared" si="54"/>
        <v>2011</v>
      </c>
      <c r="C1161" s="51">
        <f t="shared" si="55"/>
        <v>1</v>
      </c>
      <c r="D1161" s="51">
        <f t="shared" si="56"/>
        <v>27</v>
      </c>
      <c r="E1161" s="52">
        <v>0.875</v>
      </c>
      <c r="G1161">
        <v>-7.7380000000000004</v>
      </c>
      <c r="H1161">
        <v>-6.8659999999999997</v>
      </c>
      <c r="I1161">
        <v>-6.3570000000000002</v>
      </c>
      <c r="J1161">
        <v>-5.76</v>
      </c>
      <c r="K1161">
        <v>-5.2640000000000002</v>
      </c>
      <c r="L1161">
        <v>-4.6210000000000004</v>
      </c>
      <c r="M1161">
        <v>-3.419</v>
      </c>
      <c r="P1161" s="54"/>
    </row>
    <row r="1162" spans="1:16" x14ac:dyDescent="0.2">
      <c r="A1162" s="50">
        <v>40571</v>
      </c>
      <c r="B1162">
        <f t="shared" si="54"/>
        <v>2011</v>
      </c>
      <c r="C1162" s="51">
        <f t="shared" si="55"/>
        <v>1</v>
      </c>
      <c r="D1162" s="51">
        <f t="shared" si="56"/>
        <v>28</v>
      </c>
      <c r="E1162" s="52">
        <v>0</v>
      </c>
      <c r="G1162">
        <v>-7.9349999999999996</v>
      </c>
      <c r="H1162">
        <v>-6.93</v>
      </c>
      <c r="I1162">
        <v>-6.3250000000000002</v>
      </c>
      <c r="J1162">
        <v>-5.7290000000000001</v>
      </c>
      <c r="K1162">
        <v>-5.2329999999999997</v>
      </c>
      <c r="L1162">
        <v>-4.6210000000000004</v>
      </c>
      <c r="M1162">
        <v>-3.4489999999999998</v>
      </c>
      <c r="P1162" s="54"/>
    </row>
    <row r="1163" spans="1:16" x14ac:dyDescent="0.2">
      <c r="A1163" s="50">
        <v>40571</v>
      </c>
      <c r="B1163">
        <f t="shared" si="54"/>
        <v>2011</v>
      </c>
      <c r="C1163" s="51">
        <f t="shared" si="55"/>
        <v>1</v>
      </c>
      <c r="D1163" s="51">
        <f t="shared" si="56"/>
        <v>28</v>
      </c>
      <c r="E1163" s="52">
        <v>0.125</v>
      </c>
      <c r="G1163">
        <v>-8</v>
      </c>
      <c r="H1163">
        <v>-6.9939999999999998</v>
      </c>
      <c r="I1163">
        <v>-6.3250000000000002</v>
      </c>
      <c r="J1163">
        <v>-5.7290000000000001</v>
      </c>
      <c r="K1163">
        <v>-5.202</v>
      </c>
      <c r="L1163">
        <v>-4.59</v>
      </c>
      <c r="M1163">
        <v>-3.4489999999999998</v>
      </c>
      <c r="P1163" s="54"/>
    </row>
    <row r="1164" spans="1:16" x14ac:dyDescent="0.2">
      <c r="A1164" s="50">
        <v>40571</v>
      </c>
      <c r="B1164">
        <f t="shared" si="54"/>
        <v>2011</v>
      </c>
      <c r="C1164" s="51">
        <f t="shared" si="55"/>
        <v>1</v>
      </c>
      <c r="D1164" s="51">
        <f t="shared" si="56"/>
        <v>28</v>
      </c>
      <c r="E1164" s="52">
        <v>0.25</v>
      </c>
      <c r="G1164">
        <v>-8.0660000000000007</v>
      </c>
      <c r="H1164">
        <v>-7.0579999999999998</v>
      </c>
      <c r="I1164">
        <v>-6.3250000000000002</v>
      </c>
      <c r="J1164">
        <v>-5.6980000000000004</v>
      </c>
      <c r="K1164">
        <v>-5.202</v>
      </c>
      <c r="L1164">
        <v>-4.59</v>
      </c>
      <c r="M1164">
        <v>-3.4489999999999998</v>
      </c>
      <c r="P1164" s="54"/>
    </row>
    <row r="1165" spans="1:16" x14ac:dyDescent="0.2">
      <c r="A1165" s="50">
        <v>40571</v>
      </c>
      <c r="B1165">
        <f t="shared" si="54"/>
        <v>2011</v>
      </c>
      <c r="C1165" s="51">
        <f t="shared" si="55"/>
        <v>1</v>
      </c>
      <c r="D1165" s="51">
        <f t="shared" si="56"/>
        <v>28</v>
      </c>
      <c r="E1165" s="52">
        <v>0.375</v>
      </c>
      <c r="G1165">
        <v>-8.1649999999999991</v>
      </c>
      <c r="H1165">
        <v>-7.09</v>
      </c>
      <c r="I1165">
        <v>-6.3570000000000002</v>
      </c>
      <c r="J1165">
        <v>-5.6980000000000004</v>
      </c>
      <c r="K1165">
        <v>-5.1719999999999997</v>
      </c>
      <c r="L1165">
        <v>-4.5599999999999996</v>
      </c>
      <c r="M1165">
        <v>-3.4489999999999998</v>
      </c>
      <c r="P1165" s="54"/>
    </row>
    <row r="1166" spans="1:16" x14ac:dyDescent="0.2">
      <c r="A1166" s="50">
        <v>40571</v>
      </c>
      <c r="B1166">
        <f t="shared" si="54"/>
        <v>2011</v>
      </c>
      <c r="C1166" s="51">
        <f t="shared" si="55"/>
        <v>1</v>
      </c>
      <c r="D1166" s="51">
        <f t="shared" si="56"/>
        <v>28</v>
      </c>
      <c r="E1166" s="52">
        <v>0.5</v>
      </c>
      <c r="G1166">
        <v>-8.3640000000000008</v>
      </c>
      <c r="H1166">
        <v>-7.1219999999999999</v>
      </c>
      <c r="I1166">
        <v>-6.3570000000000002</v>
      </c>
      <c r="J1166">
        <v>-5.6669999999999998</v>
      </c>
      <c r="K1166">
        <v>-5.1719999999999997</v>
      </c>
      <c r="L1166">
        <v>-4.5599999999999996</v>
      </c>
      <c r="M1166">
        <v>-3.4489999999999998</v>
      </c>
      <c r="P1166" s="54"/>
    </row>
    <row r="1167" spans="1:16" x14ac:dyDescent="0.2">
      <c r="A1167" s="50">
        <v>40571</v>
      </c>
      <c r="B1167">
        <f t="shared" si="54"/>
        <v>2011</v>
      </c>
      <c r="C1167" s="51">
        <f t="shared" si="55"/>
        <v>1</v>
      </c>
      <c r="D1167" s="51">
        <f t="shared" si="56"/>
        <v>28</v>
      </c>
      <c r="E1167" s="52">
        <v>0.625</v>
      </c>
      <c r="G1167">
        <v>-8.4969999999999999</v>
      </c>
      <c r="H1167">
        <v>-7.1870000000000003</v>
      </c>
      <c r="I1167">
        <v>-6.3570000000000002</v>
      </c>
      <c r="J1167">
        <v>-5.6669999999999998</v>
      </c>
      <c r="K1167">
        <v>-5.141</v>
      </c>
      <c r="L1167">
        <v>-4.5599999999999996</v>
      </c>
      <c r="M1167">
        <v>-3.4489999999999998</v>
      </c>
      <c r="P1167" s="54"/>
    </row>
    <row r="1168" spans="1:16" x14ac:dyDescent="0.2">
      <c r="A1168" s="50">
        <v>40571</v>
      </c>
      <c r="B1168">
        <f t="shared" si="54"/>
        <v>2011</v>
      </c>
      <c r="C1168" s="51">
        <f t="shared" si="55"/>
        <v>1</v>
      </c>
      <c r="D1168" s="51">
        <f t="shared" si="56"/>
        <v>28</v>
      </c>
      <c r="E1168" s="52">
        <v>0.75</v>
      </c>
      <c r="G1168">
        <v>-8.6300000000000008</v>
      </c>
      <c r="H1168">
        <v>-7.2510000000000003</v>
      </c>
      <c r="I1168">
        <v>-6.3570000000000002</v>
      </c>
      <c r="J1168">
        <v>-5.6360000000000001</v>
      </c>
      <c r="K1168">
        <v>-5.141</v>
      </c>
      <c r="L1168">
        <v>-4.53</v>
      </c>
      <c r="M1168">
        <v>-3.4489999999999998</v>
      </c>
      <c r="P1168" s="54"/>
    </row>
    <row r="1169" spans="1:16" x14ac:dyDescent="0.2">
      <c r="A1169" s="50">
        <v>40571</v>
      </c>
      <c r="B1169">
        <f t="shared" si="54"/>
        <v>2011</v>
      </c>
      <c r="C1169" s="51">
        <f t="shared" si="55"/>
        <v>1</v>
      </c>
      <c r="D1169" s="51">
        <f t="shared" si="56"/>
        <v>28</v>
      </c>
      <c r="E1169" s="52">
        <v>0.875</v>
      </c>
      <c r="G1169">
        <v>-8.73</v>
      </c>
      <c r="H1169">
        <v>-7.2839999999999998</v>
      </c>
      <c r="I1169">
        <v>-6.3879999999999999</v>
      </c>
      <c r="J1169">
        <v>-5.6360000000000001</v>
      </c>
      <c r="K1169">
        <v>-5.1100000000000003</v>
      </c>
      <c r="L1169">
        <v>-4.53</v>
      </c>
      <c r="M1169">
        <v>-3.4489999999999998</v>
      </c>
      <c r="P1169" s="54"/>
    </row>
    <row r="1170" spans="1:16" x14ac:dyDescent="0.2">
      <c r="A1170" s="50">
        <v>40572</v>
      </c>
      <c r="B1170">
        <f t="shared" si="54"/>
        <v>2011</v>
      </c>
      <c r="C1170" s="51">
        <f t="shared" si="55"/>
        <v>1</v>
      </c>
      <c r="D1170" s="51">
        <f t="shared" si="56"/>
        <v>29</v>
      </c>
      <c r="E1170" s="52">
        <v>0</v>
      </c>
      <c r="G1170">
        <v>-8.9320000000000004</v>
      </c>
      <c r="H1170">
        <v>-7.3479999999999999</v>
      </c>
      <c r="I1170">
        <v>-6.3879999999999999</v>
      </c>
      <c r="J1170">
        <v>-5.6360000000000001</v>
      </c>
      <c r="K1170">
        <v>-5.1100000000000003</v>
      </c>
      <c r="L1170">
        <v>-4.53</v>
      </c>
      <c r="M1170">
        <v>-3.4489999999999998</v>
      </c>
      <c r="P1170" s="54"/>
    </row>
    <row r="1171" spans="1:16" x14ac:dyDescent="0.2">
      <c r="A1171" s="50">
        <v>40572</v>
      </c>
      <c r="B1171">
        <f t="shared" si="54"/>
        <v>2011</v>
      </c>
      <c r="C1171" s="51">
        <f t="shared" si="55"/>
        <v>1</v>
      </c>
      <c r="D1171" s="51">
        <f t="shared" si="56"/>
        <v>29</v>
      </c>
      <c r="E1171" s="52">
        <v>0.125</v>
      </c>
      <c r="G1171">
        <v>-9.1679999999999993</v>
      </c>
      <c r="H1171">
        <v>-7.4130000000000003</v>
      </c>
      <c r="I1171">
        <v>-6.42</v>
      </c>
      <c r="J1171">
        <v>-5.6360000000000001</v>
      </c>
      <c r="K1171">
        <v>-5.1100000000000003</v>
      </c>
      <c r="L1171">
        <v>-4.53</v>
      </c>
      <c r="M1171">
        <v>-3.4489999999999998</v>
      </c>
      <c r="P1171" s="54"/>
    </row>
    <row r="1172" spans="1:16" x14ac:dyDescent="0.2">
      <c r="A1172" s="50">
        <v>40572</v>
      </c>
      <c r="B1172">
        <f t="shared" si="54"/>
        <v>2011</v>
      </c>
      <c r="C1172" s="51">
        <f t="shared" si="55"/>
        <v>1</v>
      </c>
      <c r="D1172" s="51">
        <f t="shared" si="56"/>
        <v>29</v>
      </c>
      <c r="E1172" s="52">
        <v>0.25</v>
      </c>
      <c r="G1172">
        <v>-9.3710000000000004</v>
      </c>
      <c r="H1172">
        <v>-7.51</v>
      </c>
      <c r="I1172">
        <v>-6.452</v>
      </c>
      <c r="J1172">
        <v>-5.6360000000000001</v>
      </c>
      <c r="K1172">
        <v>-5.1100000000000003</v>
      </c>
      <c r="L1172">
        <v>-4.4989999999999997</v>
      </c>
      <c r="M1172">
        <v>-3.4489999999999998</v>
      </c>
      <c r="P1172" s="54"/>
    </row>
    <row r="1173" spans="1:16" x14ac:dyDescent="0.2">
      <c r="A1173" s="50">
        <v>40572</v>
      </c>
      <c r="B1173">
        <f t="shared" si="54"/>
        <v>2011</v>
      </c>
      <c r="C1173" s="51">
        <f t="shared" si="55"/>
        <v>1</v>
      </c>
      <c r="D1173" s="51">
        <f t="shared" si="56"/>
        <v>29</v>
      </c>
      <c r="E1173" s="52">
        <v>0.375</v>
      </c>
      <c r="G1173">
        <v>-9.5079999999999991</v>
      </c>
      <c r="H1173">
        <v>-7.6079999999999997</v>
      </c>
      <c r="I1173">
        <v>-6.452</v>
      </c>
      <c r="J1173">
        <v>-5.6360000000000001</v>
      </c>
      <c r="K1173">
        <v>-5.0789999999999997</v>
      </c>
      <c r="L1173">
        <v>-4.4989999999999997</v>
      </c>
      <c r="M1173">
        <v>-3.4489999999999998</v>
      </c>
      <c r="P1173" s="54"/>
    </row>
    <row r="1174" spans="1:16" x14ac:dyDescent="0.2">
      <c r="A1174" s="50">
        <v>40572</v>
      </c>
      <c r="B1174">
        <f t="shared" si="54"/>
        <v>2011</v>
      </c>
      <c r="C1174" s="51">
        <f t="shared" si="55"/>
        <v>1</v>
      </c>
      <c r="D1174" s="51">
        <f t="shared" si="56"/>
        <v>29</v>
      </c>
      <c r="E1174" s="52">
        <v>0.5</v>
      </c>
      <c r="G1174">
        <v>-9.6440000000000001</v>
      </c>
      <c r="H1174">
        <v>-7.7060000000000004</v>
      </c>
      <c r="I1174">
        <v>-6.4829999999999997</v>
      </c>
      <c r="J1174">
        <v>-5.6360000000000001</v>
      </c>
      <c r="K1174">
        <v>-5.0789999999999997</v>
      </c>
      <c r="L1174">
        <v>-4.4989999999999997</v>
      </c>
      <c r="M1174">
        <v>-3.4489999999999998</v>
      </c>
      <c r="P1174" s="54"/>
    </row>
    <row r="1175" spans="1:16" x14ac:dyDescent="0.2">
      <c r="A1175" s="50">
        <v>40572</v>
      </c>
      <c r="B1175">
        <f t="shared" si="54"/>
        <v>2011</v>
      </c>
      <c r="C1175" s="51">
        <f t="shared" si="55"/>
        <v>1</v>
      </c>
      <c r="D1175" s="51">
        <f t="shared" si="56"/>
        <v>29</v>
      </c>
      <c r="E1175" s="52">
        <v>0.625</v>
      </c>
      <c r="G1175">
        <v>-9.7129999999999992</v>
      </c>
      <c r="H1175">
        <v>-7.7709999999999999</v>
      </c>
      <c r="I1175">
        <v>-6.5469999999999997</v>
      </c>
      <c r="J1175">
        <v>-5.6669999999999998</v>
      </c>
      <c r="K1175">
        <v>-5.0789999999999997</v>
      </c>
      <c r="L1175">
        <v>-4.4989999999999997</v>
      </c>
      <c r="M1175">
        <v>-3.4489999999999998</v>
      </c>
      <c r="P1175" s="54"/>
    </row>
    <row r="1176" spans="1:16" x14ac:dyDescent="0.2">
      <c r="A1176" s="50">
        <v>40572</v>
      </c>
      <c r="B1176">
        <f t="shared" si="54"/>
        <v>2011</v>
      </c>
      <c r="C1176" s="51">
        <f t="shared" si="55"/>
        <v>1</v>
      </c>
      <c r="D1176" s="51">
        <f t="shared" si="56"/>
        <v>29</v>
      </c>
      <c r="E1176" s="52">
        <v>0.75</v>
      </c>
      <c r="G1176">
        <v>-9.782</v>
      </c>
      <c r="H1176">
        <v>-7.8689999999999998</v>
      </c>
      <c r="I1176">
        <v>-6.5789999999999997</v>
      </c>
      <c r="J1176">
        <v>-5.6669999999999998</v>
      </c>
      <c r="K1176">
        <v>-5.0789999999999997</v>
      </c>
      <c r="L1176">
        <v>-4.4989999999999997</v>
      </c>
      <c r="M1176">
        <v>-3.4489999999999998</v>
      </c>
      <c r="P1176" s="54"/>
    </row>
    <row r="1177" spans="1:16" x14ac:dyDescent="0.2">
      <c r="A1177" s="50">
        <v>40572</v>
      </c>
      <c r="B1177">
        <f t="shared" si="54"/>
        <v>2011</v>
      </c>
      <c r="C1177" s="51">
        <f t="shared" si="55"/>
        <v>1</v>
      </c>
      <c r="D1177" s="51">
        <f t="shared" si="56"/>
        <v>29</v>
      </c>
      <c r="E1177" s="52">
        <v>0.875</v>
      </c>
      <c r="G1177">
        <v>-9.9190000000000005</v>
      </c>
      <c r="H1177">
        <v>-7.9020000000000001</v>
      </c>
      <c r="I1177">
        <v>-6.61</v>
      </c>
      <c r="J1177">
        <v>-5.6669999999999998</v>
      </c>
      <c r="K1177">
        <v>-5.0789999999999997</v>
      </c>
      <c r="L1177">
        <v>-4.4989999999999997</v>
      </c>
      <c r="M1177">
        <v>-3.4489999999999998</v>
      </c>
      <c r="P1177" s="54"/>
    </row>
    <row r="1178" spans="1:16" x14ac:dyDescent="0.2">
      <c r="A1178" s="50">
        <v>40573</v>
      </c>
      <c r="B1178">
        <f t="shared" si="54"/>
        <v>2011</v>
      </c>
      <c r="C1178" s="51">
        <f t="shared" si="55"/>
        <v>1</v>
      </c>
      <c r="D1178" s="51">
        <f t="shared" si="56"/>
        <v>30</v>
      </c>
      <c r="E1178" s="52">
        <v>0</v>
      </c>
      <c r="G1178">
        <v>-10.127000000000001</v>
      </c>
      <c r="H1178">
        <v>-8</v>
      </c>
      <c r="I1178">
        <v>-6.6420000000000003</v>
      </c>
      <c r="J1178">
        <v>-5.6980000000000004</v>
      </c>
      <c r="K1178">
        <v>-5.0789999999999997</v>
      </c>
      <c r="L1178">
        <v>-4.4690000000000003</v>
      </c>
      <c r="M1178">
        <v>-3.4489999999999998</v>
      </c>
      <c r="P1178" s="54"/>
    </row>
    <row r="1179" spans="1:16" x14ac:dyDescent="0.2">
      <c r="A1179" s="50">
        <v>40573</v>
      </c>
      <c r="B1179">
        <f t="shared" si="54"/>
        <v>2011</v>
      </c>
      <c r="C1179" s="51">
        <f t="shared" si="55"/>
        <v>1</v>
      </c>
      <c r="D1179" s="51">
        <f t="shared" si="56"/>
        <v>30</v>
      </c>
      <c r="E1179" s="52">
        <v>0.125</v>
      </c>
      <c r="G1179">
        <v>-10.266</v>
      </c>
      <c r="H1179">
        <v>-8.0660000000000007</v>
      </c>
      <c r="I1179">
        <v>-6.6740000000000004</v>
      </c>
      <c r="J1179">
        <v>-5.6980000000000004</v>
      </c>
      <c r="K1179">
        <v>-5.0789999999999997</v>
      </c>
      <c r="L1179">
        <v>-4.4690000000000003</v>
      </c>
      <c r="M1179">
        <v>-3.4489999999999998</v>
      </c>
      <c r="P1179" s="54"/>
    </row>
    <row r="1180" spans="1:16" x14ac:dyDescent="0.2">
      <c r="A1180" s="50">
        <v>40573</v>
      </c>
      <c r="B1180">
        <f t="shared" si="54"/>
        <v>2011</v>
      </c>
      <c r="C1180" s="51">
        <f t="shared" si="55"/>
        <v>1</v>
      </c>
      <c r="D1180" s="51">
        <f t="shared" si="56"/>
        <v>30</v>
      </c>
      <c r="E1180" s="52">
        <v>0.25</v>
      </c>
      <c r="G1180">
        <v>-10.371</v>
      </c>
      <c r="H1180">
        <v>-8.1649999999999991</v>
      </c>
      <c r="I1180">
        <v>-6.7060000000000004</v>
      </c>
      <c r="J1180">
        <v>-5.7290000000000001</v>
      </c>
      <c r="K1180">
        <v>-5.0789999999999997</v>
      </c>
      <c r="L1180">
        <v>-4.4690000000000003</v>
      </c>
      <c r="M1180">
        <v>-3.419</v>
      </c>
      <c r="P1180" s="54"/>
    </row>
    <row r="1181" spans="1:16" x14ac:dyDescent="0.2">
      <c r="A1181" s="50">
        <v>40573</v>
      </c>
      <c r="B1181">
        <f t="shared" si="54"/>
        <v>2011</v>
      </c>
      <c r="C1181" s="51">
        <f t="shared" si="55"/>
        <v>1</v>
      </c>
      <c r="D1181" s="51">
        <f t="shared" si="56"/>
        <v>30</v>
      </c>
      <c r="E1181" s="52">
        <v>0.375</v>
      </c>
      <c r="G1181">
        <v>-10.476000000000001</v>
      </c>
      <c r="H1181">
        <v>-8.2639999999999993</v>
      </c>
      <c r="I1181">
        <v>-6.77</v>
      </c>
      <c r="J1181">
        <v>-5.7290000000000001</v>
      </c>
      <c r="K1181">
        <v>-5.1100000000000003</v>
      </c>
      <c r="L1181">
        <v>-4.4690000000000003</v>
      </c>
      <c r="M1181">
        <v>-3.4489999999999998</v>
      </c>
      <c r="P1181" s="54"/>
    </row>
    <row r="1182" spans="1:16" x14ac:dyDescent="0.2">
      <c r="A1182" s="50">
        <v>40573</v>
      </c>
      <c r="B1182">
        <f t="shared" si="54"/>
        <v>2011</v>
      </c>
      <c r="C1182" s="51">
        <f t="shared" si="55"/>
        <v>1</v>
      </c>
      <c r="D1182" s="51">
        <f t="shared" si="56"/>
        <v>30</v>
      </c>
      <c r="E1182" s="52">
        <v>0.5</v>
      </c>
      <c r="G1182">
        <v>-10.581</v>
      </c>
      <c r="H1182">
        <v>-8.3640000000000008</v>
      </c>
      <c r="I1182">
        <v>-6.8019999999999996</v>
      </c>
      <c r="J1182">
        <v>-5.76</v>
      </c>
      <c r="K1182">
        <v>-5.1100000000000003</v>
      </c>
      <c r="L1182">
        <v>-4.4690000000000003</v>
      </c>
      <c r="M1182">
        <v>-3.4489999999999998</v>
      </c>
      <c r="P1182" s="54"/>
    </row>
    <row r="1183" spans="1:16" x14ac:dyDescent="0.2">
      <c r="A1183" s="50">
        <v>40573</v>
      </c>
      <c r="B1183">
        <f t="shared" si="54"/>
        <v>2011</v>
      </c>
      <c r="C1183" s="51">
        <f t="shared" si="55"/>
        <v>1</v>
      </c>
      <c r="D1183" s="51">
        <f t="shared" si="56"/>
        <v>30</v>
      </c>
      <c r="E1183" s="52">
        <v>0.625</v>
      </c>
      <c r="G1183">
        <v>-10.722</v>
      </c>
      <c r="H1183">
        <v>-8.43</v>
      </c>
      <c r="I1183">
        <v>-6.8339999999999996</v>
      </c>
      <c r="J1183">
        <v>-5.7910000000000004</v>
      </c>
      <c r="K1183">
        <v>-5.1100000000000003</v>
      </c>
      <c r="L1183">
        <v>-4.4989999999999997</v>
      </c>
      <c r="M1183">
        <v>-3.4489999999999998</v>
      </c>
      <c r="P1183" s="54"/>
    </row>
    <row r="1184" spans="1:16" x14ac:dyDescent="0.2">
      <c r="A1184" s="50">
        <v>40573</v>
      </c>
      <c r="B1184">
        <f t="shared" si="54"/>
        <v>2011</v>
      </c>
      <c r="C1184" s="51">
        <f t="shared" si="55"/>
        <v>1</v>
      </c>
      <c r="D1184" s="51">
        <f t="shared" si="56"/>
        <v>30</v>
      </c>
      <c r="E1184" s="52">
        <v>0.75</v>
      </c>
      <c r="G1184">
        <v>-10.898</v>
      </c>
      <c r="H1184">
        <v>-8.4969999999999999</v>
      </c>
      <c r="I1184">
        <v>-6.8979999999999997</v>
      </c>
      <c r="J1184">
        <v>-5.7910000000000004</v>
      </c>
      <c r="K1184">
        <v>-5.1100000000000003</v>
      </c>
      <c r="L1184">
        <v>-4.4989999999999997</v>
      </c>
      <c r="M1184">
        <v>-3.4489999999999998</v>
      </c>
      <c r="P1184" s="54"/>
    </row>
    <row r="1185" spans="1:16" x14ac:dyDescent="0.2">
      <c r="A1185" s="50">
        <v>40573</v>
      </c>
      <c r="B1185">
        <f t="shared" si="54"/>
        <v>2011</v>
      </c>
      <c r="C1185" s="51">
        <f t="shared" si="55"/>
        <v>1</v>
      </c>
      <c r="D1185" s="51">
        <f t="shared" si="56"/>
        <v>30</v>
      </c>
      <c r="E1185" s="52">
        <v>0.875</v>
      </c>
      <c r="G1185">
        <v>-11.183</v>
      </c>
      <c r="H1185">
        <v>-8.5969999999999995</v>
      </c>
      <c r="I1185">
        <v>-6.9619999999999997</v>
      </c>
      <c r="J1185">
        <v>-5.8230000000000004</v>
      </c>
      <c r="K1185">
        <v>-5.141</v>
      </c>
      <c r="L1185">
        <v>-4.4989999999999997</v>
      </c>
      <c r="M1185">
        <v>-3.4489999999999998</v>
      </c>
      <c r="P1185" s="54"/>
    </row>
    <row r="1186" spans="1:16" x14ac:dyDescent="0.2">
      <c r="A1186" s="50">
        <v>40574</v>
      </c>
      <c r="B1186">
        <f t="shared" si="54"/>
        <v>2011</v>
      </c>
      <c r="C1186" s="51">
        <f t="shared" si="55"/>
        <v>1</v>
      </c>
      <c r="D1186" s="51">
        <f t="shared" si="56"/>
        <v>31</v>
      </c>
      <c r="E1186" s="52">
        <v>0</v>
      </c>
      <c r="G1186">
        <v>-11.541</v>
      </c>
      <c r="H1186">
        <v>-8.6969999999999992</v>
      </c>
      <c r="I1186">
        <v>-6.9939999999999998</v>
      </c>
      <c r="J1186">
        <v>-5.8540000000000001</v>
      </c>
      <c r="K1186">
        <v>-5.141</v>
      </c>
      <c r="L1186">
        <v>-4.4989999999999997</v>
      </c>
      <c r="M1186">
        <v>-3.4489999999999998</v>
      </c>
      <c r="P1186" s="54"/>
    </row>
    <row r="1187" spans="1:16" x14ac:dyDescent="0.2">
      <c r="A1187" s="50">
        <v>40574</v>
      </c>
      <c r="B1187">
        <f t="shared" si="54"/>
        <v>2011</v>
      </c>
      <c r="C1187" s="51">
        <f t="shared" si="55"/>
        <v>1</v>
      </c>
      <c r="D1187" s="51">
        <f t="shared" si="56"/>
        <v>31</v>
      </c>
      <c r="E1187" s="52">
        <v>0.125</v>
      </c>
      <c r="G1187">
        <v>-11.976000000000001</v>
      </c>
      <c r="H1187">
        <v>-8.8309999999999995</v>
      </c>
      <c r="I1187">
        <v>-7.0259999999999998</v>
      </c>
      <c r="J1187">
        <v>-5.8849999999999998</v>
      </c>
      <c r="K1187">
        <v>-5.1719999999999997</v>
      </c>
      <c r="L1187">
        <v>-4.4989999999999997</v>
      </c>
      <c r="M1187">
        <v>-3.4489999999999998</v>
      </c>
      <c r="P1187" s="54"/>
    </row>
    <row r="1188" spans="1:16" x14ac:dyDescent="0.2">
      <c r="A1188" s="50">
        <v>40574</v>
      </c>
      <c r="B1188">
        <f t="shared" si="54"/>
        <v>2011</v>
      </c>
      <c r="C1188" s="51">
        <f t="shared" si="55"/>
        <v>1</v>
      </c>
      <c r="D1188" s="51">
        <f t="shared" si="56"/>
        <v>31</v>
      </c>
      <c r="E1188" s="52">
        <v>0.25</v>
      </c>
      <c r="G1188">
        <v>-12.417</v>
      </c>
      <c r="H1188">
        <v>-8.9990000000000006</v>
      </c>
      <c r="I1188">
        <v>-7.09</v>
      </c>
      <c r="J1188">
        <v>-5.9160000000000004</v>
      </c>
      <c r="K1188">
        <v>-5.1719999999999997</v>
      </c>
      <c r="L1188">
        <v>-4.4989999999999997</v>
      </c>
      <c r="M1188">
        <v>-3.4489999999999998</v>
      </c>
      <c r="P1188" s="54"/>
    </row>
    <row r="1189" spans="1:16" x14ac:dyDescent="0.2">
      <c r="A1189" s="50">
        <v>40574</v>
      </c>
      <c r="B1189">
        <f t="shared" si="54"/>
        <v>2011</v>
      </c>
      <c r="C1189" s="51">
        <f t="shared" si="55"/>
        <v>1</v>
      </c>
      <c r="D1189" s="51">
        <f t="shared" si="56"/>
        <v>31</v>
      </c>
      <c r="E1189" s="52">
        <v>0.375</v>
      </c>
      <c r="G1189">
        <v>-12.824999999999999</v>
      </c>
      <c r="H1189">
        <v>-9.1679999999999993</v>
      </c>
      <c r="I1189">
        <v>-7.1550000000000002</v>
      </c>
      <c r="J1189">
        <v>-5.9480000000000004</v>
      </c>
      <c r="K1189">
        <v>-5.1719999999999997</v>
      </c>
      <c r="L1189">
        <v>-4.53</v>
      </c>
      <c r="M1189">
        <v>-3.4489999999999998</v>
      </c>
      <c r="P1189" s="54"/>
    </row>
    <row r="1190" spans="1:16" x14ac:dyDescent="0.2">
      <c r="A1190" s="50">
        <v>40574</v>
      </c>
      <c r="B1190">
        <f t="shared" si="54"/>
        <v>2011</v>
      </c>
      <c r="C1190" s="51">
        <f t="shared" si="55"/>
        <v>1</v>
      </c>
      <c r="D1190" s="51">
        <f t="shared" si="56"/>
        <v>31</v>
      </c>
      <c r="E1190" s="52">
        <v>0.5</v>
      </c>
      <c r="G1190">
        <v>-13.163</v>
      </c>
      <c r="H1190">
        <v>-9.3710000000000004</v>
      </c>
      <c r="I1190">
        <v>-7.2510000000000003</v>
      </c>
      <c r="J1190">
        <v>-5.9790000000000001</v>
      </c>
      <c r="K1190">
        <v>-5.202</v>
      </c>
      <c r="L1190">
        <v>-4.53</v>
      </c>
      <c r="M1190">
        <v>-3.4790000000000001</v>
      </c>
      <c r="P1190" s="54"/>
    </row>
    <row r="1191" spans="1:16" x14ac:dyDescent="0.2">
      <c r="A1191" s="50">
        <v>40574</v>
      </c>
      <c r="B1191">
        <f t="shared" si="54"/>
        <v>2011</v>
      </c>
      <c r="C1191" s="51">
        <f t="shared" si="55"/>
        <v>1</v>
      </c>
      <c r="D1191" s="51">
        <f t="shared" si="56"/>
        <v>31</v>
      </c>
      <c r="E1191" s="52">
        <v>0.625</v>
      </c>
      <c r="G1191">
        <v>-13.428000000000001</v>
      </c>
      <c r="H1191">
        <v>-9.5760000000000005</v>
      </c>
      <c r="I1191">
        <v>-7.3479999999999999</v>
      </c>
      <c r="J1191">
        <v>-6.01</v>
      </c>
      <c r="K1191">
        <v>-5.2329999999999997</v>
      </c>
      <c r="L1191">
        <v>-4.53</v>
      </c>
      <c r="M1191">
        <v>-3.4790000000000001</v>
      </c>
      <c r="P1191" s="54"/>
    </row>
    <row r="1192" spans="1:16" x14ac:dyDescent="0.2">
      <c r="A1192" s="50">
        <v>40574</v>
      </c>
      <c r="B1192">
        <f t="shared" si="54"/>
        <v>2011</v>
      </c>
      <c r="C1192" s="51">
        <f t="shared" si="55"/>
        <v>1</v>
      </c>
      <c r="D1192" s="51">
        <f t="shared" si="56"/>
        <v>31</v>
      </c>
      <c r="E1192" s="52">
        <v>0.75</v>
      </c>
      <c r="G1192">
        <v>-13.542999999999999</v>
      </c>
      <c r="H1192">
        <v>-9.782</v>
      </c>
      <c r="I1192">
        <v>-7.4450000000000003</v>
      </c>
      <c r="J1192">
        <v>-6.0730000000000004</v>
      </c>
      <c r="K1192">
        <v>-5.2329999999999997</v>
      </c>
      <c r="L1192">
        <v>-4.5599999999999996</v>
      </c>
      <c r="M1192">
        <v>-3.4790000000000001</v>
      </c>
      <c r="P1192" s="54"/>
    </row>
    <row r="1193" spans="1:16" x14ac:dyDescent="0.2">
      <c r="A1193" s="50">
        <v>40574</v>
      </c>
      <c r="B1193">
        <f t="shared" si="54"/>
        <v>2011</v>
      </c>
      <c r="C1193" s="51">
        <f t="shared" si="55"/>
        <v>1</v>
      </c>
      <c r="D1193" s="51">
        <f t="shared" si="56"/>
        <v>31</v>
      </c>
      <c r="E1193" s="52">
        <v>0.875</v>
      </c>
      <c r="G1193">
        <v>-13.542999999999999</v>
      </c>
      <c r="H1193">
        <v>-9.9540000000000006</v>
      </c>
      <c r="I1193">
        <v>-7.5430000000000001</v>
      </c>
      <c r="J1193">
        <v>-6.1050000000000004</v>
      </c>
      <c r="K1193">
        <v>-5.2640000000000002</v>
      </c>
      <c r="L1193">
        <v>-4.5599999999999996</v>
      </c>
      <c r="M1193">
        <v>-3.4790000000000001</v>
      </c>
      <c r="P1193" s="54"/>
    </row>
    <row r="1194" spans="1:16" x14ac:dyDescent="0.2">
      <c r="A1194" s="50">
        <v>40575</v>
      </c>
      <c r="B1194">
        <f t="shared" si="54"/>
        <v>2011</v>
      </c>
      <c r="C1194" s="51">
        <f t="shared" si="55"/>
        <v>2</v>
      </c>
      <c r="D1194" s="51">
        <f t="shared" si="56"/>
        <v>1</v>
      </c>
      <c r="E1194" s="52">
        <v>0</v>
      </c>
      <c r="G1194">
        <v>-13.428000000000001</v>
      </c>
      <c r="H1194">
        <v>-10.058</v>
      </c>
      <c r="I1194">
        <v>-7.64</v>
      </c>
      <c r="J1194">
        <v>-6.1680000000000001</v>
      </c>
      <c r="K1194">
        <v>-5.2949999999999999</v>
      </c>
      <c r="L1194">
        <v>-4.5599999999999996</v>
      </c>
      <c r="M1194">
        <v>-3.4790000000000001</v>
      </c>
      <c r="P1194" s="54"/>
    </row>
    <row r="1195" spans="1:16" x14ac:dyDescent="0.2">
      <c r="A1195" s="50">
        <v>40575</v>
      </c>
      <c r="B1195">
        <f t="shared" si="54"/>
        <v>2011</v>
      </c>
      <c r="C1195" s="51">
        <f t="shared" si="55"/>
        <v>2</v>
      </c>
      <c r="D1195" s="51">
        <f t="shared" si="56"/>
        <v>1</v>
      </c>
      <c r="E1195" s="52">
        <v>0.125</v>
      </c>
      <c r="G1195">
        <v>-13.315</v>
      </c>
      <c r="H1195">
        <v>-10.162000000000001</v>
      </c>
      <c r="I1195">
        <v>-7.7380000000000004</v>
      </c>
      <c r="J1195">
        <v>-6.2309999999999999</v>
      </c>
      <c r="K1195">
        <v>-5.2949999999999999</v>
      </c>
      <c r="L1195">
        <v>-4.5599999999999996</v>
      </c>
      <c r="M1195">
        <v>-3.4790000000000001</v>
      </c>
      <c r="P1195" s="54"/>
    </row>
    <row r="1196" spans="1:16" x14ac:dyDescent="0.2">
      <c r="A1196" s="50">
        <v>40575</v>
      </c>
      <c r="B1196">
        <f t="shared" si="54"/>
        <v>2011</v>
      </c>
      <c r="C1196" s="51">
        <f t="shared" si="55"/>
        <v>2</v>
      </c>
      <c r="D1196" s="51">
        <f t="shared" si="56"/>
        <v>1</v>
      </c>
      <c r="E1196" s="52">
        <v>0.25</v>
      </c>
      <c r="G1196">
        <v>-13.276999999999999</v>
      </c>
      <c r="H1196">
        <v>-10.231</v>
      </c>
      <c r="I1196">
        <v>-7.8040000000000003</v>
      </c>
      <c r="J1196">
        <v>-6.2939999999999996</v>
      </c>
      <c r="K1196">
        <v>-5.3570000000000002</v>
      </c>
      <c r="L1196">
        <v>-4.59</v>
      </c>
      <c r="M1196">
        <v>-3.4790000000000001</v>
      </c>
      <c r="P1196" s="54"/>
    </row>
    <row r="1197" spans="1:16" x14ac:dyDescent="0.2">
      <c r="A1197" s="50">
        <v>40575</v>
      </c>
      <c r="B1197">
        <f t="shared" si="54"/>
        <v>2011</v>
      </c>
      <c r="C1197" s="51">
        <f t="shared" si="55"/>
        <v>2</v>
      </c>
      <c r="D1197" s="51">
        <f t="shared" si="56"/>
        <v>1</v>
      </c>
      <c r="E1197" s="52">
        <v>0.375</v>
      </c>
      <c r="G1197">
        <v>-13.239000000000001</v>
      </c>
      <c r="H1197">
        <v>-10.266</v>
      </c>
      <c r="I1197">
        <v>-7.9020000000000001</v>
      </c>
      <c r="J1197">
        <v>-6.3250000000000002</v>
      </c>
      <c r="K1197">
        <v>-5.3570000000000002</v>
      </c>
      <c r="L1197">
        <v>-4.6210000000000004</v>
      </c>
      <c r="M1197">
        <v>-3.508</v>
      </c>
      <c r="P1197" s="54"/>
    </row>
    <row r="1198" spans="1:16" x14ac:dyDescent="0.2">
      <c r="A1198" s="50">
        <v>40575</v>
      </c>
      <c r="B1198">
        <f t="shared" si="54"/>
        <v>2011</v>
      </c>
      <c r="C1198" s="51">
        <f t="shared" si="55"/>
        <v>2</v>
      </c>
      <c r="D1198" s="51">
        <f t="shared" si="56"/>
        <v>1</v>
      </c>
      <c r="E1198" s="52">
        <v>0.5</v>
      </c>
      <c r="G1198">
        <v>-13.163</v>
      </c>
      <c r="H1198">
        <v>-10.336</v>
      </c>
      <c r="I1198">
        <v>-7.968</v>
      </c>
      <c r="J1198">
        <v>-6.3879999999999999</v>
      </c>
      <c r="K1198">
        <v>-5.4180000000000001</v>
      </c>
      <c r="L1198">
        <v>-4.6509999999999998</v>
      </c>
      <c r="M1198">
        <v>-3.508</v>
      </c>
      <c r="P1198" s="54"/>
    </row>
    <row r="1199" spans="1:16" x14ac:dyDescent="0.2">
      <c r="A1199" s="50">
        <v>40575</v>
      </c>
      <c r="B1199">
        <f t="shared" si="54"/>
        <v>2011</v>
      </c>
      <c r="C1199" s="51">
        <f t="shared" si="55"/>
        <v>2</v>
      </c>
      <c r="D1199" s="51">
        <f t="shared" si="56"/>
        <v>1</v>
      </c>
      <c r="E1199" s="52">
        <v>0.625</v>
      </c>
      <c r="G1199">
        <v>-13.125999999999999</v>
      </c>
      <c r="H1199">
        <v>-10.371</v>
      </c>
      <c r="I1199">
        <v>-8.0329999999999995</v>
      </c>
      <c r="J1199">
        <v>-6.452</v>
      </c>
      <c r="K1199">
        <v>-5.4489999999999998</v>
      </c>
      <c r="L1199">
        <v>-4.6509999999999998</v>
      </c>
      <c r="M1199">
        <v>-3.508</v>
      </c>
      <c r="P1199" s="54"/>
    </row>
    <row r="1200" spans="1:16" x14ac:dyDescent="0.2">
      <c r="A1200" s="50">
        <v>40575</v>
      </c>
      <c r="B1200">
        <f t="shared" si="54"/>
        <v>2011</v>
      </c>
      <c r="C1200" s="51">
        <f t="shared" si="55"/>
        <v>2</v>
      </c>
      <c r="D1200" s="51">
        <f t="shared" si="56"/>
        <v>1</v>
      </c>
      <c r="E1200" s="52">
        <v>0.75</v>
      </c>
      <c r="G1200">
        <v>-13.163</v>
      </c>
      <c r="H1200">
        <v>-10.371</v>
      </c>
      <c r="I1200">
        <v>-8.0990000000000002</v>
      </c>
      <c r="J1200">
        <v>-6.4829999999999997</v>
      </c>
      <c r="K1200">
        <v>-5.48</v>
      </c>
      <c r="L1200">
        <v>-4.6509999999999998</v>
      </c>
      <c r="M1200">
        <v>-3.508</v>
      </c>
      <c r="P1200" s="54"/>
    </row>
    <row r="1201" spans="1:16" x14ac:dyDescent="0.2">
      <c r="A1201" s="50">
        <v>40575</v>
      </c>
      <c r="B1201">
        <f t="shared" si="54"/>
        <v>2011</v>
      </c>
      <c r="C1201" s="51">
        <f t="shared" si="55"/>
        <v>2</v>
      </c>
      <c r="D1201" s="51">
        <f t="shared" si="56"/>
        <v>1</v>
      </c>
      <c r="E1201" s="52">
        <v>0.875</v>
      </c>
      <c r="G1201">
        <v>-13.315</v>
      </c>
      <c r="H1201">
        <v>-10.406000000000001</v>
      </c>
      <c r="I1201">
        <v>-8.1649999999999991</v>
      </c>
      <c r="J1201">
        <v>-6.5469999999999997</v>
      </c>
      <c r="K1201">
        <v>-5.5110000000000001</v>
      </c>
      <c r="L1201">
        <v>-4.6820000000000004</v>
      </c>
      <c r="M1201">
        <v>-3.5379999999999998</v>
      </c>
      <c r="P1201" s="54"/>
    </row>
    <row r="1202" spans="1:16" x14ac:dyDescent="0.2">
      <c r="A1202" s="50">
        <v>40576</v>
      </c>
      <c r="B1202">
        <f t="shared" si="54"/>
        <v>2011</v>
      </c>
      <c r="C1202" s="51">
        <f t="shared" si="55"/>
        <v>2</v>
      </c>
      <c r="D1202" s="51">
        <f t="shared" si="56"/>
        <v>2</v>
      </c>
      <c r="E1202" s="52">
        <v>0</v>
      </c>
      <c r="G1202">
        <v>-13.581</v>
      </c>
      <c r="H1202">
        <v>-10.476000000000001</v>
      </c>
      <c r="I1202">
        <v>-8.1980000000000004</v>
      </c>
      <c r="J1202">
        <v>-6.5789999999999997</v>
      </c>
      <c r="K1202">
        <v>-5.5419999999999998</v>
      </c>
      <c r="L1202">
        <v>-4.7119999999999997</v>
      </c>
      <c r="M1202">
        <v>-3.5379999999999998</v>
      </c>
      <c r="P1202" s="54"/>
    </row>
    <row r="1203" spans="1:16" x14ac:dyDescent="0.2">
      <c r="A1203" s="50">
        <v>40576</v>
      </c>
      <c r="B1203">
        <f t="shared" si="54"/>
        <v>2011</v>
      </c>
      <c r="C1203" s="51">
        <f t="shared" si="55"/>
        <v>2</v>
      </c>
      <c r="D1203" s="51">
        <f t="shared" si="56"/>
        <v>2</v>
      </c>
      <c r="E1203" s="52">
        <v>0.125</v>
      </c>
      <c r="G1203">
        <v>-13.849</v>
      </c>
      <c r="H1203">
        <v>-10.545999999999999</v>
      </c>
      <c r="I1203">
        <v>-8.2639999999999993</v>
      </c>
      <c r="J1203">
        <v>-6.6420000000000003</v>
      </c>
      <c r="K1203">
        <v>-5.5739999999999998</v>
      </c>
      <c r="L1203">
        <v>-4.7430000000000003</v>
      </c>
      <c r="M1203">
        <v>-3.5379999999999998</v>
      </c>
      <c r="P1203" s="54"/>
    </row>
    <row r="1204" spans="1:16" x14ac:dyDescent="0.2">
      <c r="A1204" s="50">
        <v>40576</v>
      </c>
      <c r="B1204">
        <f t="shared" si="54"/>
        <v>2011</v>
      </c>
      <c r="C1204" s="51">
        <f t="shared" si="55"/>
        <v>2</v>
      </c>
      <c r="D1204" s="51">
        <f t="shared" si="56"/>
        <v>2</v>
      </c>
      <c r="E1204" s="52">
        <v>0.25</v>
      </c>
      <c r="G1204">
        <v>-14.081</v>
      </c>
      <c r="H1204">
        <v>-10.686</v>
      </c>
      <c r="I1204">
        <v>-8.2970000000000006</v>
      </c>
      <c r="J1204">
        <v>-6.6740000000000004</v>
      </c>
      <c r="K1204">
        <v>-5.6050000000000004</v>
      </c>
      <c r="L1204">
        <v>-4.7729999999999997</v>
      </c>
      <c r="M1204">
        <v>-3.5680000000000001</v>
      </c>
      <c r="P1204" s="54"/>
    </row>
    <row r="1205" spans="1:16" x14ac:dyDescent="0.2">
      <c r="A1205" s="50">
        <v>40576</v>
      </c>
      <c r="B1205">
        <f t="shared" si="54"/>
        <v>2011</v>
      </c>
      <c r="C1205" s="51">
        <f t="shared" si="55"/>
        <v>2</v>
      </c>
      <c r="D1205" s="51">
        <f t="shared" si="56"/>
        <v>2</v>
      </c>
      <c r="E1205" s="52">
        <v>0.375</v>
      </c>
      <c r="G1205">
        <v>-14.236000000000001</v>
      </c>
      <c r="H1205">
        <v>-10.792</v>
      </c>
      <c r="I1205">
        <v>-8.3640000000000008</v>
      </c>
      <c r="J1205">
        <v>-6.7060000000000004</v>
      </c>
      <c r="K1205">
        <v>-5.6360000000000001</v>
      </c>
      <c r="L1205">
        <v>-4.8040000000000003</v>
      </c>
      <c r="M1205">
        <v>-3.5680000000000001</v>
      </c>
      <c r="P1205" s="54"/>
    </row>
    <row r="1206" spans="1:16" x14ac:dyDescent="0.2">
      <c r="A1206" s="50">
        <v>40576</v>
      </c>
      <c r="B1206">
        <f t="shared" si="54"/>
        <v>2011</v>
      </c>
      <c r="C1206" s="51">
        <f t="shared" si="55"/>
        <v>2</v>
      </c>
      <c r="D1206" s="51">
        <f t="shared" si="56"/>
        <v>2</v>
      </c>
      <c r="E1206" s="52">
        <v>0.5</v>
      </c>
      <c r="G1206">
        <v>-14.275</v>
      </c>
      <c r="H1206">
        <v>-10.898</v>
      </c>
      <c r="I1206">
        <v>-8.43</v>
      </c>
      <c r="J1206">
        <v>-6.77</v>
      </c>
      <c r="K1206">
        <v>-5.6669999999999998</v>
      </c>
      <c r="L1206">
        <v>-4.8040000000000003</v>
      </c>
      <c r="M1206">
        <v>-3.5680000000000001</v>
      </c>
      <c r="P1206" s="54"/>
    </row>
    <row r="1207" spans="1:16" x14ac:dyDescent="0.2">
      <c r="A1207" s="50">
        <v>40576</v>
      </c>
      <c r="B1207">
        <f t="shared" si="54"/>
        <v>2011</v>
      </c>
      <c r="C1207" s="51">
        <f t="shared" si="55"/>
        <v>2</v>
      </c>
      <c r="D1207" s="51">
        <f t="shared" si="56"/>
        <v>2</v>
      </c>
      <c r="E1207" s="52">
        <v>0.625</v>
      </c>
      <c r="G1207">
        <v>-14.275</v>
      </c>
      <c r="H1207">
        <v>-11.005000000000001</v>
      </c>
      <c r="I1207">
        <v>-8.4969999999999999</v>
      </c>
      <c r="J1207">
        <v>-6.8019999999999996</v>
      </c>
      <c r="K1207">
        <v>-5.7290000000000001</v>
      </c>
      <c r="L1207">
        <v>-4.8339999999999996</v>
      </c>
      <c r="M1207">
        <v>-3.5979999999999999</v>
      </c>
      <c r="P1207" s="54"/>
    </row>
    <row r="1208" spans="1:16" x14ac:dyDescent="0.2">
      <c r="A1208" s="50">
        <v>40576</v>
      </c>
      <c r="B1208">
        <f t="shared" si="54"/>
        <v>2011</v>
      </c>
      <c r="C1208" s="51">
        <f t="shared" si="55"/>
        <v>2</v>
      </c>
      <c r="D1208" s="51">
        <f t="shared" si="56"/>
        <v>2</v>
      </c>
      <c r="E1208" s="52">
        <v>0.75</v>
      </c>
      <c r="G1208">
        <v>-14.236000000000001</v>
      </c>
      <c r="H1208">
        <v>-11.076000000000001</v>
      </c>
      <c r="I1208">
        <v>-8.5969999999999995</v>
      </c>
      <c r="J1208">
        <v>-6.8659999999999997</v>
      </c>
      <c r="K1208">
        <v>-5.76</v>
      </c>
      <c r="L1208">
        <v>-4.8650000000000002</v>
      </c>
      <c r="M1208">
        <v>-3.5979999999999999</v>
      </c>
      <c r="P1208" s="54"/>
    </row>
    <row r="1209" spans="1:16" x14ac:dyDescent="0.2">
      <c r="A1209" s="50">
        <v>40576</v>
      </c>
      <c r="B1209">
        <f t="shared" si="54"/>
        <v>2011</v>
      </c>
      <c r="C1209" s="51">
        <f t="shared" si="55"/>
        <v>2</v>
      </c>
      <c r="D1209" s="51">
        <f t="shared" si="56"/>
        <v>2</v>
      </c>
      <c r="E1209" s="52">
        <v>0.875</v>
      </c>
      <c r="G1209">
        <v>-14.275</v>
      </c>
      <c r="H1209">
        <v>-11.111000000000001</v>
      </c>
      <c r="I1209">
        <v>-8.6300000000000008</v>
      </c>
      <c r="J1209">
        <v>-6.8979999999999997</v>
      </c>
      <c r="K1209">
        <v>-5.76</v>
      </c>
      <c r="L1209">
        <v>-4.8949999999999996</v>
      </c>
      <c r="M1209">
        <v>-3.5979999999999999</v>
      </c>
      <c r="P1209" s="54"/>
    </row>
    <row r="1210" spans="1:16" x14ac:dyDescent="0.2">
      <c r="A1210" s="50">
        <v>40577</v>
      </c>
      <c r="B1210">
        <f t="shared" si="54"/>
        <v>2011</v>
      </c>
      <c r="C1210" s="51">
        <f t="shared" si="55"/>
        <v>2</v>
      </c>
      <c r="D1210" s="51">
        <f t="shared" si="56"/>
        <v>3</v>
      </c>
      <c r="E1210" s="52">
        <v>0</v>
      </c>
      <c r="G1210">
        <v>-14.391999999999999</v>
      </c>
      <c r="H1210">
        <v>-11.183</v>
      </c>
      <c r="I1210">
        <v>-8.6969999999999992</v>
      </c>
      <c r="J1210">
        <v>-6.9619999999999997</v>
      </c>
      <c r="K1210">
        <v>-5.8230000000000004</v>
      </c>
      <c r="L1210">
        <v>-4.8949999999999996</v>
      </c>
      <c r="M1210">
        <v>-3.6269999999999998</v>
      </c>
      <c r="P1210" s="54"/>
    </row>
    <row r="1211" spans="1:16" x14ac:dyDescent="0.2">
      <c r="A1211" s="50">
        <v>40577</v>
      </c>
      <c r="B1211">
        <f t="shared" si="54"/>
        <v>2011</v>
      </c>
      <c r="C1211" s="51">
        <f t="shared" si="55"/>
        <v>2</v>
      </c>
      <c r="D1211" s="51">
        <f t="shared" si="56"/>
        <v>3</v>
      </c>
      <c r="E1211" s="52">
        <v>0.125</v>
      </c>
      <c r="G1211">
        <v>-14.548999999999999</v>
      </c>
      <c r="H1211">
        <v>-11.254</v>
      </c>
      <c r="I1211">
        <v>-8.7639999999999993</v>
      </c>
      <c r="J1211">
        <v>-6.9939999999999998</v>
      </c>
      <c r="K1211">
        <v>-5.8540000000000001</v>
      </c>
      <c r="L1211">
        <v>-4.9260000000000002</v>
      </c>
      <c r="M1211">
        <v>-3.6269999999999998</v>
      </c>
      <c r="P1211" s="54"/>
    </row>
    <row r="1212" spans="1:16" x14ac:dyDescent="0.2">
      <c r="A1212" s="50">
        <v>40577</v>
      </c>
      <c r="B1212">
        <f t="shared" si="54"/>
        <v>2011</v>
      </c>
      <c r="C1212" s="51">
        <f t="shared" si="55"/>
        <v>2</v>
      </c>
      <c r="D1212" s="51">
        <f t="shared" si="56"/>
        <v>3</v>
      </c>
      <c r="E1212" s="52">
        <v>0.25</v>
      </c>
      <c r="G1212">
        <v>-14.786</v>
      </c>
      <c r="H1212">
        <v>-11.326000000000001</v>
      </c>
      <c r="I1212">
        <v>-8.8309999999999995</v>
      </c>
      <c r="J1212">
        <v>-7.0579999999999998</v>
      </c>
      <c r="K1212">
        <v>-5.8849999999999998</v>
      </c>
      <c r="L1212">
        <v>-4.9569999999999999</v>
      </c>
      <c r="M1212">
        <v>-3.657</v>
      </c>
      <c r="P1212" s="54"/>
    </row>
    <row r="1213" spans="1:16" x14ac:dyDescent="0.2">
      <c r="A1213" s="50">
        <v>40577</v>
      </c>
      <c r="B1213">
        <f t="shared" si="54"/>
        <v>2011</v>
      </c>
      <c r="C1213" s="51">
        <f t="shared" si="55"/>
        <v>2</v>
      </c>
      <c r="D1213" s="51">
        <f t="shared" si="56"/>
        <v>3</v>
      </c>
      <c r="E1213" s="52">
        <v>0.375</v>
      </c>
      <c r="G1213">
        <v>-14.984</v>
      </c>
      <c r="H1213">
        <v>-11.433</v>
      </c>
      <c r="I1213">
        <v>-8.8640000000000008</v>
      </c>
      <c r="J1213">
        <v>-7.09</v>
      </c>
      <c r="K1213">
        <v>-5.9160000000000004</v>
      </c>
      <c r="L1213">
        <v>-4.9870000000000001</v>
      </c>
      <c r="M1213">
        <v>-3.657</v>
      </c>
      <c r="P1213" s="54"/>
    </row>
    <row r="1214" spans="1:16" x14ac:dyDescent="0.2">
      <c r="A1214" s="50">
        <v>40577</v>
      </c>
      <c r="B1214">
        <f t="shared" si="54"/>
        <v>2011</v>
      </c>
      <c r="C1214" s="51">
        <f t="shared" si="55"/>
        <v>2</v>
      </c>
      <c r="D1214" s="51">
        <f t="shared" si="56"/>
        <v>3</v>
      </c>
      <c r="E1214" s="52">
        <v>0.5</v>
      </c>
      <c r="G1214">
        <v>-15.183999999999999</v>
      </c>
      <c r="H1214">
        <v>-11.541</v>
      </c>
      <c r="I1214">
        <v>-8.9320000000000004</v>
      </c>
      <c r="J1214">
        <v>-7.1550000000000002</v>
      </c>
      <c r="K1214">
        <v>-5.9480000000000004</v>
      </c>
      <c r="L1214">
        <v>-5.0179999999999998</v>
      </c>
      <c r="M1214">
        <v>-3.6869999999999998</v>
      </c>
      <c r="P1214" s="54"/>
    </row>
    <row r="1215" spans="1:16" x14ac:dyDescent="0.2">
      <c r="A1215" s="50">
        <v>40577</v>
      </c>
      <c r="B1215">
        <f t="shared" si="54"/>
        <v>2011</v>
      </c>
      <c r="C1215" s="51">
        <f t="shared" si="55"/>
        <v>2</v>
      </c>
      <c r="D1215" s="51">
        <f t="shared" si="56"/>
        <v>3</v>
      </c>
      <c r="E1215" s="52">
        <v>0.625</v>
      </c>
      <c r="G1215">
        <v>-15.224</v>
      </c>
      <c r="H1215">
        <v>-11.65</v>
      </c>
      <c r="I1215">
        <v>-8.9990000000000006</v>
      </c>
      <c r="J1215">
        <v>-7.1870000000000003</v>
      </c>
      <c r="K1215">
        <v>-5.9790000000000001</v>
      </c>
      <c r="L1215">
        <v>-5.0490000000000004</v>
      </c>
      <c r="M1215">
        <v>-3.7170000000000001</v>
      </c>
      <c r="P1215" s="54"/>
    </row>
    <row r="1216" spans="1:16" x14ac:dyDescent="0.2">
      <c r="A1216" s="50">
        <v>40577</v>
      </c>
      <c r="B1216">
        <f t="shared" si="54"/>
        <v>2011</v>
      </c>
      <c r="C1216" s="51">
        <f t="shared" si="55"/>
        <v>2</v>
      </c>
      <c r="D1216" s="51">
        <f t="shared" si="56"/>
        <v>3</v>
      </c>
      <c r="E1216" s="52">
        <v>0.75</v>
      </c>
      <c r="G1216">
        <v>-15.224</v>
      </c>
      <c r="H1216">
        <v>-11.722</v>
      </c>
      <c r="I1216">
        <v>-9.0660000000000007</v>
      </c>
      <c r="J1216">
        <v>-7.2510000000000003</v>
      </c>
      <c r="K1216">
        <v>-6.0419999999999998</v>
      </c>
      <c r="L1216">
        <v>-5.0789999999999997</v>
      </c>
      <c r="M1216">
        <v>-3.7170000000000001</v>
      </c>
      <c r="P1216" s="54"/>
    </row>
    <row r="1217" spans="1:16" x14ac:dyDescent="0.2">
      <c r="A1217" s="50">
        <v>40577</v>
      </c>
      <c r="B1217">
        <f t="shared" si="54"/>
        <v>2011</v>
      </c>
      <c r="C1217" s="51">
        <f t="shared" si="55"/>
        <v>2</v>
      </c>
      <c r="D1217" s="51">
        <f t="shared" si="56"/>
        <v>3</v>
      </c>
      <c r="E1217" s="52">
        <v>0.875</v>
      </c>
      <c r="G1217">
        <v>-15.263999999999999</v>
      </c>
      <c r="H1217">
        <v>-11.794</v>
      </c>
      <c r="I1217">
        <v>-9.1340000000000003</v>
      </c>
      <c r="J1217">
        <v>-7.2839999999999998</v>
      </c>
      <c r="K1217">
        <v>-6.0730000000000004</v>
      </c>
      <c r="L1217">
        <v>-5.1100000000000003</v>
      </c>
      <c r="M1217">
        <v>-3.7170000000000001</v>
      </c>
      <c r="P1217" s="54"/>
    </row>
    <row r="1218" spans="1:16" x14ac:dyDescent="0.2">
      <c r="A1218" s="50">
        <v>40578</v>
      </c>
      <c r="B1218">
        <f t="shared" ref="B1218:B1281" si="57">YEAR(A1218)</f>
        <v>2011</v>
      </c>
      <c r="C1218" s="51">
        <f t="shared" ref="C1218:C1281" si="58">MONTH(A1218)</f>
        <v>2</v>
      </c>
      <c r="D1218" s="51">
        <f t="shared" ref="D1218:D1281" si="59">DAY(A1218)</f>
        <v>4</v>
      </c>
      <c r="E1218" s="52">
        <v>0</v>
      </c>
      <c r="G1218">
        <v>-15.263999999999999</v>
      </c>
      <c r="H1218">
        <v>-11.867000000000001</v>
      </c>
      <c r="I1218">
        <v>-9.202</v>
      </c>
      <c r="J1218">
        <v>-7.3479999999999999</v>
      </c>
      <c r="K1218">
        <v>-6.1050000000000004</v>
      </c>
      <c r="L1218">
        <v>-5.1100000000000003</v>
      </c>
      <c r="M1218">
        <v>-3.7469999999999999</v>
      </c>
      <c r="P1218" s="54"/>
    </row>
    <row r="1219" spans="1:16" x14ac:dyDescent="0.2">
      <c r="A1219" s="50">
        <v>40578</v>
      </c>
      <c r="B1219">
        <f t="shared" si="57"/>
        <v>2011</v>
      </c>
      <c r="C1219" s="51">
        <f t="shared" si="58"/>
        <v>2</v>
      </c>
      <c r="D1219" s="51">
        <f t="shared" si="59"/>
        <v>4</v>
      </c>
      <c r="E1219" s="52">
        <v>0.125</v>
      </c>
      <c r="G1219">
        <v>-15.183999999999999</v>
      </c>
      <c r="H1219">
        <v>-11.903</v>
      </c>
      <c r="I1219">
        <v>-9.2690000000000001</v>
      </c>
      <c r="J1219">
        <v>-7.3810000000000002</v>
      </c>
      <c r="K1219">
        <v>-6.1360000000000001</v>
      </c>
      <c r="L1219">
        <v>-5.1719999999999997</v>
      </c>
      <c r="M1219">
        <v>-3.7469999999999999</v>
      </c>
      <c r="P1219" s="54"/>
    </row>
    <row r="1220" spans="1:16" x14ac:dyDescent="0.2">
      <c r="A1220" s="50">
        <v>40578</v>
      </c>
      <c r="B1220">
        <f t="shared" si="57"/>
        <v>2011</v>
      </c>
      <c r="C1220" s="51">
        <f t="shared" si="58"/>
        <v>2</v>
      </c>
      <c r="D1220" s="51">
        <f t="shared" si="59"/>
        <v>4</v>
      </c>
      <c r="E1220" s="52">
        <v>0.25</v>
      </c>
      <c r="G1220">
        <v>-15.023999999999999</v>
      </c>
      <c r="H1220">
        <v>-11.976000000000001</v>
      </c>
      <c r="I1220">
        <v>-9.3030000000000008</v>
      </c>
      <c r="J1220">
        <v>-7.4450000000000003</v>
      </c>
      <c r="K1220">
        <v>-6.1680000000000001</v>
      </c>
      <c r="L1220">
        <v>-5.1719999999999997</v>
      </c>
      <c r="M1220">
        <v>-3.7770000000000001</v>
      </c>
      <c r="P1220" s="54"/>
    </row>
    <row r="1221" spans="1:16" x14ac:dyDescent="0.2">
      <c r="A1221" s="50">
        <v>40578</v>
      </c>
      <c r="B1221">
        <f t="shared" si="57"/>
        <v>2011</v>
      </c>
      <c r="C1221" s="51">
        <f t="shared" si="58"/>
        <v>2</v>
      </c>
      <c r="D1221" s="51">
        <f t="shared" si="59"/>
        <v>4</v>
      </c>
      <c r="E1221" s="52">
        <v>0.375</v>
      </c>
      <c r="G1221">
        <v>-14.746</v>
      </c>
      <c r="H1221">
        <v>-11.976000000000001</v>
      </c>
      <c r="I1221">
        <v>-9.3710000000000004</v>
      </c>
      <c r="J1221">
        <v>-7.4779999999999998</v>
      </c>
      <c r="K1221">
        <v>-6.1989999999999998</v>
      </c>
      <c r="L1221">
        <v>-5.202</v>
      </c>
      <c r="M1221">
        <v>-3.7770000000000001</v>
      </c>
      <c r="P1221" s="54"/>
    </row>
    <row r="1222" spans="1:16" x14ac:dyDescent="0.2">
      <c r="A1222" s="50">
        <v>40578</v>
      </c>
      <c r="B1222">
        <f t="shared" si="57"/>
        <v>2011</v>
      </c>
      <c r="C1222" s="51">
        <f t="shared" si="58"/>
        <v>2</v>
      </c>
      <c r="D1222" s="51">
        <f t="shared" si="59"/>
        <v>4</v>
      </c>
      <c r="E1222" s="52">
        <v>0.5</v>
      </c>
      <c r="G1222">
        <v>-14.471</v>
      </c>
      <c r="H1222">
        <v>-11.94</v>
      </c>
      <c r="I1222">
        <v>-9.4049999999999994</v>
      </c>
      <c r="J1222">
        <v>-7.51</v>
      </c>
      <c r="K1222">
        <v>-6.2309999999999999</v>
      </c>
      <c r="L1222">
        <v>-5.2640000000000002</v>
      </c>
      <c r="M1222">
        <v>-3.8069999999999999</v>
      </c>
      <c r="P1222" s="54"/>
    </row>
    <row r="1223" spans="1:16" x14ac:dyDescent="0.2">
      <c r="A1223" s="50">
        <v>40578</v>
      </c>
      <c r="B1223">
        <f t="shared" si="57"/>
        <v>2011</v>
      </c>
      <c r="C1223" s="51">
        <f t="shared" si="58"/>
        <v>2</v>
      </c>
      <c r="D1223" s="51">
        <f t="shared" si="59"/>
        <v>4</v>
      </c>
      <c r="E1223" s="52">
        <v>0.625</v>
      </c>
      <c r="G1223">
        <v>-14.159000000000001</v>
      </c>
      <c r="H1223">
        <v>-11.867000000000001</v>
      </c>
      <c r="I1223">
        <v>-9.4390000000000001</v>
      </c>
      <c r="J1223">
        <v>-7.5750000000000002</v>
      </c>
      <c r="K1223">
        <v>-6.2939999999999996</v>
      </c>
      <c r="L1223">
        <v>-5.2640000000000002</v>
      </c>
      <c r="M1223">
        <v>-3.8359999999999999</v>
      </c>
      <c r="P1223" s="54"/>
    </row>
    <row r="1224" spans="1:16" x14ac:dyDescent="0.2">
      <c r="A1224" s="50">
        <v>40578</v>
      </c>
      <c r="B1224">
        <f t="shared" si="57"/>
        <v>2011</v>
      </c>
      <c r="C1224" s="51">
        <f t="shared" si="58"/>
        <v>2</v>
      </c>
      <c r="D1224" s="51">
        <f t="shared" si="59"/>
        <v>4</v>
      </c>
      <c r="E1224" s="52">
        <v>0.75</v>
      </c>
      <c r="G1224">
        <v>-13.849</v>
      </c>
      <c r="H1224">
        <v>-11.757999999999999</v>
      </c>
      <c r="I1224">
        <v>-9.4390000000000001</v>
      </c>
      <c r="J1224">
        <v>-7.6079999999999997</v>
      </c>
      <c r="K1224">
        <v>-6.3250000000000002</v>
      </c>
      <c r="L1224">
        <v>-5.2949999999999999</v>
      </c>
      <c r="M1224">
        <v>-3.8359999999999999</v>
      </c>
      <c r="P1224" s="54"/>
    </row>
    <row r="1225" spans="1:16" x14ac:dyDescent="0.2">
      <c r="A1225" s="50">
        <v>40578</v>
      </c>
      <c r="B1225">
        <f t="shared" si="57"/>
        <v>2011</v>
      </c>
      <c r="C1225" s="51">
        <f t="shared" si="58"/>
        <v>2</v>
      </c>
      <c r="D1225" s="51">
        <f t="shared" si="59"/>
        <v>4</v>
      </c>
      <c r="E1225" s="52">
        <v>0.875</v>
      </c>
      <c r="G1225">
        <v>-13.581</v>
      </c>
      <c r="H1225">
        <v>-11.65</v>
      </c>
      <c r="I1225">
        <v>-9.4730000000000008</v>
      </c>
      <c r="J1225">
        <v>-7.64</v>
      </c>
      <c r="K1225">
        <v>-6.3570000000000002</v>
      </c>
      <c r="L1225">
        <v>-5.3259999999999996</v>
      </c>
      <c r="M1225">
        <v>-3.8660000000000001</v>
      </c>
      <c r="P1225" s="54"/>
    </row>
    <row r="1226" spans="1:16" x14ac:dyDescent="0.2">
      <c r="A1226" s="50">
        <v>40579</v>
      </c>
      <c r="B1226">
        <f t="shared" si="57"/>
        <v>2011</v>
      </c>
      <c r="C1226" s="51">
        <f t="shared" si="58"/>
        <v>2</v>
      </c>
      <c r="D1226" s="51">
        <f t="shared" si="59"/>
        <v>5</v>
      </c>
      <c r="E1226" s="52">
        <v>0</v>
      </c>
      <c r="G1226">
        <v>-13.39</v>
      </c>
      <c r="H1226">
        <v>-11.577</v>
      </c>
      <c r="I1226">
        <v>-9.4390000000000001</v>
      </c>
      <c r="J1226">
        <v>-7.673</v>
      </c>
      <c r="K1226">
        <v>-6.3879999999999999</v>
      </c>
      <c r="L1226">
        <v>-5.3570000000000002</v>
      </c>
      <c r="M1226">
        <v>-3.8959999999999999</v>
      </c>
      <c r="P1226" s="54"/>
    </row>
    <row r="1227" spans="1:16" x14ac:dyDescent="0.2">
      <c r="A1227" s="50">
        <v>40579</v>
      </c>
      <c r="B1227">
        <f t="shared" si="57"/>
        <v>2011</v>
      </c>
      <c r="C1227" s="51">
        <f t="shared" si="58"/>
        <v>2</v>
      </c>
      <c r="D1227" s="51">
        <f t="shared" si="59"/>
        <v>5</v>
      </c>
      <c r="E1227" s="52">
        <v>0.125</v>
      </c>
      <c r="G1227">
        <v>-13.201000000000001</v>
      </c>
      <c r="H1227">
        <v>-11.468999999999999</v>
      </c>
      <c r="I1227">
        <v>-9.4390000000000001</v>
      </c>
      <c r="J1227">
        <v>-7.673</v>
      </c>
      <c r="K1227">
        <v>-6.42</v>
      </c>
      <c r="L1227">
        <v>-5.3879999999999999</v>
      </c>
      <c r="M1227">
        <v>-3.8959999999999999</v>
      </c>
      <c r="P1227" s="54"/>
    </row>
    <row r="1228" spans="1:16" x14ac:dyDescent="0.2">
      <c r="A1228" s="50">
        <v>40579</v>
      </c>
      <c r="B1228">
        <f t="shared" si="57"/>
        <v>2011</v>
      </c>
      <c r="C1228" s="51">
        <f t="shared" si="58"/>
        <v>2</v>
      </c>
      <c r="D1228" s="51">
        <f t="shared" si="59"/>
        <v>5</v>
      </c>
      <c r="E1228" s="52">
        <v>0.25</v>
      </c>
      <c r="G1228">
        <v>-13.087999999999999</v>
      </c>
      <c r="H1228">
        <v>-11.361000000000001</v>
      </c>
      <c r="I1228">
        <v>-9.4390000000000001</v>
      </c>
      <c r="J1228">
        <v>-7.7060000000000004</v>
      </c>
      <c r="K1228">
        <v>-6.452</v>
      </c>
      <c r="L1228">
        <v>-5.4180000000000001</v>
      </c>
      <c r="M1228">
        <v>-3.9260000000000002</v>
      </c>
      <c r="P1228" s="54"/>
    </row>
    <row r="1229" spans="1:16" x14ac:dyDescent="0.2">
      <c r="A1229" s="50">
        <v>40579</v>
      </c>
      <c r="B1229">
        <f t="shared" si="57"/>
        <v>2011</v>
      </c>
      <c r="C1229" s="51">
        <f t="shared" si="58"/>
        <v>2</v>
      </c>
      <c r="D1229" s="51">
        <f t="shared" si="59"/>
        <v>5</v>
      </c>
      <c r="E1229" s="52">
        <v>0.375</v>
      </c>
      <c r="G1229">
        <v>-12.938000000000001</v>
      </c>
      <c r="H1229">
        <v>-11.29</v>
      </c>
      <c r="I1229">
        <v>-9.4049999999999994</v>
      </c>
      <c r="J1229">
        <v>-7.7380000000000004</v>
      </c>
      <c r="K1229">
        <v>-6.4829999999999997</v>
      </c>
      <c r="L1229">
        <v>-5.4180000000000001</v>
      </c>
      <c r="M1229">
        <v>-3.9260000000000002</v>
      </c>
      <c r="P1229" s="54"/>
    </row>
    <row r="1230" spans="1:16" x14ac:dyDescent="0.2">
      <c r="A1230" s="50">
        <v>40579</v>
      </c>
      <c r="B1230">
        <f t="shared" si="57"/>
        <v>2011</v>
      </c>
      <c r="C1230" s="51">
        <f t="shared" si="58"/>
        <v>2</v>
      </c>
      <c r="D1230" s="51">
        <f t="shared" si="59"/>
        <v>5</v>
      </c>
      <c r="E1230" s="52">
        <v>0.5</v>
      </c>
      <c r="G1230">
        <v>-12.824999999999999</v>
      </c>
      <c r="H1230">
        <v>-11.183</v>
      </c>
      <c r="I1230">
        <v>-9.3710000000000004</v>
      </c>
      <c r="J1230">
        <v>-7.7380000000000004</v>
      </c>
      <c r="K1230">
        <v>-6.5149999999999997</v>
      </c>
      <c r="L1230">
        <v>-5.48</v>
      </c>
      <c r="M1230">
        <v>-3.956</v>
      </c>
      <c r="P1230" s="54"/>
    </row>
    <row r="1231" spans="1:16" x14ac:dyDescent="0.2">
      <c r="A1231" s="50">
        <v>40579</v>
      </c>
      <c r="B1231">
        <f t="shared" si="57"/>
        <v>2011</v>
      </c>
      <c r="C1231" s="51">
        <f t="shared" si="58"/>
        <v>2</v>
      </c>
      <c r="D1231" s="51">
        <f t="shared" si="59"/>
        <v>5</v>
      </c>
      <c r="E1231" s="52">
        <v>0.625</v>
      </c>
      <c r="G1231">
        <v>-12.676</v>
      </c>
      <c r="H1231">
        <v>-11.111000000000001</v>
      </c>
      <c r="I1231">
        <v>-9.3369999999999997</v>
      </c>
      <c r="J1231">
        <v>-7.7380000000000004</v>
      </c>
      <c r="K1231">
        <v>-6.5149999999999997</v>
      </c>
      <c r="L1231">
        <v>-5.48</v>
      </c>
      <c r="M1231">
        <v>-3.9860000000000002</v>
      </c>
      <c r="P1231" s="54"/>
    </row>
    <row r="1232" spans="1:16" x14ac:dyDescent="0.2">
      <c r="A1232" s="50">
        <v>40579</v>
      </c>
      <c r="B1232">
        <f t="shared" si="57"/>
        <v>2011</v>
      </c>
      <c r="C1232" s="51">
        <f t="shared" si="58"/>
        <v>2</v>
      </c>
      <c r="D1232" s="51">
        <f t="shared" si="59"/>
        <v>5</v>
      </c>
      <c r="E1232" s="52">
        <v>0.75</v>
      </c>
      <c r="G1232">
        <v>-12.491</v>
      </c>
      <c r="H1232">
        <v>-11.04</v>
      </c>
      <c r="I1232">
        <v>-9.3030000000000008</v>
      </c>
      <c r="J1232">
        <v>-7.7380000000000004</v>
      </c>
      <c r="K1232">
        <v>-6.5469999999999997</v>
      </c>
      <c r="L1232">
        <v>-5.5110000000000001</v>
      </c>
      <c r="M1232">
        <v>-3.9860000000000002</v>
      </c>
      <c r="P1232" s="54"/>
    </row>
    <row r="1233" spans="1:16" x14ac:dyDescent="0.2">
      <c r="A1233" s="50">
        <v>40579</v>
      </c>
      <c r="B1233">
        <f t="shared" si="57"/>
        <v>2011</v>
      </c>
      <c r="C1233" s="51">
        <f t="shared" si="58"/>
        <v>2</v>
      </c>
      <c r="D1233" s="51">
        <f t="shared" si="59"/>
        <v>5</v>
      </c>
      <c r="E1233" s="52">
        <v>0.875</v>
      </c>
      <c r="G1233">
        <v>-12.38</v>
      </c>
      <c r="H1233">
        <v>-10.933999999999999</v>
      </c>
      <c r="I1233">
        <v>-9.2690000000000001</v>
      </c>
      <c r="J1233">
        <v>-7.7380000000000004</v>
      </c>
      <c r="K1233">
        <v>-6.5469999999999997</v>
      </c>
      <c r="L1233">
        <v>-5.5419999999999998</v>
      </c>
      <c r="M1233">
        <v>-4.016</v>
      </c>
      <c r="P1233" s="54"/>
    </row>
    <row r="1234" spans="1:16" x14ac:dyDescent="0.2">
      <c r="A1234" s="50">
        <v>40580</v>
      </c>
      <c r="B1234">
        <f t="shared" si="57"/>
        <v>2011</v>
      </c>
      <c r="C1234" s="51">
        <f t="shared" si="58"/>
        <v>2</v>
      </c>
      <c r="D1234" s="51">
        <f t="shared" si="59"/>
        <v>6</v>
      </c>
      <c r="E1234" s="52">
        <v>0</v>
      </c>
      <c r="G1234">
        <v>-12.38</v>
      </c>
      <c r="H1234">
        <v>-10.863</v>
      </c>
      <c r="I1234">
        <v>-9.2349999999999994</v>
      </c>
      <c r="J1234">
        <v>-7.7380000000000004</v>
      </c>
      <c r="K1234">
        <v>-6.5789999999999997</v>
      </c>
      <c r="L1234">
        <v>-5.5419999999999998</v>
      </c>
      <c r="M1234">
        <v>-4.0460000000000003</v>
      </c>
      <c r="P1234" s="54"/>
    </row>
    <row r="1235" spans="1:16" x14ac:dyDescent="0.2">
      <c r="A1235" s="50">
        <v>40580</v>
      </c>
      <c r="B1235">
        <f t="shared" si="57"/>
        <v>2011</v>
      </c>
      <c r="C1235" s="51">
        <f t="shared" si="58"/>
        <v>2</v>
      </c>
      <c r="D1235" s="51">
        <f t="shared" si="59"/>
        <v>6</v>
      </c>
      <c r="E1235" s="52">
        <v>0.125</v>
      </c>
      <c r="G1235">
        <v>-12.491</v>
      </c>
      <c r="H1235">
        <v>-10.792</v>
      </c>
      <c r="I1235">
        <v>-9.202</v>
      </c>
      <c r="J1235">
        <v>-7.7380000000000004</v>
      </c>
      <c r="K1235">
        <v>-6.5789999999999997</v>
      </c>
      <c r="L1235">
        <v>-5.5739999999999998</v>
      </c>
      <c r="M1235">
        <v>-4.0460000000000003</v>
      </c>
      <c r="P1235" s="54"/>
    </row>
    <row r="1236" spans="1:16" x14ac:dyDescent="0.2">
      <c r="A1236" s="50">
        <v>40580</v>
      </c>
      <c r="B1236">
        <f t="shared" si="57"/>
        <v>2011</v>
      </c>
      <c r="C1236" s="51">
        <f t="shared" si="58"/>
        <v>2</v>
      </c>
      <c r="D1236" s="51">
        <f t="shared" si="59"/>
        <v>6</v>
      </c>
      <c r="E1236" s="52">
        <v>0.25</v>
      </c>
      <c r="G1236">
        <v>-12.676</v>
      </c>
      <c r="H1236">
        <v>-10.792</v>
      </c>
      <c r="I1236">
        <v>-9.1679999999999993</v>
      </c>
      <c r="J1236">
        <v>-7.7380000000000004</v>
      </c>
      <c r="K1236">
        <v>-6.61</v>
      </c>
      <c r="L1236">
        <v>-5.6050000000000004</v>
      </c>
      <c r="M1236">
        <v>-4.0759999999999996</v>
      </c>
      <c r="P1236" s="54"/>
    </row>
    <row r="1237" spans="1:16" x14ac:dyDescent="0.2">
      <c r="A1237" s="50">
        <v>40580</v>
      </c>
      <c r="B1237">
        <f t="shared" si="57"/>
        <v>2011</v>
      </c>
      <c r="C1237" s="51">
        <f t="shared" si="58"/>
        <v>2</v>
      </c>
      <c r="D1237" s="51">
        <f t="shared" si="59"/>
        <v>6</v>
      </c>
      <c r="E1237" s="52">
        <v>0.375</v>
      </c>
      <c r="G1237">
        <v>-12.863</v>
      </c>
      <c r="H1237">
        <v>-10.792</v>
      </c>
      <c r="I1237">
        <v>-9.1679999999999993</v>
      </c>
      <c r="J1237">
        <v>-7.7380000000000004</v>
      </c>
      <c r="K1237">
        <v>-6.61</v>
      </c>
      <c r="L1237">
        <v>-5.6050000000000004</v>
      </c>
      <c r="M1237">
        <v>-4.1059999999999999</v>
      </c>
      <c r="P1237" s="54"/>
    </row>
    <row r="1238" spans="1:16" x14ac:dyDescent="0.2">
      <c r="A1238" s="50">
        <v>40580</v>
      </c>
      <c r="B1238">
        <f t="shared" si="57"/>
        <v>2011</v>
      </c>
      <c r="C1238" s="51">
        <f t="shared" si="58"/>
        <v>2</v>
      </c>
      <c r="D1238" s="51">
        <f t="shared" si="59"/>
        <v>6</v>
      </c>
      <c r="E1238" s="52">
        <v>0.5</v>
      </c>
      <c r="G1238">
        <v>-13.087999999999999</v>
      </c>
      <c r="H1238">
        <v>-10.827</v>
      </c>
      <c r="I1238">
        <v>-9.1340000000000003</v>
      </c>
      <c r="J1238">
        <v>-7.7380000000000004</v>
      </c>
      <c r="K1238">
        <v>-6.61</v>
      </c>
      <c r="L1238">
        <v>-5.6360000000000001</v>
      </c>
      <c r="M1238">
        <v>-4.1059999999999999</v>
      </c>
      <c r="P1238" s="54"/>
    </row>
    <row r="1239" spans="1:16" x14ac:dyDescent="0.2">
      <c r="A1239" s="50">
        <v>40580</v>
      </c>
      <c r="B1239">
        <f t="shared" si="57"/>
        <v>2011</v>
      </c>
      <c r="C1239" s="51">
        <f t="shared" si="58"/>
        <v>2</v>
      </c>
      <c r="D1239" s="51">
        <f t="shared" si="59"/>
        <v>6</v>
      </c>
      <c r="E1239" s="52">
        <v>0.625</v>
      </c>
      <c r="G1239">
        <v>-13.201000000000001</v>
      </c>
      <c r="H1239">
        <v>-10.863</v>
      </c>
      <c r="I1239">
        <v>-9.1340000000000003</v>
      </c>
      <c r="J1239">
        <v>-7.7060000000000004</v>
      </c>
      <c r="K1239">
        <v>-6.61</v>
      </c>
      <c r="L1239">
        <v>-5.6360000000000001</v>
      </c>
      <c r="M1239">
        <v>-4.1369999999999996</v>
      </c>
      <c r="P1239" s="54"/>
    </row>
    <row r="1240" spans="1:16" x14ac:dyDescent="0.2">
      <c r="A1240" s="50">
        <v>40580</v>
      </c>
      <c r="B1240">
        <f t="shared" si="57"/>
        <v>2011</v>
      </c>
      <c r="C1240" s="51">
        <f t="shared" si="58"/>
        <v>2</v>
      </c>
      <c r="D1240" s="51">
        <f t="shared" si="59"/>
        <v>6</v>
      </c>
      <c r="E1240" s="52">
        <v>0.75</v>
      </c>
      <c r="G1240">
        <v>-13.315</v>
      </c>
      <c r="H1240">
        <v>-10.898</v>
      </c>
      <c r="I1240">
        <v>-9.1340000000000003</v>
      </c>
      <c r="J1240">
        <v>-7.7060000000000004</v>
      </c>
      <c r="K1240">
        <v>-6.6420000000000003</v>
      </c>
      <c r="L1240">
        <v>-5.6669999999999998</v>
      </c>
      <c r="M1240">
        <v>-4.1369999999999996</v>
      </c>
      <c r="P1240" s="54"/>
    </row>
    <row r="1241" spans="1:16" x14ac:dyDescent="0.2">
      <c r="A1241" s="50">
        <v>40580</v>
      </c>
      <c r="B1241">
        <f t="shared" si="57"/>
        <v>2011</v>
      </c>
      <c r="C1241" s="51">
        <f t="shared" si="58"/>
        <v>2</v>
      </c>
      <c r="D1241" s="51">
        <f t="shared" si="59"/>
        <v>6</v>
      </c>
      <c r="E1241" s="52">
        <v>0.875</v>
      </c>
      <c r="G1241">
        <v>-13.581</v>
      </c>
      <c r="H1241">
        <v>-10.968999999999999</v>
      </c>
      <c r="I1241">
        <v>-9.1340000000000003</v>
      </c>
      <c r="J1241">
        <v>-7.7060000000000004</v>
      </c>
      <c r="K1241">
        <v>-6.6420000000000003</v>
      </c>
      <c r="L1241">
        <v>-5.6669999999999998</v>
      </c>
      <c r="M1241">
        <v>-4.1669999999999998</v>
      </c>
      <c r="P1241" s="54"/>
    </row>
    <row r="1242" spans="1:16" x14ac:dyDescent="0.2">
      <c r="A1242" s="50">
        <v>40581</v>
      </c>
      <c r="B1242">
        <f t="shared" si="57"/>
        <v>2011</v>
      </c>
      <c r="C1242" s="51">
        <f t="shared" si="58"/>
        <v>2</v>
      </c>
      <c r="D1242" s="51">
        <f t="shared" si="59"/>
        <v>7</v>
      </c>
      <c r="E1242" s="52">
        <v>0</v>
      </c>
      <c r="G1242">
        <v>-13.811</v>
      </c>
      <c r="H1242">
        <v>-11.076000000000001</v>
      </c>
      <c r="I1242">
        <v>-9.1679999999999993</v>
      </c>
      <c r="J1242">
        <v>-7.7060000000000004</v>
      </c>
      <c r="K1242">
        <v>-6.6420000000000003</v>
      </c>
      <c r="L1242">
        <v>-5.6980000000000004</v>
      </c>
      <c r="M1242">
        <v>-4.1970000000000001</v>
      </c>
      <c r="P1242" s="54"/>
    </row>
    <row r="1243" spans="1:16" x14ac:dyDescent="0.2">
      <c r="A1243" s="50">
        <v>40581</v>
      </c>
      <c r="B1243">
        <f t="shared" si="57"/>
        <v>2011</v>
      </c>
      <c r="C1243" s="51">
        <f t="shared" si="58"/>
        <v>2</v>
      </c>
      <c r="D1243" s="51">
        <f t="shared" si="59"/>
        <v>7</v>
      </c>
      <c r="E1243" s="52">
        <v>0.125</v>
      </c>
      <c r="G1243">
        <v>-13.849</v>
      </c>
      <c r="H1243">
        <v>-11.147</v>
      </c>
      <c r="I1243">
        <v>-9.202</v>
      </c>
      <c r="J1243">
        <v>-7.7380000000000004</v>
      </c>
      <c r="K1243">
        <v>-6.6420000000000003</v>
      </c>
      <c r="L1243">
        <v>-5.6980000000000004</v>
      </c>
      <c r="M1243">
        <v>-4.1970000000000001</v>
      </c>
      <c r="P1243" s="54"/>
    </row>
    <row r="1244" spans="1:16" x14ac:dyDescent="0.2">
      <c r="A1244" s="50">
        <v>40581</v>
      </c>
      <c r="B1244">
        <f t="shared" si="57"/>
        <v>2011</v>
      </c>
      <c r="C1244" s="51">
        <f t="shared" si="58"/>
        <v>2</v>
      </c>
      <c r="D1244" s="51">
        <f t="shared" si="59"/>
        <v>7</v>
      </c>
      <c r="E1244" s="52">
        <v>0.25</v>
      </c>
      <c r="G1244">
        <v>-13.696</v>
      </c>
      <c r="H1244">
        <v>-11.218</v>
      </c>
      <c r="I1244">
        <v>-9.202</v>
      </c>
      <c r="J1244">
        <v>-7.7380000000000004</v>
      </c>
      <c r="K1244">
        <v>-6.6740000000000004</v>
      </c>
      <c r="L1244">
        <v>-5.6980000000000004</v>
      </c>
      <c r="M1244">
        <v>-4.2270000000000003</v>
      </c>
      <c r="P1244" s="54"/>
    </row>
    <row r="1245" spans="1:16" x14ac:dyDescent="0.2">
      <c r="A1245" s="50">
        <v>40581</v>
      </c>
      <c r="B1245">
        <f t="shared" si="57"/>
        <v>2011</v>
      </c>
      <c r="C1245" s="51">
        <f t="shared" si="58"/>
        <v>2</v>
      </c>
      <c r="D1245" s="51">
        <f t="shared" si="59"/>
        <v>7</v>
      </c>
      <c r="E1245" s="52">
        <v>0.375</v>
      </c>
      <c r="G1245">
        <v>-13.39</v>
      </c>
      <c r="H1245">
        <v>-11.254</v>
      </c>
      <c r="I1245">
        <v>-9.2349999999999994</v>
      </c>
      <c r="J1245">
        <v>-7.7380000000000004</v>
      </c>
      <c r="K1245">
        <v>-6.6740000000000004</v>
      </c>
      <c r="L1245">
        <v>-5.7290000000000001</v>
      </c>
      <c r="M1245">
        <v>-4.2270000000000003</v>
      </c>
      <c r="P1245" s="54"/>
    </row>
    <row r="1246" spans="1:16" x14ac:dyDescent="0.2">
      <c r="A1246" s="50">
        <v>40581</v>
      </c>
      <c r="B1246">
        <f t="shared" si="57"/>
        <v>2011</v>
      </c>
      <c r="C1246" s="51">
        <f t="shared" si="58"/>
        <v>2</v>
      </c>
      <c r="D1246" s="51">
        <f t="shared" si="59"/>
        <v>7</v>
      </c>
      <c r="E1246" s="52">
        <v>0.5</v>
      </c>
      <c r="G1246">
        <v>-13.05</v>
      </c>
      <c r="H1246">
        <v>-11.218</v>
      </c>
      <c r="I1246">
        <v>-9.3030000000000008</v>
      </c>
      <c r="J1246">
        <v>-7.7709999999999999</v>
      </c>
      <c r="K1246">
        <v>-6.6740000000000004</v>
      </c>
      <c r="L1246">
        <v>-5.7290000000000001</v>
      </c>
      <c r="M1246">
        <v>-4.2270000000000003</v>
      </c>
      <c r="P1246" s="54"/>
    </row>
    <row r="1247" spans="1:16" x14ac:dyDescent="0.2">
      <c r="A1247" s="50">
        <v>40581</v>
      </c>
      <c r="B1247">
        <f t="shared" si="57"/>
        <v>2011</v>
      </c>
      <c r="C1247" s="51">
        <f t="shared" si="58"/>
        <v>2</v>
      </c>
      <c r="D1247" s="51">
        <f t="shared" si="59"/>
        <v>7</v>
      </c>
      <c r="E1247" s="52">
        <v>0.625</v>
      </c>
      <c r="G1247">
        <v>-12.676</v>
      </c>
      <c r="H1247">
        <v>-11.183</v>
      </c>
      <c r="I1247">
        <v>-9.3030000000000008</v>
      </c>
      <c r="J1247">
        <v>-7.7709999999999999</v>
      </c>
      <c r="K1247">
        <v>-6.7060000000000004</v>
      </c>
      <c r="L1247">
        <v>-5.76</v>
      </c>
      <c r="M1247">
        <v>-4.2569999999999997</v>
      </c>
      <c r="P1247" s="54"/>
    </row>
    <row r="1248" spans="1:16" x14ac:dyDescent="0.2">
      <c r="A1248" s="50">
        <v>40581</v>
      </c>
      <c r="B1248">
        <f t="shared" si="57"/>
        <v>2011</v>
      </c>
      <c r="C1248" s="51">
        <f t="shared" si="58"/>
        <v>2</v>
      </c>
      <c r="D1248" s="51">
        <f t="shared" si="59"/>
        <v>7</v>
      </c>
      <c r="E1248" s="52">
        <v>0.75</v>
      </c>
      <c r="G1248">
        <v>-12.38</v>
      </c>
      <c r="H1248">
        <v>-11.076000000000001</v>
      </c>
      <c r="I1248">
        <v>-9.3030000000000008</v>
      </c>
      <c r="J1248">
        <v>-7.8040000000000003</v>
      </c>
      <c r="K1248">
        <v>-6.7060000000000004</v>
      </c>
      <c r="L1248">
        <v>-5.76</v>
      </c>
      <c r="M1248">
        <v>-4.2869999999999999</v>
      </c>
      <c r="P1248" s="54"/>
    </row>
    <row r="1249" spans="1:16" x14ac:dyDescent="0.2">
      <c r="A1249" s="50">
        <v>40581</v>
      </c>
      <c r="B1249">
        <f t="shared" si="57"/>
        <v>2011</v>
      </c>
      <c r="C1249" s="51">
        <f t="shared" si="58"/>
        <v>2</v>
      </c>
      <c r="D1249" s="51">
        <f t="shared" si="59"/>
        <v>7</v>
      </c>
      <c r="E1249" s="52">
        <v>0.875</v>
      </c>
      <c r="G1249">
        <v>-12.233000000000001</v>
      </c>
      <c r="H1249">
        <v>-11.005000000000001</v>
      </c>
      <c r="I1249">
        <v>-9.3030000000000008</v>
      </c>
      <c r="J1249">
        <v>-7.8040000000000003</v>
      </c>
      <c r="K1249">
        <v>-6.7380000000000004</v>
      </c>
      <c r="L1249">
        <v>-5.7910000000000004</v>
      </c>
      <c r="M1249">
        <v>-4.2869999999999999</v>
      </c>
      <c r="P1249" s="54"/>
    </row>
    <row r="1250" spans="1:16" x14ac:dyDescent="0.2">
      <c r="A1250" s="50">
        <v>40582</v>
      </c>
      <c r="B1250">
        <f t="shared" si="57"/>
        <v>2011</v>
      </c>
      <c r="C1250" s="51">
        <f t="shared" si="58"/>
        <v>2</v>
      </c>
      <c r="D1250" s="51">
        <f t="shared" si="59"/>
        <v>8</v>
      </c>
      <c r="E1250" s="52">
        <v>0</v>
      </c>
      <c r="G1250">
        <v>-12.086</v>
      </c>
      <c r="H1250">
        <v>-10.898</v>
      </c>
      <c r="I1250">
        <v>-9.3030000000000008</v>
      </c>
      <c r="J1250">
        <v>-7.8360000000000003</v>
      </c>
      <c r="K1250">
        <v>-6.7380000000000004</v>
      </c>
      <c r="L1250">
        <v>-5.7910000000000004</v>
      </c>
      <c r="M1250">
        <v>-4.3179999999999996</v>
      </c>
      <c r="P1250" s="54"/>
    </row>
    <row r="1251" spans="1:16" x14ac:dyDescent="0.2">
      <c r="A1251" s="50">
        <v>40582</v>
      </c>
      <c r="B1251">
        <f t="shared" si="57"/>
        <v>2011</v>
      </c>
      <c r="C1251" s="51">
        <f t="shared" si="58"/>
        <v>2</v>
      </c>
      <c r="D1251" s="51">
        <f t="shared" si="59"/>
        <v>8</v>
      </c>
      <c r="E1251" s="52">
        <v>0.125</v>
      </c>
      <c r="G1251">
        <v>-11.976000000000001</v>
      </c>
      <c r="H1251">
        <v>-10.827</v>
      </c>
      <c r="I1251">
        <v>-9.2690000000000001</v>
      </c>
      <c r="J1251">
        <v>-7.8360000000000003</v>
      </c>
      <c r="K1251">
        <v>-6.7380000000000004</v>
      </c>
      <c r="L1251">
        <v>-5.7910000000000004</v>
      </c>
      <c r="M1251">
        <v>-4.3179999999999996</v>
      </c>
      <c r="P1251" s="54"/>
    </row>
    <row r="1252" spans="1:16" x14ac:dyDescent="0.2">
      <c r="A1252" s="50">
        <v>40582</v>
      </c>
      <c r="B1252">
        <f t="shared" si="57"/>
        <v>2011</v>
      </c>
      <c r="C1252" s="51">
        <f t="shared" si="58"/>
        <v>2</v>
      </c>
      <c r="D1252" s="51">
        <f t="shared" si="59"/>
        <v>8</v>
      </c>
      <c r="E1252" s="52">
        <v>0.25</v>
      </c>
      <c r="G1252">
        <v>-11.867000000000001</v>
      </c>
      <c r="H1252">
        <v>-10.757</v>
      </c>
      <c r="I1252">
        <v>-9.2349999999999994</v>
      </c>
      <c r="J1252">
        <v>-7.8360000000000003</v>
      </c>
      <c r="K1252">
        <v>-6.77</v>
      </c>
      <c r="L1252">
        <v>-5.8230000000000004</v>
      </c>
      <c r="M1252">
        <v>-4.3179999999999996</v>
      </c>
      <c r="P1252" s="54"/>
    </row>
    <row r="1253" spans="1:16" x14ac:dyDescent="0.2">
      <c r="A1253" s="50">
        <v>40582</v>
      </c>
      <c r="B1253">
        <f t="shared" si="57"/>
        <v>2011</v>
      </c>
      <c r="C1253" s="51">
        <f t="shared" si="58"/>
        <v>2</v>
      </c>
      <c r="D1253" s="51">
        <f t="shared" si="59"/>
        <v>8</v>
      </c>
      <c r="E1253" s="52">
        <v>0.375</v>
      </c>
      <c r="G1253">
        <v>-11.831</v>
      </c>
      <c r="H1253">
        <v>-10.686</v>
      </c>
      <c r="I1253">
        <v>-9.2349999999999994</v>
      </c>
      <c r="J1253">
        <v>-7.8360000000000003</v>
      </c>
      <c r="K1253">
        <v>-6.77</v>
      </c>
      <c r="L1253">
        <v>-5.8230000000000004</v>
      </c>
      <c r="M1253">
        <v>-4.3479999999999999</v>
      </c>
      <c r="P1253" s="54"/>
    </row>
    <row r="1254" spans="1:16" x14ac:dyDescent="0.2">
      <c r="A1254" s="50">
        <v>40582</v>
      </c>
      <c r="B1254">
        <f t="shared" si="57"/>
        <v>2011</v>
      </c>
      <c r="C1254" s="51">
        <f t="shared" si="58"/>
        <v>2</v>
      </c>
      <c r="D1254" s="51">
        <f t="shared" si="59"/>
        <v>8</v>
      </c>
      <c r="E1254" s="52">
        <v>0.5</v>
      </c>
      <c r="G1254">
        <v>-11.831</v>
      </c>
      <c r="H1254">
        <v>-10.616</v>
      </c>
      <c r="I1254">
        <v>-9.202</v>
      </c>
      <c r="J1254">
        <v>-7.8360000000000003</v>
      </c>
      <c r="K1254">
        <v>-6.8019999999999996</v>
      </c>
      <c r="L1254">
        <v>-5.8540000000000001</v>
      </c>
      <c r="M1254">
        <v>-4.3479999999999999</v>
      </c>
      <c r="P1254" s="54"/>
    </row>
    <row r="1255" spans="1:16" x14ac:dyDescent="0.2">
      <c r="A1255" s="50">
        <v>40582</v>
      </c>
      <c r="B1255">
        <f t="shared" si="57"/>
        <v>2011</v>
      </c>
      <c r="C1255" s="51">
        <f t="shared" si="58"/>
        <v>2</v>
      </c>
      <c r="D1255" s="51">
        <f t="shared" si="59"/>
        <v>8</v>
      </c>
      <c r="E1255" s="52">
        <v>0.625</v>
      </c>
      <c r="G1255">
        <v>-11.831</v>
      </c>
      <c r="H1255">
        <v>-10.581</v>
      </c>
      <c r="I1255">
        <v>-9.1679999999999993</v>
      </c>
      <c r="J1255">
        <v>-7.8360000000000003</v>
      </c>
      <c r="K1255">
        <v>-6.8019999999999996</v>
      </c>
      <c r="L1255">
        <v>-5.8540000000000001</v>
      </c>
      <c r="M1255">
        <v>-4.3780000000000001</v>
      </c>
      <c r="P1255" s="54"/>
    </row>
    <row r="1256" spans="1:16" x14ac:dyDescent="0.2">
      <c r="A1256" s="50">
        <v>40582</v>
      </c>
      <c r="B1256">
        <f t="shared" si="57"/>
        <v>2011</v>
      </c>
      <c r="C1256" s="51">
        <f t="shared" si="58"/>
        <v>2</v>
      </c>
      <c r="D1256" s="51">
        <f t="shared" si="59"/>
        <v>8</v>
      </c>
      <c r="E1256" s="52">
        <v>0.75</v>
      </c>
      <c r="G1256">
        <v>-11.794</v>
      </c>
      <c r="H1256">
        <v>-10.545999999999999</v>
      </c>
      <c r="I1256">
        <v>-9.1340000000000003</v>
      </c>
      <c r="J1256">
        <v>-7.8360000000000003</v>
      </c>
      <c r="K1256">
        <v>-6.8019999999999996</v>
      </c>
      <c r="L1256">
        <v>-5.8849999999999998</v>
      </c>
      <c r="M1256">
        <v>-4.3780000000000001</v>
      </c>
      <c r="P1256" s="54"/>
    </row>
    <row r="1257" spans="1:16" x14ac:dyDescent="0.2">
      <c r="A1257" s="50">
        <v>40582</v>
      </c>
      <c r="B1257">
        <f t="shared" si="57"/>
        <v>2011</v>
      </c>
      <c r="C1257" s="51">
        <f t="shared" si="58"/>
        <v>2</v>
      </c>
      <c r="D1257" s="51">
        <f t="shared" si="59"/>
        <v>8</v>
      </c>
      <c r="E1257" s="52">
        <v>0.875</v>
      </c>
      <c r="G1257">
        <v>-11.757999999999999</v>
      </c>
      <c r="H1257">
        <v>-10.476000000000001</v>
      </c>
      <c r="I1257">
        <v>-9.1340000000000003</v>
      </c>
      <c r="J1257">
        <v>-7.8360000000000003</v>
      </c>
      <c r="K1257">
        <v>-6.8019999999999996</v>
      </c>
      <c r="L1257">
        <v>-5.8849999999999998</v>
      </c>
      <c r="M1257">
        <v>-4.4080000000000004</v>
      </c>
      <c r="P1257" s="54"/>
    </row>
    <row r="1258" spans="1:16" x14ac:dyDescent="0.2">
      <c r="A1258" s="50">
        <v>40583</v>
      </c>
      <c r="B1258">
        <f t="shared" si="57"/>
        <v>2011</v>
      </c>
      <c r="C1258" s="51">
        <f t="shared" si="58"/>
        <v>2</v>
      </c>
      <c r="D1258" s="51">
        <f t="shared" si="59"/>
        <v>9</v>
      </c>
      <c r="E1258" s="52">
        <v>0</v>
      </c>
      <c r="G1258">
        <v>-11.722</v>
      </c>
      <c r="H1258">
        <v>-10.441000000000001</v>
      </c>
      <c r="I1258">
        <v>-9.1</v>
      </c>
      <c r="J1258">
        <v>-7.8360000000000003</v>
      </c>
      <c r="K1258">
        <v>-6.8019999999999996</v>
      </c>
      <c r="L1258">
        <v>-5.8849999999999998</v>
      </c>
      <c r="M1258">
        <v>-4.4080000000000004</v>
      </c>
      <c r="P1258" s="54"/>
    </row>
    <row r="1259" spans="1:16" x14ac:dyDescent="0.2">
      <c r="A1259" s="50">
        <v>40583</v>
      </c>
      <c r="B1259">
        <f t="shared" si="57"/>
        <v>2011</v>
      </c>
      <c r="C1259" s="51">
        <f t="shared" si="58"/>
        <v>2</v>
      </c>
      <c r="D1259" s="51">
        <f t="shared" si="59"/>
        <v>9</v>
      </c>
      <c r="E1259" s="52">
        <v>0.125</v>
      </c>
      <c r="G1259">
        <v>-11.722</v>
      </c>
      <c r="H1259">
        <v>-10.406000000000001</v>
      </c>
      <c r="I1259">
        <v>-9.1</v>
      </c>
      <c r="J1259">
        <v>-7.8040000000000003</v>
      </c>
      <c r="K1259">
        <v>-6.8339999999999996</v>
      </c>
      <c r="L1259">
        <v>-5.9160000000000004</v>
      </c>
      <c r="M1259">
        <v>-4.4390000000000001</v>
      </c>
      <c r="P1259" s="54"/>
    </row>
    <row r="1260" spans="1:16" x14ac:dyDescent="0.2">
      <c r="A1260" s="50">
        <v>40583</v>
      </c>
      <c r="B1260">
        <f t="shared" si="57"/>
        <v>2011</v>
      </c>
      <c r="C1260" s="51">
        <f t="shared" si="58"/>
        <v>2</v>
      </c>
      <c r="D1260" s="51">
        <f t="shared" si="59"/>
        <v>9</v>
      </c>
      <c r="E1260" s="52">
        <v>0.25</v>
      </c>
      <c r="G1260">
        <v>-11.65</v>
      </c>
      <c r="H1260">
        <v>-10.371</v>
      </c>
      <c r="I1260">
        <v>-9.0660000000000007</v>
      </c>
      <c r="J1260">
        <v>-7.8040000000000003</v>
      </c>
      <c r="K1260">
        <v>-6.8339999999999996</v>
      </c>
      <c r="L1260">
        <v>-5.9160000000000004</v>
      </c>
      <c r="M1260">
        <v>-4.4390000000000001</v>
      </c>
      <c r="P1260" s="54"/>
    </row>
    <row r="1261" spans="1:16" x14ac:dyDescent="0.2">
      <c r="A1261" s="50">
        <v>40583</v>
      </c>
      <c r="B1261">
        <f t="shared" si="57"/>
        <v>2011</v>
      </c>
      <c r="C1261" s="51">
        <f t="shared" si="58"/>
        <v>2</v>
      </c>
      <c r="D1261" s="51">
        <f t="shared" si="59"/>
        <v>9</v>
      </c>
      <c r="E1261" s="52">
        <v>0.375</v>
      </c>
      <c r="G1261">
        <v>-11.613</v>
      </c>
      <c r="H1261">
        <v>-10.336</v>
      </c>
      <c r="I1261">
        <v>-9.0329999999999995</v>
      </c>
      <c r="J1261">
        <v>-7.8040000000000003</v>
      </c>
      <c r="K1261">
        <v>-6.8339999999999996</v>
      </c>
      <c r="L1261">
        <v>-5.9160000000000004</v>
      </c>
      <c r="M1261">
        <v>-4.4690000000000003</v>
      </c>
      <c r="P1261" s="54"/>
    </row>
    <row r="1262" spans="1:16" x14ac:dyDescent="0.2">
      <c r="A1262" s="50">
        <v>40583</v>
      </c>
      <c r="B1262">
        <f t="shared" si="57"/>
        <v>2011</v>
      </c>
      <c r="C1262" s="51">
        <f t="shared" si="58"/>
        <v>2</v>
      </c>
      <c r="D1262" s="51">
        <f t="shared" si="59"/>
        <v>9</v>
      </c>
      <c r="E1262" s="52">
        <v>0.5</v>
      </c>
      <c r="G1262">
        <v>-11.541</v>
      </c>
      <c r="H1262">
        <v>-10.301</v>
      </c>
      <c r="I1262">
        <v>-8.9990000000000006</v>
      </c>
      <c r="J1262">
        <v>-7.8040000000000003</v>
      </c>
      <c r="K1262">
        <v>-6.8339999999999996</v>
      </c>
      <c r="L1262">
        <v>-5.9480000000000004</v>
      </c>
      <c r="M1262">
        <v>-4.4690000000000003</v>
      </c>
      <c r="P1262" s="54"/>
    </row>
    <row r="1263" spans="1:16" x14ac:dyDescent="0.2">
      <c r="A1263" s="50">
        <v>40583</v>
      </c>
      <c r="B1263">
        <f t="shared" si="57"/>
        <v>2011</v>
      </c>
      <c r="C1263" s="51">
        <f t="shared" si="58"/>
        <v>2</v>
      </c>
      <c r="D1263" s="51">
        <f t="shared" si="59"/>
        <v>9</v>
      </c>
      <c r="E1263" s="52">
        <v>0.625</v>
      </c>
      <c r="G1263">
        <v>-11.505000000000001</v>
      </c>
      <c r="H1263">
        <v>-10.266</v>
      </c>
      <c r="I1263">
        <v>-8.9990000000000006</v>
      </c>
      <c r="J1263">
        <v>-7.8040000000000003</v>
      </c>
      <c r="K1263">
        <v>-6.8339999999999996</v>
      </c>
      <c r="L1263">
        <v>-5.9480000000000004</v>
      </c>
      <c r="M1263">
        <v>-4.4989999999999997</v>
      </c>
      <c r="P1263" s="54"/>
    </row>
    <row r="1264" spans="1:16" x14ac:dyDescent="0.2">
      <c r="A1264" s="50">
        <v>40583</v>
      </c>
      <c r="B1264">
        <f t="shared" si="57"/>
        <v>2011</v>
      </c>
      <c r="C1264" s="51">
        <f t="shared" si="58"/>
        <v>2</v>
      </c>
      <c r="D1264" s="51">
        <f t="shared" si="59"/>
        <v>9</v>
      </c>
      <c r="E1264" s="52">
        <v>0.75</v>
      </c>
      <c r="G1264">
        <v>-11.468999999999999</v>
      </c>
      <c r="H1264">
        <v>-10.196999999999999</v>
      </c>
      <c r="I1264">
        <v>-8.9649999999999999</v>
      </c>
      <c r="J1264">
        <v>-7.7709999999999999</v>
      </c>
      <c r="K1264">
        <v>-6.8339999999999996</v>
      </c>
      <c r="L1264">
        <v>-5.9480000000000004</v>
      </c>
      <c r="M1264">
        <v>-4.4690000000000003</v>
      </c>
      <c r="P1264" s="54"/>
    </row>
    <row r="1265" spans="1:16" x14ac:dyDescent="0.2">
      <c r="A1265" s="50">
        <v>40583</v>
      </c>
      <c r="B1265">
        <f t="shared" si="57"/>
        <v>2011</v>
      </c>
      <c r="C1265" s="51">
        <f t="shared" si="58"/>
        <v>2</v>
      </c>
      <c r="D1265" s="51">
        <f t="shared" si="59"/>
        <v>9</v>
      </c>
      <c r="E1265" s="52">
        <v>0.875</v>
      </c>
      <c r="G1265">
        <v>-11.397</v>
      </c>
      <c r="H1265">
        <v>-10.162000000000001</v>
      </c>
      <c r="I1265">
        <v>-8.9320000000000004</v>
      </c>
      <c r="J1265">
        <v>-7.7709999999999999</v>
      </c>
      <c r="K1265">
        <v>-6.8339999999999996</v>
      </c>
      <c r="L1265">
        <v>-5.9480000000000004</v>
      </c>
      <c r="M1265">
        <v>-4.4989999999999997</v>
      </c>
      <c r="P1265" s="54"/>
    </row>
    <row r="1266" spans="1:16" x14ac:dyDescent="0.2">
      <c r="A1266" s="50">
        <v>40584</v>
      </c>
      <c r="B1266">
        <f t="shared" si="57"/>
        <v>2011</v>
      </c>
      <c r="C1266" s="51">
        <f t="shared" si="58"/>
        <v>2</v>
      </c>
      <c r="D1266" s="51">
        <f t="shared" si="59"/>
        <v>10</v>
      </c>
      <c r="E1266" s="52">
        <v>0</v>
      </c>
      <c r="G1266">
        <v>-11.397</v>
      </c>
      <c r="H1266">
        <v>-10.127000000000001</v>
      </c>
      <c r="I1266">
        <v>-8.8979999999999997</v>
      </c>
      <c r="J1266">
        <v>-7.7709999999999999</v>
      </c>
      <c r="K1266">
        <v>-6.8339999999999996</v>
      </c>
      <c r="L1266">
        <v>-5.9790000000000001</v>
      </c>
      <c r="M1266">
        <v>-4.53</v>
      </c>
      <c r="P1266" s="54"/>
    </row>
    <row r="1267" spans="1:16" x14ac:dyDescent="0.2">
      <c r="A1267" s="50">
        <v>40584</v>
      </c>
      <c r="B1267">
        <f t="shared" si="57"/>
        <v>2011</v>
      </c>
      <c r="C1267" s="51">
        <f t="shared" si="58"/>
        <v>2</v>
      </c>
      <c r="D1267" s="51">
        <f t="shared" si="59"/>
        <v>10</v>
      </c>
      <c r="E1267" s="52">
        <v>0.125</v>
      </c>
      <c r="G1267">
        <v>-11.361000000000001</v>
      </c>
      <c r="H1267">
        <v>-10.092000000000001</v>
      </c>
      <c r="I1267">
        <v>-8.8979999999999997</v>
      </c>
      <c r="J1267">
        <v>-7.7380000000000004</v>
      </c>
      <c r="K1267">
        <v>-6.8339999999999996</v>
      </c>
      <c r="L1267">
        <v>-5.9480000000000004</v>
      </c>
      <c r="M1267">
        <v>-4.53</v>
      </c>
      <c r="P1267" s="54"/>
    </row>
    <row r="1268" spans="1:16" x14ac:dyDescent="0.2">
      <c r="A1268" s="50">
        <v>40584</v>
      </c>
      <c r="B1268">
        <f t="shared" si="57"/>
        <v>2011</v>
      </c>
      <c r="C1268" s="51">
        <f t="shared" si="58"/>
        <v>2</v>
      </c>
      <c r="D1268" s="51">
        <f t="shared" si="59"/>
        <v>10</v>
      </c>
      <c r="E1268" s="52">
        <v>0.25</v>
      </c>
      <c r="G1268">
        <v>-11.361000000000001</v>
      </c>
      <c r="H1268">
        <v>-10.058</v>
      </c>
      <c r="I1268">
        <v>-8.8640000000000008</v>
      </c>
      <c r="J1268">
        <v>-7.7380000000000004</v>
      </c>
      <c r="K1268">
        <v>-6.8339999999999996</v>
      </c>
      <c r="L1268">
        <v>-5.9790000000000001</v>
      </c>
      <c r="M1268">
        <v>-4.53</v>
      </c>
      <c r="P1268" s="54"/>
    </row>
    <row r="1269" spans="1:16" x14ac:dyDescent="0.2">
      <c r="A1269" s="50">
        <v>40584</v>
      </c>
      <c r="B1269">
        <f t="shared" si="57"/>
        <v>2011</v>
      </c>
      <c r="C1269" s="51">
        <f t="shared" si="58"/>
        <v>2</v>
      </c>
      <c r="D1269" s="51">
        <f t="shared" si="59"/>
        <v>10</v>
      </c>
      <c r="E1269" s="52">
        <v>0.375</v>
      </c>
      <c r="G1269">
        <v>-11.433</v>
      </c>
      <c r="H1269">
        <v>-10.058</v>
      </c>
      <c r="I1269">
        <v>-8.8309999999999995</v>
      </c>
      <c r="J1269">
        <v>-7.7060000000000004</v>
      </c>
      <c r="K1269">
        <v>-6.8339999999999996</v>
      </c>
      <c r="L1269">
        <v>-5.9790000000000001</v>
      </c>
      <c r="M1269">
        <v>-4.5599999999999996</v>
      </c>
      <c r="P1269" s="54"/>
    </row>
    <row r="1270" spans="1:16" x14ac:dyDescent="0.2">
      <c r="A1270" s="50">
        <v>40584</v>
      </c>
      <c r="B1270">
        <f t="shared" si="57"/>
        <v>2011</v>
      </c>
      <c r="C1270" s="51">
        <f t="shared" si="58"/>
        <v>2</v>
      </c>
      <c r="D1270" s="51">
        <f t="shared" si="59"/>
        <v>10</v>
      </c>
      <c r="E1270" s="52">
        <v>0.5</v>
      </c>
      <c r="G1270">
        <v>-11.505000000000001</v>
      </c>
      <c r="H1270">
        <v>-10.023</v>
      </c>
      <c r="I1270">
        <v>-8.8309999999999995</v>
      </c>
      <c r="J1270">
        <v>-7.7060000000000004</v>
      </c>
      <c r="K1270">
        <v>-6.8339999999999996</v>
      </c>
      <c r="L1270">
        <v>-5.9790000000000001</v>
      </c>
      <c r="M1270">
        <v>-4.5599999999999996</v>
      </c>
      <c r="P1270" s="54"/>
    </row>
    <row r="1271" spans="1:16" x14ac:dyDescent="0.2">
      <c r="A1271" s="50">
        <v>40584</v>
      </c>
      <c r="B1271">
        <f t="shared" si="57"/>
        <v>2011</v>
      </c>
      <c r="C1271" s="51">
        <f t="shared" si="58"/>
        <v>2</v>
      </c>
      <c r="D1271" s="51">
        <f t="shared" si="59"/>
        <v>10</v>
      </c>
      <c r="E1271" s="52">
        <v>0.625</v>
      </c>
      <c r="G1271">
        <v>-11.613</v>
      </c>
      <c r="H1271">
        <v>-10.023</v>
      </c>
      <c r="I1271">
        <v>-8.7970000000000006</v>
      </c>
      <c r="J1271">
        <v>-7.7060000000000004</v>
      </c>
      <c r="K1271">
        <v>-6.8339999999999996</v>
      </c>
      <c r="L1271">
        <v>-5.9790000000000001</v>
      </c>
      <c r="M1271">
        <v>-4.5599999999999996</v>
      </c>
      <c r="P1271" s="54"/>
    </row>
    <row r="1272" spans="1:16" x14ac:dyDescent="0.2">
      <c r="A1272" s="50">
        <v>40584</v>
      </c>
      <c r="B1272">
        <f t="shared" si="57"/>
        <v>2011</v>
      </c>
      <c r="C1272" s="51">
        <f t="shared" si="58"/>
        <v>2</v>
      </c>
      <c r="D1272" s="51">
        <f t="shared" si="59"/>
        <v>10</v>
      </c>
      <c r="E1272" s="52">
        <v>0.75</v>
      </c>
      <c r="G1272">
        <v>-11.722</v>
      </c>
      <c r="H1272">
        <v>-10.023</v>
      </c>
      <c r="I1272">
        <v>-8.7639999999999993</v>
      </c>
      <c r="J1272">
        <v>-7.673</v>
      </c>
      <c r="K1272">
        <v>-6.8339999999999996</v>
      </c>
      <c r="L1272">
        <v>-5.9790000000000001</v>
      </c>
      <c r="M1272">
        <v>-4.5599999999999996</v>
      </c>
      <c r="P1272" s="54"/>
    </row>
    <row r="1273" spans="1:16" x14ac:dyDescent="0.2">
      <c r="A1273" s="50">
        <v>40584</v>
      </c>
      <c r="B1273">
        <f t="shared" si="57"/>
        <v>2011</v>
      </c>
      <c r="C1273" s="51">
        <f t="shared" si="58"/>
        <v>2</v>
      </c>
      <c r="D1273" s="51">
        <f t="shared" si="59"/>
        <v>10</v>
      </c>
      <c r="E1273" s="52">
        <v>0.875</v>
      </c>
      <c r="G1273">
        <v>-11.867000000000001</v>
      </c>
      <c r="H1273">
        <v>-10.023</v>
      </c>
      <c r="I1273">
        <v>-8.7639999999999993</v>
      </c>
      <c r="J1273">
        <v>-7.673</v>
      </c>
      <c r="K1273">
        <v>-6.8339999999999996</v>
      </c>
      <c r="L1273">
        <v>-5.9790000000000001</v>
      </c>
      <c r="M1273">
        <v>-4.59</v>
      </c>
      <c r="P1273" s="54"/>
    </row>
    <row r="1274" spans="1:16" x14ac:dyDescent="0.2">
      <c r="A1274" s="50">
        <v>40585</v>
      </c>
      <c r="B1274">
        <f t="shared" si="57"/>
        <v>2011</v>
      </c>
      <c r="C1274" s="51">
        <f t="shared" si="58"/>
        <v>2</v>
      </c>
      <c r="D1274" s="51">
        <f t="shared" si="59"/>
        <v>11</v>
      </c>
      <c r="E1274" s="52">
        <v>0</v>
      </c>
      <c r="G1274">
        <v>-11.94</v>
      </c>
      <c r="H1274">
        <v>-10.058</v>
      </c>
      <c r="I1274">
        <v>-8.7639999999999993</v>
      </c>
      <c r="J1274">
        <v>-7.64</v>
      </c>
      <c r="K1274">
        <v>-6.8339999999999996</v>
      </c>
      <c r="L1274">
        <v>-5.9790000000000001</v>
      </c>
      <c r="M1274">
        <v>-4.59</v>
      </c>
      <c r="P1274" s="54"/>
    </row>
    <row r="1275" spans="1:16" x14ac:dyDescent="0.2">
      <c r="A1275" s="50">
        <v>40585</v>
      </c>
      <c r="B1275">
        <f t="shared" si="57"/>
        <v>2011</v>
      </c>
      <c r="C1275" s="51">
        <f t="shared" si="58"/>
        <v>2</v>
      </c>
      <c r="D1275" s="51">
        <f t="shared" si="59"/>
        <v>11</v>
      </c>
      <c r="E1275" s="52">
        <v>0.125</v>
      </c>
      <c r="G1275">
        <v>-11.976000000000001</v>
      </c>
      <c r="H1275">
        <v>-10.092000000000001</v>
      </c>
      <c r="I1275">
        <v>-8.7639999999999993</v>
      </c>
      <c r="J1275">
        <v>-7.64</v>
      </c>
      <c r="K1275">
        <v>-6.8019999999999996</v>
      </c>
      <c r="L1275">
        <v>-5.9790000000000001</v>
      </c>
      <c r="M1275">
        <v>-4.59</v>
      </c>
      <c r="P1275" s="54"/>
    </row>
    <row r="1276" spans="1:16" x14ac:dyDescent="0.2">
      <c r="A1276" s="50">
        <v>40585</v>
      </c>
      <c r="B1276">
        <f t="shared" si="57"/>
        <v>2011</v>
      </c>
      <c r="C1276" s="51">
        <f t="shared" si="58"/>
        <v>2</v>
      </c>
      <c r="D1276" s="51">
        <f t="shared" si="59"/>
        <v>11</v>
      </c>
      <c r="E1276" s="52">
        <v>0.25</v>
      </c>
      <c r="G1276">
        <v>-11.976000000000001</v>
      </c>
      <c r="H1276">
        <v>-10.092000000000001</v>
      </c>
      <c r="I1276">
        <v>-8.7639999999999993</v>
      </c>
      <c r="J1276">
        <v>-7.64</v>
      </c>
      <c r="K1276">
        <v>-6.8019999999999996</v>
      </c>
      <c r="L1276">
        <v>-5.9790000000000001</v>
      </c>
      <c r="M1276">
        <v>-4.6210000000000004</v>
      </c>
      <c r="P1276" s="54"/>
    </row>
    <row r="1277" spans="1:16" x14ac:dyDescent="0.2">
      <c r="A1277" s="50">
        <v>40585</v>
      </c>
      <c r="B1277">
        <f t="shared" si="57"/>
        <v>2011</v>
      </c>
      <c r="C1277" s="51">
        <f t="shared" si="58"/>
        <v>2</v>
      </c>
      <c r="D1277" s="51">
        <f t="shared" si="59"/>
        <v>11</v>
      </c>
      <c r="E1277" s="52">
        <v>0.375</v>
      </c>
      <c r="G1277">
        <v>-11.94</v>
      </c>
      <c r="H1277">
        <v>-10.092000000000001</v>
      </c>
      <c r="I1277">
        <v>-8.73</v>
      </c>
      <c r="J1277">
        <v>-7.64</v>
      </c>
      <c r="K1277">
        <v>-6.8019999999999996</v>
      </c>
      <c r="L1277">
        <v>-6.01</v>
      </c>
      <c r="M1277">
        <v>-4.6210000000000004</v>
      </c>
      <c r="P1277" s="54"/>
    </row>
    <row r="1278" spans="1:16" x14ac:dyDescent="0.2">
      <c r="A1278" s="50">
        <v>40585</v>
      </c>
      <c r="B1278">
        <f t="shared" si="57"/>
        <v>2011</v>
      </c>
      <c r="C1278" s="51">
        <f t="shared" si="58"/>
        <v>2</v>
      </c>
      <c r="D1278" s="51">
        <f t="shared" si="59"/>
        <v>11</v>
      </c>
      <c r="E1278" s="52">
        <v>0.5</v>
      </c>
      <c r="G1278">
        <v>-11.94</v>
      </c>
      <c r="H1278">
        <v>-10.127000000000001</v>
      </c>
      <c r="I1278">
        <v>-8.73</v>
      </c>
      <c r="J1278">
        <v>-7.64</v>
      </c>
      <c r="K1278">
        <v>-6.8019999999999996</v>
      </c>
      <c r="L1278">
        <v>-6.01</v>
      </c>
      <c r="M1278">
        <v>-4.6210000000000004</v>
      </c>
      <c r="P1278" s="54"/>
    </row>
    <row r="1279" spans="1:16" x14ac:dyDescent="0.2">
      <c r="A1279" s="50">
        <v>40585</v>
      </c>
      <c r="B1279">
        <f t="shared" si="57"/>
        <v>2011</v>
      </c>
      <c r="C1279" s="51">
        <f t="shared" si="58"/>
        <v>2</v>
      </c>
      <c r="D1279" s="51">
        <f t="shared" si="59"/>
        <v>11</v>
      </c>
      <c r="E1279" s="52">
        <v>0.625</v>
      </c>
      <c r="G1279">
        <v>-11.722</v>
      </c>
      <c r="H1279">
        <v>-10.092000000000001</v>
      </c>
      <c r="I1279">
        <v>-8.73</v>
      </c>
      <c r="J1279">
        <v>-7.6079999999999997</v>
      </c>
      <c r="K1279">
        <v>-6.8019999999999996</v>
      </c>
      <c r="L1279">
        <v>-6.01</v>
      </c>
      <c r="M1279">
        <v>-4.6210000000000004</v>
      </c>
      <c r="P1279" s="54"/>
    </row>
    <row r="1280" spans="1:16" x14ac:dyDescent="0.2">
      <c r="A1280" s="50">
        <v>40585</v>
      </c>
      <c r="B1280">
        <f t="shared" si="57"/>
        <v>2011</v>
      </c>
      <c r="C1280" s="51">
        <f t="shared" si="58"/>
        <v>2</v>
      </c>
      <c r="D1280" s="51">
        <f t="shared" si="59"/>
        <v>11</v>
      </c>
      <c r="E1280" s="52">
        <v>0.75</v>
      </c>
      <c r="G1280">
        <v>-11.361000000000001</v>
      </c>
      <c r="H1280">
        <v>-10.058</v>
      </c>
      <c r="I1280">
        <v>-8.73</v>
      </c>
      <c r="J1280">
        <v>-7.6079999999999997</v>
      </c>
      <c r="K1280">
        <v>-6.8019999999999996</v>
      </c>
      <c r="L1280">
        <v>-6.01</v>
      </c>
      <c r="M1280">
        <v>-4.6210000000000004</v>
      </c>
      <c r="P1280" s="54"/>
    </row>
    <row r="1281" spans="1:16" x14ac:dyDescent="0.2">
      <c r="A1281" s="50">
        <v>40585</v>
      </c>
      <c r="B1281">
        <f t="shared" si="57"/>
        <v>2011</v>
      </c>
      <c r="C1281" s="51">
        <f t="shared" si="58"/>
        <v>2</v>
      </c>
      <c r="D1281" s="51">
        <f t="shared" si="59"/>
        <v>11</v>
      </c>
      <c r="E1281" s="52">
        <v>0.875</v>
      </c>
      <c r="G1281">
        <v>-10.968999999999999</v>
      </c>
      <c r="H1281">
        <v>-9.9890000000000008</v>
      </c>
      <c r="I1281">
        <v>-8.73</v>
      </c>
      <c r="J1281">
        <v>-7.6079999999999997</v>
      </c>
      <c r="K1281">
        <v>-6.8019999999999996</v>
      </c>
      <c r="L1281">
        <v>-6.01</v>
      </c>
      <c r="M1281">
        <v>-4.6509999999999998</v>
      </c>
      <c r="P1281" s="54"/>
    </row>
    <row r="1282" spans="1:16" x14ac:dyDescent="0.2">
      <c r="A1282" s="50">
        <v>40586</v>
      </c>
      <c r="B1282">
        <f t="shared" ref="B1282:B1345" si="60">YEAR(A1282)</f>
        <v>2011</v>
      </c>
      <c r="C1282" s="51">
        <f t="shared" ref="C1282:C1345" si="61">MONTH(A1282)</f>
        <v>2</v>
      </c>
      <c r="D1282" s="51">
        <f t="shared" ref="D1282:D1345" si="62">DAY(A1282)</f>
        <v>12</v>
      </c>
      <c r="E1282" s="52">
        <v>0</v>
      </c>
      <c r="G1282">
        <v>-10.686</v>
      </c>
      <c r="H1282">
        <v>-9.8849999999999998</v>
      </c>
      <c r="I1282">
        <v>-8.6969999999999992</v>
      </c>
      <c r="J1282">
        <v>-7.6079999999999997</v>
      </c>
      <c r="K1282">
        <v>-6.8019999999999996</v>
      </c>
      <c r="L1282">
        <v>-6.01</v>
      </c>
      <c r="M1282">
        <v>-4.6509999999999998</v>
      </c>
      <c r="P1282" s="54"/>
    </row>
    <row r="1283" spans="1:16" x14ac:dyDescent="0.2">
      <c r="A1283" s="50">
        <v>40586</v>
      </c>
      <c r="B1283">
        <f t="shared" si="60"/>
        <v>2011</v>
      </c>
      <c r="C1283" s="51">
        <f t="shared" si="61"/>
        <v>2</v>
      </c>
      <c r="D1283" s="51">
        <f t="shared" si="62"/>
        <v>12</v>
      </c>
      <c r="E1283" s="52">
        <v>0.125</v>
      </c>
      <c r="G1283">
        <v>-10.545999999999999</v>
      </c>
      <c r="H1283">
        <v>-9.782</v>
      </c>
      <c r="I1283">
        <v>-8.6630000000000003</v>
      </c>
      <c r="J1283">
        <v>-7.6079999999999997</v>
      </c>
      <c r="K1283">
        <v>-6.8019999999999996</v>
      </c>
      <c r="L1283">
        <v>-6.01</v>
      </c>
      <c r="M1283">
        <v>-4.6509999999999998</v>
      </c>
      <c r="P1283" s="54"/>
    </row>
    <row r="1284" spans="1:16" x14ac:dyDescent="0.2">
      <c r="A1284" s="50">
        <v>40586</v>
      </c>
      <c r="B1284">
        <f t="shared" si="60"/>
        <v>2011</v>
      </c>
      <c r="C1284" s="51">
        <f t="shared" si="61"/>
        <v>2</v>
      </c>
      <c r="D1284" s="51">
        <f t="shared" si="62"/>
        <v>12</v>
      </c>
      <c r="E1284" s="52">
        <v>0.25</v>
      </c>
      <c r="G1284">
        <v>-10.476000000000001</v>
      </c>
      <c r="H1284">
        <v>-9.6790000000000003</v>
      </c>
      <c r="I1284">
        <v>-8.6300000000000008</v>
      </c>
      <c r="J1284">
        <v>-7.5750000000000002</v>
      </c>
      <c r="K1284">
        <v>-6.8019999999999996</v>
      </c>
      <c r="L1284">
        <v>-6.01</v>
      </c>
      <c r="M1284">
        <v>-4.6820000000000004</v>
      </c>
      <c r="P1284" s="54"/>
    </row>
    <row r="1285" spans="1:16" x14ac:dyDescent="0.2">
      <c r="A1285" s="50">
        <v>40586</v>
      </c>
      <c r="B1285">
        <f t="shared" si="60"/>
        <v>2011</v>
      </c>
      <c r="C1285" s="51">
        <f t="shared" si="61"/>
        <v>2</v>
      </c>
      <c r="D1285" s="51">
        <f t="shared" si="62"/>
        <v>12</v>
      </c>
      <c r="E1285" s="52">
        <v>0.375</v>
      </c>
      <c r="G1285">
        <v>-10.441000000000001</v>
      </c>
      <c r="H1285">
        <v>-9.61</v>
      </c>
      <c r="I1285">
        <v>-8.5969999999999995</v>
      </c>
      <c r="J1285">
        <v>-7.5750000000000002</v>
      </c>
      <c r="K1285">
        <v>-6.8019999999999996</v>
      </c>
      <c r="L1285">
        <v>-6.01</v>
      </c>
      <c r="M1285">
        <v>-4.6820000000000004</v>
      </c>
      <c r="P1285" s="54"/>
    </row>
    <row r="1286" spans="1:16" x14ac:dyDescent="0.2">
      <c r="A1286" s="50">
        <v>40586</v>
      </c>
      <c r="B1286">
        <f t="shared" si="60"/>
        <v>2011</v>
      </c>
      <c r="C1286" s="51">
        <f t="shared" si="61"/>
        <v>2</v>
      </c>
      <c r="D1286" s="51">
        <f t="shared" si="62"/>
        <v>12</v>
      </c>
      <c r="E1286" s="52">
        <v>0.5</v>
      </c>
      <c r="G1286">
        <v>-10.476000000000001</v>
      </c>
      <c r="H1286">
        <v>-9.5419999999999998</v>
      </c>
      <c r="I1286">
        <v>-8.5630000000000006</v>
      </c>
      <c r="J1286">
        <v>-7.5750000000000002</v>
      </c>
      <c r="K1286">
        <v>-6.77</v>
      </c>
      <c r="L1286">
        <v>-6.01</v>
      </c>
      <c r="M1286">
        <v>-4.6820000000000004</v>
      </c>
      <c r="P1286" s="54"/>
    </row>
    <row r="1287" spans="1:16" x14ac:dyDescent="0.2">
      <c r="A1287" s="50">
        <v>40586</v>
      </c>
      <c r="B1287">
        <f t="shared" si="60"/>
        <v>2011</v>
      </c>
      <c r="C1287" s="51">
        <f t="shared" si="61"/>
        <v>2</v>
      </c>
      <c r="D1287" s="51">
        <f t="shared" si="62"/>
        <v>12</v>
      </c>
      <c r="E1287" s="52">
        <v>0.625</v>
      </c>
      <c r="G1287">
        <v>-10.441000000000001</v>
      </c>
      <c r="H1287">
        <v>-9.5079999999999991</v>
      </c>
      <c r="I1287">
        <v>-8.5299999999999994</v>
      </c>
      <c r="J1287">
        <v>-7.5430000000000001</v>
      </c>
      <c r="K1287">
        <v>-6.77</v>
      </c>
      <c r="L1287">
        <v>-6.01</v>
      </c>
      <c r="M1287">
        <v>-4.6820000000000004</v>
      </c>
      <c r="P1287" s="54"/>
    </row>
    <row r="1288" spans="1:16" x14ac:dyDescent="0.2">
      <c r="A1288" s="50">
        <v>40586</v>
      </c>
      <c r="B1288">
        <f t="shared" si="60"/>
        <v>2011</v>
      </c>
      <c r="C1288" s="51">
        <f t="shared" si="61"/>
        <v>2</v>
      </c>
      <c r="D1288" s="51">
        <f t="shared" si="62"/>
        <v>12</v>
      </c>
      <c r="E1288" s="52">
        <v>0.75</v>
      </c>
      <c r="G1288">
        <v>-10.441000000000001</v>
      </c>
      <c r="H1288">
        <v>-9.4390000000000001</v>
      </c>
      <c r="I1288">
        <v>-8.4969999999999999</v>
      </c>
      <c r="J1288">
        <v>-7.5430000000000001</v>
      </c>
      <c r="K1288">
        <v>-6.77</v>
      </c>
      <c r="L1288">
        <v>-6.01</v>
      </c>
      <c r="M1288">
        <v>-4.6820000000000004</v>
      </c>
      <c r="P1288" s="54"/>
    </row>
    <row r="1289" spans="1:16" x14ac:dyDescent="0.2">
      <c r="A1289" s="50">
        <v>40586</v>
      </c>
      <c r="B1289">
        <f t="shared" si="60"/>
        <v>2011</v>
      </c>
      <c r="C1289" s="51">
        <f t="shared" si="61"/>
        <v>2</v>
      </c>
      <c r="D1289" s="51">
        <f t="shared" si="62"/>
        <v>12</v>
      </c>
      <c r="E1289" s="52">
        <v>0.875</v>
      </c>
      <c r="G1289">
        <v>-10.406000000000001</v>
      </c>
      <c r="H1289">
        <v>-9.4390000000000001</v>
      </c>
      <c r="I1289">
        <v>-8.4629999999999992</v>
      </c>
      <c r="J1289">
        <v>-7.51</v>
      </c>
      <c r="K1289">
        <v>-6.77</v>
      </c>
      <c r="L1289">
        <v>-6.01</v>
      </c>
      <c r="M1289">
        <v>-4.7119999999999997</v>
      </c>
      <c r="P1289" s="54"/>
    </row>
    <row r="1290" spans="1:16" x14ac:dyDescent="0.2">
      <c r="A1290" s="50">
        <v>40587</v>
      </c>
      <c r="B1290">
        <f t="shared" si="60"/>
        <v>2011</v>
      </c>
      <c r="C1290" s="51">
        <f t="shared" si="61"/>
        <v>2</v>
      </c>
      <c r="D1290" s="51">
        <f t="shared" si="62"/>
        <v>13</v>
      </c>
      <c r="E1290" s="52">
        <v>0</v>
      </c>
      <c r="G1290">
        <v>-10.406000000000001</v>
      </c>
      <c r="H1290">
        <v>-9.3710000000000004</v>
      </c>
      <c r="I1290">
        <v>-8.43</v>
      </c>
      <c r="J1290">
        <v>-7.4779999999999998</v>
      </c>
      <c r="K1290">
        <v>-6.7380000000000004</v>
      </c>
      <c r="L1290">
        <v>-6.01</v>
      </c>
      <c r="M1290">
        <v>-4.7119999999999997</v>
      </c>
      <c r="P1290" s="54"/>
    </row>
    <row r="1291" spans="1:16" x14ac:dyDescent="0.2">
      <c r="A1291" s="50">
        <v>40587</v>
      </c>
      <c r="B1291">
        <f t="shared" si="60"/>
        <v>2011</v>
      </c>
      <c r="C1291" s="51">
        <f t="shared" si="61"/>
        <v>2</v>
      </c>
      <c r="D1291" s="51">
        <f t="shared" si="62"/>
        <v>13</v>
      </c>
      <c r="E1291" s="52">
        <v>0.125</v>
      </c>
      <c r="G1291">
        <v>-10.441000000000001</v>
      </c>
      <c r="H1291">
        <v>-9.3710000000000004</v>
      </c>
      <c r="I1291">
        <v>-8.3970000000000002</v>
      </c>
      <c r="J1291">
        <v>-7.4779999999999998</v>
      </c>
      <c r="K1291">
        <v>-6.7380000000000004</v>
      </c>
      <c r="L1291">
        <v>-6.01</v>
      </c>
      <c r="M1291">
        <v>-4.7119999999999997</v>
      </c>
      <c r="P1291" s="54"/>
    </row>
    <row r="1292" spans="1:16" x14ac:dyDescent="0.2">
      <c r="A1292" s="50">
        <v>40587</v>
      </c>
      <c r="B1292">
        <f t="shared" si="60"/>
        <v>2011</v>
      </c>
      <c r="C1292" s="51">
        <f t="shared" si="61"/>
        <v>2</v>
      </c>
      <c r="D1292" s="51">
        <f t="shared" si="62"/>
        <v>13</v>
      </c>
      <c r="E1292" s="52">
        <v>0.25</v>
      </c>
      <c r="G1292">
        <v>-10.441000000000001</v>
      </c>
      <c r="H1292">
        <v>-9.3369999999999997</v>
      </c>
      <c r="I1292">
        <v>-8.3970000000000002</v>
      </c>
      <c r="J1292">
        <v>-7.4450000000000003</v>
      </c>
      <c r="K1292">
        <v>-6.7380000000000004</v>
      </c>
      <c r="L1292">
        <v>-6.01</v>
      </c>
      <c r="M1292">
        <v>-4.7119999999999997</v>
      </c>
      <c r="P1292" s="54"/>
    </row>
    <row r="1293" spans="1:16" x14ac:dyDescent="0.2">
      <c r="A1293" s="50">
        <v>40587</v>
      </c>
      <c r="B1293">
        <f t="shared" si="60"/>
        <v>2011</v>
      </c>
      <c r="C1293" s="51">
        <f t="shared" si="61"/>
        <v>2</v>
      </c>
      <c r="D1293" s="51">
        <f t="shared" si="62"/>
        <v>13</v>
      </c>
      <c r="E1293" s="52">
        <v>0.375</v>
      </c>
      <c r="G1293">
        <v>-10.441000000000001</v>
      </c>
      <c r="H1293">
        <v>-9.3369999999999997</v>
      </c>
      <c r="I1293">
        <v>-8.3640000000000008</v>
      </c>
      <c r="J1293">
        <v>-7.4450000000000003</v>
      </c>
      <c r="K1293">
        <v>-6.7380000000000004</v>
      </c>
      <c r="L1293">
        <v>-6.01</v>
      </c>
      <c r="M1293">
        <v>-4.7119999999999997</v>
      </c>
      <c r="P1293" s="54"/>
    </row>
    <row r="1294" spans="1:16" x14ac:dyDescent="0.2">
      <c r="A1294" s="50">
        <v>40587</v>
      </c>
      <c r="B1294">
        <f t="shared" si="60"/>
        <v>2011</v>
      </c>
      <c r="C1294" s="51">
        <f t="shared" si="61"/>
        <v>2</v>
      </c>
      <c r="D1294" s="51">
        <f t="shared" si="62"/>
        <v>13</v>
      </c>
      <c r="E1294" s="52">
        <v>0.5</v>
      </c>
      <c r="G1294">
        <v>-10.441000000000001</v>
      </c>
      <c r="H1294">
        <v>-9.3030000000000008</v>
      </c>
      <c r="I1294">
        <v>-8.3309999999999995</v>
      </c>
      <c r="J1294">
        <v>-7.4450000000000003</v>
      </c>
      <c r="K1294">
        <v>-6.7380000000000004</v>
      </c>
      <c r="L1294">
        <v>-6.01</v>
      </c>
      <c r="M1294">
        <v>-4.7119999999999997</v>
      </c>
      <c r="P1294" s="54"/>
    </row>
    <row r="1295" spans="1:16" x14ac:dyDescent="0.2">
      <c r="A1295" s="50">
        <v>40587</v>
      </c>
      <c r="B1295">
        <f t="shared" si="60"/>
        <v>2011</v>
      </c>
      <c r="C1295" s="51">
        <f t="shared" si="61"/>
        <v>2</v>
      </c>
      <c r="D1295" s="51">
        <f t="shared" si="62"/>
        <v>13</v>
      </c>
      <c r="E1295" s="52">
        <v>0.625</v>
      </c>
      <c r="G1295">
        <v>-10.406000000000001</v>
      </c>
      <c r="H1295">
        <v>-9.3030000000000008</v>
      </c>
      <c r="I1295">
        <v>-8.3309999999999995</v>
      </c>
      <c r="J1295">
        <v>-7.4130000000000003</v>
      </c>
      <c r="K1295">
        <v>-6.7060000000000004</v>
      </c>
      <c r="L1295">
        <v>-5.9790000000000001</v>
      </c>
      <c r="M1295">
        <v>-4.7430000000000003</v>
      </c>
      <c r="P1295" s="54"/>
    </row>
    <row r="1296" spans="1:16" x14ac:dyDescent="0.2">
      <c r="A1296" s="50">
        <v>40587</v>
      </c>
      <c r="B1296">
        <f t="shared" si="60"/>
        <v>2011</v>
      </c>
      <c r="C1296" s="51">
        <f t="shared" si="61"/>
        <v>2</v>
      </c>
      <c r="D1296" s="51">
        <f t="shared" si="62"/>
        <v>13</v>
      </c>
      <c r="E1296" s="52">
        <v>0.75</v>
      </c>
      <c r="G1296">
        <v>-10.336</v>
      </c>
      <c r="H1296">
        <v>-9.2690000000000001</v>
      </c>
      <c r="I1296">
        <v>-8.2970000000000006</v>
      </c>
      <c r="J1296">
        <v>-7.4130000000000003</v>
      </c>
      <c r="K1296">
        <v>-6.7060000000000004</v>
      </c>
      <c r="L1296">
        <v>-6.01</v>
      </c>
      <c r="M1296">
        <v>-4.7430000000000003</v>
      </c>
      <c r="P1296" s="54"/>
    </row>
    <row r="1297" spans="1:16" x14ac:dyDescent="0.2">
      <c r="A1297" s="50">
        <v>40587</v>
      </c>
      <c r="B1297">
        <f t="shared" si="60"/>
        <v>2011</v>
      </c>
      <c r="C1297" s="51">
        <f t="shared" si="61"/>
        <v>2</v>
      </c>
      <c r="D1297" s="51">
        <f t="shared" si="62"/>
        <v>13</v>
      </c>
      <c r="E1297" s="52">
        <v>0.875</v>
      </c>
      <c r="G1297">
        <v>-10.301</v>
      </c>
      <c r="H1297">
        <v>-9.2690000000000001</v>
      </c>
      <c r="I1297">
        <v>-8.2970000000000006</v>
      </c>
      <c r="J1297">
        <v>-7.3810000000000002</v>
      </c>
      <c r="K1297">
        <v>-6.7060000000000004</v>
      </c>
      <c r="L1297">
        <v>-5.9790000000000001</v>
      </c>
      <c r="M1297">
        <v>-4.7430000000000003</v>
      </c>
      <c r="P1297" s="54"/>
    </row>
    <row r="1298" spans="1:16" x14ac:dyDescent="0.2">
      <c r="A1298" s="50">
        <v>40588</v>
      </c>
      <c r="B1298">
        <f t="shared" si="60"/>
        <v>2011</v>
      </c>
      <c r="C1298" s="51">
        <f t="shared" si="61"/>
        <v>2</v>
      </c>
      <c r="D1298" s="51">
        <f t="shared" si="62"/>
        <v>14</v>
      </c>
      <c r="E1298" s="52">
        <v>0</v>
      </c>
      <c r="G1298">
        <v>-10.231</v>
      </c>
      <c r="H1298">
        <v>-9.2349999999999994</v>
      </c>
      <c r="I1298">
        <v>-8.2639999999999993</v>
      </c>
      <c r="J1298">
        <v>-7.3810000000000002</v>
      </c>
      <c r="K1298">
        <v>-6.6740000000000004</v>
      </c>
      <c r="L1298">
        <v>-5.9790000000000001</v>
      </c>
      <c r="M1298">
        <v>-4.7430000000000003</v>
      </c>
      <c r="P1298" s="54"/>
    </row>
    <row r="1299" spans="1:16" x14ac:dyDescent="0.2">
      <c r="A1299" s="50">
        <v>40588</v>
      </c>
      <c r="B1299">
        <f t="shared" si="60"/>
        <v>2011</v>
      </c>
      <c r="C1299" s="51">
        <f t="shared" si="61"/>
        <v>2</v>
      </c>
      <c r="D1299" s="51">
        <f t="shared" si="62"/>
        <v>14</v>
      </c>
      <c r="E1299" s="52">
        <v>0.125</v>
      </c>
      <c r="G1299">
        <v>-10.196999999999999</v>
      </c>
      <c r="H1299">
        <v>-9.202</v>
      </c>
      <c r="I1299">
        <v>-8.2639999999999993</v>
      </c>
      <c r="J1299">
        <v>-7.3479999999999999</v>
      </c>
      <c r="K1299">
        <v>-6.6740000000000004</v>
      </c>
      <c r="L1299">
        <v>-5.9790000000000001</v>
      </c>
      <c r="M1299">
        <v>-4.7430000000000003</v>
      </c>
      <c r="P1299" s="54"/>
    </row>
    <row r="1300" spans="1:16" x14ac:dyDescent="0.2">
      <c r="A1300" s="50">
        <v>40588</v>
      </c>
      <c r="B1300">
        <f t="shared" si="60"/>
        <v>2011</v>
      </c>
      <c r="C1300" s="51">
        <f t="shared" si="61"/>
        <v>2</v>
      </c>
      <c r="D1300" s="51">
        <f t="shared" si="62"/>
        <v>14</v>
      </c>
      <c r="E1300" s="52">
        <v>0.25</v>
      </c>
      <c r="G1300">
        <v>-10.162000000000001</v>
      </c>
      <c r="H1300">
        <v>-9.1679999999999993</v>
      </c>
      <c r="I1300">
        <v>-8.2309999999999999</v>
      </c>
      <c r="J1300">
        <v>-7.3479999999999999</v>
      </c>
      <c r="K1300">
        <v>-6.6740000000000004</v>
      </c>
      <c r="L1300">
        <v>-5.9790000000000001</v>
      </c>
      <c r="M1300">
        <v>-4.7430000000000003</v>
      </c>
      <c r="P1300" s="54"/>
    </row>
    <row r="1301" spans="1:16" x14ac:dyDescent="0.2">
      <c r="A1301" s="50">
        <v>40588</v>
      </c>
      <c r="B1301">
        <f t="shared" si="60"/>
        <v>2011</v>
      </c>
      <c r="C1301" s="51">
        <f t="shared" si="61"/>
        <v>2</v>
      </c>
      <c r="D1301" s="51">
        <f t="shared" si="62"/>
        <v>14</v>
      </c>
      <c r="E1301" s="52">
        <v>0.375</v>
      </c>
      <c r="G1301">
        <v>-10.127000000000001</v>
      </c>
      <c r="H1301">
        <v>-9.1340000000000003</v>
      </c>
      <c r="I1301">
        <v>-8.2309999999999999</v>
      </c>
      <c r="J1301">
        <v>-7.3159999999999998</v>
      </c>
      <c r="K1301">
        <v>-6.6740000000000004</v>
      </c>
      <c r="L1301">
        <v>-5.9790000000000001</v>
      </c>
      <c r="M1301">
        <v>-4.7430000000000003</v>
      </c>
      <c r="P1301" s="54"/>
    </row>
    <row r="1302" spans="1:16" x14ac:dyDescent="0.2">
      <c r="A1302" s="50">
        <v>40588</v>
      </c>
      <c r="B1302">
        <f t="shared" si="60"/>
        <v>2011</v>
      </c>
      <c r="C1302" s="51">
        <f t="shared" si="61"/>
        <v>2</v>
      </c>
      <c r="D1302" s="51">
        <f t="shared" si="62"/>
        <v>14</v>
      </c>
      <c r="E1302" s="52">
        <v>0.5</v>
      </c>
      <c r="G1302">
        <v>-10.092000000000001</v>
      </c>
      <c r="H1302">
        <v>-9.1</v>
      </c>
      <c r="I1302">
        <v>-8.1980000000000004</v>
      </c>
      <c r="J1302">
        <v>-7.3159999999999998</v>
      </c>
      <c r="K1302">
        <v>-6.6740000000000004</v>
      </c>
      <c r="L1302">
        <v>-5.9790000000000001</v>
      </c>
      <c r="M1302">
        <v>-4.7729999999999997</v>
      </c>
      <c r="P1302" s="54"/>
    </row>
    <row r="1303" spans="1:16" x14ac:dyDescent="0.2">
      <c r="A1303" s="50">
        <v>40588</v>
      </c>
      <c r="B1303">
        <f t="shared" si="60"/>
        <v>2011</v>
      </c>
      <c r="C1303" s="51">
        <f t="shared" si="61"/>
        <v>2</v>
      </c>
      <c r="D1303" s="51">
        <f t="shared" si="62"/>
        <v>14</v>
      </c>
      <c r="E1303" s="52">
        <v>0.625</v>
      </c>
      <c r="G1303">
        <v>-10.058</v>
      </c>
      <c r="H1303">
        <v>-9.0660000000000007</v>
      </c>
      <c r="I1303">
        <v>-8.1980000000000004</v>
      </c>
      <c r="J1303">
        <v>-7.3159999999999998</v>
      </c>
      <c r="K1303">
        <v>-6.6420000000000003</v>
      </c>
      <c r="L1303">
        <v>-5.9790000000000001</v>
      </c>
      <c r="M1303">
        <v>-4.7729999999999997</v>
      </c>
      <c r="P1303" s="54"/>
    </row>
    <row r="1304" spans="1:16" x14ac:dyDescent="0.2">
      <c r="A1304" s="50">
        <v>40588</v>
      </c>
      <c r="B1304">
        <f t="shared" si="60"/>
        <v>2011</v>
      </c>
      <c r="C1304" s="51">
        <f t="shared" si="61"/>
        <v>2</v>
      </c>
      <c r="D1304" s="51">
        <f t="shared" si="62"/>
        <v>14</v>
      </c>
      <c r="E1304" s="52">
        <v>0.75</v>
      </c>
      <c r="G1304">
        <v>-9.9890000000000008</v>
      </c>
      <c r="H1304">
        <v>-9.0660000000000007</v>
      </c>
      <c r="I1304">
        <v>-8.1649999999999991</v>
      </c>
      <c r="J1304">
        <v>-7.3159999999999998</v>
      </c>
      <c r="K1304">
        <v>-6.6420000000000003</v>
      </c>
      <c r="L1304">
        <v>-5.9480000000000004</v>
      </c>
      <c r="M1304">
        <v>-4.7729999999999997</v>
      </c>
      <c r="P1304" s="54"/>
    </row>
    <row r="1305" spans="1:16" x14ac:dyDescent="0.2">
      <c r="A1305" s="50">
        <v>40588</v>
      </c>
      <c r="B1305">
        <f t="shared" si="60"/>
        <v>2011</v>
      </c>
      <c r="C1305" s="51">
        <f t="shared" si="61"/>
        <v>2</v>
      </c>
      <c r="D1305" s="51">
        <f t="shared" si="62"/>
        <v>14</v>
      </c>
      <c r="E1305" s="52">
        <v>0.875</v>
      </c>
      <c r="G1305">
        <v>-9.9190000000000005</v>
      </c>
      <c r="H1305">
        <v>-9.0329999999999995</v>
      </c>
      <c r="I1305">
        <v>-8.1319999999999997</v>
      </c>
      <c r="J1305">
        <v>-7.2839999999999998</v>
      </c>
      <c r="K1305">
        <v>-6.6420000000000003</v>
      </c>
      <c r="L1305">
        <v>-5.9790000000000001</v>
      </c>
      <c r="M1305">
        <v>-4.7729999999999997</v>
      </c>
      <c r="P1305" s="54"/>
    </row>
    <row r="1306" spans="1:16" x14ac:dyDescent="0.2">
      <c r="A1306" s="50">
        <v>40589</v>
      </c>
      <c r="B1306">
        <f t="shared" si="60"/>
        <v>2011</v>
      </c>
      <c r="C1306" s="51">
        <f t="shared" si="61"/>
        <v>2</v>
      </c>
      <c r="D1306" s="51">
        <f t="shared" si="62"/>
        <v>15</v>
      </c>
      <c r="E1306" s="52">
        <v>0</v>
      </c>
      <c r="G1306">
        <v>-9.8849999999999998</v>
      </c>
      <c r="H1306">
        <v>-8.9990000000000006</v>
      </c>
      <c r="I1306">
        <v>-8.1319999999999997</v>
      </c>
      <c r="J1306">
        <v>-7.2839999999999998</v>
      </c>
      <c r="K1306">
        <v>-6.6420000000000003</v>
      </c>
      <c r="L1306">
        <v>-5.9790000000000001</v>
      </c>
      <c r="M1306">
        <v>-4.7729999999999997</v>
      </c>
      <c r="P1306" s="54"/>
    </row>
    <row r="1307" spans="1:16" x14ac:dyDescent="0.2">
      <c r="A1307" s="50">
        <v>40589</v>
      </c>
      <c r="B1307">
        <f t="shared" si="60"/>
        <v>2011</v>
      </c>
      <c r="C1307" s="51">
        <f t="shared" si="61"/>
        <v>2</v>
      </c>
      <c r="D1307" s="51">
        <f t="shared" si="62"/>
        <v>15</v>
      </c>
      <c r="E1307" s="52">
        <v>0.125</v>
      </c>
      <c r="G1307">
        <v>-9.8160000000000007</v>
      </c>
      <c r="H1307">
        <v>-8.9649999999999999</v>
      </c>
      <c r="I1307">
        <v>-8.0990000000000002</v>
      </c>
      <c r="J1307">
        <v>-7.2839999999999998</v>
      </c>
      <c r="K1307">
        <v>-6.6420000000000003</v>
      </c>
      <c r="L1307">
        <v>-5.9790000000000001</v>
      </c>
      <c r="M1307">
        <v>-4.7729999999999997</v>
      </c>
      <c r="P1307" s="54"/>
    </row>
    <row r="1308" spans="1:16" x14ac:dyDescent="0.2">
      <c r="A1308" s="50">
        <v>40589</v>
      </c>
      <c r="B1308">
        <f t="shared" si="60"/>
        <v>2011</v>
      </c>
      <c r="C1308" s="51">
        <f t="shared" si="61"/>
        <v>2</v>
      </c>
      <c r="D1308" s="51">
        <f t="shared" si="62"/>
        <v>15</v>
      </c>
      <c r="E1308" s="52">
        <v>0.25</v>
      </c>
      <c r="G1308">
        <v>-9.7469999999999999</v>
      </c>
      <c r="H1308">
        <v>-8.9320000000000004</v>
      </c>
      <c r="I1308">
        <v>-8.0660000000000007</v>
      </c>
      <c r="J1308">
        <v>-7.2510000000000003</v>
      </c>
      <c r="K1308">
        <v>-6.61</v>
      </c>
      <c r="L1308">
        <v>-5.9480000000000004</v>
      </c>
      <c r="M1308">
        <v>-4.7729999999999997</v>
      </c>
      <c r="P1308" s="54"/>
    </row>
    <row r="1309" spans="1:16" x14ac:dyDescent="0.2">
      <c r="A1309" s="50">
        <v>40589</v>
      </c>
      <c r="B1309">
        <f t="shared" si="60"/>
        <v>2011</v>
      </c>
      <c r="C1309" s="51">
        <f t="shared" si="61"/>
        <v>2</v>
      </c>
      <c r="D1309" s="51">
        <f t="shared" si="62"/>
        <v>15</v>
      </c>
      <c r="E1309" s="52">
        <v>0.375</v>
      </c>
      <c r="G1309">
        <v>-9.7129999999999992</v>
      </c>
      <c r="H1309">
        <v>-8.8979999999999997</v>
      </c>
      <c r="I1309">
        <v>-8.0329999999999995</v>
      </c>
      <c r="J1309">
        <v>-7.2190000000000003</v>
      </c>
      <c r="K1309">
        <v>-6.61</v>
      </c>
      <c r="L1309">
        <v>-5.9480000000000004</v>
      </c>
      <c r="M1309">
        <v>-4.7729999999999997</v>
      </c>
      <c r="P1309" s="54"/>
    </row>
    <row r="1310" spans="1:16" x14ac:dyDescent="0.2">
      <c r="A1310" s="50">
        <v>40589</v>
      </c>
      <c r="B1310">
        <f t="shared" si="60"/>
        <v>2011</v>
      </c>
      <c r="C1310" s="51">
        <f t="shared" si="61"/>
        <v>2</v>
      </c>
      <c r="D1310" s="51">
        <f t="shared" si="62"/>
        <v>15</v>
      </c>
      <c r="E1310" s="52">
        <v>0.5</v>
      </c>
      <c r="G1310">
        <v>-9.6790000000000003</v>
      </c>
      <c r="H1310">
        <v>-8.8640000000000008</v>
      </c>
      <c r="I1310">
        <v>-8.0329999999999995</v>
      </c>
      <c r="J1310">
        <v>-7.2190000000000003</v>
      </c>
      <c r="K1310">
        <v>-6.61</v>
      </c>
      <c r="L1310">
        <v>-5.9480000000000004</v>
      </c>
      <c r="M1310">
        <v>-4.7729999999999997</v>
      </c>
      <c r="P1310" s="54"/>
    </row>
    <row r="1311" spans="1:16" x14ac:dyDescent="0.2">
      <c r="A1311" s="50">
        <v>40589</v>
      </c>
      <c r="B1311">
        <f t="shared" si="60"/>
        <v>2011</v>
      </c>
      <c r="C1311" s="51">
        <f t="shared" si="61"/>
        <v>2</v>
      </c>
      <c r="D1311" s="51">
        <f t="shared" si="62"/>
        <v>15</v>
      </c>
      <c r="E1311" s="52">
        <v>0.625</v>
      </c>
      <c r="G1311">
        <v>-9.61</v>
      </c>
      <c r="H1311">
        <v>-8.8309999999999995</v>
      </c>
      <c r="I1311">
        <v>-8</v>
      </c>
      <c r="J1311">
        <v>-7.2190000000000003</v>
      </c>
      <c r="K1311">
        <v>-6.61</v>
      </c>
      <c r="L1311">
        <v>-5.9480000000000004</v>
      </c>
      <c r="M1311">
        <v>-4.8040000000000003</v>
      </c>
      <c r="P1311" s="54"/>
    </row>
    <row r="1312" spans="1:16" x14ac:dyDescent="0.2">
      <c r="A1312" s="50">
        <v>40589</v>
      </c>
      <c r="B1312">
        <f t="shared" si="60"/>
        <v>2011</v>
      </c>
      <c r="C1312" s="51">
        <f t="shared" si="61"/>
        <v>2</v>
      </c>
      <c r="D1312" s="51">
        <f t="shared" si="62"/>
        <v>15</v>
      </c>
      <c r="E1312" s="52">
        <v>0.75</v>
      </c>
      <c r="G1312">
        <v>-9.5419999999999998</v>
      </c>
      <c r="H1312">
        <v>-8.7970000000000006</v>
      </c>
      <c r="I1312">
        <v>-7.968</v>
      </c>
      <c r="J1312">
        <v>-7.1870000000000003</v>
      </c>
      <c r="K1312">
        <v>-6.5789999999999997</v>
      </c>
      <c r="L1312">
        <v>-5.9480000000000004</v>
      </c>
      <c r="M1312">
        <v>-4.8040000000000003</v>
      </c>
      <c r="P1312" s="54"/>
    </row>
    <row r="1313" spans="1:16" x14ac:dyDescent="0.2">
      <c r="A1313" s="50">
        <v>40589</v>
      </c>
      <c r="B1313">
        <f t="shared" si="60"/>
        <v>2011</v>
      </c>
      <c r="C1313" s="51">
        <f t="shared" si="61"/>
        <v>2</v>
      </c>
      <c r="D1313" s="51">
        <f t="shared" si="62"/>
        <v>15</v>
      </c>
      <c r="E1313" s="52">
        <v>0.875</v>
      </c>
      <c r="G1313">
        <v>-9.5079999999999991</v>
      </c>
      <c r="H1313">
        <v>-8.7639999999999993</v>
      </c>
      <c r="I1313">
        <v>-7.968</v>
      </c>
      <c r="J1313">
        <v>-7.1870000000000003</v>
      </c>
      <c r="K1313">
        <v>-6.5789999999999997</v>
      </c>
      <c r="L1313">
        <v>-5.9480000000000004</v>
      </c>
      <c r="M1313">
        <v>-4.8040000000000003</v>
      </c>
      <c r="P1313" s="54"/>
    </row>
    <row r="1314" spans="1:16" x14ac:dyDescent="0.2">
      <c r="A1314" s="50">
        <v>40590</v>
      </c>
      <c r="B1314">
        <f t="shared" si="60"/>
        <v>2011</v>
      </c>
      <c r="C1314" s="51">
        <f t="shared" si="61"/>
        <v>2</v>
      </c>
      <c r="D1314" s="51">
        <f t="shared" si="62"/>
        <v>16</v>
      </c>
      <c r="E1314" s="52">
        <v>0</v>
      </c>
      <c r="G1314">
        <v>-9.4730000000000008</v>
      </c>
      <c r="H1314">
        <v>-8.73</v>
      </c>
      <c r="I1314">
        <v>-7.9349999999999996</v>
      </c>
      <c r="J1314">
        <v>-7.1870000000000003</v>
      </c>
      <c r="K1314">
        <v>-6.5789999999999997</v>
      </c>
      <c r="L1314">
        <v>-5.9160000000000004</v>
      </c>
      <c r="M1314">
        <v>-4.8040000000000003</v>
      </c>
      <c r="P1314" s="54"/>
    </row>
    <row r="1315" spans="1:16" x14ac:dyDescent="0.2">
      <c r="A1315" s="50">
        <v>40590</v>
      </c>
      <c r="B1315">
        <f t="shared" si="60"/>
        <v>2011</v>
      </c>
      <c r="C1315" s="51">
        <f t="shared" si="61"/>
        <v>2</v>
      </c>
      <c r="D1315" s="51">
        <f t="shared" si="62"/>
        <v>16</v>
      </c>
      <c r="E1315" s="52">
        <v>0.125</v>
      </c>
      <c r="G1315">
        <v>-9.4390000000000001</v>
      </c>
      <c r="H1315">
        <v>-8.6969999999999992</v>
      </c>
      <c r="I1315">
        <v>-7.9020000000000001</v>
      </c>
      <c r="J1315">
        <v>-7.1550000000000002</v>
      </c>
      <c r="K1315">
        <v>-6.5469999999999997</v>
      </c>
      <c r="L1315">
        <v>-5.9160000000000004</v>
      </c>
      <c r="M1315">
        <v>-4.8040000000000003</v>
      </c>
      <c r="P1315" s="54"/>
    </row>
    <row r="1316" spans="1:16" x14ac:dyDescent="0.2">
      <c r="A1316" s="50">
        <v>40590</v>
      </c>
      <c r="B1316">
        <f t="shared" si="60"/>
        <v>2011</v>
      </c>
      <c r="C1316" s="51">
        <f t="shared" si="61"/>
        <v>2</v>
      </c>
      <c r="D1316" s="51">
        <f t="shared" si="62"/>
        <v>16</v>
      </c>
      <c r="E1316" s="52">
        <v>0.25</v>
      </c>
      <c r="G1316">
        <v>-9.4390000000000001</v>
      </c>
      <c r="H1316">
        <v>-8.6630000000000003</v>
      </c>
      <c r="I1316">
        <v>-7.9020000000000001</v>
      </c>
      <c r="J1316">
        <v>-7.1550000000000002</v>
      </c>
      <c r="K1316">
        <v>-6.5469999999999997</v>
      </c>
      <c r="L1316">
        <v>-5.9160000000000004</v>
      </c>
      <c r="M1316">
        <v>-4.8040000000000003</v>
      </c>
      <c r="P1316" s="54"/>
    </row>
    <row r="1317" spans="1:16" x14ac:dyDescent="0.2">
      <c r="A1317" s="50">
        <v>40590</v>
      </c>
      <c r="B1317">
        <f t="shared" si="60"/>
        <v>2011</v>
      </c>
      <c r="C1317" s="51">
        <f t="shared" si="61"/>
        <v>2</v>
      </c>
      <c r="D1317" s="51">
        <f t="shared" si="62"/>
        <v>16</v>
      </c>
      <c r="E1317" s="52">
        <v>0.375</v>
      </c>
      <c r="G1317">
        <v>-9.4730000000000008</v>
      </c>
      <c r="H1317">
        <v>-8.6300000000000008</v>
      </c>
      <c r="I1317">
        <v>-7.8689999999999998</v>
      </c>
      <c r="J1317">
        <v>-7.1219999999999999</v>
      </c>
      <c r="K1317">
        <v>-6.5469999999999997</v>
      </c>
      <c r="L1317">
        <v>-5.9160000000000004</v>
      </c>
      <c r="M1317">
        <v>-4.8040000000000003</v>
      </c>
      <c r="P1317" s="54"/>
    </row>
    <row r="1318" spans="1:16" x14ac:dyDescent="0.2">
      <c r="A1318" s="50">
        <v>40590</v>
      </c>
      <c r="B1318">
        <f t="shared" si="60"/>
        <v>2011</v>
      </c>
      <c r="C1318" s="51">
        <f t="shared" si="61"/>
        <v>2</v>
      </c>
      <c r="D1318" s="51">
        <f t="shared" si="62"/>
        <v>16</v>
      </c>
      <c r="E1318" s="52">
        <v>0.5</v>
      </c>
      <c r="G1318">
        <v>-9.5079999999999991</v>
      </c>
      <c r="H1318">
        <v>-8.6300000000000008</v>
      </c>
      <c r="I1318">
        <v>-7.8360000000000003</v>
      </c>
      <c r="J1318">
        <v>-7.1219999999999999</v>
      </c>
      <c r="K1318">
        <v>-6.5469999999999997</v>
      </c>
      <c r="L1318">
        <v>-5.9160000000000004</v>
      </c>
      <c r="M1318">
        <v>-4.8040000000000003</v>
      </c>
      <c r="P1318" s="54"/>
    </row>
    <row r="1319" spans="1:16" x14ac:dyDescent="0.2">
      <c r="A1319" s="50">
        <v>40590</v>
      </c>
      <c r="B1319">
        <f t="shared" si="60"/>
        <v>2011</v>
      </c>
      <c r="C1319" s="51">
        <f t="shared" si="61"/>
        <v>2</v>
      </c>
      <c r="D1319" s="51">
        <f t="shared" si="62"/>
        <v>16</v>
      </c>
      <c r="E1319" s="52">
        <v>0.625</v>
      </c>
      <c r="G1319">
        <v>-9.5079999999999991</v>
      </c>
      <c r="H1319">
        <v>-8.6300000000000008</v>
      </c>
      <c r="I1319">
        <v>-7.8360000000000003</v>
      </c>
      <c r="J1319">
        <v>-7.09</v>
      </c>
      <c r="K1319">
        <v>-6.5469999999999997</v>
      </c>
      <c r="L1319">
        <v>-5.9160000000000004</v>
      </c>
      <c r="M1319">
        <v>-4.8040000000000003</v>
      </c>
      <c r="P1319" s="54"/>
    </row>
    <row r="1320" spans="1:16" x14ac:dyDescent="0.2">
      <c r="A1320" s="50">
        <v>40590</v>
      </c>
      <c r="B1320">
        <f t="shared" si="60"/>
        <v>2011</v>
      </c>
      <c r="C1320" s="51">
        <f t="shared" si="61"/>
        <v>2</v>
      </c>
      <c r="D1320" s="51">
        <f t="shared" si="62"/>
        <v>16</v>
      </c>
      <c r="E1320" s="52">
        <v>0.75</v>
      </c>
      <c r="G1320">
        <v>-9.5079999999999991</v>
      </c>
      <c r="H1320">
        <v>-8.5969999999999995</v>
      </c>
      <c r="I1320">
        <v>-7.8040000000000003</v>
      </c>
      <c r="J1320">
        <v>-7.09</v>
      </c>
      <c r="K1320">
        <v>-6.5469999999999997</v>
      </c>
      <c r="L1320">
        <v>-5.9160000000000004</v>
      </c>
      <c r="M1320">
        <v>-4.8040000000000003</v>
      </c>
      <c r="P1320" s="54"/>
    </row>
    <row r="1321" spans="1:16" x14ac:dyDescent="0.2">
      <c r="A1321" s="50">
        <v>40590</v>
      </c>
      <c r="B1321">
        <f t="shared" si="60"/>
        <v>2011</v>
      </c>
      <c r="C1321" s="51">
        <f t="shared" si="61"/>
        <v>2</v>
      </c>
      <c r="D1321" s="51">
        <f t="shared" si="62"/>
        <v>16</v>
      </c>
      <c r="E1321" s="52">
        <v>0.875</v>
      </c>
      <c r="G1321">
        <v>-9.5419999999999998</v>
      </c>
      <c r="H1321">
        <v>-8.5969999999999995</v>
      </c>
      <c r="I1321">
        <v>-7.8040000000000003</v>
      </c>
      <c r="J1321">
        <v>-7.0579999999999998</v>
      </c>
      <c r="K1321">
        <v>-6.5149999999999997</v>
      </c>
      <c r="L1321">
        <v>-5.9160000000000004</v>
      </c>
      <c r="M1321">
        <v>-4.8040000000000003</v>
      </c>
      <c r="P1321" s="54"/>
    </row>
    <row r="1322" spans="1:16" x14ac:dyDescent="0.2">
      <c r="A1322" s="50">
        <v>40591</v>
      </c>
      <c r="B1322">
        <f t="shared" si="60"/>
        <v>2011</v>
      </c>
      <c r="C1322" s="51">
        <f t="shared" si="61"/>
        <v>2</v>
      </c>
      <c r="D1322" s="51">
        <f t="shared" si="62"/>
        <v>17</v>
      </c>
      <c r="E1322" s="52">
        <v>0</v>
      </c>
      <c r="G1322">
        <v>-9.61</v>
      </c>
      <c r="H1322">
        <v>-8.5969999999999995</v>
      </c>
      <c r="I1322">
        <v>-7.7709999999999999</v>
      </c>
      <c r="J1322">
        <v>-7.0579999999999998</v>
      </c>
      <c r="K1322">
        <v>-6.5149999999999997</v>
      </c>
      <c r="L1322">
        <v>-5.9160000000000004</v>
      </c>
      <c r="M1322">
        <v>-4.8040000000000003</v>
      </c>
      <c r="P1322" s="54"/>
    </row>
    <row r="1323" spans="1:16" x14ac:dyDescent="0.2">
      <c r="A1323" s="50">
        <v>40591</v>
      </c>
      <c r="B1323">
        <f t="shared" si="60"/>
        <v>2011</v>
      </c>
      <c r="C1323" s="51">
        <f t="shared" si="61"/>
        <v>2</v>
      </c>
      <c r="D1323" s="51">
        <f t="shared" si="62"/>
        <v>17</v>
      </c>
      <c r="E1323" s="52">
        <v>0.125</v>
      </c>
      <c r="G1323">
        <v>-9.6790000000000003</v>
      </c>
      <c r="H1323">
        <v>-8.5969999999999995</v>
      </c>
      <c r="I1323">
        <v>-7.7709999999999999</v>
      </c>
      <c r="J1323">
        <v>-7.0579999999999998</v>
      </c>
      <c r="K1323">
        <v>-6.4829999999999997</v>
      </c>
      <c r="L1323">
        <v>-5.8849999999999998</v>
      </c>
      <c r="M1323">
        <v>-4.8040000000000003</v>
      </c>
      <c r="P1323" s="54"/>
    </row>
    <row r="1324" spans="1:16" x14ac:dyDescent="0.2">
      <c r="A1324" s="50">
        <v>40591</v>
      </c>
      <c r="B1324">
        <f t="shared" si="60"/>
        <v>2011</v>
      </c>
      <c r="C1324" s="51">
        <f t="shared" si="61"/>
        <v>2</v>
      </c>
      <c r="D1324" s="51">
        <f t="shared" si="62"/>
        <v>17</v>
      </c>
      <c r="E1324" s="52">
        <v>0.25</v>
      </c>
      <c r="G1324">
        <v>-9.7469999999999999</v>
      </c>
      <c r="H1324">
        <v>-8.5969999999999995</v>
      </c>
      <c r="I1324">
        <v>-7.7709999999999999</v>
      </c>
      <c r="J1324">
        <v>-7.0259999999999998</v>
      </c>
      <c r="K1324">
        <v>-6.4829999999999997</v>
      </c>
      <c r="L1324">
        <v>-5.8849999999999998</v>
      </c>
      <c r="M1324">
        <v>-4.8040000000000003</v>
      </c>
      <c r="P1324" s="54"/>
    </row>
    <row r="1325" spans="1:16" x14ac:dyDescent="0.2">
      <c r="A1325" s="50">
        <v>40591</v>
      </c>
      <c r="B1325">
        <f t="shared" si="60"/>
        <v>2011</v>
      </c>
      <c r="C1325" s="51">
        <f t="shared" si="61"/>
        <v>2</v>
      </c>
      <c r="D1325" s="51">
        <f t="shared" si="62"/>
        <v>17</v>
      </c>
      <c r="E1325" s="52">
        <v>0.375</v>
      </c>
      <c r="G1325">
        <v>-9.8160000000000007</v>
      </c>
      <c r="H1325">
        <v>-8.6300000000000008</v>
      </c>
      <c r="I1325">
        <v>-7.7709999999999999</v>
      </c>
      <c r="J1325">
        <v>-7.0259999999999998</v>
      </c>
      <c r="K1325">
        <v>-6.4829999999999997</v>
      </c>
      <c r="L1325">
        <v>-5.8849999999999998</v>
      </c>
      <c r="M1325">
        <v>-4.8040000000000003</v>
      </c>
      <c r="P1325" s="54"/>
    </row>
    <row r="1326" spans="1:16" x14ac:dyDescent="0.2">
      <c r="A1326" s="50">
        <v>40591</v>
      </c>
      <c r="B1326">
        <f t="shared" si="60"/>
        <v>2011</v>
      </c>
      <c r="C1326" s="51">
        <f t="shared" si="61"/>
        <v>2</v>
      </c>
      <c r="D1326" s="51">
        <f t="shared" si="62"/>
        <v>17</v>
      </c>
      <c r="E1326" s="52">
        <v>0.5</v>
      </c>
      <c r="G1326">
        <v>-9.8510000000000009</v>
      </c>
      <c r="H1326">
        <v>-8.6300000000000008</v>
      </c>
      <c r="I1326">
        <v>-7.7380000000000004</v>
      </c>
      <c r="J1326">
        <v>-7.0259999999999998</v>
      </c>
      <c r="K1326">
        <v>-6.4829999999999997</v>
      </c>
      <c r="L1326">
        <v>-5.8849999999999998</v>
      </c>
      <c r="M1326">
        <v>-4.8040000000000003</v>
      </c>
      <c r="P1326" s="54"/>
    </row>
    <row r="1327" spans="1:16" x14ac:dyDescent="0.2">
      <c r="A1327" s="50">
        <v>40591</v>
      </c>
      <c r="B1327">
        <f t="shared" si="60"/>
        <v>2011</v>
      </c>
      <c r="C1327" s="51">
        <f t="shared" si="61"/>
        <v>2</v>
      </c>
      <c r="D1327" s="51">
        <f t="shared" si="62"/>
        <v>17</v>
      </c>
      <c r="E1327" s="52">
        <v>0.625</v>
      </c>
      <c r="G1327">
        <v>-9.8160000000000007</v>
      </c>
      <c r="H1327">
        <v>-8.6300000000000008</v>
      </c>
      <c r="I1327">
        <v>-7.7380000000000004</v>
      </c>
      <c r="J1327">
        <v>-7.0259999999999998</v>
      </c>
      <c r="K1327">
        <v>-6.4829999999999997</v>
      </c>
      <c r="L1327">
        <v>-5.8849999999999998</v>
      </c>
      <c r="M1327">
        <v>-4.8040000000000003</v>
      </c>
      <c r="P1327" s="54"/>
    </row>
    <row r="1328" spans="1:16" x14ac:dyDescent="0.2">
      <c r="A1328" s="50">
        <v>40591</v>
      </c>
      <c r="B1328">
        <f t="shared" si="60"/>
        <v>2011</v>
      </c>
      <c r="C1328" s="51">
        <f t="shared" si="61"/>
        <v>2</v>
      </c>
      <c r="D1328" s="51">
        <f t="shared" si="62"/>
        <v>17</v>
      </c>
      <c r="E1328" s="52">
        <v>0.75</v>
      </c>
      <c r="G1328">
        <v>-9.7129999999999992</v>
      </c>
      <c r="H1328">
        <v>-8.6630000000000003</v>
      </c>
      <c r="I1328">
        <v>-7.7380000000000004</v>
      </c>
      <c r="J1328">
        <v>-6.9939999999999998</v>
      </c>
      <c r="K1328">
        <v>-6.452</v>
      </c>
      <c r="L1328">
        <v>-5.8849999999999998</v>
      </c>
      <c r="M1328">
        <v>-4.8040000000000003</v>
      </c>
      <c r="P1328" s="54"/>
    </row>
    <row r="1329" spans="1:16" x14ac:dyDescent="0.2">
      <c r="A1329" s="50">
        <v>40591</v>
      </c>
      <c r="B1329">
        <f t="shared" si="60"/>
        <v>2011</v>
      </c>
      <c r="C1329" s="51">
        <f t="shared" si="61"/>
        <v>2</v>
      </c>
      <c r="D1329" s="51">
        <f t="shared" si="62"/>
        <v>17</v>
      </c>
      <c r="E1329" s="52">
        <v>0.875</v>
      </c>
      <c r="G1329">
        <v>-9.61</v>
      </c>
      <c r="H1329">
        <v>-8.6300000000000008</v>
      </c>
      <c r="I1329">
        <v>-7.7380000000000004</v>
      </c>
      <c r="J1329">
        <v>-6.9939999999999998</v>
      </c>
      <c r="K1329">
        <v>-6.452</v>
      </c>
      <c r="L1329">
        <v>-5.8540000000000001</v>
      </c>
      <c r="M1329">
        <v>-4.8040000000000003</v>
      </c>
      <c r="P1329" s="54"/>
    </row>
    <row r="1330" spans="1:16" x14ac:dyDescent="0.2">
      <c r="A1330" s="50">
        <v>40592</v>
      </c>
      <c r="B1330">
        <f t="shared" si="60"/>
        <v>2011</v>
      </c>
      <c r="C1330" s="51">
        <f t="shared" si="61"/>
        <v>2</v>
      </c>
      <c r="D1330" s="51">
        <f t="shared" si="62"/>
        <v>18</v>
      </c>
      <c r="E1330" s="52">
        <v>0</v>
      </c>
      <c r="G1330">
        <v>-9.4390000000000001</v>
      </c>
      <c r="H1330">
        <v>-8.6300000000000008</v>
      </c>
      <c r="I1330">
        <v>-7.7380000000000004</v>
      </c>
      <c r="J1330">
        <v>-6.9939999999999998</v>
      </c>
      <c r="K1330">
        <v>-6.452</v>
      </c>
      <c r="L1330">
        <v>-5.8849999999999998</v>
      </c>
      <c r="M1330">
        <v>-4.8040000000000003</v>
      </c>
      <c r="P1330" s="54"/>
    </row>
    <row r="1331" spans="1:16" x14ac:dyDescent="0.2">
      <c r="A1331" s="50">
        <v>40592</v>
      </c>
      <c r="B1331">
        <f t="shared" si="60"/>
        <v>2011</v>
      </c>
      <c r="C1331" s="51">
        <f t="shared" si="61"/>
        <v>2</v>
      </c>
      <c r="D1331" s="51">
        <f t="shared" si="62"/>
        <v>18</v>
      </c>
      <c r="E1331" s="52">
        <v>0.125</v>
      </c>
      <c r="G1331">
        <v>-9.3369999999999997</v>
      </c>
      <c r="H1331">
        <v>-8.5969999999999995</v>
      </c>
      <c r="I1331">
        <v>-7.7380000000000004</v>
      </c>
      <c r="J1331">
        <v>-6.9939999999999998</v>
      </c>
      <c r="K1331">
        <v>-6.452</v>
      </c>
      <c r="L1331">
        <v>-5.8540000000000001</v>
      </c>
      <c r="M1331">
        <v>-4.8040000000000003</v>
      </c>
      <c r="P1331" s="54"/>
    </row>
    <row r="1332" spans="1:16" x14ac:dyDescent="0.2">
      <c r="A1332" s="50">
        <v>40592</v>
      </c>
      <c r="B1332">
        <f t="shared" si="60"/>
        <v>2011</v>
      </c>
      <c r="C1332" s="51">
        <f t="shared" si="61"/>
        <v>2</v>
      </c>
      <c r="D1332" s="51">
        <f t="shared" si="62"/>
        <v>18</v>
      </c>
      <c r="E1332" s="52">
        <v>0.25</v>
      </c>
      <c r="G1332">
        <v>-9.2349999999999994</v>
      </c>
      <c r="H1332">
        <v>-8.5630000000000006</v>
      </c>
      <c r="I1332">
        <v>-7.7380000000000004</v>
      </c>
      <c r="J1332">
        <v>-6.9939999999999998</v>
      </c>
      <c r="K1332">
        <v>-6.452</v>
      </c>
      <c r="L1332">
        <v>-5.8540000000000001</v>
      </c>
      <c r="M1332">
        <v>-4.8040000000000003</v>
      </c>
      <c r="P1332" s="54"/>
    </row>
    <row r="1333" spans="1:16" x14ac:dyDescent="0.2">
      <c r="A1333" s="50">
        <v>40592</v>
      </c>
      <c r="B1333">
        <f t="shared" si="60"/>
        <v>2011</v>
      </c>
      <c r="C1333" s="51">
        <f t="shared" si="61"/>
        <v>2</v>
      </c>
      <c r="D1333" s="51">
        <f t="shared" si="62"/>
        <v>18</v>
      </c>
      <c r="E1333" s="52">
        <v>0.375</v>
      </c>
      <c r="G1333">
        <v>-9.1340000000000003</v>
      </c>
      <c r="H1333">
        <v>-8.4969999999999999</v>
      </c>
      <c r="I1333">
        <v>-7.7060000000000004</v>
      </c>
      <c r="J1333">
        <v>-6.9619999999999997</v>
      </c>
      <c r="K1333">
        <v>-6.42</v>
      </c>
      <c r="L1333">
        <v>-5.8540000000000001</v>
      </c>
      <c r="M1333">
        <v>-4.8040000000000003</v>
      </c>
      <c r="P1333" s="54"/>
    </row>
    <row r="1334" spans="1:16" x14ac:dyDescent="0.2">
      <c r="A1334" s="50">
        <v>40592</v>
      </c>
      <c r="B1334">
        <f t="shared" si="60"/>
        <v>2011</v>
      </c>
      <c r="C1334" s="51">
        <f t="shared" si="61"/>
        <v>2</v>
      </c>
      <c r="D1334" s="51">
        <f t="shared" si="62"/>
        <v>18</v>
      </c>
      <c r="E1334" s="52">
        <v>0.5</v>
      </c>
      <c r="G1334">
        <v>-9.0329999999999995</v>
      </c>
      <c r="H1334">
        <v>-8.4629999999999992</v>
      </c>
      <c r="I1334">
        <v>-7.7060000000000004</v>
      </c>
      <c r="J1334">
        <v>-6.9619999999999997</v>
      </c>
      <c r="K1334">
        <v>-6.452</v>
      </c>
      <c r="L1334">
        <v>-5.8540000000000001</v>
      </c>
      <c r="M1334">
        <v>-4.8040000000000003</v>
      </c>
      <c r="P1334" s="54"/>
    </row>
    <row r="1335" spans="1:16" x14ac:dyDescent="0.2">
      <c r="A1335" s="50">
        <v>40592</v>
      </c>
      <c r="B1335">
        <f t="shared" si="60"/>
        <v>2011</v>
      </c>
      <c r="C1335" s="51">
        <f t="shared" si="61"/>
        <v>2</v>
      </c>
      <c r="D1335" s="51">
        <f t="shared" si="62"/>
        <v>18</v>
      </c>
      <c r="E1335" s="52">
        <v>0.625</v>
      </c>
      <c r="G1335">
        <v>-8.9649999999999999</v>
      </c>
      <c r="H1335">
        <v>-8.3970000000000002</v>
      </c>
      <c r="I1335">
        <v>-7.673</v>
      </c>
      <c r="J1335">
        <v>-6.9619999999999997</v>
      </c>
      <c r="K1335">
        <v>-6.42</v>
      </c>
      <c r="L1335">
        <v>-5.8540000000000001</v>
      </c>
      <c r="M1335">
        <v>-4.8040000000000003</v>
      </c>
      <c r="P1335" s="54"/>
    </row>
    <row r="1336" spans="1:16" x14ac:dyDescent="0.2">
      <c r="A1336" s="50">
        <v>40592</v>
      </c>
      <c r="B1336">
        <f t="shared" si="60"/>
        <v>2011</v>
      </c>
      <c r="C1336" s="51">
        <f t="shared" si="61"/>
        <v>2</v>
      </c>
      <c r="D1336" s="51">
        <f t="shared" si="62"/>
        <v>18</v>
      </c>
      <c r="E1336" s="52">
        <v>0.75</v>
      </c>
      <c r="G1336">
        <v>-8.8979999999999997</v>
      </c>
      <c r="H1336">
        <v>-8.3640000000000008</v>
      </c>
      <c r="I1336">
        <v>-7.673</v>
      </c>
      <c r="J1336">
        <v>-6.9619999999999997</v>
      </c>
      <c r="K1336">
        <v>-6.42</v>
      </c>
      <c r="L1336">
        <v>-5.8540000000000001</v>
      </c>
      <c r="M1336">
        <v>-4.8040000000000003</v>
      </c>
      <c r="P1336" s="54"/>
    </row>
    <row r="1337" spans="1:16" x14ac:dyDescent="0.2">
      <c r="A1337" s="50">
        <v>40592</v>
      </c>
      <c r="B1337">
        <f t="shared" si="60"/>
        <v>2011</v>
      </c>
      <c r="C1337" s="51">
        <f t="shared" si="61"/>
        <v>2</v>
      </c>
      <c r="D1337" s="51">
        <f t="shared" si="62"/>
        <v>18</v>
      </c>
      <c r="E1337" s="52">
        <v>0.875</v>
      </c>
      <c r="G1337">
        <v>-8.8640000000000008</v>
      </c>
      <c r="H1337">
        <v>-8.2970000000000006</v>
      </c>
      <c r="I1337">
        <v>-7.64</v>
      </c>
      <c r="J1337">
        <v>-6.93</v>
      </c>
      <c r="K1337">
        <v>-6.42</v>
      </c>
      <c r="L1337">
        <v>-5.8540000000000001</v>
      </c>
      <c r="M1337">
        <v>-4.8040000000000003</v>
      </c>
      <c r="P1337" s="54"/>
    </row>
    <row r="1338" spans="1:16" x14ac:dyDescent="0.2">
      <c r="A1338" s="50">
        <v>40593</v>
      </c>
      <c r="B1338">
        <f t="shared" si="60"/>
        <v>2011</v>
      </c>
      <c r="C1338" s="51">
        <f t="shared" si="61"/>
        <v>2</v>
      </c>
      <c r="D1338" s="51">
        <f t="shared" si="62"/>
        <v>19</v>
      </c>
      <c r="E1338" s="52">
        <v>0</v>
      </c>
      <c r="G1338">
        <v>-8.8309999999999995</v>
      </c>
      <c r="H1338">
        <v>-8.2639999999999993</v>
      </c>
      <c r="I1338">
        <v>-7.6079999999999997</v>
      </c>
      <c r="J1338">
        <v>-6.93</v>
      </c>
      <c r="K1338">
        <v>-6.42</v>
      </c>
      <c r="L1338">
        <v>-5.8540000000000001</v>
      </c>
      <c r="M1338">
        <v>-4.8040000000000003</v>
      </c>
      <c r="P1338" s="54"/>
    </row>
    <row r="1339" spans="1:16" x14ac:dyDescent="0.2">
      <c r="A1339" s="50">
        <v>40593</v>
      </c>
      <c r="B1339">
        <f t="shared" si="60"/>
        <v>2011</v>
      </c>
      <c r="C1339" s="51">
        <f t="shared" si="61"/>
        <v>2</v>
      </c>
      <c r="D1339" s="51">
        <f t="shared" si="62"/>
        <v>19</v>
      </c>
      <c r="E1339" s="52">
        <v>0.125</v>
      </c>
      <c r="G1339">
        <v>-8.7639999999999993</v>
      </c>
      <c r="H1339">
        <v>-8.2309999999999999</v>
      </c>
      <c r="I1339">
        <v>-7.5750000000000002</v>
      </c>
      <c r="J1339">
        <v>-6.93</v>
      </c>
      <c r="K1339">
        <v>-6.42</v>
      </c>
      <c r="L1339">
        <v>-5.8540000000000001</v>
      </c>
      <c r="M1339">
        <v>-4.8040000000000003</v>
      </c>
      <c r="P1339" s="54"/>
    </row>
    <row r="1340" spans="1:16" x14ac:dyDescent="0.2">
      <c r="A1340" s="50">
        <v>40593</v>
      </c>
      <c r="B1340">
        <f t="shared" si="60"/>
        <v>2011</v>
      </c>
      <c r="C1340" s="51">
        <f t="shared" si="61"/>
        <v>2</v>
      </c>
      <c r="D1340" s="51">
        <f t="shared" si="62"/>
        <v>19</v>
      </c>
      <c r="E1340" s="52">
        <v>0.25</v>
      </c>
      <c r="G1340">
        <v>-8.7639999999999993</v>
      </c>
      <c r="H1340">
        <v>-8.1980000000000004</v>
      </c>
      <c r="I1340">
        <v>-7.5750000000000002</v>
      </c>
      <c r="J1340">
        <v>-6.8979999999999997</v>
      </c>
      <c r="K1340">
        <v>-6.3879999999999999</v>
      </c>
      <c r="L1340">
        <v>-5.8230000000000004</v>
      </c>
      <c r="M1340">
        <v>-4.8040000000000003</v>
      </c>
      <c r="P1340" s="54"/>
    </row>
    <row r="1341" spans="1:16" x14ac:dyDescent="0.2">
      <c r="A1341" s="50">
        <v>40593</v>
      </c>
      <c r="B1341">
        <f t="shared" si="60"/>
        <v>2011</v>
      </c>
      <c r="C1341" s="51">
        <f t="shared" si="61"/>
        <v>2</v>
      </c>
      <c r="D1341" s="51">
        <f t="shared" si="62"/>
        <v>19</v>
      </c>
      <c r="E1341" s="52">
        <v>0.375</v>
      </c>
      <c r="G1341">
        <v>-8.6969999999999992</v>
      </c>
      <c r="H1341">
        <v>-8.1649999999999991</v>
      </c>
      <c r="I1341">
        <v>-7.5430000000000001</v>
      </c>
      <c r="J1341">
        <v>-6.8979999999999997</v>
      </c>
      <c r="K1341">
        <v>-6.3879999999999999</v>
      </c>
      <c r="L1341">
        <v>-5.8230000000000004</v>
      </c>
      <c r="M1341">
        <v>-4.8040000000000003</v>
      </c>
      <c r="P1341" s="54"/>
    </row>
    <row r="1342" spans="1:16" x14ac:dyDescent="0.2">
      <c r="A1342" s="50">
        <v>40593</v>
      </c>
      <c r="B1342">
        <f t="shared" si="60"/>
        <v>2011</v>
      </c>
      <c r="C1342" s="51">
        <f t="shared" si="61"/>
        <v>2</v>
      </c>
      <c r="D1342" s="51">
        <f t="shared" si="62"/>
        <v>19</v>
      </c>
      <c r="E1342" s="52">
        <v>0.5</v>
      </c>
      <c r="G1342">
        <v>-8.6630000000000003</v>
      </c>
      <c r="H1342">
        <v>-8.1319999999999997</v>
      </c>
      <c r="I1342">
        <v>-7.51</v>
      </c>
      <c r="J1342">
        <v>-6.8659999999999997</v>
      </c>
      <c r="K1342">
        <v>-6.3879999999999999</v>
      </c>
      <c r="L1342">
        <v>-5.8230000000000004</v>
      </c>
      <c r="M1342">
        <v>-4.8040000000000003</v>
      </c>
      <c r="P1342" s="54"/>
    </row>
    <row r="1343" spans="1:16" x14ac:dyDescent="0.2">
      <c r="A1343" s="50">
        <v>40593</v>
      </c>
      <c r="B1343">
        <f t="shared" si="60"/>
        <v>2011</v>
      </c>
      <c r="C1343" s="51">
        <f t="shared" si="61"/>
        <v>2</v>
      </c>
      <c r="D1343" s="51">
        <f t="shared" si="62"/>
        <v>19</v>
      </c>
      <c r="E1343" s="52">
        <v>0.625</v>
      </c>
      <c r="G1343">
        <v>-8.6630000000000003</v>
      </c>
      <c r="H1343">
        <v>-8.0990000000000002</v>
      </c>
      <c r="I1343">
        <v>-7.51</v>
      </c>
      <c r="J1343">
        <v>-6.8659999999999997</v>
      </c>
      <c r="K1343">
        <v>-6.3879999999999999</v>
      </c>
      <c r="L1343">
        <v>-5.8230000000000004</v>
      </c>
      <c r="M1343">
        <v>-4.8040000000000003</v>
      </c>
      <c r="P1343" s="54"/>
    </row>
    <row r="1344" spans="1:16" x14ac:dyDescent="0.2">
      <c r="A1344" s="50">
        <v>40593</v>
      </c>
      <c r="B1344">
        <f t="shared" si="60"/>
        <v>2011</v>
      </c>
      <c r="C1344" s="51">
        <f t="shared" si="61"/>
        <v>2</v>
      </c>
      <c r="D1344" s="51">
        <f t="shared" si="62"/>
        <v>19</v>
      </c>
      <c r="E1344" s="52">
        <v>0.75</v>
      </c>
      <c r="G1344">
        <v>-8.6300000000000008</v>
      </c>
      <c r="H1344">
        <v>-8.0660000000000007</v>
      </c>
      <c r="I1344">
        <v>-7.4779999999999998</v>
      </c>
      <c r="J1344">
        <v>-6.8339999999999996</v>
      </c>
      <c r="K1344">
        <v>-6.3879999999999999</v>
      </c>
      <c r="L1344">
        <v>-5.8230000000000004</v>
      </c>
      <c r="M1344">
        <v>-4.8339999999999996</v>
      </c>
      <c r="P1344" s="54"/>
    </row>
    <row r="1345" spans="1:16" x14ac:dyDescent="0.2">
      <c r="A1345" s="50">
        <v>40593</v>
      </c>
      <c r="B1345">
        <f t="shared" si="60"/>
        <v>2011</v>
      </c>
      <c r="C1345" s="51">
        <f t="shared" si="61"/>
        <v>2</v>
      </c>
      <c r="D1345" s="51">
        <f t="shared" si="62"/>
        <v>19</v>
      </c>
      <c r="E1345" s="52">
        <v>0.875</v>
      </c>
      <c r="G1345">
        <v>-8.6300000000000008</v>
      </c>
      <c r="H1345">
        <v>-8.0329999999999995</v>
      </c>
      <c r="I1345">
        <v>-7.4450000000000003</v>
      </c>
      <c r="J1345">
        <v>-6.8339999999999996</v>
      </c>
      <c r="K1345">
        <v>-6.3570000000000002</v>
      </c>
      <c r="L1345">
        <v>-5.8230000000000004</v>
      </c>
      <c r="M1345">
        <v>-4.8040000000000003</v>
      </c>
      <c r="P1345" s="54"/>
    </row>
    <row r="1346" spans="1:16" x14ac:dyDescent="0.2">
      <c r="A1346" s="50">
        <v>40594</v>
      </c>
      <c r="B1346">
        <f t="shared" ref="B1346:B1409" si="63">YEAR(A1346)</f>
        <v>2011</v>
      </c>
      <c r="C1346" s="51">
        <f t="shared" ref="C1346:C1409" si="64">MONTH(A1346)</f>
        <v>2</v>
      </c>
      <c r="D1346" s="51">
        <f t="shared" ref="D1346:D1409" si="65">DAY(A1346)</f>
        <v>20</v>
      </c>
      <c r="E1346" s="52">
        <v>0</v>
      </c>
      <c r="G1346">
        <v>-8.6300000000000008</v>
      </c>
      <c r="H1346">
        <v>-8</v>
      </c>
      <c r="I1346">
        <v>-7.4450000000000003</v>
      </c>
      <c r="J1346">
        <v>-6.8339999999999996</v>
      </c>
      <c r="K1346">
        <v>-6.3570000000000002</v>
      </c>
      <c r="L1346">
        <v>-5.8230000000000004</v>
      </c>
      <c r="M1346">
        <v>-4.8040000000000003</v>
      </c>
      <c r="P1346" s="54"/>
    </row>
    <row r="1347" spans="1:16" x14ac:dyDescent="0.2">
      <c r="A1347" s="50">
        <v>40594</v>
      </c>
      <c r="B1347">
        <f t="shared" si="63"/>
        <v>2011</v>
      </c>
      <c r="C1347" s="51">
        <f t="shared" si="64"/>
        <v>2</v>
      </c>
      <c r="D1347" s="51">
        <f t="shared" si="65"/>
        <v>20</v>
      </c>
      <c r="E1347" s="52">
        <v>0.125</v>
      </c>
      <c r="G1347">
        <v>-8.6300000000000008</v>
      </c>
      <c r="H1347">
        <v>-8</v>
      </c>
      <c r="I1347">
        <v>-7.4130000000000003</v>
      </c>
      <c r="J1347">
        <v>-6.8019999999999996</v>
      </c>
      <c r="K1347">
        <v>-6.3570000000000002</v>
      </c>
      <c r="L1347">
        <v>-5.7910000000000004</v>
      </c>
      <c r="M1347">
        <v>-4.8040000000000003</v>
      </c>
      <c r="P1347" s="54"/>
    </row>
    <row r="1348" spans="1:16" x14ac:dyDescent="0.2">
      <c r="A1348" s="50">
        <v>40594</v>
      </c>
      <c r="B1348">
        <f t="shared" si="63"/>
        <v>2011</v>
      </c>
      <c r="C1348" s="51">
        <f t="shared" si="64"/>
        <v>2</v>
      </c>
      <c r="D1348" s="51">
        <f t="shared" si="65"/>
        <v>20</v>
      </c>
      <c r="E1348" s="52">
        <v>0.25</v>
      </c>
      <c r="G1348">
        <v>-8.6300000000000008</v>
      </c>
      <c r="H1348">
        <v>-7.968</v>
      </c>
      <c r="I1348">
        <v>-7.4130000000000003</v>
      </c>
      <c r="J1348">
        <v>-6.8019999999999996</v>
      </c>
      <c r="K1348">
        <v>-6.3570000000000002</v>
      </c>
      <c r="L1348">
        <v>-5.7910000000000004</v>
      </c>
      <c r="M1348">
        <v>-4.8040000000000003</v>
      </c>
      <c r="P1348" s="54"/>
    </row>
    <row r="1349" spans="1:16" x14ac:dyDescent="0.2">
      <c r="A1349" s="50">
        <v>40594</v>
      </c>
      <c r="B1349">
        <f t="shared" si="63"/>
        <v>2011</v>
      </c>
      <c r="C1349" s="51">
        <f t="shared" si="64"/>
        <v>2</v>
      </c>
      <c r="D1349" s="51">
        <f t="shared" si="65"/>
        <v>20</v>
      </c>
      <c r="E1349" s="52">
        <v>0.375</v>
      </c>
      <c r="G1349">
        <v>-8.6300000000000008</v>
      </c>
      <c r="H1349">
        <v>-7.9349999999999996</v>
      </c>
      <c r="I1349">
        <v>-7.3810000000000002</v>
      </c>
      <c r="J1349">
        <v>-6.77</v>
      </c>
      <c r="K1349">
        <v>-6.3250000000000002</v>
      </c>
      <c r="L1349">
        <v>-5.7910000000000004</v>
      </c>
      <c r="M1349">
        <v>-4.8040000000000003</v>
      </c>
      <c r="P1349" s="54"/>
    </row>
    <row r="1350" spans="1:16" x14ac:dyDescent="0.2">
      <c r="A1350" s="50">
        <v>40594</v>
      </c>
      <c r="B1350">
        <f t="shared" si="63"/>
        <v>2011</v>
      </c>
      <c r="C1350" s="51">
        <f t="shared" si="64"/>
        <v>2</v>
      </c>
      <c r="D1350" s="51">
        <f t="shared" si="65"/>
        <v>20</v>
      </c>
      <c r="E1350" s="52">
        <v>0.5</v>
      </c>
      <c r="G1350">
        <v>-8.6300000000000008</v>
      </c>
      <c r="H1350">
        <v>-7.9349999999999996</v>
      </c>
      <c r="I1350">
        <v>-7.3810000000000002</v>
      </c>
      <c r="J1350">
        <v>-6.77</v>
      </c>
      <c r="K1350">
        <v>-6.3250000000000002</v>
      </c>
      <c r="L1350">
        <v>-5.7910000000000004</v>
      </c>
      <c r="M1350">
        <v>-4.8040000000000003</v>
      </c>
      <c r="P1350" s="54"/>
    </row>
    <row r="1351" spans="1:16" x14ac:dyDescent="0.2">
      <c r="A1351" s="50">
        <v>40594</v>
      </c>
      <c r="B1351">
        <f t="shared" si="63"/>
        <v>2011</v>
      </c>
      <c r="C1351" s="51">
        <f t="shared" si="64"/>
        <v>2</v>
      </c>
      <c r="D1351" s="51">
        <f t="shared" si="65"/>
        <v>20</v>
      </c>
      <c r="E1351" s="52">
        <v>0.625</v>
      </c>
      <c r="G1351">
        <v>-8.6300000000000008</v>
      </c>
      <c r="H1351">
        <v>-7.9349999999999996</v>
      </c>
      <c r="I1351">
        <v>-7.3479999999999999</v>
      </c>
      <c r="J1351">
        <v>-6.7380000000000004</v>
      </c>
      <c r="K1351">
        <v>-6.2939999999999996</v>
      </c>
      <c r="L1351">
        <v>-5.7910000000000004</v>
      </c>
      <c r="M1351">
        <v>-4.8040000000000003</v>
      </c>
      <c r="P1351" s="54"/>
    </row>
    <row r="1352" spans="1:16" x14ac:dyDescent="0.2">
      <c r="A1352" s="50">
        <v>40594</v>
      </c>
      <c r="B1352">
        <f t="shared" si="63"/>
        <v>2011</v>
      </c>
      <c r="C1352" s="51">
        <f t="shared" si="64"/>
        <v>2</v>
      </c>
      <c r="D1352" s="51">
        <f t="shared" si="65"/>
        <v>20</v>
      </c>
      <c r="E1352" s="52">
        <v>0.75</v>
      </c>
      <c r="G1352">
        <v>-8.6300000000000008</v>
      </c>
      <c r="H1352">
        <v>-7.9020000000000001</v>
      </c>
      <c r="I1352">
        <v>-7.3159999999999998</v>
      </c>
      <c r="J1352">
        <v>-6.7380000000000004</v>
      </c>
      <c r="K1352">
        <v>-6.2939999999999996</v>
      </c>
      <c r="L1352">
        <v>-5.7910000000000004</v>
      </c>
      <c r="M1352">
        <v>-4.8339999999999996</v>
      </c>
      <c r="P1352" s="54"/>
    </row>
    <row r="1353" spans="1:16" x14ac:dyDescent="0.2">
      <c r="A1353" s="50">
        <v>40594</v>
      </c>
      <c r="B1353">
        <f t="shared" si="63"/>
        <v>2011</v>
      </c>
      <c r="C1353" s="51">
        <f t="shared" si="64"/>
        <v>2</v>
      </c>
      <c r="D1353" s="51">
        <f t="shared" si="65"/>
        <v>20</v>
      </c>
      <c r="E1353" s="52">
        <v>0.875</v>
      </c>
      <c r="G1353">
        <v>-8.5969999999999995</v>
      </c>
      <c r="H1353">
        <v>-7.9020000000000001</v>
      </c>
      <c r="I1353">
        <v>-7.3159999999999998</v>
      </c>
      <c r="J1353">
        <v>-6.7380000000000004</v>
      </c>
      <c r="K1353">
        <v>-6.2939999999999996</v>
      </c>
      <c r="L1353">
        <v>-5.76</v>
      </c>
      <c r="M1353">
        <v>-4.8040000000000003</v>
      </c>
      <c r="P1353" s="54"/>
    </row>
    <row r="1354" spans="1:16" x14ac:dyDescent="0.2">
      <c r="A1354" s="50">
        <v>40595</v>
      </c>
      <c r="B1354">
        <f t="shared" si="63"/>
        <v>2011</v>
      </c>
      <c r="C1354" s="51">
        <f t="shared" si="64"/>
        <v>2</v>
      </c>
      <c r="D1354" s="51">
        <f t="shared" si="65"/>
        <v>21</v>
      </c>
      <c r="E1354" s="52">
        <v>0</v>
      </c>
      <c r="G1354">
        <v>-8.6300000000000008</v>
      </c>
      <c r="H1354">
        <v>-7.9020000000000001</v>
      </c>
      <c r="I1354">
        <v>-7.3159999999999998</v>
      </c>
      <c r="J1354">
        <v>-6.7060000000000004</v>
      </c>
      <c r="K1354">
        <v>-6.2939999999999996</v>
      </c>
      <c r="L1354">
        <v>-5.76</v>
      </c>
      <c r="M1354">
        <v>-4.8040000000000003</v>
      </c>
      <c r="P1354" s="54"/>
    </row>
    <row r="1355" spans="1:16" x14ac:dyDescent="0.2">
      <c r="A1355" s="50">
        <v>40595</v>
      </c>
      <c r="B1355">
        <f t="shared" si="63"/>
        <v>2011</v>
      </c>
      <c r="C1355" s="51">
        <f t="shared" si="64"/>
        <v>2</v>
      </c>
      <c r="D1355" s="51">
        <f t="shared" si="65"/>
        <v>21</v>
      </c>
      <c r="E1355" s="52">
        <v>0.125</v>
      </c>
      <c r="G1355">
        <v>-8.6969999999999992</v>
      </c>
      <c r="H1355">
        <v>-7.8689999999999998</v>
      </c>
      <c r="I1355">
        <v>-7.2839999999999998</v>
      </c>
      <c r="J1355">
        <v>-6.7060000000000004</v>
      </c>
      <c r="K1355">
        <v>-6.2619999999999996</v>
      </c>
      <c r="L1355">
        <v>-5.76</v>
      </c>
      <c r="M1355">
        <v>-4.8040000000000003</v>
      </c>
      <c r="P1355" s="54"/>
    </row>
    <row r="1356" spans="1:16" x14ac:dyDescent="0.2">
      <c r="A1356" s="50">
        <v>40595</v>
      </c>
      <c r="B1356">
        <f t="shared" si="63"/>
        <v>2011</v>
      </c>
      <c r="C1356" s="51">
        <f t="shared" si="64"/>
        <v>2</v>
      </c>
      <c r="D1356" s="51">
        <f t="shared" si="65"/>
        <v>21</v>
      </c>
      <c r="E1356" s="52">
        <v>0.25</v>
      </c>
      <c r="G1356">
        <v>-8.7970000000000006</v>
      </c>
      <c r="H1356">
        <v>-7.9020000000000001</v>
      </c>
      <c r="I1356">
        <v>-7.2839999999999998</v>
      </c>
      <c r="J1356">
        <v>-6.6740000000000004</v>
      </c>
      <c r="K1356">
        <v>-6.2619999999999996</v>
      </c>
      <c r="L1356">
        <v>-5.76</v>
      </c>
      <c r="M1356">
        <v>-4.8040000000000003</v>
      </c>
      <c r="P1356" s="54"/>
    </row>
    <row r="1357" spans="1:16" x14ac:dyDescent="0.2">
      <c r="A1357" s="50">
        <v>40595</v>
      </c>
      <c r="B1357">
        <f t="shared" si="63"/>
        <v>2011</v>
      </c>
      <c r="C1357" s="51">
        <f t="shared" si="64"/>
        <v>2</v>
      </c>
      <c r="D1357" s="51">
        <f t="shared" si="65"/>
        <v>21</v>
      </c>
      <c r="E1357" s="52">
        <v>0.375</v>
      </c>
      <c r="G1357">
        <v>-8.9320000000000004</v>
      </c>
      <c r="H1357">
        <v>-7.9020000000000001</v>
      </c>
      <c r="I1357">
        <v>-7.2839999999999998</v>
      </c>
      <c r="J1357">
        <v>-6.6740000000000004</v>
      </c>
      <c r="K1357">
        <v>-6.2619999999999996</v>
      </c>
      <c r="L1357">
        <v>-5.76</v>
      </c>
      <c r="M1357">
        <v>-4.8040000000000003</v>
      </c>
      <c r="P1357" s="54"/>
    </row>
    <row r="1358" spans="1:16" x14ac:dyDescent="0.2">
      <c r="A1358" s="50">
        <v>40595</v>
      </c>
      <c r="B1358">
        <f t="shared" si="63"/>
        <v>2011</v>
      </c>
      <c r="C1358" s="51">
        <f t="shared" si="64"/>
        <v>2</v>
      </c>
      <c r="D1358" s="51">
        <f t="shared" si="65"/>
        <v>21</v>
      </c>
      <c r="E1358" s="52">
        <v>0.5</v>
      </c>
      <c r="G1358">
        <v>-9.0660000000000007</v>
      </c>
      <c r="H1358">
        <v>-7.9349999999999996</v>
      </c>
      <c r="I1358">
        <v>-7.2839999999999998</v>
      </c>
      <c r="J1358">
        <v>-6.6740000000000004</v>
      </c>
      <c r="K1358">
        <v>-6.2619999999999996</v>
      </c>
      <c r="L1358">
        <v>-5.7290000000000001</v>
      </c>
      <c r="M1358">
        <v>-4.8040000000000003</v>
      </c>
      <c r="P1358" s="54"/>
    </row>
    <row r="1359" spans="1:16" x14ac:dyDescent="0.2">
      <c r="A1359" s="50">
        <v>40595</v>
      </c>
      <c r="B1359">
        <f t="shared" si="63"/>
        <v>2011</v>
      </c>
      <c r="C1359" s="51">
        <f t="shared" si="64"/>
        <v>2</v>
      </c>
      <c r="D1359" s="51">
        <f t="shared" si="65"/>
        <v>21</v>
      </c>
      <c r="E1359" s="52">
        <v>0.625</v>
      </c>
      <c r="G1359">
        <v>-9.1679999999999993</v>
      </c>
      <c r="H1359">
        <v>-7.968</v>
      </c>
      <c r="I1359">
        <v>-7.2510000000000003</v>
      </c>
      <c r="J1359">
        <v>-6.6740000000000004</v>
      </c>
      <c r="K1359">
        <v>-6.2309999999999999</v>
      </c>
      <c r="L1359">
        <v>-5.7290000000000001</v>
      </c>
      <c r="M1359">
        <v>-4.8040000000000003</v>
      </c>
      <c r="P1359" s="54"/>
    </row>
    <row r="1360" spans="1:16" x14ac:dyDescent="0.2">
      <c r="A1360" s="50">
        <v>40595</v>
      </c>
      <c r="B1360">
        <f t="shared" si="63"/>
        <v>2011</v>
      </c>
      <c r="C1360" s="51">
        <f t="shared" si="64"/>
        <v>2</v>
      </c>
      <c r="D1360" s="51">
        <f t="shared" si="65"/>
        <v>21</v>
      </c>
      <c r="E1360" s="52">
        <v>0.75</v>
      </c>
      <c r="G1360">
        <v>-9.2690000000000001</v>
      </c>
      <c r="H1360">
        <v>-8</v>
      </c>
      <c r="I1360">
        <v>-7.2510000000000003</v>
      </c>
      <c r="J1360">
        <v>-6.6420000000000003</v>
      </c>
      <c r="K1360">
        <v>-6.2309999999999999</v>
      </c>
      <c r="L1360">
        <v>-5.7290000000000001</v>
      </c>
      <c r="M1360">
        <v>-4.8040000000000003</v>
      </c>
      <c r="P1360" s="54"/>
    </row>
    <row r="1361" spans="1:16" x14ac:dyDescent="0.2">
      <c r="A1361" s="50">
        <v>40595</v>
      </c>
      <c r="B1361">
        <f t="shared" si="63"/>
        <v>2011</v>
      </c>
      <c r="C1361" s="51">
        <f t="shared" si="64"/>
        <v>2</v>
      </c>
      <c r="D1361" s="51">
        <f t="shared" si="65"/>
        <v>21</v>
      </c>
      <c r="E1361" s="52">
        <v>0.875</v>
      </c>
      <c r="G1361">
        <v>-9.3369999999999997</v>
      </c>
      <c r="H1361">
        <v>-8.0329999999999995</v>
      </c>
      <c r="I1361">
        <v>-7.2839999999999998</v>
      </c>
      <c r="J1361">
        <v>-6.6420000000000003</v>
      </c>
      <c r="K1361">
        <v>-6.2309999999999999</v>
      </c>
      <c r="L1361">
        <v>-5.7290000000000001</v>
      </c>
      <c r="M1361">
        <v>-4.8040000000000003</v>
      </c>
      <c r="P1361" s="54"/>
    </row>
    <row r="1362" spans="1:16" x14ac:dyDescent="0.2">
      <c r="A1362" s="50">
        <v>40596</v>
      </c>
      <c r="B1362">
        <f t="shared" si="63"/>
        <v>2011</v>
      </c>
      <c r="C1362" s="51">
        <f t="shared" si="64"/>
        <v>2</v>
      </c>
      <c r="D1362" s="51">
        <f t="shared" si="65"/>
        <v>22</v>
      </c>
      <c r="E1362" s="52">
        <v>0</v>
      </c>
      <c r="G1362">
        <v>-9.4390000000000001</v>
      </c>
      <c r="H1362">
        <v>-8.0990000000000002</v>
      </c>
      <c r="I1362">
        <v>-7.2839999999999998</v>
      </c>
      <c r="J1362">
        <v>-6.6420000000000003</v>
      </c>
      <c r="K1362">
        <v>-6.1989999999999998</v>
      </c>
      <c r="L1362">
        <v>-5.7290000000000001</v>
      </c>
      <c r="M1362">
        <v>-4.8040000000000003</v>
      </c>
      <c r="P1362" s="54"/>
    </row>
    <row r="1363" spans="1:16" x14ac:dyDescent="0.2">
      <c r="A1363" s="50">
        <v>40596</v>
      </c>
      <c r="B1363">
        <f t="shared" si="63"/>
        <v>2011</v>
      </c>
      <c r="C1363" s="51">
        <f t="shared" si="64"/>
        <v>2</v>
      </c>
      <c r="D1363" s="51">
        <f t="shared" si="65"/>
        <v>22</v>
      </c>
      <c r="E1363" s="52">
        <v>0.125</v>
      </c>
      <c r="G1363">
        <v>-9.5419999999999998</v>
      </c>
      <c r="H1363">
        <v>-8.1649999999999991</v>
      </c>
      <c r="I1363">
        <v>-7.2839999999999998</v>
      </c>
      <c r="J1363">
        <v>-6.6420000000000003</v>
      </c>
      <c r="K1363">
        <v>-6.2309999999999999</v>
      </c>
      <c r="L1363">
        <v>-5.7290000000000001</v>
      </c>
      <c r="M1363">
        <v>-4.8040000000000003</v>
      </c>
      <c r="P1363" s="54"/>
    </row>
    <row r="1364" spans="1:16" x14ac:dyDescent="0.2">
      <c r="A1364" s="50">
        <v>40596</v>
      </c>
      <c r="B1364">
        <f t="shared" si="63"/>
        <v>2011</v>
      </c>
      <c r="C1364" s="51">
        <f t="shared" si="64"/>
        <v>2</v>
      </c>
      <c r="D1364" s="51">
        <f t="shared" si="65"/>
        <v>22</v>
      </c>
      <c r="E1364" s="52">
        <v>0.25</v>
      </c>
      <c r="G1364">
        <v>-9.6790000000000003</v>
      </c>
      <c r="H1364">
        <v>-8.1980000000000004</v>
      </c>
      <c r="I1364">
        <v>-7.3159999999999998</v>
      </c>
      <c r="J1364">
        <v>-6.6420000000000003</v>
      </c>
      <c r="K1364">
        <v>-6.1989999999999998</v>
      </c>
      <c r="L1364">
        <v>-5.6980000000000004</v>
      </c>
      <c r="M1364">
        <v>-4.8040000000000003</v>
      </c>
      <c r="P1364" s="54"/>
    </row>
    <row r="1365" spans="1:16" x14ac:dyDescent="0.2">
      <c r="A1365" s="50">
        <v>40596</v>
      </c>
      <c r="B1365">
        <f t="shared" si="63"/>
        <v>2011</v>
      </c>
      <c r="C1365" s="51">
        <f t="shared" si="64"/>
        <v>2</v>
      </c>
      <c r="D1365" s="51">
        <f t="shared" si="65"/>
        <v>22</v>
      </c>
      <c r="E1365" s="52">
        <v>0.375</v>
      </c>
      <c r="G1365">
        <v>-9.782</v>
      </c>
      <c r="H1365">
        <v>-8.2639999999999993</v>
      </c>
      <c r="I1365">
        <v>-7.3159999999999998</v>
      </c>
      <c r="J1365">
        <v>-6.6420000000000003</v>
      </c>
      <c r="K1365">
        <v>-6.1989999999999998</v>
      </c>
      <c r="L1365">
        <v>-5.7290000000000001</v>
      </c>
      <c r="M1365">
        <v>-4.8040000000000003</v>
      </c>
      <c r="P1365" s="54"/>
    </row>
    <row r="1366" spans="1:16" x14ac:dyDescent="0.2">
      <c r="A1366" s="50">
        <v>40596</v>
      </c>
      <c r="B1366">
        <f t="shared" si="63"/>
        <v>2011</v>
      </c>
      <c r="C1366" s="51">
        <f t="shared" si="64"/>
        <v>2</v>
      </c>
      <c r="D1366" s="51">
        <f t="shared" si="65"/>
        <v>22</v>
      </c>
      <c r="E1366" s="52">
        <v>0.5</v>
      </c>
      <c r="G1366">
        <v>-9.9190000000000005</v>
      </c>
      <c r="H1366">
        <v>-8.2970000000000006</v>
      </c>
      <c r="I1366">
        <v>-7.3479999999999999</v>
      </c>
      <c r="J1366">
        <v>-6.6420000000000003</v>
      </c>
      <c r="K1366">
        <v>-6.1989999999999998</v>
      </c>
      <c r="L1366">
        <v>-5.6980000000000004</v>
      </c>
      <c r="M1366">
        <v>-4.8040000000000003</v>
      </c>
      <c r="P1366" s="54"/>
    </row>
    <row r="1367" spans="1:16" x14ac:dyDescent="0.2">
      <c r="A1367" s="50">
        <v>40596</v>
      </c>
      <c r="B1367">
        <f t="shared" si="63"/>
        <v>2011</v>
      </c>
      <c r="C1367" s="51">
        <f t="shared" si="64"/>
        <v>2</v>
      </c>
      <c r="D1367" s="51">
        <f t="shared" si="65"/>
        <v>22</v>
      </c>
      <c r="E1367" s="52">
        <v>0.625</v>
      </c>
      <c r="G1367">
        <v>-9.9890000000000008</v>
      </c>
      <c r="H1367">
        <v>-8.3640000000000008</v>
      </c>
      <c r="I1367">
        <v>-7.3479999999999999</v>
      </c>
      <c r="J1367">
        <v>-6.6420000000000003</v>
      </c>
      <c r="K1367">
        <v>-6.1989999999999998</v>
      </c>
      <c r="L1367">
        <v>-5.6980000000000004</v>
      </c>
      <c r="M1367">
        <v>-4.8040000000000003</v>
      </c>
      <c r="P1367" s="54"/>
    </row>
    <row r="1368" spans="1:16" x14ac:dyDescent="0.2">
      <c r="A1368" s="50">
        <v>40596</v>
      </c>
      <c r="B1368">
        <f t="shared" si="63"/>
        <v>2011</v>
      </c>
      <c r="C1368" s="51">
        <f t="shared" si="64"/>
        <v>2</v>
      </c>
      <c r="D1368" s="51">
        <f t="shared" si="65"/>
        <v>22</v>
      </c>
      <c r="E1368" s="52">
        <v>0.75</v>
      </c>
      <c r="G1368">
        <v>-10.058</v>
      </c>
      <c r="H1368">
        <v>-8.43</v>
      </c>
      <c r="I1368">
        <v>-7.3810000000000002</v>
      </c>
      <c r="J1368">
        <v>-6.6420000000000003</v>
      </c>
      <c r="K1368">
        <v>-6.1989999999999998</v>
      </c>
      <c r="L1368">
        <v>-5.6980000000000004</v>
      </c>
      <c r="M1368">
        <v>-4.8040000000000003</v>
      </c>
      <c r="P1368" s="54"/>
    </row>
    <row r="1369" spans="1:16" x14ac:dyDescent="0.2">
      <c r="A1369" s="50">
        <v>40596</v>
      </c>
      <c r="B1369">
        <f t="shared" si="63"/>
        <v>2011</v>
      </c>
      <c r="C1369" s="51">
        <f t="shared" si="64"/>
        <v>2</v>
      </c>
      <c r="D1369" s="51">
        <f t="shared" si="65"/>
        <v>22</v>
      </c>
      <c r="E1369" s="52">
        <v>0.875</v>
      </c>
      <c r="G1369">
        <v>-10.127000000000001</v>
      </c>
      <c r="H1369">
        <v>-8.4629999999999992</v>
      </c>
      <c r="I1369">
        <v>-7.4130000000000003</v>
      </c>
      <c r="J1369">
        <v>-6.6740000000000004</v>
      </c>
      <c r="K1369">
        <v>-6.1989999999999998</v>
      </c>
      <c r="L1369">
        <v>-5.6980000000000004</v>
      </c>
      <c r="M1369">
        <v>-4.8040000000000003</v>
      </c>
      <c r="P1369" s="54"/>
    </row>
    <row r="1370" spans="1:16" x14ac:dyDescent="0.2">
      <c r="A1370" s="50">
        <v>40597</v>
      </c>
      <c r="B1370">
        <f t="shared" si="63"/>
        <v>2011</v>
      </c>
      <c r="C1370" s="51">
        <f t="shared" si="64"/>
        <v>2</v>
      </c>
      <c r="D1370" s="51">
        <f t="shared" si="65"/>
        <v>23</v>
      </c>
      <c r="E1370" s="52">
        <v>0</v>
      </c>
      <c r="G1370">
        <v>-10.196999999999999</v>
      </c>
      <c r="H1370">
        <v>-8.5299999999999994</v>
      </c>
      <c r="I1370">
        <v>-7.4450000000000003</v>
      </c>
      <c r="J1370">
        <v>-6.6740000000000004</v>
      </c>
      <c r="K1370">
        <v>-6.1989999999999998</v>
      </c>
      <c r="L1370">
        <v>-5.6980000000000004</v>
      </c>
      <c r="M1370">
        <v>-4.8040000000000003</v>
      </c>
      <c r="P1370" s="54"/>
    </row>
    <row r="1371" spans="1:16" x14ac:dyDescent="0.2">
      <c r="A1371" s="50">
        <v>40597</v>
      </c>
      <c r="B1371">
        <f t="shared" si="63"/>
        <v>2011</v>
      </c>
      <c r="C1371" s="51">
        <f t="shared" si="64"/>
        <v>2</v>
      </c>
      <c r="D1371" s="51">
        <f t="shared" si="65"/>
        <v>23</v>
      </c>
      <c r="E1371" s="52">
        <v>0.125</v>
      </c>
      <c r="G1371">
        <v>-10.266</v>
      </c>
      <c r="H1371">
        <v>-8.5969999999999995</v>
      </c>
      <c r="I1371">
        <v>-7.4450000000000003</v>
      </c>
      <c r="J1371">
        <v>-6.6740000000000004</v>
      </c>
      <c r="K1371">
        <v>-6.1989999999999998</v>
      </c>
      <c r="L1371">
        <v>-5.6980000000000004</v>
      </c>
      <c r="M1371">
        <v>-4.8040000000000003</v>
      </c>
      <c r="P1371" s="54"/>
    </row>
    <row r="1372" spans="1:16" x14ac:dyDescent="0.2">
      <c r="A1372" s="50">
        <v>40597</v>
      </c>
      <c r="B1372">
        <f t="shared" si="63"/>
        <v>2011</v>
      </c>
      <c r="C1372" s="51">
        <f t="shared" si="64"/>
        <v>2</v>
      </c>
      <c r="D1372" s="51">
        <f t="shared" si="65"/>
        <v>23</v>
      </c>
      <c r="E1372" s="52">
        <v>0.25</v>
      </c>
      <c r="G1372">
        <v>-10.301</v>
      </c>
      <c r="H1372">
        <v>-8.6300000000000008</v>
      </c>
      <c r="I1372">
        <v>-7.4779999999999998</v>
      </c>
      <c r="J1372">
        <v>-6.7060000000000004</v>
      </c>
      <c r="K1372">
        <v>-6.1989999999999998</v>
      </c>
      <c r="L1372">
        <v>-5.6980000000000004</v>
      </c>
      <c r="M1372">
        <v>-4.8040000000000003</v>
      </c>
      <c r="P1372" s="54"/>
    </row>
    <row r="1373" spans="1:16" x14ac:dyDescent="0.2">
      <c r="A1373" s="50">
        <v>40597</v>
      </c>
      <c r="B1373">
        <f t="shared" si="63"/>
        <v>2011</v>
      </c>
      <c r="C1373" s="51">
        <f t="shared" si="64"/>
        <v>2</v>
      </c>
      <c r="D1373" s="51">
        <f t="shared" si="65"/>
        <v>23</v>
      </c>
      <c r="E1373" s="52">
        <v>0.375</v>
      </c>
      <c r="G1373">
        <v>-10.301</v>
      </c>
      <c r="H1373">
        <v>-8.6630000000000003</v>
      </c>
      <c r="I1373">
        <v>-7.51</v>
      </c>
      <c r="J1373">
        <v>-6.7060000000000004</v>
      </c>
      <c r="K1373">
        <v>-6.1989999999999998</v>
      </c>
      <c r="L1373">
        <v>-5.6980000000000004</v>
      </c>
      <c r="M1373">
        <v>-4.8040000000000003</v>
      </c>
      <c r="P1373" s="54"/>
    </row>
    <row r="1374" spans="1:16" x14ac:dyDescent="0.2">
      <c r="A1374" s="50">
        <v>40597</v>
      </c>
      <c r="B1374">
        <f t="shared" si="63"/>
        <v>2011</v>
      </c>
      <c r="C1374" s="51">
        <f t="shared" si="64"/>
        <v>2</v>
      </c>
      <c r="D1374" s="51">
        <f t="shared" si="65"/>
        <v>23</v>
      </c>
      <c r="E1374" s="52">
        <v>0.5</v>
      </c>
      <c r="G1374">
        <v>-10.266</v>
      </c>
      <c r="H1374">
        <v>-8.6969999999999992</v>
      </c>
      <c r="I1374">
        <v>-7.5430000000000001</v>
      </c>
      <c r="J1374">
        <v>-6.7060000000000004</v>
      </c>
      <c r="K1374">
        <v>-6.2309999999999999</v>
      </c>
      <c r="L1374">
        <v>-5.6980000000000004</v>
      </c>
      <c r="M1374">
        <v>-4.8040000000000003</v>
      </c>
      <c r="P1374" s="54"/>
    </row>
    <row r="1375" spans="1:16" x14ac:dyDescent="0.2">
      <c r="A1375" s="50">
        <v>40597</v>
      </c>
      <c r="B1375">
        <f t="shared" si="63"/>
        <v>2011</v>
      </c>
      <c r="C1375" s="51">
        <f t="shared" si="64"/>
        <v>2</v>
      </c>
      <c r="D1375" s="51">
        <f t="shared" si="65"/>
        <v>23</v>
      </c>
      <c r="E1375" s="52">
        <v>0.625</v>
      </c>
      <c r="G1375">
        <v>-10.231</v>
      </c>
      <c r="H1375">
        <v>-8.73</v>
      </c>
      <c r="I1375">
        <v>-7.5750000000000002</v>
      </c>
      <c r="J1375">
        <v>-6.7380000000000004</v>
      </c>
      <c r="K1375">
        <v>-6.2309999999999999</v>
      </c>
      <c r="L1375">
        <v>-5.6980000000000004</v>
      </c>
      <c r="M1375">
        <v>-4.8040000000000003</v>
      </c>
      <c r="P1375" s="54"/>
    </row>
    <row r="1376" spans="1:16" x14ac:dyDescent="0.2">
      <c r="A1376" s="50">
        <v>40597</v>
      </c>
      <c r="B1376">
        <f t="shared" si="63"/>
        <v>2011</v>
      </c>
      <c r="C1376" s="51">
        <f t="shared" si="64"/>
        <v>2</v>
      </c>
      <c r="D1376" s="51">
        <f t="shared" si="65"/>
        <v>23</v>
      </c>
      <c r="E1376" s="52">
        <v>0.75</v>
      </c>
      <c r="G1376">
        <v>-10.162000000000001</v>
      </c>
      <c r="H1376">
        <v>-8.73</v>
      </c>
      <c r="I1376">
        <v>-7.5750000000000002</v>
      </c>
      <c r="J1376">
        <v>-6.7380000000000004</v>
      </c>
      <c r="K1376">
        <v>-6.2309999999999999</v>
      </c>
      <c r="L1376">
        <v>-5.6980000000000004</v>
      </c>
      <c r="M1376">
        <v>-4.8040000000000003</v>
      </c>
      <c r="P1376" s="54"/>
    </row>
    <row r="1377" spans="1:16" x14ac:dyDescent="0.2">
      <c r="A1377" s="50">
        <v>40597</v>
      </c>
      <c r="B1377">
        <f t="shared" si="63"/>
        <v>2011</v>
      </c>
      <c r="C1377" s="51">
        <f t="shared" si="64"/>
        <v>2</v>
      </c>
      <c r="D1377" s="51">
        <f t="shared" si="65"/>
        <v>23</v>
      </c>
      <c r="E1377" s="52">
        <v>0.875</v>
      </c>
      <c r="G1377">
        <v>-10.092000000000001</v>
      </c>
      <c r="H1377">
        <v>-8.73</v>
      </c>
      <c r="I1377">
        <v>-7.5750000000000002</v>
      </c>
      <c r="J1377">
        <v>-6.7380000000000004</v>
      </c>
      <c r="K1377">
        <v>-6.2309999999999999</v>
      </c>
      <c r="L1377">
        <v>-5.6980000000000004</v>
      </c>
      <c r="M1377">
        <v>-4.8040000000000003</v>
      </c>
      <c r="P1377" s="54"/>
    </row>
    <row r="1378" spans="1:16" x14ac:dyDescent="0.2">
      <c r="A1378" s="50">
        <v>40598</v>
      </c>
      <c r="B1378">
        <f t="shared" si="63"/>
        <v>2011</v>
      </c>
      <c r="C1378" s="51">
        <f t="shared" si="64"/>
        <v>2</v>
      </c>
      <c r="D1378" s="51">
        <f t="shared" si="65"/>
        <v>24</v>
      </c>
      <c r="E1378" s="52">
        <v>0</v>
      </c>
      <c r="G1378">
        <v>-10.023</v>
      </c>
      <c r="H1378">
        <v>-8.73</v>
      </c>
      <c r="I1378">
        <v>-7.6079999999999997</v>
      </c>
      <c r="J1378">
        <v>-6.77</v>
      </c>
      <c r="K1378">
        <v>-6.2309999999999999</v>
      </c>
      <c r="L1378">
        <v>-5.6980000000000004</v>
      </c>
      <c r="M1378">
        <v>-4.8040000000000003</v>
      </c>
      <c r="P1378" s="54"/>
    </row>
    <row r="1379" spans="1:16" x14ac:dyDescent="0.2">
      <c r="A1379" s="50">
        <v>40598</v>
      </c>
      <c r="B1379">
        <f t="shared" si="63"/>
        <v>2011</v>
      </c>
      <c r="C1379" s="51">
        <f t="shared" si="64"/>
        <v>2</v>
      </c>
      <c r="D1379" s="51">
        <f t="shared" si="65"/>
        <v>24</v>
      </c>
      <c r="E1379" s="52">
        <v>0.125</v>
      </c>
      <c r="G1379">
        <v>-9.9890000000000008</v>
      </c>
      <c r="H1379">
        <v>-8.6969999999999992</v>
      </c>
      <c r="I1379">
        <v>-7.64</v>
      </c>
      <c r="J1379">
        <v>-6.8019999999999996</v>
      </c>
      <c r="K1379">
        <v>-6.2309999999999999</v>
      </c>
      <c r="L1379">
        <v>-5.6980000000000004</v>
      </c>
      <c r="M1379">
        <v>-4.8040000000000003</v>
      </c>
      <c r="P1379" s="54"/>
    </row>
    <row r="1380" spans="1:16" x14ac:dyDescent="0.2">
      <c r="A1380" s="50">
        <v>40598</v>
      </c>
      <c r="B1380">
        <f t="shared" si="63"/>
        <v>2011</v>
      </c>
      <c r="C1380" s="51">
        <f t="shared" si="64"/>
        <v>2</v>
      </c>
      <c r="D1380" s="51">
        <f t="shared" si="65"/>
        <v>24</v>
      </c>
      <c r="E1380" s="52">
        <v>0.25</v>
      </c>
      <c r="G1380">
        <v>-9.9890000000000008</v>
      </c>
      <c r="H1380">
        <v>-8.6969999999999992</v>
      </c>
      <c r="I1380">
        <v>-7.64</v>
      </c>
      <c r="J1380">
        <v>-6.8019999999999996</v>
      </c>
      <c r="K1380">
        <v>-6.2619999999999996</v>
      </c>
      <c r="L1380">
        <v>-5.7290000000000001</v>
      </c>
      <c r="M1380">
        <v>-4.8040000000000003</v>
      </c>
      <c r="P1380" s="54"/>
    </row>
    <row r="1381" spans="1:16" x14ac:dyDescent="0.2">
      <c r="A1381" s="50">
        <v>40598</v>
      </c>
      <c r="B1381">
        <f t="shared" si="63"/>
        <v>2011</v>
      </c>
      <c r="C1381" s="51">
        <f t="shared" si="64"/>
        <v>2</v>
      </c>
      <c r="D1381" s="51">
        <f t="shared" si="65"/>
        <v>24</v>
      </c>
      <c r="E1381" s="52">
        <v>0.375</v>
      </c>
      <c r="G1381">
        <v>-9.9890000000000008</v>
      </c>
      <c r="H1381">
        <v>-8.6969999999999992</v>
      </c>
      <c r="I1381">
        <v>-7.64</v>
      </c>
      <c r="J1381">
        <v>-6.8019999999999996</v>
      </c>
      <c r="K1381">
        <v>-6.2619999999999996</v>
      </c>
      <c r="L1381">
        <v>-5.7290000000000001</v>
      </c>
      <c r="M1381">
        <v>-4.8040000000000003</v>
      </c>
      <c r="P1381" s="54"/>
    </row>
    <row r="1382" spans="1:16" x14ac:dyDescent="0.2">
      <c r="A1382" s="50">
        <v>40598</v>
      </c>
      <c r="B1382">
        <f t="shared" si="63"/>
        <v>2011</v>
      </c>
      <c r="C1382" s="51">
        <f t="shared" si="64"/>
        <v>2</v>
      </c>
      <c r="D1382" s="51">
        <f t="shared" si="65"/>
        <v>24</v>
      </c>
      <c r="E1382" s="52">
        <v>0.5</v>
      </c>
      <c r="G1382">
        <v>-9.9890000000000008</v>
      </c>
      <c r="H1382">
        <v>-8.6969999999999992</v>
      </c>
      <c r="I1382">
        <v>-7.64</v>
      </c>
      <c r="J1382">
        <v>-6.8019999999999996</v>
      </c>
      <c r="K1382">
        <v>-6.2619999999999996</v>
      </c>
      <c r="L1382">
        <v>-5.7290000000000001</v>
      </c>
      <c r="M1382">
        <v>-4.8040000000000003</v>
      </c>
      <c r="P1382" s="54"/>
    </row>
    <row r="1383" spans="1:16" x14ac:dyDescent="0.2">
      <c r="A1383" s="50">
        <v>40598</v>
      </c>
      <c r="B1383">
        <f t="shared" si="63"/>
        <v>2011</v>
      </c>
      <c r="C1383" s="51">
        <f t="shared" si="64"/>
        <v>2</v>
      </c>
      <c r="D1383" s="51">
        <f t="shared" si="65"/>
        <v>24</v>
      </c>
      <c r="E1383" s="52">
        <v>0.625</v>
      </c>
      <c r="G1383">
        <v>-9.9890000000000008</v>
      </c>
      <c r="H1383">
        <v>-8.6969999999999992</v>
      </c>
      <c r="I1383">
        <v>-7.64</v>
      </c>
      <c r="J1383">
        <v>-6.8019999999999996</v>
      </c>
      <c r="K1383">
        <v>-6.2619999999999996</v>
      </c>
      <c r="L1383">
        <v>-5.7290000000000001</v>
      </c>
      <c r="M1383">
        <v>-4.8040000000000003</v>
      </c>
      <c r="P1383" s="54"/>
    </row>
    <row r="1384" spans="1:16" x14ac:dyDescent="0.2">
      <c r="A1384" s="50">
        <v>40598</v>
      </c>
      <c r="B1384">
        <f t="shared" si="63"/>
        <v>2011</v>
      </c>
      <c r="C1384" s="51">
        <f t="shared" si="64"/>
        <v>2</v>
      </c>
      <c r="D1384" s="51">
        <f t="shared" si="65"/>
        <v>24</v>
      </c>
      <c r="E1384" s="52">
        <v>0.75</v>
      </c>
      <c r="G1384">
        <v>-9.9890000000000008</v>
      </c>
      <c r="H1384">
        <v>-8.6969999999999992</v>
      </c>
      <c r="I1384">
        <v>-7.64</v>
      </c>
      <c r="J1384">
        <v>-6.8019999999999996</v>
      </c>
      <c r="K1384">
        <v>-6.2939999999999996</v>
      </c>
      <c r="L1384">
        <v>-5.7290000000000001</v>
      </c>
      <c r="M1384">
        <v>-4.8040000000000003</v>
      </c>
      <c r="P1384" s="54"/>
    </row>
    <row r="1385" spans="1:16" x14ac:dyDescent="0.2">
      <c r="A1385" s="50">
        <v>40598</v>
      </c>
      <c r="B1385">
        <f t="shared" si="63"/>
        <v>2011</v>
      </c>
      <c r="C1385" s="51">
        <f t="shared" si="64"/>
        <v>2</v>
      </c>
      <c r="D1385" s="51">
        <f t="shared" si="65"/>
        <v>24</v>
      </c>
      <c r="E1385" s="52">
        <v>0.875</v>
      </c>
      <c r="G1385">
        <v>-10.023</v>
      </c>
      <c r="H1385">
        <v>-8.6969999999999992</v>
      </c>
      <c r="I1385">
        <v>-7.64</v>
      </c>
      <c r="J1385">
        <v>-6.8339999999999996</v>
      </c>
      <c r="K1385">
        <v>-6.2939999999999996</v>
      </c>
      <c r="L1385">
        <v>-5.7290000000000001</v>
      </c>
      <c r="M1385">
        <v>-4.8040000000000003</v>
      </c>
      <c r="P1385" s="54"/>
    </row>
    <row r="1386" spans="1:16" x14ac:dyDescent="0.2">
      <c r="A1386" s="50">
        <v>40599</v>
      </c>
      <c r="B1386">
        <f t="shared" si="63"/>
        <v>2011</v>
      </c>
      <c r="C1386" s="51">
        <f t="shared" si="64"/>
        <v>2</v>
      </c>
      <c r="D1386" s="51">
        <f t="shared" si="65"/>
        <v>25</v>
      </c>
      <c r="E1386" s="52">
        <v>0</v>
      </c>
      <c r="G1386">
        <v>-10.092000000000001</v>
      </c>
      <c r="H1386">
        <v>-8.6969999999999992</v>
      </c>
      <c r="I1386">
        <v>-7.64</v>
      </c>
      <c r="J1386">
        <v>-6.8339999999999996</v>
      </c>
      <c r="K1386">
        <v>-6.2939999999999996</v>
      </c>
      <c r="L1386">
        <v>-5.7290000000000001</v>
      </c>
      <c r="M1386">
        <v>-4.8040000000000003</v>
      </c>
      <c r="P1386" s="54"/>
    </row>
    <row r="1387" spans="1:16" x14ac:dyDescent="0.2">
      <c r="A1387" s="50">
        <v>40599</v>
      </c>
      <c r="B1387">
        <f t="shared" si="63"/>
        <v>2011</v>
      </c>
      <c r="C1387" s="51">
        <f t="shared" si="64"/>
        <v>2</v>
      </c>
      <c r="D1387" s="51">
        <f t="shared" si="65"/>
        <v>25</v>
      </c>
      <c r="E1387" s="52">
        <v>0.125</v>
      </c>
      <c r="G1387">
        <v>-10.196999999999999</v>
      </c>
      <c r="H1387">
        <v>-8.6969999999999992</v>
      </c>
      <c r="I1387">
        <v>-7.64</v>
      </c>
      <c r="J1387">
        <v>-6.8339999999999996</v>
      </c>
      <c r="K1387">
        <v>-6.2939999999999996</v>
      </c>
      <c r="L1387">
        <v>-5.7290000000000001</v>
      </c>
      <c r="M1387">
        <v>-4.8339999999999996</v>
      </c>
      <c r="P1387" s="54"/>
    </row>
    <row r="1388" spans="1:16" x14ac:dyDescent="0.2">
      <c r="A1388" s="50">
        <v>40599</v>
      </c>
      <c r="B1388">
        <f t="shared" si="63"/>
        <v>2011</v>
      </c>
      <c r="C1388" s="51">
        <f t="shared" si="64"/>
        <v>2</v>
      </c>
      <c r="D1388" s="51">
        <f t="shared" si="65"/>
        <v>25</v>
      </c>
      <c r="E1388" s="52">
        <v>0.25</v>
      </c>
      <c r="G1388">
        <v>-10.301</v>
      </c>
      <c r="H1388">
        <v>-8.73</v>
      </c>
      <c r="I1388">
        <v>-7.673</v>
      </c>
      <c r="J1388">
        <v>-6.8339999999999996</v>
      </c>
      <c r="K1388">
        <v>-6.2939999999999996</v>
      </c>
      <c r="L1388">
        <v>-5.7290000000000001</v>
      </c>
      <c r="M1388">
        <v>-4.8040000000000003</v>
      </c>
      <c r="P1388" s="54"/>
    </row>
    <row r="1389" spans="1:16" x14ac:dyDescent="0.2">
      <c r="A1389" s="50">
        <v>40599</v>
      </c>
      <c r="B1389">
        <f t="shared" si="63"/>
        <v>2011</v>
      </c>
      <c r="C1389" s="51">
        <f t="shared" si="64"/>
        <v>2</v>
      </c>
      <c r="D1389" s="51">
        <f t="shared" si="65"/>
        <v>25</v>
      </c>
      <c r="E1389" s="52">
        <v>0.375</v>
      </c>
      <c r="G1389">
        <v>-10.441000000000001</v>
      </c>
      <c r="H1389">
        <v>-8.7639999999999993</v>
      </c>
      <c r="I1389">
        <v>-7.673</v>
      </c>
      <c r="J1389">
        <v>-6.8339999999999996</v>
      </c>
      <c r="K1389">
        <v>-6.2939999999999996</v>
      </c>
      <c r="L1389">
        <v>-5.76</v>
      </c>
      <c r="M1389">
        <v>-4.8040000000000003</v>
      </c>
      <c r="P1389" s="54"/>
    </row>
    <row r="1390" spans="1:16" x14ac:dyDescent="0.2">
      <c r="A1390" s="50">
        <v>40599</v>
      </c>
      <c r="B1390">
        <f t="shared" si="63"/>
        <v>2011</v>
      </c>
      <c r="C1390" s="51">
        <f t="shared" si="64"/>
        <v>2</v>
      </c>
      <c r="D1390" s="51">
        <f t="shared" si="65"/>
        <v>25</v>
      </c>
      <c r="E1390" s="52">
        <v>0.5</v>
      </c>
      <c r="G1390">
        <v>-10.545999999999999</v>
      </c>
      <c r="H1390">
        <v>-8.7970000000000006</v>
      </c>
      <c r="I1390">
        <v>-7.673</v>
      </c>
      <c r="J1390">
        <v>-6.8339999999999996</v>
      </c>
      <c r="K1390">
        <v>-6.2939999999999996</v>
      </c>
      <c r="L1390">
        <v>-5.76</v>
      </c>
      <c r="M1390">
        <v>-4.8040000000000003</v>
      </c>
      <c r="P1390" s="54"/>
    </row>
    <row r="1391" spans="1:16" x14ac:dyDescent="0.2">
      <c r="A1391" s="50">
        <v>40599</v>
      </c>
      <c r="B1391">
        <f t="shared" si="63"/>
        <v>2011</v>
      </c>
      <c r="C1391" s="51">
        <f t="shared" si="64"/>
        <v>2</v>
      </c>
      <c r="D1391" s="51">
        <f t="shared" si="65"/>
        <v>25</v>
      </c>
      <c r="E1391" s="52">
        <v>0.625</v>
      </c>
      <c r="G1391">
        <v>-10.616</v>
      </c>
      <c r="H1391">
        <v>-8.8640000000000008</v>
      </c>
      <c r="I1391">
        <v>-7.7060000000000004</v>
      </c>
      <c r="J1391">
        <v>-6.8659999999999997</v>
      </c>
      <c r="K1391">
        <v>-6.2939999999999996</v>
      </c>
      <c r="L1391">
        <v>-5.76</v>
      </c>
      <c r="M1391">
        <v>-4.8040000000000003</v>
      </c>
      <c r="P1391" s="54"/>
    </row>
    <row r="1392" spans="1:16" x14ac:dyDescent="0.2">
      <c r="A1392" s="50">
        <v>40599</v>
      </c>
      <c r="B1392">
        <f t="shared" si="63"/>
        <v>2011</v>
      </c>
      <c r="C1392" s="51">
        <f t="shared" si="64"/>
        <v>2</v>
      </c>
      <c r="D1392" s="51">
        <f t="shared" si="65"/>
        <v>25</v>
      </c>
      <c r="E1392" s="52">
        <v>0.75</v>
      </c>
      <c r="G1392">
        <v>-10.686</v>
      </c>
      <c r="H1392">
        <v>-8.9320000000000004</v>
      </c>
      <c r="I1392">
        <v>-7.7380000000000004</v>
      </c>
      <c r="J1392">
        <v>-6.8659999999999997</v>
      </c>
      <c r="K1392">
        <v>-6.3250000000000002</v>
      </c>
      <c r="L1392">
        <v>-5.76</v>
      </c>
      <c r="M1392">
        <v>-4.8339999999999996</v>
      </c>
      <c r="P1392" s="54"/>
    </row>
    <row r="1393" spans="1:16" x14ac:dyDescent="0.2">
      <c r="A1393" s="50">
        <v>40599</v>
      </c>
      <c r="B1393">
        <f t="shared" si="63"/>
        <v>2011</v>
      </c>
      <c r="C1393" s="51">
        <f t="shared" si="64"/>
        <v>2</v>
      </c>
      <c r="D1393" s="51">
        <f t="shared" si="65"/>
        <v>25</v>
      </c>
      <c r="E1393" s="52">
        <v>0.875</v>
      </c>
      <c r="G1393">
        <v>-10.757</v>
      </c>
      <c r="H1393">
        <v>-8.9649999999999999</v>
      </c>
      <c r="I1393">
        <v>-7.7380000000000004</v>
      </c>
      <c r="J1393">
        <v>-6.8659999999999997</v>
      </c>
      <c r="K1393">
        <v>-6.3250000000000002</v>
      </c>
      <c r="L1393">
        <v>-5.76</v>
      </c>
      <c r="M1393">
        <v>-4.8339999999999996</v>
      </c>
      <c r="P1393" s="54"/>
    </row>
    <row r="1394" spans="1:16" x14ac:dyDescent="0.2">
      <c r="A1394" s="50">
        <v>40600</v>
      </c>
      <c r="B1394">
        <f t="shared" si="63"/>
        <v>2011</v>
      </c>
      <c r="C1394" s="51">
        <f t="shared" si="64"/>
        <v>2</v>
      </c>
      <c r="D1394" s="51">
        <f t="shared" si="65"/>
        <v>26</v>
      </c>
      <c r="E1394" s="52">
        <v>0</v>
      </c>
      <c r="G1394">
        <v>-10.792</v>
      </c>
      <c r="H1394">
        <v>-8.9990000000000006</v>
      </c>
      <c r="I1394">
        <v>-7.7709999999999999</v>
      </c>
      <c r="J1394">
        <v>-6.8979999999999997</v>
      </c>
      <c r="K1394">
        <v>-6.3250000000000002</v>
      </c>
      <c r="L1394">
        <v>-5.76</v>
      </c>
      <c r="M1394">
        <v>-4.8339999999999996</v>
      </c>
      <c r="P1394" s="54"/>
    </row>
    <row r="1395" spans="1:16" x14ac:dyDescent="0.2">
      <c r="A1395" s="50">
        <v>40600</v>
      </c>
      <c r="B1395">
        <f t="shared" si="63"/>
        <v>2011</v>
      </c>
      <c r="C1395" s="51">
        <f t="shared" si="64"/>
        <v>2</v>
      </c>
      <c r="D1395" s="51">
        <f t="shared" si="65"/>
        <v>26</v>
      </c>
      <c r="E1395" s="52">
        <v>0.125</v>
      </c>
      <c r="G1395">
        <v>-10.863</v>
      </c>
      <c r="H1395">
        <v>-9.0660000000000007</v>
      </c>
      <c r="I1395">
        <v>-7.8040000000000003</v>
      </c>
      <c r="J1395">
        <v>-6.8979999999999997</v>
      </c>
      <c r="K1395">
        <v>-6.3250000000000002</v>
      </c>
      <c r="L1395">
        <v>-5.7910000000000004</v>
      </c>
      <c r="M1395">
        <v>-4.8339999999999996</v>
      </c>
      <c r="P1395" s="54"/>
    </row>
    <row r="1396" spans="1:16" x14ac:dyDescent="0.2">
      <c r="A1396" s="50">
        <v>40600</v>
      </c>
      <c r="B1396">
        <f t="shared" si="63"/>
        <v>2011</v>
      </c>
      <c r="C1396" s="51">
        <f t="shared" si="64"/>
        <v>2</v>
      </c>
      <c r="D1396" s="51">
        <f t="shared" si="65"/>
        <v>26</v>
      </c>
      <c r="E1396" s="52">
        <v>0.25</v>
      </c>
      <c r="G1396">
        <v>-10.933999999999999</v>
      </c>
      <c r="H1396">
        <v>-9.1</v>
      </c>
      <c r="I1396">
        <v>-7.8360000000000003</v>
      </c>
      <c r="J1396">
        <v>-6.93</v>
      </c>
      <c r="K1396">
        <v>-6.3570000000000002</v>
      </c>
      <c r="L1396">
        <v>-5.7910000000000004</v>
      </c>
      <c r="M1396">
        <v>-4.8339999999999996</v>
      </c>
      <c r="P1396" s="54"/>
    </row>
    <row r="1397" spans="1:16" x14ac:dyDescent="0.2">
      <c r="A1397" s="50">
        <v>40600</v>
      </c>
      <c r="B1397">
        <f t="shared" si="63"/>
        <v>2011</v>
      </c>
      <c r="C1397" s="51">
        <f t="shared" si="64"/>
        <v>2</v>
      </c>
      <c r="D1397" s="51">
        <f t="shared" si="65"/>
        <v>26</v>
      </c>
      <c r="E1397" s="52">
        <v>0.375</v>
      </c>
      <c r="G1397">
        <v>-11.005000000000001</v>
      </c>
      <c r="H1397">
        <v>-9.1340000000000003</v>
      </c>
      <c r="I1397">
        <v>-7.8360000000000003</v>
      </c>
      <c r="J1397">
        <v>-6.93</v>
      </c>
      <c r="K1397">
        <v>-6.3570000000000002</v>
      </c>
      <c r="L1397">
        <v>-5.7910000000000004</v>
      </c>
      <c r="M1397">
        <v>-4.8339999999999996</v>
      </c>
      <c r="P1397" s="54"/>
    </row>
    <row r="1398" spans="1:16" x14ac:dyDescent="0.2">
      <c r="A1398" s="50">
        <v>40600</v>
      </c>
      <c r="B1398">
        <f t="shared" si="63"/>
        <v>2011</v>
      </c>
      <c r="C1398" s="51">
        <f t="shared" si="64"/>
        <v>2</v>
      </c>
      <c r="D1398" s="51">
        <f t="shared" si="65"/>
        <v>26</v>
      </c>
      <c r="E1398" s="52">
        <v>0.5</v>
      </c>
      <c r="G1398">
        <v>-11.076000000000001</v>
      </c>
      <c r="H1398">
        <v>-9.1679999999999993</v>
      </c>
      <c r="I1398">
        <v>-7.8689999999999998</v>
      </c>
      <c r="J1398">
        <v>-6.9619999999999997</v>
      </c>
      <c r="K1398">
        <v>-6.3570000000000002</v>
      </c>
      <c r="L1398">
        <v>-5.7910000000000004</v>
      </c>
      <c r="M1398">
        <v>-4.8339999999999996</v>
      </c>
      <c r="P1398" s="54"/>
    </row>
    <row r="1399" spans="1:16" x14ac:dyDescent="0.2">
      <c r="A1399" s="50">
        <v>40600</v>
      </c>
      <c r="B1399">
        <f t="shared" si="63"/>
        <v>2011</v>
      </c>
      <c r="C1399" s="51">
        <f t="shared" si="64"/>
        <v>2</v>
      </c>
      <c r="D1399" s="51">
        <f t="shared" si="65"/>
        <v>26</v>
      </c>
      <c r="E1399" s="52">
        <v>0.625</v>
      </c>
      <c r="G1399">
        <v>-11.076000000000001</v>
      </c>
      <c r="H1399">
        <v>-9.2349999999999994</v>
      </c>
      <c r="I1399">
        <v>-7.9020000000000001</v>
      </c>
      <c r="J1399">
        <v>-6.9619999999999997</v>
      </c>
      <c r="K1399">
        <v>-6.3570000000000002</v>
      </c>
      <c r="L1399">
        <v>-5.7910000000000004</v>
      </c>
      <c r="M1399">
        <v>-4.8339999999999996</v>
      </c>
      <c r="P1399" s="54"/>
    </row>
    <row r="1400" spans="1:16" x14ac:dyDescent="0.2">
      <c r="A1400" s="50">
        <v>40600</v>
      </c>
      <c r="B1400">
        <f t="shared" si="63"/>
        <v>2011</v>
      </c>
      <c r="C1400" s="51">
        <f t="shared" si="64"/>
        <v>2</v>
      </c>
      <c r="D1400" s="51">
        <f t="shared" si="65"/>
        <v>26</v>
      </c>
      <c r="E1400" s="52">
        <v>0.75</v>
      </c>
      <c r="G1400">
        <v>-11.04</v>
      </c>
      <c r="H1400">
        <v>-9.2690000000000001</v>
      </c>
      <c r="I1400">
        <v>-7.9349999999999996</v>
      </c>
      <c r="J1400">
        <v>-6.9939999999999998</v>
      </c>
      <c r="K1400">
        <v>-6.3879999999999999</v>
      </c>
      <c r="L1400">
        <v>-5.7910000000000004</v>
      </c>
      <c r="M1400">
        <v>-4.8650000000000002</v>
      </c>
      <c r="P1400" s="54"/>
    </row>
    <row r="1401" spans="1:16" x14ac:dyDescent="0.2">
      <c r="A1401" s="50">
        <v>40600</v>
      </c>
      <c r="B1401">
        <f t="shared" si="63"/>
        <v>2011</v>
      </c>
      <c r="C1401" s="51">
        <f t="shared" si="64"/>
        <v>2</v>
      </c>
      <c r="D1401" s="51">
        <f t="shared" si="65"/>
        <v>26</v>
      </c>
      <c r="E1401" s="52">
        <v>0.875</v>
      </c>
      <c r="G1401">
        <v>-11.005000000000001</v>
      </c>
      <c r="H1401">
        <v>-9.3030000000000008</v>
      </c>
      <c r="I1401">
        <v>-7.968</v>
      </c>
      <c r="J1401">
        <v>-6.9939999999999998</v>
      </c>
      <c r="K1401">
        <v>-6.3879999999999999</v>
      </c>
      <c r="L1401">
        <v>-5.7910000000000004</v>
      </c>
      <c r="M1401">
        <v>-4.8650000000000002</v>
      </c>
      <c r="P1401" s="54"/>
    </row>
    <row r="1402" spans="1:16" x14ac:dyDescent="0.2">
      <c r="A1402" s="50">
        <v>40601</v>
      </c>
      <c r="B1402">
        <f t="shared" si="63"/>
        <v>2011</v>
      </c>
      <c r="C1402" s="51">
        <f t="shared" si="64"/>
        <v>2</v>
      </c>
      <c r="D1402" s="51">
        <f t="shared" si="65"/>
        <v>27</v>
      </c>
      <c r="E1402" s="52">
        <v>0</v>
      </c>
      <c r="G1402">
        <v>-10.898</v>
      </c>
      <c r="H1402">
        <v>-9.3030000000000008</v>
      </c>
      <c r="I1402">
        <v>-7.968</v>
      </c>
      <c r="J1402">
        <v>-7.0259999999999998</v>
      </c>
      <c r="K1402">
        <v>-6.3879999999999999</v>
      </c>
      <c r="L1402">
        <v>-5.8230000000000004</v>
      </c>
      <c r="M1402">
        <v>-4.8650000000000002</v>
      </c>
      <c r="P1402" s="54"/>
    </row>
    <row r="1403" spans="1:16" x14ac:dyDescent="0.2">
      <c r="A1403" s="50">
        <v>40601</v>
      </c>
      <c r="B1403">
        <f t="shared" si="63"/>
        <v>2011</v>
      </c>
      <c r="C1403" s="51">
        <f t="shared" si="64"/>
        <v>2</v>
      </c>
      <c r="D1403" s="51">
        <f t="shared" si="65"/>
        <v>27</v>
      </c>
      <c r="E1403" s="52">
        <v>0.125</v>
      </c>
      <c r="G1403">
        <v>-10.827</v>
      </c>
      <c r="H1403">
        <v>-9.3030000000000008</v>
      </c>
      <c r="I1403">
        <v>-8</v>
      </c>
      <c r="J1403">
        <v>-7.0259999999999998</v>
      </c>
      <c r="K1403">
        <v>-6.42</v>
      </c>
      <c r="L1403">
        <v>-5.8230000000000004</v>
      </c>
      <c r="M1403">
        <v>-4.8650000000000002</v>
      </c>
      <c r="P1403" s="54"/>
    </row>
    <row r="1404" spans="1:16" x14ac:dyDescent="0.2">
      <c r="A1404" s="50">
        <v>40601</v>
      </c>
      <c r="B1404">
        <f t="shared" si="63"/>
        <v>2011</v>
      </c>
      <c r="C1404" s="51">
        <f t="shared" si="64"/>
        <v>2</v>
      </c>
      <c r="D1404" s="51">
        <f t="shared" si="65"/>
        <v>27</v>
      </c>
      <c r="E1404" s="52">
        <v>0.25</v>
      </c>
      <c r="G1404">
        <v>-10.757</v>
      </c>
      <c r="H1404">
        <v>-9.3030000000000008</v>
      </c>
      <c r="I1404">
        <v>-8</v>
      </c>
      <c r="J1404">
        <v>-7.0579999999999998</v>
      </c>
      <c r="K1404">
        <v>-6.42</v>
      </c>
      <c r="L1404">
        <v>-5.8230000000000004</v>
      </c>
      <c r="M1404">
        <v>-4.8650000000000002</v>
      </c>
      <c r="P1404" s="54"/>
    </row>
    <row r="1405" spans="1:16" x14ac:dyDescent="0.2">
      <c r="A1405" s="50">
        <v>40601</v>
      </c>
      <c r="B1405">
        <f t="shared" si="63"/>
        <v>2011</v>
      </c>
      <c r="C1405" s="51">
        <f t="shared" si="64"/>
        <v>2</v>
      </c>
      <c r="D1405" s="51">
        <f t="shared" si="65"/>
        <v>27</v>
      </c>
      <c r="E1405" s="52">
        <v>0.375</v>
      </c>
      <c r="G1405">
        <v>-10.686</v>
      </c>
      <c r="H1405">
        <v>-9.2690000000000001</v>
      </c>
      <c r="I1405">
        <v>-8.0329999999999995</v>
      </c>
      <c r="J1405">
        <v>-7.0579999999999998</v>
      </c>
      <c r="K1405">
        <v>-6.42</v>
      </c>
      <c r="L1405">
        <v>-5.8540000000000001</v>
      </c>
      <c r="M1405">
        <v>-4.8650000000000002</v>
      </c>
      <c r="P1405" s="54"/>
    </row>
    <row r="1406" spans="1:16" x14ac:dyDescent="0.2">
      <c r="A1406" s="50">
        <v>40601</v>
      </c>
      <c r="B1406">
        <f t="shared" si="63"/>
        <v>2011</v>
      </c>
      <c r="C1406" s="51">
        <f t="shared" si="64"/>
        <v>2</v>
      </c>
      <c r="D1406" s="51">
        <f t="shared" si="65"/>
        <v>27</v>
      </c>
      <c r="E1406" s="52">
        <v>0.5</v>
      </c>
      <c r="G1406">
        <v>-10.651</v>
      </c>
      <c r="H1406">
        <v>-9.2690000000000001</v>
      </c>
      <c r="I1406">
        <v>-8.0329999999999995</v>
      </c>
      <c r="J1406">
        <v>-7.0579999999999998</v>
      </c>
      <c r="K1406">
        <v>-6.452</v>
      </c>
      <c r="L1406">
        <v>-5.8540000000000001</v>
      </c>
      <c r="M1406">
        <v>-4.8650000000000002</v>
      </c>
      <c r="P1406" s="54"/>
    </row>
    <row r="1407" spans="1:16" x14ac:dyDescent="0.2">
      <c r="A1407" s="50">
        <v>40601</v>
      </c>
      <c r="B1407">
        <f t="shared" si="63"/>
        <v>2011</v>
      </c>
      <c r="C1407" s="51">
        <f t="shared" si="64"/>
        <v>2</v>
      </c>
      <c r="D1407" s="51">
        <f t="shared" si="65"/>
        <v>27</v>
      </c>
      <c r="E1407" s="52">
        <v>0.625</v>
      </c>
      <c r="G1407">
        <v>-10.581</v>
      </c>
      <c r="H1407">
        <v>-9.2349999999999994</v>
      </c>
      <c r="I1407">
        <v>-8.0329999999999995</v>
      </c>
      <c r="J1407">
        <v>-7.09</v>
      </c>
      <c r="K1407">
        <v>-6.452</v>
      </c>
      <c r="L1407">
        <v>-5.8540000000000001</v>
      </c>
      <c r="M1407">
        <v>-4.8650000000000002</v>
      </c>
      <c r="P1407" s="54"/>
    </row>
    <row r="1408" spans="1:16" x14ac:dyDescent="0.2">
      <c r="A1408" s="50">
        <v>40601</v>
      </c>
      <c r="B1408">
        <f t="shared" si="63"/>
        <v>2011</v>
      </c>
      <c r="C1408" s="51">
        <f t="shared" si="64"/>
        <v>2</v>
      </c>
      <c r="D1408" s="51">
        <f t="shared" si="65"/>
        <v>27</v>
      </c>
      <c r="E1408" s="52">
        <v>0.75</v>
      </c>
      <c r="G1408">
        <v>-10.476000000000001</v>
      </c>
      <c r="H1408">
        <v>-9.2349999999999994</v>
      </c>
      <c r="I1408">
        <v>-8.0329999999999995</v>
      </c>
      <c r="J1408">
        <v>-7.1219999999999999</v>
      </c>
      <c r="K1408">
        <v>-6.452</v>
      </c>
      <c r="L1408">
        <v>-5.8540000000000001</v>
      </c>
      <c r="M1408">
        <v>-4.8650000000000002</v>
      </c>
      <c r="P1408" s="54"/>
    </row>
    <row r="1409" spans="1:16" x14ac:dyDescent="0.2">
      <c r="A1409" s="50">
        <v>40601</v>
      </c>
      <c r="B1409">
        <f t="shared" si="63"/>
        <v>2011</v>
      </c>
      <c r="C1409" s="51">
        <f t="shared" si="64"/>
        <v>2</v>
      </c>
      <c r="D1409" s="51">
        <f t="shared" si="65"/>
        <v>27</v>
      </c>
      <c r="E1409" s="52">
        <v>0.875</v>
      </c>
      <c r="G1409">
        <v>-10.301</v>
      </c>
      <c r="H1409">
        <v>-9.202</v>
      </c>
      <c r="I1409">
        <v>-8.0329999999999995</v>
      </c>
      <c r="J1409">
        <v>-7.1219999999999999</v>
      </c>
      <c r="K1409">
        <v>-6.4829999999999997</v>
      </c>
      <c r="L1409">
        <v>-5.8849999999999998</v>
      </c>
      <c r="M1409">
        <v>-4.8949999999999996</v>
      </c>
      <c r="P1409" s="54"/>
    </row>
    <row r="1410" spans="1:16" x14ac:dyDescent="0.2">
      <c r="A1410" s="50">
        <v>40602</v>
      </c>
      <c r="B1410">
        <f t="shared" ref="B1410:B1473" si="66">YEAR(A1410)</f>
        <v>2011</v>
      </c>
      <c r="C1410" s="51">
        <f t="shared" ref="C1410:C1473" si="67">MONTH(A1410)</f>
        <v>2</v>
      </c>
      <c r="D1410" s="51">
        <f t="shared" ref="D1410:D1473" si="68">DAY(A1410)</f>
        <v>28</v>
      </c>
      <c r="E1410" s="52">
        <v>0</v>
      </c>
      <c r="G1410">
        <v>-10.162000000000001</v>
      </c>
      <c r="H1410">
        <v>-9.1679999999999993</v>
      </c>
      <c r="I1410">
        <v>-8.0329999999999995</v>
      </c>
      <c r="J1410">
        <v>-7.1219999999999999</v>
      </c>
      <c r="K1410">
        <v>-6.4829999999999997</v>
      </c>
      <c r="L1410">
        <v>-5.8849999999999998</v>
      </c>
      <c r="M1410">
        <v>-4.8949999999999996</v>
      </c>
      <c r="P1410" s="54"/>
    </row>
    <row r="1411" spans="1:16" x14ac:dyDescent="0.2">
      <c r="A1411" s="50">
        <v>40602</v>
      </c>
      <c r="B1411">
        <f t="shared" si="66"/>
        <v>2011</v>
      </c>
      <c r="C1411" s="51">
        <f t="shared" si="67"/>
        <v>2</v>
      </c>
      <c r="D1411" s="51">
        <f t="shared" si="68"/>
        <v>28</v>
      </c>
      <c r="E1411" s="52">
        <v>0.125</v>
      </c>
      <c r="G1411">
        <v>-10.058</v>
      </c>
      <c r="H1411">
        <v>-9.1</v>
      </c>
      <c r="I1411">
        <v>-8.0329999999999995</v>
      </c>
      <c r="J1411">
        <v>-7.1219999999999999</v>
      </c>
      <c r="K1411">
        <v>-6.5149999999999997</v>
      </c>
      <c r="L1411">
        <v>-5.8849999999999998</v>
      </c>
      <c r="M1411">
        <v>-4.8949999999999996</v>
      </c>
      <c r="P1411" s="54"/>
    </row>
    <row r="1412" spans="1:16" x14ac:dyDescent="0.2">
      <c r="A1412" s="50">
        <v>40602</v>
      </c>
      <c r="B1412">
        <f t="shared" si="66"/>
        <v>2011</v>
      </c>
      <c r="C1412" s="51">
        <f t="shared" si="67"/>
        <v>2</v>
      </c>
      <c r="D1412" s="51">
        <f t="shared" si="68"/>
        <v>28</v>
      </c>
      <c r="E1412" s="52">
        <v>0.25</v>
      </c>
      <c r="G1412">
        <v>-9.9540000000000006</v>
      </c>
      <c r="H1412">
        <v>-9.0660000000000007</v>
      </c>
      <c r="I1412">
        <v>-8.0329999999999995</v>
      </c>
      <c r="J1412">
        <v>-7.1219999999999999</v>
      </c>
      <c r="K1412">
        <v>-6.5149999999999997</v>
      </c>
      <c r="L1412">
        <v>-5.8849999999999998</v>
      </c>
      <c r="M1412">
        <v>-4.8949999999999996</v>
      </c>
      <c r="P1412" s="54"/>
    </row>
    <row r="1413" spans="1:16" x14ac:dyDescent="0.2">
      <c r="A1413" s="50">
        <v>40602</v>
      </c>
      <c r="B1413">
        <f t="shared" si="66"/>
        <v>2011</v>
      </c>
      <c r="C1413" s="51">
        <f t="shared" si="67"/>
        <v>2</v>
      </c>
      <c r="D1413" s="51">
        <f t="shared" si="68"/>
        <v>28</v>
      </c>
      <c r="E1413" s="52">
        <v>0.375</v>
      </c>
      <c r="G1413">
        <v>-9.8849999999999998</v>
      </c>
      <c r="H1413">
        <v>-9.0329999999999995</v>
      </c>
      <c r="I1413">
        <v>-8</v>
      </c>
      <c r="J1413">
        <v>-7.1219999999999999</v>
      </c>
      <c r="K1413">
        <v>-6.5149999999999997</v>
      </c>
      <c r="L1413">
        <v>-5.9160000000000004</v>
      </c>
      <c r="M1413">
        <v>-4.9260000000000002</v>
      </c>
      <c r="P1413" s="54"/>
    </row>
    <row r="1414" spans="1:16" x14ac:dyDescent="0.2">
      <c r="A1414" s="50">
        <v>40602</v>
      </c>
      <c r="B1414">
        <f t="shared" si="66"/>
        <v>2011</v>
      </c>
      <c r="C1414" s="51">
        <f t="shared" si="67"/>
        <v>2</v>
      </c>
      <c r="D1414" s="51">
        <f t="shared" si="68"/>
        <v>28</v>
      </c>
      <c r="E1414" s="52">
        <v>0.5</v>
      </c>
      <c r="G1414">
        <v>-9.8160000000000007</v>
      </c>
      <c r="H1414">
        <v>-8.9649999999999999</v>
      </c>
      <c r="I1414">
        <v>-8</v>
      </c>
      <c r="J1414">
        <v>-7.1550000000000002</v>
      </c>
      <c r="K1414">
        <v>-6.5149999999999997</v>
      </c>
      <c r="L1414">
        <v>-5.9160000000000004</v>
      </c>
      <c r="M1414">
        <v>-4.9260000000000002</v>
      </c>
      <c r="P1414" s="54"/>
    </row>
    <row r="1415" spans="1:16" x14ac:dyDescent="0.2">
      <c r="A1415" s="50">
        <v>40602</v>
      </c>
      <c r="B1415">
        <f t="shared" si="66"/>
        <v>2011</v>
      </c>
      <c r="C1415" s="51">
        <f t="shared" si="67"/>
        <v>2</v>
      </c>
      <c r="D1415" s="51">
        <f t="shared" si="68"/>
        <v>28</v>
      </c>
      <c r="E1415" s="52">
        <v>0.625</v>
      </c>
      <c r="G1415">
        <v>-9.7469999999999999</v>
      </c>
      <c r="H1415">
        <v>-8.8979999999999997</v>
      </c>
      <c r="I1415">
        <v>-8</v>
      </c>
      <c r="J1415">
        <v>-7.1550000000000002</v>
      </c>
      <c r="K1415">
        <v>-6.5149999999999997</v>
      </c>
      <c r="L1415">
        <v>-5.9160000000000004</v>
      </c>
      <c r="M1415">
        <v>-4.9260000000000002</v>
      </c>
      <c r="P1415" s="54"/>
    </row>
    <row r="1416" spans="1:16" x14ac:dyDescent="0.2">
      <c r="A1416" s="50">
        <v>40602</v>
      </c>
      <c r="B1416">
        <f t="shared" si="66"/>
        <v>2011</v>
      </c>
      <c r="C1416" s="51">
        <f t="shared" si="67"/>
        <v>2</v>
      </c>
      <c r="D1416" s="51">
        <f t="shared" si="68"/>
        <v>28</v>
      </c>
      <c r="E1416" s="52">
        <v>0.75</v>
      </c>
      <c r="G1416">
        <v>-9.6790000000000003</v>
      </c>
      <c r="H1416">
        <v>-8.8640000000000008</v>
      </c>
      <c r="I1416">
        <v>-7.968</v>
      </c>
      <c r="J1416">
        <v>-7.1550000000000002</v>
      </c>
      <c r="K1416">
        <v>-6.5149999999999997</v>
      </c>
      <c r="L1416">
        <v>-5.9160000000000004</v>
      </c>
      <c r="M1416">
        <v>-4.9260000000000002</v>
      </c>
      <c r="P1416" s="54"/>
    </row>
    <row r="1417" spans="1:16" x14ac:dyDescent="0.2">
      <c r="A1417" s="50">
        <v>40602</v>
      </c>
      <c r="B1417">
        <f t="shared" si="66"/>
        <v>2011</v>
      </c>
      <c r="C1417" s="51">
        <f t="shared" si="67"/>
        <v>2</v>
      </c>
      <c r="D1417" s="51">
        <f t="shared" si="68"/>
        <v>28</v>
      </c>
      <c r="E1417" s="52">
        <v>0.875</v>
      </c>
      <c r="G1417">
        <v>-9.61</v>
      </c>
      <c r="H1417">
        <v>-8.8309999999999995</v>
      </c>
      <c r="I1417">
        <v>-7.968</v>
      </c>
      <c r="J1417">
        <v>-7.1219999999999999</v>
      </c>
      <c r="K1417">
        <v>-6.5469999999999997</v>
      </c>
      <c r="L1417">
        <v>-5.9160000000000004</v>
      </c>
      <c r="M1417">
        <v>-4.9260000000000002</v>
      </c>
      <c r="P1417" s="54"/>
    </row>
    <row r="1418" spans="1:16" x14ac:dyDescent="0.2">
      <c r="A1418" s="50">
        <v>40603</v>
      </c>
      <c r="B1418">
        <f t="shared" si="66"/>
        <v>2011</v>
      </c>
      <c r="C1418" s="51">
        <f t="shared" si="67"/>
        <v>3</v>
      </c>
      <c r="D1418" s="51">
        <f t="shared" si="68"/>
        <v>1</v>
      </c>
      <c r="E1418" s="52">
        <v>0</v>
      </c>
      <c r="G1418">
        <v>-9.5419999999999998</v>
      </c>
      <c r="H1418">
        <v>-8.7970000000000006</v>
      </c>
      <c r="I1418">
        <v>-7.9349999999999996</v>
      </c>
      <c r="J1418">
        <v>-7.1219999999999999</v>
      </c>
      <c r="K1418">
        <v>-6.5469999999999997</v>
      </c>
      <c r="L1418">
        <v>-5.9480000000000004</v>
      </c>
      <c r="M1418">
        <v>-4.9260000000000002</v>
      </c>
      <c r="P1418" s="54"/>
    </row>
    <row r="1419" spans="1:16" x14ac:dyDescent="0.2">
      <c r="A1419" s="50">
        <v>40603</v>
      </c>
      <c r="B1419">
        <f t="shared" si="66"/>
        <v>2011</v>
      </c>
      <c r="C1419" s="51">
        <f t="shared" si="67"/>
        <v>3</v>
      </c>
      <c r="D1419" s="51">
        <f t="shared" si="68"/>
        <v>1</v>
      </c>
      <c r="E1419" s="52">
        <v>0.125</v>
      </c>
      <c r="G1419">
        <v>-9.5079999999999991</v>
      </c>
      <c r="H1419">
        <v>-8.7639999999999993</v>
      </c>
      <c r="I1419">
        <v>-7.9020000000000001</v>
      </c>
      <c r="J1419">
        <v>-7.1219999999999999</v>
      </c>
      <c r="K1419">
        <v>-6.5469999999999997</v>
      </c>
      <c r="L1419">
        <v>-5.9480000000000004</v>
      </c>
      <c r="M1419">
        <v>-4.9260000000000002</v>
      </c>
      <c r="P1419" s="54"/>
    </row>
    <row r="1420" spans="1:16" x14ac:dyDescent="0.2">
      <c r="A1420" s="50">
        <v>40603</v>
      </c>
      <c r="B1420">
        <f t="shared" si="66"/>
        <v>2011</v>
      </c>
      <c r="C1420" s="51">
        <f t="shared" si="67"/>
        <v>3</v>
      </c>
      <c r="D1420" s="51">
        <f t="shared" si="68"/>
        <v>1</v>
      </c>
      <c r="E1420" s="52">
        <v>0.25</v>
      </c>
      <c r="G1420">
        <v>-9.4730000000000008</v>
      </c>
      <c r="H1420">
        <v>-8.6969999999999992</v>
      </c>
      <c r="I1420">
        <v>-7.9020000000000001</v>
      </c>
      <c r="J1420">
        <v>-7.1219999999999999</v>
      </c>
      <c r="K1420">
        <v>-6.5469999999999997</v>
      </c>
      <c r="L1420">
        <v>-5.9480000000000004</v>
      </c>
      <c r="M1420">
        <v>-4.9569999999999999</v>
      </c>
      <c r="P1420" s="54"/>
    </row>
    <row r="1421" spans="1:16" x14ac:dyDescent="0.2">
      <c r="A1421" s="50">
        <v>40603</v>
      </c>
      <c r="B1421">
        <f t="shared" si="66"/>
        <v>2011</v>
      </c>
      <c r="C1421" s="51">
        <f t="shared" si="67"/>
        <v>3</v>
      </c>
      <c r="D1421" s="51">
        <f t="shared" si="68"/>
        <v>1</v>
      </c>
      <c r="E1421" s="52">
        <v>0.375</v>
      </c>
      <c r="G1421">
        <v>-9.4730000000000008</v>
      </c>
      <c r="H1421">
        <v>-8.6630000000000003</v>
      </c>
      <c r="I1421">
        <v>-7.8689999999999998</v>
      </c>
      <c r="J1421">
        <v>-7.1219999999999999</v>
      </c>
      <c r="K1421">
        <v>-6.5469999999999997</v>
      </c>
      <c r="L1421">
        <v>-5.9480000000000004</v>
      </c>
      <c r="M1421">
        <v>-4.9569999999999999</v>
      </c>
      <c r="P1421" s="54"/>
    </row>
    <row r="1422" spans="1:16" x14ac:dyDescent="0.2">
      <c r="A1422" s="50">
        <v>40603</v>
      </c>
      <c r="B1422">
        <f t="shared" si="66"/>
        <v>2011</v>
      </c>
      <c r="C1422" s="51">
        <f t="shared" si="67"/>
        <v>3</v>
      </c>
      <c r="D1422" s="51">
        <f t="shared" si="68"/>
        <v>1</v>
      </c>
      <c r="E1422" s="52">
        <v>0.5</v>
      </c>
      <c r="G1422">
        <v>-9.4390000000000001</v>
      </c>
      <c r="H1422">
        <v>-8.6300000000000008</v>
      </c>
      <c r="I1422">
        <v>-7.8689999999999998</v>
      </c>
      <c r="J1422">
        <v>-7.1219999999999999</v>
      </c>
      <c r="K1422">
        <v>-6.5469999999999997</v>
      </c>
      <c r="L1422">
        <v>-5.9480000000000004</v>
      </c>
      <c r="M1422">
        <v>-4.9569999999999999</v>
      </c>
      <c r="P1422" s="54"/>
    </row>
    <row r="1423" spans="1:16" x14ac:dyDescent="0.2">
      <c r="A1423" s="50">
        <v>40603</v>
      </c>
      <c r="B1423">
        <f t="shared" si="66"/>
        <v>2011</v>
      </c>
      <c r="C1423" s="51">
        <f t="shared" si="67"/>
        <v>3</v>
      </c>
      <c r="D1423" s="51">
        <f t="shared" si="68"/>
        <v>1</v>
      </c>
      <c r="E1423" s="52">
        <v>0.625</v>
      </c>
      <c r="G1423">
        <v>-9.4390000000000001</v>
      </c>
      <c r="H1423">
        <v>-8.6300000000000008</v>
      </c>
      <c r="I1423">
        <v>-7.8360000000000003</v>
      </c>
      <c r="J1423">
        <v>-7.09</v>
      </c>
      <c r="K1423">
        <v>-6.5469999999999997</v>
      </c>
      <c r="L1423">
        <v>-5.9480000000000004</v>
      </c>
      <c r="M1423">
        <v>-4.9569999999999999</v>
      </c>
      <c r="P1423" s="54"/>
    </row>
    <row r="1424" spans="1:16" x14ac:dyDescent="0.2">
      <c r="A1424" s="50">
        <v>40603</v>
      </c>
      <c r="B1424">
        <f t="shared" si="66"/>
        <v>2011</v>
      </c>
      <c r="C1424" s="51">
        <f t="shared" si="67"/>
        <v>3</v>
      </c>
      <c r="D1424" s="51">
        <f t="shared" si="68"/>
        <v>1</v>
      </c>
      <c r="E1424" s="52">
        <v>0.75</v>
      </c>
      <c r="G1424">
        <v>-9.4390000000000001</v>
      </c>
      <c r="H1424">
        <v>-8.6300000000000008</v>
      </c>
      <c r="I1424">
        <v>-7.8360000000000003</v>
      </c>
      <c r="J1424">
        <v>-7.09</v>
      </c>
      <c r="K1424">
        <v>-6.5469999999999997</v>
      </c>
      <c r="L1424">
        <v>-5.9480000000000004</v>
      </c>
      <c r="M1424">
        <v>-4.9569999999999999</v>
      </c>
      <c r="P1424" s="54"/>
    </row>
    <row r="1425" spans="1:16" x14ac:dyDescent="0.2">
      <c r="A1425" s="50">
        <v>40603</v>
      </c>
      <c r="B1425">
        <f t="shared" si="66"/>
        <v>2011</v>
      </c>
      <c r="C1425" s="51">
        <f t="shared" si="67"/>
        <v>3</v>
      </c>
      <c r="D1425" s="51">
        <f t="shared" si="68"/>
        <v>1</v>
      </c>
      <c r="E1425" s="52">
        <v>0.875</v>
      </c>
      <c r="G1425">
        <v>-9.4390000000000001</v>
      </c>
      <c r="H1425">
        <v>-8.5969999999999995</v>
      </c>
      <c r="I1425">
        <v>-7.8040000000000003</v>
      </c>
      <c r="J1425">
        <v>-7.09</v>
      </c>
      <c r="K1425">
        <v>-6.5469999999999997</v>
      </c>
      <c r="L1425">
        <v>-5.9790000000000001</v>
      </c>
      <c r="M1425">
        <v>-4.9569999999999999</v>
      </c>
      <c r="P1425" s="54"/>
    </row>
    <row r="1426" spans="1:16" x14ac:dyDescent="0.2">
      <c r="A1426" s="50">
        <v>40604</v>
      </c>
      <c r="B1426">
        <f t="shared" si="66"/>
        <v>2011</v>
      </c>
      <c r="C1426" s="51">
        <f t="shared" si="67"/>
        <v>3</v>
      </c>
      <c r="D1426" s="51">
        <f t="shared" si="68"/>
        <v>2</v>
      </c>
      <c r="E1426" s="52">
        <v>0</v>
      </c>
      <c r="G1426">
        <v>-9.4390000000000001</v>
      </c>
      <c r="H1426">
        <v>-8.5630000000000006</v>
      </c>
      <c r="I1426">
        <v>-7.8040000000000003</v>
      </c>
      <c r="J1426">
        <v>-7.0579999999999998</v>
      </c>
      <c r="K1426">
        <v>-6.5469999999999997</v>
      </c>
      <c r="L1426">
        <v>-5.9790000000000001</v>
      </c>
      <c r="M1426">
        <v>-4.9870000000000001</v>
      </c>
      <c r="P1426" s="54"/>
    </row>
    <row r="1427" spans="1:16" x14ac:dyDescent="0.2">
      <c r="A1427" s="50">
        <v>40604</v>
      </c>
      <c r="B1427">
        <f t="shared" si="66"/>
        <v>2011</v>
      </c>
      <c r="C1427" s="51">
        <f t="shared" si="67"/>
        <v>3</v>
      </c>
      <c r="D1427" s="51">
        <f t="shared" si="68"/>
        <v>2</v>
      </c>
      <c r="E1427" s="52">
        <v>0.125</v>
      </c>
      <c r="G1427">
        <v>-9.4730000000000008</v>
      </c>
      <c r="H1427">
        <v>-8.5630000000000006</v>
      </c>
      <c r="I1427">
        <v>-7.7709999999999999</v>
      </c>
      <c r="J1427">
        <v>-7.0579999999999998</v>
      </c>
      <c r="K1427">
        <v>-6.5149999999999997</v>
      </c>
      <c r="L1427">
        <v>-5.9480000000000004</v>
      </c>
      <c r="M1427">
        <v>-4.9870000000000001</v>
      </c>
      <c r="P1427" s="54"/>
    </row>
    <row r="1428" spans="1:16" x14ac:dyDescent="0.2">
      <c r="A1428" s="50">
        <v>40604</v>
      </c>
      <c r="B1428">
        <f t="shared" si="66"/>
        <v>2011</v>
      </c>
      <c r="C1428" s="51">
        <f t="shared" si="67"/>
        <v>3</v>
      </c>
      <c r="D1428" s="51">
        <f t="shared" si="68"/>
        <v>2</v>
      </c>
      <c r="E1428" s="52">
        <v>0.25</v>
      </c>
      <c r="G1428">
        <v>-9.4730000000000008</v>
      </c>
      <c r="H1428">
        <v>-8.5630000000000006</v>
      </c>
      <c r="I1428">
        <v>-7.7709999999999999</v>
      </c>
      <c r="J1428">
        <v>-7.0579999999999998</v>
      </c>
      <c r="K1428">
        <v>-6.5469999999999997</v>
      </c>
      <c r="L1428">
        <v>-5.9790000000000001</v>
      </c>
      <c r="M1428">
        <v>-4.9870000000000001</v>
      </c>
      <c r="P1428" s="54"/>
    </row>
    <row r="1429" spans="1:16" x14ac:dyDescent="0.2">
      <c r="A1429" s="50">
        <v>40604</v>
      </c>
      <c r="B1429">
        <f t="shared" si="66"/>
        <v>2011</v>
      </c>
      <c r="C1429" s="51">
        <f t="shared" si="67"/>
        <v>3</v>
      </c>
      <c r="D1429" s="51">
        <f t="shared" si="68"/>
        <v>2</v>
      </c>
      <c r="E1429" s="52">
        <v>0.375</v>
      </c>
      <c r="G1429">
        <v>-9.5079999999999991</v>
      </c>
      <c r="H1429">
        <v>-8.5630000000000006</v>
      </c>
      <c r="I1429">
        <v>-7.7709999999999999</v>
      </c>
      <c r="J1429">
        <v>-7.0579999999999998</v>
      </c>
      <c r="K1429">
        <v>-6.5149999999999997</v>
      </c>
      <c r="L1429">
        <v>-5.9790000000000001</v>
      </c>
      <c r="M1429">
        <v>-4.9870000000000001</v>
      </c>
      <c r="P1429" s="54"/>
    </row>
    <row r="1430" spans="1:16" x14ac:dyDescent="0.2">
      <c r="A1430" s="50">
        <v>40604</v>
      </c>
      <c r="B1430">
        <f t="shared" si="66"/>
        <v>2011</v>
      </c>
      <c r="C1430" s="51">
        <f t="shared" si="67"/>
        <v>3</v>
      </c>
      <c r="D1430" s="51">
        <f t="shared" si="68"/>
        <v>2</v>
      </c>
      <c r="E1430" s="52">
        <v>0.5</v>
      </c>
      <c r="G1430">
        <v>-9.5419999999999998</v>
      </c>
      <c r="H1430">
        <v>-8.5630000000000006</v>
      </c>
      <c r="I1430">
        <v>-7.7380000000000004</v>
      </c>
      <c r="J1430">
        <v>-7.0579999999999998</v>
      </c>
      <c r="K1430">
        <v>-6.5469999999999997</v>
      </c>
      <c r="L1430">
        <v>-5.9790000000000001</v>
      </c>
      <c r="M1430">
        <v>-5.0179999999999998</v>
      </c>
      <c r="P1430" s="54"/>
    </row>
    <row r="1431" spans="1:16" x14ac:dyDescent="0.2">
      <c r="A1431" s="50">
        <v>40604</v>
      </c>
      <c r="B1431">
        <f t="shared" si="66"/>
        <v>2011</v>
      </c>
      <c r="C1431" s="51">
        <f t="shared" si="67"/>
        <v>3</v>
      </c>
      <c r="D1431" s="51">
        <f t="shared" si="68"/>
        <v>2</v>
      </c>
      <c r="E1431" s="52">
        <v>0.625</v>
      </c>
      <c r="G1431">
        <v>-9.61</v>
      </c>
      <c r="H1431">
        <v>-8.5630000000000006</v>
      </c>
      <c r="I1431">
        <v>-7.7380000000000004</v>
      </c>
      <c r="J1431">
        <v>-7.0259999999999998</v>
      </c>
      <c r="K1431">
        <v>-6.5469999999999997</v>
      </c>
      <c r="L1431">
        <v>-5.9790000000000001</v>
      </c>
      <c r="M1431">
        <v>-4.9870000000000001</v>
      </c>
      <c r="P1431" s="54"/>
    </row>
    <row r="1432" spans="1:16" x14ac:dyDescent="0.2">
      <c r="A1432" s="50">
        <v>40604</v>
      </c>
      <c r="B1432">
        <f t="shared" si="66"/>
        <v>2011</v>
      </c>
      <c r="C1432" s="51">
        <f t="shared" si="67"/>
        <v>3</v>
      </c>
      <c r="D1432" s="51">
        <f t="shared" si="68"/>
        <v>2</v>
      </c>
      <c r="E1432" s="52">
        <v>0.75</v>
      </c>
      <c r="G1432">
        <v>-9.61</v>
      </c>
      <c r="H1432">
        <v>-8.5630000000000006</v>
      </c>
      <c r="I1432">
        <v>-7.7380000000000004</v>
      </c>
      <c r="J1432">
        <v>-7.0259999999999998</v>
      </c>
      <c r="K1432">
        <v>-6.5469999999999997</v>
      </c>
      <c r="L1432">
        <v>-5.9790000000000001</v>
      </c>
      <c r="M1432">
        <v>-5.0179999999999998</v>
      </c>
      <c r="P1432" s="54"/>
    </row>
    <row r="1433" spans="1:16" x14ac:dyDescent="0.2">
      <c r="A1433" s="50">
        <v>40604</v>
      </c>
      <c r="B1433">
        <f t="shared" si="66"/>
        <v>2011</v>
      </c>
      <c r="C1433" s="51">
        <f t="shared" si="67"/>
        <v>3</v>
      </c>
      <c r="D1433" s="51">
        <f t="shared" si="68"/>
        <v>2</v>
      </c>
      <c r="E1433" s="52">
        <v>0.875</v>
      </c>
      <c r="G1433">
        <v>-9.61</v>
      </c>
      <c r="H1433">
        <v>-8.5630000000000006</v>
      </c>
      <c r="I1433">
        <v>-7.7380000000000004</v>
      </c>
      <c r="J1433">
        <v>-7.0259999999999998</v>
      </c>
      <c r="K1433">
        <v>-6.5149999999999997</v>
      </c>
      <c r="L1433">
        <v>-5.9790000000000001</v>
      </c>
      <c r="M1433">
        <v>-5.0179999999999998</v>
      </c>
      <c r="P1433" s="54"/>
    </row>
    <row r="1434" spans="1:16" x14ac:dyDescent="0.2">
      <c r="A1434" s="50">
        <v>40605</v>
      </c>
      <c r="B1434">
        <f t="shared" si="66"/>
        <v>2011</v>
      </c>
      <c r="C1434" s="51">
        <f t="shared" si="67"/>
        <v>3</v>
      </c>
      <c r="D1434" s="51">
        <f t="shared" si="68"/>
        <v>3</v>
      </c>
      <c r="E1434" s="52">
        <v>0</v>
      </c>
      <c r="G1434">
        <v>-9.6440000000000001</v>
      </c>
      <c r="H1434">
        <v>-8.5630000000000006</v>
      </c>
      <c r="I1434">
        <v>-7.7380000000000004</v>
      </c>
      <c r="J1434">
        <v>-7.0259999999999998</v>
      </c>
      <c r="K1434">
        <v>-6.5149999999999997</v>
      </c>
      <c r="L1434">
        <v>-5.9790000000000001</v>
      </c>
      <c r="M1434">
        <v>-5.0179999999999998</v>
      </c>
      <c r="P1434" s="54"/>
    </row>
    <row r="1435" spans="1:16" x14ac:dyDescent="0.2">
      <c r="A1435" s="50">
        <v>40605</v>
      </c>
      <c r="B1435">
        <f t="shared" si="66"/>
        <v>2011</v>
      </c>
      <c r="C1435" s="51">
        <f t="shared" si="67"/>
        <v>3</v>
      </c>
      <c r="D1435" s="51">
        <f t="shared" si="68"/>
        <v>3</v>
      </c>
      <c r="E1435" s="52">
        <v>0.125</v>
      </c>
      <c r="G1435">
        <v>-9.6790000000000003</v>
      </c>
      <c r="H1435">
        <v>-8.5969999999999995</v>
      </c>
      <c r="I1435">
        <v>-7.7380000000000004</v>
      </c>
      <c r="J1435">
        <v>-7.0259999999999998</v>
      </c>
      <c r="K1435">
        <v>-6.5149999999999997</v>
      </c>
      <c r="L1435">
        <v>-5.9790000000000001</v>
      </c>
      <c r="M1435">
        <v>-5.0179999999999998</v>
      </c>
      <c r="P1435" s="54"/>
    </row>
    <row r="1436" spans="1:16" x14ac:dyDescent="0.2">
      <c r="A1436" s="50">
        <v>40605</v>
      </c>
      <c r="B1436">
        <f t="shared" si="66"/>
        <v>2011</v>
      </c>
      <c r="C1436" s="51">
        <f t="shared" si="67"/>
        <v>3</v>
      </c>
      <c r="D1436" s="51">
        <f t="shared" si="68"/>
        <v>3</v>
      </c>
      <c r="E1436" s="52">
        <v>0.25</v>
      </c>
      <c r="G1436">
        <v>-9.6790000000000003</v>
      </c>
      <c r="H1436">
        <v>-8.5969999999999995</v>
      </c>
      <c r="I1436">
        <v>-7.7380000000000004</v>
      </c>
      <c r="J1436">
        <v>-7.0259999999999998</v>
      </c>
      <c r="K1436">
        <v>-6.5149999999999997</v>
      </c>
      <c r="L1436">
        <v>-5.9790000000000001</v>
      </c>
      <c r="M1436">
        <v>-5.0179999999999998</v>
      </c>
      <c r="P1436" s="54"/>
    </row>
    <row r="1437" spans="1:16" x14ac:dyDescent="0.2">
      <c r="A1437" s="50">
        <v>40605</v>
      </c>
      <c r="B1437">
        <f t="shared" si="66"/>
        <v>2011</v>
      </c>
      <c r="C1437" s="51">
        <f t="shared" si="67"/>
        <v>3</v>
      </c>
      <c r="D1437" s="51">
        <f t="shared" si="68"/>
        <v>3</v>
      </c>
      <c r="E1437" s="52">
        <v>0.375</v>
      </c>
      <c r="G1437">
        <v>-9.7129999999999992</v>
      </c>
      <c r="H1437">
        <v>-8.5969999999999995</v>
      </c>
      <c r="I1437">
        <v>-7.7380000000000004</v>
      </c>
      <c r="J1437">
        <v>-7.0259999999999998</v>
      </c>
      <c r="K1437">
        <v>-6.5149999999999997</v>
      </c>
      <c r="L1437">
        <v>-5.9790000000000001</v>
      </c>
      <c r="M1437">
        <v>-5.0179999999999998</v>
      </c>
      <c r="P1437" s="54"/>
    </row>
    <row r="1438" spans="1:16" x14ac:dyDescent="0.2">
      <c r="A1438" s="50">
        <v>40605</v>
      </c>
      <c r="B1438">
        <f t="shared" si="66"/>
        <v>2011</v>
      </c>
      <c r="C1438" s="51">
        <f t="shared" si="67"/>
        <v>3</v>
      </c>
      <c r="D1438" s="51">
        <f t="shared" si="68"/>
        <v>3</v>
      </c>
      <c r="E1438" s="52">
        <v>0.5</v>
      </c>
      <c r="G1438">
        <v>-9.7129999999999992</v>
      </c>
      <c r="H1438">
        <v>-8.5969999999999995</v>
      </c>
      <c r="I1438">
        <v>-7.7380000000000004</v>
      </c>
      <c r="J1438">
        <v>-7.0259999999999998</v>
      </c>
      <c r="K1438">
        <v>-6.5149999999999997</v>
      </c>
      <c r="L1438">
        <v>-5.9790000000000001</v>
      </c>
      <c r="M1438">
        <v>-5.0179999999999998</v>
      </c>
      <c r="P1438" s="54"/>
    </row>
    <row r="1439" spans="1:16" x14ac:dyDescent="0.2">
      <c r="A1439" s="50">
        <v>40605</v>
      </c>
      <c r="B1439">
        <f t="shared" si="66"/>
        <v>2011</v>
      </c>
      <c r="C1439" s="51">
        <f t="shared" si="67"/>
        <v>3</v>
      </c>
      <c r="D1439" s="51">
        <f t="shared" si="68"/>
        <v>3</v>
      </c>
      <c r="E1439" s="52">
        <v>0.625</v>
      </c>
      <c r="G1439">
        <v>-9.7129999999999992</v>
      </c>
      <c r="H1439">
        <v>-8.6300000000000008</v>
      </c>
      <c r="I1439">
        <v>-7.7380000000000004</v>
      </c>
      <c r="J1439">
        <v>-7.0259999999999998</v>
      </c>
      <c r="K1439">
        <v>-6.5149999999999997</v>
      </c>
      <c r="L1439">
        <v>-5.9790000000000001</v>
      </c>
      <c r="M1439">
        <v>-5.0179999999999998</v>
      </c>
      <c r="P1439" s="54"/>
    </row>
    <row r="1440" spans="1:16" x14ac:dyDescent="0.2">
      <c r="A1440" s="50">
        <v>40605</v>
      </c>
      <c r="B1440">
        <f t="shared" si="66"/>
        <v>2011</v>
      </c>
      <c r="C1440" s="51">
        <f t="shared" si="67"/>
        <v>3</v>
      </c>
      <c r="D1440" s="51">
        <f t="shared" si="68"/>
        <v>3</v>
      </c>
      <c r="E1440" s="52">
        <v>0.75</v>
      </c>
      <c r="G1440">
        <v>-9.6790000000000003</v>
      </c>
      <c r="H1440">
        <v>-8.6300000000000008</v>
      </c>
      <c r="I1440">
        <v>-7.7380000000000004</v>
      </c>
      <c r="J1440">
        <v>-7.0259999999999998</v>
      </c>
      <c r="K1440">
        <v>-6.5149999999999997</v>
      </c>
      <c r="L1440">
        <v>-5.9790000000000001</v>
      </c>
      <c r="M1440">
        <v>-5.0179999999999998</v>
      </c>
      <c r="P1440" s="54"/>
    </row>
    <row r="1441" spans="1:16" x14ac:dyDescent="0.2">
      <c r="A1441" s="50">
        <v>40605</v>
      </c>
      <c r="B1441">
        <f t="shared" si="66"/>
        <v>2011</v>
      </c>
      <c r="C1441" s="51">
        <f t="shared" si="67"/>
        <v>3</v>
      </c>
      <c r="D1441" s="51">
        <f t="shared" si="68"/>
        <v>3</v>
      </c>
      <c r="E1441" s="52">
        <v>0.875</v>
      </c>
      <c r="G1441">
        <v>-9.61</v>
      </c>
      <c r="H1441">
        <v>-8.6300000000000008</v>
      </c>
      <c r="I1441">
        <v>-7.7380000000000004</v>
      </c>
      <c r="J1441">
        <v>-7.0259999999999998</v>
      </c>
      <c r="K1441">
        <v>-6.5149999999999997</v>
      </c>
      <c r="L1441">
        <v>-5.9790000000000001</v>
      </c>
      <c r="M1441">
        <v>-5.0490000000000004</v>
      </c>
      <c r="P1441" s="54"/>
    </row>
    <row r="1442" spans="1:16" x14ac:dyDescent="0.2">
      <c r="A1442" s="50">
        <v>40606</v>
      </c>
      <c r="B1442">
        <f t="shared" si="66"/>
        <v>2011</v>
      </c>
      <c r="C1442" s="51">
        <f t="shared" si="67"/>
        <v>3</v>
      </c>
      <c r="D1442" s="51">
        <f t="shared" si="68"/>
        <v>4</v>
      </c>
      <c r="E1442" s="52">
        <v>0</v>
      </c>
      <c r="G1442">
        <v>-9.5760000000000005</v>
      </c>
      <c r="H1442">
        <v>-8.6300000000000008</v>
      </c>
      <c r="I1442">
        <v>-7.7380000000000004</v>
      </c>
      <c r="J1442">
        <v>-6.9939999999999998</v>
      </c>
      <c r="K1442">
        <v>-6.5149999999999997</v>
      </c>
      <c r="L1442">
        <v>-5.9790000000000001</v>
      </c>
      <c r="M1442">
        <v>-5.0179999999999998</v>
      </c>
      <c r="P1442" s="54"/>
    </row>
    <row r="1443" spans="1:16" x14ac:dyDescent="0.2">
      <c r="A1443" s="50">
        <v>40606</v>
      </c>
      <c r="B1443">
        <f t="shared" si="66"/>
        <v>2011</v>
      </c>
      <c r="C1443" s="51">
        <f t="shared" si="67"/>
        <v>3</v>
      </c>
      <c r="D1443" s="51">
        <f t="shared" si="68"/>
        <v>4</v>
      </c>
      <c r="E1443" s="52">
        <v>0.125</v>
      </c>
      <c r="G1443">
        <v>-9.5419999999999998</v>
      </c>
      <c r="H1443">
        <v>-8.5969999999999995</v>
      </c>
      <c r="I1443">
        <v>-7.7709999999999999</v>
      </c>
      <c r="J1443">
        <v>-7.0259999999999998</v>
      </c>
      <c r="K1443">
        <v>-6.5149999999999997</v>
      </c>
      <c r="L1443">
        <v>-5.9790000000000001</v>
      </c>
      <c r="M1443">
        <v>-5.0490000000000004</v>
      </c>
      <c r="P1443" s="54"/>
    </row>
    <row r="1444" spans="1:16" x14ac:dyDescent="0.2">
      <c r="A1444" s="50">
        <v>40606</v>
      </c>
      <c r="B1444">
        <f t="shared" si="66"/>
        <v>2011</v>
      </c>
      <c r="C1444" s="51">
        <f t="shared" si="67"/>
        <v>3</v>
      </c>
      <c r="D1444" s="51">
        <f t="shared" si="68"/>
        <v>4</v>
      </c>
      <c r="E1444" s="52">
        <v>0.25</v>
      </c>
      <c r="G1444">
        <v>-9.4730000000000008</v>
      </c>
      <c r="H1444">
        <v>-8.5969999999999995</v>
      </c>
      <c r="I1444">
        <v>-7.7380000000000004</v>
      </c>
      <c r="J1444">
        <v>-7.0259999999999998</v>
      </c>
      <c r="K1444">
        <v>-6.5149999999999997</v>
      </c>
      <c r="L1444">
        <v>-5.9790000000000001</v>
      </c>
      <c r="M1444">
        <v>-5.0490000000000004</v>
      </c>
      <c r="P1444" s="54"/>
    </row>
    <row r="1445" spans="1:16" x14ac:dyDescent="0.2">
      <c r="A1445" s="50">
        <v>40606</v>
      </c>
      <c r="B1445">
        <f t="shared" si="66"/>
        <v>2011</v>
      </c>
      <c r="C1445" s="51">
        <f t="shared" si="67"/>
        <v>3</v>
      </c>
      <c r="D1445" s="51">
        <f t="shared" si="68"/>
        <v>4</v>
      </c>
      <c r="E1445" s="52">
        <v>0.375</v>
      </c>
      <c r="G1445">
        <v>-9.4049999999999994</v>
      </c>
      <c r="H1445">
        <v>-8.5630000000000006</v>
      </c>
      <c r="I1445">
        <v>-7.7380000000000004</v>
      </c>
      <c r="J1445">
        <v>-7.0259999999999998</v>
      </c>
      <c r="K1445">
        <v>-6.5149999999999997</v>
      </c>
      <c r="L1445">
        <v>-5.9790000000000001</v>
      </c>
      <c r="M1445">
        <v>-5.0490000000000004</v>
      </c>
      <c r="P1445" s="54"/>
    </row>
    <row r="1446" spans="1:16" x14ac:dyDescent="0.2">
      <c r="A1446" s="50">
        <v>40606</v>
      </c>
      <c r="B1446">
        <f t="shared" si="66"/>
        <v>2011</v>
      </c>
      <c r="C1446" s="51">
        <f t="shared" si="67"/>
        <v>3</v>
      </c>
      <c r="D1446" s="51">
        <f t="shared" si="68"/>
        <v>4</v>
      </c>
      <c r="E1446" s="52">
        <v>0.5</v>
      </c>
      <c r="G1446">
        <v>-9.3369999999999997</v>
      </c>
      <c r="H1446">
        <v>-8.5299999999999994</v>
      </c>
      <c r="I1446">
        <v>-7.7380000000000004</v>
      </c>
      <c r="J1446">
        <v>-7.0259999999999998</v>
      </c>
      <c r="K1446">
        <v>-6.5149999999999997</v>
      </c>
      <c r="L1446">
        <v>-5.9790000000000001</v>
      </c>
      <c r="M1446">
        <v>-5.0490000000000004</v>
      </c>
      <c r="P1446" s="54"/>
    </row>
    <row r="1447" spans="1:16" x14ac:dyDescent="0.2">
      <c r="A1447" s="50">
        <v>40606</v>
      </c>
      <c r="B1447">
        <f t="shared" si="66"/>
        <v>2011</v>
      </c>
      <c r="C1447" s="51">
        <f t="shared" si="67"/>
        <v>3</v>
      </c>
      <c r="D1447" s="51">
        <f t="shared" si="68"/>
        <v>4</v>
      </c>
      <c r="E1447" s="52">
        <v>0.625</v>
      </c>
      <c r="G1447">
        <v>-9.2690000000000001</v>
      </c>
      <c r="H1447">
        <v>-8.5299999999999994</v>
      </c>
      <c r="I1447">
        <v>-7.7380000000000004</v>
      </c>
      <c r="J1447">
        <v>-7.0259999999999998</v>
      </c>
      <c r="K1447">
        <v>-6.5149999999999997</v>
      </c>
      <c r="L1447">
        <v>-5.9790000000000001</v>
      </c>
      <c r="M1447">
        <v>-5.0490000000000004</v>
      </c>
      <c r="P1447" s="54"/>
    </row>
    <row r="1448" spans="1:16" x14ac:dyDescent="0.2">
      <c r="A1448" s="50">
        <v>40606</v>
      </c>
      <c r="B1448">
        <f t="shared" si="66"/>
        <v>2011</v>
      </c>
      <c r="C1448" s="51">
        <f t="shared" si="67"/>
        <v>3</v>
      </c>
      <c r="D1448" s="51">
        <f t="shared" si="68"/>
        <v>4</v>
      </c>
      <c r="E1448" s="52">
        <v>0.75</v>
      </c>
      <c r="G1448">
        <v>-9.1679999999999993</v>
      </c>
      <c r="H1448">
        <v>-8.4969999999999999</v>
      </c>
      <c r="I1448">
        <v>-7.7380000000000004</v>
      </c>
      <c r="J1448">
        <v>-7.0259999999999998</v>
      </c>
      <c r="K1448">
        <v>-6.5149999999999997</v>
      </c>
      <c r="L1448">
        <v>-5.9790000000000001</v>
      </c>
      <c r="M1448">
        <v>-5.0490000000000004</v>
      </c>
      <c r="P1448" s="54"/>
    </row>
    <row r="1449" spans="1:16" x14ac:dyDescent="0.2">
      <c r="A1449" s="50">
        <v>40606</v>
      </c>
      <c r="B1449">
        <f t="shared" si="66"/>
        <v>2011</v>
      </c>
      <c r="C1449" s="51">
        <f t="shared" si="67"/>
        <v>3</v>
      </c>
      <c r="D1449" s="51">
        <f t="shared" si="68"/>
        <v>4</v>
      </c>
      <c r="E1449" s="52">
        <v>0.875</v>
      </c>
      <c r="G1449">
        <v>-9.0660000000000007</v>
      </c>
      <c r="H1449">
        <v>-8.4629999999999992</v>
      </c>
      <c r="I1449">
        <v>-7.7060000000000004</v>
      </c>
      <c r="J1449">
        <v>-7.0259999999999998</v>
      </c>
      <c r="K1449">
        <v>-6.5149999999999997</v>
      </c>
      <c r="L1449">
        <v>-5.9790000000000001</v>
      </c>
      <c r="M1449">
        <v>-5.0490000000000004</v>
      </c>
      <c r="P1449" s="54"/>
    </row>
    <row r="1450" spans="1:16" x14ac:dyDescent="0.2">
      <c r="A1450" s="50">
        <v>40607</v>
      </c>
      <c r="B1450">
        <f t="shared" si="66"/>
        <v>2011</v>
      </c>
      <c r="C1450" s="51">
        <f t="shared" si="67"/>
        <v>3</v>
      </c>
      <c r="D1450" s="51">
        <f t="shared" si="68"/>
        <v>5</v>
      </c>
      <c r="E1450" s="52">
        <v>0</v>
      </c>
      <c r="G1450">
        <v>-8.9320000000000004</v>
      </c>
      <c r="H1450">
        <v>-8.43</v>
      </c>
      <c r="I1450">
        <v>-7.7060000000000004</v>
      </c>
      <c r="J1450">
        <v>-7.0259999999999998</v>
      </c>
      <c r="K1450">
        <v>-6.5149999999999997</v>
      </c>
      <c r="L1450">
        <v>-5.9790000000000001</v>
      </c>
      <c r="M1450">
        <v>-5.0490000000000004</v>
      </c>
      <c r="P1450" s="54"/>
    </row>
    <row r="1451" spans="1:16" x14ac:dyDescent="0.2">
      <c r="A1451" s="50">
        <v>40607</v>
      </c>
      <c r="B1451">
        <f t="shared" si="66"/>
        <v>2011</v>
      </c>
      <c r="C1451" s="51">
        <f t="shared" si="67"/>
        <v>3</v>
      </c>
      <c r="D1451" s="51">
        <f t="shared" si="68"/>
        <v>5</v>
      </c>
      <c r="E1451" s="52">
        <v>0.125</v>
      </c>
      <c r="G1451">
        <v>-8.8309999999999995</v>
      </c>
      <c r="H1451">
        <v>-8.3640000000000008</v>
      </c>
      <c r="I1451">
        <v>-7.673</v>
      </c>
      <c r="J1451">
        <v>-6.9939999999999998</v>
      </c>
      <c r="K1451">
        <v>-6.5149999999999997</v>
      </c>
      <c r="L1451">
        <v>-5.9790000000000001</v>
      </c>
      <c r="M1451">
        <v>-5.0490000000000004</v>
      </c>
      <c r="P1451" s="54"/>
    </row>
    <row r="1452" spans="1:16" x14ac:dyDescent="0.2">
      <c r="A1452" s="50">
        <v>40607</v>
      </c>
      <c r="B1452">
        <f t="shared" si="66"/>
        <v>2011</v>
      </c>
      <c r="C1452" s="51">
        <f t="shared" si="67"/>
        <v>3</v>
      </c>
      <c r="D1452" s="51">
        <f t="shared" si="68"/>
        <v>5</v>
      </c>
      <c r="E1452" s="52">
        <v>0.25</v>
      </c>
      <c r="G1452">
        <v>-8.73</v>
      </c>
      <c r="H1452">
        <v>-8.3309999999999995</v>
      </c>
      <c r="I1452">
        <v>-7.673</v>
      </c>
      <c r="J1452">
        <v>-6.9939999999999998</v>
      </c>
      <c r="K1452">
        <v>-6.5149999999999997</v>
      </c>
      <c r="L1452">
        <v>-5.9790000000000001</v>
      </c>
      <c r="M1452">
        <v>-5.0490000000000004</v>
      </c>
      <c r="P1452" s="54"/>
    </row>
    <row r="1453" spans="1:16" x14ac:dyDescent="0.2">
      <c r="A1453" s="50">
        <v>40607</v>
      </c>
      <c r="B1453">
        <f t="shared" si="66"/>
        <v>2011</v>
      </c>
      <c r="C1453" s="51">
        <f t="shared" si="67"/>
        <v>3</v>
      </c>
      <c r="D1453" s="51">
        <f t="shared" si="68"/>
        <v>5</v>
      </c>
      <c r="E1453" s="52">
        <v>0.375</v>
      </c>
      <c r="G1453">
        <v>-8.6300000000000008</v>
      </c>
      <c r="H1453">
        <v>-8.2639999999999993</v>
      </c>
      <c r="I1453">
        <v>-7.64</v>
      </c>
      <c r="J1453">
        <v>-6.9939999999999998</v>
      </c>
      <c r="K1453">
        <v>-6.5149999999999997</v>
      </c>
      <c r="L1453">
        <v>-5.9790000000000001</v>
      </c>
      <c r="M1453">
        <v>-5.0789999999999997</v>
      </c>
      <c r="P1453" s="54"/>
    </row>
    <row r="1454" spans="1:16" x14ac:dyDescent="0.2">
      <c r="A1454" s="50">
        <v>40607</v>
      </c>
      <c r="B1454">
        <f t="shared" si="66"/>
        <v>2011</v>
      </c>
      <c r="C1454" s="51">
        <f t="shared" si="67"/>
        <v>3</v>
      </c>
      <c r="D1454" s="51">
        <f t="shared" si="68"/>
        <v>5</v>
      </c>
      <c r="E1454" s="52">
        <v>0.5</v>
      </c>
      <c r="G1454">
        <v>-8.5630000000000006</v>
      </c>
      <c r="H1454">
        <v>-8.2309999999999999</v>
      </c>
      <c r="I1454">
        <v>-7.64</v>
      </c>
      <c r="J1454">
        <v>-6.9939999999999998</v>
      </c>
      <c r="K1454">
        <v>-6.5149999999999997</v>
      </c>
      <c r="L1454">
        <v>-6.01</v>
      </c>
      <c r="M1454">
        <v>-5.0789999999999997</v>
      </c>
      <c r="P1454" s="54"/>
    </row>
    <row r="1455" spans="1:16" x14ac:dyDescent="0.2">
      <c r="A1455" s="50">
        <v>40607</v>
      </c>
      <c r="B1455">
        <f t="shared" si="66"/>
        <v>2011</v>
      </c>
      <c r="C1455" s="51">
        <f t="shared" si="67"/>
        <v>3</v>
      </c>
      <c r="D1455" s="51">
        <f t="shared" si="68"/>
        <v>5</v>
      </c>
      <c r="E1455" s="52">
        <v>0.625</v>
      </c>
      <c r="G1455">
        <v>-8.4629999999999992</v>
      </c>
      <c r="H1455">
        <v>-8.1649999999999991</v>
      </c>
      <c r="I1455">
        <v>-7.6079999999999997</v>
      </c>
      <c r="J1455">
        <v>-6.9619999999999997</v>
      </c>
      <c r="K1455">
        <v>-6.5149999999999997</v>
      </c>
      <c r="L1455">
        <v>-5.9790000000000001</v>
      </c>
      <c r="M1455">
        <v>-5.0789999999999997</v>
      </c>
      <c r="P1455" s="54"/>
    </row>
    <row r="1456" spans="1:16" x14ac:dyDescent="0.2">
      <c r="A1456" s="50">
        <v>40607</v>
      </c>
      <c r="B1456">
        <f t="shared" si="66"/>
        <v>2011</v>
      </c>
      <c r="C1456" s="51">
        <f t="shared" si="67"/>
        <v>3</v>
      </c>
      <c r="D1456" s="51">
        <f t="shared" si="68"/>
        <v>5</v>
      </c>
      <c r="E1456" s="52">
        <v>0.75</v>
      </c>
      <c r="G1456">
        <v>-8.3970000000000002</v>
      </c>
      <c r="H1456">
        <v>-8.0990000000000002</v>
      </c>
      <c r="I1456">
        <v>-7.5750000000000002</v>
      </c>
      <c r="J1456">
        <v>-6.9619999999999997</v>
      </c>
      <c r="K1456">
        <v>-6.5149999999999997</v>
      </c>
      <c r="L1456">
        <v>-5.9790000000000001</v>
      </c>
      <c r="M1456">
        <v>-5.0789999999999997</v>
      </c>
      <c r="P1456" s="54"/>
    </row>
    <row r="1457" spans="1:16" x14ac:dyDescent="0.2">
      <c r="A1457" s="50">
        <v>40607</v>
      </c>
      <c r="B1457">
        <f t="shared" si="66"/>
        <v>2011</v>
      </c>
      <c r="C1457" s="51">
        <f t="shared" si="67"/>
        <v>3</v>
      </c>
      <c r="D1457" s="51">
        <f t="shared" si="68"/>
        <v>5</v>
      </c>
      <c r="E1457" s="52">
        <v>0.875</v>
      </c>
      <c r="G1457">
        <v>-8.3309999999999995</v>
      </c>
      <c r="H1457">
        <v>-8.0329999999999995</v>
      </c>
      <c r="I1457">
        <v>-7.5750000000000002</v>
      </c>
      <c r="J1457">
        <v>-6.9619999999999997</v>
      </c>
      <c r="K1457">
        <v>-6.5149999999999997</v>
      </c>
      <c r="L1457">
        <v>-5.9790000000000001</v>
      </c>
      <c r="M1457">
        <v>-5.0789999999999997</v>
      </c>
      <c r="P1457" s="54"/>
    </row>
    <row r="1458" spans="1:16" x14ac:dyDescent="0.2">
      <c r="A1458" s="50">
        <v>40608</v>
      </c>
      <c r="B1458">
        <f t="shared" si="66"/>
        <v>2011</v>
      </c>
      <c r="C1458" s="51">
        <f t="shared" si="67"/>
        <v>3</v>
      </c>
      <c r="D1458" s="51">
        <f t="shared" si="68"/>
        <v>6</v>
      </c>
      <c r="E1458" s="52">
        <v>0</v>
      </c>
      <c r="G1458">
        <v>-8.3309999999999995</v>
      </c>
      <c r="H1458">
        <v>-8</v>
      </c>
      <c r="I1458">
        <v>-7.5430000000000001</v>
      </c>
      <c r="J1458">
        <v>-6.9619999999999997</v>
      </c>
      <c r="K1458">
        <v>-6.5149999999999997</v>
      </c>
      <c r="L1458">
        <v>-5.9790000000000001</v>
      </c>
      <c r="M1458">
        <v>-5.0789999999999997</v>
      </c>
      <c r="P1458" s="54"/>
    </row>
    <row r="1459" spans="1:16" x14ac:dyDescent="0.2">
      <c r="A1459" s="50">
        <v>40608</v>
      </c>
      <c r="B1459">
        <f t="shared" si="66"/>
        <v>2011</v>
      </c>
      <c r="C1459" s="51">
        <f t="shared" si="67"/>
        <v>3</v>
      </c>
      <c r="D1459" s="51">
        <f t="shared" si="68"/>
        <v>6</v>
      </c>
      <c r="E1459" s="52">
        <v>0.125</v>
      </c>
      <c r="G1459">
        <v>-8.3970000000000002</v>
      </c>
      <c r="H1459">
        <v>-7.968</v>
      </c>
      <c r="I1459">
        <v>-7.51</v>
      </c>
      <c r="J1459">
        <v>-6.93</v>
      </c>
      <c r="K1459">
        <v>-6.5149999999999997</v>
      </c>
      <c r="L1459">
        <v>-5.9790000000000001</v>
      </c>
      <c r="M1459">
        <v>-5.0789999999999997</v>
      </c>
      <c r="P1459" s="54"/>
    </row>
    <row r="1460" spans="1:16" x14ac:dyDescent="0.2">
      <c r="A1460" s="50">
        <v>40608</v>
      </c>
      <c r="B1460">
        <f t="shared" si="66"/>
        <v>2011</v>
      </c>
      <c r="C1460" s="51">
        <f t="shared" si="67"/>
        <v>3</v>
      </c>
      <c r="D1460" s="51">
        <f t="shared" si="68"/>
        <v>6</v>
      </c>
      <c r="E1460" s="52">
        <v>0.25</v>
      </c>
      <c r="G1460">
        <v>-8.4969999999999999</v>
      </c>
      <c r="H1460">
        <v>-7.9349999999999996</v>
      </c>
      <c r="I1460">
        <v>-7.4779999999999998</v>
      </c>
      <c r="J1460">
        <v>-6.93</v>
      </c>
      <c r="K1460">
        <v>-6.4829999999999997</v>
      </c>
      <c r="L1460">
        <v>-5.9790000000000001</v>
      </c>
      <c r="M1460">
        <v>-5.0789999999999997</v>
      </c>
      <c r="P1460" s="54"/>
    </row>
    <row r="1461" spans="1:16" x14ac:dyDescent="0.2">
      <c r="A1461" s="50">
        <v>40608</v>
      </c>
      <c r="B1461">
        <f t="shared" si="66"/>
        <v>2011</v>
      </c>
      <c r="C1461" s="51">
        <f t="shared" si="67"/>
        <v>3</v>
      </c>
      <c r="D1461" s="51">
        <f t="shared" si="68"/>
        <v>6</v>
      </c>
      <c r="E1461" s="52">
        <v>0.375</v>
      </c>
      <c r="G1461">
        <v>-8.5630000000000006</v>
      </c>
      <c r="H1461">
        <v>-7.9349999999999996</v>
      </c>
      <c r="I1461">
        <v>-7.4450000000000003</v>
      </c>
      <c r="J1461">
        <v>-6.8979999999999997</v>
      </c>
      <c r="K1461">
        <v>-6.4829999999999997</v>
      </c>
      <c r="L1461">
        <v>-5.9790000000000001</v>
      </c>
      <c r="M1461">
        <v>-5.0789999999999997</v>
      </c>
      <c r="P1461" s="54"/>
    </row>
    <row r="1462" spans="1:16" x14ac:dyDescent="0.2">
      <c r="A1462" s="50">
        <v>40608</v>
      </c>
      <c r="B1462">
        <f t="shared" si="66"/>
        <v>2011</v>
      </c>
      <c r="C1462" s="51">
        <f t="shared" si="67"/>
        <v>3</v>
      </c>
      <c r="D1462" s="51">
        <f t="shared" si="68"/>
        <v>6</v>
      </c>
      <c r="E1462" s="52">
        <v>0.5</v>
      </c>
      <c r="G1462">
        <v>-8.6630000000000003</v>
      </c>
      <c r="H1462">
        <v>-7.9349999999999996</v>
      </c>
      <c r="I1462">
        <v>-7.4450000000000003</v>
      </c>
      <c r="J1462">
        <v>-6.8659999999999997</v>
      </c>
      <c r="K1462">
        <v>-6.4829999999999997</v>
      </c>
      <c r="L1462">
        <v>-5.9790000000000001</v>
      </c>
      <c r="M1462">
        <v>-5.0789999999999997</v>
      </c>
      <c r="P1462" s="54"/>
    </row>
    <row r="1463" spans="1:16" x14ac:dyDescent="0.2">
      <c r="A1463" s="50">
        <v>40608</v>
      </c>
      <c r="B1463">
        <f t="shared" si="66"/>
        <v>2011</v>
      </c>
      <c r="C1463" s="51">
        <f t="shared" si="67"/>
        <v>3</v>
      </c>
      <c r="D1463" s="51">
        <f t="shared" si="68"/>
        <v>6</v>
      </c>
      <c r="E1463" s="52">
        <v>0.625</v>
      </c>
      <c r="G1463">
        <v>-8.73</v>
      </c>
      <c r="H1463">
        <v>-7.968</v>
      </c>
      <c r="I1463">
        <v>-7.4130000000000003</v>
      </c>
      <c r="J1463">
        <v>-6.8659999999999997</v>
      </c>
      <c r="K1463">
        <v>-6.4829999999999997</v>
      </c>
      <c r="L1463">
        <v>-5.9790000000000001</v>
      </c>
      <c r="M1463">
        <v>-5.1100000000000003</v>
      </c>
      <c r="P1463" s="54"/>
    </row>
    <row r="1464" spans="1:16" x14ac:dyDescent="0.2">
      <c r="A1464" s="50">
        <v>40608</v>
      </c>
      <c r="B1464">
        <f t="shared" si="66"/>
        <v>2011</v>
      </c>
      <c r="C1464" s="51">
        <f t="shared" si="67"/>
        <v>3</v>
      </c>
      <c r="D1464" s="51">
        <f t="shared" si="68"/>
        <v>6</v>
      </c>
      <c r="E1464" s="52">
        <v>0.75</v>
      </c>
      <c r="G1464">
        <v>-8.7639999999999993</v>
      </c>
      <c r="H1464">
        <v>-7.968</v>
      </c>
      <c r="I1464">
        <v>-7.3810000000000002</v>
      </c>
      <c r="J1464">
        <v>-6.8659999999999997</v>
      </c>
      <c r="K1464">
        <v>-6.4829999999999997</v>
      </c>
      <c r="L1464">
        <v>-5.9790000000000001</v>
      </c>
      <c r="M1464">
        <v>-5.1100000000000003</v>
      </c>
      <c r="P1464" s="54"/>
    </row>
    <row r="1465" spans="1:16" x14ac:dyDescent="0.2">
      <c r="A1465" s="50">
        <v>40608</v>
      </c>
      <c r="B1465">
        <f t="shared" si="66"/>
        <v>2011</v>
      </c>
      <c r="C1465" s="51">
        <f t="shared" si="67"/>
        <v>3</v>
      </c>
      <c r="D1465" s="51">
        <f t="shared" si="68"/>
        <v>6</v>
      </c>
      <c r="E1465" s="52">
        <v>0.875</v>
      </c>
      <c r="G1465">
        <v>-8.7639999999999993</v>
      </c>
      <c r="H1465">
        <v>-7.968</v>
      </c>
      <c r="I1465">
        <v>-7.4130000000000003</v>
      </c>
      <c r="J1465">
        <v>-6.8659999999999997</v>
      </c>
      <c r="K1465">
        <v>-6.452</v>
      </c>
      <c r="L1465">
        <v>-5.9790000000000001</v>
      </c>
      <c r="M1465">
        <v>-5.1100000000000003</v>
      </c>
      <c r="P1465" s="54"/>
    </row>
    <row r="1466" spans="1:16" x14ac:dyDescent="0.2">
      <c r="A1466" s="50">
        <v>40609</v>
      </c>
      <c r="B1466">
        <f t="shared" si="66"/>
        <v>2011</v>
      </c>
      <c r="C1466" s="51">
        <f t="shared" si="67"/>
        <v>3</v>
      </c>
      <c r="D1466" s="51">
        <f t="shared" si="68"/>
        <v>7</v>
      </c>
      <c r="E1466" s="52">
        <v>0</v>
      </c>
      <c r="G1466">
        <v>-8.7970000000000006</v>
      </c>
      <c r="H1466">
        <v>-8</v>
      </c>
      <c r="I1466">
        <v>-7.4130000000000003</v>
      </c>
      <c r="J1466">
        <v>-6.8339999999999996</v>
      </c>
      <c r="K1466">
        <v>-6.452</v>
      </c>
      <c r="L1466">
        <v>-5.9790000000000001</v>
      </c>
      <c r="M1466">
        <v>-5.1100000000000003</v>
      </c>
      <c r="P1466" s="54"/>
    </row>
    <row r="1467" spans="1:16" x14ac:dyDescent="0.2">
      <c r="A1467" s="50">
        <v>40609</v>
      </c>
      <c r="B1467">
        <f t="shared" si="66"/>
        <v>2011</v>
      </c>
      <c r="C1467" s="51">
        <f t="shared" si="67"/>
        <v>3</v>
      </c>
      <c r="D1467" s="51">
        <f t="shared" si="68"/>
        <v>7</v>
      </c>
      <c r="E1467" s="52">
        <v>0.125</v>
      </c>
      <c r="G1467">
        <v>-8.8979999999999997</v>
      </c>
      <c r="H1467">
        <v>-8</v>
      </c>
      <c r="I1467">
        <v>-7.3810000000000002</v>
      </c>
      <c r="J1467">
        <v>-6.8339999999999996</v>
      </c>
      <c r="K1467">
        <v>-6.452</v>
      </c>
      <c r="L1467">
        <v>-5.9790000000000001</v>
      </c>
      <c r="M1467">
        <v>-5.1100000000000003</v>
      </c>
      <c r="P1467" s="54"/>
    </row>
    <row r="1468" spans="1:16" x14ac:dyDescent="0.2">
      <c r="A1468" s="50">
        <v>40609</v>
      </c>
      <c r="B1468">
        <f t="shared" si="66"/>
        <v>2011</v>
      </c>
      <c r="C1468" s="51">
        <f t="shared" si="67"/>
        <v>3</v>
      </c>
      <c r="D1468" s="51">
        <f t="shared" si="68"/>
        <v>7</v>
      </c>
      <c r="E1468" s="52">
        <v>0.25</v>
      </c>
      <c r="G1468">
        <v>-8.9990000000000006</v>
      </c>
      <c r="H1468">
        <v>-8</v>
      </c>
      <c r="I1468">
        <v>-7.3810000000000002</v>
      </c>
      <c r="J1468">
        <v>-6.8339999999999996</v>
      </c>
      <c r="K1468">
        <v>-6.452</v>
      </c>
      <c r="L1468">
        <v>-5.9790000000000001</v>
      </c>
      <c r="M1468">
        <v>-5.0789999999999997</v>
      </c>
      <c r="P1468" s="54"/>
    </row>
    <row r="1469" spans="1:16" x14ac:dyDescent="0.2">
      <c r="A1469" s="50">
        <v>40609</v>
      </c>
      <c r="B1469">
        <f t="shared" si="66"/>
        <v>2011</v>
      </c>
      <c r="C1469" s="51">
        <f t="shared" si="67"/>
        <v>3</v>
      </c>
      <c r="D1469" s="51">
        <f t="shared" si="68"/>
        <v>7</v>
      </c>
      <c r="E1469" s="52">
        <v>0.375</v>
      </c>
      <c r="G1469">
        <v>-9.1</v>
      </c>
      <c r="H1469">
        <v>-8.0329999999999995</v>
      </c>
      <c r="I1469">
        <v>-7.3810000000000002</v>
      </c>
      <c r="J1469">
        <v>-6.8019999999999996</v>
      </c>
      <c r="K1469">
        <v>-6.452</v>
      </c>
      <c r="L1469">
        <v>-5.9790000000000001</v>
      </c>
      <c r="M1469">
        <v>-5.1100000000000003</v>
      </c>
      <c r="P1469" s="54"/>
    </row>
    <row r="1470" spans="1:16" x14ac:dyDescent="0.2">
      <c r="A1470" s="50">
        <v>40609</v>
      </c>
      <c r="B1470">
        <f t="shared" si="66"/>
        <v>2011</v>
      </c>
      <c r="C1470" s="51">
        <f t="shared" si="67"/>
        <v>3</v>
      </c>
      <c r="D1470" s="51">
        <f t="shared" si="68"/>
        <v>7</v>
      </c>
      <c r="E1470" s="52">
        <v>0.5</v>
      </c>
      <c r="G1470">
        <v>-9.2690000000000001</v>
      </c>
      <c r="H1470">
        <v>-8.0990000000000002</v>
      </c>
      <c r="I1470">
        <v>-7.3810000000000002</v>
      </c>
      <c r="J1470">
        <v>-6.8019999999999996</v>
      </c>
      <c r="K1470">
        <v>-6.42</v>
      </c>
      <c r="L1470">
        <v>-5.9790000000000001</v>
      </c>
      <c r="M1470">
        <v>-5.1100000000000003</v>
      </c>
      <c r="P1470" s="54"/>
    </row>
    <row r="1471" spans="1:16" x14ac:dyDescent="0.2">
      <c r="A1471" s="50">
        <v>40609</v>
      </c>
      <c r="B1471">
        <f t="shared" si="66"/>
        <v>2011</v>
      </c>
      <c r="C1471" s="51">
        <f t="shared" si="67"/>
        <v>3</v>
      </c>
      <c r="D1471" s="51">
        <f t="shared" si="68"/>
        <v>7</v>
      </c>
      <c r="E1471" s="52">
        <v>0.625</v>
      </c>
      <c r="G1471">
        <v>-9.3710000000000004</v>
      </c>
      <c r="H1471">
        <v>-8.1649999999999991</v>
      </c>
      <c r="I1471">
        <v>-7.4130000000000003</v>
      </c>
      <c r="J1471">
        <v>-6.8019999999999996</v>
      </c>
      <c r="K1471">
        <v>-6.42</v>
      </c>
      <c r="L1471">
        <v>-5.9480000000000004</v>
      </c>
      <c r="M1471">
        <v>-5.1100000000000003</v>
      </c>
      <c r="P1471" s="54"/>
    </row>
    <row r="1472" spans="1:16" x14ac:dyDescent="0.2">
      <c r="A1472" s="50">
        <v>40609</v>
      </c>
      <c r="B1472">
        <f t="shared" si="66"/>
        <v>2011</v>
      </c>
      <c r="C1472" s="51">
        <f t="shared" si="67"/>
        <v>3</v>
      </c>
      <c r="D1472" s="51">
        <f t="shared" si="68"/>
        <v>7</v>
      </c>
      <c r="E1472" s="52">
        <v>0.75</v>
      </c>
      <c r="G1472">
        <v>-9.4390000000000001</v>
      </c>
      <c r="H1472">
        <v>-8.1980000000000004</v>
      </c>
      <c r="I1472">
        <v>-7.4130000000000003</v>
      </c>
      <c r="J1472">
        <v>-6.8339999999999996</v>
      </c>
      <c r="K1472">
        <v>-6.42</v>
      </c>
      <c r="L1472">
        <v>-5.9480000000000004</v>
      </c>
      <c r="M1472">
        <v>-5.1100000000000003</v>
      </c>
      <c r="P1472" s="54"/>
    </row>
    <row r="1473" spans="1:16" x14ac:dyDescent="0.2">
      <c r="A1473" s="50">
        <v>40609</v>
      </c>
      <c r="B1473">
        <f t="shared" si="66"/>
        <v>2011</v>
      </c>
      <c r="C1473" s="51">
        <f t="shared" si="67"/>
        <v>3</v>
      </c>
      <c r="D1473" s="51">
        <f t="shared" si="68"/>
        <v>7</v>
      </c>
      <c r="E1473" s="52">
        <v>0.875</v>
      </c>
      <c r="G1473">
        <v>-9.4730000000000008</v>
      </c>
      <c r="H1473">
        <v>-8.2309999999999999</v>
      </c>
      <c r="I1473">
        <v>-7.4450000000000003</v>
      </c>
      <c r="J1473">
        <v>-6.8019999999999996</v>
      </c>
      <c r="K1473">
        <v>-6.42</v>
      </c>
      <c r="L1473">
        <v>-5.9480000000000004</v>
      </c>
      <c r="M1473">
        <v>-5.0789999999999997</v>
      </c>
      <c r="P1473" s="54"/>
    </row>
    <row r="1474" spans="1:16" x14ac:dyDescent="0.2">
      <c r="A1474" s="50">
        <v>40610</v>
      </c>
      <c r="B1474">
        <f t="shared" ref="B1474:B1537" si="69">YEAR(A1474)</f>
        <v>2011</v>
      </c>
      <c r="C1474" s="51">
        <f t="shared" ref="C1474:C1537" si="70">MONTH(A1474)</f>
        <v>3</v>
      </c>
      <c r="D1474" s="51">
        <f t="shared" ref="D1474:D1537" si="71">DAY(A1474)</f>
        <v>8</v>
      </c>
      <c r="E1474" s="52">
        <v>0</v>
      </c>
      <c r="G1474">
        <v>-9.5760000000000005</v>
      </c>
      <c r="H1474">
        <v>-8.2970000000000006</v>
      </c>
      <c r="I1474">
        <v>-7.4450000000000003</v>
      </c>
      <c r="J1474">
        <v>-6.8019999999999996</v>
      </c>
      <c r="K1474">
        <v>-6.42</v>
      </c>
      <c r="L1474">
        <v>-5.9480000000000004</v>
      </c>
      <c r="M1474">
        <v>-5.1100000000000003</v>
      </c>
      <c r="P1474" s="54"/>
    </row>
    <row r="1475" spans="1:16" x14ac:dyDescent="0.2">
      <c r="A1475" s="50">
        <v>40610</v>
      </c>
      <c r="B1475">
        <f t="shared" si="69"/>
        <v>2011</v>
      </c>
      <c r="C1475" s="51">
        <f t="shared" si="70"/>
        <v>3</v>
      </c>
      <c r="D1475" s="51">
        <f t="shared" si="71"/>
        <v>8</v>
      </c>
      <c r="E1475" s="52">
        <v>0.125</v>
      </c>
      <c r="G1475">
        <v>-9.7129999999999992</v>
      </c>
      <c r="H1475">
        <v>-8.3309999999999995</v>
      </c>
      <c r="I1475">
        <v>-7.4779999999999998</v>
      </c>
      <c r="J1475">
        <v>-6.8019999999999996</v>
      </c>
      <c r="K1475">
        <v>-6.42</v>
      </c>
      <c r="L1475">
        <v>-5.9480000000000004</v>
      </c>
      <c r="M1475">
        <v>-5.1100000000000003</v>
      </c>
      <c r="P1475" s="54"/>
    </row>
    <row r="1476" spans="1:16" x14ac:dyDescent="0.2">
      <c r="A1476" s="50">
        <v>40610</v>
      </c>
      <c r="B1476">
        <f t="shared" si="69"/>
        <v>2011</v>
      </c>
      <c r="C1476" s="51">
        <f t="shared" si="70"/>
        <v>3</v>
      </c>
      <c r="D1476" s="51">
        <f t="shared" si="71"/>
        <v>8</v>
      </c>
      <c r="E1476" s="52">
        <v>0.25</v>
      </c>
      <c r="G1476">
        <v>-9.8160000000000007</v>
      </c>
      <c r="H1476">
        <v>-8.3970000000000002</v>
      </c>
      <c r="I1476">
        <v>-7.4779999999999998</v>
      </c>
      <c r="J1476">
        <v>-6.8339999999999996</v>
      </c>
      <c r="K1476">
        <v>-6.42</v>
      </c>
      <c r="L1476">
        <v>-5.9480000000000004</v>
      </c>
      <c r="M1476">
        <v>-5.1100000000000003</v>
      </c>
      <c r="P1476" s="54"/>
    </row>
    <row r="1477" spans="1:16" x14ac:dyDescent="0.2">
      <c r="A1477" s="50">
        <v>40610</v>
      </c>
      <c r="B1477">
        <f t="shared" si="69"/>
        <v>2011</v>
      </c>
      <c r="C1477" s="51">
        <f t="shared" si="70"/>
        <v>3</v>
      </c>
      <c r="D1477" s="51">
        <f t="shared" si="71"/>
        <v>8</v>
      </c>
      <c r="E1477" s="52">
        <v>0.375</v>
      </c>
      <c r="G1477">
        <v>-9.9540000000000006</v>
      </c>
      <c r="H1477">
        <v>-8.4629999999999992</v>
      </c>
      <c r="I1477">
        <v>-7.51</v>
      </c>
      <c r="J1477">
        <v>-6.8339999999999996</v>
      </c>
      <c r="K1477">
        <v>-6.42</v>
      </c>
      <c r="L1477">
        <v>-5.9480000000000004</v>
      </c>
      <c r="M1477">
        <v>-5.1100000000000003</v>
      </c>
      <c r="P1477" s="54"/>
    </row>
    <row r="1478" spans="1:16" x14ac:dyDescent="0.2">
      <c r="A1478" s="50">
        <v>40610</v>
      </c>
      <c r="B1478">
        <f t="shared" si="69"/>
        <v>2011</v>
      </c>
      <c r="C1478" s="51">
        <f t="shared" si="70"/>
        <v>3</v>
      </c>
      <c r="D1478" s="51">
        <f t="shared" si="71"/>
        <v>8</v>
      </c>
      <c r="E1478" s="52">
        <v>0.5</v>
      </c>
      <c r="G1478">
        <v>-10.092000000000001</v>
      </c>
      <c r="H1478">
        <v>-8.5299999999999994</v>
      </c>
      <c r="I1478">
        <v>-7.5430000000000001</v>
      </c>
      <c r="J1478">
        <v>-6.8339999999999996</v>
      </c>
      <c r="K1478">
        <v>-6.42</v>
      </c>
      <c r="L1478">
        <v>-5.9480000000000004</v>
      </c>
      <c r="M1478">
        <v>-5.1100000000000003</v>
      </c>
      <c r="P1478" s="54"/>
    </row>
    <row r="1479" spans="1:16" x14ac:dyDescent="0.2">
      <c r="A1479" s="50">
        <v>40610</v>
      </c>
      <c r="B1479">
        <f t="shared" si="69"/>
        <v>2011</v>
      </c>
      <c r="C1479" s="51">
        <f t="shared" si="70"/>
        <v>3</v>
      </c>
      <c r="D1479" s="51">
        <f t="shared" si="71"/>
        <v>8</v>
      </c>
      <c r="E1479" s="52">
        <v>0.625</v>
      </c>
      <c r="G1479">
        <v>-10.162000000000001</v>
      </c>
      <c r="H1479">
        <v>-8.5630000000000006</v>
      </c>
      <c r="I1479">
        <v>-7.5750000000000002</v>
      </c>
      <c r="J1479">
        <v>-6.8659999999999997</v>
      </c>
      <c r="K1479">
        <v>-6.42</v>
      </c>
      <c r="L1479">
        <v>-5.9480000000000004</v>
      </c>
      <c r="M1479">
        <v>-5.1100000000000003</v>
      </c>
      <c r="P1479" s="54"/>
    </row>
    <row r="1480" spans="1:16" x14ac:dyDescent="0.2">
      <c r="A1480" s="50">
        <v>40610</v>
      </c>
      <c r="B1480">
        <f t="shared" si="69"/>
        <v>2011</v>
      </c>
      <c r="C1480" s="51">
        <f t="shared" si="70"/>
        <v>3</v>
      </c>
      <c r="D1480" s="51">
        <f t="shared" si="71"/>
        <v>8</v>
      </c>
      <c r="E1480" s="52">
        <v>0.75</v>
      </c>
      <c r="G1480">
        <v>-10.196999999999999</v>
      </c>
      <c r="H1480">
        <v>-8.6300000000000008</v>
      </c>
      <c r="I1480">
        <v>-7.6079999999999997</v>
      </c>
      <c r="J1480">
        <v>-6.8659999999999997</v>
      </c>
      <c r="K1480">
        <v>-6.42</v>
      </c>
      <c r="L1480">
        <v>-5.9480000000000004</v>
      </c>
      <c r="M1480">
        <v>-5.1100000000000003</v>
      </c>
      <c r="P1480" s="54"/>
    </row>
    <row r="1481" spans="1:16" x14ac:dyDescent="0.2">
      <c r="A1481" s="50">
        <v>40610</v>
      </c>
      <c r="B1481">
        <f t="shared" si="69"/>
        <v>2011</v>
      </c>
      <c r="C1481" s="51">
        <f t="shared" si="70"/>
        <v>3</v>
      </c>
      <c r="D1481" s="51">
        <f t="shared" si="71"/>
        <v>8</v>
      </c>
      <c r="E1481" s="52">
        <v>0.875</v>
      </c>
      <c r="G1481">
        <v>-10.231</v>
      </c>
      <c r="H1481">
        <v>-8.6969999999999992</v>
      </c>
      <c r="I1481">
        <v>-7.64</v>
      </c>
      <c r="J1481">
        <v>-6.8659999999999997</v>
      </c>
      <c r="K1481">
        <v>-6.42</v>
      </c>
      <c r="L1481">
        <v>-5.9480000000000004</v>
      </c>
      <c r="M1481">
        <v>-5.1100000000000003</v>
      </c>
      <c r="P1481" s="54"/>
    </row>
    <row r="1482" spans="1:16" x14ac:dyDescent="0.2">
      <c r="A1482" s="50">
        <v>40611</v>
      </c>
      <c r="B1482">
        <f t="shared" si="69"/>
        <v>2011</v>
      </c>
      <c r="C1482" s="51">
        <f t="shared" si="70"/>
        <v>3</v>
      </c>
      <c r="D1482" s="51">
        <f t="shared" si="71"/>
        <v>9</v>
      </c>
      <c r="E1482" s="52">
        <v>0</v>
      </c>
      <c r="G1482">
        <v>-10.266</v>
      </c>
      <c r="H1482">
        <v>-8.73</v>
      </c>
      <c r="I1482">
        <v>-7.673</v>
      </c>
      <c r="J1482">
        <v>-6.8979999999999997</v>
      </c>
      <c r="K1482">
        <v>-6.452</v>
      </c>
      <c r="L1482">
        <v>-5.9480000000000004</v>
      </c>
      <c r="M1482">
        <v>-5.1100000000000003</v>
      </c>
      <c r="P1482" s="54"/>
    </row>
    <row r="1483" spans="1:16" x14ac:dyDescent="0.2">
      <c r="A1483" s="50">
        <v>40611</v>
      </c>
      <c r="B1483">
        <f t="shared" si="69"/>
        <v>2011</v>
      </c>
      <c r="C1483" s="51">
        <f t="shared" si="70"/>
        <v>3</v>
      </c>
      <c r="D1483" s="51">
        <f t="shared" si="71"/>
        <v>9</v>
      </c>
      <c r="E1483" s="52">
        <v>0.125</v>
      </c>
      <c r="G1483">
        <v>-10.406000000000001</v>
      </c>
      <c r="H1483">
        <v>-8.7970000000000006</v>
      </c>
      <c r="I1483">
        <v>-7.673</v>
      </c>
      <c r="J1483">
        <v>-6.93</v>
      </c>
      <c r="K1483">
        <v>-6.452</v>
      </c>
      <c r="L1483">
        <v>-5.9480000000000004</v>
      </c>
      <c r="M1483">
        <v>-5.1100000000000003</v>
      </c>
      <c r="P1483" s="54"/>
    </row>
    <row r="1484" spans="1:16" x14ac:dyDescent="0.2">
      <c r="A1484" s="50">
        <v>40611</v>
      </c>
      <c r="B1484">
        <f t="shared" si="69"/>
        <v>2011</v>
      </c>
      <c r="C1484" s="51">
        <f t="shared" si="70"/>
        <v>3</v>
      </c>
      <c r="D1484" s="51">
        <f t="shared" si="71"/>
        <v>9</v>
      </c>
      <c r="E1484" s="52">
        <v>0.25</v>
      </c>
      <c r="G1484">
        <v>-10.545999999999999</v>
      </c>
      <c r="H1484">
        <v>-8.8309999999999995</v>
      </c>
      <c r="I1484">
        <v>-7.7380000000000004</v>
      </c>
      <c r="J1484">
        <v>-6.93</v>
      </c>
      <c r="K1484">
        <v>-6.452</v>
      </c>
      <c r="L1484">
        <v>-5.9480000000000004</v>
      </c>
      <c r="M1484">
        <v>-5.1100000000000003</v>
      </c>
      <c r="P1484" s="54"/>
    </row>
    <row r="1485" spans="1:16" x14ac:dyDescent="0.2">
      <c r="A1485" s="50">
        <v>40611</v>
      </c>
      <c r="B1485">
        <f t="shared" si="69"/>
        <v>2011</v>
      </c>
      <c r="C1485" s="51">
        <f t="shared" si="70"/>
        <v>3</v>
      </c>
      <c r="D1485" s="51">
        <f t="shared" si="71"/>
        <v>9</v>
      </c>
      <c r="E1485" s="52">
        <v>0.375</v>
      </c>
      <c r="G1485">
        <v>-10.757</v>
      </c>
      <c r="H1485">
        <v>-8.8979999999999997</v>
      </c>
      <c r="I1485">
        <v>-7.7380000000000004</v>
      </c>
      <c r="J1485">
        <v>-6.9619999999999997</v>
      </c>
      <c r="K1485">
        <v>-6.452</v>
      </c>
      <c r="L1485">
        <v>-5.9480000000000004</v>
      </c>
      <c r="M1485">
        <v>-5.1100000000000003</v>
      </c>
      <c r="P1485" s="54"/>
    </row>
    <row r="1486" spans="1:16" x14ac:dyDescent="0.2">
      <c r="A1486" s="50">
        <v>40611</v>
      </c>
      <c r="B1486">
        <f t="shared" si="69"/>
        <v>2011</v>
      </c>
      <c r="C1486" s="51">
        <f t="shared" si="70"/>
        <v>3</v>
      </c>
      <c r="D1486" s="51">
        <f t="shared" si="71"/>
        <v>9</v>
      </c>
      <c r="E1486" s="52">
        <v>0.5</v>
      </c>
      <c r="G1486">
        <v>-10.898</v>
      </c>
      <c r="H1486">
        <v>-8.9649999999999999</v>
      </c>
      <c r="I1486">
        <v>-7.8040000000000003</v>
      </c>
      <c r="J1486">
        <v>-6.9619999999999997</v>
      </c>
      <c r="K1486">
        <v>-6.4829999999999997</v>
      </c>
      <c r="L1486">
        <v>-5.9790000000000001</v>
      </c>
      <c r="M1486">
        <v>-5.1100000000000003</v>
      </c>
      <c r="P1486" s="54"/>
    </row>
    <row r="1487" spans="1:16" x14ac:dyDescent="0.2">
      <c r="A1487" s="50">
        <v>40611</v>
      </c>
      <c r="B1487">
        <f t="shared" si="69"/>
        <v>2011</v>
      </c>
      <c r="C1487" s="51">
        <f t="shared" si="70"/>
        <v>3</v>
      </c>
      <c r="D1487" s="51">
        <f t="shared" si="71"/>
        <v>9</v>
      </c>
      <c r="E1487" s="52">
        <v>0.625</v>
      </c>
      <c r="G1487">
        <v>-11.005000000000001</v>
      </c>
      <c r="H1487">
        <v>-9.0660000000000007</v>
      </c>
      <c r="I1487">
        <v>-7.8360000000000003</v>
      </c>
      <c r="J1487">
        <v>-6.9939999999999998</v>
      </c>
      <c r="K1487">
        <v>-6.4829999999999997</v>
      </c>
      <c r="L1487">
        <v>-5.9790000000000001</v>
      </c>
      <c r="M1487">
        <v>-5.1100000000000003</v>
      </c>
      <c r="P1487" s="54"/>
    </row>
    <row r="1488" spans="1:16" x14ac:dyDescent="0.2">
      <c r="A1488" s="50">
        <v>40611</v>
      </c>
      <c r="B1488">
        <f t="shared" si="69"/>
        <v>2011</v>
      </c>
      <c r="C1488" s="51">
        <f t="shared" si="70"/>
        <v>3</v>
      </c>
      <c r="D1488" s="51">
        <f t="shared" si="71"/>
        <v>9</v>
      </c>
      <c r="E1488" s="52">
        <v>0.75</v>
      </c>
      <c r="G1488">
        <v>-11.04</v>
      </c>
      <c r="H1488">
        <v>-9.1340000000000003</v>
      </c>
      <c r="I1488">
        <v>-7.8689999999999998</v>
      </c>
      <c r="J1488">
        <v>-7.0259999999999998</v>
      </c>
      <c r="K1488">
        <v>-6.4829999999999997</v>
      </c>
      <c r="L1488">
        <v>-5.9790000000000001</v>
      </c>
      <c r="M1488">
        <v>-5.1100000000000003</v>
      </c>
      <c r="P1488" s="54"/>
    </row>
    <row r="1489" spans="1:16" x14ac:dyDescent="0.2">
      <c r="A1489" s="50">
        <v>40611</v>
      </c>
      <c r="B1489">
        <f t="shared" si="69"/>
        <v>2011</v>
      </c>
      <c r="C1489" s="51">
        <f t="shared" si="70"/>
        <v>3</v>
      </c>
      <c r="D1489" s="51">
        <f t="shared" si="71"/>
        <v>9</v>
      </c>
      <c r="E1489" s="52">
        <v>0.875</v>
      </c>
      <c r="G1489">
        <v>-11.04</v>
      </c>
      <c r="H1489">
        <v>-9.202</v>
      </c>
      <c r="I1489">
        <v>-7.9020000000000001</v>
      </c>
      <c r="J1489">
        <v>-7.0579999999999998</v>
      </c>
      <c r="K1489">
        <v>-6.5149999999999997</v>
      </c>
      <c r="L1489">
        <v>-5.9790000000000001</v>
      </c>
      <c r="M1489">
        <v>-5.1100000000000003</v>
      </c>
      <c r="P1489" s="54"/>
    </row>
    <row r="1490" spans="1:16" x14ac:dyDescent="0.2">
      <c r="A1490" s="50">
        <v>40612</v>
      </c>
      <c r="B1490">
        <f t="shared" si="69"/>
        <v>2011</v>
      </c>
      <c r="C1490" s="51">
        <f t="shared" si="70"/>
        <v>3</v>
      </c>
      <c r="D1490" s="51">
        <f t="shared" si="71"/>
        <v>10</v>
      </c>
      <c r="E1490" s="52">
        <v>0</v>
      </c>
      <c r="G1490">
        <v>-11.04</v>
      </c>
      <c r="H1490">
        <v>-9.2690000000000001</v>
      </c>
      <c r="I1490">
        <v>-7.968</v>
      </c>
      <c r="J1490">
        <v>-7.0579999999999998</v>
      </c>
      <c r="K1490">
        <v>-6.5149999999999997</v>
      </c>
      <c r="L1490">
        <v>-5.9790000000000001</v>
      </c>
      <c r="M1490">
        <v>-5.1100000000000003</v>
      </c>
      <c r="P1490" s="54"/>
    </row>
    <row r="1491" spans="1:16" x14ac:dyDescent="0.2">
      <c r="A1491" s="50">
        <v>40612</v>
      </c>
      <c r="B1491">
        <f t="shared" si="69"/>
        <v>2011</v>
      </c>
      <c r="C1491" s="51">
        <f t="shared" si="70"/>
        <v>3</v>
      </c>
      <c r="D1491" s="51">
        <f t="shared" si="71"/>
        <v>10</v>
      </c>
      <c r="E1491" s="52">
        <v>0.125</v>
      </c>
      <c r="G1491">
        <v>-11.076000000000001</v>
      </c>
      <c r="H1491">
        <v>-9.3030000000000008</v>
      </c>
      <c r="I1491">
        <v>-8</v>
      </c>
      <c r="J1491">
        <v>-7.09</v>
      </c>
      <c r="K1491">
        <v>-6.5469999999999997</v>
      </c>
      <c r="L1491">
        <v>-6.01</v>
      </c>
      <c r="M1491">
        <v>-5.141</v>
      </c>
      <c r="P1491" s="54"/>
    </row>
    <row r="1492" spans="1:16" x14ac:dyDescent="0.2">
      <c r="A1492" s="50">
        <v>40612</v>
      </c>
      <c r="B1492">
        <f t="shared" si="69"/>
        <v>2011</v>
      </c>
      <c r="C1492" s="51">
        <f t="shared" si="70"/>
        <v>3</v>
      </c>
      <c r="D1492" s="51">
        <f t="shared" si="71"/>
        <v>10</v>
      </c>
      <c r="E1492" s="52">
        <v>0.25</v>
      </c>
      <c r="G1492">
        <v>-11.111000000000001</v>
      </c>
      <c r="H1492">
        <v>-9.3369999999999997</v>
      </c>
      <c r="I1492">
        <v>-8.0329999999999995</v>
      </c>
      <c r="J1492">
        <v>-7.1219999999999999</v>
      </c>
      <c r="K1492">
        <v>-6.5469999999999997</v>
      </c>
      <c r="L1492">
        <v>-6.01</v>
      </c>
      <c r="M1492">
        <v>-5.1100000000000003</v>
      </c>
      <c r="P1492" s="54"/>
    </row>
    <row r="1493" spans="1:16" x14ac:dyDescent="0.2">
      <c r="A1493" s="50">
        <v>40612</v>
      </c>
      <c r="B1493">
        <f t="shared" si="69"/>
        <v>2011</v>
      </c>
      <c r="C1493" s="51">
        <f t="shared" si="70"/>
        <v>3</v>
      </c>
      <c r="D1493" s="51">
        <f t="shared" si="71"/>
        <v>10</v>
      </c>
      <c r="E1493" s="52">
        <v>0.375</v>
      </c>
      <c r="G1493">
        <v>-11.183</v>
      </c>
      <c r="H1493">
        <v>-9.4049999999999994</v>
      </c>
      <c r="I1493">
        <v>-8.0990000000000002</v>
      </c>
      <c r="J1493">
        <v>-7.1219999999999999</v>
      </c>
      <c r="K1493">
        <v>-6.5469999999999997</v>
      </c>
      <c r="L1493">
        <v>-6.01</v>
      </c>
      <c r="M1493">
        <v>-5.141</v>
      </c>
      <c r="P1493" s="54"/>
    </row>
    <row r="1494" spans="1:16" x14ac:dyDescent="0.2">
      <c r="A1494" s="50">
        <v>40612</v>
      </c>
      <c r="B1494">
        <f t="shared" si="69"/>
        <v>2011</v>
      </c>
      <c r="C1494" s="51">
        <f t="shared" si="70"/>
        <v>3</v>
      </c>
      <c r="D1494" s="51">
        <f t="shared" si="71"/>
        <v>10</v>
      </c>
      <c r="E1494" s="52">
        <v>0.5</v>
      </c>
      <c r="G1494">
        <v>-11.254</v>
      </c>
      <c r="H1494">
        <v>-9.4390000000000001</v>
      </c>
      <c r="I1494">
        <v>-8.1319999999999997</v>
      </c>
      <c r="J1494">
        <v>-7.1870000000000003</v>
      </c>
      <c r="K1494">
        <v>-6.5789999999999997</v>
      </c>
      <c r="L1494">
        <v>-6.0419999999999998</v>
      </c>
      <c r="M1494">
        <v>-5.141</v>
      </c>
      <c r="P1494" s="54"/>
    </row>
    <row r="1495" spans="1:16" x14ac:dyDescent="0.2">
      <c r="A1495" s="50">
        <v>40612</v>
      </c>
      <c r="B1495">
        <f t="shared" si="69"/>
        <v>2011</v>
      </c>
      <c r="C1495" s="51">
        <f t="shared" si="70"/>
        <v>3</v>
      </c>
      <c r="D1495" s="51">
        <f t="shared" si="71"/>
        <v>10</v>
      </c>
      <c r="E1495" s="52">
        <v>0.625</v>
      </c>
      <c r="G1495">
        <v>-11.254</v>
      </c>
      <c r="H1495">
        <v>-9.4730000000000008</v>
      </c>
      <c r="I1495">
        <v>-8.1649999999999991</v>
      </c>
      <c r="J1495">
        <v>-7.1870000000000003</v>
      </c>
      <c r="K1495">
        <v>-6.61</v>
      </c>
      <c r="L1495">
        <v>-6.0419999999999998</v>
      </c>
      <c r="M1495">
        <v>-5.141</v>
      </c>
      <c r="P1495" s="54"/>
    </row>
    <row r="1496" spans="1:16" x14ac:dyDescent="0.2">
      <c r="A1496" s="50">
        <v>40612</v>
      </c>
      <c r="B1496">
        <f t="shared" si="69"/>
        <v>2011</v>
      </c>
      <c r="C1496" s="51">
        <f t="shared" si="70"/>
        <v>3</v>
      </c>
      <c r="D1496" s="51">
        <f t="shared" si="71"/>
        <v>10</v>
      </c>
      <c r="E1496" s="52">
        <v>0.75</v>
      </c>
      <c r="G1496">
        <v>-11.183</v>
      </c>
      <c r="H1496">
        <v>-9.5079999999999991</v>
      </c>
      <c r="I1496">
        <v>-8.1980000000000004</v>
      </c>
      <c r="J1496">
        <v>-7.2190000000000003</v>
      </c>
      <c r="K1496">
        <v>-6.61</v>
      </c>
      <c r="L1496">
        <v>-6.0419999999999998</v>
      </c>
      <c r="M1496">
        <v>-5.141</v>
      </c>
      <c r="P1496" s="54"/>
    </row>
    <row r="1497" spans="1:16" x14ac:dyDescent="0.2">
      <c r="A1497" s="50">
        <v>40612</v>
      </c>
      <c r="B1497">
        <f t="shared" si="69"/>
        <v>2011</v>
      </c>
      <c r="C1497" s="51">
        <f t="shared" si="70"/>
        <v>3</v>
      </c>
      <c r="D1497" s="51">
        <f t="shared" si="71"/>
        <v>10</v>
      </c>
      <c r="E1497" s="52">
        <v>0.875</v>
      </c>
      <c r="G1497">
        <v>-11.147</v>
      </c>
      <c r="H1497">
        <v>-9.5419999999999998</v>
      </c>
      <c r="I1497">
        <v>-8.2309999999999999</v>
      </c>
      <c r="J1497">
        <v>-7.2510000000000003</v>
      </c>
      <c r="K1497">
        <v>-6.6420000000000003</v>
      </c>
      <c r="L1497">
        <v>-6.0730000000000004</v>
      </c>
      <c r="M1497">
        <v>-5.141</v>
      </c>
      <c r="P1497" s="54"/>
    </row>
    <row r="1498" spans="1:16" x14ac:dyDescent="0.2">
      <c r="A1498" s="50">
        <v>40613</v>
      </c>
      <c r="B1498">
        <f t="shared" si="69"/>
        <v>2011</v>
      </c>
      <c r="C1498" s="51">
        <f t="shared" si="70"/>
        <v>3</v>
      </c>
      <c r="D1498" s="51">
        <f t="shared" si="71"/>
        <v>11</v>
      </c>
      <c r="E1498" s="52">
        <v>0</v>
      </c>
      <c r="G1498">
        <v>-11.183</v>
      </c>
      <c r="H1498">
        <v>-9.5760000000000005</v>
      </c>
      <c r="I1498">
        <v>-8.2639999999999993</v>
      </c>
      <c r="J1498">
        <v>-7.2510000000000003</v>
      </c>
      <c r="K1498">
        <v>-6.6420000000000003</v>
      </c>
      <c r="L1498">
        <v>-6.0730000000000004</v>
      </c>
      <c r="M1498">
        <v>-5.1719999999999997</v>
      </c>
      <c r="P1498" s="54"/>
    </row>
    <row r="1499" spans="1:16" x14ac:dyDescent="0.2">
      <c r="A1499" s="50">
        <v>40613</v>
      </c>
      <c r="B1499">
        <f t="shared" si="69"/>
        <v>2011</v>
      </c>
      <c r="C1499" s="51">
        <f t="shared" si="70"/>
        <v>3</v>
      </c>
      <c r="D1499" s="51">
        <f t="shared" si="71"/>
        <v>11</v>
      </c>
      <c r="E1499" s="52">
        <v>0.125</v>
      </c>
      <c r="G1499">
        <v>-11.254</v>
      </c>
      <c r="H1499">
        <v>-9.5760000000000005</v>
      </c>
      <c r="I1499">
        <v>-8.2970000000000006</v>
      </c>
      <c r="J1499">
        <v>-7.2839999999999998</v>
      </c>
      <c r="K1499">
        <v>-6.6740000000000004</v>
      </c>
      <c r="L1499">
        <v>-6.0730000000000004</v>
      </c>
      <c r="M1499">
        <v>-5.1719999999999997</v>
      </c>
      <c r="P1499" s="54"/>
    </row>
    <row r="1500" spans="1:16" x14ac:dyDescent="0.2">
      <c r="A1500" s="50">
        <v>40613</v>
      </c>
      <c r="B1500">
        <f t="shared" si="69"/>
        <v>2011</v>
      </c>
      <c r="C1500" s="51">
        <f t="shared" si="70"/>
        <v>3</v>
      </c>
      <c r="D1500" s="51">
        <f t="shared" si="71"/>
        <v>11</v>
      </c>
      <c r="E1500" s="52">
        <v>0.25</v>
      </c>
      <c r="G1500">
        <v>-11.361000000000001</v>
      </c>
      <c r="H1500">
        <v>-9.61</v>
      </c>
      <c r="I1500">
        <v>-8.3309999999999995</v>
      </c>
      <c r="J1500">
        <v>-7.3159999999999998</v>
      </c>
      <c r="K1500">
        <v>-6.6740000000000004</v>
      </c>
      <c r="L1500">
        <v>-6.1050000000000004</v>
      </c>
      <c r="M1500">
        <v>-5.1719999999999997</v>
      </c>
      <c r="P1500" s="54"/>
    </row>
    <row r="1501" spans="1:16" x14ac:dyDescent="0.2">
      <c r="A1501" s="50">
        <v>40613</v>
      </c>
      <c r="B1501">
        <f t="shared" si="69"/>
        <v>2011</v>
      </c>
      <c r="C1501" s="51">
        <f t="shared" si="70"/>
        <v>3</v>
      </c>
      <c r="D1501" s="51">
        <f t="shared" si="71"/>
        <v>11</v>
      </c>
      <c r="E1501" s="52">
        <v>0.375</v>
      </c>
      <c r="G1501">
        <v>-11.433</v>
      </c>
      <c r="H1501">
        <v>-9.6440000000000001</v>
      </c>
      <c r="I1501">
        <v>-8.3640000000000008</v>
      </c>
      <c r="J1501">
        <v>-7.3479999999999999</v>
      </c>
      <c r="K1501">
        <v>-6.7060000000000004</v>
      </c>
      <c r="L1501">
        <v>-6.1050000000000004</v>
      </c>
      <c r="M1501">
        <v>-5.1719999999999997</v>
      </c>
      <c r="P1501" s="54"/>
    </row>
    <row r="1502" spans="1:16" x14ac:dyDescent="0.2">
      <c r="A1502" s="50">
        <v>40613</v>
      </c>
      <c r="B1502">
        <f t="shared" si="69"/>
        <v>2011</v>
      </c>
      <c r="C1502" s="51">
        <f t="shared" si="70"/>
        <v>3</v>
      </c>
      <c r="D1502" s="51">
        <f t="shared" si="71"/>
        <v>11</v>
      </c>
      <c r="E1502" s="52">
        <v>0.5</v>
      </c>
      <c r="G1502">
        <v>-11.468999999999999</v>
      </c>
      <c r="H1502">
        <v>-9.6790000000000003</v>
      </c>
      <c r="I1502">
        <v>-8.3640000000000008</v>
      </c>
      <c r="J1502">
        <v>-7.3810000000000002</v>
      </c>
      <c r="K1502">
        <v>-6.7060000000000004</v>
      </c>
      <c r="L1502">
        <v>-6.1050000000000004</v>
      </c>
      <c r="M1502">
        <v>-5.1719999999999997</v>
      </c>
      <c r="P1502" s="54"/>
    </row>
    <row r="1503" spans="1:16" x14ac:dyDescent="0.2">
      <c r="A1503" s="50">
        <v>40613</v>
      </c>
      <c r="B1503">
        <f t="shared" si="69"/>
        <v>2011</v>
      </c>
      <c r="C1503" s="51">
        <f t="shared" si="70"/>
        <v>3</v>
      </c>
      <c r="D1503" s="51">
        <f t="shared" si="71"/>
        <v>11</v>
      </c>
      <c r="E1503" s="52">
        <v>0.625</v>
      </c>
      <c r="G1503">
        <v>-11.468999999999999</v>
      </c>
      <c r="H1503">
        <v>-9.7129999999999992</v>
      </c>
      <c r="I1503">
        <v>-8.3970000000000002</v>
      </c>
      <c r="J1503">
        <v>-7.3810000000000002</v>
      </c>
      <c r="K1503">
        <v>-6.7380000000000004</v>
      </c>
      <c r="L1503">
        <v>-6.1360000000000001</v>
      </c>
      <c r="M1503">
        <v>-5.202</v>
      </c>
      <c r="P1503" s="54"/>
    </row>
    <row r="1504" spans="1:16" x14ac:dyDescent="0.2">
      <c r="A1504" s="50">
        <v>40613</v>
      </c>
      <c r="B1504">
        <f t="shared" si="69"/>
        <v>2011</v>
      </c>
      <c r="C1504" s="51">
        <f t="shared" si="70"/>
        <v>3</v>
      </c>
      <c r="D1504" s="51">
        <f t="shared" si="71"/>
        <v>11</v>
      </c>
      <c r="E1504" s="52">
        <v>0.75</v>
      </c>
      <c r="G1504">
        <v>-11.397</v>
      </c>
      <c r="H1504">
        <v>-9.7469999999999999</v>
      </c>
      <c r="I1504">
        <v>-8.43</v>
      </c>
      <c r="J1504">
        <v>-7.4130000000000003</v>
      </c>
      <c r="K1504">
        <v>-6.7380000000000004</v>
      </c>
      <c r="L1504">
        <v>-6.1680000000000001</v>
      </c>
      <c r="M1504">
        <v>-5.1719999999999997</v>
      </c>
      <c r="P1504" s="54"/>
    </row>
    <row r="1505" spans="1:16" x14ac:dyDescent="0.2">
      <c r="A1505" s="50">
        <v>40613</v>
      </c>
      <c r="B1505">
        <f t="shared" si="69"/>
        <v>2011</v>
      </c>
      <c r="C1505" s="51">
        <f t="shared" si="70"/>
        <v>3</v>
      </c>
      <c r="D1505" s="51">
        <f t="shared" si="71"/>
        <v>11</v>
      </c>
      <c r="E1505" s="52">
        <v>0.875</v>
      </c>
      <c r="G1505">
        <v>-11.29</v>
      </c>
      <c r="H1505">
        <v>-9.782</v>
      </c>
      <c r="I1505">
        <v>-8.4629999999999992</v>
      </c>
      <c r="J1505">
        <v>-7.4450000000000003</v>
      </c>
      <c r="K1505">
        <v>-6.77</v>
      </c>
      <c r="L1505">
        <v>-6.1680000000000001</v>
      </c>
      <c r="M1505">
        <v>-5.202</v>
      </c>
      <c r="P1505" s="54"/>
    </row>
    <row r="1506" spans="1:16" x14ac:dyDescent="0.2">
      <c r="A1506" s="50">
        <v>40614</v>
      </c>
      <c r="B1506">
        <f t="shared" si="69"/>
        <v>2011</v>
      </c>
      <c r="C1506" s="51">
        <f t="shared" si="70"/>
        <v>3</v>
      </c>
      <c r="D1506" s="51">
        <f t="shared" si="71"/>
        <v>12</v>
      </c>
      <c r="E1506" s="52">
        <v>0</v>
      </c>
      <c r="G1506">
        <v>-11.183</v>
      </c>
      <c r="H1506">
        <v>-9.7469999999999999</v>
      </c>
      <c r="I1506">
        <v>-8.4969999999999999</v>
      </c>
      <c r="J1506">
        <v>-7.4779999999999998</v>
      </c>
      <c r="K1506">
        <v>-6.8019999999999996</v>
      </c>
      <c r="L1506">
        <v>-6.1680000000000001</v>
      </c>
      <c r="M1506">
        <v>-5.202</v>
      </c>
      <c r="P1506" s="54"/>
    </row>
    <row r="1507" spans="1:16" x14ac:dyDescent="0.2">
      <c r="A1507" s="50">
        <v>40614</v>
      </c>
      <c r="B1507">
        <f t="shared" si="69"/>
        <v>2011</v>
      </c>
      <c r="C1507" s="51">
        <f t="shared" si="70"/>
        <v>3</v>
      </c>
      <c r="D1507" s="51">
        <f t="shared" si="71"/>
        <v>12</v>
      </c>
      <c r="E1507" s="52">
        <v>0.125</v>
      </c>
      <c r="G1507">
        <v>-11.076000000000001</v>
      </c>
      <c r="H1507">
        <v>-9.7469999999999999</v>
      </c>
      <c r="I1507">
        <v>-8.4969999999999999</v>
      </c>
      <c r="J1507">
        <v>-7.4779999999999998</v>
      </c>
      <c r="K1507">
        <v>-6.8019999999999996</v>
      </c>
      <c r="L1507">
        <v>-6.1989999999999998</v>
      </c>
      <c r="M1507">
        <v>-5.202</v>
      </c>
      <c r="P1507" s="54"/>
    </row>
    <row r="1508" spans="1:16" x14ac:dyDescent="0.2">
      <c r="A1508" s="50">
        <v>40614</v>
      </c>
      <c r="B1508">
        <f t="shared" si="69"/>
        <v>2011</v>
      </c>
      <c r="C1508" s="51">
        <f t="shared" si="70"/>
        <v>3</v>
      </c>
      <c r="D1508" s="51">
        <f t="shared" si="71"/>
        <v>12</v>
      </c>
      <c r="E1508" s="52">
        <v>0.25</v>
      </c>
      <c r="G1508">
        <v>-10.968999999999999</v>
      </c>
      <c r="H1508">
        <v>-9.7469999999999999</v>
      </c>
      <c r="I1508">
        <v>-8.5299999999999994</v>
      </c>
      <c r="J1508">
        <v>-7.51</v>
      </c>
      <c r="K1508">
        <v>-6.8019999999999996</v>
      </c>
      <c r="L1508">
        <v>-6.1989999999999998</v>
      </c>
      <c r="M1508">
        <v>-5.202</v>
      </c>
      <c r="P1508" s="54"/>
    </row>
    <row r="1509" spans="1:16" x14ac:dyDescent="0.2">
      <c r="A1509" s="50">
        <v>40614</v>
      </c>
      <c r="B1509">
        <f t="shared" si="69"/>
        <v>2011</v>
      </c>
      <c r="C1509" s="51">
        <f t="shared" si="70"/>
        <v>3</v>
      </c>
      <c r="D1509" s="51">
        <f t="shared" si="71"/>
        <v>12</v>
      </c>
      <c r="E1509" s="52">
        <v>0.375</v>
      </c>
      <c r="G1509">
        <v>-10.863</v>
      </c>
      <c r="H1509">
        <v>-9.7129999999999992</v>
      </c>
      <c r="I1509">
        <v>-8.5299999999999994</v>
      </c>
      <c r="J1509">
        <v>-7.51</v>
      </c>
      <c r="K1509">
        <v>-6.8339999999999996</v>
      </c>
      <c r="L1509">
        <v>-6.2309999999999999</v>
      </c>
      <c r="M1509">
        <v>-5.2329999999999997</v>
      </c>
      <c r="P1509" s="54"/>
    </row>
    <row r="1510" spans="1:16" x14ac:dyDescent="0.2">
      <c r="A1510" s="50">
        <v>40614</v>
      </c>
      <c r="B1510">
        <f t="shared" si="69"/>
        <v>2011</v>
      </c>
      <c r="C1510" s="51">
        <f t="shared" si="70"/>
        <v>3</v>
      </c>
      <c r="D1510" s="51">
        <f t="shared" si="71"/>
        <v>12</v>
      </c>
      <c r="E1510" s="52">
        <v>0.5</v>
      </c>
      <c r="G1510">
        <v>-10.722</v>
      </c>
      <c r="H1510">
        <v>-9.6790000000000003</v>
      </c>
      <c r="I1510">
        <v>-8.5299999999999994</v>
      </c>
      <c r="J1510">
        <v>-7.5430000000000001</v>
      </c>
      <c r="K1510">
        <v>-6.8659999999999997</v>
      </c>
      <c r="L1510">
        <v>-6.2309999999999999</v>
      </c>
      <c r="M1510">
        <v>-5.2329999999999997</v>
      </c>
      <c r="P1510" s="54"/>
    </row>
    <row r="1511" spans="1:16" x14ac:dyDescent="0.2">
      <c r="A1511" s="50">
        <v>40614</v>
      </c>
      <c r="B1511">
        <f t="shared" si="69"/>
        <v>2011</v>
      </c>
      <c r="C1511" s="51">
        <f t="shared" si="70"/>
        <v>3</v>
      </c>
      <c r="D1511" s="51">
        <f t="shared" si="71"/>
        <v>12</v>
      </c>
      <c r="E1511" s="52">
        <v>0.625</v>
      </c>
      <c r="G1511">
        <v>-10.581</v>
      </c>
      <c r="H1511">
        <v>-9.61</v>
      </c>
      <c r="I1511">
        <v>-8.5299999999999994</v>
      </c>
      <c r="J1511">
        <v>-7.5430000000000001</v>
      </c>
      <c r="K1511">
        <v>-6.8659999999999997</v>
      </c>
      <c r="L1511">
        <v>-6.2309999999999999</v>
      </c>
      <c r="M1511">
        <v>-5.2640000000000002</v>
      </c>
      <c r="P1511" s="54"/>
    </row>
    <row r="1512" spans="1:16" x14ac:dyDescent="0.2">
      <c r="A1512" s="50">
        <v>40614</v>
      </c>
      <c r="B1512">
        <f t="shared" si="69"/>
        <v>2011</v>
      </c>
      <c r="C1512" s="51">
        <f t="shared" si="70"/>
        <v>3</v>
      </c>
      <c r="D1512" s="51">
        <f t="shared" si="71"/>
        <v>12</v>
      </c>
      <c r="E1512" s="52">
        <v>0.75</v>
      </c>
      <c r="G1512">
        <v>-10.406000000000001</v>
      </c>
      <c r="H1512">
        <v>-9.5760000000000005</v>
      </c>
      <c r="I1512">
        <v>-8.5299999999999994</v>
      </c>
      <c r="J1512">
        <v>-7.5750000000000002</v>
      </c>
      <c r="K1512">
        <v>-6.8979999999999997</v>
      </c>
      <c r="L1512">
        <v>-6.2619999999999996</v>
      </c>
      <c r="M1512">
        <v>-5.2640000000000002</v>
      </c>
      <c r="P1512" s="54"/>
    </row>
    <row r="1513" spans="1:16" x14ac:dyDescent="0.2">
      <c r="A1513" s="50">
        <v>40614</v>
      </c>
      <c r="B1513">
        <f t="shared" si="69"/>
        <v>2011</v>
      </c>
      <c r="C1513" s="51">
        <f t="shared" si="70"/>
        <v>3</v>
      </c>
      <c r="D1513" s="51">
        <f t="shared" si="71"/>
        <v>12</v>
      </c>
      <c r="E1513" s="52">
        <v>0.875</v>
      </c>
      <c r="G1513">
        <v>-10.266</v>
      </c>
      <c r="H1513">
        <v>-9.5419999999999998</v>
      </c>
      <c r="I1513">
        <v>-8.5299999999999994</v>
      </c>
      <c r="J1513">
        <v>-7.5750000000000002</v>
      </c>
      <c r="K1513">
        <v>-6.8979999999999997</v>
      </c>
      <c r="L1513">
        <v>-6.2939999999999996</v>
      </c>
      <c r="M1513">
        <v>-5.2640000000000002</v>
      </c>
      <c r="P1513" s="54"/>
    </row>
    <row r="1514" spans="1:16" x14ac:dyDescent="0.2">
      <c r="A1514" s="50">
        <v>40615</v>
      </c>
      <c r="B1514">
        <f t="shared" si="69"/>
        <v>2011</v>
      </c>
      <c r="C1514" s="51">
        <f t="shared" si="70"/>
        <v>3</v>
      </c>
      <c r="D1514" s="51">
        <f t="shared" si="71"/>
        <v>13</v>
      </c>
      <c r="E1514" s="52">
        <v>0</v>
      </c>
      <c r="G1514">
        <v>-10.162000000000001</v>
      </c>
      <c r="H1514">
        <v>-9.4390000000000001</v>
      </c>
      <c r="I1514">
        <v>-8.5299999999999994</v>
      </c>
      <c r="J1514">
        <v>-7.5750000000000002</v>
      </c>
      <c r="K1514">
        <v>-6.93</v>
      </c>
      <c r="L1514">
        <v>-6.2939999999999996</v>
      </c>
      <c r="M1514">
        <v>-5.2640000000000002</v>
      </c>
      <c r="P1514" s="54"/>
    </row>
    <row r="1515" spans="1:16" x14ac:dyDescent="0.2">
      <c r="A1515" s="50">
        <v>40615</v>
      </c>
      <c r="B1515">
        <f t="shared" si="69"/>
        <v>2011</v>
      </c>
      <c r="C1515" s="51">
        <f t="shared" si="70"/>
        <v>3</v>
      </c>
      <c r="D1515" s="51">
        <f t="shared" si="71"/>
        <v>13</v>
      </c>
      <c r="E1515" s="52">
        <v>0.125</v>
      </c>
      <c r="G1515">
        <v>-10.162000000000001</v>
      </c>
      <c r="H1515">
        <v>-9.4049999999999994</v>
      </c>
      <c r="I1515">
        <v>-8.4969999999999999</v>
      </c>
      <c r="J1515">
        <v>-7.5750000000000002</v>
      </c>
      <c r="K1515">
        <v>-6.93</v>
      </c>
      <c r="L1515">
        <v>-6.2939999999999996</v>
      </c>
      <c r="M1515">
        <v>-5.2949999999999999</v>
      </c>
      <c r="P1515" s="54"/>
    </row>
    <row r="1516" spans="1:16" x14ac:dyDescent="0.2">
      <c r="A1516" s="50">
        <v>40615</v>
      </c>
      <c r="B1516">
        <f t="shared" si="69"/>
        <v>2011</v>
      </c>
      <c r="C1516" s="51">
        <f t="shared" si="70"/>
        <v>3</v>
      </c>
      <c r="D1516" s="51">
        <f t="shared" si="71"/>
        <v>13</v>
      </c>
      <c r="E1516" s="52">
        <v>0.25</v>
      </c>
      <c r="G1516">
        <v>-10.196999999999999</v>
      </c>
      <c r="H1516">
        <v>-9.3369999999999997</v>
      </c>
      <c r="I1516">
        <v>-8.4969999999999999</v>
      </c>
      <c r="J1516">
        <v>-7.5750000000000002</v>
      </c>
      <c r="K1516">
        <v>-6.9619999999999997</v>
      </c>
      <c r="L1516">
        <v>-6.3250000000000002</v>
      </c>
      <c r="M1516">
        <v>-5.2949999999999999</v>
      </c>
      <c r="P1516" s="54"/>
    </row>
    <row r="1517" spans="1:16" x14ac:dyDescent="0.2">
      <c r="A1517" s="50">
        <v>40615</v>
      </c>
      <c r="B1517">
        <f t="shared" si="69"/>
        <v>2011</v>
      </c>
      <c r="C1517" s="51">
        <f t="shared" si="70"/>
        <v>3</v>
      </c>
      <c r="D1517" s="51">
        <f t="shared" si="71"/>
        <v>13</v>
      </c>
      <c r="E1517" s="52">
        <v>0.375</v>
      </c>
      <c r="G1517">
        <v>-10.301</v>
      </c>
      <c r="H1517">
        <v>-9.3369999999999997</v>
      </c>
      <c r="I1517">
        <v>-8.4629999999999992</v>
      </c>
      <c r="J1517">
        <v>-7.5750000000000002</v>
      </c>
      <c r="K1517">
        <v>-6.9619999999999997</v>
      </c>
      <c r="L1517">
        <v>-6.3250000000000002</v>
      </c>
      <c r="M1517">
        <v>-5.2949999999999999</v>
      </c>
      <c r="P1517" s="54"/>
    </row>
    <row r="1518" spans="1:16" x14ac:dyDescent="0.2">
      <c r="A1518" s="50">
        <v>40615</v>
      </c>
      <c r="B1518">
        <f t="shared" si="69"/>
        <v>2011</v>
      </c>
      <c r="C1518" s="51">
        <f t="shared" si="70"/>
        <v>3</v>
      </c>
      <c r="D1518" s="51">
        <f t="shared" si="71"/>
        <v>13</v>
      </c>
      <c r="E1518" s="52">
        <v>0.5</v>
      </c>
      <c r="G1518">
        <v>-10.406000000000001</v>
      </c>
      <c r="H1518">
        <v>-9.3030000000000008</v>
      </c>
      <c r="I1518">
        <v>-8.4629999999999992</v>
      </c>
      <c r="J1518">
        <v>-7.6079999999999997</v>
      </c>
      <c r="K1518">
        <v>-6.9619999999999997</v>
      </c>
      <c r="L1518">
        <v>-6.3570000000000002</v>
      </c>
      <c r="M1518">
        <v>-5.2949999999999999</v>
      </c>
      <c r="P1518" s="54"/>
    </row>
    <row r="1519" spans="1:16" x14ac:dyDescent="0.2">
      <c r="A1519" s="50">
        <v>40615</v>
      </c>
      <c r="B1519">
        <f t="shared" si="69"/>
        <v>2011</v>
      </c>
      <c r="C1519" s="51">
        <f t="shared" si="70"/>
        <v>3</v>
      </c>
      <c r="D1519" s="51">
        <f t="shared" si="71"/>
        <v>13</v>
      </c>
      <c r="E1519" s="52">
        <v>0.625</v>
      </c>
      <c r="G1519">
        <v>-10.476000000000001</v>
      </c>
      <c r="H1519">
        <v>-9.3030000000000008</v>
      </c>
      <c r="I1519">
        <v>-8.43</v>
      </c>
      <c r="J1519">
        <v>-7.5750000000000002</v>
      </c>
      <c r="K1519">
        <v>-6.9619999999999997</v>
      </c>
      <c r="L1519">
        <v>-6.3570000000000002</v>
      </c>
      <c r="M1519">
        <v>-5.2949999999999999</v>
      </c>
      <c r="P1519" s="54"/>
    </row>
    <row r="1520" spans="1:16" x14ac:dyDescent="0.2">
      <c r="A1520" s="50">
        <v>40615</v>
      </c>
      <c r="B1520">
        <f t="shared" si="69"/>
        <v>2011</v>
      </c>
      <c r="C1520" s="51">
        <f t="shared" si="70"/>
        <v>3</v>
      </c>
      <c r="D1520" s="51">
        <f t="shared" si="71"/>
        <v>13</v>
      </c>
      <c r="E1520" s="52">
        <v>0.75</v>
      </c>
      <c r="G1520">
        <v>-10.476000000000001</v>
      </c>
      <c r="H1520">
        <v>-9.3369999999999997</v>
      </c>
      <c r="I1520">
        <v>-8.43</v>
      </c>
      <c r="J1520">
        <v>-7.5750000000000002</v>
      </c>
      <c r="K1520">
        <v>-6.9619999999999997</v>
      </c>
      <c r="L1520">
        <v>-6.3570000000000002</v>
      </c>
      <c r="M1520">
        <v>-5.3259999999999996</v>
      </c>
      <c r="P1520" s="54"/>
    </row>
    <row r="1521" spans="1:16" x14ac:dyDescent="0.2">
      <c r="A1521" s="50">
        <v>40615</v>
      </c>
      <c r="B1521">
        <f t="shared" si="69"/>
        <v>2011</v>
      </c>
      <c r="C1521" s="51">
        <f t="shared" si="70"/>
        <v>3</v>
      </c>
      <c r="D1521" s="51">
        <f t="shared" si="71"/>
        <v>13</v>
      </c>
      <c r="E1521" s="52">
        <v>0.875</v>
      </c>
      <c r="G1521">
        <v>-10.545999999999999</v>
      </c>
      <c r="H1521">
        <v>-9.3369999999999997</v>
      </c>
      <c r="I1521">
        <v>-8.43</v>
      </c>
      <c r="J1521">
        <v>-7.5750000000000002</v>
      </c>
      <c r="K1521">
        <v>-6.9939999999999998</v>
      </c>
      <c r="L1521">
        <v>-6.3570000000000002</v>
      </c>
      <c r="M1521">
        <v>-5.3259999999999996</v>
      </c>
      <c r="P1521" s="54"/>
    </row>
    <row r="1522" spans="1:16" x14ac:dyDescent="0.2">
      <c r="A1522" s="50">
        <v>40616</v>
      </c>
      <c r="B1522">
        <f t="shared" si="69"/>
        <v>2011</v>
      </c>
      <c r="C1522" s="51">
        <f t="shared" si="70"/>
        <v>3</v>
      </c>
      <c r="D1522" s="51">
        <f t="shared" si="71"/>
        <v>14</v>
      </c>
      <c r="E1522" s="52">
        <v>0</v>
      </c>
      <c r="G1522">
        <v>-10.616</v>
      </c>
      <c r="H1522">
        <v>-9.3710000000000004</v>
      </c>
      <c r="I1522">
        <v>-8.43</v>
      </c>
      <c r="J1522">
        <v>-7.5750000000000002</v>
      </c>
      <c r="K1522">
        <v>-6.9939999999999998</v>
      </c>
      <c r="L1522">
        <v>-6.3879999999999999</v>
      </c>
      <c r="M1522">
        <v>-5.3570000000000002</v>
      </c>
      <c r="P1522" s="54"/>
    </row>
    <row r="1523" spans="1:16" x14ac:dyDescent="0.2">
      <c r="A1523" s="50">
        <v>40616</v>
      </c>
      <c r="B1523">
        <f t="shared" si="69"/>
        <v>2011</v>
      </c>
      <c r="C1523" s="51">
        <f t="shared" si="70"/>
        <v>3</v>
      </c>
      <c r="D1523" s="51">
        <f t="shared" si="71"/>
        <v>14</v>
      </c>
      <c r="E1523" s="52">
        <v>0.125</v>
      </c>
      <c r="G1523">
        <v>-10.722</v>
      </c>
      <c r="H1523">
        <v>-9.3710000000000004</v>
      </c>
      <c r="I1523">
        <v>-8.43</v>
      </c>
      <c r="J1523">
        <v>-7.5750000000000002</v>
      </c>
      <c r="K1523">
        <v>-6.9939999999999998</v>
      </c>
      <c r="L1523">
        <v>-6.3879999999999999</v>
      </c>
      <c r="M1523">
        <v>-5.3570000000000002</v>
      </c>
      <c r="P1523" s="54"/>
    </row>
    <row r="1524" spans="1:16" x14ac:dyDescent="0.2">
      <c r="A1524" s="50">
        <v>40616</v>
      </c>
      <c r="B1524">
        <f t="shared" si="69"/>
        <v>2011</v>
      </c>
      <c r="C1524" s="51">
        <f t="shared" si="70"/>
        <v>3</v>
      </c>
      <c r="D1524" s="51">
        <f t="shared" si="71"/>
        <v>14</v>
      </c>
      <c r="E1524" s="52">
        <v>0.25</v>
      </c>
      <c r="G1524">
        <v>-10.827</v>
      </c>
      <c r="H1524">
        <v>-9.4049999999999994</v>
      </c>
      <c r="I1524">
        <v>-8.43</v>
      </c>
      <c r="J1524">
        <v>-7.5750000000000002</v>
      </c>
      <c r="K1524">
        <v>-6.9939999999999998</v>
      </c>
      <c r="L1524">
        <v>-6.3879999999999999</v>
      </c>
      <c r="M1524">
        <v>-5.3570000000000002</v>
      </c>
      <c r="P1524" s="54"/>
    </row>
    <row r="1525" spans="1:16" x14ac:dyDescent="0.2">
      <c r="A1525" s="50">
        <v>40616</v>
      </c>
      <c r="B1525">
        <f t="shared" si="69"/>
        <v>2011</v>
      </c>
      <c r="C1525" s="51">
        <f t="shared" si="70"/>
        <v>3</v>
      </c>
      <c r="D1525" s="51">
        <f t="shared" si="71"/>
        <v>14</v>
      </c>
      <c r="E1525" s="52">
        <v>0.375</v>
      </c>
      <c r="G1525">
        <v>-10.933999999999999</v>
      </c>
      <c r="H1525">
        <v>-9.4390000000000001</v>
      </c>
      <c r="I1525">
        <v>-8.43</v>
      </c>
      <c r="J1525">
        <v>-7.5750000000000002</v>
      </c>
      <c r="K1525">
        <v>-6.9939999999999998</v>
      </c>
      <c r="L1525">
        <v>-6.3879999999999999</v>
      </c>
      <c r="M1525">
        <v>-5.3879999999999999</v>
      </c>
      <c r="P1525" s="54"/>
    </row>
    <row r="1526" spans="1:16" x14ac:dyDescent="0.2">
      <c r="A1526" s="50">
        <v>40616</v>
      </c>
      <c r="B1526">
        <f t="shared" si="69"/>
        <v>2011</v>
      </c>
      <c r="C1526" s="51">
        <f t="shared" si="70"/>
        <v>3</v>
      </c>
      <c r="D1526" s="51">
        <f t="shared" si="71"/>
        <v>14</v>
      </c>
      <c r="E1526" s="52">
        <v>0.5</v>
      </c>
      <c r="G1526">
        <v>-11.04</v>
      </c>
      <c r="H1526">
        <v>-9.4730000000000008</v>
      </c>
      <c r="I1526">
        <v>-8.43</v>
      </c>
      <c r="J1526">
        <v>-7.5750000000000002</v>
      </c>
      <c r="K1526">
        <v>-6.9939999999999998</v>
      </c>
      <c r="L1526">
        <v>-6.3879999999999999</v>
      </c>
      <c r="M1526">
        <v>-5.3879999999999999</v>
      </c>
      <c r="P1526" s="54"/>
    </row>
    <row r="1527" spans="1:16" x14ac:dyDescent="0.2">
      <c r="A1527" s="50">
        <v>40616</v>
      </c>
      <c r="B1527">
        <f t="shared" si="69"/>
        <v>2011</v>
      </c>
      <c r="C1527" s="51">
        <f t="shared" si="70"/>
        <v>3</v>
      </c>
      <c r="D1527" s="51">
        <f t="shared" si="71"/>
        <v>14</v>
      </c>
      <c r="E1527" s="52">
        <v>0.625</v>
      </c>
      <c r="G1527">
        <v>-11.147</v>
      </c>
      <c r="H1527">
        <v>-9.5079999999999991</v>
      </c>
      <c r="I1527">
        <v>-8.4629999999999992</v>
      </c>
      <c r="J1527">
        <v>-7.6079999999999997</v>
      </c>
      <c r="K1527">
        <v>-6.9939999999999998</v>
      </c>
      <c r="L1527">
        <v>-6.42</v>
      </c>
      <c r="M1527">
        <v>-5.3879999999999999</v>
      </c>
      <c r="P1527" s="54"/>
    </row>
    <row r="1528" spans="1:16" x14ac:dyDescent="0.2">
      <c r="A1528" s="50">
        <v>40616</v>
      </c>
      <c r="B1528">
        <f t="shared" si="69"/>
        <v>2011</v>
      </c>
      <c r="C1528" s="51">
        <f t="shared" si="70"/>
        <v>3</v>
      </c>
      <c r="D1528" s="51">
        <f t="shared" si="71"/>
        <v>14</v>
      </c>
      <c r="E1528" s="52">
        <v>0.75</v>
      </c>
      <c r="G1528">
        <v>-11.183</v>
      </c>
      <c r="H1528">
        <v>-9.5760000000000005</v>
      </c>
      <c r="I1528">
        <v>-8.4629999999999992</v>
      </c>
      <c r="J1528">
        <v>-7.5750000000000002</v>
      </c>
      <c r="K1528">
        <v>-6.9939999999999998</v>
      </c>
      <c r="L1528">
        <v>-6.42</v>
      </c>
      <c r="M1528">
        <v>-5.3879999999999999</v>
      </c>
      <c r="P1528" s="54"/>
    </row>
    <row r="1529" spans="1:16" x14ac:dyDescent="0.2">
      <c r="A1529" s="50">
        <v>40616</v>
      </c>
      <c r="B1529">
        <f t="shared" si="69"/>
        <v>2011</v>
      </c>
      <c r="C1529" s="51">
        <f t="shared" si="70"/>
        <v>3</v>
      </c>
      <c r="D1529" s="51">
        <f t="shared" si="71"/>
        <v>14</v>
      </c>
      <c r="E1529" s="52">
        <v>0.875</v>
      </c>
      <c r="G1529">
        <v>-11.183</v>
      </c>
      <c r="H1529">
        <v>-9.61</v>
      </c>
      <c r="I1529">
        <v>-8.4969999999999999</v>
      </c>
      <c r="J1529">
        <v>-7.6079999999999997</v>
      </c>
      <c r="K1529">
        <v>-7.0259999999999998</v>
      </c>
      <c r="L1529">
        <v>-6.42</v>
      </c>
      <c r="M1529">
        <v>-5.3879999999999999</v>
      </c>
      <c r="P1529" s="54"/>
    </row>
    <row r="1530" spans="1:16" x14ac:dyDescent="0.2">
      <c r="A1530" s="50">
        <v>40617</v>
      </c>
      <c r="B1530">
        <f t="shared" si="69"/>
        <v>2011</v>
      </c>
      <c r="C1530" s="51">
        <f t="shared" si="70"/>
        <v>3</v>
      </c>
      <c r="D1530" s="51">
        <f t="shared" si="71"/>
        <v>15</v>
      </c>
      <c r="E1530" s="52">
        <v>0</v>
      </c>
      <c r="G1530">
        <v>-11.254</v>
      </c>
      <c r="H1530">
        <v>-9.6440000000000001</v>
      </c>
      <c r="I1530">
        <v>-8.4969999999999999</v>
      </c>
      <c r="J1530">
        <v>-7.6079999999999997</v>
      </c>
      <c r="K1530">
        <v>-7.0259999999999998</v>
      </c>
      <c r="L1530">
        <v>-6.42</v>
      </c>
      <c r="M1530">
        <v>-5.4180000000000001</v>
      </c>
      <c r="P1530" s="54"/>
    </row>
    <row r="1531" spans="1:16" x14ac:dyDescent="0.2">
      <c r="A1531" s="50">
        <v>40617</v>
      </c>
      <c r="B1531">
        <f t="shared" si="69"/>
        <v>2011</v>
      </c>
      <c r="C1531" s="51">
        <f t="shared" si="70"/>
        <v>3</v>
      </c>
      <c r="D1531" s="51">
        <f t="shared" si="71"/>
        <v>15</v>
      </c>
      <c r="E1531" s="52">
        <v>0.125</v>
      </c>
      <c r="G1531">
        <v>-11.29</v>
      </c>
      <c r="H1531">
        <v>-9.6790000000000003</v>
      </c>
      <c r="I1531">
        <v>-8.5299999999999994</v>
      </c>
      <c r="J1531">
        <v>-7.6079999999999997</v>
      </c>
      <c r="K1531">
        <v>-7.0259999999999998</v>
      </c>
      <c r="L1531">
        <v>-6.42</v>
      </c>
      <c r="M1531">
        <v>-5.4180000000000001</v>
      </c>
      <c r="P1531" s="54"/>
    </row>
    <row r="1532" spans="1:16" x14ac:dyDescent="0.2">
      <c r="A1532" s="50">
        <v>40617</v>
      </c>
      <c r="B1532">
        <f t="shared" si="69"/>
        <v>2011</v>
      </c>
      <c r="C1532" s="51">
        <f t="shared" si="70"/>
        <v>3</v>
      </c>
      <c r="D1532" s="51">
        <f t="shared" si="71"/>
        <v>15</v>
      </c>
      <c r="E1532" s="52">
        <v>0.25</v>
      </c>
      <c r="G1532">
        <v>-11.326000000000001</v>
      </c>
      <c r="H1532">
        <v>-9.7129999999999992</v>
      </c>
      <c r="I1532">
        <v>-8.5299999999999994</v>
      </c>
      <c r="J1532">
        <v>-7.64</v>
      </c>
      <c r="K1532">
        <v>-7.0259999999999998</v>
      </c>
      <c r="L1532">
        <v>-6.42</v>
      </c>
      <c r="M1532">
        <v>-5.4180000000000001</v>
      </c>
      <c r="P1532" s="54"/>
    </row>
    <row r="1533" spans="1:16" x14ac:dyDescent="0.2">
      <c r="A1533" s="50">
        <v>40617</v>
      </c>
      <c r="B1533">
        <f t="shared" si="69"/>
        <v>2011</v>
      </c>
      <c r="C1533" s="51">
        <f t="shared" si="70"/>
        <v>3</v>
      </c>
      <c r="D1533" s="51">
        <f t="shared" si="71"/>
        <v>15</v>
      </c>
      <c r="E1533" s="52">
        <v>0.375</v>
      </c>
      <c r="G1533">
        <v>-11.361000000000001</v>
      </c>
      <c r="H1533">
        <v>-9.7129999999999992</v>
      </c>
      <c r="I1533">
        <v>-8.5630000000000006</v>
      </c>
      <c r="J1533">
        <v>-7.64</v>
      </c>
      <c r="K1533">
        <v>-7.0579999999999998</v>
      </c>
      <c r="L1533">
        <v>-6.452</v>
      </c>
      <c r="M1533">
        <v>-5.4180000000000001</v>
      </c>
      <c r="P1533" s="54"/>
    </row>
    <row r="1534" spans="1:16" x14ac:dyDescent="0.2">
      <c r="A1534" s="50">
        <v>40617</v>
      </c>
      <c r="B1534">
        <f t="shared" si="69"/>
        <v>2011</v>
      </c>
      <c r="C1534" s="51">
        <f t="shared" si="70"/>
        <v>3</v>
      </c>
      <c r="D1534" s="51">
        <f t="shared" si="71"/>
        <v>15</v>
      </c>
      <c r="E1534" s="52">
        <v>0.5</v>
      </c>
      <c r="G1534">
        <v>-11.361000000000001</v>
      </c>
      <c r="H1534">
        <v>-9.7469999999999999</v>
      </c>
      <c r="I1534">
        <v>-8.5969999999999995</v>
      </c>
      <c r="J1534">
        <v>-7.673</v>
      </c>
      <c r="K1534">
        <v>-7.0579999999999998</v>
      </c>
      <c r="L1534">
        <v>-6.452</v>
      </c>
      <c r="M1534">
        <v>-5.4180000000000001</v>
      </c>
      <c r="P1534" s="54"/>
    </row>
    <row r="1535" spans="1:16" x14ac:dyDescent="0.2">
      <c r="A1535" s="50">
        <v>40617</v>
      </c>
      <c r="B1535">
        <f t="shared" si="69"/>
        <v>2011</v>
      </c>
      <c r="C1535" s="51">
        <f t="shared" si="70"/>
        <v>3</v>
      </c>
      <c r="D1535" s="51">
        <f t="shared" si="71"/>
        <v>15</v>
      </c>
      <c r="E1535" s="52">
        <v>0.625</v>
      </c>
      <c r="G1535">
        <v>-11.361000000000001</v>
      </c>
      <c r="H1535">
        <v>-9.782</v>
      </c>
      <c r="I1535">
        <v>-8.5969999999999995</v>
      </c>
      <c r="J1535">
        <v>-7.673</v>
      </c>
      <c r="K1535">
        <v>-7.0579999999999998</v>
      </c>
      <c r="L1535">
        <v>-6.452</v>
      </c>
      <c r="M1535">
        <v>-5.4489999999999998</v>
      </c>
      <c r="P1535" s="54"/>
    </row>
    <row r="1536" spans="1:16" x14ac:dyDescent="0.2">
      <c r="A1536" s="50">
        <v>40617</v>
      </c>
      <c r="B1536">
        <f t="shared" si="69"/>
        <v>2011</v>
      </c>
      <c r="C1536" s="51">
        <f t="shared" si="70"/>
        <v>3</v>
      </c>
      <c r="D1536" s="51">
        <f t="shared" si="71"/>
        <v>15</v>
      </c>
      <c r="E1536" s="52">
        <v>0.75</v>
      </c>
      <c r="G1536">
        <v>-11.326000000000001</v>
      </c>
      <c r="H1536">
        <v>-9.782</v>
      </c>
      <c r="I1536">
        <v>-8.6300000000000008</v>
      </c>
      <c r="J1536">
        <v>-7.673</v>
      </c>
      <c r="K1536">
        <v>-7.0579999999999998</v>
      </c>
      <c r="L1536">
        <v>-6.452</v>
      </c>
      <c r="M1536">
        <v>-5.4489999999999998</v>
      </c>
      <c r="P1536" s="54"/>
    </row>
    <row r="1537" spans="1:16" x14ac:dyDescent="0.2">
      <c r="A1537" s="50">
        <v>40617</v>
      </c>
      <c r="B1537">
        <f t="shared" si="69"/>
        <v>2011</v>
      </c>
      <c r="C1537" s="51">
        <f t="shared" si="70"/>
        <v>3</v>
      </c>
      <c r="D1537" s="51">
        <f t="shared" si="71"/>
        <v>15</v>
      </c>
      <c r="E1537" s="52">
        <v>0.875</v>
      </c>
      <c r="G1537">
        <v>-11.29</v>
      </c>
      <c r="H1537">
        <v>-9.782</v>
      </c>
      <c r="I1537">
        <v>-8.6300000000000008</v>
      </c>
      <c r="J1537">
        <v>-7.7060000000000004</v>
      </c>
      <c r="K1537">
        <v>-7.09</v>
      </c>
      <c r="L1537">
        <v>-6.4829999999999997</v>
      </c>
      <c r="M1537">
        <v>-5.4489999999999998</v>
      </c>
      <c r="P1537" s="54"/>
    </row>
    <row r="1538" spans="1:16" x14ac:dyDescent="0.2">
      <c r="A1538" s="50">
        <v>40618</v>
      </c>
      <c r="B1538">
        <f t="shared" ref="B1538:B1601" si="72">YEAR(A1538)</f>
        <v>2011</v>
      </c>
      <c r="C1538" s="51">
        <f t="shared" ref="C1538:C1601" si="73">MONTH(A1538)</f>
        <v>3</v>
      </c>
      <c r="D1538" s="51">
        <f t="shared" ref="D1538:D1601" si="74">DAY(A1538)</f>
        <v>16</v>
      </c>
      <c r="E1538" s="52">
        <v>0</v>
      </c>
      <c r="G1538">
        <v>-11.254</v>
      </c>
      <c r="H1538">
        <v>-9.8160000000000007</v>
      </c>
      <c r="I1538">
        <v>-8.6300000000000008</v>
      </c>
      <c r="J1538">
        <v>-7.7060000000000004</v>
      </c>
      <c r="K1538">
        <v>-7.09</v>
      </c>
      <c r="L1538">
        <v>-6.4829999999999997</v>
      </c>
      <c r="M1538">
        <v>-5.4489999999999998</v>
      </c>
      <c r="P1538" s="54"/>
    </row>
    <row r="1539" spans="1:16" x14ac:dyDescent="0.2">
      <c r="A1539" s="50">
        <v>40618</v>
      </c>
      <c r="B1539">
        <f t="shared" si="72"/>
        <v>2011</v>
      </c>
      <c r="C1539" s="51">
        <f t="shared" si="73"/>
        <v>3</v>
      </c>
      <c r="D1539" s="51">
        <f t="shared" si="74"/>
        <v>16</v>
      </c>
      <c r="E1539" s="52">
        <v>0.125</v>
      </c>
      <c r="G1539">
        <v>-11.218</v>
      </c>
      <c r="H1539">
        <v>-9.782</v>
      </c>
      <c r="I1539">
        <v>-8.6630000000000003</v>
      </c>
      <c r="J1539">
        <v>-7.7060000000000004</v>
      </c>
      <c r="K1539">
        <v>-7.09</v>
      </c>
      <c r="L1539">
        <v>-6.4829999999999997</v>
      </c>
      <c r="M1539">
        <v>-5.48</v>
      </c>
      <c r="P1539" s="54"/>
    </row>
    <row r="1540" spans="1:16" x14ac:dyDescent="0.2">
      <c r="A1540" s="50">
        <v>40618</v>
      </c>
      <c r="B1540">
        <f t="shared" si="72"/>
        <v>2011</v>
      </c>
      <c r="C1540" s="51">
        <f t="shared" si="73"/>
        <v>3</v>
      </c>
      <c r="D1540" s="51">
        <f t="shared" si="74"/>
        <v>16</v>
      </c>
      <c r="E1540" s="52">
        <v>0.25</v>
      </c>
      <c r="G1540">
        <v>-11.218</v>
      </c>
      <c r="H1540">
        <v>-9.8160000000000007</v>
      </c>
      <c r="I1540">
        <v>-8.6630000000000003</v>
      </c>
      <c r="J1540">
        <v>-7.7380000000000004</v>
      </c>
      <c r="K1540">
        <v>-7.09</v>
      </c>
      <c r="L1540">
        <v>-6.5149999999999997</v>
      </c>
      <c r="M1540">
        <v>-5.48</v>
      </c>
      <c r="P1540" s="54"/>
    </row>
    <row r="1541" spans="1:16" x14ac:dyDescent="0.2">
      <c r="A1541" s="50">
        <v>40618</v>
      </c>
      <c r="B1541">
        <f t="shared" si="72"/>
        <v>2011</v>
      </c>
      <c r="C1541" s="51">
        <f t="shared" si="73"/>
        <v>3</v>
      </c>
      <c r="D1541" s="51">
        <f t="shared" si="74"/>
        <v>16</v>
      </c>
      <c r="E1541" s="52">
        <v>0.375</v>
      </c>
      <c r="G1541">
        <v>-11.218</v>
      </c>
      <c r="H1541">
        <v>-9.782</v>
      </c>
      <c r="I1541">
        <v>-8.6630000000000003</v>
      </c>
      <c r="J1541">
        <v>-7.7380000000000004</v>
      </c>
      <c r="K1541">
        <v>-7.1219999999999999</v>
      </c>
      <c r="L1541">
        <v>-6.4829999999999997</v>
      </c>
      <c r="M1541">
        <v>-5.48</v>
      </c>
      <c r="P1541" s="54"/>
    </row>
    <row r="1542" spans="1:16" x14ac:dyDescent="0.2">
      <c r="A1542" s="50">
        <v>40618</v>
      </c>
      <c r="B1542">
        <f t="shared" si="72"/>
        <v>2011</v>
      </c>
      <c r="C1542" s="51">
        <f t="shared" si="73"/>
        <v>3</v>
      </c>
      <c r="D1542" s="51">
        <f t="shared" si="74"/>
        <v>16</v>
      </c>
      <c r="E1542" s="52">
        <v>0.5</v>
      </c>
      <c r="G1542">
        <v>-11.183</v>
      </c>
      <c r="H1542">
        <v>-9.782</v>
      </c>
      <c r="I1542">
        <v>-8.6969999999999992</v>
      </c>
      <c r="J1542">
        <v>-7.7380000000000004</v>
      </c>
      <c r="K1542">
        <v>-7.1219999999999999</v>
      </c>
      <c r="L1542">
        <v>-6.5149999999999997</v>
      </c>
      <c r="M1542">
        <v>-5.48</v>
      </c>
      <c r="P1542" s="54"/>
    </row>
    <row r="1543" spans="1:16" x14ac:dyDescent="0.2">
      <c r="A1543" s="50">
        <v>40618</v>
      </c>
      <c r="B1543">
        <f t="shared" si="72"/>
        <v>2011</v>
      </c>
      <c r="C1543" s="51">
        <f t="shared" si="73"/>
        <v>3</v>
      </c>
      <c r="D1543" s="51">
        <f t="shared" si="74"/>
        <v>16</v>
      </c>
      <c r="E1543" s="52">
        <v>0.625</v>
      </c>
      <c r="G1543">
        <v>-11.183</v>
      </c>
      <c r="H1543">
        <v>-9.782</v>
      </c>
      <c r="I1543">
        <v>-8.6969999999999992</v>
      </c>
      <c r="J1543">
        <v>-7.7709999999999999</v>
      </c>
      <c r="K1543">
        <v>-7.1219999999999999</v>
      </c>
      <c r="L1543">
        <v>-6.5149999999999997</v>
      </c>
      <c r="M1543">
        <v>-5.48</v>
      </c>
      <c r="P1543" s="54"/>
    </row>
    <row r="1544" spans="1:16" x14ac:dyDescent="0.2">
      <c r="A1544" s="50">
        <v>40618</v>
      </c>
      <c r="B1544">
        <f t="shared" si="72"/>
        <v>2011</v>
      </c>
      <c r="C1544" s="51">
        <f t="shared" si="73"/>
        <v>3</v>
      </c>
      <c r="D1544" s="51">
        <f t="shared" si="74"/>
        <v>16</v>
      </c>
      <c r="E1544" s="52">
        <v>0.75</v>
      </c>
      <c r="G1544">
        <v>-11.111000000000001</v>
      </c>
      <c r="H1544">
        <v>-9.782</v>
      </c>
      <c r="I1544">
        <v>-8.6969999999999992</v>
      </c>
      <c r="J1544">
        <v>-7.7709999999999999</v>
      </c>
      <c r="K1544">
        <v>-7.1550000000000002</v>
      </c>
      <c r="L1544">
        <v>-6.5149999999999997</v>
      </c>
      <c r="M1544">
        <v>-5.48</v>
      </c>
      <c r="P1544" s="54"/>
    </row>
    <row r="1545" spans="1:16" x14ac:dyDescent="0.2">
      <c r="A1545" s="50">
        <v>40618</v>
      </c>
      <c r="B1545">
        <f t="shared" si="72"/>
        <v>2011</v>
      </c>
      <c r="C1545" s="51">
        <f t="shared" si="73"/>
        <v>3</v>
      </c>
      <c r="D1545" s="51">
        <f t="shared" si="74"/>
        <v>16</v>
      </c>
      <c r="E1545" s="52">
        <v>0.875</v>
      </c>
      <c r="G1545">
        <v>-11.04</v>
      </c>
      <c r="H1545">
        <v>-9.782</v>
      </c>
      <c r="I1545">
        <v>-8.6969999999999992</v>
      </c>
      <c r="J1545">
        <v>-7.7709999999999999</v>
      </c>
      <c r="K1545">
        <v>-7.1550000000000002</v>
      </c>
      <c r="L1545">
        <v>-6.5469999999999997</v>
      </c>
      <c r="M1545">
        <v>-5.5110000000000001</v>
      </c>
      <c r="P1545" s="54"/>
    </row>
    <row r="1546" spans="1:16" x14ac:dyDescent="0.2">
      <c r="A1546" s="50">
        <v>40619</v>
      </c>
      <c r="B1546">
        <f t="shared" si="72"/>
        <v>2011</v>
      </c>
      <c r="C1546" s="51">
        <f t="shared" si="73"/>
        <v>3</v>
      </c>
      <c r="D1546" s="51">
        <f t="shared" si="74"/>
        <v>17</v>
      </c>
      <c r="E1546" s="52">
        <v>0</v>
      </c>
      <c r="G1546">
        <v>-11.005000000000001</v>
      </c>
      <c r="H1546">
        <v>-9.7469999999999999</v>
      </c>
      <c r="I1546">
        <v>-8.6969999999999992</v>
      </c>
      <c r="J1546">
        <v>-7.7709999999999999</v>
      </c>
      <c r="K1546">
        <v>-7.1550000000000002</v>
      </c>
      <c r="L1546">
        <v>-6.5469999999999997</v>
      </c>
      <c r="M1546">
        <v>-5.5110000000000001</v>
      </c>
      <c r="P1546" s="54"/>
    </row>
    <row r="1547" spans="1:16" x14ac:dyDescent="0.2">
      <c r="A1547" s="50">
        <v>40619</v>
      </c>
      <c r="B1547">
        <f t="shared" si="72"/>
        <v>2011</v>
      </c>
      <c r="C1547" s="51">
        <f t="shared" si="73"/>
        <v>3</v>
      </c>
      <c r="D1547" s="51">
        <f t="shared" si="74"/>
        <v>17</v>
      </c>
      <c r="E1547" s="52">
        <v>0.125</v>
      </c>
      <c r="G1547">
        <v>-11.005000000000001</v>
      </c>
      <c r="H1547">
        <v>-9.7469999999999999</v>
      </c>
      <c r="I1547">
        <v>-8.6969999999999992</v>
      </c>
      <c r="J1547">
        <v>-7.8040000000000003</v>
      </c>
      <c r="K1547">
        <v>-7.1550000000000002</v>
      </c>
      <c r="L1547">
        <v>-6.5469999999999997</v>
      </c>
      <c r="M1547">
        <v>-5.5110000000000001</v>
      </c>
      <c r="P1547" s="54"/>
    </row>
    <row r="1548" spans="1:16" x14ac:dyDescent="0.2">
      <c r="A1548" s="50">
        <v>40619</v>
      </c>
      <c r="B1548">
        <f t="shared" si="72"/>
        <v>2011</v>
      </c>
      <c r="C1548" s="51">
        <f t="shared" si="73"/>
        <v>3</v>
      </c>
      <c r="D1548" s="51">
        <f t="shared" si="74"/>
        <v>17</v>
      </c>
      <c r="E1548" s="52">
        <v>0.25</v>
      </c>
      <c r="G1548">
        <v>-11.005000000000001</v>
      </c>
      <c r="H1548">
        <v>-9.7469999999999999</v>
      </c>
      <c r="I1548">
        <v>-8.6969999999999992</v>
      </c>
      <c r="J1548">
        <v>-7.7709999999999999</v>
      </c>
      <c r="K1548">
        <v>-7.1870000000000003</v>
      </c>
      <c r="L1548">
        <v>-6.5469999999999997</v>
      </c>
      <c r="M1548">
        <v>-5.5419999999999998</v>
      </c>
      <c r="P1548" s="54"/>
    </row>
    <row r="1549" spans="1:16" x14ac:dyDescent="0.2">
      <c r="A1549" s="50">
        <v>40619</v>
      </c>
      <c r="B1549">
        <f t="shared" si="72"/>
        <v>2011</v>
      </c>
      <c r="C1549" s="51">
        <f t="shared" si="73"/>
        <v>3</v>
      </c>
      <c r="D1549" s="51">
        <f t="shared" si="74"/>
        <v>17</v>
      </c>
      <c r="E1549" s="52">
        <v>0.375</v>
      </c>
      <c r="G1549">
        <v>-11.005000000000001</v>
      </c>
      <c r="H1549">
        <v>-9.7469999999999999</v>
      </c>
      <c r="I1549">
        <v>-8.6969999999999992</v>
      </c>
      <c r="J1549">
        <v>-7.8040000000000003</v>
      </c>
      <c r="K1549">
        <v>-7.1870000000000003</v>
      </c>
      <c r="L1549">
        <v>-6.5469999999999997</v>
      </c>
      <c r="M1549">
        <v>-5.5110000000000001</v>
      </c>
      <c r="P1549" s="54"/>
    </row>
    <row r="1550" spans="1:16" x14ac:dyDescent="0.2">
      <c r="A1550" s="50">
        <v>40619</v>
      </c>
      <c r="B1550">
        <f t="shared" si="72"/>
        <v>2011</v>
      </c>
      <c r="C1550" s="51">
        <f t="shared" si="73"/>
        <v>3</v>
      </c>
      <c r="D1550" s="51">
        <f t="shared" si="74"/>
        <v>17</v>
      </c>
      <c r="E1550" s="52">
        <v>0.5</v>
      </c>
      <c r="G1550">
        <v>-11.04</v>
      </c>
      <c r="H1550">
        <v>-9.7469999999999999</v>
      </c>
      <c r="I1550">
        <v>-8.6969999999999992</v>
      </c>
      <c r="J1550">
        <v>-7.8040000000000003</v>
      </c>
      <c r="K1550">
        <v>-7.1870000000000003</v>
      </c>
      <c r="L1550">
        <v>-6.5469999999999997</v>
      </c>
      <c r="M1550">
        <v>-5.5419999999999998</v>
      </c>
      <c r="P1550" s="54"/>
    </row>
    <row r="1551" spans="1:16" x14ac:dyDescent="0.2">
      <c r="A1551" s="50">
        <v>40619</v>
      </c>
      <c r="B1551">
        <f t="shared" si="72"/>
        <v>2011</v>
      </c>
      <c r="C1551" s="51">
        <f t="shared" si="73"/>
        <v>3</v>
      </c>
      <c r="D1551" s="51">
        <f t="shared" si="74"/>
        <v>17</v>
      </c>
      <c r="E1551" s="52">
        <v>0.625</v>
      </c>
      <c r="G1551">
        <v>-11.005000000000001</v>
      </c>
      <c r="H1551">
        <v>-9.7129999999999992</v>
      </c>
      <c r="I1551">
        <v>-8.6969999999999992</v>
      </c>
      <c r="J1551">
        <v>-7.8040000000000003</v>
      </c>
      <c r="K1551">
        <v>-7.1870000000000003</v>
      </c>
      <c r="L1551">
        <v>-6.5789999999999997</v>
      </c>
      <c r="M1551">
        <v>-5.5419999999999998</v>
      </c>
      <c r="P1551" s="54"/>
    </row>
    <row r="1552" spans="1:16" x14ac:dyDescent="0.2">
      <c r="A1552" s="50">
        <v>40619</v>
      </c>
      <c r="B1552">
        <f t="shared" si="72"/>
        <v>2011</v>
      </c>
      <c r="C1552" s="51">
        <f t="shared" si="73"/>
        <v>3</v>
      </c>
      <c r="D1552" s="51">
        <f t="shared" si="74"/>
        <v>17</v>
      </c>
      <c r="E1552" s="52">
        <v>0.75</v>
      </c>
      <c r="G1552">
        <v>-10.968999999999999</v>
      </c>
      <c r="H1552">
        <v>-9.7129999999999992</v>
      </c>
      <c r="I1552">
        <v>-8.6969999999999992</v>
      </c>
      <c r="J1552">
        <v>-7.8040000000000003</v>
      </c>
      <c r="K1552">
        <v>-7.1870000000000003</v>
      </c>
      <c r="L1552">
        <v>-6.5789999999999997</v>
      </c>
      <c r="M1552">
        <v>-5.5419999999999998</v>
      </c>
      <c r="P1552" s="54"/>
    </row>
    <row r="1553" spans="1:16" x14ac:dyDescent="0.2">
      <c r="A1553" s="50">
        <v>40619</v>
      </c>
      <c r="B1553">
        <f t="shared" si="72"/>
        <v>2011</v>
      </c>
      <c r="C1553" s="51">
        <f t="shared" si="73"/>
        <v>3</v>
      </c>
      <c r="D1553" s="51">
        <f t="shared" si="74"/>
        <v>17</v>
      </c>
      <c r="E1553" s="52">
        <v>0.875</v>
      </c>
      <c r="G1553">
        <v>-10.968999999999999</v>
      </c>
      <c r="H1553">
        <v>-9.7129999999999992</v>
      </c>
      <c r="I1553">
        <v>-8.6969999999999992</v>
      </c>
      <c r="J1553">
        <v>-7.8040000000000003</v>
      </c>
      <c r="K1553">
        <v>-7.1870000000000003</v>
      </c>
      <c r="L1553">
        <v>-6.5789999999999997</v>
      </c>
      <c r="M1553">
        <v>-5.5419999999999998</v>
      </c>
      <c r="P1553" s="54"/>
    </row>
    <row r="1554" spans="1:16" x14ac:dyDescent="0.2">
      <c r="A1554" s="50">
        <v>40620</v>
      </c>
      <c r="B1554">
        <f t="shared" si="72"/>
        <v>2011</v>
      </c>
      <c r="C1554" s="51">
        <f t="shared" si="73"/>
        <v>3</v>
      </c>
      <c r="D1554" s="51">
        <f t="shared" si="74"/>
        <v>18</v>
      </c>
      <c r="E1554" s="52">
        <v>0</v>
      </c>
      <c r="G1554">
        <v>-10.968999999999999</v>
      </c>
      <c r="H1554">
        <v>-9.7129999999999992</v>
      </c>
      <c r="I1554">
        <v>-8.6969999999999992</v>
      </c>
      <c r="J1554">
        <v>-7.8040000000000003</v>
      </c>
      <c r="K1554">
        <v>-7.1870000000000003</v>
      </c>
      <c r="L1554">
        <v>-6.61</v>
      </c>
      <c r="M1554">
        <v>-5.5419999999999998</v>
      </c>
      <c r="P1554" s="54"/>
    </row>
    <row r="1555" spans="1:16" x14ac:dyDescent="0.2">
      <c r="A1555" s="50">
        <v>40620</v>
      </c>
      <c r="B1555">
        <f t="shared" si="72"/>
        <v>2011</v>
      </c>
      <c r="C1555" s="51">
        <f t="shared" si="73"/>
        <v>3</v>
      </c>
      <c r="D1555" s="51">
        <f t="shared" si="74"/>
        <v>18</v>
      </c>
      <c r="E1555" s="52">
        <v>0.125</v>
      </c>
      <c r="G1555">
        <v>-11.005000000000001</v>
      </c>
      <c r="H1555">
        <v>-9.7129999999999992</v>
      </c>
      <c r="I1555">
        <v>-8.6969999999999992</v>
      </c>
      <c r="J1555">
        <v>-7.8040000000000003</v>
      </c>
      <c r="K1555">
        <v>-7.2190000000000003</v>
      </c>
      <c r="L1555">
        <v>-6.61</v>
      </c>
      <c r="M1555">
        <v>-5.5739999999999998</v>
      </c>
      <c r="P1555" s="54"/>
    </row>
    <row r="1556" spans="1:16" x14ac:dyDescent="0.2">
      <c r="A1556" s="50">
        <v>40620</v>
      </c>
      <c r="B1556">
        <f t="shared" si="72"/>
        <v>2011</v>
      </c>
      <c r="C1556" s="51">
        <f t="shared" si="73"/>
        <v>3</v>
      </c>
      <c r="D1556" s="51">
        <f t="shared" si="74"/>
        <v>18</v>
      </c>
      <c r="E1556" s="52">
        <v>0.25</v>
      </c>
      <c r="G1556">
        <v>-11.076000000000001</v>
      </c>
      <c r="H1556">
        <v>-9.7129999999999992</v>
      </c>
      <c r="I1556">
        <v>-8.6969999999999992</v>
      </c>
      <c r="J1556">
        <v>-7.8360000000000003</v>
      </c>
      <c r="K1556">
        <v>-7.2190000000000003</v>
      </c>
      <c r="L1556">
        <v>-6.61</v>
      </c>
      <c r="M1556">
        <v>-5.5739999999999998</v>
      </c>
      <c r="P1556" s="54"/>
    </row>
    <row r="1557" spans="1:16" x14ac:dyDescent="0.2">
      <c r="A1557" s="50">
        <v>40620</v>
      </c>
      <c r="B1557">
        <f t="shared" si="72"/>
        <v>2011</v>
      </c>
      <c r="C1557" s="51">
        <f t="shared" si="73"/>
        <v>3</v>
      </c>
      <c r="D1557" s="51">
        <f t="shared" si="74"/>
        <v>18</v>
      </c>
      <c r="E1557" s="52">
        <v>0.375</v>
      </c>
      <c r="G1557">
        <v>-11.183</v>
      </c>
      <c r="H1557">
        <v>-9.7469999999999999</v>
      </c>
      <c r="I1557">
        <v>-8.6969999999999992</v>
      </c>
      <c r="J1557">
        <v>-7.8040000000000003</v>
      </c>
      <c r="K1557">
        <v>-7.2190000000000003</v>
      </c>
      <c r="L1557">
        <v>-6.61</v>
      </c>
      <c r="M1557">
        <v>-5.5739999999999998</v>
      </c>
      <c r="P1557" s="54"/>
    </row>
    <row r="1558" spans="1:16" x14ac:dyDescent="0.2">
      <c r="A1558" s="50">
        <v>40620</v>
      </c>
      <c r="B1558">
        <f t="shared" si="72"/>
        <v>2011</v>
      </c>
      <c r="C1558" s="51">
        <f t="shared" si="73"/>
        <v>3</v>
      </c>
      <c r="D1558" s="51">
        <f t="shared" si="74"/>
        <v>18</v>
      </c>
      <c r="E1558" s="52">
        <v>0.5</v>
      </c>
      <c r="G1558">
        <v>-11.29</v>
      </c>
      <c r="H1558">
        <v>-9.7469999999999999</v>
      </c>
      <c r="I1558">
        <v>-8.6969999999999992</v>
      </c>
      <c r="J1558">
        <v>-7.8360000000000003</v>
      </c>
      <c r="K1558">
        <v>-7.2190000000000003</v>
      </c>
      <c r="L1558">
        <v>-6.61</v>
      </c>
      <c r="M1558">
        <v>-5.5739999999999998</v>
      </c>
      <c r="P1558" s="54"/>
    </row>
    <row r="1559" spans="1:16" x14ac:dyDescent="0.2">
      <c r="A1559" s="50">
        <v>40620</v>
      </c>
      <c r="B1559">
        <f t="shared" si="72"/>
        <v>2011</v>
      </c>
      <c r="C1559" s="51">
        <f t="shared" si="73"/>
        <v>3</v>
      </c>
      <c r="D1559" s="51">
        <f t="shared" si="74"/>
        <v>18</v>
      </c>
      <c r="E1559" s="52">
        <v>0.625</v>
      </c>
      <c r="G1559">
        <v>-11.326000000000001</v>
      </c>
      <c r="H1559">
        <v>-9.782</v>
      </c>
      <c r="I1559">
        <v>-8.73</v>
      </c>
      <c r="J1559">
        <v>-7.8360000000000003</v>
      </c>
      <c r="K1559">
        <v>-7.2190000000000003</v>
      </c>
      <c r="L1559">
        <v>-6.61</v>
      </c>
      <c r="M1559">
        <v>-5.6050000000000004</v>
      </c>
      <c r="P1559" s="54"/>
    </row>
    <row r="1560" spans="1:16" x14ac:dyDescent="0.2">
      <c r="A1560" s="50">
        <v>40620</v>
      </c>
      <c r="B1560">
        <f t="shared" si="72"/>
        <v>2011</v>
      </c>
      <c r="C1560" s="51">
        <f t="shared" si="73"/>
        <v>3</v>
      </c>
      <c r="D1560" s="51">
        <f t="shared" si="74"/>
        <v>18</v>
      </c>
      <c r="E1560" s="52">
        <v>0.75</v>
      </c>
      <c r="G1560">
        <v>-11.361000000000001</v>
      </c>
      <c r="H1560">
        <v>-9.8160000000000007</v>
      </c>
      <c r="I1560">
        <v>-8.73</v>
      </c>
      <c r="J1560">
        <v>-7.8360000000000003</v>
      </c>
      <c r="K1560">
        <v>-7.2510000000000003</v>
      </c>
      <c r="L1560">
        <v>-6.6420000000000003</v>
      </c>
      <c r="M1560">
        <v>-5.6050000000000004</v>
      </c>
      <c r="P1560" s="54"/>
    </row>
    <row r="1561" spans="1:16" x14ac:dyDescent="0.2">
      <c r="A1561" s="50">
        <v>40620</v>
      </c>
      <c r="B1561">
        <f t="shared" si="72"/>
        <v>2011</v>
      </c>
      <c r="C1561" s="51">
        <f t="shared" si="73"/>
        <v>3</v>
      </c>
      <c r="D1561" s="51">
        <f t="shared" si="74"/>
        <v>18</v>
      </c>
      <c r="E1561" s="52">
        <v>0.875</v>
      </c>
      <c r="G1561">
        <v>-11.361000000000001</v>
      </c>
      <c r="H1561">
        <v>-9.8510000000000009</v>
      </c>
      <c r="I1561">
        <v>-8.73</v>
      </c>
      <c r="J1561">
        <v>-7.8360000000000003</v>
      </c>
      <c r="K1561">
        <v>-7.2510000000000003</v>
      </c>
      <c r="L1561">
        <v>-6.6420000000000003</v>
      </c>
      <c r="M1561">
        <v>-5.6050000000000004</v>
      </c>
      <c r="P1561" s="54"/>
    </row>
    <row r="1562" spans="1:16" x14ac:dyDescent="0.2">
      <c r="A1562" s="50">
        <v>40621</v>
      </c>
      <c r="B1562">
        <f t="shared" si="72"/>
        <v>2011</v>
      </c>
      <c r="C1562" s="51">
        <f t="shared" si="73"/>
        <v>3</v>
      </c>
      <c r="D1562" s="51">
        <f t="shared" si="74"/>
        <v>19</v>
      </c>
      <c r="E1562" s="52">
        <v>0</v>
      </c>
      <c r="G1562">
        <v>-11.397</v>
      </c>
      <c r="H1562">
        <v>-9.8510000000000009</v>
      </c>
      <c r="I1562">
        <v>-8.7639999999999993</v>
      </c>
      <c r="J1562">
        <v>-7.8360000000000003</v>
      </c>
      <c r="K1562">
        <v>-7.2510000000000003</v>
      </c>
      <c r="L1562">
        <v>-6.6420000000000003</v>
      </c>
      <c r="M1562">
        <v>-5.6050000000000004</v>
      </c>
      <c r="P1562" s="54"/>
    </row>
    <row r="1563" spans="1:16" x14ac:dyDescent="0.2">
      <c r="A1563" s="50">
        <v>40621</v>
      </c>
      <c r="B1563">
        <f t="shared" si="72"/>
        <v>2011</v>
      </c>
      <c r="C1563" s="51">
        <f t="shared" si="73"/>
        <v>3</v>
      </c>
      <c r="D1563" s="51">
        <f t="shared" si="74"/>
        <v>19</v>
      </c>
      <c r="E1563" s="52">
        <v>0.125</v>
      </c>
      <c r="G1563">
        <v>-11.468999999999999</v>
      </c>
      <c r="H1563">
        <v>-9.8849999999999998</v>
      </c>
      <c r="I1563">
        <v>-8.7639999999999993</v>
      </c>
      <c r="J1563">
        <v>-7.8689999999999998</v>
      </c>
      <c r="K1563">
        <v>-7.2510000000000003</v>
      </c>
      <c r="L1563">
        <v>-6.6420000000000003</v>
      </c>
      <c r="M1563">
        <v>-5.6050000000000004</v>
      </c>
      <c r="P1563" s="54"/>
    </row>
    <row r="1564" spans="1:16" x14ac:dyDescent="0.2">
      <c r="A1564" s="50">
        <v>40621</v>
      </c>
      <c r="B1564">
        <f t="shared" si="72"/>
        <v>2011</v>
      </c>
      <c r="C1564" s="51">
        <f t="shared" si="73"/>
        <v>3</v>
      </c>
      <c r="D1564" s="51">
        <f t="shared" si="74"/>
        <v>19</v>
      </c>
      <c r="E1564" s="52">
        <v>0.25</v>
      </c>
      <c r="G1564">
        <v>-11.541</v>
      </c>
      <c r="H1564">
        <v>-9.9190000000000005</v>
      </c>
      <c r="I1564">
        <v>-8.7639999999999993</v>
      </c>
      <c r="J1564">
        <v>-7.8689999999999998</v>
      </c>
      <c r="K1564">
        <v>-7.2510000000000003</v>
      </c>
      <c r="L1564">
        <v>-6.6420000000000003</v>
      </c>
      <c r="M1564">
        <v>-5.6050000000000004</v>
      </c>
      <c r="P1564" s="54"/>
    </row>
    <row r="1565" spans="1:16" x14ac:dyDescent="0.2">
      <c r="A1565" s="50">
        <v>40621</v>
      </c>
      <c r="B1565">
        <f t="shared" si="72"/>
        <v>2011</v>
      </c>
      <c r="C1565" s="51">
        <f t="shared" si="73"/>
        <v>3</v>
      </c>
      <c r="D1565" s="51">
        <f t="shared" si="74"/>
        <v>19</v>
      </c>
      <c r="E1565" s="52">
        <v>0.375</v>
      </c>
      <c r="G1565">
        <v>-11.613</v>
      </c>
      <c r="H1565">
        <v>-9.9540000000000006</v>
      </c>
      <c r="I1565">
        <v>-8.7970000000000006</v>
      </c>
      <c r="J1565">
        <v>-7.8689999999999998</v>
      </c>
      <c r="K1565">
        <v>-7.2510000000000003</v>
      </c>
      <c r="L1565">
        <v>-6.6420000000000003</v>
      </c>
      <c r="M1565">
        <v>-5.6360000000000001</v>
      </c>
      <c r="P1565" s="54"/>
    </row>
    <row r="1566" spans="1:16" x14ac:dyDescent="0.2">
      <c r="A1566" s="50">
        <v>40621</v>
      </c>
      <c r="B1566">
        <f t="shared" si="72"/>
        <v>2011</v>
      </c>
      <c r="C1566" s="51">
        <f t="shared" si="73"/>
        <v>3</v>
      </c>
      <c r="D1566" s="51">
        <f t="shared" si="74"/>
        <v>19</v>
      </c>
      <c r="E1566" s="52">
        <v>0.5</v>
      </c>
      <c r="G1566">
        <v>-11.686</v>
      </c>
      <c r="H1566">
        <v>-9.9890000000000008</v>
      </c>
      <c r="I1566">
        <v>-8.7970000000000006</v>
      </c>
      <c r="J1566">
        <v>-7.8689999999999998</v>
      </c>
      <c r="K1566">
        <v>-7.2839999999999998</v>
      </c>
      <c r="L1566">
        <v>-6.6740000000000004</v>
      </c>
      <c r="M1566">
        <v>-5.6360000000000001</v>
      </c>
      <c r="P1566" s="54"/>
    </row>
    <row r="1567" spans="1:16" x14ac:dyDescent="0.2">
      <c r="A1567" s="50">
        <v>40621</v>
      </c>
      <c r="B1567">
        <f t="shared" si="72"/>
        <v>2011</v>
      </c>
      <c r="C1567" s="51">
        <f t="shared" si="73"/>
        <v>3</v>
      </c>
      <c r="D1567" s="51">
        <f t="shared" si="74"/>
        <v>19</v>
      </c>
      <c r="E1567" s="52">
        <v>0.625</v>
      </c>
      <c r="G1567">
        <v>-11.722</v>
      </c>
      <c r="H1567">
        <v>-10.023</v>
      </c>
      <c r="I1567">
        <v>-8.8309999999999995</v>
      </c>
      <c r="J1567">
        <v>-7.9020000000000001</v>
      </c>
      <c r="K1567">
        <v>-7.2839999999999998</v>
      </c>
      <c r="L1567">
        <v>-6.6740000000000004</v>
      </c>
      <c r="M1567">
        <v>-5.6360000000000001</v>
      </c>
      <c r="P1567" s="54"/>
    </row>
    <row r="1568" spans="1:16" x14ac:dyDescent="0.2">
      <c r="A1568" s="50">
        <v>40621</v>
      </c>
      <c r="B1568">
        <f t="shared" si="72"/>
        <v>2011</v>
      </c>
      <c r="C1568" s="51">
        <f t="shared" si="73"/>
        <v>3</v>
      </c>
      <c r="D1568" s="51">
        <f t="shared" si="74"/>
        <v>19</v>
      </c>
      <c r="E1568" s="52">
        <v>0.75</v>
      </c>
      <c r="G1568">
        <v>-11.686</v>
      </c>
      <c r="H1568">
        <v>-10.058</v>
      </c>
      <c r="I1568">
        <v>-8.8309999999999995</v>
      </c>
      <c r="J1568">
        <v>-7.9020000000000001</v>
      </c>
      <c r="K1568">
        <v>-7.2839999999999998</v>
      </c>
      <c r="L1568">
        <v>-6.6740000000000004</v>
      </c>
      <c r="M1568">
        <v>-5.6360000000000001</v>
      </c>
      <c r="P1568" s="54"/>
    </row>
    <row r="1569" spans="1:16" x14ac:dyDescent="0.2">
      <c r="A1569" s="50">
        <v>40621</v>
      </c>
      <c r="B1569">
        <f t="shared" si="72"/>
        <v>2011</v>
      </c>
      <c r="C1569" s="51">
        <f t="shared" si="73"/>
        <v>3</v>
      </c>
      <c r="D1569" s="51">
        <f t="shared" si="74"/>
        <v>19</v>
      </c>
      <c r="E1569" s="52">
        <v>0.875</v>
      </c>
      <c r="G1569">
        <v>-11.686</v>
      </c>
      <c r="H1569">
        <v>-10.092000000000001</v>
      </c>
      <c r="I1569">
        <v>-8.8640000000000008</v>
      </c>
      <c r="J1569">
        <v>-7.9020000000000001</v>
      </c>
      <c r="K1569">
        <v>-7.2839999999999998</v>
      </c>
      <c r="L1569">
        <v>-6.6740000000000004</v>
      </c>
      <c r="M1569">
        <v>-5.6360000000000001</v>
      </c>
      <c r="P1569" s="54"/>
    </row>
    <row r="1570" spans="1:16" x14ac:dyDescent="0.2">
      <c r="A1570" s="50">
        <v>40622</v>
      </c>
      <c r="B1570">
        <f t="shared" si="72"/>
        <v>2011</v>
      </c>
      <c r="C1570" s="51">
        <f t="shared" si="73"/>
        <v>3</v>
      </c>
      <c r="D1570" s="51">
        <f t="shared" si="74"/>
        <v>20</v>
      </c>
      <c r="E1570" s="52">
        <v>0</v>
      </c>
      <c r="G1570">
        <v>-11.686</v>
      </c>
      <c r="H1570">
        <v>-10.092000000000001</v>
      </c>
      <c r="I1570">
        <v>-8.8979999999999997</v>
      </c>
      <c r="J1570">
        <v>-7.9349999999999996</v>
      </c>
      <c r="K1570">
        <v>-7.3159999999999998</v>
      </c>
      <c r="L1570">
        <v>-6.6740000000000004</v>
      </c>
      <c r="M1570">
        <v>-5.6669999999999998</v>
      </c>
      <c r="P1570" s="54"/>
    </row>
    <row r="1571" spans="1:16" x14ac:dyDescent="0.2">
      <c r="A1571" s="50">
        <v>40622</v>
      </c>
      <c r="B1571">
        <f t="shared" si="72"/>
        <v>2011</v>
      </c>
      <c r="C1571" s="51">
        <f t="shared" si="73"/>
        <v>3</v>
      </c>
      <c r="D1571" s="51">
        <f t="shared" si="74"/>
        <v>20</v>
      </c>
      <c r="E1571" s="52">
        <v>0.125</v>
      </c>
      <c r="G1571">
        <v>-11.722</v>
      </c>
      <c r="H1571">
        <v>-10.127000000000001</v>
      </c>
      <c r="I1571">
        <v>-8.8979999999999997</v>
      </c>
      <c r="J1571">
        <v>-7.9349999999999996</v>
      </c>
      <c r="K1571">
        <v>-7.3159999999999998</v>
      </c>
      <c r="L1571">
        <v>-6.7060000000000004</v>
      </c>
      <c r="M1571">
        <v>-5.6669999999999998</v>
      </c>
      <c r="P1571" s="54"/>
    </row>
    <row r="1572" spans="1:16" x14ac:dyDescent="0.2">
      <c r="A1572" s="50">
        <v>40622</v>
      </c>
      <c r="B1572">
        <f t="shared" si="72"/>
        <v>2011</v>
      </c>
      <c r="C1572" s="51">
        <f t="shared" si="73"/>
        <v>3</v>
      </c>
      <c r="D1572" s="51">
        <f t="shared" si="74"/>
        <v>20</v>
      </c>
      <c r="E1572" s="52">
        <v>0.25</v>
      </c>
      <c r="G1572">
        <v>-11.794</v>
      </c>
      <c r="H1572">
        <v>-10.127000000000001</v>
      </c>
      <c r="I1572">
        <v>-8.8979999999999997</v>
      </c>
      <c r="J1572">
        <v>-7.968</v>
      </c>
      <c r="K1572">
        <v>-7.3159999999999998</v>
      </c>
      <c r="L1572">
        <v>-6.6740000000000004</v>
      </c>
      <c r="M1572">
        <v>-5.6669999999999998</v>
      </c>
      <c r="P1572" s="54"/>
    </row>
    <row r="1573" spans="1:16" x14ac:dyDescent="0.2">
      <c r="A1573" s="50">
        <v>40622</v>
      </c>
      <c r="B1573">
        <f t="shared" si="72"/>
        <v>2011</v>
      </c>
      <c r="C1573" s="51">
        <f t="shared" si="73"/>
        <v>3</v>
      </c>
      <c r="D1573" s="51">
        <f t="shared" si="74"/>
        <v>20</v>
      </c>
      <c r="E1573" s="52">
        <v>0.375</v>
      </c>
      <c r="G1573">
        <v>-11.903</v>
      </c>
      <c r="H1573">
        <v>-10.162000000000001</v>
      </c>
      <c r="I1573">
        <v>-8.9320000000000004</v>
      </c>
      <c r="J1573">
        <v>-7.968</v>
      </c>
      <c r="K1573">
        <v>-7.3479999999999999</v>
      </c>
      <c r="L1573">
        <v>-6.7060000000000004</v>
      </c>
      <c r="M1573">
        <v>-5.6669999999999998</v>
      </c>
      <c r="P1573" s="54"/>
    </row>
    <row r="1574" spans="1:16" x14ac:dyDescent="0.2">
      <c r="A1574" s="50">
        <v>40622</v>
      </c>
      <c r="B1574">
        <f t="shared" si="72"/>
        <v>2011</v>
      </c>
      <c r="C1574" s="51">
        <f t="shared" si="73"/>
        <v>3</v>
      </c>
      <c r="D1574" s="51">
        <f t="shared" si="74"/>
        <v>20</v>
      </c>
      <c r="E1574" s="52">
        <v>0.5</v>
      </c>
      <c r="G1574">
        <v>-11.976000000000001</v>
      </c>
      <c r="H1574">
        <v>-10.196999999999999</v>
      </c>
      <c r="I1574">
        <v>-8.9320000000000004</v>
      </c>
      <c r="J1574">
        <v>-8</v>
      </c>
      <c r="K1574">
        <v>-7.3479999999999999</v>
      </c>
      <c r="L1574">
        <v>-6.7380000000000004</v>
      </c>
      <c r="M1574">
        <v>-5.6980000000000004</v>
      </c>
      <c r="P1574" s="54"/>
    </row>
    <row r="1575" spans="1:16" x14ac:dyDescent="0.2">
      <c r="A1575" s="50">
        <v>40622</v>
      </c>
      <c r="B1575">
        <f t="shared" si="72"/>
        <v>2011</v>
      </c>
      <c r="C1575" s="51">
        <f t="shared" si="73"/>
        <v>3</v>
      </c>
      <c r="D1575" s="51">
        <f t="shared" si="74"/>
        <v>20</v>
      </c>
      <c r="E1575" s="52">
        <v>0.625</v>
      </c>
      <c r="G1575">
        <v>-12.013</v>
      </c>
      <c r="H1575">
        <v>-10.231</v>
      </c>
      <c r="I1575">
        <v>-8.9649999999999999</v>
      </c>
      <c r="J1575">
        <v>-8</v>
      </c>
      <c r="K1575">
        <v>-7.3479999999999999</v>
      </c>
      <c r="L1575">
        <v>-6.7060000000000004</v>
      </c>
      <c r="M1575">
        <v>-5.6980000000000004</v>
      </c>
      <c r="P1575" s="54"/>
    </row>
    <row r="1576" spans="1:16" x14ac:dyDescent="0.2">
      <c r="A1576" s="50">
        <v>40622</v>
      </c>
      <c r="B1576">
        <f t="shared" si="72"/>
        <v>2011</v>
      </c>
      <c r="C1576" s="51">
        <f t="shared" si="73"/>
        <v>3</v>
      </c>
      <c r="D1576" s="51">
        <f t="shared" si="74"/>
        <v>20</v>
      </c>
      <c r="E1576" s="52">
        <v>0.75</v>
      </c>
      <c r="G1576">
        <v>-12.013</v>
      </c>
      <c r="H1576">
        <v>-10.266</v>
      </c>
      <c r="I1576">
        <v>-8.9990000000000006</v>
      </c>
      <c r="J1576">
        <v>-8</v>
      </c>
      <c r="K1576">
        <v>-7.3810000000000002</v>
      </c>
      <c r="L1576">
        <v>-6.7380000000000004</v>
      </c>
      <c r="M1576">
        <v>-5.6980000000000004</v>
      </c>
      <c r="P1576" s="54"/>
    </row>
    <row r="1577" spans="1:16" x14ac:dyDescent="0.2">
      <c r="A1577" s="50">
        <v>40622</v>
      </c>
      <c r="B1577">
        <f t="shared" si="72"/>
        <v>2011</v>
      </c>
      <c r="C1577" s="51">
        <f t="shared" si="73"/>
        <v>3</v>
      </c>
      <c r="D1577" s="51">
        <f t="shared" si="74"/>
        <v>20</v>
      </c>
      <c r="E1577" s="52">
        <v>0.875</v>
      </c>
      <c r="G1577">
        <v>-11.976000000000001</v>
      </c>
      <c r="H1577">
        <v>-10.266</v>
      </c>
      <c r="I1577">
        <v>-8.9990000000000006</v>
      </c>
      <c r="J1577">
        <v>-8.0329999999999995</v>
      </c>
      <c r="K1577">
        <v>-7.3810000000000002</v>
      </c>
      <c r="L1577">
        <v>-6.7380000000000004</v>
      </c>
      <c r="M1577">
        <v>-5.6980000000000004</v>
      </c>
      <c r="P1577" s="54"/>
    </row>
    <row r="1578" spans="1:16" x14ac:dyDescent="0.2">
      <c r="A1578" s="50">
        <v>40623</v>
      </c>
      <c r="B1578">
        <f t="shared" si="72"/>
        <v>2011</v>
      </c>
      <c r="C1578" s="51">
        <f t="shared" si="73"/>
        <v>3</v>
      </c>
      <c r="D1578" s="51">
        <f t="shared" si="74"/>
        <v>21</v>
      </c>
      <c r="E1578" s="52">
        <v>0</v>
      </c>
      <c r="G1578">
        <v>-12.013</v>
      </c>
      <c r="H1578">
        <v>-10.301</v>
      </c>
      <c r="I1578">
        <v>-9.0329999999999995</v>
      </c>
      <c r="J1578">
        <v>-8.0329999999999995</v>
      </c>
      <c r="K1578">
        <v>-7.3810000000000002</v>
      </c>
      <c r="L1578">
        <v>-6.7380000000000004</v>
      </c>
      <c r="M1578">
        <v>-5.6980000000000004</v>
      </c>
      <c r="P1578" s="54"/>
    </row>
    <row r="1579" spans="1:16" x14ac:dyDescent="0.2">
      <c r="A1579" s="50">
        <v>40623</v>
      </c>
      <c r="B1579">
        <f t="shared" si="72"/>
        <v>2011</v>
      </c>
      <c r="C1579" s="51">
        <f t="shared" si="73"/>
        <v>3</v>
      </c>
      <c r="D1579" s="51">
        <f t="shared" si="74"/>
        <v>21</v>
      </c>
      <c r="E1579" s="52">
        <v>0.125</v>
      </c>
      <c r="G1579">
        <v>-12.048999999999999</v>
      </c>
      <c r="H1579">
        <v>-10.336</v>
      </c>
      <c r="I1579">
        <v>-9.0329999999999995</v>
      </c>
      <c r="J1579">
        <v>-8.0660000000000007</v>
      </c>
      <c r="K1579">
        <v>-7.3810000000000002</v>
      </c>
      <c r="L1579">
        <v>-6.77</v>
      </c>
      <c r="M1579">
        <v>-5.6980000000000004</v>
      </c>
      <c r="P1579" s="54"/>
    </row>
    <row r="1580" spans="1:16" x14ac:dyDescent="0.2">
      <c r="A1580" s="50">
        <v>40623</v>
      </c>
      <c r="B1580">
        <f t="shared" si="72"/>
        <v>2011</v>
      </c>
      <c r="C1580" s="51">
        <f t="shared" si="73"/>
        <v>3</v>
      </c>
      <c r="D1580" s="51">
        <f t="shared" si="74"/>
        <v>21</v>
      </c>
      <c r="E1580" s="52">
        <v>0.25</v>
      </c>
      <c r="G1580">
        <v>-12.122999999999999</v>
      </c>
      <c r="H1580">
        <v>-10.371</v>
      </c>
      <c r="I1580">
        <v>-9.0660000000000007</v>
      </c>
      <c r="J1580">
        <v>-8.0660000000000007</v>
      </c>
      <c r="K1580">
        <v>-7.4130000000000003</v>
      </c>
      <c r="L1580">
        <v>-6.77</v>
      </c>
      <c r="M1580">
        <v>-5.7290000000000001</v>
      </c>
      <c r="P1580" s="54"/>
    </row>
    <row r="1581" spans="1:16" x14ac:dyDescent="0.2">
      <c r="A1581" s="50">
        <v>40623</v>
      </c>
      <c r="B1581">
        <f t="shared" si="72"/>
        <v>2011</v>
      </c>
      <c r="C1581" s="51">
        <f t="shared" si="73"/>
        <v>3</v>
      </c>
      <c r="D1581" s="51">
        <f t="shared" si="74"/>
        <v>21</v>
      </c>
      <c r="E1581" s="52">
        <v>0.375</v>
      </c>
      <c r="G1581">
        <v>-12.233000000000001</v>
      </c>
      <c r="H1581">
        <v>-10.371</v>
      </c>
      <c r="I1581">
        <v>-9.0660000000000007</v>
      </c>
      <c r="J1581">
        <v>-8.0660000000000007</v>
      </c>
      <c r="K1581">
        <v>-7.4130000000000003</v>
      </c>
      <c r="L1581">
        <v>-6.77</v>
      </c>
      <c r="M1581">
        <v>-5.7290000000000001</v>
      </c>
      <c r="P1581" s="54"/>
    </row>
    <row r="1582" spans="1:16" x14ac:dyDescent="0.2">
      <c r="A1582" s="50">
        <v>40623</v>
      </c>
      <c r="B1582">
        <f t="shared" si="72"/>
        <v>2011</v>
      </c>
      <c r="C1582" s="51">
        <f t="shared" si="73"/>
        <v>3</v>
      </c>
      <c r="D1582" s="51">
        <f t="shared" si="74"/>
        <v>21</v>
      </c>
      <c r="E1582" s="52">
        <v>0.5</v>
      </c>
      <c r="G1582">
        <v>-12.305999999999999</v>
      </c>
      <c r="H1582">
        <v>-10.406000000000001</v>
      </c>
      <c r="I1582">
        <v>-9.1</v>
      </c>
      <c r="J1582">
        <v>-8.0990000000000002</v>
      </c>
      <c r="K1582">
        <v>-7.4130000000000003</v>
      </c>
      <c r="L1582">
        <v>-6.77</v>
      </c>
      <c r="M1582">
        <v>-5.7290000000000001</v>
      </c>
      <c r="P1582" s="54"/>
    </row>
    <row r="1583" spans="1:16" x14ac:dyDescent="0.2">
      <c r="A1583" s="50">
        <v>40623</v>
      </c>
      <c r="B1583">
        <f t="shared" si="72"/>
        <v>2011</v>
      </c>
      <c r="C1583" s="51">
        <f t="shared" si="73"/>
        <v>3</v>
      </c>
      <c r="D1583" s="51">
        <f t="shared" si="74"/>
        <v>21</v>
      </c>
      <c r="E1583" s="52">
        <v>0.625</v>
      </c>
      <c r="G1583">
        <v>-12.343</v>
      </c>
      <c r="H1583">
        <v>-10.441000000000001</v>
      </c>
      <c r="I1583">
        <v>-9.1340000000000003</v>
      </c>
      <c r="J1583">
        <v>-8.1319999999999997</v>
      </c>
      <c r="K1583">
        <v>-7.4450000000000003</v>
      </c>
      <c r="L1583">
        <v>-6.8019999999999996</v>
      </c>
      <c r="M1583">
        <v>-5.7290000000000001</v>
      </c>
      <c r="P1583" s="54"/>
    </row>
    <row r="1584" spans="1:16" x14ac:dyDescent="0.2">
      <c r="A1584" s="50">
        <v>40623</v>
      </c>
      <c r="B1584">
        <f t="shared" si="72"/>
        <v>2011</v>
      </c>
      <c r="C1584" s="51">
        <f t="shared" si="73"/>
        <v>3</v>
      </c>
      <c r="D1584" s="51">
        <f t="shared" si="74"/>
        <v>21</v>
      </c>
      <c r="E1584" s="52">
        <v>0.75</v>
      </c>
      <c r="G1584">
        <v>-12.305999999999999</v>
      </c>
      <c r="H1584">
        <v>-10.510999999999999</v>
      </c>
      <c r="I1584">
        <v>-9.1340000000000003</v>
      </c>
      <c r="J1584">
        <v>-8.1319999999999997</v>
      </c>
      <c r="K1584">
        <v>-7.4450000000000003</v>
      </c>
      <c r="L1584">
        <v>-6.8019999999999996</v>
      </c>
      <c r="M1584">
        <v>-5.7290000000000001</v>
      </c>
      <c r="P1584" s="54"/>
    </row>
    <row r="1585" spans="1:16" x14ac:dyDescent="0.2">
      <c r="A1585" s="50">
        <v>40623</v>
      </c>
      <c r="B1585">
        <f t="shared" si="72"/>
        <v>2011</v>
      </c>
      <c r="C1585" s="51">
        <f t="shared" si="73"/>
        <v>3</v>
      </c>
      <c r="D1585" s="51">
        <f t="shared" si="74"/>
        <v>21</v>
      </c>
      <c r="E1585" s="52">
        <v>0.875</v>
      </c>
      <c r="G1585">
        <v>-12.343</v>
      </c>
      <c r="H1585">
        <v>-10.545999999999999</v>
      </c>
      <c r="I1585">
        <v>-9.1679999999999993</v>
      </c>
      <c r="J1585">
        <v>-8.1649999999999991</v>
      </c>
      <c r="K1585">
        <v>-7.4450000000000003</v>
      </c>
      <c r="L1585">
        <v>-6.8019999999999996</v>
      </c>
      <c r="M1585">
        <v>-5.76</v>
      </c>
      <c r="P1585" s="54"/>
    </row>
    <row r="1586" spans="1:16" x14ac:dyDescent="0.2">
      <c r="A1586" s="50">
        <v>40624</v>
      </c>
      <c r="B1586">
        <f t="shared" si="72"/>
        <v>2011</v>
      </c>
      <c r="C1586" s="51">
        <f t="shared" si="73"/>
        <v>3</v>
      </c>
      <c r="D1586" s="51">
        <f t="shared" si="74"/>
        <v>22</v>
      </c>
      <c r="E1586" s="52">
        <v>0</v>
      </c>
      <c r="G1586">
        <v>-12.343</v>
      </c>
      <c r="H1586">
        <v>-10.545999999999999</v>
      </c>
      <c r="I1586">
        <v>-9.1679999999999993</v>
      </c>
      <c r="J1586">
        <v>-8.1649999999999991</v>
      </c>
      <c r="K1586">
        <v>-7.4779999999999998</v>
      </c>
      <c r="L1586">
        <v>-6.8339999999999996</v>
      </c>
      <c r="M1586">
        <v>-5.76</v>
      </c>
      <c r="P1586" s="54"/>
    </row>
    <row r="1587" spans="1:16" x14ac:dyDescent="0.2">
      <c r="A1587" s="50">
        <v>40624</v>
      </c>
      <c r="B1587">
        <f t="shared" si="72"/>
        <v>2011</v>
      </c>
      <c r="C1587" s="51">
        <f t="shared" si="73"/>
        <v>3</v>
      </c>
      <c r="D1587" s="51">
        <f t="shared" si="74"/>
        <v>22</v>
      </c>
      <c r="E1587" s="52">
        <v>0.125</v>
      </c>
      <c r="G1587">
        <v>-12.417</v>
      </c>
      <c r="H1587">
        <v>-10.581</v>
      </c>
      <c r="I1587">
        <v>-9.2349999999999994</v>
      </c>
      <c r="J1587">
        <v>-8.1980000000000004</v>
      </c>
      <c r="K1587">
        <v>-7.4779999999999998</v>
      </c>
      <c r="L1587">
        <v>-6.8339999999999996</v>
      </c>
      <c r="M1587">
        <v>-5.76</v>
      </c>
      <c r="P1587" s="54"/>
    </row>
    <row r="1588" spans="1:16" x14ac:dyDescent="0.2">
      <c r="A1588" s="50">
        <v>40624</v>
      </c>
      <c r="B1588">
        <f t="shared" si="72"/>
        <v>2011</v>
      </c>
      <c r="C1588" s="51">
        <f t="shared" si="73"/>
        <v>3</v>
      </c>
      <c r="D1588" s="51">
        <f t="shared" si="74"/>
        <v>22</v>
      </c>
      <c r="E1588" s="52">
        <v>0.25</v>
      </c>
      <c r="G1588">
        <v>-12.491</v>
      </c>
      <c r="H1588">
        <v>-10.616</v>
      </c>
      <c r="I1588">
        <v>-9.2349999999999994</v>
      </c>
      <c r="J1588">
        <v>-8.1980000000000004</v>
      </c>
      <c r="K1588">
        <v>-7.51</v>
      </c>
      <c r="L1588">
        <v>-6.8339999999999996</v>
      </c>
      <c r="M1588">
        <v>-5.76</v>
      </c>
      <c r="P1588" s="54"/>
    </row>
    <row r="1589" spans="1:16" x14ac:dyDescent="0.2">
      <c r="A1589" s="50">
        <v>40624</v>
      </c>
      <c r="B1589">
        <f t="shared" si="72"/>
        <v>2011</v>
      </c>
      <c r="C1589" s="51">
        <f t="shared" si="73"/>
        <v>3</v>
      </c>
      <c r="D1589" s="51">
        <f t="shared" si="74"/>
        <v>22</v>
      </c>
      <c r="E1589" s="52">
        <v>0.375</v>
      </c>
      <c r="G1589">
        <v>-12.602</v>
      </c>
      <c r="H1589">
        <v>-10.616</v>
      </c>
      <c r="I1589">
        <v>-9.2690000000000001</v>
      </c>
      <c r="J1589">
        <v>-8.2309999999999999</v>
      </c>
      <c r="K1589">
        <v>-7.51</v>
      </c>
      <c r="L1589">
        <v>-6.8339999999999996</v>
      </c>
      <c r="M1589">
        <v>-5.7910000000000004</v>
      </c>
      <c r="P1589" s="54"/>
    </row>
    <row r="1590" spans="1:16" x14ac:dyDescent="0.2">
      <c r="A1590" s="50">
        <v>40624</v>
      </c>
      <c r="B1590">
        <f t="shared" si="72"/>
        <v>2011</v>
      </c>
      <c r="C1590" s="51">
        <f t="shared" si="73"/>
        <v>3</v>
      </c>
      <c r="D1590" s="51">
        <f t="shared" si="74"/>
        <v>22</v>
      </c>
      <c r="E1590" s="52">
        <v>0.5</v>
      </c>
      <c r="G1590">
        <v>-12.638999999999999</v>
      </c>
      <c r="H1590">
        <v>-10.686</v>
      </c>
      <c r="I1590">
        <v>-9.2690000000000001</v>
      </c>
      <c r="J1590">
        <v>-8.2309999999999999</v>
      </c>
      <c r="K1590">
        <v>-7.51</v>
      </c>
      <c r="L1590">
        <v>-6.8659999999999997</v>
      </c>
      <c r="M1590">
        <v>-5.7910000000000004</v>
      </c>
      <c r="P1590" s="54"/>
    </row>
    <row r="1591" spans="1:16" x14ac:dyDescent="0.2">
      <c r="A1591" s="50">
        <v>40624</v>
      </c>
      <c r="B1591">
        <f t="shared" si="72"/>
        <v>2011</v>
      </c>
      <c r="C1591" s="51">
        <f t="shared" si="73"/>
        <v>3</v>
      </c>
      <c r="D1591" s="51">
        <f t="shared" si="74"/>
        <v>22</v>
      </c>
      <c r="E1591" s="52">
        <v>0.625</v>
      </c>
      <c r="G1591">
        <v>-12.602</v>
      </c>
      <c r="H1591">
        <v>-10.722</v>
      </c>
      <c r="I1591">
        <v>-9.3030000000000008</v>
      </c>
      <c r="J1591">
        <v>-8.2639999999999993</v>
      </c>
      <c r="K1591">
        <v>-7.5430000000000001</v>
      </c>
      <c r="L1591">
        <v>-6.8659999999999997</v>
      </c>
      <c r="M1591">
        <v>-5.7910000000000004</v>
      </c>
      <c r="P1591" s="54"/>
    </row>
    <row r="1592" spans="1:16" x14ac:dyDescent="0.2">
      <c r="A1592" s="50">
        <v>40624</v>
      </c>
      <c r="B1592">
        <f t="shared" si="72"/>
        <v>2011</v>
      </c>
      <c r="C1592" s="51">
        <f t="shared" si="73"/>
        <v>3</v>
      </c>
      <c r="D1592" s="51">
        <f t="shared" si="74"/>
        <v>22</v>
      </c>
      <c r="E1592" s="52">
        <v>0.75</v>
      </c>
      <c r="G1592">
        <v>-12.491</v>
      </c>
      <c r="H1592">
        <v>-10.722</v>
      </c>
      <c r="I1592">
        <v>-9.3369999999999997</v>
      </c>
      <c r="J1592">
        <v>-8.2639999999999993</v>
      </c>
      <c r="K1592">
        <v>-7.5430000000000001</v>
      </c>
      <c r="L1592">
        <v>-6.8659999999999997</v>
      </c>
      <c r="M1592">
        <v>-5.7910000000000004</v>
      </c>
      <c r="P1592" s="54"/>
    </row>
    <row r="1593" spans="1:16" x14ac:dyDescent="0.2">
      <c r="A1593" s="50">
        <v>40624</v>
      </c>
      <c r="B1593">
        <f t="shared" si="72"/>
        <v>2011</v>
      </c>
      <c r="C1593" s="51">
        <f t="shared" si="73"/>
        <v>3</v>
      </c>
      <c r="D1593" s="51">
        <f t="shared" si="74"/>
        <v>22</v>
      </c>
      <c r="E1593" s="52">
        <v>0.875</v>
      </c>
      <c r="G1593">
        <v>-12.417</v>
      </c>
      <c r="H1593">
        <v>-10.757</v>
      </c>
      <c r="I1593">
        <v>-9.3369999999999997</v>
      </c>
      <c r="J1593">
        <v>-8.2970000000000006</v>
      </c>
      <c r="K1593">
        <v>-7.5430000000000001</v>
      </c>
      <c r="L1593">
        <v>-6.8979999999999997</v>
      </c>
      <c r="M1593">
        <v>-5.8230000000000004</v>
      </c>
      <c r="P1593" s="54"/>
    </row>
    <row r="1594" spans="1:16" x14ac:dyDescent="0.2">
      <c r="A1594" s="50">
        <v>40625</v>
      </c>
      <c r="B1594">
        <f t="shared" si="72"/>
        <v>2011</v>
      </c>
      <c r="C1594" s="51">
        <f t="shared" si="73"/>
        <v>3</v>
      </c>
      <c r="D1594" s="51">
        <f t="shared" si="74"/>
        <v>23</v>
      </c>
      <c r="E1594" s="52">
        <v>0</v>
      </c>
      <c r="G1594">
        <v>-12.417</v>
      </c>
      <c r="H1594">
        <v>-10.757</v>
      </c>
      <c r="I1594">
        <v>-9.3710000000000004</v>
      </c>
      <c r="J1594">
        <v>-8.2970000000000006</v>
      </c>
      <c r="K1594">
        <v>-7.5750000000000002</v>
      </c>
      <c r="L1594">
        <v>-6.8979999999999997</v>
      </c>
      <c r="M1594">
        <v>-5.8230000000000004</v>
      </c>
      <c r="P1594" s="54"/>
    </row>
    <row r="1595" spans="1:16" x14ac:dyDescent="0.2">
      <c r="A1595" s="50">
        <v>40625</v>
      </c>
      <c r="B1595">
        <f t="shared" si="72"/>
        <v>2011</v>
      </c>
      <c r="C1595" s="51">
        <f t="shared" si="73"/>
        <v>3</v>
      </c>
      <c r="D1595" s="51">
        <f t="shared" si="74"/>
        <v>23</v>
      </c>
      <c r="E1595" s="52">
        <v>0.125</v>
      </c>
      <c r="G1595">
        <v>-12.417</v>
      </c>
      <c r="H1595">
        <v>-10.757</v>
      </c>
      <c r="I1595">
        <v>-9.4049999999999994</v>
      </c>
      <c r="J1595">
        <v>-8.3309999999999995</v>
      </c>
      <c r="K1595">
        <v>-7.5750000000000002</v>
      </c>
      <c r="L1595">
        <v>-6.93</v>
      </c>
      <c r="M1595">
        <v>-5.8230000000000004</v>
      </c>
      <c r="P1595" s="54"/>
    </row>
    <row r="1596" spans="1:16" x14ac:dyDescent="0.2">
      <c r="A1596" s="50">
        <v>40625</v>
      </c>
      <c r="B1596">
        <f t="shared" si="72"/>
        <v>2011</v>
      </c>
      <c r="C1596" s="51">
        <f t="shared" si="73"/>
        <v>3</v>
      </c>
      <c r="D1596" s="51">
        <f t="shared" si="74"/>
        <v>23</v>
      </c>
      <c r="E1596" s="52">
        <v>0.25</v>
      </c>
      <c r="G1596">
        <v>-12.454000000000001</v>
      </c>
      <c r="H1596">
        <v>-10.757</v>
      </c>
      <c r="I1596">
        <v>-9.4049999999999994</v>
      </c>
      <c r="J1596">
        <v>-8.3640000000000008</v>
      </c>
      <c r="K1596">
        <v>-7.6079999999999997</v>
      </c>
      <c r="L1596">
        <v>-6.93</v>
      </c>
      <c r="M1596">
        <v>-5.8540000000000001</v>
      </c>
      <c r="P1596" s="54"/>
    </row>
    <row r="1597" spans="1:16" x14ac:dyDescent="0.2">
      <c r="A1597" s="50">
        <v>40625</v>
      </c>
      <c r="B1597">
        <f t="shared" si="72"/>
        <v>2011</v>
      </c>
      <c r="C1597" s="51">
        <f t="shared" si="73"/>
        <v>3</v>
      </c>
      <c r="D1597" s="51">
        <f t="shared" si="74"/>
        <v>23</v>
      </c>
      <c r="E1597" s="52">
        <v>0.375</v>
      </c>
      <c r="G1597">
        <v>-12.565</v>
      </c>
      <c r="H1597">
        <v>-10.792</v>
      </c>
      <c r="I1597">
        <v>-9.4390000000000001</v>
      </c>
      <c r="J1597">
        <v>-8.3640000000000008</v>
      </c>
      <c r="K1597">
        <v>-7.6079999999999997</v>
      </c>
      <c r="L1597">
        <v>-6.93</v>
      </c>
      <c r="M1597">
        <v>-5.8540000000000001</v>
      </c>
      <c r="P1597" s="54"/>
    </row>
    <row r="1598" spans="1:16" x14ac:dyDescent="0.2">
      <c r="A1598" s="50">
        <v>40625</v>
      </c>
      <c r="B1598">
        <f t="shared" si="72"/>
        <v>2011</v>
      </c>
      <c r="C1598" s="51">
        <f t="shared" si="73"/>
        <v>3</v>
      </c>
      <c r="D1598" s="51">
        <f t="shared" si="74"/>
        <v>23</v>
      </c>
      <c r="E1598" s="52">
        <v>0.5</v>
      </c>
      <c r="G1598">
        <v>-12.602</v>
      </c>
      <c r="H1598">
        <v>-10.792</v>
      </c>
      <c r="I1598">
        <v>-9.4390000000000001</v>
      </c>
      <c r="J1598">
        <v>-8.3640000000000008</v>
      </c>
      <c r="K1598">
        <v>-7.64</v>
      </c>
      <c r="L1598">
        <v>-6.9619999999999997</v>
      </c>
      <c r="M1598">
        <v>-5.8540000000000001</v>
      </c>
      <c r="P1598" s="54"/>
    </row>
    <row r="1599" spans="1:16" x14ac:dyDescent="0.2">
      <c r="A1599" s="50">
        <v>40625</v>
      </c>
      <c r="B1599">
        <f t="shared" si="72"/>
        <v>2011</v>
      </c>
      <c r="C1599" s="51">
        <f t="shared" si="73"/>
        <v>3</v>
      </c>
      <c r="D1599" s="51">
        <f t="shared" si="74"/>
        <v>23</v>
      </c>
      <c r="E1599" s="52">
        <v>0.625</v>
      </c>
      <c r="G1599">
        <v>-12.602</v>
      </c>
      <c r="H1599">
        <v>-10.827</v>
      </c>
      <c r="I1599">
        <v>-9.4390000000000001</v>
      </c>
      <c r="J1599">
        <v>-8.3970000000000002</v>
      </c>
      <c r="K1599">
        <v>-7.64</v>
      </c>
      <c r="L1599">
        <v>-6.9619999999999997</v>
      </c>
      <c r="M1599">
        <v>-5.8540000000000001</v>
      </c>
      <c r="P1599" s="54"/>
    </row>
    <row r="1600" spans="1:16" x14ac:dyDescent="0.2">
      <c r="A1600" s="50">
        <v>40625</v>
      </c>
      <c r="B1600">
        <f t="shared" si="72"/>
        <v>2011</v>
      </c>
      <c r="C1600" s="51">
        <f t="shared" si="73"/>
        <v>3</v>
      </c>
      <c r="D1600" s="51">
        <f t="shared" si="74"/>
        <v>23</v>
      </c>
      <c r="E1600" s="52">
        <v>0.75</v>
      </c>
      <c r="G1600">
        <v>-12.528</v>
      </c>
      <c r="H1600">
        <v>-10.827</v>
      </c>
      <c r="I1600">
        <v>-9.4730000000000008</v>
      </c>
      <c r="J1600">
        <v>-8.3970000000000002</v>
      </c>
      <c r="K1600">
        <v>-7.64</v>
      </c>
      <c r="L1600">
        <v>-6.9619999999999997</v>
      </c>
      <c r="M1600">
        <v>-5.8540000000000001</v>
      </c>
      <c r="P1600" s="54"/>
    </row>
    <row r="1601" spans="1:16" x14ac:dyDescent="0.2">
      <c r="A1601" s="50">
        <v>40625</v>
      </c>
      <c r="B1601">
        <f t="shared" si="72"/>
        <v>2011</v>
      </c>
      <c r="C1601" s="51">
        <f t="shared" si="73"/>
        <v>3</v>
      </c>
      <c r="D1601" s="51">
        <f t="shared" si="74"/>
        <v>23</v>
      </c>
      <c r="E1601" s="52">
        <v>0.875</v>
      </c>
      <c r="G1601">
        <v>-12.491</v>
      </c>
      <c r="H1601">
        <v>-10.827</v>
      </c>
      <c r="I1601">
        <v>-9.5079999999999991</v>
      </c>
      <c r="J1601">
        <v>-8.43</v>
      </c>
      <c r="K1601">
        <v>-7.673</v>
      </c>
      <c r="L1601">
        <v>-6.9939999999999998</v>
      </c>
      <c r="M1601">
        <v>-5.8849999999999998</v>
      </c>
      <c r="P1601" s="54"/>
    </row>
    <row r="1602" spans="1:16" x14ac:dyDescent="0.2">
      <c r="A1602" s="50">
        <v>40626</v>
      </c>
      <c r="B1602">
        <f t="shared" ref="B1602:B1665" si="75">YEAR(A1602)</f>
        <v>2011</v>
      </c>
      <c r="C1602" s="51">
        <f t="shared" ref="C1602:C1665" si="76">MONTH(A1602)</f>
        <v>3</v>
      </c>
      <c r="D1602" s="51">
        <f t="shared" ref="D1602:D1665" si="77">DAY(A1602)</f>
        <v>24</v>
      </c>
      <c r="E1602" s="52">
        <v>0</v>
      </c>
      <c r="G1602">
        <v>-12.454000000000001</v>
      </c>
      <c r="H1602">
        <v>-10.863</v>
      </c>
      <c r="I1602">
        <v>-9.5079999999999991</v>
      </c>
      <c r="J1602">
        <v>-8.43</v>
      </c>
      <c r="K1602">
        <v>-7.673</v>
      </c>
      <c r="L1602">
        <v>-6.9939999999999998</v>
      </c>
      <c r="M1602">
        <v>-5.8849999999999998</v>
      </c>
      <c r="P1602" s="54"/>
    </row>
    <row r="1603" spans="1:16" x14ac:dyDescent="0.2">
      <c r="A1603" s="50">
        <v>40626</v>
      </c>
      <c r="B1603">
        <f t="shared" si="75"/>
        <v>2011</v>
      </c>
      <c r="C1603" s="51">
        <f t="shared" si="76"/>
        <v>3</v>
      </c>
      <c r="D1603" s="51">
        <f t="shared" si="77"/>
        <v>24</v>
      </c>
      <c r="E1603" s="52">
        <v>0.125</v>
      </c>
      <c r="G1603">
        <v>-12.417</v>
      </c>
      <c r="H1603">
        <v>-10.827</v>
      </c>
      <c r="I1603">
        <v>-9.5079999999999991</v>
      </c>
      <c r="J1603">
        <v>-8.4629999999999992</v>
      </c>
      <c r="K1603">
        <v>-7.7060000000000004</v>
      </c>
      <c r="L1603">
        <v>-6.9939999999999998</v>
      </c>
      <c r="M1603">
        <v>-5.8849999999999998</v>
      </c>
      <c r="P1603" s="54"/>
    </row>
    <row r="1604" spans="1:16" x14ac:dyDescent="0.2">
      <c r="A1604" s="50">
        <v>40626</v>
      </c>
      <c r="B1604">
        <f t="shared" si="75"/>
        <v>2011</v>
      </c>
      <c r="C1604" s="51">
        <f t="shared" si="76"/>
        <v>3</v>
      </c>
      <c r="D1604" s="51">
        <f t="shared" si="77"/>
        <v>24</v>
      </c>
      <c r="E1604" s="52">
        <v>0.25</v>
      </c>
      <c r="G1604">
        <v>-12.417</v>
      </c>
      <c r="H1604">
        <v>-10.827</v>
      </c>
      <c r="I1604">
        <v>-9.5419999999999998</v>
      </c>
      <c r="J1604">
        <v>-8.4629999999999992</v>
      </c>
      <c r="K1604">
        <v>-7.7060000000000004</v>
      </c>
      <c r="L1604">
        <v>-7.0259999999999998</v>
      </c>
      <c r="M1604">
        <v>-5.9160000000000004</v>
      </c>
      <c r="P1604" s="54"/>
    </row>
    <row r="1605" spans="1:16" x14ac:dyDescent="0.2">
      <c r="A1605" s="50">
        <v>40626</v>
      </c>
      <c r="B1605">
        <f t="shared" si="75"/>
        <v>2011</v>
      </c>
      <c r="C1605" s="51">
        <f t="shared" si="76"/>
        <v>3</v>
      </c>
      <c r="D1605" s="51">
        <f t="shared" si="77"/>
        <v>24</v>
      </c>
      <c r="E1605" s="52">
        <v>0.375</v>
      </c>
      <c r="G1605">
        <v>-12.454000000000001</v>
      </c>
      <c r="H1605">
        <v>-10.827</v>
      </c>
      <c r="I1605">
        <v>-9.5419999999999998</v>
      </c>
      <c r="J1605">
        <v>-8.4969999999999999</v>
      </c>
      <c r="K1605">
        <v>-7.7060000000000004</v>
      </c>
      <c r="L1605">
        <v>-7.0259999999999998</v>
      </c>
      <c r="M1605">
        <v>-5.9160000000000004</v>
      </c>
      <c r="P1605" s="54"/>
    </row>
    <row r="1606" spans="1:16" x14ac:dyDescent="0.2">
      <c r="A1606" s="50">
        <v>40626</v>
      </c>
      <c r="B1606">
        <f t="shared" si="75"/>
        <v>2011</v>
      </c>
      <c r="C1606" s="51">
        <f t="shared" si="76"/>
        <v>3</v>
      </c>
      <c r="D1606" s="51">
        <f t="shared" si="77"/>
        <v>24</v>
      </c>
      <c r="E1606" s="52">
        <v>0.5</v>
      </c>
      <c r="G1606">
        <v>-12.454000000000001</v>
      </c>
      <c r="H1606">
        <v>-10.827</v>
      </c>
      <c r="I1606">
        <v>-9.5419999999999998</v>
      </c>
      <c r="J1606">
        <v>-8.4969999999999999</v>
      </c>
      <c r="K1606">
        <v>-7.7380000000000004</v>
      </c>
      <c r="L1606">
        <v>-7.0259999999999998</v>
      </c>
      <c r="M1606">
        <v>-5.9160000000000004</v>
      </c>
      <c r="P1606" s="54"/>
    </row>
    <row r="1607" spans="1:16" x14ac:dyDescent="0.2">
      <c r="A1607" s="50">
        <v>40626</v>
      </c>
      <c r="B1607">
        <f t="shared" si="75"/>
        <v>2011</v>
      </c>
      <c r="C1607" s="51">
        <f t="shared" si="76"/>
        <v>3</v>
      </c>
      <c r="D1607" s="51">
        <f t="shared" si="77"/>
        <v>24</v>
      </c>
      <c r="E1607" s="52">
        <v>0.625</v>
      </c>
      <c r="G1607">
        <v>-12.417</v>
      </c>
      <c r="H1607">
        <v>-10.827</v>
      </c>
      <c r="I1607">
        <v>-9.5760000000000005</v>
      </c>
      <c r="J1607">
        <v>-8.4969999999999999</v>
      </c>
      <c r="K1607">
        <v>-7.7380000000000004</v>
      </c>
      <c r="L1607">
        <v>-7.0579999999999998</v>
      </c>
      <c r="M1607">
        <v>-5.9160000000000004</v>
      </c>
      <c r="P1607" s="54"/>
    </row>
    <row r="1608" spans="1:16" x14ac:dyDescent="0.2">
      <c r="A1608" s="50">
        <v>40626</v>
      </c>
      <c r="B1608">
        <f t="shared" si="75"/>
        <v>2011</v>
      </c>
      <c r="C1608" s="51">
        <f t="shared" si="76"/>
        <v>3</v>
      </c>
      <c r="D1608" s="51">
        <f t="shared" si="77"/>
        <v>24</v>
      </c>
      <c r="E1608" s="52">
        <v>0.75</v>
      </c>
      <c r="G1608">
        <v>-12.343</v>
      </c>
      <c r="H1608">
        <v>-10.863</v>
      </c>
      <c r="I1608">
        <v>-9.5760000000000005</v>
      </c>
      <c r="J1608">
        <v>-8.5299999999999994</v>
      </c>
      <c r="K1608">
        <v>-7.7709999999999999</v>
      </c>
      <c r="L1608">
        <v>-7.0579999999999998</v>
      </c>
      <c r="M1608">
        <v>-5.9480000000000004</v>
      </c>
      <c r="P1608" s="54"/>
    </row>
    <row r="1609" spans="1:16" x14ac:dyDescent="0.2">
      <c r="A1609" s="50">
        <v>40626</v>
      </c>
      <c r="B1609">
        <f t="shared" si="75"/>
        <v>2011</v>
      </c>
      <c r="C1609" s="51">
        <f t="shared" si="76"/>
        <v>3</v>
      </c>
      <c r="D1609" s="51">
        <f t="shared" si="77"/>
        <v>24</v>
      </c>
      <c r="E1609" s="52">
        <v>0.875</v>
      </c>
      <c r="G1609">
        <v>-12.233000000000001</v>
      </c>
      <c r="H1609">
        <v>-10.827</v>
      </c>
      <c r="I1609">
        <v>-9.5760000000000005</v>
      </c>
      <c r="J1609">
        <v>-8.5299999999999994</v>
      </c>
      <c r="K1609">
        <v>-7.7709999999999999</v>
      </c>
      <c r="L1609">
        <v>-7.0579999999999998</v>
      </c>
      <c r="M1609">
        <v>-5.9480000000000004</v>
      </c>
      <c r="P1609" s="54"/>
    </row>
    <row r="1610" spans="1:16" x14ac:dyDescent="0.2">
      <c r="A1610" s="50">
        <v>40627</v>
      </c>
      <c r="B1610">
        <f t="shared" si="75"/>
        <v>2011</v>
      </c>
      <c r="C1610" s="51">
        <f t="shared" si="76"/>
        <v>3</v>
      </c>
      <c r="D1610" s="51">
        <f t="shared" si="77"/>
        <v>25</v>
      </c>
      <c r="E1610" s="52">
        <v>0</v>
      </c>
      <c r="G1610">
        <v>-12.122999999999999</v>
      </c>
      <c r="H1610">
        <v>-10.827</v>
      </c>
      <c r="I1610">
        <v>-9.5760000000000005</v>
      </c>
      <c r="J1610">
        <v>-8.5299999999999994</v>
      </c>
      <c r="K1610">
        <v>-7.7709999999999999</v>
      </c>
      <c r="L1610">
        <v>-7.09</v>
      </c>
      <c r="M1610">
        <v>-5.9480000000000004</v>
      </c>
      <c r="P1610" s="54"/>
    </row>
    <row r="1611" spans="1:16" x14ac:dyDescent="0.2">
      <c r="A1611" s="50">
        <v>40627</v>
      </c>
      <c r="B1611">
        <f t="shared" si="75"/>
        <v>2011</v>
      </c>
      <c r="C1611" s="51">
        <f t="shared" si="76"/>
        <v>3</v>
      </c>
      <c r="D1611" s="51">
        <f t="shared" si="77"/>
        <v>25</v>
      </c>
      <c r="E1611" s="52">
        <v>0.125</v>
      </c>
      <c r="G1611">
        <v>-12.086</v>
      </c>
      <c r="H1611">
        <v>-10.792</v>
      </c>
      <c r="I1611">
        <v>-9.5760000000000005</v>
      </c>
      <c r="J1611">
        <v>-8.5630000000000006</v>
      </c>
      <c r="K1611">
        <v>-7.8040000000000003</v>
      </c>
      <c r="L1611">
        <v>-7.09</v>
      </c>
      <c r="M1611">
        <v>-5.9480000000000004</v>
      </c>
      <c r="P1611" s="54"/>
    </row>
    <row r="1612" spans="1:16" x14ac:dyDescent="0.2">
      <c r="A1612" s="50">
        <v>40627</v>
      </c>
      <c r="B1612">
        <f t="shared" si="75"/>
        <v>2011</v>
      </c>
      <c r="C1612" s="51">
        <f t="shared" si="76"/>
        <v>3</v>
      </c>
      <c r="D1612" s="51">
        <f t="shared" si="77"/>
        <v>25</v>
      </c>
      <c r="E1612" s="52">
        <v>0.25</v>
      </c>
      <c r="G1612">
        <v>-12.048999999999999</v>
      </c>
      <c r="H1612">
        <v>-10.792</v>
      </c>
      <c r="I1612">
        <v>-9.5760000000000005</v>
      </c>
      <c r="J1612">
        <v>-8.5630000000000006</v>
      </c>
      <c r="K1612">
        <v>-7.8040000000000003</v>
      </c>
      <c r="L1612">
        <v>-7.1219999999999999</v>
      </c>
      <c r="M1612">
        <v>-5.9790000000000001</v>
      </c>
      <c r="P1612" s="54"/>
    </row>
    <row r="1613" spans="1:16" x14ac:dyDescent="0.2">
      <c r="A1613" s="50">
        <v>40627</v>
      </c>
      <c r="B1613">
        <f t="shared" si="75"/>
        <v>2011</v>
      </c>
      <c r="C1613" s="51">
        <f t="shared" si="76"/>
        <v>3</v>
      </c>
      <c r="D1613" s="51">
        <f t="shared" si="77"/>
        <v>25</v>
      </c>
      <c r="E1613" s="52">
        <v>0.375</v>
      </c>
      <c r="G1613">
        <v>-12.013</v>
      </c>
      <c r="H1613">
        <v>-10.757</v>
      </c>
      <c r="I1613">
        <v>-9.5760000000000005</v>
      </c>
      <c r="J1613">
        <v>-8.5630000000000006</v>
      </c>
      <c r="K1613">
        <v>-7.8360000000000003</v>
      </c>
      <c r="L1613">
        <v>-7.1219999999999999</v>
      </c>
      <c r="M1613">
        <v>-5.9790000000000001</v>
      </c>
      <c r="P1613" s="54"/>
    </row>
    <row r="1614" spans="1:16" x14ac:dyDescent="0.2">
      <c r="A1614" s="50">
        <v>40627</v>
      </c>
      <c r="B1614">
        <f t="shared" si="75"/>
        <v>2011</v>
      </c>
      <c r="C1614" s="51">
        <f t="shared" si="76"/>
        <v>3</v>
      </c>
      <c r="D1614" s="51">
        <f t="shared" si="77"/>
        <v>25</v>
      </c>
      <c r="E1614" s="52">
        <v>0.5</v>
      </c>
      <c r="G1614">
        <v>-11.976000000000001</v>
      </c>
      <c r="H1614">
        <v>-10.722</v>
      </c>
      <c r="I1614">
        <v>-9.5760000000000005</v>
      </c>
      <c r="J1614">
        <v>-8.5630000000000006</v>
      </c>
      <c r="K1614">
        <v>-7.8360000000000003</v>
      </c>
      <c r="L1614">
        <v>-7.1219999999999999</v>
      </c>
      <c r="M1614">
        <v>-5.9790000000000001</v>
      </c>
      <c r="P1614" s="54"/>
    </row>
    <row r="1615" spans="1:16" x14ac:dyDescent="0.2">
      <c r="A1615" s="50">
        <v>40627</v>
      </c>
      <c r="B1615">
        <f t="shared" si="75"/>
        <v>2011</v>
      </c>
      <c r="C1615" s="51">
        <f t="shared" si="76"/>
        <v>3</v>
      </c>
      <c r="D1615" s="51">
        <f t="shared" si="77"/>
        <v>25</v>
      </c>
      <c r="E1615" s="52">
        <v>0.625</v>
      </c>
      <c r="G1615">
        <v>-11.867000000000001</v>
      </c>
      <c r="H1615">
        <v>-10.722</v>
      </c>
      <c r="I1615">
        <v>-9.5760000000000005</v>
      </c>
      <c r="J1615">
        <v>-8.5969999999999995</v>
      </c>
      <c r="K1615">
        <v>-7.8360000000000003</v>
      </c>
      <c r="L1615">
        <v>-7.1550000000000002</v>
      </c>
      <c r="M1615">
        <v>-6.01</v>
      </c>
      <c r="P1615" s="54"/>
    </row>
    <row r="1616" spans="1:16" x14ac:dyDescent="0.2">
      <c r="A1616" s="50">
        <v>40627</v>
      </c>
      <c r="B1616">
        <f t="shared" si="75"/>
        <v>2011</v>
      </c>
      <c r="C1616" s="51">
        <f t="shared" si="76"/>
        <v>3</v>
      </c>
      <c r="D1616" s="51">
        <f t="shared" si="77"/>
        <v>25</v>
      </c>
      <c r="E1616" s="52">
        <v>0.75</v>
      </c>
      <c r="G1616">
        <v>-11.686</v>
      </c>
      <c r="H1616">
        <v>-10.686</v>
      </c>
      <c r="I1616">
        <v>-9.5760000000000005</v>
      </c>
      <c r="J1616">
        <v>-8.5969999999999995</v>
      </c>
      <c r="K1616">
        <v>-7.8360000000000003</v>
      </c>
      <c r="L1616">
        <v>-7.1550000000000002</v>
      </c>
      <c r="M1616">
        <v>-6.01</v>
      </c>
      <c r="P1616" s="54"/>
    </row>
    <row r="1617" spans="1:16" x14ac:dyDescent="0.2">
      <c r="A1617" s="50">
        <v>40627</v>
      </c>
      <c r="B1617">
        <f t="shared" si="75"/>
        <v>2011</v>
      </c>
      <c r="C1617" s="51">
        <f t="shared" si="76"/>
        <v>3</v>
      </c>
      <c r="D1617" s="51">
        <f t="shared" si="77"/>
        <v>25</v>
      </c>
      <c r="E1617" s="52">
        <v>0.875</v>
      </c>
      <c r="G1617">
        <v>-11.433</v>
      </c>
      <c r="H1617">
        <v>-10.616</v>
      </c>
      <c r="I1617">
        <v>-9.5419999999999998</v>
      </c>
      <c r="J1617">
        <v>-8.5969999999999995</v>
      </c>
      <c r="K1617">
        <v>-7.8360000000000003</v>
      </c>
      <c r="L1617">
        <v>-7.1550000000000002</v>
      </c>
      <c r="M1617">
        <v>-6.01</v>
      </c>
      <c r="P1617" s="54"/>
    </row>
    <row r="1618" spans="1:16" x14ac:dyDescent="0.2">
      <c r="A1618" s="50">
        <v>40628</v>
      </c>
      <c r="B1618">
        <f t="shared" si="75"/>
        <v>2011</v>
      </c>
      <c r="C1618" s="51">
        <f t="shared" si="76"/>
        <v>3</v>
      </c>
      <c r="D1618" s="51">
        <f t="shared" si="77"/>
        <v>26</v>
      </c>
      <c r="E1618" s="52">
        <v>0</v>
      </c>
      <c r="G1618">
        <v>-11.218</v>
      </c>
      <c r="H1618">
        <v>-10.545999999999999</v>
      </c>
      <c r="I1618">
        <v>-9.5419999999999998</v>
      </c>
      <c r="J1618">
        <v>-8.5969999999999995</v>
      </c>
      <c r="K1618">
        <v>-7.8689999999999998</v>
      </c>
      <c r="L1618">
        <v>-7.1870000000000003</v>
      </c>
      <c r="M1618">
        <v>-6.01</v>
      </c>
      <c r="P1618" s="54"/>
    </row>
    <row r="1619" spans="1:16" x14ac:dyDescent="0.2">
      <c r="A1619" s="50">
        <v>40628</v>
      </c>
      <c r="B1619">
        <f t="shared" si="75"/>
        <v>2011</v>
      </c>
      <c r="C1619" s="51">
        <f t="shared" si="76"/>
        <v>3</v>
      </c>
      <c r="D1619" s="51">
        <f t="shared" si="77"/>
        <v>26</v>
      </c>
      <c r="E1619" s="52">
        <v>0.125</v>
      </c>
      <c r="G1619">
        <v>-10.968999999999999</v>
      </c>
      <c r="H1619">
        <v>-10.476000000000001</v>
      </c>
      <c r="I1619">
        <v>-9.5419999999999998</v>
      </c>
      <c r="J1619">
        <v>-8.5969999999999995</v>
      </c>
      <c r="K1619">
        <v>-7.8689999999999998</v>
      </c>
      <c r="L1619">
        <v>-7.1870000000000003</v>
      </c>
      <c r="M1619">
        <v>-6.0419999999999998</v>
      </c>
      <c r="P1619" s="54"/>
    </row>
    <row r="1620" spans="1:16" x14ac:dyDescent="0.2">
      <c r="A1620" s="50">
        <v>40628</v>
      </c>
      <c r="B1620">
        <f t="shared" si="75"/>
        <v>2011</v>
      </c>
      <c r="C1620" s="51">
        <f t="shared" si="76"/>
        <v>3</v>
      </c>
      <c r="D1620" s="51">
        <f t="shared" si="77"/>
        <v>26</v>
      </c>
      <c r="E1620" s="52">
        <v>0.25</v>
      </c>
      <c r="G1620">
        <v>-10.792</v>
      </c>
      <c r="H1620">
        <v>-10.371</v>
      </c>
      <c r="I1620">
        <v>-9.5079999999999991</v>
      </c>
      <c r="J1620">
        <v>-8.5969999999999995</v>
      </c>
      <c r="K1620">
        <v>-7.8689999999999998</v>
      </c>
      <c r="L1620">
        <v>-7.1870000000000003</v>
      </c>
      <c r="M1620">
        <v>-6.0419999999999998</v>
      </c>
      <c r="P1620" s="54"/>
    </row>
    <row r="1621" spans="1:16" x14ac:dyDescent="0.2">
      <c r="A1621" s="50">
        <v>40628</v>
      </c>
      <c r="B1621">
        <f t="shared" si="75"/>
        <v>2011</v>
      </c>
      <c r="C1621" s="51">
        <f t="shared" si="76"/>
        <v>3</v>
      </c>
      <c r="D1621" s="51">
        <f t="shared" si="77"/>
        <v>26</v>
      </c>
      <c r="E1621" s="52">
        <v>0.375</v>
      </c>
      <c r="G1621">
        <v>-10.651</v>
      </c>
      <c r="H1621">
        <v>-10.301</v>
      </c>
      <c r="I1621">
        <v>-9.4730000000000008</v>
      </c>
      <c r="J1621">
        <v>-8.5969999999999995</v>
      </c>
      <c r="K1621">
        <v>-7.8689999999999998</v>
      </c>
      <c r="L1621">
        <v>-7.1870000000000003</v>
      </c>
      <c r="M1621">
        <v>-6.0419999999999998</v>
      </c>
      <c r="P1621" s="54"/>
    </row>
    <row r="1622" spans="1:16" x14ac:dyDescent="0.2">
      <c r="A1622" s="50">
        <v>40628</v>
      </c>
      <c r="B1622">
        <f t="shared" si="75"/>
        <v>2011</v>
      </c>
      <c r="C1622" s="51">
        <f t="shared" si="76"/>
        <v>3</v>
      </c>
      <c r="D1622" s="51">
        <f t="shared" si="77"/>
        <v>26</v>
      </c>
      <c r="E1622" s="52">
        <v>0.5</v>
      </c>
      <c r="G1622">
        <v>-10.510999999999999</v>
      </c>
      <c r="H1622">
        <v>-10.196999999999999</v>
      </c>
      <c r="I1622">
        <v>-9.4390000000000001</v>
      </c>
      <c r="J1622">
        <v>-8.5969999999999995</v>
      </c>
      <c r="K1622">
        <v>-7.8689999999999998</v>
      </c>
      <c r="L1622">
        <v>-7.2190000000000003</v>
      </c>
      <c r="M1622">
        <v>-6.0730000000000004</v>
      </c>
      <c r="P1622" s="54"/>
    </row>
    <row r="1623" spans="1:16" x14ac:dyDescent="0.2">
      <c r="A1623" s="50">
        <v>40628</v>
      </c>
      <c r="B1623">
        <f t="shared" si="75"/>
        <v>2011</v>
      </c>
      <c r="C1623" s="51">
        <f t="shared" si="76"/>
        <v>3</v>
      </c>
      <c r="D1623" s="51">
        <f t="shared" si="77"/>
        <v>26</v>
      </c>
      <c r="E1623" s="52">
        <v>0.625</v>
      </c>
      <c r="G1623">
        <v>-10.336</v>
      </c>
      <c r="H1623">
        <v>-10.092000000000001</v>
      </c>
      <c r="I1623">
        <v>-9.4049999999999994</v>
      </c>
      <c r="J1623">
        <v>-8.5630000000000006</v>
      </c>
      <c r="K1623">
        <v>-7.8689999999999998</v>
      </c>
      <c r="L1623">
        <v>-7.2190000000000003</v>
      </c>
      <c r="M1623">
        <v>-6.0730000000000004</v>
      </c>
      <c r="P1623" s="54"/>
    </row>
    <row r="1624" spans="1:16" x14ac:dyDescent="0.2">
      <c r="A1624" s="50">
        <v>40628</v>
      </c>
      <c r="B1624">
        <f t="shared" si="75"/>
        <v>2011</v>
      </c>
      <c r="C1624" s="51">
        <f t="shared" si="76"/>
        <v>3</v>
      </c>
      <c r="D1624" s="51">
        <f t="shared" si="77"/>
        <v>26</v>
      </c>
      <c r="E1624" s="52">
        <v>0.75</v>
      </c>
      <c r="G1624">
        <v>-10.127000000000001</v>
      </c>
      <c r="H1624">
        <v>-10.023</v>
      </c>
      <c r="I1624">
        <v>-9.3710000000000004</v>
      </c>
      <c r="J1624">
        <v>-8.5630000000000006</v>
      </c>
      <c r="K1624">
        <v>-7.8689999999999998</v>
      </c>
      <c r="L1624">
        <v>-7.2190000000000003</v>
      </c>
      <c r="M1624">
        <v>-6.0730000000000004</v>
      </c>
      <c r="P1624" s="54"/>
    </row>
    <row r="1625" spans="1:16" x14ac:dyDescent="0.2">
      <c r="A1625" s="50">
        <v>40628</v>
      </c>
      <c r="B1625">
        <f t="shared" si="75"/>
        <v>2011</v>
      </c>
      <c r="C1625" s="51">
        <f t="shared" si="76"/>
        <v>3</v>
      </c>
      <c r="D1625" s="51">
        <f t="shared" si="77"/>
        <v>26</v>
      </c>
      <c r="E1625" s="52">
        <v>0.875</v>
      </c>
      <c r="G1625">
        <v>-9.8849999999999998</v>
      </c>
      <c r="H1625">
        <v>-9.9190000000000005</v>
      </c>
      <c r="I1625">
        <v>-9.3030000000000008</v>
      </c>
      <c r="J1625">
        <v>-8.5630000000000006</v>
      </c>
      <c r="K1625">
        <v>-7.8689999999999998</v>
      </c>
      <c r="L1625">
        <v>-7.2190000000000003</v>
      </c>
      <c r="M1625">
        <v>-6.1050000000000004</v>
      </c>
      <c r="P1625" s="54"/>
    </row>
    <row r="1626" spans="1:16" x14ac:dyDescent="0.2">
      <c r="A1626" s="50">
        <v>40629</v>
      </c>
      <c r="B1626">
        <f t="shared" si="75"/>
        <v>2011</v>
      </c>
      <c r="C1626" s="51">
        <f t="shared" si="76"/>
        <v>3</v>
      </c>
      <c r="D1626" s="51">
        <f t="shared" si="77"/>
        <v>27</v>
      </c>
      <c r="E1626" s="52">
        <v>0</v>
      </c>
      <c r="G1626">
        <v>-9.7129999999999992</v>
      </c>
      <c r="H1626">
        <v>-9.8160000000000007</v>
      </c>
      <c r="I1626">
        <v>-9.2690000000000001</v>
      </c>
      <c r="J1626">
        <v>-8.5299999999999994</v>
      </c>
      <c r="K1626">
        <v>-7.9020000000000001</v>
      </c>
      <c r="L1626">
        <v>-7.2190000000000003</v>
      </c>
      <c r="M1626">
        <v>-6.1050000000000004</v>
      </c>
      <c r="P1626" s="54"/>
    </row>
    <row r="1627" spans="1:16" x14ac:dyDescent="0.2">
      <c r="A1627" s="50">
        <v>40629</v>
      </c>
      <c r="B1627">
        <f t="shared" si="75"/>
        <v>2011</v>
      </c>
      <c r="C1627" s="51">
        <f t="shared" si="76"/>
        <v>3</v>
      </c>
      <c r="D1627" s="51">
        <f t="shared" si="77"/>
        <v>27</v>
      </c>
      <c r="E1627" s="52">
        <v>0.125</v>
      </c>
      <c r="G1627">
        <v>-9.61</v>
      </c>
      <c r="H1627">
        <v>-9.7129999999999992</v>
      </c>
      <c r="I1627">
        <v>-9.2349999999999994</v>
      </c>
      <c r="J1627">
        <v>-8.4969999999999999</v>
      </c>
      <c r="K1627">
        <v>-7.8689999999999998</v>
      </c>
      <c r="L1627">
        <v>-7.2190000000000003</v>
      </c>
      <c r="M1627">
        <v>-6.1050000000000004</v>
      </c>
      <c r="P1627" s="54"/>
    </row>
    <row r="1628" spans="1:16" x14ac:dyDescent="0.2">
      <c r="A1628" s="50">
        <v>40629</v>
      </c>
      <c r="B1628">
        <f t="shared" si="75"/>
        <v>2011</v>
      </c>
      <c r="C1628" s="51">
        <f t="shared" si="76"/>
        <v>3</v>
      </c>
      <c r="D1628" s="51">
        <f t="shared" si="77"/>
        <v>27</v>
      </c>
      <c r="E1628" s="52">
        <v>0.25</v>
      </c>
      <c r="G1628">
        <v>-9.5760000000000005</v>
      </c>
      <c r="H1628">
        <v>-9.61</v>
      </c>
      <c r="I1628">
        <v>-9.1679999999999993</v>
      </c>
      <c r="J1628">
        <v>-8.4969999999999999</v>
      </c>
      <c r="K1628">
        <v>-7.8689999999999998</v>
      </c>
      <c r="L1628">
        <v>-7.2190000000000003</v>
      </c>
      <c r="M1628">
        <v>-6.1050000000000004</v>
      </c>
      <c r="P1628" s="54"/>
    </row>
    <row r="1629" spans="1:16" x14ac:dyDescent="0.2">
      <c r="A1629" s="50">
        <v>40629</v>
      </c>
      <c r="B1629">
        <f t="shared" si="75"/>
        <v>2011</v>
      </c>
      <c r="C1629" s="51">
        <f t="shared" si="76"/>
        <v>3</v>
      </c>
      <c r="D1629" s="51">
        <f t="shared" si="77"/>
        <v>27</v>
      </c>
      <c r="E1629" s="52">
        <v>0.375</v>
      </c>
      <c r="G1629">
        <v>-9.5419999999999998</v>
      </c>
      <c r="H1629">
        <v>-9.5419999999999998</v>
      </c>
      <c r="I1629">
        <v>-9.1340000000000003</v>
      </c>
      <c r="J1629">
        <v>-8.4629999999999992</v>
      </c>
      <c r="K1629">
        <v>-7.8689999999999998</v>
      </c>
      <c r="L1629">
        <v>-7.2510000000000003</v>
      </c>
      <c r="M1629">
        <v>-6.1050000000000004</v>
      </c>
      <c r="P1629" s="54"/>
    </row>
    <row r="1630" spans="1:16" x14ac:dyDescent="0.2">
      <c r="A1630" s="50">
        <v>40629</v>
      </c>
      <c r="B1630">
        <f t="shared" si="75"/>
        <v>2011</v>
      </c>
      <c r="C1630" s="51">
        <f t="shared" si="76"/>
        <v>3</v>
      </c>
      <c r="D1630" s="51">
        <f t="shared" si="77"/>
        <v>27</v>
      </c>
      <c r="E1630" s="52">
        <v>0.5</v>
      </c>
      <c r="G1630">
        <v>-9.5419999999999998</v>
      </c>
      <c r="H1630">
        <v>-9.4730000000000008</v>
      </c>
      <c r="I1630">
        <v>-9.0660000000000007</v>
      </c>
      <c r="J1630">
        <v>-8.43</v>
      </c>
      <c r="K1630">
        <v>-7.8689999999999998</v>
      </c>
      <c r="L1630">
        <v>-7.2510000000000003</v>
      </c>
      <c r="M1630">
        <v>-6.1360000000000001</v>
      </c>
      <c r="P1630" s="54"/>
    </row>
    <row r="1631" spans="1:16" x14ac:dyDescent="0.2">
      <c r="A1631" s="50">
        <v>40629</v>
      </c>
      <c r="B1631">
        <f t="shared" si="75"/>
        <v>2011</v>
      </c>
      <c r="C1631" s="51">
        <f t="shared" si="76"/>
        <v>3</v>
      </c>
      <c r="D1631" s="51">
        <f t="shared" si="77"/>
        <v>27</v>
      </c>
      <c r="E1631" s="52">
        <v>0.625</v>
      </c>
      <c r="G1631">
        <v>-9.4390000000000001</v>
      </c>
      <c r="H1631">
        <v>-9.4049999999999994</v>
      </c>
      <c r="I1631">
        <v>-9.0329999999999995</v>
      </c>
      <c r="J1631">
        <v>-8.43</v>
      </c>
      <c r="K1631">
        <v>-7.8689999999999998</v>
      </c>
      <c r="L1631">
        <v>-7.2510000000000003</v>
      </c>
      <c r="M1631">
        <v>-6.1360000000000001</v>
      </c>
      <c r="P1631" s="54"/>
    </row>
    <row r="1632" spans="1:16" x14ac:dyDescent="0.2">
      <c r="A1632" s="50">
        <v>40629</v>
      </c>
      <c r="B1632">
        <f t="shared" si="75"/>
        <v>2011</v>
      </c>
      <c r="C1632" s="51">
        <f t="shared" si="76"/>
        <v>3</v>
      </c>
      <c r="D1632" s="51">
        <f t="shared" si="77"/>
        <v>27</v>
      </c>
      <c r="E1632" s="52">
        <v>0.75</v>
      </c>
      <c r="G1632">
        <v>-9.3030000000000008</v>
      </c>
      <c r="H1632">
        <v>-9.3710000000000004</v>
      </c>
      <c r="I1632">
        <v>-8.9649999999999999</v>
      </c>
      <c r="J1632">
        <v>-8.3970000000000002</v>
      </c>
      <c r="K1632">
        <v>-7.8360000000000003</v>
      </c>
      <c r="L1632">
        <v>-7.2190000000000003</v>
      </c>
      <c r="M1632">
        <v>-6.1360000000000001</v>
      </c>
      <c r="P1632" s="54"/>
    </row>
    <row r="1633" spans="1:16" x14ac:dyDescent="0.2">
      <c r="A1633" s="50">
        <v>40629</v>
      </c>
      <c r="B1633">
        <f t="shared" si="75"/>
        <v>2011</v>
      </c>
      <c r="C1633" s="51">
        <f t="shared" si="76"/>
        <v>3</v>
      </c>
      <c r="D1633" s="51">
        <f t="shared" si="77"/>
        <v>27</v>
      </c>
      <c r="E1633" s="52">
        <v>0.875</v>
      </c>
      <c r="G1633">
        <v>-9.1340000000000003</v>
      </c>
      <c r="H1633">
        <v>-9.3030000000000008</v>
      </c>
      <c r="I1633">
        <v>-8.9320000000000004</v>
      </c>
      <c r="J1633">
        <v>-8.3640000000000008</v>
      </c>
      <c r="K1633">
        <v>-7.8360000000000003</v>
      </c>
      <c r="L1633">
        <v>-7.2510000000000003</v>
      </c>
      <c r="M1633">
        <v>-6.1680000000000001</v>
      </c>
      <c r="P1633" s="54"/>
    </row>
    <row r="1634" spans="1:16" x14ac:dyDescent="0.2">
      <c r="A1634" s="50">
        <v>40630</v>
      </c>
      <c r="B1634">
        <f t="shared" si="75"/>
        <v>2011</v>
      </c>
      <c r="C1634" s="51">
        <f t="shared" si="76"/>
        <v>3</v>
      </c>
      <c r="D1634" s="51">
        <f t="shared" si="77"/>
        <v>28</v>
      </c>
      <c r="E1634" s="52">
        <v>0</v>
      </c>
      <c r="G1634">
        <v>-9.0329999999999995</v>
      </c>
      <c r="H1634">
        <v>-9.202</v>
      </c>
      <c r="I1634">
        <v>-8.8979999999999997</v>
      </c>
      <c r="J1634">
        <v>-8.3309999999999995</v>
      </c>
      <c r="K1634">
        <v>-7.8040000000000003</v>
      </c>
      <c r="L1634">
        <v>-7.2510000000000003</v>
      </c>
      <c r="M1634">
        <v>-6.1360000000000001</v>
      </c>
      <c r="P1634" s="54"/>
    </row>
    <row r="1635" spans="1:16" x14ac:dyDescent="0.2">
      <c r="A1635" s="50">
        <v>40630</v>
      </c>
      <c r="B1635">
        <f t="shared" si="75"/>
        <v>2011</v>
      </c>
      <c r="C1635" s="51">
        <f t="shared" si="76"/>
        <v>3</v>
      </c>
      <c r="D1635" s="51">
        <f t="shared" si="77"/>
        <v>28</v>
      </c>
      <c r="E1635" s="52">
        <v>0.125</v>
      </c>
      <c r="G1635">
        <v>-8.9649999999999999</v>
      </c>
      <c r="H1635">
        <v>-9.1340000000000003</v>
      </c>
      <c r="I1635">
        <v>-8.8640000000000008</v>
      </c>
      <c r="J1635">
        <v>-8.2970000000000006</v>
      </c>
      <c r="K1635">
        <v>-7.8040000000000003</v>
      </c>
      <c r="L1635">
        <v>-7.2510000000000003</v>
      </c>
      <c r="M1635">
        <v>-6.1680000000000001</v>
      </c>
      <c r="P1635" s="54"/>
    </row>
    <row r="1636" spans="1:16" x14ac:dyDescent="0.2">
      <c r="A1636" s="50">
        <v>40630</v>
      </c>
      <c r="B1636">
        <f t="shared" si="75"/>
        <v>2011</v>
      </c>
      <c r="C1636" s="51">
        <f t="shared" si="76"/>
        <v>3</v>
      </c>
      <c r="D1636" s="51">
        <f t="shared" si="77"/>
        <v>28</v>
      </c>
      <c r="E1636" s="52">
        <v>0.25</v>
      </c>
      <c r="G1636">
        <v>-8.9320000000000004</v>
      </c>
      <c r="H1636">
        <v>-9.0660000000000007</v>
      </c>
      <c r="I1636">
        <v>-8.7970000000000006</v>
      </c>
      <c r="J1636">
        <v>-8.2970000000000006</v>
      </c>
      <c r="K1636">
        <v>-7.8040000000000003</v>
      </c>
      <c r="L1636">
        <v>-7.2190000000000003</v>
      </c>
      <c r="M1636">
        <v>-6.1680000000000001</v>
      </c>
      <c r="P1636" s="54"/>
    </row>
    <row r="1637" spans="1:16" x14ac:dyDescent="0.2">
      <c r="A1637" s="50">
        <v>40630</v>
      </c>
      <c r="B1637">
        <f t="shared" si="75"/>
        <v>2011</v>
      </c>
      <c r="C1637" s="51">
        <f t="shared" si="76"/>
        <v>3</v>
      </c>
      <c r="D1637" s="51">
        <f t="shared" si="77"/>
        <v>28</v>
      </c>
      <c r="E1637" s="52">
        <v>0.375</v>
      </c>
      <c r="G1637">
        <v>-8.8640000000000008</v>
      </c>
      <c r="H1637">
        <v>-8.9990000000000006</v>
      </c>
      <c r="I1637">
        <v>-8.7639999999999993</v>
      </c>
      <c r="J1637">
        <v>-8.2639999999999993</v>
      </c>
      <c r="K1637">
        <v>-7.7709999999999999</v>
      </c>
      <c r="L1637">
        <v>-7.2190000000000003</v>
      </c>
      <c r="M1637">
        <v>-6.1680000000000001</v>
      </c>
      <c r="P1637" s="54"/>
    </row>
    <row r="1638" spans="1:16" x14ac:dyDescent="0.2">
      <c r="A1638" s="50">
        <v>40630</v>
      </c>
      <c r="B1638">
        <f t="shared" si="75"/>
        <v>2011</v>
      </c>
      <c r="C1638" s="51">
        <f t="shared" si="76"/>
        <v>3</v>
      </c>
      <c r="D1638" s="51">
        <f t="shared" si="77"/>
        <v>28</v>
      </c>
      <c r="E1638" s="52">
        <v>0.5</v>
      </c>
      <c r="G1638">
        <v>-8.8309999999999995</v>
      </c>
      <c r="H1638">
        <v>-8.9649999999999999</v>
      </c>
      <c r="I1638">
        <v>-8.73</v>
      </c>
      <c r="J1638">
        <v>-8.2309999999999999</v>
      </c>
      <c r="K1638">
        <v>-7.7709999999999999</v>
      </c>
      <c r="L1638">
        <v>-7.2190000000000003</v>
      </c>
      <c r="M1638">
        <v>-6.1680000000000001</v>
      </c>
      <c r="P1638" s="54"/>
    </row>
    <row r="1639" spans="1:16" x14ac:dyDescent="0.2">
      <c r="A1639" s="50">
        <v>40630</v>
      </c>
      <c r="B1639">
        <f t="shared" si="75"/>
        <v>2011</v>
      </c>
      <c r="C1639" s="51">
        <f t="shared" si="76"/>
        <v>3</v>
      </c>
      <c r="D1639" s="51">
        <f t="shared" si="77"/>
        <v>28</v>
      </c>
      <c r="E1639" s="52">
        <v>0.625</v>
      </c>
      <c r="G1639">
        <v>-8.73</v>
      </c>
      <c r="H1639">
        <v>-8.8979999999999997</v>
      </c>
      <c r="I1639">
        <v>-8.6630000000000003</v>
      </c>
      <c r="J1639">
        <v>-8.1980000000000004</v>
      </c>
      <c r="K1639">
        <v>-7.7709999999999999</v>
      </c>
      <c r="L1639">
        <v>-7.2190000000000003</v>
      </c>
      <c r="M1639">
        <v>-6.1680000000000001</v>
      </c>
      <c r="P1639" s="54"/>
    </row>
    <row r="1640" spans="1:16" x14ac:dyDescent="0.2">
      <c r="A1640" s="50">
        <v>40630</v>
      </c>
      <c r="B1640">
        <f t="shared" si="75"/>
        <v>2011</v>
      </c>
      <c r="C1640" s="51">
        <f t="shared" si="76"/>
        <v>3</v>
      </c>
      <c r="D1640" s="51">
        <f t="shared" si="77"/>
        <v>28</v>
      </c>
      <c r="E1640" s="52">
        <v>0.75</v>
      </c>
      <c r="G1640">
        <v>-8.5969999999999995</v>
      </c>
      <c r="H1640">
        <v>-8.8309999999999995</v>
      </c>
      <c r="I1640">
        <v>-8.6300000000000008</v>
      </c>
      <c r="J1640">
        <v>-8.1649999999999991</v>
      </c>
      <c r="K1640">
        <v>-7.7380000000000004</v>
      </c>
      <c r="L1640">
        <v>-7.2190000000000003</v>
      </c>
      <c r="M1640">
        <v>-6.1680000000000001</v>
      </c>
      <c r="P1640" s="54"/>
    </row>
    <row r="1641" spans="1:16" x14ac:dyDescent="0.2">
      <c r="A1641" s="50">
        <v>40630</v>
      </c>
      <c r="B1641">
        <f t="shared" si="75"/>
        <v>2011</v>
      </c>
      <c r="C1641" s="51">
        <f t="shared" si="76"/>
        <v>3</v>
      </c>
      <c r="D1641" s="51">
        <f t="shared" si="77"/>
        <v>28</v>
      </c>
      <c r="E1641" s="52">
        <v>0.875</v>
      </c>
      <c r="G1641">
        <v>-8.43</v>
      </c>
      <c r="H1641">
        <v>-8.7970000000000006</v>
      </c>
      <c r="I1641">
        <v>-8.5969999999999995</v>
      </c>
      <c r="J1641">
        <v>-8.1649999999999991</v>
      </c>
      <c r="K1641">
        <v>-7.7380000000000004</v>
      </c>
      <c r="L1641">
        <v>-7.1870000000000003</v>
      </c>
      <c r="M1641">
        <v>-6.1680000000000001</v>
      </c>
      <c r="P1641" s="54"/>
    </row>
    <row r="1642" spans="1:16" x14ac:dyDescent="0.2">
      <c r="A1642" s="50">
        <v>40631</v>
      </c>
      <c r="B1642">
        <f t="shared" si="75"/>
        <v>2011</v>
      </c>
      <c r="C1642" s="51">
        <f t="shared" si="76"/>
        <v>3</v>
      </c>
      <c r="D1642" s="51">
        <f t="shared" si="77"/>
        <v>29</v>
      </c>
      <c r="E1642" s="52">
        <v>0</v>
      </c>
      <c r="G1642">
        <v>-8.3309999999999995</v>
      </c>
      <c r="H1642">
        <v>-8.6969999999999992</v>
      </c>
      <c r="I1642">
        <v>-8.5630000000000006</v>
      </c>
      <c r="J1642">
        <v>-8.0990000000000002</v>
      </c>
      <c r="K1642">
        <v>-7.7060000000000004</v>
      </c>
      <c r="L1642">
        <v>-7.1870000000000003</v>
      </c>
      <c r="M1642">
        <v>-6.1680000000000001</v>
      </c>
      <c r="P1642" s="54"/>
    </row>
    <row r="1643" spans="1:16" x14ac:dyDescent="0.2">
      <c r="A1643" s="50">
        <v>40631</v>
      </c>
      <c r="B1643">
        <f t="shared" si="75"/>
        <v>2011</v>
      </c>
      <c r="C1643" s="51">
        <f t="shared" si="76"/>
        <v>3</v>
      </c>
      <c r="D1643" s="51">
        <f t="shared" si="77"/>
        <v>29</v>
      </c>
      <c r="E1643" s="52">
        <v>0.125</v>
      </c>
      <c r="G1643">
        <v>-8.2309999999999999</v>
      </c>
      <c r="H1643">
        <v>-8.6300000000000008</v>
      </c>
      <c r="I1643">
        <v>-8.5299999999999994</v>
      </c>
      <c r="J1643">
        <v>-8.0660000000000007</v>
      </c>
      <c r="K1643">
        <v>-7.7060000000000004</v>
      </c>
      <c r="L1643">
        <v>-7.1870000000000003</v>
      </c>
      <c r="M1643">
        <v>-6.1680000000000001</v>
      </c>
      <c r="P1643" s="54"/>
    </row>
    <row r="1644" spans="1:16" x14ac:dyDescent="0.2">
      <c r="A1644" s="50">
        <v>40631</v>
      </c>
      <c r="B1644">
        <f t="shared" si="75"/>
        <v>2011</v>
      </c>
      <c r="C1644" s="51">
        <f t="shared" si="76"/>
        <v>3</v>
      </c>
      <c r="D1644" s="51">
        <f t="shared" si="77"/>
        <v>29</v>
      </c>
      <c r="E1644" s="52">
        <v>0.25</v>
      </c>
      <c r="G1644">
        <v>-8.1649999999999991</v>
      </c>
      <c r="H1644">
        <v>-8.5630000000000006</v>
      </c>
      <c r="I1644">
        <v>-8.4629999999999992</v>
      </c>
      <c r="J1644">
        <v>-8.0329999999999995</v>
      </c>
      <c r="K1644">
        <v>-7.673</v>
      </c>
      <c r="L1644">
        <v>-7.1870000000000003</v>
      </c>
      <c r="M1644">
        <v>-6.1680000000000001</v>
      </c>
      <c r="P1644" s="54"/>
    </row>
    <row r="1645" spans="1:16" x14ac:dyDescent="0.2">
      <c r="A1645" s="50">
        <v>40631</v>
      </c>
      <c r="B1645">
        <f t="shared" si="75"/>
        <v>2011</v>
      </c>
      <c r="C1645" s="51">
        <f t="shared" si="76"/>
        <v>3</v>
      </c>
      <c r="D1645" s="51">
        <f t="shared" si="77"/>
        <v>29</v>
      </c>
      <c r="E1645" s="52">
        <v>0.375</v>
      </c>
      <c r="G1645">
        <v>-8.0990000000000002</v>
      </c>
      <c r="H1645">
        <v>-8.4969999999999999</v>
      </c>
      <c r="I1645">
        <v>-8.43</v>
      </c>
      <c r="J1645">
        <v>-8.0329999999999995</v>
      </c>
      <c r="K1645">
        <v>-7.673</v>
      </c>
      <c r="L1645">
        <v>-7.1870000000000003</v>
      </c>
      <c r="M1645">
        <v>-6.1680000000000001</v>
      </c>
      <c r="P1645" s="54"/>
    </row>
    <row r="1646" spans="1:16" x14ac:dyDescent="0.2">
      <c r="A1646" s="50">
        <v>40631</v>
      </c>
      <c r="B1646">
        <f t="shared" si="75"/>
        <v>2011</v>
      </c>
      <c r="C1646" s="51">
        <f t="shared" si="76"/>
        <v>3</v>
      </c>
      <c r="D1646" s="51">
        <f t="shared" si="77"/>
        <v>29</v>
      </c>
      <c r="E1646" s="52">
        <v>0.5</v>
      </c>
      <c r="G1646">
        <v>-8.0660000000000007</v>
      </c>
      <c r="H1646">
        <v>-8.43</v>
      </c>
      <c r="I1646">
        <v>-8.3640000000000008</v>
      </c>
      <c r="J1646">
        <v>-8</v>
      </c>
      <c r="K1646">
        <v>-7.64</v>
      </c>
      <c r="L1646">
        <v>-7.1550000000000002</v>
      </c>
      <c r="M1646">
        <v>-6.1680000000000001</v>
      </c>
      <c r="P1646" s="54"/>
    </row>
    <row r="1647" spans="1:16" x14ac:dyDescent="0.2">
      <c r="A1647" s="50">
        <v>40631</v>
      </c>
      <c r="B1647">
        <f t="shared" si="75"/>
        <v>2011</v>
      </c>
      <c r="C1647" s="51">
        <f t="shared" si="76"/>
        <v>3</v>
      </c>
      <c r="D1647" s="51">
        <f t="shared" si="77"/>
        <v>29</v>
      </c>
      <c r="E1647" s="52">
        <v>0.625</v>
      </c>
      <c r="G1647">
        <v>-8</v>
      </c>
      <c r="H1647">
        <v>-8.3640000000000008</v>
      </c>
      <c r="I1647">
        <v>-8.3309999999999995</v>
      </c>
      <c r="J1647">
        <v>-7.968</v>
      </c>
      <c r="K1647">
        <v>-7.64</v>
      </c>
      <c r="L1647">
        <v>-7.1550000000000002</v>
      </c>
      <c r="M1647">
        <v>-6.1989999999999998</v>
      </c>
      <c r="P1647" s="54"/>
    </row>
    <row r="1648" spans="1:16" x14ac:dyDescent="0.2">
      <c r="A1648" s="50">
        <v>40631</v>
      </c>
      <c r="B1648">
        <f t="shared" si="75"/>
        <v>2011</v>
      </c>
      <c r="C1648" s="51">
        <f t="shared" si="76"/>
        <v>3</v>
      </c>
      <c r="D1648" s="51">
        <f t="shared" si="77"/>
        <v>29</v>
      </c>
      <c r="E1648" s="52">
        <v>0.75</v>
      </c>
      <c r="G1648">
        <v>-7.9020000000000001</v>
      </c>
      <c r="H1648">
        <v>-8.3309999999999995</v>
      </c>
      <c r="I1648">
        <v>-8.2970000000000006</v>
      </c>
      <c r="J1648">
        <v>-7.9349999999999996</v>
      </c>
      <c r="K1648">
        <v>-7.6079999999999997</v>
      </c>
      <c r="L1648">
        <v>-7.1550000000000002</v>
      </c>
      <c r="M1648">
        <v>-6.1680000000000001</v>
      </c>
      <c r="P1648" s="54"/>
    </row>
    <row r="1649" spans="1:16" x14ac:dyDescent="0.2">
      <c r="A1649" s="50">
        <v>40631</v>
      </c>
      <c r="B1649">
        <f t="shared" si="75"/>
        <v>2011</v>
      </c>
      <c r="C1649" s="51">
        <f t="shared" si="76"/>
        <v>3</v>
      </c>
      <c r="D1649" s="51">
        <f t="shared" si="77"/>
        <v>29</v>
      </c>
      <c r="E1649" s="52">
        <v>0.875</v>
      </c>
      <c r="G1649">
        <v>-7.8689999999999998</v>
      </c>
      <c r="H1649">
        <v>-8.2639999999999993</v>
      </c>
      <c r="I1649">
        <v>-8.2309999999999999</v>
      </c>
      <c r="J1649">
        <v>-7.9020000000000001</v>
      </c>
      <c r="K1649">
        <v>-7.5750000000000002</v>
      </c>
      <c r="L1649">
        <v>-7.1219999999999999</v>
      </c>
      <c r="M1649">
        <v>-6.1989999999999998</v>
      </c>
      <c r="P1649" s="54"/>
    </row>
    <row r="1650" spans="1:16" x14ac:dyDescent="0.2">
      <c r="A1650" s="50">
        <v>40632</v>
      </c>
      <c r="B1650">
        <f t="shared" si="75"/>
        <v>2011</v>
      </c>
      <c r="C1650" s="51">
        <f t="shared" si="76"/>
        <v>3</v>
      </c>
      <c r="D1650" s="51">
        <f t="shared" si="77"/>
        <v>30</v>
      </c>
      <c r="E1650" s="52">
        <v>0</v>
      </c>
      <c r="G1650">
        <v>-7.8360000000000003</v>
      </c>
      <c r="H1650">
        <v>-8.1980000000000004</v>
      </c>
      <c r="I1650">
        <v>-8.1980000000000004</v>
      </c>
      <c r="J1650">
        <v>-7.8689999999999998</v>
      </c>
      <c r="K1650">
        <v>-7.5750000000000002</v>
      </c>
      <c r="L1650">
        <v>-7.1219999999999999</v>
      </c>
      <c r="M1650">
        <v>-6.1680000000000001</v>
      </c>
      <c r="P1650" s="54"/>
    </row>
    <row r="1651" spans="1:16" x14ac:dyDescent="0.2">
      <c r="A1651" s="50">
        <v>40632</v>
      </c>
      <c r="B1651">
        <f t="shared" si="75"/>
        <v>2011</v>
      </c>
      <c r="C1651" s="51">
        <f t="shared" si="76"/>
        <v>3</v>
      </c>
      <c r="D1651" s="51">
        <f t="shared" si="77"/>
        <v>30</v>
      </c>
      <c r="E1651" s="52">
        <v>0.125</v>
      </c>
      <c r="G1651">
        <v>-7.8360000000000003</v>
      </c>
      <c r="H1651">
        <v>-8.1649999999999991</v>
      </c>
      <c r="I1651">
        <v>-8.1649999999999991</v>
      </c>
      <c r="J1651">
        <v>-7.8360000000000003</v>
      </c>
      <c r="K1651">
        <v>-7.5430000000000001</v>
      </c>
      <c r="L1651">
        <v>-7.1219999999999999</v>
      </c>
      <c r="M1651">
        <v>-6.1680000000000001</v>
      </c>
      <c r="P1651" s="54"/>
    </row>
    <row r="1652" spans="1:16" x14ac:dyDescent="0.2">
      <c r="A1652" s="50">
        <v>40632</v>
      </c>
      <c r="B1652">
        <f t="shared" si="75"/>
        <v>2011</v>
      </c>
      <c r="C1652" s="51">
        <f t="shared" si="76"/>
        <v>3</v>
      </c>
      <c r="D1652" s="51">
        <f t="shared" si="77"/>
        <v>30</v>
      </c>
      <c r="E1652" s="52">
        <v>0.25</v>
      </c>
      <c r="G1652">
        <v>-7.9020000000000001</v>
      </c>
      <c r="H1652">
        <v>-8.0990000000000002</v>
      </c>
      <c r="I1652">
        <v>-8.0990000000000002</v>
      </c>
      <c r="J1652">
        <v>-7.8040000000000003</v>
      </c>
      <c r="K1652">
        <v>-7.5430000000000001</v>
      </c>
      <c r="L1652">
        <v>-7.09</v>
      </c>
      <c r="M1652">
        <v>-6.1680000000000001</v>
      </c>
      <c r="P1652" s="54"/>
    </row>
    <row r="1653" spans="1:16" x14ac:dyDescent="0.2">
      <c r="A1653" s="50">
        <v>40632</v>
      </c>
      <c r="B1653">
        <f t="shared" si="75"/>
        <v>2011</v>
      </c>
      <c r="C1653" s="51">
        <f t="shared" si="76"/>
        <v>3</v>
      </c>
      <c r="D1653" s="51">
        <f t="shared" si="77"/>
        <v>30</v>
      </c>
      <c r="E1653" s="52">
        <v>0.375</v>
      </c>
      <c r="G1653">
        <v>-7.968</v>
      </c>
      <c r="H1653">
        <v>-8.0660000000000007</v>
      </c>
      <c r="I1653">
        <v>-8.0660000000000007</v>
      </c>
      <c r="J1653">
        <v>-7.7709999999999999</v>
      </c>
      <c r="K1653">
        <v>-7.51</v>
      </c>
      <c r="L1653">
        <v>-7.09</v>
      </c>
      <c r="M1653">
        <v>-6.1680000000000001</v>
      </c>
      <c r="P1653" s="54"/>
    </row>
    <row r="1654" spans="1:16" x14ac:dyDescent="0.2">
      <c r="A1654" s="50">
        <v>40632</v>
      </c>
      <c r="B1654">
        <f t="shared" si="75"/>
        <v>2011</v>
      </c>
      <c r="C1654" s="51">
        <f t="shared" si="76"/>
        <v>3</v>
      </c>
      <c r="D1654" s="51">
        <f t="shared" si="77"/>
        <v>30</v>
      </c>
      <c r="E1654" s="52">
        <v>0.5</v>
      </c>
      <c r="G1654">
        <v>-8.0329999999999995</v>
      </c>
      <c r="H1654">
        <v>-8.0329999999999995</v>
      </c>
      <c r="I1654">
        <v>-8</v>
      </c>
      <c r="J1654">
        <v>-7.7380000000000004</v>
      </c>
      <c r="K1654">
        <v>-7.51</v>
      </c>
      <c r="L1654">
        <v>-7.0579999999999998</v>
      </c>
      <c r="M1654">
        <v>-6.1680000000000001</v>
      </c>
      <c r="P1654" s="54"/>
    </row>
    <row r="1655" spans="1:16" x14ac:dyDescent="0.2">
      <c r="A1655" s="50">
        <v>40632</v>
      </c>
      <c r="B1655">
        <f t="shared" si="75"/>
        <v>2011</v>
      </c>
      <c r="C1655" s="51">
        <f t="shared" si="76"/>
        <v>3</v>
      </c>
      <c r="D1655" s="51">
        <f t="shared" si="77"/>
        <v>30</v>
      </c>
      <c r="E1655" s="52">
        <v>0.625</v>
      </c>
      <c r="G1655">
        <v>-8.0660000000000007</v>
      </c>
      <c r="H1655">
        <v>-8.0329999999999995</v>
      </c>
      <c r="I1655">
        <v>-8</v>
      </c>
      <c r="J1655">
        <v>-7.7060000000000004</v>
      </c>
      <c r="K1655">
        <v>-7.4779999999999998</v>
      </c>
      <c r="L1655">
        <v>-7.0579999999999998</v>
      </c>
      <c r="M1655">
        <v>-6.1680000000000001</v>
      </c>
      <c r="P1655" s="54"/>
    </row>
    <row r="1656" spans="1:16" x14ac:dyDescent="0.2">
      <c r="A1656" s="50">
        <v>40632</v>
      </c>
      <c r="B1656">
        <f t="shared" si="75"/>
        <v>2011</v>
      </c>
      <c r="C1656" s="51">
        <f t="shared" si="76"/>
        <v>3</v>
      </c>
      <c r="D1656" s="51">
        <f t="shared" si="77"/>
        <v>30</v>
      </c>
      <c r="E1656" s="52">
        <v>0.75</v>
      </c>
      <c r="G1656">
        <v>-8.0660000000000007</v>
      </c>
      <c r="H1656">
        <v>-8.0329999999999995</v>
      </c>
      <c r="I1656">
        <v>-7.968</v>
      </c>
      <c r="J1656">
        <v>-7.7060000000000004</v>
      </c>
      <c r="K1656">
        <v>-7.4779999999999998</v>
      </c>
      <c r="L1656">
        <v>-7.0579999999999998</v>
      </c>
      <c r="M1656">
        <v>-6.1680000000000001</v>
      </c>
      <c r="P1656" s="54"/>
    </row>
    <row r="1657" spans="1:16" x14ac:dyDescent="0.2">
      <c r="A1657" s="50">
        <v>40632</v>
      </c>
      <c r="B1657">
        <f t="shared" si="75"/>
        <v>2011</v>
      </c>
      <c r="C1657" s="51">
        <f t="shared" si="76"/>
        <v>3</v>
      </c>
      <c r="D1657" s="51">
        <f t="shared" si="77"/>
        <v>30</v>
      </c>
      <c r="E1657" s="52">
        <v>0.875</v>
      </c>
      <c r="G1657">
        <v>-8.0660000000000007</v>
      </c>
      <c r="H1657">
        <v>-8</v>
      </c>
      <c r="I1657">
        <v>-7.9349999999999996</v>
      </c>
      <c r="J1657">
        <v>-7.64</v>
      </c>
      <c r="K1657">
        <v>-7.4450000000000003</v>
      </c>
      <c r="L1657">
        <v>-7.0259999999999998</v>
      </c>
      <c r="M1657">
        <v>-6.1680000000000001</v>
      </c>
      <c r="P1657" s="54"/>
    </row>
    <row r="1658" spans="1:16" x14ac:dyDescent="0.2">
      <c r="A1658" s="50">
        <v>40633</v>
      </c>
      <c r="B1658">
        <f t="shared" si="75"/>
        <v>2011</v>
      </c>
      <c r="C1658" s="51">
        <f t="shared" si="76"/>
        <v>3</v>
      </c>
      <c r="D1658" s="51">
        <f t="shared" si="77"/>
        <v>31</v>
      </c>
      <c r="E1658" s="52">
        <v>0</v>
      </c>
      <c r="G1658">
        <v>-8.1319999999999997</v>
      </c>
      <c r="H1658">
        <v>-8</v>
      </c>
      <c r="I1658">
        <v>-7.9020000000000001</v>
      </c>
      <c r="J1658">
        <v>-7.64</v>
      </c>
      <c r="K1658">
        <v>-7.4130000000000003</v>
      </c>
      <c r="L1658">
        <v>-7.0259999999999998</v>
      </c>
      <c r="M1658">
        <v>-6.1680000000000001</v>
      </c>
      <c r="P1658" s="54"/>
    </row>
    <row r="1659" spans="1:16" x14ac:dyDescent="0.2">
      <c r="A1659" s="50">
        <v>40633</v>
      </c>
      <c r="B1659">
        <f t="shared" si="75"/>
        <v>2011</v>
      </c>
      <c r="C1659" s="51">
        <f t="shared" si="76"/>
        <v>3</v>
      </c>
      <c r="D1659" s="51">
        <f t="shared" si="77"/>
        <v>31</v>
      </c>
      <c r="E1659" s="52">
        <v>0.125</v>
      </c>
      <c r="G1659">
        <v>-8.1980000000000004</v>
      </c>
      <c r="H1659">
        <v>-8</v>
      </c>
      <c r="I1659">
        <v>-7.9020000000000001</v>
      </c>
      <c r="J1659">
        <v>-7.6079999999999997</v>
      </c>
      <c r="K1659">
        <v>-7.4130000000000003</v>
      </c>
      <c r="L1659">
        <v>-6.9939999999999998</v>
      </c>
      <c r="M1659">
        <v>-6.1680000000000001</v>
      </c>
      <c r="P1659" s="54"/>
    </row>
    <row r="1660" spans="1:16" x14ac:dyDescent="0.2">
      <c r="A1660" s="50">
        <v>40633</v>
      </c>
      <c r="B1660">
        <f t="shared" si="75"/>
        <v>2011</v>
      </c>
      <c r="C1660" s="51">
        <f t="shared" si="76"/>
        <v>3</v>
      </c>
      <c r="D1660" s="51">
        <f t="shared" si="77"/>
        <v>31</v>
      </c>
      <c r="E1660" s="52">
        <v>0.25</v>
      </c>
      <c r="G1660">
        <v>-8.2639999999999993</v>
      </c>
      <c r="H1660">
        <v>-8</v>
      </c>
      <c r="I1660">
        <v>-7.8689999999999998</v>
      </c>
      <c r="J1660">
        <v>-7.5750000000000002</v>
      </c>
      <c r="K1660">
        <v>-7.3810000000000002</v>
      </c>
      <c r="L1660">
        <v>-6.9939999999999998</v>
      </c>
      <c r="M1660">
        <v>-6.1680000000000001</v>
      </c>
      <c r="P1660" s="54"/>
    </row>
    <row r="1661" spans="1:16" x14ac:dyDescent="0.2">
      <c r="A1661" s="50">
        <v>40633</v>
      </c>
      <c r="B1661">
        <f t="shared" si="75"/>
        <v>2011</v>
      </c>
      <c r="C1661" s="51">
        <f t="shared" si="76"/>
        <v>3</v>
      </c>
      <c r="D1661" s="51">
        <f t="shared" si="77"/>
        <v>31</v>
      </c>
      <c r="E1661" s="52">
        <v>0.375</v>
      </c>
      <c r="G1661">
        <v>-8.3309999999999995</v>
      </c>
      <c r="H1661">
        <v>-8</v>
      </c>
      <c r="I1661">
        <v>-7.8360000000000003</v>
      </c>
      <c r="J1661">
        <v>-7.5750000000000002</v>
      </c>
      <c r="K1661">
        <v>-7.3810000000000002</v>
      </c>
      <c r="L1661">
        <v>-6.9939999999999998</v>
      </c>
      <c r="M1661">
        <v>-6.1680000000000001</v>
      </c>
      <c r="P1661" s="54"/>
    </row>
    <row r="1662" spans="1:16" x14ac:dyDescent="0.2">
      <c r="A1662" s="50">
        <v>40633</v>
      </c>
      <c r="B1662">
        <f t="shared" si="75"/>
        <v>2011</v>
      </c>
      <c r="C1662" s="51">
        <f t="shared" si="76"/>
        <v>3</v>
      </c>
      <c r="D1662" s="51">
        <f t="shared" si="77"/>
        <v>31</v>
      </c>
      <c r="E1662" s="52">
        <v>0.5</v>
      </c>
      <c r="G1662">
        <v>-8.3970000000000002</v>
      </c>
      <c r="H1662">
        <v>-8</v>
      </c>
      <c r="I1662">
        <v>-7.8360000000000003</v>
      </c>
      <c r="J1662">
        <v>-7.5430000000000001</v>
      </c>
      <c r="K1662">
        <v>-7.3479999999999999</v>
      </c>
      <c r="L1662">
        <v>-6.9619999999999997</v>
      </c>
      <c r="M1662">
        <v>-6.1360000000000001</v>
      </c>
      <c r="P1662" s="54"/>
    </row>
    <row r="1663" spans="1:16" x14ac:dyDescent="0.2">
      <c r="A1663" s="50">
        <v>40633</v>
      </c>
      <c r="B1663">
        <f t="shared" si="75"/>
        <v>2011</v>
      </c>
      <c r="C1663" s="51">
        <f t="shared" si="76"/>
        <v>3</v>
      </c>
      <c r="D1663" s="51">
        <f t="shared" si="77"/>
        <v>31</v>
      </c>
      <c r="E1663" s="52">
        <v>0.625</v>
      </c>
      <c r="G1663">
        <v>-8.3970000000000002</v>
      </c>
      <c r="H1663">
        <v>-8.0329999999999995</v>
      </c>
      <c r="I1663">
        <v>-7.8040000000000003</v>
      </c>
      <c r="J1663">
        <v>-7.5430000000000001</v>
      </c>
      <c r="K1663">
        <v>-7.3159999999999998</v>
      </c>
      <c r="L1663">
        <v>-6.9619999999999997</v>
      </c>
      <c r="M1663">
        <v>-6.1360000000000001</v>
      </c>
      <c r="P1663" s="54"/>
    </row>
    <row r="1664" spans="1:16" x14ac:dyDescent="0.2">
      <c r="A1664" s="50">
        <v>40633</v>
      </c>
      <c r="B1664">
        <f t="shared" si="75"/>
        <v>2011</v>
      </c>
      <c r="C1664" s="51">
        <f t="shared" si="76"/>
        <v>3</v>
      </c>
      <c r="D1664" s="51">
        <f t="shared" si="77"/>
        <v>31</v>
      </c>
      <c r="E1664" s="52">
        <v>0.75</v>
      </c>
      <c r="G1664">
        <v>-8.3640000000000008</v>
      </c>
      <c r="H1664">
        <v>-8.0329999999999995</v>
      </c>
      <c r="I1664">
        <v>-7.8040000000000003</v>
      </c>
      <c r="J1664">
        <v>-7.51</v>
      </c>
      <c r="K1664">
        <v>-7.3159999999999998</v>
      </c>
      <c r="L1664">
        <v>-6.93</v>
      </c>
      <c r="M1664">
        <v>-6.1360000000000001</v>
      </c>
      <c r="P1664" s="54"/>
    </row>
    <row r="1665" spans="1:16" x14ac:dyDescent="0.2">
      <c r="A1665" s="50">
        <v>40633</v>
      </c>
      <c r="B1665">
        <f t="shared" si="75"/>
        <v>2011</v>
      </c>
      <c r="C1665" s="51">
        <f t="shared" si="76"/>
        <v>3</v>
      </c>
      <c r="D1665" s="51">
        <f t="shared" si="77"/>
        <v>31</v>
      </c>
      <c r="E1665" s="52">
        <v>0.875</v>
      </c>
      <c r="G1665">
        <v>-8.3309999999999995</v>
      </c>
      <c r="H1665">
        <v>-8.0329999999999995</v>
      </c>
      <c r="I1665">
        <v>-7.8040000000000003</v>
      </c>
      <c r="J1665">
        <v>-7.51</v>
      </c>
      <c r="K1665">
        <v>-7.2839999999999998</v>
      </c>
      <c r="L1665">
        <v>-6.93</v>
      </c>
      <c r="M1665">
        <v>-6.1360000000000001</v>
      </c>
      <c r="P1665" s="54"/>
    </row>
    <row r="1666" spans="1:16" x14ac:dyDescent="0.2">
      <c r="A1666" s="50">
        <v>40634</v>
      </c>
      <c r="B1666">
        <f t="shared" ref="B1666:B1729" si="78">YEAR(A1666)</f>
        <v>2011</v>
      </c>
      <c r="C1666" s="51">
        <f t="shared" ref="C1666:C1729" si="79">MONTH(A1666)</f>
        <v>4</v>
      </c>
      <c r="D1666" s="51">
        <f t="shared" ref="D1666:D1729" si="80">DAY(A1666)</f>
        <v>1</v>
      </c>
      <c r="E1666" s="52">
        <v>0</v>
      </c>
      <c r="G1666">
        <v>-8.3309999999999995</v>
      </c>
      <c r="H1666">
        <v>-8</v>
      </c>
      <c r="I1666">
        <v>-7.8040000000000003</v>
      </c>
      <c r="J1666">
        <v>-7.4779999999999998</v>
      </c>
      <c r="K1666">
        <v>-7.2839999999999998</v>
      </c>
      <c r="L1666">
        <v>-6.93</v>
      </c>
      <c r="M1666">
        <v>-6.1360000000000001</v>
      </c>
      <c r="P1666" s="54"/>
    </row>
    <row r="1667" spans="1:16" x14ac:dyDescent="0.2">
      <c r="A1667" s="50">
        <v>40634</v>
      </c>
      <c r="B1667">
        <f t="shared" si="78"/>
        <v>2011</v>
      </c>
      <c r="C1667" s="51">
        <f t="shared" si="79"/>
        <v>4</v>
      </c>
      <c r="D1667" s="51">
        <f t="shared" si="80"/>
        <v>1</v>
      </c>
      <c r="E1667" s="52">
        <v>0.125</v>
      </c>
      <c r="G1667">
        <v>-8.3309999999999995</v>
      </c>
      <c r="H1667">
        <v>-8</v>
      </c>
      <c r="I1667">
        <v>-7.7709999999999999</v>
      </c>
      <c r="J1667">
        <v>-7.4779999999999998</v>
      </c>
      <c r="K1667">
        <v>-7.2510000000000003</v>
      </c>
      <c r="L1667">
        <v>-6.8979999999999997</v>
      </c>
      <c r="M1667">
        <v>-6.1360000000000001</v>
      </c>
      <c r="P1667" s="54"/>
    </row>
    <row r="1668" spans="1:16" x14ac:dyDescent="0.2">
      <c r="A1668" s="50">
        <v>40634</v>
      </c>
      <c r="B1668">
        <f t="shared" si="78"/>
        <v>2011</v>
      </c>
      <c r="C1668" s="51">
        <f t="shared" si="79"/>
        <v>4</v>
      </c>
      <c r="D1668" s="51">
        <f t="shared" si="80"/>
        <v>1</v>
      </c>
      <c r="E1668" s="52">
        <v>0.25</v>
      </c>
      <c r="G1668">
        <v>-8.3970000000000002</v>
      </c>
      <c r="H1668">
        <v>-8.0329999999999995</v>
      </c>
      <c r="I1668">
        <v>-7.7709999999999999</v>
      </c>
      <c r="J1668">
        <v>-7.4450000000000003</v>
      </c>
      <c r="K1668">
        <v>-7.2510000000000003</v>
      </c>
      <c r="L1668">
        <v>-6.8979999999999997</v>
      </c>
      <c r="M1668">
        <v>-6.1360000000000001</v>
      </c>
      <c r="P1668" s="54"/>
    </row>
    <row r="1669" spans="1:16" x14ac:dyDescent="0.2">
      <c r="A1669" s="50">
        <v>40634</v>
      </c>
      <c r="B1669">
        <f t="shared" si="78"/>
        <v>2011</v>
      </c>
      <c r="C1669" s="51">
        <f t="shared" si="79"/>
        <v>4</v>
      </c>
      <c r="D1669" s="51">
        <f t="shared" si="80"/>
        <v>1</v>
      </c>
      <c r="E1669" s="52">
        <v>0.375</v>
      </c>
      <c r="G1669">
        <v>-8.4629999999999992</v>
      </c>
      <c r="H1669">
        <v>-8.0329999999999995</v>
      </c>
      <c r="I1669">
        <v>-7.7709999999999999</v>
      </c>
      <c r="J1669">
        <v>-7.4450000000000003</v>
      </c>
      <c r="K1669">
        <v>-7.2510000000000003</v>
      </c>
      <c r="L1669">
        <v>-6.8979999999999997</v>
      </c>
      <c r="M1669">
        <v>-6.1360000000000001</v>
      </c>
      <c r="P1669" s="54"/>
    </row>
    <row r="1670" spans="1:16" x14ac:dyDescent="0.2">
      <c r="A1670" s="50">
        <v>40634</v>
      </c>
      <c r="B1670">
        <f t="shared" si="78"/>
        <v>2011</v>
      </c>
      <c r="C1670" s="51">
        <f t="shared" si="79"/>
        <v>4</v>
      </c>
      <c r="D1670" s="51">
        <f t="shared" si="80"/>
        <v>1</v>
      </c>
      <c r="E1670" s="52">
        <v>0.5</v>
      </c>
      <c r="G1670">
        <v>-8.4969999999999999</v>
      </c>
      <c r="H1670">
        <v>-8.0329999999999995</v>
      </c>
      <c r="I1670">
        <v>-7.7380000000000004</v>
      </c>
      <c r="J1670">
        <v>-7.4130000000000003</v>
      </c>
      <c r="K1670">
        <v>-7.2190000000000003</v>
      </c>
      <c r="L1670">
        <v>-6.8659999999999997</v>
      </c>
      <c r="M1670">
        <v>-6.1050000000000004</v>
      </c>
      <c r="P1670" s="54"/>
    </row>
    <row r="1671" spans="1:16" x14ac:dyDescent="0.2">
      <c r="A1671" s="50">
        <v>40634</v>
      </c>
      <c r="B1671">
        <f t="shared" si="78"/>
        <v>2011</v>
      </c>
      <c r="C1671" s="51">
        <f t="shared" si="79"/>
        <v>4</v>
      </c>
      <c r="D1671" s="51">
        <f t="shared" si="80"/>
        <v>1</v>
      </c>
      <c r="E1671" s="52">
        <v>0.625</v>
      </c>
      <c r="G1671">
        <v>-8.4969999999999999</v>
      </c>
      <c r="H1671">
        <v>-8.0329999999999995</v>
      </c>
      <c r="I1671">
        <v>-7.7380000000000004</v>
      </c>
      <c r="J1671">
        <v>-7.4130000000000003</v>
      </c>
      <c r="K1671">
        <v>-7.2190000000000003</v>
      </c>
      <c r="L1671">
        <v>-6.8659999999999997</v>
      </c>
      <c r="M1671">
        <v>-6.1050000000000004</v>
      </c>
      <c r="P1671" s="54"/>
    </row>
    <row r="1672" spans="1:16" x14ac:dyDescent="0.2">
      <c r="A1672" s="50">
        <v>40634</v>
      </c>
      <c r="B1672">
        <f t="shared" si="78"/>
        <v>2011</v>
      </c>
      <c r="C1672" s="51">
        <f t="shared" si="79"/>
        <v>4</v>
      </c>
      <c r="D1672" s="51">
        <f t="shared" si="80"/>
        <v>1</v>
      </c>
      <c r="E1672" s="52">
        <v>0.75</v>
      </c>
      <c r="G1672">
        <v>-8.4969999999999999</v>
      </c>
      <c r="H1672">
        <v>-8.0329999999999995</v>
      </c>
      <c r="I1672">
        <v>-7.7380000000000004</v>
      </c>
      <c r="J1672">
        <v>-7.4130000000000003</v>
      </c>
      <c r="K1672">
        <v>-7.2190000000000003</v>
      </c>
      <c r="L1672">
        <v>-6.8339999999999996</v>
      </c>
      <c r="M1672">
        <v>-6.1050000000000004</v>
      </c>
      <c r="P1672" s="54"/>
    </row>
    <row r="1673" spans="1:16" x14ac:dyDescent="0.2">
      <c r="A1673" s="50">
        <v>40634</v>
      </c>
      <c r="B1673">
        <f t="shared" si="78"/>
        <v>2011</v>
      </c>
      <c r="C1673" s="51">
        <f t="shared" si="79"/>
        <v>4</v>
      </c>
      <c r="D1673" s="51">
        <f t="shared" si="80"/>
        <v>1</v>
      </c>
      <c r="E1673" s="52">
        <v>0.875</v>
      </c>
      <c r="G1673">
        <v>-8.43</v>
      </c>
      <c r="H1673">
        <v>-8.0329999999999995</v>
      </c>
      <c r="I1673">
        <v>-7.7380000000000004</v>
      </c>
      <c r="J1673">
        <v>-7.3810000000000002</v>
      </c>
      <c r="K1673">
        <v>-7.1870000000000003</v>
      </c>
      <c r="L1673">
        <v>-6.8339999999999996</v>
      </c>
      <c r="M1673">
        <v>-6.1050000000000004</v>
      </c>
      <c r="P1673" s="54"/>
    </row>
    <row r="1674" spans="1:16" x14ac:dyDescent="0.2">
      <c r="A1674" s="50">
        <v>40635</v>
      </c>
      <c r="B1674">
        <f t="shared" si="78"/>
        <v>2011</v>
      </c>
      <c r="C1674" s="51">
        <f t="shared" si="79"/>
        <v>4</v>
      </c>
      <c r="D1674" s="51">
        <f t="shared" si="80"/>
        <v>2</v>
      </c>
      <c r="E1674" s="52">
        <v>0</v>
      </c>
      <c r="G1674">
        <v>-8.4629999999999992</v>
      </c>
      <c r="H1674">
        <v>-8.0329999999999995</v>
      </c>
      <c r="I1674">
        <v>-7.7380000000000004</v>
      </c>
      <c r="J1674">
        <v>-7.3810000000000002</v>
      </c>
      <c r="K1674">
        <v>-7.1870000000000003</v>
      </c>
      <c r="L1674">
        <v>-6.8339999999999996</v>
      </c>
      <c r="M1674">
        <v>-6.1050000000000004</v>
      </c>
      <c r="P1674" s="54"/>
    </row>
    <row r="1675" spans="1:16" x14ac:dyDescent="0.2">
      <c r="A1675" s="50">
        <v>40635</v>
      </c>
      <c r="B1675">
        <f t="shared" si="78"/>
        <v>2011</v>
      </c>
      <c r="C1675" s="51">
        <f t="shared" si="79"/>
        <v>4</v>
      </c>
      <c r="D1675" s="51">
        <f t="shared" si="80"/>
        <v>2</v>
      </c>
      <c r="E1675" s="52">
        <v>0.125</v>
      </c>
      <c r="G1675">
        <v>-8.5299999999999994</v>
      </c>
      <c r="H1675">
        <v>-8.0329999999999995</v>
      </c>
      <c r="I1675">
        <v>-7.7060000000000004</v>
      </c>
      <c r="J1675">
        <v>-7.3810000000000002</v>
      </c>
      <c r="K1675">
        <v>-7.1550000000000002</v>
      </c>
      <c r="L1675">
        <v>-6.8019999999999996</v>
      </c>
      <c r="M1675">
        <v>-6.1050000000000004</v>
      </c>
      <c r="P1675" s="54"/>
    </row>
    <row r="1676" spans="1:16" x14ac:dyDescent="0.2">
      <c r="A1676" s="50">
        <v>40635</v>
      </c>
      <c r="B1676">
        <f t="shared" si="78"/>
        <v>2011</v>
      </c>
      <c r="C1676" s="51">
        <f t="shared" si="79"/>
        <v>4</v>
      </c>
      <c r="D1676" s="51">
        <f t="shared" si="80"/>
        <v>2</v>
      </c>
      <c r="E1676" s="52">
        <v>0.25</v>
      </c>
      <c r="G1676">
        <v>-8.6300000000000008</v>
      </c>
      <c r="H1676">
        <v>-8.0329999999999995</v>
      </c>
      <c r="I1676">
        <v>-7.7060000000000004</v>
      </c>
      <c r="J1676">
        <v>-7.3810000000000002</v>
      </c>
      <c r="K1676">
        <v>-7.1550000000000002</v>
      </c>
      <c r="L1676">
        <v>-6.8019999999999996</v>
      </c>
      <c r="M1676">
        <v>-6.0730000000000004</v>
      </c>
      <c r="P1676" s="54"/>
    </row>
    <row r="1677" spans="1:16" x14ac:dyDescent="0.2">
      <c r="A1677" s="50">
        <v>40635</v>
      </c>
      <c r="B1677">
        <f t="shared" si="78"/>
        <v>2011</v>
      </c>
      <c r="C1677" s="51">
        <f t="shared" si="79"/>
        <v>4</v>
      </c>
      <c r="D1677" s="51">
        <f t="shared" si="80"/>
        <v>2</v>
      </c>
      <c r="E1677" s="52">
        <v>0.375</v>
      </c>
      <c r="G1677">
        <v>-8.7639999999999993</v>
      </c>
      <c r="H1677">
        <v>-8.0660000000000007</v>
      </c>
      <c r="I1677">
        <v>-7.7060000000000004</v>
      </c>
      <c r="J1677">
        <v>-7.3479999999999999</v>
      </c>
      <c r="K1677">
        <v>-7.1550000000000002</v>
      </c>
      <c r="L1677">
        <v>-6.8019999999999996</v>
      </c>
      <c r="M1677">
        <v>-6.0730000000000004</v>
      </c>
      <c r="P1677" s="54"/>
    </row>
    <row r="1678" spans="1:16" x14ac:dyDescent="0.2">
      <c r="A1678" s="50">
        <v>40635</v>
      </c>
      <c r="B1678">
        <f t="shared" si="78"/>
        <v>2011</v>
      </c>
      <c r="C1678" s="51">
        <f t="shared" si="79"/>
        <v>4</v>
      </c>
      <c r="D1678" s="51">
        <f t="shared" si="80"/>
        <v>2</v>
      </c>
      <c r="E1678" s="52">
        <v>0.5</v>
      </c>
      <c r="G1678">
        <v>-8.8979999999999997</v>
      </c>
      <c r="H1678">
        <v>-8.0990000000000002</v>
      </c>
      <c r="I1678">
        <v>-7.7060000000000004</v>
      </c>
      <c r="J1678">
        <v>-7.3479999999999999</v>
      </c>
      <c r="K1678">
        <v>-7.1219999999999999</v>
      </c>
      <c r="L1678">
        <v>-6.8019999999999996</v>
      </c>
      <c r="M1678">
        <v>-6.0730000000000004</v>
      </c>
      <c r="P1678" s="54"/>
    </row>
    <row r="1679" spans="1:16" x14ac:dyDescent="0.2">
      <c r="A1679" s="50">
        <v>40635</v>
      </c>
      <c r="B1679">
        <f t="shared" si="78"/>
        <v>2011</v>
      </c>
      <c r="C1679" s="51">
        <f t="shared" si="79"/>
        <v>4</v>
      </c>
      <c r="D1679" s="51">
        <f t="shared" si="80"/>
        <v>2</v>
      </c>
      <c r="E1679" s="52">
        <v>0.625</v>
      </c>
      <c r="G1679">
        <v>-8.8979999999999997</v>
      </c>
      <c r="H1679">
        <v>-8.1649999999999991</v>
      </c>
      <c r="I1679">
        <v>-7.7060000000000004</v>
      </c>
      <c r="J1679">
        <v>-7.3479999999999999</v>
      </c>
      <c r="K1679">
        <v>-7.1219999999999999</v>
      </c>
      <c r="L1679">
        <v>-6.77</v>
      </c>
      <c r="M1679">
        <v>-6.0730000000000004</v>
      </c>
      <c r="P1679" s="54"/>
    </row>
    <row r="1680" spans="1:16" x14ac:dyDescent="0.2">
      <c r="A1680" s="50">
        <v>40635</v>
      </c>
      <c r="B1680">
        <f t="shared" si="78"/>
        <v>2011</v>
      </c>
      <c r="C1680" s="51">
        <f t="shared" si="79"/>
        <v>4</v>
      </c>
      <c r="D1680" s="51">
        <f t="shared" si="80"/>
        <v>2</v>
      </c>
      <c r="E1680" s="52">
        <v>0.75</v>
      </c>
      <c r="G1680">
        <v>-8.8640000000000008</v>
      </c>
      <c r="H1680">
        <v>-8.1649999999999991</v>
      </c>
      <c r="I1680">
        <v>-7.7060000000000004</v>
      </c>
      <c r="J1680">
        <v>-7.3159999999999998</v>
      </c>
      <c r="K1680">
        <v>-7.1219999999999999</v>
      </c>
      <c r="L1680">
        <v>-6.77</v>
      </c>
      <c r="M1680">
        <v>-6.0419999999999998</v>
      </c>
      <c r="P1680" s="54"/>
    </row>
    <row r="1681" spans="1:16" x14ac:dyDescent="0.2">
      <c r="A1681" s="50">
        <v>40635</v>
      </c>
      <c r="B1681">
        <f t="shared" si="78"/>
        <v>2011</v>
      </c>
      <c r="C1681" s="51">
        <f t="shared" si="79"/>
        <v>4</v>
      </c>
      <c r="D1681" s="51">
        <f t="shared" si="80"/>
        <v>2</v>
      </c>
      <c r="E1681" s="52">
        <v>0.875</v>
      </c>
      <c r="G1681">
        <v>-8.7970000000000006</v>
      </c>
      <c r="H1681">
        <v>-8.1980000000000004</v>
      </c>
      <c r="I1681">
        <v>-7.7380000000000004</v>
      </c>
      <c r="J1681">
        <v>-7.3159999999999998</v>
      </c>
      <c r="K1681">
        <v>-7.1219999999999999</v>
      </c>
      <c r="L1681">
        <v>-6.77</v>
      </c>
      <c r="M1681">
        <v>-6.0419999999999998</v>
      </c>
      <c r="P1681" s="54"/>
    </row>
    <row r="1682" spans="1:16" x14ac:dyDescent="0.2">
      <c r="A1682" s="50">
        <v>40636</v>
      </c>
      <c r="B1682">
        <f t="shared" si="78"/>
        <v>2011</v>
      </c>
      <c r="C1682" s="51">
        <f t="shared" si="79"/>
        <v>4</v>
      </c>
      <c r="D1682" s="51">
        <f t="shared" si="80"/>
        <v>3</v>
      </c>
      <c r="E1682" s="52">
        <v>0</v>
      </c>
      <c r="G1682">
        <v>-8.7639999999999993</v>
      </c>
      <c r="H1682">
        <v>-8.1980000000000004</v>
      </c>
      <c r="I1682">
        <v>-7.7380000000000004</v>
      </c>
      <c r="J1682">
        <v>-7.3159999999999998</v>
      </c>
      <c r="K1682">
        <v>-7.09</v>
      </c>
      <c r="L1682">
        <v>-6.77</v>
      </c>
      <c r="M1682">
        <v>-6.0419999999999998</v>
      </c>
      <c r="P1682" s="54"/>
    </row>
    <row r="1683" spans="1:16" x14ac:dyDescent="0.2">
      <c r="A1683" s="50">
        <v>40636</v>
      </c>
      <c r="B1683">
        <f t="shared" si="78"/>
        <v>2011</v>
      </c>
      <c r="C1683" s="51">
        <f t="shared" si="79"/>
        <v>4</v>
      </c>
      <c r="D1683" s="51">
        <f t="shared" si="80"/>
        <v>3</v>
      </c>
      <c r="E1683" s="52">
        <v>0.125</v>
      </c>
      <c r="G1683">
        <v>-8.7970000000000006</v>
      </c>
      <c r="H1683">
        <v>-8.1980000000000004</v>
      </c>
      <c r="I1683">
        <v>-7.7380000000000004</v>
      </c>
      <c r="J1683">
        <v>-7.3159999999999998</v>
      </c>
      <c r="K1683">
        <v>-7.09</v>
      </c>
      <c r="L1683">
        <v>-6.7380000000000004</v>
      </c>
      <c r="M1683">
        <v>-6.0419999999999998</v>
      </c>
      <c r="P1683" s="54"/>
    </row>
    <row r="1684" spans="1:16" x14ac:dyDescent="0.2">
      <c r="A1684" s="50">
        <v>40636</v>
      </c>
      <c r="B1684">
        <f t="shared" si="78"/>
        <v>2011</v>
      </c>
      <c r="C1684" s="51">
        <f t="shared" si="79"/>
        <v>4</v>
      </c>
      <c r="D1684" s="51">
        <f t="shared" si="80"/>
        <v>3</v>
      </c>
      <c r="E1684" s="52">
        <v>0.25</v>
      </c>
      <c r="G1684">
        <v>-8.8640000000000008</v>
      </c>
      <c r="H1684">
        <v>-8.2309999999999999</v>
      </c>
      <c r="I1684">
        <v>-7.7380000000000004</v>
      </c>
      <c r="J1684">
        <v>-7.3159999999999998</v>
      </c>
      <c r="K1684">
        <v>-7.09</v>
      </c>
      <c r="L1684">
        <v>-6.7380000000000004</v>
      </c>
      <c r="M1684">
        <v>-6.0419999999999998</v>
      </c>
      <c r="P1684" s="54"/>
    </row>
    <row r="1685" spans="1:16" x14ac:dyDescent="0.2">
      <c r="A1685" s="50">
        <v>40636</v>
      </c>
      <c r="B1685">
        <f t="shared" si="78"/>
        <v>2011</v>
      </c>
      <c r="C1685" s="51">
        <f t="shared" si="79"/>
        <v>4</v>
      </c>
      <c r="D1685" s="51">
        <f t="shared" si="80"/>
        <v>3</v>
      </c>
      <c r="E1685" s="52">
        <v>0.375</v>
      </c>
      <c r="G1685">
        <v>-8.9649999999999999</v>
      </c>
      <c r="H1685">
        <v>-8.2309999999999999</v>
      </c>
      <c r="I1685">
        <v>-7.7380000000000004</v>
      </c>
      <c r="J1685">
        <v>-7.3159999999999998</v>
      </c>
      <c r="K1685">
        <v>-7.09</v>
      </c>
      <c r="L1685">
        <v>-6.7380000000000004</v>
      </c>
      <c r="M1685">
        <v>-6.0419999999999998</v>
      </c>
      <c r="P1685" s="54"/>
    </row>
    <row r="1686" spans="1:16" x14ac:dyDescent="0.2">
      <c r="A1686" s="50">
        <v>40636</v>
      </c>
      <c r="B1686">
        <f t="shared" si="78"/>
        <v>2011</v>
      </c>
      <c r="C1686" s="51">
        <f t="shared" si="79"/>
        <v>4</v>
      </c>
      <c r="D1686" s="51">
        <f t="shared" si="80"/>
        <v>3</v>
      </c>
      <c r="E1686" s="52">
        <v>0.5</v>
      </c>
      <c r="G1686">
        <v>-9.0329999999999995</v>
      </c>
      <c r="H1686">
        <v>-8.2639999999999993</v>
      </c>
      <c r="I1686">
        <v>-7.7380000000000004</v>
      </c>
      <c r="J1686">
        <v>-7.3159999999999998</v>
      </c>
      <c r="K1686">
        <v>-7.09</v>
      </c>
      <c r="L1686">
        <v>-6.7380000000000004</v>
      </c>
      <c r="M1686">
        <v>-6.0419999999999998</v>
      </c>
      <c r="P1686" s="54"/>
    </row>
    <row r="1687" spans="1:16" x14ac:dyDescent="0.2">
      <c r="A1687" s="50">
        <v>40636</v>
      </c>
      <c r="B1687">
        <f t="shared" si="78"/>
        <v>2011</v>
      </c>
      <c r="C1687" s="51">
        <f t="shared" si="79"/>
        <v>4</v>
      </c>
      <c r="D1687" s="51">
        <f t="shared" si="80"/>
        <v>3</v>
      </c>
      <c r="E1687" s="52">
        <v>0.625</v>
      </c>
      <c r="G1687">
        <v>-9.0660000000000007</v>
      </c>
      <c r="H1687">
        <v>-8.2970000000000006</v>
      </c>
      <c r="I1687">
        <v>-7.7380000000000004</v>
      </c>
      <c r="J1687">
        <v>-7.3159999999999998</v>
      </c>
      <c r="K1687">
        <v>-7.09</v>
      </c>
      <c r="L1687">
        <v>-6.7380000000000004</v>
      </c>
      <c r="M1687">
        <v>-6.0419999999999998</v>
      </c>
      <c r="P1687" s="54"/>
    </row>
    <row r="1688" spans="1:16" x14ac:dyDescent="0.2">
      <c r="A1688" s="50">
        <v>40636</v>
      </c>
      <c r="B1688">
        <f t="shared" si="78"/>
        <v>2011</v>
      </c>
      <c r="C1688" s="51">
        <f t="shared" si="79"/>
        <v>4</v>
      </c>
      <c r="D1688" s="51">
        <f t="shared" si="80"/>
        <v>3</v>
      </c>
      <c r="E1688" s="52">
        <v>0.75</v>
      </c>
      <c r="G1688">
        <v>-9.0660000000000007</v>
      </c>
      <c r="H1688">
        <v>-8.2970000000000006</v>
      </c>
      <c r="I1688">
        <v>-7.7709999999999999</v>
      </c>
      <c r="J1688">
        <v>-7.3159999999999998</v>
      </c>
      <c r="K1688">
        <v>-7.0579999999999998</v>
      </c>
      <c r="L1688">
        <v>-6.7380000000000004</v>
      </c>
      <c r="M1688">
        <v>-6.01</v>
      </c>
      <c r="P1688" s="54"/>
    </row>
    <row r="1689" spans="1:16" x14ac:dyDescent="0.2">
      <c r="A1689" s="50">
        <v>40636</v>
      </c>
      <c r="B1689">
        <f t="shared" si="78"/>
        <v>2011</v>
      </c>
      <c r="C1689" s="51">
        <f t="shared" si="79"/>
        <v>4</v>
      </c>
      <c r="D1689" s="51">
        <f t="shared" si="80"/>
        <v>3</v>
      </c>
      <c r="E1689" s="52">
        <v>0.875</v>
      </c>
      <c r="G1689">
        <v>-9.0329999999999995</v>
      </c>
      <c r="H1689">
        <v>-8.3309999999999995</v>
      </c>
      <c r="I1689">
        <v>-7.7709999999999999</v>
      </c>
      <c r="J1689">
        <v>-7.3159999999999998</v>
      </c>
      <c r="K1689">
        <v>-7.0579999999999998</v>
      </c>
      <c r="L1689">
        <v>-6.7060000000000004</v>
      </c>
      <c r="M1689">
        <v>-6.01</v>
      </c>
      <c r="P1689" s="54"/>
    </row>
    <row r="1690" spans="1:16" x14ac:dyDescent="0.2">
      <c r="A1690" s="50">
        <v>40637</v>
      </c>
      <c r="B1690">
        <f t="shared" si="78"/>
        <v>2011</v>
      </c>
      <c r="C1690" s="51">
        <f t="shared" si="79"/>
        <v>4</v>
      </c>
      <c r="D1690" s="51">
        <f t="shared" si="80"/>
        <v>4</v>
      </c>
      <c r="E1690" s="52">
        <v>0</v>
      </c>
      <c r="G1690">
        <v>-9.1</v>
      </c>
      <c r="H1690">
        <v>-8.3309999999999995</v>
      </c>
      <c r="I1690">
        <v>-7.7709999999999999</v>
      </c>
      <c r="J1690">
        <v>-7.3159999999999998</v>
      </c>
      <c r="K1690">
        <v>-7.0579999999999998</v>
      </c>
      <c r="L1690">
        <v>-6.7060000000000004</v>
      </c>
      <c r="M1690">
        <v>-6.01</v>
      </c>
      <c r="P1690" s="54"/>
    </row>
    <row r="1691" spans="1:16" x14ac:dyDescent="0.2">
      <c r="A1691" s="50">
        <v>40637</v>
      </c>
      <c r="B1691">
        <f t="shared" si="78"/>
        <v>2011</v>
      </c>
      <c r="C1691" s="51">
        <f t="shared" si="79"/>
        <v>4</v>
      </c>
      <c r="D1691" s="51">
        <f t="shared" si="80"/>
        <v>4</v>
      </c>
      <c r="E1691" s="52">
        <v>0.125</v>
      </c>
      <c r="G1691">
        <v>-9.1679999999999993</v>
      </c>
      <c r="H1691">
        <v>-8.3640000000000008</v>
      </c>
      <c r="I1691">
        <v>-7.7709999999999999</v>
      </c>
      <c r="J1691">
        <v>-7.3159999999999998</v>
      </c>
      <c r="K1691">
        <v>-7.0579999999999998</v>
      </c>
      <c r="L1691">
        <v>-6.7060000000000004</v>
      </c>
      <c r="M1691">
        <v>-6.01</v>
      </c>
      <c r="P1691" s="54"/>
    </row>
    <row r="1692" spans="1:16" x14ac:dyDescent="0.2">
      <c r="A1692" s="50">
        <v>40637</v>
      </c>
      <c r="B1692">
        <f t="shared" si="78"/>
        <v>2011</v>
      </c>
      <c r="C1692" s="51">
        <f t="shared" si="79"/>
        <v>4</v>
      </c>
      <c r="D1692" s="51">
        <f t="shared" si="80"/>
        <v>4</v>
      </c>
      <c r="E1692" s="52">
        <v>0.25</v>
      </c>
      <c r="G1692">
        <v>-9.3030000000000008</v>
      </c>
      <c r="H1692">
        <v>-8.3640000000000008</v>
      </c>
      <c r="I1692">
        <v>-7.8040000000000003</v>
      </c>
      <c r="J1692">
        <v>-7.3159999999999998</v>
      </c>
      <c r="K1692">
        <v>-7.0579999999999998</v>
      </c>
      <c r="L1692">
        <v>-6.7060000000000004</v>
      </c>
      <c r="M1692">
        <v>-6.01</v>
      </c>
      <c r="P1692" s="54"/>
    </row>
    <row r="1693" spans="1:16" x14ac:dyDescent="0.2">
      <c r="A1693" s="50">
        <v>40637</v>
      </c>
      <c r="B1693">
        <f t="shared" si="78"/>
        <v>2011</v>
      </c>
      <c r="C1693" s="51">
        <f t="shared" si="79"/>
        <v>4</v>
      </c>
      <c r="D1693" s="51">
        <f t="shared" si="80"/>
        <v>4</v>
      </c>
      <c r="E1693" s="52">
        <v>0.375</v>
      </c>
      <c r="G1693">
        <v>-9.4390000000000001</v>
      </c>
      <c r="H1693">
        <v>-8.3970000000000002</v>
      </c>
      <c r="I1693">
        <v>-7.8040000000000003</v>
      </c>
      <c r="J1693">
        <v>-7.3159999999999998</v>
      </c>
      <c r="K1693">
        <v>-7.0579999999999998</v>
      </c>
      <c r="L1693">
        <v>-6.7060000000000004</v>
      </c>
      <c r="M1693">
        <v>-6.01</v>
      </c>
      <c r="P1693" s="54"/>
    </row>
    <row r="1694" spans="1:16" x14ac:dyDescent="0.2">
      <c r="A1694" s="50">
        <v>40637</v>
      </c>
      <c r="B1694">
        <f t="shared" si="78"/>
        <v>2011</v>
      </c>
      <c r="C1694" s="51">
        <f t="shared" si="79"/>
        <v>4</v>
      </c>
      <c r="D1694" s="51">
        <f t="shared" si="80"/>
        <v>4</v>
      </c>
      <c r="E1694" s="52">
        <v>0.5</v>
      </c>
      <c r="G1694">
        <v>-9.5419999999999998</v>
      </c>
      <c r="H1694">
        <v>-8.4629999999999992</v>
      </c>
      <c r="I1694">
        <v>-7.8040000000000003</v>
      </c>
      <c r="J1694">
        <v>-7.3159999999999998</v>
      </c>
      <c r="K1694">
        <v>-7.0579999999999998</v>
      </c>
      <c r="L1694">
        <v>-6.7060000000000004</v>
      </c>
      <c r="M1694">
        <v>-6.01</v>
      </c>
      <c r="P1694" s="54"/>
    </row>
    <row r="1695" spans="1:16" x14ac:dyDescent="0.2">
      <c r="A1695" s="50">
        <v>40637</v>
      </c>
      <c r="B1695">
        <f t="shared" si="78"/>
        <v>2011</v>
      </c>
      <c r="C1695" s="51">
        <f t="shared" si="79"/>
        <v>4</v>
      </c>
      <c r="D1695" s="51">
        <f t="shared" si="80"/>
        <v>4</v>
      </c>
      <c r="E1695" s="52">
        <v>0.625</v>
      </c>
      <c r="G1695">
        <v>-9.61</v>
      </c>
      <c r="H1695">
        <v>-8.4969999999999999</v>
      </c>
      <c r="I1695">
        <v>-7.8360000000000003</v>
      </c>
      <c r="J1695">
        <v>-7.3159999999999998</v>
      </c>
      <c r="K1695">
        <v>-7.0579999999999998</v>
      </c>
      <c r="L1695">
        <v>-6.6740000000000004</v>
      </c>
      <c r="M1695">
        <v>-5.9790000000000001</v>
      </c>
      <c r="P1695" s="54"/>
    </row>
    <row r="1696" spans="1:16" x14ac:dyDescent="0.2">
      <c r="A1696" s="50">
        <v>40637</v>
      </c>
      <c r="B1696">
        <f t="shared" si="78"/>
        <v>2011</v>
      </c>
      <c r="C1696" s="51">
        <f t="shared" si="79"/>
        <v>4</v>
      </c>
      <c r="D1696" s="51">
        <f t="shared" si="80"/>
        <v>4</v>
      </c>
      <c r="E1696" s="52">
        <v>0.75</v>
      </c>
      <c r="G1696">
        <v>-9.5760000000000005</v>
      </c>
      <c r="H1696">
        <v>-8.5630000000000006</v>
      </c>
      <c r="I1696">
        <v>-7.8360000000000003</v>
      </c>
      <c r="J1696">
        <v>-7.3479999999999999</v>
      </c>
      <c r="K1696">
        <v>-7.0579999999999998</v>
      </c>
      <c r="L1696">
        <v>-6.6740000000000004</v>
      </c>
      <c r="M1696">
        <v>-6.01</v>
      </c>
      <c r="P1696" s="54"/>
    </row>
    <row r="1697" spans="1:16" x14ac:dyDescent="0.2">
      <c r="A1697" s="50">
        <v>40637</v>
      </c>
      <c r="B1697">
        <f t="shared" si="78"/>
        <v>2011</v>
      </c>
      <c r="C1697" s="51">
        <f t="shared" si="79"/>
        <v>4</v>
      </c>
      <c r="D1697" s="51">
        <f t="shared" si="80"/>
        <v>4</v>
      </c>
      <c r="E1697" s="52">
        <v>0.875</v>
      </c>
      <c r="G1697">
        <v>-9.5419999999999998</v>
      </c>
      <c r="H1697">
        <v>-8.5630000000000006</v>
      </c>
      <c r="I1697">
        <v>-7.8360000000000003</v>
      </c>
      <c r="J1697">
        <v>-7.3479999999999999</v>
      </c>
      <c r="K1697">
        <v>-7.0579999999999998</v>
      </c>
      <c r="L1697">
        <v>-6.6740000000000004</v>
      </c>
      <c r="M1697">
        <v>-5.9790000000000001</v>
      </c>
      <c r="P1697" s="54"/>
    </row>
    <row r="1698" spans="1:16" x14ac:dyDescent="0.2">
      <c r="A1698" s="50">
        <v>40638</v>
      </c>
      <c r="B1698">
        <f t="shared" si="78"/>
        <v>2011</v>
      </c>
      <c r="C1698" s="51">
        <f t="shared" si="79"/>
        <v>4</v>
      </c>
      <c r="D1698" s="51">
        <f t="shared" si="80"/>
        <v>5</v>
      </c>
      <c r="E1698" s="52">
        <v>0</v>
      </c>
      <c r="G1698">
        <v>-9.5760000000000005</v>
      </c>
      <c r="H1698">
        <v>-8.5969999999999995</v>
      </c>
      <c r="I1698">
        <v>-7.9020000000000001</v>
      </c>
      <c r="J1698">
        <v>-7.3479999999999999</v>
      </c>
      <c r="K1698">
        <v>-7.0579999999999998</v>
      </c>
      <c r="L1698">
        <v>-6.6740000000000004</v>
      </c>
      <c r="M1698">
        <v>-5.9790000000000001</v>
      </c>
      <c r="P1698" s="54"/>
    </row>
    <row r="1699" spans="1:16" x14ac:dyDescent="0.2">
      <c r="A1699" s="50">
        <v>40638</v>
      </c>
      <c r="B1699">
        <f t="shared" si="78"/>
        <v>2011</v>
      </c>
      <c r="C1699" s="51">
        <f t="shared" si="79"/>
        <v>4</v>
      </c>
      <c r="D1699" s="51">
        <f t="shared" si="80"/>
        <v>5</v>
      </c>
      <c r="E1699" s="52">
        <v>0.125</v>
      </c>
      <c r="G1699">
        <v>-9.6790000000000003</v>
      </c>
      <c r="H1699">
        <v>-8.6300000000000008</v>
      </c>
      <c r="I1699">
        <v>-7.9020000000000001</v>
      </c>
      <c r="J1699">
        <v>-7.3479999999999999</v>
      </c>
      <c r="K1699">
        <v>-7.0579999999999998</v>
      </c>
      <c r="L1699">
        <v>-6.6740000000000004</v>
      </c>
      <c r="M1699">
        <v>-5.9790000000000001</v>
      </c>
      <c r="P1699" s="54"/>
    </row>
    <row r="1700" spans="1:16" x14ac:dyDescent="0.2">
      <c r="A1700" s="50">
        <v>40638</v>
      </c>
      <c r="B1700">
        <f t="shared" si="78"/>
        <v>2011</v>
      </c>
      <c r="C1700" s="51">
        <f t="shared" si="79"/>
        <v>4</v>
      </c>
      <c r="D1700" s="51">
        <f t="shared" si="80"/>
        <v>5</v>
      </c>
      <c r="E1700" s="52">
        <v>0.25</v>
      </c>
      <c r="G1700">
        <v>-9.8160000000000007</v>
      </c>
      <c r="H1700">
        <v>-8.6300000000000008</v>
      </c>
      <c r="I1700">
        <v>-7.9349999999999996</v>
      </c>
      <c r="J1700">
        <v>-7.3810000000000002</v>
      </c>
      <c r="K1700">
        <v>-7.0579999999999998</v>
      </c>
      <c r="L1700">
        <v>-6.6740000000000004</v>
      </c>
      <c r="M1700">
        <v>-5.9790000000000001</v>
      </c>
      <c r="P1700" s="54"/>
    </row>
    <row r="1701" spans="1:16" x14ac:dyDescent="0.2">
      <c r="A1701" s="50">
        <v>40638</v>
      </c>
      <c r="B1701">
        <f t="shared" si="78"/>
        <v>2011</v>
      </c>
      <c r="C1701" s="51">
        <f t="shared" si="79"/>
        <v>4</v>
      </c>
      <c r="D1701" s="51">
        <f t="shared" si="80"/>
        <v>5</v>
      </c>
      <c r="E1701" s="52">
        <v>0.375</v>
      </c>
      <c r="G1701">
        <v>-9.9890000000000008</v>
      </c>
      <c r="H1701">
        <v>-8.6969999999999992</v>
      </c>
      <c r="I1701">
        <v>-7.9349999999999996</v>
      </c>
      <c r="J1701">
        <v>-7.3810000000000002</v>
      </c>
      <c r="K1701">
        <v>-7.0579999999999998</v>
      </c>
      <c r="L1701">
        <v>-6.6740000000000004</v>
      </c>
      <c r="M1701">
        <v>-5.9790000000000001</v>
      </c>
      <c r="P1701" s="54"/>
    </row>
    <row r="1702" spans="1:16" x14ac:dyDescent="0.2">
      <c r="A1702" s="50">
        <v>40638</v>
      </c>
      <c r="B1702">
        <f t="shared" si="78"/>
        <v>2011</v>
      </c>
      <c r="C1702" s="51">
        <f t="shared" si="79"/>
        <v>4</v>
      </c>
      <c r="D1702" s="51">
        <f t="shared" si="80"/>
        <v>5</v>
      </c>
      <c r="E1702" s="52">
        <v>0.5</v>
      </c>
      <c r="G1702">
        <v>-10.092000000000001</v>
      </c>
      <c r="H1702">
        <v>-8.73</v>
      </c>
      <c r="I1702">
        <v>-7.968</v>
      </c>
      <c r="J1702">
        <v>-7.3810000000000002</v>
      </c>
      <c r="K1702">
        <v>-7.0579999999999998</v>
      </c>
      <c r="L1702">
        <v>-6.6740000000000004</v>
      </c>
      <c r="M1702">
        <v>-5.9790000000000001</v>
      </c>
      <c r="P1702" s="54"/>
    </row>
    <row r="1703" spans="1:16" x14ac:dyDescent="0.2">
      <c r="A1703" s="50">
        <v>40638</v>
      </c>
      <c r="B1703">
        <f t="shared" si="78"/>
        <v>2011</v>
      </c>
      <c r="C1703" s="51">
        <f t="shared" si="79"/>
        <v>4</v>
      </c>
      <c r="D1703" s="51">
        <f t="shared" si="80"/>
        <v>5</v>
      </c>
      <c r="E1703" s="52">
        <v>0.625</v>
      </c>
      <c r="G1703">
        <v>-10.127000000000001</v>
      </c>
      <c r="H1703">
        <v>-8.7970000000000006</v>
      </c>
      <c r="I1703">
        <v>-7.968</v>
      </c>
      <c r="J1703">
        <v>-7.3810000000000002</v>
      </c>
      <c r="K1703">
        <v>-7.0579999999999998</v>
      </c>
      <c r="L1703">
        <v>-6.6740000000000004</v>
      </c>
      <c r="M1703">
        <v>-5.9790000000000001</v>
      </c>
      <c r="P1703" s="54"/>
    </row>
    <row r="1704" spans="1:16" x14ac:dyDescent="0.2">
      <c r="A1704" s="50">
        <v>40638</v>
      </c>
      <c r="B1704">
        <f t="shared" si="78"/>
        <v>2011</v>
      </c>
      <c r="C1704" s="51">
        <f t="shared" si="79"/>
        <v>4</v>
      </c>
      <c r="D1704" s="51">
        <f t="shared" si="80"/>
        <v>5</v>
      </c>
      <c r="E1704" s="52">
        <v>0.75</v>
      </c>
      <c r="G1704">
        <v>-10.058</v>
      </c>
      <c r="H1704">
        <v>-8.8640000000000008</v>
      </c>
      <c r="I1704">
        <v>-8</v>
      </c>
      <c r="J1704">
        <v>-7.4130000000000003</v>
      </c>
      <c r="K1704">
        <v>-7.0579999999999998</v>
      </c>
      <c r="L1704">
        <v>-6.6740000000000004</v>
      </c>
      <c r="M1704">
        <v>-5.9790000000000001</v>
      </c>
      <c r="P1704" s="54"/>
    </row>
    <row r="1705" spans="1:16" x14ac:dyDescent="0.2">
      <c r="A1705" s="50">
        <v>40638</v>
      </c>
      <c r="B1705">
        <f t="shared" si="78"/>
        <v>2011</v>
      </c>
      <c r="C1705" s="51">
        <f t="shared" si="79"/>
        <v>4</v>
      </c>
      <c r="D1705" s="51">
        <f t="shared" si="80"/>
        <v>5</v>
      </c>
      <c r="E1705" s="52">
        <v>0.875</v>
      </c>
      <c r="G1705">
        <v>-10.023</v>
      </c>
      <c r="H1705">
        <v>-8.8979999999999997</v>
      </c>
      <c r="I1705">
        <v>-8.0329999999999995</v>
      </c>
      <c r="J1705">
        <v>-7.4130000000000003</v>
      </c>
      <c r="K1705">
        <v>-7.0579999999999998</v>
      </c>
      <c r="L1705">
        <v>-6.6740000000000004</v>
      </c>
      <c r="M1705">
        <v>-5.9790000000000001</v>
      </c>
      <c r="P1705" s="54"/>
    </row>
    <row r="1706" spans="1:16" x14ac:dyDescent="0.2">
      <c r="A1706" s="50">
        <v>40639</v>
      </c>
      <c r="B1706">
        <f t="shared" si="78"/>
        <v>2011</v>
      </c>
      <c r="C1706" s="51">
        <f t="shared" si="79"/>
        <v>4</v>
      </c>
      <c r="D1706" s="51">
        <f t="shared" si="80"/>
        <v>6</v>
      </c>
      <c r="E1706" s="52">
        <v>0</v>
      </c>
      <c r="G1706">
        <v>-10.058</v>
      </c>
      <c r="H1706">
        <v>-8.9320000000000004</v>
      </c>
      <c r="I1706">
        <v>-8.0660000000000007</v>
      </c>
      <c r="J1706">
        <v>-7.4450000000000003</v>
      </c>
      <c r="K1706">
        <v>-7.0579999999999998</v>
      </c>
      <c r="L1706">
        <v>-6.6740000000000004</v>
      </c>
      <c r="M1706">
        <v>-5.9790000000000001</v>
      </c>
      <c r="P1706" s="54"/>
    </row>
    <row r="1707" spans="1:16" x14ac:dyDescent="0.2">
      <c r="A1707" s="50">
        <v>40639</v>
      </c>
      <c r="B1707">
        <f t="shared" si="78"/>
        <v>2011</v>
      </c>
      <c r="C1707" s="51">
        <f t="shared" si="79"/>
        <v>4</v>
      </c>
      <c r="D1707" s="51">
        <f t="shared" si="80"/>
        <v>6</v>
      </c>
      <c r="E1707" s="52">
        <v>0.125</v>
      </c>
      <c r="G1707">
        <v>-10.162000000000001</v>
      </c>
      <c r="H1707">
        <v>-8.9320000000000004</v>
      </c>
      <c r="I1707">
        <v>-8.0660000000000007</v>
      </c>
      <c r="J1707">
        <v>-7.4450000000000003</v>
      </c>
      <c r="K1707">
        <v>-7.09</v>
      </c>
      <c r="L1707">
        <v>-6.6740000000000004</v>
      </c>
      <c r="M1707">
        <v>-5.9790000000000001</v>
      </c>
      <c r="P1707" s="54"/>
    </row>
    <row r="1708" spans="1:16" x14ac:dyDescent="0.2">
      <c r="A1708" s="50">
        <v>40639</v>
      </c>
      <c r="B1708">
        <f t="shared" si="78"/>
        <v>2011</v>
      </c>
      <c r="C1708" s="51">
        <f t="shared" si="79"/>
        <v>4</v>
      </c>
      <c r="D1708" s="51">
        <f t="shared" si="80"/>
        <v>6</v>
      </c>
      <c r="E1708" s="52">
        <v>0.25</v>
      </c>
      <c r="G1708">
        <v>-10.266</v>
      </c>
      <c r="H1708">
        <v>-8.9649999999999999</v>
      </c>
      <c r="I1708">
        <v>-8.0990000000000002</v>
      </c>
      <c r="J1708">
        <v>-7.4450000000000003</v>
      </c>
      <c r="K1708">
        <v>-7.09</v>
      </c>
      <c r="L1708">
        <v>-6.6740000000000004</v>
      </c>
      <c r="M1708">
        <v>-5.9790000000000001</v>
      </c>
      <c r="P1708" s="54"/>
    </row>
    <row r="1709" spans="1:16" x14ac:dyDescent="0.2">
      <c r="A1709" s="50">
        <v>40639</v>
      </c>
      <c r="B1709">
        <f t="shared" si="78"/>
        <v>2011</v>
      </c>
      <c r="C1709" s="51">
        <f t="shared" si="79"/>
        <v>4</v>
      </c>
      <c r="D1709" s="51">
        <f t="shared" si="80"/>
        <v>6</v>
      </c>
      <c r="E1709" s="52">
        <v>0.375</v>
      </c>
      <c r="G1709">
        <v>-10.441000000000001</v>
      </c>
      <c r="H1709">
        <v>-8.9990000000000006</v>
      </c>
      <c r="I1709">
        <v>-8.1319999999999997</v>
      </c>
      <c r="J1709">
        <v>-7.4779999999999998</v>
      </c>
      <c r="K1709">
        <v>-7.09</v>
      </c>
      <c r="L1709">
        <v>-6.6740000000000004</v>
      </c>
      <c r="M1709">
        <v>-5.9790000000000001</v>
      </c>
      <c r="P1709" s="54"/>
    </row>
    <row r="1710" spans="1:16" x14ac:dyDescent="0.2">
      <c r="A1710" s="50">
        <v>40639</v>
      </c>
      <c r="B1710">
        <f t="shared" si="78"/>
        <v>2011</v>
      </c>
      <c r="C1710" s="51">
        <f t="shared" si="79"/>
        <v>4</v>
      </c>
      <c r="D1710" s="51">
        <f t="shared" si="80"/>
        <v>6</v>
      </c>
      <c r="E1710" s="52">
        <v>0.5</v>
      </c>
      <c r="G1710">
        <v>-10.545999999999999</v>
      </c>
      <c r="H1710">
        <v>-9.0660000000000007</v>
      </c>
      <c r="I1710">
        <v>-8.1649999999999991</v>
      </c>
      <c r="J1710">
        <v>-7.4779999999999998</v>
      </c>
      <c r="K1710">
        <v>-7.1219999999999999</v>
      </c>
      <c r="L1710">
        <v>-6.6740000000000004</v>
      </c>
      <c r="M1710">
        <v>-5.9790000000000001</v>
      </c>
      <c r="P1710" s="54"/>
    </row>
    <row r="1711" spans="1:16" x14ac:dyDescent="0.2">
      <c r="A1711" s="50">
        <v>40639</v>
      </c>
      <c r="B1711">
        <f t="shared" si="78"/>
        <v>2011</v>
      </c>
      <c r="C1711" s="51">
        <f t="shared" si="79"/>
        <v>4</v>
      </c>
      <c r="D1711" s="51">
        <f t="shared" si="80"/>
        <v>6</v>
      </c>
      <c r="E1711" s="52">
        <v>0.625</v>
      </c>
      <c r="G1711">
        <v>-10.545999999999999</v>
      </c>
      <c r="H1711">
        <v>-9.1</v>
      </c>
      <c r="I1711">
        <v>-8.1649999999999991</v>
      </c>
      <c r="J1711">
        <v>-7.51</v>
      </c>
      <c r="K1711">
        <v>-7.09</v>
      </c>
      <c r="L1711">
        <v>-6.6740000000000004</v>
      </c>
      <c r="M1711">
        <v>-5.9790000000000001</v>
      </c>
      <c r="P1711" s="54"/>
    </row>
    <row r="1712" spans="1:16" x14ac:dyDescent="0.2">
      <c r="A1712" s="50">
        <v>40639</v>
      </c>
      <c r="B1712">
        <f t="shared" si="78"/>
        <v>2011</v>
      </c>
      <c r="C1712" s="51">
        <f t="shared" si="79"/>
        <v>4</v>
      </c>
      <c r="D1712" s="51">
        <f t="shared" si="80"/>
        <v>6</v>
      </c>
      <c r="E1712" s="52">
        <v>0.75</v>
      </c>
      <c r="G1712">
        <v>-10.510999999999999</v>
      </c>
      <c r="H1712">
        <v>-9.1679999999999993</v>
      </c>
      <c r="I1712">
        <v>-8.1980000000000004</v>
      </c>
      <c r="J1712">
        <v>-7.51</v>
      </c>
      <c r="K1712">
        <v>-7.1219999999999999</v>
      </c>
      <c r="L1712">
        <v>-6.7060000000000004</v>
      </c>
      <c r="M1712">
        <v>-5.9480000000000004</v>
      </c>
      <c r="P1712" s="54"/>
    </row>
    <row r="1713" spans="1:16" x14ac:dyDescent="0.2">
      <c r="A1713" s="50">
        <v>40639</v>
      </c>
      <c r="B1713">
        <f t="shared" si="78"/>
        <v>2011</v>
      </c>
      <c r="C1713" s="51">
        <f t="shared" si="79"/>
        <v>4</v>
      </c>
      <c r="D1713" s="51">
        <f t="shared" si="80"/>
        <v>6</v>
      </c>
      <c r="E1713" s="52">
        <v>0.875</v>
      </c>
      <c r="G1713">
        <v>-10.441000000000001</v>
      </c>
      <c r="H1713">
        <v>-9.202</v>
      </c>
      <c r="I1713">
        <v>-8.2309999999999999</v>
      </c>
      <c r="J1713">
        <v>-7.5430000000000001</v>
      </c>
      <c r="K1713">
        <v>-7.1219999999999999</v>
      </c>
      <c r="L1713">
        <v>-6.7060000000000004</v>
      </c>
      <c r="M1713">
        <v>-5.9480000000000004</v>
      </c>
      <c r="P1713" s="54"/>
    </row>
    <row r="1714" spans="1:16" x14ac:dyDescent="0.2">
      <c r="A1714" s="50">
        <v>40640</v>
      </c>
      <c r="B1714">
        <f t="shared" si="78"/>
        <v>2011</v>
      </c>
      <c r="C1714" s="51">
        <f t="shared" si="79"/>
        <v>4</v>
      </c>
      <c r="D1714" s="51">
        <f t="shared" si="80"/>
        <v>7</v>
      </c>
      <c r="E1714" s="52">
        <v>0</v>
      </c>
      <c r="G1714">
        <v>-10.441000000000001</v>
      </c>
      <c r="H1714">
        <v>-9.202</v>
      </c>
      <c r="I1714">
        <v>-8.2639999999999993</v>
      </c>
      <c r="J1714">
        <v>-7.5430000000000001</v>
      </c>
      <c r="K1714">
        <v>-7.1219999999999999</v>
      </c>
      <c r="L1714">
        <v>-6.7060000000000004</v>
      </c>
      <c r="M1714">
        <v>-5.9790000000000001</v>
      </c>
      <c r="P1714" s="54"/>
    </row>
    <row r="1715" spans="1:16" x14ac:dyDescent="0.2">
      <c r="A1715" s="50">
        <v>40640</v>
      </c>
      <c r="B1715">
        <f t="shared" si="78"/>
        <v>2011</v>
      </c>
      <c r="C1715" s="51">
        <f t="shared" si="79"/>
        <v>4</v>
      </c>
      <c r="D1715" s="51">
        <f t="shared" si="80"/>
        <v>7</v>
      </c>
      <c r="E1715" s="52">
        <v>0.125</v>
      </c>
      <c r="G1715">
        <v>-10.476000000000001</v>
      </c>
      <c r="H1715">
        <v>-9.2349999999999994</v>
      </c>
      <c r="I1715">
        <v>-8.2970000000000006</v>
      </c>
      <c r="J1715">
        <v>-7.5750000000000002</v>
      </c>
      <c r="K1715">
        <v>-7.1550000000000002</v>
      </c>
      <c r="L1715">
        <v>-6.7060000000000004</v>
      </c>
      <c r="M1715">
        <v>-5.9790000000000001</v>
      </c>
      <c r="P1715" s="54"/>
    </row>
    <row r="1716" spans="1:16" x14ac:dyDescent="0.2">
      <c r="A1716" s="50">
        <v>40640</v>
      </c>
      <c r="B1716">
        <f t="shared" si="78"/>
        <v>2011</v>
      </c>
      <c r="C1716" s="51">
        <f t="shared" si="79"/>
        <v>4</v>
      </c>
      <c r="D1716" s="51">
        <f t="shared" si="80"/>
        <v>7</v>
      </c>
      <c r="E1716" s="52">
        <v>0.25</v>
      </c>
      <c r="G1716">
        <v>-10.581</v>
      </c>
      <c r="H1716">
        <v>-9.2690000000000001</v>
      </c>
      <c r="I1716">
        <v>-8.2970000000000006</v>
      </c>
      <c r="J1716">
        <v>-7.5750000000000002</v>
      </c>
      <c r="K1716">
        <v>-7.1550000000000002</v>
      </c>
      <c r="L1716">
        <v>-6.7060000000000004</v>
      </c>
      <c r="M1716">
        <v>-5.9790000000000001</v>
      </c>
      <c r="P1716" s="54"/>
    </row>
    <row r="1717" spans="1:16" x14ac:dyDescent="0.2">
      <c r="A1717" s="50">
        <v>40640</v>
      </c>
      <c r="B1717">
        <f t="shared" si="78"/>
        <v>2011</v>
      </c>
      <c r="C1717" s="51">
        <f t="shared" si="79"/>
        <v>4</v>
      </c>
      <c r="D1717" s="51">
        <f t="shared" si="80"/>
        <v>7</v>
      </c>
      <c r="E1717" s="52">
        <v>0.375</v>
      </c>
      <c r="G1717">
        <v>-10.686</v>
      </c>
      <c r="H1717">
        <v>-9.2690000000000001</v>
      </c>
      <c r="I1717">
        <v>-8.3309999999999995</v>
      </c>
      <c r="J1717">
        <v>-7.6079999999999997</v>
      </c>
      <c r="K1717">
        <v>-7.1550000000000002</v>
      </c>
      <c r="L1717">
        <v>-6.7060000000000004</v>
      </c>
      <c r="M1717">
        <v>-5.9790000000000001</v>
      </c>
      <c r="P1717" s="54"/>
    </row>
    <row r="1718" spans="1:16" x14ac:dyDescent="0.2">
      <c r="A1718" s="50">
        <v>40640</v>
      </c>
      <c r="B1718">
        <f t="shared" si="78"/>
        <v>2011</v>
      </c>
      <c r="C1718" s="51">
        <f t="shared" si="79"/>
        <v>4</v>
      </c>
      <c r="D1718" s="51">
        <f t="shared" si="80"/>
        <v>7</v>
      </c>
      <c r="E1718" s="52">
        <v>0.5</v>
      </c>
      <c r="G1718">
        <v>-10.757</v>
      </c>
      <c r="H1718">
        <v>-9.3030000000000008</v>
      </c>
      <c r="I1718">
        <v>-8.3640000000000008</v>
      </c>
      <c r="J1718">
        <v>-7.6079999999999997</v>
      </c>
      <c r="K1718">
        <v>-7.1550000000000002</v>
      </c>
      <c r="L1718">
        <v>-6.7380000000000004</v>
      </c>
      <c r="M1718">
        <v>-5.9790000000000001</v>
      </c>
      <c r="P1718" s="54"/>
    </row>
    <row r="1719" spans="1:16" x14ac:dyDescent="0.2">
      <c r="A1719" s="50">
        <v>40640</v>
      </c>
      <c r="B1719">
        <f t="shared" si="78"/>
        <v>2011</v>
      </c>
      <c r="C1719" s="51">
        <f t="shared" si="79"/>
        <v>4</v>
      </c>
      <c r="D1719" s="51">
        <f t="shared" si="80"/>
        <v>7</v>
      </c>
      <c r="E1719" s="52">
        <v>0.625</v>
      </c>
      <c r="G1719">
        <v>-10.757</v>
      </c>
      <c r="H1719">
        <v>-9.3369999999999997</v>
      </c>
      <c r="I1719">
        <v>-8.3640000000000008</v>
      </c>
      <c r="J1719">
        <v>-7.6079999999999997</v>
      </c>
      <c r="K1719">
        <v>-7.1870000000000003</v>
      </c>
      <c r="L1719">
        <v>-6.7380000000000004</v>
      </c>
      <c r="M1719">
        <v>-5.9790000000000001</v>
      </c>
      <c r="P1719" s="54"/>
    </row>
    <row r="1720" spans="1:16" x14ac:dyDescent="0.2">
      <c r="A1720" s="50">
        <v>40640</v>
      </c>
      <c r="B1720">
        <f t="shared" si="78"/>
        <v>2011</v>
      </c>
      <c r="C1720" s="51">
        <f t="shared" si="79"/>
        <v>4</v>
      </c>
      <c r="D1720" s="51">
        <f t="shared" si="80"/>
        <v>7</v>
      </c>
      <c r="E1720" s="52">
        <v>0.75</v>
      </c>
      <c r="G1720">
        <v>-10.686</v>
      </c>
      <c r="H1720">
        <v>-9.3710000000000004</v>
      </c>
      <c r="I1720">
        <v>-8.3970000000000002</v>
      </c>
      <c r="J1720">
        <v>-7.64</v>
      </c>
      <c r="K1720">
        <v>-7.1870000000000003</v>
      </c>
      <c r="L1720">
        <v>-6.7380000000000004</v>
      </c>
      <c r="M1720">
        <v>-5.9790000000000001</v>
      </c>
      <c r="P1720" s="54"/>
    </row>
    <row r="1721" spans="1:16" x14ac:dyDescent="0.2">
      <c r="A1721" s="50">
        <v>40640</v>
      </c>
      <c r="B1721">
        <f t="shared" si="78"/>
        <v>2011</v>
      </c>
      <c r="C1721" s="51">
        <f t="shared" si="79"/>
        <v>4</v>
      </c>
      <c r="D1721" s="51">
        <f t="shared" si="80"/>
        <v>7</v>
      </c>
      <c r="E1721" s="52">
        <v>0.875</v>
      </c>
      <c r="G1721">
        <v>-10.616</v>
      </c>
      <c r="H1721">
        <v>-9.4049999999999994</v>
      </c>
      <c r="I1721">
        <v>-8.43</v>
      </c>
      <c r="J1721">
        <v>-7.64</v>
      </c>
      <c r="K1721">
        <v>-7.1870000000000003</v>
      </c>
      <c r="L1721">
        <v>-6.7380000000000004</v>
      </c>
      <c r="M1721">
        <v>-5.9790000000000001</v>
      </c>
      <c r="P1721" s="54"/>
    </row>
    <row r="1722" spans="1:16" x14ac:dyDescent="0.2">
      <c r="A1722" s="50">
        <v>40641</v>
      </c>
      <c r="B1722">
        <f t="shared" si="78"/>
        <v>2011</v>
      </c>
      <c r="C1722" s="51">
        <f t="shared" si="79"/>
        <v>4</v>
      </c>
      <c r="D1722" s="51">
        <f t="shared" si="80"/>
        <v>8</v>
      </c>
      <c r="E1722" s="52">
        <v>0</v>
      </c>
      <c r="G1722">
        <v>-10.616</v>
      </c>
      <c r="H1722">
        <v>-9.4049999999999994</v>
      </c>
      <c r="I1722">
        <v>-8.43</v>
      </c>
      <c r="J1722">
        <v>-7.673</v>
      </c>
      <c r="K1722">
        <v>-7.2190000000000003</v>
      </c>
      <c r="L1722">
        <v>-6.77</v>
      </c>
      <c r="M1722">
        <v>-5.9790000000000001</v>
      </c>
      <c r="P1722" s="54"/>
    </row>
    <row r="1723" spans="1:16" x14ac:dyDescent="0.2">
      <c r="A1723" s="50">
        <v>40641</v>
      </c>
      <c r="B1723">
        <f t="shared" si="78"/>
        <v>2011</v>
      </c>
      <c r="C1723" s="51">
        <f t="shared" si="79"/>
        <v>4</v>
      </c>
      <c r="D1723" s="51">
        <f t="shared" si="80"/>
        <v>8</v>
      </c>
      <c r="E1723" s="52">
        <v>0.125</v>
      </c>
      <c r="G1723">
        <v>-10.651</v>
      </c>
      <c r="H1723">
        <v>-9.4049999999999994</v>
      </c>
      <c r="I1723">
        <v>-8.4629999999999992</v>
      </c>
      <c r="J1723">
        <v>-7.673</v>
      </c>
      <c r="K1723">
        <v>-7.2190000000000003</v>
      </c>
      <c r="L1723">
        <v>-6.77</v>
      </c>
      <c r="M1723">
        <v>-5.9790000000000001</v>
      </c>
      <c r="P1723" s="54"/>
    </row>
    <row r="1724" spans="1:16" x14ac:dyDescent="0.2">
      <c r="A1724" s="50">
        <v>40641</v>
      </c>
      <c r="B1724">
        <f t="shared" si="78"/>
        <v>2011</v>
      </c>
      <c r="C1724" s="51">
        <f t="shared" si="79"/>
        <v>4</v>
      </c>
      <c r="D1724" s="51">
        <f t="shared" si="80"/>
        <v>8</v>
      </c>
      <c r="E1724" s="52">
        <v>0.25</v>
      </c>
      <c r="G1724">
        <v>-10.722</v>
      </c>
      <c r="H1724">
        <v>-9.4390000000000001</v>
      </c>
      <c r="I1724">
        <v>-8.4629999999999992</v>
      </c>
      <c r="J1724">
        <v>-7.7060000000000004</v>
      </c>
      <c r="K1724">
        <v>-7.2510000000000003</v>
      </c>
      <c r="L1724">
        <v>-6.77</v>
      </c>
      <c r="M1724">
        <v>-5.9790000000000001</v>
      </c>
      <c r="P1724" s="54"/>
    </row>
    <row r="1725" spans="1:16" x14ac:dyDescent="0.2">
      <c r="A1725" s="50">
        <v>40641</v>
      </c>
      <c r="B1725">
        <f t="shared" si="78"/>
        <v>2011</v>
      </c>
      <c r="C1725" s="51">
        <f t="shared" si="79"/>
        <v>4</v>
      </c>
      <c r="D1725" s="51">
        <f t="shared" si="80"/>
        <v>8</v>
      </c>
      <c r="E1725" s="52">
        <v>0.375</v>
      </c>
      <c r="G1725">
        <v>-10.827</v>
      </c>
      <c r="H1725">
        <v>-9.4390000000000001</v>
      </c>
      <c r="I1725">
        <v>-8.4969999999999999</v>
      </c>
      <c r="J1725">
        <v>-7.7060000000000004</v>
      </c>
      <c r="K1725">
        <v>-7.2510000000000003</v>
      </c>
      <c r="L1725">
        <v>-6.77</v>
      </c>
      <c r="M1725">
        <v>-5.9790000000000001</v>
      </c>
      <c r="P1725" s="54"/>
    </row>
    <row r="1726" spans="1:16" x14ac:dyDescent="0.2">
      <c r="A1726" s="50">
        <v>40641</v>
      </c>
      <c r="B1726">
        <f t="shared" si="78"/>
        <v>2011</v>
      </c>
      <c r="C1726" s="51">
        <f t="shared" si="79"/>
        <v>4</v>
      </c>
      <c r="D1726" s="51">
        <f t="shared" si="80"/>
        <v>8</v>
      </c>
      <c r="E1726" s="52">
        <v>0.5</v>
      </c>
      <c r="G1726">
        <v>-10.898</v>
      </c>
      <c r="H1726">
        <v>-9.4730000000000008</v>
      </c>
      <c r="I1726">
        <v>-8.4969999999999999</v>
      </c>
      <c r="J1726">
        <v>-7.7380000000000004</v>
      </c>
      <c r="K1726">
        <v>-7.2510000000000003</v>
      </c>
      <c r="L1726">
        <v>-6.77</v>
      </c>
      <c r="M1726">
        <v>-5.9790000000000001</v>
      </c>
      <c r="P1726" s="54"/>
    </row>
    <row r="1727" spans="1:16" x14ac:dyDescent="0.2">
      <c r="A1727" s="50">
        <v>40641</v>
      </c>
      <c r="B1727">
        <f t="shared" si="78"/>
        <v>2011</v>
      </c>
      <c r="C1727" s="51">
        <f t="shared" si="79"/>
        <v>4</v>
      </c>
      <c r="D1727" s="51">
        <f t="shared" si="80"/>
        <v>8</v>
      </c>
      <c r="E1727" s="52">
        <v>0.625</v>
      </c>
      <c r="G1727">
        <v>-10.898</v>
      </c>
      <c r="H1727">
        <v>-9.5079999999999991</v>
      </c>
      <c r="I1727">
        <v>-8.5299999999999994</v>
      </c>
      <c r="J1727">
        <v>-7.7380000000000004</v>
      </c>
      <c r="K1727">
        <v>-7.2839999999999998</v>
      </c>
      <c r="L1727">
        <v>-6.8019999999999996</v>
      </c>
      <c r="M1727">
        <v>-6.01</v>
      </c>
      <c r="P1727" s="54"/>
    </row>
    <row r="1728" spans="1:16" x14ac:dyDescent="0.2">
      <c r="A1728" s="50">
        <v>40641</v>
      </c>
      <c r="B1728">
        <f t="shared" si="78"/>
        <v>2011</v>
      </c>
      <c r="C1728" s="51">
        <f t="shared" si="79"/>
        <v>4</v>
      </c>
      <c r="D1728" s="51">
        <f t="shared" si="80"/>
        <v>8</v>
      </c>
      <c r="E1728" s="52">
        <v>0.75</v>
      </c>
      <c r="G1728">
        <v>-10.898</v>
      </c>
      <c r="H1728">
        <v>-9.5419999999999998</v>
      </c>
      <c r="I1728">
        <v>-8.5299999999999994</v>
      </c>
      <c r="J1728">
        <v>-7.7380000000000004</v>
      </c>
      <c r="K1728">
        <v>-7.2839999999999998</v>
      </c>
      <c r="L1728">
        <v>-6.8019999999999996</v>
      </c>
      <c r="M1728">
        <v>-6.01</v>
      </c>
      <c r="P1728" s="54"/>
    </row>
    <row r="1729" spans="1:16" x14ac:dyDescent="0.2">
      <c r="A1729" s="50">
        <v>40641</v>
      </c>
      <c r="B1729">
        <f t="shared" si="78"/>
        <v>2011</v>
      </c>
      <c r="C1729" s="51">
        <f t="shared" si="79"/>
        <v>4</v>
      </c>
      <c r="D1729" s="51">
        <f t="shared" si="80"/>
        <v>8</v>
      </c>
      <c r="E1729" s="52">
        <v>0.875</v>
      </c>
      <c r="G1729">
        <v>-10.898</v>
      </c>
      <c r="H1729">
        <v>-9.5760000000000005</v>
      </c>
      <c r="I1729">
        <v>-8.5630000000000006</v>
      </c>
      <c r="J1729">
        <v>-7.7709999999999999</v>
      </c>
      <c r="K1729">
        <v>-7.2839999999999998</v>
      </c>
      <c r="L1729">
        <v>-6.8019999999999996</v>
      </c>
      <c r="M1729">
        <v>-5.9790000000000001</v>
      </c>
      <c r="P1729" s="54"/>
    </row>
    <row r="1730" spans="1:16" x14ac:dyDescent="0.2">
      <c r="A1730" s="50">
        <v>40642</v>
      </c>
      <c r="B1730">
        <f t="shared" ref="B1730:B1793" si="81">YEAR(A1730)</f>
        <v>2011</v>
      </c>
      <c r="C1730" s="51">
        <f t="shared" ref="C1730:C1793" si="82">MONTH(A1730)</f>
        <v>4</v>
      </c>
      <c r="D1730" s="51">
        <f t="shared" ref="D1730:D1793" si="83">DAY(A1730)</f>
        <v>9</v>
      </c>
      <c r="E1730" s="52">
        <v>0</v>
      </c>
      <c r="G1730">
        <v>-10.933999999999999</v>
      </c>
      <c r="H1730">
        <v>-9.5760000000000005</v>
      </c>
      <c r="I1730">
        <v>-8.5630000000000006</v>
      </c>
      <c r="J1730">
        <v>-7.7709999999999999</v>
      </c>
      <c r="K1730">
        <v>-7.3159999999999998</v>
      </c>
      <c r="L1730">
        <v>-6.8019999999999996</v>
      </c>
      <c r="M1730">
        <v>-6.01</v>
      </c>
      <c r="P1730" s="54"/>
    </row>
    <row r="1731" spans="1:16" x14ac:dyDescent="0.2">
      <c r="A1731" s="50">
        <v>40642</v>
      </c>
      <c r="B1731">
        <f t="shared" si="81"/>
        <v>2011</v>
      </c>
      <c r="C1731" s="51">
        <f t="shared" si="82"/>
        <v>4</v>
      </c>
      <c r="D1731" s="51">
        <f t="shared" si="83"/>
        <v>9</v>
      </c>
      <c r="E1731" s="52">
        <v>0.125</v>
      </c>
      <c r="G1731">
        <v>-11.005000000000001</v>
      </c>
      <c r="H1731">
        <v>-9.61</v>
      </c>
      <c r="I1731">
        <v>-8.5969999999999995</v>
      </c>
      <c r="J1731">
        <v>-7.8040000000000003</v>
      </c>
      <c r="K1731">
        <v>-7.3159999999999998</v>
      </c>
      <c r="L1731">
        <v>-6.8019999999999996</v>
      </c>
      <c r="M1731">
        <v>-6.01</v>
      </c>
      <c r="P1731" s="54"/>
    </row>
    <row r="1732" spans="1:16" x14ac:dyDescent="0.2">
      <c r="A1732" s="50">
        <v>40642</v>
      </c>
      <c r="B1732">
        <f t="shared" si="81"/>
        <v>2011</v>
      </c>
      <c r="C1732" s="51">
        <f t="shared" si="82"/>
        <v>4</v>
      </c>
      <c r="D1732" s="51">
        <f t="shared" si="83"/>
        <v>9</v>
      </c>
      <c r="E1732" s="52">
        <v>0.25</v>
      </c>
      <c r="G1732">
        <v>-11.111000000000001</v>
      </c>
      <c r="H1732">
        <v>-9.61</v>
      </c>
      <c r="I1732">
        <v>-8.5969999999999995</v>
      </c>
      <c r="J1732">
        <v>-7.8040000000000003</v>
      </c>
      <c r="K1732">
        <v>-7.3159999999999998</v>
      </c>
      <c r="L1732">
        <v>-6.8019999999999996</v>
      </c>
      <c r="M1732">
        <v>-6.01</v>
      </c>
      <c r="P1732" s="54"/>
    </row>
    <row r="1733" spans="1:16" x14ac:dyDescent="0.2">
      <c r="A1733" s="50">
        <v>40642</v>
      </c>
      <c r="B1733">
        <f t="shared" si="81"/>
        <v>2011</v>
      </c>
      <c r="C1733" s="51">
        <f t="shared" si="82"/>
        <v>4</v>
      </c>
      <c r="D1733" s="51">
        <f t="shared" si="83"/>
        <v>9</v>
      </c>
      <c r="E1733" s="52">
        <v>0.375</v>
      </c>
      <c r="G1733">
        <v>-11.218</v>
      </c>
      <c r="H1733">
        <v>-9.6440000000000001</v>
      </c>
      <c r="I1733">
        <v>-8.6300000000000008</v>
      </c>
      <c r="J1733">
        <v>-7.8360000000000003</v>
      </c>
      <c r="K1733">
        <v>-7.3159999999999998</v>
      </c>
      <c r="L1733">
        <v>-6.8339999999999996</v>
      </c>
      <c r="M1733">
        <v>-6.01</v>
      </c>
      <c r="P1733" s="54"/>
    </row>
    <row r="1734" spans="1:16" x14ac:dyDescent="0.2">
      <c r="A1734" s="50">
        <v>40642</v>
      </c>
      <c r="B1734">
        <f t="shared" si="81"/>
        <v>2011</v>
      </c>
      <c r="C1734" s="51">
        <f t="shared" si="82"/>
        <v>4</v>
      </c>
      <c r="D1734" s="51">
        <f t="shared" si="83"/>
        <v>9</v>
      </c>
      <c r="E1734" s="52">
        <v>0.5</v>
      </c>
      <c r="G1734">
        <v>-11.29</v>
      </c>
      <c r="H1734">
        <v>-9.6790000000000003</v>
      </c>
      <c r="I1734">
        <v>-8.6300000000000008</v>
      </c>
      <c r="J1734">
        <v>-7.8360000000000003</v>
      </c>
      <c r="K1734">
        <v>-7.3479999999999999</v>
      </c>
      <c r="L1734">
        <v>-6.8339999999999996</v>
      </c>
      <c r="M1734">
        <v>-6.01</v>
      </c>
      <c r="P1734" s="54"/>
    </row>
    <row r="1735" spans="1:16" x14ac:dyDescent="0.2">
      <c r="A1735" s="50">
        <v>40642</v>
      </c>
      <c r="B1735">
        <f t="shared" si="81"/>
        <v>2011</v>
      </c>
      <c r="C1735" s="51">
        <f t="shared" si="82"/>
        <v>4</v>
      </c>
      <c r="D1735" s="51">
        <f t="shared" si="83"/>
        <v>9</v>
      </c>
      <c r="E1735" s="52">
        <v>0.625</v>
      </c>
      <c r="G1735">
        <v>-11.29</v>
      </c>
      <c r="H1735">
        <v>-9.7469999999999999</v>
      </c>
      <c r="I1735">
        <v>-8.6630000000000003</v>
      </c>
      <c r="J1735">
        <v>-7.8360000000000003</v>
      </c>
      <c r="K1735">
        <v>-7.3479999999999999</v>
      </c>
      <c r="L1735">
        <v>-6.8339999999999996</v>
      </c>
      <c r="M1735">
        <v>-6.01</v>
      </c>
      <c r="P1735" s="54"/>
    </row>
    <row r="1736" spans="1:16" x14ac:dyDescent="0.2">
      <c r="A1736" s="50">
        <v>40642</v>
      </c>
      <c r="B1736">
        <f t="shared" si="81"/>
        <v>2011</v>
      </c>
      <c r="C1736" s="51">
        <f t="shared" si="82"/>
        <v>4</v>
      </c>
      <c r="D1736" s="51">
        <f t="shared" si="83"/>
        <v>9</v>
      </c>
      <c r="E1736" s="52">
        <v>0.75</v>
      </c>
      <c r="G1736">
        <v>-11.254</v>
      </c>
      <c r="H1736">
        <v>-9.7469999999999999</v>
      </c>
      <c r="I1736">
        <v>-8.6630000000000003</v>
      </c>
      <c r="J1736">
        <v>-7.8689999999999998</v>
      </c>
      <c r="K1736">
        <v>-7.3810000000000002</v>
      </c>
      <c r="L1736">
        <v>-6.8659999999999997</v>
      </c>
      <c r="M1736">
        <v>-6.01</v>
      </c>
      <c r="P1736" s="54"/>
    </row>
    <row r="1737" spans="1:16" x14ac:dyDescent="0.2">
      <c r="A1737" s="50">
        <v>40642</v>
      </c>
      <c r="B1737">
        <f t="shared" si="81"/>
        <v>2011</v>
      </c>
      <c r="C1737" s="51">
        <f t="shared" si="82"/>
        <v>4</v>
      </c>
      <c r="D1737" s="51">
        <f t="shared" si="83"/>
        <v>9</v>
      </c>
      <c r="E1737" s="52">
        <v>0.875</v>
      </c>
      <c r="G1737">
        <v>-11.183</v>
      </c>
      <c r="H1737">
        <v>-9.782</v>
      </c>
      <c r="I1737">
        <v>-8.6969999999999992</v>
      </c>
      <c r="J1737">
        <v>-7.8689999999999998</v>
      </c>
      <c r="K1737">
        <v>-7.3810000000000002</v>
      </c>
      <c r="L1737">
        <v>-6.8659999999999997</v>
      </c>
      <c r="M1737">
        <v>-6.0419999999999998</v>
      </c>
      <c r="P1737" s="54"/>
    </row>
    <row r="1738" spans="1:16" x14ac:dyDescent="0.2">
      <c r="A1738" s="50">
        <v>40643</v>
      </c>
      <c r="B1738">
        <f t="shared" si="81"/>
        <v>2011</v>
      </c>
      <c r="C1738" s="51">
        <f t="shared" si="82"/>
        <v>4</v>
      </c>
      <c r="D1738" s="51">
        <f t="shared" si="83"/>
        <v>10</v>
      </c>
      <c r="E1738" s="52">
        <v>0</v>
      </c>
      <c r="G1738">
        <v>-11.111000000000001</v>
      </c>
      <c r="H1738">
        <v>-9.782</v>
      </c>
      <c r="I1738">
        <v>-8.73</v>
      </c>
      <c r="J1738">
        <v>-7.9020000000000001</v>
      </c>
      <c r="K1738">
        <v>-7.3810000000000002</v>
      </c>
      <c r="L1738">
        <v>-6.8659999999999997</v>
      </c>
      <c r="M1738">
        <v>-6.0419999999999998</v>
      </c>
      <c r="P1738" s="54"/>
    </row>
    <row r="1739" spans="1:16" x14ac:dyDescent="0.2">
      <c r="A1739" s="50">
        <v>40643</v>
      </c>
      <c r="B1739">
        <f t="shared" si="81"/>
        <v>2011</v>
      </c>
      <c r="C1739" s="51">
        <f t="shared" si="82"/>
        <v>4</v>
      </c>
      <c r="D1739" s="51">
        <f t="shared" si="83"/>
        <v>10</v>
      </c>
      <c r="E1739" s="52">
        <v>0.125</v>
      </c>
      <c r="G1739">
        <v>-11.111000000000001</v>
      </c>
      <c r="H1739">
        <v>-9.782</v>
      </c>
      <c r="I1739">
        <v>-8.73</v>
      </c>
      <c r="J1739">
        <v>-7.9020000000000001</v>
      </c>
      <c r="K1739">
        <v>-7.3810000000000002</v>
      </c>
      <c r="L1739">
        <v>-6.8659999999999997</v>
      </c>
      <c r="M1739">
        <v>-6.0419999999999998</v>
      </c>
      <c r="P1739" s="54"/>
    </row>
    <row r="1740" spans="1:16" x14ac:dyDescent="0.2">
      <c r="A1740" s="50">
        <v>40643</v>
      </c>
      <c r="B1740">
        <f t="shared" si="81"/>
        <v>2011</v>
      </c>
      <c r="C1740" s="51">
        <f t="shared" si="82"/>
        <v>4</v>
      </c>
      <c r="D1740" s="51">
        <f t="shared" si="83"/>
        <v>10</v>
      </c>
      <c r="E1740" s="52">
        <v>0.25</v>
      </c>
      <c r="G1740">
        <v>-11.111000000000001</v>
      </c>
      <c r="H1740">
        <v>-9.782</v>
      </c>
      <c r="I1740">
        <v>-8.7639999999999993</v>
      </c>
      <c r="J1740">
        <v>-7.9020000000000001</v>
      </c>
      <c r="K1740">
        <v>-7.4130000000000003</v>
      </c>
      <c r="L1740">
        <v>-6.8979999999999997</v>
      </c>
      <c r="M1740">
        <v>-6.0419999999999998</v>
      </c>
      <c r="P1740" s="54"/>
    </row>
    <row r="1741" spans="1:16" x14ac:dyDescent="0.2">
      <c r="A1741" s="50">
        <v>40643</v>
      </c>
      <c r="B1741">
        <f t="shared" si="81"/>
        <v>2011</v>
      </c>
      <c r="C1741" s="51">
        <f t="shared" si="82"/>
        <v>4</v>
      </c>
      <c r="D1741" s="51">
        <f t="shared" si="83"/>
        <v>10</v>
      </c>
      <c r="E1741" s="52">
        <v>0.375</v>
      </c>
      <c r="G1741">
        <v>-11.147</v>
      </c>
      <c r="H1741">
        <v>-9.8160000000000007</v>
      </c>
      <c r="I1741">
        <v>-8.7639999999999993</v>
      </c>
      <c r="J1741">
        <v>-7.9349999999999996</v>
      </c>
      <c r="K1741">
        <v>-7.4130000000000003</v>
      </c>
      <c r="L1741">
        <v>-6.8979999999999997</v>
      </c>
      <c r="M1741">
        <v>-6.0419999999999998</v>
      </c>
      <c r="P1741" s="54"/>
    </row>
    <row r="1742" spans="1:16" x14ac:dyDescent="0.2">
      <c r="A1742" s="50">
        <v>40643</v>
      </c>
      <c r="B1742">
        <f t="shared" si="81"/>
        <v>2011</v>
      </c>
      <c r="C1742" s="51">
        <f t="shared" si="82"/>
        <v>4</v>
      </c>
      <c r="D1742" s="51">
        <f t="shared" si="83"/>
        <v>10</v>
      </c>
      <c r="E1742" s="52">
        <v>0.5</v>
      </c>
      <c r="G1742">
        <v>-11.147</v>
      </c>
      <c r="H1742">
        <v>-9.8160000000000007</v>
      </c>
      <c r="I1742">
        <v>-8.7639999999999993</v>
      </c>
      <c r="J1742">
        <v>-7.9349999999999996</v>
      </c>
      <c r="K1742">
        <v>-7.4130000000000003</v>
      </c>
      <c r="L1742">
        <v>-6.8979999999999997</v>
      </c>
      <c r="M1742">
        <v>-6.0419999999999998</v>
      </c>
      <c r="P1742" s="54"/>
    </row>
    <row r="1743" spans="1:16" x14ac:dyDescent="0.2">
      <c r="A1743" s="50">
        <v>40643</v>
      </c>
      <c r="B1743">
        <f t="shared" si="81"/>
        <v>2011</v>
      </c>
      <c r="C1743" s="51">
        <f t="shared" si="82"/>
        <v>4</v>
      </c>
      <c r="D1743" s="51">
        <f t="shared" si="83"/>
        <v>10</v>
      </c>
      <c r="E1743" s="52">
        <v>0.625</v>
      </c>
      <c r="G1743">
        <v>-11.076000000000001</v>
      </c>
      <c r="H1743">
        <v>-9.8160000000000007</v>
      </c>
      <c r="I1743">
        <v>-8.7970000000000006</v>
      </c>
      <c r="J1743">
        <v>-7.968</v>
      </c>
      <c r="K1743">
        <v>-7.4450000000000003</v>
      </c>
      <c r="L1743">
        <v>-6.8979999999999997</v>
      </c>
      <c r="M1743">
        <v>-6.0419999999999998</v>
      </c>
      <c r="P1743" s="54"/>
    </row>
    <row r="1744" spans="1:16" x14ac:dyDescent="0.2">
      <c r="A1744" s="50">
        <v>40643</v>
      </c>
      <c r="B1744">
        <f t="shared" si="81"/>
        <v>2011</v>
      </c>
      <c r="C1744" s="51">
        <f t="shared" si="82"/>
        <v>4</v>
      </c>
      <c r="D1744" s="51">
        <f t="shared" si="83"/>
        <v>10</v>
      </c>
      <c r="E1744" s="52">
        <v>0.75</v>
      </c>
      <c r="G1744">
        <v>-10.968999999999999</v>
      </c>
      <c r="H1744">
        <v>-9.8160000000000007</v>
      </c>
      <c r="I1744">
        <v>-8.7970000000000006</v>
      </c>
      <c r="J1744">
        <v>-7.968</v>
      </c>
      <c r="K1744">
        <v>-7.4450000000000003</v>
      </c>
      <c r="L1744">
        <v>-6.93</v>
      </c>
      <c r="M1744">
        <v>-6.0419999999999998</v>
      </c>
      <c r="P1744" s="54"/>
    </row>
    <row r="1745" spans="1:16" x14ac:dyDescent="0.2">
      <c r="A1745" s="50">
        <v>40643</v>
      </c>
      <c r="B1745">
        <f t="shared" si="81"/>
        <v>2011</v>
      </c>
      <c r="C1745" s="51">
        <f t="shared" si="82"/>
        <v>4</v>
      </c>
      <c r="D1745" s="51">
        <f t="shared" si="83"/>
        <v>10</v>
      </c>
      <c r="E1745" s="52">
        <v>0.875</v>
      </c>
      <c r="G1745">
        <v>-10.863</v>
      </c>
      <c r="H1745">
        <v>-9.8160000000000007</v>
      </c>
      <c r="I1745">
        <v>-8.7970000000000006</v>
      </c>
      <c r="J1745">
        <v>-7.968</v>
      </c>
      <c r="K1745">
        <v>-7.4450000000000003</v>
      </c>
      <c r="L1745">
        <v>-6.93</v>
      </c>
      <c r="M1745">
        <v>-6.0730000000000004</v>
      </c>
      <c r="P1745" s="54"/>
    </row>
    <row r="1746" spans="1:16" x14ac:dyDescent="0.2">
      <c r="A1746" s="50">
        <v>40644</v>
      </c>
      <c r="B1746">
        <f t="shared" si="81"/>
        <v>2011</v>
      </c>
      <c r="C1746" s="51">
        <f t="shared" si="82"/>
        <v>4</v>
      </c>
      <c r="D1746" s="51">
        <f t="shared" si="83"/>
        <v>11</v>
      </c>
      <c r="E1746" s="52">
        <v>0</v>
      </c>
      <c r="G1746">
        <v>-10.863</v>
      </c>
      <c r="H1746">
        <v>-9.782</v>
      </c>
      <c r="I1746">
        <v>-8.8309999999999995</v>
      </c>
      <c r="J1746">
        <v>-8</v>
      </c>
      <c r="K1746">
        <v>-7.4779999999999998</v>
      </c>
      <c r="L1746">
        <v>-6.93</v>
      </c>
      <c r="M1746">
        <v>-6.0730000000000004</v>
      </c>
      <c r="P1746" s="54"/>
    </row>
    <row r="1747" spans="1:16" x14ac:dyDescent="0.2">
      <c r="A1747" s="50">
        <v>40644</v>
      </c>
      <c r="B1747">
        <f t="shared" si="81"/>
        <v>2011</v>
      </c>
      <c r="C1747" s="51">
        <f t="shared" si="82"/>
        <v>4</v>
      </c>
      <c r="D1747" s="51">
        <f t="shared" si="83"/>
        <v>11</v>
      </c>
      <c r="E1747" s="52">
        <v>0.125</v>
      </c>
      <c r="G1747">
        <v>-10.933999999999999</v>
      </c>
      <c r="H1747">
        <v>-9.782</v>
      </c>
      <c r="I1747">
        <v>-8.8309999999999995</v>
      </c>
      <c r="J1747">
        <v>-8</v>
      </c>
      <c r="K1747">
        <v>-7.4779999999999998</v>
      </c>
      <c r="L1747">
        <v>-6.93</v>
      </c>
      <c r="M1747">
        <v>-6.0730000000000004</v>
      </c>
      <c r="P1747" s="54"/>
    </row>
    <row r="1748" spans="1:16" x14ac:dyDescent="0.2">
      <c r="A1748" s="50">
        <v>40644</v>
      </c>
      <c r="B1748">
        <f t="shared" si="81"/>
        <v>2011</v>
      </c>
      <c r="C1748" s="51">
        <f t="shared" si="82"/>
        <v>4</v>
      </c>
      <c r="D1748" s="51">
        <f t="shared" si="83"/>
        <v>11</v>
      </c>
      <c r="E1748" s="52">
        <v>0.25</v>
      </c>
      <c r="G1748">
        <v>-11.04</v>
      </c>
      <c r="H1748">
        <v>-9.782</v>
      </c>
      <c r="I1748">
        <v>-8.8309999999999995</v>
      </c>
      <c r="J1748">
        <v>-8</v>
      </c>
      <c r="K1748">
        <v>-7.4779999999999998</v>
      </c>
      <c r="L1748">
        <v>-6.9619999999999997</v>
      </c>
      <c r="M1748">
        <v>-6.0730000000000004</v>
      </c>
      <c r="P1748" s="54"/>
    </row>
    <row r="1749" spans="1:16" x14ac:dyDescent="0.2">
      <c r="A1749" s="50">
        <v>40644</v>
      </c>
      <c r="B1749">
        <f t="shared" si="81"/>
        <v>2011</v>
      </c>
      <c r="C1749" s="51">
        <f t="shared" si="82"/>
        <v>4</v>
      </c>
      <c r="D1749" s="51">
        <f t="shared" si="83"/>
        <v>11</v>
      </c>
      <c r="E1749" s="52">
        <v>0.375</v>
      </c>
      <c r="G1749">
        <v>-11.183</v>
      </c>
      <c r="H1749">
        <v>-9.782</v>
      </c>
      <c r="I1749">
        <v>-8.8309999999999995</v>
      </c>
      <c r="J1749">
        <v>-8.0329999999999995</v>
      </c>
      <c r="K1749">
        <v>-7.51</v>
      </c>
      <c r="L1749">
        <v>-6.9619999999999997</v>
      </c>
      <c r="M1749">
        <v>-6.1050000000000004</v>
      </c>
      <c r="P1749" s="54"/>
    </row>
    <row r="1750" spans="1:16" x14ac:dyDescent="0.2">
      <c r="A1750" s="50">
        <v>40644</v>
      </c>
      <c r="B1750">
        <f t="shared" si="81"/>
        <v>2011</v>
      </c>
      <c r="C1750" s="51">
        <f t="shared" si="82"/>
        <v>4</v>
      </c>
      <c r="D1750" s="51">
        <f t="shared" si="83"/>
        <v>11</v>
      </c>
      <c r="E1750" s="52">
        <v>0.5</v>
      </c>
      <c r="G1750">
        <v>-11.29</v>
      </c>
      <c r="H1750">
        <v>-9.8160000000000007</v>
      </c>
      <c r="I1750">
        <v>-8.8640000000000008</v>
      </c>
      <c r="J1750">
        <v>-8.0329999999999995</v>
      </c>
      <c r="K1750">
        <v>-7.51</v>
      </c>
      <c r="L1750">
        <v>-6.9619999999999997</v>
      </c>
      <c r="M1750">
        <v>-6.1050000000000004</v>
      </c>
      <c r="P1750" s="54"/>
    </row>
    <row r="1751" spans="1:16" x14ac:dyDescent="0.2">
      <c r="A1751" s="50">
        <v>40644</v>
      </c>
      <c r="B1751">
        <f t="shared" si="81"/>
        <v>2011</v>
      </c>
      <c r="C1751" s="51">
        <f t="shared" si="82"/>
        <v>4</v>
      </c>
      <c r="D1751" s="51">
        <f t="shared" si="83"/>
        <v>11</v>
      </c>
      <c r="E1751" s="52">
        <v>0.625</v>
      </c>
      <c r="G1751">
        <v>-11.29</v>
      </c>
      <c r="H1751">
        <v>-9.8510000000000009</v>
      </c>
      <c r="I1751">
        <v>-8.8640000000000008</v>
      </c>
      <c r="J1751">
        <v>-8.0329999999999995</v>
      </c>
      <c r="K1751">
        <v>-7.51</v>
      </c>
      <c r="L1751">
        <v>-6.9619999999999997</v>
      </c>
      <c r="M1751">
        <v>-6.1050000000000004</v>
      </c>
      <c r="P1751" s="54"/>
    </row>
    <row r="1752" spans="1:16" x14ac:dyDescent="0.2">
      <c r="A1752" s="50">
        <v>40644</v>
      </c>
      <c r="B1752">
        <f t="shared" si="81"/>
        <v>2011</v>
      </c>
      <c r="C1752" s="51">
        <f t="shared" si="82"/>
        <v>4</v>
      </c>
      <c r="D1752" s="51">
        <f t="shared" si="83"/>
        <v>11</v>
      </c>
      <c r="E1752" s="52">
        <v>0.75</v>
      </c>
      <c r="G1752">
        <v>-11.183</v>
      </c>
      <c r="H1752">
        <v>-9.8849999999999998</v>
      </c>
      <c r="I1752">
        <v>-8.8640000000000008</v>
      </c>
      <c r="J1752">
        <v>-8.0329999999999995</v>
      </c>
      <c r="K1752">
        <v>-7.51</v>
      </c>
      <c r="L1752">
        <v>-6.9939999999999998</v>
      </c>
      <c r="M1752">
        <v>-6.1050000000000004</v>
      </c>
      <c r="P1752" s="54"/>
    </row>
    <row r="1753" spans="1:16" x14ac:dyDescent="0.2">
      <c r="A1753" s="50">
        <v>40644</v>
      </c>
      <c r="B1753">
        <f t="shared" si="81"/>
        <v>2011</v>
      </c>
      <c r="C1753" s="51">
        <f t="shared" si="82"/>
        <v>4</v>
      </c>
      <c r="D1753" s="51">
        <f t="shared" si="83"/>
        <v>11</v>
      </c>
      <c r="E1753" s="52">
        <v>0.875</v>
      </c>
      <c r="G1753">
        <v>-11.111000000000001</v>
      </c>
      <c r="H1753">
        <v>-9.9190000000000005</v>
      </c>
      <c r="I1753">
        <v>-8.8640000000000008</v>
      </c>
      <c r="J1753">
        <v>-8.0329999999999995</v>
      </c>
      <c r="K1753">
        <v>-7.5430000000000001</v>
      </c>
      <c r="L1753">
        <v>-6.9939999999999998</v>
      </c>
      <c r="M1753">
        <v>-6.1050000000000004</v>
      </c>
      <c r="P1753" s="54"/>
    </row>
    <row r="1754" spans="1:16" x14ac:dyDescent="0.2">
      <c r="A1754" s="50">
        <v>40645</v>
      </c>
      <c r="B1754">
        <f t="shared" si="81"/>
        <v>2011</v>
      </c>
      <c r="C1754" s="51">
        <f t="shared" si="82"/>
        <v>4</v>
      </c>
      <c r="D1754" s="51">
        <f t="shared" si="83"/>
        <v>12</v>
      </c>
      <c r="E1754" s="52">
        <v>0</v>
      </c>
      <c r="G1754">
        <v>-11.111000000000001</v>
      </c>
      <c r="H1754">
        <v>-9.9190000000000005</v>
      </c>
      <c r="I1754">
        <v>-8.8979999999999997</v>
      </c>
      <c r="J1754">
        <v>-8.0660000000000007</v>
      </c>
      <c r="K1754">
        <v>-7.5430000000000001</v>
      </c>
      <c r="L1754">
        <v>-6.9939999999999998</v>
      </c>
      <c r="M1754">
        <v>-6.1050000000000004</v>
      </c>
      <c r="P1754" s="54"/>
    </row>
    <row r="1755" spans="1:16" x14ac:dyDescent="0.2">
      <c r="A1755" s="50">
        <v>40645</v>
      </c>
      <c r="B1755">
        <f t="shared" si="81"/>
        <v>2011</v>
      </c>
      <c r="C1755" s="51">
        <f t="shared" si="82"/>
        <v>4</v>
      </c>
      <c r="D1755" s="51">
        <f t="shared" si="83"/>
        <v>12</v>
      </c>
      <c r="E1755" s="52">
        <v>0.125</v>
      </c>
      <c r="G1755">
        <v>-11.183</v>
      </c>
      <c r="H1755">
        <v>-9.9190000000000005</v>
      </c>
      <c r="I1755">
        <v>-8.8979999999999997</v>
      </c>
      <c r="J1755">
        <v>-8.0660000000000007</v>
      </c>
      <c r="K1755">
        <v>-7.5430000000000001</v>
      </c>
      <c r="L1755">
        <v>-6.9939999999999998</v>
      </c>
      <c r="M1755">
        <v>-6.1050000000000004</v>
      </c>
      <c r="P1755" s="54"/>
    </row>
    <row r="1756" spans="1:16" x14ac:dyDescent="0.2">
      <c r="A1756" s="50">
        <v>40645</v>
      </c>
      <c r="B1756">
        <f t="shared" si="81"/>
        <v>2011</v>
      </c>
      <c r="C1756" s="51">
        <f t="shared" si="82"/>
        <v>4</v>
      </c>
      <c r="D1756" s="51">
        <f t="shared" si="83"/>
        <v>12</v>
      </c>
      <c r="E1756" s="52">
        <v>0.25</v>
      </c>
      <c r="G1756">
        <v>-11.361000000000001</v>
      </c>
      <c r="H1756">
        <v>-9.9540000000000006</v>
      </c>
      <c r="I1756">
        <v>-8.9320000000000004</v>
      </c>
      <c r="J1756">
        <v>-8.0990000000000002</v>
      </c>
      <c r="K1756">
        <v>-7.5430000000000001</v>
      </c>
      <c r="L1756">
        <v>-6.9939999999999998</v>
      </c>
      <c r="M1756">
        <v>-6.1360000000000001</v>
      </c>
      <c r="P1756" s="54"/>
    </row>
    <row r="1757" spans="1:16" x14ac:dyDescent="0.2">
      <c r="A1757" s="50">
        <v>40645</v>
      </c>
      <c r="B1757">
        <f t="shared" si="81"/>
        <v>2011</v>
      </c>
      <c r="C1757" s="51">
        <f t="shared" si="82"/>
        <v>4</v>
      </c>
      <c r="D1757" s="51">
        <f t="shared" si="83"/>
        <v>12</v>
      </c>
      <c r="E1757" s="52">
        <v>0.375</v>
      </c>
      <c r="G1757">
        <v>-11.541</v>
      </c>
      <c r="H1757">
        <v>-9.9890000000000008</v>
      </c>
      <c r="I1757">
        <v>-8.9320000000000004</v>
      </c>
      <c r="J1757">
        <v>-8.0990000000000002</v>
      </c>
      <c r="K1757">
        <v>-7.5430000000000001</v>
      </c>
      <c r="L1757">
        <v>-7.0259999999999998</v>
      </c>
      <c r="M1757">
        <v>-6.1360000000000001</v>
      </c>
      <c r="P1757" s="54"/>
    </row>
    <row r="1758" spans="1:16" x14ac:dyDescent="0.2">
      <c r="A1758" s="50">
        <v>40645</v>
      </c>
      <c r="B1758">
        <f t="shared" si="81"/>
        <v>2011</v>
      </c>
      <c r="C1758" s="51">
        <f t="shared" si="82"/>
        <v>4</v>
      </c>
      <c r="D1758" s="51">
        <f t="shared" si="83"/>
        <v>12</v>
      </c>
      <c r="E1758" s="52">
        <v>0.5</v>
      </c>
      <c r="G1758">
        <v>-11.577</v>
      </c>
      <c r="H1758">
        <v>-10.023</v>
      </c>
      <c r="I1758">
        <v>-8.9320000000000004</v>
      </c>
      <c r="J1758">
        <v>-8.0990000000000002</v>
      </c>
      <c r="K1758">
        <v>-7.5750000000000002</v>
      </c>
      <c r="L1758">
        <v>-7.0259999999999998</v>
      </c>
      <c r="M1758">
        <v>-6.1360000000000001</v>
      </c>
      <c r="P1758" s="54"/>
    </row>
    <row r="1759" spans="1:16" x14ac:dyDescent="0.2">
      <c r="A1759" s="50">
        <v>40645</v>
      </c>
      <c r="B1759">
        <f t="shared" si="81"/>
        <v>2011</v>
      </c>
      <c r="C1759" s="51">
        <f t="shared" si="82"/>
        <v>4</v>
      </c>
      <c r="D1759" s="51">
        <f t="shared" si="83"/>
        <v>12</v>
      </c>
      <c r="E1759" s="52">
        <v>0.625</v>
      </c>
      <c r="G1759">
        <v>-11.541</v>
      </c>
      <c r="H1759">
        <v>-10.058</v>
      </c>
      <c r="I1759">
        <v>-8.9649999999999999</v>
      </c>
      <c r="J1759">
        <v>-8.1319999999999997</v>
      </c>
      <c r="K1759">
        <v>-7.5750000000000002</v>
      </c>
      <c r="L1759">
        <v>-7.0259999999999998</v>
      </c>
      <c r="M1759">
        <v>-6.1360000000000001</v>
      </c>
      <c r="P1759" s="54"/>
    </row>
    <row r="1760" spans="1:16" x14ac:dyDescent="0.2">
      <c r="A1760" s="50">
        <v>40645</v>
      </c>
      <c r="B1760">
        <f t="shared" si="81"/>
        <v>2011</v>
      </c>
      <c r="C1760" s="51">
        <f t="shared" si="82"/>
        <v>4</v>
      </c>
      <c r="D1760" s="51">
        <f t="shared" si="83"/>
        <v>12</v>
      </c>
      <c r="E1760" s="52">
        <v>0.75</v>
      </c>
      <c r="G1760">
        <v>-11.361000000000001</v>
      </c>
      <c r="H1760">
        <v>-10.092000000000001</v>
      </c>
      <c r="I1760">
        <v>-8.9990000000000006</v>
      </c>
      <c r="J1760">
        <v>-8.1649999999999991</v>
      </c>
      <c r="K1760">
        <v>-7.5750000000000002</v>
      </c>
      <c r="L1760">
        <v>-7.0259999999999998</v>
      </c>
      <c r="M1760">
        <v>-6.1360000000000001</v>
      </c>
      <c r="P1760" s="54"/>
    </row>
    <row r="1761" spans="1:16" x14ac:dyDescent="0.2">
      <c r="A1761" s="50">
        <v>40645</v>
      </c>
      <c r="B1761">
        <f t="shared" si="81"/>
        <v>2011</v>
      </c>
      <c r="C1761" s="51">
        <f t="shared" si="82"/>
        <v>4</v>
      </c>
      <c r="D1761" s="51">
        <f t="shared" si="83"/>
        <v>12</v>
      </c>
      <c r="E1761" s="52">
        <v>0.875</v>
      </c>
      <c r="G1761">
        <v>-11.218</v>
      </c>
      <c r="H1761">
        <v>-10.092000000000001</v>
      </c>
      <c r="I1761">
        <v>-8.9990000000000006</v>
      </c>
      <c r="J1761">
        <v>-8.1649999999999991</v>
      </c>
      <c r="K1761">
        <v>-7.5750000000000002</v>
      </c>
      <c r="L1761">
        <v>-7.0579999999999998</v>
      </c>
      <c r="M1761">
        <v>-6.1680000000000001</v>
      </c>
      <c r="P1761" s="54"/>
    </row>
    <row r="1762" spans="1:16" x14ac:dyDescent="0.2">
      <c r="A1762" s="50">
        <v>40646</v>
      </c>
      <c r="B1762">
        <f t="shared" si="81"/>
        <v>2011</v>
      </c>
      <c r="C1762" s="51">
        <f t="shared" si="82"/>
        <v>4</v>
      </c>
      <c r="D1762" s="51">
        <f t="shared" si="83"/>
        <v>13</v>
      </c>
      <c r="E1762" s="52">
        <v>0</v>
      </c>
      <c r="G1762">
        <v>-11.183</v>
      </c>
      <c r="H1762">
        <v>-10.092000000000001</v>
      </c>
      <c r="I1762">
        <v>-9.0329999999999995</v>
      </c>
      <c r="J1762">
        <v>-8.1649999999999991</v>
      </c>
      <c r="K1762">
        <v>-7.6079999999999997</v>
      </c>
      <c r="L1762">
        <v>-7.0579999999999998</v>
      </c>
      <c r="M1762">
        <v>-6.1680000000000001</v>
      </c>
      <c r="P1762" s="54"/>
    </row>
    <row r="1763" spans="1:16" x14ac:dyDescent="0.2">
      <c r="A1763" s="50">
        <v>40646</v>
      </c>
      <c r="B1763">
        <f t="shared" si="81"/>
        <v>2011</v>
      </c>
      <c r="C1763" s="51">
        <f t="shared" si="82"/>
        <v>4</v>
      </c>
      <c r="D1763" s="51">
        <f t="shared" si="83"/>
        <v>13</v>
      </c>
      <c r="E1763" s="52">
        <v>0.125</v>
      </c>
      <c r="G1763">
        <v>-11.254</v>
      </c>
      <c r="H1763">
        <v>-10.092000000000001</v>
      </c>
      <c r="I1763">
        <v>-9.0660000000000007</v>
      </c>
      <c r="J1763">
        <v>-8.1980000000000004</v>
      </c>
      <c r="K1763">
        <v>-7.6079999999999997</v>
      </c>
      <c r="L1763">
        <v>-7.0579999999999998</v>
      </c>
      <c r="M1763">
        <v>-6.1680000000000001</v>
      </c>
      <c r="P1763" s="54"/>
    </row>
    <row r="1764" spans="1:16" x14ac:dyDescent="0.2">
      <c r="A1764" s="50">
        <v>40646</v>
      </c>
      <c r="B1764">
        <f t="shared" si="81"/>
        <v>2011</v>
      </c>
      <c r="C1764" s="51">
        <f t="shared" si="82"/>
        <v>4</v>
      </c>
      <c r="D1764" s="51">
        <f t="shared" si="83"/>
        <v>13</v>
      </c>
      <c r="E1764" s="52">
        <v>0.25</v>
      </c>
      <c r="G1764">
        <v>-11.397</v>
      </c>
      <c r="H1764">
        <v>-10.092000000000001</v>
      </c>
      <c r="I1764">
        <v>-9.0660000000000007</v>
      </c>
      <c r="J1764">
        <v>-8.1980000000000004</v>
      </c>
      <c r="K1764">
        <v>-7.64</v>
      </c>
      <c r="L1764">
        <v>-7.09</v>
      </c>
      <c r="M1764">
        <v>-6.1680000000000001</v>
      </c>
      <c r="P1764" s="54"/>
    </row>
    <row r="1765" spans="1:16" x14ac:dyDescent="0.2">
      <c r="A1765" s="50">
        <v>40646</v>
      </c>
      <c r="B1765">
        <f t="shared" si="81"/>
        <v>2011</v>
      </c>
      <c r="C1765" s="51">
        <f t="shared" si="82"/>
        <v>4</v>
      </c>
      <c r="D1765" s="51">
        <f t="shared" si="83"/>
        <v>13</v>
      </c>
      <c r="E1765" s="52">
        <v>0.375</v>
      </c>
      <c r="G1765">
        <v>-11.577</v>
      </c>
      <c r="H1765">
        <v>-10.127000000000001</v>
      </c>
      <c r="I1765">
        <v>-9.0660000000000007</v>
      </c>
      <c r="J1765">
        <v>-8.2309999999999999</v>
      </c>
      <c r="K1765">
        <v>-7.64</v>
      </c>
      <c r="L1765">
        <v>-7.09</v>
      </c>
      <c r="M1765">
        <v>-6.1680000000000001</v>
      </c>
      <c r="P1765" s="54"/>
    </row>
    <row r="1766" spans="1:16" x14ac:dyDescent="0.2">
      <c r="A1766" s="50">
        <v>40646</v>
      </c>
      <c r="B1766">
        <f t="shared" si="81"/>
        <v>2011</v>
      </c>
      <c r="C1766" s="51">
        <f t="shared" si="82"/>
        <v>4</v>
      </c>
      <c r="D1766" s="51">
        <f t="shared" si="83"/>
        <v>13</v>
      </c>
      <c r="E1766" s="52">
        <v>0.5</v>
      </c>
      <c r="G1766">
        <v>-11.65</v>
      </c>
      <c r="H1766">
        <v>-10.127000000000001</v>
      </c>
      <c r="I1766">
        <v>-9.0660000000000007</v>
      </c>
      <c r="J1766">
        <v>-8.2309999999999999</v>
      </c>
      <c r="K1766">
        <v>-7.64</v>
      </c>
      <c r="L1766">
        <v>-7.09</v>
      </c>
      <c r="M1766">
        <v>-6.1680000000000001</v>
      </c>
      <c r="P1766" s="54"/>
    </row>
    <row r="1767" spans="1:16" x14ac:dyDescent="0.2">
      <c r="A1767" s="50">
        <v>40646</v>
      </c>
      <c r="B1767">
        <f t="shared" si="81"/>
        <v>2011</v>
      </c>
      <c r="C1767" s="51">
        <f t="shared" si="82"/>
        <v>4</v>
      </c>
      <c r="D1767" s="51">
        <f t="shared" si="83"/>
        <v>13</v>
      </c>
      <c r="E1767" s="52">
        <v>0.625</v>
      </c>
      <c r="G1767">
        <v>-11.613</v>
      </c>
      <c r="H1767">
        <v>-10.196999999999999</v>
      </c>
      <c r="I1767">
        <v>-9.1</v>
      </c>
      <c r="J1767">
        <v>-8.2309999999999999</v>
      </c>
      <c r="K1767">
        <v>-7.673</v>
      </c>
      <c r="L1767">
        <v>-7.1219999999999999</v>
      </c>
      <c r="M1767">
        <v>-6.1989999999999998</v>
      </c>
      <c r="P1767" s="54"/>
    </row>
    <row r="1768" spans="1:16" x14ac:dyDescent="0.2">
      <c r="A1768" s="50">
        <v>40646</v>
      </c>
      <c r="B1768">
        <f t="shared" si="81"/>
        <v>2011</v>
      </c>
      <c r="C1768" s="51">
        <f t="shared" si="82"/>
        <v>4</v>
      </c>
      <c r="D1768" s="51">
        <f t="shared" si="83"/>
        <v>13</v>
      </c>
      <c r="E1768" s="52">
        <v>0.75</v>
      </c>
      <c r="G1768">
        <v>-11.468999999999999</v>
      </c>
      <c r="H1768">
        <v>-10.231</v>
      </c>
      <c r="I1768">
        <v>-9.1</v>
      </c>
      <c r="J1768">
        <v>-8.2639999999999993</v>
      </c>
      <c r="K1768">
        <v>-7.673</v>
      </c>
      <c r="L1768">
        <v>-7.1219999999999999</v>
      </c>
      <c r="M1768">
        <v>-6.1989999999999998</v>
      </c>
      <c r="P1768" s="54"/>
    </row>
    <row r="1769" spans="1:16" x14ac:dyDescent="0.2">
      <c r="A1769" s="50">
        <v>40646</v>
      </c>
      <c r="B1769">
        <f t="shared" si="81"/>
        <v>2011</v>
      </c>
      <c r="C1769" s="51">
        <f t="shared" si="82"/>
        <v>4</v>
      </c>
      <c r="D1769" s="51">
        <f t="shared" si="83"/>
        <v>13</v>
      </c>
      <c r="E1769" s="52">
        <v>0.875</v>
      </c>
      <c r="G1769">
        <v>-11.29</v>
      </c>
      <c r="H1769">
        <v>-10.231</v>
      </c>
      <c r="I1769">
        <v>-9.1340000000000003</v>
      </c>
      <c r="J1769">
        <v>-8.2639999999999993</v>
      </c>
      <c r="K1769">
        <v>-7.673</v>
      </c>
      <c r="L1769">
        <v>-7.1219999999999999</v>
      </c>
      <c r="M1769">
        <v>-6.1989999999999998</v>
      </c>
      <c r="P1769" s="54"/>
    </row>
    <row r="1770" spans="1:16" x14ac:dyDescent="0.2">
      <c r="A1770" s="50">
        <v>40647</v>
      </c>
      <c r="B1770">
        <f t="shared" si="81"/>
        <v>2011</v>
      </c>
      <c r="C1770" s="51">
        <f t="shared" si="82"/>
        <v>4</v>
      </c>
      <c r="D1770" s="51">
        <f t="shared" si="83"/>
        <v>14</v>
      </c>
      <c r="E1770" s="52">
        <v>0</v>
      </c>
      <c r="G1770">
        <v>-11.183</v>
      </c>
      <c r="H1770">
        <v>-10.196999999999999</v>
      </c>
      <c r="I1770">
        <v>-9.1340000000000003</v>
      </c>
      <c r="J1770">
        <v>-8.2970000000000006</v>
      </c>
      <c r="K1770">
        <v>-7.7060000000000004</v>
      </c>
      <c r="L1770">
        <v>-7.1219999999999999</v>
      </c>
      <c r="M1770">
        <v>-6.1989999999999998</v>
      </c>
      <c r="P1770" s="54"/>
    </row>
    <row r="1771" spans="1:16" x14ac:dyDescent="0.2">
      <c r="A1771" s="50">
        <v>40647</v>
      </c>
      <c r="B1771">
        <f t="shared" si="81"/>
        <v>2011</v>
      </c>
      <c r="C1771" s="51">
        <f t="shared" si="82"/>
        <v>4</v>
      </c>
      <c r="D1771" s="51">
        <f t="shared" si="83"/>
        <v>14</v>
      </c>
      <c r="E1771" s="52">
        <v>0.125</v>
      </c>
      <c r="G1771">
        <v>-11.147</v>
      </c>
      <c r="H1771">
        <v>-10.162000000000001</v>
      </c>
      <c r="I1771">
        <v>-9.1679999999999993</v>
      </c>
      <c r="J1771">
        <v>-8.2970000000000006</v>
      </c>
      <c r="K1771">
        <v>-7.7060000000000004</v>
      </c>
      <c r="L1771">
        <v>-7.1550000000000002</v>
      </c>
      <c r="M1771">
        <v>-6.1989999999999998</v>
      </c>
      <c r="P1771" s="54"/>
    </row>
    <row r="1772" spans="1:16" x14ac:dyDescent="0.2">
      <c r="A1772" s="50">
        <v>40647</v>
      </c>
      <c r="B1772">
        <f t="shared" si="81"/>
        <v>2011</v>
      </c>
      <c r="C1772" s="51">
        <f t="shared" si="82"/>
        <v>4</v>
      </c>
      <c r="D1772" s="51">
        <f t="shared" si="83"/>
        <v>14</v>
      </c>
      <c r="E1772" s="52">
        <v>0.25</v>
      </c>
      <c r="G1772">
        <v>-11.183</v>
      </c>
      <c r="H1772">
        <v>-10.162000000000001</v>
      </c>
      <c r="I1772">
        <v>-9.1679999999999993</v>
      </c>
      <c r="J1772">
        <v>-8.3309999999999995</v>
      </c>
      <c r="K1772">
        <v>-7.7060000000000004</v>
      </c>
      <c r="L1772">
        <v>-7.1550000000000002</v>
      </c>
      <c r="M1772">
        <v>-6.2309999999999999</v>
      </c>
      <c r="P1772" s="54"/>
    </row>
    <row r="1773" spans="1:16" x14ac:dyDescent="0.2">
      <c r="A1773" s="50">
        <v>40647</v>
      </c>
      <c r="B1773">
        <f t="shared" si="81"/>
        <v>2011</v>
      </c>
      <c r="C1773" s="51">
        <f t="shared" si="82"/>
        <v>4</v>
      </c>
      <c r="D1773" s="51">
        <f t="shared" si="83"/>
        <v>14</v>
      </c>
      <c r="E1773" s="52">
        <v>0.375</v>
      </c>
      <c r="G1773">
        <v>-11.218</v>
      </c>
      <c r="H1773">
        <v>-10.127000000000001</v>
      </c>
      <c r="I1773">
        <v>-9.1679999999999993</v>
      </c>
      <c r="J1773">
        <v>-8.3309999999999995</v>
      </c>
      <c r="K1773">
        <v>-7.7060000000000004</v>
      </c>
      <c r="L1773">
        <v>-7.1550000000000002</v>
      </c>
      <c r="M1773">
        <v>-6.2309999999999999</v>
      </c>
      <c r="P1773" s="54"/>
    </row>
    <row r="1774" spans="1:16" x14ac:dyDescent="0.2">
      <c r="A1774" s="50">
        <v>40647</v>
      </c>
      <c r="B1774">
        <f t="shared" si="81"/>
        <v>2011</v>
      </c>
      <c r="C1774" s="51">
        <f t="shared" si="82"/>
        <v>4</v>
      </c>
      <c r="D1774" s="51">
        <f t="shared" si="83"/>
        <v>14</v>
      </c>
      <c r="E1774" s="52">
        <v>0.5</v>
      </c>
      <c r="G1774">
        <v>-11.254</v>
      </c>
      <c r="H1774">
        <v>-10.127000000000001</v>
      </c>
      <c r="I1774">
        <v>-9.1679999999999993</v>
      </c>
      <c r="J1774">
        <v>-8.3309999999999995</v>
      </c>
      <c r="K1774">
        <v>-7.7380000000000004</v>
      </c>
      <c r="L1774">
        <v>-7.1550000000000002</v>
      </c>
      <c r="M1774">
        <v>-6.2309999999999999</v>
      </c>
      <c r="P1774" s="54"/>
    </row>
    <row r="1775" spans="1:16" x14ac:dyDescent="0.2">
      <c r="A1775" s="50">
        <v>40647</v>
      </c>
      <c r="B1775">
        <f t="shared" si="81"/>
        <v>2011</v>
      </c>
      <c r="C1775" s="51">
        <f t="shared" si="82"/>
        <v>4</v>
      </c>
      <c r="D1775" s="51">
        <f t="shared" si="83"/>
        <v>14</v>
      </c>
      <c r="E1775" s="52">
        <v>0.625</v>
      </c>
      <c r="G1775">
        <v>-11.218</v>
      </c>
      <c r="H1775">
        <v>-10.092000000000001</v>
      </c>
      <c r="I1775">
        <v>-9.1679999999999993</v>
      </c>
      <c r="J1775">
        <v>-8.3309999999999995</v>
      </c>
      <c r="K1775">
        <v>-7.7380000000000004</v>
      </c>
      <c r="L1775">
        <v>-7.1870000000000003</v>
      </c>
      <c r="M1775">
        <v>-6.2309999999999999</v>
      </c>
      <c r="P1775" s="54"/>
    </row>
    <row r="1776" spans="1:16" x14ac:dyDescent="0.2">
      <c r="A1776" s="50">
        <v>40647</v>
      </c>
      <c r="B1776">
        <f t="shared" si="81"/>
        <v>2011</v>
      </c>
      <c r="C1776" s="51">
        <f t="shared" si="82"/>
        <v>4</v>
      </c>
      <c r="D1776" s="51">
        <f t="shared" si="83"/>
        <v>14</v>
      </c>
      <c r="E1776" s="52">
        <v>0.75</v>
      </c>
      <c r="G1776">
        <v>-11.147</v>
      </c>
      <c r="H1776">
        <v>-10.127000000000001</v>
      </c>
      <c r="I1776">
        <v>-9.1679999999999993</v>
      </c>
      <c r="J1776">
        <v>-8.3640000000000008</v>
      </c>
      <c r="K1776">
        <v>-7.7709999999999999</v>
      </c>
      <c r="L1776">
        <v>-7.1870000000000003</v>
      </c>
      <c r="M1776">
        <v>-6.2309999999999999</v>
      </c>
      <c r="P1776" s="54"/>
    </row>
    <row r="1777" spans="1:16" x14ac:dyDescent="0.2">
      <c r="A1777" s="50">
        <v>40647</v>
      </c>
      <c r="B1777">
        <f t="shared" si="81"/>
        <v>2011</v>
      </c>
      <c r="C1777" s="51">
        <f t="shared" si="82"/>
        <v>4</v>
      </c>
      <c r="D1777" s="51">
        <f t="shared" si="83"/>
        <v>14</v>
      </c>
      <c r="E1777" s="52">
        <v>0.875</v>
      </c>
      <c r="G1777">
        <v>-11.04</v>
      </c>
      <c r="H1777">
        <v>-10.092000000000001</v>
      </c>
      <c r="I1777">
        <v>-9.1679999999999993</v>
      </c>
      <c r="J1777">
        <v>-8.3640000000000008</v>
      </c>
      <c r="K1777">
        <v>-7.7709999999999999</v>
      </c>
      <c r="L1777">
        <v>-7.1870000000000003</v>
      </c>
      <c r="M1777">
        <v>-6.2619999999999996</v>
      </c>
      <c r="P1777" s="54"/>
    </row>
    <row r="1778" spans="1:16" x14ac:dyDescent="0.2">
      <c r="A1778" s="50">
        <v>40648</v>
      </c>
      <c r="B1778">
        <f t="shared" si="81"/>
        <v>2011</v>
      </c>
      <c r="C1778" s="51">
        <f t="shared" si="82"/>
        <v>4</v>
      </c>
      <c r="D1778" s="51">
        <f t="shared" si="83"/>
        <v>15</v>
      </c>
      <c r="E1778" s="52">
        <v>0</v>
      </c>
      <c r="G1778">
        <v>-11.005000000000001</v>
      </c>
      <c r="H1778">
        <v>-10.092000000000001</v>
      </c>
      <c r="I1778">
        <v>-9.1679999999999993</v>
      </c>
      <c r="J1778">
        <v>-8.3640000000000008</v>
      </c>
      <c r="K1778">
        <v>-7.7709999999999999</v>
      </c>
      <c r="L1778">
        <v>-7.1870000000000003</v>
      </c>
      <c r="M1778">
        <v>-6.2619999999999996</v>
      </c>
      <c r="P1778" s="54"/>
    </row>
    <row r="1779" spans="1:16" x14ac:dyDescent="0.2">
      <c r="A1779" s="50">
        <v>40648</v>
      </c>
      <c r="B1779">
        <f t="shared" si="81"/>
        <v>2011</v>
      </c>
      <c r="C1779" s="51">
        <f t="shared" si="82"/>
        <v>4</v>
      </c>
      <c r="D1779" s="51">
        <f t="shared" si="83"/>
        <v>15</v>
      </c>
      <c r="E1779" s="52">
        <v>0.125</v>
      </c>
      <c r="G1779">
        <v>-11.076000000000001</v>
      </c>
      <c r="H1779">
        <v>-10.058</v>
      </c>
      <c r="I1779">
        <v>-9.1679999999999993</v>
      </c>
      <c r="J1779">
        <v>-8.3640000000000008</v>
      </c>
      <c r="K1779">
        <v>-7.7709999999999999</v>
      </c>
      <c r="L1779">
        <v>-7.2190000000000003</v>
      </c>
      <c r="M1779">
        <v>-6.2619999999999996</v>
      </c>
      <c r="P1779" s="54"/>
    </row>
    <row r="1780" spans="1:16" x14ac:dyDescent="0.2">
      <c r="A1780" s="50">
        <v>40648</v>
      </c>
      <c r="B1780">
        <f t="shared" si="81"/>
        <v>2011</v>
      </c>
      <c r="C1780" s="51">
        <f t="shared" si="82"/>
        <v>4</v>
      </c>
      <c r="D1780" s="51">
        <f t="shared" si="83"/>
        <v>15</v>
      </c>
      <c r="E1780" s="52">
        <v>0.25</v>
      </c>
      <c r="G1780">
        <v>-11.147</v>
      </c>
      <c r="H1780">
        <v>-10.058</v>
      </c>
      <c r="I1780">
        <v>-9.1679999999999993</v>
      </c>
      <c r="J1780">
        <v>-8.3640000000000008</v>
      </c>
      <c r="K1780">
        <v>-7.7709999999999999</v>
      </c>
      <c r="L1780">
        <v>-7.2190000000000003</v>
      </c>
      <c r="M1780">
        <v>-6.2619999999999996</v>
      </c>
      <c r="P1780" s="54"/>
    </row>
    <row r="1781" spans="1:16" x14ac:dyDescent="0.2">
      <c r="A1781" s="50">
        <v>40648</v>
      </c>
      <c r="B1781">
        <f t="shared" si="81"/>
        <v>2011</v>
      </c>
      <c r="C1781" s="51">
        <f t="shared" si="82"/>
        <v>4</v>
      </c>
      <c r="D1781" s="51">
        <f t="shared" si="83"/>
        <v>15</v>
      </c>
      <c r="E1781" s="52">
        <v>0.375</v>
      </c>
      <c r="G1781">
        <v>-11.254</v>
      </c>
      <c r="H1781">
        <v>-10.058</v>
      </c>
      <c r="I1781">
        <v>-9.1679999999999993</v>
      </c>
      <c r="J1781">
        <v>-8.3640000000000008</v>
      </c>
      <c r="K1781">
        <v>-7.7709999999999999</v>
      </c>
      <c r="L1781">
        <v>-7.2190000000000003</v>
      </c>
      <c r="M1781">
        <v>-6.2939999999999996</v>
      </c>
      <c r="P1781" s="54"/>
    </row>
    <row r="1782" spans="1:16" x14ac:dyDescent="0.2">
      <c r="A1782" s="50">
        <v>40648</v>
      </c>
      <c r="B1782">
        <f t="shared" si="81"/>
        <v>2011</v>
      </c>
      <c r="C1782" s="51">
        <f t="shared" si="82"/>
        <v>4</v>
      </c>
      <c r="D1782" s="51">
        <f t="shared" si="83"/>
        <v>15</v>
      </c>
      <c r="E1782" s="52">
        <v>0.5</v>
      </c>
      <c r="G1782">
        <v>-11.326000000000001</v>
      </c>
      <c r="H1782">
        <v>-10.058</v>
      </c>
      <c r="I1782">
        <v>-9.1679999999999993</v>
      </c>
      <c r="J1782">
        <v>-8.3640000000000008</v>
      </c>
      <c r="K1782">
        <v>-7.8040000000000003</v>
      </c>
      <c r="L1782">
        <v>-7.2190000000000003</v>
      </c>
      <c r="M1782">
        <v>-6.2939999999999996</v>
      </c>
      <c r="P1782" s="54"/>
    </row>
    <row r="1783" spans="1:16" x14ac:dyDescent="0.2">
      <c r="A1783" s="50">
        <v>40648</v>
      </c>
      <c r="B1783">
        <f t="shared" si="81"/>
        <v>2011</v>
      </c>
      <c r="C1783" s="51">
        <f t="shared" si="82"/>
        <v>4</v>
      </c>
      <c r="D1783" s="51">
        <f t="shared" si="83"/>
        <v>15</v>
      </c>
      <c r="E1783" s="52">
        <v>0.625</v>
      </c>
      <c r="G1783">
        <v>-11.29</v>
      </c>
      <c r="H1783">
        <v>-10.092000000000001</v>
      </c>
      <c r="I1783">
        <v>-9.1679999999999993</v>
      </c>
      <c r="J1783">
        <v>-8.3640000000000008</v>
      </c>
      <c r="K1783">
        <v>-7.8040000000000003</v>
      </c>
      <c r="L1783">
        <v>-7.2510000000000003</v>
      </c>
      <c r="M1783">
        <v>-6.2939999999999996</v>
      </c>
      <c r="P1783" s="54"/>
    </row>
    <row r="1784" spans="1:16" x14ac:dyDescent="0.2">
      <c r="A1784" s="50">
        <v>40648</v>
      </c>
      <c r="B1784">
        <f t="shared" si="81"/>
        <v>2011</v>
      </c>
      <c r="C1784" s="51">
        <f t="shared" si="82"/>
        <v>4</v>
      </c>
      <c r="D1784" s="51">
        <f t="shared" si="83"/>
        <v>15</v>
      </c>
      <c r="E1784" s="52">
        <v>0.75</v>
      </c>
      <c r="G1784">
        <v>-11.218</v>
      </c>
      <c r="H1784">
        <v>-10.092000000000001</v>
      </c>
      <c r="I1784">
        <v>-9.1679999999999993</v>
      </c>
      <c r="J1784">
        <v>-8.3640000000000008</v>
      </c>
      <c r="K1784">
        <v>-7.8040000000000003</v>
      </c>
      <c r="L1784">
        <v>-7.2510000000000003</v>
      </c>
      <c r="M1784">
        <v>-6.2939999999999996</v>
      </c>
      <c r="P1784" s="54"/>
    </row>
    <row r="1785" spans="1:16" x14ac:dyDescent="0.2">
      <c r="A1785" s="50">
        <v>40648</v>
      </c>
      <c r="B1785">
        <f t="shared" si="81"/>
        <v>2011</v>
      </c>
      <c r="C1785" s="51">
        <f t="shared" si="82"/>
        <v>4</v>
      </c>
      <c r="D1785" s="51">
        <f t="shared" si="83"/>
        <v>15</v>
      </c>
      <c r="E1785" s="52">
        <v>0.875</v>
      </c>
      <c r="G1785">
        <v>-11.147</v>
      </c>
      <c r="H1785">
        <v>-10.127000000000001</v>
      </c>
      <c r="I1785">
        <v>-9.1679999999999993</v>
      </c>
      <c r="J1785">
        <v>-8.3640000000000008</v>
      </c>
      <c r="K1785">
        <v>-7.8040000000000003</v>
      </c>
      <c r="L1785">
        <v>-7.2510000000000003</v>
      </c>
      <c r="M1785">
        <v>-6.2939999999999996</v>
      </c>
      <c r="P1785" s="54"/>
    </row>
    <row r="1786" spans="1:16" x14ac:dyDescent="0.2">
      <c r="A1786" s="50">
        <v>40649</v>
      </c>
      <c r="B1786">
        <f t="shared" si="81"/>
        <v>2011</v>
      </c>
      <c r="C1786" s="51">
        <f t="shared" si="82"/>
        <v>4</v>
      </c>
      <c r="D1786" s="51">
        <f t="shared" si="83"/>
        <v>16</v>
      </c>
      <c r="E1786" s="52">
        <v>0</v>
      </c>
      <c r="G1786">
        <v>-11.147</v>
      </c>
      <c r="H1786">
        <v>-10.092000000000001</v>
      </c>
      <c r="I1786">
        <v>-9.1679999999999993</v>
      </c>
      <c r="J1786">
        <v>-8.3640000000000008</v>
      </c>
      <c r="K1786">
        <v>-7.8040000000000003</v>
      </c>
      <c r="L1786">
        <v>-7.2510000000000003</v>
      </c>
      <c r="M1786">
        <v>-6.2939999999999996</v>
      </c>
      <c r="P1786" s="54"/>
    </row>
    <row r="1787" spans="1:16" x14ac:dyDescent="0.2">
      <c r="A1787" s="50">
        <v>40649</v>
      </c>
      <c r="B1787">
        <f t="shared" si="81"/>
        <v>2011</v>
      </c>
      <c r="C1787" s="51">
        <f t="shared" si="82"/>
        <v>4</v>
      </c>
      <c r="D1787" s="51">
        <f t="shared" si="83"/>
        <v>16</v>
      </c>
      <c r="E1787" s="52">
        <v>0.125</v>
      </c>
      <c r="G1787">
        <v>-11.218</v>
      </c>
      <c r="H1787">
        <v>-10.092000000000001</v>
      </c>
      <c r="I1787">
        <v>-9.1679999999999993</v>
      </c>
      <c r="J1787">
        <v>-8.3970000000000002</v>
      </c>
      <c r="K1787">
        <v>-7.8360000000000003</v>
      </c>
      <c r="L1787">
        <v>-7.2839999999999998</v>
      </c>
      <c r="M1787">
        <v>-6.2939999999999996</v>
      </c>
      <c r="P1787" s="54"/>
    </row>
    <row r="1788" spans="1:16" x14ac:dyDescent="0.2">
      <c r="A1788" s="50">
        <v>40649</v>
      </c>
      <c r="B1788">
        <f t="shared" si="81"/>
        <v>2011</v>
      </c>
      <c r="C1788" s="51">
        <f t="shared" si="82"/>
        <v>4</v>
      </c>
      <c r="D1788" s="51">
        <f t="shared" si="83"/>
        <v>16</v>
      </c>
      <c r="E1788" s="52">
        <v>0.25</v>
      </c>
      <c r="G1788">
        <v>-11.361000000000001</v>
      </c>
      <c r="H1788">
        <v>-10.092000000000001</v>
      </c>
      <c r="I1788">
        <v>-9.1679999999999993</v>
      </c>
      <c r="J1788">
        <v>-8.3970000000000002</v>
      </c>
      <c r="K1788">
        <v>-7.8360000000000003</v>
      </c>
      <c r="L1788">
        <v>-7.2839999999999998</v>
      </c>
      <c r="M1788">
        <v>-6.3250000000000002</v>
      </c>
      <c r="P1788" s="54"/>
    </row>
    <row r="1789" spans="1:16" x14ac:dyDescent="0.2">
      <c r="A1789" s="50">
        <v>40649</v>
      </c>
      <c r="B1789">
        <f t="shared" si="81"/>
        <v>2011</v>
      </c>
      <c r="C1789" s="51">
        <f t="shared" si="82"/>
        <v>4</v>
      </c>
      <c r="D1789" s="51">
        <f t="shared" si="83"/>
        <v>16</v>
      </c>
      <c r="E1789" s="52">
        <v>0.375</v>
      </c>
      <c r="G1789">
        <v>-11.468999999999999</v>
      </c>
      <c r="H1789">
        <v>-10.127000000000001</v>
      </c>
      <c r="I1789">
        <v>-9.1679999999999993</v>
      </c>
      <c r="J1789">
        <v>-8.3970000000000002</v>
      </c>
      <c r="K1789">
        <v>-7.8360000000000003</v>
      </c>
      <c r="L1789">
        <v>-7.2839999999999998</v>
      </c>
      <c r="M1789">
        <v>-6.3250000000000002</v>
      </c>
      <c r="P1789" s="54"/>
    </row>
    <row r="1790" spans="1:16" x14ac:dyDescent="0.2">
      <c r="A1790" s="50">
        <v>40649</v>
      </c>
      <c r="B1790">
        <f t="shared" si="81"/>
        <v>2011</v>
      </c>
      <c r="C1790" s="51">
        <f t="shared" si="82"/>
        <v>4</v>
      </c>
      <c r="D1790" s="51">
        <f t="shared" si="83"/>
        <v>16</v>
      </c>
      <c r="E1790" s="52">
        <v>0.5</v>
      </c>
      <c r="G1790">
        <v>-11.541</v>
      </c>
      <c r="H1790">
        <v>-10.162000000000001</v>
      </c>
      <c r="I1790">
        <v>-9.1679999999999993</v>
      </c>
      <c r="J1790">
        <v>-8.3970000000000002</v>
      </c>
      <c r="K1790">
        <v>-7.8360000000000003</v>
      </c>
      <c r="L1790">
        <v>-7.2839999999999998</v>
      </c>
      <c r="M1790">
        <v>-6.3250000000000002</v>
      </c>
      <c r="P1790" s="54"/>
    </row>
    <row r="1791" spans="1:16" x14ac:dyDescent="0.2">
      <c r="A1791" s="50">
        <v>40649</v>
      </c>
      <c r="B1791">
        <f t="shared" si="81"/>
        <v>2011</v>
      </c>
      <c r="C1791" s="51">
        <f t="shared" si="82"/>
        <v>4</v>
      </c>
      <c r="D1791" s="51">
        <f t="shared" si="83"/>
        <v>16</v>
      </c>
      <c r="E1791" s="52">
        <v>0.625</v>
      </c>
      <c r="G1791">
        <v>-11.505000000000001</v>
      </c>
      <c r="H1791">
        <v>-10.196999999999999</v>
      </c>
      <c r="I1791">
        <v>-9.202</v>
      </c>
      <c r="J1791">
        <v>-8.3970000000000002</v>
      </c>
      <c r="K1791">
        <v>-7.8360000000000003</v>
      </c>
      <c r="L1791">
        <v>-7.2839999999999998</v>
      </c>
      <c r="M1791">
        <v>-6.3250000000000002</v>
      </c>
      <c r="P1791" s="54"/>
    </row>
    <row r="1792" spans="1:16" x14ac:dyDescent="0.2">
      <c r="A1792" s="50">
        <v>40649</v>
      </c>
      <c r="B1792">
        <f t="shared" si="81"/>
        <v>2011</v>
      </c>
      <c r="C1792" s="51">
        <f t="shared" si="82"/>
        <v>4</v>
      </c>
      <c r="D1792" s="51">
        <f t="shared" si="83"/>
        <v>16</v>
      </c>
      <c r="E1792" s="52">
        <v>0.75</v>
      </c>
      <c r="G1792">
        <v>-11.397</v>
      </c>
      <c r="H1792">
        <v>-10.196999999999999</v>
      </c>
      <c r="I1792">
        <v>-9.202</v>
      </c>
      <c r="J1792">
        <v>-8.3970000000000002</v>
      </c>
      <c r="K1792">
        <v>-7.8360000000000003</v>
      </c>
      <c r="L1792">
        <v>-7.2839999999999998</v>
      </c>
      <c r="M1792">
        <v>-6.3250000000000002</v>
      </c>
      <c r="P1792" s="54"/>
    </row>
    <row r="1793" spans="1:16" x14ac:dyDescent="0.2">
      <c r="A1793" s="50">
        <v>40649</v>
      </c>
      <c r="B1793">
        <f t="shared" si="81"/>
        <v>2011</v>
      </c>
      <c r="C1793" s="51">
        <f t="shared" si="82"/>
        <v>4</v>
      </c>
      <c r="D1793" s="51">
        <f t="shared" si="83"/>
        <v>16</v>
      </c>
      <c r="E1793" s="52">
        <v>0.875</v>
      </c>
      <c r="G1793">
        <v>-11.29</v>
      </c>
      <c r="H1793">
        <v>-10.231</v>
      </c>
      <c r="I1793">
        <v>-9.2349999999999994</v>
      </c>
      <c r="J1793">
        <v>-8.43</v>
      </c>
      <c r="K1793">
        <v>-7.8360000000000003</v>
      </c>
      <c r="L1793">
        <v>-7.2839999999999998</v>
      </c>
      <c r="M1793">
        <v>-6.3570000000000002</v>
      </c>
      <c r="P1793" s="54"/>
    </row>
    <row r="1794" spans="1:16" x14ac:dyDescent="0.2">
      <c r="A1794" s="50">
        <v>40650</v>
      </c>
      <c r="B1794">
        <f t="shared" ref="B1794:B1857" si="84">YEAR(A1794)</f>
        <v>2011</v>
      </c>
      <c r="C1794" s="51">
        <f t="shared" ref="C1794:C1857" si="85">MONTH(A1794)</f>
        <v>4</v>
      </c>
      <c r="D1794" s="51">
        <f t="shared" ref="D1794:D1857" si="86">DAY(A1794)</f>
        <v>17</v>
      </c>
      <c r="E1794" s="52">
        <v>0</v>
      </c>
      <c r="G1794">
        <v>-11.29</v>
      </c>
      <c r="H1794">
        <v>-10.196999999999999</v>
      </c>
      <c r="I1794">
        <v>-9.2349999999999994</v>
      </c>
      <c r="J1794">
        <v>-8.43</v>
      </c>
      <c r="K1794">
        <v>-7.8689999999999998</v>
      </c>
      <c r="L1794">
        <v>-7.3159999999999998</v>
      </c>
      <c r="M1794">
        <v>-6.3570000000000002</v>
      </c>
      <c r="P1794" s="54"/>
    </row>
    <row r="1795" spans="1:16" x14ac:dyDescent="0.2">
      <c r="A1795" s="50">
        <v>40650</v>
      </c>
      <c r="B1795">
        <f t="shared" si="84"/>
        <v>2011</v>
      </c>
      <c r="C1795" s="51">
        <f t="shared" si="85"/>
        <v>4</v>
      </c>
      <c r="D1795" s="51">
        <f t="shared" si="86"/>
        <v>17</v>
      </c>
      <c r="E1795" s="52">
        <v>0.125</v>
      </c>
      <c r="G1795">
        <v>-11.361000000000001</v>
      </c>
      <c r="H1795">
        <v>-10.196999999999999</v>
      </c>
      <c r="I1795">
        <v>-9.2349999999999994</v>
      </c>
      <c r="J1795">
        <v>-8.43</v>
      </c>
      <c r="K1795">
        <v>-7.8689999999999998</v>
      </c>
      <c r="L1795">
        <v>-7.3159999999999998</v>
      </c>
      <c r="M1795">
        <v>-6.3570000000000002</v>
      </c>
      <c r="P1795" s="54"/>
    </row>
    <row r="1796" spans="1:16" x14ac:dyDescent="0.2">
      <c r="A1796" s="50">
        <v>40650</v>
      </c>
      <c r="B1796">
        <f t="shared" si="84"/>
        <v>2011</v>
      </c>
      <c r="C1796" s="51">
        <f t="shared" si="85"/>
        <v>4</v>
      </c>
      <c r="D1796" s="51">
        <f t="shared" si="86"/>
        <v>17</v>
      </c>
      <c r="E1796" s="52">
        <v>0.25</v>
      </c>
      <c r="G1796">
        <v>-11.505000000000001</v>
      </c>
      <c r="H1796">
        <v>-10.196999999999999</v>
      </c>
      <c r="I1796">
        <v>-9.2349999999999994</v>
      </c>
      <c r="J1796">
        <v>-8.43</v>
      </c>
      <c r="K1796">
        <v>-7.8689999999999998</v>
      </c>
      <c r="L1796">
        <v>-7.3159999999999998</v>
      </c>
      <c r="M1796">
        <v>-6.3570000000000002</v>
      </c>
      <c r="P1796" s="54"/>
    </row>
    <row r="1797" spans="1:16" x14ac:dyDescent="0.2">
      <c r="A1797" s="50">
        <v>40650</v>
      </c>
      <c r="B1797">
        <f t="shared" si="84"/>
        <v>2011</v>
      </c>
      <c r="C1797" s="51">
        <f t="shared" si="85"/>
        <v>4</v>
      </c>
      <c r="D1797" s="51">
        <f t="shared" si="86"/>
        <v>17</v>
      </c>
      <c r="E1797" s="52">
        <v>0.375</v>
      </c>
      <c r="G1797">
        <v>-11.686</v>
      </c>
      <c r="H1797">
        <v>-10.231</v>
      </c>
      <c r="I1797">
        <v>-9.2690000000000001</v>
      </c>
      <c r="J1797">
        <v>-8.43</v>
      </c>
      <c r="K1797">
        <v>-7.8689999999999998</v>
      </c>
      <c r="L1797">
        <v>-7.3159999999999998</v>
      </c>
      <c r="M1797">
        <v>-6.3570000000000002</v>
      </c>
      <c r="P1797" s="54"/>
    </row>
    <row r="1798" spans="1:16" x14ac:dyDescent="0.2">
      <c r="A1798" s="50">
        <v>40650</v>
      </c>
      <c r="B1798">
        <f t="shared" si="84"/>
        <v>2011</v>
      </c>
      <c r="C1798" s="51">
        <f t="shared" si="85"/>
        <v>4</v>
      </c>
      <c r="D1798" s="51">
        <f t="shared" si="86"/>
        <v>17</v>
      </c>
      <c r="E1798" s="52">
        <v>0.5</v>
      </c>
      <c r="G1798">
        <v>-11.794</v>
      </c>
      <c r="H1798">
        <v>-10.266</v>
      </c>
      <c r="I1798">
        <v>-9.2690000000000001</v>
      </c>
      <c r="J1798">
        <v>-8.4629999999999992</v>
      </c>
      <c r="K1798">
        <v>-7.8689999999999998</v>
      </c>
      <c r="L1798">
        <v>-7.3159999999999998</v>
      </c>
      <c r="M1798">
        <v>-6.3879999999999999</v>
      </c>
      <c r="P1798" s="54"/>
    </row>
    <row r="1799" spans="1:16" x14ac:dyDescent="0.2">
      <c r="A1799" s="50">
        <v>40650</v>
      </c>
      <c r="B1799">
        <f t="shared" si="84"/>
        <v>2011</v>
      </c>
      <c r="C1799" s="51">
        <f t="shared" si="85"/>
        <v>4</v>
      </c>
      <c r="D1799" s="51">
        <f t="shared" si="86"/>
        <v>17</v>
      </c>
      <c r="E1799" s="52">
        <v>0.625</v>
      </c>
      <c r="G1799">
        <v>-11.722</v>
      </c>
      <c r="H1799">
        <v>-10.336</v>
      </c>
      <c r="I1799">
        <v>-9.2690000000000001</v>
      </c>
      <c r="J1799">
        <v>-8.4629999999999992</v>
      </c>
      <c r="K1799">
        <v>-7.8689999999999998</v>
      </c>
      <c r="L1799">
        <v>-7.3159999999999998</v>
      </c>
      <c r="M1799">
        <v>-6.3570000000000002</v>
      </c>
      <c r="P1799" s="54"/>
    </row>
    <row r="1800" spans="1:16" x14ac:dyDescent="0.2">
      <c r="A1800" s="50">
        <v>40650</v>
      </c>
      <c r="B1800">
        <f t="shared" si="84"/>
        <v>2011</v>
      </c>
      <c r="C1800" s="51">
        <f t="shared" si="85"/>
        <v>4</v>
      </c>
      <c r="D1800" s="51">
        <f t="shared" si="86"/>
        <v>17</v>
      </c>
      <c r="E1800" s="52">
        <v>0.75</v>
      </c>
      <c r="G1800">
        <v>-11.577</v>
      </c>
      <c r="H1800">
        <v>-10.371</v>
      </c>
      <c r="I1800">
        <v>-9.3030000000000008</v>
      </c>
      <c r="J1800">
        <v>-8.4629999999999992</v>
      </c>
      <c r="K1800">
        <v>-7.9020000000000001</v>
      </c>
      <c r="L1800">
        <v>-7.3479999999999999</v>
      </c>
      <c r="M1800">
        <v>-6.3879999999999999</v>
      </c>
      <c r="P1800" s="54"/>
    </row>
    <row r="1801" spans="1:16" x14ac:dyDescent="0.2">
      <c r="A1801" s="50">
        <v>40650</v>
      </c>
      <c r="B1801">
        <f t="shared" si="84"/>
        <v>2011</v>
      </c>
      <c r="C1801" s="51">
        <f t="shared" si="85"/>
        <v>4</v>
      </c>
      <c r="D1801" s="51">
        <f t="shared" si="86"/>
        <v>17</v>
      </c>
      <c r="E1801" s="52">
        <v>0.875</v>
      </c>
      <c r="G1801">
        <v>-11.505000000000001</v>
      </c>
      <c r="H1801">
        <v>-10.371</v>
      </c>
      <c r="I1801">
        <v>-9.3030000000000008</v>
      </c>
      <c r="J1801">
        <v>-8.4629999999999992</v>
      </c>
      <c r="K1801">
        <v>-7.9020000000000001</v>
      </c>
      <c r="L1801">
        <v>-7.3479999999999999</v>
      </c>
      <c r="M1801">
        <v>-6.3879999999999999</v>
      </c>
      <c r="P1801" s="54"/>
    </row>
    <row r="1802" spans="1:16" x14ac:dyDescent="0.2">
      <c r="A1802" s="50">
        <v>40651</v>
      </c>
      <c r="B1802">
        <f t="shared" si="84"/>
        <v>2011</v>
      </c>
      <c r="C1802" s="51">
        <f t="shared" si="85"/>
        <v>4</v>
      </c>
      <c r="D1802" s="51">
        <f t="shared" si="86"/>
        <v>18</v>
      </c>
      <c r="E1802" s="52">
        <v>0</v>
      </c>
      <c r="G1802">
        <v>-11.468999999999999</v>
      </c>
      <c r="H1802">
        <v>-10.371</v>
      </c>
      <c r="I1802">
        <v>-9.3369999999999997</v>
      </c>
      <c r="J1802">
        <v>-8.4969999999999999</v>
      </c>
      <c r="K1802">
        <v>-7.9020000000000001</v>
      </c>
      <c r="L1802">
        <v>-7.3479999999999999</v>
      </c>
      <c r="M1802">
        <v>-6.3879999999999999</v>
      </c>
      <c r="P1802" s="54"/>
    </row>
    <row r="1803" spans="1:16" x14ac:dyDescent="0.2">
      <c r="A1803" s="50">
        <v>40651</v>
      </c>
      <c r="B1803">
        <f t="shared" si="84"/>
        <v>2011</v>
      </c>
      <c r="C1803" s="51">
        <f t="shared" si="85"/>
        <v>4</v>
      </c>
      <c r="D1803" s="51">
        <f t="shared" si="86"/>
        <v>18</v>
      </c>
      <c r="E1803" s="52">
        <v>0.125</v>
      </c>
      <c r="G1803">
        <v>-11.541</v>
      </c>
      <c r="H1803">
        <v>-10.371</v>
      </c>
      <c r="I1803">
        <v>-9.3369999999999997</v>
      </c>
      <c r="J1803">
        <v>-8.4969999999999999</v>
      </c>
      <c r="K1803">
        <v>-7.9020000000000001</v>
      </c>
      <c r="L1803">
        <v>-7.3479999999999999</v>
      </c>
      <c r="M1803">
        <v>-6.42</v>
      </c>
      <c r="P1803" s="54"/>
    </row>
    <row r="1804" spans="1:16" x14ac:dyDescent="0.2">
      <c r="A1804" s="50">
        <v>40651</v>
      </c>
      <c r="B1804">
        <f t="shared" si="84"/>
        <v>2011</v>
      </c>
      <c r="C1804" s="51">
        <f t="shared" si="85"/>
        <v>4</v>
      </c>
      <c r="D1804" s="51">
        <f t="shared" si="86"/>
        <v>18</v>
      </c>
      <c r="E1804" s="52">
        <v>0.25</v>
      </c>
      <c r="G1804">
        <v>-11.65</v>
      </c>
      <c r="H1804">
        <v>-10.371</v>
      </c>
      <c r="I1804">
        <v>-9.3369999999999997</v>
      </c>
      <c r="J1804">
        <v>-8.5299999999999994</v>
      </c>
      <c r="K1804">
        <v>-7.9349999999999996</v>
      </c>
      <c r="L1804">
        <v>-7.3479999999999999</v>
      </c>
      <c r="M1804">
        <v>-6.42</v>
      </c>
      <c r="P1804" s="54"/>
    </row>
    <row r="1805" spans="1:16" x14ac:dyDescent="0.2">
      <c r="A1805" s="50">
        <v>40651</v>
      </c>
      <c r="B1805">
        <f t="shared" si="84"/>
        <v>2011</v>
      </c>
      <c r="C1805" s="51">
        <f t="shared" si="85"/>
        <v>4</v>
      </c>
      <c r="D1805" s="51">
        <f t="shared" si="86"/>
        <v>18</v>
      </c>
      <c r="E1805" s="52">
        <v>0.375</v>
      </c>
      <c r="G1805">
        <v>-11.757999999999999</v>
      </c>
      <c r="H1805">
        <v>-10.371</v>
      </c>
      <c r="I1805">
        <v>-9.3710000000000004</v>
      </c>
      <c r="J1805">
        <v>-8.5299999999999994</v>
      </c>
      <c r="K1805">
        <v>-7.9349999999999996</v>
      </c>
      <c r="L1805">
        <v>-7.3810000000000002</v>
      </c>
      <c r="M1805">
        <v>-6.42</v>
      </c>
      <c r="P1805" s="54"/>
    </row>
    <row r="1806" spans="1:16" x14ac:dyDescent="0.2">
      <c r="A1806" s="50">
        <v>40651</v>
      </c>
      <c r="B1806">
        <f t="shared" si="84"/>
        <v>2011</v>
      </c>
      <c r="C1806" s="51">
        <f t="shared" si="85"/>
        <v>4</v>
      </c>
      <c r="D1806" s="51">
        <f t="shared" si="86"/>
        <v>18</v>
      </c>
      <c r="E1806" s="52">
        <v>0.5</v>
      </c>
      <c r="G1806">
        <v>-11.757999999999999</v>
      </c>
      <c r="H1806">
        <v>-10.406000000000001</v>
      </c>
      <c r="I1806">
        <v>-9.3710000000000004</v>
      </c>
      <c r="J1806">
        <v>-8.5299999999999994</v>
      </c>
      <c r="K1806">
        <v>-7.9349999999999996</v>
      </c>
      <c r="L1806">
        <v>-7.3810000000000002</v>
      </c>
      <c r="M1806">
        <v>-6.42</v>
      </c>
      <c r="P1806" s="54"/>
    </row>
    <row r="1807" spans="1:16" x14ac:dyDescent="0.2">
      <c r="A1807" s="50">
        <v>40651</v>
      </c>
      <c r="B1807">
        <f t="shared" si="84"/>
        <v>2011</v>
      </c>
      <c r="C1807" s="51">
        <f t="shared" si="85"/>
        <v>4</v>
      </c>
      <c r="D1807" s="51">
        <f t="shared" si="86"/>
        <v>18</v>
      </c>
      <c r="E1807" s="52">
        <v>0.625</v>
      </c>
      <c r="G1807">
        <v>-11.686</v>
      </c>
      <c r="H1807">
        <v>-10.441000000000001</v>
      </c>
      <c r="I1807">
        <v>-9.4049999999999994</v>
      </c>
      <c r="J1807">
        <v>-8.5299999999999994</v>
      </c>
      <c r="K1807">
        <v>-7.9349999999999996</v>
      </c>
      <c r="L1807">
        <v>-7.3810000000000002</v>
      </c>
      <c r="M1807">
        <v>-6.42</v>
      </c>
      <c r="P1807" s="54"/>
    </row>
    <row r="1808" spans="1:16" x14ac:dyDescent="0.2">
      <c r="A1808" s="50">
        <v>40651</v>
      </c>
      <c r="B1808">
        <f t="shared" si="84"/>
        <v>2011</v>
      </c>
      <c r="C1808" s="51">
        <f t="shared" si="85"/>
        <v>4</v>
      </c>
      <c r="D1808" s="51">
        <f t="shared" si="86"/>
        <v>18</v>
      </c>
      <c r="E1808" s="52">
        <v>0.75</v>
      </c>
      <c r="G1808">
        <v>-11.541</v>
      </c>
      <c r="H1808">
        <v>-10.441000000000001</v>
      </c>
      <c r="I1808">
        <v>-9.4049999999999994</v>
      </c>
      <c r="J1808">
        <v>-8.5630000000000006</v>
      </c>
      <c r="K1808">
        <v>-7.968</v>
      </c>
      <c r="L1808">
        <v>-7.3810000000000002</v>
      </c>
      <c r="M1808">
        <v>-6.42</v>
      </c>
      <c r="P1808" s="54"/>
    </row>
    <row r="1809" spans="1:16" x14ac:dyDescent="0.2">
      <c r="A1809" s="50">
        <v>40651</v>
      </c>
      <c r="B1809">
        <f t="shared" si="84"/>
        <v>2011</v>
      </c>
      <c r="C1809" s="51">
        <f t="shared" si="85"/>
        <v>4</v>
      </c>
      <c r="D1809" s="51">
        <f t="shared" si="86"/>
        <v>18</v>
      </c>
      <c r="E1809" s="52">
        <v>0.875</v>
      </c>
      <c r="G1809">
        <v>-11.397</v>
      </c>
      <c r="H1809">
        <v>-10.441000000000001</v>
      </c>
      <c r="I1809">
        <v>-9.4049999999999994</v>
      </c>
      <c r="J1809">
        <v>-8.5630000000000006</v>
      </c>
      <c r="K1809">
        <v>-7.968</v>
      </c>
      <c r="L1809">
        <v>-7.3810000000000002</v>
      </c>
      <c r="M1809">
        <v>-6.42</v>
      </c>
      <c r="P1809" s="54"/>
    </row>
    <row r="1810" spans="1:16" x14ac:dyDescent="0.2">
      <c r="A1810" s="50">
        <v>40652</v>
      </c>
      <c r="B1810">
        <f t="shared" si="84"/>
        <v>2011</v>
      </c>
      <c r="C1810" s="51">
        <f t="shared" si="85"/>
        <v>4</v>
      </c>
      <c r="D1810" s="51">
        <f t="shared" si="86"/>
        <v>19</v>
      </c>
      <c r="E1810" s="52">
        <v>0</v>
      </c>
      <c r="G1810">
        <v>-11.326000000000001</v>
      </c>
      <c r="H1810">
        <v>-10.406000000000001</v>
      </c>
      <c r="I1810">
        <v>-9.4049999999999994</v>
      </c>
      <c r="J1810">
        <v>-8.5630000000000006</v>
      </c>
      <c r="K1810">
        <v>-7.968</v>
      </c>
      <c r="L1810">
        <v>-7.4130000000000003</v>
      </c>
      <c r="M1810">
        <v>-6.452</v>
      </c>
      <c r="P1810" s="54"/>
    </row>
    <row r="1811" spans="1:16" x14ac:dyDescent="0.2">
      <c r="A1811" s="50">
        <v>40652</v>
      </c>
      <c r="B1811">
        <f t="shared" si="84"/>
        <v>2011</v>
      </c>
      <c r="C1811" s="51">
        <f t="shared" si="85"/>
        <v>4</v>
      </c>
      <c r="D1811" s="51">
        <f t="shared" si="86"/>
        <v>19</v>
      </c>
      <c r="E1811" s="52">
        <v>0.125</v>
      </c>
      <c r="G1811">
        <v>-11.361000000000001</v>
      </c>
      <c r="H1811">
        <v>-10.371</v>
      </c>
      <c r="I1811">
        <v>-9.4390000000000001</v>
      </c>
      <c r="J1811">
        <v>-8.5969999999999995</v>
      </c>
      <c r="K1811">
        <v>-7.968</v>
      </c>
      <c r="L1811">
        <v>-7.4130000000000003</v>
      </c>
      <c r="M1811">
        <v>-6.452</v>
      </c>
      <c r="P1811" s="54"/>
    </row>
    <row r="1812" spans="1:16" x14ac:dyDescent="0.2">
      <c r="A1812" s="50">
        <v>40652</v>
      </c>
      <c r="B1812">
        <f t="shared" si="84"/>
        <v>2011</v>
      </c>
      <c r="C1812" s="51">
        <f t="shared" si="85"/>
        <v>4</v>
      </c>
      <c r="D1812" s="51">
        <f t="shared" si="86"/>
        <v>19</v>
      </c>
      <c r="E1812" s="52">
        <v>0.25</v>
      </c>
      <c r="G1812">
        <v>-11.468999999999999</v>
      </c>
      <c r="H1812">
        <v>-10.336</v>
      </c>
      <c r="I1812">
        <v>-9.4390000000000001</v>
      </c>
      <c r="J1812">
        <v>-8.5969999999999995</v>
      </c>
      <c r="K1812">
        <v>-8</v>
      </c>
      <c r="L1812">
        <v>-7.4130000000000003</v>
      </c>
      <c r="M1812">
        <v>-6.452</v>
      </c>
      <c r="P1812" s="54"/>
    </row>
    <row r="1813" spans="1:16" x14ac:dyDescent="0.2">
      <c r="A1813" s="50">
        <v>40652</v>
      </c>
      <c r="B1813">
        <f t="shared" si="84"/>
        <v>2011</v>
      </c>
      <c r="C1813" s="51">
        <f t="shared" si="85"/>
        <v>4</v>
      </c>
      <c r="D1813" s="51">
        <f t="shared" si="86"/>
        <v>19</v>
      </c>
      <c r="E1813" s="52">
        <v>0.375</v>
      </c>
      <c r="G1813">
        <v>-11.65</v>
      </c>
      <c r="H1813">
        <v>-10.371</v>
      </c>
      <c r="I1813">
        <v>-9.4049999999999994</v>
      </c>
      <c r="J1813">
        <v>-8.5969999999999995</v>
      </c>
      <c r="K1813">
        <v>-8</v>
      </c>
      <c r="L1813">
        <v>-7.4130000000000003</v>
      </c>
      <c r="M1813">
        <v>-6.452</v>
      </c>
      <c r="P1813" s="54"/>
    </row>
    <row r="1814" spans="1:16" x14ac:dyDescent="0.2">
      <c r="A1814" s="50">
        <v>40652</v>
      </c>
      <c r="B1814">
        <f t="shared" si="84"/>
        <v>2011</v>
      </c>
      <c r="C1814" s="51">
        <f t="shared" si="85"/>
        <v>4</v>
      </c>
      <c r="D1814" s="51">
        <f t="shared" si="86"/>
        <v>19</v>
      </c>
      <c r="E1814" s="52">
        <v>0.5</v>
      </c>
      <c r="G1814">
        <v>-11.722</v>
      </c>
      <c r="H1814">
        <v>-10.371</v>
      </c>
      <c r="I1814">
        <v>-9.4390000000000001</v>
      </c>
      <c r="J1814">
        <v>-8.5969999999999995</v>
      </c>
      <c r="K1814">
        <v>-8</v>
      </c>
      <c r="L1814">
        <v>-7.4450000000000003</v>
      </c>
      <c r="M1814">
        <v>-6.452</v>
      </c>
      <c r="P1814" s="54"/>
    </row>
    <row r="1815" spans="1:16" x14ac:dyDescent="0.2">
      <c r="A1815" s="50">
        <v>40652</v>
      </c>
      <c r="B1815">
        <f t="shared" si="84"/>
        <v>2011</v>
      </c>
      <c r="C1815" s="51">
        <f t="shared" si="85"/>
        <v>4</v>
      </c>
      <c r="D1815" s="51">
        <f t="shared" si="86"/>
        <v>19</v>
      </c>
      <c r="E1815" s="52">
        <v>0.625</v>
      </c>
      <c r="G1815">
        <v>-11.65</v>
      </c>
      <c r="H1815">
        <v>-10.406000000000001</v>
      </c>
      <c r="I1815">
        <v>-9.4390000000000001</v>
      </c>
      <c r="J1815">
        <v>-8.5969999999999995</v>
      </c>
      <c r="K1815">
        <v>-8.0329999999999995</v>
      </c>
      <c r="L1815">
        <v>-7.4450000000000003</v>
      </c>
      <c r="M1815">
        <v>-6.452</v>
      </c>
      <c r="P1815" s="54"/>
    </row>
    <row r="1816" spans="1:16" x14ac:dyDescent="0.2">
      <c r="A1816" s="50">
        <v>40652</v>
      </c>
      <c r="B1816">
        <f t="shared" si="84"/>
        <v>2011</v>
      </c>
      <c r="C1816" s="51">
        <f t="shared" si="85"/>
        <v>4</v>
      </c>
      <c r="D1816" s="51">
        <f t="shared" si="86"/>
        <v>19</v>
      </c>
      <c r="E1816" s="52">
        <v>0.75</v>
      </c>
      <c r="G1816">
        <v>-11.541</v>
      </c>
      <c r="H1816">
        <v>-10.441000000000001</v>
      </c>
      <c r="I1816">
        <v>-9.4390000000000001</v>
      </c>
      <c r="J1816">
        <v>-8.5969999999999995</v>
      </c>
      <c r="K1816">
        <v>-8.0329999999999995</v>
      </c>
      <c r="L1816">
        <v>-7.4450000000000003</v>
      </c>
      <c r="M1816">
        <v>-6.4829999999999997</v>
      </c>
      <c r="P1816" s="54"/>
    </row>
    <row r="1817" spans="1:16" x14ac:dyDescent="0.2">
      <c r="A1817" s="50">
        <v>40652</v>
      </c>
      <c r="B1817">
        <f t="shared" si="84"/>
        <v>2011</v>
      </c>
      <c r="C1817" s="51">
        <f t="shared" si="85"/>
        <v>4</v>
      </c>
      <c r="D1817" s="51">
        <f t="shared" si="86"/>
        <v>19</v>
      </c>
      <c r="E1817" s="52">
        <v>0.875</v>
      </c>
      <c r="G1817">
        <v>-11.433</v>
      </c>
      <c r="H1817">
        <v>-10.441000000000001</v>
      </c>
      <c r="I1817">
        <v>-9.4390000000000001</v>
      </c>
      <c r="J1817">
        <v>-8.6300000000000008</v>
      </c>
      <c r="K1817">
        <v>-8.0329999999999995</v>
      </c>
      <c r="L1817">
        <v>-7.4450000000000003</v>
      </c>
      <c r="M1817">
        <v>-6.4829999999999997</v>
      </c>
      <c r="P1817" s="54"/>
    </row>
    <row r="1818" spans="1:16" x14ac:dyDescent="0.2">
      <c r="A1818" s="50">
        <v>40653</v>
      </c>
      <c r="B1818">
        <f t="shared" si="84"/>
        <v>2011</v>
      </c>
      <c r="C1818" s="51">
        <f t="shared" si="85"/>
        <v>4</v>
      </c>
      <c r="D1818" s="51">
        <f t="shared" si="86"/>
        <v>20</v>
      </c>
      <c r="E1818" s="52">
        <v>0</v>
      </c>
      <c r="G1818">
        <v>-11.433</v>
      </c>
      <c r="H1818">
        <v>-10.441000000000001</v>
      </c>
      <c r="I1818">
        <v>-9.4390000000000001</v>
      </c>
      <c r="J1818">
        <v>-8.6300000000000008</v>
      </c>
      <c r="K1818">
        <v>-8.0329999999999995</v>
      </c>
      <c r="L1818">
        <v>-7.4450000000000003</v>
      </c>
      <c r="M1818">
        <v>-6.4829999999999997</v>
      </c>
      <c r="P1818" s="54"/>
    </row>
    <row r="1819" spans="1:16" x14ac:dyDescent="0.2">
      <c r="A1819" s="50">
        <v>40653</v>
      </c>
      <c r="B1819">
        <f t="shared" si="84"/>
        <v>2011</v>
      </c>
      <c r="C1819" s="51">
        <f t="shared" si="85"/>
        <v>4</v>
      </c>
      <c r="D1819" s="51">
        <f t="shared" si="86"/>
        <v>20</v>
      </c>
      <c r="E1819" s="52">
        <v>0.125</v>
      </c>
      <c r="G1819">
        <v>-11.505000000000001</v>
      </c>
      <c r="H1819">
        <v>-10.406000000000001</v>
      </c>
      <c r="I1819">
        <v>-9.4730000000000008</v>
      </c>
      <c r="J1819">
        <v>-8.6300000000000008</v>
      </c>
      <c r="K1819">
        <v>-8.0329999999999995</v>
      </c>
      <c r="L1819">
        <v>-7.4779999999999998</v>
      </c>
      <c r="M1819">
        <v>-6.4829999999999997</v>
      </c>
      <c r="P1819" s="54"/>
    </row>
    <row r="1820" spans="1:16" x14ac:dyDescent="0.2">
      <c r="A1820" s="50">
        <v>40653</v>
      </c>
      <c r="B1820">
        <f t="shared" si="84"/>
        <v>2011</v>
      </c>
      <c r="C1820" s="51">
        <f t="shared" si="85"/>
        <v>4</v>
      </c>
      <c r="D1820" s="51">
        <f t="shared" si="86"/>
        <v>20</v>
      </c>
      <c r="E1820" s="52">
        <v>0.25</v>
      </c>
      <c r="G1820">
        <v>-11.65</v>
      </c>
      <c r="H1820">
        <v>-10.406000000000001</v>
      </c>
      <c r="I1820">
        <v>-9.4730000000000008</v>
      </c>
      <c r="J1820">
        <v>-8.6300000000000008</v>
      </c>
      <c r="K1820">
        <v>-8.0329999999999995</v>
      </c>
      <c r="L1820">
        <v>-7.4779999999999998</v>
      </c>
      <c r="M1820">
        <v>-6.4829999999999997</v>
      </c>
      <c r="P1820" s="54"/>
    </row>
    <row r="1821" spans="1:16" x14ac:dyDescent="0.2">
      <c r="A1821" s="50">
        <v>40653</v>
      </c>
      <c r="B1821">
        <f t="shared" si="84"/>
        <v>2011</v>
      </c>
      <c r="C1821" s="51">
        <f t="shared" si="85"/>
        <v>4</v>
      </c>
      <c r="D1821" s="51">
        <f t="shared" si="86"/>
        <v>20</v>
      </c>
      <c r="E1821" s="52">
        <v>0.375</v>
      </c>
      <c r="G1821">
        <v>-11.794</v>
      </c>
      <c r="H1821">
        <v>-10.441000000000001</v>
      </c>
      <c r="I1821">
        <v>-9.4730000000000008</v>
      </c>
      <c r="J1821">
        <v>-8.6300000000000008</v>
      </c>
      <c r="K1821">
        <v>-8.0660000000000007</v>
      </c>
      <c r="L1821">
        <v>-7.4779999999999998</v>
      </c>
      <c r="M1821">
        <v>-6.5149999999999997</v>
      </c>
      <c r="P1821" s="54"/>
    </row>
    <row r="1822" spans="1:16" x14ac:dyDescent="0.2">
      <c r="A1822" s="50">
        <v>40653</v>
      </c>
      <c r="B1822">
        <f t="shared" si="84"/>
        <v>2011</v>
      </c>
      <c r="C1822" s="51">
        <f t="shared" si="85"/>
        <v>4</v>
      </c>
      <c r="D1822" s="51">
        <f t="shared" si="86"/>
        <v>20</v>
      </c>
      <c r="E1822" s="52">
        <v>0.5</v>
      </c>
      <c r="G1822">
        <v>-11.867000000000001</v>
      </c>
      <c r="H1822">
        <v>-10.476000000000001</v>
      </c>
      <c r="I1822">
        <v>-9.4730000000000008</v>
      </c>
      <c r="J1822">
        <v>-8.6300000000000008</v>
      </c>
      <c r="K1822">
        <v>-8.0660000000000007</v>
      </c>
      <c r="L1822">
        <v>-7.4779999999999998</v>
      </c>
      <c r="M1822">
        <v>-6.5149999999999997</v>
      </c>
      <c r="P1822" s="54"/>
    </row>
    <row r="1823" spans="1:16" x14ac:dyDescent="0.2">
      <c r="A1823" s="50">
        <v>40653</v>
      </c>
      <c r="B1823">
        <f t="shared" si="84"/>
        <v>2011</v>
      </c>
      <c r="C1823" s="51">
        <f t="shared" si="85"/>
        <v>4</v>
      </c>
      <c r="D1823" s="51">
        <f t="shared" si="86"/>
        <v>20</v>
      </c>
      <c r="E1823" s="52">
        <v>0.625</v>
      </c>
      <c r="G1823">
        <v>-11.794</v>
      </c>
      <c r="H1823">
        <v>-10.510999999999999</v>
      </c>
      <c r="I1823">
        <v>-9.4730000000000008</v>
      </c>
      <c r="J1823">
        <v>-8.6300000000000008</v>
      </c>
      <c r="K1823">
        <v>-8.0660000000000007</v>
      </c>
      <c r="L1823">
        <v>-7.4779999999999998</v>
      </c>
      <c r="M1823">
        <v>-6.5149999999999997</v>
      </c>
      <c r="P1823" s="54"/>
    </row>
    <row r="1824" spans="1:16" x14ac:dyDescent="0.2">
      <c r="A1824" s="50">
        <v>40653</v>
      </c>
      <c r="B1824">
        <f t="shared" si="84"/>
        <v>2011</v>
      </c>
      <c r="C1824" s="51">
        <f t="shared" si="85"/>
        <v>4</v>
      </c>
      <c r="D1824" s="51">
        <f t="shared" si="86"/>
        <v>20</v>
      </c>
      <c r="E1824" s="52">
        <v>0.75</v>
      </c>
      <c r="G1824">
        <v>-11.65</v>
      </c>
      <c r="H1824">
        <v>-10.510999999999999</v>
      </c>
      <c r="I1824">
        <v>-9.5079999999999991</v>
      </c>
      <c r="J1824">
        <v>-8.6630000000000003</v>
      </c>
      <c r="K1824">
        <v>-8.0660000000000007</v>
      </c>
      <c r="L1824">
        <v>-7.51</v>
      </c>
      <c r="M1824">
        <v>-6.5149999999999997</v>
      </c>
      <c r="P1824" s="54"/>
    </row>
    <row r="1825" spans="1:16" x14ac:dyDescent="0.2">
      <c r="A1825" s="50">
        <v>40653</v>
      </c>
      <c r="B1825">
        <f t="shared" si="84"/>
        <v>2011</v>
      </c>
      <c r="C1825" s="51">
        <f t="shared" si="85"/>
        <v>4</v>
      </c>
      <c r="D1825" s="51">
        <f t="shared" si="86"/>
        <v>20</v>
      </c>
      <c r="E1825" s="52">
        <v>0.875</v>
      </c>
      <c r="G1825">
        <v>-11.505000000000001</v>
      </c>
      <c r="H1825">
        <v>-10.545999999999999</v>
      </c>
      <c r="I1825">
        <v>-9.5079999999999991</v>
      </c>
      <c r="J1825">
        <v>-8.6630000000000003</v>
      </c>
      <c r="K1825">
        <v>-8.0660000000000007</v>
      </c>
      <c r="L1825">
        <v>-7.51</v>
      </c>
      <c r="M1825">
        <v>-6.5149999999999997</v>
      </c>
      <c r="P1825" s="54"/>
    </row>
    <row r="1826" spans="1:16" x14ac:dyDescent="0.2">
      <c r="A1826" s="50">
        <v>40654</v>
      </c>
      <c r="B1826">
        <f t="shared" si="84"/>
        <v>2011</v>
      </c>
      <c r="C1826" s="51">
        <f t="shared" si="85"/>
        <v>4</v>
      </c>
      <c r="D1826" s="51">
        <f t="shared" si="86"/>
        <v>21</v>
      </c>
      <c r="E1826" s="52">
        <v>0</v>
      </c>
      <c r="G1826">
        <v>-11.468999999999999</v>
      </c>
      <c r="H1826">
        <v>-10.510999999999999</v>
      </c>
      <c r="I1826">
        <v>-9.5419999999999998</v>
      </c>
      <c r="J1826">
        <v>-8.6969999999999992</v>
      </c>
      <c r="K1826">
        <v>-8.0660000000000007</v>
      </c>
      <c r="L1826">
        <v>-7.51</v>
      </c>
      <c r="M1826">
        <v>-6.5149999999999997</v>
      </c>
      <c r="P1826" s="54"/>
    </row>
    <row r="1827" spans="1:16" x14ac:dyDescent="0.2">
      <c r="A1827" s="50">
        <v>40654</v>
      </c>
      <c r="B1827">
        <f t="shared" si="84"/>
        <v>2011</v>
      </c>
      <c r="C1827" s="51">
        <f t="shared" si="85"/>
        <v>4</v>
      </c>
      <c r="D1827" s="51">
        <f t="shared" si="86"/>
        <v>21</v>
      </c>
      <c r="E1827" s="52">
        <v>0.125</v>
      </c>
      <c r="G1827">
        <v>-11.541</v>
      </c>
      <c r="H1827">
        <v>-10.510999999999999</v>
      </c>
      <c r="I1827">
        <v>-9.5419999999999998</v>
      </c>
      <c r="J1827">
        <v>-8.6969999999999992</v>
      </c>
      <c r="K1827">
        <v>-8.0990000000000002</v>
      </c>
      <c r="L1827">
        <v>-7.51</v>
      </c>
      <c r="M1827">
        <v>-6.5149999999999997</v>
      </c>
      <c r="P1827" s="54"/>
    </row>
    <row r="1828" spans="1:16" x14ac:dyDescent="0.2">
      <c r="A1828" s="50">
        <v>40654</v>
      </c>
      <c r="B1828">
        <f t="shared" si="84"/>
        <v>2011</v>
      </c>
      <c r="C1828" s="51">
        <f t="shared" si="85"/>
        <v>4</v>
      </c>
      <c r="D1828" s="51">
        <f t="shared" si="86"/>
        <v>21</v>
      </c>
      <c r="E1828" s="52">
        <v>0.25</v>
      </c>
      <c r="G1828">
        <v>-11.686</v>
      </c>
      <c r="H1828">
        <v>-10.510999999999999</v>
      </c>
      <c r="I1828">
        <v>-9.5419999999999998</v>
      </c>
      <c r="J1828">
        <v>-8.6969999999999992</v>
      </c>
      <c r="K1828">
        <v>-8.0990000000000002</v>
      </c>
      <c r="L1828">
        <v>-7.51</v>
      </c>
      <c r="M1828">
        <v>-6.5469999999999997</v>
      </c>
      <c r="P1828" s="54"/>
    </row>
    <row r="1829" spans="1:16" x14ac:dyDescent="0.2">
      <c r="A1829" s="50">
        <v>40654</v>
      </c>
      <c r="B1829">
        <f t="shared" si="84"/>
        <v>2011</v>
      </c>
      <c r="C1829" s="51">
        <f t="shared" si="85"/>
        <v>4</v>
      </c>
      <c r="D1829" s="51">
        <f t="shared" si="86"/>
        <v>21</v>
      </c>
      <c r="E1829" s="52">
        <v>0.375</v>
      </c>
      <c r="G1829">
        <v>-11.867000000000001</v>
      </c>
      <c r="H1829">
        <v>-10.510999999999999</v>
      </c>
      <c r="I1829">
        <v>-9.5419999999999998</v>
      </c>
      <c r="J1829">
        <v>-8.6969999999999992</v>
      </c>
      <c r="K1829">
        <v>-8.0990000000000002</v>
      </c>
      <c r="L1829">
        <v>-7.51</v>
      </c>
      <c r="M1829">
        <v>-6.5469999999999997</v>
      </c>
      <c r="P1829" s="54"/>
    </row>
    <row r="1830" spans="1:16" x14ac:dyDescent="0.2">
      <c r="A1830" s="50">
        <v>40654</v>
      </c>
      <c r="B1830">
        <f t="shared" si="84"/>
        <v>2011</v>
      </c>
      <c r="C1830" s="51">
        <f t="shared" si="85"/>
        <v>4</v>
      </c>
      <c r="D1830" s="51">
        <f t="shared" si="86"/>
        <v>21</v>
      </c>
      <c r="E1830" s="52">
        <v>0.5</v>
      </c>
      <c r="G1830">
        <v>-11.94</v>
      </c>
      <c r="H1830">
        <v>-10.545999999999999</v>
      </c>
      <c r="I1830">
        <v>-9.5419999999999998</v>
      </c>
      <c r="J1830">
        <v>-8.6969999999999992</v>
      </c>
      <c r="K1830">
        <v>-8.0990000000000002</v>
      </c>
      <c r="L1830">
        <v>-7.5430000000000001</v>
      </c>
      <c r="M1830">
        <v>-6.5469999999999997</v>
      </c>
      <c r="P1830" s="54"/>
    </row>
    <row r="1831" spans="1:16" x14ac:dyDescent="0.2">
      <c r="A1831" s="50">
        <v>40654</v>
      </c>
      <c r="B1831">
        <f t="shared" si="84"/>
        <v>2011</v>
      </c>
      <c r="C1831" s="51">
        <f t="shared" si="85"/>
        <v>4</v>
      </c>
      <c r="D1831" s="51">
        <f t="shared" si="86"/>
        <v>21</v>
      </c>
      <c r="E1831" s="52">
        <v>0.625</v>
      </c>
      <c r="G1831">
        <v>-11.831</v>
      </c>
      <c r="H1831">
        <v>-10.581</v>
      </c>
      <c r="I1831">
        <v>-9.5419999999999998</v>
      </c>
      <c r="J1831">
        <v>-8.73</v>
      </c>
      <c r="K1831">
        <v>-8.1319999999999997</v>
      </c>
      <c r="L1831">
        <v>-7.5430000000000001</v>
      </c>
      <c r="M1831">
        <v>-6.5469999999999997</v>
      </c>
      <c r="P1831" s="54"/>
    </row>
    <row r="1832" spans="1:16" x14ac:dyDescent="0.2">
      <c r="A1832" s="50">
        <v>40654</v>
      </c>
      <c r="B1832">
        <f t="shared" si="84"/>
        <v>2011</v>
      </c>
      <c r="C1832" s="51">
        <f t="shared" si="85"/>
        <v>4</v>
      </c>
      <c r="D1832" s="51">
        <f t="shared" si="86"/>
        <v>21</v>
      </c>
      <c r="E1832" s="52">
        <v>0.75</v>
      </c>
      <c r="G1832">
        <v>-11.686</v>
      </c>
      <c r="H1832">
        <v>-10.616</v>
      </c>
      <c r="I1832">
        <v>-9.5760000000000005</v>
      </c>
      <c r="J1832">
        <v>-8.73</v>
      </c>
      <c r="K1832">
        <v>-8.1319999999999997</v>
      </c>
      <c r="L1832">
        <v>-7.5430000000000001</v>
      </c>
      <c r="M1832">
        <v>-6.5469999999999997</v>
      </c>
      <c r="P1832" s="54"/>
    </row>
    <row r="1833" spans="1:16" x14ac:dyDescent="0.2">
      <c r="A1833" s="50">
        <v>40654</v>
      </c>
      <c r="B1833">
        <f t="shared" si="84"/>
        <v>2011</v>
      </c>
      <c r="C1833" s="51">
        <f t="shared" si="85"/>
        <v>4</v>
      </c>
      <c r="D1833" s="51">
        <f t="shared" si="86"/>
        <v>21</v>
      </c>
      <c r="E1833" s="52">
        <v>0.875</v>
      </c>
      <c r="G1833">
        <v>-11.505000000000001</v>
      </c>
      <c r="H1833">
        <v>-10.581</v>
      </c>
      <c r="I1833">
        <v>-9.5760000000000005</v>
      </c>
      <c r="J1833">
        <v>-8.73</v>
      </c>
      <c r="K1833">
        <v>-8.1649999999999991</v>
      </c>
      <c r="L1833">
        <v>-7.5430000000000001</v>
      </c>
      <c r="M1833">
        <v>-6.5469999999999997</v>
      </c>
      <c r="P1833" s="54"/>
    </row>
    <row r="1834" spans="1:16" x14ac:dyDescent="0.2">
      <c r="A1834" s="50">
        <v>40655</v>
      </c>
      <c r="B1834">
        <f t="shared" si="84"/>
        <v>2011</v>
      </c>
      <c r="C1834" s="51">
        <f t="shared" si="85"/>
        <v>4</v>
      </c>
      <c r="D1834" s="51">
        <f t="shared" si="86"/>
        <v>22</v>
      </c>
      <c r="E1834" s="52">
        <v>0</v>
      </c>
      <c r="G1834">
        <v>-11.468999999999999</v>
      </c>
      <c r="H1834">
        <v>-10.581</v>
      </c>
      <c r="I1834">
        <v>-9.61</v>
      </c>
      <c r="J1834">
        <v>-8.73</v>
      </c>
      <c r="K1834">
        <v>-8.1649999999999991</v>
      </c>
      <c r="L1834">
        <v>-7.5430000000000001</v>
      </c>
      <c r="M1834">
        <v>-6.5789999999999997</v>
      </c>
      <c r="P1834" s="54"/>
    </row>
    <row r="1835" spans="1:16" x14ac:dyDescent="0.2">
      <c r="A1835" s="50">
        <v>40655</v>
      </c>
      <c r="B1835">
        <f t="shared" si="84"/>
        <v>2011</v>
      </c>
      <c r="C1835" s="51">
        <f t="shared" si="85"/>
        <v>4</v>
      </c>
      <c r="D1835" s="51">
        <f t="shared" si="86"/>
        <v>22</v>
      </c>
      <c r="E1835" s="52">
        <v>0.125</v>
      </c>
      <c r="G1835">
        <v>-11.505000000000001</v>
      </c>
      <c r="H1835">
        <v>-10.545999999999999</v>
      </c>
      <c r="I1835">
        <v>-9.61</v>
      </c>
      <c r="J1835">
        <v>-8.7639999999999993</v>
      </c>
      <c r="K1835">
        <v>-8.1649999999999991</v>
      </c>
      <c r="L1835">
        <v>-7.5750000000000002</v>
      </c>
      <c r="M1835">
        <v>-6.5789999999999997</v>
      </c>
      <c r="P1835" s="54"/>
    </row>
    <row r="1836" spans="1:16" x14ac:dyDescent="0.2">
      <c r="A1836" s="50">
        <v>40655</v>
      </c>
      <c r="B1836">
        <f t="shared" si="84"/>
        <v>2011</v>
      </c>
      <c r="C1836" s="51">
        <f t="shared" si="85"/>
        <v>4</v>
      </c>
      <c r="D1836" s="51">
        <f t="shared" si="86"/>
        <v>22</v>
      </c>
      <c r="E1836" s="52">
        <v>0.25</v>
      </c>
      <c r="G1836">
        <v>-11.577</v>
      </c>
      <c r="H1836">
        <v>-10.545999999999999</v>
      </c>
      <c r="I1836">
        <v>-9.61</v>
      </c>
      <c r="J1836">
        <v>-8.7639999999999993</v>
      </c>
      <c r="K1836">
        <v>-8.1649999999999991</v>
      </c>
      <c r="L1836">
        <v>-7.5750000000000002</v>
      </c>
      <c r="M1836">
        <v>-6.5789999999999997</v>
      </c>
      <c r="P1836" s="54"/>
    </row>
    <row r="1837" spans="1:16" x14ac:dyDescent="0.2">
      <c r="A1837" s="50">
        <v>40655</v>
      </c>
      <c r="B1837">
        <f t="shared" si="84"/>
        <v>2011</v>
      </c>
      <c r="C1837" s="51">
        <f t="shared" si="85"/>
        <v>4</v>
      </c>
      <c r="D1837" s="51">
        <f t="shared" si="86"/>
        <v>22</v>
      </c>
      <c r="E1837" s="52">
        <v>0.375</v>
      </c>
      <c r="G1837">
        <v>-11.722</v>
      </c>
      <c r="H1837">
        <v>-10.545999999999999</v>
      </c>
      <c r="I1837">
        <v>-9.61</v>
      </c>
      <c r="J1837">
        <v>-8.7639999999999993</v>
      </c>
      <c r="K1837">
        <v>-8.1649999999999991</v>
      </c>
      <c r="L1837">
        <v>-7.5750000000000002</v>
      </c>
      <c r="M1837">
        <v>-6.5789999999999997</v>
      </c>
      <c r="P1837" s="54"/>
    </row>
    <row r="1838" spans="1:16" x14ac:dyDescent="0.2">
      <c r="A1838" s="50">
        <v>40655</v>
      </c>
      <c r="B1838">
        <f t="shared" si="84"/>
        <v>2011</v>
      </c>
      <c r="C1838" s="51">
        <f t="shared" si="85"/>
        <v>4</v>
      </c>
      <c r="D1838" s="51">
        <f t="shared" si="86"/>
        <v>22</v>
      </c>
      <c r="E1838" s="52">
        <v>0.5</v>
      </c>
      <c r="G1838">
        <v>-11.757999999999999</v>
      </c>
      <c r="H1838">
        <v>-10.545999999999999</v>
      </c>
      <c r="I1838">
        <v>-9.61</v>
      </c>
      <c r="J1838">
        <v>-8.7639999999999993</v>
      </c>
      <c r="K1838">
        <v>-8.1649999999999991</v>
      </c>
      <c r="L1838">
        <v>-7.5750000000000002</v>
      </c>
      <c r="M1838">
        <v>-6.5789999999999997</v>
      </c>
      <c r="P1838" s="54"/>
    </row>
    <row r="1839" spans="1:16" x14ac:dyDescent="0.2">
      <c r="A1839" s="50">
        <v>40655</v>
      </c>
      <c r="B1839">
        <f t="shared" si="84"/>
        <v>2011</v>
      </c>
      <c r="C1839" s="51">
        <f t="shared" si="85"/>
        <v>4</v>
      </c>
      <c r="D1839" s="51">
        <f t="shared" si="86"/>
        <v>22</v>
      </c>
      <c r="E1839" s="52">
        <v>0.625</v>
      </c>
      <c r="G1839">
        <v>-11.65</v>
      </c>
      <c r="H1839">
        <v>-10.545999999999999</v>
      </c>
      <c r="I1839">
        <v>-9.61</v>
      </c>
      <c r="J1839">
        <v>-8.7639999999999993</v>
      </c>
      <c r="K1839">
        <v>-8.1980000000000004</v>
      </c>
      <c r="L1839">
        <v>-7.5750000000000002</v>
      </c>
      <c r="M1839">
        <v>-6.61</v>
      </c>
      <c r="P1839" s="54"/>
    </row>
    <row r="1840" spans="1:16" x14ac:dyDescent="0.2">
      <c r="A1840" s="50">
        <v>40655</v>
      </c>
      <c r="B1840">
        <f t="shared" si="84"/>
        <v>2011</v>
      </c>
      <c r="C1840" s="51">
        <f t="shared" si="85"/>
        <v>4</v>
      </c>
      <c r="D1840" s="51">
        <f t="shared" si="86"/>
        <v>22</v>
      </c>
      <c r="E1840" s="52">
        <v>0.75</v>
      </c>
      <c r="G1840">
        <v>-11.468999999999999</v>
      </c>
      <c r="H1840">
        <v>-10.581</v>
      </c>
      <c r="I1840">
        <v>-9.61</v>
      </c>
      <c r="J1840">
        <v>-8.7639999999999993</v>
      </c>
      <c r="K1840">
        <v>-8.1980000000000004</v>
      </c>
      <c r="L1840">
        <v>-7.5750000000000002</v>
      </c>
      <c r="M1840">
        <v>-6.61</v>
      </c>
      <c r="P1840" s="54"/>
    </row>
    <row r="1841" spans="1:16" x14ac:dyDescent="0.2">
      <c r="A1841" s="50">
        <v>40655</v>
      </c>
      <c r="B1841">
        <f t="shared" si="84"/>
        <v>2011</v>
      </c>
      <c r="C1841" s="51">
        <f t="shared" si="85"/>
        <v>4</v>
      </c>
      <c r="D1841" s="51">
        <f t="shared" si="86"/>
        <v>22</v>
      </c>
      <c r="E1841" s="52">
        <v>0.875</v>
      </c>
      <c r="G1841">
        <v>-11.29</v>
      </c>
      <c r="H1841">
        <v>-10.545999999999999</v>
      </c>
      <c r="I1841">
        <v>-9.61</v>
      </c>
      <c r="J1841">
        <v>-8.7639999999999993</v>
      </c>
      <c r="K1841">
        <v>-8.1980000000000004</v>
      </c>
      <c r="L1841">
        <v>-7.6079999999999997</v>
      </c>
      <c r="M1841">
        <v>-6.61</v>
      </c>
      <c r="P1841" s="54"/>
    </row>
    <row r="1842" spans="1:16" x14ac:dyDescent="0.2">
      <c r="A1842" s="50">
        <v>40656</v>
      </c>
      <c r="B1842">
        <f t="shared" si="84"/>
        <v>2011</v>
      </c>
      <c r="C1842" s="51">
        <f t="shared" si="85"/>
        <v>4</v>
      </c>
      <c r="D1842" s="51">
        <f t="shared" si="86"/>
        <v>23</v>
      </c>
      <c r="E1842" s="52">
        <v>0</v>
      </c>
      <c r="G1842">
        <v>-11.218</v>
      </c>
      <c r="H1842">
        <v>-10.510999999999999</v>
      </c>
      <c r="I1842">
        <v>-9.61</v>
      </c>
      <c r="J1842">
        <v>-8.7639999999999993</v>
      </c>
      <c r="K1842">
        <v>-8.1980000000000004</v>
      </c>
      <c r="L1842">
        <v>-7.6079999999999997</v>
      </c>
      <c r="M1842">
        <v>-6.61</v>
      </c>
      <c r="P1842" s="54"/>
    </row>
    <row r="1843" spans="1:16" x14ac:dyDescent="0.2">
      <c r="A1843" s="50">
        <v>40656</v>
      </c>
      <c r="B1843">
        <f t="shared" si="84"/>
        <v>2011</v>
      </c>
      <c r="C1843" s="51">
        <f t="shared" si="85"/>
        <v>4</v>
      </c>
      <c r="D1843" s="51">
        <f t="shared" si="86"/>
        <v>23</v>
      </c>
      <c r="E1843" s="52">
        <v>0.125</v>
      </c>
      <c r="G1843">
        <v>-11.254</v>
      </c>
      <c r="H1843">
        <v>-10.476000000000001</v>
      </c>
      <c r="I1843">
        <v>-9.61</v>
      </c>
      <c r="J1843">
        <v>-8.7970000000000006</v>
      </c>
      <c r="K1843">
        <v>-8.1980000000000004</v>
      </c>
      <c r="L1843">
        <v>-7.6079999999999997</v>
      </c>
      <c r="M1843">
        <v>-6.61</v>
      </c>
      <c r="P1843" s="54"/>
    </row>
    <row r="1844" spans="1:16" x14ac:dyDescent="0.2">
      <c r="A1844" s="50">
        <v>40656</v>
      </c>
      <c r="B1844">
        <f t="shared" si="84"/>
        <v>2011</v>
      </c>
      <c r="C1844" s="51">
        <f t="shared" si="85"/>
        <v>4</v>
      </c>
      <c r="D1844" s="51">
        <f t="shared" si="86"/>
        <v>23</v>
      </c>
      <c r="E1844" s="52">
        <v>0.25</v>
      </c>
      <c r="G1844">
        <v>-11.326000000000001</v>
      </c>
      <c r="H1844">
        <v>-10.476000000000001</v>
      </c>
      <c r="I1844">
        <v>-9.61</v>
      </c>
      <c r="J1844">
        <v>-8.7970000000000006</v>
      </c>
      <c r="K1844">
        <v>-8.2309999999999999</v>
      </c>
      <c r="L1844">
        <v>-7.6079999999999997</v>
      </c>
      <c r="M1844">
        <v>-6.61</v>
      </c>
      <c r="P1844" s="54"/>
    </row>
    <row r="1845" spans="1:16" x14ac:dyDescent="0.2">
      <c r="A1845" s="50">
        <v>40656</v>
      </c>
      <c r="B1845">
        <f t="shared" si="84"/>
        <v>2011</v>
      </c>
      <c r="C1845" s="51">
        <f t="shared" si="85"/>
        <v>4</v>
      </c>
      <c r="D1845" s="51">
        <f t="shared" si="86"/>
        <v>23</v>
      </c>
      <c r="E1845" s="52">
        <v>0.375</v>
      </c>
      <c r="G1845">
        <v>-11.468999999999999</v>
      </c>
      <c r="H1845">
        <v>-10.441000000000001</v>
      </c>
      <c r="I1845">
        <v>-9.61</v>
      </c>
      <c r="J1845">
        <v>-8.7970000000000006</v>
      </c>
      <c r="K1845">
        <v>-8.2309999999999999</v>
      </c>
      <c r="L1845">
        <v>-7.6079999999999997</v>
      </c>
      <c r="M1845">
        <v>-6.61</v>
      </c>
      <c r="P1845" s="54"/>
    </row>
    <row r="1846" spans="1:16" x14ac:dyDescent="0.2">
      <c r="A1846" s="50">
        <v>40656</v>
      </c>
      <c r="B1846">
        <f t="shared" si="84"/>
        <v>2011</v>
      </c>
      <c r="C1846" s="51">
        <f t="shared" si="85"/>
        <v>4</v>
      </c>
      <c r="D1846" s="51">
        <f t="shared" si="86"/>
        <v>23</v>
      </c>
      <c r="E1846" s="52">
        <v>0.5</v>
      </c>
      <c r="G1846">
        <v>-11.505000000000001</v>
      </c>
      <c r="H1846">
        <v>-10.476000000000001</v>
      </c>
      <c r="I1846">
        <v>-9.61</v>
      </c>
      <c r="J1846">
        <v>-8.7970000000000006</v>
      </c>
      <c r="K1846">
        <v>-8.2309999999999999</v>
      </c>
      <c r="L1846">
        <v>-7.64</v>
      </c>
      <c r="M1846">
        <v>-6.6420000000000003</v>
      </c>
      <c r="P1846" s="54"/>
    </row>
    <row r="1847" spans="1:16" x14ac:dyDescent="0.2">
      <c r="A1847" s="50">
        <v>40656</v>
      </c>
      <c r="B1847">
        <f t="shared" si="84"/>
        <v>2011</v>
      </c>
      <c r="C1847" s="51">
        <f t="shared" si="85"/>
        <v>4</v>
      </c>
      <c r="D1847" s="51">
        <f t="shared" si="86"/>
        <v>23</v>
      </c>
      <c r="E1847" s="52">
        <v>0.625</v>
      </c>
      <c r="G1847">
        <v>-11.433</v>
      </c>
      <c r="H1847">
        <v>-10.476000000000001</v>
      </c>
      <c r="I1847">
        <v>-9.5760000000000005</v>
      </c>
      <c r="J1847">
        <v>-8.7970000000000006</v>
      </c>
      <c r="K1847">
        <v>-8.2309999999999999</v>
      </c>
      <c r="L1847">
        <v>-7.64</v>
      </c>
      <c r="M1847">
        <v>-6.6420000000000003</v>
      </c>
      <c r="P1847" s="54"/>
    </row>
    <row r="1848" spans="1:16" x14ac:dyDescent="0.2">
      <c r="A1848" s="50">
        <v>40656</v>
      </c>
      <c r="B1848">
        <f t="shared" si="84"/>
        <v>2011</v>
      </c>
      <c r="C1848" s="51">
        <f t="shared" si="85"/>
        <v>4</v>
      </c>
      <c r="D1848" s="51">
        <f t="shared" si="86"/>
        <v>23</v>
      </c>
      <c r="E1848" s="52">
        <v>0.75</v>
      </c>
      <c r="G1848">
        <v>-11.254</v>
      </c>
      <c r="H1848">
        <v>-10.476000000000001</v>
      </c>
      <c r="I1848">
        <v>-9.61</v>
      </c>
      <c r="J1848">
        <v>-8.7970000000000006</v>
      </c>
      <c r="K1848">
        <v>-8.2309999999999999</v>
      </c>
      <c r="L1848">
        <v>-7.64</v>
      </c>
      <c r="M1848">
        <v>-6.6420000000000003</v>
      </c>
      <c r="P1848" s="54"/>
    </row>
    <row r="1849" spans="1:16" x14ac:dyDescent="0.2">
      <c r="A1849" s="50">
        <v>40656</v>
      </c>
      <c r="B1849">
        <f t="shared" si="84"/>
        <v>2011</v>
      </c>
      <c r="C1849" s="51">
        <f t="shared" si="85"/>
        <v>4</v>
      </c>
      <c r="D1849" s="51">
        <f t="shared" si="86"/>
        <v>23</v>
      </c>
      <c r="E1849" s="52">
        <v>0.875</v>
      </c>
      <c r="G1849">
        <v>-11.111000000000001</v>
      </c>
      <c r="H1849">
        <v>-10.441000000000001</v>
      </c>
      <c r="I1849">
        <v>-9.5760000000000005</v>
      </c>
      <c r="J1849">
        <v>-8.7970000000000006</v>
      </c>
      <c r="K1849">
        <v>-8.2309999999999999</v>
      </c>
      <c r="L1849">
        <v>-7.64</v>
      </c>
      <c r="M1849">
        <v>-6.6420000000000003</v>
      </c>
      <c r="P1849" s="54"/>
    </row>
    <row r="1850" spans="1:16" x14ac:dyDescent="0.2">
      <c r="A1850" s="50">
        <v>40657</v>
      </c>
      <c r="B1850">
        <f t="shared" si="84"/>
        <v>2011</v>
      </c>
      <c r="C1850" s="51">
        <f t="shared" si="85"/>
        <v>4</v>
      </c>
      <c r="D1850" s="51">
        <f t="shared" si="86"/>
        <v>24</v>
      </c>
      <c r="E1850" s="52">
        <v>0</v>
      </c>
      <c r="G1850">
        <v>-11.076000000000001</v>
      </c>
      <c r="H1850">
        <v>-10.406000000000001</v>
      </c>
      <c r="I1850">
        <v>-9.5760000000000005</v>
      </c>
      <c r="J1850">
        <v>-8.7970000000000006</v>
      </c>
      <c r="K1850">
        <v>-8.2309999999999999</v>
      </c>
      <c r="L1850">
        <v>-7.64</v>
      </c>
      <c r="M1850">
        <v>-6.6740000000000004</v>
      </c>
      <c r="P1850" s="54"/>
    </row>
    <row r="1851" spans="1:16" x14ac:dyDescent="0.2">
      <c r="A1851" s="50">
        <v>40657</v>
      </c>
      <c r="B1851">
        <f t="shared" si="84"/>
        <v>2011</v>
      </c>
      <c r="C1851" s="51">
        <f t="shared" si="85"/>
        <v>4</v>
      </c>
      <c r="D1851" s="51">
        <f t="shared" si="86"/>
        <v>24</v>
      </c>
      <c r="E1851" s="52">
        <v>0.125</v>
      </c>
      <c r="G1851">
        <v>-11.111000000000001</v>
      </c>
      <c r="H1851">
        <v>-10.371</v>
      </c>
      <c r="I1851">
        <v>-9.5760000000000005</v>
      </c>
      <c r="J1851">
        <v>-8.7970000000000006</v>
      </c>
      <c r="K1851">
        <v>-8.2309999999999999</v>
      </c>
      <c r="L1851">
        <v>-7.673</v>
      </c>
      <c r="M1851">
        <v>-6.6420000000000003</v>
      </c>
      <c r="P1851" s="54"/>
    </row>
    <row r="1852" spans="1:16" x14ac:dyDescent="0.2">
      <c r="A1852" s="50">
        <v>40657</v>
      </c>
      <c r="B1852">
        <f t="shared" si="84"/>
        <v>2011</v>
      </c>
      <c r="C1852" s="51">
        <f t="shared" si="85"/>
        <v>4</v>
      </c>
      <c r="D1852" s="51">
        <f t="shared" si="86"/>
        <v>24</v>
      </c>
      <c r="E1852" s="52">
        <v>0.25</v>
      </c>
      <c r="G1852">
        <v>-11.218</v>
      </c>
      <c r="H1852">
        <v>-10.371</v>
      </c>
      <c r="I1852">
        <v>-9.5760000000000005</v>
      </c>
      <c r="J1852">
        <v>-8.7970000000000006</v>
      </c>
      <c r="K1852">
        <v>-8.2639999999999993</v>
      </c>
      <c r="L1852">
        <v>-7.673</v>
      </c>
      <c r="M1852">
        <v>-6.6740000000000004</v>
      </c>
      <c r="P1852" s="54"/>
    </row>
    <row r="1853" spans="1:16" x14ac:dyDescent="0.2">
      <c r="A1853" s="50">
        <v>40657</v>
      </c>
      <c r="B1853">
        <f t="shared" si="84"/>
        <v>2011</v>
      </c>
      <c r="C1853" s="51">
        <f t="shared" si="85"/>
        <v>4</v>
      </c>
      <c r="D1853" s="51">
        <f t="shared" si="86"/>
        <v>24</v>
      </c>
      <c r="E1853" s="52">
        <v>0.375</v>
      </c>
      <c r="G1853">
        <v>-11.326000000000001</v>
      </c>
      <c r="H1853">
        <v>-10.371</v>
      </c>
      <c r="I1853">
        <v>-9.5760000000000005</v>
      </c>
      <c r="J1853">
        <v>-8.7970000000000006</v>
      </c>
      <c r="K1853">
        <v>-8.2309999999999999</v>
      </c>
      <c r="L1853">
        <v>-7.673</v>
      </c>
      <c r="M1853">
        <v>-6.6740000000000004</v>
      </c>
      <c r="P1853" s="54"/>
    </row>
    <row r="1854" spans="1:16" x14ac:dyDescent="0.2">
      <c r="A1854" s="50">
        <v>40657</v>
      </c>
      <c r="B1854">
        <f t="shared" si="84"/>
        <v>2011</v>
      </c>
      <c r="C1854" s="51">
        <f t="shared" si="85"/>
        <v>4</v>
      </c>
      <c r="D1854" s="51">
        <f t="shared" si="86"/>
        <v>24</v>
      </c>
      <c r="E1854" s="52">
        <v>0.5</v>
      </c>
      <c r="G1854">
        <v>-11.326000000000001</v>
      </c>
      <c r="H1854">
        <v>-10.371</v>
      </c>
      <c r="I1854">
        <v>-9.5419999999999998</v>
      </c>
      <c r="J1854">
        <v>-8.7970000000000006</v>
      </c>
      <c r="K1854">
        <v>-8.2639999999999993</v>
      </c>
      <c r="L1854">
        <v>-7.673</v>
      </c>
      <c r="M1854">
        <v>-6.6740000000000004</v>
      </c>
      <c r="P1854" s="54"/>
    </row>
    <row r="1855" spans="1:16" x14ac:dyDescent="0.2">
      <c r="A1855" s="50">
        <v>40657</v>
      </c>
      <c r="B1855">
        <f t="shared" si="84"/>
        <v>2011</v>
      </c>
      <c r="C1855" s="51">
        <f t="shared" si="85"/>
        <v>4</v>
      </c>
      <c r="D1855" s="51">
        <f t="shared" si="86"/>
        <v>24</v>
      </c>
      <c r="E1855" s="52">
        <v>0.625</v>
      </c>
      <c r="G1855">
        <v>-11.218</v>
      </c>
      <c r="H1855">
        <v>-10.371</v>
      </c>
      <c r="I1855">
        <v>-9.5419999999999998</v>
      </c>
      <c r="J1855">
        <v>-8.7970000000000006</v>
      </c>
      <c r="K1855">
        <v>-8.2639999999999993</v>
      </c>
      <c r="L1855">
        <v>-7.673</v>
      </c>
      <c r="M1855">
        <v>-6.6740000000000004</v>
      </c>
      <c r="P1855" s="54"/>
    </row>
    <row r="1856" spans="1:16" x14ac:dyDescent="0.2">
      <c r="A1856" s="50">
        <v>40657</v>
      </c>
      <c r="B1856">
        <f t="shared" si="84"/>
        <v>2011</v>
      </c>
      <c r="C1856" s="51">
        <f t="shared" si="85"/>
        <v>4</v>
      </c>
      <c r="D1856" s="51">
        <f t="shared" si="86"/>
        <v>24</v>
      </c>
      <c r="E1856" s="52">
        <v>0.75</v>
      </c>
      <c r="G1856">
        <v>-10.968999999999999</v>
      </c>
      <c r="H1856">
        <v>-10.371</v>
      </c>
      <c r="I1856">
        <v>-9.5419999999999998</v>
      </c>
      <c r="J1856">
        <v>-8.7970000000000006</v>
      </c>
      <c r="K1856">
        <v>-8.2309999999999999</v>
      </c>
      <c r="L1856">
        <v>-7.673</v>
      </c>
      <c r="M1856">
        <v>-6.6740000000000004</v>
      </c>
      <c r="P1856" s="54"/>
    </row>
    <row r="1857" spans="1:16" x14ac:dyDescent="0.2">
      <c r="A1857" s="50">
        <v>40657</v>
      </c>
      <c r="B1857">
        <f t="shared" si="84"/>
        <v>2011</v>
      </c>
      <c r="C1857" s="51">
        <f t="shared" si="85"/>
        <v>4</v>
      </c>
      <c r="D1857" s="51">
        <f t="shared" si="86"/>
        <v>24</v>
      </c>
      <c r="E1857" s="52">
        <v>0.875</v>
      </c>
      <c r="G1857">
        <v>-10.757</v>
      </c>
      <c r="H1857">
        <v>-10.336</v>
      </c>
      <c r="I1857">
        <v>-9.5419999999999998</v>
      </c>
      <c r="J1857">
        <v>-8.7970000000000006</v>
      </c>
      <c r="K1857">
        <v>-8.2639999999999993</v>
      </c>
      <c r="L1857">
        <v>-7.673</v>
      </c>
      <c r="M1857">
        <v>-6.7060000000000004</v>
      </c>
      <c r="P1857" s="54"/>
    </row>
    <row r="1858" spans="1:16" x14ac:dyDescent="0.2">
      <c r="A1858" s="50">
        <v>40658</v>
      </c>
      <c r="B1858">
        <f t="shared" ref="B1858:B1921" si="87">YEAR(A1858)</f>
        <v>2011</v>
      </c>
      <c r="C1858" s="51">
        <f t="shared" ref="C1858:C1921" si="88">MONTH(A1858)</f>
        <v>4</v>
      </c>
      <c r="D1858" s="51">
        <f t="shared" ref="D1858:D1921" si="89">DAY(A1858)</f>
        <v>25</v>
      </c>
      <c r="E1858" s="52">
        <v>0</v>
      </c>
      <c r="G1858">
        <v>-10.651</v>
      </c>
      <c r="H1858">
        <v>-10.266</v>
      </c>
      <c r="I1858">
        <v>-9.5419999999999998</v>
      </c>
      <c r="J1858">
        <v>-8.7970000000000006</v>
      </c>
      <c r="K1858">
        <v>-8.2639999999999993</v>
      </c>
      <c r="L1858">
        <v>-7.673</v>
      </c>
      <c r="M1858">
        <v>-6.7060000000000004</v>
      </c>
      <c r="P1858" s="54"/>
    </row>
    <row r="1859" spans="1:16" x14ac:dyDescent="0.2">
      <c r="A1859" s="50">
        <v>40658</v>
      </c>
      <c r="B1859">
        <f t="shared" si="87"/>
        <v>2011</v>
      </c>
      <c r="C1859" s="51">
        <f t="shared" si="88"/>
        <v>4</v>
      </c>
      <c r="D1859" s="51">
        <f t="shared" si="89"/>
        <v>25</v>
      </c>
      <c r="E1859" s="52">
        <v>0.125</v>
      </c>
      <c r="G1859">
        <v>-10.616</v>
      </c>
      <c r="H1859">
        <v>-10.196999999999999</v>
      </c>
      <c r="I1859">
        <v>-9.5419999999999998</v>
      </c>
      <c r="J1859">
        <v>-8.7970000000000006</v>
      </c>
      <c r="K1859">
        <v>-8.2639999999999993</v>
      </c>
      <c r="L1859">
        <v>-7.673</v>
      </c>
      <c r="M1859">
        <v>-6.7060000000000004</v>
      </c>
      <c r="P1859" s="54"/>
    </row>
    <row r="1860" spans="1:16" x14ac:dyDescent="0.2">
      <c r="A1860" s="50">
        <v>40658</v>
      </c>
      <c r="B1860">
        <f t="shared" si="87"/>
        <v>2011</v>
      </c>
      <c r="C1860" s="51">
        <f t="shared" si="88"/>
        <v>4</v>
      </c>
      <c r="D1860" s="51">
        <f t="shared" si="89"/>
        <v>25</v>
      </c>
      <c r="E1860" s="52">
        <v>0.25</v>
      </c>
      <c r="G1860">
        <v>-10.686</v>
      </c>
      <c r="H1860">
        <v>-10.162000000000001</v>
      </c>
      <c r="I1860">
        <v>-9.5079999999999991</v>
      </c>
      <c r="J1860">
        <v>-8.7970000000000006</v>
      </c>
      <c r="K1860">
        <v>-8.2639999999999993</v>
      </c>
      <c r="L1860">
        <v>-7.7060000000000004</v>
      </c>
      <c r="M1860">
        <v>-6.7060000000000004</v>
      </c>
      <c r="P1860" s="54"/>
    </row>
    <row r="1861" spans="1:16" x14ac:dyDescent="0.2">
      <c r="A1861" s="50">
        <v>40658</v>
      </c>
      <c r="B1861">
        <f t="shared" si="87"/>
        <v>2011</v>
      </c>
      <c r="C1861" s="51">
        <f t="shared" si="88"/>
        <v>4</v>
      </c>
      <c r="D1861" s="51">
        <f t="shared" si="89"/>
        <v>25</v>
      </c>
      <c r="E1861" s="52">
        <v>0.375</v>
      </c>
      <c r="G1861">
        <v>-10.792</v>
      </c>
      <c r="H1861">
        <v>-10.127000000000001</v>
      </c>
      <c r="I1861">
        <v>-9.5079999999999991</v>
      </c>
      <c r="J1861">
        <v>-8.7970000000000006</v>
      </c>
      <c r="K1861">
        <v>-8.2639999999999993</v>
      </c>
      <c r="L1861">
        <v>-7.673</v>
      </c>
      <c r="M1861">
        <v>-6.7060000000000004</v>
      </c>
      <c r="P1861" s="54"/>
    </row>
    <row r="1862" spans="1:16" x14ac:dyDescent="0.2">
      <c r="A1862" s="50">
        <v>40658</v>
      </c>
      <c r="B1862">
        <f t="shared" si="87"/>
        <v>2011</v>
      </c>
      <c r="C1862" s="51">
        <f t="shared" si="88"/>
        <v>4</v>
      </c>
      <c r="D1862" s="51">
        <f t="shared" si="89"/>
        <v>25</v>
      </c>
      <c r="E1862" s="52">
        <v>0.5</v>
      </c>
      <c r="G1862">
        <v>-10.792</v>
      </c>
      <c r="H1862">
        <v>-10.127000000000001</v>
      </c>
      <c r="I1862">
        <v>-9.4730000000000008</v>
      </c>
      <c r="J1862">
        <v>-8.7970000000000006</v>
      </c>
      <c r="K1862">
        <v>-8.2639999999999993</v>
      </c>
      <c r="L1862">
        <v>-7.7060000000000004</v>
      </c>
      <c r="M1862">
        <v>-6.7060000000000004</v>
      </c>
      <c r="P1862" s="54"/>
    </row>
    <row r="1863" spans="1:16" x14ac:dyDescent="0.2">
      <c r="A1863" s="50">
        <v>40658</v>
      </c>
      <c r="B1863">
        <f t="shared" si="87"/>
        <v>2011</v>
      </c>
      <c r="C1863" s="51">
        <f t="shared" si="88"/>
        <v>4</v>
      </c>
      <c r="D1863" s="51">
        <f t="shared" si="89"/>
        <v>25</v>
      </c>
      <c r="E1863" s="52">
        <v>0.625</v>
      </c>
      <c r="G1863">
        <v>-10.686</v>
      </c>
      <c r="H1863">
        <v>-10.127000000000001</v>
      </c>
      <c r="I1863">
        <v>-9.4390000000000001</v>
      </c>
      <c r="J1863">
        <v>-8.7639999999999993</v>
      </c>
      <c r="K1863">
        <v>-8.2639999999999993</v>
      </c>
      <c r="L1863">
        <v>-7.7060000000000004</v>
      </c>
      <c r="M1863">
        <v>-6.7060000000000004</v>
      </c>
      <c r="P1863" s="54"/>
    </row>
    <row r="1864" spans="1:16" x14ac:dyDescent="0.2">
      <c r="A1864" s="50">
        <v>40658</v>
      </c>
      <c r="B1864">
        <f t="shared" si="87"/>
        <v>2011</v>
      </c>
      <c r="C1864" s="51">
        <f t="shared" si="88"/>
        <v>4</v>
      </c>
      <c r="D1864" s="51">
        <f t="shared" si="89"/>
        <v>25</v>
      </c>
      <c r="E1864" s="52">
        <v>0.75</v>
      </c>
      <c r="G1864">
        <v>-10.476000000000001</v>
      </c>
      <c r="H1864">
        <v>-10.092000000000001</v>
      </c>
      <c r="I1864">
        <v>-9.4390000000000001</v>
      </c>
      <c r="J1864">
        <v>-8.7639999999999993</v>
      </c>
      <c r="K1864">
        <v>-8.2639999999999993</v>
      </c>
      <c r="L1864">
        <v>-7.7060000000000004</v>
      </c>
      <c r="M1864">
        <v>-6.7380000000000004</v>
      </c>
      <c r="P1864" s="54"/>
    </row>
    <row r="1865" spans="1:16" x14ac:dyDescent="0.2">
      <c r="A1865" s="50">
        <v>40658</v>
      </c>
      <c r="B1865">
        <f t="shared" si="87"/>
        <v>2011</v>
      </c>
      <c r="C1865" s="51">
        <f t="shared" si="88"/>
        <v>4</v>
      </c>
      <c r="D1865" s="51">
        <f t="shared" si="89"/>
        <v>25</v>
      </c>
      <c r="E1865" s="52">
        <v>0.875</v>
      </c>
      <c r="G1865">
        <v>-10.266</v>
      </c>
      <c r="H1865">
        <v>-10.058</v>
      </c>
      <c r="I1865">
        <v>-9.4390000000000001</v>
      </c>
      <c r="J1865">
        <v>-8.7639999999999993</v>
      </c>
      <c r="K1865">
        <v>-8.2639999999999993</v>
      </c>
      <c r="L1865">
        <v>-7.7060000000000004</v>
      </c>
      <c r="M1865">
        <v>-6.7380000000000004</v>
      </c>
      <c r="P1865" s="54"/>
    </row>
    <row r="1866" spans="1:16" x14ac:dyDescent="0.2">
      <c r="A1866" s="50">
        <v>40659</v>
      </c>
      <c r="B1866">
        <f t="shared" si="87"/>
        <v>2011</v>
      </c>
      <c r="C1866" s="51">
        <f t="shared" si="88"/>
        <v>4</v>
      </c>
      <c r="D1866" s="51">
        <f t="shared" si="89"/>
        <v>26</v>
      </c>
      <c r="E1866" s="52">
        <v>0</v>
      </c>
      <c r="G1866">
        <v>-10.162000000000001</v>
      </c>
      <c r="H1866">
        <v>-9.9890000000000008</v>
      </c>
      <c r="I1866">
        <v>-9.4390000000000001</v>
      </c>
      <c r="J1866">
        <v>-8.7639999999999993</v>
      </c>
      <c r="K1866">
        <v>-8.2639999999999993</v>
      </c>
      <c r="L1866">
        <v>-7.7060000000000004</v>
      </c>
      <c r="M1866">
        <v>-6.7380000000000004</v>
      </c>
      <c r="P1866" s="54"/>
    </row>
    <row r="1867" spans="1:16" x14ac:dyDescent="0.2">
      <c r="A1867" s="50">
        <v>40659</v>
      </c>
      <c r="B1867">
        <f t="shared" si="87"/>
        <v>2011</v>
      </c>
      <c r="C1867" s="51">
        <f t="shared" si="88"/>
        <v>4</v>
      </c>
      <c r="D1867" s="51">
        <f t="shared" si="89"/>
        <v>26</v>
      </c>
      <c r="E1867" s="52">
        <v>0.125</v>
      </c>
      <c r="G1867">
        <v>-10.162000000000001</v>
      </c>
      <c r="H1867">
        <v>-9.9540000000000006</v>
      </c>
      <c r="I1867">
        <v>-9.4049999999999994</v>
      </c>
      <c r="J1867">
        <v>-8.73</v>
      </c>
      <c r="K1867">
        <v>-8.2639999999999993</v>
      </c>
      <c r="L1867">
        <v>-7.7060000000000004</v>
      </c>
      <c r="M1867">
        <v>-6.7380000000000004</v>
      </c>
      <c r="P1867" s="54"/>
    </row>
    <row r="1868" spans="1:16" x14ac:dyDescent="0.2">
      <c r="A1868" s="50">
        <v>40659</v>
      </c>
      <c r="B1868">
        <f t="shared" si="87"/>
        <v>2011</v>
      </c>
      <c r="C1868" s="51">
        <f t="shared" si="88"/>
        <v>4</v>
      </c>
      <c r="D1868" s="51">
        <f t="shared" si="89"/>
        <v>26</v>
      </c>
      <c r="E1868" s="52">
        <v>0.25</v>
      </c>
      <c r="G1868">
        <v>-10.196999999999999</v>
      </c>
      <c r="H1868">
        <v>-9.8849999999999998</v>
      </c>
      <c r="I1868">
        <v>-9.3710000000000004</v>
      </c>
      <c r="J1868">
        <v>-8.73</v>
      </c>
      <c r="K1868">
        <v>-8.2639999999999993</v>
      </c>
      <c r="L1868">
        <v>-7.7060000000000004</v>
      </c>
      <c r="M1868">
        <v>-6.7380000000000004</v>
      </c>
      <c r="P1868" s="54"/>
    </row>
    <row r="1869" spans="1:16" x14ac:dyDescent="0.2">
      <c r="A1869" s="50">
        <v>40659</v>
      </c>
      <c r="B1869">
        <f t="shared" si="87"/>
        <v>2011</v>
      </c>
      <c r="C1869" s="51">
        <f t="shared" si="88"/>
        <v>4</v>
      </c>
      <c r="D1869" s="51">
        <f t="shared" si="89"/>
        <v>26</v>
      </c>
      <c r="E1869" s="52">
        <v>0.375</v>
      </c>
      <c r="G1869">
        <v>-10.266</v>
      </c>
      <c r="H1869">
        <v>-9.8510000000000009</v>
      </c>
      <c r="I1869">
        <v>-9.3369999999999997</v>
      </c>
      <c r="J1869">
        <v>-8.73</v>
      </c>
      <c r="K1869">
        <v>-8.2639999999999993</v>
      </c>
      <c r="L1869">
        <v>-7.7060000000000004</v>
      </c>
      <c r="M1869">
        <v>-6.7380000000000004</v>
      </c>
      <c r="P1869" s="54"/>
    </row>
    <row r="1870" spans="1:16" x14ac:dyDescent="0.2">
      <c r="A1870" s="50">
        <v>40659</v>
      </c>
      <c r="B1870">
        <f t="shared" si="87"/>
        <v>2011</v>
      </c>
      <c r="C1870" s="51">
        <f t="shared" si="88"/>
        <v>4</v>
      </c>
      <c r="D1870" s="51">
        <f t="shared" si="89"/>
        <v>26</v>
      </c>
      <c r="E1870" s="52">
        <v>0.5</v>
      </c>
      <c r="G1870">
        <v>-10.301</v>
      </c>
      <c r="H1870">
        <v>-9.8510000000000009</v>
      </c>
      <c r="I1870">
        <v>-9.3369999999999997</v>
      </c>
      <c r="J1870">
        <v>-8.73</v>
      </c>
      <c r="K1870">
        <v>-8.2309999999999999</v>
      </c>
      <c r="L1870">
        <v>-7.7060000000000004</v>
      </c>
      <c r="M1870">
        <v>-6.7380000000000004</v>
      </c>
      <c r="P1870" s="54"/>
    </row>
    <row r="1871" spans="1:16" x14ac:dyDescent="0.2">
      <c r="A1871" s="50">
        <v>40659</v>
      </c>
      <c r="B1871">
        <f t="shared" si="87"/>
        <v>2011</v>
      </c>
      <c r="C1871" s="51">
        <f t="shared" si="88"/>
        <v>4</v>
      </c>
      <c r="D1871" s="51">
        <f t="shared" si="89"/>
        <v>26</v>
      </c>
      <c r="E1871" s="52">
        <v>0.625</v>
      </c>
      <c r="G1871">
        <v>-10.196999999999999</v>
      </c>
      <c r="H1871">
        <v>-9.8160000000000007</v>
      </c>
      <c r="I1871">
        <v>-9.3030000000000008</v>
      </c>
      <c r="J1871">
        <v>-8.6969999999999992</v>
      </c>
      <c r="K1871">
        <v>-8.2309999999999999</v>
      </c>
      <c r="L1871">
        <v>-7.7060000000000004</v>
      </c>
      <c r="M1871">
        <v>-6.7380000000000004</v>
      </c>
      <c r="P1871" s="54"/>
    </row>
    <row r="1872" spans="1:16" x14ac:dyDescent="0.2">
      <c r="A1872" s="50">
        <v>40659</v>
      </c>
      <c r="B1872">
        <f t="shared" si="87"/>
        <v>2011</v>
      </c>
      <c r="C1872" s="51">
        <f t="shared" si="88"/>
        <v>4</v>
      </c>
      <c r="D1872" s="51">
        <f t="shared" si="89"/>
        <v>26</v>
      </c>
      <c r="E1872" s="52">
        <v>0.75</v>
      </c>
      <c r="G1872">
        <v>-10.058</v>
      </c>
      <c r="H1872">
        <v>-9.8160000000000007</v>
      </c>
      <c r="I1872">
        <v>-9.2690000000000001</v>
      </c>
      <c r="J1872">
        <v>-8.6969999999999992</v>
      </c>
      <c r="K1872">
        <v>-8.2309999999999999</v>
      </c>
      <c r="L1872">
        <v>-7.7060000000000004</v>
      </c>
      <c r="M1872">
        <v>-6.7380000000000004</v>
      </c>
      <c r="P1872" s="54"/>
    </row>
    <row r="1873" spans="1:16" x14ac:dyDescent="0.2">
      <c r="A1873" s="50">
        <v>40659</v>
      </c>
      <c r="B1873">
        <f t="shared" si="87"/>
        <v>2011</v>
      </c>
      <c r="C1873" s="51">
        <f t="shared" si="88"/>
        <v>4</v>
      </c>
      <c r="D1873" s="51">
        <f t="shared" si="89"/>
        <v>26</v>
      </c>
      <c r="E1873" s="52">
        <v>0.875</v>
      </c>
      <c r="G1873">
        <v>-9.9540000000000006</v>
      </c>
      <c r="H1873">
        <v>-9.782</v>
      </c>
      <c r="I1873">
        <v>-9.2690000000000001</v>
      </c>
      <c r="J1873">
        <v>-8.6630000000000003</v>
      </c>
      <c r="K1873">
        <v>-8.2309999999999999</v>
      </c>
      <c r="L1873">
        <v>-7.7060000000000004</v>
      </c>
      <c r="M1873">
        <v>-6.77</v>
      </c>
      <c r="P1873" s="54"/>
    </row>
    <row r="1874" spans="1:16" x14ac:dyDescent="0.2">
      <c r="A1874" s="50">
        <v>40660</v>
      </c>
      <c r="B1874">
        <f t="shared" si="87"/>
        <v>2011</v>
      </c>
      <c r="C1874" s="51">
        <f t="shared" si="88"/>
        <v>4</v>
      </c>
      <c r="D1874" s="51">
        <f t="shared" si="89"/>
        <v>27</v>
      </c>
      <c r="E1874" s="52">
        <v>0</v>
      </c>
      <c r="G1874">
        <v>-9.9190000000000005</v>
      </c>
      <c r="H1874">
        <v>-9.7129999999999992</v>
      </c>
      <c r="I1874">
        <v>-9.2349999999999994</v>
      </c>
      <c r="J1874">
        <v>-8.6630000000000003</v>
      </c>
      <c r="K1874">
        <v>-8.2309999999999999</v>
      </c>
      <c r="L1874">
        <v>-7.7060000000000004</v>
      </c>
      <c r="M1874">
        <v>-6.77</v>
      </c>
      <c r="P1874" s="54"/>
    </row>
    <row r="1875" spans="1:16" x14ac:dyDescent="0.2">
      <c r="A1875" s="50">
        <v>40660</v>
      </c>
      <c r="B1875">
        <f t="shared" si="87"/>
        <v>2011</v>
      </c>
      <c r="C1875" s="51">
        <f t="shared" si="88"/>
        <v>4</v>
      </c>
      <c r="D1875" s="51">
        <f t="shared" si="89"/>
        <v>27</v>
      </c>
      <c r="E1875" s="52">
        <v>0.125</v>
      </c>
      <c r="G1875">
        <v>-9.9890000000000008</v>
      </c>
      <c r="H1875">
        <v>-9.6790000000000003</v>
      </c>
      <c r="I1875">
        <v>-9.2349999999999994</v>
      </c>
      <c r="J1875">
        <v>-8.6630000000000003</v>
      </c>
      <c r="K1875">
        <v>-8.2309999999999999</v>
      </c>
      <c r="L1875">
        <v>-7.7060000000000004</v>
      </c>
      <c r="M1875">
        <v>-6.77</v>
      </c>
      <c r="P1875" s="54"/>
    </row>
    <row r="1876" spans="1:16" x14ac:dyDescent="0.2">
      <c r="A1876" s="50">
        <v>40660</v>
      </c>
      <c r="B1876">
        <f t="shared" si="87"/>
        <v>2011</v>
      </c>
      <c r="C1876" s="51">
        <f t="shared" si="88"/>
        <v>4</v>
      </c>
      <c r="D1876" s="51">
        <f t="shared" si="89"/>
        <v>27</v>
      </c>
      <c r="E1876" s="52">
        <v>0.25</v>
      </c>
      <c r="G1876">
        <v>-10.092000000000001</v>
      </c>
      <c r="H1876">
        <v>-9.6440000000000001</v>
      </c>
      <c r="I1876">
        <v>-9.202</v>
      </c>
      <c r="J1876">
        <v>-8.6300000000000008</v>
      </c>
      <c r="K1876">
        <v>-8.2309999999999999</v>
      </c>
      <c r="L1876">
        <v>-7.7060000000000004</v>
      </c>
      <c r="M1876">
        <v>-6.77</v>
      </c>
      <c r="P1876" s="54"/>
    </row>
    <row r="1877" spans="1:16" x14ac:dyDescent="0.2">
      <c r="A1877" s="50">
        <v>40660</v>
      </c>
      <c r="B1877">
        <f t="shared" si="87"/>
        <v>2011</v>
      </c>
      <c r="C1877" s="51">
        <f t="shared" si="88"/>
        <v>4</v>
      </c>
      <c r="D1877" s="51">
        <f t="shared" si="89"/>
        <v>27</v>
      </c>
      <c r="E1877" s="52">
        <v>0.375</v>
      </c>
      <c r="G1877">
        <v>-10.196999999999999</v>
      </c>
      <c r="H1877">
        <v>-9.6440000000000001</v>
      </c>
      <c r="I1877">
        <v>-9.1679999999999993</v>
      </c>
      <c r="J1877">
        <v>-8.6300000000000008</v>
      </c>
      <c r="K1877">
        <v>-8.1980000000000004</v>
      </c>
      <c r="L1877">
        <v>-7.7060000000000004</v>
      </c>
      <c r="M1877">
        <v>-6.77</v>
      </c>
      <c r="P1877" s="54"/>
    </row>
    <row r="1878" spans="1:16" x14ac:dyDescent="0.2">
      <c r="A1878" s="50">
        <v>40660</v>
      </c>
      <c r="B1878">
        <f t="shared" si="87"/>
        <v>2011</v>
      </c>
      <c r="C1878" s="51">
        <f t="shared" si="88"/>
        <v>4</v>
      </c>
      <c r="D1878" s="51">
        <f t="shared" si="89"/>
        <v>27</v>
      </c>
      <c r="E1878" s="52">
        <v>0.5</v>
      </c>
      <c r="G1878">
        <v>-10.266</v>
      </c>
      <c r="H1878">
        <v>-9.6440000000000001</v>
      </c>
      <c r="I1878">
        <v>-9.1679999999999993</v>
      </c>
      <c r="J1878">
        <v>-8.6300000000000008</v>
      </c>
      <c r="K1878">
        <v>-8.1980000000000004</v>
      </c>
      <c r="L1878">
        <v>-7.7060000000000004</v>
      </c>
      <c r="M1878">
        <v>-6.77</v>
      </c>
      <c r="P1878" s="54"/>
    </row>
    <row r="1879" spans="1:16" x14ac:dyDescent="0.2">
      <c r="A1879" s="50">
        <v>40660</v>
      </c>
      <c r="B1879">
        <f t="shared" si="87"/>
        <v>2011</v>
      </c>
      <c r="C1879" s="51">
        <f t="shared" si="88"/>
        <v>4</v>
      </c>
      <c r="D1879" s="51">
        <f t="shared" si="89"/>
        <v>27</v>
      </c>
      <c r="E1879" s="52">
        <v>0.625</v>
      </c>
      <c r="G1879">
        <v>-10.162000000000001</v>
      </c>
      <c r="H1879">
        <v>-9.6440000000000001</v>
      </c>
      <c r="I1879">
        <v>-9.1340000000000003</v>
      </c>
      <c r="J1879">
        <v>-8.5969999999999995</v>
      </c>
      <c r="K1879">
        <v>-8.1980000000000004</v>
      </c>
      <c r="L1879">
        <v>-7.7060000000000004</v>
      </c>
      <c r="M1879">
        <v>-6.77</v>
      </c>
      <c r="P1879" s="54"/>
    </row>
    <row r="1880" spans="1:16" x14ac:dyDescent="0.2">
      <c r="A1880" s="50">
        <v>40660</v>
      </c>
      <c r="B1880">
        <f t="shared" si="87"/>
        <v>2011</v>
      </c>
      <c r="C1880" s="51">
        <f t="shared" si="88"/>
        <v>4</v>
      </c>
      <c r="D1880" s="51">
        <f t="shared" si="89"/>
        <v>27</v>
      </c>
      <c r="E1880" s="52">
        <v>0.75</v>
      </c>
      <c r="G1880">
        <v>-9.9890000000000008</v>
      </c>
      <c r="H1880">
        <v>-9.6440000000000001</v>
      </c>
      <c r="I1880">
        <v>-9.1340000000000003</v>
      </c>
      <c r="J1880">
        <v>-8.5969999999999995</v>
      </c>
      <c r="K1880">
        <v>-8.1980000000000004</v>
      </c>
      <c r="L1880">
        <v>-7.673</v>
      </c>
      <c r="M1880">
        <v>-6.77</v>
      </c>
      <c r="P1880" s="54"/>
    </row>
    <row r="1881" spans="1:16" x14ac:dyDescent="0.2">
      <c r="A1881" s="50">
        <v>40660</v>
      </c>
      <c r="B1881">
        <f t="shared" si="87"/>
        <v>2011</v>
      </c>
      <c r="C1881" s="51">
        <f t="shared" si="88"/>
        <v>4</v>
      </c>
      <c r="D1881" s="51">
        <f t="shared" si="89"/>
        <v>27</v>
      </c>
      <c r="E1881" s="52">
        <v>0.875</v>
      </c>
      <c r="G1881">
        <v>-9.8160000000000007</v>
      </c>
      <c r="H1881">
        <v>-9.61</v>
      </c>
      <c r="I1881">
        <v>-9.1340000000000003</v>
      </c>
      <c r="J1881">
        <v>-8.5969999999999995</v>
      </c>
      <c r="K1881">
        <v>-8.1649999999999991</v>
      </c>
      <c r="L1881">
        <v>-7.7060000000000004</v>
      </c>
      <c r="M1881">
        <v>-6.77</v>
      </c>
      <c r="P1881" s="54"/>
    </row>
    <row r="1882" spans="1:16" x14ac:dyDescent="0.2">
      <c r="A1882" s="50">
        <v>40661</v>
      </c>
      <c r="B1882">
        <f t="shared" si="87"/>
        <v>2011</v>
      </c>
      <c r="C1882" s="51">
        <f t="shared" si="88"/>
        <v>4</v>
      </c>
      <c r="D1882" s="51">
        <f t="shared" si="89"/>
        <v>28</v>
      </c>
      <c r="E1882" s="52">
        <v>0</v>
      </c>
      <c r="G1882">
        <v>-9.7469999999999999</v>
      </c>
      <c r="H1882">
        <v>-9.5760000000000005</v>
      </c>
      <c r="I1882">
        <v>-9.1340000000000003</v>
      </c>
      <c r="J1882">
        <v>-8.5969999999999995</v>
      </c>
      <c r="K1882">
        <v>-8.1649999999999991</v>
      </c>
      <c r="L1882">
        <v>-7.673</v>
      </c>
      <c r="M1882">
        <v>-6.77</v>
      </c>
      <c r="P1882" s="54"/>
    </row>
    <row r="1883" spans="1:16" x14ac:dyDescent="0.2">
      <c r="A1883" s="50">
        <v>40661</v>
      </c>
      <c r="B1883">
        <f t="shared" si="87"/>
        <v>2011</v>
      </c>
      <c r="C1883" s="51">
        <f t="shared" si="88"/>
        <v>4</v>
      </c>
      <c r="D1883" s="51">
        <f t="shared" si="89"/>
        <v>28</v>
      </c>
      <c r="E1883" s="52">
        <v>0.125</v>
      </c>
      <c r="G1883">
        <v>-9.7469999999999999</v>
      </c>
      <c r="H1883">
        <v>-9.5419999999999998</v>
      </c>
      <c r="I1883">
        <v>-9.1</v>
      </c>
      <c r="J1883">
        <v>-8.5630000000000006</v>
      </c>
      <c r="K1883">
        <v>-8.1649999999999991</v>
      </c>
      <c r="L1883">
        <v>-7.673</v>
      </c>
      <c r="M1883">
        <v>-6.77</v>
      </c>
      <c r="P1883" s="54"/>
    </row>
    <row r="1884" spans="1:16" x14ac:dyDescent="0.2">
      <c r="A1884" s="50">
        <v>40661</v>
      </c>
      <c r="B1884">
        <f t="shared" si="87"/>
        <v>2011</v>
      </c>
      <c r="C1884" s="51">
        <f t="shared" si="88"/>
        <v>4</v>
      </c>
      <c r="D1884" s="51">
        <f t="shared" si="89"/>
        <v>28</v>
      </c>
      <c r="E1884" s="52">
        <v>0.25</v>
      </c>
      <c r="G1884">
        <v>-9.8510000000000009</v>
      </c>
      <c r="H1884">
        <v>-9.4730000000000008</v>
      </c>
      <c r="I1884">
        <v>-9.0660000000000007</v>
      </c>
      <c r="J1884">
        <v>-8.5630000000000006</v>
      </c>
      <c r="K1884">
        <v>-8.1649999999999991</v>
      </c>
      <c r="L1884">
        <v>-7.673</v>
      </c>
      <c r="M1884">
        <v>-6.77</v>
      </c>
      <c r="P1884" s="54"/>
    </row>
    <row r="1885" spans="1:16" x14ac:dyDescent="0.2">
      <c r="A1885" s="50">
        <v>40661</v>
      </c>
      <c r="B1885">
        <f t="shared" si="87"/>
        <v>2011</v>
      </c>
      <c r="C1885" s="51">
        <f t="shared" si="88"/>
        <v>4</v>
      </c>
      <c r="D1885" s="51">
        <f t="shared" si="89"/>
        <v>28</v>
      </c>
      <c r="E1885" s="52">
        <v>0.375</v>
      </c>
      <c r="G1885">
        <v>-9.8849999999999998</v>
      </c>
      <c r="H1885">
        <v>-9.4730000000000008</v>
      </c>
      <c r="I1885">
        <v>-9.0329999999999995</v>
      </c>
      <c r="J1885">
        <v>-8.5299999999999994</v>
      </c>
      <c r="K1885">
        <v>-8.1649999999999991</v>
      </c>
      <c r="L1885">
        <v>-7.673</v>
      </c>
      <c r="M1885">
        <v>-6.77</v>
      </c>
      <c r="P1885" s="54"/>
    </row>
    <row r="1886" spans="1:16" x14ac:dyDescent="0.2">
      <c r="A1886" s="50">
        <v>40661</v>
      </c>
      <c r="B1886">
        <f t="shared" si="87"/>
        <v>2011</v>
      </c>
      <c r="C1886" s="51">
        <f t="shared" si="88"/>
        <v>4</v>
      </c>
      <c r="D1886" s="51">
        <f t="shared" si="89"/>
        <v>28</v>
      </c>
      <c r="E1886" s="52">
        <v>0.5</v>
      </c>
      <c r="G1886">
        <v>-9.8849999999999998</v>
      </c>
      <c r="H1886">
        <v>-9.4390000000000001</v>
      </c>
      <c r="I1886">
        <v>-9.0329999999999995</v>
      </c>
      <c r="J1886">
        <v>-8.5299999999999994</v>
      </c>
      <c r="K1886">
        <v>-8.1319999999999997</v>
      </c>
      <c r="L1886">
        <v>-7.673</v>
      </c>
      <c r="M1886">
        <v>-6.77</v>
      </c>
      <c r="P1886" s="54"/>
    </row>
    <row r="1887" spans="1:16" x14ac:dyDescent="0.2">
      <c r="A1887" s="50">
        <v>40661</v>
      </c>
      <c r="B1887">
        <f t="shared" si="87"/>
        <v>2011</v>
      </c>
      <c r="C1887" s="51">
        <f t="shared" si="88"/>
        <v>4</v>
      </c>
      <c r="D1887" s="51">
        <f t="shared" si="89"/>
        <v>28</v>
      </c>
      <c r="E1887" s="52">
        <v>0.625</v>
      </c>
      <c r="G1887">
        <v>-9.7469999999999999</v>
      </c>
      <c r="H1887">
        <v>-9.4390000000000001</v>
      </c>
      <c r="I1887">
        <v>-9.0329999999999995</v>
      </c>
      <c r="J1887">
        <v>-8.5299999999999994</v>
      </c>
      <c r="K1887">
        <v>-8.1319999999999997</v>
      </c>
      <c r="L1887">
        <v>-7.64</v>
      </c>
      <c r="M1887">
        <v>-6.77</v>
      </c>
      <c r="P1887" s="54"/>
    </row>
    <row r="1888" spans="1:16" x14ac:dyDescent="0.2">
      <c r="A1888" s="50">
        <v>40661</v>
      </c>
      <c r="B1888">
        <f t="shared" si="87"/>
        <v>2011</v>
      </c>
      <c r="C1888" s="51">
        <f t="shared" si="88"/>
        <v>4</v>
      </c>
      <c r="D1888" s="51">
        <f t="shared" si="89"/>
        <v>28</v>
      </c>
      <c r="E1888" s="52">
        <v>0.75</v>
      </c>
      <c r="G1888">
        <v>-9.61</v>
      </c>
      <c r="H1888">
        <v>-9.4390000000000001</v>
      </c>
      <c r="I1888">
        <v>-8.9990000000000006</v>
      </c>
      <c r="J1888">
        <v>-8.4969999999999999</v>
      </c>
      <c r="K1888">
        <v>-8.1319999999999997</v>
      </c>
      <c r="L1888">
        <v>-7.673</v>
      </c>
      <c r="M1888">
        <v>-6.77</v>
      </c>
      <c r="P1888" s="54"/>
    </row>
    <row r="1889" spans="1:16" x14ac:dyDescent="0.2">
      <c r="A1889" s="50">
        <v>40661</v>
      </c>
      <c r="B1889">
        <f t="shared" si="87"/>
        <v>2011</v>
      </c>
      <c r="C1889" s="51">
        <f t="shared" si="88"/>
        <v>4</v>
      </c>
      <c r="D1889" s="51">
        <f t="shared" si="89"/>
        <v>28</v>
      </c>
      <c r="E1889" s="52">
        <v>0.875</v>
      </c>
      <c r="G1889">
        <v>-9.4390000000000001</v>
      </c>
      <c r="H1889">
        <v>-9.3710000000000004</v>
      </c>
      <c r="I1889">
        <v>-8.9990000000000006</v>
      </c>
      <c r="J1889">
        <v>-8.4969999999999999</v>
      </c>
      <c r="K1889">
        <v>-8.1319999999999997</v>
      </c>
      <c r="L1889">
        <v>-7.64</v>
      </c>
      <c r="M1889">
        <v>-6.77</v>
      </c>
      <c r="P1889" s="54"/>
    </row>
    <row r="1890" spans="1:16" x14ac:dyDescent="0.2">
      <c r="A1890" s="50">
        <v>40662</v>
      </c>
      <c r="B1890">
        <f t="shared" si="87"/>
        <v>2011</v>
      </c>
      <c r="C1890" s="51">
        <f t="shared" si="88"/>
        <v>4</v>
      </c>
      <c r="D1890" s="51">
        <f t="shared" si="89"/>
        <v>29</v>
      </c>
      <c r="E1890" s="52">
        <v>0</v>
      </c>
      <c r="G1890">
        <v>-9.3369999999999997</v>
      </c>
      <c r="H1890">
        <v>-9.3369999999999997</v>
      </c>
      <c r="I1890">
        <v>-8.9649999999999999</v>
      </c>
      <c r="J1890">
        <v>-8.4629999999999992</v>
      </c>
      <c r="K1890">
        <v>-8.0990000000000002</v>
      </c>
      <c r="L1890">
        <v>-7.64</v>
      </c>
      <c r="M1890">
        <v>-6.77</v>
      </c>
      <c r="P1890" s="54"/>
    </row>
    <row r="1891" spans="1:16" x14ac:dyDescent="0.2">
      <c r="A1891" s="50">
        <v>40662</v>
      </c>
      <c r="B1891">
        <f t="shared" si="87"/>
        <v>2011</v>
      </c>
      <c r="C1891" s="51">
        <f t="shared" si="88"/>
        <v>4</v>
      </c>
      <c r="D1891" s="51">
        <f t="shared" si="89"/>
        <v>29</v>
      </c>
      <c r="E1891" s="52">
        <v>0.125</v>
      </c>
      <c r="G1891">
        <v>-9.3030000000000008</v>
      </c>
      <c r="H1891">
        <v>-9.2690000000000001</v>
      </c>
      <c r="I1891">
        <v>-8.9320000000000004</v>
      </c>
      <c r="J1891">
        <v>-8.4629999999999992</v>
      </c>
      <c r="K1891">
        <v>-8.0990000000000002</v>
      </c>
      <c r="L1891">
        <v>-7.64</v>
      </c>
      <c r="M1891">
        <v>-6.77</v>
      </c>
      <c r="P1891" s="54"/>
    </row>
    <row r="1892" spans="1:16" x14ac:dyDescent="0.2">
      <c r="A1892" s="50">
        <v>40662</v>
      </c>
      <c r="B1892">
        <f t="shared" si="87"/>
        <v>2011</v>
      </c>
      <c r="C1892" s="51">
        <f t="shared" si="88"/>
        <v>4</v>
      </c>
      <c r="D1892" s="51">
        <f t="shared" si="89"/>
        <v>29</v>
      </c>
      <c r="E1892" s="52">
        <v>0.25</v>
      </c>
      <c r="G1892">
        <v>-9.3369999999999997</v>
      </c>
      <c r="H1892">
        <v>-9.202</v>
      </c>
      <c r="I1892">
        <v>-8.9320000000000004</v>
      </c>
      <c r="J1892">
        <v>-8.4629999999999992</v>
      </c>
      <c r="K1892">
        <v>-8.0990000000000002</v>
      </c>
      <c r="L1892">
        <v>-7.64</v>
      </c>
      <c r="M1892">
        <v>-6.77</v>
      </c>
      <c r="P1892" s="54"/>
    </row>
    <row r="1893" spans="1:16" x14ac:dyDescent="0.2">
      <c r="A1893" s="50">
        <v>40662</v>
      </c>
      <c r="B1893">
        <f t="shared" si="87"/>
        <v>2011</v>
      </c>
      <c r="C1893" s="51">
        <f t="shared" si="88"/>
        <v>4</v>
      </c>
      <c r="D1893" s="51">
        <f t="shared" si="89"/>
        <v>29</v>
      </c>
      <c r="E1893" s="52">
        <v>0.375</v>
      </c>
      <c r="G1893">
        <v>-9.3369999999999997</v>
      </c>
      <c r="H1893">
        <v>-9.1679999999999993</v>
      </c>
      <c r="I1893">
        <v>-8.8979999999999997</v>
      </c>
      <c r="J1893">
        <v>-8.43</v>
      </c>
      <c r="K1893">
        <v>-8.0660000000000007</v>
      </c>
      <c r="L1893">
        <v>-7.64</v>
      </c>
      <c r="M1893">
        <v>-6.77</v>
      </c>
      <c r="P1893" s="54"/>
    </row>
    <row r="1894" spans="1:16" x14ac:dyDescent="0.2">
      <c r="A1894" s="50">
        <v>40662</v>
      </c>
      <c r="B1894">
        <f t="shared" si="87"/>
        <v>2011</v>
      </c>
      <c r="C1894" s="51">
        <f t="shared" si="88"/>
        <v>4</v>
      </c>
      <c r="D1894" s="51">
        <f t="shared" si="89"/>
        <v>29</v>
      </c>
      <c r="E1894" s="52">
        <v>0.5</v>
      </c>
      <c r="G1894">
        <v>-9.3030000000000008</v>
      </c>
      <c r="H1894">
        <v>-9.1679999999999993</v>
      </c>
      <c r="I1894">
        <v>-8.8640000000000008</v>
      </c>
      <c r="J1894">
        <v>-8.43</v>
      </c>
      <c r="K1894">
        <v>-8.0660000000000007</v>
      </c>
      <c r="L1894">
        <v>-7.6079999999999997</v>
      </c>
      <c r="M1894">
        <v>-6.77</v>
      </c>
      <c r="P1894" s="54"/>
    </row>
    <row r="1895" spans="1:16" x14ac:dyDescent="0.2">
      <c r="A1895" s="50">
        <v>40662</v>
      </c>
      <c r="B1895">
        <f t="shared" si="87"/>
        <v>2011</v>
      </c>
      <c r="C1895" s="51">
        <f t="shared" si="88"/>
        <v>4</v>
      </c>
      <c r="D1895" s="51">
        <f t="shared" si="89"/>
        <v>29</v>
      </c>
      <c r="E1895" s="52">
        <v>0.625</v>
      </c>
      <c r="G1895">
        <v>-9.1679999999999993</v>
      </c>
      <c r="H1895">
        <v>-9.1340000000000003</v>
      </c>
      <c r="I1895">
        <v>-8.8309999999999995</v>
      </c>
      <c r="J1895">
        <v>-8.3970000000000002</v>
      </c>
      <c r="K1895">
        <v>-8.0660000000000007</v>
      </c>
      <c r="L1895">
        <v>-7.6079999999999997</v>
      </c>
      <c r="M1895">
        <v>-6.77</v>
      </c>
      <c r="P1895" s="54"/>
    </row>
    <row r="1896" spans="1:16" x14ac:dyDescent="0.2">
      <c r="A1896" s="50">
        <v>40662</v>
      </c>
      <c r="B1896">
        <f t="shared" si="87"/>
        <v>2011</v>
      </c>
      <c r="C1896" s="51">
        <f t="shared" si="88"/>
        <v>4</v>
      </c>
      <c r="D1896" s="51">
        <f t="shared" si="89"/>
        <v>29</v>
      </c>
      <c r="E1896" s="52">
        <v>0.75</v>
      </c>
      <c r="G1896">
        <v>-8.9649999999999999</v>
      </c>
      <c r="H1896">
        <v>-9.0660000000000007</v>
      </c>
      <c r="I1896">
        <v>-8.7970000000000006</v>
      </c>
      <c r="J1896">
        <v>-8.3970000000000002</v>
      </c>
      <c r="K1896">
        <v>-8.0329999999999995</v>
      </c>
      <c r="L1896">
        <v>-7.6079999999999997</v>
      </c>
      <c r="M1896">
        <v>-6.77</v>
      </c>
      <c r="P1896" s="54"/>
    </row>
    <row r="1897" spans="1:16" x14ac:dyDescent="0.2">
      <c r="A1897" s="50">
        <v>40662</v>
      </c>
      <c r="B1897">
        <f t="shared" si="87"/>
        <v>2011</v>
      </c>
      <c r="C1897" s="51">
        <f t="shared" si="88"/>
        <v>4</v>
      </c>
      <c r="D1897" s="51">
        <f t="shared" si="89"/>
        <v>29</v>
      </c>
      <c r="E1897" s="52">
        <v>0.875</v>
      </c>
      <c r="G1897">
        <v>-8.7639999999999993</v>
      </c>
      <c r="H1897">
        <v>-8.9990000000000006</v>
      </c>
      <c r="I1897">
        <v>-8.7639999999999993</v>
      </c>
      <c r="J1897">
        <v>-8.3640000000000008</v>
      </c>
      <c r="K1897">
        <v>-8.0329999999999995</v>
      </c>
      <c r="L1897">
        <v>-7.6079999999999997</v>
      </c>
      <c r="M1897">
        <v>-6.77</v>
      </c>
      <c r="P1897" s="54"/>
    </row>
    <row r="1898" spans="1:16" x14ac:dyDescent="0.2">
      <c r="A1898" s="50">
        <v>40663</v>
      </c>
      <c r="B1898">
        <f t="shared" si="87"/>
        <v>2011</v>
      </c>
      <c r="C1898" s="51">
        <f t="shared" si="88"/>
        <v>4</v>
      </c>
      <c r="D1898" s="51">
        <f t="shared" si="89"/>
        <v>30</v>
      </c>
      <c r="E1898" s="52">
        <v>0</v>
      </c>
      <c r="G1898">
        <v>-8.6630000000000003</v>
      </c>
      <c r="H1898">
        <v>-8.9320000000000004</v>
      </c>
      <c r="I1898">
        <v>-8.7639999999999993</v>
      </c>
      <c r="J1898">
        <v>-8.3640000000000008</v>
      </c>
      <c r="K1898">
        <v>-8.0329999999999995</v>
      </c>
      <c r="L1898">
        <v>-7.6079999999999997</v>
      </c>
      <c r="M1898">
        <v>-6.77</v>
      </c>
      <c r="P1898" s="54"/>
    </row>
    <row r="1899" spans="1:16" x14ac:dyDescent="0.2">
      <c r="A1899" s="50">
        <v>40663</v>
      </c>
      <c r="B1899">
        <f t="shared" si="87"/>
        <v>2011</v>
      </c>
      <c r="C1899" s="51">
        <f t="shared" si="88"/>
        <v>4</v>
      </c>
      <c r="D1899" s="51">
        <f t="shared" si="89"/>
        <v>30</v>
      </c>
      <c r="E1899" s="52">
        <v>0.125</v>
      </c>
      <c r="G1899">
        <v>-8.5969999999999995</v>
      </c>
      <c r="H1899">
        <v>-8.8640000000000008</v>
      </c>
      <c r="I1899">
        <v>-8.73</v>
      </c>
      <c r="J1899">
        <v>-8.3309999999999995</v>
      </c>
      <c r="K1899">
        <v>-8</v>
      </c>
      <c r="L1899">
        <v>-7.5750000000000002</v>
      </c>
      <c r="M1899">
        <v>-6.77</v>
      </c>
      <c r="P1899" s="54"/>
    </row>
    <row r="1900" spans="1:16" x14ac:dyDescent="0.2">
      <c r="A1900" s="50">
        <v>40663</v>
      </c>
      <c r="B1900">
        <f t="shared" si="87"/>
        <v>2011</v>
      </c>
      <c r="C1900" s="51">
        <f t="shared" si="88"/>
        <v>4</v>
      </c>
      <c r="D1900" s="51">
        <f t="shared" si="89"/>
        <v>30</v>
      </c>
      <c r="E1900" s="52">
        <v>0.25</v>
      </c>
      <c r="G1900">
        <v>-8.6300000000000008</v>
      </c>
      <c r="H1900">
        <v>-8.7970000000000006</v>
      </c>
      <c r="I1900">
        <v>-8.6969999999999992</v>
      </c>
      <c r="J1900">
        <v>-8.3309999999999995</v>
      </c>
      <c r="K1900">
        <v>-8</v>
      </c>
      <c r="L1900">
        <v>-7.5750000000000002</v>
      </c>
      <c r="M1900">
        <v>-6.77</v>
      </c>
      <c r="P1900" s="54"/>
    </row>
    <row r="1901" spans="1:16" x14ac:dyDescent="0.2">
      <c r="A1901" s="50">
        <v>40663</v>
      </c>
      <c r="B1901">
        <f t="shared" si="87"/>
        <v>2011</v>
      </c>
      <c r="C1901" s="51">
        <f t="shared" si="88"/>
        <v>4</v>
      </c>
      <c r="D1901" s="51">
        <f t="shared" si="89"/>
        <v>30</v>
      </c>
      <c r="E1901" s="52">
        <v>0.375</v>
      </c>
      <c r="G1901">
        <v>-8.6969999999999992</v>
      </c>
      <c r="H1901">
        <v>-8.7639999999999993</v>
      </c>
      <c r="I1901">
        <v>-8.6300000000000008</v>
      </c>
      <c r="J1901">
        <v>-8.2970000000000006</v>
      </c>
      <c r="K1901">
        <v>-8</v>
      </c>
      <c r="L1901">
        <v>-7.5750000000000002</v>
      </c>
      <c r="M1901">
        <v>-6.77</v>
      </c>
      <c r="P1901" s="54"/>
    </row>
    <row r="1902" spans="1:16" x14ac:dyDescent="0.2">
      <c r="A1902" s="50">
        <v>40663</v>
      </c>
      <c r="B1902">
        <f t="shared" si="87"/>
        <v>2011</v>
      </c>
      <c r="C1902" s="51">
        <f t="shared" si="88"/>
        <v>4</v>
      </c>
      <c r="D1902" s="51">
        <f t="shared" si="89"/>
        <v>30</v>
      </c>
      <c r="E1902" s="52">
        <v>0.5</v>
      </c>
      <c r="G1902">
        <v>-8.6630000000000003</v>
      </c>
      <c r="H1902">
        <v>-8.73</v>
      </c>
      <c r="I1902">
        <v>-8.5969999999999995</v>
      </c>
      <c r="J1902">
        <v>-8.2639999999999993</v>
      </c>
      <c r="K1902">
        <v>-7.968</v>
      </c>
      <c r="L1902">
        <v>-7.5750000000000002</v>
      </c>
      <c r="M1902">
        <v>-6.77</v>
      </c>
      <c r="P1902" s="54"/>
    </row>
    <row r="1903" spans="1:16" x14ac:dyDescent="0.2">
      <c r="A1903" s="50">
        <v>40663</v>
      </c>
      <c r="B1903">
        <f t="shared" si="87"/>
        <v>2011</v>
      </c>
      <c r="C1903" s="51">
        <f t="shared" si="88"/>
        <v>4</v>
      </c>
      <c r="D1903" s="51">
        <f t="shared" si="89"/>
        <v>30</v>
      </c>
      <c r="E1903" s="52">
        <v>0.625</v>
      </c>
      <c r="G1903">
        <v>-8.5299999999999994</v>
      </c>
      <c r="H1903">
        <v>-8.6969999999999992</v>
      </c>
      <c r="I1903">
        <v>-8.5630000000000006</v>
      </c>
      <c r="J1903">
        <v>-8.2309999999999999</v>
      </c>
      <c r="K1903">
        <v>-7.968</v>
      </c>
      <c r="L1903">
        <v>-7.5750000000000002</v>
      </c>
      <c r="M1903">
        <v>-6.77</v>
      </c>
      <c r="P1903" s="54"/>
    </row>
    <row r="1904" spans="1:16" x14ac:dyDescent="0.2">
      <c r="A1904" s="50">
        <v>40663</v>
      </c>
      <c r="B1904">
        <f t="shared" si="87"/>
        <v>2011</v>
      </c>
      <c r="C1904" s="51">
        <f t="shared" si="88"/>
        <v>4</v>
      </c>
      <c r="D1904" s="51">
        <f t="shared" si="89"/>
        <v>30</v>
      </c>
      <c r="E1904" s="52">
        <v>0.75</v>
      </c>
      <c r="G1904">
        <v>-8.3640000000000008</v>
      </c>
      <c r="H1904">
        <v>-8.6300000000000008</v>
      </c>
      <c r="I1904">
        <v>-8.5299999999999994</v>
      </c>
      <c r="J1904">
        <v>-8.2309999999999999</v>
      </c>
      <c r="K1904">
        <v>-7.968</v>
      </c>
      <c r="L1904">
        <v>-7.5750000000000002</v>
      </c>
      <c r="M1904">
        <v>-6.77</v>
      </c>
      <c r="P1904" s="54"/>
    </row>
    <row r="1905" spans="1:16" x14ac:dyDescent="0.2">
      <c r="A1905" s="50">
        <v>40663</v>
      </c>
      <c r="B1905">
        <f t="shared" si="87"/>
        <v>2011</v>
      </c>
      <c r="C1905" s="51">
        <f t="shared" si="88"/>
        <v>4</v>
      </c>
      <c r="D1905" s="51">
        <f t="shared" si="89"/>
        <v>30</v>
      </c>
      <c r="E1905" s="52">
        <v>0.875</v>
      </c>
      <c r="G1905">
        <v>-8.1980000000000004</v>
      </c>
      <c r="H1905">
        <v>-8.5969999999999995</v>
      </c>
      <c r="I1905">
        <v>-8.4969999999999999</v>
      </c>
      <c r="J1905">
        <v>-8.1980000000000004</v>
      </c>
      <c r="K1905">
        <v>-7.9349999999999996</v>
      </c>
      <c r="L1905">
        <v>-7.5430000000000001</v>
      </c>
      <c r="M1905">
        <v>-6.77</v>
      </c>
      <c r="P1905" s="54"/>
    </row>
    <row r="1906" spans="1:16" x14ac:dyDescent="0.2">
      <c r="A1906" s="50">
        <v>40664</v>
      </c>
      <c r="B1906">
        <f t="shared" si="87"/>
        <v>2011</v>
      </c>
      <c r="C1906" s="51">
        <f t="shared" si="88"/>
        <v>5</v>
      </c>
      <c r="D1906" s="51">
        <f t="shared" si="89"/>
        <v>1</v>
      </c>
      <c r="E1906" s="52">
        <v>0</v>
      </c>
      <c r="G1906">
        <v>-8.0660000000000007</v>
      </c>
      <c r="H1906">
        <v>-8.5299999999999994</v>
      </c>
      <c r="I1906">
        <v>-8.4629999999999992</v>
      </c>
      <c r="J1906">
        <v>-8.1980000000000004</v>
      </c>
      <c r="K1906">
        <v>-7.9349999999999996</v>
      </c>
      <c r="L1906">
        <v>-7.5430000000000001</v>
      </c>
      <c r="M1906">
        <v>-6.77</v>
      </c>
      <c r="P1906" s="54"/>
    </row>
    <row r="1907" spans="1:16" x14ac:dyDescent="0.2">
      <c r="A1907" s="50">
        <v>40664</v>
      </c>
      <c r="B1907">
        <f t="shared" si="87"/>
        <v>2011</v>
      </c>
      <c r="C1907" s="51">
        <f t="shared" si="88"/>
        <v>5</v>
      </c>
      <c r="D1907" s="51">
        <f t="shared" si="89"/>
        <v>1</v>
      </c>
      <c r="E1907" s="52">
        <v>0.125</v>
      </c>
      <c r="G1907">
        <v>-8</v>
      </c>
      <c r="H1907">
        <v>-8.4629999999999992</v>
      </c>
      <c r="I1907">
        <v>-8.43</v>
      </c>
      <c r="J1907">
        <v>-8.1649999999999991</v>
      </c>
      <c r="K1907">
        <v>-7.9020000000000001</v>
      </c>
      <c r="L1907">
        <v>-7.5430000000000001</v>
      </c>
      <c r="M1907">
        <v>-6.77</v>
      </c>
      <c r="P1907" s="54"/>
    </row>
    <row r="1908" spans="1:16" x14ac:dyDescent="0.2">
      <c r="A1908" s="50">
        <v>40664</v>
      </c>
      <c r="B1908">
        <f t="shared" si="87"/>
        <v>2011</v>
      </c>
      <c r="C1908" s="51">
        <f t="shared" si="88"/>
        <v>5</v>
      </c>
      <c r="D1908" s="51">
        <f t="shared" si="89"/>
        <v>1</v>
      </c>
      <c r="E1908" s="52">
        <v>0.25</v>
      </c>
      <c r="G1908">
        <v>-8.0329999999999995</v>
      </c>
      <c r="H1908">
        <v>-8.3970000000000002</v>
      </c>
      <c r="I1908">
        <v>-8.3970000000000002</v>
      </c>
      <c r="J1908">
        <v>-8.1319999999999997</v>
      </c>
      <c r="K1908">
        <v>-7.9020000000000001</v>
      </c>
      <c r="L1908">
        <v>-7.51</v>
      </c>
      <c r="M1908">
        <v>-6.77</v>
      </c>
      <c r="P1908" s="54"/>
    </row>
    <row r="1909" spans="1:16" x14ac:dyDescent="0.2">
      <c r="A1909" s="50">
        <v>40664</v>
      </c>
      <c r="B1909">
        <f t="shared" si="87"/>
        <v>2011</v>
      </c>
      <c r="C1909" s="51">
        <f t="shared" si="88"/>
        <v>5</v>
      </c>
      <c r="D1909" s="51">
        <f t="shared" si="89"/>
        <v>1</v>
      </c>
      <c r="E1909" s="52">
        <v>0.375</v>
      </c>
      <c r="G1909">
        <v>-8.0329999999999995</v>
      </c>
      <c r="H1909">
        <v>-8.3309999999999995</v>
      </c>
      <c r="I1909">
        <v>-8.3640000000000008</v>
      </c>
      <c r="J1909">
        <v>-8.0990000000000002</v>
      </c>
      <c r="K1909">
        <v>-7.8689999999999998</v>
      </c>
      <c r="L1909">
        <v>-7.51</v>
      </c>
      <c r="M1909">
        <v>-6.77</v>
      </c>
      <c r="P1909" s="54"/>
    </row>
    <row r="1910" spans="1:16" x14ac:dyDescent="0.2">
      <c r="A1910" s="50">
        <v>40664</v>
      </c>
      <c r="B1910">
        <f t="shared" si="87"/>
        <v>2011</v>
      </c>
      <c r="C1910" s="51">
        <f t="shared" si="88"/>
        <v>5</v>
      </c>
      <c r="D1910" s="51">
        <f t="shared" si="89"/>
        <v>1</v>
      </c>
      <c r="E1910" s="52">
        <v>0.5</v>
      </c>
      <c r="G1910">
        <v>-8</v>
      </c>
      <c r="H1910">
        <v>-8.2970000000000006</v>
      </c>
      <c r="I1910">
        <v>-8.3309999999999995</v>
      </c>
      <c r="J1910">
        <v>-8.0660000000000007</v>
      </c>
      <c r="K1910">
        <v>-7.8689999999999998</v>
      </c>
      <c r="L1910">
        <v>-7.51</v>
      </c>
      <c r="M1910">
        <v>-6.77</v>
      </c>
      <c r="P1910" s="54"/>
    </row>
    <row r="1911" spans="1:16" x14ac:dyDescent="0.2">
      <c r="A1911" s="50">
        <v>40664</v>
      </c>
      <c r="B1911">
        <f t="shared" si="87"/>
        <v>2011</v>
      </c>
      <c r="C1911" s="51">
        <f t="shared" si="88"/>
        <v>5</v>
      </c>
      <c r="D1911" s="51">
        <f t="shared" si="89"/>
        <v>1</v>
      </c>
      <c r="E1911" s="52">
        <v>0.625</v>
      </c>
      <c r="G1911">
        <v>-7.8689999999999998</v>
      </c>
      <c r="H1911">
        <v>-8.2639999999999993</v>
      </c>
      <c r="I1911">
        <v>-8.2970000000000006</v>
      </c>
      <c r="J1911">
        <v>-8.0329999999999995</v>
      </c>
      <c r="K1911">
        <v>-7.8360000000000003</v>
      </c>
      <c r="L1911">
        <v>-7.51</v>
      </c>
      <c r="M1911">
        <v>-6.7380000000000004</v>
      </c>
      <c r="P1911" s="54"/>
    </row>
    <row r="1912" spans="1:16" x14ac:dyDescent="0.2">
      <c r="A1912" s="50">
        <v>40664</v>
      </c>
      <c r="B1912">
        <f t="shared" si="87"/>
        <v>2011</v>
      </c>
      <c r="C1912" s="51">
        <f t="shared" si="88"/>
        <v>5</v>
      </c>
      <c r="D1912" s="51">
        <f t="shared" si="89"/>
        <v>1</v>
      </c>
      <c r="E1912" s="52">
        <v>0.75</v>
      </c>
      <c r="G1912">
        <v>-7.7060000000000004</v>
      </c>
      <c r="H1912">
        <v>-8.1980000000000004</v>
      </c>
      <c r="I1912">
        <v>-8.2639999999999993</v>
      </c>
      <c r="J1912">
        <v>-8</v>
      </c>
      <c r="K1912">
        <v>-7.8360000000000003</v>
      </c>
      <c r="L1912">
        <v>-7.4779999999999998</v>
      </c>
      <c r="M1912">
        <v>-6.7380000000000004</v>
      </c>
      <c r="P1912" s="54"/>
    </row>
    <row r="1913" spans="1:16" x14ac:dyDescent="0.2">
      <c r="A1913" s="50">
        <v>40664</v>
      </c>
      <c r="B1913">
        <f t="shared" si="87"/>
        <v>2011</v>
      </c>
      <c r="C1913" s="51">
        <f t="shared" si="88"/>
        <v>5</v>
      </c>
      <c r="D1913" s="51">
        <f t="shared" si="89"/>
        <v>1</v>
      </c>
      <c r="E1913" s="52">
        <v>0.875</v>
      </c>
      <c r="G1913">
        <v>-7.5430000000000001</v>
      </c>
      <c r="H1913">
        <v>-8.1319999999999997</v>
      </c>
      <c r="I1913">
        <v>-8.2309999999999999</v>
      </c>
      <c r="J1913">
        <v>-7.968</v>
      </c>
      <c r="K1913">
        <v>-7.8040000000000003</v>
      </c>
      <c r="L1913">
        <v>-7.4779999999999998</v>
      </c>
      <c r="M1913">
        <v>-6.7380000000000004</v>
      </c>
      <c r="P1913" s="54"/>
    </row>
    <row r="1914" spans="1:16" x14ac:dyDescent="0.2">
      <c r="A1914" s="50">
        <v>40665</v>
      </c>
      <c r="B1914">
        <f t="shared" si="87"/>
        <v>2011</v>
      </c>
      <c r="C1914" s="51">
        <f t="shared" si="88"/>
        <v>5</v>
      </c>
      <c r="D1914" s="51">
        <f t="shared" si="89"/>
        <v>2</v>
      </c>
      <c r="E1914" s="52">
        <v>0</v>
      </c>
      <c r="G1914">
        <v>-7.4450000000000003</v>
      </c>
      <c r="H1914">
        <v>-8.0660000000000007</v>
      </c>
      <c r="I1914">
        <v>-8.1980000000000004</v>
      </c>
      <c r="J1914">
        <v>-7.968</v>
      </c>
      <c r="K1914">
        <v>-7.8040000000000003</v>
      </c>
      <c r="L1914">
        <v>-7.4779999999999998</v>
      </c>
      <c r="M1914">
        <v>-6.7380000000000004</v>
      </c>
      <c r="P1914" s="54"/>
    </row>
    <row r="1915" spans="1:16" x14ac:dyDescent="0.2">
      <c r="A1915" s="50">
        <v>40665</v>
      </c>
      <c r="B1915">
        <f t="shared" si="87"/>
        <v>2011</v>
      </c>
      <c r="C1915" s="51">
        <f t="shared" si="88"/>
        <v>5</v>
      </c>
      <c r="D1915" s="51">
        <f t="shared" si="89"/>
        <v>2</v>
      </c>
      <c r="E1915" s="52">
        <v>0.125</v>
      </c>
      <c r="G1915">
        <v>-7.4130000000000003</v>
      </c>
      <c r="H1915">
        <v>-7.968</v>
      </c>
      <c r="I1915">
        <v>-8.1319999999999997</v>
      </c>
      <c r="J1915">
        <v>-7.9349999999999996</v>
      </c>
      <c r="K1915">
        <v>-7.7709999999999999</v>
      </c>
      <c r="L1915">
        <v>-7.4450000000000003</v>
      </c>
      <c r="M1915">
        <v>-6.7380000000000004</v>
      </c>
      <c r="P1915" s="54"/>
    </row>
    <row r="1916" spans="1:16" x14ac:dyDescent="0.2">
      <c r="A1916" s="50">
        <v>40665</v>
      </c>
      <c r="B1916">
        <f t="shared" si="87"/>
        <v>2011</v>
      </c>
      <c r="C1916" s="51">
        <f t="shared" si="88"/>
        <v>5</v>
      </c>
      <c r="D1916" s="51">
        <f t="shared" si="89"/>
        <v>2</v>
      </c>
      <c r="E1916" s="52">
        <v>0.25</v>
      </c>
      <c r="G1916">
        <v>-7.4450000000000003</v>
      </c>
      <c r="H1916">
        <v>-7.9349999999999996</v>
      </c>
      <c r="I1916">
        <v>-8.0660000000000007</v>
      </c>
      <c r="J1916">
        <v>-7.9020000000000001</v>
      </c>
      <c r="K1916">
        <v>-7.7380000000000004</v>
      </c>
      <c r="L1916">
        <v>-7.4450000000000003</v>
      </c>
      <c r="M1916">
        <v>-6.7380000000000004</v>
      </c>
      <c r="P1916" s="54"/>
    </row>
    <row r="1917" spans="1:16" x14ac:dyDescent="0.2">
      <c r="A1917" s="50">
        <v>40665</v>
      </c>
      <c r="B1917">
        <f t="shared" si="87"/>
        <v>2011</v>
      </c>
      <c r="C1917" s="51">
        <f t="shared" si="88"/>
        <v>5</v>
      </c>
      <c r="D1917" s="51">
        <f t="shared" si="89"/>
        <v>2</v>
      </c>
      <c r="E1917" s="52">
        <v>0.375</v>
      </c>
      <c r="G1917">
        <v>-7.4779999999999998</v>
      </c>
      <c r="H1917">
        <v>-7.8689999999999998</v>
      </c>
      <c r="I1917">
        <v>-8.0329999999999995</v>
      </c>
      <c r="J1917">
        <v>-7.8689999999999998</v>
      </c>
      <c r="K1917">
        <v>-7.7380000000000004</v>
      </c>
      <c r="L1917">
        <v>-7.4450000000000003</v>
      </c>
      <c r="M1917">
        <v>-6.7380000000000004</v>
      </c>
      <c r="P1917" s="54"/>
    </row>
    <row r="1918" spans="1:16" x14ac:dyDescent="0.2">
      <c r="A1918" s="50">
        <v>40665</v>
      </c>
      <c r="B1918">
        <f t="shared" si="87"/>
        <v>2011</v>
      </c>
      <c r="C1918" s="51">
        <f t="shared" si="88"/>
        <v>5</v>
      </c>
      <c r="D1918" s="51">
        <f t="shared" si="89"/>
        <v>2</v>
      </c>
      <c r="E1918" s="52">
        <v>0.5</v>
      </c>
      <c r="G1918">
        <v>-7.4130000000000003</v>
      </c>
      <c r="H1918">
        <v>-7.8360000000000003</v>
      </c>
      <c r="I1918">
        <v>-8</v>
      </c>
      <c r="J1918">
        <v>-7.8360000000000003</v>
      </c>
      <c r="K1918">
        <v>-7.7060000000000004</v>
      </c>
      <c r="L1918">
        <v>-7.4130000000000003</v>
      </c>
      <c r="M1918">
        <v>-6.7060000000000004</v>
      </c>
      <c r="P1918" s="54"/>
    </row>
    <row r="1919" spans="1:16" x14ac:dyDescent="0.2">
      <c r="A1919" s="50">
        <v>40665</v>
      </c>
      <c r="B1919">
        <f t="shared" si="87"/>
        <v>2011</v>
      </c>
      <c r="C1919" s="51">
        <f t="shared" si="88"/>
        <v>5</v>
      </c>
      <c r="D1919" s="51">
        <f t="shared" si="89"/>
        <v>2</v>
      </c>
      <c r="E1919" s="52">
        <v>0.625</v>
      </c>
      <c r="G1919">
        <v>-7.2839999999999998</v>
      </c>
      <c r="H1919">
        <v>-7.8040000000000003</v>
      </c>
      <c r="I1919">
        <v>-7.9349999999999996</v>
      </c>
      <c r="J1919">
        <v>-7.8040000000000003</v>
      </c>
      <c r="K1919">
        <v>-7.7060000000000004</v>
      </c>
      <c r="L1919">
        <v>-7.3810000000000002</v>
      </c>
      <c r="M1919">
        <v>-6.7060000000000004</v>
      </c>
      <c r="P1919" s="54"/>
    </row>
    <row r="1920" spans="1:16" x14ac:dyDescent="0.2">
      <c r="A1920" s="50">
        <v>40665</v>
      </c>
      <c r="B1920">
        <f t="shared" si="87"/>
        <v>2011</v>
      </c>
      <c r="C1920" s="51">
        <f t="shared" si="88"/>
        <v>5</v>
      </c>
      <c r="D1920" s="51">
        <f t="shared" si="89"/>
        <v>2</v>
      </c>
      <c r="E1920" s="52">
        <v>0.75</v>
      </c>
      <c r="G1920">
        <v>-7.09</v>
      </c>
      <c r="H1920">
        <v>-7.7709999999999999</v>
      </c>
      <c r="I1920">
        <v>-7.9020000000000001</v>
      </c>
      <c r="J1920">
        <v>-7.8040000000000003</v>
      </c>
      <c r="K1920">
        <v>-7.673</v>
      </c>
      <c r="L1920">
        <v>-7.3810000000000002</v>
      </c>
      <c r="M1920">
        <v>-6.7060000000000004</v>
      </c>
      <c r="P1920" s="54"/>
    </row>
    <row r="1921" spans="1:16" x14ac:dyDescent="0.2">
      <c r="A1921" s="50">
        <v>40665</v>
      </c>
      <c r="B1921">
        <f t="shared" si="87"/>
        <v>2011</v>
      </c>
      <c r="C1921" s="51">
        <f t="shared" si="88"/>
        <v>5</v>
      </c>
      <c r="D1921" s="51">
        <f t="shared" si="89"/>
        <v>2</v>
      </c>
      <c r="E1921" s="52">
        <v>0.875</v>
      </c>
      <c r="G1921">
        <v>-6.93</v>
      </c>
      <c r="H1921">
        <v>-7.7060000000000004</v>
      </c>
      <c r="I1921">
        <v>-7.9020000000000001</v>
      </c>
      <c r="J1921">
        <v>-7.7709999999999999</v>
      </c>
      <c r="K1921">
        <v>-7.64</v>
      </c>
      <c r="L1921">
        <v>-7.3810000000000002</v>
      </c>
      <c r="M1921">
        <v>-6.7060000000000004</v>
      </c>
      <c r="P1921" s="54"/>
    </row>
    <row r="1922" spans="1:16" x14ac:dyDescent="0.2">
      <c r="A1922" s="50">
        <v>40666</v>
      </c>
      <c r="B1922">
        <f t="shared" ref="B1922:B1985" si="90">YEAR(A1922)</f>
        <v>2011</v>
      </c>
      <c r="C1922" s="51">
        <f t="shared" ref="C1922:C1985" si="91">MONTH(A1922)</f>
        <v>5</v>
      </c>
      <c r="D1922" s="51">
        <f t="shared" ref="D1922:D1985" si="92">DAY(A1922)</f>
        <v>3</v>
      </c>
      <c r="E1922" s="52">
        <v>0</v>
      </c>
      <c r="G1922">
        <v>-6.8339999999999996</v>
      </c>
      <c r="H1922">
        <v>-7.6079999999999997</v>
      </c>
      <c r="I1922">
        <v>-7.8360000000000003</v>
      </c>
      <c r="J1922">
        <v>-7.7380000000000004</v>
      </c>
      <c r="K1922">
        <v>-7.64</v>
      </c>
      <c r="L1922">
        <v>-7.3479999999999999</v>
      </c>
      <c r="M1922">
        <v>-6.7060000000000004</v>
      </c>
      <c r="P1922" s="54"/>
    </row>
    <row r="1923" spans="1:16" x14ac:dyDescent="0.2">
      <c r="A1923" s="50">
        <v>40666</v>
      </c>
      <c r="B1923">
        <f t="shared" si="90"/>
        <v>2011</v>
      </c>
      <c r="C1923" s="51">
        <f t="shared" si="91"/>
        <v>5</v>
      </c>
      <c r="D1923" s="51">
        <f t="shared" si="92"/>
        <v>3</v>
      </c>
      <c r="E1923" s="52">
        <v>0.125</v>
      </c>
      <c r="G1923">
        <v>-6.8019999999999996</v>
      </c>
      <c r="H1923">
        <v>-7.5430000000000001</v>
      </c>
      <c r="I1923">
        <v>-7.8040000000000003</v>
      </c>
      <c r="J1923">
        <v>-7.7060000000000004</v>
      </c>
      <c r="K1923">
        <v>-7.6079999999999997</v>
      </c>
      <c r="L1923">
        <v>-7.3479999999999999</v>
      </c>
      <c r="M1923">
        <v>-6.6740000000000004</v>
      </c>
      <c r="P1923" s="54"/>
    </row>
    <row r="1924" spans="1:16" x14ac:dyDescent="0.2">
      <c r="A1924" s="50">
        <v>40666</v>
      </c>
      <c r="B1924">
        <f t="shared" si="90"/>
        <v>2011</v>
      </c>
      <c r="C1924" s="51">
        <f t="shared" si="91"/>
        <v>5</v>
      </c>
      <c r="D1924" s="51">
        <f t="shared" si="92"/>
        <v>3</v>
      </c>
      <c r="E1924" s="52">
        <v>0.25</v>
      </c>
      <c r="G1924">
        <v>-6.8339999999999996</v>
      </c>
      <c r="H1924">
        <v>-7.4779999999999998</v>
      </c>
      <c r="I1924">
        <v>-7.7709999999999999</v>
      </c>
      <c r="J1924">
        <v>-7.673</v>
      </c>
      <c r="K1924">
        <v>-7.6079999999999997</v>
      </c>
      <c r="L1924">
        <v>-7.3159999999999998</v>
      </c>
      <c r="M1924">
        <v>-6.6740000000000004</v>
      </c>
      <c r="P1924" s="54"/>
    </row>
    <row r="1925" spans="1:16" x14ac:dyDescent="0.2">
      <c r="A1925" s="50">
        <v>40666</v>
      </c>
      <c r="B1925">
        <f t="shared" si="90"/>
        <v>2011</v>
      </c>
      <c r="C1925" s="51">
        <f t="shared" si="91"/>
        <v>5</v>
      </c>
      <c r="D1925" s="51">
        <f t="shared" si="92"/>
        <v>3</v>
      </c>
      <c r="E1925" s="52">
        <v>0.375</v>
      </c>
      <c r="G1925">
        <v>-6.8339999999999996</v>
      </c>
      <c r="H1925">
        <v>-7.4130000000000003</v>
      </c>
      <c r="I1925">
        <v>-7.7060000000000004</v>
      </c>
      <c r="J1925">
        <v>-7.64</v>
      </c>
      <c r="K1925">
        <v>-7.5750000000000002</v>
      </c>
      <c r="L1925">
        <v>-7.3159999999999998</v>
      </c>
      <c r="M1925">
        <v>-6.6740000000000004</v>
      </c>
      <c r="P1925" s="54"/>
    </row>
    <row r="1926" spans="1:16" x14ac:dyDescent="0.2">
      <c r="A1926" s="50">
        <v>40666</v>
      </c>
      <c r="B1926">
        <f t="shared" si="90"/>
        <v>2011</v>
      </c>
      <c r="C1926" s="51">
        <f t="shared" si="91"/>
        <v>5</v>
      </c>
      <c r="D1926" s="51">
        <f t="shared" si="92"/>
        <v>3</v>
      </c>
      <c r="E1926" s="52">
        <v>0.5</v>
      </c>
      <c r="G1926">
        <v>-6.7380000000000004</v>
      </c>
      <c r="H1926">
        <v>-7.3810000000000002</v>
      </c>
      <c r="I1926">
        <v>-7.673</v>
      </c>
      <c r="J1926">
        <v>-7.6079999999999997</v>
      </c>
      <c r="K1926">
        <v>-7.5430000000000001</v>
      </c>
      <c r="L1926">
        <v>-7.2839999999999998</v>
      </c>
      <c r="M1926">
        <v>-6.6740000000000004</v>
      </c>
      <c r="P1926" s="54"/>
    </row>
    <row r="1927" spans="1:16" x14ac:dyDescent="0.2">
      <c r="A1927" s="50">
        <v>40666</v>
      </c>
      <c r="B1927">
        <f t="shared" si="90"/>
        <v>2011</v>
      </c>
      <c r="C1927" s="51">
        <f t="shared" si="91"/>
        <v>5</v>
      </c>
      <c r="D1927" s="51">
        <f t="shared" si="92"/>
        <v>3</v>
      </c>
      <c r="E1927" s="52">
        <v>0.625</v>
      </c>
      <c r="G1927">
        <v>-6.61</v>
      </c>
      <c r="H1927">
        <v>-7.3479999999999999</v>
      </c>
      <c r="I1927">
        <v>-7.64</v>
      </c>
      <c r="J1927">
        <v>-7.5750000000000002</v>
      </c>
      <c r="K1927">
        <v>-7.5430000000000001</v>
      </c>
      <c r="L1927">
        <v>-7.2839999999999998</v>
      </c>
      <c r="M1927">
        <v>-6.6740000000000004</v>
      </c>
      <c r="P1927" s="54"/>
    </row>
    <row r="1928" spans="1:16" x14ac:dyDescent="0.2">
      <c r="A1928" s="50">
        <v>40666</v>
      </c>
      <c r="B1928">
        <f t="shared" si="90"/>
        <v>2011</v>
      </c>
      <c r="C1928" s="51">
        <f t="shared" si="91"/>
        <v>5</v>
      </c>
      <c r="D1928" s="51">
        <f t="shared" si="92"/>
        <v>3</v>
      </c>
      <c r="E1928" s="52">
        <v>0.75</v>
      </c>
      <c r="G1928">
        <v>-6.452</v>
      </c>
      <c r="H1928">
        <v>-7.2839999999999998</v>
      </c>
      <c r="I1928">
        <v>-7.5750000000000002</v>
      </c>
      <c r="J1928">
        <v>-7.5430000000000001</v>
      </c>
      <c r="K1928">
        <v>-7.51</v>
      </c>
      <c r="L1928">
        <v>-7.2839999999999998</v>
      </c>
      <c r="M1928">
        <v>-6.6420000000000003</v>
      </c>
      <c r="P1928" s="54"/>
    </row>
    <row r="1929" spans="1:16" x14ac:dyDescent="0.2">
      <c r="A1929" s="50">
        <v>40666</v>
      </c>
      <c r="B1929">
        <f t="shared" si="90"/>
        <v>2011</v>
      </c>
      <c r="C1929" s="51">
        <f t="shared" si="91"/>
        <v>5</v>
      </c>
      <c r="D1929" s="51">
        <f t="shared" si="92"/>
        <v>3</v>
      </c>
      <c r="E1929" s="52">
        <v>0.875</v>
      </c>
      <c r="G1929">
        <v>-6.2939999999999996</v>
      </c>
      <c r="H1929">
        <v>-7.2190000000000003</v>
      </c>
      <c r="I1929">
        <v>-7.5430000000000001</v>
      </c>
      <c r="J1929">
        <v>-7.5430000000000001</v>
      </c>
      <c r="K1929">
        <v>-7.4779999999999998</v>
      </c>
      <c r="L1929">
        <v>-7.2510000000000003</v>
      </c>
      <c r="M1929">
        <v>-6.6420000000000003</v>
      </c>
      <c r="P1929" s="54"/>
    </row>
    <row r="1930" spans="1:16" x14ac:dyDescent="0.2">
      <c r="A1930" s="50">
        <v>40667</v>
      </c>
      <c r="B1930">
        <f t="shared" si="90"/>
        <v>2011</v>
      </c>
      <c r="C1930" s="51">
        <f t="shared" si="91"/>
        <v>5</v>
      </c>
      <c r="D1930" s="51">
        <f t="shared" si="92"/>
        <v>4</v>
      </c>
      <c r="E1930" s="52">
        <v>0</v>
      </c>
      <c r="G1930">
        <v>-6.1360000000000001</v>
      </c>
      <c r="H1930">
        <v>-7.1550000000000002</v>
      </c>
      <c r="I1930">
        <v>-7.51</v>
      </c>
      <c r="J1930">
        <v>-7.51</v>
      </c>
      <c r="K1930">
        <v>-7.4779999999999998</v>
      </c>
      <c r="L1930">
        <v>-7.2190000000000003</v>
      </c>
      <c r="M1930">
        <v>-6.6420000000000003</v>
      </c>
      <c r="P1930" s="54"/>
    </row>
    <row r="1931" spans="1:16" x14ac:dyDescent="0.2">
      <c r="A1931" s="50">
        <v>40667</v>
      </c>
      <c r="B1931">
        <f t="shared" si="90"/>
        <v>2011</v>
      </c>
      <c r="C1931" s="51">
        <f t="shared" si="91"/>
        <v>5</v>
      </c>
      <c r="D1931" s="51">
        <f t="shared" si="92"/>
        <v>4</v>
      </c>
      <c r="E1931" s="52">
        <v>0.125</v>
      </c>
      <c r="G1931">
        <v>-6.0419999999999998</v>
      </c>
      <c r="H1931">
        <v>-7.0579999999999998</v>
      </c>
      <c r="I1931">
        <v>-7.4779999999999998</v>
      </c>
      <c r="J1931">
        <v>-7.4450000000000003</v>
      </c>
      <c r="K1931">
        <v>-7.4450000000000003</v>
      </c>
      <c r="L1931">
        <v>-7.2190000000000003</v>
      </c>
      <c r="M1931">
        <v>-6.6420000000000003</v>
      </c>
      <c r="P1931" s="54"/>
    </row>
    <row r="1932" spans="1:16" x14ac:dyDescent="0.2">
      <c r="A1932" s="50">
        <v>40667</v>
      </c>
      <c r="B1932">
        <f t="shared" si="90"/>
        <v>2011</v>
      </c>
      <c r="C1932" s="51">
        <f t="shared" si="91"/>
        <v>5</v>
      </c>
      <c r="D1932" s="51">
        <f t="shared" si="92"/>
        <v>4</v>
      </c>
      <c r="E1932" s="52">
        <v>0.25</v>
      </c>
      <c r="G1932">
        <v>-6.01</v>
      </c>
      <c r="H1932">
        <v>-6.9939999999999998</v>
      </c>
      <c r="I1932">
        <v>-7.4130000000000003</v>
      </c>
      <c r="J1932">
        <v>-7.4450000000000003</v>
      </c>
      <c r="K1932">
        <v>-7.4130000000000003</v>
      </c>
      <c r="L1932">
        <v>-7.1870000000000003</v>
      </c>
      <c r="M1932">
        <v>-6.61</v>
      </c>
      <c r="P1932" s="54"/>
    </row>
    <row r="1933" spans="1:16" x14ac:dyDescent="0.2">
      <c r="A1933" s="50">
        <v>40667</v>
      </c>
      <c r="B1933">
        <f t="shared" si="90"/>
        <v>2011</v>
      </c>
      <c r="C1933" s="51">
        <f t="shared" si="91"/>
        <v>5</v>
      </c>
      <c r="D1933" s="51">
        <f t="shared" si="92"/>
        <v>4</v>
      </c>
      <c r="E1933" s="52">
        <v>0.375</v>
      </c>
      <c r="G1933">
        <v>-5.9480000000000004</v>
      </c>
      <c r="H1933">
        <v>-6.93</v>
      </c>
      <c r="I1933">
        <v>-7.3810000000000002</v>
      </c>
      <c r="J1933">
        <v>-7.3810000000000002</v>
      </c>
      <c r="K1933">
        <v>-7.3810000000000002</v>
      </c>
      <c r="L1933">
        <v>-7.1870000000000003</v>
      </c>
      <c r="M1933">
        <v>-6.61</v>
      </c>
      <c r="P1933" s="54"/>
    </row>
    <row r="1934" spans="1:16" x14ac:dyDescent="0.2">
      <c r="A1934" s="50">
        <v>40667</v>
      </c>
      <c r="B1934">
        <f t="shared" si="90"/>
        <v>2011</v>
      </c>
      <c r="C1934" s="51">
        <f t="shared" si="91"/>
        <v>5</v>
      </c>
      <c r="D1934" s="51">
        <f t="shared" si="92"/>
        <v>4</v>
      </c>
      <c r="E1934" s="52">
        <v>0.5</v>
      </c>
      <c r="G1934">
        <v>-5.8540000000000001</v>
      </c>
      <c r="H1934">
        <v>-6.8659999999999997</v>
      </c>
      <c r="I1934">
        <v>-7.3159999999999998</v>
      </c>
      <c r="J1934">
        <v>-7.3479999999999999</v>
      </c>
      <c r="K1934">
        <v>-7.3810000000000002</v>
      </c>
      <c r="L1934">
        <v>-7.1550000000000002</v>
      </c>
      <c r="M1934">
        <v>-6.61</v>
      </c>
      <c r="P1934" s="54"/>
    </row>
    <row r="1935" spans="1:16" x14ac:dyDescent="0.2">
      <c r="A1935" s="50">
        <v>40667</v>
      </c>
      <c r="B1935">
        <f t="shared" si="90"/>
        <v>2011</v>
      </c>
      <c r="C1935" s="51">
        <f t="shared" si="91"/>
        <v>5</v>
      </c>
      <c r="D1935" s="51">
        <f t="shared" si="92"/>
        <v>4</v>
      </c>
      <c r="E1935" s="52">
        <v>0.625</v>
      </c>
      <c r="G1935">
        <v>-5.7290000000000001</v>
      </c>
      <c r="H1935">
        <v>-6.8019999999999996</v>
      </c>
      <c r="I1935">
        <v>-7.2839999999999998</v>
      </c>
      <c r="J1935">
        <v>-7.3159999999999998</v>
      </c>
      <c r="K1935">
        <v>-7.3479999999999999</v>
      </c>
      <c r="L1935">
        <v>-7.1550000000000002</v>
      </c>
      <c r="M1935">
        <v>-6.61</v>
      </c>
      <c r="P1935" s="54"/>
    </row>
    <row r="1936" spans="1:16" x14ac:dyDescent="0.2">
      <c r="A1936" s="50">
        <v>40667</v>
      </c>
      <c r="B1936">
        <f t="shared" si="90"/>
        <v>2011</v>
      </c>
      <c r="C1936" s="51">
        <f t="shared" si="91"/>
        <v>5</v>
      </c>
      <c r="D1936" s="51">
        <f t="shared" si="92"/>
        <v>4</v>
      </c>
      <c r="E1936" s="52">
        <v>0.75</v>
      </c>
      <c r="G1936">
        <v>-5.5419999999999998</v>
      </c>
      <c r="H1936">
        <v>-6.7380000000000004</v>
      </c>
      <c r="I1936">
        <v>-7.2190000000000003</v>
      </c>
      <c r="J1936">
        <v>-7.2839999999999998</v>
      </c>
      <c r="K1936">
        <v>-7.3159999999999998</v>
      </c>
      <c r="L1936">
        <v>-7.1219999999999999</v>
      </c>
      <c r="M1936">
        <v>-6.5789999999999997</v>
      </c>
      <c r="P1936" s="54"/>
    </row>
    <row r="1937" spans="1:16" x14ac:dyDescent="0.2">
      <c r="A1937" s="50">
        <v>40667</v>
      </c>
      <c r="B1937">
        <f t="shared" si="90"/>
        <v>2011</v>
      </c>
      <c r="C1937" s="51">
        <f t="shared" si="91"/>
        <v>5</v>
      </c>
      <c r="D1937" s="51">
        <f t="shared" si="92"/>
        <v>4</v>
      </c>
      <c r="E1937" s="52">
        <v>0.875</v>
      </c>
      <c r="G1937">
        <v>-5.3570000000000002</v>
      </c>
      <c r="H1937">
        <v>-6.6420000000000003</v>
      </c>
      <c r="I1937">
        <v>-7.1870000000000003</v>
      </c>
      <c r="J1937">
        <v>-7.2510000000000003</v>
      </c>
      <c r="K1937">
        <v>-7.2839999999999998</v>
      </c>
      <c r="L1937">
        <v>-7.09</v>
      </c>
      <c r="M1937">
        <v>-6.5789999999999997</v>
      </c>
      <c r="P1937" s="54"/>
    </row>
    <row r="1938" spans="1:16" x14ac:dyDescent="0.2">
      <c r="A1938" s="50">
        <v>40668</v>
      </c>
      <c r="B1938">
        <f t="shared" si="90"/>
        <v>2011</v>
      </c>
      <c r="C1938" s="51">
        <f t="shared" si="91"/>
        <v>5</v>
      </c>
      <c r="D1938" s="51">
        <f t="shared" si="92"/>
        <v>5</v>
      </c>
      <c r="E1938" s="52">
        <v>0</v>
      </c>
      <c r="G1938">
        <v>-5.2640000000000002</v>
      </c>
      <c r="H1938">
        <v>-6.5469999999999997</v>
      </c>
      <c r="I1938">
        <v>-7.1219999999999999</v>
      </c>
      <c r="J1938">
        <v>-7.2190000000000003</v>
      </c>
      <c r="K1938">
        <v>-7.2839999999999998</v>
      </c>
      <c r="L1938">
        <v>-7.09</v>
      </c>
      <c r="M1938">
        <v>-6.5789999999999997</v>
      </c>
      <c r="P1938" s="54"/>
    </row>
    <row r="1939" spans="1:16" x14ac:dyDescent="0.2">
      <c r="A1939" s="50">
        <v>40668</v>
      </c>
      <c r="B1939">
        <f t="shared" si="90"/>
        <v>2011</v>
      </c>
      <c r="C1939" s="51">
        <f t="shared" si="91"/>
        <v>5</v>
      </c>
      <c r="D1939" s="51">
        <f t="shared" si="92"/>
        <v>5</v>
      </c>
      <c r="E1939" s="52">
        <v>0.125</v>
      </c>
      <c r="G1939">
        <v>-5.2329999999999997</v>
      </c>
      <c r="H1939">
        <v>-6.452</v>
      </c>
      <c r="I1939">
        <v>-7.0579999999999998</v>
      </c>
      <c r="J1939">
        <v>-7.1870000000000003</v>
      </c>
      <c r="K1939">
        <v>-7.2510000000000003</v>
      </c>
      <c r="L1939">
        <v>-7.0579999999999998</v>
      </c>
      <c r="M1939">
        <v>-6.5469999999999997</v>
      </c>
      <c r="P1939" s="54"/>
    </row>
    <row r="1940" spans="1:16" x14ac:dyDescent="0.2">
      <c r="A1940" s="50">
        <v>40668</v>
      </c>
      <c r="B1940">
        <f t="shared" si="90"/>
        <v>2011</v>
      </c>
      <c r="C1940" s="51">
        <f t="shared" si="91"/>
        <v>5</v>
      </c>
      <c r="D1940" s="51">
        <f t="shared" si="92"/>
        <v>5</v>
      </c>
      <c r="E1940" s="52">
        <v>0.25</v>
      </c>
      <c r="G1940">
        <v>-5.2949999999999999</v>
      </c>
      <c r="H1940">
        <v>-6.3570000000000002</v>
      </c>
      <c r="I1940">
        <v>-6.9939999999999998</v>
      </c>
      <c r="J1940">
        <v>-7.1550000000000002</v>
      </c>
      <c r="K1940">
        <v>-7.2190000000000003</v>
      </c>
      <c r="L1940">
        <v>-7.0579999999999998</v>
      </c>
      <c r="M1940">
        <v>-6.5469999999999997</v>
      </c>
      <c r="P1940" s="54"/>
    </row>
    <row r="1941" spans="1:16" x14ac:dyDescent="0.2">
      <c r="A1941" s="50">
        <v>40668</v>
      </c>
      <c r="B1941">
        <f t="shared" si="90"/>
        <v>2011</v>
      </c>
      <c r="C1941" s="51">
        <f t="shared" si="91"/>
        <v>5</v>
      </c>
      <c r="D1941" s="51">
        <f t="shared" si="92"/>
        <v>5</v>
      </c>
      <c r="E1941" s="52">
        <v>0.375</v>
      </c>
      <c r="G1941">
        <v>-5.3570000000000002</v>
      </c>
      <c r="H1941">
        <v>-6.2939999999999996</v>
      </c>
      <c r="I1941">
        <v>-6.93</v>
      </c>
      <c r="J1941">
        <v>-7.09</v>
      </c>
      <c r="K1941">
        <v>-7.1870000000000003</v>
      </c>
      <c r="L1941">
        <v>-7.0259999999999998</v>
      </c>
      <c r="M1941">
        <v>-6.5469999999999997</v>
      </c>
      <c r="P1941" s="54"/>
    </row>
    <row r="1942" spans="1:16" x14ac:dyDescent="0.2">
      <c r="A1942" s="50">
        <v>40668</v>
      </c>
      <c r="B1942">
        <f t="shared" si="90"/>
        <v>2011</v>
      </c>
      <c r="C1942" s="51">
        <f t="shared" si="91"/>
        <v>5</v>
      </c>
      <c r="D1942" s="51">
        <f t="shared" si="92"/>
        <v>5</v>
      </c>
      <c r="E1942" s="52">
        <v>0.5</v>
      </c>
      <c r="G1942">
        <v>-5.2949999999999999</v>
      </c>
      <c r="H1942">
        <v>-6.2619999999999996</v>
      </c>
      <c r="I1942">
        <v>-6.8979999999999997</v>
      </c>
      <c r="J1942">
        <v>-7.0579999999999998</v>
      </c>
      <c r="K1942">
        <v>-7.1550000000000002</v>
      </c>
      <c r="L1942">
        <v>-7.0259999999999998</v>
      </c>
      <c r="M1942">
        <v>-6.5469999999999997</v>
      </c>
      <c r="P1942" s="54"/>
    </row>
    <row r="1943" spans="1:16" x14ac:dyDescent="0.2">
      <c r="A1943" s="50">
        <v>40668</v>
      </c>
      <c r="B1943">
        <f t="shared" si="90"/>
        <v>2011</v>
      </c>
      <c r="C1943" s="51">
        <f t="shared" si="91"/>
        <v>5</v>
      </c>
      <c r="D1943" s="51">
        <f t="shared" si="92"/>
        <v>5</v>
      </c>
      <c r="E1943" s="52">
        <v>0.625</v>
      </c>
      <c r="G1943">
        <v>-5.1719999999999997</v>
      </c>
      <c r="H1943">
        <v>-6.1989999999999998</v>
      </c>
      <c r="I1943">
        <v>-6.8339999999999996</v>
      </c>
      <c r="J1943">
        <v>-7.0259999999999998</v>
      </c>
      <c r="K1943">
        <v>-7.1219999999999999</v>
      </c>
      <c r="L1943">
        <v>-6.9939999999999998</v>
      </c>
      <c r="M1943">
        <v>-6.5149999999999997</v>
      </c>
      <c r="P1943" s="54"/>
    </row>
    <row r="1944" spans="1:16" x14ac:dyDescent="0.2">
      <c r="A1944" s="50">
        <v>40668</v>
      </c>
      <c r="B1944">
        <f t="shared" si="90"/>
        <v>2011</v>
      </c>
      <c r="C1944" s="51">
        <f t="shared" si="91"/>
        <v>5</v>
      </c>
      <c r="D1944" s="51">
        <f t="shared" si="92"/>
        <v>5</v>
      </c>
      <c r="E1944" s="52">
        <v>0.75</v>
      </c>
      <c r="G1944">
        <v>-5.0789999999999997</v>
      </c>
      <c r="H1944">
        <v>-6.1680000000000001</v>
      </c>
      <c r="I1944">
        <v>-6.77</v>
      </c>
      <c r="J1944">
        <v>-6.9939999999999998</v>
      </c>
      <c r="K1944">
        <v>-7.1219999999999999</v>
      </c>
      <c r="L1944">
        <v>-6.9619999999999997</v>
      </c>
      <c r="M1944">
        <v>-6.5149999999999997</v>
      </c>
      <c r="P1944" s="54"/>
    </row>
    <row r="1945" spans="1:16" x14ac:dyDescent="0.2">
      <c r="A1945" s="50">
        <v>40668</v>
      </c>
      <c r="B1945">
        <f t="shared" si="90"/>
        <v>2011</v>
      </c>
      <c r="C1945" s="51">
        <f t="shared" si="91"/>
        <v>5</v>
      </c>
      <c r="D1945" s="51">
        <f t="shared" si="92"/>
        <v>5</v>
      </c>
      <c r="E1945" s="52">
        <v>0.875</v>
      </c>
      <c r="G1945">
        <v>-4.9870000000000001</v>
      </c>
      <c r="H1945">
        <v>-6.1050000000000004</v>
      </c>
      <c r="I1945">
        <v>-6.7380000000000004</v>
      </c>
      <c r="J1945">
        <v>-6.93</v>
      </c>
      <c r="K1945">
        <v>-7.09</v>
      </c>
      <c r="L1945">
        <v>-6.9619999999999997</v>
      </c>
      <c r="M1945">
        <v>-6.5149999999999997</v>
      </c>
      <c r="P1945" s="54"/>
    </row>
    <row r="1946" spans="1:16" x14ac:dyDescent="0.2">
      <c r="A1946" s="50">
        <v>40669</v>
      </c>
      <c r="B1946">
        <f t="shared" si="90"/>
        <v>2011</v>
      </c>
      <c r="C1946" s="51">
        <f t="shared" si="91"/>
        <v>5</v>
      </c>
      <c r="D1946" s="51">
        <f t="shared" si="92"/>
        <v>6</v>
      </c>
      <c r="E1946" s="52">
        <v>0</v>
      </c>
      <c r="G1946">
        <v>-4.9569999999999999</v>
      </c>
      <c r="H1946">
        <v>-6.01</v>
      </c>
      <c r="I1946">
        <v>-6.6740000000000004</v>
      </c>
      <c r="J1946">
        <v>-6.8979999999999997</v>
      </c>
      <c r="K1946">
        <v>-7.0579999999999998</v>
      </c>
      <c r="L1946">
        <v>-6.93</v>
      </c>
      <c r="M1946">
        <v>-6.4829999999999997</v>
      </c>
      <c r="P1946" s="54"/>
    </row>
    <row r="1947" spans="1:16" x14ac:dyDescent="0.2">
      <c r="A1947" s="50">
        <v>40669</v>
      </c>
      <c r="B1947">
        <f t="shared" si="90"/>
        <v>2011</v>
      </c>
      <c r="C1947" s="51">
        <f t="shared" si="91"/>
        <v>5</v>
      </c>
      <c r="D1947" s="51">
        <f t="shared" si="92"/>
        <v>6</v>
      </c>
      <c r="E1947" s="52">
        <v>0.125</v>
      </c>
      <c r="G1947">
        <v>-4.9870000000000001</v>
      </c>
      <c r="H1947">
        <v>-5.9480000000000004</v>
      </c>
      <c r="I1947">
        <v>-6.6420000000000003</v>
      </c>
      <c r="J1947">
        <v>-6.8659999999999997</v>
      </c>
      <c r="K1947">
        <v>-6.9939999999999998</v>
      </c>
      <c r="L1947">
        <v>-6.8979999999999997</v>
      </c>
      <c r="M1947">
        <v>-6.4829999999999997</v>
      </c>
      <c r="P1947" s="54"/>
    </row>
    <row r="1948" spans="1:16" x14ac:dyDescent="0.2">
      <c r="A1948" s="50">
        <v>40669</v>
      </c>
      <c r="B1948">
        <f t="shared" si="90"/>
        <v>2011</v>
      </c>
      <c r="C1948" s="51">
        <f t="shared" si="91"/>
        <v>5</v>
      </c>
      <c r="D1948" s="51">
        <f t="shared" si="92"/>
        <v>6</v>
      </c>
      <c r="E1948" s="52">
        <v>0.25</v>
      </c>
      <c r="G1948">
        <v>-5.1100000000000003</v>
      </c>
      <c r="H1948">
        <v>-5.9160000000000004</v>
      </c>
      <c r="I1948">
        <v>-6.5789999999999997</v>
      </c>
      <c r="J1948">
        <v>-6.8019999999999996</v>
      </c>
      <c r="K1948">
        <v>-6.9939999999999998</v>
      </c>
      <c r="L1948">
        <v>-6.8979999999999997</v>
      </c>
      <c r="M1948">
        <v>-6.4829999999999997</v>
      </c>
      <c r="P1948" s="54"/>
    </row>
    <row r="1949" spans="1:16" x14ac:dyDescent="0.2">
      <c r="A1949" s="50">
        <v>40669</v>
      </c>
      <c r="B1949">
        <f t="shared" si="90"/>
        <v>2011</v>
      </c>
      <c r="C1949" s="51">
        <f t="shared" si="91"/>
        <v>5</v>
      </c>
      <c r="D1949" s="51">
        <f t="shared" si="92"/>
        <v>6</v>
      </c>
      <c r="E1949" s="52">
        <v>0.375</v>
      </c>
      <c r="G1949">
        <v>-5.202</v>
      </c>
      <c r="H1949">
        <v>-5.8849999999999998</v>
      </c>
      <c r="I1949">
        <v>-6.5469999999999997</v>
      </c>
      <c r="J1949">
        <v>-6.77</v>
      </c>
      <c r="K1949">
        <v>-6.9619999999999997</v>
      </c>
      <c r="L1949">
        <v>-6.8659999999999997</v>
      </c>
      <c r="M1949">
        <v>-6.452</v>
      </c>
      <c r="P1949" s="54"/>
    </row>
    <row r="1950" spans="1:16" x14ac:dyDescent="0.2">
      <c r="A1950" s="50">
        <v>40669</v>
      </c>
      <c r="B1950">
        <f t="shared" si="90"/>
        <v>2011</v>
      </c>
      <c r="C1950" s="51">
        <f t="shared" si="91"/>
        <v>5</v>
      </c>
      <c r="D1950" s="51">
        <f t="shared" si="92"/>
        <v>6</v>
      </c>
      <c r="E1950" s="52">
        <v>0.5</v>
      </c>
      <c r="G1950">
        <v>-5.2329999999999997</v>
      </c>
      <c r="H1950">
        <v>-5.8849999999999998</v>
      </c>
      <c r="I1950">
        <v>-6.4829999999999997</v>
      </c>
      <c r="J1950">
        <v>-6.7380000000000004</v>
      </c>
      <c r="K1950">
        <v>-6.93</v>
      </c>
      <c r="L1950">
        <v>-6.8339999999999996</v>
      </c>
      <c r="M1950">
        <v>-6.452</v>
      </c>
      <c r="P1950" s="54"/>
    </row>
    <row r="1951" spans="1:16" x14ac:dyDescent="0.2">
      <c r="A1951" s="50">
        <v>40669</v>
      </c>
      <c r="B1951">
        <f t="shared" si="90"/>
        <v>2011</v>
      </c>
      <c r="C1951" s="51">
        <f t="shared" si="91"/>
        <v>5</v>
      </c>
      <c r="D1951" s="51">
        <f t="shared" si="92"/>
        <v>6</v>
      </c>
      <c r="E1951" s="52">
        <v>0.625</v>
      </c>
      <c r="G1951">
        <v>-5.1719999999999997</v>
      </c>
      <c r="H1951">
        <v>-5.8540000000000001</v>
      </c>
      <c r="I1951">
        <v>-6.452</v>
      </c>
      <c r="J1951">
        <v>-6.7060000000000004</v>
      </c>
      <c r="K1951">
        <v>-6.8979999999999997</v>
      </c>
      <c r="L1951">
        <v>-6.8019999999999996</v>
      </c>
      <c r="M1951">
        <v>-6.452</v>
      </c>
      <c r="P1951" s="54"/>
    </row>
    <row r="1952" spans="1:16" x14ac:dyDescent="0.2">
      <c r="A1952" s="50">
        <v>40669</v>
      </c>
      <c r="B1952">
        <f t="shared" si="90"/>
        <v>2011</v>
      </c>
      <c r="C1952" s="51">
        <f t="shared" si="91"/>
        <v>5</v>
      </c>
      <c r="D1952" s="51">
        <f t="shared" si="92"/>
        <v>6</v>
      </c>
      <c r="E1952" s="52">
        <v>0.75</v>
      </c>
      <c r="G1952">
        <v>-5.0789999999999997</v>
      </c>
      <c r="H1952">
        <v>-5.8540000000000001</v>
      </c>
      <c r="I1952">
        <v>-6.42</v>
      </c>
      <c r="J1952">
        <v>-6.6740000000000004</v>
      </c>
      <c r="K1952">
        <v>-6.8659999999999997</v>
      </c>
      <c r="L1952">
        <v>-6.8019999999999996</v>
      </c>
      <c r="M1952">
        <v>-6.42</v>
      </c>
      <c r="P1952" s="54"/>
    </row>
    <row r="1953" spans="1:16" x14ac:dyDescent="0.2">
      <c r="A1953" s="50">
        <v>40669</v>
      </c>
      <c r="B1953">
        <f t="shared" si="90"/>
        <v>2011</v>
      </c>
      <c r="C1953" s="51">
        <f t="shared" si="91"/>
        <v>5</v>
      </c>
      <c r="D1953" s="51">
        <f t="shared" si="92"/>
        <v>6</v>
      </c>
      <c r="E1953" s="52">
        <v>0.875</v>
      </c>
      <c r="G1953">
        <v>-4.9870000000000001</v>
      </c>
      <c r="H1953">
        <v>-5.7910000000000004</v>
      </c>
      <c r="I1953">
        <v>-6.3879999999999999</v>
      </c>
      <c r="J1953">
        <v>-6.61</v>
      </c>
      <c r="K1953">
        <v>-6.8339999999999996</v>
      </c>
      <c r="L1953">
        <v>-6.77</v>
      </c>
      <c r="M1953">
        <v>-6.42</v>
      </c>
      <c r="P1953" s="54"/>
    </row>
    <row r="1954" spans="1:16" x14ac:dyDescent="0.2">
      <c r="A1954" s="50">
        <v>40670</v>
      </c>
      <c r="B1954">
        <f t="shared" si="90"/>
        <v>2011</v>
      </c>
      <c r="C1954" s="51">
        <f t="shared" si="91"/>
        <v>5</v>
      </c>
      <c r="D1954" s="51">
        <f t="shared" si="92"/>
        <v>7</v>
      </c>
      <c r="E1954" s="52">
        <v>0</v>
      </c>
      <c r="G1954">
        <v>-4.9569999999999999</v>
      </c>
      <c r="H1954">
        <v>-5.76</v>
      </c>
      <c r="I1954">
        <v>-6.3570000000000002</v>
      </c>
      <c r="J1954">
        <v>-6.5789999999999997</v>
      </c>
      <c r="K1954">
        <v>-6.8019999999999996</v>
      </c>
      <c r="L1954">
        <v>-6.7380000000000004</v>
      </c>
      <c r="M1954">
        <v>-6.3879999999999999</v>
      </c>
      <c r="P1954" s="54"/>
    </row>
    <row r="1955" spans="1:16" x14ac:dyDescent="0.2">
      <c r="A1955" s="50">
        <v>40670</v>
      </c>
      <c r="B1955">
        <f t="shared" si="90"/>
        <v>2011</v>
      </c>
      <c r="C1955" s="51">
        <f t="shared" si="91"/>
        <v>5</v>
      </c>
      <c r="D1955" s="51">
        <f t="shared" si="92"/>
        <v>7</v>
      </c>
      <c r="E1955" s="52">
        <v>0.125</v>
      </c>
      <c r="G1955">
        <v>-4.9870000000000001</v>
      </c>
      <c r="H1955">
        <v>-5.7290000000000001</v>
      </c>
      <c r="I1955">
        <v>-6.2939999999999996</v>
      </c>
      <c r="J1955">
        <v>-6.5469999999999997</v>
      </c>
      <c r="K1955">
        <v>-6.77</v>
      </c>
      <c r="L1955">
        <v>-6.7060000000000004</v>
      </c>
      <c r="M1955">
        <v>-6.3879999999999999</v>
      </c>
      <c r="P1955" s="54"/>
    </row>
    <row r="1956" spans="1:16" x14ac:dyDescent="0.2">
      <c r="A1956" s="50">
        <v>40670</v>
      </c>
      <c r="B1956">
        <f t="shared" si="90"/>
        <v>2011</v>
      </c>
      <c r="C1956" s="51">
        <f t="shared" si="91"/>
        <v>5</v>
      </c>
      <c r="D1956" s="51">
        <f t="shared" si="92"/>
        <v>7</v>
      </c>
      <c r="E1956" s="52">
        <v>0.25</v>
      </c>
      <c r="G1956">
        <v>-5.0789999999999997</v>
      </c>
      <c r="H1956">
        <v>-5.6669999999999998</v>
      </c>
      <c r="I1956">
        <v>-6.2619999999999996</v>
      </c>
      <c r="J1956">
        <v>-6.5149999999999997</v>
      </c>
      <c r="K1956">
        <v>-6.7380000000000004</v>
      </c>
      <c r="L1956">
        <v>-6.6740000000000004</v>
      </c>
      <c r="M1956">
        <v>-6.3879999999999999</v>
      </c>
      <c r="P1956" s="54"/>
    </row>
    <row r="1957" spans="1:16" x14ac:dyDescent="0.2">
      <c r="A1957" s="50">
        <v>40670</v>
      </c>
      <c r="B1957">
        <f t="shared" si="90"/>
        <v>2011</v>
      </c>
      <c r="C1957" s="51">
        <f t="shared" si="91"/>
        <v>5</v>
      </c>
      <c r="D1957" s="51">
        <f t="shared" si="92"/>
        <v>7</v>
      </c>
      <c r="E1957" s="52">
        <v>0.375</v>
      </c>
      <c r="G1957">
        <v>-5.141</v>
      </c>
      <c r="H1957">
        <v>-5.6669999999999998</v>
      </c>
      <c r="I1957">
        <v>-6.2309999999999999</v>
      </c>
      <c r="J1957">
        <v>-6.4829999999999997</v>
      </c>
      <c r="K1957">
        <v>-6.7060000000000004</v>
      </c>
      <c r="L1957">
        <v>-6.6740000000000004</v>
      </c>
      <c r="M1957">
        <v>-6.3570000000000002</v>
      </c>
      <c r="P1957" s="54"/>
    </row>
    <row r="1958" spans="1:16" x14ac:dyDescent="0.2">
      <c r="A1958" s="50">
        <v>40670</v>
      </c>
      <c r="B1958">
        <f t="shared" si="90"/>
        <v>2011</v>
      </c>
      <c r="C1958" s="51">
        <f t="shared" si="91"/>
        <v>5</v>
      </c>
      <c r="D1958" s="51">
        <f t="shared" si="92"/>
        <v>7</v>
      </c>
      <c r="E1958" s="52">
        <v>0.5</v>
      </c>
      <c r="G1958">
        <v>-5.0490000000000004</v>
      </c>
      <c r="H1958">
        <v>-5.6360000000000001</v>
      </c>
      <c r="I1958">
        <v>-6.1989999999999998</v>
      </c>
      <c r="J1958">
        <v>-6.452</v>
      </c>
      <c r="K1958">
        <v>-6.6740000000000004</v>
      </c>
      <c r="L1958">
        <v>-6.6420000000000003</v>
      </c>
      <c r="M1958">
        <v>-6.3570000000000002</v>
      </c>
      <c r="P1958" s="54"/>
    </row>
    <row r="1959" spans="1:16" x14ac:dyDescent="0.2">
      <c r="A1959" s="50">
        <v>40670</v>
      </c>
      <c r="B1959">
        <f t="shared" si="90"/>
        <v>2011</v>
      </c>
      <c r="C1959" s="51">
        <f t="shared" si="91"/>
        <v>5</v>
      </c>
      <c r="D1959" s="51">
        <f t="shared" si="92"/>
        <v>7</v>
      </c>
      <c r="E1959" s="52">
        <v>0.625</v>
      </c>
      <c r="G1959">
        <v>-4.7430000000000003</v>
      </c>
      <c r="H1959">
        <v>-5.6360000000000001</v>
      </c>
      <c r="I1959">
        <v>-6.1680000000000001</v>
      </c>
      <c r="J1959">
        <v>-6.42</v>
      </c>
      <c r="K1959">
        <v>-6.6420000000000003</v>
      </c>
      <c r="L1959">
        <v>-6.61</v>
      </c>
      <c r="M1959">
        <v>-6.3250000000000002</v>
      </c>
      <c r="P1959" s="54"/>
    </row>
    <row r="1960" spans="1:16" x14ac:dyDescent="0.2">
      <c r="A1960" s="50">
        <v>40670</v>
      </c>
      <c r="B1960">
        <f t="shared" si="90"/>
        <v>2011</v>
      </c>
      <c r="C1960" s="51">
        <f t="shared" si="91"/>
        <v>5</v>
      </c>
      <c r="D1960" s="51">
        <f t="shared" si="92"/>
        <v>7</v>
      </c>
      <c r="E1960" s="52">
        <v>0.75</v>
      </c>
      <c r="G1960">
        <v>-4.2569999999999997</v>
      </c>
      <c r="H1960">
        <v>-5.5739999999999998</v>
      </c>
      <c r="I1960">
        <v>-6.1360000000000001</v>
      </c>
      <c r="J1960">
        <v>-6.3879999999999999</v>
      </c>
      <c r="K1960">
        <v>-6.61</v>
      </c>
      <c r="L1960">
        <v>-6.5789999999999997</v>
      </c>
      <c r="M1960">
        <v>-6.3250000000000002</v>
      </c>
      <c r="P1960" s="54"/>
    </row>
    <row r="1961" spans="1:16" x14ac:dyDescent="0.2">
      <c r="A1961" s="50">
        <v>40670</v>
      </c>
      <c r="B1961">
        <f t="shared" si="90"/>
        <v>2011</v>
      </c>
      <c r="C1961" s="51">
        <f t="shared" si="91"/>
        <v>5</v>
      </c>
      <c r="D1961" s="51">
        <f t="shared" si="92"/>
        <v>7</v>
      </c>
      <c r="E1961" s="52">
        <v>0.875</v>
      </c>
      <c r="G1961">
        <v>-3.8069999999999999</v>
      </c>
      <c r="H1961">
        <v>-5.4489999999999998</v>
      </c>
      <c r="I1961">
        <v>-6.1050000000000004</v>
      </c>
      <c r="J1961">
        <v>-6.3570000000000002</v>
      </c>
      <c r="K1961">
        <v>-6.61</v>
      </c>
      <c r="L1961">
        <v>-6.5789999999999997</v>
      </c>
      <c r="M1961">
        <v>-6.2939999999999996</v>
      </c>
      <c r="P1961" s="54"/>
    </row>
    <row r="1962" spans="1:16" x14ac:dyDescent="0.2">
      <c r="A1962" s="50">
        <v>40671</v>
      </c>
      <c r="B1962">
        <f t="shared" si="90"/>
        <v>2011</v>
      </c>
      <c r="C1962" s="51">
        <f t="shared" si="91"/>
        <v>5</v>
      </c>
      <c r="D1962" s="51">
        <f t="shared" si="92"/>
        <v>8</v>
      </c>
      <c r="E1962" s="52">
        <v>0</v>
      </c>
      <c r="G1962">
        <v>-3.4489999999999998</v>
      </c>
      <c r="H1962">
        <v>-5.3259999999999996</v>
      </c>
      <c r="I1962">
        <v>-6.0730000000000004</v>
      </c>
      <c r="J1962">
        <v>-6.3250000000000002</v>
      </c>
      <c r="K1962">
        <v>-6.5789999999999997</v>
      </c>
      <c r="L1962">
        <v>-6.5469999999999997</v>
      </c>
      <c r="M1962">
        <v>-6.2939999999999996</v>
      </c>
      <c r="P1962" s="54"/>
    </row>
    <row r="1963" spans="1:16" x14ac:dyDescent="0.2">
      <c r="A1963" s="50">
        <v>40671</v>
      </c>
      <c r="B1963">
        <f t="shared" si="90"/>
        <v>2011</v>
      </c>
      <c r="C1963" s="51">
        <f t="shared" si="91"/>
        <v>5</v>
      </c>
      <c r="D1963" s="51">
        <f t="shared" si="92"/>
        <v>8</v>
      </c>
      <c r="E1963" s="52">
        <v>0.125</v>
      </c>
      <c r="G1963">
        <v>-3.242</v>
      </c>
      <c r="H1963">
        <v>-5.1719999999999997</v>
      </c>
      <c r="I1963">
        <v>-6.01</v>
      </c>
      <c r="J1963">
        <v>-6.2939999999999996</v>
      </c>
      <c r="K1963">
        <v>-6.5469999999999997</v>
      </c>
      <c r="L1963">
        <v>-6.5469999999999997</v>
      </c>
      <c r="M1963">
        <v>-6.2939999999999996</v>
      </c>
      <c r="P1963" s="54"/>
    </row>
    <row r="1964" spans="1:16" x14ac:dyDescent="0.2">
      <c r="A1964" s="50">
        <v>40671</v>
      </c>
      <c r="B1964">
        <f t="shared" si="90"/>
        <v>2011</v>
      </c>
      <c r="C1964" s="51">
        <f t="shared" si="91"/>
        <v>5</v>
      </c>
      <c r="D1964" s="51">
        <f t="shared" si="92"/>
        <v>8</v>
      </c>
      <c r="E1964" s="52">
        <v>0.25</v>
      </c>
      <c r="G1964">
        <v>-3.0649999999999999</v>
      </c>
      <c r="H1964">
        <v>-5.0490000000000004</v>
      </c>
      <c r="I1964">
        <v>-5.9480000000000004</v>
      </c>
      <c r="J1964">
        <v>-6.2619999999999996</v>
      </c>
      <c r="K1964">
        <v>-6.5149999999999997</v>
      </c>
      <c r="L1964">
        <v>-6.5149999999999997</v>
      </c>
      <c r="M1964">
        <v>-6.2619999999999996</v>
      </c>
      <c r="P1964" s="54"/>
    </row>
    <row r="1965" spans="1:16" x14ac:dyDescent="0.2">
      <c r="A1965" s="50">
        <v>40671</v>
      </c>
      <c r="B1965">
        <f t="shared" si="90"/>
        <v>2011</v>
      </c>
      <c r="C1965" s="51">
        <f t="shared" si="91"/>
        <v>5</v>
      </c>
      <c r="D1965" s="51">
        <f t="shared" si="92"/>
        <v>8</v>
      </c>
      <c r="E1965" s="52">
        <v>0.375</v>
      </c>
      <c r="G1965">
        <v>-2.9470000000000001</v>
      </c>
      <c r="H1965">
        <v>-4.9260000000000002</v>
      </c>
      <c r="I1965">
        <v>-5.8849999999999998</v>
      </c>
      <c r="J1965">
        <v>-6.2309999999999999</v>
      </c>
      <c r="K1965">
        <v>-6.4829999999999997</v>
      </c>
      <c r="L1965">
        <v>-6.4829999999999997</v>
      </c>
      <c r="M1965">
        <v>-6.2619999999999996</v>
      </c>
      <c r="P1965" s="54"/>
    </row>
    <row r="1966" spans="1:16" x14ac:dyDescent="0.2">
      <c r="A1966" s="50">
        <v>40671</v>
      </c>
      <c r="B1966">
        <f t="shared" si="90"/>
        <v>2011</v>
      </c>
      <c r="C1966" s="51">
        <f t="shared" si="91"/>
        <v>5</v>
      </c>
      <c r="D1966" s="51">
        <f t="shared" si="92"/>
        <v>8</v>
      </c>
      <c r="E1966" s="52">
        <v>0.5</v>
      </c>
      <c r="G1966">
        <v>-2.8</v>
      </c>
      <c r="H1966">
        <v>-4.8040000000000003</v>
      </c>
      <c r="I1966">
        <v>-5.7910000000000004</v>
      </c>
      <c r="J1966">
        <v>-6.1680000000000001</v>
      </c>
      <c r="K1966">
        <v>-6.452</v>
      </c>
      <c r="L1966">
        <v>-6.452</v>
      </c>
      <c r="M1966">
        <v>-6.2309999999999999</v>
      </c>
      <c r="P1966" s="54"/>
    </row>
    <row r="1967" spans="1:16" x14ac:dyDescent="0.2">
      <c r="A1967" s="50">
        <v>40671</v>
      </c>
      <c r="B1967">
        <f t="shared" si="90"/>
        <v>2011</v>
      </c>
      <c r="C1967" s="51">
        <f t="shared" si="91"/>
        <v>5</v>
      </c>
      <c r="D1967" s="51">
        <f t="shared" si="92"/>
        <v>8</v>
      </c>
      <c r="E1967" s="52">
        <v>0.625</v>
      </c>
      <c r="G1967">
        <v>-2.625</v>
      </c>
      <c r="H1967">
        <v>-4.6820000000000004</v>
      </c>
      <c r="I1967">
        <v>-5.7290000000000001</v>
      </c>
      <c r="J1967">
        <v>-6.1360000000000001</v>
      </c>
      <c r="K1967">
        <v>-6.42</v>
      </c>
      <c r="L1967">
        <v>-6.42</v>
      </c>
      <c r="M1967">
        <v>-6.2309999999999999</v>
      </c>
      <c r="P1967" s="54"/>
    </row>
    <row r="1968" spans="1:16" x14ac:dyDescent="0.2">
      <c r="A1968" s="50">
        <v>40671</v>
      </c>
      <c r="B1968">
        <f t="shared" si="90"/>
        <v>2011</v>
      </c>
      <c r="C1968" s="51">
        <f t="shared" si="91"/>
        <v>5</v>
      </c>
      <c r="D1968" s="51">
        <f t="shared" si="92"/>
        <v>8</v>
      </c>
      <c r="E1968" s="52">
        <v>0.75</v>
      </c>
      <c r="G1968">
        <v>-2.4790000000000001</v>
      </c>
      <c r="H1968">
        <v>-4.5599999999999996</v>
      </c>
      <c r="I1968">
        <v>-5.6669999999999998</v>
      </c>
      <c r="J1968">
        <v>-6.1050000000000004</v>
      </c>
      <c r="K1968">
        <v>-6.3879999999999999</v>
      </c>
      <c r="L1968">
        <v>-6.42</v>
      </c>
      <c r="M1968">
        <v>-6.1989999999999998</v>
      </c>
      <c r="P1968" s="54"/>
    </row>
    <row r="1969" spans="1:16" x14ac:dyDescent="0.2">
      <c r="A1969" s="50">
        <v>40671</v>
      </c>
      <c r="B1969">
        <f t="shared" si="90"/>
        <v>2011</v>
      </c>
      <c r="C1969" s="51">
        <f t="shared" si="91"/>
        <v>5</v>
      </c>
      <c r="D1969" s="51">
        <f t="shared" si="92"/>
        <v>8</v>
      </c>
      <c r="E1969" s="52">
        <v>0.875</v>
      </c>
      <c r="G1969">
        <v>-2.3919999999999999</v>
      </c>
      <c r="H1969">
        <v>-4.4690000000000003</v>
      </c>
      <c r="I1969">
        <v>-5.5739999999999998</v>
      </c>
      <c r="J1969">
        <v>-6.0419999999999998</v>
      </c>
      <c r="K1969">
        <v>-6.3570000000000002</v>
      </c>
      <c r="L1969">
        <v>-6.3879999999999999</v>
      </c>
      <c r="M1969">
        <v>-6.1989999999999998</v>
      </c>
      <c r="P1969" s="54"/>
    </row>
    <row r="1970" spans="1:16" x14ac:dyDescent="0.2">
      <c r="A1970" s="50">
        <v>40672</v>
      </c>
      <c r="B1970">
        <f t="shared" si="90"/>
        <v>2011</v>
      </c>
      <c r="C1970" s="51">
        <f t="shared" si="91"/>
        <v>5</v>
      </c>
      <c r="D1970" s="51">
        <f t="shared" si="92"/>
        <v>9</v>
      </c>
      <c r="E1970" s="52">
        <v>0</v>
      </c>
      <c r="G1970">
        <v>-2.3050000000000002</v>
      </c>
      <c r="H1970">
        <v>-4.3479999999999999</v>
      </c>
      <c r="I1970">
        <v>-5.5110000000000001</v>
      </c>
      <c r="J1970">
        <v>-5.9790000000000001</v>
      </c>
      <c r="K1970">
        <v>-6.3250000000000002</v>
      </c>
      <c r="L1970">
        <v>-6.3570000000000002</v>
      </c>
      <c r="M1970">
        <v>-6.1680000000000001</v>
      </c>
      <c r="P1970" s="54"/>
    </row>
    <row r="1971" spans="1:16" x14ac:dyDescent="0.2">
      <c r="A1971" s="50">
        <v>40672</v>
      </c>
      <c r="B1971">
        <f t="shared" si="90"/>
        <v>2011</v>
      </c>
      <c r="C1971" s="51">
        <f t="shared" si="91"/>
        <v>5</v>
      </c>
      <c r="D1971" s="51">
        <f t="shared" si="92"/>
        <v>9</v>
      </c>
      <c r="E1971" s="52">
        <v>0.125</v>
      </c>
      <c r="G1971">
        <v>-2.218</v>
      </c>
      <c r="H1971">
        <v>-4.2569999999999997</v>
      </c>
      <c r="I1971">
        <v>-5.4489999999999998</v>
      </c>
      <c r="J1971">
        <v>-5.9480000000000004</v>
      </c>
      <c r="K1971">
        <v>-6.2939999999999996</v>
      </c>
      <c r="L1971">
        <v>-6.3250000000000002</v>
      </c>
      <c r="M1971">
        <v>-6.1680000000000001</v>
      </c>
      <c r="P1971" s="54"/>
    </row>
    <row r="1972" spans="1:16" x14ac:dyDescent="0.2">
      <c r="A1972" s="50">
        <v>40672</v>
      </c>
      <c r="B1972">
        <f t="shared" si="90"/>
        <v>2011</v>
      </c>
      <c r="C1972" s="51">
        <f t="shared" si="91"/>
        <v>5</v>
      </c>
      <c r="D1972" s="51">
        <f t="shared" si="92"/>
        <v>9</v>
      </c>
      <c r="E1972" s="52">
        <v>0.25</v>
      </c>
      <c r="G1972">
        <v>-2.1309999999999998</v>
      </c>
      <c r="H1972">
        <v>-4.1669999999999998</v>
      </c>
      <c r="I1972">
        <v>-5.3570000000000002</v>
      </c>
      <c r="J1972">
        <v>-5.8849999999999998</v>
      </c>
      <c r="K1972">
        <v>-6.2619999999999996</v>
      </c>
      <c r="L1972">
        <v>-6.3250000000000002</v>
      </c>
      <c r="M1972">
        <v>-6.1360000000000001</v>
      </c>
      <c r="P1972" s="54"/>
    </row>
    <row r="1973" spans="1:16" x14ac:dyDescent="0.2">
      <c r="A1973" s="50">
        <v>40672</v>
      </c>
      <c r="B1973">
        <f t="shared" si="90"/>
        <v>2011</v>
      </c>
      <c r="C1973" s="51">
        <f t="shared" si="91"/>
        <v>5</v>
      </c>
      <c r="D1973" s="51">
        <f t="shared" si="92"/>
        <v>9</v>
      </c>
      <c r="E1973" s="52">
        <v>0.375</v>
      </c>
      <c r="G1973">
        <v>-2.073</v>
      </c>
      <c r="H1973">
        <v>-4.0759999999999996</v>
      </c>
      <c r="I1973">
        <v>-5.2949999999999999</v>
      </c>
      <c r="J1973">
        <v>-5.8230000000000004</v>
      </c>
      <c r="K1973">
        <v>-6.2309999999999999</v>
      </c>
      <c r="L1973">
        <v>-6.2939999999999996</v>
      </c>
      <c r="M1973">
        <v>-6.1050000000000004</v>
      </c>
      <c r="P1973" s="54"/>
    </row>
    <row r="1974" spans="1:16" x14ac:dyDescent="0.2">
      <c r="A1974" s="50">
        <v>40672</v>
      </c>
      <c r="B1974">
        <f t="shared" si="90"/>
        <v>2011</v>
      </c>
      <c r="C1974" s="51">
        <f t="shared" si="91"/>
        <v>5</v>
      </c>
      <c r="D1974" s="51">
        <f t="shared" si="92"/>
        <v>9</v>
      </c>
      <c r="E1974" s="52">
        <v>0.5</v>
      </c>
      <c r="G1974">
        <v>-1.986</v>
      </c>
      <c r="H1974">
        <v>-3.9860000000000002</v>
      </c>
      <c r="I1974">
        <v>-5.2329999999999997</v>
      </c>
      <c r="J1974">
        <v>-5.7910000000000004</v>
      </c>
      <c r="K1974">
        <v>-6.1989999999999998</v>
      </c>
      <c r="L1974">
        <v>-6.2619999999999996</v>
      </c>
      <c r="M1974">
        <v>-6.1050000000000004</v>
      </c>
      <c r="P1974" s="54"/>
    </row>
    <row r="1975" spans="1:16" x14ac:dyDescent="0.2">
      <c r="A1975" s="50">
        <v>40672</v>
      </c>
      <c r="B1975">
        <f t="shared" si="90"/>
        <v>2011</v>
      </c>
      <c r="C1975" s="51">
        <f t="shared" si="91"/>
        <v>5</v>
      </c>
      <c r="D1975" s="51">
        <f t="shared" si="92"/>
        <v>9</v>
      </c>
      <c r="E1975" s="52">
        <v>0.625</v>
      </c>
      <c r="G1975">
        <v>-1.958</v>
      </c>
      <c r="H1975">
        <v>-3.9260000000000002</v>
      </c>
      <c r="I1975">
        <v>-5.1719999999999997</v>
      </c>
      <c r="J1975">
        <v>-5.7290000000000001</v>
      </c>
      <c r="K1975">
        <v>-6.1360000000000001</v>
      </c>
      <c r="L1975">
        <v>-6.2309999999999999</v>
      </c>
      <c r="M1975">
        <v>-6.0730000000000004</v>
      </c>
      <c r="P1975" s="54"/>
    </row>
    <row r="1976" spans="1:16" x14ac:dyDescent="0.2">
      <c r="A1976" s="50">
        <v>40672</v>
      </c>
      <c r="B1976">
        <f t="shared" si="90"/>
        <v>2011</v>
      </c>
      <c r="C1976" s="51">
        <f t="shared" si="91"/>
        <v>5</v>
      </c>
      <c r="D1976" s="51">
        <f t="shared" si="92"/>
        <v>9</v>
      </c>
      <c r="E1976" s="52">
        <v>0.75</v>
      </c>
      <c r="G1976">
        <v>-1.9</v>
      </c>
      <c r="H1976">
        <v>-3.8359999999999999</v>
      </c>
      <c r="I1976">
        <v>-5.0789999999999997</v>
      </c>
      <c r="J1976">
        <v>-5.6669999999999998</v>
      </c>
      <c r="K1976">
        <v>-6.1050000000000004</v>
      </c>
      <c r="L1976">
        <v>-6.1989999999999998</v>
      </c>
      <c r="M1976">
        <v>-6.0730000000000004</v>
      </c>
      <c r="P1976" s="54"/>
    </row>
    <row r="1977" spans="1:16" x14ac:dyDescent="0.2">
      <c r="A1977" s="50">
        <v>40672</v>
      </c>
      <c r="B1977">
        <f t="shared" si="90"/>
        <v>2011</v>
      </c>
      <c r="C1977" s="51">
        <f t="shared" si="91"/>
        <v>5</v>
      </c>
      <c r="D1977" s="51">
        <f t="shared" si="92"/>
        <v>9</v>
      </c>
      <c r="E1977" s="52">
        <v>0.875</v>
      </c>
      <c r="G1977">
        <v>-1.871</v>
      </c>
      <c r="H1977">
        <v>-3.7770000000000001</v>
      </c>
      <c r="I1977">
        <v>-5.0179999999999998</v>
      </c>
      <c r="J1977">
        <v>-5.6360000000000001</v>
      </c>
      <c r="K1977">
        <v>-6.0730000000000004</v>
      </c>
      <c r="L1977">
        <v>-6.1680000000000001</v>
      </c>
      <c r="M1977">
        <v>-6.0419999999999998</v>
      </c>
      <c r="P1977" s="54"/>
    </row>
    <row r="1978" spans="1:16" x14ac:dyDescent="0.2">
      <c r="A1978" s="50">
        <v>40673</v>
      </c>
      <c r="B1978">
        <f t="shared" si="90"/>
        <v>2011</v>
      </c>
      <c r="C1978" s="51">
        <f t="shared" si="91"/>
        <v>5</v>
      </c>
      <c r="D1978" s="51">
        <f t="shared" si="92"/>
        <v>10</v>
      </c>
      <c r="E1978" s="52">
        <v>0</v>
      </c>
      <c r="G1978">
        <v>-1.8420000000000001</v>
      </c>
      <c r="H1978">
        <v>-3.7170000000000001</v>
      </c>
      <c r="I1978">
        <v>-4.9569999999999999</v>
      </c>
      <c r="J1978">
        <v>-5.5739999999999998</v>
      </c>
      <c r="K1978">
        <v>-6.0419999999999998</v>
      </c>
      <c r="L1978">
        <v>-6.1360000000000001</v>
      </c>
      <c r="M1978">
        <v>-6.0419999999999998</v>
      </c>
      <c r="P1978" s="54"/>
    </row>
    <row r="1979" spans="1:16" x14ac:dyDescent="0.2">
      <c r="A1979" s="50">
        <v>40673</v>
      </c>
      <c r="B1979">
        <f t="shared" si="90"/>
        <v>2011</v>
      </c>
      <c r="C1979" s="51">
        <f t="shared" si="91"/>
        <v>5</v>
      </c>
      <c r="D1979" s="51">
        <f t="shared" si="92"/>
        <v>10</v>
      </c>
      <c r="E1979" s="52">
        <v>0.125</v>
      </c>
      <c r="G1979">
        <v>-1.7849999999999999</v>
      </c>
      <c r="H1979">
        <v>-3.657</v>
      </c>
      <c r="I1979">
        <v>-4.8949999999999996</v>
      </c>
      <c r="J1979">
        <v>-5.5419999999999998</v>
      </c>
      <c r="K1979">
        <v>-5.9790000000000001</v>
      </c>
      <c r="L1979">
        <v>-6.1050000000000004</v>
      </c>
      <c r="M1979">
        <v>-6.01</v>
      </c>
      <c r="P1979" s="54"/>
    </row>
    <row r="1980" spans="1:16" x14ac:dyDescent="0.2">
      <c r="A1980" s="50">
        <v>40673</v>
      </c>
      <c r="B1980">
        <f t="shared" si="90"/>
        <v>2011</v>
      </c>
      <c r="C1980" s="51">
        <f t="shared" si="91"/>
        <v>5</v>
      </c>
      <c r="D1980" s="51">
        <f t="shared" si="92"/>
        <v>10</v>
      </c>
      <c r="E1980" s="52">
        <v>0.25</v>
      </c>
      <c r="G1980">
        <v>-1.756</v>
      </c>
      <c r="H1980">
        <v>-3.5680000000000001</v>
      </c>
      <c r="I1980">
        <v>-4.8339999999999996</v>
      </c>
      <c r="J1980">
        <v>-5.48</v>
      </c>
      <c r="K1980">
        <v>-5.9480000000000004</v>
      </c>
      <c r="L1980">
        <v>-6.0730000000000004</v>
      </c>
      <c r="M1980">
        <v>-6.01</v>
      </c>
      <c r="P1980" s="54"/>
    </row>
    <row r="1981" spans="1:16" x14ac:dyDescent="0.2">
      <c r="A1981" s="50">
        <v>40673</v>
      </c>
      <c r="B1981">
        <f t="shared" si="90"/>
        <v>2011</v>
      </c>
      <c r="C1981" s="51">
        <f t="shared" si="91"/>
        <v>5</v>
      </c>
      <c r="D1981" s="51">
        <f t="shared" si="92"/>
        <v>10</v>
      </c>
      <c r="E1981" s="52">
        <v>0.375</v>
      </c>
      <c r="G1981">
        <v>-1.6990000000000001</v>
      </c>
      <c r="H1981">
        <v>-3.5379999999999998</v>
      </c>
      <c r="I1981">
        <v>-4.7729999999999997</v>
      </c>
      <c r="J1981">
        <v>-5.4180000000000001</v>
      </c>
      <c r="K1981">
        <v>-5.9160000000000004</v>
      </c>
      <c r="L1981">
        <v>-6.0419999999999998</v>
      </c>
      <c r="M1981">
        <v>-5.9790000000000001</v>
      </c>
      <c r="P1981" s="54"/>
    </row>
    <row r="1982" spans="1:16" x14ac:dyDescent="0.2">
      <c r="A1982" s="50">
        <v>40673</v>
      </c>
      <c r="B1982">
        <f t="shared" si="90"/>
        <v>2011</v>
      </c>
      <c r="C1982" s="51">
        <f t="shared" si="91"/>
        <v>5</v>
      </c>
      <c r="D1982" s="51">
        <f t="shared" si="92"/>
        <v>10</v>
      </c>
      <c r="E1982" s="52">
        <v>0.5</v>
      </c>
      <c r="G1982">
        <v>-1.641</v>
      </c>
      <c r="H1982">
        <v>-3.4489999999999998</v>
      </c>
      <c r="I1982">
        <v>-4.7119999999999997</v>
      </c>
      <c r="J1982">
        <v>-5.3879999999999999</v>
      </c>
      <c r="K1982">
        <v>-5.8849999999999998</v>
      </c>
      <c r="L1982">
        <v>-6.01</v>
      </c>
      <c r="M1982">
        <v>-5.9480000000000004</v>
      </c>
      <c r="P1982" s="54"/>
    </row>
    <row r="1983" spans="1:16" x14ac:dyDescent="0.2">
      <c r="A1983" s="50">
        <v>40673</v>
      </c>
      <c r="B1983">
        <f t="shared" si="90"/>
        <v>2011</v>
      </c>
      <c r="C1983" s="51">
        <f t="shared" si="91"/>
        <v>5</v>
      </c>
      <c r="D1983" s="51">
        <f t="shared" si="92"/>
        <v>10</v>
      </c>
      <c r="E1983" s="52">
        <v>0.625</v>
      </c>
      <c r="G1983">
        <v>-1.613</v>
      </c>
      <c r="H1983">
        <v>-3.419</v>
      </c>
      <c r="I1983">
        <v>-4.6820000000000004</v>
      </c>
      <c r="J1983">
        <v>-5.3259999999999996</v>
      </c>
      <c r="K1983">
        <v>-5.8230000000000004</v>
      </c>
      <c r="L1983">
        <v>-5.9790000000000001</v>
      </c>
      <c r="M1983">
        <v>-5.9480000000000004</v>
      </c>
      <c r="P1983" s="54"/>
    </row>
    <row r="1984" spans="1:16" x14ac:dyDescent="0.2">
      <c r="A1984" s="50">
        <v>40673</v>
      </c>
      <c r="B1984">
        <f t="shared" si="90"/>
        <v>2011</v>
      </c>
      <c r="C1984" s="51">
        <f t="shared" si="91"/>
        <v>5</v>
      </c>
      <c r="D1984" s="51">
        <f t="shared" si="92"/>
        <v>10</v>
      </c>
      <c r="E1984" s="52">
        <v>0.75</v>
      </c>
      <c r="G1984">
        <v>-1.5840000000000001</v>
      </c>
      <c r="H1984">
        <v>-3.36</v>
      </c>
      <c r="I1984">
        <v>-4.6210000000000004</v>
      </c>
      <c r="J1984">
        <v>-5.2949999999999999</v>
      </c>
      <c r="K1984">
        <v>-5.7910000000000004</v>
      </c>
      <c r="L1984">
        <v>-5.9480000000000004</v>
      </c>
      <c r="M1984">
        <v>-5.9480000000000004</v>
      </c>
      <c r="P1984" s="54"/>
    </row>
    <row r="1985" spans="1:16" x14ac:dyDescent="0.2">
      <c r="A1985" s="50">
        <v>40673</v>
      </c>
      <c r="B1985">
        <f t="shared" si="90"/>
        <v>2011</v>
      </c>
      <c r="C1985" s="51">
        <f t="shared" si="91"/>
        <v>5</v>
      </c>
      <c r="D1985" s="51">
        <f t="shared" si="92"/>
        <v>10</v>
      </c>
      <c r="E1985" s="52">
        <v>0.875</v>
      </c>
      <c r="G1985">
        <v>-1.556</v>
      </c>
      <c r="H1985">
        <v>-3.33</v>
      </c>
      <c r="I1985">
        <v>-4.5599999999999996</v>
      </c>
      <c r="J1985">
        <v>-5.2329999999999997</v>
      </c>
      <c r="K1985">
        <v>-5.76</v>
      </c>
      <c r="L1985">
        <v>-5.9160000000000004</v>
      </c>
      <c r="M1985">
        <v>-5.9160000000000004</v>
      </c>
      <c r="P1985" s="54"/>
    </row>
    <row r="1986" spans="1:16" x14ac:dyDescent="0.2">
      <c r="A1986" s="50">
        <v>40674</v>
      </c>
      <c r="B1986">
        <f t="shared" ref="B1986:B2049" si="93">YEAR(A1986)</f>
        <v>2011</v>
      </c>
      <c r="C1986" s="51">
        <f t="shared" ref="C1986:C2049" si="94">MONTH(A1986)</f>
        <v>5</v>
      </c>
      <c r="D1986" s="51">
        <f t="shared" ref="D1986:D2049" si="95">DAY(A1986)</f>
        <v>11</v>
      </c>
      <c r="E1986" s="52">
        <v>0</v>
      </c>
      <c r="G1986">
        <v>-1.5269999999999999</v>
      </c>
      <c r="H1986">
        <v>-3.2709999999999999</v>
      </c>
      <c r="I1986">
        <v>-4.53</v>
      </c>
      <c r="J1986">
        <v>-5.202</v>
      </c>
      <c r="K1986">
        <v>-5.7290000000000001</v>
      </c>
      <c r="L1986">
        <v>-5.8849999999999998</v>
      </c>
      <c r="M1986">
        <v>-5.8849999999999998</v>
      </c>
      <c r="P1986" s="54"/>
    </row>
    <row r="1987" spans="1:16" x14ac:dyDescent="0.2">
      <c r="A1987" s="50">
        <v>40674</v>
      </c>
      <c r="B1987">
        <f t="shared" si="93"/>
        <v>2011</v>
      </c>
      <c r="C1987" s="51">
        <f t="shared" si="94"/>
        <v>5</v>
      </c>
      <c r="D1987" s="51">
        <f t="shared" si="95"/>
        <v>11</v>
      </c>
      <c r="E1987" s="52">
        <v>0.125</v>
      </c>
      <c r="G1987">
        <v>-1.5269999999999999</v>
      </c>
      <c r="H1987">
        <v>-3.2120000000000002</v>
      </c>
      <c r="I1987">
        <v>-4.4690000000000003</v>
      </c>
      <c r="J1987">
        <v>-5.141</v>
      </c>
      <c r="K1987">
        <v>-5.6669999999999998</v>
      </c>
      <c r="L1987">
        <v>-5.8540000000000001</v>
      </c>
      <c r="M1987">
        <v>-5.8849999999999998</v>
      </c>
      <c r="P1987" s="54"/>
    </row>
    <row r="1988" spans="1:16" x14ac:dyDescent="0.2">
      <c r="A1988" s="50">
        <v>40674</v>
      </c>
      <c r="B1988">
        <f t="shared" si="93"/>
        <v>2011</v>
      </c>
      <c r="C1988" s="51">
        <f t="shared" si="94"/>
        <v>5</v>
      </c>
      <c r="D1988" s="51">
        <f t="shared" si="95"/>
        <v>11</v>
      </c>
      <c r="E1988" s="52">
        <v>0.25</v>
      </c>
      <c r="G1988">
        <v>-1.498</v>
      </c>
      <c r="H1988">
        <v>-3.1829999999999998</v>
      </c>
      <c r="I1988">
        <v>-4.4080000000000004</v>
      </c>
      <c r="J1988">
        <v>-5.1100000000000003</v>
      </c>
      <c r="K1988">
        <v>-5.6669999999999998</v>
      </c>
      <c r="L1988">
        <v>-5.8230000000000004</v>
      </c>
      <c r="M1988">
        <v>-5.8540000000000001</v>
      </c>
      <c r="P1988" s="54"/>
    </row>
    <row r="1989" spans="1:16" x14ac:dyDescent="0.2">
      <c r="A1989" s="50">
        <v>40674</v>
      </c>
      <c r="B1989">
        <f t="shared" si="93"/>
        <v>2011</v>
      </c>
      <c r="C1989" s="51">
        <f t="shared" si="94"/>
        <v>5</v>
      </c>
      <c r="D1989" s="51">
        <f t="shared" si="95"/>
        <v>11</v>
      </c>
      <c r="E1989" s="52">
        <v>0.375</v>
      </c>
      <c r="G1989">
        <v>-1.47</v>
      </c>
      <c r="H1989">
        <v>-3.1240000000000001</v>
      </c>
      <c r="I1989">
        <v>-4.3780000000000001</v>
      </c>
      <c r="J1989">
        <v>-5.0490000000000004</v>
      </c>
      <c r="K1989">
        <v>-5.6050000000000004</v>
      </c>
      <c r="L1989">
        <v>-5.7910000000000004</v>
      </c>
      <c r="M1989">
        <v>-5.8230000000000004</v>
      </c>
      <c r="P1989" s="54"/>
    </row>
    <row r="1990" spans="1:16" x14ac:dyDescent="0.2">
      <c r="A1990" s="50">
        <v>40674</v>
      </c>
      <c r="B1990">
        <f t="shared" si="93"/>
        <v>2011</v>
      </c>
      <c r="C1990" s="51">
        <f t="shared" si="94"/>
        <v>5</v>
      </c>
      <c r="D1990" s="51">
        <f t="shared" si="95"/>
        <v>11</v>
      </c>
      <c r="E1990" s="52">
        <v>0.5</v>
      </c>
      <c r="G1990">
        <v>-1.4410000000000001</v>
      </c>
      <c r="H1990">
        <v>-3.0649999999999999</v>
      </c>
      <c r="I1990">
        <v>-4.3179999999999996</v>
      </c>
      <c r="J1990">
        <v>-5.0179999999999998</v>
      </c>
      <c r="K1990">
        <v>-5.5739999999999998</v>
      </c>
      <c r="L1990">
        <v>-5.76</v>
      </c>
      <c r="M1990">
        <v>-5.7910000000000004</v>
      </c>
      <c r="P1990" s="54"/>
    </row>
    <row r="1991" spans="1:16" x14ac:dyDescent="0.2">
      <c r="A1991" s="50">
        <v>40674</v>
      </c>
      <c r="B1991">
        <f t="shared" si="93"/>
        <v>2011</v>
      </c>
      <c r="C1991" s="51">
        <f t="shared" si="94"/>
        <v>5</v>
      </c>
      <c r="D1991" s="51">
        <f t="shared" si="95"/>
        <v>11</v>
      </c>
      <c r="E1991" s="52">
        <v>0.625</v>
      </c>
      <c r="G1991">
        <v>-1.413</v>
      </c>
      <c r="H1991">
        <v>-3.0350000000000001</v>
      </c>
      <c r="I1991">
        <v>-4.2869999999999999</v>
      </c>
      <c r="J1991">
        <v>-4.9569999999999999</v>
      </c>
      <c r="K1991">
        <v>-5.5419999999999998</v>
      </c>
      <c r="L1991">
        <v>-5.7290000000000001</v>
      </c>
      <c r="M1991">
        <v>-5.7910000000000004</v>
      </c>
      <c r="P1991" s="54"/>
    </row>
    <row r="1992" spans="1:16" x14ac:dyDescent="0.2">
      <c r="A1992" s="50">
        <v>40674</v>
      </c>
      <c r="B1992">
        <f t="shared" si="93"/>
        <v>2011</v>
      </c>
      <c r="C1992" s="51">
        <f t="shared" si="94"/>
        <v>5</v>
      </c>
      <c r="D1992" s="51">
        <f t="shared" si="95"/>
        <v>11</v>
      </c>
      <c r="E1992" s="52">
        <v>0.75</v>
      </c>
      <c r="G1992">
        <v>-1.413</v>
      </c>
      <c r="H1992">
        <v>-3.0059999999999998</v>
      </c>
      <c r="I1992">
        <v>-4.2569999999999997</v>
      </c>
      <c r="J1992">
        <v>-4.9260000000000002</v>
      </c>
      <c r="K1992">
        <v>-5.5110000000000001</v>
      </c>
      <c r="L1992">
        <v>-5.6980000000000004</v>
      </c>
      <c r="M1992">
        <v>-5.7910000000000004</v>
      </c>
      <c r="P1992" s="54"/>
    </row>
    <row r="1993" spans="1:16" x14ac:dyDescent="0.2">
      <c r="A1993" s="50">
        <v>40674</v>
      </c>
      <c r="B1993">
        <f t="shared" si="93"/>
        <v>2011</v>
      </c>
      <c r="C1993" s="51">
        <f t="shared" si="94"/>
        <v>5</v>
      </c>
      <c r="D1993" s="51">
        <f t="shared" si="95"/>
        <v>11</v>
      </c>
      <c r="E1993" s="52">
        <v>0.875</v>
      </c>
      <c r="G1993">
        <v>-1.3839999999999999</v>
      </c>
      <c r="H1993">
        <v>-2.976</v>
      </c>
      <c r="I1993">
        <v>-4.1970000000000001</v>
      </c>
      <c r="J1993">
        <v>-4.8949999999999996</v>
      </c>
      <c r="K1993">
        <v>-5.4489999999999998</v>
      </c>
      <c r="L1993">
        <v>-5.6669999999999998</v>
      </c>
      <c r="M1993">
        <v>-5.76</v>
      </c>
      <c r="P1993" s="54"/>
    </row>
    <row r="1994" spans="1:16" x14ac:dyDescent="0.2">
      <c r="A1994" s="50">
        <v>40675</v>
      </c>
      <c r="B1994">
        <f t="shared" si="93"/>
        <v>2011</v>
      </c>
      <c r="C1994" s="51">
        <f t="shared" si="94"/>
        <v>5</v>
      </c>
      <c r="D1994" s="51">
        <f t="shared" si="95"/>
        <v>12</v>
      </c>
      <c r="E1994" s="52">
        <v>0</v>
      </c>
      <c r="G1994">
        <v>-1.3839999999999999</v>
      </c>
      <c r="H1994">
        <v>-2.9470000000000001</v>
      </c>
      <c r="I1994">
        <v>-4.1669999999999998</v>
      </c>
      <c r="J1994">
        <v>-4.8339999999999996</v>
      </c>
      <c r="K1994">
        <v>-5.4180000000000001</v>
      </c>
      <c r="L1994">
        <v>-5.6360000000000001</v>
      </c>
      <c r="M1994">
        <v>-5.7290000000000001</v>
      </c>
      <c r="P1994" s="54"/>
    </row>
    <row r="1995" spans="1:16" x14ac:dyDescent="0.2">
      <c r="A1995" s="50">
        <v>40675</v>
      </c>
      <c r="B1995">
        <f t="shared" si="93"/>
        <v>2011</v>
      </c>
      <c r="C1995" s="51">
        <f t="shared" si="94"/>
        <v>5</v>
      </c>
      <c r="D1995" s="51">
        <f t="shared" si="95"/>
        <v>12</v>
      </c>
      <c r="E1995" s="52">
        <v>0.125</v>
      </c>
      <c r="G1995">
        <v>-1.3839999999999999</v>
      </c>
      <c r="H1995">
        <v>-2.8879999999999999</v>
      </c>
      <c r="I1995">
        <v>-4.1059999999999999</v>
      </c>
      <c r="J1995">
        <v>-4.8040000000000003</v>
      </c>
      <c r="K1995">
        <v>-5.3879999999999999</v>
      </c>
      <c r="L1995">
        <v>-5.6050000000000004</v>
      </c>
      <c r="M1995">
        <v>-5.6980000000000004</v>
      </c>
      <c r="P1995" s="54"/>
    </row>
    <row r="1996" spans="1:16" x14ac:dyDescent="0.2">
      <c r="A1996" s="50">
        <v>40675</v>
      </c>
      <c r="B1996">
        <f t="shared" si="93"/>
        <v>2011</v>
      </c>
      <c r="C1996" s="51">
        <f t="shared" si="94"/>
        <v>5</v>
      </c>
      <c r="D1996" s="51">
        <f t="shared" si="95"/>
        <v>12</v>
      </c>
      <c r="E1996" s="52">
        <v>0.25</v>
      </c>
      <c r="G1996">
        <v>-1.3839999999999999</v>
      </c>
      <c r="H1996">
        <v>-2.859</v>
      </c>
      <c r="I1996">
        <v>-4.0759999999999996</v>
      </c>
      <c r="J1996">
        <v>-4.7729999999999997</v>
      </c>
      <c r="K1996">
        <v>-5.3570000000000002</v>
      </c>
      <c r="L1996">
        <v>-5.5739999999999998</v>
      </c>
      <c r="M1996">
        <v>-5.6980000000000004</v>
      </c>
      <c r="P1996" s="54"/>
    </row>
    <row r="1997" spans="1:16" x14ac:dyDescent="0.2">
      <c r="A1997" s="50">
        <v>40675</v>
      </c>
      <c r="B1997">
        <f t="shared" si="93"/>
        <v>2011</v>
      </c>
      <c r="C1997" s="51">
        <f t="shared" si="94"/>
        <v>5</v>
      </c>
      <c r="D1997" s="51">
        <f t="shared" si="95"/>
        <v>12</v>
      </c>
      <c r="E1997" s="52">
        <v>0.375</v>
      </c>
      <c r="G1997">
        <v>-1.3839999999999999</v>
      </c>
      <c r="H1997">
        <v>-2.83</v>
      </c>
      <c r="I1997">
        <v>-4.0460000000000003</v>
      </c>
      <c r="J1997">
        <v>-4.7119999999999997</v>
      </c>
      <c r="K1997">
        <v>-5.3259999999999996</v>
      </c>
      <c r="L1997">
        <v>-5.5419999999999998</v>
      </c>
      <c r="M1997">
        <v>-5.6669999999999998</v>
      </c>
      <c r="P1997" s="54"/>
    </row>
    <row r="1998" spans="1:16" x14ac:dyDescent="0.2">
      <c r="A1998" s="50">
        <v>40675</v>
      </c>
      <c r="B1998">
        <f t="shared" si="93"/>
        <v>2011</v>
      </c>
      <c r="C1998" s="51">
        <f t="shared" si="94"/>
        <v>5</v>
      </c>
      <c r="D1998" s="51">
        <f t="shared" si="95"/>
        <v>12</v>
      </c>
      <c r="E1998" s="52">
        <v>0.5</v>
      </c>
      <c r="G1998">
        <v>-1.3839999999999999</v>
      </c>
      <c r="H1998">
        <v>-2.83</v>
      </c>
      <c r="I1998">
        <v>-3.9860000000000002</v>
      </c>
      <c r="J1998">
        <v>-4.6820000000000004</v>
      </c>
      <c r="K1998">
        <v>-5.2949999999999999</v>
      </c>
      <c r="L1998">
        <v>-5.5110000000000001</v>
      </c>
      <c r="M1998">
        <v>-5.6360000000000001</v>
      </c>
      <c r="P1998" s="54"/>
    </row>
    <row r="1999" spans="1:16" x14ac:dyDescent="0.2">
      <c r="A1999" s="50">
        <v>40675</v>
      </c>
      <c r="B1999">
        <f t="shared" si="93"/>
        <v>2011</v>
      </c>
      <c r="C1999" s="51">
        <f t="shared" si="94"/>
        <v>5</v>
      </c>
      <c r="D1999" s="51">
        <f t="shared" si="95"/>
        <v>12</v>
      </c>
      <c r="E1999" s="52">
        <v>0.625</v>
      </c>
      <c r="G1999">
        <v>-1.3839999999999999</v>
      </c>
      <c r="H1999">
        <v>-2.8</v>
      </c>
      <c r="I1999">
        <v>-3.956</v>
      </c>
      <c r="J1999">
        <v>-4.6509999999999998</v>
      </c>
      <c r="K1999">
        <v>-5.2640000000000002</v>
      </c>
      <c r="L1999">
        <v>-5.48</v>
      </c>
      <c r="M1999">
        <v>-5.6360000000000001</v>
      </c>
      <c r="P1999" s="54"/>
    </row>
    <row r="2000" spans="1:16" x14ac:dyDescent="0.2">
      <c r="A2000" s="50">
        <v>40675</v>
      </c>
      <c r="B2000">
        <f t="shared" si="93"/>
        <v>2011</v>
      </c>
      <c r="C2000" s="51">
        <f t="shared" si="94"/>
        <v>5</v>
      </c>
      <c r="D2000" s="51">
        <f t="shared" si="95"/>
        <v>12</v>
      </c>
      <c r="E2000" s="52">
        <v>0.75</v>
      </c>
      <c r="G2000">
        <v>-1.3839999999999999</v>
      </c>
      <c r="H2000">
        <v>-2.7709999999999999</v>
      </c>
      <c r="I2000">
        <v>-3.9260000000000002</v>
      </c>
      <c r="J2000">
        <v>-4.6210000000000004</v>
      </c>
      <c r="K2000">
        <v>-5.2329999999999997</v>
      </c>
      <c r="L2000">
        <v>-5.4489999999999998</v>
      </c>
      <c r="M2000">
        <v>-5.6050000000000004</v>
      </c>
      <c r="P2000" s="54"/>
    </row>
    <row r="2001" spans="1:16" x14ac:dyDescent="0.2">
      <c r="A2001" s="50">
        <v>40675</v>
      </c>
      <c r="B2001">
        <f t="shared" si="93"/>
        <v>2011</v>
      </c>
      <c r="C2001" s="51">
        <f t="shared" si="94"/>
        <v>5</v>
      </c>
      <c r="D2001" s="51">
        <f t="shared" si="95"/>
        <v>12</v>
      </c>
      <c r="E2001" s="52">
        <v>0.875</v>
      </c>
      <c r="G2001">
        <v>-1.3839999999999999</v>
      </c>
      <c r="H2001">
        <v>-2.742</v>
      </c>
      <c r="I2001">
        <v>-3.8959999999999999</v>
      </c>
      <c r="J2001">
        <v>-4.5599999999999996</v>
      </c>
      <c r="K2001">
        <v>-5.1719999999999997</v>
      </c>
      <c r="L2001">
        <v>-5.4489999999999998</v>
      </c>
      <c r="M2001">
        <v>-5.5739999999999998</v>
      </c>
      <c r="P2001" s="54"/>
    </row>
    <row r="2002" spans="1:16" x14ac:dyDescent="0.2">
      <c r="A2002" s="50">
        <v>40676</v>
      </c>
      <c r="B2002">
        <f t="shared" si="93"/>
        <v>2011</v>
      </c>
      <c r="C2002" s="51">
        <f t="shared" si="94"/>
        <v>5</v>
      </c>
      <c r="D2002" s="51">
        <f t="shared" si="95"/>
        <v>13</v>
      </c>
      <c r="E2002" s="52">
        <v>0</v>
      </c>
      <c r="G2002">
        <v>-1.4410000000000001</v>
      </c>
      <c r="H2002">
        <v>-2.7120000000000002</v>
      </c>
      <c r="I2002">
        <v>-3.8660000000000001</v>
      </c>
      <c r="J2002">
        <v>-4.5599999999999996</v>
      </c>
      <c r="K2002">
        <v>-5.141</v>
      </c>
      <c r="L2002">
        <v>-5.4180000000000001</v>
      </c>
      <c r="M2002">
        <v>-5.5739999999999998</v>
      </c>
      <c r="P2002" s="54"/>
    </row>
    <row r="2003" spans="1:16" x14ac:dyDescent="0.2">
      <c r="A2003" s="50">
        <v>40676</v>
      </c>
      <c r="B2003">
        <f t="shared" si="93"/>
        <v>2011</v>
      </c>
      <c r="C2003" s="51">
        <f t="shared" si="94"/>
        <v>5</v>
      </c>
      <c r="D2003" s="51">
        <f t="shared" si="95"/>
        <v>13</v>
      </c>
      <c r="E2003" s="52">
        <v>0.125</v>
      </c>
      <c r="G2003">
        <v>-1.47</v>
      </c>
      <c r="H2003">
        <v>-2.7120000000000002</v>
      </c>
      <c r="I2003">
        <v>-3.8359999999999999</v>
      </c>
      <c r="J2003">
        <v>-4.53</v>
      </c>
      <c r="K2003">
        <v>-5.1100000000000003</v>
      </c>
      <c r="L2003">
        <v>-5.3879999999999999</v>
      </c>
      <c r="M2003">
        <v>-5.5419999999999998</v>
      </c>
      <c r="P2003" s="54"/>
    </row>
    <row r="2004" spans="1:16" x14ac:dyDescent="0.2">
      <c r="A2004" s="50">
        <v>40676</v>
      </c>
      <c r="B2004">
        <f t="shared" si="93"/>
        <v>2011</v>
      </c>
      <c r="C2004" s="51">
        <f t="shared" si="94"/>
        <v>5</v>
      </c>
      <c r="D2004" s="51">
        <f t="shared" si="95"/>
        <v>13</v>
      </c>
      <c r="E2004" s="52">
        <v>0.25</v>
      </c>
      <c r="G2004">
        <v>-1.556</v>
      </c>
      <c r="H2004">
        <v>-2.6829999999999998</v>
      </c>
      <c r="I2004">
        <v>-3.8069999999999999</v>
      </c>
      <c r="J2004">
        <v>-4.4989999999999997</v>
      </c>
      <c r="K2004">
        <v>-5.0789999999999997</v>
      </c>
      <c r="L2004">
        <v>-5.3259999999999996</v>
      </c>
      <c r="M2004">
        <v>-5.5110000000000001</v>
      </c>
      <c r="P2004" s="54"/>
    </row>
    <row r="2005" spans="1:16" x14ac:dyDescent="0.2">
      <c r="A2005" s="50">
        <v>40676</v>
      </c>
      <c r="B2005">
        <f t="shared" si="93"/>
        <v>2011</v>
      </c>
      <c r="C2005" s="51">
        <f t="shared" si="94"/>
        <v>5</v>
      </c>
      <c r="D2005" s="51">
        <f t="shared" si="95"/>
        <v>13</v>
      </c>
      <c r="E2005" s="52">
        <v>0.375</v>
      </c>
      <c r="G2005">
        <v>-1.5840000000000001</v>
      </c>
      <c r="H2005">
        <v>-2.6829999999999998</v>
      </c>
      <c r="I2005">
        <v>-3.7770000000000001</v>
      </c>
      <c r="J2005">
        <v>-4.4390000000000001</v>
      </c>
      <c r="K2005">
        <v>-5.0490000000000004</v>
      </c>
      <c r="L2005">
        <v>-5.3259999999999996</v>
      </c>
      <c r="M2005">
        <v>-5.5110000000000001</v>
      </c>
      <c r="P2005" s="54"/>
    </row>
    <row r="2006" spans="1:16" x14ac:dyDescent="0.2">
      <c r="A2006" s="50">
        <v>40676</v>
      </c>
      <c r="B2006">
        <f t="shared" si="93"/>
        <v>2011</v>
      </c>
      <c r="C2006" s="51">
        <f t="shared" si="94"/>
        <v>5</v>
      </c>
      <c r="D2006" s="51">
        <f t="shared" si="95"/>
        <v>13</v>
      </c>
      <c r="E2006" s="52">
        <v>0.5</v>
      </c>
      <c r="G2006">
        <v>-1.556</v>
      </c>
      <c r="H2006">
        <v>-2.6539999999999999</v>
      </c>
      <c r="I2006">
        <v>-3.7469999999999999</v>
      </c>
      <c r="J2006">
        <v>-4.4390000000000001</v>
      </c>
      <c r="K2006">
        <v>-5.0179999999999998</v>
      </c>
      <c r="L2006">
        <v>-5.2949999999999999</v>
      </c>
      <c r="M2006">
        <v>-5.48</v>
      </c>
      <c r="P2006" s="54"/>
    </row>
    <row r="2007" spans="1:16" x14ac:dyDescent="0.2">
      <c r="A2007" s="50">
        <v>40676</v>
      </c>
      <c r="B2007">
        <f t="shared" si="93"/>
        <v>2011</v>
      </c>
      <c r="C2007" s="51">
        <f t="shared" si="94"/>
        <v>5</v>
      </c>
      <c r="D2007" s="51">
        <f t="shared" si="95"/>
        <v>13</v>
      </c>
      <c r="E2007" s="52">
        <v>0.625</v>
      </c>
      <c r="G2007">
        <v>-1.47</v>
      </c>
      <c r="H2007">
        <v>-2.6539999999999999</v>
      </c>
      <c r="I2007">
        <v>-3.7170000000000001</v>
      </c>
      <c r="J2007">
        <v>-4.3780000000000001</v>
      </c>
      <c r="K2007">
        <v>-4.9870000000000001</v>
      </c>
      <c r="L2007">
        <v>-5.2640000000000002</v>
      </c>
      <c r="M2007">
        <v>-5.4489999999999998</v>
      </c>
      <c r="P2007" s="54"/>
    </row>
    <row r="2008" spans="1:16" x14ac:dyDescent="0.2">
      <c r="A2008" s="50">
        <v>40676</v>
      </c>
      <c r="B2008">
        <f t="shared" si="93"/>
        <v>2011</v>
      </c>
      <c r="C2008" s="51">
        <f t="shared" si="94"/>
        <v>5</v>
      </c>
      <c r="D2008" s="51">
        <f t="shared" si="95"/>
        <v>13</v>
      </c>
      <c r="E2008" s="52">
        <v>0.75</v>
      </c>
      <c r="G2008">
        <v>-1.4410000000000001</v>
      </c>
      <c r="H2008">
        <v>-2.6539999999999999</v>
      </c>
      <c r="I2008">
        <v>-3.6869999999999998</v>
      </c>
      <c r="J2008">
        <v>-4.3479999999999999</v>
      </c>
      <c r="K2008">
        <v>-4.9569999999999999</v>
      </c>
      <c r="L2008">
        <v>-5.2329999999999997</v>
      </c>
      <c r="M2008">
        <v>-5.4489999999999998</v>
      </c>
      <c r="P2008" s="54"/>
    </row>
    <row r="2009" spans="1:16" x14ac:dyDescent="0.2">
      <c r="A2009" s="50">
        <v>40676</v>
      </c>
      <c r="B2009">
        <f t="shared" si="93"/>
        <v>2011</v>
      </c>
      <c r="C2009" s="51">
        <f t="shared" si="94"/>
        <v>5</v>
      </c>
      <c r="D2009" s="51">
        <f t="shared" si="95"/>
        <v>13</v>
      </c>
      <c r="E2009" s="52">
        <v>0.875</v>
      </c>
      <c r="G2009">
        <v>-1.3839999999999999</v>
      </c>
      <c r="H2009">
        <v>-2.625</v>
      </c>
      <c r="I2009">
        <v>-3.657</v>
      </c>
      <c r="J2009">
        <v>-4.3179999999999996</v>
      </c>
      <c r="K2009">
        <v>-4.9260000000000002</v>
      </c>
      <c r="L2009">
        <v>-5.202</v>
      </c>
      <c r="M2009">
        <v>-5.4180000000000001</v>
      </c>
      <c r="P2009" s="54"/>
    </row>
    <row r="2010" spans="1:16" x14ac:dyDescent="0.2">
      <c r="A2010" s="50">
        <v>40677</v>
      </c>
      <c r="B2010">
        <f t="shared" si="93"/>
        <v>2011</v>
      </c>
      <c r="C2010" s="51">
        <f t="shared" si="94"/>
        <v>5</v>
      </c>
      <c r="D2010" s="51">
        <f t="shared" si="95"/>
        <v>14</v>
      </c>
      <c r="E2010" s="52">
        <v>0</v>
      </c>
      <c r="G2010">
        <v>-1.3839999999999999</v>
      </c>
      <c r="H2010">
        <v>-2.5960000000000001</v>
      </c>
      <c r="I2010">
        <v>-3.657</v>
      </c>
      <c r="J2010">
        <v>-4.2869999999999999</v>
      </c>
      <c r="K2010">
        <v>-4.9260000000000002</v>
      </c>
      <c r="L2010">
        <v>-5.1719999999999997</v>
      </c>
      <c r="M2010">
        <v>-5.3879999999999999</v>
      </c>
      <c r="P2010" s="54"/>
    </row>
    <row r="2011" spans="1:16" x14ac:dyDescent="0.2">
      <c r="A2011" s="50">
        <v>40677</v>
      </c>
      <c r="B2011">
        <f t="shared" si="93"/>
        <v>2011</v>
      </c>
      <c r="C2011" s="51">
        <f t="shared" si="94"/>
        <v>5</v>
      </c>
      <c r="D2011" s="51">
        <f t="shared" si="95"/>
        <v>14</v>
      </c>
      <c r="E2011" s="52">
        <v>0.125</v>
      </c>
      <c r="G2011">
        <v>-1.4410000000000001</v>
      </c>
      <c r="H2011">
        <v>-2.5659999999999998</v>
      </c>
      <c r="I2011">
        <v>-3.6269999999999998</v>
      </c>
      <c r="J2011">
        <v>-4.2869999999999999</v>
      </c>
      <c r="K2011">
        <v>-4.8949999999999996</v>
      </c>
      <c r="L2011">
        <v>-5.141</v>
      </c>
      <c r="M2011">
        <v>-5.3879999999999999</v>
      </c>
      <c r="P2011" s="54"/>
    </row>
    <row r="2012" spans="1:16" x14ac:dyDescent="0.2">
      <c r="A2012" s="50">
        <v>40677</v>
      </c>
      <c r="B2012">
        <f t="shared" si="93"/>
        <v>2011</v>
      </c>
      <c r="C2012" s="51">
        <f t="shared" si="94"/>
        <v>5</v>
      </c>
      <c r="D2012" s="51">
        <f t="shared" si="95"/>
        <v>14</v>
      </c>
      <c r="E2012" s="52">
        <v>0.25</v>
      </c>
      <c r="G2012">
        <v>-1.498</v>
      </c>
      <c r="H2012">
        <v>-2.5659999999999998</v>
      </c>
      <c r="I2012">
        <v>-3.5979999999999999</v>
      </c>
      <c r="J2012">
        <v>-4.2569999999999997</v>
      </c>
      <c r="K2012">
        <v>-4.8339999999999996</v>
      </c>
      <c r="L2012">
        <v>-5.1100000000000003</v>
      </c>
      <c r="M2012">
        <v>-5.3570000000000002</v>
      </c>
      <c r="P2012" s="54"/>
    </row>
    <row r="2013" spans="1:16" x14ac:dyDescent="0.2">
      <c r="A2013" s="50">
        <v>40677</v>
      </c>
      <c r="B2013">
        <f t="shared" si="93"/>
        <v>2011</v>
      </c>
      <c r="C2013" s="51">
        <f t="shared" si="94"/>
        <v>5</v>
      </c>
      <c r="D2013" s="51">
        <f t="shared" si="95"/>
        <v>14</v>
      </c>
      <c r="E2013" s="52">
        <v>0.375</v>
      </c>
      <c r="G2013">
        <v>-1.47</v>
      </c>
      <c r="H2013">
        <v>-2.5369999999999999</v>
      </c>
      <c r="I2013">
        <v>-3.5680000000000001</v>
      </c>
      <c r="J2013">
        <v>-4.2270000000000003</v>
      </c>
      <c r="K2013">
        <v>-4.8339999999999996</v>
      </c>
      <c r="L2013">
        <v>-5.0789999999999997</v>
      </c>
      <c r="M2013">
        <v>-5.3259999999999996</v>
      </c>
      <c r="P2013" s="54"/>
    </row>
    <row r="2014" spans="1:16" x14ac:dyDescent="0.2">
      <c r="A2014" s="50">
        <v>40677</v>
      </c>
      <c r="B2014">
        <f t="shared" si="93"/>
        <v>2011</v>
      </c>
      <c r="C2014" s="51">
        <f t="shared" si="94"/>
        <v>5</v>
      </c>
      <c r="D2014" s="51">
        <f t="shared" si="95"/>
        <v>14</v>
      </c>
      <c r="E2014" s="52">
        <v>0.5</v>
      </c>
      <c r="G2014">
        <v>-1.413</v>
      </c>
      <c r="H2014">
        <v>-2.5369999999999999</v>
      </c>
      <c r="I2014">
        <v>-3.5379999999999998</v>
      </c>
      <c r="J2014">
        <v>-4.1970000000000001</v>
      </c>
      <c r="K2014">
        <v>-4.8040000000000003</v>
      </c>
      <c r="L2014">
        <v>-5.0789999999999997</v>
      </c>
      <c r="M2014">
        <v>-5.2949999999999999</v>
      </c>
      <c r="P2014" s="54"/>
    </row>
    <row r="2015" spans="1:16" x14ac:dyDescent="0.2">
      <c r="A2015" s="50">
        <v>40677</v>
      </c>
      <c r="B2015">
        <f t="shared" si="93"/>
        <v>2011</v>
      </c>
      <c r="C2015" s="51">
        <f t="shared" si="94"/>
        <v>5</v>
      </c>
      <c r="D2015" s="51">
        <f t="shared" si="95"/>
        <v>14</v>
      </c>
      <c r="E2015" s="52">
        <v>0.625</v>
      </c>
      <c r="G2015">
        <v>-1.3560000000000001</v>
      </c>
      <c r="H2015">
        <v>-2.508</v>
      </c>
      <c r="I2015">
        <v>-3.508</v>
      </c>
      <c r="J2015">
        <v>-4.1669999999999998</v>
      </c>
      <c r="K2015">
        <v>-4.7729999999999997</v>
      </c>
      <c r="L2015">
        <v>-5.0490000000000004</v>
      </c>
      <c r="M2015">
        <v>-5.2949999999999999</v>
      </c>
      <c r="P2015" s="54"/>
    </row>
    <row r="2016" spans="1:16" x14ac:dyDescent="0.2">
      <c r="A2016" s="50">
        <v>40677</v>
      </c>
      <c r="B2016">
        <f t="shared" si="93"/>
        <v>2011</v>
      </c>
      <c r="C2016" s="51">
        <f t="shared" si="94"/>
        <v>5</v>
      </c>
      <c r="D2016" s="51">
        <f t="shared" si="95"/>
        <v>14</v>
      </c>
      <c r="E2016" s="52">
        <v>0.75</v>
      </c>
      <c r="G2016">
        <v>-1.2989999999999999</v>
      </c>
      <c r="H2016">
        <v>-2.508</v>
      </c>
      <c r="I2016">
        <v>-3.508</v>
      </c>
      <c r="J2016">
        <v>-4.1369999999999996</v>
      </c>
      <c r="K2016">
        <v>-4.7430000000000003</v>
      </c>
      <c r="L2016">
        <v>-5.0179999999999998</v>
      </c>
      <c r="M2016">
        <v>-5.2640000000000002</v>
      </c>
      <c r="P2016" s="54"/>
    </row>
    <row r="2017" spans="1:16" x14ac:dyDescent="0.2">
      <c r="A2017" s="50">
        <v>40677</v>
      </c>
      <c r="B2017">
        <f t="shared" si="93"/>
        <v>2011</v>
      </c>
      <c r="C2017" s="51">
        <f t="shared" si="94"/>
        <v>5</v>
      </c>
      <c r="D2017" s="51">
        <f t="shared" si="95"/>
        <v>14</v>
      </c>
      <c r="E2017" s="52">
        <v>0.875</v>
      </c>
      <c r="G2017">
        <v>-1.27</v>
      </c>
      <c r="H2017">
        <v>-2.4790000000000001</v>
      </c>
      <c r="I2017">
        <v>-3.4790000000000001</v>
      </c>
      <c r="J2017">
        <v>-4.1369999999999996</v>
      </c>
      <c r="K2017">
        <v>-4.7119999999999997</v>
      </c>
      <c r="L2017">
        <v>-4.9870000000000001</v>
      </c>
      <c r="M2017">
        <v>-5.2640000000000002</v>
      </c>
      <c r="P2017" s="54"/>
    </row>
    <row r="2018" spans="1:16" x14ac:dyDescent="0.2">
      <c r="A2018" s="50">
        <v>40678</v>
      </c>
      <c r="B2018">
        <f t="shared" si="93"/>
        <v>2011</v>
      </c>
      <c r="C2018" s="51">
        <f t="shared" si="94"/>
        <v>5</v>
      </c>
      <c r="D2018" s="51">
        <f t="shared" si="95"/>
        <v>15</v>
      </c>
      <c r="E2018" s="52">
        <v>0</v>
      </c>
      <c r="G2018">
        <v>-1.242</v>
      </c>
      <c r="H2018">
        <v>-2.4500000000000002</v>
      </c>
      <c r="I2018">
        <v>-3.4489999999999998</v>
      </c>
      <c r="J2018">
        <v>-4.0759999999999996</v>
      </c>
      <c r="K2018">
        <v>-4.6820000000000004</v>
      </c>
      <c r="L2018">
        <v>-4.9569999999999999</v>
      </c>
      <c r="M2018">
        <v>-5.2329999999999997</v>
      </c>
      <c r="P2018" s="54"/>
    </row>
    <row r="2019" spans="1:16" x14ac:dyDescent="0.2">
      <c r="A2019" s="50">
        <v>40678</v>
      </c>
      <c r="B2019">
        <f t="shared" si="93"/>
        <v>2011</v>
      </c>
      <c r="C2019" s="51">
        <f t="shared" si="94"/>
        <v>5</v>
      </c>
      <c r="D2019" s="51">
        <f t="shared" si="95"/>
        <v>15</v>
      </c>
      <c r="E2019" s="52">
        <v>0.125</v>
      </c>
      <c r="G2019">
        <v>-1.2130000000000001</v>
      </c>
      <c r="H2019">
        <v>-2.4209999999999998</v>
      </c>
      <c r="I2019">
        <v>-3.419</v>
      </c>
      <c r="J2019">
        <v>-4.0460000000000003</v>
      </c>
      <c r="K2019">
        <v>-4.6820000000000004</v>
      </c>
      <c r="L2019">
        <v>-4.9569999999999999</v>
      </c>
      <c r="M2019">
        <v>-5.202</v>
      </c>
      <c r="P2019" s="54"/>
    </row>
    <row r="2020" spans="1:16" x14ac:dyDescent="0.2">
      <c r="A2020" s="50">
        <v>40678</v>
      </c>
      <c r="B2020">
        <f t="shared" si="93"/>
        <v>2011</v>
      </c>
      <c r="C2020" s="51">
        <f t="shared" si="94"/>
        <v>5</v>
      </c>
      <c r="D2020" s="51">
        <f t="shared" si="95"/>
        <v>15</v>
      </c>
      <c r="E2020" s="52">
        <v>0.25</v>
      </c>
      <c r="G2020">
        <v>-1.2130000000000001</v>
      </c>
      <c r="H2020">
        <v>-2.3919999999999999</v>
      </c>
      <c r="I2020">
        <v>-3.419</v>
      </c>
      <c r="J2020">
        <v>-4.0460000000000003</v>
      </c>
      <c r="K2020">
        <v>-4.6509999999999998</v>
      </c>
      <c r="L2020">
        <v>-4.9260000000000002</v>
      </c>
      <c r="M2020">
        <v>-5.202</v>
      </c>
      <c r="P2020" s="54"/>
    </row>
    <row r="2021" spans="1:16" x14ac:dyDescent="0.2">
      <c r="A2021" s="50">
        <v>40678</v>
      </c>
      <c r="B2021">
        <f t="shared" si="93"/>
        <v>2011</v>
      </c>
      <c r="C2021" s="51">
        <f t="shared" si="94"/>
        <v>5</v>
      </c>
      <c r="D2021" s="51">
        <f t="shared" si="95"/>
        <v>15</v>
      </c>
      <c r="E2021" s="52">
        <v>0.375</v>
      </c>
      <c r="G2021">
        <v>-1.1850000000000001</v>
      </c>
      <c r="H2021">
        <v>-2.363</v>
      </c>
      <c r="I2021">
        <v>-3.39</v>
      </c>
      <c r="J2021">
        <v>-4.016</v>
      </c>
      <c r="K2021">
        <v>-4.6210000000000004</v>
      </c>
      <c r="L2021">
        <v>-4.8949999999999996</v>
      </c>
      <c r="M2021">
        <v>-5.1719999999999997</v>
      </c>
      <c r="P2021" s="54"/>
    </row>
    <row r="2022" spans="1:16" x14ac:dyDescent="0.2">
      <c r="A2022" s="50">
        <v>40678</v>
      </c>
      <c r="B2022">
        <f t="shared" si="93"/>
        <v>2011</v>
      </c>
      <c r="C2022" s="51">
        <f t="shared" si="94"/>
        <v>5</v>
      </c>
      <c r="D2022" s="51">
        <f t="shared" si="95"/>
        <v>15</v>
      </c>
      <c r="E2022" s="52">
        <v>0.5</v>
      </c>
      <c r="G2022">
        <v>-1.157</v>
      </c>
      <c r="H2022">
        <v>-2.363</v>
      </c>
      <c r="I2022">
        <v>-3.36</v>
      </c>
      <c r="J2022">
        <v>-3.9860000000000002</v>
      </c>
      <c r="K2022">
        <v>-4.59</v>
      </c>
      <c r="L2022">
        <v>-4.8650000000000002</v>
      </c>
      <c r="M2022">
        <v>-5.141</v>
      </c>
      <c r="P2022" s="54"/>
    </row>
    <row r="2023" spans="1:16" x14ac:dyDescent="0.2">
      <c r="A2023" s="50">
        <v>40678</v>
      </c>
      <c r="B2023">
        <f t="shared" si="93"/>
        <v>2011</v>
      </c>
      <c r="C2023" s="51">
        <f t="shared" si="94"/>
        <v>5</v>
      </c>
      <c r="D2023" s="51">
        <f t="shared" si="95"/>
        <v>15</v>
      </c>
      <c r="E2023" s="52">
        <v>0.625</v>
      </c>
      <c r="G2023">
        <v>-1.157</v>
      </c>
      <c r="H2023">
        <v>-2.3340000000000001</v>
      </c>
      <c r="I2023">
        <v>-3.33</v>
      </c>
      <c r="J2023">
        <v>-3.956</v>
      </c>
      <c r="K2023">
        <v>-4.5599999999999996</v>
      </c>
      <c r="L2023">
        <v>-4.8650000000000002</v>
      </c>
      <c r="M2023">
        <v>-5.141</v>
      </c>
      <c r="P2023" s="54"/>
    </row>
    <row r="2024" spans="1:16" x14ac:dyDescent="0.2">
      <c r="A2024" s="50">
        <v>40678</v>
      </c>
      <c r="B2024">
        <f t="shared" si="93"/>
        <v>2011</v>
      </c>
      <c r="C2024" s="51">
        <f t="shared" si="94"/>
        <v>5</v>
      </c>
      <c r="D2024" s="51">
        <f t="shared" si="95"/>
        <v>15</v>
      </c>
      <c r="E2024" s="52">
        <v>0.75</v>
      </c>
      <c r="G2024">
        <v>-1.1279999999999999</v>
      </c>
      <c r="H2024">
        <v>-2.3050000000000002</v>
      </c>
      <c r="I2024">
        <v>-3.33</v>
      </c>
      <c r="J2024">
        <v>-3.9260000000000002</v>
      </c>
      <c r="K2024">
        <v>-4.5599999999999996</v>
      </c>
      <c r="L2024">
        <v>-4.8339999999999996</v>
      </c>
      <c r="M2024">
        <v>-5.1100000000000003</v>
      </c>
      <c r="P2024" s="54"/>
    </row>
    <row r="2025" spans="1:16" x14ac:dyDescent="0.2">
      <c r="A2025" s="50">
        <v>40678</v>
      </c>
      <c r="B2025">
        <f t="shared" si="93"/>
        <v>2011</v>
      </c>
      <c r="C2025" s="51">
        <f t="shared" si="94"/>
        <v>5</v>
      </c>
      <c r="D2025" s="51">
        <f t="shared" si="95"/>
        <v>15</v>
      </c>
      <c r="E2025" s="52">
        <v>0.875</v>
      </c>
      <c r="G2025">
        <v>-1.1279999999999999</v>
      </c>
      <c r="H2025">
        <v>-2.3050000000000002</v>
      </c>
      <c r="I2025">
        <v>-3.3010000000000002</v>
      </c>
      <c r="J2025">
        <v>-3.9260000000000002</v>
      </c>
      <c r="K2025">
        <v>-4.53</v>
      </c>
      <c r="L2025">
        <v>-4.8040000000000003</v>
      </c>
      <c r="M2025">
        <v>-5.0789999999999997</v>
      </c>
      <c r="P2025" s="54"/>
    </row>
    <row r="2026" spans="1:16" x14ac:dyDescent="0.2">
      <c r="A2026" s="50">
        <v>40679</v>
      </c>
      <c r="B2026">
        <f t="shared" si="93"/>
        <v>2011</v>
      </c>
      <c r="C2026" s="51">
        <f t="shared" si="94"/>
        <v>5</v>
      </c>
      <c r="D2026" s="51">
        <f t="shared" si="95"/>
        <v>16</v>
      </c>
      <c r="E2026" s="52">
        <v>0</v>
      </c>
      <c r="G2026">
        <v>-1.1000000000000001</v>
      </c>
      <c r="H2026">
        <v>-2.2759999999999998</v>
      </c>
      <c r="I2026">
        <v>-3.2709999999999999</v>
      </c>
      <c r="J2026">
        <v>-3.8959999999999999</v>
      </c>
      <c r="K2026">
        <v>-4.4989999999999997</v>
      </c>
      <c r="L2026">
        <v>-4.8040000000000003</v>
      </c>
      <c r="M2026">
        <v>-5.0789999999999997</v>
      </c>
      <c r="P2026" s="54"/>
    </row>
    <row r="2027" spans="1:16" x14ac:dyDescent="0.2">
      <c r="A2027" s="50">
        <v>40679</v>
      </c>
      <c r="B2027">
        <f t="shared" si="93"/>
        <v>2011</v>
      </c>
      <c r="C2027" s="51">
        <f t="shared" si="94"/>
        <v>5</v>
      </c>
      <c r="D2027" s="51">
        <f t="shared" si="95"/>
        <v>16</v>
      </c>
      <c r="E2027" s="52">
        <v>0.125</v>
      </c>
      <c r="G2027">
        <v>-1.1000000000000001</v>
      </c>
      <c r="H2027">
        <v>-2.2469999999999999</v>
      </c>
      <c r="I2027">
        <v>-3.242</v>
      </c>
      <c r="J2027">
        <v>-3.8660000000000001</v>
      </c>
      <c r="K2027">
        <v>-4.4690000000000003</v>
      </c>
      <c r="L2027">
        <v>-4.7729999999999997</v>
      </c>
      <c r="M2027">
        <v>-5.0490000000000004</v>
      </c>
      <c r="P2027" s="54"/>
    </row>
    <row r="2028" spans="1:16" x14ac:dyDescent="0.2">
      <c r="A2028" s="50">
        <v>40679</v>
      </c>
      <c r="B2028">
        <f t="shared" si="93"/>
        <v>2011</v>
      </c>
      <c r="C2028" s="51">
        <f t="shared" si="94"/>
        <v>5</v>
      </c>
      <c r="D2028" s="51">
        <f t="shared" si="95"/>
        <v>16</v>
      </c>
      <c r="E2028" s="52">
        <v>0.25</v>
      </c>
      <c r="G2028">
        <v>-1.1279999999999999</v>
      </c>
      <c r="H2028">
        <v>-2.2469999999999999</v>
      </c>
      <c r="I2028">
        <v>-3.242</v>
      </c>
      <c r="J2028">
        <v>-3.8359999999999999</v>
      </c>
      <c r="K2028">
        <v>-4.4690000000000003</v>
      </c>
      <c r="L2028">
        <v>-4.7430000000000003</v>
      </c>
      <c r="M2028">
        <v>-5.0490000000000004</v>
      </c>
      <c r="P2028" s="54"/>
    </row>
    <row r="2029" spans="1:16" x14ac:dyDescent="0.2">
      <c r="A2029" s="50">
        <v>40679</v>
      </c>
      <c r="B2029">
        <f t="shared" si="93"/>
        <v>2011</v>
      </c>
      <c r="C2029" s="51">
        <f t="shared" si="94"/>
        <v>5</v>
      </c>
      <c r="D2029" s="51">
        <f t="shared" si="95"/>
        <v>16</v>
      </c>
      <c r="E2029" s="52">
        <v>0.375</v>
      </c>
      <c r="G2029">
        <v>-1.1000000000000001</v>
      </c>
      <c r="H2029">
        <v>-2.218</v>
      </c>
      <c r="I2029">
        <v>-3.2120000000000002</v>
      </c>
      <c r="J2029">
        <v>-3.8069999999999999</v>
      </c>
      <c r="K2029">
        <v>-4.4390000000000001</v>
      </c>
      <c r="L2029">
        <v>-4.7119999999999997</v>
      </c>
      <c r="M2029">
        <v>-5.0179999999999998</v>
      </c>
      <c r="P2029" s="54"/>
    </row>
    <row r="2030" spans="1:16" x14ac:dyDescent="0.2">
      <c r="A2030" s="50">
        <v>40679</v>
      </c>
      <c r="B2030">
        <f t="shared" si="93"/>
        <v>2011</v>
      </c>
      <c r="C2030" s="51">
        <f t="shared" si="94"/>
        <v>5</v>
      </c>
      <c r="D2030" s="51">
        <f t="shared" si="95"/>
        <v>16</v>
      </c>
      <c r="E2030" s="52">
        <v>0.5</v>
      </c>
      <c r="G2030">
        <v>-1.071</v>
      </c>
      <c r="H2030">
        <v>-2.218</v>
      </c>
      <c r="I2030">
        <v>-3.1829999999999998</v>
      </c>
      <c r="J2030">
        <v>-3.8069999999999999</v>
      </c>
      <c r="K2030">
        <v>-4.4080000000000004</v>
      </c>
      <c r="L2030">
        <v>-4.6820000000000004</v>
      </c>
      <c r="M2030">
        <v>-4.9870000000000001</v>
      </c>
      <c r="P2030" s="54"/>
    </row>
    <row r="2031" spans="1:16" x14ac:dyDescent="0.2">
      <c r="A2031" s="50">
        <v>40679</v>
      </c>
      <c r="B2031">
        <f t="shared" si="93"/>
        <v>2011</v>
      </c>
      <c r="C2031" s="51">
        <f t="shared" si="94"/>
        <v>5</v>
      </c>
      <c r="D2031" s="51">
        <f t="shared" si="95"/>
        <v>16</v>
      </c>
      <c r="E2031" s="52">
        <v>0.625</v>
      </c>
      <c r="G2031">
        <v>-1.0429999999999999</v>
      </c>
      <c r="H2031">
        <v>-2.1890000000000001</v>
      </c>
      <c r="I2031">
        <v>-3.1829999999999998</v>
      </c>
      <c r="J2031">
        <v>-3.7770000000000001</v>
      </c>
      <c r="K2031">
        <v>-4.3780000000000001</v>
      </c>
      <c r="L2031">
        <v>-4.6820000000000004</v>
      </c>
      <c r="M2031">
        <v>-4.9870000000000001</v>
      </c>
      <c r="P2031" s="54"/>
    </row>
    <row r="2032" spans="1:16" x14ac:dyDescent="0.2">
      <c r="A2032" s="50">
        <v>40679</v>
      </c>
      <c r="B2032">
        <f t="shared" si="93"/>
        <v>2011</v>
      </c>
      <c r="C2032" s="51">
        <f t="shared" si="94"/>
        <v>5</v>
      </c>
      <c r="D2032" s="51">
        <f t="shared" si="95"/>
        <v>16</v>
      </c>
      <c r="E2032" s="52">
        <v>0.75</v>
      </c>
      <c r="G2032">
        <v>-1.0429999999999999</v>
      </c>
      <c r="H2032">
        <v>-2.16</v>
      </c>
      <c r="I2032">
        <v>-3.153</v>
      </c>
      <c r="J2032">
        <v>-3.7770000000000001</v>
      </c>
      <c r="K2032">
        <v>-4.3780000000000001</v>
      </c>
      <c r="L2032">
        <v>-4.6509999999999998</v>
      </c>
      <c r="M2032">
        <v>-4.9569999999999999</v>
      </c>
      <c r="P2032" s="54"/>
    </row>
    <row r="2033" spans="1:16" x14ac:dyDescent="0.2">
      <c r="A2033" s="50">
        <v>40679</v>
      </c>
      <c r="B2033">
        <f t="shared" si="93"/>
        <v>2011</v>
      </c>
      <c r="C2033" s="51">
        <f t="shared" si="94"/>
        <v>5</v>
      </c>
      <c r="D2033" s="51">
        <f t="shared" si="95"/>
        <v>16</v>
      </c>
      <c r="E2033" s="52">
        <v>0.875</v>
      </c>
      <c r="G2033">
        <v>-1.0429999999999999</v>
      </c>
      <c r="H2033">
        <v>-2.16</v>
      </c>
      <c r="I2033">
        <v>-3.1240000000000001</v>
      </c>
      <c r="J2033">
        <v>-3.7469999999999999</v>
      </c>
      <c r="K2033">
        <v>-4.3479999999999999</v>
      </c>
      <c r="L2033">
        <v>-4.6210000000000004</v>
      </c>
      <c r="M2033">
        <v>-4.9569999999999999</v>
      </c>
      <c r="P2033" s="54"/>
    </row>
    <row r="2034" spans="1:16" x14ac:dyDescent="0.2">
      <c r="A2034" s="50">
        <v>40680</v>
      </c>
      <c r="B2034">
        <f t="shared" si="93"/>
        <v>2011</v>
      </c>
      <c r="C2034" s="51">
        <f t="shared" si="94"/>
        <v>5</v>
      </c>
      <c r="D2034" s="51">
        <f t="shared" si="95"/>
        <v>17</v>
      </c>
      <c r="E2034" s="52">
        <v>0</v>
      </c>
      <c r="G2034">
        <v>-1.0429999999999999</v>
      </c>
      <c r="H2034">
        <v>-2.1309999999999998</v>
      </c>
      <c r="I2034">
        <v>-3.1240000000000001</v>
      </c>
      <c r="J2034">
        <v>-3.7170000000000001</v>
      </c>
      <c r="K2034">
        <v>-4.3179999999999996</v>
      </c>
      <c r="L2034">
        <v>-4.6210000000000004</v>
      </c>
      <c r="M2034">
        <v>-4.9260000000000002</v>
      </c>
      <c r="P2034" s="54"/>
    </row>
    <row r="2035" spans="1:16" x14ac:dyDescent="0.2">
      <c r="A2035" s="50">
        <v>40680</v>
      </c>
      <c r="B2035">
        <f t="shared" si="93"/>
        <v>2011</v>
      </c>
      <c r="C2035" s="51">
        <f t="shared" si="94"/>
        <v>5</v>
      </c>
      <c r="D2035" s="51">
        <f t="shared" si="95"/>
        <v>17</v>
      </c>
      <c r="E2035" s="52">
        <v>0.125</v>
      </c>
      <c r="G2035">
        <v>-1.0149999999999999</v>
      </c>
      <c r="H2035">
        <v>-2.1309999999999998</v>
      </c>
      <c r="I2035">
        <v>-3.0939999999999999</v>
      </c>
      <c r="J2035">
        <v>-3.6869999999999998</v>
      </c>
      <c r="K2035">
        <v>-4.3179999999999996</v>
      </c>
      <c r="L2035">
        <v>-4.59</v>
      </c>
      <c r="M2035">
        <v>-4.9260000000000002</v>
      </c>
      <c r="P2035" s="54"/>
    </row>
    <row r="2036" spans="1:16" x14ac:dyDescent="0.2">
      <c r="A2036" s="50">
        <v>40680</v>
      </c>
      <c r="B2036">
        <f t="shared" si="93"/>
        <v>2011</v>
      </c>
      <c r="C2036" s="51">
        <f t="shared" si="94"/>
        <v>5</v>
      </c>
      <c r="D2036" s="51">
        <f t="shared" si="95"/>
        <v>17</v>
      </c>
      <c r="E2036" s="52">
        <v>0.25</v>
      </c>
      <c r="G2036">
        <v>-1.0149999999999999</v>
      </c>
      <c r="H2036">
        <v>-2.1019999999999999</v>
      </c>
      <c r="I2036">
        <v>-3.0649999999999999</v>
      </c>
      <c r="J2036">
        <v>-3.6869999999999998</v>
      </c>
      <c r="K2036">
        <v>-4.2869999999999999</v>
      </c>
      <c r="L2036">
        <v>-4.5599999999999996</v>
      </c>
      <c r="M2036">
        <v>-4.8949999999999996</v>
      </c>
      <c r="P2036" s="54"/>
    </row>
    <row r="2037" spans="1:16" x14ac:dyDescent="0.2">
      <c r="A2037" s="50">
        <v>40680</v>
      </c>
      <c r="B2037">
        <f t="shared" si="93"/>
        <v>2011</v>
      </c>
      <c r="C2037" s="51">
        <f t="shared" si="94"/>
        <v>5</v>
      </c>
      <c r="D2037" s="51">
        <f t="shared" si="95"/>
        <v>17</v>
      </c>
      <c r="E2037" s="52">
        <v>0.375</v>
      </c>
      <c r="G2037">
        <v>-0.98599999999999999</v>
      </c>
      <c r="H2037">
        <v>-2.073</v>
      </c>
      <c r="I2037">
        <v>-3.0350000000000001</v>
      </c>
      <c r="J2037">
        <v>-3.657</v>
      </c>
      <c r="K2037">
        <v>-4.2569999999999997</v>
      </c>
      <c r="L2037">
        <v>-4.5599999999999996</v>
      </c>
      <c r="M2037">
        <v>-4.8650000000000002</v>
      </c>
      <c r="P2037" s="54"/>
    </row>
    <row r="2038" spans="1:16" x14ac:dyDescent="0.2">
      <c r="A2038" s="50">
        <v>40680</v>
      </c>
      <c r="B2038">
        <f t="shared" si="93"/>
        <v>2011</v>
      </c>
      <c r="C2038" s="51">
        <f t="shared" si="94"/>
        <v>5</v>
      </c>
      <c r="D2038" s="51">
        <f t="shared" si="95"/>
        <v>17</v>
      </c>
      <c r="E2038" s="52">
        <v>0.5</v>
      </c>
      <c r="G2038">
        <v>-0.95799999999999996</v>
      </c>
      <c r="H2038">
        <v>-2.073</v>
      </c>
      <c r="I2038">
        <v>-3.0350000000000001</v>
      </c>
      <c r="J2038">
        <v>-3.6269999999999998</v>
      </c>
      <c r="K2038">
        <v>-4.2569999999999997</v>
      </c>
      <c r="L2038">
        <v>-4.53</v>
      </c>
      <c r="M2038">
        <v>-4.8650000000000002</v>
      </c>
      <c r="P2038" s="54"/>
    </row>
    <row r="2039" spans="1:16" x14ac:dyDescent="0.2">
      <c r="A2039" s="50">
        <v>40680</v>
      </c>
      <c r="B2039">
        <f t="shared" si="93"/>
        <v>2011</v>
      </c>
      <c r="C2039" s="51">
        <f t="shared" si="94"/>
        <v>5</v>
      </c>
      <c r="D2039" s="51">
        <f t="shared" si="95"/>
        <v>17</v>
      </c>
      <c r="E2039" s="52">
        <v>0.625</v>
      </c>
      <c r="G2039">
        <v>-0.95799999999999996</v>
      </c>
      <c r="H2039">
        <v>-2.044</v>
      </c>
      <c r="I2039">
        <v>-3.0059999999999998</v>
      </c>
      <c r="J2039">
        <v>-3.5979999999999999</v>
      </c>
      <c r="K2039">
        <v>-4.2270000000000003</v>
      </c>
      <c r="L2039">
        <v>-4.4989999999999997</v>
      </c>
      <c r="M2039">
        <v>-4.8339999999999996</v>
      </c>
      <c r="P2039" s="54"/>
    </row>
    <row r="2040" spans="1:16" x14ac:dyDescent="0.2">
      <c r="A2040" s="50">
        <v>40680</v>
      </c>
      <c r="B2040">
        <f t="shared" si="93"/>
        <v>2011</v>
      </c>
      <c r="C2040" s="51">
        <f t="shared" si="94"/>
        <v>5</v>
      </c>
      <c r="D2040" s="51">
        <f t="shared" si="95"/>
        <v>17</v>
      </c>
      <c r="E2040" s="52">
        <v>0.75</v>
      </c>
      <c r="G2040">
        <v>-0.95799999999999996</v>
      </c>
      <c r="H2040">
        <v>-2.044</v>
      </c>
      <c r="I2040">
        <v>-3.0059999999999998</v>
      </c>
      <c r="J2040">
        <v>-3.5979999999999999</v>
      </c>
      <c r="K2040">
        <v>-4.1970000000000001</v>
      </c>
      <c r="L2040">
        <v>-4.4989999999999997</v>
      </c>
      <c r="M2040">
        <v>-4.8040000000000003</v>
      </c>
      <c r="P2040" s="54"/>
    </row>
    <row r="2041" spans="1:16" x14ac:dyDescent="0.2">
      <c r="A2041" s="50">
        <v>40680</v>
      </c>
      <c r="B2041">
        <f t="shared" si="93"/>
        <v>2011</v>
      </c>
      <c r="C2041" s="51">
        <f t="shared" si="94"/>
        <v>5</v>
      </c>
      <c r="D2041" s="51">
        <f t="shared" si="95"/>
        <v>17</v>
      </c>
      <c r="E2041" s="52">
        <v>0.875</v>
      </c>
      <c r="G2041">
        <v>-0.95799999999999996</v>
      </c>
      <c r="H2041">
        <v>-2.0150000000000001</v>
      </c>
      <c r="I2041">
        <v>-2.976</v>
      </c>
      <c r="J2041">
        <v>-3.5680000000000001</v>
      </c>
      <c r="K2041">
        <v>-4.1970000000000001</v>
      </c>
      <c r="L2041">
        <v>-4.4690000000000003</v>
      </c>
      <c r="M2041">
        <v>-4.8040000000000003</v>
      </c>
      <c r="P2041" s="54"/>
    </row>
    <row r="2042" spans="1:16" x14ac:dyDescent="0.2">
      <c r="A2042" s="50">
        <v>40681</v>
      </c>
      <c r="B2042">
        <f t="shared" si="93"/>
        <v>2011</v>
      </c>
      <c r="C2042" s="51">
        <f t="shared" si="94"/>
        <v>5</v>
      </c>
      <c r="D2042" s="51">
        <f t="shared" si="95"/>
        <v>18</v>
      </c>
      <c r="E2042" s="52">
        <v>0</v>
      </c>
      <c r="G2042">
        <v>-0.95799999999999996</v>
      </c>
      <c r="H2042">
        <v>-2.0150000000000001</v>
      </c>
      <c r="I2042">
        <v>-2.976</v>
      </c>
      <c r="J2042">
        <v>-3.5680000000000001</v>
      </c>
      <c r="K2042">
        <v>-4.1669999999999998</v>
      </c>
      <c r="L2042">
        <v>-4.4690000000000003</v>
      </c>
      <c r="M2042">
        <v>-4.7729999999999997</v>
      </c>
      <c r="P2042" s="54"/>
    </row>
    <row r="2043" spans="1:16" x14ac:dyDescent="0.2">
      <c r="A2043" s="50">
        <v>40681</v>
      </c>
      <c r="B2043">
        <f t="shared" si="93"/>
        <v>2011</v>
      </c>
      <c r="C2043" s="51">
        <f t="shared" si="94"/>
        <v>5</v>
      </c>
      <c r="D2043" s="51">
        <f t="shared" si="95"/>
        <v>18</v>
      </c>
      <c r="E2043" s="52">
        <v>0.125</v>
      </c>
      <c r="G2043">
        <v>-0.95799999999999996</v>
      </c>
      <c r="H2043">
        <v>-1.986</v>
      </c>
      <c r="I2043">
        <v>-2.9470000000000001</v>
      </c>
      <c r="J2043">
        <v>-3.5379999999999998</v>
      </c>
      <c r="K2043">
        <v>-4.1369999999999996</v>
      </c>
      <c r="L2043">
        <v>-4.4390000000000001</v>
      </c>
      <c r="M2043">
        <v>-4.7729999999999997</v>
      </c>
      <c r="P2043" s="54"/>
    </row>
    <row r="2044" spans="1:16" x14ac:dyDescent="0.2">
      <c r="A2044" s="50">
        <v>40681</v>
      </c>
      <c r="B2044">
        <f t="shared" si="93"/>
        <v>2011</v>
      </c>
      <c r="C2044" s="51">
        <f t="shared" si="94"/>
        <v>5</v>
      </c>
      <c r="D2044" s="51">
        <f t="shared" si="95"/>
        <v>18</v>
      </c>
      <c r="E2044" s="52">
        <v>0.25</v>
      </c>
      <c r="G2044">
        <v>-0.95799999999999996</v>
      </c>
      <c r="H2044">
        <v>-1.986</v>
      </c>
      <c r="I2044">
        <v>-2.9180000000000001</v>
      </c>
      <c r="J2044">
        <v>-3.508</v>
      </c>
      <c r="K2044">
        <v>-4.1369999999999996</v>
      </c>
      <c r="L2044">
        <v>-4.4080000000000004</v>
      </c>
      <c r="M2044">
        <v>-4.7430000000000003</v>
      </c>
      <c r="P2044" s="54"/>
    </row>
    <row r="2045" spans="1:16" x14ac:dyDescent="0.2">
      <c r="A2045" s="50">
        <v>40681</v>
      </c>
      <c r="B2045">
        <f t="shared" si="93"/>
        <v>2011</v>
      </c>
      <c r="C2045" s="51">
        <f t="shared" si="94"/>
        <v>5</v>
      </c>
      <c r="D2045" s="51">
        <f t="shared" si="95"/>
        <v>18</v>
      </c>
      <c r="E2045" s="52">
        <v>0.375</v>
      </c>
      <c r="G2045">
        <v>-0.98599999999999999</v>
      </c>
      <c r="H2045">
        <v>-1.986</v>
      </c>
      <c r="I2045">
        <v>-2.9180000000000001</v>
      </c>
      <c r="J2045">
        <v>-3.508</v>
      </c>
      <c r="K2045">
        <v>-4.1059999999999999</v>
      </c>
      <c r="L2045">
        <v>-4.3780000000000001</v>
      </c>
      <c r="M2045">
        <v>-4.7430000000000003</v>
      </c>
      <c r="P2045" s="54"/>
    </row>
    <row r="2046" spans="1:16" x14ac:dyDescent="0.2">
      <c r="A2046" s="50">
        <v>40681</v>
      </c>
      <c r="B2046">
        <f t="shared" si="93"/>
        <v>2011</v>
      </c>
      <c r="C2046" s="51">
        <f t="shared" si="94"/>
        <v>5</v>
      </c>
      <c r="D2046" s="51">
        <f t="shared" si="95"/>
        <v>18</v>
      </c>
      <c r="E2046" s="52">
        <v>0.5</v>
      </c>
      <c r="G2046">
        <v>-1.0149999999999999</v>
      </c>
      <c r="H2046">
        <v>-1.958</v>
      </c>
      <c r="I2046">
        <v>-2.8879999999999999</v>
      </c>
      <c r="J2046">
        <v>-3.4790000000000001</v>
      </c>
      <c r="K2046">
        <v>-4.0759999999999996</v>
      </c>
      <c r="L2046">
        <v>-4.3780000000000001</v>
      </c>
      <c r="M2046">
        <v>-4.7119999999999997</v>
      </c>
      <c r="P2046" s="54"/>
    </row>
    <row r="2047" spans="1:16" x14ac:dyDescent="0.2">
      <c r="A2047" s="50">
        <v>40681</v>
      </c>
      <c r="B2047">
        <f t="shared" si="93"/>
        <v>2011</v>
      </c>
      <c r="C2047" s="51">
        <f t="shared" si="94"/>
        <v>5</v>
      </c>
      <c r="D2047" s="51">
        <f t="shared" si="95"/>
        <v>18</v>
      </c>
      <c r="E2047" s="52">
        <v>0.625</v>
      </c>
      <c r="G2047">
        <v>-0.98599999999999999</v>
      </c>
      <c r="H2047">
        <v>-1.958</v>
      </c>
      <c r="I2047">
        <v>-2.8879999999999999</v>
      </c>
      <c r="J2047">
        <v>-3.4489999999999998</v>
      </c>
      <c r="K2047">
        <v>-4.0460000000000003</v>
      </c>
      <c r="L2047">
        <v>-4.3479999999999999</v>
      </c>
      <c r="M2047">
        <v>-4.7119999999999997</v>
      </c>
      <c r="P2047" s="54"/>
    </row>
    <row r="2048" spans="1:16" x14ac:dyDescent="0.2">
      <c r="A2048" s="50">
        <v>40681</v>
      </c>
      <c r="B2048">
        <f t="shared" si="93"/>
        <v>2011</v>
      </c>
      <c r="C2048" s="51">
        <f t="shared" si="94"/>
        <v>5</v>
      </c>
      <c r="D2048" s="51">
        <f t="shared" si="95"/>
        <v>18</v>
      </c>
      <c r="E2048" s="52">
        <v>0.75</v>
      </c>
      <c r="G2048">
        <v>-1.0149999999999999</v>
      </c>
      <c r="H2048">
        <v>-1.958</v>
      </c>
      <c r="I2048">
        <v>-2.859</v>
      </c>
      <c r="J2048">
        <v>-3.4489999999999998</v>
      </c>
      <c r="K2048">
        <v>-4.0460000000000003</v>
      </c>
      <c r="L2048">
        <v>-4.3479999999999999</v>
      </c>
      <c r="M2048">
        <v>-4.6820000000000004</v>
      </c>
      <c r="P2048" s="54"/>
    </row>
    <row r="2049" spans="1:16" x14ac:dyDescent="0.2">
      <c r="A2049" s="50">
        <v>40681</v>
      </c>
      <c r="B2049">
        <f t="shared" si="93"/>
        <v>2011</v>
      </c>
      <c r="C2049" s="51">
        <f t="shared" si="94"/>
        <v>5</v>
      </c>
      <c r="D2049" s="51">
        <f t="shared" si="95"/>
        <v>18</v>
      </c>
      <c r="E2049" s="52">
        <v>0.875</v>
      </c>
      <c r="G2049">
        <v>-1.0149999999999999</v>
      </c>
      <c r="H2049">
        <v>-1.929</v>
      </c>
      <c r="I2049">
        <v>-2.859</v>
      </c>
      <c r="J2049">
        <v>-3.419</v>
      </c>
      <c r="K2049">
        <v>-4.016</v>
      </c>
      <c r="L2049">
        <v>-4.3179999999999996</v>
      </c>
      <c r="M2049">
        <v>-4.6509999999999998</v>
      </c>
      <c r="P2049" s="54"/>
    </row>
    <row r="2050" spans="1:16" x14ac:dyDescent="0.2">
      <c r="A2050" s="50">
        <v>40682</v>
      </c>
      <c r="B2050">
        <f t="shared" ref="B2050:B2113" si="96">YEAR(A2050)</f>
        <v>2011</v>
      </c>
      <c r="C2050" s="51">
        <f t="shared" ref="C2050:C2113" si="97">MONTH(A2050)</f>
        <v>5</v>
      </c>
      <c r="D2050" s="51">
        <f t="shared" ref="D2050:D2113" si="98">DAY(A2050)</f>
        <v>19</v>
      </c>
      <c r="E2050" s="52">
        <v>0</v>
      </c>
      <c r="G2050">
        <v>-1.071</v>
      </c>
      <c r="H2050">
        <v>-1.929</v>
      </c>
      <c r="I2050">
        <v>-2.83</v>
      </c>
      <c r="J2050">
        <v>-3.419</v>
      </c>
      <c r="K2050">
        <v>-3.9860000000000002</v>
      </c>
      <c r="L2050">
        <v>-4.2869999999999999</v>
      </c>
      <c r="M2050">
        <v>-4.6509999999999998</v>
      </c>
      <c r="P2050" s="54"/>
    </row>
    <row r="2051" spans="1:16" x14ac:dyDescent="0.2">
      <c r="A2051" s="50">
        <v>40682</v>
      </c>
      <c r="B2051">
        <f t="shared" si="96"/>
        <v>2011</v>
      </c>
      <c r="C2051" s="51">
        <f t="shared" si="97"/>
        <v>5</v>
      </c>
      <c r="D2051" s="51">
        <f t="shared" si="98"/>
        <v>19</v>
      </c>
      <c r="E2051" s="52">
        <v>0.125</v>
      </c>
      <c r="G2051">
        <v>-1.157</v>
      </c>
      <c r="H2051">
        <v>-1.929</v>
      </c>
      <c r="I2051">
        <v>-2.83</v>
      </c>
      <c r="J2051">
        <v>-3.39</v>
      </c>
      <c r="K2051">
        <v>-3.9860000000000002</v>
      </c>
      <c r="L2051">
        <v>-4.2869999999999999</v>
      </c>
      <c r="M2051">
        <v>-4.6210000000000004</v>
      </c>
      <c r="P2051" s="54"/>
    </row>
    <row r="2052" spans="1:16" x14ac:dyDescent="0.2">
      <c r="A2052" s="50">
        <v>40682</v>
      </c>
      <c r="B2052">
        <f t="shared" si="96"/>
        <v>2011</v>
      </c>
      <c r="C2052" s="51">
        <f t="shared" si="97"/>
        <v>5</v>
      </c>
      <c r="D2052" s="51">
        <f t="shared" si="98"/>
        <v>19</v>
      </c>
      <c r="E2052" s="52">
        <v>0.25</v>
      </c>
      <c r="G2052">
        <v>-1.2130000000000001</v>
      </c>
      <c r="H2052">
        <v>-1.929</v>
      </c>
      <c r="I2052">
        <v>-2.8</v>
      </c>
      <c r="J2052">
        <v>-3.39</v>
      </c>
      <c r="K2052">
        <v>-3.956</v>
      </c>
      <c r="L2052">
        <v>-4.2569999999999997</v>
      </c>
      <c r="M2052">
        <v>-4.6210000000000004</v>
      </c>
      <c r="P2052" s="54"/>
    </row>
    <row r="2053" spans="1:16" x14ac:dyDescent="0.2">
      <c r="A2053" s="50">
        <v>40682</v>
      </c>
      <c r="B2053">
        <f t="shared" si="96"/>
        <v>2011</v>
      </c>
      <c r="C2053" s="51">
        <f t="shared" si="97"/>
        <v>5</v>
      </c>
      <c r="D2053" s="51">
        <f t="shared" si="98"/>
        <v>19</v>
      </c>
      <c r="E2053" s="52">
        <v>0.375</v>
      </c>
      <c r="G2053">
        <v>-1.1850000000000001</v>
      </c>
      <c r="H2053">
        <v>-1.929</v>
      </c>
      <c r="I2053">
        <v>-2.8</v>
      </c>
      <c r="J2053">
        <v>-3.36</v>
      </c>
      <c r="K2053">
        <v>-3.956</v>
      </c>
      <c r="L2053">
        <v>-4.2569999999999997</v>
      </c>
      <c r="M2053">
        <v>-4.59</v>
      </c>
      <c r="P2053" s="54"/>
    </row>
    <row r="2054" spans="1:16" x14ac:dyDescent="0.2">
      <c r="A2054" s="50">
        <v>40682</v>
      </c>
      <c r="B2054">
        <f t="shared" si="96"/>
        <v>2011</v>
      </c>
      <c r="C2054" s="51">
        <f t="shared" si="97"/>
        <v>5</v>
      </c>
      <c r="D2054" s="51">
        <f t="shared" si="98"/>
        <v>19</v>
      </c>
      <c r="E2054" s="52">
        <v>0.5</v>
      </c>
      <c r="G2054">
        <v>-1.1279999999999999</v>
      </c>
      <c r="H2054">
        <v>-1.929</v>
      </c>
      <c r="I2054">
        <v>-2.7709999999999999</v>
      </c>
      <c r="J2054">
        <v>-3.33</v>
      </c>
      <c r="K2054">
        <v>-3.9260000000000002</v>
      </c>
      <c r="L2054">
        <v>-4.2270000000000003</v>
      </c>
      <c r="M2054">
        <v>-4.59</v>
      </c>
      <c r="P2054" s="54"/>
    </row>
    <row r="2055" spans="1:16" x14ac:dyDescent="0.2">
      <c r="A2055" s="50">
        <v>40682</v>
      </c>
      <c r="B2055">
        <f t="shared" si="96"/>
        <v>2011</v>
      </c>
      <c r="C2055" s="51">
        <f t="shared" si="97"/>
        <v>5</v>
      </c>
      <c r="D2055" s="51">
        <f t="shared" si="98"/>
        <v>19</v>
      </c>
      <c r="E2055" s="52">
        <v>0.625</v>
      </c>
      <c r="G2055">
        <v>-1.071</v>
      </c>
      <c r="H2055">
        <v>-1.929</v>
      </c>
      <c r="I2055">
        <v>-2.7709999999999999</v>
      </c>
      <c r="J2055">
        <v>-3.33</v>
      </c>
      <c r="K2055">
        <v>-3.8959999999999999</v>
      </c>
      <c r="L2055">
        <v>-4.1970000000000001</v>
      </c>
      <c r="M2055">
        <v>-4.5599999999999996</v>
      </c>
      <c r="P2055" s="54"/>
    </row>
    <row r="2056" spans="1:16" x14ac:dyDescent="0.2">
      <c r="A2056" s="50">
        <v>40682</v>
      </c>
      <c r="B2056">
        <f t="shared" si="96"/>
        <v>2011</v>
      </c>
      <c r="C2056" s="51">
        <f t="shared" si="97"/>
        <v>5</v>
      </c>
      <c r="D2056" s="51">
        <f t="shared" si="98"/>
        <v>19</v>
      </c>
      <c r="E2056" s="52">
        <v>0.75</v>
      </c>
      <c r="G2056">
        <v>-1.0149999999999999</v>
      </c>
      <c r="H2056">
        <v>-1.9</v>
      </c>
      <c r="I2056">
        <v>-2.742</v>
      </c>
      <c r="J2056">
        <v>-3.3010000000000002</v>
      </c>
      <c r="K2056">
        <v>-3.8959999999999999</v>
      </c>
      <c r="L2056">
        <v>-4.1970000000000001</v>
      </c>
      <c r="M2056">
        <v>-4.5599999999999996</v>
      </c>
      <c r="P2056" s="54"/>
    </row>
    <row r="2057" spans="1:16" x14ac:dyDescent="0.2">
      <c r="A2057" s="50">
        <v>40682</v>
      </c>
      <c r="B2057">
        <f t="shared" si="96"/>
        <v>2011</v>
      </c>
      <c r="C2057" s="51">
        <f t="shared" si="97"/>
        <v>5</v>
      </c>
      <c r="D2057" s="51">
        <f t="shared" si="98"/>
        <v>19</v>
      </c>
      <c r="E2057" s="52">
        <v>0.875</v>
      </c>
      <c r="G2057">
        <v>-0.98599999999999999</v>
      </c>
      <c r="H2057">
        <v>-1.9</v>
      </c>
      <c r="I2057">
        <v>-2.742</v>
      </c>
      <c r="J2057">
        <v>-3.3010000000000002</v>
      </c>
      <c r="K2057">
        <v>-3.8660000000000001</v>
      </c>
      <c r="L2057">
        <v>-4.1669999999999998</v>
      </c>
      <c r="M2057">
        <v>-4.53</v>
      </c>
      <c r="P2057" s="54"/>
    </row>
    <row r="2058" spans="1:16" x14ac:dyDescent="0.2">
      <c r="A2058" s="50">
        <v>40683</v>
      </c>
      <c r="B2058">
        <f t="shared" si="96"/>
        <v>2011</v>
      </c>
      <c r="C2058" s="51">
        <f t="shared" si="97"/>
        <v>5</v>
      </c>
      <c r="D2058" s="51">
        <f t="shared" si="98"/>
        <v>20</v>
      </c>
      <c r="E2058" s="52">
        <v>0</v>
      </c>
      <c r="G2058">
        <v>-0.98599999999999999</v>
      </c>
      <c r="H2058">
        <v>-1.9</v>
      </c>
      <c r="I2058">
        <v>-2.742</v>
      </c>
      <c r="J2058">
        <v>-3.2709999999999999</v>
      </c>
      <c r="K2058">
        <v>-3.8660000000000001</v>
      </c>
      <c r="L2058">
        <v>-4.1669999999999998</v>
      </c>
      <c r="M2058">
        <v>-4.53</v>
      </c>
      <c r="P2058" s="54"/>
    </row>
    <row r="2059" spans="1:16" x14ac:dyDescent="0.2">
      <c r="A2059" s="50">
        <v>40683</v>
      </c>
      <c r="B2059">
        <f t="shared" si="96"/>
        <v>2011</v>
      </c>
      <c r="C2059" s="51">
        <f t="shared" si="97"/>
        <v>5</v>
      </c>
      <c r="D2059" s="51">
        <f t="shared" si="98"/>
        <v>20</v>
      </c>
      <c r="E2059" s="52">
        <v>0.125</v>
      </c>
      <c r="G2059">
        <v>-0.98599999999999999</v>
      </c>
      <c r="H2059">
        <v>-1.871</v>
      </c>
      <c r="I2059">
        <v>-2.7120000000000002</v>
      </c>
      <c r="J2059">
        <v>-3.2709999999999999</v>
      </c>
      <c r="K2059">
        <v>-3.8359999999999999</v>
      </c>
      <c r="L2059">
        <v>-4.1369999999999996</v>
      </c>
      <c r="M2059">
        <v>-4.4989999999999997</v>
      </c>
      <c r="P2059" s="54"/>
    </row>
    <row r="2060" spans="1:16" x14ac:dyDescent="0.2">
      <c r="A2060" s="50">
        <v>40683</v>
      </c>
      <c r="B2060">
        <f t="shared" si="96"/>
        <v>2011</v>
      </c>
      <c r="C2060" s="51">
        <f t="shared" si="97"/>
        <v>5</v>
      </c>
      <c r="D2060" s="51">
        <f t="shared" si="98"/>
        <v>20</v>
      </c>
      <c r="E2060" s="52">
        <v>0.25</v>
      </c>
      <c r="G2060">
        <v>-0.98599999999999999</v>
      </c>
      <c r="H2060">
        <v>-1.871</v>
      </c>
      <c r="I2060">
        <v>-2.7120000000000002</v>
      </c>
      <c r="J2060">
        <v>-3.242</v>
      </c>
      <c r="K2060">
        <v>-3.8359999999999999</v>
      </c>
      <c r="L2060">
        <v>-4.1369999999999996</v>
      </c>
      <c r="M2060">
        <v>-4.4989999999999997</v>
      </c>
      <c r="P2060" s="54"/>
    </row>
    <row r="2061" spans="1:16" x14ac:dyDescent="0.2">
      <c r="A2061" s="50">
        <v>40683</v>
      </c>
      <c r="B2061">
        <f t="shared" si="96"/>
        <v>2011</v>
      </c>
      <c r="C2061" s="51">
        <f t="shared" si="97"/>
        <v>5</v>
      </c>
      <c r="D2061" s="51">
        <f t="shared" si="98"/>
        <v>20</v>
      </c>
      <c r="E2061" s="52">
        <v>0.375</v>
      </c>
      <c r="G2061">
        <v>-0.95799999999999996</v>
      </c>
      <c r="H2061">
        <v>-1.8420000000000001</v>
      </c>
      <c r="I2061">
        <v>-2.6829999999999998</v>
      </c>
      <c r="J2061">
        <v>-3.242</v>
      </c>
      <c r="K2061">
        <v>-3.8069999999999999</v>
      </c>
      <c r="L2061">
        <v>-4.1059999999999999</v>
      </c>
      <c r="M2061">
        <v>-4.4690000000000003</v>
      </c>
      <c r="P2061" s="54"/>
    </row>
    <row r="2062" spans="1:16" x14ac:dyDescent="0.2">
      <c r="A2062" s="50">
        <v>40683</v>
      </c>
      <c r="B2062">
        <f t="shared" si="96"/>
        <v>2011</v>
      </c>
      <c r="C2062" s="51">
        <f t="shared" si="97"/>
        <v>5</v>
      </c>
      <c r="D2062" s="51">
        <f t="shared" si="98"/>
        <v>20</v>
      </c>
      <c r="E2062" s="52">
        <v>0.5</v>
      </c>
      <c r="G2062">
        <v>-0.90200000000000002</v>
      </c>
      <c r="H2062">
        <v>-1.8420000000000001</v>
      </c>
      <c r="I2062">
        <v>-2.6829999999999998</v>
      </c>
      <c r="J2062">
        <v>-3.2120000000000002</v>
      </c>
      <c r="K2062">
        <v>-3.7770000000000001</v>
      </c>
      <c r="L2062">
        <v>-4.0759999999999996</v>
      </c>
      <c r="M2062">
        <v>-4.4690000000000003</v>
      </c>
      <c r="P2062" s="54"/>
    </row>
    <row r="2063" spans="1:16" x14ac:dyDescent="0.2">
      <c r="A2063" s="50">
        <v>40683</v>
      </c>
      <c r="B2063">
        <f t="shared" si="96"/>
        <v>2011</v>
      </c>
      <c r="C2063" s="51">
        <f t="shared" si="97"/>
        <v>5</v>
      </c>
      <c r="D2063" s="51">
        <f t="shared" si="98"/>
        <v>20</v>
      </c>
      <c r="E2063" s="52">
        <v>0.625</v>
      </c>
      <c r="G2063">
        <v>-0.873</v>
      </c>
      <c r="H2063">
        <v>-1.8420000000000001</v>
      </c>
      <c r="I2063">
        <v>-2.6539999999999999</v>
      </c>
      <c r="J2063">
        <v>-3.2120000000000002</v>
      </c>
      <c r="K2063">
        <v>-3.7770000000000001</v>
      </c>
      <c r="L2063">
        <v>-4.0759999999999996</v>
      </c>
      <c r="M2063">
        <v>-4.4390000000000001</v>
      </c>
      <c r="P2063" s="54"/>
    </row>
    <row r="2064" spans="1:16" x14ac:dyDescent="0.2">
      <c r="A2064" s="50">
        <v>40683</v>
      </c>
      <c r="B2064">
        <f t="shared" si="96"/>
        <v>2011</v>
      </c>
      <c r="C2064" s="51">
        <f t="shared" si="97"/>
        <v>5</v>
      </c>
      <c r="D2064" s="51">
        <f t="shared" si="98"/>
        <v>20</v>
      </c>
      <c r="E2064" s="52">
        <v>0.75</v>
      </c>
      <c r="G2064">
        <v>-0.873</v>
      </c>
      <c r="H2064">
        <v>-1.8140000000000001</v>
      </c>
      <c r="I2064">
        <v>-2.6539999999999999</v>
      </c>
      <c r="J2064">
        <v>-3.1829999999999998</v>
      </c>
      <c r="K2064">
        <v>-3.7770000000000001</v>
      </c>
      <c r="L2064">
        <v>-4.0460000000000003</v>
      </c>
      <c r="M2064">
        <v>-4.4390000000000001</v>
      </c>
      <c r="P2064" s="54"/>
    </row>
    <row r="2065" spans="1:16" x14ac:dyDescent="0.2">
      <c r="A2065" s="50">
        <v>40683</v>
      </c>
      <c r="B2065">
        <f t="shared" si="96"/>
        <v>2011</v>
      </c>
      <c r="C2065" s="51">
        <f t="shared" si="97"/>
        <v>5</v>
      </c>
      <c r="D2065" s="51">
        <f t="shared" si="98"/>
        <v>20</v>
      </c>
      <c r="E2065" s="52">
        <v>0.875</v>
      </c>
      <c r="G2065">
        <v>-0.873</v>
      </c>
      <c r="H2065">
        <v>-1.8140000000000001</v>
      </c>
      <c r="I2065">
        <v>-2.6539999999999999</v>
      </c>
      <c r="J2065">
        <v>-3.1829999999999998</v>
      </c>
      <c r="K2065">
        <v>-3.7469999999999999</v>
      </c>
      <c r="L2065">
        <v>-4.0460000000000003</v>
      </c>
      <c r="M2065">
        <v>-4.4080000000000004</v>
      </c>
      <c r="P2065" s="54"/>
    </row>
    <row r="2066" spans="1:16" x14ac:dyDescent="0.2">
      <c r="A2066" s="50">
        <v>40684</v>
      </c>
      <c r="B2066">
        <f t="shared" si="96"/>
        <v>2011</v>
      </c>
      <c r="C2066" s="51">
        <f t="shared" si="97"/>
        <v>5</v>
      </c>
      <c r="D2066" s="51">
        <f t="shared" si="98"/>
        <v>21</v>
      </c>
      <c r="E2066" s="52">
        <v>0</v>
      </c>
      <c r="G2066">
        <v>-0.873</v>
      </c>
      <c r="H2066">
        <v>-1.7849999999999999</v>
      </c>
      <c r="I2066">
        <v>-2.625</v>
      </c>
      <c r="J2066">
        <v>-3.153</v>
      </c>
      <c r="K2066">
        <v>-3.7170000000000001</v>
      </c>
      <c r="L2066">
        <v>-4.016</v>
      </c>
      <c r="M2066">
        <v>-4.4080000000000004</v>
      </c>
      <c r="P2066" s="54"/>
    </row>
    <row r="2067" spans="1:16" x14ac:dyDescent="0.2">
      <c r="A2067" s="50">
        <v>40684</v>
      </c>
      <c r="B2067">
        <f t="shared" si="96"/>
        <v>2011</v>
      </c>
      <c r="C2067" s="51">
        <f t="shared" si="97"/>
        <v>5</v>
      </c>
      <c r="D2067" s="51">
        <f t="shared" si="98"/>
        <v>21</v>
      </c>
      <c r="E2067" s="52">
        <v>0.125</v>
      </c>
      <c r="G2067">
        <v>-0.84499999999999997</v>
      </c>
      <c r="H2067">
        <v>-1.7849999999999999</v>
      </c>
      <c r="I2067">
        <v>-2.625</v>
      </c>
      <c r="J2067">
        <v>-3.153</v>
      </c>
      <c r="K2067">
        <v>-3.7170000000000001</v>
      </c>
      <c r="L2067">
        <v>-3.9860000000000002</v>
      </c>
      <c r="M2067">
        <v>-4.3780000000000001</v>
      </c>
      <c r="P2067" s="54"/>
    </row>
    <row r="2068" spans="1:16" x14ac:dyDescent="0.2">
      <c r="A2068" s="50">
        <v>40684</v>
      </c>
      <c r="B2068">
        <f t="shared" si="96"/>
        <v>2011</v>
      </c>
      <c r="C2068" s="51">
        <f t="shared" si="97"/>
        <v>5</v>
      </c>
      <c r="D2068" s="51">
        <f t="shared" si="98"/>
        <v>21</v>
      </c>
      <c r="E2068" s="52">
        <v>0.25</v>
      </c>
      <c r="G2068">
        <v>-0.84499999999999997</v>
      </c>
      <c r="H2068">
        <v>-1.756</v>
      </c>
      <c r="I2068">
        <v>-2.5960000000000001</v>
      </c>
      <c r="J2068">
        <v>-3.1240000000000001</v>
      </c>
      <c r="K2068">
        <v>-3.7170000000000001</v>
      </c>
      <c r="L2068">
        <v>-3.9860000000000002</v>
      </c>
      <c r="M2068">
        <v>-4.3780000000000001</v>
      </c>
      <c r="P2068" s="54"/>
    </row>
    <row r="2069" spans="1:16" x14ac:dyDescent="0.2">
      <c r="A2069" s="50">
        <v>40684</v>
      </c>
      <c r="B2069">
        <f t="shared" si="96"/>
        <v>2011</v>
      </c>
      <c r="C2069" s="51">
        <f t="shared" si="97"/>
        <v>5</v>
      </c>
      <c r="D2069" s="51">
        <f t="shared" si="98"/>
        <v>21</v>
      </c>
      <c r="E2069" s="52">
        <v>0.375</v>
      </c>
      <c r="G2069">
        <v>-0.81699999999999995</v>
      </c>
      <c r="H2069">
        <v>-1.756</v>
      </c>
      <c r="I2069">
        <v>-2.5960000000000001</v>
      </c>
      <c r="J2069">
        <v>-3.1240000000000001</v>
      </c>
      <c r="K2069">
        <v>-3.6869999999999998</v>
      </c>
      <c r="L2069">
        <v>-3.9860000000000002</v>
      </c>
      <c r="M2069">
        <v>-4.3479999999999999</v>
      </c>
      <c r="P2069" s="54"/>
    </row>
    <row r="2070" spans="1:16" x14ac:dyDescent="0.2">
      <c r="A2070" s="50">
        <v>40684</v>
      </c>
      <c r="B2070">
        <f t="shared" si="96"/>
        <v>2011</v>
      </c>
      <c r="C2070" s="51">
        <f t="shared" si="97"/>
        <v>5</v>
      </c>
      <c r="D2070" s="51">
        <f t="shared" si="98"/>
        <v>21</v>
      </c>
      <c r="E2070" s="52">
        <v>0.5</v>
      </c>
      <c r="G2070">
        <v>-0.81699999999999995</v>
      </c>
      <c r="H2070">
        <v>-1.756</v>
      </c>
      <c r="I2070">
        <v>-2.5960000000000001</v>
      </c>
      <c r="J2070">
        <v>-3.1240000000000001</v>
      </c>
      <c r="K2070">
        <v>-3.657</v>
      </c>
      <c r="L2070">
        <v>-3.956</v>
      </c>
      <c r="M2070">
        <v>-4.3479999999999999</v>
      </c>
      <c r="P2070" s="54"/>
    </row>
    <row r="2071" spans="1:16" x14ac:dyDescent="0.2">
      <c r="A2071" s="50">
        <v>40684</v>
      </c>
      <c r="B2071">
        <f t="shared" si="96"/>
        <v>2011</v>
      </c>
      <c r="C2071" s="51">
        <f t="shared" si="97"/>
        <v>5</v>
      </c>
      <c r="D2071" s="51">
        <f t="shared" si="98"/>
        <v>21</v>
      </c>
      <c r="E2071" s="52">
        <v>0.625</v>
      </c>
      <c r="G2071">
        <v>-0.78900000000000003</v>
      </c>
      <c r="H2071">
        <v>-1.7270000000000001</v>
      </c>
      <c r="I2071">
        <v>-2.5659999999999998</v>
      </c>
      <c r="J2071">
        <v>-3.0939999999999999</v>
      </c>
      <c r="K2071">
        <v>-3.657</v>
      </c>
      <c r="L2071">
        <v>-3.956</v>
      </c>
      <c r="M2071">
        <v>-4.3179999999999996</v>
      </c>
      <c r="P2071" s="54"/>
    </row>
    <row r="2072" spans="1:16" x14ac:dyDescent="0.2">
      <c r="A2072" s="50">
        <v>40684</v>
      </c>
      <c r="B2072">
        <f t="shared" si="96"/>
        <v>2011</v>
      </c>
      <c r="C2072" s="51">
        <f t="shared" si="97"/>
        <v>5</v>
      </c>
      <c r="D2072" s="51">
        <f t="shared" si="98"/>
        <v>21</v>
      </c>
      <c r="E2072" s="52">
        <v>0.75</v>
      </c>
      <c r="G2072">
        <v>-0.78900000000000003</v>
      </c>
      <c r="H2072">
        <v>-1.7270000000000001</v>
      </c>
      <c r="I2072">
        <v>-2.5659999999999998</v>
      </c>
      <c r="J2072">
        <v>-3.0649999999999999</v>
      </c>
      <c r="K2072">
        <v>-3.6269999999999998</v>
      </c>
      <c r="L2072">
        <v>-3.9260000000000002</v>
      </c>
      <c r="M2072">
        <v>-4.3179999999999996</v>
      </c>
      <c r="P2072" s="54"/>
    </row>
    <row r="2073" spans="1:16" x14ac:dyDescent="0.2">
      <c r="A2073" s="50">
        <v>40684</v>
      </c>
      <c r="B2073">
        <f t="shared" si="96"/>
        <v>2011</v>
      </c>
      <c r="C2073" s="51">
        <f t="shared" si="97"/>
        <v>5</v>
      </c>
      <c r="D2073" s="51">
        <f t="shared" si="98"/>
        <v>21</v>
      </c>
      <c r="E2073" s="52">
        <v>0.875</v>
      </c>
      <c r="G2073">
        <v>-0.78900000000000003</v>
      </c>
      <c r="H2073">
        <v>-1.6990000000000001</v>
      </c>
      <c r="I2073">
        <v>-2.5369999999999999</v>
      </c>
      <c r="J2073">
        <v>-3.0649999999999999</v>
      </c>
      <c r="K2073">
        <v>-3.6269999999999998</v>
      </c>
      <c r="L2073">
        <v>-3.9260000000000002</v>
      </c>
      <c r="M2073">
        <v>-4.2869999999999999</v>
      </c>
      <c r="P2073" s="54"/>
    </row>
    <row r="2074" spans="1:16" x14ac:dyDescent="0.2">
      <c r="A2074" s="50">
        <v>40685</v>
      </c>
      <c r="B2074">
        <f t="shared" si="96"/>
        <v>2011</v>
      </c>
      <c r="C2074" s="51">
        <f t="shared" si="97"/>
        <v>5</v>
      </c>
      <c r="D2074" s="51">
        <f t="shared" si="98"/>
        <v>22</v>
      </c>
      <c r="E2074" s="52">
        <v>0</v>
      </c>
      <c r="G2074">
        <v>-0.78900000000000003</v>
      </c>
      <c r="H2074">
        <v>-1.6990000000000001</v>
      </c>
      <c r="I2074">
        <v>-2.5369999999999999</v>
      </c>
      <c r="J2074">
        <v>-3.0649999999999999</v>
      </c>
      <c r="K2074">
        <v>-3.5979999999999999</v>
      </c>
      <c r="L2074">
        <v>-3.8959999999999999</v>
      </c>
      <c r="M2074">
        <v>-4.2869999999999999</v>
      </c>
      <c r="P2074" s="54"/>
    </row>
    <row r="2075" spans="1:16" x14ac:dyDescent="0.2">
      <c r="A2075" s="50">
        <v>40685</v>
      </c>
      <c r="B2075">
        <f t="shared" si="96"/>
        <v>2011</v>
      </c>
      <c r="C2075" s="51">
        <f t="shared" si="97"/>
        <v>5</v>
      </c>
      <c r="D2075" s="51">
        <f t="shared" si="98"/>
        <v>22</v>
      </c>
      <c r="E2075" s="52">
        <v>0.125</v>
      </c>
      <c r="G2075">
        <v>-0.81699999999999995</v>
      </c>
      <c r="H2075">
        <v>-1.6990000000000001</v>
      </c>
      <c r="I2075">
        <v>-2.5369999999999999</v>
      </c>
      <c r="J2075">
        <v>-3.0350000000000001</v>
      </c>
      <c r="K2075">
        <v>-3.5979999999999999</v>
      </c>
      <c r="L2075">
        <v>-3.8959999999999999</v>
      </c>
      <c r="M2075">
        <v>-4.2569999999999997</v>
      </c>
      <c r="P2075" s="54"/>
    </row>
    <row r="2076" spans="1:16" x14ac:dyDescent="0.2">
      <c r="A2076" s="50">
        <v>40685</v>
      </c>
      <c r="B2076">
        <f t="shared" si="96"/>
        <v>2011</v>
      </c>
      <c r="C2076" s="51">
        <f t="shared" si="97"/>
        <v>5</v>
      </c>
      <c r="D2076" s="51">
        <f t="shared" si="98"/>
        <v>22</v>
      </c>
      <c r="E2076" s="52">
        <v>0.25</v>
      </c>
      <c r="G2076">
        <v>-0.81699999999999995</v>
      </c>
      <c r="H2076">
        <v>-1.67</v>
      </c>
      <c r="I2076">
        <v>-2.508</v>
      </c>
      <c r="J2076">
        <v>-3.0350000000000001</v>
      </c>
      <c r="K2076">
        <v>-3.5680000000000001</v>
      </c>
      <c r="L2076">
        <v>-3.8660000000000001</v>
      </c>
      <c r="M2076">
        <v>-4.2569999999999997</v>
      </c>
      <c r="P2076" s="54"/>
    </row>
    <row r="2077" spans="1:16" x14ac:dyDescent="0.2">
      <c r="A2077" s="50">
        <v>40685</v>
      </c>
      <c r="B2077">
        <f t="shared" si="96"/>
        <v>2011</v>
      </c>
      <c r="C2077" s="51">
        <f t="shared" si="97"/>
        <v>5</v>
      </c>
      <c r="D2077" s="51">
        <f t="shared" si="98"/>
        <v>22</v>
      </c>
      <c r="E2077" s="52">
        <v>0.375</v>
      </c>
      <c r="G2077">
        <v>-0.78900000000000003</v>
      </c>
      <c r="H2077">
        <v>-1.67</v>
      </c>
      <c r="I2077">
        <v>-2.4790000000000001</v>
      </c>
      <c r="J2077">
        <v>-3.0059999999999998</v>
      </c>
      <c r="K2077">
        <v>-3.5680000000000001</v>
      </c>
      <c r="L2077">
        <v>-3.8359999999999999</v>
      </c>
      <c r="M2077">
        <v>-4.2270000000000003</v>
      </c>
      <c r="P2077" s="54"/>
    </row>
    <row r="2078" spans="1:16" x14ac:dyDescent="0.2">
      <c r="A2078" s="50">
        <v>40685</v>
      </c>
      <c r="B2078">
        <f t="shared" si="96"/>
        <v>2011</v>
      </c>
      <c r="C2078" s="51">
        <f t="shared" si="97"/>
        <v>5</v>
      </c>
      <c r="D2078" s="51">
        <f t="shared" si="98"/>
        <v>22</v>
      </c>
      <c r="E2078" s="52">
        <v>0.5</v>
      </c>
      <c r="G2078">
        <v>-0.81699999999999995</v>
      </c>
      <c r="H2078">
        <v>-1.67</v>
      </c>
      <c r="I2078">
        <v>-2.4790000000000001</v>
      </c>
      <c r="J2078">
        <v>-3.0059999999999998</v>
      </c>
      <c r="K2078">
        <v>-3.5680000000000001</v>
      </c>
      <c r="L2078">
        <v>-3.8359999999999999</v>
      </c>
      <c r="M2078">
        <v>-4.2270000000000003</v>
      </c>
      <c r="P2078" s="54"/>
    </row>
    <row r="2079" spans="1:16" x14ac:dyDescent="0.2">
      <c r="A2079" s="50">
        <v>40685</v>
      </c>
      <c r="B2079">
        <f t="shared" si="96"/>
        <v>2011</v>
      </c>
      <c r="C2079" s="51">
        <f t="shared" si="97"/>
        <v>5</v>
      </c>
      <c r="D2079" s="51">
        <f t="shared" si="98"/>
        <v>22</v>
      </c>
      <c r="E2079" s="52">
        <v>0.625</v>
      </c>
      <c r="G2079">
        <v>-0.78900000000000003</v>
      </c>
      <c r="H2079">
        <v>-1.641</v>
      </c>
      <c r="I2079">
        <v>-2.4790000000000001</v>
      </c>
      <c r="J2079">
        <v>-3.0059999999999998</v>
      </c>
      <c r="K2079">
        <v>-3.5379999999999998</v>
      </c>
      <c r="L2079">
        <v>-3.8359999999999999</v>
      </c>
      <c r="M2079">
        <v>-4.1970000000000001</v>
      </c>
      <c r="P2079" s="54"/>
    </row>
    <row r="2080" spans="1:16" x14ac:dyDescent="0.2">
      <c r="A2080" s="50">
        <v>40685</v>
      </c>
      <c r="B2080">
        <f t="shared" si="96"/>
        <v>2011</v>
      </c>
      <c r="C2080" s="51">
        <f t="shared" si="97"/>
        <v>5</v>
      </c>
      <c r="D2080" s="51">
        <f t="shared" si="98"/>
        <v>22</v>
      </c>
      <c r="E2080" s="52">
        <v>0.75</v>
      </c>
      <c r="G2080">
        <v>-0.78900000000000003</v>
      </c>
      <c r="H2080">
        <v>-1.641</v>
      </c>
      <c r="I2080">
        <v>-2.4500000000000002</v>
      </c>
      <c r="J2080">
        <v>-2.976</v>
      </c>
      <c r="K2080">
        <v>-3.5379999999999998</v>
      </c>
      <c r="L2080">
        <v>-3.8069999999999999</v>
      </c>
      <c r="M2080">
        <v>-4.1970000000000001</v>
      </c>
      <c r="P2080" s="54"/>
    </row>
    <row r="2081" spans="1:16" x14ac:dyDescent="0.2">
      <c r="A2081" s="50">
        <v>40685</v>
      </c>
      <c r="B2081">
        <f t="shared" si="96"/>
        <v>2011</v>
      </c>
      <c r="C2081" s="51">
        <f t="shared" si="97"/>
        <v>5</v>
      </c>
      <c r="D2081" s="51">
        <f t="shared" si="98"/>
        <v>22</v>
      </c>
      <c r="E2081" s="52">
        <v>0.875</v>
      </c>
      <c r="G2081">
        <v>-0.81699999999999995</v>
      </c>
      <c r="H2081">
        <v>-1.641</v>
      </c>
      <c r="I2081">
        <v>-2.4500000000000002</v>
      </c>
      <c r="J2081">
        <v>-2.9470000000000001</v>
      </c>
      <c r="K2081">
        <v>-3.508</v>
      </c>
      <c r="L2081">
        <v>-3.8069999999999999</v>
      </c>
      <c r="M2081">
        <v>-4.1970000000000001</v>
      </c>
      <c r="P2081" s="54"/>
    </row>
    <row r="2082" spans="1:16" x14ac:dyDescent="0.2">
      <c r="A2082" s="50">
        <v>40686</v>
      </c>
      <c r="B2082">
        <f t="shared" si="96"/>
        <v>2011</v>
      </c>
      <c r="C2082" s="51">
        <f t="shared" si="97"/>
        <v>5</v>
      </c>
      <c r="D2082" s="51">
        <f t="shared" si="98"/>
        <v>23</v>
      </c>
      <c r="E2082" s="52">
        <v>0</v>
      </c>
      <c r="G2082">
        <v>-0.81699999999999995</v>
      </c>
      <c r="H2082">
        <v>-1.641</v>
      </c>
      <c r="I2082">
        <v>-2.4500000000000002</v>
      </c>
      <c r="J2082">
        <v>-2.9470000000000001</v>
      </c>
      <c r="K2082">
        <v>-3.508</v>
      </c>
      <c r="L2082">
        <v>-3.7770000000000001</v>
      </c>
      <c r="M2082">
        <v>-4.1970000000000001</v>
      </c>
      <c r="P2082" s="54"/>
    </row>
    <row r="2083" spans="1:16" x14ac:dyDescent="0.2">
      <c r="A2083" s="50">
        <v>40686</v>
      </c>
      <c r="B2083">
        <f t="shared" si="96"/>
        <v>2011</v>
      </c>
      <c r="C2083" s="51">
        <f t="shared" si="97"/>
        <v>5</v>
      </c>
      <c r="D2083" s="51">
        <f t="shared" si="98"/>
        <v>23</v>
      </c>
      <c r="E2083" s="52">
        <v>0.125</v>
      </c>
      <c r="G2083">
        <v>-0.84499999999999997</v>
      </c>
      <c r="H2083">
        <v>-1.613</v>
      </c>
      <c r="I2083">
        <v>-2.4209999999999998</v>
      </c>
      <c r="J2083">
        <v>-2.9470000000000001</v>
      </c>
      <c r="K2083">
        <v>-3.4790000000000001</v>
      </c>
      <c r="L2083">
        <v>-3.7770000000000001</v>
      </c>
      <c r="M2083">
        <v>-4.1669999999999998</v>
      </c>
      <c r="P2083" s="54"/>
    </row>
    <row r="2084" spans="1:16" x14ac:dyDescent="0.2">
      <c r="A2084" s="50">
        <v>40686</v>
      </c>
      <c r="B2084">
        <f t="shared" si="96"/>
        <v>2011</v>
      </c>
      <c r="C2084" s="51">
        <f t="shared" si="97"/>
        <v>5</v>
      </c>
      <c r="D2084" s="51">
        <f t="shared" si="98"/>
        <v>23</v>
      </c>
      <c r="E2084" s="52">
        <v>0.25</v>
      </c>
      <c r="G2084">
        <v>-0.84499999999999997</v>
      </c>
      <c r="H2084">
        <v>-1.613</v>
      </c>
      <c r="I2084">
        <v>-2.4209999999999998</v>
      </c>
      <c r="J2084">
        <v>-2.9180000000000001</v>
      </c>
      <c r="K2084">
        <v>-3.4790000000000001</v>
      </c>
      <c r="L2084">
        <v>-3.7770000000000001</v>
      </c>
      <c r="M2084">
        <v>-4.1369999999999996</v>
      </c>
      <c r="P2084" s="54"/>
    </row>
    <row r="2085" spans="1:16" x14ac:dyDescent="0.2">
      <c r="A2085" s="50">
        <v>40686</v>
      </c>
      <c r="B2085">
        <f t="shared" si="96"/>
        <v>2011</v>
      </c>
      <c r="C2085" s="51">
        <f t="shared" si="97"/>
        <v>5</v>
      </c>
      <c r="D2085" s="51">
        <f t="shared" si="98"/>
        <v>23</v>
      </c>
      <c r="E2085" s="52">
        <v>0.375</v>
      </c>
      <c r="G2085">
        <v>-0.84499999999999997</v>
      </c>
      <c r="H2085">
        <v>-1.613</v>
      </c>
      <c r="I2085">
        <v>-2.4209999999999998</v>
      </c>
      <c r="J2085">
        <v>-2.9180000000000001</v>
      </c>
      <c r="K2085">
        <v>-3.4489999999999998</v>
      </c>
      <c r="L2085">
        <v>-3.7469999999999999</v>
      </c>
      <c r="M2085">
        <v>-4.1369999999999996</v>
      </c>
      <c r="P2085" s="54"/>
    </row>
    <row r="2086" spans="1:16" x14ac:dyDescent="0.2">
      <c r="A2086" s="50">
        <v>40686</v>
      </c>
      <c r="B2086">
        <f t="shared" si="96"/>
        <v>2011</v>
      </c>
      <c r="C2086" s="51">
        <f t="shared" si="97"/>
        <v>5</v>
      </c>
      <c r="D2086" s="51">
        <f t="shared" si="98"/>
        <v>23</v>
      </c>
      <c r="E2086" s="52">
        <v>0.5</v>
      </c>
      <c r="G2086">
        <v>-0.81699999999999995</v>
      </c>
      <c r="H2086">
        <v>-1.613</v>
      </c>
      <c r="I2086">
        <v>-2.3919999999999999</v>
      </c>
      <c r="J2086">
        <v>-2.8879999999999999</v>
      </c>
      <c r="K2086">
        <v>-3.4489999999999998</v>
      </c>
      <c r="L2086">
        <v>-3.7170000000000001</v>
      </c>
      <c r="M2086">
        <v>-4.1059999999999999</v>
      </c>
      <c r="P2086" s="54"/>
    </row>
    <row r="2087" spans="1:16" x14ac:dyDescent="0.2">
      <c r="A2087" s="50">
        <v>40686</v>
      </c>
      <c r="B2087">
        <f t="shared" si="96"/>
        <v>2011</v>
      </c>
      <c r="C2087" s="51">
        <f t="shared" si="97"/>
        <v>5</v>
      </c>
      <c r="D2087" s="51">
        <f t="shared" si="98"/>
        <v>23</v>
      </c>
      <c r="E2087" s="52">
        <v>0.625</v>
      </c>
      <c r="G2087">
        <v>-0.81699999999999995</v>
      </c>
      <c r="H2087">
        <v>-1.613</v>
      </c>
      <c r="I2087">
        <v>-2.3919999999999999</v>
      </c>
      <c r="J2087">
        <v>-2.8879999999999999</v>
      </c>
      <c r="K2087">
        <v>-3.4489999999999998</v>
      </c>
      <c r="L2087">
        <v>-3.7170000000000001</v>
      </c>
      <c r="M2087">
        <v>-4.1059999999999999</v>
      </c>
      <c r="P2087" s="54"/>
    </row>
    <row r="2088" spans="1:16" x14ac:dyDescent="0.2">
      <c r="A2088" s="50">
        <v>40686</v>
      </c>
      <c r="B2088">
        <f t="shared" si="96"/>
        <v>2011</v>
      </c>
      <c r="C2088" s="51">
        <f t="shared" si="97"/>
        <v>5</v>
      </c>
      <c r="D2088" s="51">
        <f t="shared" si="98"/>
        <v>23</v>
      </c>
      <c r="E2088" s="52">
        <v>0.75</v>
      </c>
      <c r="G2088">
        <v>-0.78900000000000003</v>
      </c>
      <c r="H2088">
        <v>-1.613</v>
      </c>
      <c r="I2088">
        <v>-2.363</v>
      </c>
      <c r="J2088">
        <v>-2.8879999999999999</v>
      </c>
      <c r="K2088">
        <v>-3.419</v>
      </c>
      <c r="L2088">
        <v>-3.7170000000000001</v>
      </c>
      <c r="M2088">
        <v>-4.0759999999999996</v>
      </c>
      <c r="P2088" s="54"/>
    </row>
    <row r="2089" spans="1:16" x14ac:dyDescent="0.2">
      <c r="A2089" s="50">
        <v>40686</v>
      </c>
      <c r="B2089">
        <f t="shared" si="96"/>
        <v>2011</v>
      </c>
      <c r="C2089" s="51">
        <f t="shared" si="97"/>
        <v>5</v>
      </c>
      <c r="D2089" s="51">
        <f t="shared" si="98"/>
        <v>23</v>
      </c>
      <c r="E2089" s="52">
        <v>0.875</v>
      </c>
      <c r="G2089">
        <v>-0.81699999999999995</v>
      </c>
      <c r="H2089">
        <v>-1.5840000000000001</v>
      </c>
      <c r="I2089">
        <v>-2.363</v>
      </c>
      <c r="J2089">
        <v>-2.859</v>
      </c>
      <c r="K2089">
        <v>-3.419</v>
      </c>
      <c r="L2089">
        <v>-3.6869999999999998</v>
      </c>
      <c r="M2089">
        <v>-4.0759999999999996</v>
      </c>
      <c r="P2089" s="54"/>
    </row>
    <row r="2090" spans="1:16" x14ac:dyDescent="0.2">
      <c r="A2090" s="50">
        <v>40687</v>
      </c>
      <c r="B2090">
        <f t="shared" si="96"/>
        <v>2011</v>
      </c>
      <c r="C2090" s="51">
        <f t="shared" si="97"/>
        <v>5</v>
      </c>
      <c r="D2090" s="51">
        <f t="shared" si="98"/>
        <v>24</v>
      </c>
      <c r="E2090" s="52">
        <v>0</v>
      </c>
      <c r="G2090">
        <v>-0.81699999999999995</v>
      </c>
      <c r="H2090">
        <v>-1.5840000000000001</v>
      </c>
      <c r="I2090">
        <v>-2.363</v>
      </c>
      <c r="J2090">
        <v>-2.859</v>
      </c>
      <c r="K2090">
        <v>-3.39</v>
      </c>
      <c r="L2090">
        <v>-3.6869999999999998</v>
      </c>
      <c r="M2090">
        <v>-4.0460000000000003</v>
      </c>
      <c r="P2090" s="54"/>
    </row>
    <row r="2091" spans="1:16" x14ac:dyDescent="0.2">
      <c r="A2091" s="50">
        <v>40687</v>
      </c>
      <c r="B2091">
        <f t="shared" si="96"/>
        <v>2011</v>
      </c>
      <c r="C2091" s="51">
        <f t="shared" si="97"/>
        <v>5</v>
      </c>
      <c r="D2091" s="51">
        <f t="shared" si="98"/>
        <v>24</v>
      </c>
      <c r="E2091" s="52">
        <v>0.125</v>
      </c>
      <c r="G2091">
        <v>-0.873</v>
      </c>
      <c r="H2091">
        <v>-1.5840000000000001</v>
      </c>
      <c r="I2091">
        <v>-2.3340000000000001</v>
      </c>
      <c r="J2091">
        <v>-2.859</v>
      </c>
      <c r="K2091">
        <v>-3.39</v>
      </c>
      <c r="L2091">
        <v>-3.657</v>
      </c>
      <c r="M2091">
        <v>-4.0460000000000003</v>
      </c>
      <c r="P2091" s="54"/>
    </row>
    <row r="2092" spans="1:16" x14ac:dyDescent="0.2">
      <c r="A2092" s="50">
        <v>40687</v>
      </c>
      <c r="B2092">
        <f t="shared" si="96"/>
        <v>2011</v>
      </c>
      <c r="C2092" s="51">
        <f t="shared" si="97"/>
        <v>5</v>
      </c>
      <c r="D2092" s="51">
        <f t="shared" si="98"/>
        <v>24</v>
      </c>
      <c r="E2092" s="52">
        <v>0.25</v>
      </c>
      <c r="G2092">
        <v>-0.90200000000000002</v>
      </c>
      <c r="H2092">
        <v>-1.5840000000000001</v>
      </c>
      <c r="I2092">
        <v>-2.3340000000000001</v>
      </c>
      <c r="J2092">
        <v>-2.83</v>
      </c>
      <c r="K2092">
        <v>-3.36</v>
      </c>
      <c r="L2092">
        <v>-3.657</v>
      </c>
      <c r="M2092">
        <v>-4.0460000000000003</v>
      </c>
      <c r="P2092" s="54"/>
    </row>
    <row r="2093" spans="1:16" x14ac:dyDescent="0.2">
      <c r="A2093" s="50">
        <v>40687</v>
      </c>
      <c r="B2093">
        <f t="shared" si="96"/>
        <v>2011</v>
      </c>
      <c r="C2093" s="51">
        <f t="shared" si="97"/>
        <v>5</v>
      </c>
      <c r="D2093" s="51">
        <f t="shared" si="98"/>
        <v>24</v>
      </c>
      <c r="E2093" s="52">
        <v>0.375</v>
      </c>
      <c r="G2093">
        <v>-0.90200000000000002</v>
      </c>
      <c r="H2093">
        <v>-1.5840000000000001</v>
      </c>
      <c r="I2093">
        <v>-2.3340000000000001</v>
      </c>
      <c r="J2093">
        <v>-2.83</v>
      </c>
      <c r="K2093">
        <v>-3.36</v>
      </c>
      <c r="L2093">
        <v>-3.6269999999999998</v>
      </c>
      <c r="M2093">
        <v>-4.016</v>
      </c>
      <c r="P2093" s="54"/>
    </row>
    <row r="2094" spans="1:16" x14ac:dyDescent="0.2">
      <c r="A2094" s="50">
        <v>40687</v>
      </c>
      <c r="B2094">
        <f t="shared" si="96"/>
        <v>2011</v>
      </c>
      <c r="C2094" s="51">
        <f t="shared" si="97"/>
        <v>5</v>
      </c>
      <c r="D2094" s="51">
        <f t="shared" si="98"/>
        <v>24</v>
      </c>
      <c r="E2094" s="52">
        <v>0.5</v>
      </c>
      <c r="G2094">
        <v>-0.873</v>
      </c>
      <c r="H2094">
        <v>-1.5840000000000001</v>
      </c>
      <c r="I2094">
        <v>-2.3340000000000001</v>
      </c>
      <c r="J2094">
        <v>-2.8</v>
      </c>
      <c r="K2094">
        <v>-3.36</v>
      </c>
      <c r="L2094">
        <v>-3.6269999999999998</v>
      </c>
      <c r="M2094">
        <v>-4.016</v>
      </c>
      <c r="P2094" s="54"/>
    </row>
    <row r="2095" spans="1:16" x14ac:dyDescent="0.2">
      <c r="A2095" s="50">
        <v>40687</v>
      </c>
      <c r="B2095">
        <f t="shared" si="96"/>
        <v>2011</v>
      </c>
      <c r="C2095" s="51">
        <f t="shared" si="97"/>
        <v>5</v>
      </c>
      <c r="D2095" s="51">
        <f t="shared" si="98"/>
        <v>24</v>
      </c>
      <c r="E2095" s="52">
        <v>0.625</v>
      </c>
      <c r="G2095">
        <v>-0.81699999999999995</v>
      </c>
      <c r="H2095">
        <v>-1.5840000000000001</v>
      </c>
      <c r="I2095">
        <v>-2.3050000000000002</v>
      </c>
      <c r="J2095">
        <v>-2.8</v>
      </c>
      <c r="K2095">
        <v>-3.33</v>
      </c>
      <c r="L2095">
        <v>-3.5979999999999999</v>
      </c>
      <c r="M2095">
        <v>-4.016</v>
      </c>
      <c r="P2095" s="54"/>
    </row>
    <row r="2096" spans="1:16" x14ac:dyDescent="0.2">
      <c r="A2096" s="50">
        <v>40687</v>
      </c>
      <c r="B2096">
        <f t="shared" si="96"/>
        <v>2011</v>
      </c>
      <c r="C2096" s="51">
        <f t="shared" si="97"/>
        <v>5</v>
      </c>
      <c r="D2096" s="51">
        <f t="shared" si="98"/>
        <v>24</v>
      </c>
      <c r="E2096" s="52">
        <v>0.75</v>
      </c>
      <c r="G2096">
        <v>-0.81699999999999995</v>
      </c>
      <c r="H2096">
        <v>-1.5840000000000001</v>
      </c>
      <c r="I2096">
        <v>-2.3050000000000002</v>
      </c>
      <c r="J2096">
        <v>-2.7709999999999999</v>
      </c>
      <c r="K2096">
        <v>-3.33</v>
      </c>
      <c r="L2096">
        <v>-3.5979999999999999</v>
      </c>
      <c r="M2096">
        <v>-3.9860000000000002</v>
      </c>
      <c r="P2096" s="54"/>
    </row>
    <row r="2097" spans="1:16" x14ac:dyDescent="0.2">
      <c r="A2097" s="50">
        <v>40687</v>
      </c>
      <c r="B2097">
        <f t="shared" si="96"/>
        <v>2011</v>
      </c>
      <c r="C2097" s="51">
        <f t="shared" si="97"/>
        <v>5</v>
      </c>
      <c r="D2097" s="51">
        <f t="shared" si="98"/>
        <v>24</v>
      </c>
      <c r="E2097" s="52">
        <v>0.875</v>
      </c>
      <c r="G2097">
        <v>-0.81699999999999995</v>
      </c>
      <c r="H2097">
        <v>-1.556</v>
      </c>
      <c r="I2097">
        <v>-2.3050000000000002</v>
      </c>
      <c r="J2097">
        <v>-2.7709999999999999</v>
      </c>
      <c r="K2097">
        <v>-3.33</v>
      </c>
      <c r="L2097">
        <v>-3.5979999999999999</v>
      </c>
      <c r="M2097">
        <v>-3.956</v>
      </c>
      <c r="P2097" s="54"/>
    </row>
    <row r="2098" spans="1:16" x14ac:dyDescent="0.2">
      <c r="A2098" s="50">
        <v>40688</v>
      </c>
      <c r="B2098">
        <f t="shared" si="96"/>
        <v>2011</v>
      </c>
      <c r="C2098" s="51">
        <f t="shared" si="97"/>
        <v>5</v>
      </c>
      <c r="D2098" s="51">
        <f t="shared" si="98"/>
        <v>25</v>
      </c>
      <c r="E2098" s="52">
        <v>0</v>
      </c>
      <c r="G2098">
        <v>-0.81699999999999995</v>
      </c>
      <c r="H2098">
        <v>-1.556</v>
      </c>
      <c r="I2098">
        <v>-2.3050000000000002</v>
      </c>
      <c r="J2098">
        <v>-2.7709999999999999</v>
      </c>
      <c r="K2098">
        <v>-3.3010000000000002</v>
      </c>
      <c r="L2098">
        <v>-3.5680000000000001</v>
      </c>
      <c r="M2098">
        <v>-3.956</v>
      </c>
      <c r="P2098" s="54"/>
    </row>
    <row r="2099" spans="1:16" x14ac:dyDescent="0.2">
      <c r="A2099" s="50">
        <v>40688</v>
      </c>
      <c r="B2099">
        <f t="shared" si="96"/>
        <v>2011</v>
      </c>
      <c r="C2099" s="51">
        <f t="shared" si="97"/>
        <v>5</v>
      </c>
      <c r="D2099" s="51">
        <f t="shared" si="98"/>
        <v>25</v>
      </c>
      <c r="E2099" s="52">
        <v>0.125</v>
      </c>
      <c r="G2099">
        <v>-0.84499999999999997</v>
      </c>
      <c r="H2099">
        <v>-1.556</v>
      </c>
      <c r="I2099">
        <v>-2.2759999999999998</v>
      </c>
      <c r="J2099">
        <v>-2.742</v>
      </c>
      <c r="K2099">
        <v>-3.3010000000000002</v>
      </c>
      <c r="L2099">
        <v>-3.5680000000000001</v>
      </c>
      <c r="M2099">
        <v>-3.956</v>
      </c>
      <c r="P2099" s="54"/>
    </row>
    <row r="2100" spans="1:16" x14ac:dyDescent="0.2">
      <c r="A2100" s="50">
        <v>40688</v>
      </c>
      <c r="B2100">
        <f t="shared" si="96"/>
        <v>2011</v>
      </c>
      <c r="C2100" s="51">
        <f t="shared" si="97"/>
        <v>5</v>
      </c>
      <c r="D2100" s="51">
        <f t="shared" si="98"/>
        <v>25</v>
      </c>
      <c r="E2100" s="52">
        <v>0.25</v>
      </c>
      <c r="G2100">
        <v>-0.81699999999999995</v>
      </c>
      <c r="H2100">
        <v>-1.5269999999999999</v>
      </c>
      <c r="I2100">
        <v>-2.2759999999999998</v>
      </c>
      <c r="J2100">
        <v>-2.742</v>
      </c>
      <c r="K2100">
        <v>-3.2709999999999999</v>
      </c>
      <c r="L2100">
        <v>-3.5680000000000001</v>
      </c>
      <c r="M2100">
        <v>-3.9260000000000002</v>
      </c>
      <c r="P2100" s="54"/>
    </row>
    <row r="2101" spans="1:16" x14ac:dyDescent="0.2">
      <c r="A2101" s="50">
        <v>40688</v>
      </c>
      <c r="B2101">
        <f t="shared" si="96"/>
        <v>2011</v>
      </c>
      <c r="C2101" s="51">
        <f t="shared" si="97"/>
        <v>5</v>
      </c>
      <c r="D2101" s="51">
        <f t="shared" si="98"/>
        <v>25</v>
      </c>
      <c r="E2101" s="52">
        <v>0.375</v>
      </c>
      <c r="G2101">
        <v>-0.81699999999999995</v>
      </c>
      <c r="H2101">
        <v>-1.5269999999999999</v>
      </c>
      <c r="I2101">
        <v>-2.2469999999999999</v>
      </c>
      <c r="J2101">
        <v>-2.742</v>
      </c>
      <c r="K2101">
        <v>-3.2709999999999999</v>
      </c>
      <c r="L2101">
        <v>-3.5379999999999998</v>
      </c>
      <c r="M2101">
        <v>-3.9260000000000002</v>
      </c>
      <c r="P2101" s="54"/>
    </row>
    <row r="2102" spans="1:16" x14ac:dyDescent="0.2">
      <c r="A2102" s="50">
        <v>40688</v>
      </c>
      <c r="B2102">
        <f t="shared" si="96"/>
        <v>2011</v>
      </c>
      <c r="C2102" s="51">
        <f t="shared" si="97"/>
        <v>5</v>
      </c>
      <c r="D2102" s="51">
        <f t="shared" si="98"/>
        <v>25</v>
      </c>
      <c r="E2102" s="52">
        <v>0.5</v>
      </c>
      <c r="G2102">
        <v>-0.76</v>
      </c>
      <c r="H2102">
        <v>-1.5269999999999999</v>
      </c>
      <c r="I2102">
        <v>-2.2469999999999999</v>
      </c>
      <c r="J2102">
        <v>-2.7120000000000002</v>
      </c>
      <c r="K2102">
        <v>-3.2709999999999999</v>
      </c>
      <c r="L2102">
        <v>-3.5379999999999998</v>
      </c>
      <c r="M2102">
        <v>-3.9260000000000002</v>
      </c>
      <c r="P2102" s="54"/>
    </row>
    <row r="2103" spans="1:16" x14ac:dyDescent="0.2">
      <c r="A2103" s="50">
        <v>40688</v>
      </c>
      <c r="B2103">
        <f t="shared" si="96"/>
        <v>2011</v>
      </c>
      <c r="C2103" s="51">
        <f t="shared" si="97"/>
        <v>5</v>
      </c>
      <c r="D2103" s="51">
        <f t="shared" si="98"/>
        <v>25</v>
      </c>
      <c r="E2103" s="52">
        <v>0.625</v>
      </c>
      <c r="G2103">
        <v>-0.73199999999999998</v>
      </c>
      <c r="H2103">
        <v>-1.5269999999999999</v>
      </c>
      <c r="I2103">
        <v>-2.2469999999999999</v>
      </c>
      <c r="J2103">
        <v>-2.7120000000000002</v>
      </c>
      <c r="K2103">
        <v>-3.242</v>
      </c>
      <c r="L2103">
        <v>-3.508</v>
      </c>
      <c r="M2103">
        <v>-3.8959999999999999</v>
      </c>
      <c r="P2103" s="54"/>
    </row>
    <row r="2104" spans="1:16" x14ac:dyDescent="0.2">
      <c r="A2104" s="50">
        <v>40688</v>
      </c>
      <c r="B2104">
        <f t="shared" si="96"/>
        <v>2011</v>
      </c>
      <c r="C2104" s="51">
        <f t="shared" si="97"/>
        <v>5</v>
      </c>
      <c r="D2104" s="51">
        <f t="shared" si="98"/>
        <v>25</v>
      </c>
      <c r="E2104" s="52">
        <v>0.75</v>
      </c>
      <c r="G2104">
        <v>-0.73199999999999998</v>
      </c>
      <c r="H2104">
        <v>-1.5269999999999999</v>
      </c>
      <c r="I2104">
        <v>-2.2469999999999999</v>
      </c>
      <c r="J2104">
        <v>-2.7120000000000002</v>
      </c>
      <c r="K2104">
        <v>-3.242</v>
      </c>
      <c r="L2104">
        <v>-3.508</v>
      </c>
      <c r="M2104">
        <v>-3.8959999999999999</v>
      </c>
      <c r="P2104" s="54"/>
    </row>
    <row r="2105" spans="1:16" x14ac:dyDescent="0.2">
      <c r="A2105" s="50">
        <v>40688</v>
      </c>
      <c r="B2105">
        <f t="shared" si="96"/>
        <v>2011</v>
      </c>
      <c r="C2105" s="51">
        <f t="shared" si="97"/>
        <v>5</v>
      </c>
      <c r="D2105" s="51">
        <f t="shared" si="98"/>
        <v>25</v>
      </c>
      <c r="E2105" s="52">
        <v>0.875</v>
      </c>
      <c r="G2105">
        <v>-0.73199999999999998</v>
      </c>
      <c r="H2105">
        <v>-1.498</v>
      </c>
      <c r="I2105">
        <v>-2.218</v>
      </c>
      <c r="J2105">
        <v>-2.6829999999999998</v>
      </c>
      <c r="K2105">
        <v>-3.2120000000000002</v>
      </c>
      <c r="L2105">
        <v>-3.4790000000000001</v>
      </c>
      <c r="M2105">
        <v>-3.8660000000000001</v>
      </c>
      <c r="P2105" s="54"/>
    </row>
    <row r="2106" spans="1:16" x14ac:dyDescent="0.2">
      <c r="A2106" s="50">
        <v>40689</v>
      </c>
      <c r="B2106">
        <f t="shared" si="96"/>
        <v>2011</v>
      </c>
      <c r="C2106" s="51">
        <f t="shared" si="97"/>
        <v>5</v>
      </c>
      <c r="D2106" s="51">
        <f t="shared" si="98"/>
        <v>26</v>
      </c>
      <c r="E2106" s="52">
        <v>0</v>
      </c>
      <c r="G2106">
        <v>-0.70399999999999996</v>
      </c>
      <c r="H2106">
        <v>-1.498</v>
      </c>
      <c r="I2106">
        <v>-2.218</v>
      </c>
      <c r="J2106">
        <v>-2.6829999999999998</v>
      </c>
      <c r="K2106">
        <v>-3.2120000000000002</v>
      </c>
      <c r="L2106">
        <v>-3.4790000000000001</v>
      </c>
      <c r="M2106">
        <v>-3.8660000000000001</v>
      </c>
      <c r="P2106" s="54"/>
    </row>
    <row r="2107" spans="1:16" x14ac:dyDescent="0.2">
      <c r="A2107" s="50">
        <v>40689</v>
      </c>
      <c r="B2107">
        <f t="shared" si="96"/>
        <v>2011</v>
      </c>
      <c r="C2107" s="51">
        <f t="shared" si="97"/>
        <v>5</v>
      </c>
      <c r="D2107" s="51">
        <f t="shared" si="98"/>
        <v>26</v>
      </c>
      <c r="E2107" s="52">
        <v>0.125</v>
      </c>
      <c r="G2107">
        <v>-0.70399999999999996</v>
      </c>
      <c r="H2107">
        <v>-1.498</v>
      </c>
      <c r="I2107">
        <v>-2.218</v>
      </c>
      <c r="J2107">
        <v>-2.6829999999999998</v>
      </c>
      <c r="K2107">
        <v>-3.2120000000000002</v>
      </c>
      <c r="L2107">
        <v>-3.4790000000000001</v>
      </c>
      <c r="M2107">
        <v>-3.8359999999999999</v>
      </c>
      <c r="P2107" s="54"/>
    </row>
    <row r="2108" spans="1:16" x14ac:dyDescent="0.2">
      <c r="A2108" s="50">
        <v>40689</v>
      </c>
      <c r="B2108">
        <f t="shared" si="96"/>
        <v>2011</v>
      </c>
      <c r="C2108" s="51">
        <f t="shared" si="97"/>
        <v>5</v>
      </c>
      <c r="D2108" s="51">
        <f t="shared" si="98"/>
        <v>26</v>
      </c>
      <c r="E2108" s="52">
        <v>0.25</v>
      </c>
      <c r="G2108">
        <v>-0.70399999999999996</v>
      </c>
      <c r="H2108">
        <v>-1.47</v>
      </c>
      <c r="I2108">
        <v>-2.1890000000000001</v>
      </c>
      <c r="J2108">
        <v>-2.6539999999999999</v>
      </c>
      <c r="K2108">
        <v>-3.1829999999999998</v>
      </c>
      <c r="L2108">
        <v>-3.4790000000000001</v>
      </c>
      <c r="M2108">
        <v>-3.8359999999999999</v>
      </c>
      <c r="P2108" s="54"/>
    </row>
    <row r="2109" spans="1:16" x14ac:dyDescent="0.2">
      <c r="A2109" s="50">
        <v>40689</v>
      </c>
      <c r="B2109">
        <f t="shared" si="96"/>
        <v>2011</v>
      </c>
      <c r="C2109" s="51">
        <f t="shared" si="97"/>
        <v>5</v>
      </c>
      <c r="D2109" s="51">
        <f t="shared" si="98"/>
        <v>26</v>
      </c>
      <c r="E2109" s="52">
        <v>0.375</v>
      </c>
      <c r="G2109">
        <v>-0.67600000000000005</v>
      </c>
      <c r="H2109">
        <v>-1.47</v>
      </c>
      <c r="I2109">
        <v>-2.1890000000000001</v>
      </c>
      <c r="J2109">
        <v>-2.6539999999999999</v>
      </c>
      <c r="K2109">
        <v>-3.1829999999999998</v>
      </c>
      <c r="L2109">
        <v>-3.4489999999999998</v>
      </c>
      <c r="M2109">
        <v>-3.8359999999999999</v>
      </c>
      <c r="P2109" s="54"/>
    </row>
    <row r="2110" spans="1:16" x14ac:dyDescent="0.2">
      <c r="A2110" s="50">
        <v>40689</v>
      </c>
      <c r="B2110">
        <f t="shared" si="96"/>
        <v>2011</v>
      </c>
      <c r="C2110" s="51">
        <f t="shared" si="97"/>
        <v>5</v>
      </c>
      <c r="D2110" s="51">
        <f t="shared" si="98"/>
        <v>26</v>
      </c>
      <c r="E2110" s="52">
        <v>0.5</v>
      </c>
      <c r="G2110">
        <v>-0.64800000000000002</v>
      </c>
      <c r="H2110">
        <v>-1.47</v>
      </c>
      <c r="I2110">
        <v>-2.1890000000000001</v>
      </c>
      <c r="J2110">
        <v>-2.6539999999999999</v>
      </c>
      <c r="K2110">
        <v>-3.153</v>
      </c>
      <c r="L2110">
        <v>-3.4489999999999998</v>
      </c>
      <c r="M2110">
        <v>-3.8359999999999999</v>
      </c>
      <c r="P2110" s="54"/>
    </row>
    <row r="2111" spans="1:16" x14ac:dyDescent="0.2">
      <c r="A2111" s="50">
        <v>40689</v>
      </c>
      <c r="B2111">
        <f t="shared" si="96"/>
        <v>2011</v>
      </c>
      <c r="C2111" s="51">
        <f t="shared" si="97"/>
        <v>5</v>
      </c>
      <c r="D2111" s="51">
        <f t="shared" si="98"/>
        <v>26</v>
      </c>
      <c r="E2111" s="52">
        <v>0.625</v>
      </c>
      <c r="G2111">
        <v>-0.62</v>
      </c>
      <c r="H2111">
        <v>-1.4410000000000001</v>
      </c>
      <c r="I2111">
        <v>-2.16</v>
      </c>
      <c r="J2111">
        <v>-2.625</v>
      </c>
      <c r="K2111">
        <v>-3.153</v>
      </c>
      <c r="L2111">
        <v>-3.419</v>
      </c>
      <c r="M2111">
        <v>-3.8069999999999999</v>
      </c>
      <c r="P2111" s="54"/>
    </row>
    <row r="2112" spans="1:16" x14ac:dyDescent="0.2">
      <c r="A2112" s="50">
        <v>40689</v>
      </c>
      <c r="B2112">
        <f t="shared" si="96"/>
        <v>2011</v>
      </c>
      <c r="C2112" s="51">
        <f t="shared" si="97"/>
        <v>5</v>
      </c>
      <c r="D2112" s="51">
        <f t="shared" si="98"/>
        <v>26</v>
      </c>
      <c r="E2112" s="52">
        <v>0.75</v>
      </c>
      <c r="G2112">
        <v>-0.64800000000000002</v>
      </c>
      <c r="H2112">
        <v>-1.4410000000000001</v>
      </c>
      <c r="I2112">
        <v>-2.16</v>
      </c>
      <c r="J2112">
        <v>-2.625</v>
      </c>
      <c r="K2112">
        <v>-3.153</v>
      </c>
      <c r="L2112">
        <v>-3.419</v>
      </c>
      <c r="M2112">
        <v>-3.8069999999999999</v>
      </c>
      <c r="P2112" s="54"/>
    </row>
    <row r="2113" spans="1:16" x14ac:dyDescent="0.2">
      <c r="A2113" s="50">
        <v>40689</v>
      </c>
      <c r="B2113">
        <f t="shared" si="96"/>
        <v>2011</v>
      </c>
      <c r="C2113" s="51">
        <f t="shared" si="97"/>
        <v>5</v>
      </c>
      <c r="D2113" s="51">
        <f t="shared" si="98"/>
        <v>26</v>
      </c>
      <c r="E2113" s="52">
        <v>0.875</v>
      </c>
      <c r="G2113">
        <v>-0.64800000000000002</v>
      </c>
      <c r="H2113">
        <v>-1.4410000000000001</v>
      </c>
      <c r="I2113">
        <v>-2.16</v>
      </c>
      <c r="J2113">
        <v>-2.625</v>
      </c>
      <c r="K2113">
        <v>-3.1240000000000001</v>
      </c>
      <c r="L2113">
        <v>-3.419</v>
      </c>
      <c r="M2113">
        <v>-3.7770000000000001</v>
      </c>
      <c r="P2113" s="54"/>
    </row>
    <row r="2114" spans="1:16" x14ac:dyDescent="0.2">
      <c r="A2114" s="50">
        <v>40690</v>
      </c>
      <c r="B2114">
        <f t="shared" ref="B2114:B2177" si="99">YEAR(A2114)</f>
        <v>2011</v>
      </c>
      <c r="C2114" s="51">
        <f t="shared" ref="C2114:C2177" si="100">MONTH(A2114)</f>
        <v>5</v>
      </c>
      <c r="D2114" s="51">
        <f t="shared" ref="D2114:D2177" si="101">DAY(A2114)</f>
        <v>27</v>
      </c>
      <c r="E2114" s="52">
        <v>0</v>
      </c>
      <c r="G2114">
        <v>-0.64800000000000002</v>
      </c>
      <c r="H2114">
        <v>-1.413</v>
      </c>
      <c r="I2114">
        <v>-2.1309999999999998</v>
      </c>
      <c r="J2114">
        <v>-2.5960000000000001</v>
      </c>
      <c r="K2114">
        <v>-3.1240000000000001</v>
      </c>
      <c r="L2114">
        <v>-3.39</v>
      </c>
      <c r="M2114">
        <v>-3.7770000000000001</v>
      </c>
      <c r="P2114" s="54"/>
    </row>
    <row r="2115" spans="1:16" x14ac:dyDescent="0.2">
      <c r="A2115" s="50">
        <v>40690</v>
      </c>
      <c r="B2115">
        <f t="shared" si="99"/>
        <v>2011</v>
      </c>
      <c r="C2115" s="51">
        <f t="shared" si="100"/>
        <v>5</v>
      </c>
      <c r="D2115" s="51">
        <f t="shared" si="101"/>
        <v>27</v>
      </c>
      <c r="E2115" s="52">
        <v>0.125</v>
      </c>
      <c r="G2115">
        <v>-0.64800000000000002</v>
      </c>
      <c r="H2115">
        <v>-1.413</v>
      </c>
      <c r="I2115">
        <v>-2.1309999999999998</v>
      </c>
      <c r="J2115">
        <v>-2.5960000000000001</v>
      </c>
      <c r="K2115">
        <v>-3.1240000000000001</v>
      </c>
      <c r="L2115">
        <v>-3.39</v>
      </c>
      <c r="M2115">
        <v>-3.7469999999999999</v>
      </c>
      <c r="P2115" s="54"/>
    </row>
    <row r="2116" spans="1:16" x14ac:dyDescent="0.2">
      <c r="A2116" s="50">
        <v>40690</v>
      </c>
      <c r="B2116">
        <f t="shared" si="99"/>
        <v>2011</v>
      </c>
      <c r="C2116" s="51">
        <f t="shared" si="100"/>
        <v>5</v>
      </c>
      <c r="D2116" s="51">
        <f t="shared" si="101"/>
        <v>27</v>
      </c>
      <c r="E2116" s="52">
        <v>0.25</v>
      </c>
      <c r="G2116">
        <v>-0.64800000000000002</v>
      </c>
      <c r="H2116">
        <v>-1.413</v>
      </c>
      <c r="I2116">
        <v>-2.1309999999999998</v>
      </c>
      <c r="J2116">
        <v>-2.5960000000000001</v>
      </c>
      <c r="K2116">
        <v>-3.0939999999999999</v>
      </c>
      <c r="L2116">
        <v>-3.39</v>
      </c>
      <c r="M2116">
        <v>-3.7469999999999999</v>
      </c>
      <c r="P2116" s="54"/>
    </row>
    <row r="2117" spans="1:16" x14ac:dyDescent="0.2">
      <c r="A2117" s="50">
        <v>40690</v>
      </c>
      <c r="B2117">
        <f t="shared" si="99"/>
        <v>2011</v>
      </c>
      <c r="C2117" s="51">
        <f t="shared" si="100"/>
        <v>5</v>
      </c>
      <c r="D2117" s="51">
        <f t="shared" si="101"/>
        <v>27</v>
      </c>
      <c r="E2117" s="52">
        <v>0.375</v>
      </c>
      <c r="G2117">
        <v>-0.62</v>
      </c>
      <c r="H2117">
        <v>-1.413</v>
      </c>
      <c r="I2117">
        <v>-2.1309999999999998</v>
      </c>
      <c r="J2117">
        <v>-2.5960000000000001</v>
      </c>
      <c r="K2117">
        <v>-3.0939999999999999</v>
      </c>
      <c r="L2117">
        <v>-3.36</v>
      </c>
      <c r="M2117">
        <v>-3.7469999999999999</v>
      </c>
      <c r="P2117" s="54"/>
    </row>
    <row r="2118" spans="1:16" x14ac:dyDescent="0.2">
      <c r="A2118" s="50">
        <v>40690</v>
      </c>
      <c r="B2118">
        <f t="shared" si="99"/>
        <v>2011</v>
      </c>
      <c r="C2118" s="51">
        <f t="shared" si="100"/>
        <v>5</v>
      </c>
      <c r="D2118" s="51">
        <f t="shared" si="101"/>
        <v>27</v>
      </c>
      <c r="E2118" s="52">
        <v>0.5</v>
      </c>
      <c r="G2118">
        <v>-0.62</v>
      </c>
      <c r="H2118">
        <v>-1.3839999999999999</v>
      </c>
      <c r="I2118">
        <v>-2.1309999999999998</v>
      </c>
      <c r="J2118">
        <v>-2.5659999999999998</v>
      </c>
      <c r="K2118">
        <v>-3.0939999999999999</v>
      </c>
      <c r="L2118">
        <v>-3.36</v>
      </c>
      <c r="M2118">
        <v>-3.7170000000000001</v>
      </c>
      <c r="P2118" s="54"/>
    </row>
    <row r="2119" spans="1:16" x14ac:dyDescent="0.2">
      <c r="A2119" s="50">
        <v>40690</v>
      </c>
      <c r="B2119">
        <f t="shared" si="99"/>
        <v>2011</v>
      </c>
      <c r="C2119" s="51">
        <f t="shared" si="100"/>
        <v>5</v>
      </c>
      <c r="D2119" s="51">
        <f t="shared" si="101"/>
        <v>27</v>
      </c>
      <c r="E2119" s="52">
        <v>0.625</v>
      </c>
      <c r="G2119">
        <v>-0.59099999999999997</v>
      </c>
      <c r="H2119">
        <v>-1.3839999999999999</v>
      </c>
      <c r="I2119">
        <v>-2.1019999999999999</v>
      </c>
      <c r="J2119">
        <v>-2.5659999999999998</v>
      </c>
      <c r="K2119">
        <v>-3.0649999999999999</v>
      </c>
      <c r="L2119">
        <v>-3.33</v>
      </c>
      <c r="M2119">
        <v>-3.7170000000000001</v>
      </c>
      <c r="P2119" s="54"/>
    </row>
    <row r="2120" spans="1:16" x14ac:dyDescent="0.2">
      <c r="A2120" s="50">
        <v>40690</v>
      </c>
      <c r="B2120">
        <f t="shared" si="99"/>
        <v>2011</v>
      </c>
      <c r="C2120" s="51">
        <f t="shared" si="100"/>
        <v>5</v>
      </c>
      <c r="D2120" s="51">
        <f t="shared" si="101"/>
        <v>27</v>
      </c>
      <c r="E2120" s="52">
        <v>0.75</v>
      </c>
      <c r="G2120">
        <v>-0.59099999999999997</v>
      </c>
      <c r="H2120">
        <v>-1.3839999999999999</v>
      </c>
      <c r="I2120">
        <v>-2.1019999999999999</v>
      </c>
      <c r="J2120">
        <v>-2.5659999999999998</v>
      </c>
      <c r="K2120">
        <v>-3.0649999999999999</v>
      </c>
      <c r="L2120">
        <v>-3.33</v>
      </c>
      <c r="M2120">
        <v>-3.7170000000000001</v>
      </c>
      <c r="P2120" s="54"/>
    </row>
    <row r="2121" spans="1:16" x14ac:dyDescent="0.2">
      <c r="A2121" s="50">
        <v>40690</v>
      </c>
      <c r="B2121">
        <f t="shared" si="99"/>
        <v>2011</v>
      </c>
      <c r="C2121" s="51">
        <f t="shared" si="100"/>
        <v>5</v>
      </c>
      <c r="D2121" s="51">
        <f t="shared" si="101"/>
        <v>27</v>
      </c>
      <c r="E2121" s="52">
        <v>0.875</v>
      </c>
      <c r="G2121">
        <v>-0.62</v>
      </c>
      <c r="H2121">
        <v>-1.3839999999999999</v>
      </c>
      <c r="I2121">
        <v>-2.1019999999999999</v>
      </c>
      <c r="J2121">
        <v>-2.5369999999999999</v>
      </c>
      <c r="K2121">
        <v>-3.0649999999999999</v>
      </c>
      <c r="L2121">
        <v>-3.33</v>
      </c>
      <c r="M2121">
        <v>-3.6869999999999998</v>
      </c>
      <c r="P2121" s="54"/>
    </row>
    <row r="2122" spans="1:16" x14ac:dyDescent="0.2">
      <c r="A2122" s="50">
        <v>40691</v>
      </c>
      <c r="B2122">
        <f t="shared" si="99"/>
        <v>2011</v>
      </c>
      <c r="C2122" s="51">
        <f t="shared" si="100"/>
        <v>5</v>
      </c>
      <c r="D2122" s="51">
        <f t="shared" si="101"/>
        <v>28</v>
      </c>
      <c r="E2122" s="52">
        <v>0</v>
      </c>
      <c r="G2122">
        <v>-0.62</v>
      </c>
      <c r="H2122">
        <v>-1.3560000000000001</v>
      </c>
      <c r="I2122">
        <v>-2.073</v>
      </c>
      <c r="J2122">
        <v>-2.5369999999999999</v>
      </c>
      <c r="K2122">
        <v>-3.0649999999999999</v>
      </c>
      <c r="L2122">
        <v>-3.3010000000000002</v>
      </c>
      <c r="M2122">
        <v>-3.6869999999999998</v>
      </c>
      <c r="P2122" s="54"/>
    </row>
    <row r="2123" spans="1:16" x14ac:dyDescent="0.2">
      <c r="A2123" s="50">
        <v>40691</v>
      </c>
      <c r="B2123">
        <f t="shared" si="99"/>
        <v>2011</v>
      </c>
      <c r="C2123" s="51">
        <f t="shared" si="100"/>
        <v>5</v>
      </c>
      <c r="D2123" s="51">
        <f t="shared" si="101"/>
        <v>28</v>
      </c>
      <c r="E2123" s="52">
        <v>0.125</v>
      </c>
      <c r="G2123">
        <v>-0.62</v>
      </c>
      <c r="H2123">
        <v>-1.3560000000000001</v>
      </c>
      <c r="I2123">
        <v>-2.073</v>
      </c>
      <c r="J2123">
        <v>-2.5369999999999999</v>
      </c>
      <c r="K2123">
        <v>-3.0350000000000001</v>
      </c>
      <c r="L2123">
        <v>-3.3010000000000002</v>
      </c>
      <c r="M2123">
        <v>-3.6869999999999998</v>
      </c>
      <c r="P2123" s="54"/>
    </row>
    <row r="2124" spans="1:16" x14ac:dyDescent="0.2">
      <c r="A2124" s="50">
        <v>40691</v>
      </c>
      <c r="B2124">
        <f t="shared" si="99"/>
        <v>2011</v>
      </c>
      <c r="C2124" s="51">
        <f t="shared" si="100"/>
        <v>5</v>
      </c>
      <c r="D2124" s="51">
        <f t="shared" si="101"/>
        <v>28</v>
      </c>
      <c r="E2124" s="52">
        <v>0.25</v>
      </c>
      <c r="G2124">
        <v>-0.62</v>
      </c>
      <c r="H2124">
        <v>-1.3560000000000001</v>
      </c>
      <c r="I2124">
        <v>-2.073</v>
      </c>
      <c r="J2124">
        <v>-2.508</v>
      </c>
      <c r="K2124">
        <v>-3.0350000000000001</v>
      </c>
      <c r="L2124">
        <v>-3.3010000000000002</v>
      </c>
      <c r="M2124">
        <v>-3.657</v>
      </c>
      <c r="P2124" s="54"/>
    </row>
    <row r="2125" spans="1:16" x14ac:dyDescent="0.2">
      <c r="A2125" s="50">
        <v>40691</v>
      </c>
      <c r="B2125">
        <f t="shared" si="99"/>
        <v>2011</v>
      </c>
      <c r="C2125" s="51">
        <f t="shared" si="100"/>
        <v>5</v>
      </c>
      <c r="D2125" s="51">
        <f t="shared" si="101"/>
        <v>28</v>
      </c>
      <c r="E2125" s="52">
        <v>0.375</v>
      </c>
      <c r="G2125">
        <v>-0.62</v>
      </c>
      <c r="H2125">
        <v>-1.3560000000000001</v>
      </c>
      <c r="I2125">
        <v>-2.044</v>
      </c>
      <c r="J2125">
        <v>-2.508</v>
      </c>
      <c r="K2125">
        <v>-3.0059999999999998</v>
      </c>
      <c r="L2125">
        <v>-3.2709999999999999</v>
      </c>
      <c r="M2125">
        <v>-3.657</v>
      </c>
      <c r="P2125" s="54"/>
    </row>
    <row r="2126" spans="1:16" x14ac:dyDescent="0.2">
      <c r="A2126" s="50">
        <v>40691</v>
      </c>
      <c r="B2126">
        <f t="shared" si="99"/>
        <v>2011</v>
      </c>
      <c r="C2126" s="51">
        <f t="shared" si="100"/>
        <v>5</v>
      </c>
      <c r="D2126" s="51">
        <f t="shared" si="101"/>
        <v>28</v>
      </c>
      <c r="E2126" s="52">
        <v>0.5</v>
      </c>
      <c r="G2126">
        <v>-0.59099999999999997</v>
      </c>
      <c r="H2126">
        <v>-1.3560000000000001</v>
      </c>
      <c r="I2126">
        <v>-2.044</v>
      </c>
      <c r="J2126">
        <v>-2.4790000000000001</v>
      </c>
      <c r="K2126">
        <v>-3.0059999999999998</v>
      </c>
      <c r="L2126">
        <v>-3.2709999999999999</v>
      </c>
      <c r="M2126">
        <v>-3.657</v>
      </c>
      <c r="P2126" s="54"/>
    </row>
    <row r="2127" spans="1:16" x14ac:dyDescent="0.2">
      <c r="A2127" s="50">
        <v>40691</v>
      </c>
      <c r="B2127">
        <f t="shared" si="99"/>
        <v>2011</v>
      </c>
      <c r="C2127" s="51">
        <f t="shared" si="100"/>
        <v>5</v>
      </c>
      <c r="D2127" s="51">
        <f t="shared" si="101"/>
        <v>28</v>
      </c>
      <c r="E2127" s="52">
        <v>0.625</v>
      </c>
      <c r="G2127">
        <v>-0.59099999999999997</v>
      </c>
      <c r="H2127">
        <v>-1.327</v>
      </c>
      <c r="I2127">
        <v>-2.044</v>
      </c>
      <c r="J2127">
        <v>-2.4790000000000001</v>
      </c>
      <c r="K2127">
        <v>-3.0059999999999998</v>
      </c>
      <c r="L2127">
        <v>-3.2709999999999999</v>
      </c>
      <c r="M2127">
        <v>-3.6269999999999998</v>
      </c>
      <c r="P2127" s="54"/>
    </row>
    <row r="2128" spans="1:16" x14ac:dyDescent="0.2">
      <c r="A2128" s="50">
        <v>40691</v>
      </c>
      <c r="B2128">
        <f t="shared" si="99"/>
        <v>2011</v>
      </c>
      <c r="C2128" s="51">
        <f t="shared" si="100"/>
        <v>5</v>
      </c>
      <c r="D2128" s="51">
        <f t="shared" si="101"/>
        <v>28</v>
      </c>
      <c r="E2128" s="52">
        <v>0.75</v>
      </c>
      <c r="G2128">
        <v>-0.59099999999999997</v>
      </c>
      <c r="H2128">
        <v>-1.327</v>
      </c>
      <c r="I2128">
        <v>-2.044</v>
      </c>
      <c r="J2128">
        <v>-2.4790000000000001</v>
      </c>
      <c r="K2128">
        <v>-2.976</v>
      </c>
      <c r="L2128">
        <v>-3.242</v>
      </c>
      <c r="M2128">
        <v>-3.6269999999999998</v>
      </c>
      <c r="P2128" s="54"/>
    </row>
    <row r="2129" spans="1:16" x14ac:dyDescent="0.2">
      <c r="A2129" s="50">
        <v>40691</v>
      </c>
      <c r="B2129">
        <f t="shared" si="99"/>
        <v>2011</v>
      </c>
      <c r="C2129" s="51">
        <f t="shared" si="100"/>
        <v>5</v>
      </c>
      <c r="D2129" s="51">
        <f t="shared" si="101"/>
        <v>28</v>
      </c>
      <c r="E2129" s="52">
        <v>0.875</v>
      </c>
      <c r="G2129">
        <v>-0.62</v>
      </c>
      <c r="H2129">
        <v>-1.327</v>
      </c>
      <c r="I2129">
        <v>-2.0150000000000001</v>
      </c>
      <c r="J2129">
        <v>-2.4790000000000001</v>
      </c>
      <c r="K2129">
        <v>-2.976</v>
      </c>
      <c r="L2129">
        <v>-3.242</v>
      </c>
      <c r="M2129">
        <v>-3.6269999999999998</v>
      </c>
      <c r="P2129" s="54"/>
    </row>
    <row r="2130" spans="1:16" x14ac:dyDescent="0.2">
      <c r="A2130" s="50">
        <v>40692</v>
      </c>
      <c r="B2130">
        <f t="shared" si="99"/>
        <v>2011</v>
      </c>
      <c r="C2130" s="51">
        <f t="shared" si="100"/>
        <v>5</v>
      </c>
      <c r="D2130" s="51">
        <f t="shared" si="101"/>
        <v>29</v>
      </c>
      <c r="E2130" s="52">
        <v>0</v>
      </c>
      <c r="G2130">
        <v>-0.62</v>
      </c>
      <c r="H2130">
        <v>-1.327</v>
      </c>
      <c r="I2130">
        <v>-2.0150000000000001</v>
      </c>
      <c r="J2130">
        <v>-2.4790000000000001</v>
      </c>
      <c r="K2130">
        <v>-2.976</v>
      </c>
      <c r="L2130">
        <v>-3.242</v>
      </c>
      <c r="M2130">
        <v>-3.5979999999999999</v>
      </c>
      <c r="P2130" s="54"/>
    </row>
    <row r="2131" spans="1:16" x14ac:dyDescent="0.2">
      <c r="A2131" s="50">
        <v>40692</v>
      </c>
      <c r="B2131">
        <f t="shared" si="99"/>
        <v>2011</v>
      </c>
      <c r="C2131" s="51">
        <f t="shared" si="100"/>
        <v>5</v>
      </c>
      <c r="D2131" s="51">
        <f t="shared" si="101"/>
        <v>29</v>
      </c>
      <c r="E2131" s="52">
        <v>0.125</v>
      </c>
      <c r="G2131">
        <v>-0.62</v>
      </c>
      <c r="H2131">
        <v>-1.2989999999999999</v>
      </c>
      <c r="I2131">
        <v>-2.0150000000000001</v>
      </c>
      <c r="J2131">
        <v>-2.4500000000000002</v>
      </c>
      <c r="K2131">
        <v>-2.9470000000000001</v>
      </c>
      <c r="L2131">
        <v>-3.2120000000000002</v>
      </c>
      <c r="M2131">
        <v>-3.5979999999999999</v>
      </c>
      <c r="P2131" s="54"/>
    </row>
    <row r="2132" spans="1:16" x14ac:dyDescent="0.2">
      <c r="A2132" s="50">
        <v>40692</v>
      </c>
      <c r="B2132">
        <f t="shared" si="99"/>
        <v>2011</v>
      </c>
      <c r="C2132" s="51">
        <f t="shared" si="100"/>
        <v>5</v>
      </c>
      <c r="D2132" s="51">
        <f t="shared" si="101"/>
        <v>29</v>
      </c>
      <c r="E2132" s="52">
        <v>0.25</v>
      </c>
      <c r="G2132">
        <v>-0.62</v>
      </c>
      <c r="H2132">
        <v>-1.2989999999999999</v>
      </c>
      <c r="I2132">
        <v>-1.986</v>
      </c>
      <c r="J2132">
        <v>-2.4500000000000002</v>
      </c>
      <c r="K2132">
        <v>-2.9470000000000001</v>
      </c>
      <c r="L2132">
        <v>-3.2120000000000002</v>
      </c>
      <c r="M2132">
        <v>-3.5979999999999999</v>
      </c>
      <c r="P2132" s="54"/>
    </row>
    <row r="2133" spans="1:16" x14ac:dyDescent="0.2">
      <c r="A2133" s="50">
        <v>40692</v>
      </c>
      <c r="B2133">
        <f t="shared" si="99"/>
        <v>2011</v>
      </c>
      <c r="C2133" s="51">
        <f t="shared" si="100"/>
        <v>5</v>
      </c>
      <c r="D2133" s="51">
        <f t="shared" si="101"/>
        <v>29</v>
      </c>
      <c r="E2133" s="52">
        <v>0.375</v>
      </c>
      <c r="G2133">
        <v>-0.62</v>
      </c>
      <c r="H2133">
        <v>-1.2989999999999999</v>
      </c>
      <c r="I2133">
        <v>-1.986</v>
      </c>
      <c r="J2133">
        <v>-2.4500000000000002</v>
      </c>
      <c r="K2133">
        <v>-2.9470000000000001</v>
      </c>
      <c r="L2133">
        <v>-3.2120000000000002</v>
      </c>
      <c r="M2133">
        <v>-3.5979999999999999</v>
      </c>
      <c r="P2133" s="54"/>
    </row>
    <row r="2134" spans="1:16" x14ac:dyDescent="0.2">
      <c r="A2134" s="50">
        <v>40692</v>
      </c>
      <c r="B2134">
        <f t="shared" si="99"/>
        <v>2011</v>
      </c>
      <c r="C2134" s="51">
        <f t="shared" si="100"/>
        <v>5</v>
      </c>
      <c r="D2134" s="51">
        <f t="shared" si="101"/>
        <v>29</v>
      </c>
      <c r="E2134" s="52">
        <v>0.5</v>
      </c>
      <c r="G2134">
        <v>-0.59099999999999997</v>
      </c>
      <c r="H2134">
        <v>-1.2989999999999999</v>
      </c>
      <c r="I2134">
        <v>-1.986</v>
      </c>
      <c r="J2134">
        <v>-2.4209999999999998</v>
      </c>
      <c r="K2134">
        <v>-2.9470000000000001</v>
      </c>
      <c r="L2134">
        <v>-3.1829999999999998</v>
      </c>
      <c r="M2134">
        <v>-3.5680000000000001</v>
      </c>
      <c r="P2134" s="54"/>
    </row>
    <row r="2135" spans="1:16" x14ac:dyDescent="0.2">
      <c r="A2135" s="50">
        <v>40692</v>
      </c>
      <c r="B2135">
        <f t="shared" si="99"/>
        <v>2011</v>
      </c>
      <c r="C2135" s="51">
        <f t="shared" si="100"/>
        <v>5</v>
      </c>
      <c r="D2135" s="51">
        <f t="shared" si="101"/>
        <v>29</v>
      </c>
      <c r="E2135" s="52">
        <v>0.625</v>
      </c>
      <c r="G2135">
        <v>-0.59099999999999997</v>
      </c>
      <c r="H2135">
        <v>-1.2989999999999999</v>
      </c>
      <c r="I2135">
        <v>-1.986</v>
      </c>
      <c r="J2135">
        <v>-2.4209999999999998</v>
      </c>
      <c r="K2135">
        <v>-2.9180000000000001</v>
      </c>
      <c r="L2135">
        <v>-3.1829999999999998</v>
      </c>
      <c r="M2135">
        <v>-3.5680000000000001</v>
      </c>
      <c r="P2135" s="54"/>
    </row>
    <row r="2136" spans="1:16" x14ac:dyDescent="0.2">
      <c r="A2136" s="50">
        <v>40692</v>
      </c>
      <c r="B2136">
        <f t="shared" si="99"/>
        <v>2011</v>
      </c>
      <c r="C2136" s="51">
        <f t="shared" si="100"/>
        <v>5</v>
      </c>
      <c r="D2136" s="51">
        <f t="shared" si="101"/>
        <v>29</v>
      </c>
      <c r="E2136" s="52">
        <v>0.75</v>
      </c>
      <c r="G2136">
        <v>-0.59099999999999997</v>
      </c>
      <c r="H2136">
        <v>-1.27</v>
      </c>
      <c r="I2136">
        <v>-1.958</v>
      </c>
      <c r="J2136">
        <v>-2.4209999999999998</v>
      </c>
      <c r="K2136">
        <v>-2.9180000000000001</v>
      </c>
      <c r="L2136">
        <v>-3.153</v>
      </c>
      <c r="M2136">
        <v>-3.5379999999999998</v>
      </c>
      <c r="P2136" s="54"/>
    </row>
    <row r="2137" spans="1:16" x14ac:dyDescent="0.2">
      <c r="A2137" s="50">
        <v>40692</v>
      </c>
      <c r="B2137">
        <f t="shared" si="99"/>
        <v>2011</v>
      </c>
      <c r="C2137" s="51">
        <f t="shared" si="100"/>
        <v>5</v>
      </c>
      <c r="D2137" s="51">
        <f t="shared" si="101"/>
        <v>29</v>
      </c>
      <c r="E2137" s="52">
        <v>0.875</v>
      </c>
      <c r="G2137">
        <v>-0.59099999999999997</v>
      </c>
      <c r="H2137">
        <v>-1.27</v>
      </c>
      <c r="I2137">
        <v>-1.958</v>
      </c>
      <c r="J2137">
        <v>-2.3919999999999999</v>
      </c>
      <c r="K2137">
        <v>-2.9180000000000001</v>
      </c>
      <c r="L2137">
        <v>-3.153</v>
      </c>
      <c r="M2137">
        <v>-3.5379999999999998</v>
      </c>
      <c r="P2137" s="54"/>
    </row>
    <row r="2138" spans="1:16" x14ac:dyDescent="0.2">
      <c r="A2138" s="50">
        <v>40693</v>
      </c>
      <c r="B2138">
        <f t="shared" si="99"/>
        <v>2011</v>
      </c>
      <c r="C2138" s="51">
        <f t="shared" si="100"/>
        <v>5</v>
      </c>
      <c r="D2138" s="51">
        <f t="shared" si="101"/>
        <v>30</v>
      </c>
      <c r="E2138" s="52">
        <v>0</v>
      </c>
      <c r="G2138">
        <v>-0.59099999999999997</v>
      </c>
      <c r="H2138">
        <v>-1.27</v>
      </c>
      <c r="I2138">
        <v>-1.958</v>
      </c>
      <c r="J2138">
        <v>-2.3919999999999999</v>
      </c>
      <c r="K2138">
        <v>-2.8879999999999999</v>
      </c>
      <c r="L2138">
        <v>-3.153</v>
      </c>
      <c r="M2138">
        <v>-3.5379999999999998</v>
      </c>
      <c r="P2138" s="54"/>
    </row>
    <row r="2139" spans="1:16" x14ac:dyDescent="0.2">
      <c r="A2139" s="50">
        <v>40693</v>
      </c>
      <c r="B2139">
        <f t="shared" si="99"/>
        <v>2011</v>
      </c>
      <c r="C2139" s="51">
        <f t="shared" si="100"/>
        <v>5</v>
      </c>
      <c r="D2139" s="51">
        <f t="shared" si="101"/>
        <v>30</v>
      </c>
      <c r="E2139" s="52">
        <v>0.125</v>
      </c>
      <c r="G2139">
        <v>-0.59099999999999997</v>
      </c>
      <c r="H2139">
        <v>-1.27</v>
      </c>
      <c r="I2139">
        <v>-1.929</v>
      </c>
      <c r="J2139">
        <v>-2.3919999999999999</v>
      </c>
      <c r="K2139">
        <v>-2.8879999999999999</v>
      </c>
      <c r="L2139">
        <v>-3.153</v>
      </c>
      <c r="M2139">
        <v>-3.508</v>
      </c>
      <c r="P2139" s="54"/>
    </row>
    <row r="2140" spans="1:16" x14ac:dyDescent="0.2">
      <c r="A2140" s="50">
        <v>40693</v>
      </c>
      <c r="B2140">
        <f t="shared" si="99"/>
        <v>2011</v>
      </c>
      <c r="C2140" s="51">
        <f t="shared" si="100"/>
        <v>5</v>
      </c>
      <c r="D2140" s="51">
        <f t="shared" si="101"/>
        <v>30</v>
      </c>
      <c r="E2140" s="52">
        <v>0.25</v>
      </c>
      <c r="G2140">
        <v>-0.59099999999999997</v>
      </c>
      <c r="H2140">
        <v>-1.27</v>
      </c>
      <c r="I2140">
        <v>-1.958</v>
      </c>
      <c r="J2140">
        <v>-2.3919999999999999</v>
      </c>
      <c r="K2140">
        <v>-2.8879999999999999</v>
      </c>
      <c r="L2140">
        <v>-3.1240000000000001</v>
      </c>
      <c r="M2140">
        <v>-3.508</v>
      </c>
      <c r="P2140" s="54"/>
    </row>
    <row r="2141" spans="1:16" x14ac:dyDescent="0.2">
      <c r="A2141" s="50">
        <v>40693</v>
      </c>
      <c r="B2141">
        <f t="shared" si="99"/>
        <v>2011</v>
      </c>
      <c r="C2141" s="51">
        <f t="shared" si="100"/>
        <v>5</v>
      </c>
      <c r="D2141" s="51">
        <f t="shared" si="101"/>
        <v>30</v>
      </c>
      <c r="E2141" s="52">
        <v>0.375</v>
      </c>
      <c r="G2141">
        <v>-0.56299999999999994</v>
      </c>
      <c r="H2141">
        <v>-1.27</v>
      </c>
      <c r="I2141">
        <v>-1.929</v>
      </c>
      <c r="J2141">
        <v>-2.363</v>
      </c>
      <c r="K2141">
        <v>-2.859</v>
      </c>
      <c r="L2141">
        <v>-3.1240000000000001</v>
      </c>
      <c r="M2141">
        <v>-3.508</v>
      </c>
      <c r="P2141" s="54"/>
    </row>
    <row r="2142" spans="1:16" x14ac:dyDescent="0.2">
      <c r="A2142" s="50">
        <v>40693</v>
      </c>
      <c r="B2142">
        <f t="shared" si="99"/>
        <v>2011</v>
      </c>
      <c r="C2142" s="51">
        <f t="shared" si="100"/>
        <v>5</v>
      </c>
      <c r="D2142" s="51">
        <f t="shared" si="101"/>
        <v>30</v>
      </c>
      <c r="E2142" s="52">
        <v>0.5</v>
      </c>
      <c r="G2142">
        <v>-0.53500000000000003</v>
      </c>
      <c r="H2142">
        <v>-1.27</v>
      </c>
      <c r="I2142">
        <v>-1.929</v>
      </c>
      <c r="J2142">
        <v>-2.363</v>
      </c>
      <c r="K2142">
        <v>-2.859</v>
      </c>
      <c r="L2142">
        <v>-3.1240000000000001</v>
      </c>
      <c r="M2142">
        <v>-3.508</v>
      </c>
      <c r="P2142" s="54"/>
    </row>
    <row r="2143" spans="1:16" x14ac:dyDescent="0.2">
      <c r="A2143" s="50">
        <v>40693</v>
      </c>
      <c r="B2143">
        <f t="shared" si="99"/>
        <v>2011</v>
      </c>
      <c r="C2143" s="51">
        <f t="shared" si="100"/>
        <v>5</v>
      </c>
      <c r="D2143" s="51">
        <f t="shared" si="101"/>
        <v>30</v>
      </c>
      <c r="E2143" s="52">
        <v>0.625</v>
      </c>
      <c r="G2143">
        <v>-0.53500000000000003</v>
      </c>
      <c r="H2143">
        <v>-1.242</v>
      </c>
      <c r="I2143">
        <v>-1.929</v>
      </c>
      <c r="J2143">
        <v>-2.363</v>
      </c>
      <c r="K2143">
        <v>-2.859</v>
      </c>
      <c r="L2143">
        <v>-3.0939999999999999</v>
      </c>
      <c r="M2143">
        <v>-3.4790000000000001</v>
      </c>
      <c r="P2143" s="54"/>
    </row>
    <row r="2144" spans="1:16" x14ac:dyDescent="0.2">
      <c r="A2144" s="50">
        <v>40693</v>
      </c>
      <c r="B2144">
        <f t="shared" si="99"/>
        <v>2011</v>
      </c>
      <c r="C2144" s="51">
        <f t="shared" si="100"/>
        <v>5</v>
      </c>
      <c r="D2144" s="51">
        <f t="shared" si="101"/>
        <v>30</v>
      </c>
      <c r="E2144" s="52">
        <v>0.75</v>
      </c>
      <c r="G2144">
        <v>-0.56299999999999994</v>
      </c>
      <c r="H2144">
        <v>-1.242</v>
      </c>
      <c r="I2144">
        <v>-1.929</v>
      </c>
      <c r="J2144">
        <v>-2.3340000000000001</v>
      </c>
      <c r="K2144">
        <v>-2.83</v>
      </c>
      <c r="L2144">
        <v>-3.0939999999999999</v>
      </c>
      <c r="M2144">
        <v>-3.4790000000000001</v>
      </c>
      <c r="P2144" s="54"/>
    </row>
    <row r="2145" spans="1:16" x14ac:dyDescent="0.2">
      <c r="A2145" s="50">
        <v>40693</v>
      </c>
      <c r="B2145">
        <f t="shared" si="99"/>
        <v>2011</v>
      </c>
      <c r="C2145" s="51">
        <f t="shared" si="100"/>
        <v>5</v>
      </c>
      <c r="D2145" s="51">
        <f t="shared" si="101"/>
        <v>30</v>
      </c>
      <c r="E2145" s="52">
        <v>0.875</v>
      </c>
      <c r="G2145">
        <v>-0.56299999999999994</v>
      </c>
      <c r="H2145">
        <v>-1.242</v>
      </c>
      <c r="I2145">
        <v>-1.9</v>
      </c>
      <c r="J2145">
        <v>-2.3340000000000001</v>
      </c>
      <c r="K2145">
        <v>-2.83</v>
      </c>
      <c r="L2145">
        <v>-3.0939999999999999</v>
      </c>
      <c r="M2145">
        <v>-3.4790000000000001</v>
      </c>
      <c r="P2145" s="54"/>
    </row>
    <row r="2146" spans="1:16" x14ac:dyDescent="0.2">
      <c r="A2146" s="50">
        <v>40694</v>
      </c>
      <c r="B2146">
        <f t="shared" si="99"/>
        <v>2011</v>
      </c>
      <c r="C2146" s="51">
        <f t="shared" si="100"/>
        <v>5</v>
      </c>
      <c r="D2146" s="51">
        <f t="shared" si="101"/>
        <v>31</v>
      </c>
      <c r="E2146" s="52">
        <v>0</v>
      </c>
      <c r="G2146">
        <v>-0.56299999999999994</v>
      </c>
      <c r="H2146">
        <v>-1.242</v>
      </c>
      <c r="I2146">
        <v>-1.9</v>
      </c>
      <c r="J2146">
        <v>-2.3340000000000001</v>
      </c>
      <c r="K2146">
        <v>-2.83</v>
      </c>
      <c r="L2146">
        <v>-3.0649999999999999</v>
      </c>
      <c r="M2146">
        <v>-3.4489999999999998</v>
      </c>
      <c r="P2146" s="54"/>
    </row>
    <row r="2147" spans="1:16" x14ac:dyDescent="0.2">
      <c r="A2147" s="50">
        <v>40694</v>
      </c>
      <c r="B2147">
        <f t="shared" si="99"/>
        <v>2011</v>
      </c>
      <c r="C2147" s="51">
        <f t="shared" si="100"/>
        <v>5</v>
      </c>
      <c r="D2147" s="51">
        <f t="shared" si="101"/>
        <v>31</v>
      </c>
      <c r="E2147" s="52">
        <v>0.125</v>
      </c>
      <c r="G2147">
        <v>-0.56299999999999994</v>
      </c>
      <c r="H2147">
        <v>-1.242</v>
      </c>
      <c r="I2147">
        <v>-1.9</v>
      </c>
      <c r="J2147">
        <v>-2.3050000000000002</v>
      </c>
      <c r="K2147">
        <v>-2.83</v>
      </c>
      <c r="L2147">
        <v>-3.0649999999999999</v>
      </c>
      <c r="M2147">
        <v>-3.4489999999999998</v>
      </c>
      <c r="P2147" s="54"/>
    </row>
    <row r="2148" spans="1:16" x14ac:dyDescent="0.2">
      <c r="A2148" s="50">
        <v>40694</v>
      </c>
      <c r="B2148">
        <f t="shared" si="99"/>
        <v>2011</v>
      </c>
      <c r="C2148" s="51">
        <f t="shared" si="100"/>
        <v>5</v>
      </c>
      <c r="D2148" s="51">
        <f t="shared" si="101"/>
        <v>31</v>
      </c>
      <c r="E2148" s="52">
        <v>0.25</v>
      </c>
      <c r="G2148">
        <v>-0.53500000000000003</v>
      </c>
      <c r="H2148">
        <v>-1.2130000000000001</v>
      </c>
      <c r="I2148">
        <v>-1.871</v>
      </c>
      <c r="J2148">
        <v>-2.3050000000000002</v>
      </c>
      <c r="K2148">
        <v>-2.8</v>
      </c>
      <c r="L2148">
        <v>-3.0649999999999999</v>
      </c>
      <c r="M2148">
        <v>-3.4489999999999998</v>
      </c>
      <c r="P2148" s="54"/>
    </row>
    <row r="2149" spans="1:16" x14ac:dyDescent="0.2">
      <c r="A2149" s="50">
        <v>40694</v>
      </c>
      <c r="B2149">
        <f t="shared" si="99"/>
        <v>2011</v>
      </c>
      <c r="C2149" s="51">
        <f t="shared" si="100"/>
        <v>5</v>
      </c>
      <c r="D2149" s="51">
        <f t="shared" si="101"/>
        <v>31</v>
      </c>
      <c r="E2149" s="52">
        <v>0.375</v>
      </c>
      <c r="G2149">
        <v>-0.50700000000000001</v>
      </c>
      <c r="H2149">
        <v>-1.242</v>
      </c>
      <c r="I2149">
        <v>-1.9</v>
      </c>
      <c r="J2149">
        <v>-2.3050000000000002</v>
      </c>
      <c r="K2149">
        <v>-2.8</v>
      </c>
      <c r="L2149">
        <v>-3.0350000000000001</v>
      </c>
      <c r="M2149">
        <v>-3.419</v>
      </c>
      <c r="P2149" s="54"/>
    </row>
    <row r="2150" spans="1:16" x14ac:dyDescent="0.2">
      <c r="A2150" s="50">
        <v>40694</v>
      </c>
      <c r="B2150">
        <f t="shared" si="99"/>
        <v>2011</v>
      </c>
      <c r="C2150" s="51">
        <f t="shared" si="100"/>
        <v>5</v>
      </c>
      <c r="D2150" s="51">
        <f t="shared" si="101"/>
        <v>31</v>
      </c>
      <c r="E2150" s="52">
        <v>0.5</v>
      </c>
      <c r="G2150">
        <v>-0.50700000000000001</v>
      </c>
      <c r="H2150">
        <v>-1.2130000000000001</v>
      </c>
      <c r="I2150">
        <v>-1.871</v>
      </c>
      <c r="J2150">
        <v>-2.3050000000000002</v>
      </c>
      <c r="K2150">
        <v>-2.8</v>
      </c>
      <c r="L2150">
        <v>-3.0350000000000001</v>
      </c>
      <c r="M2150">
        <v>-3.419</v>
      </c>
      <c r="P2150" s="54"/>
    </row>
    <row r="2151" spans="1:16" x14ac:dyDescent="0.2">
      <c r="A2151" s="50">
        <v>40694</v>
      </c>
      <c r="B2151">
        <f t="shared" si="99"/>
        <v>2011</v>
      </c>
      <c r="C2151" s="51">
        <f t="shared" si="100"/>
        <v>5</v>
      </c>
      <c r="D2151" s="51">
        <f t="shared" si="101"/>
        <v>31</v>
      </c>
      <c r="E2151" s="52">
        <v>0.625</v>
      </c>
      <c r="G2151">
        <v>-0.50700000000000001</v>
      </c>
      <c r="H2151">
        <v>-1.2130000000000001</v>
      </c>
      <c r="I2151">
        <v>-1.871</v>
      </c>
      <c r="J2151">
        <v>-2.3050000000000002</v>
      </c>
      <c r="K2151">
        <v>-2.7709999999999999</v>
      </c>
      <c r="L2151">
        <v>-3.0350000000000001</v>
      </c>
      <c r="M2151">
        <v>-3.419</v>
      </c>
      <c r="P2151" s="54"/>
    </row>
    <row r="2152" spans="1:16" x14ac:dyDescent="0.2">
      <c r="A2152" s="50">
        <v>40694</v>
      </c>
      <c r="B2152">
        <f t="shared" si="99"/>
        <v>2011</v>
      </c>
      <c r="C2152" s="51">
        <f t="shared" si="100"/>
        <v>5</v>
      </c>
      <c r="D2152" s="51">
        <f t="shared" si="101"/>
        <v>31</v>
      </c>
      <c r="E2152" s="52">
        <v>0.75</v>
      </c>
      <c r="G2152">
        <v>-0.50700000000000001</v>
      </c>
      <c r="H2152">
        <v>-1.2130000000000001</v>
      </c>
      <c r="I2152">
        <v>-1.871</v>
      </c>
      <c r="J2152">
        <v>-2.2759999999999998</v>
      </c>
      <c r="K2152">
        <v>-2.7709999999999999</v>
      </c>
      <c r="L2152">
        <v>-3.0350000000000001</v>
      </c>
      <c r="M2152">
        <v>-3.39</v>
      </c>
      <c r="P2152" s="54"/>
    </row>
    <row r="2153" spans="1:16" x14ac:dyDescent="0.2">
      <c r="A2153" s="50">
        <v>40694</v>
      </c>
      <c r="B2153">
        <f t="shared" si="99"/>
        <v>2011</v>
      </c>
      <c r="C2153" s="51">
        <f t="shared" si="100"/>
        <v>5</v>
      </c>
      <c r="D2153" s="51">
        <f t="shared" si="101"/>
        <v>31</v>
      </c>
      <c r="E2153" s="52">
        <v>0.875</v>
      </c>
      <c r="G2153">
        <v>-0.53500000000000003</v>
      </c>
      <c r="H2153">
        <v>-1.2130000000000001</v>
      </c>
      <c r="I2153">
        <v>-1.871</v>
      </c>
      <c r="J2153">
        <v>-2.2759999999999998</v>
      </c>
      <c r="K2153">
        <v>-2.7709999999999999</v>
      </c>
      <c r="L2153">
        <v>-3.0059999999999998</v>
      </c>
      <c r="M2153">
        <v>-3.39</v>
      </c>
      <c r="P2153" s="54"/>
    </row>
    <row r="2154" spans="1:16" x14ac:dyDescent="0.2">
      <c r="A2154" s="50">
        <v>40695</v>
      </c>
      <c r="B2154">
        <f t="shared" si="99"/>
        <v>2011</v>
      </c>
      <c r="C2154" s="51">
        <f t="shared" si="100"/>
        <v>6</v>
      </c>
      <c r="D2154" s="51">
        <f t="shared" si="101"/>
        <v>1</v>
      </c>
      <c r="E2154" s="52">
        <v>0</v>
      </c>
      <c r="G2154">
        <v>-0.53500000000000003</v>
      </c>
      <c r="H2154">
        <v>-1.1850000000000001</v>
      </c>
      <c r="I2154">
        <v>-1.8420000000000001</v>
      </c>
      <c r="J2154">
        <v>-2.2759999999999998</v>
      </c>
      <c r="K2154">
        <v>-2.7709999999999999</v>
      </c>
      <c r="L2154">
        <v>-3.0059999999999998</v>
      </c>
      <c r="M2154">
        <v>-3.39</v>
      </c>
      <c r="P2154" s="54"/>
    </row>
    <row r="2155" spans="1:16" x14ac:dyDescent="0.2">
      <c r="A2155" s="50">
        <v>40695</v>
      </c>
      <c r="B2155">
        <f t="shared" si="99"/>
        <v>2011</v>
      </c>
      <c r="C2155" s="51">
        <f t="shared" si="100"/>
        <v>6</v>
      </c>
      <c r="D2155" s="51">
        <f t="shared" si="101"/>
        <v>1</v>
      </c>
      <c r="E2155" s="52">
        <v>0.125</v>
      </c>
      <c r="G2155">
        <v>-0.53500000000000003</v>
      </c>
      <c r="H2155">
        <v>-1.1850000000000001</v>
      </c>
      <c r="I2155">
        <v>-1.8420000000000001</v>
      </c>
      <c r="J2155">
        <v>-2.2469999999999999</v>
      </c>
      <c r="K2155">
        <v>-2.742</v>
      </c>
      <c r="L2155">
        <v>-3.0059999999999998</v>
      </c>
      <c r="M2155">
        <v>-3.36</v>
      </c>
      <c r="P2155" s="54"/>
    </row>
    <row r="2156" spans="1:16" x14ac:dyDescent="0.2">
      <c r="A2156" s="50">
        <v>40695</v>
      </c>
      <c r="B2156">
        <f t="shared" si="99"/>
        <v>2011</v>
      </c>
      <c r="C2156" s="51">
        <f t="shared" si="100"/>
        <v>6</v>
      </c>
      <c r="D2156" s="51">
        <f t="shared" si="101"/>
        <v>1</v>
      </c>
      <c r="E2156" s="52">
        <v>0.25</v>
      </c>
      <c r="G2156">
        <v>-0.50700000000000001</v>
      </c>
      <c r="H2156">
        <v>-1.1850000000000001</v>
      </c>
      <c r="I2156">
        <v>-1.8420000000000001</v>
      </c>
      <c r="J2156">
        <v>-2.2469999999999999</v>
      </c>
      <c r="K2156">
        <v>-2.742</v>
      </c>
      <c r="L2156">
        <v>-3.0059999999999998</v>
      </c>
      <c r="M2156">
        <v>-3.36</v>
      </c>
      <c r="P2156" s="54"/>
    </row>
    <row r="2157" spans="1:16" x14ac:dyDescent="0.2">
      <c r="A2157" s="50">
        <v>40695</v>
      </c>
      <c r="B2157">
        <f t="shared" si="99"/>
        <v>2011</v>
      </c>
      <c r="C2157" s="51">
        <f t="shared" si="100"/>
        <v>6</v>
      </c>
      <c r="D2157" s="51">
        <f t="shared" si="101"/>
        <v>1</v>
      </c>
      <c r="E2157" s="52">
        <v>0.375</v>
      </c>
      <c r="G2157">
        <v>-0.47899999999999998</v>
      </c>
      <c r="H2157">
        <v>-1.1850000000000001</v>
      </c>
      <c r="I2157">
        <v>-1.8420000000000001</v>
      </c>
      <c r="J2157">
        <v>-2.2469999999999999</v>
      </c>
      <c r="K2157">
        <v>-2.742</v>
      </c>
      <c r="L2157">
        <v>-2.976</v>
      </c>
      <c r="M2157">
        <v>-3.36</v>
      </c>
      <c r="P2157" s="54"/>
    </row>
    <row r="2158" spans="1:16" x14ac:dyDescent="0.2">
      <c r="A2158" s="50">
        <v>40695</v>
      </c>
      <c r="B2158">
        <f t="shared" si="99"/>
        <v>2011</v>
      </c>
      <c r="C2158" s="51">
        <f t="shared" si="100"/>
        <v>6</v>
      </c>
      <c r="D2158" s="51">
        <f t="shared" si="101"/>
        <v>1</v>
      </c>
      <c r="E2158" s="52">
        <v>0.5</v>
      </c>
      <c r="G2158">
        <v>-0.45100000000000001</v>
      </c>
      <c r="H2158">
        <v>-1.157</v>
      </c>
      <c r="I2158">
        <v>-1.8140000000000001</v>
      </c>
      <c r="J2158">
        <v>-2.2469999999999999</v>
      </c>
      <c r="K2158">
        <v>-2.7120000000000002</v>
      </c>
      <c r="L2158">
        <v>-2.976</v>
      </c>
      <c r="M2158">
        <v>-3.36</v>
      </c>
      <c r="P2158" s="54"/>
    </row>
    <row r="2159" spans="1:16" x14ac:dyDescent="0.2">
      <c r="A2159" s="50">
        <v>40695</v>
      </c>
      <c r="B2159">
        <f t="shared" si="99"/>
        <v>2011</v>
      </c>
      <c r="C2159" s="51">
        <f t="shared" si="100"/>
        <v>6</v>
      </c>
      <c r="D2159" s="51">
        <f t="shared" si="101"/>
        <v>1</v>
      </c>
      <c r="E2159" s="52">
        <v>0.625</v>
      </c>
      <c r="G2159">
        <v>-0.45100000000000001</v>
      </c>
      <c r="H2159">
        <v>-1.157</v>
      </c>
      <c r="I2159">
        <v>-1.8140000000000001</v>
      </c>
      <c r="J2159">
        <v>-2.218</v>
      </c>
      <c r="K2159">
        <v>-2.7120000000000002</v>
      </c>
      <c r="L2159">
        <v>-2.9470000000000001</v>
      </c>
      <c r="M2159">
        <v>-3.33</v>
      </c>
      <c r="P2159" s="54"/>
    </row>
    <row r="2160" spans="1:16" x14ac:dyDescent="0.2">
      <c r="A2160" s="50">
        <v>40695</v>
      </c>
      <c r="B2160">
        <f t="shared" si="99"/>
        <v>2011</v>
      </c>
      <c r="C2160" s="51">
        <f t="shared" si="100"/>
        <v>6</v>
      </c>
      <c r="D2160" s="51">
        <f t="shared" si="101"/>
        <v>1</v>
      </c>
      <c r="E2160" s="52">
        <v>0.75</v>
      </c>
      <c r="G2160">
        <v>-0.45100000000000001</v>
      </c>
      <c r="H2160">
        <v>-1.157</v>
      </c>
      <c r="I2160">
        <v>-1.8140000000000001</v>
      </c>
      <c r="J2160">
        <v>-2.218</v>
      </c>
      <c r="K2160">
        <v>-2.7120000000000002</v>
      </c>
      <c r="L2160">
        <v>-2.9470000000000001</v>
      </c>
      <c r="M2160">
        <v>-3.33</v>
      </c>
      <c r="P2160" s="54"/>
    </row>
    <row r="2161" spans="1:16" x14ac:dyDescent="0.2">
      <c r="A2161" s="50">
        <v>40695</v>
      </c>
      <c r="B2161">
        <f t="shared" si="99"/>
        <v>2011</v>
      </c>
      <c r="C2161" s="51">
        <f t="shared" si="100"/>
        <v>6</v>
      </c>
      <c r="D2161" s="51">
        <f t="shared" si="101"/>
        <v>1</v>
      </c>
      <c r="E2161" s="52">
        <v>0.875</v>
      </c>
      <c r="G2161">
        <v>-0.47899999999999998</v>
      </c>
      <c r="H2161">
        <v>-1.157</v>
      </c>
      <c r="I2161">
        <v>-1.8140000000000001</v>
      </c>
      <c r="J2161">
        <v>-2.218</v>
      </c>
      <c r="K2161">
        <v>-2.7120000000000002</v>
      </c>
      <c r="L2161">
        <v>-2.9470000000000001</v>
      </c>
      <c r="M2161">
        <v>-3.33</v>
      </c>
      <c r="P2161" s="54"/>
    </row>
    <row r="2162" spans="1:16" x14ac:dyDescent="0.2">
      <c r="A2162" s="50">
        <v>40696</v>
      </c>
      <c r="B2162">
        <f t="shared" si="99"/>
        <v>2011</v>
      </c>
      <c r="C2162" s="51">
        <f t="shared" si="100"/>
        <v>6</v>
      </c>
      <c r="D2162" s="51">
        <f t="shared" si="101"/>
        <v>2</v>
      </c>
      <c r="E2162" s="52">
        <v>0</v>
      </c>
      <c r="G2162">
        <v>-0.50700000000000001</v>
      </c>
      <c r="H2162">
        <v>-1.157</v>
      </c>
      <c r="I2162">
        <v>-1.8140000000000001</v>
      </c>
      <c r="J2162">
        <v>-2.218</v>
      </c>
      <c r="K2162">
        <v>-2.6829999999999998</v>
      </c>
      <c r="L2162">
        <v>-2.9470000000000001</v>
      </c>
      <c r="M2162">
        <v>-3.3010000000000002</v>
      </c>
      <c r="P2162" s="54"/>
    </row>
    <row r="2163" spans="1:16" x14ac:dyDescent="0.2">
      <c r="A2163" s="50">
        <v>40696</v>
      </c>
      <c r="B2163">
        <f t="shared" si="99"/>
        <v>2011</v>
      </c>
      <c r="C2163" s="51">
        <f t="shared" si="100"/>
        <v>6</v>
      </c>
      <c r="D2163" s="51">
        <f t="shared" si="101"/>
        <v>2</v>
      </c>
      <c r="E2163" s="52">
        <v>0.125</v>
      </c>
      <c r="G2163">
        <v>-0.50700000000000001</v>
      </c>
      <c r="H2163">
        <v>-1.1279999999999999</v>
      </c>
      <c r="I2163">
        <v>-1.7849999999999999</v>
      </c>
      <c r="J2163">
        <v>-2.1890000000000001</v>
      </c>
      <c r="K2163">
        <v>-2.6829999999999998</v>
      </c>
      <c r="L2163">
        <v>-2.9180000000000001</v>
      </c>
      <c r="M2163">
        <v>-3.3010000000000002</v>
      </c>
      <c r="P2163" s="54"/>
    </row>
    <row r="2164" spans="1:16" x14ac:dyDescent="0.2">
      <c r="A2164" s="50">
        <v>40696</v>
      </c>
      <c r="B2164">
        <f t="shared" si="99"/>
        <v>2011</v>
      </c>
      <c r="C2164" s="51">
        <f t="shared" si="100"/>
        <v>6</v>
      </c>
      <c r="D2164" s="51">
        <f t="shared" si="101"/>
        <v>2</v>
      </c>
      <c r="E2164" s="52">
        <v>0.25</v>
      </c>
      <c r="G2164">
        <v>-0.47899999999999998</v>
      </c>
      <c r="H2164">
        <v>-1.157</v>
      </c>
      <c r="I2164">
        <v>-1.7849999999999999</v>
      </c>
      <c r="J2164">
        <v>-2.1890000000000001</v>
      </c>
      <c r="K2164">
        <v>-2.6829999999999998</v>
      </c>
      <c r="L2164">
        <v>-2.9180000000000001</v>
      </c>
      <c r="M2164">
        <v>-3.3010000000000002</v>
      </c>
      <c r="P2164" s="54"/>
    </row>
    <row r="2165" spans="1:16" x14ac:dyDescent="0.2">
      <c r="A2165" s="50">
        <v>40696</v>
      </c>
      <c r="B2165">
        <f t="shared" si="99"/>
        <v>2011</v>
      </c>
      <c r="C2165" s="51">
        <f t="shared" si="100"/>
        <v>6</v>
      </c>
      <c r="D2165" s="51">
        <f t="shared" si="101"/>
        <v>2</v>
      </c>
      <c r="E2165" s="52">
        <v>0.375</v>
      </c>
      <c r="G2165">
        <v>-0.45100000000000001</v>
      </c>
      <c r="H2165">
        <v>-1.1279999999999999</v>
      </c>
      <c r="I2165">
        <v>-1.7849999999999999</v>
      </c>
      <c r="J2165">
        <v>-2.1890000000000001</v>
      </c>
      <c r="K2165">
        <v>-2.6539999999999999</v>
      </c>
      <c r="L2165">
        <v>-2.9180000000000001</v>
      </c>
      <c r="M2165">
        <v>-3.3010000000000002</v>
      </c>
      <c r="P2165" s="54"/>
    </row>
    <row r="2166" spans="1:16" x14ac:dyDescent="0.2">
      <c r="A2166" s="50">
        <v>40696</v>
      </c>
      <c r="B2166">
        <f t="shared" si="99"/>
        <v>2011</v>
      </c>
      <c r="C2166" s="51">
        <f t="shared" si="100"/>
        <v>6</v>
      </c>
      <c r="D2166" s="51">
        <f t="shared" si="101"/>
        <v>2</v>
      </c>
      <c r="E2166" s="52">
        <v>0.5</v>
      </c>
      <c r="G2166">
        <v>-0.42299999999999999</v>
      </c>
      <c r="H2166">
        <v>-1.1279999999999999</v>
      </c>
      <c r="I2166">
        <v>-1.7849999999999999</v>
      </c>
      <c r="J2166">
        <v>-2.1890000000000001</v>
      </c>
      <c r="K2166">
        <v>-2.6539999999999999</v>
      </c>
      <c r="L2166">
        <v>-2.8879999999999999</v>
      </c>
      <c r="M2166">
        <v>-3.2709999999999999</v>
      </c>
      <c r="P2166" s="54"/>
    </row>
    <row r="2167" spans="1:16" x14ac:dyDescent="0.2">
      <c r="A2167" s="50">
        <v>40696</v>
      </c>
      <c r="B2167">
        <f t="shared" si="99"/>
        <v>2011</v>
      </c>
      <c r="C2167" s="51">
        <f t="shared" si="100"/>
        <v>6</v>
      </c>
      <c r="D2167" s="51">
        <f t="shared" si="101"/>
        <v>2</v>
      </c>
      <c r="E2167" s="52">
        <v>0.625</v>
      </c>
      <c r="G2167">
        <v>-0.45100000000000001</v>
      </c>
      <c r="H2167">
        <v>-1.1279999999999999</v>
      </c>
      <c r="I2167">
        <v>-1.756</v>
      </c>
      <c r="J2167">
        <v>-2.16</v>
      </c>
      <c r="K2167">
        <v>-2.6539999999999999</v>
      </c>
      <c r="L2167">
        <v>-2.8879999999999999</v>
      </c>
      <c r="M2167">
        <v>-3.2709999999999999</v>
      </c>
      <c r="P2167" s="54"/>
    </row>
    <row r="2168" spans="1:16" x14ac:dyDescent="0.2">
      <c r="A2168" s="50">
        <v>40696</v>
      </c>
      <c r="B2168">
        <f t="shared" si="99"/>
        <v>2011</v>
      </c>
      <c r="C2168" s="51">
        <f t="shared" si="100"/>
        <v>6</v>
      </c>
      <c r="D2168" s="51">
        <f t="shared" si="101"/>
        <v>2</v>
      </c>
      <c r="E2168" s="52">
        <v>0.75</v>
      </c>
      <c r="G2168">
        <v>-0.45100000000000001</v>
      </c>
      <c r="H2168">
        <v>-1.1279999999999999</v>
      </c>
      <c r="I2168">
        <v>-1.756</v>
      </c>
      <c r="J2168">
        <v>-2.16</v>
      </c>
      <c r="K2168">
        <v>-2.6539999999999999</v>
      </c>
      <c r="L2168">
        <v>-2.8879999999999999</v>
      </c>
      <c r="M2168">
        <v>-3.2709999999999999</v>
      </c>
      <c r="P2168" s="54"/>
    </row>
    <row r="2169" spans="1:16" x14ac:dyDescent="0.2">
      <c r="A2169" s="50">
        <v>40696</v>
      </c>
      <c r="B2169">
        <f t="shared" si="99"/>
        <v>2011</v>
      </c>
      <c r="C2169" s="51">
        <f t="shared" si="100"/>
        <v>6</v>
      </c>
      <c r="D2169" s="51">
        <f t="shared" si="101"/>
        <v>2</v>
      </c>
      <c r="E2169" s="52">
        <v>0.875</v>
      </c>
      <c r="G2169">
        <v>-0.45100000000000001</v>
      </c>
      <c r="H2169">
        <v>-1.1279999999999999</v>
      </c>
      <c r="I2169">
        <v>-1.756</v>
      </c>
      <c r="J2169">
        <v>-2.16</v>
      </c>
      <c r="K2169">
        <v>-2.625</v>
      </c>
      <c r="L2169">
        <v>-2.8879999999999999</v>
      </c>
      <c r="M2169">
        <v>-3.242</v>
      </c>
      <c r="P2169" s="54"/>
    </row>
    <row r="2170" spans="1:16" x14ac:dyDescent="0.2">
      <c r="A2170" s="50">
        <v>40697</v>
      </c>
      <c r="B2170">
        <f t="shared" si="99"/>
        <v>2011</v>
      </c>
      <c r="C2170" s="51">
        <f t="shared" si="100"/>
        <v>6</v>
      </c>
      <c r="D2170" s="51">
        <f t="shared" si="101"/>
        <v>3</v>
      </c>
      <c r="E2170" s="52">
        <v>0</v>
      </c>
      <c r="G2170">
        <v>-0.47899999999999998</v>
      </c>
      <c r="H2170">
        <v>-1.1000000000000001</v>
      </c>
      <c r="I2170">
        <v>-1.7270000000000001</v>
      </c>
      <c r="J2170">
        <v>-2.16</v>
      </c>
      <c r="K2170">
        <v>-2.625</v>
      </c>
      <c r="L2170">
        <v>-2.8879999999999999</v>
      </c>
      <c r="M2170">
        <v>-3.242</v>
      </c>
      <c r="P2170" s="54"/>
    </row>
    <row r="2171" spans="1:16" x14ac:dyDescent="0.2">
      <c r="A2171" s="50">
        <v>40697</v>
      </c>
      <c r="B2171">
        <f t="shared" si="99"/>
        <v>2011</v>
      </c>
      <c r="C2171" s="51">
        <f t="shared" si="100"/>
        <v>6</v>
      </c>
      <c r="D2171" s="51">
        <f t="shared" si="101"/>
        <v>3</v>
      </c>
      <c r="E2171" s="52">
        <v>0.125</v>
      </c>
      <c r="G2171">
        <v>-0.45100000000000001</v>
      </c>
      <c r="H2171">
        <v>-1.1000000000000001</v>
      </c>
      <c r="I2171">
        <v>-1.7270000000000001</v>
      </c>
      <c r="J2171">
        <v>-2.1309999999999998</v>
      </c>
      <c r="K2171">
        <v>-2.625</v>
      </c>
      <c r="L2171">
        <v>-2.859</v>
      </c>
      <c r="M2171">
        <v>-3.242</v>
      </c>
      <c r="P2171" s="54"/>
    </row>
    <row r="2172" spans="1:16" x14ac:dyDescent="0.2">
      <c r="A2172" s="50">
        <v>40697</v>
      </c>
      <c r="B2172">
        <f t="shared" si="99"/>
        <v>2011</v>
      </c>
      <c r="C2172" s="51">
        <f t="shared" si="100"/>
        <v>6</v>
      </c>
      <c r="D2172" s="51">
        <f t="shared" si="101"/>
        <v>3</v>
      </c>
      <c r="E2172" s="52">
        <v>0.25</v>
      </c>
      <c r="G2172">
        <v>-0.45100000000000001</v>
      </c>
      <c r="H2172">
        <v>-1.1000000000000001</v>
      </c>
      <c r="I2172">
        <v>-1.7270000000000001</v>
      </c>
      <c r="J2172">
        <v>-2.1309999999999998</v>
      </c>
      <c r="K2172">
        <v>-2.625</v>
      </c>
      <c r="L2172">
        <v>-2.859</v>
      </c>
      <c r="M2172">
        <v>-3.242</v>
      </c>
      <c r="P2172" s="54"/>
    </row>
    <row r="2173" spans="1:16" x14ac:dyDescent="0.2">
      <c r="A2173" s="50">
        <v>40697</v>
      </c>
      <c r="B2173">
        <f t="shared" si="99"/>
        <v>2011</v>
      </c>
      <c r="C2173" s="51">
        <f t="shared" si="100"/>
        <v>6</v>
      </c>
      <c r="D2173" s="51">
        <f t="shared" si="101"/>
        <v>3</v>
      </c>
      <c r="E2173" s="52">
        <v>0.375</v>
      </c>
      <c r="G2173">
        <v>-0.42299999999999999</v>
      </c>
      <c r="H2173">
        <v>-1.1000000000000001</v>
      </c>
      <c r="I2173">
        <v>-1.7270000000000001</v>
      </c>
      <c r="J2173">
        <v>-2.1309999999999998</v>
      </c>
      <c r="K2173">
        <v>-2.625</v>
      </c>
      <c r="L2173">
        <v>-2.859</v>
      </c>
      <c r="M2173">
        <v>-3.2120000000000002</v>
      </c>
      <c r="P2173" s="54"/>
    </row>
    <row r="2174" spans="1:16" x14ac:dyDescent="0.2">
      <c r="A2174" s="50">
        <v>40697</v>
      </c>
      <c r="B2174">
        <f t="shared" si="99"/>
        <v>2011</v>
      </c>
      <c r="C2174" s="51">
        <f t="shared" si="100"/>
        <v>6</v>
      </c>
      <c r="D2174" s="51">
        <f t="shared" si="101"/>
        <v>3</v>
      </c>
      <c r="E2174" s="52">
        <v>0.5</v>
      </c>
      <c r="G2174">
        <v>-0.36699999999999999</v>
      </c>
      <c r="H2174">
        <v>-1.1000000000000001</v>
      </c>
      <c r="I2174">
        <v>-1.7270000000000001</v>
      </c>
      <c r="J2174">
        <v>-2.1309999999999998</v>
      </c>
      <c r="K2174">
        <v>-2.5960000000000001</v>
      </c>
      <c r="L2174">
        <v>-2.83</v>
      </c>
      <c r="M2174">
        <v>-3.2120000000000002</v>
      </c>
      <c r="P2174" s="54"/>
    </row>
    <row r="2175" spans="1:16" x14ac:dyDescent="0.2">
      <c r="A2175" s="50">
        <v>40697</v>
      </c>
      <c r="B2175">
        <f t="shared" si="99"/>
        <v>2011</v>
      </c>
      <c r="C2175" s="51">
        <f t="shared" si="100"/>
        <v>6</v>
      </c>
      <c r="D2175" s="51">
        <f t="shared" si="101"/>
        <v>3</v>
      </c>
      <c r="E2175" s="52">
        <v>0.625</v>
      </c>
      <c r="G2175">
        <v>-0.36699999999999999</v>
      </c>
      <c r="H2175">
        <v>-1.071</v>
      </c>
      <c r="I2175">
        <v>-1.7270000000000001</v>
      </c>
      <c r="J2175">
        <v>-2.1019999999999999</v>
      </c>
      <c r="K2175">
        <v>-2.5960000000000001</v>
      </c>
      <c r="L2175">
        <v>-2.83</v>
      </c>
      <c r="M2175">
        <v>-3.2120000000000002</v>
      </c>
      <c r="P2175" s="54"/>
    </row>
    <row r="2176" spans="1:16" x14ac:dyDescent="0.2">
      <c r="A2176" s="50">
        <v>40697</v>
      </c>
      <c r="B2176">
        <f t="shared" si="99"/>
        <v>2011</v>
      </c>
      <c r="C2176" s="51">
        <f t="shared" si="100"/>
        <v>6</v>
      </c>
      <c r="D2176" s="51">
        <f t="shared" si="101"/>
        <v>3</v>
      </c>
      <c r="E2176" s="52">
        <v>0.75</v>
      </c>
      <c r="G2176">
        <v>-0.36699999999999999</v>
      </c>
      <c r="H2176">
        <v>-1.1000000000000001</v>
      </c>
      <c r="I2176">
        <v>-1.7270000000000001</v>
      </c>
      <c r="J2176">
        <v>-2.1019999999999999</v>
      </c>
      <c r="K2176">
        <v>-2.5960000000000001</v>
      </c>
      <c r="L2176">
        <v>-2.83</v>
      </c>
      <c r="M2176">
        <v>-3.1829999999999998</v>
      </c>
      <c r="P2176" s="54"/>
    </row>
    <row r="2177" spans="1:16" x14ac:dyDescent="0.2">
      <c r="A2177" s="50">
        <v>40697</v>
      </c>
      <c r="B2177">
        <f t="shared" si="99"/>
        <v>2011</v>
      </c>
      <c r="C2177" s="51">
        <f t="shared" si="100"/>
        <v>6</v>
      </c>
      <c r="D2177" s="51">
        <f t="shared" si="101"/>
        <v>3</v>
      </c>
      <c r="E2177" s="52">
        <v>0.875</v>
      </c>
      <c r="G2177">
        <v>-0.39500000000000002</v>
      </c>
      <c r="H2177">
        <v>-1.071</v>
      </c>
      <c r="I2177">
        <v>-1.6990000000000001</v>
      </c>
      <c r="J2177">
        <v>-2.1019999999999999</v>
      </c>
      <c r="K2177">
        <v>-2.5659999999999998</v>
      </c>
      <c r="L2177">
        <v>-2.8</v>
      </c>
      <c r="M2177">
        <v>-3.1829999999999998</v>
      </c>
      <c r="P2177" s="54"/>
    </row>
    <row r="2178" spans="1:16" x14ac:dyDescent="0.2">
      <c r="A2178" s="50">
        <v>40698</v>
      </c>
      <c r="B2178">
        <f t="shared" ref="B2178:B2241" si="102">YEAR(A2178)</f>
        <v>2011</v>
      </c>
      <c r="C2178" s="51">
        <f t="shared" ref="C2178:C2241" si="103">MONTH(A2178)</f>
        <v>6</v>
      </c>
      <c r="D2178" s="51">
        <f t="shared" ref="D2178:D2241" si="104">DAY(A2178)</f>
        <v>4</v>
      </c>
      <c r="E2178" s="52">
        <v>0</v>
      </c>
      <c r="G2178">
        <v>-0.42299999999999999</v>
      </c>
      <c r="H2178">
        <v>-1.071</v>
      </c>
      <c r="I2178">
        <v>-1.6990000000000001</v>
      </c>
      <c r="J2178">
        <v>-2.1019999999999999</v>
      </c>
      <c r="K2178">
        <v>-2.5659999999999998</v>
      </c>
      <c r="L2178">
        <v>-2.8</v>
      </c>
      <c r="M2178">
        <v>-3.1829999999999998</v>
      </c>
      <c r="P2178" s="54"/>
    </row>
    <row r="2179" spans="1:16" x14ac:dyDescent="0.2">
      <c r="A2179" s="50">
        <v>40698</v>
      </c>
      <c r="B2179">
        <f t="shared" si="102"/>
        <v>2011</v>
      </c>
      <c r="C2179" s="51">
        <f t="shared" si="103"/>
        <v>6</v>
      </c>
      <c r="D2179" s="51">
        <f t="shared" si="104"/>
        <v>4</v>
      </c>
      <c r="E2179" s="52">
        <v>0.125</v>
      </c>
      <c r="G2179">
        <v>-0.42299999999999999</v>
      </c>
      <c r="H2179">
        <v>-1.071</v>
      </c>
      <c r="I2179">
        <v>-1.6990000000000001</v>
      </c>
      <c r="J2179">
        <v>-2.073</v>
      </c>
      <c r="K2179">
        <v>-2.5659999999999998</v>
      </c>
      <c r="L2179">
        <v>-2.8</v>
      </c>
      <c r="M2179">
        <v>-3.153</v>
      </c>
      <c r="P2179" s="54"/>
    </row>
    <row r="2180" spans="1:16" x14ac:dyDescent="0.2">
      <c r="A2180" s="50">
        <v>40698</v>
      </c>
      <c r="B2180">
        <f t="shared" si="102"/>
        <v>2011</v>
      </c>
      <c r="C2180" s="51">
        <f t="shared" si="103"/>
        <v>6</v>
      </c>
      <c r="D2180" s="51">
        <f t="shared" si="104"/>
        <v>4</v>
      </c>
      <c r="E2180" s="52">
        <v>0.25</v>
      </c>
      <c r="G2180">
        <v>-0.42299999999999999</v>
      </c>
      <c r="H2180">
        <v>-1.071</v>
      </c>
      <c r="I2180">
        <v>-1.67</v>
      </c>
      <c r="J2180">
        <v>-2.073</v>
      </c>
      <c r="K2180">
        <v>-2.5659999999999998</v>
      </c>
      <c r="L2180">
        <v>-2.8</v>
      </c>
      <c r="M2180">
        <v>-3.1829999999999998</v>
      </c>
      <c r="P2180" s="54"/>
    </row>
    <row r="2181" spans="1:16" x14ac:dyDescent="0.2">
      <c r="A2181" s="50">
        <v>40698</v>
      </c>
      <c r="B2181">
        <f t="shared" si="102"/>
        <v>2011</v>
      </c>
      <c r="C2181" s="51">
        <f t="shared" si="103"/>
        <v>6</v>
      </c>
      <c r="D2181" s="51">
        <f t="shared" si="104"/>
        <v>4</v>
      </c>
      <c r="E2181" s="52">
        <v>0.375</v>
      </c>
      <c r="G2181">
        <v>-0.39500000000000002</v>
      </c>
      <c r="H2181">
        <v>-1.071</v>
      </c>
      <c r="I2181">
        <v>-1.6990000000000001</v>
      </c>
      <c r="J2181">
        <v>-2.073</v>
      </c>
      <c r="K2181">
        <v>-2.5659999999999998</v>
      </c>
      <c r="L2181">
        <v>-2.8</v>
      </c>
      <c r="M2181">
        <v>-3.153</v>
      </c>
      <c r="P2181" s="54"/>
    </row>
    <row r="2182" spans="1:16" x14ac:dyDescent="0.2">
      <c r="A2182" s="50">
        <v>40698</v>
      </c>
      <c r="B2182">
        <f t="shared" si="102"/>
        <v>2011</v>
      </c>
      <c r="C2182" s="51">
        <f t="shared" si="103"/>
        <v>6</v>
      </c>
      <c r="D2182" s="51">
        <f t="shared" si="104"/>
        <v>4</v>
      </c>
      <c r="E2182" s="52">
        <v>0.5</v>
      </c>
      <c r="G2182">
        <v>-0.33900000000000002</v>
      </c>
      <c r="H2182">
        <v>-1.0429999999999999</v>
      </c>
      <c r="I2182">
        <v>-1.67</v>
      </c>
      <c r="J2182">
        <v>-2.073</v>
      </c>
      <c r="K2182">
        <v>-2.5369999999999999</v>
      </c>
      <c r="L2182">
        <v>-2.7709999999999999</v>
      </c>
      <c r="M2182">
        <v>-3.153</v>
      </c>
      <c r="P2182" s="54"/>
    </row>
    <row r="2183" spans="1:16" x14ac:dyDescent="0.2">
      <c r="A2183" s="50">
        <v>40698</v>
      </c>
      <c r="B2183">
        <f t="shared" si="102"/>
        <v>2011</v>
      </c>
      <c r="C2183" s="51">
        <f t="shared" si="103"/>
        <v>6</v>
      </c>
      <c r="D2183" s="51">
        <f t="shared" si="104"/>
        <v>4</v>
      </c>
      <c r="E2183" s="52">
        <v>0.625</v>
      </c>
      <c r="G2183">
        <v>-0.33900000000000002</v>
      </c>
      <c r="H2183">
        <v>-1.0429999999999999</v>
      </c>
      <c r="I2183">
        <v>-1.67</v>
      </c>
      <c r="J2183">
        <v>-2.073</v>
      </c>
      <c r="K2183">
        <v>-2.5369999999999999</v>
      </c>
      <c r="L2183">
        <v>-2.7709999999999999</v>
      </c>
      <c r="M2183">
        <v>-3.1240000000000001</v>
      </c>
      <c r="P2183" s="54"/>
    </row>
    <row r="2184" spans="1:16" x14ac:dyDescent="0.2">
      <c r="A2184" s="50">
        <v>40698</v>
      </c>
      <c r="B2184">
        <f t="shared" si="102"/>
        <v>2011</v>
      </c>
      <c r="C2184" s="51">
        <f t="shared" si="103"/>
        <v>6</v>
      </c>
      <c r="D2184" s="51">
        <f t="shared" si="104"/>
        <v>4</v>
      </c>
      <c r="E2184" s="52">
        <v>0.75</v>
      </c>
      <c r="G2184">
        <v>-0.33900000000000002</v>
      </c>
      <c r="H2184">
        <v>-1.0429999999999999</v>
      </c>
      <c r="I2184">
        <v>-1.67</v>
      </c>
      <c r="J2184">
        <v>-2.073</v>
      </c>
      <c r="K2184">
        <v>-2.5369999999999999</v>
      </c>
      <c r="L2184">
        <v>-2.7709999999999999</v>
      </c>
      <c r="M2184">
        <v>-3.1240000000000001</v>
      </c>
      <c r="P2184" s="54"/>
    </row>
    <row r="2185" spans="1:16" x14ac:dyDescent="0.2">
      <c r="A2185" s="50">
        <v>40698</v>
      </c>
      <c r="B2185">
        <f t="shared" si="102"/>
        <v>2011</v>
      </c>
      <c r="C2185" s="51">
        <f t="shared" si="103"/>
        <v>6</v>
      </c>
      <c r="D2185" s="51">
        <f t="shared" si="104"/>
        <v>4</v>
      </c>
      <c r="E2185" s="52">
        <v>0.875</v>
      </c>
      <c r="G2185">
        <v>-0.36699999999999999</v>
      </c>
      <c r="H2185">
        <v>-1.0429999999999999</v>
      </c>
      <c r="I2185">
        <v>-1.67</v>
      </c>
      <c r="J2185">
        <v>-2.044</v>
      </c>
      <c r="K2185">
        <v>-2.5369999999999999</v>
      </c>
      <c r="L2185">
        <v>-2.742</v>
      </c>
      <c r="M2185">
        <v>-3.1240000000000001</v>
      </c>
      <c r="P2185" s="54"/>
    </row>
    <row r="2186" spans="1:16" x14ac:dyDescent="0.2">
      <c r="A2186" s="50">
        <v>40699</v>
      </c>
      <c r="B2186">
        <f t="shared" si="102"/>
        <v>2011</v>
      </c>
      <c r="C2186" s="51">
        <f t="shared" si="103"/>
        <v>6</v>
      </c>
      <c r="D2186" s="51">
        <f t="shared" si="104"/>
        <v>5</v>
      </c>
      <c r="E2186" s="52">
        <v>0</v>
      </c>
      <c r="G2186">
        <v>-0.36699999999999999</v>
      </c>
      <c r="H2186">
        <v>-1.0429999999999999</v>
      </c>
      <c r="I2186">
        <v>-1.641</v>
      </c>
      <c r="J2186">
        <v>-2.044</v>
      </c>
      <c r="K2186">
        <v>-2.508</v>
      </c>
      <c r="L2186">
        <v>-2.742</v>
      </c>
      <c r="M2186">
        <v>-3.1240000000000001</v>
      </c>
      <c r="P2186" s="54"/>
    </row>
    <row r="2187" spans="1:16" x14ac:dyDescent="0.2">
      <c r="A2187" s="50">
        <v>40699</v>
      </c>
      <c r="B2187">
        <f t="shared" si="102"/>
        <v>2011</v>
      </c>
      <c r="C2187" s="51">
        <f t="shared" si="103"/>
        <v>6</v>
      </c>
      <c r="D2187" s="51">
        <f t="shared" si="104"/>
        <v>5</v>
      </c>
      <c r="E2187" s="52">
        <v>0.125</v>
      </c>
      <c r="G2187">
        <v>-0.36699999999999999</v>
      </c>
      <c r="H2187">
        <v>-1.0429999999999999</v>
      </c>
      <c r="I2187">
        <v>-1.67</v>
      </c>
      <c r="J2187">
        <v>-2.044</v>
      </c>
      <c r="K2187">
        <v>-2.508</v>
      </c>
      <c r="L2187">
        <v>-2.742</v>
      </c>
      <c r="M2187">
        <v>-3.1240000000000001</v>
      </c>
      <c r="P2187" s="54"/>
    </row>
    <row r="2188" spans="1:16" x14ac:dyDescent="0.2">
      <c r="A2188" s="50">
        <v>40699</v>
      </c>
      <c r="B2188">
        <f t="shared" si="102"/>
        <v>2011</v>
      </c>
      <c r="C2188" s="51">
        <f t="shared" si="103"/>
        <v>6</v>
      </c>
      <c r="D2188" s="51">
        <f t="shared" si="104"/>
        <v>5</v>
      </c>
      <c r="E2188" s="52">
        <v>0.25</v>
      </c>
      <c r="G2188">
        <v>-0.33900000000000002</v>
      </c>
      <c r="H2188">
        <v>-1.0429999999999999</v>
      </c>
      <c r="I2188">
        <v>-1.641</v>
      </c>
      <c r="J2188">
        <v>-2.044</v>
      </c>
      <c r="K2188">
        <v>-2.508</v>
      </c>
      <c r="L2188">
        <v>-2.742</v>
      </c>
      <c r="M2188">
        <v>-3.0939999999999999</v>
      </c>
      <c r="P2188" s="54"/>
    </row>
    <row r="2189" spans="1:16" x14ac:dyDescent="0.2">
      <c r="A2189" s="50">
        <v>40699</v>
      </c>
      <c r="B2189">
        <f t="shared" si="102"/>
        <v>2011</v>
      </c>
      <c r="C2189" s="51">
        <f t="shared" si="103"/>
        <v>6</v>
      </c>
      <c r="D2189" s="51">
        <f t="shared" si="104"/>
        <v>5</v>
      </c>
      <c r="E2189" s="52">
        <v>0.375</v>
      </c>
      <c r="G2189">
        <v>-0.28299999999999997</v>
      </c>
      <c r="H2189">
        <v>-1.0149999999999999</v>
      </c>
      <c r="I2189">
        <v>-1.641</v>
      </c>
      <c r="J2189">
        <v>-2.0150000000000001</v>
      </c>
      <c r="K2189">
        <v>-2.508</v>
      </c>
      <c r="L2189">
        <v>-2.7120000000000002</v>
      </c>
      <c r="M2189">
        <v>-3.0939999999999999</v>
      </c>
      <c r="P2189" s="54"/>
    </row>
    <row r="2190" spans="1:16" x14ac:dyDescent="0.2">
      <c r="A2190" s="50">
        <v>40699</v>
      </c>
      <c r="B2190">
        <f t="shared" si="102"/>
        <v>2011</v>
      </c>
      <c r="C2190" s="51">
        <f t="shared" si="103"/>
        <v>6</v>
      </c>
      <c r="D2190" s="51">
        <f t="shared" si="104"/>
        <v>5</v>
      </c>
      <c r="E2190" s="52">
        <v>0.5</v>
      </c>
      <c r="G2190">
        <v>-0.22700000000000001</v>
      </c>
      <c r="H2190">
        <v>-1.0149999999999999</v>
      </c>
      <c r="I2190">
        <v>-1.641</v>
      </c>
      <c r="J2190">
        <v>-2.0150000000000001</v>
      </c>
      <c r="K2190">
        <v>-2.4790000000000001</v>
      </c>
      <c r="L2190">
        <v>-2.7120000000000002</v>
      </c>
      <c r="M2190">
        <v>-3.0939999999999999</v>
      </c>
      <c r="P2190" s="54"/>
    </row>
    <row r="2191" spans="1:16" x14ac:dyDescent="0.2">
      <c r="A2191" s="50">
        <v>40699</v>
      </c>
      <c r="B2191">
        <f t="shared" si="102"/>
        <v>2011</v>
      </c>
      <c r="C2191" s="51">
        <f t="shared" si="103"/>
        <v>6</v>
      </c>
      <c r="D2191" s="51">
        <f t="shared" si="104"/>
        <v>5</v>
      </c>
      <c r="E2191" s="52">
        <v>0.625</v>
      </c>
      <c r="G2191">
        <v>-0.22700000000000001</v>
      </c>
      <c r="H2191">
        <v>-1.0149999999999999</v>
      </c>
      <c r="I2191">
        <v>-1.641</v>
      </c>
      <c r="J2191">
        <v>-2.0150000000000001</v>
      </c>
      <c r="K2191">
        <v>-2.4790000000000001</v>
      </c>
      <c r="L2191">
        <v>-2.7120000000000002</v>
      </c>
      <c r="M2191">
        <v>-3.0939999999999999</v>
      </c>
      <c r="P2191" s="54"/>
    </row>
    <row r="2192" spans="1:16" x14ac:dyDescent="0.2">
      <c r="A2192" s="50">
        <v>40699</v>
      </c>
      <c r="B2192">
        <f t="shared" si="102"/>
        <v>2011</v>
      </c>
      <c r="C2192" s="51">
        <f t="shared" si="103"/>
        <v>6</v>
      </c>
      <c r="D2192" s="51">
        <f t="shared" si="104"/>
        <v>5</v>
      </c>
      <c r="E2192" s="52">
        <v>0.75</v>
      </c>
      <c r="G2192">
        <v>-0.255</v>
      </c>
      <c r="H2192">
        <v>-1.0149999999999999</v>
      </c>
      <c r="I2192">
        <v>-1.613</v>
      </c>
      <c r="J2192">
        <v>-2.0150000000000001</v>
      </c>
      <c r="K2192">
        <v>-2.4790000000000001</v>
      </c>
      <c r="L2192">
        <v>-2.7120000000000002</v>
      </c>
      <c r="M2192">
        <v>-3.0649999999999999</v>
      </c>
      <c r="P2192" s="54"/>
    </row>
    <row r="2193" spans="1:16" x14ac:dyDescent="0.2">
      <c r="A2193" s="50">
        <v>40699</v>
      </c>
      <c r="B2193">
        <f t="shared" si="102"/>
        <v>2011</v>
      </c>
      <c r="C2193" s="51">
        <f t="shared" si="103"/>
        <v>6</v>
      </c>
      <c r="D2193" s="51">
        <f t="shared" si="104"/>
        <v>5</v>
      </c>
      <c r="E2193" s="52">
        <v>0.875</v>
      </c>
      <c r="G2193">
        <v>-0.28299999999999997</v>
      </c>
      <c r="H2193">
        <v>-1.0149999999999999</v>
      </c>
      <c r="I2193">
        <v>-1.613</v>
      </c>
      <c r="J2193">
        <v>-2.0150000000000001</v>
      </c>
      <c r="K2193">
        <v>-2.4790000000000001</v>
      </c>
      <c r="L2193">
        <v>-2.7120000000000002</v>
      </c>
      <c r="M2193">
        <v>-3.0649999999999999</v>
      </c>
      <c r="P2193" s="54"/>
    </row>
    <row r="2194" spans="1:16" x14ac:dyDescent="0.2">
      <c r="A2194" s="50">
        <v>40700</v>
      </c>
      <c r="B2194">
        <f t="shared" si="102"/>
        <v>2011</v>
      </c>
      <c r="C2194" s="51">
        <f t="shared" si="103"/>
        <v>6</v>
      </c>
      <c r="D2194" s="51">
        <f t="shared" si="104"/>
        <v>6</v>
      </c>
      <c r="E2194" s="52">
        <v>0</v>
      </c>
      <c r="G2194">
        <v>-0.311</v>
      </c>
      <c r="H2194">
        <v>-1.0149999999999999</v>
      </c>
      <c r="I2194">
        <v>-1.613</v>
      </c>
      <c r="J2194">
        <v>-1.986</v>
      </c>
      <c r="K2194">
        <v>-2.4790000000000001</v>
      </c>
      <c r="L2194">
        <v>-2.6829999999999998</v>
      </c>
      <c r="M2194">
        <v>-3.0649999999999999</v>
      </c>
      <c r="P2194" s="54"/>
    </row>
    <row r="2195" spans="1:16" x14ac:dyDescent="0.2">
      <c r="A2195" s="50">
        <v>40700</v>
      </c>
      <c r="B2195">
        <f t="shared" si="102"/>
        <v>2011</v>
      </c>
      <c r="C2195" s="51">
        <f t="shared" si="103"/>
        <v>6</v>
      </c>
      <c r="D2195" s="51">
        <f t="shared" si="104"/>
        <v>6</v>
      </c>
      <c r="E2195" s="52">
        <v>0.125</v>
      </c>
      <c r="G2195">
        <v>-0.311</v>
      </c>
      <c r="H2195">
        <v>-0.98599999999999999</v>
      </c>
      <c r="I2195">
        <v>-1.613</v>
      </c>
      <c r="J2195">
        <v>-1.986</v>
      </c>
      <c r="K2195">
        <v>-2.4500000000000002</v>
      </c>
      <c r="L2195">
        <v>-2.6829999999999998</v>
      </c>
      <c r="M2195">
        <v>-3.0649999999999999</v>
      </c>
      <c r="P2195" s="54"/>
    </row>
    <row r="2196" spans="1:16" x14ac:dyDescent="0.2">
      <c r="A2196" s="50">
        <v>40700</v>
      </c>
      <c r="B2196">
        <f t="shared" si="102"/>
        <v>2011</v>
      </c>
      <c r="C2196" s="51">
        <f t="shared" si="103"/>
        <v>6</v>
      </c>
      <c r="D2196" s="51">
        <f t="shared" si="104"/>
        <v>6</v>
      </c>
      <c r="E2196" s="52">
        <v>0.25</v>
      </c>
      <c r="G2196">
        <v>-0.311</v>
      </c>
      <c r="H2196">
        <v>-0.98599999999999999</v>
      </c>
      <c r="I2196">
        <v>-1.613</v>
      </c>
      <c r="J2196">
        <v>-1.986</v>
      </c>
      <c r="K2196">
        <v>-2.4500000000000002</v>
      </c>
      <c r="L2196">
        <v>-2.6829999999999998</v>
      </c>
      <c r="M2196">
        <v>-3.0350000000000001</v>
      </c>
      <c r="P2196" s="54"/>
    </row>
    <row r="2197" spans="1:16" x14ac:dyDescent="0.2">
      <c r="A2197" s="50">
        <v>40700</v>
      </c>
      <c r="B2197">
        <f t="shared" si="102"/>
        <v>2011</v>
      </c>
      <c r="C2197" s="51">
        <f t="shared" si="103"/>
        <v>6</v>
      </c>
      <c r="D2197" s="51">
        <f t="shared" si="104"/>
        <v>6</v>
      </c>
      <c r="E2197" s="52">
        <v>0.375</v>
      </c>
      <c r="G2197">
        <v>-0.28299999999999997</v>
      </c>
      <c r="H2197">
        <v>-0.98599999999999999</v>
      </c>
      <c r="I2197">
        <v>-1.5840000000000001</v>
      </c>
      <c r="J2197">
        <v>-1.986</v>
      </c>
      <c r="K2197">
        <v>-2.4500000000000002</v>
      </c>
      <c r="L2197">
        <v>-2.6829999999999998</v>
      </c>
      <c r="M2197">
        <v>-3.0350000000000001</v>
      </c>
      <c r="P2197" s="54"/>
    </row>
    <row r="2198" spans="1:16" x14ac:dyDescent="0.2">
      <c r="A2198" s="50">
        <v>40700</v>
      </c>
      <c r="B2198">
        <f t="shared" si="102"/>
        <v>2011</v>
      </c>
      <c r="C2198" s="51">
        <f t="shared" si="103"/>
        <v>6</v>
      </c>
      <c r="D2198" s="51">
        <f t="shared" si="104"/>
        <v>6</v>
      </c>
      <c r="E2198" s="52">
        <v>0.5</v>
      </c>
      <c r="G2198">
        <v>-0.255</v>
      </c>
      <c r="H2198">
        <v>-0.98599999999999999</v>
      </c>
      <c r="I2198">
        <v>-1.613</v>
      </c>
      <c r="J2198">
        <v>-1.986</v>
      </c>
      <c r="K2198">
        <v>-2.4500000000000002</v>
      </c>
      <c r="L2198">
        <v>-2.6539999999999999</v>
      </c>
      <c r="M2198">
        <v>-3.0059999999999998</v>
      </c>
      <c r="P2198" s="54"/>
    </row>
    <row r="2199" spans="1:16" x14ac:dyDescent="0.2">
      <c r="A2199" s="50">
        <v>40700</v>
      </c>
      <c r="B2199">
        <f t="shared" si="102"/>
        <v>2011</v>
      </c>
      <c r="C2199" s="51">
        <f t="shared" si="103"/>
        <v>6</v>
      </c>
      <c r="D2199" s="51">
        <f t="shared" si="104"/>
        <v>6</v>
      </c>
      <c r="E2199" s="52">
        <v>0.625</v>
      </c>
      <c r="G2199">
        <v>-0.22700000000000001</v>
      </c>
      <c r="H2199">
        <v>-0.98599999999999999</v>
      </c>
      <c r="I2199">
        <v>-1.5840000000000001</v>
      </c>
      <c r="J2199">
        <v>-1.958</v>
      </c>
      <c r="K2199">
        <v>-2.4209999999999998</v>
      </c>
      <c r="L2199">
        <v>-2.6539999999999999</v>
      </c>
      <c r="M2199">
        <v>-3.0350000000000001</v>
      </c>
      <c r="P2199" s="54"/>
    </row>
    <row r="2200" spans="1:16" x14ac:dyDescent="0.2">
      <c r="A2200" s="50">
        <v>40700</v>
      </c>
      <c r="B2200">
        <f t="shared" si="102"/>
        <v>2011</v>
      </c>
      <c r="C2200" s="51">
        <f t="shared" si="103"/>
        <v>6</v>
      </c>
      <c r="D2200" s="51">
        <f t="shared" si="104"/>
        <v>6</v>
      </c>
      <c r="E2200" s="52">
        <v>0.75</v>
      </c>
      <c r="G2200">
        <v>-0.22700000000000001</v>
      </c>
      <c r="H2200">
        <v>-0.98599999999999999</v>
      </c>
      <c r="I2200">
        <v>-1.5840000000000001</v>
      </c>
      <c r="J2200">
        <v>-1.958</v>
      </c>
      <c r="K2200">
        <v>-2.4209999999999998</v>
      </c>
      <c r="L2200">
        <v>-2.6539999999999999</v>
      </c>
      <c r="M2200">
        <v>-3.0059999999999998</v>
      </c>
      <c r="P2200" s="54"/>
    </row>
    <row r="2201" spans="1:16" x14ac:dyDescent="0.2">
      <c r="A2201" s="50">
        <v>40700</v>
      </c>
      <c r="B2201">
        <f t="shared" si="102"/>
        <v>2011</v>
      </c>
      <c r="C2201" s="51">
        <f t="shared" si="103"/>
        <v>6</v>
      </c>
      <c r="D2201" s="51">
        <f t="shared" si="104"/>
        <v>6</v>
      </c>
      <c r="E2201" s="52">
        <v>0.875</v>
      </c>
      <c r="G2201">
        <v>-0.255</v>
      </c>
      <c r="H2201">
        <v>-0.98599999999999999</v>
      </c>
      <c r="I2201">
        <v>-1.5840000000000001</v>
      </c>
      <c r="J2201">
        <v>-1.958</v>
      </c>
      <c r="K2201">
        <v>-2.4209999999999998</v>
      </c>
      <c r="L2201">
        <v>-2.6539999999999999</v>
      </c>
      <c r="M2201">
        <v>-3.0059999999999998</v>
      </c>
      <c r="P2201" s="54"/>
    </row>
    <row r="2202" spans="1:16" x14ac:dyDescent="0.2">
      <c r="A2202" s="50">
        <v>40701</v>
      </c>
      <c r="B2202">
        <f t="shared" si="102"/>
        <v>2011</v>
      </c>
      <c r="C2202" s="51">
        <f t="shared" si="103"/>
        <v>6</v>
      </c>
      <c r="D2202" s="51">
        <f t="shared" si="104"/>
        <v>7</v>
      </c>
      <c r="E2202" s="52">
        <v>0</v>
      </c>
      <c r="G2202">
        <v>-0.255</v>
      </c>
      <c r="H2202">
        <v>-0.95799999999999996</v>
      </c>
      <c r="I2202">
        <v>-1.5840000000000001</v>
      </c>
      <c r="J2202">
        <v>-1.958</v>
      </c>
      <c r="K2202">
        <v>-2.4209999999999998</v>
      </c>
      <c r="L2202">
        <v>-2.625</v>
      </c>
      <c r="M2202">
        <v>-3.0059999999999998</v>
      </c>
      <c r="P2202" s="54"/>
    </row>
    <row r="2203" spans="1:16" x14ac:dyDescent="0.2">
      <c r="A2203" s="50">
        <v>40701</v>
      </c>
      <c r="B2203">
        <f t="shared" si="102"/>
        <v>2011</v>
      </c>
      <c r="C2203" s="51">
        <f t="shared" si="103"/>
        <v>6</v>
      </c>
      <c r="D2203" s="51">
        <f t="shared" si="104"/>
        <v>7</v>
      </c>
      <c r="E2203" s="52">
        <v>0.125</v>
      </c>
      <c r="G2203">
        <v>-0.28299999999999997</v>
      </c>
      <c r="H2203">
        <v>-0.95799999999999996</v>
      </c>
      <c r="I2203">
        <v>-1.5840000000000001</v>
      </c>
      <c r="J2203">
        <v>-1.958</v>
      </c>
      <c r="K2203">
        <v>-2.4209999999999998</v>
      </c>
      <c r="L2203">
        <v>-2.625</v>
      </c>
      <c r="M2203">
        <v>-3.0059999999999998</v>
      </c>
      <c r="P2203" s="54"/>
    </row>
    <row r="2204" spans="1:16" x14ac:dyDescent="0.2">
      <c r="A2204" s="50">
        <v>40701</v>
      </c>
      <c r="B2204">
        <f t="shared" si="102"/>
        <v>2011</v>
      </c>
      <c r="C2204" s="51">
        <f t="shared" si="103"/>
        <v>6</v>
      </c>
      <c r="D2204" s="51">
        <f t="shared" si="104"/>
        <v>7</v>
      </c>
      <c r="E2204" s="52">
        <v>0.25</v>
      </c>
      <c r="G2204">
        <v>-0.255</v>
      </c>
      <c r="H2204">
        <v>-0.95799999999999996</v>
      </c>
      <c r="I2204">
        <v>-1.556</v>
      </c>
      <c r="J2204">
        <v>-1.929</v>
      </c>
      <c r="K2204">
        <v>-2.3919999999999999</v>
      </c>
      <c r="L2204">
        <v>-2.625</v>
      </c>
      <c r="M2204">
        <v>-2.976</v>
      </c>
      <c r="P2204" s="54"/>
    </row>
    <row r="2205" spans="1:16" x14ac:dyDescent="0.2">
      <c r="A2205" s="50">
        <v>40701</v>
      </c>
      <c r="B2205">
        <f t="shared" si="102"/>
        <v>2011</v>
      </c>
      <c r="C2205" s="51">
        <f t="shared" si="103"/>
        <v>6</v>
      </c>
      <c r="D2205" s="51">
        <f t="shared" si="104"/>
        <v>7</v>
      </c>
      <c r="E2205" s="52">
        <v>0.375</v>
      </c>
      <c r="G2205">
        <v>-0.19900000000000001</v>
      </c>
      <c r="H2205">
        <v>-0.95799999999999996</v>
      </c>
      <c r="I2205">
        <v>-1.556</v>
      </c>
      <c r="J2205">
        <v>-1.929</v>
      </c>
      <c r="K2205">
        <v>-2.3919999999999999</v>
      </c>
      <c r="L2205">
        <v>-2.625</v>
      </c>
      <c r="M2205">
        <v>-2.976</v>
      </c>
      <c r="P2205" s="54"/>
    </row>
    <row r="2206" spans="1:16" x14ac:dyDescent="0.2">
      <c r="A2206" s="50">
        <v>40701</v>
      </c>
      <c r="B2206">
        <f t="shared" si="102"/>
        <v>2011</v>
      </c>
      <c r="C2206" s="51">
        <f t="shared" si="103"/>
        <v>6</v>
      </c>
      <c r="D2206" s="51">
        <f t="shared" si="104"/>
        <v>7</v>
      </c>
      <c r="E2206" s="52">
        <v>0.5</v>
      </c>
      <c r="G2206">
        <v>-0.14299999999999999</v>
      </c>
      <c r="H2206">
        <v>-0.95799999999999996</v>
      </c>
      <c r="I2206">
        <v>-1.556</v>
      </c>
      <c r="J2206">
        <v>-1.929</v>
      </c>
      <c r="K2206">
        <v>-2.3919999999999999</v>
      </c>
      <c r="L2206">
        <v>-2.625</v>
      </c>
      <c r="M2206">
        <v>-2.976</v>
      </c>
      <c r="P2206" s="54"/>
    </row>
    <row r="2207" spans="1:16" x14ac:dyDescent="0.2">
      <c r="A2207" s="50">
        <v>40701</v>
      </c>
      <c r="B2207">
        <f t="shared" si="102"/>
        <v>2011</v>
      </c>
      <c r="C2207" s="51">
        <f t="shared" si="103"/>
        <v>6</v>
      </c>
      <c r="D2207" s="51">
        <f t="shared" si="104"/>
        <v>7</v>
      </c>
      <c r="E2207" s="52">
        <v>0.625</v>
      </c>
      <c r="G2207">
        <v>-0.11600000000000001</v>
      </c>
      <c r="H2207">
        <v>-0.93</v>
      </c>
      <c r="I2207">
        <v>-1.556</v>
      </c>
      <c r="J2207">
        <v>-1.929</v>
      </c>
      <c r="K2207">
        <v>-2.3919999999999999</v>
      </c>
      <c r="L2207">
        <v>-2.625</v>
      </c>
      <c r="M2207">
        <v>-2.976</v>
      </c>
      <c r="P2207" s="54"/>
    </row>
    <row r="2208" spans="1:16" x14ac:dyDescent="0.2">
      <c r="A2208" s="50">
        <v>40701</v>
      </c>
      <c r="B2208">
        <f t="shared" si="102"/>
        <v>2011</v>
      </c>
      <c r="C2208" s="51">
        <f t="shared" si="103"/>
        <v>6</v>
      </c>
      <c r="D2208" s="51">
        <f t="shared" si="104"/>
        <v>7</v>
      </c>
      <c r="E2208" s="52">
        <v>0.75</v>
      </c>
      <c r="G2208">
        <v>-0.14299999999999999</v>
      </c>
      <c r="H2208">
        <v>-0.93</v>
      </c>
      <c r="I2208">
        <v>-1.556</v>
      </c>
      <c r="J2208">
        <v>-1.929</v>
      </c>
      <c r="K2208">
        <v>-2.3919999999999999</v>
      </c>
      <c r="L2208">
        <v>-2.5960000000000001</v>
      </c>
      <c r="M2208">
        <v>-2.9470000000000001</v>
      </c>
      <c r="P2208" s="54"/>
    </row>
    <row r="2209" spans="1:16" x14ac:dyDescent="0.2">
      <c r="A2209" s="50">
        <v>40701</v>
      </c>
      <c r="B2209">
        <f t="shared" si="102"/>
        <v>2011</v>
      </c>
      <c r="C2209" s="51">
        <f t="shared" si="103"/>
        <v>6</v>
      </c>
      <c r="D2209" s="51">
        <f t="shared" si="104"/>
        <v>7</v>
      </c>
      <c r="E2209" s="52">
        <v>0.875</v>
      </c>
      <c r="G2209">
        <v>-0.17100000000000001</v>
      </c>
      <c r="H2209">
        <v>-0.93</v>
      </c>
      <c r="I2209">
        <v>-1.5269999999999999</v>
      </c>
      <c r="J2209">
        <v>-1.9</v>
      </c>
      <c r="K2209">
        <v>-2.363</v>
      </c>
      <c r="L2209">
        <v>-2.5960000000000001</v>
      </c>
      <c r="M2209">
        <v>-2.9470000000000001</v>
      </c>
      <c r="P2209" s="54"/>
    </row>
    <row r="2210" spans="1:16" x14ac:dyDescent="0.2">
      <c r="A2210" s="50">
        <v>40702</v>
      </c>
      <c r="B2210">
        <f t="shared" si="102"/>
        <v>2011</v>
      </c>
      <c r="C2210" s="51">
        <f t="shared" si="103"/>
        <v>6</v>
      </c>
      <c r="D2210" s="51">
        <f t="shared" si="104"/>
        <v>8</v>
      </c>
      <c r="E2210" s="52">
        <v>0</v>
      </c>
      <c r="G2210">
        <v>-0.17100000000000001</v>
      </c>
      <c r="H2210">
        <v>-0.93</v>
      </c>
      <c r="I2210">
        <v>-1.5269999999999999</v>
      </c>
      <c r="J2210">
        <v>-1.9</v>
      </c>
      <c r="K2210">
        <v>-2.363</v>
      </c>
      <c r="L2210">
        <v>-2.5960000000000001</v>
      </c>
      <c r="M2210">
        <v>-2.9470000000000001</v>
      </c>
      <c r="P2210" s="54"/>
    </row>
    <row r="2211" spans="1:16" x14ac:dyDescent="0.2">
      <c r="A2211" s="50">
        <v>40702</v>
      </c>
      <c r="B2211">
        <f t="shared" si="102"/>
        <v>2011</v>
      </c>
      <c r="C2211" s="51">
        <f t="shared" si="103"/>
        <v>6</v>
      </c>
      <c r="D2211" s="51">
        <f t="shared" si="104"/>
        <v>8</v>
      </c>
      <c r="E2211" s="52">
        <v>0.125</v>
      </c>
      <c r="G2211">
        <v>-0.17100000000000001</v>
      </c>
      <c r="H2211">
        <v>-0.93</v>
      </c>
      <c r="I2211">
        <v>-1.5269999999999999</v>
      </c>
      <c r="J2211">
        <v>-1.9</v>
      </c>
      <c r="K2211">
        <v>-2.363</v>
      </c>
      <c r="L2211">
        <v>-2.5960000000000001</v>
      </c>
      <c r="M2211">
        <v>-2.9470000000000001</v>
      </c>
      <c r="P2211" s="54"/>
    </row>
    <row r="2212" spans="1:16" x14ac:dyDescent="0.2">
      <c r="A2212" s="50">
        <v>40702</v>
      </c>
      <c r="B2212">
        <f t="shared" si="102"/>
        <v>2011</v>
      </c>
      <c r="C2212" s="51">
        <f t="shared" si="103"/>
        <v>6</v>
      </c>
      <c r="D2212" s="51">
        <f t="shared" si="104"/>
        <v>8</v>
      </c>
      <c r="E2212" s="52">
        <v>0.25</v>
      </c>
      <c r="G2212">
        <v>-0.17100000000000001</v>
      </c>
      <c r="H2212">
        <v>-0.93</v>
      </c>
      <c r="I2212">
        <v>-1.498</v>
      </c>
      <c r="J2212">
        <v>-1.9</v>
      </c>
      <c r="K2212">
        <v>-2.3340000000000001</v>
      </c>
      <c r="L2212">
        <v>-2.5659999999999998</v>
      </c>
      <c r="M2212">
        <v>-2.9180000000000001</v>
      </c>
      <c r="P2212" s="54"/>
    </row>
    <row r="2213" spans="1:16" x14ac:dyDescent="0.2">
      <c r="A2213" s="50">
        <v>40702</v>
      </c>
      <c r="B2213">
        <f t="shared" si="102"/>
        <v>2011</v>
      </c>
      <c r="C2213" s="51">
        <f t="shared" si="103"/>
        <v>6</v>
      </c>
      <c r="D2213" s="51">
        <f t="shared" si="104"/>
        <v>8</v>
      </c>
      <c r="E2213" s="52">
        <v>0.375</v>
      </c>
      <c r="G2213">
        <v>-0.14299999999999999</v>
      </c>
      <c r="H2213">
        <v>-0.93</v>
      </c>
      <c r="I2213">
        <v>-1.5269999999999999</v>
      </c>
      <c r="J2213">
        <v>-1.9</v>
      </c>
      <c r="K2213">
        <v>-2.3340000000000001</v>
      </c>
      <c r="L2213">
        <v>-2.5659999999999998</v>
      </c>
      <c r="M2213">
        <v>-2.9180000000000001</v>
      </c>
      <c r="P2213" s="54"/>
    </row>
    <row r="2214" spans="1:16" x14ac:dyDescent="0.2">
      <c r="A2214" s="50">
        <v>40702</v>
      </c>
      <c r="B2214">
        <f t="shared" si="102"/>
        <v>2011</v>
      </c>
      <c r="C2214" s="51">
        <f t="shared" si="103"/>
        <v>6</v>
      </c>
      <c r="D2214" s="51">
        <f t="shared" si="104"/>
        <v>8</v>
      </c>
      <c r="E2214" s="52">
        <v>0.5</v>
      </c>
      <c r="G2214">
        <v>-8.7999999999999995E-2</v>
      </c>
      <c r="H2214">
        <v>-0.90200000000000002</v>
      </c>
      <c r="I2214">
        <v>-1.498</v>
      </c>
      <c r="J2214">
        <v>-1.871</v>
      </c>
      <c r="K2214">
        <v>-2.3340000000000001</v>
      </c>
      <c r="L2214">
        <v>-2.5659999999999998</v>
      </c>
      <c r="M2214">
        <v>-2.9180000000000001</v>
      </c>
      <c r="P2214" s="54"/>
    </row>
    <row r="2215" spans="1:16" x14ac:dyDescent="0.2">
      <c r="A2215" s="50">
        <v>40702</v>
      </c>
      <c r="B2215">
        <f t="shared" si="102"/>
        <v>2011</v>
      </c>
      <c r="C2215" s="51">
        <f t="shared" si="103"/>
        <v>6</v>
      </c>
      <c r="D2215" s="51">
        <f t="shared" si="104"/>
        <v>8</v>
      </c>
      <c r="E2215" s="52">
        <v>0.625</v>
      </c>
      <c r="G2215">
        <v>-0.06</v>
      </c>
      <c r="H2215">
        <v>-0.90200000000000002</v>
      </c>
      <c r="I2215">
        <v>-1.498</v>
      </c>
      <c r="J2215">
        <v>-1.871</v>
      </c>
      <c r="K2215">
        <v>-2.3340000000000001</v>
      </c>
      <c r="L2215">
        <v>-2.5659999999999998</v>
      </c>
      <c r="M2215">
        <v>-2.9180000000000001</v>
      </c>
      <c r="P2215" s="54"/>
    </row>
    <row r="2216" spans="1:16" x14ac:dyDescent="0.2">
      <c r="A2216" s="50">
        <v>40702</v>
      </c>
      <c r="B2216">
        <f t="shared" si="102"/>
        <v>2011</v>
      </c>
      <c r="C2216" s="51">
        <f t="shared" si="103"/>
        <v>6</v>
      </c>
      <c r="D2216" s="51">
        <f t="shared" si="104"/>
        <v>8</v>
      </c>
      <c r="E2216" s="52">
        <v>0.75</v>
      </c>
      <c r="G2216">
        <v>-8.7999999999999995E-2</v>
      </c>
      <c r="H2216">
        <v>-0.90200000000000002</v>
      </c>
      <c r="I2216">
        <v>-1.498</v>
      </c>
      <c r="J2216">
        <v>-1.871</v>
      </c>
      <c r="K2216">
        <v>-2.3340000000000001</v>
      </c>
      <c r="L2216">
        <v>-2.5369999999999999</v>
      </c>
      <c r="M2216">
        <v>-2.9180000000000001</v>
      </c>
      <c r="P2216" s="54"/>
    </row>
    <row r="2217" spans="1:16" x14ac:dyDescent="0.2">
      <c r="A2217" s="50">
        <v>40702</v>
      </c>
      <c r="B2217">
        <f t="shared" si="102"/>
        <v>2011</v>
      </c>
      <c r="C2217" s="51">
        <f t="shared" si="103"/>
        <v>6</v>
      </c>
      <c r="D2217" s="51">
        <f t="shared" si="104"/>
        <v>8</v>
      </c>
      <c r="E2217" s="52">
        <v>0.875</v>
      </c>
      <c r="G2217">
        <v>-8.7999999999999995E-2</v>
      </c>
      <c r="H2217">
        <v>-0.873</v>
      </c>
      <c r="I2217">
        <v>-1.498</v>
      </c>
      <c r="J2217">
        <v>-1.871</v>
      </c>
      <c r="K2217">
        <v>-2.3050000000000002</v>
      </c>
      <c r="L2217">
        <v>-2.5369999999999999</v>
      </c>
      <c r="M2217">
        <v>-2.8879999999999999</v>
      </c>
      <c r="P2217" s="54"/>
    </row>
    <row r="2218" spans="1:16" x14ac:dyDescent="0.2">
      <c r="A2218" s="50">
        <v>40703</v>
      </c>
      <c r="B2218">
        <f t="shared" si="102"/>
        <v>2011</v>
      </c>
      <c r="C2218" s="51">
        <f t="shared" si="103"/>
        <v>6</v>
      </c>
      <c r="D2218" s="51">
        <f t="shared" si="104"/>
        <v>9</v>
      </c>
      <c r="E2218" s="52">
        <v>0</v>
      </c>
      <c r="G2218">
        <v>-0.11600000000000001</v>
      </c>
      <c r="H2218">
        <v>-0.873</v>
      </c>
      <c r="I2218">
        <v>-1.47</v>
      </c>
      <c r="J2218">
        <v>-1.871</v>
      </c>
      <c r="K2218">
        <v>-2.3050000000000002</v>
      </c>
      <c r="L2218">
        <v>-2.5369999999999999</v>
      </c>
      <c r="M2218">
        <v>-2.8879999999999999</v>
      </c>
      <c r="P2218" s="54"/>
    </row>
    <row r="2219" spans="1:16" x14ac:dyDescent="0.2">
      <c r="A2219" s="50">
        <v>40703</v>
      </c>
      <c r="B2219">
        <f t="shared" si="102"/>
        <v>2011</v>
      </c>
      <c r="C2219" s="51">
        <f t="shared" si="103"/>
        <v>6</v>
      </c>
      <c r="D2219" s="51">
        <f t="shared" si="104"/>
        <v>9</v>
      </c>
      <c r="E2219" s="52">
        <v>0.125</v>
      </c>
      <c r="G2219">
        <v>-0.11600000000000001</v>
      </c>
      <c r="H2219">
        <v>-0.873</v>
      </c>
      <c r="I2219">
        <v>-1.47</v>
      </c>
      <c r="J2219">
        <v>-1.8420000000000001</v>
      </c>
      <c r="K2219">
        <v>-2.3050000000000002</v>
      </c>
      <c r="L2219">
        <v>-2.5369999999999999</v>
      </c>
      <c r="M2219">
        <v>-2.859</v>
      </c>
      <c r="P2219" s="54"/>
    </row>
    <row r="2220" spans="1:16" x14ac:dyDescent="0.2">
      <c r="A2220" s="50">
        <v>40703</v>
      </c>
      <c r="B2220">
        <f t="shared" si="102"/>
        <v>2011</v>
      </c>
      <c r="C2220" s="51">
        <f t="shared" si="103"/>
        <v>6</v>
      </c>
      <c r="D2220" s="51">
        <f t="shared" si="104"/>
        <v>9</v>
      </c>
      <c r="E2220" s="52">
        <v>0.25</v>
      </c>
      <c r="G2220">
        <v>-0.11600000000000001</v>
      </c>
      <c r="H2220">
        <v>-0.873</v>
      </c>
      <c r="I2220">
        <v>-1.47</v>
      </c>
      <c r="J2220">
        <v>-1.8420000000000001</v>
      </c>
      <c r="K2220">
        <v>-2.3050000000000002</v>
      </c>
      <c r="L2220">
        <v>-2.5369999999999999</v>
      </c>
      <c r="M2220">
        <v>-2.8879999999999999</v>
      </c>
      <c r="P2220" s="54"/>
    </row>
    <row r="2221" spans="1:16" x14ac:dyDescent="0.2">
      <c r="A2221" s="50">
        <v>40703</v>
      </c>
      <c r="B2221">
        <f t="shared" si="102"/>
        <v>2011</v>
      </c>
      <c r="C2221" s="51">
        <f t="shared" si="103"/>
        <v>6</v>
      </c>
      <c r="D2221" s="51">
        <f t="shared" si="104"/>
        <v>9</v>
      </c>
      <c r="E2221" s="52">
        <v>0.375</v>
      </c>
      <c r="G2221">
        <v>-0.06</v>
      </c>
      <c r="H2221">
        <v>-0.84499999999999997</v>
      </c>
      <c r="I2221">
        <v>-1.47</v>
      </c>
      <c r="J2221">
        <v>-1.8420000000000001</v>
      </c>
      <c r="K2221">
        <v>-2.3050000000000002</v>
      </c>
      <c r="L2221">
        <v>-2.508</v>
      </c>
      <c r="M2221">
        <v>-2.8879999999999999</v>
      </c>
      <c r="P2221" s="54"/>
    </row>
    <row r="2222" spans="1:16" x14ac:dyDescent="0.2">
      <c r="A2222" s="50">
        <v>40703</v>
      </c>
      <c r="B2222">
        <f t="shared" si="102"/>
        <v>2011</v>
      </c>
      <c r="C2222" s="51">
        <f t="shared" si="103"/>
        <v>6</v>
      </c>
      <c r="D2222" s="51">
        <f t="shared" si="104"/>
        <v>9</v>
      </c>
      <c r="E2222" s="52">
        <v>0.5</v>
      </c>
      <c r="G2222">
        <v>-4.0000000000000001E-3</v>
      </c>
      <c r="H2222">
        <v>-0.84499999999999997</v>
      </c>
      <c r="I2222">
        <v>-1.47</v>
      </c>
      <c r="J2222">
        <v>-1.8420000000000001</v>
      </c>
      <c r="K2222">
        <v>-2.2759999999999998</v>
      </c>
      <c r="L2222">
        <v>-2.508</v>
      </c>
      <c r="M2222">
        <v>-2.859</v>
      </c>
      <c r="P2222" s="54"/>
    </row>
    <row r="2223" spans="1:16" x14ac:dyDescent="0.2">
      <c r="A2223" s="50">
        <v>40703</v>
      </c>
      <c r="B2223">
        <f t="shared" si="102"/>
        <v>2011</v>
      </c>
      <c r="C2223" s="51">
        <f t="shared" si="103"/>
        <v>6</v>
      </c>
      <c r="D2223" s="51">
        <f t="shared" si="104"/>
        <v>9</v>
      </c>
      <c r="E2223" s="52">
        <v>0.625</v>
      </c>
      <c r="G2223">
        <v>-4.0000000000000001E-3</v>
      </c>
      <c r="H2223">
        <v>-0.84499999999999997</v>
      </c>
      <c r="I2223">
        <v>-1.4410000000000001</v>
      </c>
      <c r="J2223">
        <v>-1.8420000000000001</v>
      </c>
      <c r="K2223">
        <v>-2.2759999999999998</v>
      </c>
      <c r="L2223">
        <v>-2.508</v>
      </c>
      <c r="M2223">
        <v>-2.859</v>
      </c>
      <c r="P2223" s="54"/>
    </row>
    <row r="2224" spans="1:16" x14ac:dyDescent="0.2">
      <c r="A2224" s="50">
        <v>40703</v>
      </c>
      <c r="B2224">
        <f t="shared" si="102"/>
        <v>2011</v>
      </c>
      <c r="C2224" s="51">
        <f t="shared" si="103"/>
        <v>6</v>
      </c>
      <c r="D2224" s="51">
        <f t="shared" si="104"/>
        <v>9</v>
      </c>
      <c r="E2224" s="52">
        <v>0.75</v>
      </c>
      <c r="G2224">
        <v>-4.0000000000000001E-3</v>
      </c>
      <c r="H2224">
        <v>-0.84499999999999997</v>
      </c>
      <c r="I2224">
        <v>-1.4410000000000001</v>
      </c>
      <c r="J2224">
        <v>-1.8140000000000001</v>
      </c>
      <c r="K2224">
        <v>-2.2759999999999998</v>
      </c>
      <c r="L2224">
        <v>-2.508</v>
      </c>
      <c r="M2224">
        <v>-2.859</v>
      </c>
      <c r="P2224" s="54"/>
    </row>
    <row r="2225" spans="1:16" x14ac:dyDescent="0.2">
      <c r="A2225" s="50">
        <v>40703</v>
      </c>
      <c r="B2225">
        <f t="shared" si="102"/>
        <v>2011</v>
      </c>
      <c r="C2225" s="51">
        <f t="shared" si="103"/>
        <v>6</v>
      </c>
      <c r="D2225" s="51">
        <f t="shared" si="104"/>
        <v>9</v>
      </c>
      <c r="E2225" s="52">
        <v>0.875</v>
      </c>
      <c r="G2225">
        <v>-4.0000000000000001E-3</v>
      </c>
      <c r="H2225">
        <v>-0.84499999999999997</v>
      </c>
      <c r="I2225">
        <v>-1.4410000000000001</v>
      </c>
      <c r="J2225">
        <v>-1.8140000000000001</v>
      </c>
      <c r="K2225">
        <v>-2.2759999999999998</v>
      </c>
      <c r="L2225">
        <v>-2.4790000000000001</v>
      </c>
      <c r="M2225">
        <v>-2.859</v>
      </c>
      <c r="P2225" s="54"/>
    </row>
    <row r="2226" spans="1:16" x14ac:dyDescent="0.2">
      <c r="A2226" s="50">
        <v>40704</v>
      </c>
      <c r="B2226">
        <f t="shared" si="102"/>
        <v>2011</v>
      </c>
      <c r="C2226" s="51">
        <f t="shared" si="103"/>
        <v>6</v>
      </c>
      <c r="D2226" s="51">
        <f t="shared" si="104"/>
        <v>10</v>
      </c>
      <c r="E2226" s="52">
        <v>0</v>
      </c>
      <c r="G2226">
        <v>-3.2000000000000001E-2</v>
      </c>
      <c r="H2226">
        <v>-0.81699999999999995</v>
      </c>
      <c r="I2226">
        <v>-1.4410000000000001</v>
      </c>
      <c r="J2226">
        <v>-1.8140000000000001</v>
      </c>
      <c r="K2226">
        <v>-2.2759999999999998</v>
      </c>
      <c r="L2226">
        <v>-2.4790000000000001</v>
      </c>
      <c r="M2226">
        <v>-2.83</v>
      </c>
      <c r="P2226" s="54"/>
    </row>
    <row r="2227" spans="1:16" x14ac:dyDescent="0.2">
      <c r="A2227" s="50">
        <v>40704</v>
      </c>
      <c r="B2227">
        <f t="shared" si="102"/>
        <v>2011</v>
      </c>
      <c r="C2227" s="51">
        <f t="shared" si="103"/>
        <v>6</v>
      </c>
      <c r="D2227" s="51">
        <f t="shared" si="104"/>
        <v>10</v>
      </c>
      <c r="E2227" s="52">
        <v>0.125</v>
      </c>
      <c r="G2227">
        <v>-0.06</v>
      </c>
      <c r="H2227">
        <v>-0.81699999999999995</v>
      </c>
      <c r="I2227">
        <v>-1.4410000000000001</v>
      </c>
      <c r="J2227">
        <v>-1.8140000000000001</v>
      </c>
      <c r="K2227">
        <v>-2.2469999999999999</v>
      </c>
      <c r="L2227">
        <v>-2.4790000000000001</v>
      </c>
      <c r="M2227">
        <v>-2.83</v>
      </c>
      <c r="P2227" s="54"/>
    </row>
    <row r="2228" spans="1:16" x14ac:dyDescent="0.2">
      <c r="A2228" s="50">
        <v>40704</v>
      </c>
      <c r="B2228">
        <f t="shared" si="102"/>
        <v>2011</v>
      </c>
      <c r="C2228" s="51">
        <f t="shared" si="103"/>
        <v>6</v>
      </c>
      <c r="D2228" s="51">
        <f t="shared" si="104"/>
        <v>10</v>
      </c>
      <c r="E2228" s="52">
        <v>0.25</v>
      </c>
      <c r="G2228">
        <v>-3.2000000000000001E-2</v>
      </c>
      <c r="H2228">
        <v>-0.81699999999999995</v>
      </c>
      <c r="I2228">
        <v>-1.4410000000000001</v>
      </c>
      <c r="J2228">
        <v>-1.7849999999999999</v>
      </c>
      <c r="K2228">
        <v>-2.2469999999999999</v>
      </c>
      <c r="L2228">
        <v>-2.4790000000000001</v>
      </c>
      <c r="M2228">
        <v>-2.83</v>
      </c>
      <c r="P2228" s="54"/>
    </row>
    <row r="2229" spans="1:16" x14ac:dyDescent="0.2">
      <c r="A2229" s="50">
        <v>40704</v>
      </c>
      <c r="B2229">
        <f t="shared" si="102"/>
        <v>2011</v>
      </c>
      <c r="C2229" s="51">
        <f t="shared" si="103"/>
        <v>6</v>
      </c>
      <c r="D2229" s="51">
        <f t="shared" si="104"/>
        <v>10</v>
      </c>
      <c r="E2229" s="52">
        <v>0.375</v>
      </c>
      <c r="G2229">
        <v>5.0999999999999997E-2</v>
      </c>
      <c r="H2229">
        <v>-0.81699999999999995</v>
      </c>
      <c r="I2229">
        <v>-1.413</v>
      </c>
      <c r="J2229">
        <v>-1.7849999999999999</v>
      </c>
      <c r="K2229">
        <v>-2.2469999999999999</v>
      </c>
      <c r="L2229">
        <v>-2.4790000000000001</v>
      </c>
      <c r="M2229">
        <v>-2.83</v>
      </c>
      <c r="P2229" s="54"/>
    </row>
    <row r="2230" spans="1:16" x14ac:dyDescent="0.2">
      <c r="A2230" s="50">
        <v>40704</v>
      </c>
      <c r="B2230">
        <f t="shared" si="102"/>
        <v>2011</v>
      </c>
      <c r="C2230" s="51">
        <f t="shared" si="103"/>
        <v>6</v>
      </c>
      <c r="D2230" s="51">
        <f t="shared" si="104"/>
        <v>10</v>
      </c>
      <c r="E2230" s="52">
        <v>0.5</v>
      </c>
      <c r="G2230">
        <v>0.107</v>
      </c>
      <c r="H2230">
        <v>-0.81699999999999995</v>
      </c>
      <c r="I2230">
        <v>-1.413</v>
      </c>
      <c r="J2230">
        <v>-1.7849999999999999</v>
      </c>
      <c r="K2230">
        <v>-2.2469999999999999</v>
      </c>
      <c r="L2230">
        <v>-2.4790000000000001</v>
      </c>
      <c r="M2230">
        <v>-2.8</v>
      </c>
      <c r="P2230" s="54"/>
    </row>
    <row r="2231" spans="1:16" x14ac:dyDescent="0.2">
      <c r="A2231" s="50">
        <v>40704</v>
      </c>
      <c r="B2231">
        <f t="shared" si="102"/>
        <v>2011</v>
      </c>
      <c r="C2231" s="51">
        <f t="shared" si="103"/>
        <v>6</v>
      </c>
      <c r="D2231" s="51">
        <f t="shared" si="104"/>
        <v>10</v>
      </c>
      <c r="E2231" s="52">
        <v>0.625</v>
      </c>
      <c r="G2231">
        <v>0.107</v>
      </c>
      <c r="H2231">
        <v>-0.81699999999999995</v>
      </c>
      <c r="I2231">
        <v>-1.413</v>
      </c>
      <c r="J2231">
        <v>-1.7849999999999999</v>
      </c>
      <c r="K2231">
        <v>-2.2469999999999999</v>
      </c>
      <c r="L2231">
        <v>-2.4500000000000002</v>
      </c>
      <c r="M2231">
        <v>-2.8</v>
      </c>
      <c r="P2231" s="54"/>
    </row>
    <row r="2232" spans="1:16" x14ac:dyDescent="0.2">
      <c r="A2232" s="50">
        <v>40704</v>
      </c>
      <c r="B2232">
        <f t="shared" si="102"/>
        <v>2011</v>
      </c>
      <c r="C2232" s="51">
        <f t="shared" si="103"/>
        <v>6</v>
      </c>
      <c r="D2232" s="51">
        <f t="shared" si="104"/>
        <v>10</v>
      </c>
      <c r="E2232" s="52">
        <v>0.75</v>
      </c>
      <c r="G2232">
        <v>0.107</v>
      </c>
      <c r="H2232">
        <v>-0.81699999999999995</v>
      </c>
      <c r="I2232">
        <v>-1.413</v>
      </c>
      <c r="J2232">
        <v>-1.7849999999999999</v>
      </c>
      <c r="K2232">
        <v>-2.2469999999999999</v>
      </c>
      <c r="L2232">
        <v>-2.4500000000000002</v>
      </c>
      <c r="M2232">
        <v>-2.8</v>
      </c>
      <c r="P2232" s="54"/>
    </row>
    <row r="2233" spans="1:16" x14ac:dyDescent="0.2">
      <c r="A2233" s="50">
        <v>40704</v>
      </c>
      <c r="B2233">
        <f t="shared" si="102"/>
        <v>2011</v>
      </c>
      <c r="C2233" s="51">
        <f t="shared" si="103"/>
        <v>6</v>
      </c>
      <c r="D2233" s="51">
        <f t="shared" si="104"/>
        <v>10</v>
      </c>
      <c r="E2233" s="52">
        <v>0.875</v>
      </c>
      <c r="G2233">
        <v>7.9000000000000001E-2</v>
      </c>
      <c r="H2233">
        <v>-0.81699999999999995</v>
      </c>
      <c r="I2233">
        <v>-1.413</v>
      </c>
      <c r="J2233">
        <v>-1.7849999999999999</v>
      </c>
      <c r="K2233">
        <v>-2.218</v>
      </c>
      <c r="L2233">
        <v>-2.4500000000000002</v>
      </c>
      <c r="M2233">
        <v>-2.8</v>
      </c>
      <c r="P2233" s="54"/>
    </row>
    <row r="2234" spans="1:16" x14ac:dyDescent="0.2">
      <c r="A2234" s="50">
        <v>40705</v>
      </c>
      <c r="B2234">
        <f t="shared" si="102"/>
        <v>2011</v>
      </c>
      <c r="C2234" s="51">
        <f t="shared" si="103"/>
        <v>6</v>
      </c>
      <c r="D2234" s="51">
        <f t="shared" si="104"/>
        <v>11</v>
      </c>
      <c r="E2234" s="52">
        <v>0</v>
      </c>
      <c r="G2234">
        <v>5.0999999999999997E-2</v>
      </c>
      <c r="H2234">
        <v>-0.78900000000000003</v>
      </c>
      <c r="I2234">
        <v>-1.3839999999999999</v>
      </c>
      <c r="J2234">
        <v>-1.756</v>
      </c>
      <c r="K2234">
        <v>-2.218</v>
      </c>
      <c r="L2234">
        <v>-2.4209999999999998</v>
      </c>
      <c r="M2234">
        <v>-2.7709999999999999</v>
      </c>
      <c r="P2234" s="54"/>
    </row>
    <row r="2235" spans="1:16" x14ac:dyDescent="0.2">
      <c r="A2235" s="50">
        <v>40705</v>
      </c>
      <c r="B2235">
        <f t="shared" si="102"/>
        <v>2011</v>
      </c>
      <c r="C2235" s="51">
        <f t="shared" si="103"/>
        <v>6</v>
      </c>
      <c r="D2235" s="51">
        <f t="shared" si="104"/>
        <v>11</v>
      </c>
      <c r="E2235" s="52">
        <v>0.125</v>
      </c>
      <c r="G2235">
        <v>-4.0000000000000001E-3</v>
      </c>
      <c r="H2235">
        <v>-0.78900000000000003</v>
      </c>
      <c r="I2235">
        <v>-1.3839999999999999</v>
      </c>
      <c r="J2235">
        <v>-1.756</v>
      </c>
      <c r="K2235">
        <v>-2.1890000000000001</v>
      </c>
      <c r="L2235">
        <v>-2.4209999999999998</v>
      </c>
      <c r="M2235">
        <v>-2.7709999999999999</v>
      </c>
      <c r="P2235" s="54"/>
    </row>
    <row r="2236" spans="1:16" x14ac:dyDescent="0.2">
      <c r="A2236" s="50">
        <v>40705</v>
      </c>
      <c r="B2236">
        <f t="shared" si="102"/>
        <v>2011</v>
      </c>
      <c r="C2236" s="51">
        <f t="shared" si="103"/>
        <v>6</v>
      </c>
      <c r="D2236" s="51">
        <f t="shared" si="104"/>
        <v>11</v>
      </c>
      <c r="E2236" s="52">
        <v>0.25</v>
      </c>
      <c r="G2236">
        <v>-4.0000000000000001E-3</v>
      </c>
      <c r="H2236">
        <v>-0.78900000000000003</v>
      </c>
      <c r="I2236">
        <v>-1.3839999999999999</v>
      </c>
      <c r="J2236">
        <v>-1.756</v>
      </c>
      <c r="K2236">
        <v>-2.1890000000000001</v>
      </c>
      <c r="L2236">
        <v>-2.4209999999999998</v>
      </c>
      <c r="M2236">
        <v>-2.7709999999999999</v>
      </c>
      <c r="P2236" s="54"/>
    </row>
    <row r="2237" spans="1:16" x14ac:dyDescent="0.2">
      <c r="A2237" s="50">
        <v>40705</v>
      </c>
      <c r="B2237">
        <f t="shared" si="102"/>
        <v>2011</v>
      </c>
      <c r="C2237" s="51">
        <f t="shared" si="103"/>
        <v>6</v>
      </c>
      <c r="D2237" s="51">
        <f t="shared" si="104"/>
        <v>11</v>
      </c>
      <c r="E2237" s="52">
        <v>0.375</v>
      </c>
      <c r="G2237">
        <v>2.4E-2</v>
      </c>
      <c r="H2237">
        <v>-0.78900000000000003</v>
      </c>
      <c r="I2237">
        <v>-1.3839999999999999</v>
      </c>
      <c r="J2237">
        <v>-1.756</v>
      </c>
      <c r="K2237">
        <v>-2.1890000000000001</v>
      </c>
      <c r="L2237">
        <v>-2.4209999999999998</v>
      </c>
      <c r="M2237">
        <v>-2.7709999999999999</v>
      </c>
      <c r="P2237" s="54"/>
    </row>
    <row r="2238" spans="1:16" x14ac:dyDescent="0.2">
      <c r="A2238" s="50">
        <v>40705</v>
      </c>
      <c r="B2238">
        <f t="shared" si="102"/>
        <v>2011</v>
      </c>
      <c r="C2238" s="51">
        <f t="shared" si="103"/>
        <v>6</v>
      </c>
      <c r="D2238" s="51">
        <f t="shared" si="104"/>
        <v>11</v>
      </c>
      <c r="E2238" s="52">
        <v>0.5</v>
      </c>
      <c r="G2238">
        <v>5.0999999999999997E-2</v>
      </c>
      <c r="H2238">
        <v>-0.78900000000000003</v>
      </c>
      <c r="I2238">
        <v>-1.3839999999999999</v>
      </c>
      <c r="J2238">
        <v>-1.7270000000000001</v>
      </c>
      <c r="K2238">
        <v>-2.1890000000000001</v>
      </c>
      <c r="L2238">
        <v>-2.4209999999999998</v>
      </c>
      <c r="M2238">
        <v>-2.7709999999999999</v>
      </c>
      <c r="P2238" s="54"/>
    </row>
    <row r="2239" spans="1:16" x14ac:dyDescent="0.2">
      <c r="A2239" s="50">
        <v>40705</v>
      </c>
      <c r="B2239">
        <f t="shared" si="102"/>
        <v>2011</v>
      </c>
      <c r="C2239" s="51">
        <f t="shared" si="103"/>
        <v>6</v>
      </c>
      <c r="D2239" s="51">
        <f t="shared" si="104"/>
        <v>11</v>
      </c>
      <c r="E2239" s="52">
        <v>0.625</v>
      </c>
      <c r="G2239">
        <v>0.107</v>
      </c>
      <c r="H2239">
        <v>-0.78900000000000003</v>
      </c>
      <c r="I2239">
        <v>-1.3560000000000001</v>
      </c>
      <c r="J2239">
        <v>-1.7270000000000001</v>
      </c>
      <c r="K2239">
        <v>-2.1890000000000001</v>
      </c>
      <c r="L2239">
        <v>-2.4209999999999998</v>
      </c>
      <c r="M2239">
        <v>-2.7709999999999999</v>
      </c>
      <c r="P2239" s="54"/>
    </row>
    <row r="2240" spans="1:16" x14ac:dyDescent="0.2">
      <c r="A2240" s="50">
        <v>40705</v>
      </c>
      <c r="B2240">
        <f t="shared" si="102"/>
        <v>2011</v>
      </c>
      <c r="C2240" s="51">
        <f t="shared" si="103"/>
        <v>6</v>
      </c>
      <c r="D2240" s="51">
        <f t="shared" si="104"/>
        <v>11</v>
      </c>
      <c r="E2240" s="52">
        <v>0.75</v>
      </c>
      <c r="G2240">
        <v>0.13500000000000001</v>
      </c>
      <c r="H2240">
        <v>-0.78900000000000003</v>
      </c>
      <c r="I2240">
        <v>-1.3839999999999999</v>
      </c>
      <c r="J2240">
        <v>-1.7270000000000001</v>
      </c>
      <c r="K2240">
        <v>-2.1890000000000001</v>
      </c>
      <c r="L2240">
        <v>-2.4209999999999998</v>
      </c>
      <c r="M2240">
        <v>-2.7709999999999999</v>
      </c>
      <c r="P2240" s="54"/>
    </row>
    <row r="2241" spans="1:16" x14ac:dyDescent="0.2">
      <c r="A2241" s="50">
        <v>40705</v>
      </c>
      <c r="B2241">
        <f t="shared" si="102"/>
        <v>2011</v>
      </c>
      <c r="C2241" s="51">
        <f t="shared" si="103"/>
        <v>6</v>
      </c>
      <c r="D2241" s="51">
        <f t="shared" si="104"/>
        <v>11</v>
      </c>
      <c r="E2241" s="52">
        <v>0.875</v>
      </c>
      <c r="G2241">
        <v>0.13500000000000001</v>
      </c>
      <c r="H2241">
        <v>-0.76</v>
      </c>
      <c r="I2241">
        <v>-1.3839999999999999</v>
      </c>
      <c r="J2241">
        <v>-1.7270000000000001</v>
      </c>
      <c r="K2241">
        <v>-2.1890000000000001</v>
      </c>
      <c r="L2241">
        <v>-2.3919999999999999</v>
      </c>
      <c r="M2241">
        <v>-2.742</v>
      </c>
      <c r="P2241" s="54"/>
    </row>
    <row r="2242" spans="1:16" x14ac:dyDescent="0.2">
      <c r="A2242" s="50">
        <v>40706</v>
      </c>
      <c r="B2242">
        <f t="shared" ref="B2242:B2305" si="105">YEAR(A2242)</f>
        <v>2011</v>
      </c>
      <c r="C2242" s="51">
        <f t="shared" ref="C2242:C2305" si="106">MONTH(A2242)</f>
        <v>6</v>
      </c>
      <c r="D2242" s="51">
        <f t="shared" ref="D2242:D2305" si="107">DAY(A2242)</f>
        <v>12</v>
      </c>
      <c r="E2242" s="52">
        <v>0</v>
      </c>
      <c r="G2242">
        <v>0.107</v>
      </c>
      <c r="H2242">
        <v>-0.76</v>
      </c>
      <c r="I2242">
        <v>-1.3560000000000001</v>
      </c>
      <c r="J2242">
        <v>-1.7270000000000001</v>
      </c>
      <c r="K2242">
        <v>-2.16</v>
      </c>
      <c r="L2242">
        <v>-2.3919999999999999</v>
      </c>
      <c r="M2242">
        <v>-2.742</v>
      </c>
      <c r="P2242" s="54"/>
    </row>
    <row r="2243" spans="1:16" x14ac:dyDescent="0.2">
      <c r="A2243" s="50">
        <v>40706</v>
      </c>
      <c r="B2243">
        <f t="shared" si="105"/>
        <v>2011</v>
      </c>
      <c r="C2243" s="51">
        <f t="shared" si="106"/>
        <v>6</v>
      </c>
      <c r="D2243" s="51">
        <f t="shared" si="107"/>
        <v>12</v>
      </c>
      <c r="E2243" s="52">
        <v>0.125</v>
      </c>
      <c r="G2243">
        <v>5.0999999999999997E-2</v>
      </c>
      <c r="H2243">
        <v>-0.76</v>
      </c>
      <c r="I2243">
        <v>-1.3560000000000001</v>
      </c>
      <c r="J2243">
        <v>-1.7270000000000001</v>
      </c>
      <c r="K2243">
        <v>-2.16</v>
      </c>
      <c r="L2243">
        <v>-2.3919999999999999</v>
      </c>
      <c r="M2243">
        <v>-2.7120000000000002</v>
      </c>
      <c r="P2243" s="54"/>
    </row>
    <row r="2244" spans="1:16" x14ac:dyDescent="0.2">
      <c r="A2244" s="50">
        <v>40706</v>
      </c>
      <c r="B2244">
        <f t="shared" si="105"/>
        <v>2011</v>
      </c>
      <c r="C2244" s="51">
        <f t="shared" si="106"/>
        <v>6</v>
      </c>
      <c r="D2244" s="51">
        <f t="shared" si="107"/>
        <v>12</v>
      </c>
      <c r="E2244" s="52">
        <v>0.25</v>
      </c>
      <c r="G2244">
        <v>7.9000000000000001E-2</v>
      </c>
      <c r="H2244">
        <v>-0.76</v>
      </c>
      <c r="I2244">
        <v>-1.3560000000000001</v>
      </c>
      <c r="J2244">
        <v>-1.7270000000000001</v>
      </c>
      <c r="K2244">
        <v>-2.16</v>
      </c>
      <c r="L2244">
        <v>-2.3919999999999999</v>
      </c>
      <c r="M2244">
        <v>-2.7120000000000002</v>
      </c>
      <c r="P2244" s="54"/>
    </row>
    <row r="2245" spans="1:16" x14ac:dyDescent="0.2">
      <c r="A2245" s="50">
        <v>40706</v>
      </c>
      <c r="B2245">
        <f t="shared" si="105"/>
        <v>2011</v>
      </c>
      <c r="C2245" s="51">
        <f t="shared" si="106"/>
        <v>6</v>
      </c>
      <c r="D2245" s="51">
        <f t="shared" si="107"/>
        <v>12</v>
      </c>
      <c r="E2245" s="52">
        <v>0.375</v>
      </c>
      <c r="G2245">
        <v>0.16300000000000001</v>
      </c>
      <c r="H2245">
        <v>-0.76</v>
      </c>
      <c r="I2245">
        <v>-1.3560000000000001</v>
      </c>
      <c r="J2245">
        <v>-1.6990000000000001</v>
      </c>
      <c r="K2245">
        <v>-2.16</v>
      </c>
      <c r="L2245">
        <v>-2.3919999999999999</v>
      </c>
      <c r="M2245">
        <v>-2.7120000000000002</v>
      </c>
      <c r="P2245" s="54"/>
    </row>
    <row r="2246" spans="1:16" x14ac:dyDescent="0.2">
      <c r="A2246" s="50">
        <v>40706</v>
      </c>
      <c r="B2246">
        <f t="shared" si="105"/>
        <v>2011</v>
      </c>
      <c r="C2246" s="51">
        <f t="shared" si="106"/>
        <v>6</v>
      </c>
      <c r="D2246" s="51">
        <f t="shared" si="107"/>
        <v>12</v>
      </c>
      <c r="E2246" s="52">
        <v>0.5</v>
      </c>
      <c r="G2246">
        <v>0.218</v>
      </c>
      <c r="H2246">
        <v>-0.73199999999999998</v>
      </c>
      <c r="I2246">
        <v>-1.327</v>
      </c>
      <c r="J2246">
        <v>-1.6990000000000001</v>
      </c>
      <c r="K2246">
        <v>-2.16</v>
      </c>
      <c r="L2246">
        <v>-2.363</v>
      </c>
      <c r="M2246">
        <v>-2.7120000000000002</v>
      </c>
      <c r="P2246" s="54"/>
    </row>
    <row r="2247" spans="1:16" x14ac:dyDescent="0.2">
      <c r="A2247" s="50">
        <v>40706</v>
      </c>
      <c r="B2247">
        <f t="shared" si="105"/>
        <v>2011</v>
      </c>
      <c r="C2247" s="51">
        <f t="shared" si="106"/>
        <v>6</v>
      </c>
      <c r="D2247" s="51">
        <f t="shared" si="107"/>
        <v>12</v>
      </c>
      <c r="E2247" s="52">
        <v>0.625</v>
      </c>
      <c r="G2247">
        <v>0.246</v>
      </c>
      <c r="H2247">
        <v>-0.73199999999999998</v>
      </c>
      <c r="I2247">
        <v>-1.327</v>
      </c>
      <c r="J2247">
        <v>-1.6990000000000001</v>
      </c>
      <c r="K2247">
        <v>-2.1309999999999998</v>
      </c>
      <c r="L2247">
        <v>-2.363</v>
      </c>
      <c r="M2247">
        <v>-2.7120000000000002</v>
      </c>
      <c r="P2247" s="54"/>
    </row>
    <row r="2248" spans="1:16" x14ac:dyDescent="0.2">
      <c r="A2248" s="50">
        <v>40706</v>
      </c>
      <c r="B2248">
        <f t="shared" si="105"/>
        <v>2011</v>
      </c>
      <c r="C2248" s="51">
        <f t="shared" si="106"/>
        <v>6</v>
      </c>
      <c r="D2248" s="51">
        <f t="shared" si="107"/>
        <v>12</v>
      </c>
      <c r="E2248" s="52">
        <v>0.75</v>
      </c>
      <c r="G2248">
        <v>0.218</v>
      </c>
      <c r="H2248">
        <v>-0.73199999999999998</v>
      </c>
      <c r="I2248">
        <v>-1.327</v>
      </c>
      <c r="J2248">
        <v>-1.6990000000000001</v>
      </c>
      <c r="K2248">
        <v>-2.1309999999999998</v>
      </c>
      <c r="L2248">
        <v>-2.363</v>
      </c>
      <c r="M2248">
        <v>-2.7120000000000002</v>
      </c>
      <c r="P2248" s="54"/>
    </row>
    <row r="2249" spans="1:16" x14ac:dyDescent="0.2">
      <c r="A2249" s="50">
        <v>40706</v>
      </c>
      <c r="B2249">
        <f t="shared" si="105"/>
        <v>2011</v>
      </c>
      <c r="C2249" s="51">
        <f t="shared" si="106"/>
        <v>6</v>
      </c>
      <c r="D2249" s="51">
        <f t="shared" si="107"/>
        <v>12</v>
      </c>
      <c r="E2249" s="52">
        <v>0.875</v>
      </c>
      <c r="G2249">
        <v>0.19</v>
      </c>
      <c r="H2249">
        <v>-0.73199999999999998</v>
      </c>
      <c r="I2249">
        <v>-1.327</v>
      </c>
      <c r="J2249">
        <v>-1.6990000000000001</v>
      </c>
      <c r="K2249">
        <v>-2.1309999999999998</v>
      </c>
      <c r="L2249">
        <v>-2.3340000000000001</v>
      </c>
      <c r="M2249">
        <v>-2.6829999999999998</v>
      </c>
      <c r="P2249" s="54"/>
    </row>
    <row r="2250" spans="1:16" x14ac:dyDescent="0.2">
      <c r="A2250" s="50">
        <v>40707</v>
      </c>
      <c r="B2250">
        <f t="shared" si="105"/>
        <v>2011</v>
      </c>
      <c r="C2250" s="51">
        <f t="shared" si="106"/>
        <v>6</v>
      </c>
      <c r="D2250" s="51">
        <f t="shared" si="107"/>
        <v>13</v>
      </c>
      <c r="E2250" s="52">
        <v>0</v>
      </c>
      <c r="G2250">
        <v>0.13500000000000001</v>
      </c>
      <c r="H2250">
        <v>-0.73199999999999998</v>
      </c>
      <c r="I2250">
        <v>-1.327</v>
      </c>
      <c r="J2250">
        <v>-1.6990000000000001</v>
      </c>
      <c r="K2250">
        <v>-2.1019999999999999</v>
      </c>
      <c r="L2250">
        <v>-2.3340000000000001</v>
      </c>
      <c r="M2250">
        <v>-2.6829999999999998</v>
      </c>
      <c r="P2250" s="54"/>
    </row>
    <row r="2251" spans="1:16" x14ac:dyDescent="0.2">
      <c r="A2251" s="50">
        <v>40707</v>
      </c>
      <c r="B2251">
        <f t="shared" si="105"/>
        <v>2011</v>
      </c>
      <c r="C2251" s="51">
        <f t="shared" si="106"/>
        <v>6</v>
      </c>
      <c r="D2251" s="51">
        <f t="shared" si="107"/>
        <v>13</v>
      </c>
      <c r="E2251" s="52">
        <v>0.125</v>
      </c>
      <c r="G2251">
        <v>7.9000000000000001E-2</v>
      </c>
      <c r="H2251">
        <v>-0.73199999999999998</v>
      </c>
      <c r="I2251">
        <v>-1.327</v>
      </c>
      <c r="J2251">
        <v>-1.67</v>
      </c>
      <c r="K2251">
        <v>-2.1309999999999998</v>
      </c>
      <c r="L2251">
        <v>-2.3340000000000001</v>
      </c>
      <c r="M2251">
        <v>-2.6829999999999998</v>
      </c>
      <c r="P2251" s="54"/>
    </row>
    <row r="2252" spans="1:16" x14ac:dyDescent="0.2">
      <c r="A2252" s="50">
        <v>40707</v>
      </c>
      <c r="B2252">
        <f t="shared" si="105"/>
        <v>2011</v>
      </c>
      <c r="C2252" s="51">
        <f t="shared" si="106"/>
        <v>6</v>
      </c>
      <c r="D2252" s="51">
        <f t="shared" si="107"/>
        <v>13</v>
      </c>
      <c r="E2252" s="52">
        <v>0.25</v>
      </c>
      <c r="G2252">
        <v>5.0999999999999997E-2</v>
      </c>
      <c r="H2252">
        <v>-0.73199999999999998</v>
      </c>
      <c r="I2252">
        <v>-1.2989999999999999</v>
      </c>
      <c r="J2252">
        <v>-1.67</v>
      </c>
      <c r="K2252">
        <v>-2.1019999999999999</v>
      </c>
      <c r="L2252">
        <v>-2.3340000000000001</v>
      </c>
      <c r="M2252">
        <v>-2.6539999999999999</v>
      </c>
      <c r="P2252" s="54"/>
    </row>
    <row r="2253" spans="1:16" x14ac:dyDescent="0.2">
      <c r="A2253" s="50">
        <v>40707</v>
      </c>
      <c r="B2253">
        <f t="shared" si="105"/>
        <v>2011</v>
      </c>
      <c r="C2253" s="51">
        <f t="shared" si="106"/>
        <v>6</v>
      </c>
      <c r="D2253" s="51">
        <f t="shared" si="107"/>
        <v>13</v>
      </c>
      <c r="E2253" s="52">
        <v>0.375</v>
      </c>
      <c r="G2253">
        <v>0.13500000000000001</v>
      </c>
      <c r="H2253">
        <v>-0.70399999999999996</v>
      </c>
      <c r="I2253">
        <v>-1.2989999999999999</v>
      </c>
      <c r="J2253">
        <v>-1.67</v>
      </c>
      <c r="K2253">
        <v>-2.1019999999999999</v>
      </c>
      <c r="L2253">
        <v>-2.3340000000000001</v>
      </c>
      <c r="M2253">
        <v>-2.6539999999999999</v>
      </c>
      <c r="P2253" s="54"/>
    </row>
    <row r="2254" spans="1:16" x14ac:dyDescent="0.2">
      <c r="A2254" s="50">
        <v>40707</v>
      </c>
      <c r="B2254">
        <f t="shared" si="105"/>
        <v>2011</v>
      </c>
      <c r="C2254" s="51">
        <f t="shared" si="106"/>
        <v>6</v>
      </c>
      <c r="D2254" s="51">
        <f t="shared" si="107"/>
        <v>13</v>
      </c>
      <c r="E2254" s="52">
        <v>0.5</v>
      </c>
      <c r="G2254">
        <v>0.246</v>
      </c>
      <c r="H2254">
        <v>-0.70399999999999996</v>
      </c>
      <c r="I2254">
        <v>-1.2989999999999999</v>
      </c>
      <c r="J2254">
        <v>-1.67</v>
      </c>
      <c r="K2254">
        <v>-2.1019999999999999</v>
      </c>
      <c r="L2254">
        <v>-2.3050000000000002</v>
      </c>
      <c r="M2254">
        <v>-2.6539999999999999</v>
      </c>
      <c r="P2254" s="54"/>
    </row>
    <row r="2255" spans="1:16" x14ac:dyDescent="0.2">
      <c r="A2255" s="50">
        <v>40707</v>
      </c>
      <c r="B2255">
        <f t="shared" si="105"/>
        <v>2011</v>
      </c>
      <c r="C2255" s="51">
        <f t="shared" si="106"/>
        <v>6</v>
      </c>
      <c r="D2255" s="51">
        <f t="shared" si="107"/>
        <v>13</v>
      </c>
      <c r="E2255" s="52">
        <v>0.625</v>
      </c>
      <c r="G2255">
        <v>0.30099999999999999</v>
      </c>
      <c r="H2255">
        <v>-0.70399999999999996</v>
      </c>
      <c r="I2255">
        <v>-1.2989999999999999</v>
      </c>
      <c r="J2255">
        <v>-1.67</v>
      </c>
      <c r="K2255">
        <v>-2.1019999999999999</v>
      </c>
      <c r="L2255">
        <v>-2.3340000000000001</v>
      </c>
      <c r="M2255">
        <v>-2.6539999999999999</v>
      </c>
      <c r="P2255" s="54"/>
    </row>
    <row r="2256" spans="1:16" x14ac:dyDescent="0.2">
      <c r="A2256" s="50">
        <v>40707</v>
      </c>
      <c r="B2256">
        <f t="shared" si="105"/>
        <v>2011</v>
      </c>
      <c r="C2256" s="51">
        <f t="shared" si="106"/>
        <v>6</v>
      </c>
      <c r="D2256" s="51">
        <f t="shared" si="107"/>
        <v>13</v>
      </c>
      <c r="E2256" s="52">
        <v>0.75</v>
      </c>
      <c r="G2256">
        <v>0.32900000000000001</v>
      </c>
      <c r="H2256">
        <v>-0.70399999999999996</v>
      </c>
      <c r="I2256">
        <v>-1.2989999999999999</v>
      </c>
      <c r="J2256">
        <v>-1.641</v>
      </c>
      <c r="K2256">
        <v>-2.1019999999999999</v>
      </c>
      <c r="L2256">
        <v>-2.3050000000000002</v>
      </c>
      <c r="M2256">
        <v>-2.6539999999999999</v>
      </c>
      <c r="P2256" s="54"/>
    </row>
    <row r="2257" spans="1:16" x14ac:dyDescent="0.2">
      <c r="A2257" s="50">
        <v>40707</v>
      </c>
      <c r="B2257">
        <f t="shared" si="105"/>
        <v>2011</v>
      </c>
      <c r="C2257" s="51">
        <f t="shared" si="106"/>
        <v>6</v>
      </c>
      <c r="D2257" s="51">
        <f t="shared" si="107"/>
        <v>13</v>
      </c>
      <c r="E2257" s="52">
        <v>0.875</v>
      </c>
      <c r="G2257">
        <v>0.30099999999999999</v>
      </c>
      <c r="H2257">
        <v>-0.70399999999999996</v>
      </c>
      <c r="I2257">
        <v>-1.27</v>
      </c>
      <c r="J2257">
        <v>-1.641</v>
      </c>
      <c r="K2257">
        <v>-2.073</v>
      </c>
      <c r="L2257">
        <v>-2.3050000000000002</v>
      </c>
      <c r="M2257">
        <v>-2.6539999999999999</v>
      </c>
      <c r="P2257" s="54"/>
    </row>
    <row r="2258" spans="1:16" x14ac:dyDescent="0.2">
      <c r="A2258" s="50">
        <v>40708</v>
      </c>
      <c r="B2258">
        <f t="shared" si="105"/>
        <v>2011</v>
      </c>
      <c r="C2258" s="51">
        <f t="shared" si="106"/>
        <v>6</v>
      </c>
      <c r="D2258" s="51">
        <f t="shared" si="107"/>
        <v>14</v>
      </c>
      <c r="E2258" s="52">
        <v>0</v>
      </c>
      <c r="G2258">
        <v>0.27300000000000002</v>
      </c>
      <c r="H2258">
        <v>-0.70399999999999996</v>
      </c>
      <c r="I2258">
        <v>-1.27</v>
      </c>
      <c r="J2258">
        <v>-1.641</v>
      </c>
      <c r="K2258">
        <v>-2.073</v>
      </c>
      <c r="L2258">
        <v>-2.3050000000000002</v>
      </c>
      <c r="M2258">
        <v>-2.6539999999999999</v>
      </c>
      <c r="P2258" s="54"/>
    </row>
    <row r="2259" spans="1:16" x14ac:dyDescent="0.2">
      <c r="A2259" s="50">
        <v>40708</v>
      </c>
      <c r="B2259">
        <f t="shared" si="105"/>
        <v>2011</v>
      </c>
      <c r="C2259" s="51">
        <f t="shared" si="106"/>
        <v>6</v>
      </c>
      <c r="D2259" s="51">
        <f t="shared" si="107"/>
        <v>14</v>
      </c>
      <c r="E2259" s="52">
        <v>0.125</v>
      </c>
      <c r="G2259">
        <v>0.218</v>
      </c>
      <c r="H2259">
        <v>-0.67600000000000005</v>
      </c>
      <c r="I2259">
        <v>-1.27</v>
      </c>
      <c r="J2259">
        <v>-1.641</v>
      </c>
      <c r="K2259">
        <v>-2.073</v>
      </c>
      <c r="L2259">
        <v>-2.2759999999999998</v>
      </c>
      <c r="M2259">
        <v>-2.625</v>
      </c>
      <c r="P2259" s="54"/>
    </row>
    <row r="2260" spans="1:16" x14ac:dyDescent="0.2">
      <c r="A2260" s="50">
        <v>40708</v>
      </c>
      <c r="B2260">
        <f t="shared" si="105"/>
        <v>2011</v>
      </c>
      <c r="C2260" s="51">
        <f t="shared" si="106"/>
        <v>6</v>
      </c>
      <c r="D2260" s="51">
        <f t="shared" si="107"/>
        <v>14</v>
      </c>
      <c r="E2260" s="52">
        <v>0.25</v>
      </c>
      <c r="G2260">
        <v>0.218</v>
      </c>
      <c r="H2260">
        <v>-0.70399999999999996</v>
      </c>
      <c r="I2260">
        <v>-1.27</v>
      </c>
      <c r="J2260">
        <v>-1.641</v>
      </c>
      <c r="K2260">
        <v>-2.073</v>
      </c>
      <c r="L2260">
        <v>-2.2759999999999998</v>
      </c>
      <c r="M2260">
        <v>-2.625</v>
      </c>
      <c r="P2260" s="54"/>
    </row>
    <row r="2261" spans="1:16" x14ac:dyDescent="0.2">
      <c r="A2261" s="50">
        <v>40708</v>
      </c>
      <c r="B2261">
        <f t="shared" si="105"/>
        <v>2011</v>
      </c>
      <c r="C2261" s="51">
        <f t="shared" si="106"/>
        <v>6</v>
      </c>
      <c r="D2261" s="51">
        <f t="shared" si="107"/>
        <v>14</v>
      </c>
      <c r="E2261" s="52">
        <v>0.375</v>
      </c>
      <c r="G2261">
        <v>0.27300000000000002</v>
      </c>
      <c r="H2261">
        <v>-0.67600000000000005</v>
      </c>
      <c r="I2261">
        <v>-1.27</v>
      </c>
      <c r="J2261">
        <v>-1.613</v>
      </c>
      <c r="K2261">
        <v>-2.073</v>
      </c>
      <c r="L2261">
        <v>-2.2759999999999998</v>
      </c>
      <c r="M2261">
        <v>-2.625</v>
      </c>
      <c r="P2261" s="54"/>
    </row>
    <row r="2262" spans="1:16" x14ac:dyDescent="0.2">
      <c r="A2262" s="50">
        <v>40708</v>
      </c>
      <c r="B2262">
        <f t="shared" si="105"/>
        <v>2011</v>
      </c>
      <c r="C2262" s="51">
        <f t="shared" si="106"/>
        <v>6</v>
      </c>
      <c r="D2262" s="51">
        <f t="shared" si="107"/>
        <v>14</v>
      </c>
      <c r="E2262" s="52">
        <v>0.5</v>
      </c>
      <c r="G2262">
        <v>0.35599999999999998</v>
      </c>
      <c r="H2262">
        <v>-0.67600000000000005</v>
      </c>
      <c r="I2262">
        <v>-1.27</v>
      </c>
      <c r="J2262">
        <v>-1.613</v>
      </c>
      <c r="K2262">
        <v>-2.044</v>
      </c>
      <c r="L2262">
        <v>-2.2759999999999998</v>
      </c>
      <c r="M2262">
        <v>-2.625</v>
      </c>
      <c r="P2262" s="54"/>
    </row>
    <row r="2263" spans="1:16" x14ac:dyDescent="0.2">
      <c r="A2263" s="50">
        <v>40708</v>
      </c>
      <c r="B2263">
        <f t="shared" si="105"/>
        <v>2011</v>
      </c>
      <c r="C2263" s="51">
        <f t="shared" si="106"/>
        <v>6</v>
      </c>
      <c r="D2263" s="51">
        <f t="shared" si="107"/>
        <v>14</v>
      </c>
      <c r="E2263" s="52">
        <v>0.625</v>
      </c>
      <c r="G2263">
        <v>0.46700000000000003</v>
      </c>
      <c r="H2263">
        <v>-0.67600000000000005</v>
      </c>
      <c r="I2263">
        <v>-1.27</v>
      </c>
      <c r="J2263">
        <v>-1.613</v>
      </c>
      <c r="K2263">
        <v>-2.044</v>
      </c>
      <c r="L2263">
        <v>-2.2759999999999998</v>
      </c>
      <c r="M2263">
        <v>-2.625</v>
      </c>
      <c r="P2263" s="54"/>
    </row>
    <row r="2264" spans="1:16" x14ac:dyDescent="0.2">
      <c r="A2264" s="50">
        <v>40708</v>
      </c>
      <c r="B2264">
        <f t="shared" si="105"/>
        <v>2011</v>
      </c>
      <c r="C2264" s="51">
        <f t="shared" si="106"/>
        <v>6</v>
      </c>
      <c r="D2264" s="51">
        <f t="shared" si="107"/>
        <v>14</v>
      </c>
      <c r="E2264" s="52">
        <v>0.75</v>
      </c>
      <c r="G2264">
        <v>0.52200000000000002</v>
      </c>
      <c r="H2264">
        <v>-0.67600000000000005</v>
      </c>
      <c r="I2264">
        <v>-1.242</v>
      </c>
      <c r="J2264">
        <v>-1.613</v>
      </c>
      <c r="K2264">
        <v>-2.044</v>
      </c>
      <c r="L2264">
        <v>-2.2759999999999998</v>
      </c>
      <c r="M2264">
        <v>-2.5960000000000001</v>
      </c>
      <c r="P2264" s="54"/>
    </row>
    <row r="2265" spans="1:16" x14ac:dyDescent="0.2">
      <c r="A2265" s="50">
        <v>40708</v>
      </c>
      <c r="B2265">
        <f t="shared" si="105"/>
        <v>2011</v>
      </c>
      <c r="C2265" s="51">
        <f t="shared" si="106"/>
        <v>6</v>
      </c>
      <c r="D2265" s="51">
        <f t="shared" si="107"/>
        <v>14</v>
      </c>
      <c r="E2265" s="52">
        <v>0.875</v>
      </c>
      <c r="G2265">
        <v>0.52200000000000002</v>
      </c>
      <c r="H2265">
        <v>-0.67600000000000005</v>
      </c>
      <c r="I2265">
        <v>-1.242</v>
      </c>
      <c r="J2265">
        <v>-1.613</v>
      </c>
      <c r="K2265">
        <v>-2.044</v>
      </c>
      <c r="L2265">
        <v>-2.2469999999999999</v>
      </c>
      <c r="M2265">
        <v>-2.5960000000000001</v>
      </c>
      <c r="P2265" s="54"/>
    </row>
    <row r="2266" spans="1:16" x14ac:dyDescent="0.2">
      <c r="A2266" s="50">
        <v>40709</v>
      </c>
      <c r="B2266">
        <f t="shared" si="105"/>
        <v>2011</v>
      </c>
      <c r="C2266" s="51">
        <f t="shared" si="106"/>
        <v>6</v>
      </c>
      <c r="D2266" s="51">
        <f t="shared" si="107"/>
        <v>15</v>
      </c>
      <c r="E2266" s="52">
        <v>0</v>
      </c>
      <c r="G2266">
        <v>0.52200000000000002</v>
      </c>
      <c r="H2266">
        <v>-0.64800000000000002</v>
      </c>
      <c r="I2266">
        <v>-1.242</v>
      </c>
      <c r="J2266">
        <v>-1.613</v>
      </c>
      <c r="K2266">
        <v>-2.044</v>
      </c>
      <c r="L2266">
        <v>-2.2469999999999999</v>
      </c>
      <c r="M2266">
        <v>-2.5960000000000001</v>
      </c>
      <c r="P2266" s="54"/>
    </row>
    <row r="2267" spans="1:16" x14ac:dyDescent="0.2">
      <c r="A2267" s="50">
        <v>40709</v>
      </c>
      <c r="B2267">
        <f t="shared" si="105"/>
        <v>2011</v>
      </c>
      <c r="C2267" s="51">
        <f t="shared" si="106"/>
        <v>6</v>
      </c>
      <c r="D2267" s="51">
        <f t="shared" si="107"/>
        <v>15</v>
      </c>
      <c r="E2267" s="52">
        <v>0.125</v>
      </c>
      <c r="G2267">
        <v>0.46700000000000003</v>
      </c>
      <c r="H2267">
        <v>-0.64800000000000002</v>
      </c>
      <c r="I2267">
        <v>-1.242</v>
      </c>
      <c r="J2267">
        <v>-1.5840000000000001</v>
      </c>
      <c r="K2267">
        <v>-2.044</v>
      </c>
      <c r="L2267">
        <v>-2.2469999999999999</v>
      </c>
      <c r="M2267">
        <v>-2.5960000000000001</v>
      </c>
      <c r="P2267" s="54"/>
    </row>
    <row r="2268" spans="1:16" x14ac:dyDescent="0.2">
      <c r="A2268" s="50">
        <v>40709</v>
      </c>
      <c r="B2268">
        <f t="shared" si="105"/>
        <v>2011</v>
      </c>
      <c r="C2268" s="51">
        <f t="shared" si="106"/>
        <v>6</v>
      </c>
      <c r="D2268" s="51">
        <f t="shared" si="107"/>
        <v>15</v>
      </c>
      <c r="E2268" s="52">
        <v>0.25</v>
      </c>
      <c r="G2268">
        <v>0.46700000000000003</v>
      </c>
      <c r="H2268">
        <v>-0.64800000000000002</v>
      </c>
      <c r="I2268">
        <v>-1.242</v>
      </c>
      <c r="J2268">
        <v>-1.5840000000000001</v>
      </c>
      <c r="K2268">
        <v>-2.0150000000000001</v>
      </c>
      <c r="L2268">
        <v>-2.2469999999999999</v>
      </c>
      <c r="M2268">
        <v>-2.5960000000000001</v>
      </c>
      <c r="P2268" s="54"/>
    </row>
    <row r="2269" spans="1:16" x14ac:dyDescent="0.2">
      <c r="A2269" s="50">
        <v>40709</v>
      </c>
      <c r="B2269">
        <f t="shared" si="105"/>
        <v>2011</v>
      </c>
      <c r="C2269" s="51">
        <f t="shared" si="106"/>
        <v>6</v>
      </c>
      <c r="D2269" s="51">
        <f t="shared" si="107"/>
        <v>15</v>
      </c>
      <c r="E2269" s="52">
        <v>0.375</v>
      </c>
      <c r="G2269">
        <v>0.52200000000000002</v>
      </c>
      <c r="H2269">
        <v>-0.64800000000000002</v>
      </c>
      <c r="I2269">
        <v>-1.242</v>
      </c>
      <c r="J2269">
        <v>-1.5840000000000001</v>
      </c>
      <c r="K2269">
        <v>-2.0150000000000001</v>
      </c>
      <c r="L2269">
        <v>-2.2469999999999999</v>
      </c>
      <c r="M2269">
        <v>-2.5659999999999998</v>
      </c>
      <c r="P2269" s="54"/>
    </row>
    <row r="2270" spans="1:16" x14ac:dyDescent="0.2">
      <c r="A2270" s="50">
        <v>40709</v>
      </c>
      <c r="B2270">
        <f t="shared" si="105"/>
        <v>2011</v>
      </c>
      <c r="C2270" s="51">
        <f t="shared" si="106"/>
        <v>6</v>
      </c>
      <c r="D2270" s="51">
        <f t="shared" si="107"/>
        <v>15</v>
      </c>
      <c r="E2270" s="52">
        <v>0.5</v>
      </c>
      <c r="G2270">
        <v>0.63200000000000001</v>
      </c>
      <c r="H2270">
        <v>-0.64800000000000002</v>
      </c>
      <c r="I2270">
        <v>-1.2130000000000001</v>
      </c>
      <c r="J2270">
        <v>-1.5840000000000001</v>
      </c>
      <c r="K2270">
        <v>-2.0150000000000001</v>
      </c>
      <c r="L2270">
        <v>-2.2469999999999999</v>
      </c>
      <c r="M2270">
        <v>-2.5659999999999998</v>
      </c>
      <c r="P2270" s="54"/>
    </row>
    <row r="2271" spans="1:16" x14ac:dyDescent="0.2">
      <c r="A2271" s="50">
        <v>40709</v>
      </c>
      <c r="B2271">
        <f t="shared" si="105"/>
        <v>2011</v>
      </c>
      <c r="C2271" s="51">
        <f t="shared" si="106"/>
        <v>6</v>
      </c>
      <c r="D2271" s="51">
        <f t="shared" si="107"/>
        <v>15</v>
      </c>
      <c r="E2271" s="52">
        <v>0.625</v>
      </c>
      <c r="G2271">
        <v>0.74199999999999999</v>
      </c>
      <c r="H2271">
        <v>-0.64800000000000002</v>
      </c>
      <c r="I2271">
        <v>-1.2130000000000001</v>
      </c>
      <c r="J2271">
        <v>-1.5840000000000001</v>
      </c>
      <c r="K2271">
        <v>-2.0150000000000001</v>
      </c>
      <c r="L2271">
        <v>-2.2469999999999999</v>
      </c>
      <c r="M2271">
        <v>-2.5659999999999998</v>
      </c>
      <c r="P2271" s="54"/>
    </row>
    <row r="2272" spans="1:16" x14ac:dyDescent="0.2">
      <c r="A2272" s="50">
        <v>40709</v>
      </c>
      <c r="B2272">
        <f t="shared" si="105"/>
        <v>2011</v>
      </c>
      <c r="C2272" s="51">
        <f t="shared" si="106"/>
        <v>6</v>
      </c>
      <c r="D2272" s="51">
        <f t="shared" si="107"/>
        <v>15</v>
      </c>
      <c r="E2272" s="52">
        <v>0.75</v>
      </c>
      <c r="G2272">
        <v>0.79700000000000004</v>
      </c>
      <c r="H2272">
        <v>-0.64800000000000002</v>
      </c>
      <c r="I2272">
        <v>-1.2130000000000001</v>
      </c>
      <c r="J2272">
        <v>-1.5840000000000001</v>
      </c>
      <c r="K2272">
        <v>-2.0150000000000001</v>
      </c>
      <c r="L2272">
        <v>-2.218</v>
      </c>
      <c r="M2272">
        <v>-2.5659999999999998</v>
      </c>
      <c r="P2272" s="54"/>
    </row>
    <row r="2273" spans="1:16" x14ac:dyDescent="0.2">
      <c r="A2273" s="50">
        <v>40709</v>
      </c>
      <c r="B2273">
        <f t="shared" si="105"/>
        <v>2011</v>
      </c>
      <c r="C2273" s="51">
        <f t="shared" si="106"/>
        <v>6</v>
      </c>
      <c r="D2273" s="51">
        <f t="shared" si="107"/>
        <v>15</v>
      </c>
      <c r="E2273" s="52">
        <v>0.875</v>
      </c>
      <c r="G2273">
        <v>0.82499999999999996</v>
      </c>
      <c r="H2273">
        <v>-0.62</v>
      </c>
      <c r="I2273">
        <v>-1.2130000000000001</v>
      </c>
      <c r="J2273">
        <v>-1.5840000000000001</v>
      </c>
      <c r="K2273">
        <v>-2.0150000000000001</v>
      </c>
      <c r="L2273">
        <v>-2.218</v>
      </c>
      <c r="M2273">
        <v>-2.5659999999999998</v>
      </c>
      <c r="P2273" s="54"/>
    </row>
    <row r="2274" spans="1:16" x14ac:dyDescent="0.2">
      <c r="A2274" s="50">
        <v>40710</v>
      </c>
      <c r="B2274">
        <f t="shared" si="105"/>
        <v>2011</v>
      </c>
      <c r="C2274" s="51">
        <f t="shared" si="106"/>
        <v>6</v>
      </c>
      <c r="D2274" s="51">
        <f t="shared" si="107"/>
        <v>16</v>
      </c>
      <c r="E2274" s="52">
        <v>0</v>
      </c>
      <c r="G2274">
        <v>0.82499999999999996</v>
      </c>
      <c r="H2274">
        <v>-0.62</v>
      </c>
      <c r="I2274">
        <v>-1.2130000000000001</v>
      </c>
      <c r="J2274">
        <v>-1.556</v>
      </c>
      <c r="K2274">
        <v>-2.0150000000000001</v>
      </c>
      <c r="L2274">
        <v>-2.218</v>
      </c>
      <c r="M2274">
        <v>-2.5659999999999998</v>
      </c>
      <c r="P2274" s="54"/>
    </row>
    <row r="2275" spans="1:16" x14ac:dyDescent="0.2">
      <c r="A2275" s="50">
        <v>40710</v>
      </c>
      <c r="B2275">
        <f t="shared" si="105"/>
        <v>2011</v>
      </c>
      <c r="C2275" s="51">
        <f t="shared" si="106"/>
        <v>6</v>
      </c>
      <c r="D2275" s="51">
        <f t="shared" si="107"/>
        <v>16</v>
      </c>
      <c r="E2275" s="52">
        <v>0.125</v>
      </c>
      <c r="G2275">
        <v>0.77</v>
      </c>
      <c r="H2275">
        <v>-0.62</v>
      </c>
      <c r="I2275">
        <v>-1.2130000000000001</v>
      </c>
      <c r="J2275">
        <v>-1.556</v>
      </c>
      <c r="K2275">
        <v>-1.986</v>
      </c>
      <c r="L2275">
        <v>-2.1890000000000001</v>
      </c>
      <c r="M2275">
        <v>-2.5659999999999998</v>
      </c>
      <c r="P2275" s="54"/>
    </row>
    <row r="2276" spans="1:16" x14ac:dyDescent="0.2">
      <c r="A2276" s="50">
        <v>40710</v>
      </c>
      <c r="B2276">
        <f t="shared" si="105"/>
        <v>2011</v>
      </c>
      <c r="C2276" s="51">
        <f t="shared" si="106"/>
        <v>6</v>
      </c>
      <c r="D2276" s="51">
        <f t="shared" si="107"/>
        <v>16</v>
      </c>
      <c r="E2276" s="52">
        <v>0.25</v>
      </c>
      <c r="G2276">
        <v>0.74199999999999999</v>
      </c>
      <c r="H2276">
        <v>-0.62</v>
      </c>
      <c r="I2276">
        <v>-1.2130000000000001</v>
      </c>
      <c r="J2276">
        <v>-1.556</v>
      </c>
      <c r="K2276">
        <v>-1.986</v>
      </c>
      <c r="L2276">
        <v>-2.1890000000000001</v>
      </c>
      <c r="M2276">
        <v>-2.5369999999999999</v>
      </c>
      <c r="P2276" s="54"/>
    </row>
    <row r="2277" spans="1:16" x14ac:dyDescent="0.2">
      <c r="A2277" s="50">
        <v>40710</v>
      </c>
      <c r="B2277">
        <f t="shared" si="105"/>
        <v>2011</v>
      </c>
      <c r="C2277" s="51">
        <f t="shared" si="106"/>
        <v>6</v>
      </c>
      <c r="D2277" s="51">
        <f t="shared" si="107"/>
        <v>16</v>
      </c>
      <c r="E2277" s="52">
        <v>0.375</v>
      </c>
      <c r="G2277">
        <v>0.77</v>
      </c>
      <c r="H2277">
        <v>-0.62</v>
      </c>
      <c r="I2277">
        <v>-1.1850000000000001</v>
      </c>
      <c r="J2277">
        <v>-1.556</v>
      </c>
      <c r="K2277">
        <v>-1.986</v>
      </c>
      <c r="L2277">
        <v>-2.1890000000000001</v>
      </c>
      <c r="M2277">
        <v>-2.5369999999999999</v>
      </c>
      <c r="P2277" s="54"/>
    </row>
    <row r="2278" spans="1:16" x14ac:dyDescent="0.2">
      <c r="A2278" s="50">
        <v>40710</v>
      </c>
      <c r="B2278">
        <f t="shared" si="105"/>
        <v>2011</v>
      </c>
      <c r="C2278" s="51">
        <f t="shared" si="106"/>
        <v>6</v>
      </c>
      <c r="D2278" s="51">
        <f t="shared" si="107"/>
        <v>16</v>
      </c>
      <c r="E2278" s="52">
        <v>0.5</v>
      </c>
      <c r="G2278">
        <v>0.88</v>
      </c>
      <c r="H2278">
        <v>-0.62</v>
      </c>
      <c r="I2278">
        <v>-1.1850000000000001</v>
      </c>
      <c r="J2278">
        <v>-1.556</v>
      </c>
      <c r="K2278">
        <v>-1.986</v>
      </c>
      <c r="L2278">
        <v>-2.1890000000000001</v>
      </c>
      <c r="M2278">
        <v>-2.5369999999999999</v>
      </c>
      <c r="P2278" s="54"/>
    </row>
    <row r="2279" spans="1:16" x14ac:dyDescent="0.2">
      <c r="A2279" s="50">
        <v>40710</v>
      </c>
      <c r="B2279">
        <f t="shared" si="105"/>
        <v>2011</v>
      </c>
      <c r="C2279" s="51">
        <f t="shared" si="106"/>
        <v>6</v>
      </c>
      <c r="D2279" s="51">
        <f t="shared" si="107"/>
        <v>16</v>
      </c>
      <c r="E2279" s="52">
        <v>0.625</v>
      </c>
      <c r="G2279">
        <v>0.98899999999999999</v>
      </c>
      <c r="H2279">
        <v>-0.59099999999999997</v>
      </c>
      <c r="I2279">
        <v>-1.1850000000000001</v>
      </c>
      <c r="J2279">
        <v>-1.556</v>
      </c>
      <c r="K2279">
        <v>-1.958</v>
      </c>
      <c r="L2279">
        <v>-2.1890000000000001</v>
      </c>
      <c r="M2279">
        <v>-2.5369999999999999</v>
      </c>
      <c r="P2279" s="54"/>
    </row>
    <row r="2280" spans="1:16" x14ac:dyDescent="0.2">
      <c r="A2280" s="50">
        <v>40710</v>
      </c>
      <c r="B2280">
        <f t="shared" si="105"/>
        <v>2011</v>
      </c>
      <c r="C2280" s="51">
        <f t="shared" si="106"/>
        <v>6</v>
      </c>
      <c r="D2280" s="51">
        <f t="shared" si="107"/>
        <v>16</v>
      </c>
      <c r="E2280" s="52">
        <v>0.75</v>
      </c>
      <c r="G2280">
        <v>1.071</v>
      </c>
      <c r="H2280">
        <v>-0.59099999999999997</v>
      </c>
      <c r="I2280">
        <v>-1.1850000000000001</v>
      </c>
      <c r="J2280">
        <v>-1.556</v>
      </c>
      <c r="K2280">
        <v>-1.958</v>
      </c>
      <c r="L2280">
        <v>-2.1890000000000001</v>
      </c>
      <c r="M2280">
        <v>-2.508</v>
      </c>
      <c r="P2280" s="54"/>
    </row>
    <row r="2281" spans="1:16" x14ac:dyDescent="0.2">
      <c r="A2281" s="50">
        <v>40710</v>
      </c>
      <c r="B2281">
        <f t="shared" si="105"/>
        <v>2011</v>
      </c>
      <c r="C2281" s="51">
        <f t="shared" si="106"/>
        <v>6</v>
      </c>
      <c r="D2281" s="51">
        <f t="shared" si="107"/>
        <v>16</v>
      </c>
      <c r="E2281" s="52">
        <v>0.875</v>
      </c>
      <c r="G2281">
        <v>1.099</v>
      </c>
      <c r="H2281">
        <v>-0.59099999999999997</v>
      </c>
      <c r="I2281">
        <v>-1.1850000000000001</v>
      </c>
      <c r="J2281">
        <v>-1.5269999999999999</v>
      </c>
      <c r="K2281">
        <v>-1.958</v>
      </c>
      <c r="L2281">
        <v>-2.16</v>
      </c>
      <c r="M2281">
        <v>-2.508</v>
      </c>
      <c r="P2281" s="54"/>
    </row>
    <row r="2282" spans="1:16" x14ac:dyDescent="0.2">
      <c r="A2282" s="50">
        <v>40711</v>
      </c>
      <c r="B2282">
        <f t="shared" si="105"/>
        <v>2011</v>
      </c>
      <c r="C2282" s="51">
        <f t="shared" si="106"/>
        <v>6</v>
      </c>
      <c r="D2282" s="51">
        <f t="shared" si="107"/>
        <v>17</v>
      </c>
      <c r="E2282" s="52">
        <v>0</v>
      </c>
      <c r="G2282">
        <v>1.099</v>
      </c>
      <c r="H2282">
        <v>-0.59099999999999997</v>
      </c>
      <c r="I2282">
        <v>-1.1850000000000001</v>
      </c>
      <c r="J2282">
        <v>-1.5269999999999999</v>
      </c>
      <c r="K2282">
        <v>-1.958</v>
      </c>
      <c r="L2282">
        <v>-2.16</v>
      </c>
      <c r="M2282">
        <v>-2.508</v>
      </c>
      <c r="P2282" s="54"/>
    </row>
    <row r="2283" spans="1:16" x14ac:dyDescent="0.2">
      <c r="A2283" s="50">
        <v>40711</v>
      </c>
      <c r="B2283">
        <f t="shared" si="105"/>
        <v>2011</v>
      </c>
      <c r="C2283" s="51">
        <f t="shared" si="106"/>
        <v>6</v>
      </c>
      <c r="D2283" s="51">
        <f t="shared" si="107"/>
        <v>17</v>
      </c>
      <c r="E2283" s="52">
        <v>0.125</v>
      </c>
      <c r="G2283">
        <v>1.044</v>
      </c>
      <c r="H2283">
        <v>-0.59099999999999997</v>
      </c>
      <c r="I2283">
        <v>-1.157</v>
      </c>
      <c r="J2283">
        <v>-1.5269999999999999</v>
      </c>
      <c r="K2283">
        <v>-1.958</v>
      </c>
      <c r="L2283">
        <v>-2.16</v>
      </c>
      <c r="M2283">
        <v>-2.508</v>
      </c>
      <c r="P2283" s="54"/>
    </row>
    <row r="2284" spans="1:16" x14ac:dyDescent="0.2">
      <c r="A2284" s="50">
        <v>40711</v>
      </c>
      <c r="B2284">
        <f t="shared" si="105"/>
        <v>2011</v>
      </c>
      <c r="C2284" s="51">
        <f t="shared" si="106"/>
        <v>6</v>
      </c>
      <c r="D2284" s="51">
        <f t="shared" si="107"/>
        <v>17</v>
      </c>
      <c r="E2284" s="52">
        <v>0.25</v>
      </c>
      <c r="G2284">
        <v>0.98899999999999999</v>
      </c>
      <c r="H2284">
        <v>-0.59099999999999997</v>
      </c>
      <c r="I2284">
        <v>-1.157</v>
      </c>
      <c r="J2284">
        <v>-1.5269999999999999</v>
      </c>
      <c r="K2284">
        <v>-1.929</v>
      </c>
      <c r="L2284">
        <v>-2.16</v>
      </c>
      <c r="M2284">
        <v>-2.508</v>
      </c>
      <c r="P2284" s="54"/>
    </row>
    <row r="2285" spans="1:16" x14ac:dyDescent="0.2">
      <c r="A2285" s="50">
        <v>40711</v>
      </c>
      <c r="B2285">
        <f t="shared" si="105"/>
        <v>2011</v>
      </c>
      <c r="C2285" s="51">
        <f t="shared" si="106"/>
        <v>6</v>
      </c>
      <c r="D2285" s="51">
        <f t="shared" si="107"/>
        <v>17</v>
      </c>
      <c r="E2285" s="52">
        <v>0.375</v>
      </c>
      <c r="G2285">
        <v>0.96199999999999997</v>
      </c>
      <c r="H2285">
        <v>-0.56299999999999994</v>
      </c>
      <c r="I2285">
        <v>-1.157</v>
      </c>
      <c r="J2285">
        <v>-1.498</v>
      </c>
      <c r="K2285">
        <v>-1.958</v>
      </c>
      <c r="L2285">
        <v>-2.16</v>
      </c>
      <c r="M2285">
        <v>-2.508</v>
      </c>
      <c r="P2285" s="54"/>
    </row>
    <row r="2286" spans="1:16" x14ac:dyDescent="0.2">
      <c r="A2286" s="50">
        <v>40711</v>
      </c>
      <c r="B2286">
        <f t="shared" si="105"/>
        <v>2011</v>
      </c>
      <c r="C2286" s="51">
        <f t="shared" si="106"/>
        <v>6</v>
      </c>
      <c r="D2286" s="51">
        <f t="shared" si="107"/>
        <v>17</v>
      </c>
      <c r="E2286" s="52">
        <v>0.5</v>
      </c>
      <c r="G2286">
        <v>1.044</v>
      </c>
      <c r="H2286">
        <v>-0.56299999999999994</v>
      </c>
      <c r="I2286">
        <v>-1.157</v>
      </c>
      <c r="J2286">
        <v>-1.498</v>
      </c>
      <c r="K2286">
        <v>-1.929</v>
      </c>
      <c r="L2286">
        <v>-2.16</v>
      </c>
      <c r="M2286">
        <v>-2.508</v>
      </c>
      <c r="P2286" s="54"/>
    </row>
    <row r="2287" spans="1:16" x14ac:dyDescent="0.2">
      <c r="A2287" s="50">
        <v>40711</v>
      </c>
      <c r="B2287">
        <f t="shared" si="105"/>
        <v>2011</v>
      </c>
      <c r="C2287" s="51">
        <f t="shared" si="106"/>
        <v>6</v>
      </c>
      <c r="D2287" s="51">
        <f t="shared" si="107"/>
        <v>17</v>
      </c>
      <c r="E2287" s="52">
        <v>0.625</v>
      </c>
      <c r="G2287">
        <v>1.1259999999999999</v>
      </c>
      <c r="H2287">
        <v>-0.56299999999999994</v>
      </c>
      <c r="I2287">
        <v>-1.157</v>
      </c>
      <c r="J2287">
        <v>-1.498</v>
      </c>
      <c r="K2287">
        <v>-1.929</v>
      </c>
      <c r="L2287">
        <v>-2.16</v>
      </c>
      <c r="M2287">
        <v>-2.4790000000000001</v>
      </c>
      <c r="P2287" s="54"/>
    </row>
    <row r="2288" spans="1:16" x14ac:dyDescent="0.2">
      <c r="A2288" s="50">
        <v>40711</v>
      </c>
      <c r="B2288">
        <f t="shared" si="105"/>
        <v>2011</v>
      </c>
      <c r="C2288" s="51">
        <f t="shared" si="106"/>
        <v>6</v>
      </c>
      <c r="D2288" s="51">
        <f t="shared" si="107"/>
        <v>17</v>
      </c>
      <c r="E2288" s="52">
        <v>0.75</v>
      </c>
      <c r="G2288">
        <v>1.208</v>
      </c>
      <c r="H2288">
        <v>-0.56299999999999994</v>
      </c>
      <c r="I2288">
        <v>-1.157</v>
      </c>
      <c r="J2288">
        <v>-1.498</v>
      </c>
      <c r="K2288">
        <v>-1.929</v>
      </c>
      <c r="L2288">
        <v>-2.1309999999999998</v>
      </c>
      <c r="M2288">
        <v>-2.4790000000000001</v>
      </c>
      <c r="P2288" s="54"/>
    </row>
    <row r="2289" spans="1:16" x14ac:dyDescent="0.2">
      <c r="A2289" s="50">
        <v>40711</v>
      </c>
      <c r="B2289">
        <f t="shared" si="105"/>
        <v>2011</v>
      </c>
      <c r="C2289" s="51">
        <f t="shared" si="106"/>
        <v>6</v>
      </c>
      <c r="D2289" s="51">
        <f t="shared" si="107"/>
        <v>17</v>
      </c>
      <c r="E2289" s="52">
        <v>0.875</v>
      </c>
      <c r="G2289">
        <v>1.208</v>
      </c>
      <c r="H2289">
        <v>-0.56299999999999994</v>
      </c>
      <c r="I2289">
        <v>-1.157</v>
      </c>
      <c r="J2289">
        <v>-1.498</v>
      </c>
      <c r="K2289">
        <v>-1.929</v>
      </c>
      <c r="L2289">
        <v>-2.1309999999999998</v>
      </c>
      <c r="M2289">
        <v>-2.4790000000000001</v>
      </c>
      <c r="P2289" s="54"/>
    </row>
    <row r="2290" spans="1:16" x14ac:dyDescent="0.2">
      <c r="A2290" s="50">
        <v>40712</v>
      </c>
      <c r="B2290">
        <f t="shared" si="105"/>
        <v>2011</v>
      </c>
      <c r="C2290" s="51">
        <f t="shared" si="106"/>
        <v>6</v>
      </c>
      <c r="D2290" s="51">
        <f t="shared" si="107"/>
        <v>18</v>
      </c>
      <c r="E2290" s="52">
        <v>0</v>
      </c>
      <c r="G2290">
        <v>1.18</v>
      </c>
      <c r="H2290">
        <v>-0.53500000000000003</v>
      </c>
      <c r="I2290">
        <v>-1.1279999999999999</v>
      </c>
      <c r="J2290">
        <v>-1.498</v>
      </c>
      <c r="K2290">
        <v>-1.929</v>
      </c>
      <c r="L2290">
        <v>-2.1309999999999998</v>
      </c>
      <c r="M2290">
        <v>-2.4790000000000001</v>
      </c>
      <c r="P2290" s="54"/>
    </row>
    <row r="2291" spans="1:16" x14ac:dyDescent="0.2">
      <c r="A2291" s="50">
        <v>40712</v>
      </c>
      <c r="B2291">
        <f t="shared" si="105"/>
        <v>2011</v>
      </c>
      <c r="C2291" s="51">
        <f t="shared" si="106"/>
        <v>6</v>
      </c>
      <c r="D2291" s="51">
        <f t="shared" si="107"/>
        <v>18</v>
      </c>
      <c r="E2291" s="52">
        <v>0.125</v>
      </c>
      <c r="G2291">
        <v>1.099</v>
      </c>
      <c r="H2291">
        <v>-0.53500000000000003</v>
      </c>
      <c r="I2291">
        <v>-1.1279999999999999</v>
      </c>
      <c r="J2291">
        <v>-1.498</v>
      </c>
      <c r="K2291">
        <v>-1.929</v>
      </c>
      <c r="L2291">
        <v>-2.1309999999999998</v>
      </c>
      <c r="M2291">
        <v>-2.4500000000000002</v>
      </c>
      <c r="P2291" s="54"/>
    </row>
    <row r="2292" spans="1:16" x14ac:dyDescent="0.2">
      <c r="A2292" s="50">
        <v>40712</v>
      </c>
      <c r="B2292">
        <f t="shared" si="105"/>
        <v>2011</v>
      </c>
      <c r="C2292" s="51">
        <f t="shared" si="106"/>
        <v>6</v>
      </c>
      <c r="D2292" s="51">
        <f t="shared" si="107"/>
        <v>18</v>
      </c>
      <c r="E2292" s="52">
        <v>0.25</v>
      </c>
      <c r="G2292">
        <v>1.0169999999999999</v>
      </c>
      <c r="H2292">
        <v>-0.53500000000000003</v>
      </c>
      <c r="I2292">
        <v>-1.1279999999999999</v>
      </c>
      <c r="J2292">
        <v>-1.47</v>
      </c>
      <c r="K2292">
        <v>-1.9</v>
      </c>
      <c r="L2292">
        <v>-2.1309999999999998</v>
      </c>
      <c r="M2292">
        <v>-2.4500000000000002</v>
      </c>
      <c r="P2292" s="54"/>
    </row>
    <row r="2293" spans="1:16" x14ac:dyDescent="0.2">
      <c r="A2293" s="50">
        <v>40712</v>
      </c>
      <c r="B2293">
        <f t="shared" si="105"/>
        <v>2011</v>
      </c>
      <c r="C2293" s="51">
        <f t="shared" si="106"/>
        <v>6</v>
      </c>
      <c r="D2293" s="51">
        <f t="shared" si="107"/>
        <v>18</v>
      </c>
      <c r="E2293" s="52">
        <v>0.375</v>
      </c>
      <c r="G2293">
        <v>1.044</v>
      </c>
      <c r="H2293">
        <v>-0.53500000000000003</v>
      </c>
      <c r="I2293">
        <v>-1.1279999999999999</v>
      </c>
      <c r="J2293">
        <v>-1.47</v>
      </c>
      <c r="K2293">
        <v>-1.9</v>
      </c>
      <c r="L2293">
        <v>-2.1019999999999999</v>
      </c>
      <c r="M2293">
        <v>-2.4500000000000002</v>
      </c>
      <c r="P2293" s="54"/>
    </row>
    <row r="2294" spans="1:16" x14ac:dyDescent="0.2">
      <c r="A2294" s="50">
        <v>40712</v>
      </c>
      <c r="B2294">
        <f t="shared" si="105"/>
        <v>2011</v>
      </c>
      <c r="C2294" s="51">
        <f t="shared" si="106"/>
        <v>6</v>
      </c>
      <c r="D2294" s="51">
        <f t="shared" si="107"/>
        <v>18</v>
      </c>
      <c r="E2294" s="52">
        <v>0.5</v>
      </c>
      <c r="G2294">
        <v>1.153</v>
      </c>
      <c r="H2294">
        <v>-0.53500000000000003</v>
      </c>
      <c r="I2294">
        <v>-1.1279999999999999</v>
      </c>
      <c r="J2294">
        <v>-1.47</v>
      </c>
      <c r="K2294">
        <v>-1.9</v>
      </c>
      <c r="L2294">
        <v>-2.1019999999999999</v>
      </c>
      <c r="M2294">
        <v>-2.4500000000000002</v>
      </c>
      <c r="P2294" s="54"/>
    </row>
    <row r="2295" spans="1:16" x14ac:dyDescent="0.2">
      <c r="A2295" s="50">
        <v>40712</v>
      </c>
      <c r="B2295">
        <f t="shared" si="105"/>
        <v>2011</v>
      </c>
      <c r="C2295" s="51">
        <f t="shared" si="106"/>
        <v>6</v>
      </c>
      <c r="D2295" s="51">
        <f t="shared" si="107"/>
        <v>18</v>
      </c>
      <c r="E2295" s="52">
        <v>0.625</v>
      </c>
      <c r="G2295">
        <v>1.2889999999999999</v>
      </c>
      <c r="H2295">
        <v>-0.50700000000000001</v>
      </c>
      <c r="I2295">
        <v>-1.1279999999999999</v>
      </c>
      <c r="J2295">
        <v>-1.47</v>
      </c>
      <c r="K2295">
        <v>-1.9</v>
      </c>
      <c r="L2295">
        <v>-2.1019999999999999</v>
      </c>
      <c r="M2295">
        <v>-2.4500000000000002</v>
      </c>
      <c r="P2295" s="54"/>
    </row>
    <row r="2296" spans="1:16" x14ac:dyDescent="0.2">
      <c r="A2296" s="50">
        <v>40712</v>
      </c>
      <c r="B2296">
        <f t="shared" si="105"/>
        <v>2011</v>
      </c>
      <c r="C2296" s="51">
        <f t="shared" si="106"/>
        <v>6</v>
      </c>
      <c r="D2296" s="51">
        <f t="shared" si="107"/>
        <v>18</v>
      </c>
      <c r="E2296" s="52">
        <v>0.75</v>
      </c>
      <c r="G2296">
        <v>1.3979999999999999</v>
      </c>
      <c r="H2296">
        <v>-0.50700000000000001</v>
      </c>
      <c r="I2296">
        <v>-1.1279999999999999</v>
      </c>
      <c r="J2296">
        <v>-1.47</v>
      </c>
      <c r="K2296">
        <v>-1.9</v>
      </c>
      <c r="L2296">
        <v>-2.1019999999999999</v>
      </c>
      <c r="M2296">
        <v>-2.4500000000000002</v>
      </c>
      <c r="P2296" s="54"/>
    </row>
    <row r="2297" spans="1:16" x14ac:dyDescent="0.2">
      <c r="A2297" s="50">
        <v>40712</v>
      </c>
      <c r="B2297">
        <f t="shared" si="105"/>
        <v>2011</v>
      </c>
      <c r="C2297" s="51">
        <f t="shared" si="106"/>
        <v>6</v>
      </c>
      <c r="D2297" s="51">
        <f t="shared" si="107"/>
        <v>18</v>
      </c>
      <c r="E2297" s="52">
        <v>0.875</v>
      </c>
      <c r="G2297">
        <v>1.48</v>
      </c>
      <c r="H2297">
        <v>-0.50700000000000001</v>
      </c>
      <c r="I2297">
        <v>-1.1000000000000001</v>
      </c>
      <c r="J2297">
        <v>-1.4410000000000001</v>
      </c>
      <c r="K2297">
        <v>-1.9</v>
      </c>
      <c r="L2297">
        <v>-2.1019999999999999</v>
      </c>
      <c r="M2297">
        <v>-2.4209999999999998</v>
      </c>
      <c r="P2297" s="54"/>
    </row>
    <row r="2298" spans="1:16" x14ac:dyDescent="0.2">
      <c r="A2298" s="50">
        <v>40713</v>
      </c>
      <c r="B2298">
        <f t="shared" si="105"/>
        <v>2011</v>
      </c>
      <c r="C2298" s="51">
        <f t="shared" si="106"/>
        <v>6</v>
      </c>
      <c r="D2298" s="51">
        <f t="shared" si="107"/>
        <v>19</v>
      </c>
      <c r="E2298" s="52">
        <v>0</v>
      </c>
      <c r="G2298">
        <v>1.48</v>
      </c>
      <c r="H2298">
        <v>-0.50700000000000001</v>
      </c>
      <c r="I2298">
        <v>-1.1000000000000001</v>
      </c>
      <c r="J2298">
        <v>-1.47</v>
      </c>
      <c r="K2298">
        <v>-1.871</v>
      </c>
      <c r="L2298">
        <v>-2.073</v>
      </c>
      <c r="M2298">
        <v>-2.4209999999999998</v>
      </c>
      <c r="P2298" s="54"/>
    </row>
    <row r="2299" spans="1:16" x14ac:dyDescent="0.2">
      <c r="A2299" s="50">
        <v>40713</v>
      </c>
      <c r="B2299">
        <f t="shared" si="105"/>
        <v>2011</v>
      </c>
      <c r="C2299" s="51">
        <f t="shared" si="106"/>
        <v>6</v>
      </c>
      <c r="D2299" s="51">
        <f t="shared" si="107"/>
        <v>19</v>
      </c>
      <c r="E2299" s="52">
        <v>0.125</v>
      </c>
      <c r="G2299">
        <v>1.425</v>
      </c>
      <c r="H2299">
        <v>-0.50700000000000001</v>
      </c>
      <c r="I2299">
        <v>-1.1000000000000001</v>
      </c>
      <c r="J2299">
        <v>-1.4410000000000001</v>
      </c>
      <c r="K2299">
        <v>-1.871</v>
      </c>
      <c r="L2299">
        <v>-2.073</v>
      </c>
      <c r="M2299">
        <v>-2.4209999999999998</v>
      </c>
      <c r="P2299" s="54"/>
    </row>
    <row r="2300" spans="1:16" x14ac:dyDescent="0.2">
      <c r="A2300" s="50">
        <v>40713</v>
      </c>
      <c r="B2300">
        <f t="shared" si="105"/>
        <v>2011</v>
      </c>
      <c r="C2300" s="51">
        <f t="shared" si="106"/>
        <v>6</v>
      </c>
      <c r="D2300" s="51">
        <f t="shared" si="107"/>
        <v>19</v>
      </c>
      <c r="E2300" s="52">
        <v>0.25</v>
      </c>
      <c r="G2300">
        <v>1.3440000000000001</v>
      </c>
      <c r="H2300">
        <v>-0.50700000000000001</v>
      </c>
      <c r="I2300">
        <v>-1.1000000000000001</v>
      </c>
      <c r="J2300">
        <v>-1.4410000000000001</v>
      </c>
      <c r="K2300">
        <v>-1.871</v>
      </c>
      <c r="L2300">
        <v>-2.073</v>
      </c>
      <c r="M2300">
        <v>-2.4209999999999998</v>
      </c>
      <c r="P2300" s="54"/>
    </row>
    <row r="2301" spans="1:16" x14ac:dyDescent="0.2">
      <c r="A2301" s="50">
        <v>40713</v>
      </c>
      <c r="B2301">
        <f t="shared" si="105"/>
        <v>2011</v>
      </c>
      <c r="C2301" s="51">
        <f t="shared" si="106"/>
        <v>6</v>
      </c>
      <c r="D2301" s="51">
        <f t="shared" si="107"/>
        <v>19</v>
      </c>
      <c r="E2301" s="52">
        <v>0.375</v>
      </c>
      <c r="G2301">
        <v>1.3440000000000001</v>
      </c>
      <c r="H2301">
        <v>-0.50700000000000001</v>
      </c>
      <c r="I2301">
        <v>-1.1000000000000001</v>
      </c>
      <c r="J2301">
        <v>-1.4410000000000001</v>
      </c>
      <c r="K2301">
        <v>-1.871</v>
      </c>
      <c r="L2301">
        <v>-2.073</v>
      </c>
      <c r="M2301">
        <v>-2.4209999999999998</v>
      </c>
      <c r="P2301" s="54"/>
    </row>
    <row r="2302" spans="1:16" x14ac:dyDescent="0.2">
      <c r="A2302" s="50">
        <v>40713</v>
      </c>
      <c r="B2302">
        <f t="shared" si="105"/>
        <v>2011</v>
      </c>
      <c r="C2302" s="51">
        <f t="shared" si="106"/>
        <v>6</v>
      </c>
      <c r="D2302" s="51">
        <f t="shared" si="107"/>
        <v>19</v>
      </c>
      <c r="E2302" s="52">
        <v>0.5</v>
      </c>
      <c r="G2302">
        <v>1.425</v>
      </c>
      <c r="H2302">
        <v>-0.50700000000000001</v>
      </c>
      <c r="I2302">
        <v>-1.1000000000000001</v>
      </c>
      <c r="J2302">
        <v>-1.4410000000000001</v>
      </c>
      <c r="K2302">
        <v>-1.871</v>
      </c>
      <c r="L2302">
        <v>-2.073</v>
      </c>
      <c r="M2302">
        <v>-2.4209999999999998</v>
      </c>
      <c r="P2302" s="54"/>
    </row>
    <row r="2303" spans="1:16" x14ac:dyDescent="0.2">
      <c r="A2303" s="50">
        <v>40713</v>
      </c>
      <c r="B2303">
        <f t="shared" si="105"/>
        <v>2011</v>
      </c>
      <c r="C2303" s="51">
        <f t="shared" si="106"/>
        <v>6</v>
      </c>
      <c r="D2303" s="51">
        <f t="shared" si="107"/>
        <v>19</v>
      </c>
      <c r="E2303" s="52">
        <v>0.625</v>
      </c>
      <c r="G2303">
        <v>1.5609999999999999</v>
      </c>
      <c r="H2303">
        <v>-0.47899999999999998</v>
      </c>
      <c r="I2303">
        <v>-1.1000000000000001</v>
      </c>
      <c r="J2303">
        <v>-1.4410000000000001</v>
      </c>
      <c r="K2303">
        <v>-1.871</v>
      </c>
      <c r="L2303">
        <v>-2.073</v>
      </c>
      <c r="M2303">
        <v>-2.4209999999999998</v>
      </c>
      <c r="P2303" s="54"/>
    </row>
    <row r="2304" spans="1:16" x14ac:dyDescent="0.2">
      <c r="A2304" s="50">
        <v>40713</v>
      </c>
      <c r="B2304">
        <f t="shared" si="105"/>
        <v>2011</v>
      </c>
      <c r="C2304" s="51">
        <f t="shared" si="106"/>
        <v>6</v>
      </c>
      <c r="D2304" s="51">
        <f t="shared" si="107"/>
        <v>19</v>
      </c>
      <c r="E2304" s="52">
        <v>0.75</v>
      </c>
      <c r="G2304">
        <v>1.67</v>
      </c>
      <c r="H2304">
        <v>-0.47899999999999998</v>
      </c>
      <c r="I2304">
        <v>-1.071</v>
      </c>
      <c r="J2304">
        <v>-1.413</v>
      </c>
      <c r="K2304">
        <v>-1.8420000000000001</v>
      </c>
      <c r="L2304">
        <v>-2.073</v>
      </c>
      <c r="M2304">
        <v>-2.3919999999999999</v>
      </c>
      <c r="P2304" s="54"/>
    </row>
    <row r="2305" spans="1:16" x14ac:dyDescent="0.2">
      <c r="A2305" s="50">
        <v>40713</v>
      </c>
      <c r="B2305">
        <f t="shared" si="105"/>
        <v>2011</v>
      </c>
      <c r="C2305" s="51">
        <f t="shared" si="106"/>
        <v>6</v>
      </c>
      <c r="D2305" s="51">
        <f t="shared" si="107"/>
        <v>19</v>
      </c>
      <c r="E2305" s="52">
        <v>0.875</v>
      </c>
      <c r="G2305">
        <v>1.7509999999999999</v>
      </c>
      <c r="H2305">
        <v>-0.47899999999999998</v>
      </c>
      <c r="I2305">
        <v>-1.071</v>
      </c>
      <c r="J2305">
        <v>-1.413</v>
      </c>
      <c r="K2305">
        <v>-1.8420000000000001</v>
      </c>
      <c r="L2305">
        <v>-2.044</v>
      </c>
      <c r="M2305">
        <v>-2.3919999999999999</v>
      </c>
      <c r="P2305" s="54"/>
    </row>
    <row r="2306" spans="1:16" x14ac:dyDescent="0.2">
      <c r="A2306" s="50">
        <v>40714</v>
      </c>
      <c r="B2306">
        <f t="shared" ref="B2306:B2369" si="108">YEAR(A2306)</f>
        <v>2011</v>
      </c>
      <c r="C2306" s="51">
        <f t="shared" ref="C2306:C2369" si="109">MONTH(A2306)</f>
        <v>6</v>
      </c>
      <c r="D2306" s="51">
        <f t="shared" ref="D2306:D2369" si="110">DAY(A2306)</f>
        <v>20</v>
      </c>
      <c r="E2306" s="52">
        <v>0</v>
      </c>
      <c r="G2306">
        <v>1.724</v>
      </c>
      <c r="H2306">
        <v>-0.47899999999999998</v>
      </c>
      <c r="I2306">
        <v>-1.071</v>
      </c>
      <c r="J2306">
        <v>-1.413</v>
      </c>
      <c r="K2306">
        <v>-1.8420000000000001</v>
      </c>
      <c r="L2306">
        <v>-2.044</v>
      </c>
      <c r="M2306">
        <v>-2.3919999999999999</v>
      </c>
      <c r="P2306" s="54"/>
    </row>
    <row r="2307" spans="1:16" x14ac:dyDescent="0.2">
      <c r="A2307" s="50">
        <v>40714</v>
      </c>
      <c r="B2307">
        <f t="shared" si="108"/>
        <v>2011</v>
      </c>
      <c r="C2307" s="51">
        <f t="shared" si="109"/>
        <v>6</v>
      </c>
      <c r="D2307" s="51">
        <f t="shared" si="110"/>
        <v>20</v>
      </c>
      <c r="E2307" s="52">
        <v>0.125</v>
      </c>
      <c r="G2307">
        <v>1.643</v>
      </c>
      <c r="H2307">
        <v>-0.47899999999999998</v>
      </c>
      <c r="I2307">
        <v>-1.071</v>
      </c>
      <c r="J2307">
        <v>-1.413</v>
      </c>
      <c r="K2307">
        <v>-1.8420000000000001</v>
      </c>
      <c r="L2307">
        <v>-2.044</v>
      </c>
      <c r="M2307">
        <v>-2.3919999999999999</v>
      </c>
      <c r="P2307" s="54"/>
    </row>
    <row r="2308" spans="1:16" x14ac:dyDescent="0.2">
      <c r="A2308" s="50">
        <v>40714</v>
      </c>
      <c r="B2308">
        <f t="shared" si="108"/>
        <v>2011</v>
      </c>
      <c r="C2308" s="51">
        <f t="shared" si="109"/>
        <v>6</v>
      </c>
      <c r="D2308" s="51">
        <f t="shared" si="110"/>
        <v>20</v>
      </c>
      <c r="E2308" s="52">
        <v>0.25</v>
      </c>
      <c r="G2308">
        <v>1.5609999999999999</v>
      </c>
      <c r="H2308">
        <v>-0.45100000000000001</v>
      </c>
      <c r="I2308">
        <v>-1.071</v>
      </c>
      <c r="J2308">
        <v>-1.413</v>
      </c>
      <c r="K2308">
        <v>-1.8420000000000001</v>
      </c>
      <c r="L2308">
        <v>-2.044</v>
      </c>
      <c r="M2308">
        <v>-2.363</v>
      </c>
      <c r="P2308" s="54"/>
    </row>
    <row r="2309" spans="1:16" x14ac:dyDescent="0.2">
      <c r="A2309" s="50">
        <v>40714</v>
      </c>
      <c r="B2309">
        <f t="shared" si="108"/>
        <v>2011</v>
      </c>
      <c r="C2309" s="51">
        <f t="shared" si="109"/>
        <v>6</v>
      </c>
      <c r="D2309" s="51">
        <f t="shared" si="110"/>
        <v>20</v>
      </c>
      <c r="E2309" s="52">
        <v>0.375</v>
      </c>
      <c r="G2309">
        <v>1.534</v>
      </c>
      <c r="H2309">
        <v>-0.45100000000000001</v>
      </c>
      <c r="I2309">
        <v>-1.0429999999999999</v>
      </c>
      <c r="J2309">
        <v>-1.413</v>
      </c>
      <c r="K2309">
        <v>-1.8420000000000001</v>
      </c>
      <c r="L2309">
        <v>-2.044</v>
      </c>
      <c r="M2309">
        <v>-2.3919999999999999</v>
      </c>
      <c r="P2309" s="54"/>
    </row>
    <row r="2310" spans="1:16" x14ac:dyDescent="0.2">
      <c r="A2310" s="50">
        <v>40714</v>
      </c>
      <c r="B2310">
        <f t="shared" si="108"/>
        <v>2011</v>
      </c>
      <c r="C2310" s="51">
        <f t="shared" si="109"/>
        <v>6</v>
      </c>
      <c r="D2310" s="51">
        <f t="shared" si="110"/>
        <v>20</v>
      </c>
      <c r="E2310" s="52">
        <v>0.5</v>
      </c>
      <c r="G2310">
        <v>1.5609999999999999</v>
      </c>
      <c r="H2310">
        <v>-0.45100000000000001</v>
      </c>
      <c r="I2310">
        <v>-1.0429999999999999</v>
      </c>
      <c r="J2310">
        <v>-1.3839999999999999</v>
      </c>
      <c r="K2310">
        <v>-1.8140000000000001</v>
      </c>
      <c r="L2310">
        <v>-2.044</v>
      </c>
      <c r="M2310">
        <v>-2.363</v>
      </c>
      <c r="P2310" s="54"/>
    </row>
    <row r="2311" spans="1:16" x14ac:dyDescent="0.2">
      <c r="A2311" s="50">
        <v>40714</v>
      </c>
      <c r="B2311">
        <f t="shared" si="108"/>
        <v>2011</v>
      </c>
      <c r="C2311" s="51">
        <f t="shared" si="109"/>
        <v>6</v>
      </c>
      <c r="D2311" s="51">
        <f t="shared" si="110"/>
        <v>20</v>
      </c>
      <c r="E2311" s="52">
        <v>0.625</v>
      </c>
      <c r="G2311">
        <v>1.6970000000000001</v>
      </c>
      <c r="H2311">
        <v>-0.45100000000000001</v>
      </c>
      <c r="I2311">
        <v>-1.0429999999999999</v>
      </c>
      <c r="J2311">
        <v>-1.3839999999999999</v>
      </c>
      <c r="K2311">
        <v>-1.8140000000000001</v>
      </c>
      <c r="L2311">
        <v>-2.044</v>
      </c>
      <c r="M2311">
        <v>-2.363</v>
      </c>
      <c r="P2311" s="54"/>
    </row>
    <row r="2312" spans="1:16" x14ac:dyDescent="0.2">
      <c r="A2312" s="50">
        <v>40714</v>
      </c>
      <c r="B2312">
        <f t="shared" si="108"/>
        <v>2011</v>
      </c>
      <c r="C2312" s="51">
        <f t="shared" si="109"/>
        <v>6</v>
      </c>
      <c r="D2312" s="51">
        <f t="shared" si="110"/>
        <v>20</v>
      </c>
      <c r="E2312" s="52">
        <v>0.75</v>
      </c>
      <c r="G2312">
        <v>1.8320000000000001</v>
      </c>
      <c r="H2312">
        <v>-0.45100000000000001</v>
      </c>
      <c r="I2312">
        <v>-1.0429999999999999</v>
      </c>
      <c r="J2312">
        <v>-1.3839999999999999</v>
      </c>
      <c r="K2312">
        <v>-1.8140000000000001</v>
      </c>
      <c r="L2312">
        <v>-2.0150000000000001</v>
      </c>
      <c r="M2312">
        <v>-2.363</v>
      </c>
      <c r="P2312" s="54"/>
    </row>
    <row r="2313" spans="1:16" x14ac:dyDescent="0.2">
      <c r="A2313" s="50">
        <v>40714</v>
      </c>
      <c r="B2313">
        <f t="shared" si="108"/>
        <v>2011</v>
      </c>
      <c r="C2313" s="51">
        <f t="shared" si="109"/>
        <v>6</v>
      </c>
      <c r="D2313" s="51">
        <f t="shared" si="110"/>
        <v>20</v>
      </c>
      <c r="E2313" s="52">
        <v>0.875</v>
      </c>
      <c r="G2313">
        <v>1.8859999999999999</v>
      </c>
      <c r="H2313">
        <v>-0.45100000000000001</v>
      </c>
      <c r="I2313">
        <v>-1.0429999999999999</v>
      </c>
      <c r="J2313">
        <v>-1.3839999999999999</v>
      </c>
      <c r="K2313">
        <v>-1.8140000000000001</v>
      </c>
      <c r="L2313">
        <v>-2.0150000000000001</v>
      </c>
      <c r="M2313">
        <v>-2.363</v>
      </c>
      <c r="P2313" s="54"/>
    </row>
    <row r="2314" spans="1:16" x14ac:dyDescent="0.2">
      <c r="A2314" s="50">
        <v>40715</v>
      </c>
      <c r="B2314">
        <f t="shared" si="108"/>
        <v>2011</v>
      </c>
      <c r="C2314" s="51">
        <f t="shared" si="109"/>
        <v>6</v>
      </c>
      <c r="D2314" s="51">
        <f t="shared" si="110"/>
        <v>21</v>
      </c>
      <c r="E2314" s="52">
        <v>0</v>
      </c>
      <c r="G2314">
        <v>1.913</v>
      </c>
      <c r="H2314">
        <v>-0.42299999999999999</v>
      </c>
      <c r="I2314">
        <v>-1.0429999999999999</v>
      </c>
      <c r="J2314">
        <v>-1.3839999999999999</v>
      </c>
      <c r="K2314">
        <v>-1.8140000000000001</v>
      </c>
      <c r="L2314">
        <v>-2.0150000000000001</v>
      </c>
      <c r="M2314">
        <v>-2.3340000000000001</v>
      </c>
      <c r="P2314" s="54"/>
    </row>
    <row r="2315" spans="1:16" x14ac:dyDescent="0.2">
      <c r="A2315" s="50">
        <v>40715</v>
      </c>
      <c r="B2315">
        <f t="shared" si="108"/>
        <v>2011</v>
      </c>
      <c r="C2315" s="51">
        <f t="shared" si="109"/>
        <v>6</v>
      </c>
      <c r="D2315" s="51">
        <f t="shared" si="110"/>
        <v>21</v>
      </c>
      <c r="E2315" s="52">
        <v>0.125</v>
      </c>
      <c r="G2315">
        <v>1.859</v>
      </c>
      <c r="H2315">
        <v>-0.42299999999999999</v>
      </c>
      <c r="I2315">
        <v>-1.0149999999999999</v>
      </c>
      <c r="J2315">
        <v>-1.3839999999999999</v>
      </c>
      <c r="K2315">
        <v>-1.7849999999999999</v>
      </c>
      <c r="L2315">
        <v>-2.0150000000000001</v>
      </c>
      <c r="M2315">
        <v>-2.3340000000000001</v>
      </c>
      <c r="P2315" s="54"/>
    </row>
    <row r="2316" spans="1:16" x14ac:dyDescent="0.2">
      <c r="A2316" s="50">
        <v>40715</v>
      </c>
      <c r="B2316">
        <f t="shared" si="108"/>
        <v>2011</v>
      </c>
      <c r="C2316" s="51">
        <f t="shared" si="109"/>
        <v>6</v>
      </c>
      <c r="D2316" s="51">
        <f t="shared" si="110"/>
        <v>21</v>
      </c>
      <c r="E2316" s="52">
        <v>0.25</v>
      </c>
      <c r="G2316">
        <v>1.7509999999999999</v>
      </c>
      <c r="H2316">
        <v>-0.42299999999999999</v>
      </c>
      <c r="I2316">
        <v>-1.0429999999999999</v>
      </c>
      <c r="J2316">
        <v>-1.3560000000000001</v>
      </c>
      <c r="K2316">
        <v>-1.7849999999999999</v>
      </c>
      <c r="L2316">
        <v>-2.0150000000000001</v>
      </c>
      <c r="M2316">
        <v>-2.3340000000000001</v>
      </c>
      <c r="P2316" s="54"/>
    </row>
    <row r="2317" spans="1:16" x14ac:dyDescent="0.2">
      <c r="A2317" s="50">
        <v>40715</v>
      </c>
      <c r="B2317">
        <f t="shared" si="108"/>
        <v>2011</v>
      </c>
      <c r="C2317" s="51">
        <f t="shared" si="109"/>
        <v>6</v>
      </c>
      <c r="D2317" s="51">
        <f t="shared" si="110"/>
        <v>21</v>
      </c>
      <c r="E2317" s="52">
        <v>0.375</v>
      </c>
      <c r="G2317">
        <v>1.67</v>
      </c>
      <c r="H2317">
        <v>-0.42299999999999999</v>
      </c>
      <c r="I2317">
        <v>-1.0149999999999999</v>
      </c>
      <c r="J2317">
        <v>-1.3560000000000001</v>
      </c>
      <c r="K2317">
        <v>-1.7849999999999999</v>
      </c>
      <c r="L2317">
        <v>-2.0150000000000001</v>
      </c>
      <c r="M2317">
        <v>-2.3340000000000001</v>
      </c>
      <c r="P2317" s="54"/>
    </row>
    <row r="2318" spans="1:16" x14ac:dyDescent="0.2">
      <c r="A2318" s="50">
        <v>40715</v>
      </c>
      <c r="B2318">
        <f t="shared" si="108"/>
        <v>2011</v>
      </c>
      <c r="C2318" s="51">
        <f t="shared" si="109"/>
        <v>6</v>
      </c>
      <c r="D2318" s="51">
        <f t="shared" si="110"/>
        <v>21</v>
      </c>
      <c r="E2318" s="52">
        <v>0.5</v>
      </c>
      <c r="G2318">
        <v>1.6970000000000001</v>
      </c>
      <c r="H2318">
        <v>-0.42299999999999999</v>
      </c>
      <c r="I2318">
        <v>-1.0149999999999999</v>
      </c>
      <c r="J2318">
        <v>-1.3560000000000001</v>
      </c>
      <c r="K2318">
        <v>-1.7849999999999999</v>
      </c>
      <c r="L2318">
        <v>-1.986</v>
      </c>
      <c r="M2318">
        <v>-2.3340000000000001</v>
      </c>
      <c r="P2318" s="54"/>
    </row>
    <row r="2319" spans="1:16" x14ac:dyDescent="0.2">
      <c r="A2319" s="50">
        <v>40715</v>
      </c>
      <c r="B2319">
        <f t="shared" si="108"/>
        <v>2011</v>
      </c>
      <c r="C2319" s="51">
        <f t="shared" si="109"/>
        <v>6</v>
      </c>
      <c r="D2319" s="51">
        <f t="shared" si="110"/>
        <v>21</v>
      </c>
      <c r="E2319" s="52">
        <v>0.625</v>
      </c>
      <c r="G2319">
        <v>1.7509999999999999</v>
      </c>
      <c r="H2319">
        <v>-0.42299999999999999</v>
      </c>
      <c r="I2319">
        <v>-1.0149999999999999</v>
      </c>
      <c r="J2319">
        <v>-1.3560000000000001</v>
      </c>
      <c r="K2319">
        <v>-1.7849999999999999</v>
      </c>
      <c r="L2319">
        <v>-1.986</v>
      </c>
      <c r="M2319">
        <v>-2.3340000000000001</v>
      </c>
      <c r="P2319" s="54"/>
    </row>
    <row r="2320" spans="1:16" x14ac:dyDescent="0.2">
      <c r="A2320" s="50">
        <v>40715</v>
      </c>
      <c r="B2320">
        <f t="shared" si="108"/>
        <v>2011</v>
      </c>
      <c r="C2320" s="51">
        <f t="shared" si="109"/>
        <v>6</v>
      </c>
      <c r="D2320" s="51">
        <f t="shared" si="110"/>
        <v>21</v>
      </c>
      <c r="E2320" s="52">
        <v>0.75</v>
      </c>
      <c r="G2320">
        <v>1.859</v>
      </c>
      <c r="H2320">
        <v>-0.42299999999999999</v>
      </c>
      <c r="I2320">
        <v>-1.0149999999999999</v>
      </c>
      <c r="J2320">
        <v>-1.3560000000000001</v>
      </c>
      <c r="K2320">
        <v>-1.7849999999999999</v>
      </c>
      <c r="L2320">
        <v>-1.986</v>
      </c>
      <c r="M2320">
        <v>-2.3050000000000002</v>
      </c>
      <c r="P2320" s="54"/>
    </row>
    <row r="2321" spans="1:16" x14ac:dyDescent="0.2">
      <c r="A2321" s="50">
        <v>40715</v>
      </c>
      <c r="B2321">
        <f t="shared" si="108"/>
        <v>2011</v>
      </c>
      <c r="C2321" s="51">
        <f t="shared" si="109"/>
        <v>6</v>
      </c>
      <c r="D2321" s="51">
        <f t="shared" si="110"/>
        <v>21</v>
      </c>
      <c r="E2321" s="52">
        <v>0.875</v>
      </c>
      <c r="G2321">
        <v>1.94</v>
      </c>
      <c r="H2321">
        <v>-0.39500000000000002</v>
      </c>
      <c r="I2321">
        <v>-1.0149999999999999</v>
      </c>
      <c r="J2321">
        <v>-1.3560000000000001</v>
      </c>
      <c r="K2321">
        <v>-1.7849999999999999</v>
      </c>
      <c r="L2321">
        <v>-1.986</v>
      </c>
      <c r="M2321">
        <v>-2.3050000000000002</v>
      </c>
      <c r="P2321" s="54"/>
    </row>
    <row r="2322" spans="1:16" x14ac:dyDescent="0.2">
      <c r="A2322" s="50">
        <v>40716</v>
      </c>
      <c r="B2322">
        <f t="shared" si="108"/>
        <v>2011</v>
      </c>
      <c r="C2322" s="51">
        <f t="shared" si="109"/>
        <v>6</v>
      </c>
      <c r="D2322" s="51">
        <f t="shared" si="110"/>
        <v>22</v>
      </c>
      <c r="E2322" s="52">
        <v>0</v>
      </c>
      <c r="G2322">
        <v>1.9670000000000001</v>
      </c>
      <c r="H2322">
        <v>-0.39500000000000002</v>
      </c>
      <c r="I2322">
        <v>-1.0149999999999999</v>
      </c>
      <c r="J2322">
        <v>-1.3560000000000001</v>
      </c>
      <c r="K2322">
        <v>-1.7849999999999999</v>
      </c>
      <c r="L2322">
        <v>-1.986</v>
      </c>
      <c r="M2322">
        <v>-2.3050000000000002</v>
      </c>
      <c r="P2322" s="54"/>
    </row>
    <row r="2323" spans="1:16" x14ac:dyDescent="0.2">
      <c r="A2323" s="50">
        <v>40716</v>
      </c>
      <c r="B2323">
        <f t="shared" si="108"/>
        <v>2011</v>
      </c>
      <c r="C2323" s="51">
        <f t="shared" si="109"/>
        <v>6</v>
      </c>
      <c r="D2323" s="51">
        <f t="shared" si="110"/>
        <v>22</v>
      </c>
      <c r="E2323" s="52">
        <v>0.125</v>
      </c>
      <c r="G2323">
        <v>1.94</v>
      </c>
      <c r="H2323">
        <v>-0.39500000000000002</v>
      </c>
      <c r="I2323">
        <v>-1.0149999999999999</v>
      </c>
      <c r="J2323">
        <v>-1.3560000000000001</v>
      </c>
      <c r="K2323">
        <v>-1.7849999999999999</v>
      </c>
      <c r="L2323">
        <v>-1.958</v>
      </c>
      <c r="M2323">
        <v>-2.3050000000000002</v>
      </c>
      <c r="P2323" s="54"/>
    </row>
    <row r="2324" spans="1:16" x14ac:dyDescent="0.2">
      <c r="A2324" s="50">
        <v>40716</v>
      </c>
      <c r="B2324">
        <f t="shared" si="108"/>
        <v>2011</v>
      </c>
      <c r="C2324" s="51">
        <f t="shared" si="109"/>
        <v>6</v>
      </c>
      <c r="D2324" s="51">
        <f t="shared" si="110"/>
        <v>22</v>
      </c>
      <c r="E2324" s="52">
        <v>0.25</v>
      </c>
      <c r="G2324">
        <v>1.8859999999999999</v>
      </c>
      <c r="H2324">
        <v>-0.39500000000000002</v>
      </c>
      <c r="I2324">
        <v>-0.98599999999999999</v>
      </c>
      <c r="J2324">
        <v>-1.327</v>
      </c>
      <c r="K2324">
        <v>-1.756</v>
      </c>
      <c r="L2324">
        <v>-1.958</v>
      </c>
      <c r="M2324">
        <v>-2.3050000000000002</v>
      </c>
      <c r="P2324" s="54"/>
    </row>
    <row r="2325" spans="1:16" x14ac:dyDescent="0.2">
      <c r="A2325" s="50">
        <v>40716</v>
      </c>
      <c r="B2325">
        <f t="shared" si="108"/>
        <v>2011</v>
      </c>
      <c r="C2325" s="51">
        <f t="shared" si="109"/>
        <v>6</v>
      </c>
      <c r="D2325" s="51">
        <f t="shared" si="110"/>
        <v>22</v>
      </c>
      <c r="E2325" s="52">
        <v>0.375</v>
      </c>
      <c r="G2325">
        <v>1.8859999999999999</v>
      </c>
      <c r="H2325">
        <v>-0.39500000000000002</v>
      </c>
      <c r="I2325">
        <v>-0.98599999999999999</v>
      </c>
      <c r="J2325">
        <v>-1.327</v>
      </c>
      <c r="K2325">
        <v>-1.756</v>
      </c>
      <c r="L2325">
        <v>-1.958</v>
      </c>
      <c r="M2325">
        <v>-2.3050000000000002</v>
      </c>
      <c r="P2325" s="54"/>
    </row>
    <row r="2326" spans="1:16" x14ac:dyDescent="0.2">
      <c r="A2326" s="50">
        <v>40716</v>
      </c>
      <c r="B2326">
        <f t="shared" si="108"/>
        <v>2011</v>
      </c>
      <c r="C2326" s="51">
        <f t="shared" si="109"/>
        <v>6</v>
      </c>
      <c r="D2326" s="51">
        <f t="shared" si="110"/>
        <v>22</v>
      </c>
      <c r="E2326" s="52">
        <v>0.5</v>
      </c>
      <c r="G2326">
        <v>1.994</v>
      </c>
      <c r="H2326">
        <v>-0.39500000000000002</v>
      </c>
      <c r="I2326">
        <v>-0.98599999999999999</v>
      </c>
      <c r="J2326">
        <v>-1.327</v>
      </c>
      <c r="K2326">
        <v>-1.756</v>
      </c>
      <c r="L2326">
        <v>-1.958</v>
      </c>
      <c r="M2326">
        <v>-2.3050000000000002</v>
      </c>
      <c r="P2326" s="54"/>
    </row>
    <row r="2327" spans="1:16" x14ac:dyDescent="0.2">
      <c r="A2327" s="50">
        <v>40716</v>
      </c>
      <c r="B2327">
        <f t="shared" si="108"/>
        <v>2011</v>
      </c>
      <c r="C2327" s="51">
        <f t="shared" si="109"/>
        <v>6</v>
      </c>
      <c r="D2327" s="51">
        <f t="shared" si="110"/>
        <v>22</v>
      </c>
      <c r="E2327" s="52">
        <v>0.625</v>
      </c>
      <c r="G2327">
        <v>2.1280000000000001</v>
      </c>
      <c r="H2327">
        <v>-0.36699999999999999</v>
      </c>
      <c r="I2327">
        <v>-0.98599999999999999</v>
      </c>
      <c r="J2327">
        <v>-1.327</v>
      </c>
      <c r="K2327">
        <v>-1.756</v>
      </c>
      <c r="L2327">
        <v>-1.958</v>
      </c>
      <c r="M2327">
        <v>-2.2759999999999998</v>
      </c>
      <c r="P2327" s="54"/>
    </row>
    <row r="2328" spans="1:16" x14ac:dyDescent="0.2">
      <c r="A2328" s="50">
        <v>40716</v>
      </c>
      <c r="B2328">
        <f t="shared" si="108"/>
        <v>2011</v>
      </c>
      <c r="C2328" s="51">
        <f t="shared" si="109"/>
        <v>6</v>
      </c>
      <c r="D2328" s="51">
        <f t="shared" si="110"/>
        <v>22</v>
      </c>
      <c r="E2328" s="52">
        <v>0.75</v>
      </c>
      <c r="G2328">
        <v>2.2890000000000001</v>
      </c>
      <c r="H2328">
        <v>-0.36699999999999999</v>
      </c>
      <c r="I2328">
        <v>-0.98599999999999999</v>
      </c>
      <c r="J2328">
        <v>-1.327</v>
      </c>
      <c r="K2328">
        <v>-1.7270000000000001</v>
      </c>
      <c r="L2328">
        <v>-1.958</v>
      </c>
      <c r="M2328">
        <v>-2.2759999999999998</v>
      </c>
      <c r="P2328" s="54"/>
    </row>
    <row r="2329" spans="1:16" x14ac:dyDescent="0.2">
      <c r="A2329" s="50">
        <v>40716</v>
      </c>
      <c r="B2329">
        <f t="shared" si="108"/>
        <v>2011</v>
      </c>
      <c r="C2329" s="51">
        <f t="shared" si="109"/>
        <v>6</v>
      </c>
      <c r="D2329" s="51">
        <f t="shared" si="110"/>
        <v>22</v>
      </c>
      <c r="E2329" s="52">
        <v>0.875</v>
      </c>
      <c r="G2329">
        <v>2.37</v>
      </c>
      <c r="H2329">
        <v>-0.36699999999999999</v>
      </c>
      <c r="I2329">
        <v>-0.98599999999999999</v>
      </c>
      <c r="J2329">
        <v>-1.327</v>
      </c>
      <c r="K2329">
        <v>-1.7270000000000001</v>
      </c>
      <c r="L2329">
        <v>-1.958</v>
      </c>
      <c r="M2329">
        <v>-2.2759999999999998</v>
      </c>
      <c r="P2329" s="54"/>
    </row>
    <row r="2330" spans="1:16" x14ac:dyDescent="0.2">
      <c r="A2330" s="50">
        <v>40717</v>
      </c>
      <c r="B2330">
        <f t="shared" si="108"/>
        <v>2011</v>
      </c>
      <c r="C2330" s="51">
        <f t="shared" si="109"/>
        <v>6</v>
      </c>
      <c r="D2330" s="51">
        <f t="shared" si="110"/>
        <v>23</v>
      </c>
      <c r="E2330" s="52">
        <v>0</v>
      </c>
      <c r="G2330">
        <v>2.37</v>
      </c>
      <c r="H2330">
        <v>-0.36699999999999999</v>
      </c>
      <c r="I2330">
        <v>-0.95799999999999996</v>
      </c>
      <c r="J2330">
        <v>-1.2989999999999999</v>
      </c>
      <c r="K2330">
        <v>-1.7270000000000001</v>
      </c>
      <c r="L2330">
        <v>-1.929</v>
      </c>
      <c r="M2330">
        <v>-2.2759999999999998</v>
      </c>
      <c r="P2330" s="54"/>
    </row>
    <row r="2331" spans="1:16" x14ac:dyDescent="0.2">
      <c r="A2331" s="50">
        <v>40717</v>
      </c>
      <c r="B2331">
        <f t="shared" si="108"/>
        <v>2011</v>
      </c>
      <c r="C2331" s="51">
        <f t="shared" si="109"/>
        <v>6</v>
      </c>
      <c r="D2331" s="51">
        <f t="shared" si="110"/>
        <v>23</v>
      </c>
      <c r="E2331" s="52">
        <v>0.125</v>
      </c>
      <c r="G2331">
        <v>2.2890000000000001</v>
      </c>
      <c r="H2331">
        <v>-0.33900000000000002</v>
      </c>
      <c r="I2331">
        <v>-0.95799999999999996</v>
      </c>
      <c r="J2331">
        <v>-1.2989999999999999</v>
      </c>
      <c r="K2331">
        <v>-1.7270000000000001</v>
      </c>
      <c r="L2331">
        <v>-1.929</v>
      </c>
      <c r="M2331">
        <v>-2.2759999999999998</v>
      </c>
      <c r="P2331" s="54"/>
    </row>
    <row r="2332" spans="1:16" x14ac:dyDescent="0.2">
      <c r="A2332" s="50">
        <v>40717</v>
      </c>
      <c r="B2332">
        <f t="shared" si="108"/>
        <v>2011</v>
      </c>
      <c r="C2332" s="51">
        <f t="shared" si="109"/>
        <v>6</v>
      </c>
      <c r="D2332" s="51">
        <f t="shared" si="110"/>
        <v>23</v>
      </c>
      <c r="E2332" s="52">
        <v>0.25</v>
      </c>
      <c r="G2332">
        <v>2.2090000000000001</v>
      </c>
      <c r="H2332">
        <v>-0.36699999999999999</v>
      </c>
      <c r="I2332">
        <v>-0.95799999999999996</v>
      </c>
      <c r="J2332">
        <v>-1.2989999999999999</v>
      </c>
      <c r="K2332">
        <v>-1.7270000000000001</v>
      </c>
      <c r="L2332">
        <v>-1.929</v>
      </c>
      <c r="M2332">
        <v>-2.2759999999999998</v>
      </c>
      <c r="P2332" s="54"/>
    </row>
    <row r="2333" spans="1:16" x14ac:dyDescent="0.2">
      <c r="A2333" s="50">
        <v>40717</v>
      </c>
      <c r="B2333">
        <f t="shared" si="108"/>
        <v>2011</v>
      </c>
      <c r="C2333" s="51">
        <f t="shared" si="109"/>
        <v>6</v>
      </c>
      <c r="D2333" s="51">
        <f t="shared" si="110"/>
        <v>23</v>
      </c>
      <c r="E2333" s="52">
        <v>0.375</v>
      </c>
      <c r="G2333">
        <v>2.1819999999999999</v>
      </c>
      <c r="H2333">
        <v>-0.33900000000000002</v>
      </c>
      <c r="I2333">
        <v>-0.95799999999999996</v>
      </c>
      <c r="J2333">
        <v>-1.2989999999999999</v>
      </c>
      <c r="K2333">
        <v>-1.7270000000000001</v>
      </c>
      <c r="L2333">
        <v>-1.929</v>
      </c>
      <c r="M2333">
        <v>-2.2469999999999999</v>
      </c>
      <c r="P2333" s="54"/>
    </row>
    <row r="2334" spans="1:16" x14ac:dyDescent="0.2">
      <c r="A2334" s="50">
        <v>40717</v>
      </c>
      <c r="B2334">
        <f t="shared" si="108"/>
        <v>2011</v>
      </c>
      <c r="C2334" s="51">
        <f t="shared" si="109"/>
        <v>6</v>
      </c>
      <c r="D2334" s="51">
        <f t="shared" si="110"/>
        <v>23</v>
      </c>
      <c r="E2334" s="52">
        <v>0.5</v>
      </c>
      <c r="G2334">
        <v>2.2360000000000002</v>
      </c>
      <c r="H2334">
        <v>-0.33900000000000002</v>
      </c>
      <c r="I2334">
        <v>-0.95799999999999996</v>
      </c>
      <c r="J2334">
        <v>-1.2989999999999999</v>
      </c>
      <c r="K2334">
        <v>-1.7270000000000001</v>
      </c>
      <c r="L2334">
        <v>-1.929</v>
      </c>
      <c r="M2334">
        <v>-2.2469999999999999</v>
      </c>
      <c r="P2334" s="54"/>
    </row>
    <row r="2335" spans="1:16" x14ac:dyDescent="0.2">
      <c r="A2335" s="50">
        <v>40717</v>
      </c>
      <c r="B2335">
        <f t="shared" si="108"/>
        <v>2011</v>
      </c>
      <c r="C2335" s="51">
        <f t="shared" si="109"/>
        <v>6</v>
      </c>
      <c r="D2335" s="51">
        <f t="shared" si="110"/>
        <v>23</v>
      </c>
      <c r="E2335" s="52">
        <v>0.625</v>
      </c>
      <c r="G2335">
        <v>2.3959999999999999</v>
      </c>
      <c r="H2335">
        <v>-0.33900000000000002</v>
      </c>
      <c r="I2335">
        <v>-0.95799999999999996</v>
      </c>
      <c r="J2335">
        <v>-1.2989999999999999</v>
      </c>
      <c r="K2335">
        <v>-1.7270000000000001</v>
      </c>
      <c r="L2335">
        <v>-1.929</v>
      </c>
      <c r="M2335">
        <v>-2.2469999999999999</v>
      </c>
      <c r="P2335" s="54"/>
    </row>
    <row r="2336" spans="1:16" x14ac:dyDescent="0.2">
      <c r="A2336" s="50">
        <v>40717</v>
      </c>
      <c r="B2336">
        <f t="shared" si="108"/>
        <v>2011</v>
      </c>
      <c r="C2336" s="51">
        <f t="shared" si="109"/>
        <v>6</v>
      </c>
      <c r="D2336" s="51">
        <f t="shared" si="110"/>
        <v>23</v>
      </c>
      <c r="E2336" s="52">
        <v>0.75</v>
      </c>
      <c r="G2336">
        <v>2.5569999999999999</v>
      </c>
      <c r="H2336">
        <v>-0.33900000000000002</v>
      </c>
      <c r="I2336">
        <v>-0.95799999999999996</v>
      </c>
      <c r="J2336">
        <v>-1.2989999999999999</v>
      </c>
      <c r="K2336">
        <v>-1.7270000000000001</v>
      </c>
      <c r="L2336">
        <v>-1.929</v>
      </c>
      <c r="M2336">
        <v>-2.2469999999999999</v>
      </c>
      <c r="P2336" s="54"/>
    </row>
    <row r="2337" spans="1:16" x14ac:dyDescent="0.2">
      <c r="A2337" s="50">
        <v>40717</v>
      </c>
      <c r="B2337">
        <f t="shared" si="108"/>
        <v>2011</v>
      </c>
      <c r="C2337" s="51">
        <f t="shared" si="109"/>
        <v>6</v>
      </c>
      <c r="D2337" s="51">
        <f t="shared" si="110"/>
        <v>23</v>
      </c>
      <c r="E2337" s="52">
        <v>0.875</v>
      </c>
      <c r="G2337">
        <v>2.6640000000000001</v>
      </c>
      <c r="H2337">
        <v>-0.33900000000000002</v>
      </c>
      <c r="I2337">
        <v>-0.95799999999999996</v>
      </c>
      <c r="J2337">
        <v>-1.2989999999999999</v>
      </c>
      <c r="K2337">
        <v>-1.6990000000000001</v>
      </c>
      <c r="L2337">
        <v>-1.9</v>
      </c>
      <c r="M2337">
        <v>-2.2469999999999999</v>
      </c>
      <c r="P2337" s="54"/>
    </row>
    <row r="2338" spans="1:16" x14ac:dyDescent="0.2">
      <c r="A2338" s="50">
        <v>40718</v>
      </c>
      <c r="B2338">
        <f t="shared" si="108"/>
        <v>2011</v>
      </c>
      <c r="C2338" s="51">
        <f t="shared" si="109"/>
        <v>6</v>
      </c>
      <c r="D2338" s="51">
        <f t="shared" si="110"/>
        <v>24</v>
      </c>
      <c r="E2338" s="52">
        <v>0</v>
      </c>
      <c r="G2338">
        <v>2.69</v>
      </c>
      <c r="H2338">
        <v>-0.311</v>
      </c>
      <c r="I2338">
        <v>-0.93</v>
      </c>
      <c r="J2338">
        <v>-1.27</v>
      </c>
      <c r="K2338">
        <v>-1.6990000000000001</v>
      </c>
      <c r="L2338">
        <v>-1.9</v>
      </c>
      <c r="M2338">
        <v>-2.218</v>
      </c>
      <c r="P2338" s="54"/>
    </row>
    <row r="2339" spans="1:16" x14ac:dyDescent="0.2">
      <c r="A2339" s="50">
        <v>40718</v>
      </c>
      <c r="B2339">
        <f t="shared" si="108"/>
        <v>2011</v>
      </c>
      <c r="C2339" s="51">
        <f t="shared" si="109"/>
        <v>6</v>
      </c>
      <c r="D2339" s="51">
        <f t="shared" si="110"/>
        <v>24</v>
      </c>
      <c r="E2339" s="52">
        <v>0.125</v>
      </c>
      <c r="G2339">
        <v>2.61</v>
      </c>
      <c r="H2339">
        <v>-0.311</v>
      </c>
      <c r="I2339">
        <v>-0.93</v>
      </c>
      <c r="J2339">
        <v>-1.27</v>
      </c>
      <c r="K2339">
        <v>-1.6990000000000001</v>
      </c>
      <c r="L2339">
        <v>-1.9</v>
      </c>
      <c r="M2339">
        <v>-2.218</v>
      </c>
      <c r="P2339" s="54"/>
    </row>
    <row r="2340" spans="1:16" x14ac:dyDescent="0.2">
      <c r="A2340" s="50">
        <v>40718</v>
      </c>
      <c r="B2340">
        <f t="shared" si="108"/>
        <v>2011</v>
      </c>
      <c r="C2340" s="51">
        <f t="shared" si="109"/>
        <v>6</v>
      </c>
      <c r="D2340" s="51">
        <f t="shared" si="110"/>
        <v>24</v>
      </c>
      <c r="E2340" s="52">
        <v>0.25</v>
      </c>
      <c r="G2340">
        <v>2.5299999999999998</v>
      </c>
      <c r="H2340">
        <v>-0.311</v>
      </c>
      <c r="I2340">
        <v>-0.93</v>
      </c>
      <c r="J2340">
        <v>-1.27</v>
      </c>
      <c r="K2340">
        <v>-1.6990000000000001</v>
      </c>
      <c r="L2340">
        <v>-1.9</v>
      </c>
      <c r="M2340">
        <v>-2.218</v>
      </c>
      <c r="P2340" s="54"/>
    </row>
    <row r="2341" spans="1:16" x14ac:dyDescent="0.2">
      <c r="A2341" s="50">
        <v>40718</v>
      </c>
      <c r="B2341">
        <f t="shared" si="108"/>
        <v>2011</v>
      </c>
      <c r="C2341" s="51">
        <f t="shared" si="109"/>
        <v>6</v>
      </c>
      <c r="D2341" s="51">
        <f t="shared" si="110"/>
        <v>24</v>
      </c>
      <c r="E2341" s="52">
        <v>0.375</v>
      </c>
      <c r="G2341">
        <v>2.4769999999999999</v>
      </c>
      <c r="H2341">
        <v>-0.311</v>
      </c>
      <c r="I2341">
        <v>-0.93</v>
      </c>
      <c r="J2341">
        <v>-1.27</v>
      </c>
      <c r="K2341">
        <v>-1.6990000000000001</v>
      </c>
      <c r="L2341">
        <v>-1.9</v>
      </c>
      <c r="M2341">
        <v>-2.218</v>
      </c>
      <c r="P2341" s="54"/>
    </row>
    <row r="2342" spans="1:16" x14ac:dyDescent="0.2">
      <c r="A2342" s="50">
        <v>40718</v>
      </c>
      <c r="B2342">
        <f t="shared" si="108"/>
        <v>2011</v>
      </c>
      <c r="C2342" s="51">
        <f t="shared" si="109"/>
        <v>6</v>
      </c>
      <c r="D2342" s="51">
        <f t="shared" si="110"/>
        <v>24</v>
      </c>
      <c r="E2342" s="52">
        <v>0.5</v>
      </c>
      <c r="G2342">
        <v>2.5030000000000001</v>
      </c>
      <c r="H2342">
        <v>-0.311</v>
      </c>
      <c r="I2342">
        <v>-0.93</v>
      </c>
      <c r="J2342">
        <v>-1.27</v>
      </c>
      <c r="K2342">
        <v>-1.6990000000000001</v>
      </c>
      <c r="L2342">
        <v>-1.9</v>
      </c>
      <c r="M2342">
        <v>-2.218</v>
      </c>
      <c r="P2342" s="54"/>
    </row>
    <row r="2343" spans="1:16" x14ac:dyDescent="0.2">
      <c r="A2343" s="50">
        <v>40718</v>
      </c>
      <c r="B2343">
        <f t="shared" si="108"/>
        <v>2011</v>
      </c>
      <c r="C2343" s="51">
        <f t="shared" si="109"/>
        <v>6</v>
      </c>
      <c r="D2343" s="51">
        <f t="shared" si="110"/>
        <v>24</v>
      </c>
      <c r="E2343" s="52">
        <v>0.625</v>
      </c>
      <c r="G2343">
        <v>2.61</v>
      </c>
      <c r="H2343">
        <v>-0.311</v>
      </c>
      <c r="I2343">
        <v>-0.93</v>
      </c>
      <c r="J2343">
        <v>-1.27</v>
      </c>
      <c r="K2343">
        <v>-1.67</v>
      </c>
      <c r="L2343">
        <v>-1.9</v>
      </c>
      <c r="M2343">
        <v>-2.218</v>
      </c>
      <c r="P2343" s="54"/>
    </row>
    <row r="2344" spans="1:16" x14ac:dyDescent="0.2">
      <c r="A2344" s="50">
        <v>40718</v>
      </c>
      <c r="B2344">
        <f t="shared" si="108"/>
        <v>2011</v>
      </c>
      <c r="C2344" s="51">
        <f t="shared" si="109"/>
        <v>6</v>
      </c>
      <c r="D2344" s="51">
        <f t="shared" si="110"/>
        <v>24</v>
      </c>
      <c r="E2344" s="52">
        <v>0.75</v>
      </c>
      <c r="G2344">
        <v>2.7170000000000001</v>
      </c>
      <c r="H2344">
        <v>-0.311</v>
      </c>
      <c r="I2344">
        <v>-0.93</v>
      </c>
      <c r="J2344">
        <v>-1.27</v>
      </c>
      <c r="K2344">
        <v>-1.6990000000000001</v>
      </c>
      <c r="L2344">
        <v>-1.9</v>
      </c>
      <c r="M2344">
        <v>-2.218</v>
      </c>
      <c r="P2344" s="54"/>
    </row>
    <row r="2345" spans="1:16" x14ac:dyDescent="0.2">
      <c r="A2345" s="50">
        <v>40718</v>
      </c>
      <c r="B2345">
        <f t="shared" si="108"/>
        <v>2011</v>
      </c>
      <c r="C2345" s="51">
        <f t="shared" si="109"/>
        <v>6</v>
      </c>
      <c r="D2345" s="51">
        <f t="shared" si="110"/>
        <v>24</v>
      </c>
      <c r="E2345" s="52">
        <v>0.875</v>
      </c>
      <c r="G2345">
        <v>2.7970000000000002</v>
      </c>
      <c r="H2345">
        <v>-0.28299999999999997</v>
      </c>
      <c r="I2345">
        <v>-0.93</v>
      </c>
      <c r="J2345">
        <v>-1.27</v>
      </c>
      <c r="K2345">
        <v>-1.67</v>
      </c>
      <c r="L2345">
        <v>-1.871</v>
      </c>
      <c r="M2345">
        <v>-2.1890000000000001</v>
      </c>
      <c r="P2345" s="54"/>
    </row>
    <row r="2346" spans="1:16" x14ac:dyDescent="0.2">
      <c r="A2346" s="50">
        <v>40719</v>
      </c>
      <c r="B2346">
        <f t="shared" si="108"/>
        <v>2011</v>
      </c>
      <c r="C2346" s="51">
        <f t="shared" si="109"/>
        <v>6</v>
      </c>
      <c r="D2346" s="51">
        <f t="shared" si="110"/>
        <v>25</v>
      </c>
      <c r="E2346" s="52">
        <v>0</v>
      </c>
      <c r="G2346">
        <v>2.7970000000000002</v>
      </c>
      <c r="H2346">
        <v>-0.28299999999999997</v>
      </c>
      <c r="I2346">
        <v>-0.93</v>
      </c>
      <c r="J2346">
        <v>-1.242</v>
      </c>
      <c r="K2346">
        <v>-1.67</v>
      </c>
      <c r="L2346">
        <v>-1.871</v>
      </c>
      <c r="M2346">
        <v>-2.1890000000000001</v>
      </c>
      <c r="P2346" s="54"/>
    </row>
    <row r="2347" spans="1:16" x14ac:dyDescent="0.2">
      <c r="A2347" s="50">
        <v>40719</v>
      </c>
      <c r="B2347">
        <f t="shared" si="108"/>
        <v>2011</v>
      </c>
      <c r="C2347" s="51">
        <f t="shared" si="109"/>
        <v>6</v>
      </c>
      <c r="D2347" s="51">
        <f t="shared" si="110"/>
        <v>25</v>
      </c>
      <c r="E2347" s="52">
        <v>0.125</v>
      </c>
      <c r="G2347">
        <v>2.7440000000000002</v>
      </c>
      <c r="H2347">
        <v>-0.28299999999999997</v>
      </c>
      <c r="I2347">
        <v>-0.93</v>
      </c>
      <c r="J2347">
        <v>-1.242</v>
      </c>
      <c r="K2347">
        <v>-1.67</v>
      </c>
      <c r="L2347">
        <v>-1.871</v>
      </c>
      <c r="M2347">
        <v>-2.1890000000000001</v>
      </c>
      <c r="P2347" s="54"/>
    </row>
    <row r="2348" spans="1:16" x14ac:dyDescent="0.2">
      <c r="A2348" s="50">
        <v>40719</v>
      </c>
      <c r="B2348">
        <f t="shared" si="108"/>
        <v>2011</v>
      </c>
      <c r="C2348" s="51">
        <f t="shared" si="109"/>
        <v>6</v>
      </c>
      <c r="D2348" s="51">
        <f t="shared" si="110"/>
        <v>25</v>
      </c>
      <c r="E2348" s="52">
        <v>0.25</v>
      </c>
      <c r="G2348">
        <v>2.6640000000000001</v>
      </c>
      <c r="H2348">
        <v>-0.28299999999999997</v>
      </c>
      <c r="I2348">
        <v>-0.90200000000000002</v>
      </c>
      <c r="J2348">
        <v>-1.242</v>
      </c>
      <c r="K2348">
        <v>-1.67</v>
      </c>
      <c r="L2348">
        <v>-1.871</v>
      </c>
      <c r="M2348">
        <v>-2.1890000000000001</v>
      </c>
      <c r="P2348" s="54"/>
    </row>
    <row r="2349" spans="1:16" x14ac:dyDescent="0.2">
      <c r="A2349" s="50">
        <v>40719</v>
      </c>
      <c r="B2349">
        <f t="shared" si="108"/>
        <v>2011</v>
      </c>
      <c r="C2349" s="51">
        <f t="shared" si="109"/>
        <v>6</v>
      </c>
      <c r="D2349" s="51">
        <f t="shared" si="110"/>
        <v>25</v>
      </c>
      <c r="E2349" s="52">
        <v>0.375</v>
      </c>
      <c r="G2349">
        <v>2.5569999999999999</v>
      </c>
      <c r="H2349">
        <v>-0.28299999999999997</v>
      </c>
      <c r="I2349">
        <v>-0.90200000000000002</v>
      </c>
      <c r="J2349">
        <v>-1.242</v>
      </c>
      <c r="K2349">
        <v>-1.67</v>
      </c>
      <c r="L2349">
        <v>-1.8420000000000001</v>
      </c>
      <c r="M2349">
        <v>-2.1890000000000001</v>
      </c>
      <c r="P2349" s="54"/>
    </row>
    <row r="2350" spans="1:16" x14ac:dyDescent="0.2">
      <c r="A2350" s="50">
        <v>40719</v>
      </c>
      <c r="B2350">
        <f t="shared" si="108"/>
        <v>2011</v>
      </c>
      <c r="C2350" s="51">
        <f t="shared" si="109"/>
        <v>6</v>
      </c>
      <c r="D2350" s="51">
        <f t="shared" si="110"/>
        <v>25</v>
      </c>
      <c r="E2350" s="52">
        <v>0.5</v>
      </c>
      <c r="G2350">
        <v>2.5299999999999998</v>
      </c>
      <c r="H2350">
        <v>-0.28299999999999997</v>
      </c>
      <c r="I2350">
        <v>-0.90200000000000002</v>
      </c>
      <c r="J2350">
        <v>-1.242</v>
      </c>
      <c r="K2350">
        <v>-1.67</v>
      </c>
      <c r="L2350">
        <v>-1.8420000000000001</v>
      </c>
      <c r="M2350">
        <v>-2.1890000000000001</v>
      </c>
      <c r="P2350" s="54"/>
    </row>
    <row r="2351" spans="1:16" x14ac:dyDescent="0.2">
      <c r="A2351" s="50">
        <v>40719</v>
      </c>
      <c r="B2351">
        <f t="shared" si="108"/>
        <v>2011</v>
      </c>
      <c r="C2351" s="51">
        <f t="shared" si="109"/>
        <v>6</v>
      </c>
      <c r="D2351" s="51">
        <f t="shared" si="110"/>
        <v>25</v>
      </c>
      <c r="E2351" s="52">
        <v>0.625</v>
      </c>
      <c r="G2351">
        <v>2.5299999999999998</v>
      </c>
      <c r="H2351">
        <v>-0.255</v>
      </c>
      <c r="I2351">
        <v>-0.90200000000000002</v>
      </c>
      <c r="J2351">
        <v>-1.242</v>
      </c>
      <c r="K2351">
        <v>-1.641</v>
      </c>
      <c r="L2351">
        <v>-1.8420000000000001</v>
      </c>
      <c r="M2351">
        <v>-2.1890000000000001</v>
      </c>
      <c r="P2351" s="54"/>
    </row>
    <row r="2352" spans="1:16" x14ac:dyDescent="0.2">
      <c r="A2352" s="50">
        <v>40719</v>
      </c>
      <c r="B2352">
        <f t="shared" si="108"/>
        <v>2011</v>
      </c>
      <c r="C2352" s="51">
        <f t="shared" si="109"/>
        <v>6</v>
      </c>
      <c r="D2352" s="51">
        <f t="shared" si="110"/>
        <v>25</v>
      </c>
      <c r="E2352" s="52">
        <v>0.75</v>
      </c>
      <c r="G2352">
        <v>2.5569999999999999</v>
      </c>
      <c r="H2352">
        <v>-0.255</v>
      </c>
      <c r="I2352">
        <v>-0.90200000000000002</v>
      </c>
      <c r="J2352">
        <v>-1.242</v>
      </c>
      <c r="K2352">
        <v>-1.641</v>
      </c>
      <c r="L2352">
        <v>-1.8420000000000001</v>
      </c>
      <c r="M2352">
        <v>-2.16</v>
      </c>
      <c r="P2352" s="54"/>
    </row>
    <row r="2353" spans="1:16" x14ac:dyDescent="0.2">
      <c r="A2353" s="50">
        <v>40719</v>
      </c>
      <c r="B2353">
        <f t="shared" si="108"/>
        <v>2011</v>
      </c>
      <c r="C2353" s="51">
        <f t="shared" si="109"/>
        <v>6</v>
      </c>
      <c r="D2353" s="51">
        <f t="shared" si="110"/>
        <v>25</v>
      </c>
      <c r="E2353" s="52">
        <v>0.875</v>
      </c>
      <c r="G2353">
        <v>2.5840000000000001</v>
      </c>
      <c r="H2353">
        <v>-0.255</v>
      </c>
      <c r="I2353">
        <v>-0.90200000000000002</v>
      </c>
      <c r="J2353">
        <v>-1.242</v>
      </c>
      <c r="K2353">
        <v>-1.641</v>
      </c>
      <c r="L2353">
        <v>-1.8420000000000001</v>
      </c>
      <c r="M2353">
        <v>-2.16</v>
      </c>
      <c r="P2353" s="54"/>
    </row>
    <row r="2354" spans="1:16" x14ac:dyDescent="0.2">
      <c r="A2354" s="50">
        <v>40720</v>
      </c>
      <c r="B2354">
        <f t="shared" si="108"/>
        <v>2011</v>
      </c>
      <c r="C2354" s="51">
        <f t="shared" si="109"/>
        <v>6</v>
      </c>
      <c r="D2354" s="51">
        <f t="shared" si="110"/>
        <v>26</v>
      </c>
      <c r="E2354" s="52">
        <v>0</v>
      </c>
      <c r="G2354">
        <v>2.5840000000000001</v>
      </c>
      <c r="H2354">
        <v>-0.255</v>
      </c>
      <c r="I2354">
        <v>-0.90200000000000002</v>
      </c>
      <c r="J2354">
        <v>-1.2130000000000001</v>
      </c>
      <c r="K2354">
        <v>-1.641</v>
      </c>
      <c r="L2354">
        <v>-1.8420000000000001</v>
      </c>
      <c r="M2354">
        <v>-2.16</v>
      </c>
      <c r="P2354" s="54"/>
    </row>
    <row r="2355" spans="1:16" x14ac:dyDescent="0.2">
      <c r="A2355" s="50">
        <v>40720</v>
      </c>
      <c r="B2355">
        <f t="shared" si="108"/>
        <v>2011</v>
      </c>
      <c r="C2355" s="51">
        <f t="shared" si="109"/>
        <v>6</v>
      </c>
      <c r="D2355" s="51">
        <f t="shared" si="110"/>
        <v>26</v>
      </c>
      <c r="E2355" s="52">
        <v>0.125</v>
      </c>
      <c r="G2355">
        <v>2.5030000000000001</v>
      </c>
      <c r="H2355">
        <v>-0.255</v>
      </c>
      <c r="I2355">
        <v>-0.873</v>
      </c>
      <c r="J2355">
        <v>-1.2130000000000001</v>
      </c>
      <c r="K2355">
        <v>-1.641</v>
      </c>
      <c r="L2355">
        <v>-1.8140000000000001</v>
      </c>
      <c r="M2355">
        <v>-2.16</v>
      </c>
      <c r="P2355" s="54"/>
    </row>
    <row r="2356" spans="1:16" x14ac:dyDescent="0.2">
      <c r="A2356" s="50">
        <v>40720</v>
      </c>
      <c r="B2356">
        <f t="shared" si="108"/>
        <v>2011</v>
      </c>
      <c r="C2356" s="51">
        <f t="shared" si="109"/>
        <v>6</v>
      </c>
      <c r="D2356" s="51">
        <f t="shared" si="110"/>
        <v>26</v>
      </c>
      <c r="E2356" s="52">
        <v>0.25</v>
      </c>
      <c r="G2356">
        <v>2.4500000000000002</v>
      </c>
      <c r="H2356">
        <v>-0.255</v>
      </c>
      <c r="I2356">
        <v>-0.873</v>
      </c>
      <c r="J2356">
        <v>-1.2130000000000001</v>
      </c>
      <c r="K2356">
        <v>-1.641</v>
      </c>
      <c r="L2356">
        <v>-1.8420000000000001</v>
      </c>
      <c r="M2356">
        <v>-2.16</v>
      </c>
      <c r="P2356" s="54"/>
    </row>
    <row r="2357" spans="1:16" x14ac:dyDescent="0.2">
      <c r="A2357" s="50">
        <v>40720</v>
      </c>
      <c r="B2357">
        <f t="shared" si="108"/>
        <v>2011</v>
      </c>
      <c r="C2357" s="51">
        <f t="shared" si="109"/>
        <v>6</v>
      </c>
      <c r="D2357" s="51">
        <f t="shared" si="110"/>
        <v>26</v>
      </c>
      <c r="E2357" s="52">
        <v>0.375</v>
      </c>
      <c r="G2357">
        <v>2.3959999999999999</v>
      </c>
      <c r="H2357">
        <v>-0.255</v>
      </c>
      <c r="I2357">
        <v>-0.873</v>
      </c>
      <c r="J2357">
        <v>-1.2130000000000001</v>
      </c>
      <c r="K2357">
        <v>-1.641</v>
      </c>
      <c r="L2357">
        <v>-1.8420000000000001</v>
      </c>
      <c r="M2357">
        <v>-2.16</v>
      </c>
      <c r="P2357" s="54"/>
    </row>
    <row r="2358" spans="1:16" x14ac:dyDescent="0.2">
      <c r="A2358" s="50">
        <v>40720</v>
      </c>
      <c r="B2358">
        <f t="shared" si="108"/>
        <v>2011</v>
      </c>
      <c r="C2358" s="51">
        <f t="shared" si="109"/>
        <v>6</v>
      </c>
      <c r="D2358" s="51">
        <f t="shared" si="110"/>
        <v>26</v>
      </c>
      <c r="E2358" s="52">
        <v>0.5</v>
      </c>
      <c r="G2358">
        <v>2.37</v>
      </c>
      <c r="H2358">
        <v>-0.255</v>
      </c>
      <c r="I2358">
        <v>-0.873</v>
      </c>
      <c r="J2358">
        <v>-1.2130000000000001</v>
      </c>
      <c r="K2358">
        <v>-1.613</v>
      </c>
      <c r="L2358">
        <v>-1.8140000000000001</v>
      </c>
      <c r="M2358">
        <v>-2.1309999999999998</v>
      </c>
      <c r="P2358" s="54"/>
    </row>
    <row r="2359" spans="1:16" x14ac:dyDescent="0.2">
      <c r="A2359" s="50">
        <v>40720</v>
      </c>
      <c r="B2359">
        <f t="shared" si="108"/>
        <v>2011</v>
      </c>
      <c r="C2359" s="51">
        <f t="shared" si="109"/>
        <v>6</v>
      </c>
      <c r="D2359" s="51">
        <f t="shared" si="110"/>
        <v>26</v>
      </c>
      <c r="E2359" s="52">
        <v>0.625</v>
      </c>
      <c r="G2359">
        <v>2.3959999999999999</v>
      </c>
      <c r="H2359">
        <v>-0.255</v>
      </c>
      <c r="I2359">
        <v>-0.873</v>
      </c>
      <c r="J2359">
        <v>-1.2130000000000001</v>
      </c>
      <c r="K2359">
        <v>-1.613</v>
      </c>
      <c r="L2359">
        <v>-1.8420000000000001</v>
      </c>
      <c r="M2359">
        <v>-2.1309999999999998</v>
      </c>
      <c r="P2359" s="54"/>
    </row>
    <row r="2360" spans="1:16" x14ac:dyDescent="0.2">
      <c r="A2360" s="50">
        <v>40720</v>
      </c>
      <c r="B2360">
        <f t="shared" si="108"/>
        <v>2011</v>
      </c>
      <c r="C2360" s="51">
        <f t="shared" si="109"/>
        <v>6</v>
      </c>
      <c r="D2360" s="51">
        <f t="shared" si="110"/>
        <v>26</v>
      </c>
      <c r="E2360" s="52">
        <v>0.75</v>
      </c>
      <c r="G2360">
        <v>2.423</v>
      </c>
      <c r="H2360">
        <v>-0.22700000000000001</v>
      </c>
      <c r="I2360">
        <v>-0.873</v>
      </c>
      <c r="J2360">
        <v>-1.2130000000000001</v>
      </c>
      <c r="K2360">
        <v>-1.613</v>
      </c>
      <c r="L2360">
        <v>-1.8140000000000001</v>
      </c>
      <c r="M2360">
        <v>-2.1309999999999998</v>
      </c>
      <c r="P2360" s="54"/>
    </row>
    <row r="2361" spans="1:16" x14ac:dyDescent="0.2">
      <c r="A2361" s="50">
        <v>40720</v>
      </c>
      <c r="B2361">
        <f t="shared" si="108"/>
        <v>2011</v>
      </c>
      <c r="C2361" s="51">
        <f t="shared" si="109"/>
        <v>6</v>
      </c>
      <c r="D2361" s="51">
        <f t="shared" si="110"/>
        <v>26</v>
      </c>
      <c r="E2361" s="52">
        <v>0.875</v>
      </c>
      <c r="G2361">
        <v>2.423</v>
      </c>
      <c r="H2361">
        <v>-0.22700000000000001</v>
      </c>
      <c r="I2361">
        <v>-0.873</v>
      </c>
      <c r="J2361">
        <v>-1.2130000000000001</v>
      </c>
      <c r="K2361">
        <v>-1.613</v>
      </c>
      <c r="L2361">
        <v>-1.8140000000000001</v>
      </c>
      <c r="M2361">
        <v>-2.1309999999999998</v>
      </c>
      <c r="P2361" s="54"/>
    </row>
    <row r="2362" spans="1:16" x14ac:dyDescent="0.2">
      <c r="A2362" s="50">
        <v>40721</v>
      </c>
      <c r="B2362">
        <f t="shared" si="108"/>
        <v>2011</v>
      </c>
      <c r="C2362" s="51">
        <f t="shared" si="109"/>
        <v>6</v>
      </c>
      <c r="D2362" s="51">
        <f t="shared" si="110"/>
        <v>27</v>
      </c>
      <c r="E2362" s="52">
        <v>0</v>
      </c>
      <c r="G2362">
        <v>2.423</v>
      </c>
      <c r="H2362">
        <v>-0.22700000000000001</v>
      </c>
      <c r="I2362">
        <v>-0.873</v>
      </c>
      <c r="J2362">
        <v>-1.1850000000000001</v>
      </c>
      <c r="K2362">
        <v>-1.613</v>
      </c>
      <c r="L2362">
        <v>-1.8140000000000001</v>
      </c>
      <c r="M2362">
        <v>-2.1309999999999998</v>
      </c>
      <c r="P2362" s="54"/>
    </row>
    <row r="2363" spans="1:16" x14ac:dyDescent="0.2">
      <c r="A2363" s="50">
        <v>40721</v>
      </c>
      <c r="B2363">
        <f t="shared" si="108"/>
        <v>2011</v>
      </c>
      <c r="C2363" s="51">
        <f t="shared" si="109"/>
        <v>6</v>
      </c>
      <c r="D2363" s="51">
        <f t="shared" si="110"/>
        <v>27</v>
      </c>
      <c r="E2363" s="52">
        <v>0.125</v>
      </c>
      <c r="G2363">
        <v>2.3959999999999999</v>
      </c>
      <c r="H2363">
        <v>-0.22700000000000001</v>
      </c>
      <c r="I2363">
        <v>-0.84499999999999997</v>
      </c>
      <c r="J2363">
        <v>-1.1850000000000001</v>
      </c>
      <c r="K2363">
        <v>-1.613</v>
      </c>
      <c r="L2363">
        <v>-1.8140000000000001</v>
      </c>
      <c r="M2363">
        <v>-2.1309999999999998</v>
      </c>
      <c r="P2363" s="54"/>
    </row>
    <row r="2364" spans="1:16" x14ac:dyDescent="0.2">
      <c r="A2364" s="50">
        <v>40721</v>
      </c>
      <c r="B2364">
        <f t="shared" si="108"/>
        <v>2011</v>
      </c>
      <c r="C2364" s="51">
        <f t="shared" si="109"/>
        <v>6</v>
      </c>
      <c r="D2364" s="51">
        <f t="shared" si="110"/>
        <v>27</v>
      </c>
      <c r="E2364" s="52">
        <v>0.25</v>
      </c>
      <c r="G2364">
        <v>2.343</v>
      </c>
      <c r="H2364">
        <v>-0.22700000000000001</v>
      </c>
      <c r="I2364">
        <v>-0.84499999999999997</v>
      </c>
      <c r="J2364">
        <v>-1.1850000000000001</v>
      </c>
      <c r="K2364">
        <v>-1.613</v>
      </c>
      <c r="L2364">
        <v>-1.8140000000000001</v>
      </c>
      <c r="M2364">
        <v>-2.1309999999999998</v>
      </c>
      <c r="P2364" s="54"/>
    </row>
    <row r="2365" spans="1:16" x14ac:dyDescent="0.2">
      <c r="A2365" s="50">
        <v>40721</v>
      </c>
      <c r="B2365">
        <f t="shared" si="108"/>
        <v>2011</v>
      </c>
      <c r="C2365" s="51">
        <f t="shared" si="109"/>
        <v>6</v>
      </c>
      <c r="D2365" s="51">
        <f t="shared" si="110"/>
        <v>27</v>
      </c>
      <c r="E2365" s="52">
        <v>0.375</v>
      </c>
      <c r="G2365">
        <v>2.37</v>
      </c>
      <c r="H2365">
        <v>-0.22700000000000001</v>
      </c>
      <c r="I2365">
        <v>-0.84499999999999997</v>
      </c>
      <c r="J2365">
        <v>-1.1850000000000001</v>
      </c>
      <c r="K2365">
        <v>-1.613</v>
      </c>
      <c r="L2365">
        <v>-1.7849999999999999</v>
      </c>
      <c r="M2365">
        <v>-2.1309999999999998</v>
      </c>
      <c r="P2365" s="54"/>
    </row>
    <row r="2366" spans="1:16" x14ac:dyDescent="0.2">
      <c r="A2366" s="50">
        <v>40721</v>
      </c>
      <c r="B2366">
        <f t="shared" si="108"/>
        <v>2011</v>
      </c>
      <c r="C2366" s="51">
        <f t="shared" si="109"/>
        <v>6</v>
      </c>
      <c r="D2366" s="51">
        <f t="shared" si="110"/>
        <v>27</v>
      </c>
      <c r="E2366" s="52">
        <v>0.5</v>
      </c>
      <c r="G2366">
        <v>2.4500000000000002</v>
      </c>
      <c r="H2366">
        <v>-0.22700000000000001</v>
      </c>
      <c r="I2366">
        <v>-0.84499999999999997</v>
      </c>
      <c r="J2366">
        <v>-1.1850000000000001</v>
      </c>
      <c r="K2366">
        <v>-1.613</v>
      </c>
      <c r="L2366">
        <v>-1.7849999999999999</v>
      </c>
      <c r="M2366">
        <v>-2.1309999999999998</v>
      </c>
      <c r="P2366" s="54"/>
    </row>
    <row r="2367" spans="1:16" x14ac:dyDescent="0.2">
      <c r="A2367" s="50">
        <v>40721</v>
      </c>
      <c r="B2367">
        <f t="shared" si="108"/>
        <v>2011</v>
      </c>
      <c r="C2367" s="51">
        <f t="shared" si="109"/>
        <v>6</v>
      </c>
      <c r="D2367" s="51">
        <f t="shared" si="110"/>
        <v>27</v>
      </c>
      <c r="E2367" s="52">
        <v>0.625</v>
      </c>
      <c r="G2367">
        <v>2.637</v>
      </c>
      <c r="H2367">
        <v>-0.22700000000000001</v>
      </c>
      <c r="I2367">
        <v>-0.84499999999999997</v>
      </c>
      <c r="J2367">
        <v>-1.1850000000000001</v>
      </c>
      <c r="K2367">
        <v>-1.613</v>
      </c>
      <c r="L2367">
        <v>-1.7849999999999999</v>
      </c>
      <c r="M2367">
        <v>-2.1019999999999999</v>
      </c>
      <c r="P2367" s="54"/>
    </row>
    <row r="2368" spans="1:16" x14ac:dyDescent="0.2">
      <c r="A2368" s="50">
        <v>40721</v>
      </c>
      <c r="B2368">
        <f t="shared" si="108"/>
        <v>2011</v>
      </c>
      <c r="C2368" s="51">
        <f t="shared" si="109"/>
        <v>6</v>
      </c>
      <c r="D2368" s="51">
        <f t="shared" si="110"/>
        <v>27</v>
      </c>
      <c r="E2368" s="52">
        <v>0.75</v>
      </c>
      <c r="G2368">
        <v>2.823</v>
      </c>
      <c r="H2368">
        <v>-0.19900000000000001</v>
      </c>
      <c r="I2368">
        <v>-0.84499999999999997</v>
      </c>
      <c r="J2368">
        <v>-1.1850000000000001</v>
      </c>
      <c r="K2368">
        <v>-1.5840000000000001</v>
      </c>
      <c r="L2368">
        <v>-1.7849999999999999</v>
      </c>
      <c r="M2368">
        <v>-2.1019999999999999</v>
      </c>
      <c r="P2368" s="54"/>
    </row>
    <row r="2369" spans="1:16" x14ac:dyDescent="0.2">
      <c r="A2369" s="50">
        <v>40721</v>
      </c>
      <c r="B2369">
        <f t="shared" si="108"/>
        <v>2011</v>
      </c>
      <c r="C2369" s="51">
        <f t="shared" si="109"/>
        <v>6</v>
      </c>
      <c r="D2369" s="51">
        <f t="shared" si="110"/>
        <v>27</v>
      </c>
      <c r="E2369" s="52">
        <v>0.875</v>
      </c>
      <c r="G2369">
        <v>2.93</v>
      </c>
      <c r="H2369">
        <v>-0.19900000000000001</v>
      </c>
      <c r="I2369">
        <v>-0.84499999999999997</v>
      </c>
      <c r="J2369">
        <v>-1.1850000000000001</v>
      </c>
      <c r="K2369">
        <v>-1.5840000000000001</v>
      </c>
      <c r="L2369">
        <v>-1.7849999999999999</v>
      </c>
      <c r="M2369">
        <v>-2.1019999999999999</v>
      </c>
      <c r="P2369" s="54"/>
    </row>
    <row r="2370" spans="1:16" x14ac:dyDescent="0.2">
      <c r="A2370" s="50">
        <v>40722</v>
      </c>
      <c r="B2370">
        <f t="shared" ref="B2370:B2433" si="111">YEAR(A2370)</f>
        <v>2011</v>
      </c>
      <c r="C2370" s="51">
        <f t="shared" ref="C2370:C2433" si="112">MONTH(A2370)</f>
        <v>6</v>
      </c>
      <c r="D2370" s="51">
        <f t="shared" ref="D2370:D2433" si="113">DAY(A2370)</f>
        <v>28</v>
      </c>
      <c r="E2370" s="52">
        <v>0</v>
      </c>
      <c r="G2370">
        <v>2.9830000000000001</v>
      </c>
      <c r="H2370">
        <v>-0.19900000000000001</v>
      </c>
      <c r="I2370">
        <v>-0.84499999999999997</v>
      </c>
      <c r="J2370">
        <v>-1.157</v>
      </c>
      <c r="K2370">
        <v>-1.5840000000000001</v>
      </c>
      <c r="L2370">
        <v>-1.7849999999999999</v>
      </c>
      <c r="M2370">
        <v>-2.1019999999999999</v>
      </c>
      <c r="P2370" s="54"/>
    </row>
    <row r="2371" spans="1:16" x14ac:dyDescent="0.2">
      <c r="A2371" s="50">
        <v>40722</v>
      </c>
      <c r="B2371">
        <f t="shared" si="111"/>
        <v>2011</v>
      </c>
      <c r="C2371" s="51">
        <f t="shared" si="112"/>
        <v>6</v>
      </c>
      <c r="D2371" s="51">
        <f t="shared" si="113"/>
        <v>28</v>
      </c>
      <c r="E2371" s="52">
        <v>0.125</v>
      </c>
      <c r="G2371">
        <v>2.93</v>
      </c>
      <c r="H2371">
        <v>-0.17100000000000001</v>
      </c>
      <c r="I2371">
        <v>-0.84499999999999997</v>
      </c>
      <c r="J2371">
        <v>-1.157</v>
      </c>
      <c r="K2371">
        <v>-1.5840000000000001</v>
      </c>
      <c r="L2371">
        <v>-1.7849999999999999</v>
      </c>
      <c r="M2371">
        <v>-2.1019999999999999</v>
      </c>
      <c r="P2371" s="54"/>
    </row>
    <row r="2372" spans="1:16" x14ac:dyDescent="0.2">
      <c r="A2372" s="50">
        <v>40722</v>
      </c>
      <c r="B2372">
        <f t="shared" si="111"/>
        <v>2011</v>
      </c>
      <c r="C2372" s="51">
        <f t="shared" si="112"/>
        <v>6</v>
      </c>
      <c r="D2372" s="51">
        <f t="shared" si="113"/>
        <v>28</v>
      </c>
      <c r="E2372" s="52">
        <v>0.25</v>
      </c>
      <c r="G2372">
        <v>2.903</v>
      </c>
      <c r="H2372">
        <v>-0.17100000000000001</v>
      </c>
      <c r="I2372">
        <v>-0.81699999999999995</v>
      </c>
      <c r="J2372">
        <v>-1.157</v>
      </c>
      <c r="K2372">
        <v>-1.5840000000000001</v>
      </c>
      <c r="L2372">
        <v>-1.756</v>
      </c>
      <c r="M2372">
        <v>-2.1019999999999999</v>
      </c>
      <c r="P2372" s="54"/>
    </row>
    <row r="2373" spans="1:16" x14ac:dyDescent="0.2">
      <c r="A2373" s="50">
        <v>40722</v>
      </c>
      <c r="B2373">
        <f t="shared" si="111"/>
        <v>2011</v>
      </c>
      <c r="C2373" s="51">
        <f t="shared" si="112"/>
        <v>6</v>
      </c>
      <c r="D2373" s="51">
        <f t="shared" si="113"/>
        <v>28</v>
      </c>
      <c r="E2373" s="52">
        <v>0.375</v>
      </c>
      <c r="G2373">
        <v>2.903</v>
      </c>
      <c r="H2373">
        <v>-0.17100000000000001</v>
      </c>
      <c r="I2373">
        <v>-0.81699999999999995</v>
      </c>
      <c r="J2373">
        <v>-1.157</v>
      </c>
      <c r="K2373">
        <v>-1.5840000000000001</v>
      </c>
      <c r="L2373">
        <v>-1.756</v>
      </c>
      <c r="M2373">
        <v>-2.073</v>
      </c>
      <c r="P2373" s="54"/>
    </row>
    <row r="2374" spans="1:16" x14ac:dyDescent="0.2">
      <c r="A2374" s="50">
        <v>40722</v>
      </c>
      <c r="B2374">
        <f t="shared" si="111"/>
        <v>2011</v>
      </c>
      <c r="C2374" s="51">
        <f t="shared" si="112"/>
        <v>6</v>
      </c>
      <c r="D2374" s="51">
        <f t="shared" si="113"/>
        <v>28</v>
      </c>
      <c r="E2374" s="52">
        <v>0.5</v>
      </c>
      <c r="G2374">
        <v>3.0089999999999999</v>
      </c>
      <c r="H2374">
        <v>-0.17100000000000001</v>
      </c>
      <c r="I2374">
        <v>-0.81699999999999995</v>
      </c>
      <c r="J2374">
        <v>-1.157</v>
      </c>
      <c r="K2374">
        <v>-1.556</v>
      </c>
      <c r="L2374">
        <v>-1.756</v>
      </c>
      <c r="M2374">
        <v>-2.073</v>
      </c>
      <c r="P2374" s="54"/>
    </row>
    <row r="2375" spans="1:16" x14ac:dyDescent="0.2">
      <c r="A2375" s="50">
        <v>40722</v>
      </c>
      <c r="B2375">
        <f t="shared" si="111"/>
        <v>2011</v>
      </c>
      <c r="C2375" s="51">
        <f t="shared" si="112"/>
        <v>6</v>
      </c>
      <c r="D2375" s="51">
        <f t="shared" si="113"/>
        <v>28</v>
      </c>
      <c r="E2375" s="52">
        <v>0.625</v>
      </c>
      <c r="G2375">
        <v>3.1680000000000001</v>
      </c>
      <c r="H2375">
        <v>-0.17100000000000001</v>
      </c>
      <c r="I2375">
        <v>-0.81699999999999995</v>
      </c>
      <c r="J2375">
        <v>-1.157</v>
      </c>
      <c r="K2375">
        <v>-1.556</v>
      </c>
      <c r="L2375">
        <v>-1.756</v>
      </c>
      <c r="M2375">
        <v>-2.073</v>
      </c>
      <c r="P2375" s="54"/>
    </row>
    <row r="2376" spans="1:16" x14ac:dyDescent="0.2">
      <c r="A2376" s="50">
        <v>40722</v>
      </c>
      <c r="B2376">
        <f t="shared" si="111"/>
        <v>2011</v>
      </c>
      <c r="C2376" s="51">
        <f t="shared" si="112"/>
        <v>6</v>
      </c>
      <c r="D2376" s="51">
        <f t="shared" si="113"/>
        <v>28</v>
      </c>
      <c r="E2376" s="52">
        <v>0.75</v>
      </c>
      <c r="G2376">
        <v>3.327</v>
      </c>
      <c r="H2376">
        <v>-0.14299999999999999</v>
      </c>
      <c r="I2376">
        <v>-0.81699999999999995</v>
      </c>
      <c r="J2376">
        <v>-1.157</v>
      </c>
      <c r="K2376">
        <v>-1.556</v>
      </c>
      <c r="L2376">
        <v>-1.756</v>
      </c>
      <c r="M2376">
        <v>-2.073</v>
      </c>
      <c r="P2376" s="54"/>
    </row>
    <row r="2377" spans="1:16" x14ac:dyDescent="0.2">
      <c r="A2377" s="50">
        <v>40722</v>
      </c>
      <c r="B2377">
        <f t="shared" si="111"/>
        <v>2011</v>
      </c>
      <c r="C2377" s="51">
        <f t="shared" si="112"/>
        <v>6</v>
      </c>
      <c r="D2377" s="51">
        <f t="shared" si="113"/>
        <v>28</v>
      </c>
      <c r="E2377" s="52">
        <v>0.875</v>
      </c>
      <c r="G2377">
        <v>3.4060000000000001</v>
      </c>
      <c r="H2377">
        <v>-0.14299999999999999</v>
      </c>
      <c r="I2377">
        <v>-0.81699999999999995</v>
      </c>
      <c r="J2377">
        <v>-1.157</v>
      </c>
      <c r="K2377">
        <v>-1.556</v>
      </c>
      <c r="L2377">
        <v>-1.7270000000000001</v>
      </c>
      <c r="M2377">
        <v>-2.073</v>
      </c>
      <c r="P2377" s="54"/>
    </row>
    <row r="2378" spans="1:16" x14ac:dyDescent="0.2">
      <c r="A2378" s="50">
        <v>40723</v>
      </c>
      <c r="B2378">
        <f t="shared" si="111"/>
        <v>2011</v>
      </c>
      <c r="C2378" s="51">
        <f t="shared" si="112"/>
        <v>6</v>
      </c>
      <c r="D2378" s="51">
        <f t="shared" si="113"/>
        <v>29</v>
      </c>
      <c r="E2378" s="52">
        <v>0</v>
      </c>
      <c r="G2378">
        <v>3.38</v>
      </c>
      <c r="H2378">
        <v>-0.14299999999999999</v>
      </c>
      <c r="I2378">
        <v>-0.81699999999999995</v>
      </c>
      <c r="J2378">
        <v>-1.1279999999999999</v>
      </c>
      <c r="K2378">
        <v>-1.556</v>
      </c>
      <c r="L2378">
        <v>-1.7270000000000001</v>
      </c>
      <c r="M2378">
        <v>-2.073</v>
      </c>
      <c r="P2378" s="54"/>
    </row>
    <row r="2379" spans="1:16" x14ac:dyDescent="0.2">
      <c r="A2379" s="50">
        <v>40723</v>
      </c>
      <c r="B2379">
        <f t="shared" si="111"/>
        <v>2011</v>
      </c>
      <c r="C2379" s="51">
        <f t="shared" si="112"/>
        <v>6</v>
      </c>
      <c r="D2379" s="51">
        <f t="shared" si="113"/>
        <v>29</v>
      </c>
      <c r="E2379" s="52">
        <v>0.125</v>
      </c>
      <c r="G2379">
        <v>3.3010000000000002</v>
      </c>
      <c r="H2379">
        <v>-0.14299999999999999</v>
      </c>
      <c r="I2379">
        <v>-0.81699999999999995</v>
      </c>
      <c r="J2379">
        <v>-1.157</v>
      </c>
      <c r="K2379">
        <v>-1.556</v>
      </c>
      <c r="L2379">
        <v>-1.7270000000000001</v>
      </c>
      <c r="M2379">
        <v>-2.073</v>
      </c>
      <c r="P2379" s="54"/>
    </row>
    <row r="2380" spans="1:16" x14ac:dyDescent="0.2">
      <c r="A2380" s="50">
        <v>40723</v>
      </c>
      <c r="B2380">
        <f t="shared" si="111"/>
        <v>2011</v>
      </c>
      <c r="C2380" s="51">
        <f t="shared" si="112"/>
        <v>6</v>
      </c>
      <c r="D2380" s="51">
        <f t="shared" si="113"/>
        <v>29</v>
      </c>
      <c r="E2380" s="52">
        <v>0.25</v>
      </c>
      <c r="G2380">
        <v>3.2210000000000001</v>
      </c>
      <c r="H2380">
        <v>-0.14299999999999999</v>
      </c>
      <c r="I2380">
        <v>-0.81699999999999995</v>
      </c>
      <c r="J2380">
        <v>-1.1279999999999999</v>
      </c>
      <c r="K2380">
        <v>-1.556</v>
      </c>
      <c r="L2380">
        <v>-1.7270000000000001</v>
      </c>
      <c r="M2380">
        <v>-2.044</v>
      </c>
      <c r="P2380" s="54"/>
    </row>
    <row r="2381" spans="1:16" x14ac:dyDescent="0.2">
      <c r="A2381" s="50">
        <v>40723</v>
      </c>
      <c r="B2381">
        <f t="shared" si="111"/>
        <v>2011</v>
      </c>
      <c r="C2381" s="51">
        <f t="shared" si="112"/>
        <v>6</v>
      </c>
      <c r="D2381" s="51">
        <f t="shared" si="113"/>
        <v>29</v>
      </c>
      <c r="E2381" s="52">
        <v>0.375</v>
      </c>
      <c r="G2381">
        <v>3.1949999999999998</v>
      </c>
      <c r="H2381">
        <v>-0.14299999999999999</v>
      </c>
      <c r="I2381">
        <v>-0.81699999999999995</v>
      </c>
      <c r="J2381">
        <v>-1.1279999999999999</v>
      </c>
      <c r="K2381">
        <v>-1.556</v>
      </c>
      <c r="L2381">
        <v>-1.7270000000000001</v>
      </c>
      <c r="M2381">
        <v>-2.073</v>
      </c>
      <c r="P2381" s="54"/>
    </row>
    <row r="2382" spans="1:16" x14ac:dyDescent="0.2">
      <c r="A2382" s="50">
        <v>40723</v>
      </c>
      <c r="B2382">
        <f t="shared" si="111"/>
        <v>2011</v>
      </c>
      <c r="C2382" s="51">
        <f t="shared" si="112"/>
        <v>6</v>
      </c>
      <c r="D2382" s="51">
        <f t="shared" si="113"/>
        <v>29</v>
      </c>
      <c r="E2382" s="52">
        <v>0.5</v>
      </c>
      <c r="G2382">
        <v>3.274</v>
      </c>
      <c r="H2382">
        <v>-0.14299999999999999</v>
      </c>
      <c r="I2382">
        <v>-0.81699999999999995</v>
      </c>
      <c r="J2382">
        <v>-1.1279999999999999</v>
      </c>
      <c r="K2382">
        <v>-1.5269999999999999</v>
      </c>
      <c r="L2382">
        <v>-1.7270000000000001</v>
      </c>
      <c r="M2382">
        <v>-2.044</v>
      </c>
      <c r="P2382" s="54"/>
    </row>
    <row r="2383" spans="1:16" x14ac:dyDescent="0.2">
      <c r="A2383" s="50">
        <v>40723</v>
      </c>
      <c r="B2383">
        <f t="shared" si="111"/>
        <v>2011</v>
      </c>
      <c r="C2383" s="51">
        <f t="shared" si="112"/>
        <v>6</v>
      </c>
      <c r="D2383" s="51">
        <f t="shared" si="113"/>
        <v>29</v>
      </c>
      <c r="E2383" s="52">
        <v>0.625</v>
      </c>
      <c r="G2383">
        <v>3.38</v>
      </c>
      <c r="H2383">
        <v>-0.11600000000000001</v>
      </c>
      <c r="I2383">
        <v>-0.81699999999999995</v>
      </c>
      <c r="J2383">
        <v>-1.1279999999999999</v>
      </c>
      <c r="K2383">
        <v>-1.5269999999999999</v>
      </c>
      <c r="L2383">
        <v>-1.7270000000000001</v>
      </c>
      <c r="M2383">
        <v>-2.044</v>
      </c>
      <c r="P2383" s="54"/>
    </row>
    <row r="2384" spans="1:16" x14ac:dyDescent="0.2">
      <c r="A2384" s="50">
        <v>40723</v>
      </c>
      <c r="B2384">
        <f t="shared" si="111"/>
        <v>2011</v>
      </c>
      <c r="C2384" s="51">
        <f t="shared" si="112"/>
        <v>6</v>
      </c>
      <c r="D2384" s="51">
        <f t="shared" si="113"/>
        <v>29</v>
      </c>
      <c r="E2384" s="52">
        <v>0.75</v>
      </c>
      <c r="G2384">
        <v>3.5379999999999998</v>
      </c>
      <c r="H2384">
        <v>-0.11600000000000001</v>
      </c>
      <c r="I2384">
        <v>-0.81699999999999995</v>
      </c>
      <c r="J2384">
        <v>-1.1279999999999999</v>
      </c>
      <c r="K2384">
        <v>-1.5269999999999999</v>
      </c>
      <c r="L2384">
        <v>-1.7270000000000001</v>
      </c>
      <c r="M2384">
        <v>-2.044</v>
      </c>
      <c r="P2384" s="54"/>
    </row>
    <row r="2385" spans="1:16" x14ac:dyDescent="0.2">
      <c r="A2385" s="50">
        <v>40723</v>
      </c>
      <c r="B2385">
        <f t="shared" si="111"/>
        <v>2011</v>
      </c>
      <c r="C2385" s="51">
        <f t="shared" si="112"/>
        <v>6</v>
      </c>
      <c r="D2385" s="51">
        <f t="shared" si="113"/>
        <v>29</v>
      </c>
      <c r="E2385" s="52">
        <v>0.875</v>
      </c>
      <c r="G2385">
        <v>3.617</v>
      </c>
      <c r="H2385">
        <v>-0.11600000000000001</v>
      </c>
      <c r="I2385">
        <v>-0.78900000000000003</v>
      </c>
      <c r="J2385">
        <v>-1.1000000000000001</v>
      </c>
      <c r="K2385">
        <v>-1.5269999999999999</v>
      </c>
      <c r="L2385">
        <v>-1.7270000000000001</v>
      </c>
      <c r="M2385">
        <v>-2.044</v>
      </c>
      <c r="P2385" s="54"/>
    </row>
    <row r="2386" spans="1:16" x14ac:dyDescent="0.2">
      <c r="A2386" s="50">
        <v>40724</v>
      </c>
      <c r="B2386">
        <f t="shared" si="111"/>
        <v>2011</v>
      </c>
      <c r="C2386" s="51">
        <f t="shared" si="112"/>
        <v>6</v>
      </c>
      <c r="D2386" s="51">
        <f t="shared" si="113"/>
        <v>30</v>
      </c>
      <c r="E2386" s="52">
        <v>0</v>
      </c>
      <c r="G2386">
        <v>3.617</v>
      </c>
      <c r="H2386">
        <v>-0.11600000000000001</v>
      </c>
      <c r="I2386">
        <v>-0.78900000000000003</v>
      </c>
      <c r="J2386">
        <v>-1.1000000000000001</v>
      </c>
      <c r="K2386">
        <v>-1.5269999999999999</v>
      </c>
      <c r="L2386">
        <v>-1.7270000000000001</v>
      </c>
      <c r="M2386">
        <v>-2.044</v>
      </c>
      <c r="P2386" s="54"/>
    </row>
    <row r="2387" spans="1:16" x14ac:dyDescent="0.2">
      <c r="A2387" s="50">
        <v>40724</v>
      </c>
      <c r="B2387">
        <f t="shared" si="111"/>
        <v>2011</v>
      </c>
      <c r="C2387" s="51">
        <f t="shared" si="112"/>
        <v>6</v>
      </c>
      <c r="D2387" s="51">
        <f t="shared" si="113"/>
        <v>30</v>
      </c>
      <c r="E2387" s="52">
        <v>0.125</v>
      </c>
      <c r="G2387">
        <v>3.5640000000000001</v>
      </c>
      <c r="H2387">
        <v>-8.7999999999999995E-2</v>
      </c>
      <c r="I2387">
        <v>-0.78900000000000003</v>
      </c>
      <c r="J2387">
        <v>-1.1000000000000001</v>
      </c>
      <c r="K2387">
        <v>-1.5269999999999999</v>
      </c>
      <c r="L2387">
        <v>-1.6990000000000001</v>
      </c>
      <c r="M2387">
        <v>-2.044</v>
      </c>
      <c r="P2387" s="54"/>
    </row>
    <row r="2388" spans="1:16" x14ac:dyDescent="0.2">
      <c r="A2388" s="50">
        <v>40724</v>
      </c>
      <c r="B2388">
        <f t="shared" si="111"/>
        <v>2011</v>
      </c>
      <c r="C2388" s="51">
        <f t="shared" si="112"/>
        <v>6</v>
      </c>
      <c r="D2388" s="51">
        <f t="shared" si="113"/>
        <v>30</v>
      </c>
      <c r="E2388" s="52">
        <v>0.25</v>
      </c>
      <c r="G2388">
        <v>3.4849999999999999</v>
      </c>
      <c r="H2388">
        <v>-8.7999999999999995E-2</v>
      </c>
      <c r="I2388">
        <v>-0.78900000000000003</v>
      </c>
      <c r="J2388">
        <v>-1.1000000000000001</v>
      </c>
      <c r="K2388">
        <v>-1.5269999999999999</v>
      </c>
      <c r="L2388">
        <v>-1.6990000000000001</v>
      </c>
      <c r="M2388">
        <v>-2.0150000000000001</v>
      </c>
      <c r="P2388" s="54"/>
    </row>
    <row r="2389" spans="1:16" x14ac:dyDescent="0.2">
      <c r="A2389" s="50">
        <v>40724</v>
      </c>
      <c r="B2389">
        <f t="shared" si="111"/>
        <v>2011</v>
      </c>
      <c r="C2389" s="51">
        <f t="shared" si="112"/>
        <v>6</v>
      </c>
      <c r="D2389" s="51">
        <f t="shared" si="113"/>
        <v>30</v>
      </c>
      <c r="E2389" s="52">
        <v>0.375</v>
      </c>
      <c r="G2389">
        <v>3.4060000000000001</v>
      </c>
      <c r="H2389">
        <v>-8.7999999999999995E-2</v>
      </c>
      <c r="I2389">
        <v>-0.78900000000000003</v>
      </c>
      <c r="J2389">
        <v>-1.1000000000000001</v>
      </c>
      <c r="K2389">
        <v>-1.498</v>
      </c>
      <c r="L2389">
        <v>-1.6990000000000001</v>
      </c>
      <c r="M2389">
        <v>-2.044</v>
      </c>
      <c r="P2389" s="54"/>
    </row>
    <row r="2390" spans="1:16" x14ac:dyDescent="0.2">
      <c r="A2390" s="50">
        <v>40724</v>
      </c>
      <c r="B2390">
        <f t="shared" si="111"/>
        <v>2011</v>
      </c>
      <c r="C2390" s="51">
        <f t="shared" si="112"/>
        <v>6</v>
      </c>
      <c r="D2390" s="51">
        <f t="shared" si="113"/>
        <v>30</v>
      </c>
      <c r="E2390" s="52">
        <v>0.5</v>
      </c>
      <c r="G2390">
        <v>3.4329999999999998</v>
      </c>
      <c r="H2390">
        <v>-8.7999999999999995E-2</v>
      </c>
      <c r="I2390">
        <v>-0.78900000000000003</v>
      </c>
      <c r="J2390">
        <v>-1.1000000000000001</v>
      </c>
      <c r="K2390">
        <v>-1.5269999999999999</v>
      </c>
      <c r="L2390">
        <v>-1.6990000000000001</v>
      </c>
      <c r="M2390">
        <v>-2.0150000000000001</v>
      </c>
      <c r="P2390" s="54"/>
    </row>
    <row r="2391" spans="1:16" x14ac:dyDescent="0.2">
      <c r="A2391" s="50">
        <v>40724</v>
      </c>
      <c r="B2391">
        <f t="shared" si="111"/>
        <v>2011</v>
      </c>
      <c r="C2391" s="51">
        <f t="shared" si="112"/>
        <v>6</v>
      </c>
      <c r="D2391" s="51">
        <f t="shared" si="113"/>
        <v>30</v>
      </c>
      <c r="E2391" s="52">
        <v>0.625</v>
      </c>
      <c r="G2391">
        <v>3.5379999999999998</v>
      </c>
      <c r="H2391">
        <v>-8.7999999999999995E-2</v>
      </c>
      <c r="I2391">
        <v>-0.78900000000000003</v>
      </c>
      <c r="J2391">
        <v>-1.1000000000000001</v>
      </c>
      <c r="K2391">
        <v>-1.498</v>
      </c>
      <c r="L2391">
        <v>-1.6990000000000001</v>
      </c>
      <c r="M2391">
        <v>-2.0150000000000001</v>
      </c>
      <c r="P2391" s="54"/>
    </row>
    <row r="2392" spans="1:16" x14ac:dyDescent="0.2">
      <c r="A2392" s="50">
        <v>40724</v>
      </c>
      <c r="B2392">
        <f t="shared" si="111"/>
        <v>2011</v>
      </c>
      <c r="C2392" s="51">
        <f t="shared" si="112"/>
        <v>6</v>
      </c>
      <c r="D2392" s="51">
        <f t="shared" si="113"/>
        <v>30</v>
      </c>
      <c r="E2392" s="52">
        <v>0.75</v>
      </c>
      <c r="G2392">
        <v>3.67</v>
      </c>
      <c r="H2392">
        <v>-8.7999999999999995E-2</v>
      </c>
      <c r="I2392">
        <v>-0.76</v>
      </c>
      <c r="J2392">
        <v>-1.1000000000000001</v>
      </c>
      <c r="K2392">
        <v>-1.498</v>
      </c>
      <c r="L2392">
        <v>-1.6990000000000001</v>
      </c>
      <c r="M2392">
        <v>-2.0150000000000001</v>
      </c>
      <c r="P2392" s="54"/>
    </row>
    <row r="2393" spans="1:16" x14ac:dyDescent="0.2">
      <c r="A2393" s="50">
        <v>40724</v>
      </c>
      <c r="B2393">
        <f t="shared" si="111"/>
        <v>2011</v>
      </c>
      <c r="C2393" s="51">
        <f t="shared" si="112"/>
        <v>6</v>
      </c>
      <c r="D2393" s="51">
        <f t="shared" si="113"/>
        <v>30</v>
      </c>
      <c r="E2393" s="52">
        <v>0.875</v>
      </c>
      <c r="G2393">
        <v>3.7490000000000001</v>
      </c>
      <c r="H2393">
        <v>-8.7999999999999995E-2</v>
      </c>
      <c r="I2393">
        <v>-0.76</v>
      </c>
      <c r="J2393">
        <v>-1.1000000000000001</v>
      </c>
      <c r="K2393">
        <v>-1.498</v>
      </c>
      <c r="L2393">
        <v>-1.6990000000000001</v>
      </c>
      <c r="M2393">
        <v>-2.0150000000000001</v>
      </c>
      <c r="P2393" s="54"/>
    </row>
    <row r="2394" spans="1:16" x14ac:dyDescent="0.2">
      <c r="A2394" s="50">
        <v>40725</v>
      </c>
      <c r="B2394">
        <f t="shared" si="111"/>
        <v>2011</v>
      </c>
      <c r="C2394" s="51">
        <f t="shared" si="112"/>
        <v>7</v>
      </c>
      <c r="D2394" s="51">
        <f t="shared" si="113"/>
        <v>1</v>
      </c>
      <c r="E2394" s="52">
        <v>0</v>
      </c>
      <c r="G2394">
        <v>3.7490000000000001</v>
      </c>
      <c r="H2394">
        <v>-0.06</v>
      </c>
      <c r="I2394">
        <v>-0.76</v>
      </c>
      <c r="J2394">
        <v>-1.071</v>
      </c>
      <c r="K2394">
        <v>-1.498</v>
      </c>
      <c r="L2394">
        <v>-1.6990000000000001</v>
      </c>
      <c r="M2394">
        <v>-2.0150000000000001</v>
      </c>
      <c r="P2394" s="54"/>
    </row>
    <row r="2395" spans="1:16" x14ac:dyDescent="0.2">
      <c r="A2395" s="50">
        <v>40725</v>
      </c>
      <c r="B2395">
        <f t="shared" si="111"/>
        <v>2011</v>
      </c>
      <c r="C2395" s="51">
        <f t="shared" si="112"/>
        <v>7</v>
      </c>
      <c r="D2395" s="51">
        <f t="shared" si="113"/>
        <v>1</v>
      </c>
      <c r="E2395" s="52">
        <v>0.125</v>
      </c>
      <c r="G2395">
        <v>3.67</v>
      </c>
      <c r="H2395">
        <v>-0.06</v>
      </c>
      <c r="I2395">
        <v>-0.76</v>
      </c>
      <c r="J2395">
        <v>-1.1000000000000001</v>
      </c>
      <c r="K2395">
        <v>-1.498</v>
      </c>
      <c r="L2395">
        <v>-1.67</v>
      </c>
      <c r="M2395">
        <v>-1.986</v>
      </c>
      <c r="P2395" s="54"/>
    </row>
    <row r="2396" spans="1:16" x14ac:dyDescent="0.2">
      <c r="A2396" s="50">
        <v>40725</v>
      </c>
      <c r="B2396">
        <f t="shared" si="111"/>
        <v>2011</v>
      </c>
      <c r="C2396" s="51">
        <f t="shared" si="112"/>
        <v>7</v>
      </c>
      <c r="D2396" s="51">
        <f t="shared" si="113"/>
        <v>1</v>
      </c>
      <c r="E2396" s="52">
        <v>0.25</v>
      </c>
      <c r="G2396">
        <v>3.617</v>
      </c>
      <c r="H2396">
        <v>-0.06</v>
      </c>
      <c r="I2396">
        <v>-0.76</v>
      </c>
      <c r="J2396">
        <v>-1.1000000000000001</v>
      </c>
      <c r="K2396">
        <v>-1.498</v>
      </c>
      <c r="L2396">
        <v>-1.67</v>
      </c>
      <c r="M2396">
        <v>-1.986</v>
      </c>
      <c r="P2396" s="54"/>
    </row>
    <row r="2397" spans="1:16" x14ac:dyDescent="0.2">
      <c r="A2397" s="50">
        <v>40725</v>
      </c>
      <c r="B2397">
        <f t="shared" si="111"/>
        <v>2011</v>
      </c>
      <c r="C2397" s="51">
        <f t="shared" si="112"/>
        <v>7</v>
      </c>
      <c r="D2397" s="51">
        <f t="shared" si="113"/>
        <v>1</v>
      </c>
      <c r="E2397" s="52">
        <v>0.375</v>
      </c>
      <c r="G2397">
        <v>3.5910000000000002</v>
      </c>
      <c r="H2397">
        <v>-0.06</v>
      </c>
      <c r="I2397">
        <v>-0.76</v>
      </c>
      <c r="J2397">
        <v>-1.071</v>
      </c>
      <c r="K2397">
        <v>-1.498</v>
      </c>
      <c r="L2397">
        <v>-1.6990000000000001</v>
      </c>
      <c r="M2397">
        <v>-2.0150000000000001</v>
      </c>
      <c r="P2397" s="54"/>
    </row>
    <row r="2398" spans="1:16" x14ac:dyDescent="0.2">
      <c r="A2398" s="50">
        <v>40725</v>
      </c>
      <c r="B2398">
        <f t="shared" si="111"/>
        <v>2011</v>
      </c>
      <c r="C2398" s="51">
        <f t="shared" si="112"/>
        <v>7</v>
      </c>
      <c r="D2398" s="51">
        <f t="shared" si="113"/>
        <v>1</v>
      </c>
      <c r="E2398" s="52">
        <v>0.5</v>
      </c>
      <c r="G2398">
        <v>3.6960000000000002</v>
      </c>
      <c r="H2398">
        <v>-0.06</v>
      </c>
      <c r="I2398">
        <v>-0.76</v>
      </c>
      <c r="J2398">
        <v>-1.071</v>
      </c>
      <c r="K2398">
        <v>-1.498</v>
      </c>
      <c r="L2398">
        <v>-1.67</v>
      </c>
      <c r="M2398">
        <v>-1.986</v>
      </c>
      <c r="P2398" s="54"/>
    </row>
    <row r="2399" spans="1:16" x14ac:dyDescent="0.2">
      <c r="A2399" s="50">
        <v>40725</v>
      </c>
      <c r="B2399">
        <f t="shared" si="111"/>
        <v>2011</v>
      </c>
      <c r="C2399" s="51">
        <f t="shared" si="112"/>
        <v>7</v>
      </c>
      <c r="D2399" s="51">
        <f t="shared" si="113"/>
        <v>1</v>
      </c>
      <c r="E2399" s="52">
        <v>0.625</v>
      </c>
      <c r="G2399">
        <v>3.827</v>
      </c>
      <c r="H2399">
        <v>-0.06</v>
      </c>
      <c r="I2399">
        <v>-0.76</v>
      </c>
      <c r="J2399">
        <v>-1.071</v>
      </c>
      <c r="K2399">
        <v>-1.47</v>
      </c>
      <c r="L2399">
        <v>-1.67</v>
      </c>
      <c r="M2399">
        <v>-1.986</v>
      </c>
      <c r="P2399" s="54"/>
    </row>
    <row r="2400" spans="1:16" x14ac:dyDescent="0.2">
      <c r="A2400" s="50">
        <v>40725</v>
      </c>
      <c r="B2400">
        <f t="shared" si="111"/>
        <v>2011</v>
      </c>
      <c r="C2400" s="51">
        <f t="shared" si="112"/>
        <v>7</v>
      </c>
      <c r="D2400" s="51">
        <f t="shared" si="113"/>
        <v>1</v>
      </c>
      <c r="E2400" s="52">
        <v>0.75</v>
      </c>
      <c r="G2400">
        <v>3.9580000000000002</v>
      </c>
      <c r="H2400">
        <v>-3.2000000000000001E-2</v>
      </c>
      <c r="I2400">
        <v>-0.76</v>
      </c>
      <c r="J2400">
        <v>-1.071</v>
      </c>
      <c r="K2400">
        <v>-1.498</v>
      </c>
      <c r="L2400">
        <v>-1.67</v>
      </c>
      <c r="M2400">
        <v>-1.986</v>
      </c>
      <c r="P2400" s="54"/>
    </row>
    <row r="2401" spans="1:16" x14ac:dyDescent="0.2">
      <c r="A2401" s="50">
        <v>40725</v>
      </c>
      <c r="B2401">
        <f t="shared" si="111"/>
        <v>2011</v>
      </c>
      <c r="C2401" s="51">
        <f t="shared" si="112"/>
        <v>7</v>
      </c>
      <c r="D2401" s="51">
        <f t="shared" si="113"/>
        <v>1</v>
      </c>
      <c r="E2401" s="52">
        <v>0.875</v>
      </c>
      <c r="G2401">
        <v>4.0110000000000001</v>
      </c>
      <c r="H2401">
        <v>-3.2000000000000001E-2</v>
      </c>
      <c r="I2401">
        <v>-0.76</v>
      </c>
      <c r="J2401">
        <v>-1.071</v>
      </c>
      <c r="K2401">
        <v>-1.47</v>
      </c>
      <c r="L2401">
        <v>-1.67</v>
      </c>
      <c r="M2401">
        <v>-1.986</v>
      </c>
      <c r="P2401" s="54"/>
    </row>
    <row r="2402" spans="1:16" x14ac:dyDescent="0.2">
      <c r="A2402" s="50">
        <v>40726</v>
      </c>
      <c r="B2402">
        <f t="shared" si="111"/>
        <v>2011</v>
      </c>
      <c r="C2402" s="51">
        <f t="shared" si="112"/>
        <v>7</v>
      </c>
      <c r="D2402" s="51">
        <f t="shared" si="113"/>
        <v>2</v>
      </c>
      <c r="E2402" s="52">
        <v>0</v>
      </c>
      <c r="G2402">
        <v>3.9849999999999999</v>
      </c>
      <c r="H2402">
        <v>-3.2000000000000001E-2</v>
      </c>
      <c r="I2402">
        <v>-0.76</v>
      </c>
      <c r="J2402">
        <v>-1.071</v>
      </c>
      <c r="K2402">
        <v>-1.47</v>
      </c>
      <c r="L2402">
        <v>-1.67</v>
      </c>
      <c r="M2402">
        <v>-1.986</v>
      </c>
      <c r="P2402" s="54"/>
    </row>
    <row r="2403" spans="1:16" x14ac:dyDescent="0.2">
      <c r="A2403" s="50">
        <v>40726</v>
      </c>
      <c r="B2403">
        <f t="shared" si="111"/>
        <v>2011</v>
      </c>
      <c r="C2403" s="51">
        <f t="shared" si="112"/>
        <v>7</v>
      </c>
      <c r="D2403" s="51">
        <f t="shared" si="113"/>
        <v>2</v>
      </c>
      <c r="E2403" s="52">
        <v>0.125</v>
      </c>
      <c r="G2403">
        <v>3.88</v>
      </c>
      <c r="H2403">
        <v>-3.2000000000000001E-2</v>
      </c>
      <c r="I2403">
        <v>-0.73199999999999998</v>
      </c>
      <c r="J2403">
        <v>-1.071</v>
      </c>
      <c r="K2403">
        <v>-1.47</v>
      </c>
      <c r="L2403">
        <v>-1.67</v>
      </c>
      <c r="M2403">
        <v>-1.958</v>
      </c>
      <c r="P2403" s="54"/>
    </row>
    <row r="2404" spans="1:16" x14ac:dyDescent="0.2">
      <c r="A2404" s="50">
        <v>40726</v>
      </c>
      <c r="B2404">
        <f t="shared" si="111"/>
        <v>2011</v>
      </c>
      <c r="C2404" s="51">
        <f t="shared" si="112"/>
        <v>7</v>
      </c>
      <c r="D2404" s="51">
        <f t="shared" si="113"/>
        <v>2</v>
      </c>
      <c r="E2404" s="52">
        <v>0.25</v>
      </c>
      <c r="G2404">
        <v>3.8010000000000002</v>
      </c>
      <c r="H2404">
        <v>-3.2000000000000001E-2</v>
      </c>
      <c r="I2404">
        <v>-0.73199999999999998</v>
      </c>
      <c r="J2404">
        <v>-1.071</v>
      </c>
      <c r="K2404">
        <v>-1.47</v>
      </c>
      <c r="L2404">
        <v>-1.67</v>
      </c>
      <c r="M2404">
        <v>-1.958</v>
      </c>
      <c r="P2404" s="54"/>
    </row>
    <row r="2405" spans="1:16" x14ac:dyDescent="0.2">
      <c r="A2405" s="50">
        <v>40726</v>
      </c>
      <c r="B2405">
        <f t="shared" si="111"/>
        <v>2011</v>
      </c>
      <c r="C2405" s="51">
        <f t="shared" si="112"/>
        <v>7</v>
      </c>
      <c r="D2405" s="51">
        <f t="shared" si="113"/>
        <v>2</v>
      </c>
      <c r="E2405" s="52">
        <v>0.375</v>
      </c>
      <c r="G2405">
        <v>3.7490000000000001</v>
      </c>
      <c r="H2405">
        <v>-4.0000000000000001E-3</v>
      </c>
      <c r="I2405">
        <v>-0.73199999999999998</v>
      </c>
      <c r="J2405">
        <v>-1.071</v>
      </c>
      <c r="K2405">
        <v>-1.47</v>
      </c>
      <c r="L2405">
        <v>-1.67</v>
      </c>
      <c r="M2405">
        <v>-1.958</v>
      </c>
      <c r="P2405" s="54"/>
    </row>
    <row r="2406" spans="1:16" x14ac:dyDescent="0.2">
      <c r="A2406" s="50">
        <v>40726</v>
      </c>
      <c r="B2406">
        <f t="shared" si="111"/>
        <v>2011</v>
      </c>
      <c r="C2406" s="51">
        <f t="shared" si="112"/>
        <v>7</v>
      </c>
      <c r="D2406" s="51">
        <f t="shared" si="113"/>
        <v>2</v>
      </c>
      <c r="E2406" s="52">
        <v>0.5</v>
      </c>
      <c r="G2406">
        <v>3.7749999999999999</v>
      </c>
      <c r="H2406">
        <v>-4.0000000000000001E-3</v>
      </c>
      <c r="I2406">
        <v>-0.73199999999999998</v>
      </c>
      <c r="J2406">
        <v>-1.0429999999999999</v>
      </c>
      <c r="K2406">
        <v>-1.47</v>
      </c>
      <c r="L2406">
        <v>-1.641</v>
      </c>
      <c r="M2406">
        <v>-1.958</v>
      </c>
      <c r="P2406" s="54"/>
    </row>
    <row r="2407" spans="1:16" x14ac:dyDescent="0.2">
      <c r="A2407" s="50">
        <v>40726</v>
      </c>
      <c r="B2407">
        <f t="shared" si="111"/>
        <v>2011</v>
      </c>
      <c r="C2407" s="51">
        <f t="shared" si="112"/>
        <v>7</v>
      </c>
      <c r="D2407" s="51">
        <f t="shared" si="113"/>
        <v>2</v>
      </c>
      <c r="E2407" s="52">
        <v>0.625</v>
      </c>
      <c r="G2407">
        <v>3.9060000000000001</v>
      </c>
      <c r="H2407">
        <v>-4.0000000000000001E-3</v>
      </c>
      <c r="I2407">
        <v>-0.73199999999999998</v>
      </c>
      <c r="J2407">
        <v>-1.071</v>
      </c>
      <c r="K2407">
        <v>-1.47</v>
      </c>
      <c r="L2407">
        <v>-1.641</v>
      </c>
      <c r="M2407">
        <v>-1.958</v>
      </c>
      <c r="P2407" s="54"/>
    </row>
    <row r="2408" spans="1:16" x14ac:dyDescent="0.2">
      <c r="A2408" s="50">
        <v>40726</v>
      </c>
      <c r="B2408">
        <f t="shared" si="111"/>
        <v>2011</v>
      </c>
      <c r="C2408" s="51">
        <f t="shared" si="112"/>
        <v>7</v>
      </c>
      <c r="D2408" s="51">
        <f t="shared" si="113"/>
        <v>2</v>
      </c>
      <c r="E2408" s="52">
        <v>0.75</v>
      </c>
      <c r="G2408">
        <v>4.0629999999999997</v>
      </c>
      <c r="H2408">
        <v>-4.0000000000000001E-3</v>
      </c>
      <c r="I2408">
        <v>-0.73199999999999998</v>
      </c>
      <c r="J2408">
        <v>-1.0429999999999999</v>
      </c>
      <c r="K2408">
        <v>-1.47</v>
      </c>
      <c r="L2408">
        <v>-1.641</v>
      </c>
      <c r="M2408">
        <v>-1.958</v>
      </c>
      <c r="P2408" s="54"/>
    </row>
    <row r="2409" spans="1:16" x14ac:dyDescent="0.2">
      <c r="A2409" s="50">
        <v>40726</v>
      </c>
      <c r="B2409">
        <f t="shared" si="111"/>
        <v>2011</v>
      </c>
      <c r="C2409" s="51">
        <f t="shared" si="112"/>
        <v>7</v>
      </c>
      <c r="D2409" s="51">
        <f t="shared" si="113"/>
        <v>2</v>
      </c>
      <c r="E2409" s="52">
        <v>0.875</v>
      </c>
      <c r="G2409">
        <v>4.1680000000000001</v>
      </c>
      <c r="H2409">
        <v>-4.0000000000000001E-3</v>
      </c>
      <c r="I2409">
        <v>-0.73199999999999998</v>
      </c>
      <c r="J2409">
        <v>-1.0429999999999999</v>
      </c>
      <c r="K2409">
        <v>-1.4410000000000001</v>
      </c>
      <c r="L2409">
        <v>-1.641</v>
      </c>
      <c r="M2409">
        <v>-1.958</v>
      </c>
      <c r="P2409" s="54"/>
    </row>
    <row r="2410" spans="1:16" x14ac:dyDescent="0.2">
      <c r="A2410" s="50">
        <v>40727</v>
      </c>
      <c r="B2410">
        <f t="shared" si="111"/>
        <v>2011</v>
      </c>
      <c r="C2410" s="51">
        <f t="shared" si="112"/>
        <v>7</v>
      </c>
      <c r="D2410" s="51">
        <f t="shared" si="113"/>
        <v>3</v>
      </c>
      <c r="E2410" s="52">
        <v>0</v>
      </c>
      <c r="G2410">
        <v>4.1680000000000001</v>
      </c>
      <c r="H2410">
        <v>2.4E-2</v>
      </c>
      <c r="I2410">
        <v>-0.73199999999999998</v>
      </c>
      <c r="J2410">
        <v>-1.0429999999999999</v>
      </c>
      <c r="K2410">
        <v>-1.4410000000000001</v>
      </c>
      <c r="L2410">
        <v>-1.641</v>
      </c>
      <c r="M2410">
        <v>-1.958</v>
      </c>
      <c r="P2410" s="54"/>
    </row>
    <row r="2411" spans="1:16" x14ac:dyDescent="0.2">
      <c r="A2411" s="50">
        <v>40727</v>
      </c>
      <c r="B2411">
        <f t="shared" si="111"/>
        <v>2011</v>
      </c>
      <c r="C2411" s="51">
        <f t="shared" si="112"/>
        <v>7</v>
      </c>
      <c r="D2411" s="51">
        <f t="shared" si="113"/>
        <v>3</v>
      </c>
      <c r="E2411" s="52">
        <v>0.125</v>
      </c>
      <c r="G2411">
        <v>4.0629999999999997</v>
      </c>
      <c r="H2411">
        <v>2.4E-2</v>
      </c>
      <c r="I2411">
        <v>-0.73199999999999998</v>
      </c>
      <c r="J2411">
        <v>-1.0429999999999999</v>
      </c>
      <c r="K2411">
        <v>-1.4410000000000001</v>
      </c>
      <c r="L2411">
        <v>-1.641</v>
      </c>
      <c r="M2411">
        <v>-1.929</v>
      </c>
      <c r="P2411" s="54"/>
    </row>
    <row r="2412" spans="1:16" x14ac:dyDescent="0.2">
      <c r="A2412" s="50">
        <v>40727</v>
      </c>
      <c r="B2412">
        <f t="shared" si="111"/>
        <v>2011</v>
      </c>
      <c r="C2412" s="51">
        <f t="shared" si="112"/>
        <v>7</v>
      </c>
      <c r="D2412" s="51">
        <f t="shared" si="113"/>
        <v>3</v>
      </c>
      <c r="E2412" s="52">
        <v>0.25</v>
      </c>
      <c r="G2412">
        <v>3.9580000000000002</v>
      </c>
      <c r="H2412">
        <v>2.4E-2</v>
      </c>
      <c r="I2412">
        <v>-0.73199999999999998</v>
      </c>
      <c r="J2412">
        <v>-1.0429999999999999</v>
      </c>
      <c r="K2412">
        <v>-1.4410000000000001</v>
      </c>
      <c r="L2412">
        <v>-1.641</v>
      </c>
      <c r="M2412">
        <v>-1.929</v>
      </c>
      <c r="P2412" s="54"/>
    </row>
    <row r="2413" spans="1:16" x14ac:dyDescent="0.2">
      <c r="A2413" s="50">
        <v>40727</v>
      </c>
      <c r="B2413">
        <f t="shared" si="111"/>
        <v>2011</v>
      </c>
      <c r="C2413" s="51">
        <f t="shared" si="112"/>
        <v>7</v>
      </c>
      <c r="D2413" s="51">
        <f t="shared" si="113"/>
        <v>3</v>
      </c>
      <c r="E2413" s="52">
        <v>0.375</v>
      </c>
      <c r="G2413">
        <v>3.9060000000000001</v>
      </c>
      <c r="H2413">
        <v>2.4E-2</v>
      </c>
      <c r="I2413">
        <v>-0.70399999999999996</v>
      </c>
      <c r="J2413">
        <v>-1.0429999999999999</v>
      </c>
      <c r="K2413">
        <v>-1.4410000000000001</v>
      </c>
      <c r="L2413">
        <v>-1.613</v>
      </c>
      <c r="M2413">
        <v>-1.929</v>
      </c>
      <c r="P2413" s="54"/>
    </row>
    <row r="2414" spans="1:16" x14ac:dyDescent="0.2">
      <c r="A2414" s="50">
        <v>40727</v>
      </c>
      <c r="B2414">
        <f t="shared" si="111"/>
        <v>2011</v>
      </c>
      <c r="C2414" s="51">
        <f t="shared" si="112"/>
        <v>7</v>
      </c>
      <c r="D2414" s="51">
        <f t="shared" si="113"/>
        <v>3</v>
      </c>
      <c r="E2414" s="52">
        <v>0.5</v>
      </c>
      <c r="G2414">
        <v>3.9319999999999999</v>
      </c>
      <c r="H2414">
        <v>2.4E-2</v>
      </c>
      <c r="I2414">
        <v>-0.73199999999999998</v>
      </c>
      <c r="J2414">
        <v>-1.0429999999999999</v>
      </c>
      <c r="K2414">
        <v>-1.4410000000000001</v>
      </c>
      <c r="L2414">
        <v>-1.641</v>
      </c>
      <c r="M2414">
        <v>-1.929</v>
      </c>
      <c r="P2414" s="54"/>
    </row>
    <row r="2415" spans="1:16" x14ac:dyDescent="0.2">
      <c r="A2415" s="50">
        <v>40727</v>
      </c>
      <c r="B2415">
        <f t="shared" si="111"/>
        <v>2011</v>
      </c>
      <c r="C2415" s="51">
        <f t="shared" si="112"/>
        <v>7</v>
      </c>
      <c r="D2415" s="51">
        <f t="shared" si="113"/>
        <v>3</v>
      </c>
      <c r="E2415" s="52">
        <v>0.625</v>
      </c>
      <c r="G2415">
        <v>4.0110000000000001</v>
      </c>
      <c r="H2415">
        <v>2.4E-2</v>
      </c>
      <c r="I2415">
        <v>-0.70399999999999996</v>
      </c>
      <c r="J2415">
        <v>-1.0149999999999999</v>
      </c>
      <c r="K2415">
        <v>-1.4410000000000001</v>
      </c>
      <c r="L2415">
        <v>-1.613</v>
      </c>
      <c r="M2415">
        <v>-1.929</v>
      </c>
      <c r="P2415" s="54"/>
    </row>
    <row r="2416" spans="1:16" x14ac:dyDescent="0.2">
      <c r="A2416" s="50">
        <v>40727</v>
      </c>
      <c r="B2416">
        <f t="shared" si="111"/>
        <v>2011</v>
      </c>
      <c r="C2416" s="51">
        <f t="shared" si="112"/>
        <v>7</v>
      </c>
      <c r="D2416" s="51">
        <f t="shared" si="113"/>
        <v>3</v>
      </c>
      <c r="E2416" s="52">
        <v>0.75</v>
      </c>
      <c r="G2416">
        <v>4.1150000000000002</v>
      </c>
      <c r="H2416">
        <v>5.0999999999999997E-2</v>
      </c>
      <c r="I2416">
        <v>-0.70399999999999996</v>
      </c>
      <c r="J2416">
        <v>-1.0429999999999999</v>
      </c>
      <c r="K2416">
        <v>-1.4410000000000001</v>
      </c>
      <c r="L2416">
        <v>-1.613</v>
      </c>
      <c r="M2416">
        <v>-1.929</v>
      </c>
      <c r="P2416" s="54"/>
    </row>
    <row r="2417" spans="1:16" x14ac:dyDescent="0.2">
      <c r="A2417" s="50">
        <v>40727</v>
      </c>
      <c r="B2417">
        <f t="shared" si="111"/>
        <v>2011</v>
      </c>
      <c r="C2417" s="51">
        <f t="shared" si="112"/>
        <v>7</v>
      </c>
      <c r="D2417" s="51">
        <f t="shared" si="113"/>
        <v>3</v>
      </c>
      <c r="E2417" s="52">
        <v>0.875</v>
      </c>
      <c r="G2417">
        <v>4.1680000000000001</v>
      </c>
      <c r="H2417">
        <v>5.0999999999999997E-2</v>
      </c>
      <c r="I2417">
        <v>-0.70399999999999996</v>
      </c>
      <c r="J2417">
        <v>-1.0429999999999999</v>
      </c>
      <c r="K2417">
        <v>-1.4410000000000001</v>
      </c>
      <c r="L2417">
        <v>-1.613</v>
      </c>
      <c r="M2417">
        <v>-1.929</v>
      </c>
      <c r="P2417" s="54"/>
    </row>
    <row r="2418" spans="1:16" x14ac:dyDescent="0.2">
      <c r="A2418" s="50">
        <v>40728</v>
      </c>
      <c r="B2418">
        <f t="shared" si="111"/>
        <v>2011</v>
      </c>
      <c r="C2418" s="51">
        <f t="shared" si="112"/>
        <v>7</v>
      </c>
      <c r="D2418" s="51">
        <f t="shared" si="113"/>
        <v>4</v>
      </c>
      <c r="E2418" s="52">
        <v>0</v>
      </c>
      <c r="G2418">
        <v>4.141</v>
      </c>
      <c r="H2418">
        <v>5.0999999999999997E-2</v>
      </c>
      <c r="I2418">
        <v>-0.70399999999999996</v>
      </c>
      <c r="J2418">
        <v>-1.0149999999999999</v>
      </c>
      <c r="K2418">
        <v>-1.413</v>
      </c>
      <c r="L2418">
        <v>-1.613</v>
      </c>
      <c r="M2418">
        <v>-1.929</v>
      </c>
      <c r="P2418" s="54"/>
    </row>
    <row r="2419" spans="1:16" x14ac:dyDescent="0.2">
      <c r="A2419" s="50">
        <v>40728</v>
      </c>
      <c r="B2419">
        <f t="shared" si="111"/>
        <v>2011</v>
      </c>
      <c r="C2419" s="51">
        <f t="shared" si="112"/>
        <v>7</v>
      </c>
      <c r="D2419" s="51">
        <f t="shared" si="113"/>
        <v>4</v>
      </c>
      <c r="E2419" s="52">
        <v>0.125</v>
      </c>
      <c r="G2419">
        <v>4.0369999999999999</v>
      </c>
      <c r="H2419">
        <v>5.0999999999999997E-2</v>
      </c>
      <c r="I2419">
        <v>-0.70399999999999996</v>
      </c>
      <c r="J2419">
        <v>-1.0149999999999999</v>
      </c>
      <c r="K2419">
        <v>-1.413</v>
      </c>
      <c r="L2419">
        <v>-1.613</v>
      </c>
      <c r="M2419">
        <v>-1.929</v>
      </c>
      <c r="P2419" s="54"/>
    </row>
    <row r="2420" spans="1:16" x14ac:dyDescent="0.2">
      <c r="A2420" s="50">
        <v>40728</v>
      </c>
      <c r="B2420">
        <f t="shared" si="111"/>
        <v>2011</v>
      </c>
      <c r="C2420" s="51">
        <f t="shared" si="112"/>
        <v>7</v>
      </c>
      <c r="D2420" s="51">
        <f t="shared" si="113"/>
        <v>4</v>
      </c>
      <c r="E2420" s="52">
        <v>0.25</v>
      </c>
      <c r="G2420">
        <v>3.9319999999999999</v>
      </c>
      <c r="H2420">
        <v>7.9000000000000001E-2</v>
      </c>
      <c r="I2420">
        <v>-0.70399999999999996</v>
      </c>
      <c r="J2420">
        <v>-1.0149999999999999</v>
      </c>
      <c r="K2420">
        <v>-1.413</v>
      </c>
      <c r="L2420">
        <v>-1.613</v>
      </c>
      <c r="M2420">
        <v>-1.9</v>
      </c>
      <c r="P2420" s="54"/>
    </row>
    <row r="2421" spans="1:16" x14ac:dyDescent="0.2">
      <c r="A2421" s="50">
        <v>40728</v>
      </c>
      <c r="B2421">
        <f t="shared" si="111"/>
        <v>2011</v>
      </c>
      <c r="C2421" s="51">
        <f t="shared" si="112"/>
        <v>7</v>
      </c>
      <c r="D2421" s="51">
        <f t="shared" si="113"/>
        <v>4</v>
      </c>
      <c r="E2421" s="52">
        <v>0.375</v>
      </c>
      <c r="G2421">
        <v>3.9060000000000001</v>
      </c>
      <c r="H2421">
        <v>7.9000000000000001E-2</v>
      </c>
      <c r="I2421">
        <v>-0.70399999999999996</v>
      </c>
      <c r="J2421">
        <v>-1.0149999999999999</v>
      </c>
      <c r="K2421">
        <v>-1.413</v>
      </c>
      <c r="L2421">
        <v>-1.613</v>
      </c>
      <c r="M2421">
        <v>-1.9</v>
      </c>
      <c r="P2421" s="54"/>
    </row>
    <row r="2422" spans="1:16" x14ac:dyDescent="0.2">
      <c r="A2422" s="50">
        <v>40728</v>
      </c>
      <c r="B2422">
        <f t="shared" si="111"/>
        <v>2011</v>
      </c>
      <c r="C2422" s="51">
        <f t="shared" si="112"/>
        <v>7</v>
      </c>
      <c r="D2422" s="51">
        <f t="shared" si="113"/>
        <v>4</v>
      </c>
      <c r="E2422" s="52">
        <v>0.5</v>
      </c>
      <c r="G2422">
        <v>3.9319999999999999</v>
      </c>
      <c r="H2422">
        <v>7.9000000000000001E-2</v>
      </c>
      <c r="I2422">
        <v>-0.70399999999999996</v>
      </c>
      <c r="J2422">
        <v>-1.0149999999999999</v>
      </c>
      <c r="K2422">
        <v>-1.413</v>
      </c>
      <c r="L2422">
        <v>-1.613</v>
      </c>
      <c r="M2422">
        <v>-1.9</v>
      </c>
      <c r="P2422" s="54"/>
    </row>
    <row r="2423" spans="1:16" x14ac:dyDescent="0.2">
      <c r="A2423" s="50">
        <v>40728</v>
      </c>
      <c r="B2423">
        <f t="shared" si="111"/>
        <v>2011</v>
      </c>
      <c r="C2423" s="51">
        <f t="shared" si="112"/>
        <v>7</v>
      </c>
      <c r="D2423" s="51">
        <f t="shared" si="113"/>
        <v>4</v>
      </c>
      <c r="E2423" s="52">
        <v>0.625</v>
      </c>
      <c r="G2423">
        <v>4.0369999999999999</v>
      </c>
      <c r="H2423">
        <v>7.9000000000000001E-2</v>
      </c>
      <c r="I2423">
        <v>-0.70399999999999996</v>
      </c>
      <c r="J2423">
        <v>-1.0149999999999999</v>
      </c>
      <c r="K2423">
        <v>-1.413</v>
      </c>
      <c r="L2423">
        <v>-1.613</v>
      </c>
      <c r="M2423">
        <v>-1.9</v>
      </c>
      <c r="P2423" s="54"/>
    </row>
    <row r="2424" spans="1:16" x14ac:dyDescent="0.2">
      <c r="A2424" s="50">
        <v>40728</v>
      </c>
      <c r="B2424">
        <f t="shared" si="111"/>
        <v>2011</v>
      </c>
      <c r="C2424" s="51">
        <f t="shared" si="112"/>
        <v>7</v>
      </c>
      <c r="D2424" s="51">
        <f t="shared" si="113"/>
        <v>4</v>
      </c>
      <c r="E2424" s="52">
        <v>0.75</v>
      </c>
      <c r="G2424">
        <v>4.141</v>
      </c>
      <c r="H2424">
        <v>7.9000000000000001E-2</v>
      </c>
      <c r="I2424">
        <v>-0.70399999999999996</v>
      </c>
      <c r="J2424">
        <v>-1.0149999999999999</v>
      </c>
      <c r="K2424">
        <v>-1.413</v>
      </c>
      <c r="L2424">
        <v>-1.5840000000000001</v>
      </c>
      <c r="M2424">
        <v>-1.9</v>
      </c>
      <c r="P2424" s="54"/>
    </row>
    <row r="2425" spans="1:16" x14ac:dyDescent="0.2">
      <c r="A2425" s="50">
        <v>40728</v>
      </c>
      <c r="B2425">
        <f t="shared" si="111"/>
        <v>2011</v>
      </c>
      <c r="C2425" s="51">
        <f t="shared" si="112"/>
        <v>7</v>
      </c>
      <c r="D2425" s="51">
        <f t="shared" si="113"/>
        <v>4</v>
      </c>
      <c r="E2425" s="52">
        <v>0.875</v>
      </c>
      <c r="G2425">
        <v>4.22</v>
      </c>
      <c r="H2425">
        <v>7.9000000000000001E-2</v>
      </c>
      <c r="I2425">
        <v>-0.67600000000000005</v>
      </c>
      <c r="J2425">
        <v>-1.0149999999999999</v>
      </c>
      <c r="K2425">
        <v>-1.3839999999999999</v>
      </c>
      <c r="L2425">
        <v>-1.5840000000000001</v>
      </c>
      <c r="M2425">
        <v>-1.9</v>
      </c>
      <c r="P2425" s="54"/>
    </row>
    <row r="2426" spans="1:16" x14ac:dyDescent="0.2">
      <c r="A2426" s="50">
        <v>40729</v>
      </c>
      <c r="B2426">
        <f t="shared" si="111"/>
        <v>2011</v>
      </c>
      <c r="C2426" s="51">
        <f t="shared" si="112"/>
        <v>7</v>
      </c>
      <c r="D2426" s="51">
        <f t="shared" si="113"/>
        <v>5</v>
      </c>
      <c r="E2426" s="52">
        <v>0</v>
      </c>
      <c r="G2426">
        <v>4.22</v>
      </c>
      <c r="H2426">
        <v>7.9000000000000001E-2</v>
      </c>
      <c r="I2426">
        <v>-0.67600000000000005</v>
      </c>
      <c r="J2426">
        <v>-1.0149999999999999</v>
      </c>
      <c r="K2426">
        <v>-1.3839999999999999</v>
      </c>
      <c r="L2426">
        <v>-1.5840000000000001</v>
      </c>
      <c r="M2426">
        <v>-1.9</v>
      </c>
      <c r="P2426" s="54"/>
    </row>
    <row r="2427" spans="1:16" x14ac:dyDescent="0.2">
      <c r="A2427" s="50">
        <v>40729</v>
      </c>
      <c r="B2427">
        <f t="shared" si="111"/>
        <v>2011</v>
      </c>
      <c r="C2427" s="51">
        <f t="shared" si="112"/>
        <v>7</v>
      </c>
      <c r="D2427" s="51">
        <f t="shared" si="113"/>
        <v>5</v>
      </c>
      <c r="E2427" s="52">
        <v>0.125</v>
      </c>
      <c r="G2427">
        <v>4.1680000000000001</v>
      </c>
      <c r="H2427">
        <v>0.107</v>
      </c>
      <c r="I2427">
        <v>-0.67600000000000005</v>
      </c>
      <c r="J2427">
        <v>-0.98599999999999999</v>
      </c>
      <c r="K2427">
        <v>-1.3839999999999999</v>
      </c>
      <c r="L2427">
        <v>-1.5840000000000001</v>
      </c>
      <c r="M2427">
        <v>-1.871</v>
      </c>
      <c r="P2427" s="54"/>
    </row>
    <row r="2428" spans="1:16" x14ac:dyDescent="0.2">
      <c r="A2428" s="50">
        <v>40729</v>
      </c>
      <c r="B2428">
        <f t="shared" si="111"/>
        <v>2011</v>
      </c>
      <c r="C2428" s="51">
        <f t="shared" si="112"/>
        <v>7</v>
      </c>
      <c r="D2428" s="51">
        <f t="shared" si="113"/>
        <v>5</v>
      </c>
      <c r="E2428" s="52">
        <v>0.25</v>
      </c>
      <c r="G2428">
        <v>4.0890000000000004</v>
      </c>
      <c r="H2428">
        <v>0.107</v>
      </c>
      <c r="I2428">
        <v>-0.67600000000000005</v>
      </c>
      <c r="J2428">
        <v>-0.98599999999999999</v>
      </c>
      <c r="K2428">
        <v>-1.3839999999999999</v>
      </c>
      <c r="L2428">
        <v>-1.5840000000000001</v>
      </c>
      <c r="M2428">
        <v>-1.871</v>
      </c>
      <c r="P2428" s="54"/>
    </row>
    <row r="2429" spans="1:16" x14ac:dyDescent="0.2">
      <c r="A2429" s="50">
        <v>40729</v>
      </c>
      <c r="B2429">
        <f t="shared" si="111"/>
        <v>2011</v>
      </c>
      <c r="C2429" s="51">
        <f t="shared" si="112"/>
        <v>7</v>
      </c>
      <c r="D2429" s="51">
        <f t="shared" si="113"/>
        <v>5</v>
      </c>
      <c r="E2429" s="52">
        <v>0.375</v>
      </c>
      <c r="G2429">
        <v>4.0369999999999999</v>
      </c>
      <c r="H2429">
        <v>0.107</v>
      </c>
      <c r="I2429">
        <v>-0.67600000000000005</v>
      </c>
      <c r="J2429">
        <v>-0.98599999999999999</v>
      </c>
      <c r="K2429">
        <v>-1.3839999999999999</v>
      </c>
      <c r="L2429">
        <v>-1.5840000000000001</v>
      </c>
      <c r="M2429">
        <v>-1.871</v>
      </c>
      <c r="P2429" s="54"/>
    </row>
    <row r="2430" spans="1:16" x14ac:dyDescent="0.2">
      <c r="A2430" s="50">
        <v>40729</v>
      </c>
      <c r="B2430">
        <f t="shared" si="111"/>
        <v>2011</v>
      </c>
      <c r="C2430" s="51">
        <f t="shared" si="112"/>
        <v>7</v>
      </c>
      <c r="D2430" s="51">
        <f t="shared" si="113"/>
        <v>5</v>
      </c>
      <c r="E2430" s="52">
        <v>0.5</v>
      </c>
      <c r="G2430">
        <v>3.9849999999999999</v>
      </c>
      <c r="H2430">
        <v>0.107</v>
      </c>
      <c r="I2430">
        <v>-0.67600000000000005</v>
      </c>
      <c r="J2430">
        <v>-0.98599999999999999</v>
      </c>
      <c r="K2430">
        <v>-1.3839999999999999</v>
      </c>
      <c r="L2430">
        <v>-1.5840000000000001</v>
      </c>
      <c r="M2430">
        <v>-1.871</v>
      </c>
      <c r="P2430" s="54"/>
    </row>
    <row r="2431" spans="1:16" x14ac:dyDescent="0.2">
      <c r="A2431" s="50">
        <v>40729</v>
      </c>
      <c r="B2431">
        <f t="shared" si="111"/>
        <v>2011</v>
      </c>
      <c r="C2431" s="51">
        <f t="shared" si="112"/>
        <v>7</v>
      </c>
      <c r="D2431" s="51">
        <f t="shared" si="113"/>
        <v>5</v>
      </c>
      <c r="E2431" s="52">
        <v>0.625</v>
      </c>
      <c r="G2431">
        <v>4.0110000000000001</v>
      </c>
      <c r="H2431">
        <v>0.107</v>
      </c>
      <c r="I2431">
        <v>-0.67600000000000005</v>
      </c>
      <c r="J2431">
        <v>-0.98599999999999999</v>
      </c>
      <c r="K2431">
        <v>-1.3839999999999999</v>
      </c>
      <c r="L2431">
        <v>-1.5840000000000001</v>
      </c>
      <c r="M2431">
        <v>-1.871</v>
      </c>
      <c r="P2431" s="54"/>
    </row>
    <row r="2432" spans="1:16" x14ac:dyDescent="0.2">
      <c r="A2432" s="50">
        <v>40729</v>
      </c>
      <c r="B2432">
        <f t="shared" si="111"/>
        <v>2011</v>
      </c>
      <c r="C2432" s="51">
        <f t="shared" si="112"/>
        <v>7</v>
      </c>
      <c r="D2432" s="51">
        <f t="shared" si="113"/>
        <v>5</v>
      </c>
      <c r="E2432" s="52">
        <v>0.75</v>
      </c>
      <c r="G2432">
        <v>4.0369999999999999</v>
      </c>
      <c r="H2432">
        <v>0.107</v>
      </c>
      <c r="I2432">
        <v>-0.67600000000000005</v>
      </c>
      <c r="J2432">
        <v>-0.98599999999999999</v>
      </c>
      <c r="K2432">
        <v>-1.3839999999999999</v>
      </c>
      <c r="L2432">
        <v>-1.5840000000000001</v>
      </c>
      <c r="M2432">
        <v>-1.871</v>
      </c>
      <c r="P2432" s="54"/>
    </row>
    <row r="2433" spans="1:16" x14ac:dyDescent="0.2">
      <c r="A2433" s="50">
        <v>40729</v>
      </c>
      <c r="B2433">
        <f t="shared" si="111"/>
        <v>2011</v>
      </c>
      <c r="C2433" s="51">
        <f t="shared" si="112"/>
        <v>7</v>
      </c>
      <c r="D2433" s="51">
        <f t="shared" si="113"/>
        <v>5</v>
      </c>
      <c r="E2433" s="52">
        <v>0.875</v>
      </c>
      <c r="G2433">
        <v>4.0369999999999999</v>
      </c>
      <c r="H2433">
        <v>0.107</v>
      </c>
      <c r="I2433">
        <v>-0.67600000000000005</v>
      </c>
      <c r="J2433">
        <v>-0.98599999999999999</v>
      </c>
      <c r="K2433">
        <v>-1.3839999999999999</v>
      </c>
      <c r="L2433">
        <v>-1.556</v>
      </c>
      <c r="M2433">
        <v>-1.871</v>
      </c>
      <c r="P2433" s="54"/>
    </row>
    <row r="2434" spans="1:16" x14ac:dyDescent="0.2">
      <c r="A2434" s="50">
        <v>40730</v>
      </c>
      <c r="B2434">
        <f t="shared" ref="B2434:B2497" si="114">YEAR(A2434)</f>
        <v>2011</v>
      </c>
      <c r="C2434" s="51">
        <f t="shared" ref="C2434:C2497" si="115">MONTH(A2434)</f>
        <v>7</v>
      </c>
      <c r="D2434" s="51">
        <f t="shared" ref="D2434:D2497" si="116">DAY(A2434)</f>
        <v>6</v>
      </c>
      <c r="E2434" s="52">
        <v>0</v>
      </c>
      <c r="G2434">
        <v>4.0110000000000001</v>
      </c>
      <c r="H2434">
        <v>0.107</v>
      </c>
      <c r="I2434">
        <v>-0.67600000000000005</v>
      </c>
      <c r="J2434">
        <v>-0.98599999999999999</v>
      </c>
      <c r="K2434">
        <v>-1.3839999999999999</v>
      </c>
      <c r="L2434">
        <v>-1.556</v>
      </c>
      <c r="M2434">
        <v>-1.871</v>
      </c>
      <c r="P2434" s="54"/>
    </row>
    <row r="2435" spans="1:16" x14ac:dyDescent="0.2">
      <c r="A2435" s="50">
        <v>40730</v>
      </c>
      <c r="B2435">
        <f t="shared" si="114"/>
        <v>2011</v>
      </c>
      <c r="C2435" s="51">
        <f t="shared" si="115"/>
        <v>7</v>
      </c>
      <c r="D2435" s="51">
        <f t="shared" si="116"/>
        <v>6</v>
      </c>
      <c r="E2435" s="52">
        <v>0.125</v>
      </c>
      <c r="G2435">
        <v>3.9580000000000002</v>
      </c>
      <c r="H2435">
        <v>0.13500000000000001</v>
      </c>
      <c r="I2435">
        <v>-0.64800000000000002</v>
      </c>
      <c r="J2435">
        <v>-0.98599999999999999</v>
      </c>
      <c r="K2435">
        <v>-1.3839999999999999</v>
      </c>
      <c r="L2435">
        <v>-1.556</v>
      </c>
      <c r="M2435">
        <v>-1.871</v>
      </c>
      <c r="P2435" s="54"/>
    </row>
    <row r="2436" spans="1:16" x14ac:dyDescent="0.2">
      <c r="A2436" s="50">
        <v>40730</v>
      </c>
      <c r="B2436">
        <f t="shared" si="114"/>
        <v>2011</v>
      </c>
      <c r="C2436" s="51">
        <f t="shared" si="115"/>
        <v>7</v>
      </c>
      <c r="D2436" s="51">
        <f t="shared" si="116"/>
        <v>6</v>
      </c>
      <c r="E2436" s="52">
        <v>0.25</v>
      </c>
      <c r="G2436">
        <v>3.8540000000000001</v>
      </c>
      <c r="H2436">
        <v>0.13500000000000001</v>
      </c>
      <c r="I2436">
        <v>-0.67600000000000005</v>
      </c>
      <c r="J2436">
        <v>-0.98599999999999999</v>
      </c>
      <c r="K2436">
        <v>-1.3560000000000001</v>
      </c>
      <c r="L2436">
        <v>-1.556</v>
      </c>
      <c r="M2436">
        <v>-1.8420000000000001</v>
      </c>
      <c r="P2436" s="54"/>
    </row>
    <row r="2437" spans="1:16" x14ac:dyDescent="0.2">
      <c r="A2437" s="50">
        <v>40730</v>
      </c>
      <c r="B2437">
        <f t="shared" si="114"/>
        <v>2011</v>
      </c>
      <c r="C2437" s="51">
        <f t="shared" si="115"/>
        <v>7</v>
      </c>
      <c r="D2437" s="51">
        <f t="shared" si="116"/>
        <v>6</v>
      </c>
      <c r="E2437" s="52">
        <v>0.375</v>
      </c>
      <c r="G2437">
        <v>3.827</v>
      </c>
      <c r="H2437">
        <v>0.13500000000000001</v>
      </c>
      <c r="I2437">
        <v>-0.64800000000000002</v>
      </c>
      <c r="J2437">
        <v>-0.98599999999999999</v>
      </c>
      <c r="K2437">
        <v>-1.3839999999999999</v>
      </c>
      <c r="L2437">
        <v>-1.556</v>
      </c>
      <c r="M2437">
        <v>-1.8420000000000001</v>
      </c>
      <c r="P2437" s="54"/>
    </row>
    <row r="2438" spans="1:16" x14ac:dyDescent="0.2">
      <c r="A2438" s="50">
        <v>40730</v>
      </c>
      <c r="B2438">
        <f t="shared" si="114"/>
        <v>2011</v>
      </c>
      <c r="C2438" s="51">
        <f t="shared" si="115"/>
        <v>7</v>
      </c>
      <c r="D2438" s="51">
        <f t="shared" si="116"/>
        <v>6</v>
      </c>
      <c r="E2438" s="52">
        <v>0.5</v>
      </c>
      <c r="G2438">
        <v>3.827</v>
      </c>
      <c r="H2438">
        <v>0.13500000000000001</v>
      </c>
      <c r="I2438">
        <v>-0.64800000000000002</v>
      </c>
      <c r="J2438">
        <v>-0.95799999999999996</v>
      </c>
      <c r="K2438">
        <v>-1.3560000000000001</v>
      </c>
      <c r="L2438">
        <v>-1.556</v>
      </c>
      <c r="M2438">
        <v>-1.8420000000000001</v>
      </c>
      <c r="P2438" s="54"/>
    </row>
    <row r="2439" spans="1:16" x14ac:dyDescent="0.2">
      <c r="A2439" s="50">
        <v>40730</v>
      </c>
      <c r="B2439">
        <f t="shared" si="114"/>
        <v>2011</v>
      </c>
      <c r="C2439" s="51">
        <f t="shared" si="115"/>
        <v>7</v>
      </c>
      <c r="D2439" s="51">
        <f t="shared" si="116"/>
        <v>6</v>
      </c>
      <c r="E2439" s="52">
        <v>0.625</v>
      </c>
      <c r="G2439">
        <v>3.8540000000000001</v>
      </c>
      <c r="H2439">
        <v>0.13500000000000001</v>
      </c>
      <c r="I2439">
        <v>-0.67600000000000005</v>
      </c>
      <c r="J2439">
        <v>-0.95799999999999996</v>
      </c>
      <c r="K2439">
        <v>-1.3560000000000001</v>
      </c>
      <c r="L2439">
        <v>-1.556</v>
      </c>
      <c r="M2439">
        <v>-1.8420000000000001</v>
      </c>
      <c r="P2439" s="54"/>
    </row>
    <row r="2440" spans="1:16" x14ac:dyDescent="0.2">
      <c r="A2440" s="50">
        <v>40730</v>
      </c>
      <c r="B2440">
        <f t="shared" si="114"/>
        <v>2011</v>
      </c>
      <c r="C2440" s="51">
        <f t="shared" si="115"/>
        <v>7</v>
      </c>
      <c r="D2440" s="51">
        <f t="shared" si="116"/>
        <v>6</v>
      </c>
      <c r="E2440" s="52">
        <v>0.75</v>
      </c>
      <c r="G2440">
        <v>3.9319999999999999</v>
      </c>
      <c r="H2440">
        <v>0.13500000000000001</v>
      </c>
      <c r="I2440">
        <v>-0.64800000000000002</v>
      </c>
      <c r="J2440">
        <v>-0.95799999999999996</v>
      </c>
      <c r="K2440">
        <v>-1.3560000000000001</v>
      </c>
      <c r="L2440">
        <v>-1.556</v>
      </c>
      <c r="M2440">
        <v>-1.8420000000000001</v>
      </c>
      <c r="P2440" s="54"/>
    </row>
    <row r="2441" spans="1:16" x14ac:dyDescent="0.2">
      <c r="A2441" s="50">
        <v>40730</v>
      </c>
      <c r="B2441">
        <f t="shared" si="114"/>
        <v>2011</v>
      </c>
      <c r="C2441" s="51">
        <f t="shared" si="115"/>
        <v>7</v>
      </c>
      <c r="D2441" s="51">
        <f t="shared" si="116"/>
        <v>6</v>
      </c>
      <c r="E2441" s="52">
        <v>0.875</v>
      </c>
      <c r="G2441">
        <v>3.9580000000000002</v>
      </c>
      <c r="H2441">
        <v>0.13500000000000001</v>
      </c>
      <c r="I2441">
        <v>-0.64800000000000002</v>
      </c>
      <c r="J2441">
        <v>-0.95799999999999996</v>
      </c>
      <c r="K2441">
        <v>-1.3560000000000001</v>
      </c>
      <c r="L2441">
        <v>-1.556</v>
      </c>
      <c r="M2441">
        <v>-1.8420000000000001</v>
      </c>
      <c r="P2441" s="54"/>
    </row>
    <row r="2442" spans="1:16" x14ac:dyDescent="0.2">
      <c r="A2442" s="50">
        <v>40731</v>
      </c>
      <c r="B2442">
        <f t="shared" si="114"/>
        <v>2011</v>
      </c>
      <c r="C2442" s="51">
        <f t="shared" si="115"/>
        <v>7</v>
      </c>
      <c r="D2442" s="51">
        <f t="shared" si="116"/>
        <v>7</v>
      </c>
      <c r="E2442" s="52">
        <v>0</v>
      </c>
      <c r="G2442">
        <v>3.9849999999999999</v>
      </c>
      <c r="H2442">
        <v>0.16300000000000001</v>
      </c>
      <c r="I2442">
        <v>-0.64800000000000002</v>
      </c>
      <c r="J2442">
        <v>-0.95799999999999996</v>
      </c>
      <c r="K2442">
        <v>-1.3560000000000001</v>
      </c>
      <c r="L2442">
        <v>-1.556</v>
      </c>
      <c r="M2442">
        <v>-1.8420000000000001</v>
      </c>
      <c r="P2442" s="54"/>
    </row>
    <row r="2443" spans="1:16" x14ac:dyDescent="0.2">
      <c r="A2443" s="50">
        <v>40731</v>
      </c>
      <c r="B2443">
        <f t="shared" si="114"/>
        <v>2011</v>
      </c>
      <c r="C2443" s="51">
        <f t="shared" si="115"/>
        <v>7</v>
      </c>
      <c r="D2443" s="51">
        <f t="shared" si="116"/>
        <v>7</v>
      </c>
      <c r="E2443" s="52">
        <v>0.125</v>
      </c>
      <c r="G2443">
        <v>3.9849999999999999</v>
      </c>
      <c r="H2443">
        <v>0.16300000000000001</v>
      </c>
      <c r="I2443">
        <v>-0.64800000000000002</v>
      </c>
      <c r="J2443">
        <v>-0.95799999999999996</v>
      </c>
      <c r="K2443">
        <v>-1.3560000000000001</v>
      </c>
      <c r="L2443">
        <v>-1.5269999999999999</v>
      </c>
      <c r="M2443">
        <v>-1.8420000000000001</v>
      </c>
      <c r="P2443" s="54"/>
    </row>
    <row r="2444" spans="1:16" x14ac:dyDescent="0.2">
      <c r="A2444" s="50">
        <v>40731</v>
      </c>
      <c r="B2444">
        <f t="shared" si="114"/>
        <v>2011</v>
      </c>
      <c r="C2444" s="51">
        <f t="shared" si="115"/>
        <v>7</v>
      </c>
      <c r="D2444" s="51">
        <f t="shared" si="116"/>
        <v>7</v>
      </c>
      <c r="E2444" s="52">
        <v>0.25</v>
      </c>
      <c r="G2444">
        <v>4.0110000000000001</v>
      </c>
      <c r="H2444">
        <v>0.16300000000000001</v>
      </c>
      <c r="I2444">
        <v>-0.64800000000000002</v>
      </c>
      <c r="J2444">
        <v>-0.95799999999999996</v>
      </c>
      <c r="K2444">
        <v>-1.3560000000000001</v>
      </c>
      <c r="L2444">
        <v>-1.5269999999999999</v>
      </c>
      <c r="M2444">
        <v>-1.8420000000000001</v>
      </c>
      <c r="P2444" s="54"/>
    </row>
    <row r="2445" spans="1:16" x14ac:dyDescent="0.2">
      <c r="A2445" s="50">
        <v>40731</v>
      </c>
      <c r="B2445">
        <f t="shared" si="114"/>
        <v>2011</v>
      </c>
      <c r="C2445" s="51">
        <f t="shared" si="115"/>
        <v>7</v>
      </c>
      <c r="D2445" s="51">
        <f t="shared" si="116"/>
        <v>7</v>
      </c>
      <c r="E2445" s="52">
        <v>0.375</v>
      </c>
      <c r="G2445">
        <v>4.0629999999999997</v>
      </c>
      <c r="H2445">
        <v>0.16300000000000001</v>
      </c>
      <c r="I2445">
        <v>-0.64800000000000002</v>
      </c>
      <c r="J2445">
        <v>-0.95799999999999996</v>
      </c>
      <c r="K2445">
        <v>-1.3560000000000001</v>
      </c>
      <c r="L2445">
        <v>-1.5269999999999999</v>
      </c>
      <c r="M2445">
        <v>-1.8420000000000001</v>
      </c>
      <c r="P2445" s="54"/>
    </row>
    <row r="2446" spans="1:16" x14ac:dyDescent="0.2">
      <c r="A2446" s="50">
        <v>40731</v>
      </c>
      <c r="B2446">
        <f t="shared" si="114"/>
        <v>2011</v>
      </c>
      <c r="C2446" s="51">
        <f t="shared" si="115"/>
        <v>7</v>
      </c>
      <c r="D2446" s="51">
        <f t="shared" si="116"/>
        <v>7</v>
      </c>
      <c r="E2446" s="52">
        <v>0.5</v>
      </c>
      <c r="G2446">
        <v>4.194</v>
      </c>
      <c r="H2446">
        <v>0.16300000000000001</v>
      </c>
      <c r="I2446">
        <v>-0.62</v>
      </c>
      <c r="J2446">
        <v>-0.95799999999999996</v>
      </c>
      <c r="K2446">
        <v>-1.3560000000000001</v>
      </c>
      <c r="L2446">
        <v>-1.5269999999999999</v>
      </c>
      <c r="M2446">
        <v>-1.8420000000000001</v>
      </c>
      <c r="P2446" s="54"/>
    </row>
    <row r="2447" spans="1:16" x14ac:dyDescent="0.2">
      <c r="A2447" s="50">
        <v>40731</v>
      </c>
      <c r="B2447">
        <f t="shared" si="114"/>
        <v>2011</v>
      </c>
      <c r="C2447" s="51">
        <f t="shared" si="115"/>
        <v>7</v>
      </c>
      <c r="D2447" s="51">
        <f t="shared" si="116"/>
        <v>7</v>
      </c>
      <c r="E2447" s="52">
        <v>0.625</v>
      </c>
      <c r="G2447">
        <v>4.3760000000000003</v>
      </c>
      <c r="H2447">
        <v>0.19</v>
      </c>
      <c r="I2447">
        <v>-0.64800000000000002</v>
      </c>
      <c r="J2447">
        <v>-0.95799999999999996</v>
      </c>
      <c r="K2447">
        <v>-1.327</v>
      </c>
      <c r="L2447">
        <v>-1.5269999999999999</v>
      </c>
      <c r="M2447">
        <v>-1.8140000000000001</v>
      </c>
      <c r="P2447" s="54"/>
    </row>
    <row r="2448" spans="1:16" x14ac:dyDescent="0.2">
      <c r="A2448" s="50">
        <v>40731</v>
      </c>
      <c r="B2448">
        <f t="shared" si="114"/>
        <v>2011</v>
      </c>
      <c r="C2448" s="51">
        <f t="shared" si="115"/>
        <v>7</v>
      </c>
      <c r="D2448" s="51">
        <f t="shared" si="116"/>
        <v>7</v>
      </c>
      <c r="E2448" s="52">
        <v>0.75</v>
      </c>
      <c r="G2448">
        <v>4.5839999999999996</v>
      </c>
      <c r="H2448">
        <v>0.19</v>
      </c>
      <c r="I2448">
        <v>-0.64800000000000002</v>
      </c>
      <c r="J2448">
        <v>-0.95799999999999996</v>
      </c>
      <c r="K2448">
        <v>-1.327</v>
      </c>
      <c r="L2448">
        <v>-1.5269999999999999</v>
      </c>
      <c r="M2448">
        <v>-1.8140000000000001</v>
      </c>
      <c r="P2448" s="54"/>
    </row>
    <row r="2449" spans="1:16" x14ac:dyDescent="0.2">
      <c r="A2449" s="50">
        <v>40731</v>
      </c>
      <c r="B2449">
        <f t="shared" si="114"/>
        <v>2011</v>
      </c>
      <c r="C2449" s="51">
        <f t="shared" si="115"/>
        <v>7</v>
      </c>
      <c r="D2449" s="51">
        <f t="shared" si="116"/>
        <v>7</v>
      </c>
      <c r="E2449" s="52">
        <v>0.875</v>
      </c>
      <c r="G2449">
        <v>4.6879999999999997</v>
      </c>
      <c r="H2449">
        <v>0.218</v>
      </c>
      <c r="I2449">
        <v>-0.62</v>
      </c>
      <c r="J2449">
        <v>-0.93</v>
      </c>
      <c r="K2449">
        <v>-1.327</v>
      </c>
      <c r="L2449">
        <v>-1.5269999999999999</v>
      </c>
      <c r="M2449">
        <v>-1.8140000000000001</v>
      </c>
      <c r="P2449" s="54"/>
    </row>
    <row r="2450" spans="1:16" x14ac:dyDescent="0.2">
      <c r="A2450" s="50">
        <v>40732</v>
      </c>
      <c r="B2450">
        <f t="shared" si="114"/>
        <v>2011</v>
      </c>
      <c r="C2450" s="51">
        <f t="shared" si="115"/>
        <v>7</v>
      </c>
      <c r="D2450" s="51">
        <f t="shared" si="116"/>
        <v>8</v>
      </c>
      <c r="E2450" s="52">
        <v>0</v>
      </c>
      <c r="G2450">
        <v>4.7140000000000004</v>
      </c>
      <c r="H2450">
        <v>0.218</v>
      </c>
      <c r="I2450">
        <v>-0.62</v>
      </c>
      <c r="J2450">
        <v>-0.93</v>
      </c>
      <c r="K2450">
        <v>-1.327</v>
      </c>
      <c r="L2450">
        <v>-1.498</v>
      </c>
      <c r="M2450">
        <v>-1.8140000000000001</v>
      </c>
      <c r="P2450" s="54"/>
    </row>
    <row r="2451" spans="1:16" x14ac:dyDescent="0.2">
      <c r="A2451" s="50">
        <v>40732</v>
      </c>
      <c r="B2451">
        <f t="shared" si="114"/>
        <v>2011</v>
      </c>
      <c r="C2451" s="51">
        <f t="shared" si="115"/>
        <v>7</v>
      </c>
      <c r="D2451" s="51">
        <f t="shared" si="116"/>
        <v>8</v>
      </c>
      <c r="E2451" s="52">
        <v>0.125</v>
      </c>
      <c r="G2451">
        <v>4.6619999999999999</v>
      </c>
      <c r="H2451">
        <v>0.246</v>
      </c>
      <c r="I2451">
        <v>-0.62</v>
      </c>
      <c r="J2451">
        <v>-0.93</v>
      </c>
      <c r="K2451">
        <v>-1.327</v>
      </c>
      <c r="L2451">
        <v>-1.498</v>
      </c>
      <c r="M2451">
        <v>-1.8140000000000001</v>
      </c>
      <c r="P2451" s="54"/>
    </row>
    <row r="2452" spans="1:16" x14ac:dyDescent="0.2">
      <c r="A2452" s="50">
        <v>40732</v>
      </c>
      <c r="B2452">
        <f t="shared" si="114"/>
        <v>2011</v>
      </c>
      <c r="C2452" s="51">
        <f t="shared" si="115"/>
        <v>7</v>
      </c>
      <c r="D2452" s="51">
        <f t="shared" si="116"/>
        <v>8</v>
      </c>
      <c r="E2452" s="52">
        <v>0.25</v>
      </c>
      <c r="G2452">
        <v>4.5579999999999998</v>
      </c>
      <c r="H2452">
        <v>0.246</v>
      </c>
      <c r="I2452">
        <v>-0.62</v>
      </c>
      <c r="J2452">
        <v>-0.93</v>
      </c>
      <c r="K2452">
        <v>-1.327</v>
      </c>
      <c r="L2452">
        <v>-1.498</v>
      </c>
      <c r="M2452">
        <v>-1.8140000000000001</v>
      </c>
      <c r="P2452" s="54"/>
    </row>
    <row r="2453" spans="1:16" x14ac:dyDescent="0.2">
      <c r="A2453" s="50">
        <v>40732</v>
      </c>
      <c r="B2453">
        <f t="shared" si="114"/>
        <v>2011</v>
      </c>
      <c r="C2453" s="51">
        <f t="shared" si="115"/>
        <v>7</v>
      </c>
      <c r="D2453" s="51">
        <f t="shared" si="116"/>
        <v>8</v>
      </c>
      <c r="E2453" s="52">
        <v>0.375</v>
      </c>
      <c r="G2453">
        <v>4.5579999999999998</v>
      </c>
      <c r="H2453">
        <v>0.246</v>
      </c>
      <c r="I2453">
        <v>-0.62</v>
      </c>
      <c r="J2453">
        <v>-0.93</v>
      </c>
      <c r="K2453">
        <v>-1.327</v>
      </c>
      <c r="L2453">
        <v>-1.498</v>
      </c>
      <c r="M2453">
        <v>-1.8140000000000001</v>
      </c>
      <c r="P2453" s="54"/>
    </row>
    <row r="2454" spans="1:16" x14ac:dyDescent="0.2">
      <c r="A2454" s="50">
        <v>40732</v>
      </c>
      <c r="B2454">
        <f t="shared" si="114"/>
        <v>2011</v>
      </c>
      <c r="C2454" s="51">
        <f t="shared" si="115"/>
        <v>7</v>
      </c>
      <c r="D2454" s="51">
        <f t="shared" si="116"/>
        <v>8</v>
      </c>
      <c r="E2454" s="52">
        <v>0.5</v>
      </c>
      <c r="G2454">
        <v>4.5579999999999998</v>
      </c>
      <c r="H2454">
        <v>0.246</v>
      </c>
      <c r="I2454">
        <v>-0.62</v>
      </c>
      <c r="J2454">
        <v>-0.93</v>
      </c>
      <c r="K2454">
        <v>-1.327</v>
      </c>
      <c r="L2454">
        <v>-1.498</v>
      </c>
      <c r="M2454">
        <v>-1.7849999999999999</v>
      </c>
      <c r="P2454" s="54"/>
    </row>
    <row r="2455" spans="1:16" x14ac:dyDescent="0.2">
      <c r="A2455" s="50">
        <v>40732</v>
      </c>
      <c r="B2455">
        <f t="shared" si="114"/>
        <v>2011</v>
      </c>
      <c r="C2455" s="51">
        <f t="shared" si="115"/>
        <v>7</v>
      </c>
      <c r="D2455" s="51">
        <f t="shared" si="116"/>
        <v>8</v>
      </c>
      <c r="E2455" s="52">
        <v>0.625</v>
      </c>
      <c r="G2455">
        <v>4.6360000000000001</v>
      </c>
      <c r="H2455">
        <v>0.246</v>
      </c>
      <c r="I2455">
        <v>-0.62</v>
      </c>
      <c r="J2455">
        <v>-0.93</v>
      </c>
      <c r="K2455">
        <v>-1.2989999999999999</v>
      </c>
      <c r="L2455">
        <v>-1.498</v>
      </c>
      <c r="M2455">
        <v>-1.7849999999999999</v>
      </c>
      <c r="P2455" s="54"/>
    </row>
    <row r="2456" spans="1:16" x14ac:dyDescent="0.2">
      <c r="A2456" s="50">
        <v>40732</v>
      </c>
      <c r="B2456">
        <f t="shared" si="114"/>
        <v>2011</v>
      </c>
      <c r="C2456" s="51">
        <f t="shared" si="115"/>
        <v>7</v>
      </c>
      <c r="D2456" s="51">
        <f t="shared" si="116"/>
        <v>8</v>
      </c>
      <c r="E2456" s="52">
        <v>0.75</v>
      </c>
      <c r="G2456">
        <v>4.766</v>
      </c>
      <c r="H2456">
        <v>0.246</v>
      </c>
      <c r="I2456">
        <v>-0.62</v>
      </c>
      <c r="J2456">
        <v>-0.93</v>
      </c>
      <c r="K2456">
        <v>-1.327</v>
      </c>
      <c r="L2456">
        <v>-1.498</v>
      </c>
      <c r="M2456">
        <v>-1.7849999999999999</v>
      </c>
      <c r="P2456" s="54"/>
    </row>
    <row r="2457" spans="1:16" x14ac:dyDescent="0.2">
      <c r="A2457" s="50">
        <v>40732</v>
      </c>
      <c r="B2457">
        <f t="shared" si="114"/>
        <v>2011</v>
      </c>
      <c r="C2457" s="51">
        <f t="shared" si="115"/>
        <v>7</v>
      </c>
      <c r="D2457" s="51">
        <f t="shared" si="116"/>
        <v>8</v>
      </c>
      <c r="E2457" s="52">
        <v>0.875</v>
      </c>
      <c r="G2457">
        <v>4.8179999999999996</v>
      </c>
      <c r="H2457">
        <v>0.246</v>
      </c>
      <c r="I2457">
        <v>-0.62</v>
      </c>
      <c r="J2457">
        <v>-0.93</v>
      </c>
      <c r="K2457">
        <v>-1.327</v>
      </c>
      <c r="L2457">
        <v>-1.498</v>
      </c>
      <c r="M2457">
        <v>-1.7849999999999999</v>
      </c>
      <c r="P2457" s="54"/>
    </row>
    <row r="2458" spans="1:16" x14ac:dyDescent="0.2">
      <c r="A2458" s="50">
        <v>40733</v>
      </c>
      <c r="B2458">
        <f t="shared" si="114"/>
        <v>2011</v>
      </c>
      <c r="C2458" s="51">
        <f t="shared" si="115"/>
        <v>7</v>
      </c>
      <c r="D2458" s="51">
        <f t="shared" si="116"/>
        <v>9</v>
      </c>
      <c r="E2458" s="52">
        <v>0</v>
      </c>
      <c r="G2458">
        <v>4.8179999999999996</v>
      </c>
      <c r="H2458">
        <v>0.27300000000000002</v>
      </c>
      <c r="I2458">
        <v>-0.62</v>
      </c>
      <c r="J2458">
        <v>-0.93</v>
      </c>
      <c r="K2458">
        <v>-1.2989999999999999</v>
      </c>
      <c r="L2458">
        <v>-1.498</v>
      </c>
      <c r="M2458">
        <v>-1.7849999999999999</v>
      </c>
      <c r="P2458" s="54"/>
    </row>
    <row r="2459" spans="1:16" x14ac:dyDescent="0.2">
      <c r="A2459" s="50">
        <v>40733</v>
      </c>
      <c r="B2459">
        <f t="shared" si="114"/>
        <v>2011</v>
      </c>
      <c r="C2459" s="51">
        <f t="shared" si="115"/>
        <v>7</v>
      </c>
      <c r="D2459" s="51">
        <f t="shared" si="116"/>
        <v>9</v>
      </c>
      <c r="E2459" s="52">
        <v>0.125</v>
      </c>
      <c r="G2459">
        <v>4.74</v>
      </c>
      <c r="H2459">
        <v>0.27300000000000002</v>
      </c>
      <c r="I2459">
        <v>-0.62</v>
      </c>
      <c r="J2459">
        <v>-0.93</v>
      </c>
      <c r="K2459">
        <v>-1.2989999999999999</v>
      </c>
      <c r="L2459">
        <v>-1.498</v>
      </c>
      <c r="M2459">
        <v>-1.7849999999999999</v>
      </c>
      <c r="P2459" s="54"/>
    </row>
    <row r="2460" spans="1:16" x14ac:dyDescent="0.2">
      <c r="A2460" s="50">
        <v>40733</v>
      </c>
      <c r="B2460">
        <f t="shared" si="114"/>
        <v>2011</v>
      </c>
      <c r="C2460" s="51">
        <f t="shared" si="115"/>
        <v>7</v>
      </c>
      <c r="D2460" s="51">
        <f t="shared" si="116"/>
        <v>9</v>
      </c>
      <c r="E2460" s="52">
        <v>0.25</v>
      </c>
      <c r="G2460">
        <v>4.6360000000000001</v>
      </c>
      <c r="H2460">
        <v>0.27300000000000002</v>
      </c>
      <c r="I2460">
        <v>-0.59099999999999997</v>
      </c>
      <c r="J2460">
        <v>-0.90200000000000002</v>
      </c>
      <c r="K2460">
        <v>-1.2989999999999999</v>
      </c>
      <c r="L2460">
        <v>-1.47</v>
      </c>
      <c r="M2460">
        <v>-1.7849999999999999</v>
      </c>
      <c r="P2460" s="54"/>
    </row>
    <row r="2461" spans="1:16" x14ac:dyDescent="0.2">
      <c r="A2461" s="50">
        <v>40733</v>
      </c>
      <c r="B2461">
        <f t="shared" si="114"/>
        <v>2011</v>
      </c>
      <c r="C2461" s="51">
        <f t="shared" si="115"/>
        <v>7</v>
      </c>
      <c r="D2461" s="51">
        <f t="shared" si="116"/>
        <v>9</v>
      </c>
      <c r="E2461" s="52">
        <v>0.375</v>
      </c>
      <c r="G2461">
        <v>4.5579999999999998</v>
      </c>
      <c r="H2461">
        <v>0.27300000000000002</v>
      </c>
      <c r="I2461">
        <v>-0.62</v>
      </c>
      <c r="J2461">
        <v>-0.90200000000000002</v>
      </c>
      <c r="K2461">
        <v>-1.2989999999999999</v>
      </c>
      <c r="L2461">
        <v>-1.498</v>
      </c>
      <c r="M2461">
        <v>-1.7849999999999999</v>
      </c>
      <c r="P2461" s="54"/>
    </row>
    <row r="2462" spans="1:16" x14ac:dyDescent="0.2">
      <c r="A2462" s="50">
        <v>40733</v>
      </c>
      <c r="B2462">
        <f t="shared" si="114"/>
        <v>2011</v>
      </c>
      <c r="C2462" s="51">
        <f t="shared" si="115"/>
        <v>7</v>
      </c>
      <c r="D2462" s="51">
        <f t="shared" si="116"/>
        <v>9</v>
      </c>
      <c r="E2462" s="52">
        <v>0.5</v>
      </c>
      <c r="G2462">
        <v>4.5839999999999996</v>
      </c>
      <c r="H2462">
        <v>0.27300000000000002</v>
      </c>
      <c r="I2462">
        <v>-0.59099999999999997</v>
      </c>
      <c r="J2462">
        <v>-0.90200000000000002</v>
      </c>
      <c r="K2462">
        <v>-1.2989999999999999</v>
      </c>
      <c r="L2462">
        <v>-1.47</v>
      </c>
      <c r="M2462">
        <v>-1.7849999999999999</v>
      </c>
      <c r="P2462" s="54"/>
    </row>
    <row r="2463" spans="1:16" x14ac:dyDescent="0.2">
      <c r="A2463" s="50">
        <v>40733</v>
      </c>
      <c r="B2463">
        <f t="shared" si="114"/>
        <v>2011</v>
      </c>
      <c r="C2463" s="51">
        <f t="shared" si="115"/>
        <v>7</v>
      </c>
      <c r="D2463" s="51">
        <f t="shared" si="116"/>
        <v>9</v>
      </c>
      <c r="E2463" s="52">
        <v>0.625</v>
      </c>
      <c r="G2463">
        <v>4.6619999999999999</v>
      </c>
      <c r="H2463">
        <v>0.27300000000000002</v>
      </c>
      <c r="I2463">
        <v>-0.59099999999999997</v>
      </c>
      <c r="J2463">
        <v>-0.90200000000000002</v>
      </c>
      <c r="K2463">
        <v>-1.2989999999999999</v>
      </c>
      <c r="L2463">
        <v>-1.47</v>
      </c>
      <c r="M2463">
        <v>-1.7849999999999999</v>
      </c>
      <c r="P2463" s="54"/>
    </row>
    <row r="2464" spans="1:16" x14ac:dyDescent="0.2">
      <c r="A2464" s="50">
        <v>40733</v>
      </c>
      <c r="B2464">
        <f t="shared" si="114"/>
        <v>2011</v>
      </c>
      <c r="C2464" s="51">
        <f t="shared" si="115"/>
        <v>7</v>
      </c>
      <c r="D2464" s="51">
        <f t="shared" si="116"/>
        <v>9</v>
      </c>
      <c r="E2464" s="52">
        <v>0.75</v>
      </c>
      <c r="G2464">
        <v>4.766</v>
      </c>
      <c r="H2464">
        <v>0.27300000000000002</v>
      </c>
      <c r="I2464">
        <v>-0.59099999999999997</v>
      </c>
      <c r="J2464">
        <v>-0.90200000000000002</v>
      </c>
      <c r="K2464">
        <v>-1.2989999999999999</v>
      </c>
      <c r="L2464">
        <v>-1.47</v>
      </c>
      <c r="M2464">
        <v>-1.756</v>
      </c>
      <c r="P2464" s="54"/>
    </row>
    <row r="2465" spans="1:16" x14ac:dyDescent="0.2">
      <c r="A2465" s="50">
        <v>40733</v>
      </c>
      <c r="B2465">
        <f t="shared" si="114"/>
        <v>2011</v>
      </c>
      <c r="C2465" s="51">
        <f t="shared" si="115"/>
        <v>7</v>
      </c>
      <c r="D2465" s="51">
        <f t="shared" si="116"/>
        <v>9</v>
      </c>
      <c r="E2465" s="52">
        <v>0.875</v>
      </c>
      <c r="G2465">
        <v>4.8440000000000003</v>
      </c>
      <c r="H2465">
        <v>0.30099999999999999</v>
      </c>
      <c r="I2465">
        <v>-0.59099999999999997</v>
      </c>
      <c r="J2465">
        <v>-0.90200000000000002</v>
      </c>
      <c r="K2465">
        <v>-1.2989999999999999</v>
      </c>
      <c r="L2465">
        <v>-1.47</v>
      </c>
      <c r="M2465">
        <v>-1.756</v>
      </c>
      <c r="P2465" s="54"/>
    </row>
    <row r="2466" spans="1:16" x14ac:dyDescent="0.2">
      <c r="A2466" s="50">
        <v>40734</v>
      </c>
      <c r="B2466">
        <f t="shared" si="114"/>
        <v>2011</v>
      </c>
      <c r="C2466" s="51">
        <f t="shared" si="115"/>
        <v>7</v>
      </c>
      <c r="D2466" s="51">
        <f t="shared" si="116"/>
        <v>10</v>
      </c>
      <c r="E2466" s="52">
        <v>0</v>
      </c>
      <c r="G2466">
        <v>4.8689999999999998</v>
      </c>
      <c r="H2466">
        <v>0.30099999999999999</v>
      </c>
      <c r="I2466">
        <v>-0.59099999999999997</v>
      </c>
      <c r="J2466">
        <v>-0.90200000000000002</v>
      </c>
      <c r="K2466">
        <v>-1.27</v>
      </c>
      <c r="L2466">
        <v>-1.47</v>
      </c>
      <c r="M2466">
        <v>-1.756</v>
      </c>
      <c r="P2466" s="54"/>
    </row>
    <row r="2467" spans="1:16" x14ac:dyDescent="0.2">
      <c r="A2467" s="50">
        <v>40734</v>
      </c>
      <c r="B2467">
        <f t="shared" si="114"/>
        <v>2011</v>
      </c>
      <c r="C2467" s="51">
        <f t="shared" si="115"/>
        <v>7</v>
      </c>
      <c r="D2467" s="51">
        <f t="shared" si="116"/>
        <v>10</v>
      </c>
      <c r="E2467" s="52">
        <v>0.125</v>
      </c>
      <c r="G2467">
        <v>4.8440000000000003</v>
      </c>
      <c r="H2467">
        <v>0.30099999999999999</v>
      </c>
      <c r="I2467">
        <v>-0.59099999999999997</v>
      </c>
      <c r="J2467">
        <v>-0.90200000000000002</v>
      </c>
      <c r="K2467">
        <v>-1.27</v>
      </c>
      <c r="L2467">
        <v>-1.47</v>
      </c>
      <c r="M2467">
        <v>-1.756</v>
      </c>
      <c r="P2467" s="54"/>
    </row>
    <row r="2468" spans="1:16" x14ac:dyDescent="0.2">
      <c r="A2468" s="50">
        <v>40734</v>
      </c>
      <c r="B2468">
        <f t="shared" si="114"/>
        <v>2011</v>
      </c>
      <c r="C2468" s="51">
        <f t="shared" si="115"/>
        <v>7</v>
      </c>
      <c r="D2468" s="51">
        <f t="shared" si="116"/>
        <v>10</v>
      </c>
      <c r="E2468" s="52">
        <v>0.25</v>
      </c>
      <c r="G2468">
        <v>4.766</v>
      </c>
      <c r="H2468">
        <v>0.32900000000000001</v>
      </c>
      <c r="I2468">
        <v>-0.59099999999999997</v>
      </c>
      <c r="J2468">
        <v>-0.90200000000000002</v>
      </c>
      <c r="K2468">
        <v>-1.27</v>
      </c>
      <c r="L2468">
        <v>-1.47</v>
      </c>
      <c r="M2468">
        <v>-1.756</v>
      </c>
      <c r="P2468" s="54"/>
    </row>
    <row r="2469" spans="1:16" x14ac:dyDescent="0.2">
      <c r="A2469" s="50">
        <v>40734</v>
      </c>
      <c r="B2469">
        <f t="shared" si="114"/>
        <v>2011</v>
      </c>
      <c r="C2469" s="51">
        <f t="shared" si="115"/>
        <v>7</v>
      </c>
      <c r="D2469" s="51">
        <f t="shared" si="116"/>
        <v>10</v>
      </c>
      <c r="E2469" s="52">
        <v>0.375</v>
      </c>
      <c r="G2469">
        <v>4.6879999999999997</v>
      </c>
      <c r="H2469">
        <v>0.32900000000000001</v>
      </c>
      <c r="I2469">
        <v>-0.59099999999999997</v>
      </c>
      <c r="J2469">
        <v>-0.873</v>
      </c>
      <c r="K2469">
        <v>-1.27</v>
      </c>
      <c r="L2469">
        <v>-1.47</v>
      </c>
      <c r="M2469">
        <v>-1.756</v>
      </c>
      <c r="P2469" s="54"/>
    </row>
    <row r="2470" spans="1:16" x14ac:dyDescent="0.2">
      <c r="A2470" s="50">
        <v>40734</v>
      </c>
      <c r="B2470">
        <f t="shared" si="114"/>
        <v>2011</v>
      </c>
      <c r="C2470" s="51">
        <f t="shared" si="115"/>
        <v>7</v>
      </c>
      <c r="D2470" s="51">
        <f t="shared" si="116"/>
        <v>10</v>
      </c>
      <c r="E2470" s="52">
        <v>0.5</v>
      </c>
      <c r="G2470">
        <v>4.6360000000000001</v>
      </c>
      <c r="H2470">
        <v>0.32900000000000001</v>
      </c>
      <c r="I2470">
        <v>-0.59099999999999997</v>
      </c>
      <c r="J2470">
        <v>-0.873</v>
      </c>
      <c r="K2470">
        <v>-1.27</v>
      </c>
      <c r="L2470">
        <v>-1.47</v>
      </c>
      <c r="M2470">
        <v>-1.756</v>
      </c>
      <c r="P2470" s="54"/>
    </row>
    <row r="2471" spans="1:16" x14ac:dyDescent="0.2">
      <c r="A2471" s="50">
        <v>40734</v>
      </c>
      <c r="B2471">
        <f t="shared" si="114"/>
        <v>2011</v>
      </c>
      <c r="C2471" s="51">
        <f t="shared" si="115"/>
        <v>7</v>
      </c>
      <c r="D2471" s="51">
        <f t="shared" si="116"/>
        <v>10</v>
      </c>
      <c r="E2471" s="52">
        <v>0.625</v>
      </c>
      <c r="G2471">
        <v>4.5839999999999996</v>
      </c>
      <c r="H2471">
        <v>0.32900000000000001</v>
      </c>
      <c r="I2471">
        <v>-0.59099999999999997</v>
      </c>
      <c r="J2471">
        <v>-0.873</v>
      </c>
      <c r="K2471">
        <v>-1.27</v>
      </c>
      <c r="L2471">
        <v>-1.47</v>
      </c>
      <c r="M2471">
        <v>-1.756</v>
      </c>
      <c r="P2471" s="54"/>
    </row>
    <row r="2472" spans="1:16" x14ac:dyDescent="0.2">
      <c r="A2472" s="50">
        <v>40734</v>
      </c>
      <c r="B2472">
        <f t="shared" si="114"/>
        <v>2011</v>
      </c>
      <c r="C2472" s="51">
        <f t="shared" si="115"/>
        <v>7</v>
      </c>
      <c r="D2472" s="51">
        <f t="shared" si="116"/>
        <v>10</v>
      </c>
      <c r="E2472" s="52">
        <v>0.75</v>
      </c>
      <c r="G2472">
        <v>4.5579999999999998</v>
      </c>
      <c r="H2472">
        <v>0.32900000000000001</v>
      </c>
      <c r="I2472">
        <v>-0.59099999999999997</v>
      </c>
      <c r="J2472">
        <v>-0.873</v>
      </c>
      <c r="K2472">
        <v>-1.27</v>
      </c>
      <c r="L2472">
        <v>-1.4410000000000001</v>
      </c>
      <c r="M2472">
        <v>-1.756</v>
      </c>
      <c r="P2472" s="54"/>
    </row>
    <row r="2473" spans="1:16" x14ac:dyDescent="0.2">
      <c r="A2473" s="50">
        <v>40734</v>
      </c>
      <c r="B2473">
        <f t="shared" si="114"/>
        <v>2011</v>
      </c>
      <c r="C2473" s="51">
        <f t="shared" si="115"/>
        <v>7</v>
      </c>
      <c r="D2473" s="51">
        <f t="shared" si="116"/>
        <v>10</v>
      </c>
      <c r="E2473" s="52">
        <v>0.875</v>
      </c>
      <c r="G2473">
        <v>4.5060000000000002</v>
      </c>
      <c r="H2473">
        <v>0.32900000000000001</v>
      </c>
      <c r="I2473">
        <v>-0.56299999999999994</v>
      </c>
      <c r="J2473">
        <v>-0.873</v>
      </c>
      <c r="K2473">
        <v>-1.27</v>
      </c>
      <c r="L2473">
        <v>-1.4410000000000001</v>
      </c>
      <c r="M2473">
        <v>-1.756</v>
      </c>
      <c r="P2473" s="54"/>
    </row>
    <row r="2474" spans="1:16" x14ac:dyDescent="0.2">
      <c r="A2474" s="50">
        <v>40735</v>
      </c>
      <c r="B2474">
        <f t="shared" si="114"/>
        <v>2011</v>
      </c>
      <c r="C2474" s="51">
        <f t="shared" si="115"/>
        <v>7</v>
      </c>
      <c r="D2474" s="51">
        <f t="shared" si="116"/>
        <v>11</v>
      </c>
      <c r="E2474" s="52">
        <v>0</v>
      </c>
      <c r="G2474">
        <v>4.4539999999999997</v>
      </c>
      <c r="H2474">
        <v>0.32900000000000001</v>
      </c>
      <c r="I2474">
        <v>-0.56299999999999994</v>
      </c>
      <c r="J2474">
        <v>-0.873</v>
      </c>
      <c r="K2474">
        <v>-1.27</v>
      </c>
      <c r="L2474">
        <v>-1.4410000000000001</v>
      </c>
      <c r="M2474">
        <v>-1.7270000000000001</v>
      </c>
      <c r="P2474" s="54"/>
    </row>
    <row r="2475" spans="1:16" x14ac:dyDescent="0.2">
      <c r="A2475" s="50">
        <v>40735</v>
      </c>
      <c r="B2475">
        <f t="shared" si="114"/>
        <v>2011</v>
      </c>
      <c r="C2475" s="51">
        <f t="shared" si="115"/>
        <v>7</v>
      </c>
      <c r="D2475" s="51">
        <f t="shared" si="116"/>
        <v>11</v>
      </c>
      <c r="E2475" s="52">
        <v>0.125</v>
      </c>
      <c r="G2475">
        <v>4.3760000000000003</v>
      </c>
      <c r="H2475">
        <v>0.32900000000000001</v>
      </c>
      <c r="I2475">
        <v>-0.56299999999999994</v>
      </c>
      <c r="J2475">
        <v>-0.873</v>
      </c>
      <c r="K2475">
        <v>-1.27</v>
      </c>
      <c r="L2475">
        <v>-1.4410000000000001</v>
      </c>
      <c r="M2475">
        <v>-1.7270000000000001</v>
      </c>
      <c r="P2475" s="54"/>
    </row>
    <row r="2476" spans="1:16" x14ac:dyDescent="0.2">
      <c r="A2476" s="50">
        <v>40735</v>
      </c>
      <c r="B2476">
        <f t="shared" si="114"/>
        <v>2011</v>
      </c>
      <c r="C2476" s="51">
        <f t="shared" si="115"/>
        <v>7</v>
      </c>
      <c r="D2476" s="51">
        <f t="shared" si="116"/>
        <v>11</v>
      </c>
      <c r="E2476" s="52">
        <v>0.25</v>
      </c>
      <c r="G2476">
        <v>4.2720000000000002</v>
      </c>
      <c r="H2476">
        <v>0.32900000000000001</v>
      </c>
      <c r="I2476">
        <v>-0.56299999999999994</v>
      </c>
      <c r="J2476">
        <v>-0.873</v>
      </c>
      <c r="K2476">
        <v>-1.27</v>
      </c>
      <c r="L2476">
        <v>-1.4410000000000001</v>
      </c>
      <c r="M2476">
        <v>-1.7270000000000001</v>
      </c>
      <c r="P2476" s="54"/>
    </row>
    <row r="2477" spans="1:16" x14ac:dyDescent="0.2">
      <c r="A2477" s="50">
        <v>40735</v>
      </c>
      <c r="B2477">
        <f t="shared" si="114"/>
        <v>2011</v>
      </c>
      <c r="C2477" s="51">
        <f t="shared" si="115"/>
        <v>7</v>
      </c>
      <c r="D2477" s="51">
        <f t="shared" si="116"/>
        <v>11</v>
      </c>
      <c r="E2477" s="52">
        <v>0.375</v>
      </c>
      <c r="G2477">
        <v>4.2720000000000002</v>
      </c>
      <c r="H2477">
        <v>0.32900000000000001</v>
      </c>
      <c r="I2477">
        <v>-0.56299999999999994</v>
      </c>
      <c r="J2477">
        <v>-0.873</v>
      </c>
      <c r="K2477">
        <v>-1.27</v>
      </c>
      <c r="L2477">
        <v>-1.4410000000000001</v>
      </c>
      <c r="M2477">
        <v>-1.7270000000000001</v>
      </c>
      <c r="P2477" s="54"/>
    </row>
    <row r="2478" spans="1:16" x14ac:dyDescent="0.2">
      <c r="A2478" s="50">
        <v>40735</v>
      </c>
      <c r="B2478">
        <f t="shared" si="114"/>
        <v>2011</v>
      </c>
      <c r="C2478" s="51">
        <f t="shared" si="115"/>
        <v>7</v>
      </c>
      <c r="D2478" s="51">
        <f t="shared" si="116"/>
        <v>11</v>
      </c>
      <c r="E2478" s="52">
        <v>0.5</v>
      </c>
      <c r="G2478">
        <v>4.3239999999999998</v>
      </c>
      <c r="H2478">
        <v>0.32900000000000001</v>
      </c>
      <c r="I2478">
        <v>-0.56299999999999994</v>
      </c>
      <c r="J2478">
        <v>-0.873</v>
      </c>
      <c r="K2478">
        <v>-1.242</v>
      </c>
      <c r="L2478">
        <v>-1.4410000000000001</v>
      </c>
      <c r="M2478">
        <v>-1.7270000000000001</v>
      </c>
      <c r="P2478" s="54"/>
    </row>
    <row r="2479" spans="1:16" x14ac:dyDescent="0.2">
      <c r="A2479" s="50">
        <v>40735</v>
      </c>
      <c r="B2479">
        <f t="shared" si="114"/>
        <v>2011</v>
      </c>
      <c r="C2479" s="51">
        <f t="shared" si="115"/>
        <v>7</v>
      </c>
      <c r="D2479" s="51">
        <f t="shared" si="116"/>
        <v>11</v>
      </c>
      <c r="E2479" s="52">
        <v>0.625</v>
      </c>
      <c r="G2479">
        <v>4.4539999999999997</v>
      </c>
      <c r="H2479">
        <v>0.32900000000000001</v>
      </c>
      <c r="I2479">
        <v>-0.56299999999999994</v>
      </c>
      <c r="J2479">
        <v>-0.873</v>
      </c>
      <c r="K2479">
        <v>-1.27</v>
      </c>
      <c r="L2479">
        <v>-1.4410000000000001</v>
      </c>
      <c r="M2479">
        <v>-1.7270000000000001</v>
      </c>
      <c r="P2479" s="54"/>
    </row>
    <row r="2480" spans="1:16" x14ac:dyDescent="0.2">
      <c r="A2480" s="50">
        <v>40735</v>
      </c>
      <c r="B2480">
        <f t="shared" si="114"/>
        <v>2011</v>
      </c>
      <c r="C2480" s="51">
        <f t="shared" si="115"/>
        <v>7</v>
      </c>
      <c r="D2480" s="51">
        <f t="shared" si="116"/>
        <v>11</v>
      </c>
      <c r="E2480" s="52">
        <v>0.75</v>
      </c>
      <c r="G2480">
        <v>4.5839999999999996</v>
      </c>
      <c r="H2480">
        <v>0.32900000000000001</v>
      </c>
      <c r="I2480">
        <v>-0.56299999999999994</v>
      </c>
      <c r="J2480">
        <v>-0.873</v>
      </c>
      <c r="K2480">
        <v>-1.242</v>
      </c>
      <c r="L2480">
        <v>-1.4410000000000001</v>
      </c>
      <c r="M2480">
        <v>-1.7270000000000001</v>
      </c>
      <c r="P2480" s="54"/>
    </row>
    <row r="2481" spans="1:16" x14ac:dyDescent="0.2">
      <c r="A2481" s="50">
        <v>40735</v>
      </c>
      <c r="B2481">
        <f t="shared" si="114"/>
        <v>2011</v>
      </c>
      <c r="C2481" s="51">
        <f t="shared" si="115"/>
        <v>7</v>
      </c>
      <c r="D2481" s="51">
        <f t="shared" si="116"/>
        <v>11</v>
      </c>
      <c r="E2481" s="52">
        <v>0.875</v>
      </c>
      <c r="G2481">
        <v>4.6619999999999999</v>
      </c>
      <c r="H2481">
        <v>0.35599999999999998</v>
      </c>
      <c r="I2481">
        <v>-0.56299999999999994</v>
      </c>
      <c r="J2481">
        <v>-0.873</v>
      </c>
      <c r="K2481">
        <v>-1.242</v>
      </c>
      <c r="L2481">
        <v>-1.413</v>
      </c>
      <c r="M2481">
        <v>-1.7270000000000001</v>
      </c>
      <c r="P2481" s="54"/>
    </row>
    <row r="2482" spans="1:16" x14ac:dyDescent="0.2">
      <c r="A2482" s="50">
        <v>40736</v>
      </c>
      <c r="B2482">
        <f t="shared" si="114"/>
        <v>2011</v>
      </c>
      <c r="C2482" s="51">
        <f t="shared" si="115"/>
        <v>7</v>
      </c>
      <c r="D2482" s="51">
        <f t="shared" si="116"/>
        <v>12</v>
      </c>
      <c r="E2482" s="52">
        <v>0</v>
      </c>
      <c r="G2482">
        <v>4.6879999999999997</v>
      </c>
      <c r="H2482">
        <v>0.35599999999999998</v>
      </c>
      <c r="I2482">
        <v>-0.56299999999999994</v>
      </c>
      <c r="J2482">
        <v>-0.873</v>
      </c>
      <c r="K2482">
        <v>-1.242</v>
      </c>
      <c r="L2482">
        <v>-1.413</v>
      </c>
      <c r="M2482">
        <v>-1.7270000000000001</v>
      </c>
      <c r="P2482" s="54"/>
    </row>
    <row r="2483" spans="1:16" x14ac:dyDescent="0.2">
      <c r="A2483" s="50">
        <v>40736</v>
      </c>
      <c r="B2483">
        <f t="shared" si="114"/>
        <v>2011</v>
      </c>
      <c r="C2483" s="51">
        <f t="shared" si="115"/>
        <v>7</v>
      </c>
      <c r="D2483" s="51">
        <f t="shared" si="116"/>
        <v>12</v>
      </c>
      <c r="E2483" s="52">
        <v>0.125</v>
      </c>
      <c r="G2483">
        <v>4.6360000000000001</v>
      </c>
      <c r="H2483">
        <v>0.35599999999999998</v>
      </c>
      <c r="I2483">
        <v>-0.56299999999999994</v>
      </c>
      <c r="J2483">
        <v>-0.84499999999999997</v>
      </c>
      <c r="K2483">
        <v>-1.242</v>
      </c>
      <c r="L2483">
        <v>-1.413</v>
      </c>
      <c r="M2483">
        <v>-1.7270000000000001</v>
      </c>
      <c r="P2483" s="54"/>
    </row>
    <row r="2484" spans="1:16" x14ac:dyDescent="0.2">
      <c r="A2484" s="50">
        <v>40736</v>
      </c>
      <c r="B2484">
        <f t="shared" si="114"/>
        <v>2011</v>
      </c>
      <c r="C2484" s="51">
        <f t="shared" si="115"/>
        <v>7</v>
      </c>
      <c r="D2484" s="51">
        <f t="shared" si="116"/>
        <v>12</v>
      </c>
      <c r="E2484" s="52">
        <v>0.25</v>
      </c>
      <c r="G2484">
        <v>4.5579999999999998</v>
      </c>
      <c r="H2484">
        <v>0.38400000000000001</v>
      </c>
      <c r="I2484">
        <v>-0.56299999999999994</v>
      </c>
      <c r="J2484">
        <v>-0.873</v>
      </c>
      <c r="K2484">
        <v>-1.242</v>
      </c>
      <c r="L2484">
        <v>-1.413</v>
      </c>
      <c r="M2484">
        <v>-1.7270000000000001</v>
      </c>
      <c r="P2484" s="54"/>
    </row>
    <row r="2485" spans="1:16" x14ac:dyDescent="0.2">
      <c r="A2485" s="50">
        <v>40736</v>
      </c>
      <c r="B2485">
        <f t="shared" si="114"/>
        <v>2011</v>
      </c>
      <c r="C2485" s="51">
        <f t="shared" si="115"/>
        <v>7</v>
      </c>
      <c r="D2485" s="51">
        <f t="shared" si="116"/>
        <v>12</v>
      </c>
      <c r="E2485" s="52">
        <v>0.375</v>
      </c>
      <c r="G2485">
        <v>4.5579999999999998</v>
      </c>
      <c r="H2485">
        <v>0.38400000000000001</v>
      </c>
      <c r="I2485">
        <v>-0.56299999999999994</v>
      </c>
      <c r="J2485">
        <v>-0.84499999999999997</v>
      </c>
      <c r="K2485">
        <v>-1.242</v>
      </c>
      <c r="L2485">
        <v>-1.413</v>
      </c>
      <c r="M2485">
        <v>-1.7270000000000001</v>
      </c>
      <c r="P2485" s="54"/>
    </row>
    <row r="2486" spans="1:16" x14ac:dyDescent="0.2">
      <c r="A2486" s="50">
        <v>40736</v>
      </c>
      <c r="B2486">
        <f t="shared" si="114"/>
        <v>2011</v>
      </c>
      <c r="C2486" s="51">
        <f t="shared" si="115"/>
        <v>7</v>
      </c>
      <c r="D2486" s="51">
        <f t="shared" si="116"/>
        <v>12</v>
      </c>
      <c r="E2486" s="52">
        <v>0.5</v>
      </c>
      <c r="G2486">
        <v>4.5839999999999996</v>
      </c>
      <c r="H2486">
        <v>0.38400000000000001</v>
      </c>
      <c r="I2486">
        <v>-0.56299999999999994</v>
      </c>
      <c r="J2486">
        <v>-0.84499999999999997</v>
      </c>
      <c r="K2486">
        <v>-1.242</v>
      </c>
      <c r="L2486">
        <v>-1.413</v>
      </c>
      <c r="M2486">
        <v>-1.6990000000000001</v>
      </c>
      <c r="P2486" s="54"/>
    </row>
    <row r="2487" spans="1:16" x14ac:dyDescent="0.2">
      <c r="A2487" s="50">
        <v>40736</v>
      </c>
      <c r="B2487">
        <f t="shared" si="114"/>
        <v>2011</v>
      </c>
      <c r="C2487" s="51">
        <f t="shared" si="115"/>
        <v>7</v>
      </c>
      <c r="D2487" s="51">
        <f t="shared" si="116"/>
        <v>12</v>
      </c>
      <c r="E2487" s="52">
        <v>0.625</v>
      </c>
      <c r="G2487">
        <v>4.7140000000000004</v>
      </c>
      <c r="H2487">
        <v>0.38400000000000001</v>
      </c>
      <c r="I2487">
        <v>-0.56299999999999994</v>
      </c>
      <c r="J2487">
        <v>-0.84499999999999997</v>
      </c>
      <c r="K2487">
        <v>-1.242</v>
      </c>
      <c r="L2487">
        <v>-1.413</v>
      </c>
      <c r="M2487">
        <v>-1.6990000000000001</v>
      </c>
      <c r="P2487" s="54"/>
    </row>
    <row r="2488" spans="1:16" x14ac:dyDescent="0.2">
      <c r="A2488" s="50">
        <v>40736</v>
      </c>
      <c r="B2488">
        <f t="shared" si="114"/>
        <v>2011</v>
      </c>
      <c r="C2488" s="51">
        <f t="shared" si="115"/>
        <v>7</v>
      </c>
      <c r="D2488" s="51">
        <f t="shared" si="116"/>
        <v>12</v>
      </c>
      <c r="E2488" s="52">
        <v>0.75</v>
      </c>
      <c r="G2488">
        <v>4.8179999999999996</v>
      </c>
      <c r="H2488">
        <v>0.41199999999999998</v>
      </c>
      <c r="I2488">
        <v>-0.56299999999999994</v>
      </c>
      <c r="J2488">
        <v>-0.84499999999999997</v>
      </c>
      <c r="K2488">
        <v>-1.242</v>
      </c>
      <c r="L2488">
        <v>-1.413</v>
      </c>
      <c r="M2488">
        <v>-1.6990000000000001</v>
      </c>
      <c r="P2488" s="54"/>
    </row>
    <row r="2489" spans="1:16" x14ac:dyDescent="0.2">
      <c r="A2489" s="50">
        <v>40736</v>
      </c>
      <c r="B2489">
        <f t="shared" si="114"/>
        <v>2011</v>
      </c>
      <c r="C2489" s="51">
        <f t="shared" si="115"/>
        <v>7</v>
      </c>
      <c r="D2489" s="51">
        <f t="shared" si="116"/>
        <v>12</v>
      </c>
      <c r="E2489" s="52">
        <v>0.875</v>
      </c>
      <c r="G2489">
        <v>4.8689999999999998</v>
      </c>
      <c r="H2489">
        <v>0.41199999999999998</v>
      </c>
      <c r="I2489">
        <v>-0.53500000000000003</v>
      </c>
      <c r="J2489">
        <v>-0.84499999999999997</v>
      </c>
      <c r="K2489">
        <v>-1.242</v>
      </c>
      <c r="L2489">
        <v>-1.413</v>
      </c>
      <c r="M2489">
        <v>-1.6990000000000001</v>
      </c>
      <c r="P2489" s="54"/>
    </row>
    <row r="2490" spans="1:16" x14ac:dyDescent="0.2">
      <c r="A2490" s="50">
        <v>40737</v>
      </c>
      <c r="B2490">
        <f t="shared" si="114"/>
        <v>2011</v>
      </c>
      <c r="C2490" s="51">
        <f t="shared" si="115"/>
        <v>7</v>
      </c>
      <c r="D2490" s="51">
        <f t="shared" si="116"/>
        <v>13</v>
      </c>
      <c r="E2490" s="52">
        <v>0</v>
      </c>
      <c r="G2490">
        <v>4.8689999999999998</v>
      </c>
      <c r="H2490">
        <v>0.41199999999999998</v>
      </c>
      <c r="I2490">
        <v>-0.53500000000000003</v>
      </c>
      <c r="J2490">
        <v>-0.84499999999999997</v>
      </c>
      <c r="K2490">
        <v>-1.242</v>
      </c>
      <c r="L2490">
        <v>-1.3839999999999999</v>
      </c>
      <c r="M2490">
        <v>-1.6990000000000001</v>
      </c>
      <c r="P2490" s="54"/>
    </row>
    <row r="2491" spans="1:16" x14ac:dyDescent="0.2">
      <c r="A2491" s="50">
        <v>40737</v>
      </c>
      <c r="B2491">
        <f t="shared" si="114"/>
        <v>2011</v>
      </c>
      <c r="C2491" s="51">
        <f t="shared" si="115"/>
        <v>7</v>
      </c>
      <c r="D2491" s="51">
        <f t="shared" si="116"/>
        <v>13</v>
      </c>
      <c r="E2491" s="52">
        <v>0.125</v>
      </c>
      <c r="G2491">
        <v>4.8179999999999996</v>
      </c>
      <c r="H2491">
        <v>0.439</v>
      </c>
      <c r="I2491">
        <v>-0.53500000000000003</v>
      </c>
      <c r="J2491">
        <v>-0.84499999999999997</v>
      </c>
      <c r="K2491">
        <v>-1.2130000000000001</v>
      </c>
      <c r="L2491">
        <v>-1.413</v>
      </c>
      <c r="M2491">
        <v>-1.6990000000000001</v>
      </c>
      <c r="P2491" s="54"/>
    </row>
    <row r="2492" spans="1:16" x14ac:dyDescent="0.2">
      <c r="A2492" s="50">
        <v>40737</v>
      </c>
      <c r="B2492">
        <f t="shared" si="114"/>
        <v>2011</v>
      </c>
      <c r="C2492" s="51">
        <f t="shared" si="115"/>
        <v>7</v>
      </c>
      <c r="D2492" s="51">
        <f t="shared" si="116"/>
        <v>13</v>
      </c>
      <c r="E2492" s="52">
        <v>0.25</v>
      </c>
      <c r="G2492">
        <v>4.766</v>
      </c>
      <c r="H2492">
        <v>0.439</v>
      </c>
      <c r="I2492">
        <v>-0.53500000000000003</v>
      </c>
      <c r="J2492">
        <v>-0.84499999999999997</v>
      </c>
      <c r="K2492">
        <v>-1.2130000000000001</v>
      </c>
      <c r="L2492">
        <v>-1.413</v>
      </c>
      <c r="M2492">
        <v>-1.6990000000000001</v>
      </c>
      <c r="P2492" s="54"/>
    </row>
    <row r="2493" spans="1:16" x14ac:dyDescent="0.2">
      <c r="A2493" s="50">
        <v>40737</v>
      </c>
      <c r="B2493">
        <f t="shared" si="114"/>
        <v>2011</v>
      </c>
      <c r="C2493" s="51">
        <f t="shared" si="115"/>
        <v>7</v>
      </c>
      <c r="D2493" s="51">
        <f t="shared" si="116"/>
        <v>13</v>
      </c>
      <c r="E2493" s="52">
        <v>0.375</v>
      </c>
      <c r="G2493">
        <v>4.7919999999999998</v>
      </c>
      <c r="H2493">
        <v>0.46700000000000003</v>
      </c>
      <c r="I2493">
        <v>-0.53500000000000003</v>
      </c>
      <c r="J2493">
        <v>-0.84499999999999997</v>
      </c>
      <c r="K2493">
        <v>-1.2130000000000001</v>
      </c>
      <c r="L2493">
        <v>-1.3839999999999999</v>
      </c>
      <c r="M2493">
        <v>-1.6990000000000001</v>
      </c>
      <c r="P2493" s="54"/>
    </row>
    <row r="2494" spans="1:16" x14ac:dyDescent="0.2">
      <c r="A2494" s="50">
        <v>40737</v>
      </c>
      <c r="B2494">
        <f t="shared" si="114"/>
        <v>2011</v>
      </c>
      <c r="C2494" s="51">
        <f t="shared" si="115"/>
        <v>7</v>
      </c>
      <c r="D2494" s="51">
        <f t="shared" si="116"/>
        <v>13</v>
      </c>
      <c r="E2494" s="52">
        <v>0.5</v>
      </c>
      <c r="G2494">
        <v>4.8689999999999998</v>
      </c>
      <c r="H2494">
        <v>0.46700000000000003</v>
      </c>
      <c r="I2494">
        <v>-0.53500000000000003</v>
      </c>
      <c r="J2494">
        <v>-0.84499999999999997</v>
      </c>
      <c r="K2494">
        <v>-1.2130000000000001</v>
      </c>
      <c r="L2494">
        <v>-1.3839999999999999</v>
      </c>
      <c r="M2494">
        <v>-1.6990000000000001</v>
      </c>
      <c r="P2494" s="54"/>
    </row>
    <row r="2495" spans="1:16" x14ac:dyDescent="0.2">
      <c r="A2495" s="50">
        <v>40737</v>
      </c>
      <c r="B2495">
        <f t="shared" si="114"/>
        <v>2011</v>
      </c>
      <c r="C2495" s="51">
        <f t="shared" si="115"/>
        <v>7</v>
      </c>
      <c r="D2495" s="51">
        <f t="shared" si="116"/>
        <v>13</v>
      </c>
      <c r="E2495" s="52">
        <v>0.625</v>
      </c>
      <c r="G2495">
        <v>5.024</v>
      </c>
      <c r="H2495">
        <v>0.46700000000000003</v>
      </c>
      <c r="I2495">
        <v>-0.53500000000000003</v>
      </c>
      <c r="J2495">
        <v>-0.81699999999999995</v>
      </c>
      <c r="K2495">
        <v>-1.2130000000000001</v>
      </c>
      <c r="L2495">
        <v>-1.3839999999999999</v>
      </c>
      <c r="M2495">
        <v>-1.6990000000000001</v>
      </c>
      <c r="P2495" s="54"/>
    </row>
    <row r="2496" spans="1:16" x14ac:dyDescent="0.2">
      <c r="A2496" s="50">
        <v>40737</v>
      </c>
      <c r="B2496">
        <f t="shared" si="114"/>
        <v>2011</v>
      </c>
      <c r="C2496" s="51">
        <f t="shared" si="115"/>
        <v>7</v>
      </c>
      <c r="D2496" s="51">
        <f t="shared" si="116"/>
        <v>13</v>
      </c>
      <c r="E2496" s="52">
        <v>0.75</v>
      </c>
      <c r="G2496">
        <v>5.1539999999999999</v>
      </c>
      <c r="H2496">
        <v>0.46700000000000003</v>
      </c>
      <c r="I2496">
        <v>-0.53500000000000003</v>
      </c>
      <c r="J2496">
        <v>-0.81699999999999995</v>
      </c>
      <c r="K2496">
        <v>-1.2130000000000001</v>
      </c>
      <c r="L2496">
        <v>-1.3839999999999999</v>
      </c>
      <c r="M2496">
        <v>-1.67</v>
      </c>
      <c r="P2496" s="54"/>
    </row>
    <row r="2497" spans="1:16" x14ac:dyDescent="0.2">
      <c r="A2497" s="50">
        <v>40737</v>
      </c>
      <c r="B2497">
        <f t="shared" si="114"/>
        <v>2011</v>
      </c>
      <c r="C2497" s="51">
        <f t="shared" si="115"/>
        <v>7</v>
      </c>
      <c r="D2497" s="51">
        <f t="shared" si="116"/>
        <v>13</v>
      </c>
      <c r="E2497" s="52">
        <v>0.875</v>
      </c>
      <c r="G2497">
        <v>5.2569999999999997</v>
      </c>
      <c r="H2497">
        <v>0.495</v>
      </c>
      <c r="I2497">
        <v>-0.53500000000000003</v>
      </c>
      <c r="J2497">
        <v>-0.81699999999999995</v>
      </c>
      <c r="K2497">
        <v>-1.2130000000000001</v>
      </c>
      <c r="L2497">
        <v>-1.3839999999999999</v>
      </c>
      <c r="M2497">
        <v>-1.67</v>
      </c>
      <c r="P2497" s="54"/>
    </row>
    <row r="2498" spans="1:16" x14ac:dyDescent="0.2">
      <c r="A2498" s="50">
        <v>40738</v>
      </c>
      <c r="B2498">
        <f t="shared" ref="B2498:B2561" si="117">YEAR(A2498)</f>
        <v>2011</v>
      </c>
      <c r="C2498" s="51">
        <f t="shared" ref="C2498:C2561" si="118">MONTH(A2498)</f>
        <v>7</v>
      </c>
      <c r="D2498" s="51">
        <f t="shared" ref="D2498:D2561" si="119">DAY(A2498)</f>
        <v>14</v>
      </c>
      <c r="E2498" s="52">
        <v>0</v>
      </c>
      <c r="G2498">
        <v>5.282</v>
      </c>
      <c r="H2498">
        <v>0.52200000000000002</v>
      </c>
      <c r="I2498">
        <v>-0.53500000000000003</v>
      </c>
      <c r="J2498">
        <v>-0.81699999999999995</v>
      </c>
      <c r="K2498">
        <v>-1.2130000000000001</v>
      </c>
      <c r="L2498">
        <v>-1.3839999999999999</v>
      </c>
      <c r="M2498">
        <v>-1.67</v>
      </c>
      <c r="P2498" s="54"/>
    </row>
    <row r="2499" spans="1:16" x14ac:dyDescent="0.2">
      <c r="A2499" s="50">
        <v>40738</v>
      </c>
      <c r="B2499">
        <f t="shared" si="117"/>
        <v>2011</v>
      </c>
      <c r="C2499" s="51">
        <f t="shared" si="118"/>
        <v>7</v>
      </c>
      <c r="D2499" s="51">
        <f t="shared" si="119"/>
        <v>14</v>
      </c>
      <c r="E2499" s="52">
        <v>0.125</v>
      </c>
      <c r="G2499">
        <v>5.2569999999999997</v>
      </c>
      <c r="H2499">
        <v>0.52200000000000002</v>
      </c>
      <c r="I2499">
        <v>-0.53500000000000003</v>
      </c>
      <c r="J2499">
        <v>-0.81699999999999995</v>
      </c>
      <c r="K2499">
        <v>-1.2130000000000001</v>
      </c>
      <c r="L2499">
        <v>-1.3839999999999999</v>
      </c>
      <c r="M2499">
        <v>-1.67</v>
      </c>
      <c r="P2499" s="54"/>
    </row>
    <row r="2500" spans="1:16" x14ac:dyDescent="0.2">
      <c r="A2500" s="50">
        <v>40738</v>
      </c>
      <c r="B2500">
        <f t="shared" si="117"/>
        <v>2011</v>
      </c>
      <c r="C2500" s="51">
        <f t="shared" si="118"/>
        <v>7</v>
      </c>
      <c r="D2500" s="51">
        <f t="shared" si="119"/>
        <v>14</v>
      </c>
      <c r="E2500" s="52">
        <v>0.25</v>
      </c>
      <c r="G2500">
        <v>5.1539999999999999</v>
      </c>
      <c r="H2500">
        <v>0.52200000000000002</v>
      </c>
      <c r="I2500">
        <v>-0.50700000000000001</v>
      </c>
      <c r="J2500">
        <v>-0.81699999999999995</v>
      </c>
      <c r="K2500">
        <v>-1.2130000000000001</v>
      </c>
      <c r="L2500">
        <v>-1.3839999999999999</v>
      </c>
      <c r="M2500">
        <v>-1.67</v>
      </c>
      <c r="P2500" s="54"/>
    </row>
    <row r="2501" spans="1:16" x14ac:dyDescent="0.2">
      <c r="A2501" s="50">
        <v>40738</v>
      </c>
      <c r="B2501">
        <f t="shared" si="117"/>
        <v>2011</v>
      </c>
      <c r="C2501" s="51">
        <f t="shared" si="118"/>
        <v>7</v>
      </c>
      <c r="D2501" s="51">
        <f t="shared" si="119"/>
        <v>14</v>
      </c>
      <c r="E2501" s="52">
        <v>0.375</v>
      </c>
      <c r="G2501">
        <v>5.1280000000000001</v>
      </c>
      <c r="H2501">
        <v>0.55000000000000004</v>
      </c>
      <c r="I2501">
        <v>-0.53500000000000003</v>
      </c>
      <c r="J2501">
        <v>-0.81699999999999995</v>
      </c>
      <c r="K2501">
        <v>-1.2130000000000001</v>
      </c>
      <c r="L2501">
        <v>-1.3839999999999999</v>
      </c>
      <c r="M2501">
        <v>-1.67</v>
      </c>
      <c r="P2501" s="54"/>
    </row>
    <row r="2502" spans="1:16" x14ac:dyDescent="0.2">
      <c r="A2502" s="50">
        <v>40738</v>
      </c>
      <c r="B2502">
        <f t="shared" si="117"/>
        <v>2011</v>
      </c>
      <c r="C2502" s="51">
        <f t="shared" si="118"/>
        <v>7</v>
      </c>
      <c r="D2502" s="51">
        <f t="shared" si="119"/>
        <v>14</v>
      </c>
      <c r="E2502" s="52">
        <v>0.5</v>
      </c>
      <c r="G2502">
        <v>5.1280000000000001</v>
      </c>
      <c r="H2502">
        <v>0.55000000000000004</v>
      </c>
      <c r="I2502">
        <v>-0.53500000000000003</v>
      </c>
      <c r="J2502">
        <v>-0.81699999999999995</v>
      </c>
      <c r="K2502">
        <v>-1.2130000000000001</v>
      </c>
      <c r="L2502">
        <v>-1.3839999999999999</v>
      </c>
      <c r="M2502">
        <v>-1.67</v>
      </c>
      <c r="P2502" s="54"/>
    </row>
    <row r="2503" spans="1:16" x14ac:dyDescent="0.2">
      <c r="A2503" s="50">
        <v>40738</v>
      </c>
      <c r="B2503">
        <f t="shared" si="117"/>
        <v>2011</v>
      </c>
      <c r="C2503" s="51">
        <f t="shared" si="118"/>
        <v>7</v>
      </c>
      <c r="D2503" s="51">
        <f t="shared" si="119"/>
        <v>14</v>
      </c>
      <c r="E2503" s="52">
        <v>0.625</v>
      </c>
      <c r="G2503">
        <v>5.2050000000000001</v>
      </c>
      <c r="H2503">
        <v>0.55000000000000004</v>
      </c>
      <c r="I2503">
        <v>-0.53500000000000003</v>
      </c>
      <c r="J2503">
        <v>-0.81699999999999995</v>
      </c>
      <c r="K2503">
        <v>-1.1850000000000001</v>
      </c>
      <c r="L2503">
        <v>-1.3560000000000001</v>
      </c>
      <c r="M2503">
        <v>-1.67</v>
      </c>
      <c r="P2503" s="54"/>
    </row>
    <row r="2504" spans="1:16" x14ac:dyDescent="0.2">
      <c r="A2504" s="50">
        <v>40738</v>
      </c>
      <c r="B2504">
        <f t="shared" si="117"/>
        <v>2011</v>
      </c>
      <c r="C2504" s="51">
        <f t="shared" si="118"/>
        <v>7</v>
      </c>
      <c r="D2504" s="51">
        <f t="shared" si="119"/>
        <v>14</v>
      </c>
      <c r="E2504" s="52">
        <v>0.75</v>
      </c>
      <c r="G2504">
        <v>5.3079999999999998</v>
      </c>
      <c r="H2504">
        <v>0.57699999999999996</v>
      </c>
      <c r="I2504">
        <v>-0.53500000000000003</v>
      </c>
      <c r="J2504">
        <v>-0.81699999999999995</v>
      </c>
      <c r="K2504">
        <v>-1.1850000000000001</v>
      </c>
      <c r="L2504">
        <v>-1.3839999999999999</v>
      </c>
      <c r="M2504">
        <v>-1.67</v>
      </c>
      <c r="P2504" s="54"/>
    </row>
    <row r="2505" spans="1:16" x14ac:dyDescent="0.2">
      <c r="A2505" s="50">
        <v>40738</v>
      </c>
      <c r="B2505">
        <f t="shared" si="117"/>
        <v>2011</v>
      </c>
      <c r="C2505" s="51">
        <f t="shared" si="118"/>
        <v>7</v>
      </c>
      <c r="D2505" s="51">
        <f t="shared" si="119"/>
        <v>14</v>
      </c>
      <c r="E2505" s="52">
        <v>0.875</v>
      </c>
      <c r="G2505">
        <v>5.3339999999999996</v>
      </c>
      <c r="H2505">
        <v>0.57699999999999996</v>
      </c>
      <c r="I2505">
        <v>-0.50700000000000001</v>
      </c>
      <c r="J2505">
        <v>-0.81699999999999995</v>
      </c>
      <c r="K2505">
        <v>-1.1850000000000001</v>
      </c>
      <c r="L2505">
        <v>-1.3560000000000001</v>
      </c>
      <c r="M2505">
        <v>-1.67</v>
      </c>
      <c r="P2505" s="54"/>
    </row>
    <row r="2506" spans="1:16" x14ac:dyDescent="0.2">
      <c r="A2506" s="50">
        <v>40739</v>
      </c>
      <c r="B2506">
        <f t="shared" si="117"/>
        <v>2011</v>
      </c>
      <c r="C2506" s="51">
        <f t="shared" si="118"/>
        <v>7</v>
      </c>
      <c r="D2506" s="51">
        <f t="shared" si="119"/>
        <v>15</v>
      </c>
      <c r="E2506" s="52">
        <v>0</v>
      </c>
      <c r="G2506">
        <v>5.3079999999999998</v>
      </c>
      <c r="H2506">
        <v>0.60499999999999998</v>
      </c>
      <c r="I2506">
        <v>-0.50700000000000001</v>
      </c>
      <c r="J2506">
        <v>-0.81699999999999995</v>
      </c>
      <c r="K2506">
        <v>-1.1850000000000001</v>
      </c>
      <c r="L2506">
        <v>-1.3560000000000001</v>
      </c>
      <c r="M2506">
        <v>-1.67</v>
      </c>
      <c r="P2506" s="54"/>
    </row>
    <row r="2507" spans="1:16" x14ac:dyDescent="0.2">
      <c r="A2507" s="50">
        <v>40739</v>
      </c>
      <c r="B2507">
        <f t="shared" si="117"/>
        <v>2011</v>
      </c>
      <c r="C2507" s="51">
        <f t="shared" si="118"/>
        <v>7</v>
      </c>
      <c r="D2507" s="51">
        <f t="shared" si="119"/>
        <v>15</v>
      </c>
      <c r="E2507" s="52">
        <v>0.125</v>
      </c>
      <c r="G2507">
        <v>5.2309999999999999</v>
      </c>
      <c r="H2507">
        <v>0.60499999999999998</v>
      </c>
      <c r="I2507">
        <v>-0.50700000000000001</v>
      </c>
      <c r="J2507">
        <v>-0.81699999999999995</v>
      </c>
      <c r="K2507">
        <v>-1.1850000000000001</v>
      </c>
      <c r="L2507">
        <v>-1.3560000000000001</v>
      </c>
      <c r="M2507">
        <v>-1.641</v>
      </c>
      <c r="P2507" s="54"/>
    </row>
    <row r="2508" spans="1:16" x14ac:dyDescent="0.2">
      <c r="A2508" s="50">
        <v>40739</v>
      </c>
      <c r="B2508">
        <f t="shared" si="117"/>
        <v>2011</v>
      </c>
      <c r="C2508" s="51">
        <f t="shared" si="118"/>
        <v>7</v>
      </c>
      <c r="D2508" s="51">
        <f t="shared" si="119"/>
        <v>15</v>
      </c>
      <c r="E2508" s="52">
        <v>0.25</v>
      </c>
      <c r="G2508">
        <v>5.1280000000000001</v>
      </c>
      <c r="H2508">
        <v>0.60499999999999998</v>
      </c>
      <c r="I2508">
        <v>-0.50700000000000001</v>
      </c>
      <c r="J2508">
        <v>-0.81699999999999995</v>
      </c>
      <c r="K2508">
        <v>-1.1850000000000001</v>
      </c>
      <c r="L2508">
        <v>-1.3560000000000001</v>
      </c>
      <c r="M2508">
        <v>-1.641</v>
      </c>
      <c r="P2508" s="54"/>
    </row>
    <row r="2509" spans="1:16" x14ac:dyDescent="0.2">
      <c r="A2509" s="50">
        <v>40739</v>
      </c>
      <c r="B2509">
        <f t="shared" si="117"/>
        <v>2011</v>
      </c>
      <c r="C2509" s="51">
        <f t="shared" si="118"/>
        <v>7</v>
      </c>
      <c r="D2509" s="51">
        <f t="shared" si="119"/>
        <v>15</v>
      </c>
      <c r="E2509" s="52">
        <v>0.375</v>
      </c>
      <c r="G2509">
        <v>5.0759999999999996</v>
      </c>
      <c r="H2509">
        <v>0.63200000000000001</v>
      </c>
      <c r="I2509">
        <v>-0.50700000000000001</v>
      </c>
      <c r="J2509">
        <v>-0.81699999999999995</v>
      </c>
      <c r="K2509">
        <v>-1.1850000000000001</v>
      </c>
      <c r="L2509">
        <v>-1.3560000000000001</v>
      </c>
      <c r="M2509">
        <v>-1.641</v>
      </c>
      <c r="P2509" s="54"/>
    </row>
    <row r="2510" spans="1:16" x14ac:dyDescent="0.2">
      <c r="A2510" s="50">
        <v>40739</v>
      </c>
      <c r="B2510">
        <f t="shared" si="117"/>
        <v>2011</v>
      </c>
      <c r="C2510" s="51">
        <f t="shared" si="118"/>
        <v>7</v>
      </c>
      <c r="D2510" s="51">
        <f t="shared" si="119"/>
        <v>15</v>
      </c>
      <c r="E2510" s="52">
        <v>0.5</v>
      </c>
      <c r="G2510">
        <v>5.1539999999999999</v>
      </c>
      <c r="H2510">
        <v>0.63200000000000001</v>
      </c>
      <c r="I2510">
        <v>-0.50700000000000001</v>
      </c>
      <c r="J2510">
        <v>-0.81699999999999995</v>
      </c>
      <c r="K2510">
        <v>-1.1850000000000001</v>
      </c>
      <c r="L2510">
        <v>-1.3560000000000001</v>
      </c>
      <c r="M2510">
        <v>-1.641</v>
      </c>
      <c r="P2510" s="54"/>
    </row>
    <row r="2511" spans="1:16" x14ac:dyDescent="0.2">
      <c r="A2511" s="50">
        <v>40739</v>
      </c>
      <c r="B2511">
        <f t="shared" si="117"/>
        <v>2011</v>
      </c>
      <c r="C2511" s="51">
        <f t="shared" si="118"/>
        <v>7</v>
      </c>
      <c r="D2511" s="51">
        <f t="shared" si="119"/>
        <v>15</v>
      </c>
      <c r="E2511" s="52">
        <v>0.625</v>
      </c>
      <c r="G2511">
        <v>5.2569999999999997</v>
      </c>
      <c r="H2511">
        <v>0.63200000000000001</v>
      </c>
      <c r="I2511">
        <v>-0.50700000000000001</v>
      </c>
      <c r="J2511">
        <v>-0.81699999999999995</v>
      </c>
      <c r="K2511">
        <v>-1.1850000000000001</v>
      </c>
      <c r="L2511">
        <v>-1.3560000000000001</v>
      </c>
      <c r="M2511">
        <v>-1.641</v>
      </c>
      <c r="P2511" s="54"/>
    </row>
    <row r="2512" spans="1:16" x14ac:dyDescent="0.2">
      <c r="A2512" s="50">
        <v>40739</v>
      </c>
      <c r="B2512">
        <f t="shared" si="117"/>
        <v>2011</v>
      </c>
      <c r="C2512" s="51">
        <f t="shared" si="118"/>
        <v>7</v>
      </c>
      <c r="D2512" s="51">
        <f t="shared" si="119"/>
        <v>15</v>
      </c>
      <c r="E2512" s="52">
        <v>0.75</v>
      </c>
      <c r="G2512">
        <v>5.3339999999999996</v>
      </c>
      <c r="H2512">
        <v>0.63200000000000001</v>
      </c>
      <c r="I2512">
        <v>-0.50700000000000001</v>
      </c>
      <c r="J2512">
        <v>-0.78900000000000003</v>
      </c>
      <c r="K2512">
        <v>-1.1850000000000001</v>
      </c>
      <c r="L2512">
        <v>-1.3560000000000001</v>
      </c>
      <c r="M2512">
        <v>-1.641</v>
      </c>
      <c r="P2512" s="54"/>
    </row>
    <row r="2513" spans="1:16" x14ac:dyDescent="0.2">
      <c r="A2513" s="50">
        <v>40739</v>
      </c>
      <c r="B2513">
        <f t="shared" si="117"/>
        <v>2011</v>
      </c>
      <c r="C2513" s="51">
        <f t="shared" si="118"/>
        <v>7</v>
      </c>
      <c r="D2513" s="51">
        <f t="shared" si="119"/>
        <v>15</v>
      </c>
      <c r="E2513" s="52">
        <v>0.875</v>
      </c>
      <c r="G2513">
        <v>5.36</v>
      </c>
      <c r="H2513">
        <v>0.66</v>
      </c>
      <c r="I2513">
        <v>-0.50700000000000001</v>
      </c>
      <c r="J2513">
        <v>-0.78900000000000003</v>
      </c>
      <c r="K2513">
        <v>-1.1850000000000001</v>
      </c>
      <c r="L2513">
        <v>-1.3560000000000001</v>
      </c>
      <c r="M2513">
        <v>-1.641</v>
      </c>
      <c r="P2513" s="54"/>
    </row>
    <row r="2514" spans="1:16" x14ac:dyDescent="0.2">
      <c r="A2514" s="50">
        <v>40740</v>
      </c>
      <c r="B2514">
        <f t="shared" si="117"/>
        <v>2011</v>
      </c>
      <c r="C2514" s="51">
        <f t="shared" si="118"/>
        <v>7</v>
      </c>
      <c r="D2514" s="51">
        <f t="shared" si="119"/>
        <v>16</v>
      </c>
      <c r="E2514" s="52">
        <v>0</v>
      </c>
      <c r="G2514">
        <v>5.3079999999999998</v>
      </c>
      <c r="H2514">
        <v>0.66</v>
      </c>
      <c r="I2514">
        <v>-0.50700000000000001</v>
      </c>
      <c r="J2514">
        <v>-0.78900000000000003</v>
      </c>
      <c r="K2514">
        <v>-1.157</v>
      </c>
      <c r="L2514">
        <v>-1.3560000000000001</v>
      </c>
      <c r="M2514">
        <v>-1.641</v>
      </c>
      <c r="P2514" s="54"/>
    </row>
    <row r="2515" spans="1:16" x14ac:dyDescent="0.2">
      <c r="A2515" s="50">
        <v>40740</v>
      </c>
      <c r="B2515">
        <f t="shared" si="117"/>
        <v>2011</v>
      </c>
      <c r="C2515" s="51">
        <f t="shared" si="118"/>
        <v>7</v>
      </c>
      <c r="D2515" s="51">
        <f t="shared" si="119"/>
        <v>16</v>
      </c>
      <c r="E2515" s="52">
        <v>0.125</v>
      </c>
      <c r="G2515">
        <v>5.2050000000000001</v>
      </c>
      <c r="H2515">
        <v>0.68700000000000006</v>
      </c>
      <c r="I2515">
        <v>-0.47899999999999998</v>
      </c>
      <c r="J2515">
        <v>-0.78900000000000003</v>
      </c>
      <c r="K2515">
        <v>-1.157</v>
      </c>
      <c r="L2515">
        <v>-1.327</v>
      </c>
      <c r="M2515">
        <v>-1.613</v>
      </c>
      <c r="P2515" s="54"/>
    </row>
    <row r="2516" spans="1:16" x14ac:dyDescent="0.2">
      <c r="A2516" s="50">
        <v>40740</v>
      </c>
      <c r="B2516">
        <f t="shared" si="117"/>
        <v>2011</v>
      </c>
      <c r="C2516" s="51">
        <f t="shared" si="118"/>
        <v>7</v>
      </c>
      <c r="D2516" s="51">
        <f t="shared" si="119"/>
        <v>16</v>
      </c>
      <c r="E2516" s="52">
        <v>0.25</v>
      </c>
      <c r="G2516">
        <v>5.0759999999999996</v>
      </c>
      <c r="H2516">
        <v>0.68700000000000006</v>
      </c>
      <c r="I2516">
        <v>-0.47899999999999998</v>
      </c>
      <c r="J2516">
        <v>-0.78900000000000003</v>
      </c>
      <c r="K2516">
        <v>-1.157</v>
      </c>
      <c r="L2516">
        <v>-1.3560000000000001</v>
      </c>
      <c r="M2516">
        <v>-1.641</v>
      </c>
      <c r="P2516" s="54"/>
    </row>
    <row r="2517" spans="1:16" x14ac:dyDescent="0.2">
      <c r="A2517" s="50">
        <v>40740</v>
      </c>
      <c r="B2517">
        <f t="shared" si="117"/>
        <v>2011</v>
      </c>
      <c r="C2517" s="51">
        <f t="shared" si="118"/>
        <v>7</v>
      </c>
      <c r="D2517" s="51">
        <f t="shared" si="119"/>
        <v>16</v>
      </c>
      <c r="E2517" s="52">
        <v>0.375</v>
      </c>
      <c r="G2517">
        <v>4.9470000000000001</v>
      </c>
      <c r="H2517">
        <v>0.71499999999999997</v>
      </c>
      <c r="I2517">
        <v>-0.47899999999999998</v>
      </c>
      <c r="J2517">
        <v>-0.78900000000000003</v>
      </c>
      <c r="K2517">
        <v>-1.157</v>
      </c>
      <c r="L2517">
        <v>-1.327</v>
      </c>
      <c r="M2517">
        <v>-1.613</v>
      </c>
      <c r="P2517" s="54"/>
    </row>
    <row r="2518" spans="1:16" x14ac:dyDescent="0.2">
      <c r="A2518" s="50">
        <v>40740</v>
      </c>
      <c r="B2518">
        <f t="shared" si="117"/>
        <v>2011</v>
      </c>
      <c r="C2518" s="51">
        <f t="shared" si="118"/>
        <v>7</v>
      </c>
      <c r="D2518" s="51">
        <f t="shared" si="119"/>
        <v>16</v>
      </c>
      <c r="E2518" s="52">
        <v>0.5</v>
      </c>
      <c r="G2518">
        <v>4.8179999999999996</v>
      </c>
      <c r="H2518">
        <v>0.71499999999999997</v>
      </c>
      <c r="I2518">
        <v>-0.47899999999999998</v>
      </c>
      <c r="J2518">
        <v>-0.78900000000000003</v>
      </c>
      <c r="K2518">
        <v>-1.157</v>
      </c>
      <c r="L2518">
        <v>-1.327</v>
      </c>
      <c r="M2518">
        <v>-1.613</v>
      </c>
      <c r="P2518" s="54"/>
    </row>
    <row r="2519" spans="1:16" x14ac:dyDescent="0.2">
      <c r="A2519" s="50">
        <v>40740</v>
      </c>
      <c r="B2519">
        <f t="shared" si="117"/>
        <v>2011</v>
      </c>
      <c r="C2519" s="51">
        <f t="shared" si="118"/>
        <v>7</v>
      </c>
      <c r="D2519" s="51">
        <f t="shared" si="119"/>
        <v>16</v>
      </c>
      <c r="E2519" s="52">
        <v>0.625</v>
      </c>
      <c r="G2519">
        <v>4.74</v>
      </c>
      <c r="H2519">
        <v>0.71499999999999997</v>
      </c>
      <c r="I2519">
        <v>-0.47899999999999998</v>
      </c>
      <c r="J2519">
        <v>-0.78900000000000003</v>
      </c>
      <c r="K2519">
        <v>-1.157</v>
      </c>
      <c r="L2519">
        <v>-1.327</v>
      </c>
      <c r="M2519">
        <v>-1.613</v>
      </c>
      <c r="P2519" s="54"/>
    </row>
    <row r="2520" spans="1:16" x14ac:dyDescent="0.2">
      <c r="A2520" s="50">
        <v>40740</v>
      </c>
      <c r="B2520">
        <f t="shared" si="117"/>
        <v>2011</v>
      </c>
      <c r="C2520" s="51">
        <f t="shared" si="118"/>
        <v>7</v>
      </c>
      <c r="D2520" s="51">
        <f t="shared" si="119"/>
        <v>16</v>
      </c>
      <c r="E2520" s="52">
        <v>0.75</v>
      </c>
      <c r="G2520">
        <v>4.6619999999999999</v>
      </c>
      <c r="H2520">
        <v>0.71499999999999997</v>
      </c>
      <c r="I2520">
        <v>-0.47899999999999998</v>
      </c>
      <c r="J2520">
        <v>-0.78900000000000003</v>
      </c>
      <c r="K2520">
        <v>-1.157</v>
      </c>
      <c r="L2520">
        <v>-1.327</v>
      </c>
      <c r="M2520">
        <v>-1.613</v>
      </c>
      <c r="P2520" s="54"/>
    </row>
    <row r="2521" spans="1:16" x14ac:dyDescent="0.2">
      <c r="A2521" s="50">
        <v>40740</v>
      </c>
      <c r="B2521">
        <f t="shared" si="117"/>
        <v>2011</v>
      </c>
      <c r="C2521" s="51">
        <f t="shared" si="118"/>
        <v>7</v>
      </c>
      <c r="D2521" s="51">
        <f t="shared" si="119"/>
        <v>16</v>
      </c>
      <c r="E2521" s="52">
        <v>0.875</v>
      </c>
      <c r="G2521">
        <v>4.5839999999999996</v>
      </c>
      <c r="H2521">
        <v>0.68700000000000006</v>
      </c>
      <c r="I2521">
        <v>-0.47899999999999998</v>
      </c>
      <c r="J2521">
        <v>-0.78900000000000003</v>
      </c>
      <c r="K2521">
        <v>-1.157</v>
      </c>
      <c r="L2521">
        <v>-1.327</v>
      </c>
      <c r="M2521">
        <v>-1.613</v>
      </c>
      <c r="P2521" s="54"/>
    </row>
    <row r="2522" spans="1:16" x14ac:dyDescent="0.2">
      <c r="A2522" s="50">
        <v>40741</v>
      </c>
      <c r="B2522">
        <f t="shared" si="117"/>
        <v>2011</v>
      </c>
      <c r="C2522" s="51">
        <f t="shared" si="118"/>
        <v>7</v>
      </c>
      <c r="D2522" s="51">
        <f t="shared" si="119"/>
        <v>17</v>
      </c>
      <c r="E2522" s="52">
        <v>0</v>
      </c>
      <c r="G2522">
        <v>4.4800000000000004</v>
      </c>
      <c r="H2522">
        <v>0.68700000000000006</v>
      </c>
      <c r="I2522">
        <v>-0.47899999999999998</v>
      </c>
      <c r="J2522">
        <v>-0.78900000000000003</v>
      </c>
      <c r="K2522">
        <v>-1.157</v>
      </c>
      <c r="L2522">
        <v>-1.327</v>
      </c>
      <c r="M2522">
        <v>-1.613</v>
      </c>
      <c r="P2522" s="54"/>
    </row>
    <row r="2523" spans="1:16" x14ac:dyDescent="0.2">
      <c r="A2523" s="50">
        <v>40741</v>
      </c>
      <c r="B2523">
        <f t="shared" si="117"/>
        <v>2011</v>
      </c>
      <c r="C2523" s="51">
        <f t="shared" si="118"/>
        <v>7</v>
      </c>
      <c r="D2523" s="51">
        <f t="shared" si="119"/>
        <v>17</v>
      </c>
      <c r="E2523" s="52">
        <v>0.125</v>
      </c>
      <c r="G2523">
        <v>4.3499999999999996</v>
      </c>
      <c r="H2523">
        <v>0.68700000000000006</v>
      </c>
      <c r="I2523">
        <v>-0.47899999999999998</v>
      </c>
      <c r="J2523">
        <v>-0.78900000000000003</v>
      </c>
      <c r="K2523">
        <v>-1.157</v>
      </c>
      <c r="L2523">
        <v>-1.327</v>
      </c>
      <c r="M2523">
        <v>-1.613</v>
      </c>
      <c r="P2523" s="54"/>
    </row>
    <row r="2524" spans="1:16" x14ac:dyDescent="0.2">
      <c r="A2524" s="50">
        <v>40741</v>
      </c>
      <c r="B2524">
        <f t="shared" si="117"/>
        <v>2011</v>
      </c>
      <c r="C2524" s="51">
        <f t="shared" si="118"/>
        <v>7</v>
      </c>
      <c r="D2524" s="51">
        <f t="shared" si="119"/>
        <v>17</v>
      </c>
      <c r="E2524" s="52">
        <v>0.25</v>
      </c>
      <c r="G2524">
        <v>4.22</v>
      </c>
      <c r="H2524">
        <v>0.68700000000000006</v>
      </c>
      <c r="I2524">
        <v>-0.47899999999999998</v>
      </c>
      <c r="J2524">
        <v>-0.76</v>
      </c>
      <c r="K2524">
        <v>-1.157</v>
      </c>
      <c r="L2524">
        <v>-1.327</v>
      </c>
      <c r="M2524">
        <v>-1.613</v>
      </c>
      <c r="P2524" s="54"/>
    </row>
    <row r="2525" spans="1:16" x14ac:dyDescent="0.2">
      <c r="A2525" s="50">
        <v>40741</v>
      </c>
      <c r="B2525">
        <f t="shared" si="117"/>
        <v>2011</v>
      </c>
      <c r="C2525" s="51">
        <f t="shared" si="118"/>
        <v>7</v>
      </c>
      <c r="D2525" s="51">
        <f t="shared" si="119"/>
        <v>17</v>
      </c>
      <c r="E2525" s="52">
        <v>0.375</v>
      </c>
      <c r="G2525">
        <v>4.1680000000000001</v>
      </c>
      <c r="H2525">
        <v>0.66</v>
      </c>
      <c r="I2525">
        <v>-0.47899999999999998</v>
      </c>
      <c r="J2525">
        <v>-0.78900000000000003</v>
      </c>
      <c r="K2525">
        <v>-1.157</v>
      </c>
      <c r="L2525">
        <v>-1.327</v>
      </c>
      <c r="M2525">
        <v>-1.613</v>
      </c>
      <c r="P2525" s="54"/>
    </row>
    <row r="2526" spans="1:16" x14ac:dyDescent="0.2">
      <c r="A2526" s="50">
        <v>40741</v>
      </c>
      <c r="B2526">
        <f t="shared" si="117"/>
        <v>2011</v>
      </c>
      <c r="C2526" s="51">
        <f t="shared" si="118"/>
        <v>7</v>
      </c>
      <c r="D2526" s="51">
        <f t="shared" si="119"/>
        <v>17</v>
      </c>
      <c r="E2526" s="52">
        <v>0.5</v>
      </c>
      <c r="G2526">
        <v>4.194</v>
      </c>
      <c r="H2526">
        <v>0.66</v>
      </c>
      <c r="I2526">
        <v>-0.47899999999999998</v>
      </c>
      <c r="J2526">
        <v>-0.76</v>
      </c>
      <c r="K2526">
        <v>-1.157</v>
      </c>
      <c r="L2526">
        <v>-1.327</v>
      </c>
      <c r="M2526">
        <v>-1.613</v>
      </c>
      <c r="P2526" s="54"/>
    </row>
    <row r="2527" spans="1:16" x14ac:dyDescent="0.2">
      <c r="A2527" s="50">
        <v>40741</v>
      </c>
      <c r="B2527">
        <f t="shared" si="117"/>
        <v>2011</v>
      </c>
      <c r="C2527" s="51">
        <f t="shared" si="118"/>
        <v>7</v>
      </c>
      <c r="D2527" s="51">
        <f t="shared" si="119"/>
        <v>17</v>
      </c>
      <c r="E2527" s="52">
        <v>0.625</v>
      </c>
      <c r="G2527">
        <v>4.2720000000000002</v>
      </c>
      <c r="H2527">
        <v>0.66</v>
      </c>
      <c r="I2527">
        <v>-0.47899999999999998</v>
      </c>
      <c r="J2527">
        <v>-0.76</v>
      </c>
      <c r="K2527">
        <v>-1.157</v>
      </c>
      <c r="L2527">
        <v>-1.327</v>
      </c>
      <c r="M2527">
        <v>-1.613</v>
      </c>
      <c r="P2527" s="54"/>
    </row>
    <row r="2528" spans="1:16" x14ac:dyDescent="0.2">
      <c r="A2528" s="50">
        <v>40741</v>
      </c>
      <c r="B2528">
        <f t="shared" si="117"/>
        <v>2011</v>
      </c>
      <c r="C2528" s="51">
        <f t="shared" si="118"/>
        <v>7</v>
      </c>
      <c r="D2528" s="51">
        <f t="shared" si="119"/>
        <v>17</v>
      </c>
      <c r="E2528" s="52">
        <v>0.75</v>
      </c>
      <c r="G2528">
        <v>4.3499999999999996</v>
      </c>
      <c r="H2528">
        <v>0.66</v>
      </c>
      <c r="I2528">
        <v>-0.47899999999999998</v>
      </c>
      <c r="J2528">
        <v>-0.76</v>
      </c>
      <c r="K2528">
        <v>-1.157</v>
      </c>
      <c r="L2528">
        <v>-1.327</v>
      </c>
      <c r="M2528">
        <v>-1.5840000000000001</v>
      </c>
      <c r="P2528" s="54"/>
    </row>
    <row r="2529" spans="1:16" x14ac:dyDescent="0.2">
      <c r="A2529" s="50">
        <v>40741</v>
      </c>
      <c r="B2529">
        <f t="shared" si="117"/>
        <v>2011</v>
      </c>
      <c r="C2529" s="51">
        <f t="shared" si="118"/>
        <v>7</v>
      </c>
      <c r="D2529" s="51">
        <f t="shared" si="119"/>
        <v>17</v>
      </c>
      <c r="E2529" s="52">
        <v>0.875</v>
      </c>
      <c r="G2529">
        <v>4.3499999999999996</v>
      </c>
      <c r="H2529">
        <v>0.66</v>
      </c>
      <c r="I2529">
        <v>-0.47899999999999998</v>
      </c>
      <c r="J2529">
        <v>-0.76</v>
      </c>
      <c r="K2529">
        <v>-1.1279999999999999</v>
      </c>
      <c r="L2529">
        <v>-1.2989999999999999</v>
      </c>
      <c r="M2529">
        <v>-1.5840000000000001</v>
      </c>
      <c r="P2529" s="54"/>
    </row>
    <row r="2530" spans="1:16" x14ac:dyDescent="0.2">
      <c r="A2530" s="50">
        <v>40742</v>
      </c>
      <c r="B2530">
        <f t="shared" si="117"/>
        <v>2011</v>
      </c>
      <c r="C2530" s="51">
        <f t="shared" si="118"/>
        <v>7</v>
      </c>
      <c r="D2530" s="51">
        <f t="shared" si="119"/>
        <v>18</v>
      </c>
      <c r="E2530" s="52">
        <v>0</v>
      </c>
      <c r="G2530">
        <v>4.3239999999999998</v>
      </c>
      <c r="H2530">
        <v>0.66</v>
      </c>
      <c r="I2530">
        <v>-0.47899999999999998</v>
      </c>
      <c r="J2530">
        <v>-0.76</v>
      </c>
      <c r="K2530">
        <v>-1.1279999999999999</v>
      </c>
      <c r="L2530">
        <v>-1.2989999999999999</v>
      </c>
      <c r="M2530">
        <v>-1.5840000000000001</v>
      </c>
      <c r="P2530" s="54"/>
    </row>
    <row r="2531" spans="1:16" x14ac:dyDescent="0.2">
      <c r="A2531" s="50">
        <v>40742</v>
      </c>
      <c r="B2531">
        <f t="shared" si="117"/>
        <v>2011</v>
      </c>
      <c r="C2531" s="51">
        <f t="shared" si="118"/>
        <v>7</v>
      </c>
      <c r="D2531" s="51">
        <f t="shared" si="119"/>
        <v>18</v>
      </c>
      <c r="E2531" s="52">
        <v>0.125</v>
      </c>
      <c r="G2531">
        <v>4.2720000000000002</v>
      </c>
      <c r="H2531">
        <v>0.63200000000000001</v>
      </c>
      <c r="I2531">
        <v>-0.47899999999999998</v>
      </c>
      <c r="J2531">
        <v>-0.76</v>
      </c>
      <c r="K2531">
        <v>-1.1279999999999999</v>
      </c>
      <c r="L2531">
        <v>-1.2989999999999999</v>
      </c>
      <c r="M2531">
        <v>-1.5840000000000001</v>
      </c>
      <c r="P2531" s="54"/>
    </row>
    <row r="2532" spans="1:16" x14ac:dyDescent="0.2">
      <c r="A2532" s="50">
        <v>40742</v>
      </c>
      <c r="B2532">
        <f t="shared" si="117"/>
        <v>2011</v>
      </c>
      <c r="C2532" s="51">
        <f t="shared" si="118"/>
        <v>7</v>
      </c>
      <c r="D2532" s="51">
        <f t="shared" si="119"/>
        <v>18</v>
      </c>
      <c r="E2532" s="52">
        <v>0.25</v>
      </c>
      <c r="G2532">
        <v>4.1680000000000001</v>
      </c>
      <c r="H2532">
        <v>0.66</v>
      </c>
      <c r="I2532">
        <v>-0.47899999999999998</v>
      </c>
      <c r="J2532">
        <v>-0.76</v>
      </c>
      <c r="K2532">
        <v>-1.1279999999999999</v>
      </c>
      <c r="L2532">
        <v>-1.2989999999999999</v>
      </c>
      <c r="M2532">
        <v>-1.5840000000000001</v>
      </c>
      <c r="P2532" s="54"/>
    </row>
    <row r="2533" spans="1:16" x14ac:dyDescent="0.2">
      <c r="A2533" s="50">
        <v>40742</v>
      </c>
      <c r="B2533">
        <f t="shared" si="117"/>
        <v>2011</v>
      </c>
      <c r="C2533" s="51">
        <f t="shared" si="118"/>
        <v>7</v>
      </c>
      <c r="D2533" s="51">
        <f t="shared" si="119"/>
        <v>18</v>
      </c>
      <c r="E2533" s="52">
        <v>0.375</v>
      </c>
      <c r="G2533">
        <v>4.1680000000000001</v>
      </c>
      <c r="H2533">
        <v>0.68700000000000006</v>
      </c>
      <c r="I2533">
        <v>-0.47899999999999998</v>
      </c>
      <c r="J2533">
        <v>-0.76</v>
      </c>
      <c r="K2533">
        <v>-1.1279999999999999</v>
      </c>
      <c r="L2533">
        <v>-1.2989999999999999</v>
      </c>
      <c r="M2533">
        <v>-1.5840000000000001</v>
      </c>
      <c r="P2533" s="54"/>
    </row>
    <row r="2534" spans="1:16" x14ac:dyDescent="0.2">
      <c r="A2534" s="50">
        <v>40742</v>
      </c>
      <c r="B2534">
        <f t="shared" si="117"/>
        <v>2011</v>
      </c>
      <c r="C2534" s="51">
        <f t="shared" si="118"/>
        <v>7</v>
      </c>
      <c r="D2534" s="51">
        <f t="shared" si="119"/>
        <v>18</v>
      </c>
      <c r="E2534" s="52">
        <v>0.5</v>
      </c>
      <c r="G2534">
        <v>4.194</v>
      </c>
      <c r="H2534">
        <v>0.68700000000000006</v>
      </c>
      <c r="I2534">
        <v>-0.47899999999999998</v>
      </c>
      <c r="J2534">
        <v>-0.76</v>
      </c>
      <c r="K2534">
        <v>-1.1279999999999999</v>
      </c>
      <c r="L2534">
        <v>-1.2989999999999999</v>
      </c>
      <c r="M2534">
        <v>-1.5840000000000001</v>
      </c>
      <c r="P2534" s="54"/>
    </row>
    <row r="2535" spans="1:16" x14ac:dyDescent="0.2">
      <c r="A2535" s="50">
        <v>40742</v>
      </c>
      <c r="B2535">
        <f t="shared" si="117"/>
        <v>2011</v>
      </c>
      <c r="C2535" s="51">
        <f t="shared" si="118"/>
        <v>7</v>
      </c>
      <c r="D2535" s="51">
        <f t="shared" si="119"/>
        <v>18</v>
      </c>
      <c r="E2535" s="52">
        <v>0.625</v>
      </c>
      <c r="G2535">
        <v>4.22</v>
      </c>
      <c r="H2535">
        <v>0.68700000000000006</v>
      </c>
      <c r="I2535">
        <v>-0.47899999999999998</v>
      </c>
      <c r="J2535">
        <v>-0.76</v>
      </c>
      <c r="K2535">
        <v>-1.1279999999999999</v>
      </c>
      <c r="L2535">
        <v>-1.2989999999999999</v>
      </c>
      <c r="M2535">
        <v>-1.5840000000000001</v>
      </c>
      <c r="P2535" s="54"/>
    </row>
    <row r="2536" spans="1:16" x14ac:dyDescent="0.2">
      <c r="A2536" s="50">
        <v>40742</v>
      </c>
      <c r="B2536">
        <f t="shared" si="117"/>
        <v>2011</v>
      </c>
      <c r="C2536" s="51">
        <f t="shared" si="118"/>
        <v>7</v>
      </c>
      <c r="D2536" s="51">
        <f t="shared" si="119"/>
        <v>18</v>
      </c>
      <c r="E2536" s="52">
        <v>0.75</v>
      </c>
      <c r="G2536">
        <v>4.298</v>
      </c>
      <c r="H2536">
        <v>0.68700000000000006</v>
      </c>
      <c r="I2536">
        <v>-0.45100000000000001</v>
      </c>
      <c r="J2536">
        <v>-0.76</v>
      </c>
      <c r="K2536">
        <v>-1.1279999999999999</v>
      </c>
      <c r="L2536">
        <v>-1.2989999999999999</v>
      </c>
      <c r="M2536">
        <v>-1.5840000000000001</v>
      </c>
      <c r="P2536" s="54"/>
    </row>
    <row r="2537" spans="1:16" x14ac:dyDescent="0.2">
      <c r="A2537" s="50">
        <v>40742</v>
      </c>
      <c r="B2537">
        <f t="shared" si="117"/>
        <v>2011</v>
      </c>
      <c r="C2537" s="51">
        <f t="shared" si="118"/>
        <v>7</v>
      </c>
      <c r="D2537" s="51">
        <f t="shared" si="119"/>
        <v>18</v>
      </c>
      <c r="E2537" s="52">
        <v>0.875</v>
      </c>
      <c r="G2537">
        <v>4.3760000000000003</v>
      </c>
      <c r="H2537">
        <v>0.71499999999999997</v>
      </c>
      <c r="I2537">
        <v>-0.45100000000000001</v>
      </c>
      <c r="J2537">
        <v>-0.76</v>
      </c>
      <c r="K2537">
        <v>-1.1279999999999999</v>
      </c>
      <c r="L2537">
        <v>-1.2989999999999999</v>
      </c>
      <c r="M2537">
        <v>-1.5840000000000001</v>
      </c>
      <c r="P2537" s="54"/>
    </row>
    <row r="2538" spans="1:16" x14ac:dyDescent="0.2">
      <c r="A2538" s="50">
        <v>40743</v>
      </c>
      <c r="B2538">
        <f t="shared" si="117"/>
        <v>2011</v>
      </c>
      <c r="C2538" s="51">
        <f t="shared" si="118"/>
        <v>7</v>
      </c>
      <c r="D2538" s="51">
        <f t="shared" si="119"/>
        <v>19</v>
      </c>
      <c r="E2538" s="52">
        <v>0</v>
      </c>
      <c r="G2538">
        <v>4.4020000000000001</v>
      </c>
      <c r="H2538">
        <v>0.71499999999999997</v>
      </c>
      <c r="I2538">
        <v>-0.45100000000000001</v>
      </c>
      <c r="J2538">
        <v>-0.76</v>
      </c>
      <c r="K2538">
        <v>-1.1279999999999999</v>
      </c>
      <c r="L2538">
        <v>-1.27</v>
      </c>
      <c r="M2538">
        <v>-1.5840000000000001</v>
      </c>
      <c r="P2538" s="54"/>
    </row>
    <row r="2539" spans="1:16" x14ac:dyDescent="0.2">
      <c r="A2539" s="50">
        <v>40743</v>
      </c>
      <c r="B2539">
        <f t="shared" si="117"/>
        <v>2011</v>
      </c>
      <c r="C2539" s="51">
        <f t="shared" si="118"/>
        <v>7</v>
      </c>
      <c r="D2539" s="51">
        <f t="shared" si="119"/>
        <v>19</v>
      </c>
      <c r="E2539" s="52">
        <v>0.125</v>
      </c>
      <c r="G2539">
        <v>4.3760000000000003</v>
      </c>
      <c r="H2539">
        <v>0.71499999999999997</v>
      </c>
      <c r="I2539">
        <v>-0.45100000000000001</v>
      </c>
      <c r="J2539">
        <v>-0.76</v>
      </c>
      <c r="K2539">
        <v>-1.1279999999999999</v>
      </c>
      <c r="L2539">
        <v>-1.27</v>
      </c>
      <c r="M2539">
        <v>-1.556</v>
      </c>
      <c r="P2539" s="54"/>
    </row>
    <row r="2540" spans="1:16" x14ac:dyDescent="0.2">
      <c r="A2540" s="50">
        <v>40743</v>
      </c>
      <c r="B2540">
        <f t="shared" si="117"/>
        <v>2011</v>
      </c>
      <c r="C2540" s="51">
        <f t="shared" si="118"/>
        <v>7</v>
      </c>
      <c r="D2540" s="51">
        <f t="shared" si="119"/>
        <v>19</v>
      </c>
      <c r="E2540" s="52">
        <v>0.25</v>
      </c>
      <c r="G2540">
        <v>4.3239999999999998</v>
      </c>
      <c r="H2540">
        <v>0.74199999999999999</v>
      </c>
      <c r="I2540">
        <v>-0.45100000000000001</v>
      </c>
      <c r="J2540">
        <v>-0.76</v>
      </c>
      <c r="K2540">
        <v>-1.1279999999999999</v>
      </c>
      <c r="L2540">
        <v>-1.2989999999999999</v>
      </c>
      <c r="M2540">
        <v>-1.556</v>
      </c>
      <c r="P2540" s="54"/>
    </row>
    <row r="2541" spans="1:16" x14ac:dyDescent="0.2">
      <c r="A2541" s="50">
        <v>40743</v>
      </c>
      <c r="B2541">
        <f t="shared" si="117"/>
        <v>2011</v>
      </c>
      <c r="C2541" s="51">
        <f t="shared" si="118"/>
        <v>7</v>
      </c>
      <c r="D2541" s="51">
        <f t="shared" si="119"/>
        <v>19</v>
      </c>
      <c r="E2541" s="52">
        <v>0.375</v>
      </c>
      <c r="G2541">
        <v>4.298</v>
      </c>
      <c r="H2541">
        <v>0.74199999999999999</v>
      </c>
      <c r="I2541">
        <v>-0.45100000000000001</v>
      </c>
      <c r="J2541">
        <v>-0.73199999999999998</v>
      </c>
      <c r="K2541">
        <v>-1.1279999999999999</v>
      </c>
      <c r="L2541">
        <v>-1.27</v>
      </c>
      <c r="M2541">
        <v>-1.556</v>
      </c>
      <c r="P2541" s="54"/>
    </row>
    <row r="2542" spans="1:16" x14ac:dyDescent="0.2">
      <c r="A2542" s="50">
        <v>40743</v>
      </c>
      <c r="B2542">
        <f t="shared" si="117"/>
        <v>2011</v>
      </c>
      <c r="C2542" s="51">
        <f t="shared" si="118"/>
        <v>7</v>
      </c>
      <c r="D2542" s="51">
        <f t="shared" si="119"/>
        <v>19</v>
      </c>
      <c r="E2542" s="52">
        <v>0.5</v>
      </c>
      <c r="G2542">
        <v>4.3499999999999996</v>
      </c>
      <c r="H2542">
        <v>0.74199999999999999</v>
      </c>
      <c r="I2542">
        <v>-0.45100000000000001</v>
      </c>
      <c r="J2542">
        <v>-0.73199999999999998</v>
      </c>
      <c r="K2542">
        <v>-1.1279999999999999</v>
      </c>
      <c r="L2542">
        <v>-1.27</v>
      </c>
      <c r="M2542">
        <v>-1.556</v>
      </c>
      <c r="P2542" s="54"/>
    </row>
    <row r="2543" spans="1:16" x14ac:dyDescent="0.2">
      <c r="A2543" s="50">
        <v>40743</v>
      </c>
      <c r="B2543">
        <f t="shared" si="117"/>
        <v>2011</v>
      </c>
      <c r="C2543" s="51">
        <f t="shared" si="118"/>
        <v>7</v>
      </c>
      <c r="D2543" s="51">
        <f t="shared" si="119"/>
        <v>19</v>
      </c>
      <c r="E2543" s="52">
        <v>0.625</v>
      </c>
      <c r="G2543">
        <v>4.4279999999999999</v>
      </c>
      <c r="H2543">
        <v>0.77</v>
      </c>
      <c r="I2543">
        <v>-0.45100000000000001</v>
      </c>
      <c r="J2543">
        <v>-0.73199999999999998</v>
      </c>
      <c r="K2543">
        <v>-1.1000000000000001</v>
      </c>
      <c r="L2543">
        <v>-1.27</v>
      </c>
      <c r="M2543">
        <v>-1.556</v>
      </c>
      <c r="P2543" s="54"/>
    </row>
    <row r="2544" spans="1:16" x14ac:dyDescent="0.2">
      <c r="A2544" s="50">
        <v>40743</v>
      </c>
      <c r="B2544">
        <f t="shared" si="117"/>
        <v>2011</v>
      </c>
      <c r="C2544" s="51">
        <f t="shared" si="118"/>
        <v>7</v>
      </c>
      <c r="D2544" s="51">
        <f t="shared" si="119"/>
        <v>19</v>
      </c>
      <c r="E2544" s="52">
        <v>0.75</v>
      </c>
      <c r="G2544">
        <v>4.5839999999999996</v>
      </c>
      <c r="H2544">
        <v>0.77</v>
      </c>
      <c r="I2544">
        <v>-0.45100000000000001</v>
      </c>
      <c r="J2544">
        <v>-0.73199999999999998</v>
      </c>
      <c r="K2544">
        <v>-1.1000000000000001</v>
      </c>
      <c r="L2544">
        <v>-1.27</v>
      </c>
      <c r="M2544">
        <v>-1.556</v>
      </c>
      <c r="P2544" s="54"/>
    </row>
    <row r="2545" spans="1:16" x14ac:dyDescent="0.2">
      <c r="A2545" s="50">
        <v>40743</v>
      </c>
      <c r="B2545">
        <f t="shared" si="117"/>
        <v>2011</v>
      </c>
      <c r="C2545" s="51">
        <f t="shared" si="118"/>
        <v>7</v>
      </c>
      <c r="D2545" s="51">
        <f t="shared" si="119"/>
        <v>19</v>
      </c>
      <c r="E2545" s="52">
        <v>0.875</v>
      </c>
      <c r="G2545">
        <v>4.6619999999999999</v>
      </c>
      <c r="H2545">
        <v>0.77</v>
      </c>
      <c r="I2545">
        <v>-0.45100000000000001</v>
      </c>
      <c r="J2545">
        <v>-0.73199999999999998</v>
      </c>
      <c r="K2545">
        <v>-1.1000000000000001</v>
      </c>
      <c r="L2545">
        <v>-1.27</v>
      </c>
      <c r="M2545">
        <v>-1.556</v>
      </c>
      <c r="P2545" s="54"/>
    </row>
    <row r="2546" spans="1:16" x14ac:dyDescent="0.2">
      <c r="A2546" s="50">
        <v>40744</v>
      </c>
      <c r="B2546">
        <f t="shared" si="117"/>
        <v>2011</v>
      </c>
      <c r="C2546" s="51">
        <f t="shared" si="118"/>
        <v>7</v>
      </c>
      <c r="D2546" s="51">
        <f t="shared" si="119"/>
        <v>20</v>
      </c>
      <c r="E2546" s="52">
        <v>0</v>
      </c>
      <c r="G2546">
        <v>4.7140000000000004</v>
      </c>
      <c r="H2546">
        <v>0.77</v>
      </c>
      <c r="I2546">
        <v>-0.45100000000000001</v>
      </c>
      <c r="J2546">
        <v>-0.73199999999999998</v>
      </c>
      <c r="K2546">
        <v>-1.1000000000000001</v>
      </c>
      <c r="L2546">
        <v>-1.27</v>
      </c>
      <c r="M2546">
        <v>-1.556</v>
      </c>
      <c r="P2546" s="54"/>
    </row>
    <row r="2547" spans="1:16" x14ac:dyDescent="0.2">
      <c r="A2547" s="50">
        <v>40744</v>
      </c>
      <c r="B2547">
        <f t="shared" si="117"/>
        <v>2011</v>
      </c>
      <c r="C2547" s="51">
        <f t="shared" si="118"/>
        <v>7</v>
      </c>
      <c r="D2547" s="51">
        <f t="shared" si="119"/>
        <v>20</v>
      </c>
      <c r="E2547" s="52">
        <v>0.125</v>
      </c>
      <c r="G2547">
        <v>4.7140000000000004</v>
      </c>
      <c r="H2547">
        <v>0.79700000000000004</v>
      </c>
      <c r="I2547">
        <v>-0.45100000000000001</v>
      </c>
      <c r="J2547">
        <v>-0.73199999999999998</v>
      </c>
      <c r="K2547">
        <v>-1.1000000000000001</v>
      </c>
      <c r="L2547">
        <v>-1.27</v>
      </c>
      <c r="M2547">
        <v>-1.5269999999999999</v>
      </c>
      <c r="P2547" s="54"/>
    </row>
    <row r="2548" spans="1:16" x14ac:dyDescent="0.2">
      <c r="A2548" s="50">
        <v>40744</v>
      </c>
      <c r="B2548">
        <f t="shared" si="117"/>
        <v>2011</v>
      </c>
      <c r="C2548" s="51">
        <f t="shared" si="118"/>
        <v>7</v>
      </c>
      <c r="D2548" s="51">
        <f t="shared" si="119"/>
        <v>20</v>
      </c>
      <c r="E2548" s="52">
        <v>0.25</v>
      </c>
      <c r="G2548">
        <v>4.6619999999999999</v>
      </c>
      <c r="H2548">
        <v>0.82499999999999996</v>
      </c>
      <c r="I2548">
        <v>-0.45100000000000001</v>
      </c>
      <c r="J2548">
        <v>-0.73199999999999998</v>
      </c>
      <c r="K2548">
        <v>-1.1000000000000001</v>
      </c>
      <c r="L2548">
        <v>-1.27</v>
      </c>
      <c r="M2548">
        <v>-1.556</v>
      </c>
      <c r="P2548" s="54"/>
    </row>
    <row r="2549" spans="1:16" x14ac:dyDescent="0.2">
      <c r="A2549" s="50">
        <v>40744</v>
      </c>
      <c r="B2549">
        <f t="shared" si="117"/>
        <v>2011</v>
      </c>
      <c r="C2549" s="51">
        <f t="shared" si="118"/>
        <v>7</v>
      </c>
      <c r="D2549" s="51">
        <f t="shared" si="119"/>
        <v>20</v>
      </c>
      <c r="E2549" s="52">
        <v>0.375</v>
      </c>
      <c r="G2549">
        <v>4.6100000000000003</v>
      </c>
      <c r="H2549">
        <v>0.82499999999999996</v>
      </c>
      <c r="I2549">
        <v>-0.45100000000000001</v>
      </c>
      <c r="J2549">
        <v>-0.73199999999999998</v>
      </c>
      <c r="K2549">
        <v>-1.1000000000000001</v>
      </c>
      <c r="L2549">
        <v>-1.27</v>
      </c>
      <c r="M2549">
        <v>-1.556</v>
      </c>
      <c r="P2549" s="54"/>
    </row>
    <row r="2550" spans="1:16" x14ac:dyDescent="0.2">
      <c r="A2550" s="50">
        <v>40744</v>
      </c>
      <c r="B2550">
        <f t="shared" si="117"/>
        <v>2011</v>
      </c>
      <c r="C2550" s="51">
        <f t="shared" si="118"/>
        <v>7</v>
      </c>
      <c r="D2550" s="51">
        <f t="shared" si="119"/>
        <v>20</v>
      </c>
      <c r="E2550" s="52">
        <v>0.5</v>
      </c>
      <c r="G2550">
        <v>4.6100000000000003</v>
      </c>
      <c r="H2550">
        <v>0.85199999999999998</v>
      </c>
      <c r="I2550">
        <v>-0.42299999999999999</v>
      </c>
      <c r="J2550">
        <v>-0.73199999999999998</v>
      </c>
      <c r="K2550">
        <v>-1.1000000000000001</v>
      </c>
      <c r="L2550">
        <v>-1.27</v>
      </c>
      <c r="M2550">
        <v>-1.556</v>
      </c>
      <c r="P2550" s="54"/>
    </row>
    <row r="2551" spans="1:16" x14ac:dyDescent="0.2">
      <c r="A2551" s="50">
        <v>40744</v>
      </c>
      <c r="B2551">
        <f t="shared" si="117"/>
        <v>2011</v>
      </c>
      <c r="C2551" s="51">
        <f t="shared" si="118"/>
        <v>7</v>
      </c>
      <c r="D2551" s="51">
        <f t="shared" si="119"/>
        <v>20</v>
      </c>
      <c r="E2551" s="52">
        <v>0.625</v>
      </c>
      <c r="G2551">
        <v>4.6360000000000001</v>
      </c>
      <c r="H2551">
        <v>0.85199999999999998</v>
      </c>
      <c r="I2551">
        <v>-0.42299999999999999</v>
      </c>
      <c r="J2551">
        <v>-0.73199999999999998</v>
      </c>
      <c r="K2551">
        <v>-1.1000000000000001</v>
      </c>
      <c r="L2551">
        <v>-1.27</v>
      </c>
      <c r="M2551">
        <v>-1.556</v>
      </c>
      <c r="P2551" s="54"/>
    </row>
    <row r="2552" spans="1:16" x14ac:dyDescent="0.2">
      <c r="A2552" s="50">
        <v>40744</v>
      </c>
      <c r="B2552">
        <f t="shared" si="117"/>
        <v>2011</v>
      </c>
      <c r="C2552" s="51">
        <f t="shared" si="118"/>
        <v>7</v>
      </c>
      <c r="D2552" s="51">
        <f t="shared" si="119"/>
        <v>20</v>
      </c>
      <c r="E2552" s="52">
        <v>0.75</v>
      </c>
      <c r="G2552">
        <v>4.7140000000000004</v>
      </c>
      <c r="H2552">
        <v>0.85199999999999998</v>
      </c>
      <c r="I2552">
        <v>-0.42299999999999999</v>
      </c>
      <c r="J2552">
        <v>-0.73199999999999998</v>
      </c>
      <c r="K2552">
        <v>-1.1000000000000001</v>
      </c>
      <c r="L2552">
        <v>-1.27</v>
      </c>
      <c r="M2552">
        <v>-1.556</v>
      </c>
      <c r="P2552" s="54"/>
    </row>
    <row r="2553" spans="1:16" x14ac:dyDescent="0.2">
      <c r="A2553" s="50">
        <v>40744</v>
      </c>
      <c r="B2553">
        <f t="shared" si="117"/>
        <v>2011</v>
      </c>
      <c r="C2553" s="51">
        <f t="shared" si="118"/>
        <v>7</v>
      </c>
      <c r="D2553" s="51">
        <f t="shared" si="119"/>
        <v>20</v>
      </c>
      <c r="E2553" s="52">
        <v>0.875</v>
      </c>
      <c r="G2553">
        <v>4.766</v>
      </c>
      <c r="H2553">
        <v>0.85199999999999998</v>
      </c>
      <c r="I2553">
        <v>-0.42299999999999999</v>
      </c>
      <c r="J2553">
        <v>-0.73199999999999998</v>
      </c>
      <c r="K2553">
        <v>-1.1000000000000001</v>
      </c>
      <c r="L2553">
        <v>-1.242</v>
      </c>
      <c r="M2553">
        <v>-1.5269999999999999</v>
      </c>
      <c r="P2553" s="54"/>
    </row>
    <row r="2554" spans="1:16" x14ac:dyDescent="0.2">
      <c r="A2554" s="50">
        <v>40745</v>
      </c>
      <c r="B2554">
        <f t="shared" si="117"/>
        <v>2011</v>
      </c>
      <c r="C2554" s="51">
        <f t="shared" si="118"/>
        <v>7</v>
      </c>
      <c r="D2554" s="51">
        <f t="shared" si="119"/>
        <v>21</v>
      </c>
      <c r="E2554" s="52">
        <v>0</v>
      </c>
      <c r="G2554">
        <v>4.74</v>
      </c>
      <c r="H2554">
        <v>0.85199999999999998</v>
      </c>
      <c r="I2554">
        <v>-0.42299999999999999</v>
      </c>
      <c r="J2554">
        <v>-0.70399999999999996</v>
      </c>
      <c r="K2554">
        <v>-1.071</v>
      </c>
      <c r="L2554">
        <v>-1.242</v>
      </c>
      <c r="M2554">
        <v>-1.5269999999999999</v>
      </c>
      <c r="P2554" s="54"/>
    </row>
    <row r="2555" spans="1:16" x14ac:dyDescent="0.2">
      <c r="A2555" s="50">
        <v>40745</v>
      </c>
      <c r="B2555">
        <f t="shared" si="117"/>
        <v>2011</v>
      </c>
      <c r="C2555" s="51">
        <f t="shared" si="118"/>
        <v>7</v>
      </c>
      <c r="D2555" s="51">
        <f t="shared" si="119"/>
        <v>21</v>
      </c>
      <c r="E2555" s="52">
        <v>0.125</v>
      </c>
      <c r="G2555">
        <v>4.6619999999999999</v>
      </c>
      <c r="H2555">
        <v>0.88</v>
      </c>
      <c r="I2555">
        <v>-0.42299999999999999</v>
      </c>
      <c r="J2555">
        <v>-0.73199999999999998</v>
      </c>
      <c r="K2555">
        <v>-1.1000000000000001</v>
      </c>
      <c r="L2555">
        <v>-1.242</v>
      </c>
      <c r="M2555">
        <v>-1.5269999999999999</v>
      </c>
      <c r="P2555" s="54"/>
    </row>
    <row r="2556" spans="1:16" x14ac:dyDescent="0.2">
      <c r="A2556" s="50">
        <v>40745</v>
      </c>
      <c r="B2556">
        <f t="shared" si="117"/>
        <v>2011</v>
      </c>
      <c r="C2556" s="51">
        <f t="shared" si="118"/>
        <v>7</v>
      </c>
      <c r="D2556" s="51">
        <f t="shared" si="119"/>
        <v>21</v>
      </c>
      <c r="E2556" s="52">
        <v>0.25</v>
      </c>
      <c r="G2556">
        <v>4.6100000000000003</v>
      </c>
      <c r="H2556">
        <v>0.90700000000000003</v>
      </c>
      <c r="I2556">
        <v>-0.42299999999999999</v>
      </c>
      <c r="J2556">
        <v>-0.70399999999999996</v>
      </c>
      <c r="K2556">
        <v>-1.1000000000000001</v>
      </c>
      <c r="L2556">
        <v>-1.242</v>
      </c>
      <c r="M2556">
        <v>-1.5269999999999999</v>
      </c>
      <c r="P2556" s="54"/>
    </row>
    <row r="2557" spans="1:16" x14ac:dyDescent="0.2">
      <c r="A2557" s="50">
        <v>40745</v>
      </c>
      <c r="B2557">
        <f t="shared" si="117"/>
        <v>2011</v>
      </c>
      <c r="C2557" s="51">
        <f t="shared" si="118"/>
        <v>7</v>
      </c>
      <c r="D2557" s="51">
        <f t="shared" si="119"/>
        <v>21</v>
      </c>
      <c r="E2557" s="52">
        <v>0.375</v>
      </c>
      <c r="G2557">
        <v>4.5839999999999996</v>
      </c>
      <c r="H2557">
        <v>0.90700000000000003</v>
      </c>
      <c r="I2557">
        <v>-0.42299999999999999</v>
      </c>
      <c r="J2557">
        <v>-0.73199999999999998</v>
      </c>
      <c r="K2557">
        <v>-1.071</v>
      </c>
      <c r="L2557">
        <v>-1.242</v>
      </c>
      <c r="M2557">
        <v>-1.5269999999999999</v>
      </c>
      <c r="P2557" s="54"/>
    </row>
    <row r="2558" spans="1:16" x14ac:dyDescent="0.2">
      <c r="A2558" s="50">
        <v>40745</v>
      </c>
      <c r="B2558">
        <f t="shared" si="117"/>
        <v>2011</v>
      </c>
      <c r="C2558" s="51">
        <f t="shared" si="118"/>
        <v>7</v>
      </c>
      <c r="D2558" s="51">
        <f t="shared" si="119"/>
        <v>21</v>
      </c>
      <c r="E2558" s="52">
        <v>0.5</v>
      </c>
      <c r="G2558">
        <v>4.6619999999999999</v>
      </c>
      <c r="H2558">
        <v>0.93400000000000005</v>
      </c>
      <c r="I2558">
        <v>-0.42299999999999999</v>
      </c>
      <c r="J2558">
        <v>-0.73199999999999998</v>
      </c>
      <c r="K2558">
        <v>-1.071</v>
      </c>
      <c r="L2558">
        <v>-1.242</v>
      </c>
      <c r="M2558">
        <v>-1.5269999999999999</v>
      </c>
      <c r="P2558" s="54"/>
    </row>
    <row r="2559" spans="1:16" x14ac:dyDescent="0.2">
      <c r="A2559" s="50">
        <v>40745</v>
      </c>
      <c r="B2559">
        <f t="shared" si="117"/>
        <v>2011</v>
      </c>
      <c r="C2559" s="51">
        <f t="shared" si="118"/>
        <v>7</v>
      </c>
      <c r="D2559" s="51">
        <f t="shared" si="119"/>
        <v>21</v>
      </c>
      <c r="E2559" s="52">
        <v>0.625</v>
      </c>
      <c r="G2559">
        <v>4.8440000000000003</v>
      </c>
      <c r="H2559">
        <v>0.90700000000000003</v>
      </c>
      <c r="I2559">
        <v>-0.42299999999999999</v>
      </c>
      <c r="J2559">
        <v>-0.70399999999999996</v>
      </c>
      <c r="K2559">
        <v>-1.071</v>
      </c>
      <c r="L2559">
        <v>-1.242</v>
      </c>
      <c r="M2559">
        <v>-1.5269999999999999</v>
      </c>
      <c r="P2559" s="54"/>
    </row>
    <row r="2560" spans="1:16" x14ac:dyDescent="0.2">
      <c r="A2560" s="50">
        <v>40745</v>
      </c>
      <c r="B2560">
        <f t="shared" si="117"/>
        <v>2011</v>
      </c>
      <c r="C2560" s="51">
        <f t="shared" si="118"/>
        <v>7</v>
      </c>
      <c r="D2560" s="51">
        <f t="shared" si="119"/>
        <v>21</v>
      </c>
      <c r="E2560" s="52">
        <v>0.75</v>
      </c>
      <c r="G2560">
        <v>4.9729999999999999</v>
      </c>
      <c r="H2560">
        <v>0.93400000000000005</v>
      </c>
      <c r="I2560">
        <v>-0.42299999999999999</v>
      </c>
      <c r="J2560">
        <v>-0.70399999999999996</v>
      </c>
      <c r="K2560">
        <v>-1.071</v>
      </c>
      <c r="L2560">
        <v>-1.242</v>
      </c>
      <c r="M2560">
        <v>-1.5269999999999999</v>
      </c>
      <c r="P2560" s="54"/>
    </row>
    <row r="2561" spans="1:16" x14ac:dyDescent="0.2">
      <c r="A2561" s="50">
        <v>40745</v>
      </c>
      <c r="B2561">
        <f t="shared" si="117"/>
        <v>2011</v>
      </c>
      <c r="C2561" s="51">
        <f t="shared" si="118"/>
        <v>7</v>
      </c>
      <c r="D2561" s="51">
        <f t="shared" si="119"/>
        <v>21</v>
      </c>
      <c r="E2561" s="52">
        <v>0.875</v>
      </c>
      <c r="G2561">
        <v>5.05</v>
      </c>
      <c r="H2561">
        <v>0.93400000000000005</v>
      </c>
      <c r="I2561">
        <v>-0.42299999999999999</v>
      </c>
      <c r="J2561">
        <v>-0.70399999999999996</v>
      </c>
      <c r="K2561">
        <v>-1.071</v>
      </c>
      <c r="L2561">
        <v>-1.242</v>
      </c>
      <c r="M2561">
        <v>-1.498</v>
      </c>
      <c r="P2561" s="54"/>
    </row>
    <row r="2562" spans="1:16" x14ac:dyDescent="0.2">
      <c r="A2562" s="50">
        <v>40746</v>
      </c>
      <c r="B2562">
        <f t="shared" ref="B2562:B2625" si="120">YEAR(A2562)</f>
        <v>2011</v>
      </c>
      <c r="C2562" s="51">
        <f t="shared" ref="C2562:C2625" si="121">MONTH(A2562)</f>
        <v>7</v>
      </c>
      <c r="D2562" s="51">
        <f t="shared" ref="D2562:D2625" si="122">DAY(A2562)</f>
        <v>22</v>
      </c>
      <c r="E2562" s="52">
        <v>0</v>
      </c>
      <c r="G2562">
        <v>5.05</v>
      </c>
      <c r="H2562">
        <v>0.96199999999999997</v>
      </c>
      <c r="I2562">
        <v>-0.42299999999999999</v>
      </c>
      <c r="J2562">
        <v>-0.70399999999999996</v>
      </c>
      <c r="K2562">
        <v>-1.071</v>
      </c>
      <c r="L2562">
        <v>-1.242</v>
      </c>
      <c r="M2562">
        <v>-1.498</v>
      </c>
      <c r="P2562" s="54"/>
    </row>
    <row r="2563" spans="1:16" x14ac:dyDescent="0.2">
      <c r="A2563" s="50">
        <v>40746</v>
      </c>
      <c r="B2563">
        <f t="shared" si="120"/>
        <v>2011</v>
      </c>
      <c r="C2563" s="51">
        <f t="shared" si="121"/>
        <v>7</v>
      </c>
      <c r="D2563" s="51">
        <f t="shared" si="122"/>
        <v>22</v>
      </c>
      <c r="E2563" s="52">
        <v>0.125</v>
      </c>
      <c r="G2563">
        <v>4.9989999999999997</v>
      </c>
      <c r="H2563">
        <v>0.98899999999999999</v>
      </c>
      <c r="I2563">
        <v>-0.42299999999999999</v>
      </c>
      <c r="J2563">
        <v>-0.70399999999999996</v>
      </c>
      <c r="K2563">
        <v>-1.071</v>
      </c>
      <c r="L2563">
        <v>-1.2130000000000001</v>
      </c>
      <c r="M2563">
        <v>-1.498</v>
      </c>
      <c r="P2563" s="54"/>
    </row>
    <row r="2564" spans="1:16" x14ac:dyDescent="0.2">
      <c r="A2564" s="50">
        <v>40746</v>
      </c>
      <c r="B2564">
        <f t="shared" si="120"/>
        <v>2011</v>
      </c>
      <c r="C2564" s="51">
        <f t="shared" si="121"/>
        <v>7</v>
      </c>
      <c r="D2564" s="51">
        <f t="shared" si="122"/>
        <v>22</v>
      </c>
      <c r="E2564" s="52">
        <v>0.25</v>
      </c>
      <c r="G2564">
        <v>4.8949999999999996</v>
      </c>
      <c r="H2564">
        <v>0.98899999999999999</v>
      </c>
      <c r="I2564">
        <v>-0.42299999999999999</v>
      </c>
      <c r="J2564">
        <v>-0.70399999999999996</v>
      </c>
      <c r="K2564">
        <v>-1.071</v>
      </c>
      <c r="L2564">
        <v>-1.242</v>
      </c>
      <c r="M2564">
        <v>-1.498</v>
      </c>
      <c r="P2564" s="54"/>
    </row>
    <row r="2565" spans="1:16" x14ac:dyDescent="0.2">
      <c r="A2565" s="50">
        <v>40746</v>
      </c>
      <c r="B2565">
        <f t="shared" si="120"/>
        <v>2011</v>
      </c>
      <c r="C2565" s="51">
        <f t="shared" si="121"/>
        <v>7</v>
      </c>
      <c r="D2565" s="51">
        <f t="shared" si="122"/>
        <v>22</v>
      </c>
      <c r="E2565" s="52">
        <v>0.375</v>
      </c>
      <c r="G2565">
        <v>4.8440000000000003</v>
      </c>
      <c r="H2565">
        <v>1.0169999999999999</v>
      </c>
      <c r="I2565">
        <v>-0.42299999999999999</v>
      </c>
      <c r="J2565">
        <v>-0.70399999999999996</v>
      </c>
      <c r="K2565">
        <v>-1.071</v>
      </c>
      <c r="L2565">
        <v>-1.242</v>
      </c>
      <c r="M2565">
        <v>-1.498</v>
      </c>
      <c r="P2565" s="54"/>
    </row>
    <row r="2566" spans="1:16" x14ac:dyDescent="0.2">
      <c r="A2566" s="50">
        <v>40746</v>
      </c>
      <c r="B2566">
        <f t="shared" si="120"/>
        <v>2011</v>
      </c>
      <c r="C2566" s="51">
        <f t="shared" si="121"/>
        <v>7</v>
      </c>
      <c r="D2566" s="51">
        <f t="shared" si="122"/>
        <v>22</v>
      </c>
      <c r="E2566" s="52">
        <v>0.5</v>
      </c>
      <c r="G2566">
        <v>4.8689999999999998</v>
      </c>
      <c r="H2566">
        <v>1.0169999999999999</v>
      </c>
      <c r="I2566">
        <v>-0.42299999999999999</v>
      </c>
      <c r="J2566">
        <v>-0.70399999999999996</v>
      </c>
      <c r="K2566">
        <v>-1.071</v>
      </c>
      <c r="L2566">
        <v>-1.242</v>
      </c>
      <c r="M2566">
        <v>-1.498</v>
      </c>
      <c r="P2566" s="54"/>
    </row>
    <row r="2567" spans="1:16" x14ac:dyDescent="0.2">
      <c r="A2567" s="50">
        <v>40746</v>
      </c>
      <c r="B2567">
        <f t="shared" si="120"/>
        <v>2011</v>
      </c>
      <c r="C2567" s="51">
        <f t="shared" si="121"/>
        <v>7</v>
      </c>
      <c r="D2567" s="51">
        <f t="shared" si="122"/>
        <v>22</v>
      </c>
      <c r="E2567" s="52">
        <v>0.625</v>
      </c>
      <c r="G2567">
        <v>4.8949999999999996</v>
      </c>
      <c r="H2567">
        <v>1.0169999999999999</v>
      </c>
      <c r="I2567">
        <v>-0.42299999999999999</v>
      </c>
      <c r="J2567">
        <v>-0.70399999999999996</v>
      </c>
      <c r="K2567">
        <v>-1.071</v>
      </c>
      <c r="L2567">
        <v>-1.2130000000000001</v>
      </c>
      <c r="M2567">
        <v>-1.498</v>
      </c>
      <c r="P2567" s="54"/>
    </row>
    <row r="2568" spans="1:16" x14ac:dyDescent="0.2">
      <c r="A2568" s="50">
        <v>40746</v>
      </c>
      <c r="B2568">
        <f t="shared" si="120"/>
        <v>2011</v>
      </c>
      <c r="C2568" s="51">
        <f t="shared" si="121"/>
        <v>7</v>
      </c>
      <c r="D2568" s="51">
        <f t="shared" si="122"/>
        <v>22</v>
      </c>
      <c r="E2568" s="52">
        <v>0.75</v>
      </c>
      <c r="G2568">
        <v>4.9989999999999997</v>
      </c>
      <c r="H2568">
        <v>1.0169999999999999</v>
      </c>
      <c r="I2568">
        <v>-0.42299999999999999</v>
      </c>
      <c r="J2568">
        <v>-0.70399999999999996</v>
      </c>
      <c r="K2568">
        <v>-1.071</v>
      </c>
      <c r="L2568">
        <v>-1.2130000000000001</v>
      </c>
      <c r="M2568">
        <v>-1.498</v>
      </c>
      <c r="P2568" s="54"/>
    </row>
    <row r="2569" spans="1:16" x14ac:dyDescent="0.2">
      <c r="A2569" s="50">
        <v>40746</v>
      </c>
      <c r="B2569">
        <f t="shared" si="120"/>
        <v>2011</v>
      </c>
      <c r="C2569" s="51">
        <f t="shared" si="121"/>
        <v>7</v>
      </c>
      <c r="D2569" s="51">
        <f t="shared" si="122"/>
        <v>22</v>
      </c>
      <c r="E2569" s="52">
        <v>0.875</v>
      </c>
      <c r="G2569">
        <v>5.024</v>
      </c>
      <c r="H2569">
        <v>1.0169999999999999</v>
      </c>
      <c r="I2569">
        <v>-0.42299999999999999</v>
      </c>
      <c r="J2569">
        <v>-0.70399999999999996</v>
      </c>
      <c r="K2569">
        <v>-1.071</v>
      </c>
      <c r="L2569">
        <v>-1.2130000000000001</v>
      </c>
      <c r="M2569">
        <v>-1.498</v>
      </c>
      <c r="P2569" s="54"/>
    </row>
    <row r="2570" spans="1:16" x14ac:dyDescent="0.2">
      <c r="A2570" s="50">
        <v>40747</v>
      </c>
      <c r="B2570">
        <f t="shared" si="120"/>
        <v>2011</v>
      </c>
      <c r="C2570" s="51">
        <f t="shared" si="121"/>
        <v>7</v>
      </c>
      <c r="D2570" s="51">
        <f t="shared" si="122"/>
        <v>23</v>
      </c>
      <c r="E2570" s="52">
        <v>0</v>
      </c>
      <c r="G2570">
        <v>4.9989999999999997</v>
      </c>
      <c r="H2570">
        <v>1.044</v>
      </c>
      <c r="I2570">
        <v>-0.39500000000000002</v>
      </c>
      <c r="J2570">
        <v>-0.70399999999999996</v>
      </c>
      <c r="K2570">
        <v>-1.0429999999999999</v>
      </c>
      <c r="L2570">
        <v>-1.2130000000000001</v>
      </c>
      <c r="M2570">
        <v>-1.498</v>
      </c>
      <c r="P2570" s="54"/>
    </row>
    <row r="2571" spans="1:16" x14ac:dyDescent="0.2">
      <c r="A2571" s="50">
        <v>40747</v>
      </c>
      <c r="B2571">
        <f t="shared" si="120"/>
        <v>2011</v>
      </c>
      <c r="C2571" s="51">
        <f t="shared" si="121"/>
        <v>7</v>
      </c>
      <c r="D2571" s="51">
        <f t="shared" si="122"/>
        <v>23</v>
      </c>
      <c r="E2571" s="52">
        <v>0.125</v>
      </c>
      <c r="G2571">
        <v>4.9210000000000003</v>
      </c>
      <c r="H2571">
        <v>1.044</v>
      </c>
      <c r="I2571">
        <v>-0.39500000000000002</v>
      </c>
      <c r="J2571">
        <v>-0.70399999999999996</v>
      </c>
      <c r="K2571">
        <v>-1.0429999999999999</v>
      </c>
      <c r="L2571">
        <v>-1.2130000000000001</v>
      </c>
      <c r="M2571">
        <v>-1.498</v>
      </c>
      <c r="P2571" s="54"/>
    </row>
    <row r="2572" spans="1:16" x14ac:dyDescent="0.2">
      <c r="A2572" s="50">
        <v>40747</v>
      </c>
      <c r="B2572">
        <f t="shared" si="120"/>
        <v>2011</v>
      </c>
      <c r="C2572" s="51">
        <f t="shared" si="121"/>
        <v>7</v>
      </c>
      <c r="D2572" s="51">
        <f t="shared" si="122"/>
        <v>23</v>
      </c>
      <c r="E2572" s="52">
        <v>0.25</v>
      </c>
      <c r="G2572">
        <v>4.8440000000000003</v>
      </c>
      <c r="H2572">
        <v>1.071</v>
      </c>
      <c r="I2572">
        <v>-0.39500000000000002</v>
      </c>
      <c r="J2572">
        <v>-0.70399999999999996</v>
      </c>
      <c r="K2572">
        <v>-1.0429999999999999</v>
      </c>
      <c r="L2572">
        <v>-1.2130000000000001</v>
      </c>
      <c r="M2572">
        <v>-1.498</v>
      </c>
      <c r="P2572" s="54"/>
    </row>
    <row r="2573" spans="1:16" x14ac:dyDescent="0.2">
      <c r="A2573" s="50">
        <v>40747</v>
      </c>
      <c r="B2573">
        <f t="shared" si="120"/>
        <v>2011</v>
      </c>
      <c r="C2573" s="51">
        <f t="shared" si="121"/>
        <v>7</v>
      </c>
      <c r="D2573" s="51">
        <f t="shared" si="122"/>
        <v>23</v>
      </c>
      <c r="E2573" s="52">
        <v>0.375</v>
      </c>
      <c r="G2573">
        <v>4.8179999999999996</v>
      </c>
      <c r="H2573">
        <v>1.071</v>
      </c>
      <c r="I2573">
        <v>-0.39500000000000002</v>
      </c>
      <c r="J2573">
        <v>-0.70399999999999996</v>
      </c>
      <c r="K2573">
        <v>-1.0429999999999999</v>
      </c>
      <c r="L2573">
        <v>-1.2130000000000001</v>
      </c>
      <c r="M2573">
        <v>-1.498</v>
      </c>
      <c r="P2573" s="54"/>
    </row>
    <row r="2574" spans="1:16" x14ac:dyDescent="0.2">
      <c r="A2574" s="50">
        <v>40747</v>
      </c>
      <c r="B2574">
        <f t="shared" si="120"/>
        <v>2011</v>
      </c>
      <c r="C2574" s="51">
        <f t="shared" si="121"/>
        <v>7</v>
      </c>
      <c r="D2574" s="51">
        <f t="shared" si="122"/>
        <v>23</v>
      </c>
      <c r="E2574" s="52">
        <v>0.5</v>
      </c>
      <c r="G2574">
        <v>4.8949999999999996</v>
      </c>
      <c r="H2574">
        <v>1.071</v>
      </c>
      <c r="I2574">
        <v>-0.39500000000000002</v>
      </c>
      <c r="J2574">
        <v>-0.70399999999999996</v>
      </c>
      <c r="K2574">
        <v>-1.0429999999999999</v>
      </c>
      <c r="L2574">
        <v>-1.2130000000000001</v>
      </c>
      <c r="M2574">
        <v>-1.498</v>
      </c>
      <c r="P2574" s="54"/>
    </row>
    <row r="2575" spans="1:16" x14ac:dyDescent="0.2">
      <c r="A2575" s="50">
        <v>40747</v>
      </c>
      <c r="B2575">
        <f t="shared" si="120"/>
        <v>2011</v>
      </c>
      <c r="C2575" s="51">
        <f t="shared" si="121"/>
        <v>7</v>
      </c>
      <c r="D2575" s="51">
        <f t="shared" si="122"/>
        <v>23</v>
      </c>
      <c r="E2575" s="52">
        <v>0.625</v>
      </c>
      <c r="G2575">
        <v>4.9470000000000001</v>
      </c>
      <c r="H2575">
        <v>1.071</v>
      </c>
      <c r="I2575">
        <v>-0.39500000000000002</v>
      </c>
      <c r="J2575">
        <v>-0.70399999999999996</v>
      </c>
      <c r="K2575">
        <v>-1.0429999999999999</v>
      </c>
      <c r="L2575">
        <v>-1.2130000000000001</v>
      </c>
      <c r="M2575">
        <v>-1.498</v>
      </c>
      <c r="P2575" s="54"/>
    </row>
    <row r="2576" spans="1:16" x14ac:dyDescent="0.2">
      <c r="A2576" s="50">
        <v>40747</v>
      </c>
      <c r="B2576">
        <f t="shared" si="120"/>
        <v>2011</v>
      </c>
      <c r="C2576" s="51">
        <f t="shared" si="121"/>
        <v>7</v>
      </c>
      <c r="D2576" s="51">
        <f t="shared" si="122"/>
        <v>23</v>
      </c>
      <c r="E2576" s="52">
        <v>0.75</v>
      </c>
      <c r="G2576">
        <v>4.9989999999999997</v>
      </c>
      <c r="H2576">
        <v>1.071</v>
      </c>
      <c r="I2576">
        <v>-0.39500000000000002</v>
      </c>
      <c r="J2576">
        <v>-0.70399999999999996</v>
      </c>
      <c r="K2576">
        <v>-1.0429999999999999</v>
      </c>
      <c r="L2576">
        <v>-1.2130000000000001</v>
      </c>
      <c r="M2576">
        <v>-1.47</v>
      </c>
      <c r="P2576" s="54"/>
    </row>
    <row r="2577" spans="1:16" x14ac:dyDescent="0.2">
      <c r="A2577" s="50">
        <v>40747</v>
      </c>
      <c r="B2577">
        <f t="shared" si="120"/>
        <v>2011</v>
      </c>
      <c r="C2577" s="51">
        <f t="shared" si="121"/>
        <v>7</v>
      </c>
      <c r="D2577" s="51">
        <f t="shared" si="122"/>
        <v>23</v>
      </c>
      <c r="E2577" s="52">
        <v>0.875</v>
      </c>
      <c r="G2577">
        <v>5.024</v>
      </c>
      <c r="H2577">
        <v>1.071</v>
      </c>
      <c r="I2577">
        <v>-0.39500000000000002</v>
      </c>
      <c r="J2577">
        <v>-0.67600000000000005</v>
      </c>
      <c r="K2577">
        <v>-1.0429999999999999</v>
      </c>
      <c r="L2577">
        <v>-1.2130000000000001</v>
      </c>
      <c r="M2577">
        <v>-1.498</v>
      </c>
      <c r="P2577" s="54"/>
    </row>
    <row r="2578" spans="1:16" x14ac:dyDescent="0.2">
      <c r="A2578" s="50">
        <v>40748</v>
      </c>
      <c r="B2578">
        <f t="shared" si="120"/>
        <v>2011</v>
      </c>
      <c r="C2578" s="51">
        <f t="shared" si="121"/>
        <v>7</v>
      </c>
      <c r="D2578" s="51">
        <f t="shared" si="122"/>
        <v>24</v>
      </c>
      <c r="E2578" s="52">
        <v>0</v>
      </c>
      <c r="G2578">
        <v>4.9470000000000001</v>
      </c>
      <c r="H2578">
        <v>1.099</v>
      </c>
      <c r="I2578">
        <v>-0.39500000000000002</v>
      </c>
      <c r="J2578">
        <v>-0.67600000000000005</v>
      </c>
      <c r="K2578">
        <v>-1.0429999999999999</v>
      </c>
      <c r="L2578">
        <v>-1.2130000000000001</v>
      </c>
      <c r="M2578">
        <v>-1.47</v>
      </c>
      <c r="P2578" s="54"/>
    </row>
    <row r="2579" spans="1:16" x14ac:dyDescent="0.2">
      <c r="A2579" s="50">
        <v>40748</v>
      </c>
      <c r="B2579">
        <f t="shared" si="120"/>
        <v>2011</v>
      </c>
      <c r="C2579" s="51">
        <f t="shared" si="121"/>
        <v>7</v>
      </c>
      <c r="D2579" s="51">
        <f t="shared" si="122"/>
        <v>24</v>
      </c>
      <c r="E2579" s="52">
        <v>0.125</v>
      </c>
      <c r="G2579">
        <v>4.8689999999999998</v>
      </c>
      <c r="H2579">
        <v>1.099</v>
      </c>
      <c r="I2579">
        <v>-0.39500000000000002</v>
      </c>
      <c r="J2579">
        <v>-0.67600000000000005</v>
      </c>
      <c r="K2579">
        <v>-1.0429999999999999</v>
      </c>
      <c r="L2579">
        <v>-1.1850000000000001</v>
      </c>
      <c r="M2579">
        <v>-1.47</v>
      </c>
      <c r="P2579" s="54"/>
    </row>
    <row r="2580" spans="1:16" x14ac:dyDescent="0.2">
      <c r="A2580" s="50">
        <v>40748</v>
      </c>
      <c r="B2580">
        <f t="shared" si="120"/>
        <v>2011</v>
      </c>
      <c r="C2580" s="51">
        <f t="shared" si="121"/>
        <v>7</v>
      </c>
      <c r="D2580" s="51">
        <f t="shared" si="122"/>
        <v>24</v>
      </c>
      <c r="E2580" s="52">
        <v>0.25</v>
      </c>
      <c r="G2580">
        <v>4.766</v>
      </c>
      <c r="H2580">
        <v>1.099</v>
      </c>
      <c r="I2580">
        <v>-0.39500000000000002</v>
      </c>
      <c r="J2580">
        <v>-0.67600000000000005</v>
      </c>
      <c r="K2580">
        <v>-1.0429999999999999</v>
      </c>
      <c r="L2580">
        <v>-1.1850000000000001</v>
      </c>
      <c r="M2580">
        <v>-1.47</v>
      </c>
      <c r="P2580" s="54"/>
    </row>
    <row r="2581" spans="1:16" x14ac:dyDescent="0.2">
      <c r="A2581" s="50">
        <v>40748</v>
      </c>
      <c r="B2581">
        <f t="shared" si="120"/>
        <v>2011</v>
      </c>
      <c r="C2581" s="51">
        <f t="shared" si="121"/>
        <v>7</v>
      </c>
      <c r="D2581" s="51">
        <f t="shared" si="122"/>
        <v>24</v>
      </c>
      <c r="E2581" s="52">
        <v>0.375</v>
      </c>
      <c r="G2581">
        <v>4.6879999999999997</v>
      </c>
      <c r="H2581">
        <v>1.099</v>
      </c>
      <c r="I2581">
        <v>-0.39500000000000002</v>
      </c>
      <c r="J2581">
        <v>-0.67600000000000005</v>
      </c>
      <c r="K2581">
        <v>-1.0429999999999999</v>
      </c>
      <c r="L2581">
        <v>-1.2130000000000001</v>
      </c>
      <c r="M2581">
        <v>-1.47</v>
      </c>
      <c r="P2581" s="54"/>
    </row>
    <row r="2582" spans="1:16" x14ac:dyDescent="0.2">
      <c r="A2582" s="50">
        <v>40748</v>
      </c>
      <c r="B2582">
        <f t="shared" si="120"/>
        <v>2011</v>
      </c>
      <c r="C2582" s="51">
        <f t="shared" si="121"/>
        <v>7</v>
      </c>
      <c r="D2582" s="51">
        <f t="shared" si="122"/>
        <v>24</v>
      </c>
      <c r="E2582" s="52">
        <v>0.5</v>
      </c>
      <c r="G2582">
        <v>4.6879999999999997</v>
      </c>
      <c r="H2582">
        <v>1.099</v>
      </c>
      <c r="I2582">
        <v>-0.36699999999999999</v>
      </c>
      <c r="J2582">
        <v>-0.67600000000000005</v>
      </c>
      <c r="K2582">
        <v>-1.0429999999999999</v>
      </c>
      <c r="L2582">
        <v>-1.2130000000000001</v>
      </c>
      <c r="M2582">
        <v>-1.47</v>
      </c>
      <c r="P2582" s="54"/>
    </row>
    <row r="2583" spans="1:16" x14ac:dyDescent="0.2">
      <c r="A2583" s="50">
        <v>40748</v>
      </c>
      <c r="B2583">
        <f t="shared" si="120"/>
        <v>2011</v>
      </c>
      <c r="C2583" s="51">
        <f t="shared" si="121"/>
        <v>7</v>
      </c>
      <c r="D2583" s="51">
        <f t="shared" si="122"/>
        <v>24</v>
      </c>
      <c r="E2583" s="52">
        <v>0.625</v>
      </c>
      <c r="G2583">
        <v>4.74</v>
      </c>
      <c r="H2583">
        <v>1.099</v>
      </c>
      <c r="I2583">
        <v>-0.36699999999999999</v>
      </c>
      <c r="J2583">
        <v>-0.67600000000000005</v>
      </c>
      <c r="K2583">
        <v>-1.0429999999999999</v>
      </c>
      <c r="L2583">
        <v>-1.1850000000000001</v>
      </c>
      <c r="M2583">
        <v>-1.47</v>
      </c>
      <c r="P2583" s="54"/>
    </row>
    <row r="2584" spans="1:16" x14ac:dyDescent="0.2">
      <c r="A2584" s="50">
        <v>40748</v>
      </c>
      <c r="B2584">
        <f t="shared" si="120"/>
        <v>2011</v>
      </c>
      <c r="C2584" s="51">
        <f t="shared" si="121"/>
        <v>7</v>
      </c>
      <c r="D2584" s="51">
        <f t="shared" si="122"/>
        <v>24</v>
      </c>
      <c r="E2584" s="52">
        <v>0.75</v>
      </c>
      <c r="G2584">
        <v>4.7919999999999998</v>
      </c>
      <c r="H2584">
        <v>1.099</v>
      </c>
      <c r="I2584">
        <v>-0.39500000000000002</v>
      </c>
      <c r="J2584">
        <v>-0.67600000000000005</v>
      </c>
      <c r="K2584">
        <v>-1.0429999999999999</v>
      </c>
      <c r="L2584">
        <v>-1.1850000000000001</v>
      </c>
      <c r="M2584">
        <v>-1.47</v>
      </c>
      <c r="P2584" s="54"/>
    </row>
    <row r="2585" spans="1:16" x14ac:dyDescent="0.2">
      <c r="A2585" s="50">
        <v>40748</v>
      </c>
      <c r="B2585">
        <f t="shared" si="120"/>
        <v>2011</v>
      </c>
      <c r="C2585" s="51">
        <f t="shared" si="121"/>
        <v>7</v>
      </c>
      <c r="D2585" s="51">
        <f t="shared" si="122"/>
        <v>24</v>
      </c>
      <c r="E2585" s="52">
        <v>0.875</v>
      </c>
      <c r="G2585">
        <v>4.7919999999999998</v>
      </c>
      <c r="H2585">
        <v>1.099</v>
      </c>
      <c r="I2585">
        <v>-0.36699999999999999</v>
      </c>
      <c r="J2585">
        <v>-0.67600000000000005</v>
      </c>
      <c r="K2585">
        <v>-1.0429999999999999</v>
      </c>
      <c r="L2585">
        <v>-1.1850000000000001</v>
      </c>
      <c r="M2585">
        <v>-1.47</v>
      </c>
      <c r="P2585" s="54"/>
    </row>
    <row r="2586" spans="1:16" x14ac:dyDescent="0.2">
      <c r="A2586" s="50">
        <v>40749</v>
      </c>
      <c r="B2586">
        <f t="shared" si="120"/>
        <v>2011</v>
      </c>
      <c r="C2586" s="51">
        <f t="shared" si="121"/>
        <v>7</v>
      </c>
      <c r="D2586" s="51">
        <f t="shared" si="122"/>
        <v>25</v>
      </c>
      <c r="E2586" s="52">
        <v>0</v>
      </c>
      <c r="G2586">
        <v>4.7140000000000004</v>
      </c>
      <c r="H2586">
        <v>1.099</v>
      </c>
      <c r="I2586">
        <v>-0.36699999999999999</v>
      </c>
      <c r="J2586">
        <v>-0.67600000000000005</v>
      </c>
      <c r="K2586">
        <v>-1.0429999999999999</v>
      </c>
      <c r="L2586">
        <v>-1.1850000000000001</v>
      </c>
      <c r="M2586">
        <v>-1.47</v>
      </c>
      <c r="P2586" s="54"/>
    </row>
    <row r="2587" spans="1:16" x14ac:dyDescent="0.2">
      <c r="A2587" s="50">
        <v>40749</v>
      </c>
      <c r="B2587">
        <f t="shared" si="120"/>
        <v>2011</v>
      </c>
      <c r="C2587" s="51">
        <f t="shared" si="121"/>
        <v>7</v>
      </c>
      <c r="D2587" s="51">
        <f t="shared" si="122"/>
        <v>25</v>
      </c>
      <c r="E2587" s="52">
        <v>0.125</v>
      </c>
      <c r="G2587">
        <v>4.5839999999999996</v>
      </c>
      <c r="H2587">
        <v>1.099</v>
      </c>
      <c r="I2587">
        <v>-0.36699999999999999</v>
      </c>
      <c r="J2587">
        <v>-0.67600000000000005</v>
      </c>
      <c r="K2587">
        <v>-1.0149999999999999</v>
      </c>
      <c r="L2587">
        <v>-1.1850000000000001</v>
      </c>
      <c r="M2587">
        <v>-1.47</v>
      </c>
      <c r="P2587" s="54"/>
    </row>
    <row r="2588" spans="1:16" x14ac:dyDescent="0.2">
      <c r="A2588" s="50">
        <v>40749</v>
      </c>
      <c r="B2588">
        <f t="shared" si="120"/>
        <v>2011</v>
      </c>
      <c r="C2588" s="51">
        <f t="shared" si="121"/>
        <v>7</v>
      </c>
      <c r="D2588" s="51">
        <f t="shared" si="122"/>
        <v>25</v>
      </c>
      <c r="E2588" s="52">
        <v>0.25</v>
      </c>
      <c r="G2588">
        <v>4.4539999999999997</v>
      </c>
      <c r="H2588">
        <v>1.099</v>
      </c>
      <c r="I2588">
        <v>-0.36699999999999999</v>
      </c>
      <c r="J2588">
        <v>-0.67600000000000005</v>
      </c>
      <c r="K2588">
        <v>-1.0429999999999999</v>
      </c>
      <c r="L2588">
        <v>-1.1850000000000001</v>
      </c>
      <c r="M2588">
        <v>-1.47</v>
      </c>
      <c r="P2588" s="54"/>
    </row>
    <row r="2589" spans="1:16" x14ac:dyDescent="0.2">
      <c r="A2589" s="50">
        <v>40749</v>
      </c>
      <c r="B2589">
        <f t="shared" si="120"/>
        <v>2011</v>
      </c>
      <c r="C2589" s="51">
        <f t="shared" si="121"/>
        <v>7</v>
      </c>
      <c r="D2589" s="51">
        <f t="shared" si="122"/>
        <v>25</v>
      </c>
      <c r="E2589" s="52">
        <v>0.375</v>
      </c>
      <c r="G2589">
        <v>4.4020000000000001</v>
      </c>
      <c r="H2589">
        <v>1.099</v>
      </c>
      <c r="I2589">
        <v>-0.36699999999999999</v>
      </c>
      <c r="J2589">
        <v>-0.67600000000000005</v>
      </c>
      <c r="K2589">
        <v>-1.0149999999999999</v>
      </c>
      <c r="L2589">
        <v>-1.1850000000000001</v>
      </c>
      <c r="M2589">
        <v>-1.4410000000000001</v>
      </c>
      <c r="P2589" s="54"/>
    </row>
    <row r="2590" spans="1:16" x14ac:dyDescent="0.2">
      <c r="A2590" s="50">
        <v>40749</v>
      </c>
      <c r="B2590">
        <f t="shared" si="120"/>
        <v>2011</v>
      </c>
      <c r="C2590" s="51">
        <f t="shared" si="121"/>
        <v>7</v>
      </c>
      <c r="D2590" s="51">
        <f t="shared" si="122"/>
        <v>25</v>
      </c>
      <c r="E2590" s="52">
        <v>0.5</v>
      </c>
      <c r="G2590">
        <v>4.3499999999999996</v>
      </c>
      <c r="H2590">
        <v>1.099</v>
      </c>
      <c r="I2590">
        <v>-0.36699999999999999</v>
      </c>
      <c r="J2590">
        <v>-0.67600000000000005</v>
      </c>
      <c r="K2590">
        <v>-1.0149999999999999</v>
      </c>
      <c r="L2590">
        <v>-1.1850000000000001</v>
      </c>
      <c r="M2590">
        <v>-1.47</v>
      </c>
      <c r="P2590" s="54"/>
    </row>
    <row r="2591" spans="1:16" x14ac:dyDescent="0.2">
      <c r="A2591" s="50">
        <v>40749</v>
      </c>
      <c r="B2591">
        <f t="shared" si="120"/>
        <v>2011</v>
      </c>
      <c r="C2591" s="51">
        <f t="shared" si="121"/>
        <v>7</v>
      </c>
      <c r="D2591" s="51">
        <f t="shared" si="122"/>
        <v>25</v>
      </c>
      <c r="E2591" s="52">
        <v>0.625</v>
      </c>
      <c r="G2591">
        <v>4.3239999999999998</v>
      </c>
      <c r="H2591">
        <v>1.071</v>
      </c>
      <c r="I2591">
        <v>-0.36699999999999999</v>
      </c>
      <c r="J2591">
        <v>-0.67600000000000005</v>
      </c>
      <c r="K2591">
        <v>-1.0149999999999999</v>
      </c>
      <c r="L2591">
        <v>-1.1850000000000001</v>
      </c>
      <c r="M2591">
        <v>-1.4410000000000001</v>
      </c>
      <c r="P2591" s="54"/>
    </row>
    <row r="2592" spans="1:16" x14ac:dyDescent="0.2">
      <c r="A2592" s="50">
        <v>40749</v>
      </c>
      <c r="B2592">
        <f t="shared" si="120"/>
        <v>2011</v>
      </c>
      <c r="C2592" s="51">
        <f t="shared" si="121"/>
        <v>7</v>
      </c>
      <c r="D2592" s="51">
        <f t="shared" si="122"/>
        <v>25</v>
      </c>
      <c r="E2592" s="52">
        <v>0.75</v>
      </c>
      <c r="G2592">
        <v>4.298</v>
      </c>
      <c r="H2592">
        <v>1.071</v>
      </c>
      <c r="I2592">
        <v>-0.36699999999999999</v>
      </c>
      <c r="J2592">
        <v>-0.67600000000000005</v>
      </c>
      <c r="K2592">
        <v>-1.0149999999999999</v>
      </c>
      <c r="L2592">
        <v>-1.1850000000000001</v>
      </c>
      <c r="M2592">
        <v>-1.4410000000000001</v>
      </c>
      <c r="P2592" s="54"/>
    </row>
    <row r="2593" spans="1:16" x14ac:dyDescent="0.2">
      <c r="A2593" s="50">
        <v>40749</v>
      </c>
      <c r="B2593">
        <f t="shared" si="120"/>
        <v>2011</v>
      </c>
      <c r="C2593" s="51">
        <f t="shared" si="121"/>
        <v>7</v>
      </c>
      <c r="D2593" s="51">
        <f t="shared" si="122"/>
        <v>25</v>
      </c>
      <c r="E2593" s="52">
        <v>0.875</v>
      </c>
      <c r="G2593">
        <v>4.2460000000000004</v>
      </c>
      <c r="H2593">
        <v>1.071</v>
      </c>
      <c r="I2593">
        <v>-0.36699999999999999</v>
      </c>
      <c r="J2593">
        <v>-0.64800000000000002</v>
      </c>
      <c r="K2593">
        <v>-1.0149999999999999</v>
      </c>
      <c r="L2593">
        <v>-1.157</v>
      </c>
      <c r="M2593">
        <v>-1.4410000000000001</v>
      </c>
      <c r="P2593" s="54"/>
    </row>
    <row r="2594" spans="1:16" x14ac:dyDescent="0.2">
      <c r="A2594" s="50">
        <v>40750</v>
      </c>
      <c r="B2594">
        <f t="shared" si="120"/>
        <v>2011</v>
      </c>
      <c r="C2594" s="51">
        <f t="shared" si="121"/>
        <v>7</v>
      </c>
      <c r="D2594" s="51">
        <f t="shared" si="122"/>
        <v>26</v>
      </c>
      <c r="E2594" s="52">
        <v>0</v>
      </c>
      <c r="G2594">
        <v>4.1680000000000001</v>
      </c>
      <c r="H2594">
        <v>1.071</v>
      </c>
      <c r="I2594">
        <v>-0.36699999999999999</v>
      </c>
      <c r="J2594">
        <v>-0.64800000000000002</v>
      </c>
      <c r="K2594">
        <v>-1.0149999999999999</v>
      </c>
      <c r="L2594">
        <v>-1.1850000000000001</v>
      </c>
      <c r="M2594">
        <v>-1.4410000000000001</v>
      </c>
      <c r="P2594" s="54"/>
    </row>
    <row r="2595" spans="1:16" x14ac:dyDescent="0.2">
      <c r="A2595" s="50">
        <v>40750</v>
      </c>
      <c r="B2595">
        <f t="shared" si="120"/>
        <v>2011</v>
      </c>
      <c r="C2595" s="51">
        <f t="shared" si="121"/>
        <v>7</v>
      </c>
      <c r="D2595" s="51">
        <f t="shared" si="122"/>
        <v>26</v>
      </c>
      <c r="E2595" s="52">
        <v>0.125</v>
      </c>
      <c r="G2595">
        <v>4.0890000000000004</v>
      </c>
      <c r="H2595">
        <v>1.044</v>
      </c>
      <c r="I2595">
        <v>-0.36699999999999999</v>
      </c>
      <c r="J2595">
        <v>-0.64800000000000002</v>
      </c>
      <c r="K2595">
        <v>-1.0149999999999999</v>
      </c>
      <c r="L2595">
        <v>-1.1850000000000001</v>
      </c>
      <c r="M2595">
        <v>-1.4410000000000001</v>
      </c>
      <c r="P2595" s="54"/>
    </row>
    <row r="2596" spans="1:16" x14ac:dyDescent="0.2">
      <c r="A2596" s="50">
        <v>40750</v>
      </c>
      <c r="B2596">
        <f t="shared" si="120"/>
        <v>2011</v>
      </c>
      <c r="C2596" s="51">
        <f t="shared" si="121"/>
        <v>7</v>
      </c>
      <c r="D2596" s="51">
        <f t="shared" si="122"/>
        <v>26</v>
      </c>
      <c r="E2596" s="52">
        <v>0.25</v>
      </c>
      <c r="G2596">
        <v>4.0110000000000001</v>
      </c>
      <c r="H2596">
        <v>1.044</v>
      </c>
      <c r="I2596">
        <v>-0.36699999999999999</v>
      </c>
      <c r="J2596">
        <v>-0.64800000000000002</v>
      </c>
      <c r="K2596">
        <v>-1.0149999999999999</v>
      </c>
      <c r="L2596">
        <v>-1.157</v>
      </c>
      <c r="M2596">
        <v>-1.4410000000000001</v>
      </c>
      <c r="P2596" s="54"/>
    </row>
    <row r="2597" spans="1:16" x14ac:dyDescent="0.2">
      <c r="A2597" s="50">
        <v>40750</v>
      </c>
      <c r="B2597">
        <f t="shared" si="120"/>
        <v>2011</v>
      </c>
      <c r="C2597" s="51">
        <f t="shared" si="121"/>
        <v>7</v>
      </c>
      <c r="D2597" s="51">
        <f t="shared" si="122"/>
        <v>26</v>
      </c>
      <c r="E2597" s="52">
        <v>0.375</v>
      </c>
      <c r="G2597">
        <v>4.0110000000000001</v>
      </c>
      <c r="H2597">
        <v>1.044</v>
      </c>
      <c r="I2597">
        <v>-0.36699999999999999</v>
      </c>
      <c r="J2597">
        <v>-0.64800000000000002</v>
      </c>
      <c r="K2597">
        <v>-1.0149999999999999</v>
      </c>
      <c r="L2597">
        <v>-1.157</v>
      </c>
      <c r="M2597">
        <v>-1.4410000000000001</v>
      </c>
      <c r="P2597" s="54"/>
    </row>
    <row r="2598" spans="1:16" x14ac:dyDescent="0.2">
      <c r="A2598" s="50">
        <v>40750</v>
      </c>
      <c r="B2598">
        <f t="shared" si="120"/>
        <v>2011</v>
      </c>
      <c r="C2598" s="51">
        <f t="shared" si="121"/>
        <v>7</v>
      </c>
      <c r="D2598" s="51">
        <f t="shared" si="122"/>
        <v>26</v>
      </c>
      <c r="E2598" s="52">
        <v>0.5</v>
      </c>
      <c r="G2598">
        <v>4.0890000000000004</v>
      </c>
      <c r="H2598">
        <v>1.0169999999999999</v>
      </c>
      <c r="I2598">
        <v>-0.36699999999999999</v>
      </c>
      <c r="J2598">
        <v>-0.64800000000000002</v>
      </c>
      <c r="K2598">
        <v>-1.0149999999999999</v>
      </c>
      <c r="L2598">
        <v>-1.157</v>
      </c>
      <c r="M2598">
        <v>-1.4410000000000001</v>
      </c>
      <c r="P2598" s="54"/>
    </row>
    <row r="2599" spans="1:16" x14ac:dyDescent="0.2">
      <c r="A2599" s="50">
        <v>40750</v>
      </c>
      <c r="B2599">
        <f t="shared" si="120"/>
        <v>2011</v>
      </c>
      <c r="C2599" s="51">
        <f t="shared" si="121"/>
        <v>7</v>
      </c>
      <c r="D2599" s="51">
        <f t="shared" si="122"/>
        <v>26</v>
      </c>
      <c r="E2599" s="52">
        <v>0.625</v>
      </c>
      <c r="G2599">
        <v>4.2460000000000004</v>
      </c>
      <c r="H2599">
        <v>1.0169999999999999</v>
      </c>
      <c r="I2599">
        <v>-0.36699999999999999</v>
      </c>
      <c r="J2599">
        <v>-0.64800000000000002</v>
      </c>
      <c r="K2599">
        <v>-1.0149999999999999</v>
      </c>
      <c r="L2599">
        <v>-1.157</v>
      </c>
      <c r="M2599">
        <v>-1.4410000000000001</v>
      </c>
      <c r="P2599" s="54"/>
    </row>
    <row r="2600" spans="1:16" x14ac:dyDescent="0.2">
      <c r="A2600" s="50">
        <v>40750</v>
      </c>
      <c r="B2600">
        <f t="shared" si="120"/>
        <v>2011</v>
      </c>
      <c r="C2600" s="51">
        <f t="shared" si="121"/>
        <v>7</v>
      </c>
      <c r="D2600" s="51">
        <f t="shared" si="122"/>
        <v>26</v>
      </c>
      <c r="E2600" s="52">
        <v>0.75</v>
      </c>
      <c r="G2600">
        <v>4.3499999999999996</v>
      </c>
      <c r="H2600">
        <v>1.0169999999999999</v>
      </c>
      <c r="I2600">
        <v>-0.36699999999999999</v>
      </c>
      <c r="J2600">
        <v>-0.64800000000000002</v>
      </c>
      <c r="K2600">
        <v>-1.0149999999999999</v>
      </c>
      <c r="L2600">
        <v>-1.157</v>
      </c>
      <c r="M2600">
        <v>-1.4410000000000001</v>
      </c>
      <c r="P2600" s="54"/>
    </row>
    <row r="2601" spans="1:16" x14ac:dyDescent="0.2">
      <c r="A2601" s="50">
        <v>40750</v>
      </c>
      <c r="B2601">
        <f t="shared" si="120"/>
        <v>2011</v>
      </c>
      <c r="C2601" s="51">
        <f t="shared" si="121"/>
        <v>7</v>
      </c>
      <c r="D2601" s="51">
        <f t="shared" si="122"/>
        <v>26</v>
      </c>
      <c r="E2601" s="52">
        <v>0.875</v>
      </c>
      <c r="G2601">
        <v>4.4279999999999999</v>
      </c>
      <c r="H2601">
        <v>1.0169999999999999</v>
      </c>
      <c r="I2601">
        <v>-0.36699999999999999</v>
      </c>
      <c r="J2601">
        <v>-0.64800000000000002</v>
      </c>
      <c r="K2601">
        <v>-1.0149999999999999</v>
      </c>
      <c r="L2601">
        <v>-1.157</v>
      </c>
      <c r="M2601">
        <v>-1.4410000000000001</v>
      </c>
      <c r="P2601" s="54"/>
    </row>
    <row r="2602" spans="1:16" x14ac:dyDescent="0.2">
      <c r="A2602" s="50">
        <v>40751</v>
      </c>
      <c r="B2602">
        <f t="shared" si="120"/>
        <v>2011</v>
      </c>
      <c r="C2602" s="51">
        <f t="shared" si="121"/>
        <v>7</v>
      </c>
      <c r="D2602" s="51">
        <f t="shared" si="122"/>
        <v>27</v>
      </c>
      <c r="E2602" s="52">
        <v>0</v>
      </c>
      <c r="G2602">
        <v>4.4539999999999997</v>
      </c>
      <c r="H2602">
        <v>1.044</v>
      </c>
      <c r="I2602">
        <v>-0.36699999999999999</v>
      </c>
      <c r="J2602">
        <v>-0.64800000000000002</v>
      </c>
      <c r="K2602">
        <v>-1.0149999999999999</v>
      </c>
      <c r="L2602">
        <v>-1.157</v>
      </c>
      <c r="M2602">
        <v>-1.413</v>
      </c>
      <c r="P2602" s="54"/>
    </row>
    <row r="2603" spans="1:16" x14ac:dyDescent="0.2">
      <c r="A2603" s="50">
        <v>40751</v>
      </c>
      <c r="B2603">
        <f t="shared" si="120"/>
        <v>2011</v>
      </c>
      <c r="C2603" s="51">
        <f t="shared" si="121"/>
        <v>7</v>
      </c>
      <c r="D2603" s="51">
        <f t="shared" si="122"/>
        <v>27</v>
      </c>
      <c r="E2603" s="52">
        <v>0.125</v>
      </c>
      <c r="G2603">
        <v>4.4279999999999999</v>
      </c>
      <c r="H2603">
        <v>1.044</v>
      </c>
      <c r="I2603">
        <v>-0.36699999999999999</v>
      </c>
      <c r="J2603">
        <v>-0.64800000000000002</v>
      </c>
      <c r="K2603">
        <v>-1.0149999999999999</v>
      </c>
      <c r="L2603">
        <v>-1.157</v>
      </c>
      <c r="M2603">
        <v>-1.413</v>
      </c>
      <c r="P2603" s="54"/>
    </row>
    <row r="2604" spans="1:16" x14ac:dyDescent="0.2">
      <c r="A2604" s="50">
        <v>40751</v>
      </c>
      <c r="B2604">
        <f t="shared" si="120"/>
        <v>2011</v>
      </c>
      <c r="C2604" s="51">
        <f t="shared" si="121"/>
        <v>7</v>
      </c>
      <c r="D2604" s="51">
        <f t="shared" si="122"/>
        <v>27</v>
      </c>
      <c r="E2604" s="52">
        <v>0.25</v>
      </c>
      <c r="G2604">
        <v>4.3499999999999996</v>
      </c>
      <c r="H2604">
        <v>1.071</v>
      </c>
      <c r="I2604">
        <v>-0.36699999999999999</v>
      </c>
      <c r="J2604">
        <v>-0.62</v>
      </c>
      <c r="K2604">
        <v>-1.0149999999999999</v>
      </c>
      <c r="L2604">
        <v>-1.157</v>
      </c>
      <c r="M2604">
        <v>-1.413</v>
      </c>
      <c r="P2604" s="54"/>
    </row>
    <row r="2605" spans="1:16" x14ac:dyDescent="0.2">
      <c r="A2605" s="50">
        <v>40751</v>
      </c>
      <c r="B2605">
        <f t="shared" si="120"/>
        <v>2011</v>
      </c>
      <c r="C2605" s="51">
        <f t="shared" si="121"/>
        <v>7</v>
      </c>
      <c r="D2605" s="51">
        <f t="shared" si="122"/>
        <v>27</v>
      </c>
      <c r="E2605" s="52">
        <v>0.375</v>
      </c>
      <c r="G2605">
        <v>4.298</v>
      </c>
      <c r="H2605">
        <v>1.071</v>
      </c>
      <c r="I2605">
        <v>-0.36699999999999999</v>
      </c>
      <c r="J2605">
        <v>-0.64800000000000002</v>
      </c>
      <c r="K2605">
        <v>-0.98599999999999999</v>
      </c>
      <c r="L2605">
        <v>-1.157</v>
      </c>
      <c r="M2605">
        <v>-1.413</v>
      </c>
      <c r="P2605" s="54"/>
    </row>
    <row r="2606" spans="1:16" x14ac:dyDescent="0.2">
      <c r="A2606" s="50">
        <v>40751</v>
      </c>
      <c r="B2606">
        <f t="shared" si="120"/>
        <v>2011</v>
      </c>
      <c r="C2606" s="51">
        <f t="shared" si="121"/>
        <v>7</v>
      </c>
      <c r="D2606" s="51">
        <f t="shared" si="122"/>
        <v>27</v>
      </c>
      <c r="E2606" s="52">
        <v>0.5</v>
      </c>
      <c r="G2606">
        <v>4.3239999999999998</v>
      </c>
      <c r="H2606">
        <v>1.099</v>
      </c>
      <c r="I2606">
        <v>-0.36699999999999999</v>
      </c>
      <c r="J2606">
        <v>-0.64800000000000002</v>
      </c>
      <c r="K2606">
        <v>-0.98599999999999999</v>
      </c>
      <c r="L2606">
        <v>-1.157</v>
      </c>
      <c r="M2606">
        <v>-1.413</v>
      </c>
      <c r="P2606" s="54"/>
    </row>
    <row r="2607" spans="1:16" x14ac:dyDescent="0.2">
      <c r="A2607" s="50">
        <v>40751</v>
      </c>
      <c r="B2607">
        <f t="shared" si="120"/>
        <v>2011</v>
      </c>
      <c r="C2607" s="51">
        <f t="shared" si="121"/>
        <v>7</v>
      </c>
      <c r="D2607" s="51">
        <f t="shared" si="122"/>
        <v>27</v>
      </c>
      <c r="E2607" s="52">
        <v>0.625</v>
      </c>
      <c r="G2607">
        <v>4.3760000000000003</v>
      </c>
      <c r="H2607">
        <v>1.099</v>
      </c>
      <c r="I2607">
        <v>-0.36699999999999999</v>
      </c>
      <c r="J2607">
        <v>-0.64800000000000002</v>
      </c>
      <c r="K2607">
        <v>-0.98599999999999999</v>
      </c>
      <c r="L2607">
        <v>-1.157</v>
      </c>
      <c r="M2607">
        <v>-1.413</v>
      </c>
      <c r="P2607" s="54"/>
    </row>
    <row r="2608" spans="1:16" x14ac:dyDescent="0.2">
      <c r="A2608" s="50">
        <v>40751</v>
      </c>
      <c r="B2608">
        <f t="shared" si="120"/>
        <v>2011</v>
      </c>
      <c r="C2608" s="51">
        <f t="shared" si="121"/>
        <v>7</v>
      </c>
      <c r="D2608" s="51">
        <f t="shared" si="122"/>
        <v>27</v>
      </c>
      <c r="E2608" s="52">
        <v>0.75</v>
      </c>
      <c r="G2608">
        <v>4.4279999999999999</v>
      </c>
      <c r="H2608">
        <v>1.099</v>
      </c>
      <c r="I2608">
        <v>-0.36699999999999999</v>
      </c>
      <c r="J2608">
        <v>-0.64800000000000002</v>
      </c>
      <c r="K2608">
        <v>-0.98599999999999999</v>
      </c>
      <c r="L2608">
        <v>-1.157</v>
      </c>
      <c r="M2608">
        <v>-1.413</v>
      </c>
      <c r="P2608" s="54"/>
    </row>
    <row r="2609" spans="1:16" x14ac:dyDescent="0.2">
      <c r="A2609" s="50">
        <v>40751</v>
      </c>
      <c r="B2609">
        <f t="shared" si="120"/>
        <v>2011</v>
      </c>
      <c r="C2609" s="51">
        <f t="shared" si="121"/>
        <v>7</v>
      </c>
      <c r="D2609" s="51">
        <f t="shared" si="122"/>
        <v>27</v>
      </c>
      <c r="E2609" s="52">
        <v>0.875</v>
      </c>
      <c r="G2609">
        <v>4.5060000000000002</v>
      </c>
      <c r="H2609">
        <v>1.099</v>
      </c>
      <c r="I2609">
        <v>-0.36699999999999999</v>
      </c>
      <c r="J2609">
        <v>-0.64800000000000002</v>
      </c>
      <c r="K2609">
        <v>-0.98599999999999999</v>
      </c>
      <c r="L2609">
        <v>-1.157</v>
      </c>
      <c r="M2609">
        <v>-1.413</v>
      </c>
      <c r="P2609" s="54"/>
    </row>
    <row r="2610" spans="1:16" x14ac:dyDescent="0.2">
      <c r="A2610" s="50">
        <v>40752</v>
      </c>
      <c r="B2610">
        <f t="shared" si="120"/>
        <v>2011</v>
      </c>
      <c r="C2610" s="51">
        <f t="shared" si="121"/>
        <v>7</v>
      </c>
      <c r="D2610" s="51">
        <f t="shared" si="122"/>
        <v>28</v>
      </c>
      <c r="E2610" s="52">
        <v>0</v>
      </c>
      <c r="G2610">
        <v>4.4800000000000004</v>
      </c>
      <c r="H2610">
        <v>1.099</v>
      </c>
      <c r="I2610">
        <v>-0.33900000000000002</v>
      </c>
      <c r="J2610">
        <v>-0.62</v>
      </c>
      <c r="K2610">
        <v>-0.98599999999999999</v>
      </c>
      <c r="L2610">
        <v>-1.157</v>
      </c>
      <c r="M2610">
        <v>-1.413</v>
      </c>
      <c r="P2610" s="54"/>
    </row>
    <row r="2611" spans="1:16" x14ac:dyDescent="0.2">
      <c r="A2611" s="50">
        <v>40752</v>
      </c>
      <c r="B2611">
        <f t="shared" si="120"/>
        <v>2011</v>
      </c>
      <c r="C2611" s="51">
        <f t="shared" si="121"/>
        <v>7</v>
      </c>
      <c r="D2611" s="51">
        <f t="shared" si="122"/>
        <v>28</v>
      </c>
      <c r="E2611" s="52">
        <v>0.125</v>
      </c>
      <c r="G2611">
        <v>4.4020000000000001</v>
      </c>
      <c r="H2611">
        <v>1.1259999999999999</v>
      </c>
      <c r="I2611">
        <v>-0.33900000000000002</v>
      </c>
      <c r="J2611">
        <v>-0.62</v>
      </c>
      <c r="K2611">
        <v>-0.98599999999999999</v>
      </c>
      <c r="L2611">
        <v>-1.1279999999999999</v>
      </c>
      <c r="M2611">
        <v>-1.413</v>
      </c>
      <c r="P2611" s="54"/>
    </row>
    <row r="2612" spans="1:16" x14ac:dyDescent="0.2">
      <c r="A2612" s="50">
        <v>40752</v>
      </c>
      <c r="B2612">
        <f t="shared" si="120"/>
        <v>2011</v>
      </c>
      <c r="C2612" s="51">
        <f t="shared" si="121"/>
        <v>7</v>
      </c>
      <c r="D2612" s="51">
        <f t="shared" si="122"/>
        <v>28</v>
      </c>
      <c r="E2612" s="52">
        <v>0.25</v>
      </c>
      <c r="G2612">
        <v>4.3239999999999998</v>
      </c>
      <c r="H2612">
        <v>1.1259999999999999</v>
      </c>
      <c r="I2612">
        <v>-0.33900000000000002</v>
      </c>
      <c r="J2612">
        <v>-0.62</v>
      </c>
      <c r="K2612">
        <v>-0.98599999999999999</v>
      </c>
      <c r="L2612">
        <v>-1.1279999999999999</v>
      </c>
      <c r="M2612">
        <v>-1.413</v>
      </c>
      <c r="P2612" s="54"/>
    </row>
    <row r="2613" spans="1:16" x14ac:dyDescent="0.2">
      <c r="A2613" s="50">
        <v>40752</v>
      </c>
      <c r="B2613">
        <f t="shared" si="120"/>
        <v>2011</v>
      </c>
      <c r="C2613" s="51">
        <f t="shared" si="121"/>
        <v>7</v>
      </c>
      <c r="D2613" s="51">
        <f t="shared" si="122"/>
        <v>28</v>
      </c>
      <c r="E2613" s="52">
        <v>0.375</v>
      </c>
      <c r="G2613">
        <v>4.3239999999999998</v>
      </c>
      <c r="H2613">
        <v>1.153</v>
      </c>
      <c r="I2613">
        <v>-0.36699999999999999</v>
      </c>
      <c r="J2613">
        <v>-0.64800000000000002</v>
      </c>
      <c r="K2613">
        <v>-0.98599999999999999</v>
      </c>
      <c r="L2613">
        <v>-1.157</v>
      </c>
      <c r="M2613">
        <v>-1.413</v>
      </c>
      <c r="P2613" s="54"/>
    </row>
    <row r="2614" spans="1:16" x14ac:dyDescent="0.2">
      <c r="A2614" s="50">
        <v>40752</v>
      </c>
      <c r="B2614">
        <f t="shared" si="120"/>
        <v>2011</v>
      </c>
      <c r="C2614" s="51">
        <f t="shared" si="121"/>
        <v>7</v>
      </c>
      <c r="D2614" s="51">
        <f t="shared" si="122"/>
        <v>28</v>
      </c>
      <c r="E2614" s="52">
        <v>0.5</v>
      </c>
      <c r="G2614">
        <v>4.3760000000000003</v>
      </c>
      <c r="H2614">
        <v>1.153</v>
      </c>
      <c r="I2614">
        <v>-0.33900000000000002</v>
      </c>
      <c r="J2614">
        <v>-0.62</v>
      </c>
      <c r="K2614">
        <v>-0.98599999999999999</v>
      </c>
      <c r="L2614">
        <v>-1.1279999999999999</v>
      </c>
      <c r="M2614">
        <v>-1.413</v>
      </c>
      <c r="P2614" s="54"/>
    </row>
    <row r="2615" spans="1:16" x14ac:dyDescent="0.2">
      <c r="A2615" s="50">
        <v>40752</v>
      </c>
      <c r="B2615">
        <f t="shared" si="120"/>
        <v>2011</v>
      </c>
      <c r="C2615" s="51">
        <f t="shared" si="121"/>
        <v>7</v>
      </c>
      <c r="D2615" s="51">
        <f t="shared" si="122"/>
        <v>28</v>
      </c>
      <c r="E2615" s="52">
        <v>0.625</v>
      </c>
      <c r="G2615">
        <v>4.4800000000000004</v>
      </c>
      <c r="H2615">
        <v>1.153</v>
      </c>
      <c r="I2615">
        <v>-0.33900000000000002</v>
      </c>
      <c r="J2615">
        <v>-0.62</v>
      </c>
      <c r="K2615">
        <v>-0.98599999999999999</v>
      </c>
      <c r="L2615">
        <v>-1.1279999999999999</v>
      </c>
      <c r="M2615">
        <v>-1.3839999999999999</v>
      </c>
      <c r="P2615" s="54"/>
    </row>
    <row r="2616" spans="1:16" x14ac:dyDescent="0.2">
      <c r="A2616" s="50">
        <v>40752</v>
      </c>
      <c r="B2616">
        <f t="shared" si="120"/>
        <v>2011</v>
      </c>
      <c r="C2616" s="51">
        <f t="shared" si="121"/>
        <v>7</v>
      </c>
      <c r="D2616" s="51">
        <f t="shared" si="122"/>
        <v>28</v>
      </c>
      <c r="E2616" s="52">
        <v>0.75</v>
      </c>
      <c r="G2616">
        <v>4.6100000000000003</v>
      </c>
      <c r="H2616">
        <v>1.153</v>
      </c>
      <c r="I2616">
        <v>-0.33900000000000002</v>
      </c>
      <c r="J2616">
        <v>-0.62</v>
      </c>
      <c r="K2616">
        <v>-0.98599999999999999</v>
      </c>
      <c r="L2616">
        <v>-1.1279999999999999</v>
      </c>
      <c r="M2616">
        <v>-1.3839999999999999</v>
      </c>
      <c r="P2616" s="54"/>
    </row>
    <row r="2617" spans="1:16" x14ac:dyDescent="0.2">
      <c r="A2617" s="50">
        <v>40752</v>
      </c>
      <c r="B2617">
        <f t="shared" si="120"/>
        <v>2011</v>
      </c>
      <c r="C2617" s="51">
        <f t="shared" si="121"/>
        <v>7</v>
      </c>
      <c r="D2617" s="51">
        <f t="shared" si="122"/>
        <v>28</v>
      </c>
      <c r="E2617" s="52">
        <v>0.875</v>
      </c>
      <c r="G2617">
        <v>4.6360000000000001</v>
      </c>
      <c r="H2617">
        <v>1.153</v>
      </c>
      <c r="I2617">
        <v>-0.33900000000000002</v>
      </c>
      <c r="J2617">
        <v>-0.62</v>
      </c>
      <c r="K2617">
        <v>-0.98599999999999999</v>
      </c>
      <c r="L2617">
        <v>-1.1279999999999999</v>
      </c>
      <c r="M2617">
        <v>-1.3839999999999999</v>
      </c>
      <c r="P2617" s="54"/>
    </row>
    <row r="2618" spans="1:16" x14ac:dyDescent="0.2">
      <c r="A2618" s="50">
        <v>40753</v>
      </c>
      <c r="B2618">
        <f t="shared" si="120"/>
        <v>2011</v>
      </c>
      <c r="C2618" s="51">
        <f t="shared" si="121"/>
        <v>7</v>
      </c>
      <c r="D2618" s="51">
        <f t="shared" si="122"/>
        <v>29</v>
      </c>
      <c r="E2618" s="52">
        <v>0</v>
      </c>
      <c r="G2618">
        <v>4.5839999999999996</v>
      </c>
      <c r="H2618">
        <v>1.18</v>
      </c>
      <c r="I2618">
        <v>-0.33900000000000002</v>
      </c>
      <c r="J2618">
        <v>-0.62</v>
      </c>
      <c r="K2618">
        <v>-0.98599999999999999</v>
      </c>
      <c r="L2618">
        <v>-1.1279999999999999</v>
      </c>
      <c r="M2618">
        <v>-1.3839999999999999</v>
      </c>
      <c r="P2618" s="54"/>
    </row>
    <row r="2619" spans="1:16" x14ac:dyDescent="0.2">
      <c r="A2619" s="50">
        <v>40753</v>
      </c>
      <c r="B2619">
        <f t="shared" si="120"/>
        <v>2011</v>
      </c>
      <c r="C2619" s="51">
        <f t="shared" si="121"/>
        <v>7</v>
      </c>
      <c r="D2619" s="51">
        <f t="shared" si="122"/>
        <v>29</v>
      </c>
      <c r="E2619" s="52">
        <v>0.125</v>
      </c>
      <c r="G2619">
        <v>4.4800000000000004</v>
      </c>
      <c r="H2619">
        <v>1.1259999999999999</v>
      </c>
      <c r="I2619">
        <v>-0.33900000000000002</v>
      </c>
      <c r="J2619">
        <v>-0.62</v>
      </c>
      <c r="K2619">
        <v>-0.98599999999999999</v>
      </c>
      <c r="L2619">
        <v>-1.1279999999999999</v>
      </c>
      <c r="M2619">
        <v>-1.3839999999999999</v>
      </c>
      <c r="P2619" s="54"/>
    </row>
    <row r="2620" spans="1:16" x14ac:dyDescent="0.2">
      <c r="A2620" s="50">
        <v>40753</v>
      </c>
      <c r="B2620">
        <f t="shared" si="120"/>
        <v>2011</v>
      </c>
      <c r="C2620" s="51">
        <f t="shared" si="121"/>
        <v>7</v>
      </c>
      <c r="D2620" s="51">
        <f t="shared" si="122"/>
        <v>29</v>
      </c>
      <c r="E2620" s="52">
        <v>0.25</v>
      </c>
      <c r="G2620">
        <v>4.3499999999999996</v>
      </c>
      <c r="H2620">
        <v>1.153</v>
      </c>
      <c r="I2620">
        <v>-0.33900000000000002</v>
      </c>
      <c r="J2620">
        <v>-0.62</v>
      </c>
      <c r="K2620">
        <v>-0.98599999999999999</v>
      </c>
      <c r="L2620">
        <v>-1.1279999999999999</v>
      </c>
      <c r="M2620">
        <v>-1.3839999999999999</v>
      </c>
      <c r="P2620" s="54"/>
    </row>
    <row r="2621" spans="1:16" x14ac:dyDescent="0.2">
      <c r="A2621" s="50">
        <v>40753</v>
      </c>
      <c r="B2621">
        <f t="shared" si="120"/>
        <v>2011</v>
      </c>
      <c r="C2621" s="51">
        <f t="shared" si="121"/>
        <v>7</v>
      </c>
      <c r="D2621" s="51">
        <f t="shared" si="122"/>
        <v>29</v>
      </c>
      <c r="E2621" s="52">
        <v>0.375</v>
      </c>
      <c r="G2621">
        <v>4.2720000000000002</v>
      </c>
      <c r="H2621">
        <v>1.208</v>
      </c>
      <c r="I2621">
        <v>-0.33900000000000002</v>
      </c>
      <c r="J2621">
        <v>-0.62</v>
      </c>
      <c r="K2621">
        <v>-0.95799999999999996</v>
      </c>
      <c r="L2621">
        <v>-1.1279999999999999</v>
      </c>
      <c r="M2621">
        <v>-1.3839999999999999</v>
      </c>
      <c r="P2621" s="54"/>
    </row>
    <row r="2622" spans="1:16" x14ac:dyDescent="0.2">
      <c r="A2622" s="50">
        <v>40753</v>
      </c>
      <c r="B2622">
        <f t="shared" si="120"/>
        <v>2011</v>
      </c>
      <c r="C2622" s="51">
        <f t="shared" si="121"/>
        <v>7</v>
      </c>
      <c r="D2622" s="51">
        <f t="shared" si="122"/>
        <v>29</v>
      </c>
      <c r="E2622" s="52">
        <v>0.5</v>
      </c>
      <c r="G2622">
        <v>4.22</v>
      </c>
      <c r="H2622">
        <v>1.208</v>
      </c>
      <c r="I2622">
        <v>-0.33900000000000002</v>
      </c>
      <c r="J2622">
        <v>-0.62</v>
      </c>
      <c r="K2622">
        <v>-0.98599999999999999</v>
      </c>
      <c r="L2622">
        <v>-1.1279999999999999</v>
      </c>
      <c r="M2622">
        <v>-1.3839999999999999</v>
      </c>
      <c r="P2622" s="54"/>
    </row>
    <row r="2623" spans="1:16" x14ac:dyDescent="0.2">
      <c r="A2623" s="50">
        <v>40753</v>
      </c>
      <c r="B2623">
        <f t="shared" si="120"/>
        <v>2011</v>
      </c>
      <c r="C2623" s="51">
        <f t="shared" si="121"/>
        <v>7</v>
      </c>
      <c r="D2623" s="51">
        <f t="shared" si="122"/>
        <v>29</v>
      </c>
      <c r="E2623" s="52">
        <v>0.625</v>
      </c>
      <c r="G2623">
        <v>4.194</v>
      </c>
      <c r="H2623">
        <v>1.208</v>
      </c>
      <c r="I2623">
        <v>-0.33900000000000002</v>
      </c>
      <c r="J2623">
        <v>-0.62</v>
      </c>
      <c r="K2623">
        <v>-0.95799999999999996</v>
      </c>
      <c r="L2623">
        <v>-1.1279999999999999</v>
      </c>
      <c r="M2623">
        <v>-1.3839999999999999</v>
      </c>
      <c r="P2623" s="54"/>
    </row>
    <row r="2624" spans="1:16" x14ac:dyDescent="0.2">
      <c r="A2624" s="50">
        <v>40753</v>
      </c>
      <c r="B2624">
        <f t="shared" si="120"/>
        <v>2011</v>
      </c>
      <c r="C2624" s="51">
        <f t="shared" si="121"/>
        <v>7</v>
      </c>
      <c r="D2624" s="51">
        <f t="shared" si="122"/>
        <v>29</v>
      </c>
      <c r="E2624" s="52">
        <v>0.75</v>
      </c>
      <c r="G2624">
        <v>4.2460000000000004</v>
      </c>
      <c r="H2624">
        <v>1.18</v>
      </c>
      <c r="I2624">
        <v>-0.33900000000000002</v>
      </c>
      <c r="J2624">
        <v>-0.62</v>
      </c>
      <c r="K2624">
        <v>-0.95799999999999996</v>
      </c>
      <c r="L2624">
        <v>-1.1279999999999999</v>
      </c>
      <c r="M2624">
        <v>-1.3839999999999999</v>
      </c>
      <c r="P2624" s="54"/>
    </row>
    <row r="2625" spans="1:16" x14ac:dyDescent="0.2">
      <c r="A2625" s="50">
        <v>40753</v>
      </c>
      <c r="B2625">
        <f t="shared" si="120"/>
        <v>2011</v>
      </c>
      <c r="C2625" s="51">
        <f t="shared" si="121"/>
        <v>7</v>
      </c>
      <c r="D2625" s="51">
        <f t="shared" si="122"/>
        <v>29</v>
      </c>
      <c r="E2625" s="52">
        <v>0.875</v>
      </c>
      <c r="G2625">
        <v>4.2720000000000002</v>
      </c>
      <c r="H2625">
        <v>1.18</v>
      </c>
      <c r="I2625">
        <v>-0.33900000000000002</v>
      </c>
      <c r="J2625">
        <v>-0.62</v>
      </c>
      <c r="K2625">
        <v>-0.98599999999999999</v>
      </c>
      <c r="L2625">
        <v>-1.1279999999999999</v>
      </c>
      <c r="M2625">
        <v>-1.3839999999999999</v>
      </c>
      <c r="P2625" s="54"/>
    </row>
    <row r="2626" spans="1:16" x14ac:dyDescent="0.2">
      <c r="A2626" s="50">
        <v>40754</v>
      </c>
      <c r="B2626">
        <f t="shared" ref="B2626:B2689" si="123">YEAR(A2626)</f>
        <v>2011</v>
      </c>
      <c r="C2626" s="51">
        <f t="shared" ref="C2626:C2689" si="124">MONTH(A2626)</f>
        <v>7</v>
      </c>
      <c r="D2626" s="51">
        <f t="shared" ref="D2626:D2689" si="125">DAY(A2626)</f>
        <v>30</v>
      </c>
      <c r="E2626" s="52">
        <v>0</v>
      </c>
      <c r="G2626">
        <v>4.298</v>
      </c>
      <c r="H2626">
        <v>1.153</v>
      </c>
      <c r="I2626">
        <v>-0.33900000000000002</v>
      </c>
      <c r="J2626">
        <v>-0.59099999999999997</v>
      </c>
      <c r="K2626">
        <v>-0.95799999999999996</v>
      </c>
      <c r="L2626">
        <v>-1.1279999999999999</v>
      </c>
      <c r="M2626">
        <v>-1.3839999999999999</v>
      </c>
      <c r="P2626" s="54"/>
    </row>
    <row r="2627" spans="1:16" x14ac:dyDescent="0.2">
      <c r="A2627" s="50">
        <v>40754</v>
      </c>
      <c r="B2627">
        <f t="shared" si="123"/>
        <v>2011</v>
      </c>
      <c r="C2627" s="51">
        <f t="shared" si="124"/>
        <v>7</v>
      </c>
      <c r="D2627" s="51">
        <f t="shared" si="125"/>
        <v>30</v>
      </c>
      <c r="E2627" s="52">
        <v>0.125</v>
      </c>
      <c r="G2627">
        <v>4.2720000000000002</v>
      </c>
      <c r="H2627">
        <v>1.153</v>
      </c>
      <c r="I2627">
        <v>-0.33900000000000002</v>
      </c>
      <c r="J2627">
        <v>-0.62</v>
      </c>
      <c r="K2627">
        <v>-0.95799999999999996</v>
      </c>
      <c r="L2627">
        <v>-1.1279999999999999</v>
      </c>
      <c r="M2627">
        <v>-1.3839999999999999</v>
      </c>
      <c r="P2627" s="54"/>
    </row>
    <row r="2628" spans="1:16" x14ac:dyDescent="0.2">
      <c r="A2628" s="50">
        <v>40754</v>
      </c>
      <c r="B2628">
        <f t="shared" si="123"/>
        <v>2011</v>
      </c>
      <c r="C2628" s="51">
        <f t="shared" si="124"/>
        <v>7</v>
      </c>
      <c r="D2628" s="51">
        <f t="shared" si="125"/>
        <v>30</v>
      </c>
      <c r="E2628" s="52">
        <v>0.25</v>
      </c>
      <c r="G2628">
        <v>4.2460000000000004</v>
      </c>
      <c r="H2628">
        <v>1.153</v>
      </c>
      <c r="I2628">
        <v>-0.33900000000000002</v>
      </c>
      <c r="J2628">
        <v>-0.62</v>
      </c>
      <c r="K2628">
        <v>-0.95799999999999996</v>
      </c>
      <c r="L2628">
        <v>-1.1279999999999999</v>
      </c>
      <c r="M2628">
        <v>-1.3839999999999999</v>
      </c>
      <c r="P2628" s="54"/>
    </row>
    <row r="2629" spans="1:16" x14ac:dyDescent="0.2">
      <c r="A2629" s="50">
        <v>40754</v>
      </c>
      <c r="B2629">
        <f t="shared" si="123"/>
        <v>2011</v>
      </c>
      <c r="C2629" s="51">
        <f t="shared" si="124"/>
        <v>7</v>
      </c>
      <c r="D2629" s="51">
        <f t="shared" si="125"/>
        <v>30</v>
      </c>
      <c r="E2629" s="52">
        <v>0.375</v>
      </c>
      <c r="G2629">
        <v>4.3239999999999998</v>
      </c>
      <c r="H2629">
        <v>1.153</v>
      </c>
      <c r="I2629">
        <v>-0.33900000000000002</v>
      </c>
      <c r="J2629">
        <v>-0.59099999999999997</v>
      </c>
      <c r="K2629">
        <v>-0.95799999999999996</v>
      </c>
      <c r="L2629">
        <v>-1.1000000000000001</v>
      </c>
      <c r="M2629">
        <v>-1.3839999999999999</v>
      </c>
      <c r="P2629" s="54"/>
    </row>
    <row r="2630" spans="1:16" x14ac:dyDescent="0.2">
      <c r="A2630" s="50">
        <v>40754</v>
      </c>
      <c r="B2630">
        <f t="shared" si="123"/>
        <v>2011</v>
      </c>
      <c r="C2630" s="51">
        <f t="shared" si="124"/>
        <v>7</v>
      </c>
      <c r="D2630" s="51">
        <f t="shared" si="125"/>
        <v>30</v>
      </c>
      <c r="E2630" s="52">
        <v>0.5</v>
      </c>
      <c r="G2630">
        <v>4.4800000000000004</v>
      </c>
      <c r="H2630">
        <v>1.153</v>
      </c>
      <c r="I2630">
        <v>-0.311</v>
      </c>
      <c r="J2630">
        <v>-0.62</v>
      </c>
      <c r="K2630">
        <v>-0.95799999999999996</v>
      </c>
      <c r="L2630">
        <v>-1.1000000000000001</v>
      </c>
      <c r="M2630">
        <v>-1.3560000000000001</v>
      </c>
      <c r="P2630" s="54"/>
    </row>
    <row r="2631" spans="1:16" x14ac:dyDescent="0.2">
      <c r="A2631" s="50">
        <v>40754</v>
      </c>
      <c r="B2631">
        <f t="shared" si="123"/>
        <v>2011</v>
      </c>
      <c r="C2631" s="51">
        <f t="shared" si="124"/>
        <v>7</v>
      </c>
      <c r="D2631" s="51">
        <f t="shared" si="125"/>
        <v>30</v>
      </c>
      <c r="E2631" s="52">
        <v>0.625</v>
      </c>
      <c r="G2631">
        <v>4.74</v>
      </c>
      <c r="H2631">
        <v>1.153</v>
      </c>
      <c r="I2631">
        <v>-0.33900000000000002</v>
      </c>
      <c r="J2631">
        <v>-0.59099999999999997</v>
      </c>
      <c r="K2631">
        <v>-0.95799999999999996</v>
      </c>
      <c r="L2631">
        <v>-1.1000000000000001</v>
      </c>
      <c r="M2631">
        <v>-1.3560000000000001</v>
      </c>
      <c r="P2631" s="54"/>
    </row>
    <row r="2632" spans="1:16" x14ac:dyDescent="0.2">
      <c r="A2632" s="50">
        <v>40754</v>
      </c>
      <c r="B2632">
        <f t="shared" si="123"/>
        <v>2011</v>
      </c>
      <c r="C2632" s="51">
        <f t="shared" si="124"/>
        <v>7</v>
      </c>
      <c r="D2632" s="51">
        <f t="shared" si="125"/>
        <v>30</v>
      </c>
      <c r="E2632" s="52">
        <v>0.75</v>
      </c>
      <c r="G2632">
        <v>4.9989999999999997</v>
      </c>
      <c r="H2632">
        <v>1.18</v>
      </c>
      <c r="I2632">
        <v>-0.33900000000000002</v>
      </c>
      <c r="J2632">
        <v>-0.62</v>
      </c>
      <c r="K2632">
        <v>-0.95799999999999996</v>
      </c>
      <c r="L2632">
        <v>-1.1000000000000001</v>
      </c>
      <c r="M2632">
        <v>-1.3839999999999999</v>
      </c>
      <c r="P2632" s="54"/>
    </row>
    <row r="2633" spans="1:16" x14ac:dyDescent="0.2">
      <c r="A2633" s="50">
        <v>40754</v>
      </c>
      <c r="B2633">
        <f t="shared" si="123"/>
        <v>2011</v>
      </c>
      <c r="C2633" s="51">
        <f t="shared" si="124"/>
        <v>7</v>
      </c>
      <c r="D2633" s="51">
        <f t="shared" si="125"/>
        <v>30</v>
      </c>
      <c r="E2633" s="52">
        <v>0.875</v>
      </c>
      <c r="G2633">
        <v>5.1020000000000003</v>
      </c>
      <c r="H2633">
        <v>1.208</v>
      </c>
      <c r="I2633">
        <v>-0.33900000000000002</v>
      </c>
      <c r="J2633">
        <v>-0.59099999999999997</v>
      </c>
      <c r="K2633">
        <v>-0.95799999999999996</v>
      </c>
      <c r="L2633">
        <v>-1.1000000000000001</v>
      </c>
      <c r="M2633">
        <v>-1.3560000000000001</v>
      </c>
      <c r="P2633" s="54"/>
    </row>
    <row r="2634" spans="1:16" x14ac:dyDescent="0.2">
      <c r="A2634" s="50">
        <v>40755</v>
      </c>
      <c r="B2634">
        <f t="shared" si="123"/>
        <v>2011</v>
      </c>
      <c r="C2634" s="51">
        <f t="shared" si="124"/>
        <v>7</v>
      </c>
      <c r="D2634" s="51">
        <f t="shared" si="125"/>
        <v>31</v>
      </c>
      <c r="E2634" s="52">
        <v>0</v>
      </c>
      <c r="G2634">
        <v>5.1539999999999999</v>
      </c>
      <c r="H2634">
        <v>1.2350000000000001</v>
      </c>
      <c r="I2634">
        <v>-0.311</v>
      </c>
      <c r="J2634">
        <v>-0.59099999999999997</v>
      </c>
      <c r="K2634">
        <v>-0.95799999999999996</v>
      </c>
      <c r="L2634">
        <v>-1.1000000000000001</v>
      </c>
      <c r="M2634">
        <v>-1.3560000000000001</v>
      </c>
      <c r="P2634" s="54"/>
    </row>
    <row r="2635" spans="1:16" x14ac:dyDescent="0.2">
      <c r="A2635" s="50">
        <v>40755</v>
      </c>
      <c r="B2635">
        <f t="shared" si="123"/>
        <v>2011</v>
      </c>
      <c r="C2635" s="51">
        <f t="shared" si="124"/>
        <v>7</v>
      </c>
      <c r="D2635" s="51">
        <f t="shared" si="125"/>
        <v>31</v>
      </c>
      <c r="E2635" s="52">
        <v>0.125</v>
      </c>
      <c r="G2635">
        <v>5.1280000000000001</v>
      </c>
      <c r="H2635">
        <v>1.2889999999999999</v>
      </c>
      <c r="I2635">
        <v>-0.311</v>
      </c>
      <c r="J2635">
        <v>-0.59099999999999997</v>
      </c>
      <c r="K2635">
        <v>-0.95799999999999996</v>
      </c>
      <c r="L2635">
        <v>-1.1000000000000001</v>
      </c>
      <c r="M2635">
        <v>-1.3560000000000001</v>
      </c>
      <c r="P2635" s="54"/>
    </row>
    <row r="2636" spans="1:16" x14ac:dyDescent="0.2">
      <c r="A2636" s="50">
        <v>40755</v>
      </c>
      <c r="B2636">
        <f t="shared" si="123"/>
        <v>2011</v>
      </c>
      <c r="C2636" s="51">
        <f t="shared" si="124"/>
        <v>7</v>
      </c>
      <c r="D2636" s="51">
        <f t="shared" si="125"/>
        <v>31</v>
      </c>
      <c r="E2636" s="52">
        <v>0.25</v>
      </c>
      <c r="G2636">
        <v>5.1020000000000003</v>
      </c>
      <c r="H2636">
        <v>1.3169999999999999</v>
      </c>
      <c r="I2636">
        <v>-0.311</v>
      </c>
      <c r="J2636">
        <v>-0.59099999999999997</v>
      </c>
      <c r="K2636">
        <v>-0.95799999999999996</v>
      </c>
      <c r="L2636">
        <v>-1.1000000000000001</v>
      </c>
      <c r="M2636">
        <v>-1.3560000000000001</v>
      </c>
      <c r="P2636" s="54"/>
    </row>
    <row r="2637" spans="1:16" x14ac:dyDescent="0.2">
      <c r="A2637" s="50">
        <v>40755</v>
      </c>
      <c r="B2637">
        <f t="shared" si="123"/>
        <v>2011</v>
      </c>
      <c r="C2637" s="51">
        <f t="shared" si="124"/>
        <v>7</v>
      </c>
      <c r="D2637" s="51">
        <f t="shared" si="125"/>
        <v>31</v>
      </c>
      <c r="E2637" s="52">
        <v>0.375</v>
      </c>
      <c r="G2637">
        <v>5.1539999999999999</v>
      </c>
      <c r="H2637">
        <v>1.3440000000000001</v>
      </c>
      <c r="I2637">
        <v>-0.311</v>
      </c>
      <c r="J2637">
        <v>-0.59099999999999997</v>
      </c>
      <c r="K2637">
        <v>-0.93</v>
      </c>
      <c r="L2637">
        <v>-1.1000000000000001</v>
      </c>
      <c r="M2637">
        <v>-1.3560000000000001</v>
      </c>
      <c r="P2637" s="54"/>
    </row>
    <row r="2638" spans="1:16" x14ac:dyDescent="0.2">
      <c r="A2638" s="50">
        <v>40755</v>
      </c>
      <c r="B2638">
        <f t="shared" si="123"/>
        <v>2011</v>
      </c>
      <c r="C2638" s="51">
        <f t="shared" si="124"/>
        <v>7</v>
      </c>
      <c r="D2638" s="51">
        <f t="shared" si="125"/>
        <v>31</v>
      </c>
      <c r="E2638" s="52">
        <v>0.5</v>
      </c>
      <c r="G2638">
        <v>5.2569999999999997</v>
      </c>
      <c r="H2638">
        <v>1.3979999999999999</v>
      </c>
      <c r="I2638">
        <v>-0.311</v>
      </c>
      <c r="J2638">
        <v>-0.59099999999999997</v>
      </c>
      <c r="K2638">
        <v>-0.95799999999999996</v>
      </c>
      <c r="L2638">
        <v>-1.1000000000000001</v>
      </c>
      <c r="M2638">
        <v>-1.3560000000000001</v>
      </c>
      <c r="P2638" s="54"/>
    </row>
    <row r="2639" spans="1:16" x14ac:dyDescent="0.2">
      <c r="A2639" s="50">
        <v>40755</v>
      </c>
      <c r="B2639">
        <f t="shared" si="123"/>
        <v>2011</v>
      </c>
      <c r="C2639" s="51">
        <f t="shared" si="124"/>
        <v>7</v>
      </c>
      <c r="D2639" s="51">
        <f t="shared" si="125"/>
        <v>31</v>
      </c>
      <c r="E2639" s="52">
        <v>0.625</v>
      </c>
      <c r="G2639">
        <v>5.4619999999999997</v>
      </c>
      <c r="H2639">
        <v>1.3979999999999999</v>
      </c>
      <c r="I2639">
        <v>-0.311</v>
      </c>
      <c r="J2639">
        <v>-0.59099999999999997</v>
      </c>
      <c r="K2639">
        <v>-0.95799999999999996</v>
      </c>
      <c r="L2639">
        <v>-1.1000000000000001</v>
      </c>
      <c r="M2639">
        <v>-1.3560000000000001</v>
      </c>
      <c r="P2639" s="54"/>
    </row>
    <row r="2640" spans="1:16" x14ac:dyDescent="0.2">
      <c r="A2640" s="50">
        <v>40755</v>
      </c>
      <c r="B2640">
        <f t="shared" si="123"/>
        <v>2011</v>
      </c>
      <c r="C2640" s="51">
        <f t="shared" si="124"/>
        <v>7</v>
      </c>
      <c r="D2640" s="51">
        <f t="shared" si="125"/>
        <v>31</v>
      </c>
      <c r="E2640" s="52">
        <v>0.75</v>
      </c>
      <c r="G2640">
        <v>5.6159999999999997</v>
      </c>
      <c r="H2640">
        <v>1.425</v>
      </c>
      <c r="I2640">
        <v>-0.311</v>
      </c>
      <c r="J2640">
        <v>-0.59099999999999997</v>
      </c>
      <c r="K2640">
        <v>-0.95799999999999996</v>
      </c>
      <c r="L2640">
        <v>-1.1000000000000001</v>
      </c>
      <c r="M2640">
        <v>-1.3560000000000001</v>
      </c>
      <c r="P2640" s="54"/>
    </row>
    <row r="2641" spans="1:16" x14ac:dyDescent="0.2">
      <c r="A2641" s="50">
        <v>40755</v>
      </c>
      <c r="B2641">
        <f t="shared" si="123"/>
        <v>2011</v>
      </c>
      <c r="C2641" s="51">
        <f t="shared" si="124"/>
        <v>7</v>
      </c>
      <c r="D2641" s="51">
        <f t="shared" si="125"/>
        <v>31</v>
      </c>
      <c r="E2641" s="52">
        <v>0.875</v>
      </c>
      <c r="G2641">
        <v>5.6680000000000001</v>
      </c>
      <c r="H2641">
        <v>1.4530000000000001</v>
      </c>
      <c r="I2641">
        <v>-0.311</v>
      </c>
      <c r="J2641">
        <v>-0.59099999999999997</v>
      </c>
      <c r="K2641">
        <v>-0.95799999999999996</v>
      </c>
      <c r="L2641">
        <v>-1.1000000000000001</v>
      </c>
      <c r="M2641">
        <v>-1.3560000000000001</v>
      </c>
      <c r="P2641" s="54"/>
    </row>
    <row r="2642" spans="1:16" x14ac:dyDescent="0.2">
      <c r="A2642" s="50">
        <v>40756</v>
      </c>
      <c r="B2642">
        <f t="shared" si="123"/>
        <v>2011</v>
      </c>
      <c r="C2642" s="51">
        <f t="shared" si="124"/>
        <v>8</v>
      </c>
      <c r="D2642" s="51">
        <f t="shared" si="125"/>
        <v>1</v>
      </c>
      <c r="E2642" s="52">
        <v>0</v>
      </c>
      <c r="G2642">
        <v>5.6680000000000001</v>
      </c>
      <c r="H2642">
        <v>1.48</v>
      </c>
      <c r="I2642">
        <v>-0.311</v>
      </c>
      <c r="J2642">
        <v>-0.59099999999999997</v>
      </c>
      <c r="K2642">
        <v>-0.93</v>
      </c>
      <c r="L2642">
        <v>-1.1000000000000001</v>
      </c>
      <c r="M2642">
        <v>-1.327</v>
      </c>
      <c r="P2642" s="54"/>
    </row>
    <row r="2643" spans="1:16" x14ac:dyDescent="0.2">
      <c r="A2643" s="50">
        <v>40756</v>
      </c>
      <c r="B2643">
        <f t="shared" si="123"/>
        <v>2011</v>
      </c>
      <c r="C2643" s="51">
        <f t="shared" si="124"/>
        <v>8</v>
      </c>
      <c r="D2643" s="51">
        <f t="shared" si="125"/>
        <v>1</v>
      </c>
      <c r="E2643" s="52">
        <v>0.125</v>
      </c>
      <c r="G2643">
        <v>5.5650000000000004</v>
      </c>
      <c r="H2643">
        <v>1.5069999999999999</v>
      </c>
      <c r="I2643">
        <v>-0.311</v>
      </c>
      <c r="J2643">
        <v>-0.59099999999999997</v>
      </c>
      <c r="K2643">
        <v>-0.93</v>
      </c>
      <c r="L2643">
        <v>-1.1000000000000001</v>
      </c>
      <c r="M2643">
        <v>-1.3560000000000001</v>
      </c>
      <c r="P2643" s="54"/>
    </row>
    <row r="2644" spans="1:16" x14ac:dyDescent="0.2">
      <c r="A2644" s="50">
        <v>40756</v>
      </c>
      <c r="B2644">
        <f t="shared" si="123"/>
        <v>2011</v>
      </c>
      <c r="C2644" s="51">
        <f t="shared" si="124"/>
        <v>8</v>
      </c>
      <c r="D2644" s="51">
        <f t="shared" si="125"/>
        <v>1</v>
      </c>
      <c r="E2644" s="52">
        <v>0.25</v>
      </c>
      <c r="G2644">
        <v>5.5140000000000002</v>
      </c>
      <c r="H2644">
        <v>1.5609999999999999</v>
      </c>
      <c r="I2644">
        <v>-0.311</v>
      </c>
      <c r="J2644">
        <v>-0.59099999999999997</v>
      </c>
      <c r="K2644">
        <v>-0.93</v>
      </c>
      <c r="L2644">
        <v>-1.1000000000000001</v>
      </c>
      <c r="M2644">
        <v>-1.3560000000000001</v>
      </c>
      <c r="P2644" s="54"/>
    </row>
    <row r="2645" spans="1:16" x14ac:dyDescent="0.2">
      <c r="A2645" s="50">
        <v>40756</v>
      </c>
      <c r="B2645">
        <f t="shared" si="123"/>
        <v>2011</v>
      </c>
      <c r="C2645" s="51">
        <f t="shared" si="124"/>
        <v>8</v>
      </c>
      <c r="D2645" s="51">
        <f t="shared" si="125"/>
        <v>1</v>
      </c>
      <c r="E2645" s="52">
        <v>0.375</v>
      </c>
      <c r="G2645">
        <v>5.5140000000000002</v>
      </c>
      <c r="H2645">
        <v>1.5609999999999999</v>
      </c>
      <c r="I2645">
        <v>-0.311</v>
      </c>
      <c r="J2645">
        <v>-0.59099999999999997</v>
      </c>
      <c r="K2645">
        <v>-0.93</v>
      </c>
      <c r="L2645">
        <v>-1.1000000000000001</v>
      </c>
      <c r="M2645">
        <v>-1.327</v>
      </c>
      <c r="P2645" s="54"/>
    </row>
    <row r="2646" spans="1:16" x14ac:dyDescent="0.2">
      <c r="A2646" s="50">
        <v>40756</v>
      </c>
      <c r="B2646">
        <f t="shared" si="123"/>
        <v>2011</v>
      </c>
      <c r="C2646" s="51">
        <f t="shared" si="124"/>
        <v>8</v>
      </c>
      <c r="D2646" s="51">
        <f t="shared" si="125"/>
        <v>1</v>
      </c>
      <c r="E2646" s="52">
        <v>0.5</v>
      </c>
      <c r="G2646">
        <v>5.6420000000000003</v>
      </c>
      <c r="H2646">
        <v>1.5880000000000001</v>
      </c>
      <c r="I2646">
        <v>-0.311</v>
      </c>
      <c r="J2646">
        <v>-0.59099999999999997</v>
      </c>
      <c r="K2646">
        <v>-0.93</v>
      </c>
      <c r="L2646">
        <v>-1.071</v>
      </c>
      <c r="M2646">
        <v>-1.3560000000000001</v>
      </c>
      <c r="P2646" s="54"/>
    </row>
    <row r="2647" spans="1:16" x14ac:dyDescent="0.2">
      <c r="A2647" s="50">
        <v>40756</v>
      </c>
      <c r="B2647">
        <f t="shared" si="123"/>
        <v>2011</v>
      </c>
      <c r="C2647" s="51">
        <f t="shared" si="124"/>
        <v>8</v>
      </c>
      <c r="D2647" s="51">
        <f t="shared" si="125"/>
        <v>1</v>
      </c>
      <c r="E2647" s="52">
        <v>0.625</v>
      </c>
      <c r="G2647">
        <v>5.8209999999999997</v>
      </c>
      <c r="H2647">
        <v>1.5880000000000001</v>
      </c>
      <c r="I2647">
        <v>-0.311</v>
      </c>
      <c r="J2647">
        <v>-0.59099999999999997</v>
      </c>
      <c r="K2647">
        <v>-0.93</v>
      </c>
      <c r="L2647">
        <v>-1.1000000000000001</v>
      </c>
      <c r="M2647">
        <v>-1.327</v>
      </c>
      <c r="P2647" s="54"/>
    </row>
    <row r="2648" spans="1:16" x14ac:dyDescent="0.2">
      <c r="A2648" s="50">
        <v>40756</v>
      </c>
      <c r="B2648">
        <f t="shared" si="123"/>
        <v>2011</v>
      </c>
      <c r="C2648" s="51">
        <f t="shared" si="124"/>
        <v>8</v>
      </c>
      <c r="D2648" s="51">
        <f t="shared" si="125"/>
        <v>1</v>
      </c>
      <c r="E2648" s="52">
        <v>0.75</v>
      </c>
      <c r="G2648">
        <v>5.9749999999999996</v>
      </c>
      <c r="H2648">
        <v>1.615</v>
      </c>
      <c r="I2648">
        <v>-0.311</v>
      </c>
      <c r="J2648">
        <v>-0.59099999999999997</v>
      </c>
      <c r="K2648">
        <v>-0.93</v>
      </c>
      <c r="L2648">
        <v>-1.071</v>
      </c>
      <c r="M2648">
        <v>-1.3560000000000001</v>
      </c>
      <c r="P2648" s="54"/>
    </row>
    <row r="2649" spans="1:16" x14ac:dyDescent="0.2">
      <c r="A2649" s="50">
        <v>40756</v>
      </c>
      <c r="B2649">
        <f t="shared" si="123"/>
        <v>2011</v>
      </c>
      <c r="C2649" s="51">
        <f t="shared" si="124"/>
        <v>8</v>
      </c>
      <c r="D2649" s="51">
        <f t="shared" si="125"/>
        <v>1</v>
      </c>
      <c r="E2649" s="52">
        <v>0.875</v>
      </c>
      <c r="G2649">
        <v>6.0510000000000002</v>
      </c>
      <c r="H2649">
        <v>1.615</v>
      </c>
      <c r="I2649">
        <v>-0.311</v>
      </c>
      <c r="J2649">
        <v>-0.59099999999999997</v>
      </c>
      <c r="K2649">
        <v>-0.93</v>
      </c>
      <c r="L2649">
        <v>-1.071</v>
      </c>
      <c r="M2649">
        <v>-1.327</v>
      </c>
      <c r="P2649" s="54"/>
    </row>
    <row r="2650" spans="1:16" x14ac:dyDescent="0.2">
      <c r="A2650" s="50">
        <v>40757</v>
      </c>
      <c r="B2650">
        <f t="shared" si="123"/>
        <v>2011</v>
      </c>
      <c r="C2650" s="51">
        <f t="shared" si="124"/>
        <v>8</v>
      </c>
      <c r="D2650" s="51">
        <f t="shared" si="125"/>
        <v>2</v>
      </c>
      <c r="E2650" s="52">
        <v>0</v>
      </c>
      <c r="G2650">
        <v>6.0259999999999998</v>
      </c>
      <c r="H2650">
        <v>1.643</v>
      </c>
      <c r="I2650">
        <v>-0.311</v>
      </c>
      <c r="J2650">
        <v>-0.56299999999999994</v>
      </c>
      <c r="K2650">
        <v>-0.93</v>
      </c>
      <c r="L2650">
        <v>-1.071</v>
      </c>
      <c r="M2650">
        <v>-1.327</v>
      </c>
      <c r="P2650" s="54"/>
    </row>
    <row r="2651" spans="1:16" x14ac:dyDescent="0.2">
      <c r="A2651" s="50">
        <v>40757</v>
      </c>
      <c r="B2651">
        <f t="shared" si="123"/>
        <v>2011</v>
      </c>
      <c r="C2651" s="51">
        <f t="shared" si="124"/>
        <v>8</v>
      </c>
      <c r="D2651" s="51">
        <f t="shared" si="125"/>
        <v>2</v>
      </c>
      <c r="E2651" s="52">
        <v>0.125</v>
      </c>
      <c r="G2651">
        <v>5.9240000000000004</v>
      </c>
      <c r="H2651">
        <v>1.67</v>
      </c>
      <c r="I2651">
        <v>-0.311</v>
      </c>
      <c r="J2651">
        <v>-0.59099999999999997</v>
      </c>
      <c r="K2651">
        <v>-0.93</v>
      </c>
      <c r="L2651">
        <v>-1.071</v>
      </c>
      <c r="M2651">
        <v>-1.327</v>
      </c>
      <c r="P2651" s="54"/>
    </row>
    <row r="2652" spans="1:16" x14ac:dyDescent="0.2">
      <c r="A2652" s="50">
        <v>40757</v>
      </c>
      <c r="B2652">
        <f t="shared" si="123"/>
        <v>2011</v>
      </c>
      <c r="C2652" s="51">
        <f t="shared" si="124"/>
        <v>8</v>
      </c>
      <c r="D2652" s="51">
        <f t="shared" si="125"/>
        <v>2</v>
      </c>
      <c r="E2652" s="52">
        <v>0.25</v>
      </c>
      <c r="G2652">
        <v>5.7960000000000003</v>
      </c>
      <c r="H2652">
        <v>1.6970000000000001</v>
      </c>
      <c r="I2652">
        <v>-0.311</v>
      </c>
      <c r="J2652">
        <v>-0.59099999999999997</v>
      </c>
      <c r="K2652">
        <v>-0.93</v>
      </c>
      <c r="L2652">
        <v>-1.071</v>
      </c>
      <c r="M2652">
        <v>-1.327</v>
      </c>
      <c r="P2652" s="54"/>
    </row>
    <row r="2653" spans="1:16" x14ac:dyDescent="0.2">
      <c r="A2653" s="50">
        <v>40757</v>
      </c>
      <c r="B2653">
        <f t="shared" si="123"/>
        <v>2011</v>
      </c>
      <c r="C2653" s="51">
        <f t="shared" si="124"/>
        <v>8</v>
      </c>
      <c r="D2653" s="51">
        <f t="shared" si="125"/>
        <v>2</v>
      </c>
      <c r="E2653" s="52">
        <v>0.375</v>
      </c>
      <c r="G2653">
        <v>5.6680000000000001</v>
      </c>
      <c r="H2653">
        <v>1.724</v>
      </c>
      <c r="I2653">
        <v>-0.28299999999999997</v>
      </c>
      <c r="J2653">
        <v>-0.59099999999999997</v>
      </c>
      <c r="K2653">
        <v>-0.93</v>
      </c>
      <c r="L2653">
        <v>-1.071</v>
      </c>
      <c r="M2653">
        <v>-1.327</v>
      </c>
      <c r="P2653" s="54"/>
    </row>
    <row r="2654" spans="1:16" x14ac:dyDescent="0.2">
      <c r="A2654" s="50">
        <v>40757</v>
      </c>
      <c r="B2654">
        <f t="shared" si="123"/>
        <v>2011</v>
      </c>
      <c r="C2654" s="51">
        <f t="shared" si="124"/>
        <v>8</v>
      </c>
      <c r="D2654" s="51">
        <f t="shared" si="125"/>
        <v>2</v>
      </c>
      <c r="E2654" s="52">
        <v>0.5</v>
      </c>
      <c r="G2654">
        <v>5.5650000000000004</v>
      </c>
      <c r="H2654">
        <v>1.724</v>
      </c>
      <c r="I2654">
        <v>-0.311</v>
      </c>
      <c r="J2654">
        <v>-0.59099999999999997</v>
      </c>
      <c r="K2654">
        <v>-0.93</v>
      </c>
      <c r="L2654">
        <v>-1.071</v>
      </c>
      <c r="M2654">
        <v>-1.327</v>
      </c>
      <c r="P2654" s="54"/>
    </row>
    <row r="2655" spans="1:16" x14ac:dyDescent="0.2">
      <c r="A2655" s="50">
        <v>40757</v>
      </c>
      <c r="B2655">
        <f t="shared" si="123"/>
        <v>2011</v>
      </c>
      <c r="C2655" s="51">
        <f t="shared" si="124"/>
        <v>8</v>
      </c>
      <c r="D2655" s="51">
        <f t="shared" si="125"/>
        <v>2</v>
      </c>
      <c r="E2655" s="52">
        <v>0.625</v>
      </c>
      <c r="G2655">
        <v>5.4880000000000004</v>
      </c>
      <c r="H2655">
        <v>1.724</v>
      </c>
      <c r="I2655">
        <v>-0.28299999999999997</v>
      </c>
      <c r="J2655">
        <v>-0.59099999999999997</v>
      </c>
      <c r="K2655">
        <v>-0.93</v>
      </c>
      <c r="L2655">
        <v>-1.071</v>
      </c>
      <c r="M2655">
        <v>-1.327</v>
      </c>
      <c r="P2655" s="54"/>
    </row>
    <row r="2656" spans="1:16" x14ac:dyDescent="0.2">
      <c r="A2656" s="50">
        <v>40757</v>
      </c>
      <c r="B2656">
        <f t="shared" si="123"/>
        <v>2011</v>
      </c>
      <c r="C2656" s="51">
        <f t="shared" si="124"/>
        <v>8</v>
      </c>
      <c r="D2656" s="51">
        <f t="shared" si="125"/>
        <v>2</v>
      </c>
      <c r="E2656" s="52">
        <v>0.75</v>
      </c>
      <c r="G2656">
        <v>5.4370000000000003</v>
      </c>
      <c r="H2656">
        <v>1.724</v>
      </c>
      <c r="I2656">
        <v>-0.311</v>
      </c>
      <c r="J2656">
        <v>-0.56299999999999994</v>
      </c>
      <c r="K2656">
        <v>-0.93</v>
      </c>
      <c r="L2656">
        <v>-1.071</v>
      </c>
      <c r="M2656">
        <v>-1.327</v>
      </c>
      <c r="P2656" s="54"/>
    </row>
    <row r="2657" spans="1:16" x14ac:dyDescent="0.2">
      <c r="A2657" s="50">
        <v>40757</v>
      </c>
      <c r="B2657">
        <f t="shared" si="123"/>
        <v>2011</v>
      </c>
      <c r="C2657" s="51">
        <f t="shared" si="124"/>
        <v>8</v>
      </c>
      <c r="D2657" s="51">
        <f t="shared" si="125"/>
        <v>2</v>
      </c>
      <c r="E2657" s="52">
        <v>0.875</v>
      </c>
      <c r="G2657">
        <v>5.3849999999999998</v>
      </c>
      <c r="H2657">
        <v>1.6970000000000001</v>
      </c>
      <c r="I2657">
        <v>-0.311</v>
      </c>
      <c r="J2657">
        <v>-0.56299999999999994</v>
      </c>
      <c r="K2657">
        <v>-0.93</v>
      </c>
      <c r="L2657">
        <v>-1.071</v>
      </c>
      <c r="M2657">
        <v>-1.327</v>
      </c>
      <c r="P2657" s="54"/>
    </row>
    <row r="2658" spans="1:16" x14ac:dyDescent="0.2">
      <c r="A2658" s="50">
        <v>40758</v>
      </c>
      <c r="B2658">
        <f t="shared" si="123"/>
        <v>2011</v>
      </c>
      <c r="C2658" s="51">
        <f t="shared" si="124"/>
        <v>8</v>
      </c>
      <c r="D2658" s="51">
        <f t="shared" si="125"/>
        <v>3</v>
      </c>
      <c r="E2658" s="52">
        <v>0</v>
      </c>
      <c r="G2658">
        <v>5.282</v>
      </c>
      <c r="H2658">
        <v>1.6970000000000001</v>
      </c>
      <c r="I2658">
        <v>-0.28299999999999997</v>
      </c>
      <c r="J2658">
        <v>-0.56299999999999994</v>
      </c>
      <c r="K2658">
        <v>-0.93</v>
      </c>
      <c r="L2658">
        <v>-1.071</v>
      </c>
      <c r="M2658">
        <v>-1.327</v>
      </c>
      <c r="P2658" s="54"/>
    </row>
    <row r="2659" spans="1:16" x14ac:dyDescent="0.2">
      <c r="A2659" s="50">
        <v>40758</v>
      </c>
      <c r="B2659">
        <f t="shared" si="123"/>
        <v>2011</v>
      </c>
      <c r="C2659" s="51">
        <f t="shared" si="124"/>
        <v>8</v>
      </c>
      <c r="D2659" s="51">
        <f t="shared" si="125"/>
        <v>3</v>
      </c>
      <c r="E2659" s="52">
        <v>0.125</v>
      </c>
      <c r="G2659">
        <v>5.1790000000000003</v>
      </c>
      <c r="H2659">
        <v>1.67</v>
      </c>
      <c r="I2659">
        <v>-0.28299999999999997</v>
      </c>
      <c r="J2659">
        <v>-0.56299999999999994</v>
      </c>
      <c r="K2659">
        <v>-0.93</v>
      </c>
      <c r="L2659">
        <v>-1.071</v>
      </c>
      <c r="M2659">
        <v>-1.327</v>
      </c>
      <c r="P2659" s="54"/>
    </row>
    <row r="2660" spans="1:16" x14ac:dyDescent="0.2">
      <c r="A2660" s="50">
        <v>40758</v>
      </c>
      <c r="B2660">
        <f t="shared" si="123"/>
        <v>2011</v>
      </c>
      <c r="C2660" s="51">
        <f t="shared" si="124"/>
        <v>8</v>
      </c>
      <c r="D2660" s="51">
        <f t="shared" si="125"/>
        <v>3</v>
      </c>
      <c r="E2660" s="52">
        <v>0.25</v>
      </c>
      <c r="G2660">
        <v>5.05</v>
      </c>
      <c r="H2660">
        <v>1.67</v>
      </c>
      <c r="I2660">
        <v>-0.28299999999999997</v>
      </c>
      <c r="J2660">
        <v>-0.56299999999999994</v>
      </c>
      <c r="K2660">
        <v>-0.90200000000000002</v>
      </c>
      <c r="L2660">
        <v>-1.071</v>
      </c>
      <c r="M2660">
        <v>-1.2989999999999999</v>
      </c>
      <c r="P2660" s="54"/>
    </row>
    <row r="2661" spans="1:16" x14ac:dyDescent="0.2">
      <c r="A2661" s="50">
        <v>40758</v>
      </c>
      <c r="B2661">
        <f t="shared" si="123"/>
        <v>2011</v>
      </c>
      <c r="C2661" s="51">
        <f t="shared" si="124"/>
        <v>8</v>
      </c>
      <c r="D2661" s="51">
        <f t="shared" si="125"/>
        <v>3</v>
      </c>
      <c r="E2661" s="52">
        <v>0.375</v>
      </c>
      <c r="G2661">
        <v>5.05</v>
      </c>
      <c r="H2661">
        <v>1.643</v>
      </c>
      <c r="I2661">
        <v>-0.28299999999999997</v>
      </c>
      <c r="J2661">
        <v>-0.56299999999999994</v>
      </c>
      <c r="K2661">
        <v>-0.93</v>
      </c>
      <c r="L2661">
        <v>-1.071</v>
      </c>
      <c r="M2661">
        <v>-1.327</v>
      </c>
      <c r="P2661" s="54"/>
    </row>
    <row r="2662" spans="1:16" x14ac:dyDescent="0.2">
      <c r="A2662" s="50">
        <v>40758</v>
      </c>
      <c r="B2662">
        <f t="shared" si="123"/>
        <v>2011</v>
      </c>
      <c r="C2662" s="51">
        <f t="shared" si="124"/>
        <v>8</v>
      </c>
      <c r="D2662" s="51">
        <f t="shared" si="125"/>
        <v>3</v>
      </c>
      <c r="E2662" s="52">
        <v>0.5</v>
      </c>
      <c r="G2662">
        <v>5.1280000000000001</v>
      </c>
      <c r="H2662">
        <v>1.643</v>
      </c>
      <c r="I2662">
        <v>-0.28299999999999997</v>
      </c>
      <c r="J2662">
        <v>-0.56299999999999994</v>
      </c>
      <c r="K2662">
        <v>-0.90200000000000002</v>
      </c>
      <c r="L2662">
        <v>-1.071</v>
      </c>
      <c r="M2662">
        <v>-1.327</v>
      </c>
      <c r="P2662" s="54"/>
    </row>
    <row r="2663" spans="1:16" x14ac:dyDescent="0.2">
      <c r="A2663" s="50">
        <v>40758</v>
      </c>
      <c r="B2663">
        <f t="shared" si="123"/>
        <v>2011</v>
      </c>
      <c r="C2663" s="51">
        <f t="shared" si="124"/>
        <v>8</v>
      </c>
      <c r="D2663" s="51">
        <f t="shared" si="125"/>
        <v>3</v>
      </c>
      <c r="E2663" s="52">
        <v>0.625</v>
      </c>
      <c r="G2663">
        <v>5.2569999999999997</v>
      </c>
      <c r="H2663">
        <v>1.615</v>
      </c>
      <c r="I2663">
        <v>-0.28299999999999997</v>
      </c>
      <c r="J2663">
        <v>-0.56299999999999994</v>
      </c>
      <c r="K2663">
        <v>-0.90200000000000002</v>
      </c>
      <c r="L2663">
        <v>-1.0429999999999999</v>
      </c>
      <c r="M2663">
        <v>-1.2989999999999999</v>
      </c>
      <c r="P2663" s="54"/>
    </row>
    <row r="2664" spans="1:16" x14ac:dyDescent="0.2">
      <c r="A2664" s="50">
        <v>40758</v>
      </c>
      <c r="B2664">
        <f t="shared" si="123"/>
        <v>2011</v>
      </c>
      <c r="C2664" s="51">
        <f t="shared" si="124"/>
        <v>8</v>
      </c>
      <c r="D2664" s="51">
        <f t="shared" si="125"/>
        <v>3</v>
      </c>
      <c r="E2664" s="52">
        <v>0.75</v>
      </c>
      <c r="G2664">
        <v>5.4109999999999996</v>
      </c>
      <c r="H2664">
        <v>1.615</v>
      </c>
      <c r="I2664">
        <v>-0.28299999999999997</v>
      </c>
      <c r="J2664">
        <v>-0.56299999999999994</v>
      </c>
      <c r="K2664">
        <v>-0.90200000000000002</v>
      </c>
      <c r="L2664">
        <v>-1.071</v>
      </c>
      <c r="M2664">
        <v>-1.327</v>
      </c>
      <c r="P2664" s="54"/>
    </row>
    <row r="2665" spans="1:16" x14ac:dyDescent="0.2">
      <c r="A2665" s="50">
        <v>40758</v>
      </c>
      <c r="B2665">
        <f t="shared" si="123"/>
        <v>2011</v>
      </c>
      <c r="C2665" s="51">
        <f t="shared" si="124"/>
        <v>8</v>
      </c>
      <c r="D2665" s="51">
        <f t="shared" si="125"/>
        <v>3</v>
      </c>
      <c r="E2665" s="52">
        <v>0.875</v>
      </c>
      <c r="G2665">
        <v>5.4880000000000004</v>
      </c>
      <c r="H2665">
        <v>1.615</v>
      </c>
      <c r="I2665">
        <v>-0.28299999999999997</v>
      </c>
      <c r="J2665">
        <v>-0.56299999999999994</v>
      </c>
      <c r="K2665">
        <v>-0.90200000000000002</v>
      </c>
      <c r="L2665">
        <v>-1.071</v>
      </c>
      <c r="M2665">
        <v>-1.327</v>
      </c>
      <c r="P2665" s="54"/>
    </row>
    <row r="2666" spans="1:16" x14ac:dyDescent="0.2">
      <c r="A2666" s="50">
        <v>40759</v>
      </c>
      <c r="B2666">
        <f t="shared" si="123"/>
        <v>2011</v>
      </c>
      <c r="C2666" s="51">
        <f t="shared" si="124"/>
        <v>8</v>
      </c>
      <c r="D2666" s="51">
        <f t="shared" si="125"/>
        <v>4</v>
      </c>
      <c r="E2666" s="52">
        <v>0</v>
      </c>
      <c r="G2666">
        <v>5.4880000000000004</v>
      </c>
      <c r="H2666">
        <v>1.615</v>
      </c>
      <c r="I2666">
        <v>-0.28299999999999997</v>
      </c>
      <c r="J2666">
        <v>-0.56299999999999994</v>
      </c>
      <c r="K2666">
        <v>-0.90200000000000002</v>
      </c>
      <c r="L2666">
        <v>-1.0429999999999999</v>
      </c>
      <c r="M2666">
        <v>-1.2989999999999999</v>
      </c>
      <c r="P2666" s="54"/>
    </row>
    <row r="2667" spans="1:16" x14ac:dyDescent="0.2">
      <c r="A2667" s="50">
        <v>40759</v>
      </c>
      <c r="B2667">
        <f t="shared" si="123"/>
        <v>2011</v>
      </c>
      <c r="C2667" s="51">
        <f t="shared" si="124"/>
        <v>8</v>
      </c>
      <c r="D2667" s="51">
        <f t="shared" si="125"/>
        <v>4</v>
      </c>
      <c r="E2667" s="52">
        <v>0.125</v>
      </c>
      <c r="G2667">
        <v>5.4109999999999996</v>
      </c>
      <c r="H2667">
        <v>1.643</v>
      </c>
      <c r="I2667">
        <v>-0.28299999999999997</v>
      </c>
      <c r="J2667">
        <v>-0.56299999999999994</v>
      </c>
      <c r="K2667">
        <v>-0.90200000000000002</v>
      </c>
      <c r="L2667">
        <v>-1.0429999999999999</v>
      </c>
      <c r="M2667">
        <v>-1.2989999999999999</v>
      </c>
      <c r="P2667" s="54"/>
    </row>
    <row r="2668" spans="1:16" x14ac:dyDescent="0.2">
      <c r="A2668" s="50">
        <v>40759</v>
      </c>
      <c r="B2668">
        <f t="shared" si="123"/>
        <v>2011</v>
      </c>
      <c r="C2668" s="51">
        <f t="shared" si="124"/>
        <v>8</v>
      </c>
      <c r="D2668" s="51">
        <f t="shared" si="125"/>
        <v>4</v>
      </c>
      <c r="E2668" s="52">
        <v>0.25</v>
      </c>
      <c r="G2668">
        <v>5.282</v>
      </c>
      <c r="H2668">
        <v>1.67</v>
      </c>
      <c r="I2668">
        <v>-0.28299999999999997</v>
      </c>
      <c r="J2668">
        <v>-0.56299999999999994</v>
      </c>
      <c r="K2668">
        <v>-0.90200000000000002</v>
      </c>
      <c r="L2668">
        <v>-1.0429999999999999</v>
      </c>
      <c r="M2668">
        <v>-1.2989999999999999</v>
      </c>
      <c r="P2668" s="54"/>
    </row>
    <row r="2669" spans="1:16" x14ac:dyDescent="0.2">
      <c r="A2669" s="50">
        <v>40759</v>
      </c>
      <c r="B2669">
        <f t="shared" si="123"/>
        <v>2011</v>
      </c>
      <c r="C2669" s="51">
        <f t="shared" si="124"/>
        <v>8</v>
      </c>
      <c r="D2669" s="51">
        <f t="shared" si="125"/>
        <v>4</v>
      </c>
      <c r="E2669" s="52">
        <v>0.375</v>
      </c>
      <c r="G2669">
        <v>5.2309999999999999</v>
      </c>
      <c r="H2669">
        <v>1.67</v>
      </c>
      <c r="I2669">
        <v>-0.28299999999999997</v>
      </c>
      <c r="J2669">
        <v>-0.56299999999999994</v>
      </c>
      <c r="K2669">
        <v>-0.90200000000000002</v>
      </c>
      <c r="L2669">
        <v>-1.0429999999999999</v>
      </c>
      <c r="M2669">
        <v>-1.2989999999999999</v>
      </c>
      <c r="P2669" s="54"/>
    </row>
    <row r="2670" spans="1:16" x14ac:dyDescent="0.2">
      <c r="A2670" s="50">
        <v>40759</v>
      </c>
      <c r="B2670">
        <f t="shared" si="123"/>
        <v>2011</v>
      </c>
      <c r="C2670" s="51">
        <f t="shared" si="124"/>
        <v>8</v>
      </c>
      <c r="D2670" s="51">
        <f t="shared" si="125"/>
        <v>4</v>
      </c>
      <c r="E2670" s="52">
        <v>0.5</v>
      </c>
      <c r="G2670">
        <v>5.3079999999999998</v>
      </c>
      <c r="H2670">
        <v>1.67</v>
      </c>
      <c r="I2670">
        <v>-0.28299999999999997</v>
      </c>
      <c r="J2670">
        <v>-0.56299999999999994</v>
      </c>
      <c r="K2670">
        <v>-0.90200000000000002</v>
      </c>
      <c r="L2670">
        <v>-1.0429999999999999</v>
      </c>
      <c r="M2670">
        <v>-1.2989999999999999</v>
      </c>
      <c r="P2670" s="54"/>
    </row>
    <row r="2671" spans="1:16" x14ac:dyDescent="0.2">
      <c r="A2671" s="50">
        <v>40759</v>
      </c>
      <c r="B2671">
        <f t="shared" si="123"/>
        <v>2011</v>
      </c>
      <c r="C2671" s="51">
        <f t="shared" si="124"/>
        <v>8</v>
      </c>
      <c r="D2671" s="51">
        <f t="shared" si="125"/>
        <v>4</v>
      </c>
      <c r="E2671" s="52">
        <v>0.625</v>
      </c>
      <c r="G2671">
        <v>5.4370000000000003</v>
      </c>
      <c r="H2671">
        <v>1.67</v>
      </c>
      <c r="I2671">
        <v>-0.28299999999999997</v>
      </c>
      <c r="J2671">
        <v>-0.56299999999999994</v>
      </c>
      <c r="K2671">
        <v>-0.90200000000000002</v>
      </c>
      <c r="L2671">
        <v>-1.0429999999999999</v>
      </c>
      <c r="M2671">
        <v>-1.2989999999999999</v>
      </c>
      <c r="P2671" s="54"/>
    </row>
    <row r="2672" spans="1:16" x14ac:dyDescent="0.2">
      <c r="A2672" s="50">
        <v>40759</v>
      </c>
      <c r="B2672">
        <f t="shared" si="123"/>
        <v>2011</v>
      </c>
      <c r="C2672" s="51">
        <f t="shared" si="124"/>
        <v>8</v>
      </c>
      <c r="D2672" s="51">
        <f t="shared" si="125"/>
        <v>4</v>
      </c>
      <c r="E2672" s="52">
        <v>0.75</v>
      </c>
      <c r="G2672">
        <v>5.5389999999999997</v>
      </c>
      <c r="H2672">
        <v>1.6970000000000001</v>
      </c>
      <c r="I2672">
        <v>-0.28299999999999997</v>
      </c>
      <c r="J2672">
        <v>-0.56299999999999994</v>
      </c>
      <c r="K2672">
        <v>-0.90200000000000002</v>
      </c>
      <c r="L2672">
        <v>-1.0429999999999999</v>
      </c>
      <c r="M2672">
        <v>-1.2989999999999999</v>
      </c>
      <c r="P2672" s="54"/>
    </row>
    <row r="2673" spans="1:16" x14ac:dyDescent="0.2">
      <c r="A2673" s="50">
        <v>40759</v>
      </c>
      <c r="B2673">
        <f t="shared" si="123"/>
        <v>2011</v>
      </c>
      <c r="C2673" s="51">
        <f t="shared" si="124"/>
        <v>8</v>
      </c>
      <c r="D2673" s="51">
        <f t="shared" si="125"/>
        <v>4</v>
      </c>
      <c r="E2673" s="52">
        <v>0.875</v>
      </c>
      <c r="G2673">
        <v>5.5389999999999997</v>
      </c>
      <c r="H2673">
        <v>1.6970000000000001</v>
      </c>
      <c r="I2673">
        <v>-0.28299999999999997</v>
      </c>
      <c r="J2673">
        <v>-0.56299999999999994</v>
      </c>
      <c r="K2673">
        <v>-0.90200000000000002</v>
      </c>
      <c r="L2673">
        <v>-1.0429999999999999</v>
      </c>
      <c r="M2673">
        <v>-1.2989999999999999</v>
      </c>
      <c r="P2673" s="54"/>
    </row>
    <row r="2674" spans="1:16" x14ac:dyDescent="0.2">
      <c r="A2674" s="50">
        <v>40760</v>
      </c>
      <c r="B2674">
        <f t="shared" si="123"/>
        <v>2011</v>
      </c>
      <c r="C2674" s="51">
        <f t="shared" si="124"/>
        <v>8</v>
      </c>
      <c r="D2674" s="51">
        <f t="shared" si="125"/>
        <v>5</v>
      </c>
      <c r="E2674" s="52">
        <v>0</v>
      </c>
      <c r="G2674">
        <v>5.4619999999999997</v>
      </c>
      <c r="H2674">
        <v>1.6970000000000001</v>
      </c>
      <c r="I2674">
        <v>-0.28299999999999997</v>
      </c>
      <c r="J2674">
        <v>-0.56299999999999994</v>
      </c>
      <c r="K2674">
        <v>-0.90200000000000002</v>
      </c>
      <c r="L2674">
        <v>-1.0429999999999999</v>
      </c>
      <c r="M2674">
        <v>-1.2989999999999999</v>
      </c>
      <c r="P2674" s="54"/>
    </row>
    <row r="2675" spans="1:16" x14ac:dyDescent="0.2">
      <c r="A2675" s="50">
        <v>40760</v>
      </c>
      <c r="B2675">
        <f t="shared" si="123"/>
        <v>2011</v>
      </c>
      <c r="C2675" s="51">
        <f t="shared" si="124"/>
        <v>8</v>
      </c>
      <c r="D2675" s="51">
        <f t="shared" si="125"/>
        <v>5</v>
      </c>
      <c r="E2675" s="52">
        <v>0.125</v>
      </c>
      <c r="G2675">
        <v>5.3079999999999998</v>
      </c>
      <c r="H2675">
        <v>1.724</v>
      </c>
      <c r="I2675">
        <v>-0.28299999999999997</v>
      </c>
      <c r="J2675">
        <v>-0.56299999999999994</v>
      </c>
      <c r="K2675">
        <v>-0.90200000000000002</v>
      </c>
      <c r="L2675">
        <v>-1.0429999999999999</v>
      </c>
      <c r="M2675">
        <v>-1.27</v>
      </c>
      <c r="P2675" s="54"/>
    </row>
    <row r="2676" spans="1:16" x14ac:dyDescent="0.2">
      <c r="A2676" s="50">
        <v>40760</v>
      </c>
      <c r="B2676">
        <f t="shared" si="123"/>
        <v>2011</v>
      </c>
      <c r="C2676" s="51">
        <f t="shared" si="124"/>
        <v>8</v>
      </c>
      <c r="D2676" s="51">
        <f t="shared" si="125"/>
        <v>5</v>
      </c>
      <c r="E2676" s="52">
        <v>0.25</v>
      </c>
      <c r="G2676">
        <v>5.2050000000000001</v>
      </c>
      <c r="H2676">
        <v>1.724</v>
      </c>
      <c r="I2676">
        <v>-0.28299999999999997</v>
      </c>
      <c r="J2676">
        <v>-0.56299999999999994</v>
      </c>
      <c r="K2676">
        <v>-0.90200000000000002</v>
      </c>
      <c r="L2676">
        <v>-1.0429999999999999</v>
      </c>
      <c r="M2676">
        <v>-1.2989999999999999</v>
      </c>
      <c r="P2676" s="54"/>
    </row>
    <row r="2677" spans="1:16" x14ac:dyDescent="0.2">
      <c r="A2677" s="50">
        <v>40760</v>
      </c>
      <c r="B2677">
        <f t="shared" si="123"/>
        <v>2011</v>
      </c>
      <c r="C2677" s="51">
        <f t="shared" si="124"/>
        <v>8</v>
      </c>
      <c r="D2677" s="51">
        <f t="shared" si="125"/>
        <v>5</v>
      </c>
      <c r="E2677" s="52">
        <v>0.375</v>
      </c>
      <c r="G2677">
        <v>5.1539999999999999</v>
      </c>
      <c r="H2677">
        <v>1.7509999999999999</v>
      </c>
      <c r="I2677">
        <v>-0.255</v>
      </c>
      <c r="J2677">
        <v>-0.53500000000000003</v>
      </c>
      <c r="K2677">
        <v>-0.90200000000000002</v>
      </c>
      <c r="L2677">
        <v>-1.0429999999999999</v>
      </c>
      <c r="M2677">
        <v>-1.2989999999999999</v>
      </c>
      <c r="P2677" s="54"/>
    </row>
    <row r="2678" spans="1:16" x14ac:dyDescent="0.2">
      <c r="A2678" s="50">
        <v>40760</v>
      </c>
      <c r="B2678">
        <f t="shared" si="123"/>
        <v>2011</v>
      </c>
      <c r="C2678" s="51">
        <f t="shared" si="124"/>
        <v>8</v>
      </c>
      <c r="D2678" s="51">
        <f t="shared" si="125"/>
        <v>5</v>
      </c>
      <c r="E2678" s="52">
        <v>0.5</v>
      </c>
      <c r="G2678">
        <v>5.2309999999999999</v>
      </c>
      <c r="H2678">
        <v>1.724</v>
      </c>
      <c r="I2678">
        <v>-0.28299999999999997</v>
      </c>
      <c r="J2678">
        <v>-0.56299999999999994</v>
      </c>
      <c r="K2678">
        <v>-0.90200000000000002</v>
      </c>
      <c r="L2678">
        <v>-1.0429999999999999</v>
      </c>
      <c r="M2678">
        <v>-1.27</v>
      </c>
      <c r="P2678" s="54"/>
    </row>
    <row r="2679" spans="1:16" x14ac:dyDescent="0.2">
      <c r="A2679" s="50">
        <v>40760</v>
      </c>
      <c r="B2679">
        <f t="shared" si="123"/>
        <v>2011</v>
      </c>
      <c r="C2679" s="51">
        <f t="shared" si="124"/>
        <v>8</v>
      </c>
      <c r="D2679" s="51">
        <f t="shared" si="125"/>
        <v>5</v>
      </c>
      <c r="E2679" s="52">
        <v>0.625</v>
      </c>
      <c r="G2679">
        <v>5.4109999999999996</v>
      </c>
      <c r="H2679">
        <v>1.724</v>
      </c>
      <c r="I2679">
        <v>-0.28299999999999997</v>
      </c>
      <c r="J2679">
        <v>-0.53500000000000003</v>
      </c>
      <c r="K2679">
        <v>-0.90200000000000002</v>
      </c>
      <c r="L2679">
        <v>-1.0429999999999999</v>
      </c>
      <c r="M2679">
        <v>-1.2989999999999999</v>
      </c>
      <c r="P2679" s="54"/>
    </row>
    <row r="2680" spans="1:16" x14ac:dyDescent="0.2">
      <c r="A2680" s="50">
        <v>40760</v>
      </c>
      <c r="B2680">
        <f t="shared" si="123"/>
        <v>2011</v>
      </c>
      <c r="C2680" s="51">
        <f t="shared" si="124"/>
        <v>8</v>
      </c>
      <c r="D2680" s="51">
        <f t="shared" si="125"/>
        <v>5</v>
      </c>
      <c r="E2680" s="52">
        <v>0.75</v>
      </c>
      <c r="G2680">
        <v>5.5140000000000002</v>
      </c>
      <c r="H2680">
        <v>1.724</v>
      </c>
      <c r="I2680">
        <v>-0.28299999999999997</v>
      </c>
      <c r="J2680">
        <v>-0.53500000000000003</v>
      </c>
      <c r="K2680">
        <v>-0.873</v>
      </c>
      <c r="L2680">
        <v>-1.0429999999999999</v>
      </c>
      <c r="M2680">
        <v>-1.27</v>
      </c>
      <c r="P2680" s="54"/>
    </row>
    <row r="2681" spans="1:16" x14ac:dyDescent="0.2">
      <c r="A2681" s="50">
        <v>40760</v>
      </c>
      <c r="B2681">
        <f t="shared" si="123"/>
        <v>2011</v>
      </c>
      <c r="C2681" s="51">
        <f t="shared" si="124"/>
        <v>8</v>
      </c>
      <c r="D2681" s="51">
        <f t="shared" si="125"/>
        <v>5</v>
      </c>
      <c r="E2681" s="52">
        <v>0.875</v>
      </c>
      <c r="G2681">
        <v>5.5389999999999997</v>
      </c>
      <c r="H2681">
        <v>1.724</v>
      </c>
      <c r="I2681">
        <v>-0.28299999999999997</v>
      </c>
      <c r="J2681">
        <v>-0.53500000000000003</v>
      </c>
      <c r="K2681">
        <v>-0.873</v>
      </c>
      <c r="L2681">
        <v>-1.0429999999999999</v>
      </c>
      <c r="M2681">
        <v>-1.27</v>
      </c>
      <c r="P2681" s="54"/>
    </row>
    <row r="2682" spans="1:16" x14ac:dyDescent="0.2">
      <c r="A2682" s="50">
        <v>40761</v>
      </c>
      <c r="B2682">
        <f t="shared" si="123"/>
        <v>2011</v>
      </c>
      <c r="C2682" s="51">
        <f t="shared" si="124"/>
        <v>8</v>
      </c>
      <c r="D2682" s="51">
        <f t="shared" si="125"/>
        <v>6</v>
      </c>
      <c r="E2682" s="52">
        <v>0</v>
      </c>
      <c r="G2682">
        <v>5.4880000000000004</v>
      </c>
      <c r="H2682">
        <v>1.7509999999999999</v>
      </c>
      <c r="I2682">
        <v>-0.28299999999999997</v>
      </c>
      <c r="J2682">
        <v>-0.53500000000000003</v>
      </c>
      <c r="K2682">
        <v>-0.873</v>
      </c>
      <c r="L2682">
        <v>-1.0429999999999999</v>
      </c>
      <c r="M2682">
        <v>-1.27</v>
      </c>
      <c r="P2682" s="54"/>
    </row>
    <row r="2683" spans="1:16" x14ac:dyDescent="0.2">
      <c r="A2683" s="50">
        <v>40761</v>
      </c>
      <c r="B2683">
        <f t="shared" si="123"/>
        <v>2011</v>
      </c>
      <c r="C2683" s="51">
        <f t="shared" si="124"/>
        <v>8</v>
      </c>
      <c r="D2683" s="51">
        <f t="shared" si="125"/>
        <v>6</v>
      </c>
      <c r="E2683" s="52">
        <v>0.125</v>
      </c>
      <c r="G2683">
        <v>5.4109999999999996</v>
      </c>
      <c r="H2683">
        <v>1.778</v>
      </c>
      <c r="I2683">
        <v>-0.255</v>
      </c>
      <c r="J2683">
        <v>-0.53500000000000003</v>
      </c>
      <c r="K2683">
        <v>-0.873</v>
      </c>
      <c r="L2683">
        <v>-1.0429999999999999</v>
      </c>
      <c r="M2683">
        <v>-1.27</v>
      </c>
      <c r="P2683" s="54"/>
    </row>
    <row r="2684" spans="1:16" x14ac:dyDescent="0.2">
      <c r="A2684" s="50">
        <v>40761</v>
      </c>
      <c r="B2684">
        <f t="shared" si="123"/>
        <v>2011</v>
      </c>
      <c r="C2684" s="51">
        <f t="shared" si="124"/>
        <v>8</v>
      </c>
      <c r="D2684" s="51">
        <f t="shared" si="125"/>
        <v>6</v>
      </c>
      <c r="E2684" s="52">
        <v>0.25</v>
      </c>
      <c r="G2684">
        <v>5.282</v>
      </c>
      <c r="H2684">
        <v>1.778</v>
      </c>
      <c r="I2684">
        <v>-0.255</v>
      </c>
      <c r="J2684">
        <v>-0.53500000000000003</v>
      </c>
      <c r="K2684">
        <v>-0.873</v>
      </c>
      <c r="L2684">
        <v>-1.0149999999999999</v>
      </c>
      <c r="M2684">
        <v>-1.27</v>
      </c>
      <c r="P2684" s="54"/>
    </row>
    <row r="2685" spans="1:16" x14ac:dyDescent="0.2">
      <c r="A2685" s="50">
        <v>40761</v>
      </c>
      <c r="B2685">
        <f t="shared" si="123"/>
        <v>2011</v>
      </c>
      <c r="C2685" s="51">
        <f t="shared" si="124"/>
        <v>8</v>
      </c>
      <c r="D2685" s="51">
        <f t="shared" si="125"/>
        <v>6</v>
      </c>
      <c r="E2685" s="52">
        <v>0.375</v>
      </c>
      <c r="G2685">
        <v>5.2309999999999999</v>
      </c>
      <c r="H2685">
        <v>1.778</v>
      </c>
      <c r="I2685">
        <v>-0.255</v>
      </c>
      <c r="J2685">
        <v>-0.53500000000000003</v>
      </c>
      <c r="K2685">
        <v>-0.873</v>
      </c>
      <c r="L2685">
        <v>-1.0149999999999999</v>
      </c>
      <c r="M2685">
        <v>-1.27</v>
      </c>
      <c r="P2685" s="54"/>
    </row>
    <row r="2686" spans="1:16" x14ac:dyDescent="0.2">
      <c r="A2686" s="50">
        <v>40761</v>
      </c>
      <c r="B2686">
        <f t="shared" si="123"/>
        <v>2011</v>
      </c>
      <c r="C2686" s="51">
        <f t="shared" si="124"/>
        <v>8</v>
      </c>
      <c r="D2686" s="51">
        <f t="shared" si="125"/>
        <v>6</v>
      </c>
      <c r="E2686" s="52">
        <v>0.5</v>
      </c>
      <c r="G2686">
        <v>5.2569999999999997</v>
      </c>
      <c r="H2686">
        <v>1.778</v>
      </c>
      <c r="I2686">
        <v>-0.28299999999999997</v>
      </c>
      <c r="J2686">
        <v>-0.53500000000000003</v>
      </c>
      <c r="K2686">
        <v>-0.873</v>
      </c>
      <c r="L2686">
        <v>-1.0149999999999999</v>
      </c>
      <c r="M2686">
        <v>-1.27</v>
      </c>
      <c r="P2686" s="54"/>
    </row>
    <row r="2687" spans="1:16" x14ac:dyDescent="0.2">
      <c r="A2687" s="50">
        <v>40761</v>
      </c>
      <c r="B2687">
        <f t="shared" si="123"/>
        <v>2011</v>
      </c>
      <c r="C2687" s="51">
        <f t="shared" si="124"/>
        <v>8</v>
      </c>
      <c r="D2687" s="51">
        <f t="shared" si="125"/>
        <v>6</v>
      </c>
      <c r="E2687" s="52">
        <v>0.625</v>
      </c>
      <c r="G2687">
        <v>5.3849999999999998</v>
      </c>
      <c r="H2687">
        <v>1.778</v>
      </c>
      <c r="I2687">
        <v>-0.255</v>
      </c>
      <c r="J2687">
        <v>-0.53500000000000003</v>
      </c>
      <c r="K2687">
        <v>-0.873</v>
      </c>
      <c r="L2687">
        <v>-1.0149999999999999</v>
      </c>
      <c r="M2687">
        <v>-1.27</v>
      </c>
      <c r="P2687" s="54"/>
    </row>
    <row r="2688" spans="1:16" x14ac:dyDescent="0.2">
      <c r="A2688" s="50">
        <v>40761</v>
      </c>
      <c r="B2688">
        <f t="shared" si="123"/>
        <v>2011</v>
      </c>
      <c r="C2688" s="51">
        <f t="shared" si="124"/>
        <v>8</v>
      </c>
      <c r="D2688" s="51">
        <f t="shared" si="125"/>
        <v>6</v>
      </c>
      <c r="E2688" s="52">
        <v>0.75</v>
      </c>
      <c r="G2688">
        <v>5.4880000000000004</v>
      </c>
      <c r="H2688">
        <v>1.778</v>
      </c>
      <c r="I2688">
        <v>-0.255</v>
      </c>
      <c r="J2688">
        <v>-0.53500000000000003</v>
      </c>
      <c r="K2688">
        <v>-0.873</v>
      </c>
      <c r="L2688">
        <v>-1.0149999999999999</v>
      </c>
      <c r="M2688">
        <v>-1.27</v>
      </c>
      <c r="P2688" s="54"/>
    </row>
    <row r="2689" spans="1:16" x14ac:dyDescent="0.2">
      <c r="A2689" s="50">
        <v>40761</v>
      </c>
      <c r="B2689">
        <f t="shared" si="123"/>
        <v>2011</v>
      </c>
      <c r="C2689" s="51">
        <f t="shared" si="124"/>
        <v>8</v>
      </c>
      <c r="D2689" s="51">
        <f t="shared" si="125"/>
        <v>6</v>
      </c>
      <c r="E2689" s="52">
        <v>0.875</v>
      </c>
      <c r="G2689">
        <v>5.5389999999999997</v>
      </c>
      <c r="H2689">
        <v>1.778</v>
      </c>
      <c r="I2689">
        <v>-0.255</v>
      </c>
      <c r="J2689">
        <v>-0.53500000000000003</v>
      </c>
      <c r="K2689">
        <v>-0.873</v>
      </c>
      <c r="L2689">
        <v>-1.0149999999999999</v>
      </c>
      <c r="M2689">
        <v>-1.27</v>
      </c>
      <c r="P2689" s="54"/>
    </row>
    <row r="2690" spans="1:16" x14ac:dyDescent="0.2">
      <c r="A2690" s="50">
        <v>40762</v>
      </c>
      <c r="B2690">
        <f t="shared" ref="B2690:B2753" si="126">YEAR(A2690)</f>
        <v>2011</v>
      </c>
      <c r="C2690" s="51">
        <f t="shared" ref="C2690:C2753" si="127">MONTH(A2690)</f>
        <v>8</v>
      </c>
      <c r="D2690" s="51">
        <f t="shared" ref="D2690:D2753" si="128">DAY(A2690)</f>
        <v>7</v>
      </c>
      <c r="E2690" s="52">
        <v>0</v>
      </c>
      <c r="G2690">
        <v>5.5389999999999997</v>
      </c>
      <c r="H2690">
        <v>1.778</v>
      </c>
      <c r="I2690">
        <v>-0.255</v>
      </c>
      <c r="J2690">
        <v>-0.53500000000000003</v>
      </c>
      <c r="K2690">
        <v>-0.873</v>
      </c>
      <c r="L2690">
        <v>-1.0149999999999999</v>
      </c>
      <c r="M2690">
        <v>-1.242</v>
      </c>
      <c r="P2690" s="54"/>
    </row>
    <row r="2691" spans="1:16" x14ac:dyDescent="0.2">
      <c r="A2691" s="50">
        <v>40762</v>
      </c>
      <c r="B2691">
        <f t="shared" si="126"/>
        <v>2011</v>
      </c>
      <c r="C2691" s="51">
        <f t="shared" si="127"/>
        <v>8</v>
      </c>
      <c r="D2691" s="51">
        <f t="shared" si="128"/>
        <v>7</v>
      </c>
      <c r="E2691" s="52">
        <v>0.125</v>
      </c>
      <c r="G2691">
        <v>5.4370000000000003</v>
      </c>
      <c r="H2691">
        <v>1.8049999999999999</v>
      </c>
      <c r="I2691">
        <v>-0.255</v>
      </c>
      <c r="J2691">
        <v>-0.53500000000000003</v>
      </c>
      <c r="K2691">
        <v>-0.873</v>
      </c>
      <c r="L2691">
        <v>-1.0149999999999999</v>
      </c>
      <c r="M2691">
        <v>-1.27</v>
      </c>
      <c r="P2691" s="54"/>
    </row>
    <row r="2692" spans="1:16" x14ac:dyDescent="0.2">
      <c r="A2692" s="50">
        <v>40762</v>
      </c>
      <c r="B2692">
        <f t="shared" si="126"/>
        <v>2011</v>
      </c>
      <c r="C2692" s="51">
        <f t="shared" si="127"/>
        <v>8</v>
      </c>
      <c r="D2692" s="51">
        <f t="shared" si="128"/>
        <v>7</v>
      </c>
      <c r="E2692" s="52">
        <v>0.25</v>
      </c>
      <c r="G2692">
        <v>5.3849999999999998</v>
      </c>
      <c r="H2692">
        <v>1.8049999999999999</v>
      </c>
      <c r="I2692">
        <v>-0.255</v>
      </c>
      <c r="J2692">
        <v>-0.53500000000000003</v>
      </c>
      <c r="K2692">
        <v>-0.873</v>
      </c>
      <c r="L2692">
        <v>-1.0149999999999999</v>
      </c>
      <c r="M2692">
        <v>-1.27</v>
      </c>
      <c r="P2692" s="54"/>
    </row>
    <row r="2693" spans="1:16" x14ac:dyDescent="0.2">
      <c r="A2693" s="50">
        <v>40762</v>
      </c>
      <c r="B2693">
        <f t="shared" si="126"/>
        <v>2011</v>
      </c>
      <c r="C2693" s="51">
        <f t="shared" si="127"/>
        <v>8</v>
      </c>
      <c r="D2693" s="51">
        <f t="shared" si="128"/>
        <v>7</v>
      </c>
      <c r="E2693" s="52">
        <v>0.375</v>
      </c>
      <c r="G2693">
        <v>5.3849999999999998</v>
      </c>
      <c r="H2693">
        <v>1.8320000000000001</v>
      </c>
      <c r="I2693">
        <v>-0.255</v>
      </c>
      <c r="J2693">
        <v>-0.53500000000000003</v>
      </c>
      <c r="K2693">
        <v>-0.873</v>
      </c>
      <c r="L2693">
        <v>-1.0149999999999999</v>
      </c>
      <c r="M2693">
        <v>-1.27</v>
      </c>
      <c r="P2693" s="54"/>
    </row>
    <row r="2694" spans="1:16" x14ac:dyDescent="0.2">
      <c r="A2694" s="50">
        <v>40762</v>
      </c>
      <c r="B2694">
        <f t="shared" si="126"/>
        <v>2011</v>
      </c>
      <c r="C2694" s="51">
        <f t="shared" si="127"/>
        <v>8</v>
      </c>
      <c r="D2694" s="51">
        <f t="shared" si="128"/>
        <v>7</v>
      </c>
      <c r="E2694" s="52">
        <v>0.5</v>
      </c>
      <c r="G2694">
        <v>5.4619999999999997</v>
      </c>
      <c r="H2694">
        <v>1.8320000000000001</v>
      </c>
      <c r="I2694">
        <v>-0.255</v>
      </c>
      <c r="J2694">
        <v>-0.53500000000000003</v>
      </c>
      <c r="K2694">
        <v>-0.873</v>
      </c>
      <c r="L2694">
        <v>-1.0149999999999999</v>
      </c>
      <c r="M2694">
        <v>-1.27</v>
      </c>
      <c r="P2694" s="54"/>
    </row>
    <row r="2695" spans="1:16" x14ac:dyDescent="0.2">
      <c r="A2695" s="50">
        <v>40762</v>
      </c>
      <c r="B2695">
        <f t="shared" si="126"/>
        <v>2011</v>
      </c>
      <c r="C2695" s="51">
        <f t="shared" si="127"/>
        <v>8</v>
      </c>
      <c r="D2695" s="51">
        <f t="shared" si="128"/>
        <v>7</v>
      </c>
      <c r="E2695" s="52">
        <v>0.625</v>
      </c>
      <c r="G2695">
        <v>5.5910000000000002</v>
      </c>
      <c r="H2695">
        <v>1.8320000000000001</v>
      </c>
      <c r="I2695">
        <v>-0.255</v>
      </c>
      <c r="J2695">
        <v>-0.53500000000000003</v>
      </c>
      <c r="K2695">
        <v>-0.873</v>
      </c>
      <c r="L2695">
        <v>-1.0149999999999999</v>
      </c>
      <c r="M2695">
        <v>-1.27</v>
      </c>
      <c r="P2695" s="54"/>
    </row>
    <row r="2696" spans="1:16" x14ac:dyDescent="0.2">
      <c r="A2696" s="50">
        <v>40762</v>
      </c>
      <c r="B2696">
        <f t="shared" si="126"/>
        <v>2011</v>
      </c>
      <c r="C2696" s="51">
        <f t="shared" si="127"/>
        <v>8</v>
      </c>
      <c r="D2696" s="51">
        <f t="shared" si="128"/>
        <v>7</v>
      </c>
      <c r="E2696" s="52">
        <v>0.75</v>
      </c>
      <c r="G2696">
        <v>5.6680000000000001</v>
      </c>
      <c r="H2696">
        <v>1.8320000000000001</v>
      </c>
      <c r="I2696">
        <v>-0.255</v>
      </c>
      <c r="J2696">
        <v>-0.53500000000000003</v>
      </c>
      <c r="K2696">
        <v>-0.873</v>
      </c>
      <c r="L2696">
        <v>-1.0149999999999999</v>
      </c>
      <c r="M2696">
        <v>-1.242</v>
      </c>
      <c r="P2696" s="54"/>
    </row>
    <row r="2697" spans="1:16" x14ac:dyDescent="0.2">
      <c r="A2697" s="50">
        <v>40762</v>
      </c>
      <c r="B2697">
        <f t="shared" si="126"/>
        <v>2011</v>
      </c>
      <c r="C2697" s="51">
        <f t="shared" si="127"/>
        <v>8</v>
      </c>
      <c r="D2697" s="51">
        <f t="shared" si="128"/>
        <v>7</v>
      </c>
      <c r="E2697" s="52">
        <v>0.875</v>
      </c>
      <c r="G2697">
        <v>5.6929999999999996</v>
      </c>
      <c r="H2697">
        <v>1.8320000000000001</v>
      </c>
      <c r="I2697">
        <v>-0.255</v>
      </c>
      <c r="J2697">
        <v>-0.53500000000000003</v>
      </c>
      <c r="K2697">
        <v>-0.873</v>
      </c>
      <c r="L2697">
        <v>-1.0149999999999999</v>
      </c>
      <c r="M2697">
        <v>-1.242</v>
      </c>
      <c r="P2697" s="54"/>
    </row>
    <row r="2698" spans="1:16" x14ac:dyDescent="0.2">
      <c r="A2698" s="50">
        <v>40763</v>
      </c>
      <c r="B2698">
        <f t="shared" si="126"/>
        <v>2011</v>
      </c>
      <c r="C2698" s="51">
        <f t="shared" si="127"/>
        <v>8</v>
      </c>
      <c r="D2698" s="51">
        <f t="shared" si="128"/>
        <v>8</v>
      </c>
      <c r="E2698" s="52">
        <v>0</v>
      </c>
      <c r="G2698">
        <v>5.6680000000000001</v>
      </c>
      <c r="H2698">
        <v>1.859</v>
      </c>
      <c r="I2698">
        <v>-0.255</v>
      </c>
      <c r="J2698">
        <v>-0.53500000000000003</v>
      </c>
      <c r="K2698">
        <v>-0.873</v>
      </c>
      <c r="L2698">
        <v>-1.0149999999999999</v>
      </c>
      <c r="M2698">
        <v>-1.242</v>
      </c>
      <c r="P2698" s="54"/>
    </row>
    <row r="2699" spans="1:16" x14ac:dyDescent="0.2">
      <c r="A2699" s="50">
        <v>40763</v>
      </c>
      <c r="B2699">
        <f t="shared" si="126"/>
        <v>2011</v>
      </c>
      <c r="C2699" s="51">
        <f t="shared" si="127"/>
        <v>8</v>
      </c>
      <c r="D2699" s="51">
        <f t="shared" si="128"/>
        <v>8</v>
      </c>
      <c r="E2699" s="52">
        <v>0.125</v>
      </c>
      <c r="G2699">
        <v>5.5389999999999997</v>
      </c>
      <c r="H2699">
        <v>1.8859999999999999</v>
      </c>
      <c r="I2699">
        <v>-0.255</v>
      </c>
      <c r="J2699">
        <v>-0.53500000000000003</v>
      </c>
      <c r="K2699">
        <v>-0.873</v>
      </c>
      <c r="L2699">
        <v>-1.0149999999999999</v>
      </c>
      <c r="M2699">
        <v>-1.242</v>
      </c>
      <c r="P2699" s="54"/>
    </row>
    <row r="2700" spans="1:16" x14ac:dyDescent="0.2">
      <c r="A2700" s="50">
        <v>40763</v>
      </c>
      <c r="B2700">
        <f t="shared" si="126"/>
        <v>2011</v>
      </c>
      <c r="C2700" s="51">
        <f t="shared" si="127"/>
        <v>8</v>
      </c>
      <c r="D2700" s="51">
        <f t="shared" si="128"/>
        <v>8</v>
      </c>
      <c r="E2700" s="52">
        <v>0.25</v>
      </c>
      <c r="G2700">
        <v>5.4619999999999997</v>
      </c>
      <c r="H2700">
        <v>1.8859999999999999</v>
      </c>
      <c r="I2700">
        <v>-0.255</v>
      </c>
      <c r="J2700">
        <v>-0.53500000000000003</v>
      </c>
      <c r="K2700">
        <v>-0.84499999999999997</v>
      </c>
      <c r="L2700">
        <v>-1.0149999999999999</v>
      </c>
      <c r="M2700">
        <v>-1.242</v>
      </c>
      <c r="P2700" s="54"/>
    </row>
    <row r="2701" spans="1:16" x14ac:dyDescent="0.2">
      <c r="A2701" s="50">
        <v>40763</v>
      </c>
      <c r="B2701">
        <f t="shared" si="126"/>
        <v>2011</v>
      </c>
      <c r="C2701" s="51">
        <f t="shared" si="127"/>
        <v>8</v>
      </c>
      <c r="D2701" s="51">
        <f t="shared" si="128"/>
        <v>8</v>
      </c>
      <c r="E2701" s="52">
        <v>0.375</v>
      </c>
      <c r="G2701">
        <v>5.4880000000000004</v>
      </c>
      <c r="H2701">
        <v>1.913</v>
      </c>
      <c r="I2701">
        <v>-0.255</v>
      </c>
      <c r="J2701">
        <v>-0.50700000000000001</v>
      </c>
      <c r="K2701">
        <v>-0.873</v>
      </c>
      <c r="L2701">
        <v>-1.0149999999999999</v>
      </c>
      <c r="M2701">
        <v>-1.242</v>
      </c>
      <c r="P2701" s="54"/>
    </row>
    <row r="2702" spans="1:16" x14ac:dyDescent="0.2">
      <c r="A2702" s="50">
        <v>40763</v>
      </c>
      <c r="B2702">
        <f t="shared" si="126"/>
        <v>2011</v>
      </c>
      <c r="C2702" s="51">
        <f t="shared" si="127"/>
        <v>8</v>
      </c>
      <c r="D2702" s="51">
        <f t="shared" si="128"/>
        <v>8</v>
      </c>
      <c r="E2702" s="52">
        <v>0.5</v>
      </c>
      <c r="G2702">
        <v>5.6159999999999997</v>
      </c>
      <c r="H2702">
        <v>1.913</v>
      </c>
      <c r="I2702">
        <v>-0.255</v>
      </c>
      <c r="J2702">
        <v>-0.50700000000000001</v>
      </c>
      <c r="K2702">
        <v>-0.873</v>
      </c>
      <c r="L2702">
        <v>-1.0149999999999999</v>
      </c>
      <c r="M2702">
        <v>-1.242</v>
      </c>
      <c r="P2702" s="54"/>
    </row>
    <row r="2703" spans="1:16" x14ac:dyDescent="0.2">
      <c r="A2703" s="50">
        <v>40763</v>
      </c>
      <c r="B2703">
        <f t="shared" si="126"/>
        <v>2011</v>
      </c>
      <c r="C2703" s="51">
        <f t="shared" si="127"/>
        <v>8</v>
      </c>
      <c r="D2703" s="51">
        <f t="shared" si="128"/>
        <v>8</v>
      </c>
      <c r="E2703" s="52">
        <v>0.625</v>
      </c>
      <c r="G2703">
        <v>5.7960000000000003</v>
      </c>
      <c r="H2703">
        <v>1.913</v>
      </c>
      <c r="I2703">
        <v>-0.255</v>
      </c>
      <c r="J2703">
        <v>-0.53500000000000003</v>
      </c>
      <c r="K2703">
        <v>-0.873</v>
      </c>
      <c r="L2703">
        <v>-0.98599999999999999</v>
      </c>
      <c r="M2703">
        <v>-1.242</v>
      </c>
      <c r="P2703" s="54"/>
    </row>
    <row r="2704" spans="1:16" x14ac:dyDescent="0.2">
      <c r="A2704" s="50">
        <v>40763</v>
      </c>
      <c r="B2704">
        <f t="shared" si="126"/>
        <v>2011</v>
      </c>
      <c r="C2704" s="51">
        <f t="shared" si="127"/>
        <v>8</v>
      </c>
      <c r="D2704" s="51">
        <f t="shared" si="128"/>
        <v>8</v>
      </c>
      <c r="E2704" s="52">
        <v>0.75</v>
      </c>
      <c r="G2704">
        <v>5.9749999999999996</v>
      </c>
      <c r="H2704">
        <v>1.913</v>
      </c>
      <c r="I2704">
        <v>-0.255</v>
      </c>
      <c r="J2704">
        <v>-0.50700000000000001</v>
      </c>
      <c r="K2704">
        <v>-0.873</v>
      </c>
      <c r="L2704">
        <v>-0.98599999999999999</v>
      </c>
      <c r="M2704">
        <v>-1.242</v>
      </c>
      <c r="P2704" s="54"/>
    </row>
    <row r="2705" spans="1:16" x14ac:dyDescent="0.2">
      <c r="A2705" s="50">
        <v>40763</v>
      </c>
      <c r="B2705">
        <f t="shared" si="126"/>
        <v>2011</v>
      </c>
      <c r="C2705" s="51">
        <f t="shared" si="127"/>
        <v>8</v>
      </c>
      <c r="D2705" s="51">
        <f t="shared" si="128"/>
        <v>8</v>
      </c>
      <c r="E2705" s="52">
        <v>0.875</v>
      </c>
      <c r="G2705">
        <v>5.9749999999999996</v>
      </c>
      <c r="H2705">
        <v>1.913</v>
      </c>
      <c r="I2705">
        <v>-0.255</v>
      </c>
      <c r="J2705">
        <v>-0.50700000000000001</v>
      </c>
      <c r="K2705">
        <v>-0.84499999999999997</v>
      </c>
      <c r="L2705">
        <v>-0.98599999999999999</v>
      </c>
      <c r="M2705">
        <v>-1.242</v>
      </c>
      <c r="P2705" s="54"/>
    </row>
    <row r="2706" spans="1:16" x14ac:dyDescent="0.2">
      <c r="A2706" s="50">
        <v>40764</v>
      </c>
      <c r="B2706">
        <f t="shared" si="126"/>
        <v>2011</v>
      </c>
      <c r="C2706" s="51">
        <f t="shared" si="127"/>
        <v>8</v>
      </c>
      <c r="D2706" s="51">
        <f t="shared" si="128"/>
        <v>9</v>
      </c>
      <c r="E2706" s="52">
        <v>0</v>
      </c>
      <c r="G2706">
        <v>5.8719999999999999</v>
      </c>
      <c r="H2706">
        <v>1.94</v>
      </c>
      <c r="I2706">
        <v>-0.255</v>
      </c>
      <c r="J2706">
        <v>-0.50700000000000001</v>
      </c>
      <c r="K2706">
        <v>-0.873</v>
      </c>
      <c r="L2706">
        <v>-0.98599999999999999</v>
      </c>
      <c r="M2706">
        <v>-1.242</v>
      </c>
      <c r="P2706" s="54"/>
    </row>
    <row r="2707" spans="1:16" x14ac:dyDescent="0.2">
      <c r="A2707" s="50">
        <v>40764</v>
      </c>
      <c r="B2707">
        <f t="shared" si="126"/>
        <v>2011</v>
      </c>
      <c r="C2707" s="51">
        <f t="shared" si="127"/>
        <v>8</v>
      </c>
      <c r="D2707" s="51">
        <f t="shared" si="128"/>
        <v>9</v>
      </c>
      <c r="E2707" s="52">
        <v>0.125</v>
      </c>
      <c r="G2707">
        <v>5.6680000000000001</v>
      </c>
      <c r="H2707">
        <v>1.9670000000000001</v>
      </c>
      <c r="I2707">
        <v>-0.22700000000000001</v>
      </c>
      <c r="J2707">
        <v>-0.50700000000000001</v>
      </c>
      <c r="K2707">
        <v>-0.84499999999999997</v>
      </c>
      <c r="L2707">
        <v>-0.98599999999999999</v>
      </c>
      <c r="M2707">
        <v>-1.242</v>
      </c>
      <c r="P2707" s="54"/>
    </row>
    <row r="2708" spans="1:16" x14ac:dyDescent="0.2">
      <c r="A2708" s="50">
        <v>40764</v>
      </c>
      <c r="B2708">
        <f t="shared" si="126"/>
        <v>2011</v>
      </c>
      <c r="C2708" s="51">
        <f t="shared" si="127"/>
        <v>8</v>
      </c>
      <c r="D2708" s="51">
        <f t="shared" si="128"/>
        <v>9</v>
      </c>
      <c r="E2708" s="52">
        <v>0.25</v>
      </c>
      <c r="G2708">
        <v>5.4880000000000004</v>
      </c>
      <c r="H2708">
        <v>1.994</v>
      </c>
      <c r="I2708">
        <v>-0.22700000000000001</v>
      </c>
      <c r="J2708">
        <v>-0.50700000000000001</v>
      </c>
      <c r="K2708">
        <v>-0.84499999999999997</v>
      </c>
      <c r="L2708">
        <v>-0.98599999999999999</v>
      </c>
      <c r="M2708">
        <v>-1.242</v>
      </c>
      <c r="P2708" s="54"/>
    </row>
    <row r="2709" spans="1:16" x14ac:dyDescent="0.2">
      <c r="A2709" s="50">
        <v>40764</v>
      </c>
      <c r="B2709">
        <f t="shared" si="126"/>
        <v>2011</v>
      </c>
      <c r="C2709" s="51">
        <f t="shared" si="127"/>
        <v>8</v>
      </c>
      <c r="D2709" s="51">
        <f t="shared" si="128"/>
        <v>9</v>
      </c>
      <c r="E2709" s="52">
        <v>0.375</v>
      </c>
      <c r="G2709">
        <v>5.4370000000000003</v>
      </c>
      <c r="H2709">
        <v>1.994</v>
      </c>
      <c r="I2709">
        <v>-0.22700000000000001</v>
      </c>
      <c r="J2709">
        <v>-0.50700000000000001</v>
      </c>
      <c r="K2709">
        <v>-0.84499999999999997</v>
      </c>
      <c r="L2709">
        <v>-0.98599999999999999</v>
      </c>
      <c r="M2709">
        <v>-1.242</v>
      </c>
      <c r="P2709" s="54"/>
    </row>
    <row r="2710" spans="1:16" x14ac:dyDescent="0.2">
      <c r="A2710" s="50">
        <v>40764</v>
      </c>
      <c r="B2710">
        <f t="shared" si="126"/>
        <v>2011</v>
      </c>
      <c r="C2710" s="51">
        <f t="shared" si="127"/>
        <v>8</v>
      </c>
      <c r="D2710" s="51">
        <f t="shared" si="128"/>
        <v>9</v>
      </c>
      <c r="E2710" s="52">
        <v>0.5</v>
      </c>
      <c r="G2710">
        <v>5.5140000000000002</v>
      </c>
      <c r="H2710">
        <v>1.994</v>
      </c>
      <c r="I2710">
        <v>-0.255</v>
      </c>
      <c r="J2710">
        <v>-0.50700000000000001</v>
      </c>
      <c r="K2710">
        <v>-0.84499999999999997</v>
      </c>
      <c r="L2710">
        <v>-0.98599999999999999</v>
      </c>
      <c r="M2710">
        <v>-1.242</v>
      </c>
      <c r="P2710" s="54"/>
    </row>
    <row r="2711" spans="1:16" x14ac:dyDescent="0.2">
      <c r="A2711" s="50">
        <v>40764</v>
      </c>
      <c r="B2711">
        <f t="shared" si="126"/>
        <v>2011</v>
      </c>
      <c r="C2711" s="51">
        <f t="shared" si="127"/>
        <v>8</v>
      </c>
      <c r="D2711" s="51">
        <f t="shared" si="128"/>
        <v>9</v>
      </c>
      <c r="E2711" s="52">
        <v>0.625</v>
      </c>
      <c r="G2711">
        <v>5.7190000000000003</v>
      </c>
      <c r="H2711">
        <v>1.994</v>
      </c>
      <c r="I2711">
        <v>-0.22700000000000001</v>
      </c>
      <c r="J2711">
        <v>-0.50700000000000001</v>
      </c>
      <c r="K2711">
        <v>-0.84499999999999997</v>
      </c>
      <c r="L2711">
        <v>-0.98599999999999999</v>
      </c>
      <c r="M2711">
        <v>-1.2130000000000001</v>
      </c>
      <c r="P2711" s="54"/>
    </row>
    <row r="2712" spans="1:16" x14ac:dyDescent="0.2">
      <c r="A2712" s="50">
        <v>40764</v>
      </c>
      <c r="B2712">
        <f t="shared" si="126"/>
        <v>2011</v>
      </c>
      <c r="C2712" s="51">
        <f t="shared" si="127"/>
        <v>8</v>
      </c>
      <c r="D2712" s="51">
        <f t="shared" si="128"/>
        <v>9</v>
      </c>
      <c r="E2712" s="52">
        <v>0.75</v>
      </c>
      <c r="G2712">
        <v>5.8209999999999997</v>
      </c>
      <c r="H2712">
        <v>1.994</v>
      </c>
      <c r="I2712">
        <v>-0.22700000000000001</v>
      </c>
      <c r="J2712">
        <v>-0.50700000000000001</v>
      </c>
      <c r="K2712">
        <v>-0.84499999999999997</v>
      </c>
      <c r="L2712">
        <v>-0.98599999999999999</v>
      </c>
      <c r="M2712">
        <v>-1.2130000000000001</v>
      </c>
      <c r="P2712" s="54"/>
    </row>
    <row r="2713" spans="1:16" x14ac:dyDescent="0.2">
      <c r="A2713" s="50">
        <v>40764</v>
      </c>
      <c r="B2713">
        <f t="shared" si="126"/>
        <v>2011</v>
      </c>
      <c r="C2713" s="51">
        <f t="shared" si="127"/>
        <v>8</v>
      </c>
      <c r="D2713" s="51">
        <f t="shared" si="128"/>
        <v>9</v>
      </c>
      <c r="E2713" s="52">
        <v>0.875</v>
      </c>
      <c r="G2713">
        <v>5.8470000000000004</v>
      </c>
      <c r="H2713">
        <v>1.994</v>
      </c>
      <c r="I2713">
        <v>-0.22700000000000001</v>
      </c>
      <c r="J2713">
        <v>-0.50700000000000001</v>
      </c>
      <c r="K2713">
        <v>-0.84499999999999997</v>
      </c>
      <c r="L2713">
        <v>-0.98599999999999999</v>
      </c>
      <c r="M2713">
        <v>-1.242</v>
      </c>
      <c r="P2713" s="54"/>
    </row>
    <row r="2714" spans="1:16" x14ac:dyDescent="0.2">
      <c r="A2714" s="50">
        <v>40765</v>
      </c>
      <c r="B2714">
        <f t="shared" si="126"/>
        <v>2011</v>
      </c>
      <c r="C2714" s="51">
        <f t="shared" si="127"/>
        <v>8</v>
      </c>
      <c r="D2714" s="51">
        <f t="shared" si="128"/>
        <v>10</v>
      </c>
      <c r="E2714" s="52">
        <v>0</v>
      </c>
      <c r="G2714">
        <v>5.7960000000000003</v>
      </c>
      <c r="H2714">
        <v>1.994</v>
      </c>
      <c r="I2714">
        <v>-0.22700000000000001</v>
      </c>
      <c r="J2714">
        <v>-0.50700000000000001</v>
      </c>
      <c r="K2714">
        <v>-0.84499999999999997</v>
      </c>
      <c r="L2714">
        <v>-0.98599999999999999</v>
      </c>
      <c r="M2714">
        <v>-1.2130000000000001</v>
      </c>
      <c r="P2714" s="54"/>
    </row>
    <row r="2715" spans="1:16" x14ac:dyDescent="0.2">
      <c r="A2715" s="50">
        <v>40765</v>
      </c>
      <c r="B2715">
        <f t="shared" si="126"/>
        <v>2011</v>
      </c>
      <c r="C2715" s="51">
        <f t="shared" si="127"/>
        <v>8</v>
      </c>
      <c r="D2715" s="51">
        <f t="shared" si="128"/>
        <v>10</v>
      </c>
      <c r="E2715" s="52">
        <v>0.125</v>
      </c>
      <c r="G2715">
        <v>5.6680000000000001</v>
      </c>
      <c r="H2715">
        <v>1.994</v>
      </c>
      <c r="I2715">
        <v>-0.22700000000000001</v>
      </c>
      <c r="J2715">
        <v>-0.50700000000000001</v>
      </c>
      <c r="K2715">
        <v>-0.84499999999999997</v>
      </c>
      <c r="L2715">
        <v>-0.98599999999999999</v>
      </c>
      <c r="M2715">
        <v>-1.2130000000000001</v>
      </c>
      <c r="P2715" s="54"/>
    </row>
    <row r="2716" spans="1:16" x14ac:dyDescent="0.2">
      <c r="A2716" s="50">
        <v>40765</v>
      </c>
      <c r="B2716">
        <f t="shared" si="126"/>
        <v>2011</v>
      </c>
      <c r="C2716" s="51">
        <f t="shared" si="127"/>
        <v>8</v>
      </c>
      <c r="D2716" s="51">
        <f t="shared" si="128"/>
        <v>10</v>
      </c>
      <c r="E2716" s="52">
        <v>0.25</v>
      </c>
      <c r="G2716">
        <v>5.4880000000000004</v>
      </c>
      <c r="H2716">
        <v>2.0209999999999999</v>
      </c>
      <c r="I2716">
        <v>-0.22700000000000001</v>
      </c>
      <c r="J2716">
        <v>-0.50700000000000001</v>
      </c>
      <c r="K2716">
        <v>-0.84499999999999997</v>
      </c>
      <c r="L2716">
        <v>-0.95799999999999996</v>
      </c>
      <c r="M2716">
        <v>-1.2130000000000001</v>
      </c>
      <c r="P2716" s="54"/>
    </row>
    <row r="2717" spans="1:16" x14ac:dyDescent="0.2">
      <c r="A2717" s="50">
        <v>40765</v>
      </c>
      <c r="B2717">
        <f t="shared" si="126"/>
        <v>2011</v>
      </c>
      <c r="C2717" s="51">
        <f t="shared" si="127"/>
        <v>8</v>
      </c>
      <c r="D2717" s="51">
        <f t="shared" si="128"/>
        <v>10</v>
      </c>
      <c r="E2717" s="52">
        <v>0.375</v>
      </c>
      <c r="G2717">
        <v>5.4619999999999997</v>
      </c>
      <c r="H2717">
        <v>2.0209999999999999</v>
      </c>
      <c r="I2717">
        <v>-0.22700000000000001</v>
      </c>
      <c r="J2717">
        <v>-0.50700000000000001</v>
      </c>
      <c r="K2717">
        <v>-0.84499999999999997</v>
      </c>
      <c r="L2717">
        <v>-0.98599999999999999</v>
      </c>
      <c r="M2717">
        <v>-1.242</v>
      </c>
      <c r="P2717" s="54"/>
    </row>
    <row r="2718" spans="1:16" x14ac:dyDescent="0.2">
      <c r="A2718" s="50">
        <v>40765</v>
      </c>
      <c r="B2718">
        <f t="shared" si="126"/>
        <v>2011</v>
      </c>
      <c r="C2718" s="51">
        <f t="shared" si="127"/>
        <v>8</v>
      </c>
      <c r="D2718" s="51">
        <f t="shared" si="128"/>
        <v>10</v>
      </c>
      <c r="E2718" s="52">
        <v>0.5</v>
      </c>
      <c r="G2718">
        <v>5.5140000000000002</v>
      </c>
      <c r="H2718">
        <v>2.0209999999999999</v>
      </c>
      <c r="I2718">
        <v>-0.22700000000000001</v>
      </c>
      <c r="J2718">
        <v>-0.50700000000000001</v>
      </c>
      <c r="K2718">
        <v>-0.84499999999999997</v>
      </c>
      <c r="L2718">
        <v>-0.98599999999999999</v>
      </c>
      <c r="M2718">
        <v>-1.2130000000000001</v>
      </c>
      <c r="P2718" s="54"/>
    </row>
    <row r="2719" spans="1:16" x14ac:dyDescent="0.2">
      <c r="A2719" s="50">
        <v>40765</v>
      </c>
      <c r="B2719">
        <f t="shared" si="126"/>
        <v>2011</v>
      </c>
      <c r="C2719" s="51">
        <f t="shared" si="127"/>
        <v>8</v>
      </c>
      <c r="D2719" s="51">
        <f t="shared" si="128"/>
        <v>10</v>
      </c>
      <c r="E2719" s="52">
        <v>0.625</v>
      </c>
      <c r="G2719">
        <v>5.6680000000000001</v>
      </c>
      <c r="H2719">
        <v>2.0209999999999999</v>
      </c>
      <c r="I2719">
        <v>-0.22700000000000001</v>
      </c>
      <c r="J2719">
        <v>-0.50700000000000001</v>
      </c>
      <c r="K2719">
        <v>-0.84499999999999997</v>
      </c>
      <c r="L2719">
        <v>-0.95799999999999996</v>
      </c>
      <c r="M2719">
        <v>-1.2130000000000001</v>
      </c>
      <c r="P2719" s="54"/>
    </row>
    <row r="2720" spans="1:16" x14ac:dyDescent="0.2">
      <c r="A2720" s="50">
        <v>40765</v>
      </c>
      <c r="B2720">
        <f t="shared" si="126"/>
        <v>2011</v>
      </c>
      <c r="C2720" s="51">
        <f t="shared" si="127"/>
        <v>8</v>
      </c>
      <c r="D2720" s="51">
        <f t="shared" si="128"/>
        <v>10</v>
      </c>
      <c r="E2720" s="52">
        <v>0.75</v>
      </c>
      <c r="G2720">
        <v>5.77</v>
      </c>
      <c r="H2720">
        <v>2.0209999999999999</v>
      </c>
      <c r="I2720">
        <v>-0.22700000000000001</v>
      </c>
      <c r="J2720">
        <v>-0.47899999999999998</v>
      </c>
      <c r="K2720">
        <v>-0.84499999999999997</v>
      </c>
      <c r="L2720">
        <v>-0.98599999999999999</v>
      </c>
      <c r="M2720">
        <v>-1.2130000000000001</v>
      </c>
      <c r="P2720" s="54"/>
    </row>
    <row r="2721" spans="1:16" x14ac:dyDescent="0.2">
      <c r="A2721" s="50">
        <v>40765</v>
      </c>
      <c r="B2721">
        <f t="shared" si="126"/>
        <v>2011</v>
      </c>
      <c r="C2721" s="51">
        <f t="shared" si="127"/>
        <v>8</v>
      </c>
      <c r="D2721" s="51">
        <f t="shared" si="128"/>
        <v>10</v>
      </c>
      <c r="E2721" s="52">
        <v>0.875</v>
      </c>
      <c r="G2721">
        <v>5.8209999999999997</v>
      </c>
      <c r="H2721">
        <v>2.0209999999999999</v>
      </c>
      <c r="I2721">
        <v>-0.22700000000000001</v>
      </c>
      <c r="J2721">
        <v>-0.50700000000000001</v>
      </c>
      <c r="K2721">
        <v>-0.84499999999999997</v>
      </c>
      <c r="L2721">
        <v>-0.98599999999999999</v>
      </c>
      <c r="M2721">
        <v>-1.2130000000000001</v>
      </c>
      <c r="P2721" s="54"/>
    </row>
    <row r="2722" spans="1:16" x14ac:dyDescent="0.2">
      <c r="A2722" s="50">
        <v>40766</v>
      </c>
      <c r="B2722">
        <f t="shared" si="126"/>
        <v>2011</v>
      </c>
      <c r="C2722" s="51">
        <f t="shared" si="127"/>
        <v>8</v>
      </c>
      <c r="D2722" s="51">
        <f t="shared" si="128"/>
        <v>11</v>
      </c>
      <c r="E2722" s="52">
        <v>0</v>
      </c>
      <c r="G2722">
        <v>5.77</v>
      </c>
      <c r="H2722">
        <v>2.0209999999999999</v>
      </c>
      <c r="I2722">
        <v>-0.22700000000000001</v>
      </c>
      <c r="J2722">
        <v>-0.50700000000000001</v>
      </c>
      <c r="K2722">
        <v>-0.84499999999999997</v>
      </c>
      <c r="L2722">
        <v>-0.98599999999999999</v>
      </c>
      <c r="M2722">
        <v>-1.2130000000000001</v>
      </c>
      <c r="P2722" s="54"/>
    </row>
    <row r="2723" spans="1:16" x14ac:dyDescent="0.2">
      <c r="A2723" s="50">
        <v>40766</v>
      </c>
      <c r="B2723">
        <f t="shared" si="126"/>
        <v>2011</v>
      </c>
      <c r="C2723" s="51">
        <f t="shared" si="127"/>
        <v>8</v>
      </c>
      <c r="D2723" s="51">
        <f t="shared" si="128"/>
        <v>11</v>
      </c>
      <c r="E2723" s="52">
        <v>0.125</v>
      </c>
      <c r="G2723">
        <v>5.6159999999999997</v>
      </c>
      <c r="H2723">
        <v>2.0470000000000002</v>
      </c>
      <c r="I2723">
        <v>-0.22700000000000001</v>
      </c>
      <c r="J2723">
        <v>-0.50700000000000001</v>
      </c>
      <c r="K2723">
        <v>-0.81699999999999995</v>
      </c>
      <c r="L2723">
        <v>-0.98599999999999999</v>
      </c>
      <c r="M2723">
        <v>-1.2130000000000001</v>
      </c>
      <c r="P2723" s="54"/>
    </row>
    <row r="2724" spans="1:16" x14ac:dyDescent="0.2">
      <c r="A2724" s="50">
        <v>40766</v>
      </c>
      <c r="B2724">
        <f t="shared" si="126"/>
        <v>2011</v>
      </c>
      <c r="C2724" s="51">
        <f t="shared" si="127"/>
        <v>8</v>
      </c>
      <c r="D2724" s="51">
        <f t="shared" si="128"/>
        <v>11</v>
      </c>
      <c r="E2724" s="52">
        <v>0.25</v>
      </c>
      <c r="G2724">
        <v>5.4619999999999997</v>
      </c>
      <c r="H2724">
        <v>2.0470000000000002</v>
      </c>
      <c r="I2724">
        <v>-0.19900000000000001</v>
      </c>
      <c r="J2724">
        <v>-0.50700000000000001</v>
      </c>
      <c r="K2724">
        <v>-0.81699999999999995</v>
      </c>
      <c r="L2724">
        <v>-0.98599999999999999</v>
      </c>
      <c r="M2724">
        <v>-1.2130000000000001</v>
      </c>
      <c r="P2724" s="54"/>
    </row>
    <row r="2725" spans="1:16" x14ac:dyDescent="0.2">
      <c r="A2725" s="50">
        <v>40766</v>
      </c>
      <c r="B2725">
        <f t="shared" si="126"/>
        <v>2011</v>
      </c>
      <c r="C2725" s="51">
        <f t="shared" si="127"/>
        <v>8</v>
      </c>
      <c r="D2725" s="51">
        <f t="shared" si="128"/>
        <v>11</v>
      </c>
      <c r="E2725" s="52">
        <v>0.375</v>
      </c>
      <c r="G2725">
        <v>5.3079999999999998</v>
      </c>
      <c r="H2725">
        <v>2.0470000000000002</v>
      </c>
      <c r="I2725">
        <v>-0.22700000000000001</v>
      </c>
      <c r="J2725">
        <v>-0.50700000000000001</v>
      </c>
      <c r="K2725">
        <v>-0.81699999999999995</v>
      </c>
      <c r="L2725">
        <v>-0.98599999999999999</v>
      </c>
      <c r="M2725">
        <v>-1.2130000000000001</v>
      </c>
      <c r="P2725" s="54"/>
    </row>
    <row r="2726" spans="1:16" x14ac:dyDescent="0.2">
      <c r="A2726" s="50">
        <v>40766</v>
      </c>
      <c r="B2726">
        <f t="shared" si="126"/>
        <v>2011</v>
      </c>
      <c r="C2726" s="51">
        <f t="shared" si="127"/>
        <v>8</v>
      </c>
      <c r="D2726" s="51">
        <f t="shared" si="128"/>
        <v>11</v>
      </c>
      <c r="E2726" s="52">
        <v>0.5</v>
      </c>
      <c r="G2726">
        <v>5.282</v>
      </c>
      <c r="H2726">
        <v>2.0470000000000002</v>
      </c>
      <c r="I2726">
        <v>-0.19900000000000001</v>
      </c>
      <c r="J2726">
        <v>-0.50700000000000001</v>
      </c>
      <c r="K2726">
        <v>-0.81699999999999995</v>
      </c>
      <c r="L2726">
        <v>-0.95799999999999996</v>
      </c>
      <c r="M2726">
        <v>-1.2130000000000001</v>
      </c>
      <c r="P2726" s="54"/>
    </row>
    <row r="2727" spans="1:16" x14ac:dyDescent="0.2">
      <c r="A2727" s="50">
        <v>40766</v>
      </c>
      <c r="B2727">
        <f t="shared" si="126"/>
        <v>2011</v>
      </c>
      <c r="C2727" s="51">
        <f t="shared" si="127"/>
        <v>8</v>
      </c>
      <c r="D2727" s="51">
        <f t="shared" si="128"/>
        <v>11</v>
      </c>
      <c r="E2727" s="52">
        <v>0.625</v>
      </c>
      <c r="G2727">
        <v>5.3339999999999996</v>
      </c>
      <c r="H2727">
        <v>2.0209999999999999</v>
      </c>
      <c r="I2727">
        <v>-0.19900000000000001</v>
      </c>
      <c r="J2727">
        <v>-0.50700000000000001</v>
      </c>
      <c r="K2727">
        <v>-0.81699999999999995</v>
      </c>
      <c r="L2727">
        <v>-0.95799999999999996</v>
      </c>
      <c r="M2727">
        <v>-1.2130000000000001</v>
      </c>
      <c r="P2727" s="54"/>
    </row>
    <row r="2728" spans="1:16" x14ac:dyDescent="0.2">
      <c r="A2728" s="50">
        <v>40766</v>
      </c>
      <c r="B2728">
        <f t="shared" si="126"/>
        <v>2011</v>
      </c>
      <c r="C2728" s="51">
        <f t="shared" si="127"/>
        <v>8</v>
      </c>
      <c r="D2728" s="51">
        <f t="shared" si="128"/>
        <v>11</v>
      </c>
      <c r="E2728" s="52">
        <v>0.75</v>
      </c>
      <c r="G2728">
        <v>5.3339999999999996</v>
      </c>
      <c r="H2728">
        <v>2.0209999999999999</v>
      </c>
      <c r="I2728">
        <v>-0.19900000000000001</v>
      </c>
      <c r="J2728">
        <v>-0.47899999999999998</v>
      </c>
      <c r="K2728">
        <v>-0.81699999999999995</v>
      </c>
      <c r="L2728">
        <v>-0.95799999999999996</v>
      </c>
      <c r="M2728">
        <v>-1.2130000000000001</v>
      </c>
      <c r="P2728" s="54"/>
    </row>
    <row r="2729" spans="1:16" x14ac:dyDescent="0.2">
      <c r="A2729" s="50">
        <v>40766</v>
      </c>
      <c r="B2729">
        <f t="shared" si="126"/>
        <v>2011</v>
      </c>
      <c r="C2729" s="51">
        <f t="shared" si="127"/>
        <v>8</v>
      </c>
      <c r="D2729" s="51">
        <f t="shared" si="128"/>
        <v>11</v>
      </c>
      <c r="E2729" s="52">
        <v>0.875</v>
      </c>
      <c r="G2729">
        <v>5.3339999999999996</v>
      </c>
      <c r="H2729">
        <v>2.0209999999999999</v>
      </c>
      <c r="I2729">
        <v>-0.22700000000000001</v>
      </c>
      <c r="J2729">
        <v>-0.47899999999999998</v>
      </c>
      <c r="K2729">
        <v>-0.81699999999999995</v>
      </c>
      <c r="L2729">
        <v>-0.95799999999999996</v>
      </c>
      <c r="M2729">
        <v>-1.2130000000000001</v>
      </c>
      <c r="P2729" s="54"/>
    </row>
    <row r="2730" spans="1:16" x14ac:dyDescent="0.2">
      <c r="A2730" s="50">
        <v>40767</v>
      </c>
      <c r="B2730">
        <f t="shared" si="126"/>
        <v>2011</v>
      </c>
      <c r="C2730" s="51">
        <f t="shared" si="127"/>
        <v>8</v>
      </c>
      <c r="D2730" s="51">
        <f t="shared" si="128"/>
        <v>12</v>
      </c>
      <c r="E2730" s="52">
        <v>0</v>
      </c>
      <c r="G2730">
        <v>5.2309999999999999</v>
      </c>
      <c r="H2730">
        <v>1.994</v>
      </c>
      <c r="I2730">
        <v>-0.19900000000000001</v>
      </c>
      <c r="J2730">
        <v>-0.47899999999999998</v>
      </c>
      <c r="K2730">
        <v>-0.81699999999999995</v>
      </c>
      <c r="L2730">
        <v>-0.95799999999999996</v>
      </c>
      <c r="M2730">
        <v>-1.1850000000000001</v>
      </c>
      <c r="P2730" s="54"/>
    </row>
    <row r="2731" spans="1:16" x14ac:dyDescent="0.2">
      <c r="A2731" s="50">
        <v>40767</v>
      </c>
      <c r="B2731">
        <f t="shared" si="126"/>
        <v>2011</v>
      </c>
      <c r="C2731" s="51">
        <f t="shared" si="127"/>
        <v>8</v>
      </c>
      <c r="D2731" s="51">
        <f t="shared" si="128"/>
        <v>12</v>
      </c>
      <c r="E2731" s="52">
        <v>0.125</v>
      </c>
      <c r="G2731">
        <v>5.0759999999999996</v>
      </c>
      <c r="H2731">
        <v>1.994</v>
      </c>
      <c r="I2731">
        <v>-0.19900000000000001</v>
      </c>
      <c r="J2731">
        <v>-0.47899999999999998</v>
      </c>
      <c r="K2731">
        <v>-0.81699999999999995</v>
      </c>
      <c r="L2731">
        <v>-0.95799999999999996</v>
      </c>
      <c r="M2731">
        <v>-1.1850000000000001</v>
      </c>
      <c r="P2731" s="54"/>
    </row>
    <row r="2732" spans="1:16" x14ac:dyDescent="0.2">
      <c r="A2732" s="50">
        <v>40767</v>
      </c>
      <c r="B2732">
        <f t="shared" si="126"/>
        <v>2011</v>
      </c>
      <c r="C2732" s="51">
        <f t="shared" si="127"/>
        <v>8</v>
      </c>
      <c r="D2732" s="51">
        <f t="shared" si="128"/>
        <v>12</v>
      </c>
      <c r="E2732" s="52">
        <v>0.25</v>
      </c>
      <c r="G2732">
        <v>4.9470000000000001</v>
      </c>
      <c r="H2732">
        <v>1.9670000000000001</v>
      </c>
      <c r="I2732">
        <v>-0.19900000000000001</v>
      </c>
      <c r="J2732">
        <v>-0.47899999999999998</v>
      </c>
      <c r="K2732">
        <v>-0.81699999999999995</v>
      </c>
      <c r="L2732">
        <v>-0.95799999999999996</v>
      </c>
      <c r="M2732">
        <v>-1.1850000000000001</v>
      </c>
      <c r="P2732" s="54"/>
    </row>
    <row r="2733" spans="1:16" x14ac:dyDescent="0.2">
      <c r="A2733" s="50">
        <v>40767</v>
      </c>
      <c r="B2733">
        <f t="shared" si="126"/>
        <v>2011</v>
      </c>
      <c r="C2733" s="51">
        <f t="shared" si="127"/>
        <v>8</v>
      </c>
      <c r="D2733" s="51">
        <f t="shared" si="128"/>
        <v>12</v>
      </c>
      <c r="E2733" s="52">
        <v>0.375</v>
      </c>
      <c r="G2733">
        <v>4.8440000000000003</v>
      </c>
      <c r="H2733">
        <v>1.9670000000000001</v>
      </c>
      <c r="I2733">
        <v>-0.19900000000000001</v>
      </c>
      <c r="J2733">
        <v>-0.47899999999999998</v>
      </c>
      <c r="K2733">
        <v>-0.81699999999999995</v>
      </c>
      <c r="L2733">
        <v>-0.95799999999999996</v>
      </c>
      <c r="M2733">
        <v>-1.2130000000000001</v>
      </c>
      <c r="P2733" s="54"/>
    </row>
    <row r="2734" spans="1:16" x14ac:dyDescent="0.2">
      <c r="A2734" s="50">
        <v>40767</v>
      </c>
      <c r="B2734">
        <f t="shared" si="126"/>
        <v>2011</v>
      </c>
      <c r="C2734" s="51">
        <f t="shared" si="127"/>
        <v>8</v>
      </c>
      <c r="D2734" s="51">
        <f t="shared" si="128"/>
        <v>12</v>
      </c>
      <c r="E2734" s="52">
        <v>0.5</v>
      </c>
      <c r="G2734">
        <v>4.8949999999999996</v>
      </c>
      <c r="H2734">
        <v>1.9670000000000001</v>
      </c>
      <c r="I2734">
        <v>-0.19900000000000001</v>
      </c>
      <c r="J2734">
        <v>-0.47899999999999998</v>
      </c>
      <c r="K2734">
        <v>-0.81699999999999995</v>
      </c>
      <c r="L2734">
        <v>-0.95799999999999996</v>
      </c>
      <c r="M2734">
        <v>-1.1850000000000001</v>
      </c>
      <c r="P2734" s="54"/>
    </row>
    <row r="2735" spans="1:16" x14ac:dyDescent="0.2">
      <c r="A2735" s="50">
        <v>40767</v>
      </c>
      <c r="B2735">
        <f t="shared" si="126"/>
        <v>2011</v>
      </c>
      <c r="C2735" s="51">
        <f t="shared" si="127"/>
        <v>8</v>
      </c>
      <c r="D2735" s="51">
        <f t="shared" si="128"/>
        <v>12</v>
      </c>
      <c r="E2735" s="52">
        <v>0.625</v>
      </c>
      <c r="G2735">
        <v>4.9729999999999999</v>
      </c>
      <c r="H2735">
        <v>1.94</v>
      </c>
      <c r="I2735">
        <v>-0.19900000000000001</v>
      </c>
      <c r="J2735">
        <v>-0.47899999999999998</v>
      </c>
      <c r="K2735">
        <v>-0.81699999999999995</v>
      </c>
      <c r="L2735">
        <v>-0.95799999999999996</v>
      </c>
      <c r="M2735">
        <v>-1.1850000000000001</v>
      </c>
      <c r="P2735" s="54"/>
    </row>
    <row r="2736" spans="1:16" x14ac:dyDescent="0.2">
      <c r="A2736" s="50">
        <v>40767</v>
      </c>
      <c r="B2736">
        <f t="shared" si="126"/>
        <v>2011</v>
      </c>
      <c r="C2736" s="51">
        <f t="shared" si="127"/>
        <v>8</v>
      </c>
      <c r="D2736" s="51">
        <f t="shared" si="128"/>
        <v>12</v>
      </c>
      <c r="E2736" s="52">
        <v>0.75</v>
      </c>
      <c r="G2736">
        <v>5.05</v>
      </c>
      <c r="H2736">
        <v>1.913</v>
      </c>
      <c r="I2736">
        <v>-0.19900000000000001</v>
      </c>
      <c r="J2736">
        <v>-0.47899999999999998</v>
      </c>
      <c r="K2736">
        <v>-0.81699999999999995</v>
      </c>
      <c r="L2736">
        <v>-0.95799999999999996</v>
      </c>
      <c r="M2736">
        <v>-1.1850000000000001</v>
      </c>
      <c r="P2736" s="54"/>
    </row>
    <row r="2737" spans="1:16" x14ac:dyDescent="0.2">
      <c r="A2737" s="50">
        <v>40767</v>
      </c>
      <c r="B2737">
        <f t="shared" si="126"/>
        <v>2011</v>
      </c>
      <c r="C2737" s="51">
        <f t="shared" si="127"/>
        <v>8</v>
      </c>
      <c r="D2737" s="51">
        <f t="shared" si="128"/>
        <v>12</v>
      </c>
      <c r="E2737" s="52">
        <v>0.875</v>
      </c>
      <c r="G2737">
        <v>5.05</v>
      </c>
      <c r="H2737">
        <v>1.913</v>
      </c>
      <c r="I2737">
        <v>-0.19900000000000001</v>
      </c>
      <c r="J2737">
        <v>-0.47899999999999998</v>
      </c>
      <c r="K2737">
        <v>-0.81699999999999995</v>
      </c>
      <c r="L2737">
        <v>-0.95799999999999996</v>
      </c>
      <c r="M2737">
        <v>-1.1850000000000001</v>
      </c>
      <c r="P2737" s="54"/>
    </row>
    <row r="2738" spans="1:16" x14ac:dyDescent="0.2">
      <c r="A2738" s="50">
        <v>40768</v>
      </c>
      <c r="B2738">
        <f t="shared" si="126"/>
        <v>2011</v>
      </c>
      <c r="C2738" s="51">
        <f t="shared" si="127"/>
        <v>8</v>
      </c>
      <c r="D2738" s="51">
        <f t="shared" si="128"/>
        <v>13</v>
      </c>
      <c r="E2738" s="52">
        <v>0</v>
      </c>
      <c r="G2738">
        <v>4.9729999999999999</v>
      </c>
      <c r="H2738">
        <v>1.913</v>
      </c>
      <c r="I2738">
        <v>-0.19900000000000001</v>
      </c>
      <c r="J2738">
        <v>-0.47899999999999998</v>
      </c>
      <c r="K2738">
        <v>-0.81699999999999995</v>
      </c>
      <c r="L2738">
        <v>-0.95799999999999996</v>
      </c>
      <c r="M2738">
        <v>-1.1850000000000001</v>
      </c>
      <c r="P2738" s="54"/>
    </row>
    <row r="2739" spans="1:16" x14ac:dyDescent="0.2">
      <c r="A2739" s="50">
        <v>40768</v>
      </c>
      <c r="B2739">
        <f t="shared" si="126"/>
        <v>2011</v>
      </c>
      <c r="C2739" s="51">
        <f t="shared" si="127"/>
        <v>8</v>
      </c>
      <c r="D2739" s="51">
        <f t="shared" si="128"/>
        <v>13</v>
      </c>
      <c r="E2739" s="52">
        <v>0.125</v>
      </c>
      <c r="G2739">
        <v>4.8179999999999996</v>
      </c>
      <c r="H2739">
        <v>1.913</v>
      </c>
      <c r="I2739">
        <v>-0.19900000000000001</v>
      </c>
      <c r="J2739">
        <v>-0.47899999999999998</v>
      </c>
      <c r="K2739">
        <v>-0.81699999999999995</v>
      </c>
      <c r="L2739">
        <v>-0.95799999999999996</v>
      </c>
      <c r="M2739">
        <v>-1.1850000000000001</v>
      </c>
      <c r="P2739" s="54"/>
    </row>
    <row r="2740" spans="1:16" x14ac:dyDescent="0.2">
      <c r="A2740" s="50">
        <v>40768</v>
      </c>
      <c r="B2740">
        <f t="shared" si="126"/>
        <v>2011</v>
      </c>
      <c r="C2740" s="51">
        <f t="shared" si="127"/>
        <v>8</v>
      </c>
      <c r="D2740" s="51">
        <f t="shared" si="128"/>
        <v>13</v>
      </c>
      <c r="E2740" s="52">
        <v>0.25</v>
      </c>
      <c r="G2740">
        <v>4.6619999999999999</v>
      </c>
      <c r="H2740">
        <v>1.913</v>
      </c>
      <c r="I2740">
        <v>-0.19900000000000001</v>
      </c>
      <c r="J2740">
        <v>-0.47899999999999998</v>
      </c>
      <c r="K2740">
        <v>-0.81699999999999995</v>
      </c>
      <c r="L2740">
        <v>-0.93</v>
      </c>
      <c r="M2740">
        <v>-1.1850000000000001</v>
      </c>
      <c r="P2740" s="54"/>
    </row>
    <row r="2741" spans="1:16" x14ac:dyDescent="0.2">
      <c r="A2741" s="50">
        <v>40768</v>
      </c>
      <c r="B2741">
        <f t="shared" si="126"/>
        <v>2011</v>
      </c>
      <c r="C2741" s="51">
        <f t="shared" si="127"/>
        <v>8</v>
      </c>
      <c r="D2741" s="51">
        <f t="shared" si="128"/>
        <v>13</v>
      </c>
      <c r="E2741" s="52">
        <v>0.375</v>
      </c>
      <c r="G2741">
        <v>4.6360000000000001</v>
      </c>
      <c r="H2741">
        <v>1.8859999999999999</v>
      </c>
      <c r="I2741">
        <v>-0.19900000000000001</v>
      </c>
      <c r="J2741">
        <v>-0.47899999999999998</v>
      </c>
      <c r="K2741">
        <v>-0.81699999999999995</v>
      </c>
      <c r="L2741">
        <v>-0.95799999999999996</v>
      </c>
      <c r="M2741">
        <v>-1.1850000000000001</v>
      </c>
      <c r="P2741" s="54"/>
    </row>
    <row r="2742" spans="1:16" x14ac:dyDescent="0.2">
      <c r="A2742" s="50">
        <v>40768</v>
      </c>
      <c r="B2742">
        <f t="shared" si="126"/>
        <v>2011</v>
      </c>
      <c r="C2742" s="51">
        <f t="shared" si="127"/>
        <v>8</v>
      </c>
      <c r="D2742" s="51">
        <f t="shared" si="128"/>
        <v>13</v>
      </c>
      <c r="E2742" s="52">
        <v>0.5</v>
      </c>
      <c r="G2742">
        <v>4.74</v>
      </c>
      <c r="H2742">
        <v>1.8859999999999999</v>
      </c>
      <c r="I2742">
        <v>-0.19900000000000001</v>
      </c>
      <c r="J2742">
        <v>-0.47899999999999998</v>
      </c>
      <c r="K2742">
        <v>-0.81699999999999995</v>
      </c>
      <c r="L2742">
        <v>-0.95799999999999996</v>
      </c>
      <c r="M2742">
        <v>-1.1850000000000001</v>
      </c>
      <c r="P2742" s="54"/>
    </row>
    <row r="2743" spans="1:16" x14ac:dyDescent="0.2">
      <c r="A2743" s="50">
        <v>40768</v>
      </c>
      <c r="B2743">
        <f t="shared" si="126"/>
        <v>2011</v>
      </c>
      <c r="C2743" s="51">
        <f t="shared" si="127"/>
        <v>8</v>
      </c>
      <c r="D2743" s="51">
        <f t="shared" si="128"/>
        <v>13</v>
      </c>
      <c r="E2743" s="52">
        <v>0.625</v>
      </c>
      <c r="G2743">
        <v>4.9210000000000003</v>
      </c>
      <c r="H2743">
        <v>1.8859999999999999</v>
      </c>
      <c r="I2743">
        <v>-0.19900000000000001</v>
      </c>
      <c r="J2743">
        <v>-0.47899999999999998</v>
      </c>
      <c r="K2743">
        <v>-0.81699999999999995</v>
      </c>
      <c r="L2743">
        <v>-0.95799999999999996</v>
      </c>
      <c r="M2743">
        <v>-1.1850000000000001</v>
      </c>
      <c r="P2743" s="54"/>
    </row>
    <row r="2744" spans="1:16" x14ac:dyDescent="0.2">
      <c r="A2744" s="50">
        <v>40768</v>
      </c>
      <c r="B2744">
        <f t="shared" si="126"/>
        <v>2011</v>
      </c>
      <c r="C2744" s="51">
        <f t="shared" si="127"/>
        <v>8</v>
      </c>
      <c r="D2744" s="51">
        <f t="shared" si="128"/>
        <v>13</v>
      </c>
      <c r="E2744" s="52">
        <v>0.75</v>
      </c>
      <c r="G2744">
        <v>4.9989999999999997</v>
      </c>
      <c r="H2744">
        <v>1.859</v>
      </c>
      <c r="I2744">
        <v>-0.19900000000000001</v>
      </c>
      <c r="J2744">
        <v>-0.47899999999999998</v>
      </c>
      <c r="K2744">
        <v>-0.81699999999999995</v>
      </c>
      <c r="L2744">
        <v>-0.95799999999999996</v>
      </c>
      <c r="M2744">
        <v>-1.1850000000000001</v>
      </c>
      <c r="P2744" s="54"/>
    </row>
    <row r="2745" spans="1:16" x14ac:dyDescent="0.2">
      <c r="A2745" s="50">
        <v>40768</v>
      </c>
      <c r="B2745">
        <f t="shared" si="126"/>
        <v>2011</v>
      </c>
      <c r="C2745" s="51">
        <f t="shared" si="127"/>
        <v>8</v>
      </c>
      <c r="D2745" s="51">
        <f t="shared" si="128"/>
        <v>13</v>
      </c>
      <c r="E2745" s="52">
        <v>0.875</v>
      </c>
      <c r="G2745">
        <v>4.9470000000000001</v>
      </c>
      <c r="H2745">
        <v>1.8859999999999999</v>
      </c>
      <c r="I2745">
        <v>-0.19900000000000001</v>
      </c>
      <c r="J2745">
        <v>-0.47899999999999998</v>
      </c>
      <c r="K2745">
        <v>-0.81699999999999995</v>
      </c>
      <c r="L2745">
        <v>-0.93</v>
      </c>
      <c r="M2745">
        <v>-1.1850000000000001</v>
      </c>
      <c r="P2745" s="54"/>
    </row>
    <row r="2746" spans="1:16" x14ac:dyDescent="0.2">
      <c r="A2746" s="50">
        <v>40769</v>
      </c>
      <c r="B2746">
        <f t="shared" si="126"/>
        <v>2011</v>
      </c>
      <c r="C2746" s="51">
        <f t="shared" si="127"/>
        <v>8</v>
      </c>
      <c r="D2746" s="51">
        <f t="shared" si="128"/>
        <v>14</v>
      </c>
      <c r="E2746" s="52">
        <v>0</v>
      </c>
      <c r="G2746">
        <v>4.7919999999999998</v>
      </c>
      <c r="H2746">
        <v>1.859</v>
      </c>
      <c r="I2746">
        <v>-0.19900000000000001</v>
      </c>
      <c r="J2746">
        <v>-0.47899999999999998</v>
      </c>
      <c r="K2746">
        <v>-0.81699999999999995</v>
      </c>
      <c r="L2746">
        <v>-0.93</v>
      </c>
      <c r="M2746">
        <v>-1.157</v>
      </c>
      <c r="P2746" s="54"/>
    </row>
    <row r="2747" spans="1:16" x14ac:dyDescent="0.2">
      <c r="A2747" s="50">
        <v>40769</v>
      </c>
      <c r="B2747">
        <f t="shared" si="126"/>
        <v>2011</v>
      </c>
      <c r="C2747" s="51">
        <f t="shared" si="127"/>
        <v>8</v>
      </c>
      <c r="D2747" s="51">
        <f t="shared" si="128"/>
        <v>14</v>
      </c>
      <c r="E2747" s="52">
        <v>0.125</v>
      </c>
      <c r="G2747">
        <v>4.5579999999999998</v>
      </c>
      <c r="H2747">
        <v>1.8859999999999999</v>
      </c>
      <c r="I2747">
        <v>-0.19900000000000001</v>
      </c>
      <c r="J2747">
        <v>-0.47899999999999998</v>
      </c>
      <c r="K2747">
        <v>-0.81699999999999995</v>
      </c>
      <c r="L2747">
        <v>-0.93</v>
      </c>
      <c r="M2747">
        <v>-1.1850000000000001</v>
      </c>
      <c r="P2747" s="54"/>
    </row>
    <row r="2748" spans="1:16" x14ac:dyDescent="0.2">
      <c r="A2748" s="50">
        <v>40769</v>
      </c>
      <c r="B2748">
        <f t="shared" si="126"/>
        <v>2011</v>
      </c>
      <c r="C2748" s="51">
        <f t="shared" si="127"/>
        <v>8</v>
      </c>
      <c r="D2748" s="51">
        <f t="shared" si="128"/>
        <v>14</v>
      </c>
      <c r="E2748" s="52">
        <v>0.25</v>
      </c>
      <c r="G2748">
        <v>4.3760000000000003</v>
      </c>
      <c r="H2748">
        <v>1.8859999999999999</v>
      </c>
      <c r="I2748">
        <v>-0.19900000000000001</v>
      </c>
      <c r="J2748">
        <v>-0.47899999999999998</v>
      </c>
      <c r="K2748">
        <v>-0.78900000000000003</v>
      </c>
      <c r="L2748">
        <v>-0.93</v>
      </c>
      <c r="M2748">
        <v>-1.1850000000000001</v>
      </c>
      <c r="P2748" s="54"/>
    </row>
    <row r="2749" spans="1:16" x14ac:dyDescent="0.2">
      <c r="A2749" s="50">
        <v>40769</v>
      </c>
      <c r="B2749">
        <f t="shared" si="126"/>
        <v>2011</v>
      </c>
      <c r="C2749" s="51">
        <f t="shared" si="127"/>
        <v>8</v>
      </c>
      <c r="D2749" s="51">
        <f t="shared" si="128"/>
        <v>14</v>
      </c>
      <c r="E2749" s="52">
        <v>0.375</v>
      </c>
      <c r="G2749">
        <v>4.4020000000000001</v>
      </c>
      <c r="H2749">
        <v>1.8859999999999999</v>
      </c>
      <c r="I2749">
        <v>-0.19900000000000001</v>
      </c>
      <c r="J2749">
        <v>-0.47899999999999998</v>
      </c>
      <c r="K2749">
        <v>-0.81699999999999995</v>
      </c>
      <c r="L2749">
        <v>-0.93</v>
      </c>
      <c r="M2749">
        <v>-1.1850000000000001</v>
      </c>
      <c r="P2749" s="54"/>
    </row>
    <row r="2750" spans="1:16" x14ac:dyDescent="0.2">
      <c r="A2750" s="50">
        <v>40769</v>
      </c>
      <c r="B2750">
        <f t="shared" si="126"/>
        <v>2011</v>
      </c>
      <c r="C2750" s="51">
        <f t="shared" si="127"/>
        <v>8</v>
      </c>
      <c r="D2750" s="51">
        <f t="shared" si="128"/>
        <v>14</v>
      </c>
      <c r="E2750" s="52">
        <v>0.5</v>
      </c>
      <c r="G2750">
        <v>4.532</v>
      </c>
      <c r="H2750">
        <v>1.859</v>
      </c>
      <c r="I2750">
        <v>-0.19900000000000001</v>
      </c>
      <c r="J2750">
        <v>-0.45100000000000001</v>
      </c>
      <c r="K2750">
        <v>-0.81699999999999995</v>
      </c>
      <c r="L2750">
        <v>-0.93</v>
      </c>
      <c r="M2750">
        <v>-1.157</v>
      </c>
      <c r="P2750" s="54"/>
    </row>
    <row r="2751" spans="1:16" x14ac:dyDescent="0.2">
      <c r="A2751" s="50">
        <v>40769</v>
      </c>
      <c r="B2751">
        <f t="shared" si="126"/>
        <v>2011</v>
      </c>
      <c r="C2751" s="51">
        <f t="shared" si="127"/>
        <v>8</v>
      </c>
      <c r="D2751" s="51">
        <f t="shared" si="128"/>
        <v>14</v>
      </c>
      <c r="E2751" s="52">
        <v>0.625</v>
      </c>
      <c r="G2751">
        <v>4.7919999999999998</v>
      </c>
      <c r="H2751">
        <v>1.8320000000000001</v>
      </c>
      <c r="I2751">
        <v>-0.19900000000000001</v>
      </c>
      <c r="J2751">
        <v>-0.47899999999999998</v>
      </c>
      <c r="K2751">
        <v>-0.78900000000000003</v>
      </c>
      <c r="L2751">
        <v>-0.93</v>
      </c>
      <c r="M2751">
        <v>-1.157</v>
      </c>
      <c r="P2751" s="54"/>
    </row>
    <row r="2752" spans="1:16" x14ac:dyDescent="0.2">
      <c r="A2752" s="50">
        <v>40769</v>
      </c>
      <c r="B2752">
        <f t="shared" si="126"/>
        <v>2011</v>
      </c>
      <c r="C2752" s="51">
        <f t="shared" si="127"/>
        <v>8</v>
      </c>
      <c r="D2752" s="51">
        <f t="shared" si="128"/>
        <v>14</v>
      </c>
      <c r="E2752" s="52">
        <v>0.75</v>
      </c>
      <c r="G2752">
        <v>4.9470000000000001</v>
      </c>
      <c r="H2752">
        <v>1.8320000000000001</v>
      </c>
      <c r="I2752">
        <v>-0.19900000000000001</v>
      </c>
      <c r="J2752">
        <v>-0.45100000000000001</v>
      </c>
      <c r="K2752">
        <v>-0.81699999999999995</v>
      </c>
      <c r="L2752">
        <v>-0.93</v>
      </c>
      <c r="M2752">
        <v>-1.157</v>
      </c>
      <c r="P2752" s="54"/>
    </row>
    <row r="2753" spans="1:16" x14ac:dyDescent="0.2">
      <c r="A2753" s="50">
        <v>40769</v>
      </c>
      <c r="B2753">
        <f t="shared" si="126"/>
        <v>2011</v>
      </c>
      <c r="C2753" s="51">
        <f t="shared" si="127"/>
        <v>8</v>
      </c>
      <c r="D2753" s="51">
        <f t="shared" si="128"/>
        <v>14</v>
      </c>
      <c r="E2753" s="52">
        <v>0.875</v>
      </c>
      <c r="G2753">
        <v>4.9210000000000003</v>
      </c>
      <c r="H2753">
        <v>1.8320000000000001</v>
      </c>
      <c r="I2753">
        <v>-0.17100000000000001</v>
      </c>
      <c r="J2753">
        <v>-0.47899999999999998</v>
      </c>
      <c r="K2753">
        <v>-0.78900000000000003</v>
      </c>
      <c r="L2753">
        <v>-0.93</v>
      </c>
      <c r="M2753">
        <v>-1.157</v>
      </c>
      <c r="P2753" s="54"/>
    </row>
    <row r="2754" spans="1:16" x14ac:dyDescent="0.2">
      <c r="A2754" s="50">
        <v>40770</v>
      </c>
      <c r="B2754">
        <f t="shared" ref="B2754:B2817" si="129">YEAR(A2754)</f>
        <v>2011</v>
      </c>
      <c r="C2754" s="51">
        <f t="shared" ref="C2754:C2817" si="130">MONTH(A2754)</f>
        <v>8</v>
      </c>
      <c r="D2754" s="51">
        <f t="shared" ref="D2754:D2817" si="131">DAY(A2754)</f>
        <v>15</v>
      </c>
      <c r="E2754" s="52">
        <v>0</v>
      </c>
      <c r="G2754">
        <v>4.8179999999999996</v>
      </c>
      <c r="H2754">
        <v>1.8320000000000001</v>
      </c>
      <c r="I2754">
        <v>-0.17100000000000001</v>
      </c>
      <c r="J2754">
        <v>-0.45100000000000001</v>
      </c>
      <c r="K2754">
        <v>-0.78900000000000003</v>
      </c>
      <c r="L2754">
        <v>-0.93</v>
      </c>
      <c r="M2754">
        <v>-1.157</v>
      </c>
      <c r="P2754" s="54"/>
    </row>
    <row r="2755" spans="1:16" x14ac:dyDescent="0.2">
      <c r="A2755" s="50">
        <v>40770</v>
      </c>
      <c r="B2755">
        <f t="shared" si="129"/>
        <v>2011</v>
      </c>
      <c r="C2755" s="51">
        <f t="shared" si="130"/>
        <v>8</v>
      </c>
      <c r="D2755" s="51">
        <f t="shared" si="131"/>
        <v>15</v>
      </c>
      <c r="E2755" s="52">
        <v>0.125</v>
      </c>
      <c r="G2755">
        <v>4.6360000000000001</v>
      </c>
      <c r="H2755">
        <v>1.8320000000000001</v>
      </c>
      <c r="I2755">
        <v>-0.17100000000000001</v>
      </c>
      <c r="J2755">
        <v>-0.45100000000000001</v>
      </c>
      <c r="K2755">
        <v>-0.78900000000000003</v>
      </c>
      <c r="L2755">
        <v>-0.93</v>
      </c>
      <c r="M2755">
        <v>-1.157</v>
      </c>
      <c r="P2755" s="54"/>
    </row>
    <row r="2756" spans="1:16" x14ac:dyDescent="0.2">
      <c r="A2756" s="50">
        <v>40770</v>
      </c>
      <c r="B2756">
        <f t="shared" si="129"/>
        <v>2011</v>
      </c>
      <c r="C2756" s="51">
        <f t="shared" si="130"/>
        <v>8</v>
      </c>
      <c r="D2756" s="51">
        <f t="shared" si="131"/>
        <v>15</v>
      </c>
      <c r="E2756" s="52">
        <v>0.25</v>
      </c>
      <c r="G2756">
        <v>4.4539999999999997</v>
      </c>
      <c r="H2756">
        <v>1.8320000000000001</v>
      </c>
      <c r="I2756">
        <v>-0.17100000000000001</v>
      </c>
      <c r="J2756">
        <v>-0.45100000000000001</v>
      </c>
      <c r="K2756">
        <v>-0.78900000000000003</v>
      </c>
      <c r="L2756">
        <v>-0.93</v>
      </c>
      <c r="M2756">
        <v>-1.157</v>
      </c>
      <c r="P2756" s="54"/>
    </row>
    <row r="2757" spans="1:16" x14ac:dyDescent="0.2">
      <c r="A2757" s="50">
        <v>40770</v>
      </c>
      <c r="B2757">
        <f t="shared" si="129"/>
        <v>2011</v>
      </c>
      <c r="C2757" s="51">
        <f t="shared" si="130"/>
        <v>8</v>
      </c>
      <c r="D2757" s="51">
        <f t="shared" si="131"/>
        <v>15</v>
      </c>
      <c r="E2757" s="52">
        <v>0.375</v>
      </c>
      <c r="G2757">
        <v>4.4020000000000001</v>
      </c>
      <c r="H2757">
        <v>1.859</v>
      </c>
      <c r="I2757">
        <v>-0.17100000000000001</v>
      </c>
      <c r="J2757">
        <v>-0.45100000000000001</v>
      </c>
      <c r="K2757">
        <v>-0.78900000000000003</v>
      </c>
      <c r="L2757">
        <v>-0.93</v>
      </c>
      <c r="M2757">
        <v>-1.157</v>
      </c>
      <c r="P2757" s="54"/>
    </row>
    <row r="2758" spans="1:16" x14ac:dyDescent="0.2">
      <c r="A2758" s="50">
        <v>40770</v>
      </c>
      <c r="B2758">
        <f t="shared" si="129"/>
        <v>2011</v>
      </c>
      <c r="C2758" s="51">
        <f t="shared" si="130"/>
        <v>8</v>
      </c>
      <c r="D2758" s="51">
        <f t="shared" si="131"/>
        <v>15</v>
      </c>
      <c r="E2758" s="52">
        <v>0.5</v>
      </c>
      <c r="G2758">
        <v>4.5060000000000002</v>
      </c>
      <c r="H2758">
        <v>1.8320000000000001</v>
      </c>
      <c r="I2758">
        <v>-0.19900000000000001</v>
      </c>
      <c r="J2758">
        <v>-0.45100000000000001</v>
      </c>
      <c r="K2758">
        <v>-0.78900000000000003</v>
      </c>
      <c r="L2758">
        <v>-0.93</v>
      </c>
      <c r="M2758">
        <v>-1.157</v>
      </c>
      <c r="P2758" s="54"/>
    </row>
    <row r="2759" spans="1:16" x14ac:dyDescent="0.2">
      <c r="A2759" s="50">
        <v>40770</v>
      </c>
      <c r="B2759">
        <f t="shared" si="129"/>
        <v>2011</v>
      </c>
      <c r="C2759" s="51">
        <f t="shared" si="130"/>
        <v>8</v>
      </c>
      <c r="D2759" s="51">
        <f t="shared" si="131"/>
        <v>15</v>
      </c>
      <c r="E2759" s="52">
        <v>0.625</v>
      </c>
      <c r="G2759">
        <v>4.7140000000000004</v>
      </c>
      <c r="H2759">
        <v>1.8320000000000001</v>
      </c>
      <c r="I2759">
        <v>-0.17100000000000001</v>
      </c>
      <c r="J2759">
        <v>-0.45100000000000001</v>
      </c>
      <c r="K2759">
        <v>-0.78900000000000003</v>
      </c>
      <c r="L2759">
        <v>-0.93</v>
      </c>
      <c r="M2759">
        <v>-1.157</v>
      </c>
      <c r="P2759" s="54"/>
    </row>
    <row r="2760" spans="1:16" x14ac:dyDescent="0.2">
      <c r="A2760" s="50">
        <v>40770</v>
      </c>
      <c r="B2760">
        <f t="shared" si="129"/>
        <v>2011</v>
      </c>
      <c r="C2760" s="51">
        <f t="shared" si="130"/>
        <v>8</v>
      </c>
      <c r="D2760" s="51">
        <f t="shared" si="131"/>
        <v>15</v>
      </c>
      <c r="E2760" s="52">
        <v>0.75</v>
      </c>
      <c r="G2760">
        <v>4.8689999999999998</v>
      </c>
      <c r="H2760">
        <v>1.8320000000000001</v>
      </c>
      <c r="I2760">
        <v>-0.17100000000000001</v>
      </c>
      <c r="J2760">
        <v>-0.45100000000000001</v>
      </c>
      <c r="K2760">
        <v>-0.78900000000000003</v>
      </c>
      <c r="L2760">
        <v>-0.93</v>
      </c>
      <c r="M2760">
        <v>-1.157</v>
      </c>
      <c r="P2760" s="54"/>
    </row>
    <row r="2761" spans="1:16" x14ac:dyDescent="0.2">
      <c r="A2761" s="50">
        <v>40770</v>
      </c>
      <c r="B2761">
        <f t="shared" si="129"/>
        <v>2011</v>
      </c>
      <c r="C2761" s="51">
        <f t="shared" si="130"/>
        <v>8</v>
      </c>
      <c r="D2761" s="51">
        <f t="shared" si="131"/>
        <v>15</v>
      </c>
      <c r="E2761" s="52">
        <v>0.875</v>
      </c>
      <c r="G2761">
        <v>4.8949999999999996</v>
      </c>
      <c r="H2761">
        <v>1.8320000000000001</v>
      </c>
      <c r="I2761">
        <v>-0.17100000000000001</v>
      </c>
      <c r="J2761">
        <v>-0.45100000000000001</v>
      </c>
      <c r="K2761">
        <v>-0.78900000000000003</v>
      </c>
      <c r="L2761">
        <v>-0.93</v>
      </c>
      <c r="M2761">
        <v>-1.157</v>
      </c>
      <c r="P2761" s="54"/>
    </row>
    <row r="2762" spans="1:16" x14ac:dyDescent="0.2">
      <c r="A2762" s="50">
        <v>40771</v>
      </c>
      <c r="B2762">
        <f t="shared" si="129"/>
        <v>2011</v>
      </c>
      <c r="C2762" s="51">
        <f t="shared" si="130"/>
        <v>8</v>
      </c>
      <c r="D2762" s="51">
        <f t="shared" si="131"/>
        <v>16</v>
      </c>
      <c r="E2762" s="52">
        <v>0</v>
      </c>
      <c r="G2762">
        <v>4.74</v>
      </c>
      <c r="H2762">
        <v>1.8320000000000001</v>
      </c>
      <c r="I2762">
        <v>-0.17100000000000001</v>
      </c>
      <c r="J2762">
        <v>-0.45100000000000001</v>
      </c>
      <c r="K2762">
        <v>-0.78900000000000003</v>
      </c>
      <c r="L2762">
        <v>-0.93</v>
      </c>
      <c r="M2762">
        <v>-1.157</v>
      </c>
      <c r="P2762" s="54"/>
    </row>
    <row r="2763" spans="1:16" x14ac:dyDescent="0.2">
      <c r="A2763" s="50">
        <v>40771</v>
      </c>
      <c r="B2763">
        <f t="shared" si="129"/>
        <v>2011</v>
      </c>
      <c r="C2763" s="51">
        <f t="shared" si="130"/>
        <v>8</v>
      </c>
      <c r="D2763" s="51">
        <f t="shared" si="131"/>
        <v>16</v>
      </c>
      <c r="E2763" s="52">
        <v>0.125</v>
      </c>
      <c r="G2763">
        <v>4.532</v>
      </c>
      <c r="H2763">
        <v>1.8320000000000001</v>
      </c>
      <c r="I2763">
        <v>-0.17100000000000001</v>
      </c>
      <c r="J2763">
        <v>-0.45100000000000001</v>
      </c>
      <c r="K2763">
        <v>-0.78900000000000003</v>
      </c>
      <c r="L2763">
        <v>-0.93</v>
      </c>
      <c r="M2763">
        <v>-1.157</v>
      </c>
      <c r="P2763" s="54"/>
    </row>
    <row r="2764" spans="1:16" x14ac:dyDescent="0.2">
      <c r="A2764" s="50">
        <v>40771</v>
      </c>
      <c r="B2764">
        <f t="shared" si="129"/>
        <v>2011</v>
      </c>
      <c r="C2764" s="51">
        <f t="shared" si="130"/>
        <v>8</v>
      </c>
      <c r="D2764" s="51">
        <f t="shared" si="131"/>
        <v>16</v>
      </c>
      <c r="E2764" s="52">
        <v>0.25</v>
      </c>
      <c r="G2764">
        <v>4.3239999999999998</v>
      </c>
      <c r="H2764">
        <v>1.8320000000000001</v>
      </c>
      <c r="I2764">
        <v>-0.17100000000000001</v>
      </c>
      <c r="J2764">
        <v>-0.45100000000000001</v>
      </c>
      <c r="K2764">
        <v>-0.78900000000000003</v>
      </c>
      <c r="L2764">
        <v>-0.93</v>
      </c>
      <c r="M2764">
        <v>-1.157</v>
      </c>
      <c r="P2764" s="54"/>
    </row>
    <row r="2765" spans="1:16" x14ac:dyDescent="0.2">
      <c r="A2765" s="50">
        <v>40771</v>
      </c>
      <c r="B2765">
        <f t="shared" si="129"/>
        <v>2011</v>
      </c>
      <c r="C2765" s="51">
        <f t="shared" si="130"/>
        <v>8</v>
      </c>
      <c r="D2765" s="51">
        <f t="shared" si="131"/>
        <v>16</v>
      </c>
      <c r="E2765" s="52">
        <v>0.375</v>
      </c>
      <c r="G2765">
        <v>4.298</v>
      </c>
      <c r="H2765">
        <v>1.8320000000000001</v>
      </c>
      <c r="I2765">
        <v>-0.17100000000000001</v>
      </c>
      <c r="J2765">
        <v>-0.45100000000000001</v>
      </c>
      <c r="K2765">
        <v>-0.78900000000000003</v>
      </c>
      <c r="L2765">
        <v>-0.90200000000000002</v>
      </c>
      <c r="M2765">
        <v>-1.157</v>
      </c>
      <c r="P2765" s="54"/>
    </row>
    <row r="2766" spans="1:16" x14ac:dyDescent="0.2">
      <c r="A2766" s="50">
        <v>40771</v>
      </c>
      <c r="B2766">
        <f t="shared" si="129"/>
        <v>2011</v>
      </c>
      <c r="C2766" s="51">
        <f t="shared" si="130"/>
        <v>8</v>
      </c>
      <c r="D2766" s="51">
        <f t="shared" si="131"/>
        <v>16</v>
      </c>
      <c r="E2766" s="52">
        <v>0.5</v>
      </c>
      <c r="G2766">
        <v>4.4279999999999999</v>
      </c>
      <c r="H2766">
        <v>1.8320000000000001</v>
      </c>
      <c r="I2766">
        <v>-0.17100000000000001</v>
      </c>
      <c r="J2766">
        <v>-0.45100000000000001</v>
      </c>
      <c r="K2766">
        <v>-0.78900000000000003</v>
      </c>
      <c r="L2766">
        <v>-0.93</v>
      </c>
      <c r="M2766">
        <v>-1.157</v>
      </c>
      <c r="P2766" s="54"/>
    </row>
    <row r="2767" spans="1:16" x14ac:dyDescent="0.2">
      <c r="A2767" s="50">
        <v>40771</v>
      </c>
      <c r="B2767">
        <f t="shared" si="129"/>
        <v>2011</v>
      </c>
      <c r="C2767" s="51">
        <f t="shared" si="130"/>
        <v>8</v>
      </c>
      <c r="D2767" s="51">
        <f t="shared" si="131"/>
        <v>16</v>
      </c>
      <c r="E2767" s="52">
        <v>0.625</v>
      </c>
      <c r="G2767">
        <v>4.6619999999999999</v>
      </c>
      <c r="H2767">
        <v>1.8320000000000001</v>
      </c>
      <c r="I2767">
        <v>-0.17100000000000001</v>
      </c>
      <c r="J2767">
        <v>-0.45100000000000001</v>
      </c>
      <c r="K2767">
        <v>-0.78900000000000003</v>
      </c>
      <c r="L2767">
        <v>-0.90200000000000002</v>
      </c>
      <c r="M2767">
        <v>-1.157</v>
      </c>
      <c r="P2767" s="54"/>
    </row>
    <row r="2768" spans="1:16" x14ac:dyDescent="0.2">
      <c r="A2768" s="50">
        <v>40771</v>
      </c>
      <c r="B2768">
        <f t="shared" si="129"/>
        <v>2011</v>
      </c>
      <c r="C2768" s="51">
        <f t="shared" si="130"/>
        <v>8</v>
      </c>
      <c r="D2768" s="51">
        <f t="shared" si="131"/>
        <v>16</v>
      </c>
      <c r="E2768" s="52">
        <v>0.75</v>
      </c>
      <c r="G2768">
        <v>4.8440000000000003</v>
      </c>
      <c r="H2768">
        <v>1.8049999999999999</v>
      </c>
      <c r="I2768">
        <v>-0.17100000000000001</v>
      </c>
      <c r="J2768">
        <v>-0.45100000000000001</v>
      </c>
      <c r="K2768">
        <v>-0.78900000000000003</v>
      </c>
      <c r="L2768">
        <v>-0.93</v>
      </c>
      <c r="M2768">
        <v>-1.157</v>
      </c>
      <c r="P2768" s="54"/>
    </row>
    <row r="2769" spans="1:16" x14ac:dyDescent="0.2">
      <c r="A2769" s="50">
        <v>40771</v>
      </c>
      <c r="B2769">
        <f t="shared" si="129"/>
        <v>2011</v>
      </c>
      <c r="C2769" s="51">
        <f t="shared" si="130"/>
        <v>8</v>
      </c>
      <c r="D2769" s="51">
        <f t="shared" si="131"/>
        <v>16</v>
      </c>
      <c r="E2769" s="52">
        <v>0.875</v>
      </c>
      <c r="G2769">
        <v>4.8689999999999998</v>
      </c>
      <c r="H2769">
        <v>1.8049999999999999</v>
      </c>
      <c r="I2769">
        <v>-0.17100000000000001</v>
      </c>
      <c r="J2769">
        <v>-0.45100000000000001</v>
      </c>
      <c r="K2769">
        <v>-0.78900000000000003</v>
      </c>
      <c r="L2769">
        <v>-0.90200000000000002</v>
      </c>
      <c r="M2769">
        <v>-1.157</v>
      </c>
      <c r="P2769" s="54"/>
    </row>
    <row r="2770" spans="1:16" x14ac:dyDescent="0.2">
      <c r="A2770" s="50">
        <v>40772</v>
      </c>
      <c r="B2770">
        <f t="shared" si="129"/>
        <v>2011</v>
      </c>
      <c r="C2770" s="51">
        <f t="shared" si="130"/>
        <v>8</v>
      </c>
      <c r="D2770" s="51">
        <f t="shared" si="131"/>
        <v>17</v>
      </c>
      <c r="E2770" s="52">
        <v>0</v>
      </c>
      <c r="G2770">
        <v>4.7919999999999998</v>
      </c>
      <c r="H2770">
        <v>1.8049999999999999</v>
      </c>
      <c r="I2770">
        <v>-0.17100000000000001</v>
      </c>
      <c r="J2770">
        <v>-0.45100000000000001</v>
      </c>
      <c r="K2770">
        <v>-0.78900000000000003</v>
      </c>
      <c r="L2770">
        <v>-0.90200000000000002</v>
      </c>
      <c r="M2770">
        <v>-1.1279999999999999</v>
      </c>
      <c r="P2770" s="54"/>
    </row>
    <row r="2771" spans="1:16" x14ac:dyDescent="0.2">
      <c r="A2771" s="50">
        <v>40772</v>
      </c>
      <c r="B2771">
        <f t="shared" si="129"/>
        <v>2011</v>
      </c>
      <c r="C2771" s="51">
        <f t="shared" si="130"/>
        <v>8</v>
      </c>
      <c r="D2771" s="51">
        <f t="shared" si="131"/>
        <v>17</v>
      </c>
      <c r="E2771" s="52">
        <v>0.125</v>
      </c>
      <c r="G2771">
        <v>4.5579999999999998</v>
      </c>
      <c r="H2771">
        <v>1.8320000000000001</v>
      </c>
      <c r="I2771">
        <v>-0.14299999999999999</v>
      </c>
      <c r="J2771">
        <v>-0.45100000000000001</v>
      </c>
      <c r="K2771">
        <v>-0.78900000000000003</v>
      </c>
      <c r="L2771">
        <v>-0.90200000000000002</v>
      </c>
      <c r="M2771">
        <v>-1.1279999999999999</v>
      </c>
      <c r="P2771" s="54"/>
    </row>
    <row r="2772" spans="1:16" x14ac:dyDescent="0.2">
      <c r="A2772" s="50">
        <v>40772</v>
      </c>
      <c r="B2772">
        <f t="shared" si="129"/>
        <v>2011</v>
      </c>
      <c r="C2772" s="51">
        <f t="shared" si="130"/>
        <v>8</v>
      </c>
      <c r="D2772" s="51">
        <f t="shared" si="131"/>
        <v>17</v>
      </c>
      <c r="E2772" s="52">
        <v>0.25</v>
      </c>
      <c r="G2772">
        <v>4.3760000000000003</v>
      </c>
      <c r="H2772">
        <v>1.8320000000000001</v>
      </c>
      <c r="I2772">
        <v>-0.17100000000000001</v>
      </c>
      <c r="J2772">
        <v>-0.45100000000000001</v>
      </c>
      <c r="K2772">
        <v>-0.78900000000000003</v>
      </c>
      <c r="L2772">
        <v>-0.90200000000000002</v>
      </c>
      <c r="M2772">
        <v>-1.1279999999999999</v>
      </c>
      <c r="P2772" s="54"/>
    </row>
    <row r="2773" spans="1:16" x14ac:dyDescent="0.2">
      <c r="A2773" s="50">
        <v>40772</v>
      </c>
      <c r="B2773">
        <f t="shared" si="129"/>
        <v>2011</v>
      </c>
      <c r="C2773" s="51">
        <f t="shared" si="130"/>
        <v>8</v>
      </c>
      <c r="D2773" s="51">
        <f t="shared" si="131"/>
        <v>17</v>
      </c>
      <c r="E2773" s="52">
        <v>0.375</v>
      </c>
      <c r="G2773">
        <v>4.3760000000000003</v>
      </c>
      <c r="H2773">
        <v>1.8320000000000001</v>
      </c>
      <c r="I2773">
        <v>-0.17100000000000001</v>
      </c>
      <c r="J2773">
        <v>-0.45100000000000001</v>
      </c>
      <c r="K2773">
        <v>-0.78900000000000003</v>
      </c>
      <c r="L2773">
        <v>-0.93</v>
      </c>
      <c r="M2773">
        <v>-1.1279999999999999</v>
      </c>
      <c r="P2773" s="54"/>
    </row>
    <row r="2774" spans="1:16" x14ac:dyDescent="0.2">
      <c r="A2774" s="50">
        <v>40772</v>
      </c>
      <c r="B2774">
        <f t="shared" si="129"/>
        <v>2011</v>
      </c>
      <c r="C2774" s="51">
        <f t="shared" si="130"/>
        <v>8</v>
      </c>
      <c r="D2774" s="51">
        <f t="shared" si="131"/>
        <v>17</v>
      </c>
      <c r="E2774" s="52">
        <v>0.5</v>
      </c>
      <c r="G2774">
        <v>4.532</v>
      </c>
      <c r="H2774">
        <v>1.8320000000000001</v>
      </c>
      <c r="I2774">
        <v>-0.17100000000000001</v>
      </c>
      <c r="J2774">
        <v>-0.45100000000000001</v>
      </c>
      <c r="K2774">
        <v>-0.76</v>
      </c>
      <c r="L2774">
        <v>-0.90200000000000002</v>
      </c>
      <c r="M2774">
        <v>-1.1279999999999999</v>
      </c>
      <c r="P2774" s="54"/>
    </row>
    <row r="2775" spans="1:16" x14ac:dyDescent="0.2">
      <c r="A2775" s="50">
        <v>40772</v>
      </c>
      <c r="B2775">
        <f t="shared" si="129"/>
        <v>2011</v>
      </c>
      <c r="C2775" s="51">
        <f t="shared" si="130"/>
        <v>8</v>
      </c>
      <c r="D2775" s="51">
        <f t="shared" si="131"/>
        <v>17</v>
      </c>
      <c r="E2775" s="52">
        <v>0.625</v>
      </c>
      <c r="G2775">
        <v>4.74</v>
      </c>
      <c r="H2775">
        <v>1.8320000000000001</v>
      </c>
      <c r="I2775">
        <v>-0.17100000000000001</v>
      </c>
      <c r="J2775">
        <v>-0.45100000000000001</v>
      </c>
      <c r="K2775">
        <v>-0.78900000000000003</v>
      </c>
      <c r="L2775">
        <v>-0.90200000000000002</v>
      </c>
      <c r="M2775">
        <v>-1.1279999999999999</v>
      </c>
      <c r="P2775" s="54"/>
    </row>
    <row r="2776" spans="1:16" x14ac:dyDescent="0.2">
      <c r="A2776" s="50">
        <v>40772</v>
      </c>
      <c r="B2776">
        <f t="shared" si="129"/>
        <v>2011</v>
      </c>
      <c r="C2776" s="51">
        <f t="shared" si="130"/>
        <v>8</v>
      </c>
      <c r="D2776" s="51">
        <f t="shared" si="131"/>
        <v>17</v>
      </c>
      <c r="E2776" s="52">
        <v>0.75</v>
      </c>
      <c r="G2776">
        <v>4.8689999999999998</v>
      </c>
      <c r="H2776">
        <v>1.8049999999999999</v>
      </c>
      <c r="I2776">
        <v>-0.17100000000000001</v>
      </c>
      <c r="J2776">
        <v>-0.45100000000000001</v>
      </c>
      <c r="K2776">
        <v>-0.76</v>
      </c>
      <c r="L2776">
        <v>-0.90200000000000002</v>
      </c>
      <c r="M2776">
        <v>-1.1279999999999999</v>
      </c>
      <c r="P2776" s="54"/>
    </row>
    <row r="2777" spans="1:16" x14ac:dyDescent="0.2">
      <c r="A2777" s="50">
        <v>40772</v>
      </c>
      <c r="B2777">
        <f t="shared" si="129"/>
        <v>2011</v>
      </c>
      <c r="C2777" s="51">
        <f t="shared" si="130"/>
        <v>8</v>
      </c>
      <c r="D2777" s="51">
        <f t="shared" si="131"/>
        <v>17</v>
      </c>
      <c r="E2777" s="52">
        <v>0.875</v>
      </c>
      <c r="G2777">
        <v>4.8440000000000003</v>
      </c>
      <c r="H2777">
        <v>1.8320000000000001</v>
      </c>
      <c r="I2777">
        <v>-0.14299999999999999</v>
      </c>
      <c r="J2777">
        <v>-0.45100000000000001</v>
      </c>
      <c r="K2777">
        <v>-0.78900000000000003</v>
      </c>
      <c r="L2777">
        <v>-0.90200000000000002</v>
      </c>
      <c r="M2777">
        <v>-1.1279999999999999</v>
      </c>
      <c r="P2777" s="54"/>
    </row>
    <row r="2778" spans="1:16" x14ac:dyDescent="0.2">
      <c r="A2778" s="50">
        <v>40773</v>
      </c>
      <c r="B2778">
        <f t="shared" si="129"/>
        <v>2011</v>
      </c>
      <c r="C2778" s="51">
        <f t="shared" si="130"/>
        <v>8</v>
      </c>
      <c r="D2778" s="51">
        <f t="shared" si="131"/>
        <v>18</v>
      </c>
      <c r="E2778" s="52">
        <v>0</v>
      </c>
      <c r="G2778">
        <v>4.7140000000000004</v>
      </c>
      <c r="H2778">
        <v>1.8320000000000001</v>
      </c>
      <c r="I2778">
        <v>-0.14299999999999999</v>
      </c>
      <c r="J2778">
        <v>-0.45100000000000001</v>
      </c>
      <c r="K2778">
        <v>-0.76</v>
      </c>
      <c r="L2778">
        <v>-0.90200000000000002</v>
      </c>
      <c r="M2778">
        <v>-1.1279999999999999</v>
      </c>
      <c r="P2778" s="54"/>
    </row>
    <row r="2779" spans="1:16" x14ac:dyDescent="0.2">
      <c r="A2779" s="50">
        <v>40773</v>
      </c>
      <c r="B2779">
        <f t="shared" si="129"/>
        <v>2011</v>
      </c>
      <c r="C2779" s="51">
        <f t="shared" si="130"/>
        <v>8</v>
      </c>
      <c r="D2779" s="51">
        <f t="shared" si="131"/>
        <v>18</v>
      </c>
      <c r="E2779" s="52">
        <v>0.125</v>
      </c>
      <c r="G2779">
        <v>4.5060000000000002</v>
      </c>
      <c r="H2779">
        <v>1.8320000000000001</v>
      </c>
      <c r="I2779">
        <v>-0.14299999999999999</v>
      </c>
      <c r="J2779">
        <v>-0.45100000000000001</v>
      </c>
      <c r="K2779">
        <v>-0.76</v>
      </c>
      <c r="L2779">
        <v>-0.90200000000000002</v>
      </c>
      <c r="M2779">
        <v>-1.1279999999999999</v>
      </c>
      <c r="P2779" s="54"/>
    </row>
    <row r="2780" spans="1:16" x14ac:dyDescent="0.2">
      <c r="A2780" s="50">
        <v>40773</v>
      </c>
      <c r="B2780">
        <f t="shared" si="129"/>
        <v>2011</v>
      </c>
      <c r="C2780" s="51">
        <f t="shared" si="130"/>
        <v>8</v>
      </c>
      <c r="D2780" s="51">
        <f t="shared" si="131"/>
        <v>18</v>
      </c>
      <c r="E2780" s="52">
        <v>0.25</v>
      </c>
      <c r="G2780">
        <v>4.3499999999999996</v>
      </c>
      <c r="H2780">
        <v>1.8320000000000001</v>
      </c>
      <c r="I2780">
        <v>-0.14299999999999999</v>
      </c>
      <c r="J2780">
        <v>-0.45100000000000001</v>
      </c>
      <c r="K2780">
        <v>-0.76</v>
      </c>
      <c r="L2780">
        <v>-0.90200000000000002</v>
      </c>
      <c r="M2780">
        <v>-1.1279999999999999</v>
      </c>
      <c r="P2780" s="54"/>
    </row>
    <row r="2781" spans="1:16" x14ac:dyDescent="0.2">
      <c r="A2781" s="50">
        <v>40773</v>
      </c>
      <c r="B2781">
        <f t="shared" si="129"/>
        <v>2011</v>
      </c>
      <c r="C2781" s="51">
        <f t="shared" si="130"/>
        <v>8</v>
      </c>
      <c r="D2781" s="51">
        <f t="shared" si="131"/>
        <v>18</v>
      </c>
      <c r="E2781" s="52">
        <v>0.375</v>
      </c>
      <c r="G2781">
        <v>4.3499999999999996</v>
      </c>
      <c r="H2781">
        <v>1.8320000000000001</v>
      </c>
      <c r="I2781">
        <v>-0.14299999999999999</v>
      </c>
      <c r="J2781">
        <v>-0.45100000000000001</v>
      </c>
      <c r="K2781">
        <v>-0.76</v>
      </c>
      <c r="L2781">
        <v>-0.90200000000000002</v>
      </c>
      <c r="M2781">
        <v>-1.1279999999999999</v>
      </c>
      <c r="P2781" s="54"/>
    </row>
    <row r="2782" spans="1:16" x14ac:dyDescent="0.2">
      <c r="A2782" s="50">
        <v>40773</v>
      </c>
      <c r="B2782">
        <f t="shared" si="129"/>
        <v>2011</v>
      </c>
      <c r="C2782" s="51">
        <f t="shared" si="130"/>
        <v>8</v>
      </c>
      <c r="D2782" s="51">
        <f t="shared" si="131"/>
        <v>18</v>
      </c>
      <c r="E2782" s="52">
        <v>0.5</v>
      </c>
      <c r="G2782">
        <v>4.5060000000000002</v>
      </c>
      <c r="H2782">
        <v>1.8320000000000001</v>
      </c>
      <c r="I2782">
        <v>-0.14299999999999999</v>
      </c>
      <c r="J2782">
        <v>-0.42299999999999999</v>
      </c>
      <c r="K2782">
        <v>-0.76</v>
      </c>
      <c r="L2782">
        <v>-0.90200000000000002</v>
      </c>
      <c r="M2782">
        <v>-1.1279999999999999</v>
      </c>
      <c r="P2782" s="54"/>
    </row>
    <row r="2783" spans="1:16" x14ac:dyDescent="0.2">
      <c r="A2783" s="50">
        <v>40773</v>
      </c>
      <c r="B2783">
        <f t="shared" si="129"/>
        <v>2011</v>
      </c>
      <c r="C2783" s="51">
        <f t="shared" si="130"/>
        <v>8</v>
      </c>
      <c r="D2783" s="51">
        <f t="shared" si="131"/>
        <v>18</v>
      </c>
      <c r="E2783" s="52">
        <v>0.625</v>
      </c>
      <c r="G2783">
        <v>4.6879999999999997</v>
      </c>
      <c r="H2783">
        <v>1.8320000000000001</v>
      </c>
      <c r="I2783">
        <v>-0.14299999999999999</v>
      </c>
      <c r="J2783">
        <v>-0.42299999999999999</v>
      </c>
      <c r="K2783">
        <v>-0.76</v>
      </c>
      <c r="L2783">
        <v>-0.90200000000000002</v>
      </c>
      <c r="M2783">
        <v>-1.1279999999999999</v>
      </c>
      <c r="P2783" s="54"/>
    </row>
    <row r="2784" spans="1:16" x14ac:dyDescent="0.2">
      <c r="A2784" s="50">
        <v>40773</v>
      </c>
      <c r="B2784">
        <f t="shared" si="129"/>
        <v>2011</v>
      </c>
      <c r="C2784" s="51">
        <f t="shared" si="130"/>
        <v>8</v>
      </c>
      <c r="D2784" s="51">
        <f t="shared" si="131"/>
        <v>18</v>
      </c>
      <c r="E2784" s="52">
        <v>0.75</v>
      </c>
      <c r="G2784">
        <v>4.8440000000000003</v>
      </c>
      <c r="H2784">
        <v>1.8320000000000001</v>
      </c>
      <c r="I2784">
        <v>-0.14299999999999999</v>
      </c>
      <c r="J2784">
        <v>-0.42299999999999999</v>
      </c>
      <c r="K2784">
        <v>-0.76</v>
      </c>
      <c r="L2784">
        <v>-0.90200000000000002</v>
      </c>
      <c r="M2784">
        <v>-1.1279999999999999</v>
      </c>
      <c r="P2784" s="54"/>
    </row>
    <row r="2785" spans="1:16" x14ac:dyDescent="0.2">
      <c r="A2785" s="50">
        <v>40773</v>
      </c>
      <c r="B2785">
        <f t="shared" si="129"/>
        <v>2011</v>
      </c>
      <c r="C2785" s="51">
        <f t="shared" si="130"/>
        <v>8</v>
      </c>
      <c r="D2785" s="51">
        <f t="shared" si="131"/>
        <v>18</v>
      </c>
      <c r="E2785" s="52">
        <v>0.875</v>
      </c>
      <c r="G2785">
        <v>4.8179999999999996</v>
      </c>
      <c r="H2785">
        <v>1.8320000000000001</v>
      </c>
      <c r="I2785">
        <v>-0.14299999999999999</v>
      </c>
      <c r="J2785">
        <v>-0.42299999999999999</v>
      </c>
      <c r="K2785">
        <v>-0.76</v>
      </c>
      <c r="L2785">
        <v>-0.90200000000000002</v>
      </c>
      <c r="M2785">
        <v>-1.1279999999999999</v>
      </c>
      <c r="P2785" s="54"/>
    </row>
    <row r="2786" spans="1:16" x14ac:dyDescent="0.2">
      <c r="A2786" s="50">
        <v>40774</v>
      </c>
      <c r="B2786">
        <f t="shared" si="129"/>
        <v>2011</v>
      </c>
      <c r="C2786" s="51">
        <f t="shared" si="130"/>
        <v>8</v>
      </c>
      <c r="D2786" s="51">
        <f t="shared" si="131"/>
        <v>19</v>
      </c>
      <c r="E2786" s="52">
        <v>0</v>
      </c>
      <c r="G2786">
        <v>4.6879999999999997</v>
      </c>
      <c r="H2786">
        <v>1.8320000000000001</v>
      </c>
      <c r="I2786">
        <v>-0.14299999999999999</v>
      </c>
      <c r="J2786">
        <v>-0.42299999999999999</v>
      </c>
      <c r="K2786">
        <v>-0.76</v>
      </c>
      <c r="L2786">
        <v>-0.873</v>
      </c>
      <c r="M2786">
        <v>-1.1279999999999999</v>
      </c>
      <c r="P2786" s="54"/>
    </row>
    <row r="2787" spans="1:16" x14ac:dyDescent="0.2">
      <c r="A2787" s="50">
        <v>40774</v>
      </c>
      <c r="B2787">
        <f t="shared" si="129"/>
        <v>2011</v>
      </c>
      <c r="C2787" s="51">
        <f t="shared" si="130"/>
        <v>8</v>
      </c>
      <c r="D2787" s="51">
        <f t="shared" si="131"/>
        <v>19</v>
      </c>
      <c r="E2787" s="52">
        <v>0.125</v>
      </c>
      <c r="G2787">
        <v>4.5060000000000002</v>
      </c>
      <c r="H2787">
        <v>1.8320000000000001</v>
      </c>
      <c r="I2787">
        <v>-0.14299999999999999</v>
      </c>
      <c r="J2787">
        <v>-0.42299999999999999</v>
      </c>
      <c r="K2787">
        <v>-0.76</v>
      </c>
      <c r="L2787">
        <v>-0.873</v>
      </c>
      <c r="M2787">
        <v>-1.1279999999999999</v>
      </c>
      <c r="P2787" s="54"/>
    </row>
    <row r="2788" spans="1:16" x14ac:dyDescent="0.2">
      <c r="A2788" s="50">
        <v>40774</v>
      </c>
      <c r="B2788">
        <f t="shared" si="129"/>
        <v>2011</v>
      </c>
      <c r="C2788" s="51">
        <f t="shared" si="130"/>
        <v>8</v>
      </c>
      <c r="D2788" s="51">
        <f t="shared" si="131"/>
        <v>19</v>
      </c>
      <c r="E2788" s="52">
        <v>0.25</v>
      </c>
      <c r="G2788">
        <v>4.298</v>
      </c>
      <c r="H2788">
        <v>1.859</v>
      </c>
      <c r="I2788">
        <v>-0.14299999999999999</v>
      </c>
      <c r="J2788">
        <v>-0.42299999999999999</v>
      </c>
      <c r="K2788">
        <v>-0.76</v>
      </c>
      <c r="L2788">
        <v>-0.873</v>
      </c>
      <c r="M2788">
        <v>-1.1000000000000001</v>
      </c>
      <c r="P2788" s="54"/>
    </row>
    <row r="2789" spans="1:16" x14ac:dyDescent="0.2">
      <c r="A2789" s="50">
        <v>40774</v>
      </c>
      <c r="B2789">
        <f t="shared" si="129"/>
        <v>2011</v>
      </c>
      <c r="C2789" s="51">
        <f t="shared" si="130"/>
        <v>8</v>
      </c>
      <c r="D2789" s="51">
        <f t="shared" si="131"/>
        <v>19</v>
      </c>
      <c r="E2789" s="52">
        <v>0.375</v>
      </c>
      <c r="G2789">
        <v>4.22</v>
      </c>
      <c r="H2789">
        <v>1.8320000000000001</v>
      </c>
      <c r="I2789">
        <v>-0.14299999999999999</v>
      </c>
      <c r="J2789">
        <v>-0.42299999999999999</v>
      </c>
      <c r="K2789">
        <v>-0.76</v>
      </c>
      <c r="L2789">
        <v>-0.90200000000000002</v>
      </c>
      <c r="M2789">
        <v>-1.1279999999999999</v>
      </c>
      <c r="P2789" s="54"/>
    </row>
    <row r="2790" spans="1:16" x14ac:dyDescent="0.2">
      <c r="A2790" s="50">
        <v>40774</v>
      </c>
      <c r="B2790">
        <f t="shared" si="129"/>
        <v>2011</v>
      </c>
      <c r="C2790" s="51">
        <f t="shared" si="130"/>
        <v>8</v>
      </c>
      <c r="D2790" s="51">
        <f t="shared" si="131"/>
        <v>19</v>
      </c>
      <c r="E2790" s="52">
        <v>0.5</v>
      </c>
      <c r="G2790">
        <v>4.22</v>
      </c>
      <c r="H2790">
        <v>1.8320000000000001</v>
      </c>
      <c r="I2790">
        <v>-0.14299999999999999</v>
      </c>
      <c r="J2790">
        <v>-0.42299999999999999</v>
      </c>
      <c r="K2790">
        <v>-0.76</v>
      </c>
      <c r="L2790">
        <v>-0.873</v>
      </c>
      <c r="M2790">
        <v>-1.1279999999999999</v>
      </c>
      <c r="P2790" s="54"/>
    </row>
    <row r="2791" spans="1:16" x14ac:dyDescent="0.2">
      <c r="A2791" s="50">
        <v>40774</v>
      </c>
      <c r="B2791">
        <f t="shared" si="129"/>
        <v>2011</v>
      </c>
      <c r="C2791" s="51">
        <f t="shared" si="130"/>
        <v>8</v>
      </c>
      <c r="D2791" s="51">
        <f t="shared" si="131"/>
        <v>19</v>
      </c>
      <c r="E2791" s="52">
        <v>0.625</v>
      </c>
      <c r="G2791">
        <v>4.298</v>
      </c>
      <c r="H2791">
        <v>1.8320000000000001</v>
      </c>
      <c r="I2791">
        <v>-0.14299999999999999</v>
      </c>
      <c r="J2791">
        <v>-0.42299999999999999</v>
      </c>
      <c r="K2791">
        <v>-0.76</v>
      </c>
      <c r="L2791">
        <v>-0.873</v>
      </c>
      <c r="M2791">
        <v>-1.1000000000000001</v>
      </c>
      <c r="P2791" s="54"/>
    </row>
    <row r="2792" spans="1:16" x14ac:dyDescent="0.2">
      <c r="A2792" s="50">
        <v>40774</v>
      </c>
      <c r="B2792">
        <f t="shared" si="129"/>
        <v>2011</v>
      </c>
      <c r="C2792" s="51">
        <f t="shared" si="130"/>
        <v>8</v>
      </c>
      <c r="D2792" s="51">
        <f t="shared" si="131"/>
        <v>19</v>
      </c>
      <c r="E2792" s="52">
        <v>0.75</v>
      </c>
      <c r="G2792">
        <v>4.3499999999999996</v>
      </c>
      <c r="H2792">
        <v>1.8049999999999999</v>
      </c>
      <c r="I2792">
        <v>-0.14299999999999999</v>
      </c>
      <c r="J2792">
        <v>-0.42299999999999999</v>
      </c>
      <c r="K2792">
        <v>-0.76</v>
      </c>
      <c r="L2792">
        <v>-0.90200000000000002</v>
      </c>
      <c r="M2792">
        <v>-1.1279999999999999</v>
      </c>
      <c r="P2792" s="54"/>
    </row>
    <row r="2793" spans="1:16" x14ac:dyDescent="0.2">
      <c r="A2793" s="50">
        <v>40774</v>
      </c>
      <c r="B2793">
        <f t="shared" si="129"/>
        <v>2011</v>
      </c>
      <c r="C2793" s="51">
        <f t="shared" si="130"/>
        <v>8</v>
      </c>
      <c r="D2793" s="51">
        <f t="shared" si="131"/>
        <v>19</v>
      </c>
      <c r="E2793" s="52">
        <v>0.875</v>
      </c>
      <c r="G2793">
        <v>4.298</v>
      </c>
      <c r="H2793">
        <v>1.778</v>
      </c>
      <c r="I2793">
        <v>-0.14299999999999999</v>
      </c>
      <c r="J2793">
        <v>-0.42299999999999999</v>
      </c>
      <c r="K2793">
        <v>-0.76</v>
      </c>
      <c r="L2793">
        <v>-0.873</v>
      </c>
      <c r="M2793">
        <v>-1.1000000000000001</v>
      </c>
      <c r="P2793" s="54"/>
    </row>
    <row r="2794" spans="1:16" x14ac:dyDescent="0.2">
      <c r="A2794" s="50">
        <v>40775</v>
      </c>
      <c r="B2794">
        <f t="shared" si="129"/>
        <v>2011</v>
      </c>
      <c r="C2794" s="51">
        <f t="shared" si="130"/>
        <v>8</v>
      </c>
      <c r="D2794" s="51">
        <f t="shared" si="131"/>
        <v>20</v>
      </c>
      <c r="E2794" s="52">
        <v>0</v>
      </c>
      <c r="G2794">
        <v>4.194</v>
      </c>
      <c r="H2794">
        <v>1.778</v>
      </c>
      <c r="I2794">
        <v>-0.14299999999999999</v>
      </c>
      <c r="J2794">
        <v>-0.42299999999999999</v>
      </c>
      <c r="K2794">
        <v>-0.76</v>
      </c>
      <c r="L2794">
        <v>-0.873</v>
      </c>
      <c r="M2794">
        <v>-1.1000000000000001</v>
      </c>
      <c r="P2794" s="54"/>
    </row>
    <row r="2795" spans="1:16" x14ac:dyDescent="0.2">
      <c r="A2795" s="50">
        <v>40775</v>
      </c>
      <c r="B2795">
        <f t="shared" si="129"/>
        <v>2011</v>
      </c>
      <c r="C2795" s="51">
        <f t="shared" si="130"/>
        <v>8</v>
      </c>
      <c r="D2795" s="51">
        <f t="shared" si="131"/>
        <v>20</v>
      </c>
      <c r="E2795" s="52">
        <v>0.125</v>
      </c>
      <c r="G2795">
        <v>4.0629999999999997</v>
      </c>
      <c r="H2795">
        <v>1.778</v>
      </c>
      <c r="I2795">
        <v>-0.14299999999999999</v>
      </c>
      <c r="J2795">
        <v>-0.42299999999999999</v>
      </c>
      <c r="K2795">
        <v>-0.76</v>
      </c>
      <c r="L2795">
        <v>-0.873</v>
      </c>
      <c r="M2795">
        <v>-1.1000000000000001</v>
      </c>
      <c r="P2795" s="54"/>
    </row>
    <row r="2796" spans="1:16" x14ac:dyDescent="0.2">
      <c r="A2796" s="50">
        <v>40775</v>
      </c>
      <c r="B2796">
        <f t="shared" si="129"/>
        <v>2011</v>
      </c>
      <c r="C2796" s="51">
        <f t="shared" si="130"/>
        <v>8</v>
      </c>
      <c r="D2796" s="51">
        <f t="shared" si="131"/>
        <v>20</v>
      </c>
      <c r="E2796" s="52">
        <v>0.25</v>
      </c>
      <c r="G2796">
        <v>3.88</v>
      </c>
      <c r="H2796">
        <v>1.7509999999999999</v>
      </c>
      <c r="I2796">
        <v>-0.14299999999999999</v>
      </c>
      <c r="J2796">
        <v>-0.42299999999999999</v>
      </c>
      <c r="K2796">
        <v>-0.76</v>
      </c>
      <c r="L2796">
        <v>-0.873</v>
      </c>
      <c r="M2796">
        <v>-1.1000000000000001</v>
      </c>
      <c r="P2796" s="54"/>
    </row>
    <row r="2797" spans="1:16" x14ac:dyDescent="0.2">
      <c r="A2797" s="50">
        <v>40775</v>
      </c>
      <c r="B2797">
        <f t="shared" si="129"/>
        <v>2011</v>
      </c>
      <c r="C2797" s="51">
        <f t="shared" si="130"/>
        <v>8</v>
      </c>
      <c r="D2797" s="51">
        <f t="shared" si="131"/>
        <v>20</v>
      </c>
      <c r="E2797" s="52">
        <v>0.375</v>
      </c>
      <c r="G2797">
        <v>3.8010000000000002</v>
      </c>
      <c r="H2797">
        <v>1.7509999999999999</v>
      </c>
      <c r="I2797">
        <v>-0.14299999999999999</v>
      </c>
      <c r="J2797">
        <v>-0.42299999999999999</v>
      </c>
      <c r="K2797">
        <v>-0.76</v>
      </c>
      <c r="L2797">
        <v>-0.873</v>
      </c>
      <c r="M2797">
        <v>-1.1000000000000001</v>
      </c>
      <c r="P2797" s="54"/>
    </row>
    <row r="2798" spans="1:16" x14ac:dyDescent="0.2">
      <c r="A2798" s="50">
        <v>40775</v>
      </c>
      <c r="B2798">
        <f t="shared" si="129"/>
        <v>2011</v>
      </c>
      <c r="C2798" s="51">
        <f t="shared" si="130"/>
        <v>8</v>
      </c>
      <c r="D2798" s="51">
        <f t="shared" si="131"/>
        <v>20</v>
      </c>
      <c r="E2798" s="52">
        <v>0.5</v>
      </c>
      <c r="G2798">
        <v>3.827</v>
      </c>
      <c r="H2798">
        <v>1.724</v>
      </c>
      <c r="I2798">
        <v>-0.14299999999999999</v>
      </c>
      <c r="J2798">
        <v>-0.42299999999999999</v>
      </c>
      <c r="K2798">
        <v>-0.76</v>
      </c>
      <c r="L2798">
        <v>-0.873</v>
      </c>
      <c r="M2798">
        <v>-1.1000000000000001</v>
      </c>
      <c r="P2798" s="54"/>
    </row>
    <row r="2799" spans="1:16" x14ac:dyDescent="0.2">
      <c r="A2799" s="50">
        <v>40775</v>
      </c>
      <c r="B2799">
        <f t="shared" si="129"/>
        <v>2011</v>
      </c>
      <c r="C2799" s="51">
        <f t="shared" si="130"/>
        <v>8</v>
      </c>
      <c r="D2799" s="51">
        <f t="shared" si="131"/>
        <v>20</v>
      </c>
      <c r="E2799" s="52">
        <v>0.625</v>
      </c>
      <c r="G2799">
        <v>3.9060000000000001</v>
      </c>
      <c r="H2799">
        <v>1.6970000000000001</v>
      </c>
      <c r="I2799">
        <v>-0.14299999999999999</v>
      </c>
      <c r="J2799">
        <v>-0.42299999999999999</v>
      </c>
      <c r="K2799">
        <v>-0.76</v>
      </c>
      <c r="L2799">
        <v>-0.873</v>
      </c>
      <c r="M2799">
        <v>-1.1000000000000001</v>
      </c>
      <c r="P2799" s="54"/>
    </row>
    <row r="2800" spans="1:16" x14ac:dyDescent="0.2">
      <c r="A2800" s="50">
        <v>40775</v>
      </c>
      <c r="B2800">
        <f t="shared" si="129"/>
        <v>2011</v>
      </c>
      <c r="C2800" s="51">
        <f t="shared" si="130"/>
        <v>8</v>
      </c>
      <c r="D2800" s="51">
        <f t="shared" si="131"/>
        <v>20</v>
      </c>
      <c r="E2800" s="52">
        <v>0.75</v>
      </c>
      <c r="G2800">
        <v>3.9849999999999999</v>
      </c>
      <c r="H2800">
        <v>1.6970000000000001</v>
      </c>
      <c r="I2800">
        <v>-0.14299999999999999</v>
      </c>
      <c r="J2800">
        <v>-0.42299999999999999</v>
      </c>
      <c r="K2800">
        <v>-0.76</v>
      </c>
      <c r="L2800">
        <v>-0.873</v>
      </c>
      <c r="M2800">
        <v>-1.1000000000000001</v>
      </c>
      <c r="P2800" s="54"/>
    </row>
    <row r="2801" spans="1:16" x14ac:dyDescent="0.2">
      <c r="A2801" s="50">
        <v>40775</v>
      </c>
      <c r="B2801">
        <f t="shared" si="129"/>
        <v>2011</v>
      </c>
      <c r="C2801" s="51">
        <f t="shared" si="130"/>
        <v>8</v>
      </c>
      <c r="D2801" s="51">
        <f t="shared" si="131"/>
        <v>20</v>
      </c>
      <c r="E2801" s="52">
        <v>0.875</v>
      </c>
      <c r="G2801">
        <v>3.88</v>
      </c>
      <c r="H2801">
        <v>1.67</v>
      </c>
      <c r="I2801">
        <v>-0.14299999999999999</v>
      </c>
      <c r="J2801">
        <v>-0.42299999999999999</v>
      </c>
      <c r="K2801">
        <v>-0.76</v>
      </c>
      <c r="L2801">
        <v>-0.873</v>
      </c>
      <c r="M2801">
        <v>-1.1000000000000001</v>
      </c>
      <c r="P2801" s="54"/>
    </row>
    <row r="2802" spans="1:16" x14ac:dyDescent="0.2">
      <c r="A2802" s="50">
        <v>40776</v>
      </c>
      <c r="B2802">
        <f t="shared" si="129"/>
        <v>2011</v>
      </c>
      <c r="C2802" s="51">
        <f t="shared" si="130"/>
        <v>8</v>
      </c>
      <c r="D2802" s="51">
        <f t="shared" si="131"/>
        <v>21</v>
      </c>
      <c r="E2802" s="52">
        <v>0</v>
      </c>
      <c r="G2802">
        <v>3.722</v>
      </c>
      <c r="H2802">
        <v>1.67</v>
      </c>
      <c r="I2802">
        <v>-0.14299999999999999</v>
      </c>
      <c r="J2802">
        <v>-0.42299999999999999</v>
      </c>
      <c r="K2802">
        <v>-0.76</v>
      </c>
      <c r="L2802">
        <v>-0.873</v>
      </c>
      <c r="M2802">
        <v>-1.1000000000000001</v>
      </c>
      <c r="P2802" s="54"/>
    </row>
    <row r="2803" spans="1:16" x14ac:dyDescent="0.2">
      <c r="A2803" s="50">
        <v>40776</v>
      </c>
      <c r="B2803">
        <f t="shared" si="129"/>
        <v>2011</v>
      </c>
      <c r="C2803" s="51">
        <f t="shared" si="130"/>
        <v>8</v>
      </c>
      <c r="D2803" s="51">
        <f t="shared" si="131"/>
        <v>21</v>
      </c>
      <c r="E2803" s="52">
        <v>0.125</v>
      </c>
      <c r="G2803">
        <v>3.512</v>
      </c>
      <c r="H2803">
        <v>1.643</v>
      </c>
      <c r="I2803">
        <v>-0.14299999999999999</v>
      </c>
      <c r="J2803">
        <v>-0.42299999999999999</v>
      </c>
      <c r="K2803">
        <v>-0.73199999999999998</v>
      </c>
      <c r="L2803">
        <v>-0.873</v>
      </c>
      <c r="M2803">
        <v>-1.1000000000000001</v>
      </c>
      <c r="P2803" s="54"/>
    </row>
    <row r="2804" spans="1:16" x14ac:dyDescent="0.2">
      <c r="A2804" s="50">
        <v>40776</v>
      </c>
      <c r="B2804">
        <f t="shared" si="129"/>
        <v>2011</v>
      </c>
      <c r="C2804" s="51">
        <f t="shared" si="130"/>
        <v>8</v>
      </c>
      <c r="D2804" s="51">
        <f t="shared" si="131"/>
        <v>21</v>
      </c>
      <c r="E2804" s="52">
        <v>0.25</v>
      </c>
      <c r="G2804">
        <v>3.38</v>
      </c>
      <c r="H2804">
        <v>1.643</v>
      </c>
      <c r="I2804">
        <v>-0.14299999999999999</v>
      </c>
      <c r="J2804">
        <v>-0.42299999999999999</v>
      </c>
      <c r="K2804">
        <v>-0.76</v>
      </c>
      <c r="L2804">
        <v>-0.873</v>
      </c>
      <c r="M2804">
        <v>-1.1000000000000001</v>
      </c>
      <c r="P2804" s="54"/>
    </row>
    <row r="2805" spans="1:16" x14ac:dyDescent="0.2">
      <c r="A2805" s="50">
        <v>40776</v>
      </c>
      <c r="B2805">
        <f t="shared" si="129"/>
        <v>2011</v>
      </c>
      <c r="C2805" s="51">
        <f t="shared" si="130"/>
        <v>8</v>
      </c>
      <c r="D2805" s="51">
        <f t="shared" si="131"/>
        <v>21</v>
      </c>
      <c r="E2805" s="52">
        <v>0.375</v>
      </c>
      <c r="G2805">
        <v>3.3010000000000002</v>
      </c>
      <c r="H2805">
        <v>1.615</v>
      </c>
      <c r="I2805">
        <v>-0.14299999999999999</v>
      </c>
      <c r="J2805">
        <v>-0.42299999999999999</v>
      </c>
      <c r="K2805">
        <v>-0.73199999999999998</v>
      </c>
      <c r="L2805">
        <v>-0.873</v>
      </c>
      <c r="M2805">
        <v>-1.1000000000000001</v>
      </c>
      <c r="P2805" s="54"/>
    </row>
    <row r="2806" spans="1:16" x14ac:dyDescent="0.2">
      <c r="A2806" s="50">
        <v>40776</v>
      </c>
      <c r="B2806">
        <f t="shared" si="129"/>
        <v>2011</v>
      </c>
      <c r="C2806" s="51">
        <f t="shared" si="130"/>
        <v>8</v>
      </c>
      <c r="D2806" s="51">
        <f t="shared" si="131"/>
        <v>21</v>
      </c>
      <c r="E2806" s="52">
        <v>0.5</v>
      </c>
      <c r="G2806">
        <v>3.38</v>
      </c>
      <c r="H2806">
        <v>1.615</v>
      </c>
      <c r="I2806">
        <v>-0.14299999999999999</v>
      </c>
      <c r="J2806">
        <v>-0.42299999999999999</v>
      </c>
      <c r="K2806">
        <v>-0.73199999999999998</v>
      </c>
      <c r="L2806">
        <v>-0.873</v>
      </c>
      <c r="M2806">
        <v>-1.1000000000000001</v>
      </c>
      <c r="P2806" s="54"/>
    </row>
    <row r="2807" spans="1:16" x14ac:dyDescent="0.2">
      <c r="A2807" s="50">
        <v>40776</v>
      </c>
      <c r="B2807">
        <f t="shared" si="129"/>
        <v>2011</v>
      </c>
      <c r="C2807" s="51">
        <f t="shared" si="130"/>
        <v>8</v>
      </c>
      <c r="D2807" s="51">
        <f t="shared" si="131"/>
        <v>21</v>
      </c>
      <c r="E2807" s="52">
        <v>0.625</v>
      </c>
      <c r="G2807">
        <v>3.4849999999999999</v>
      </c>
      <c r="H2807">
        <v>1.5880000000000001</v>
      </c>
      <c r="I2807">
        <v>-0.14299999999999999</v>
      </c>
      <c r="J2807">
        <v>-0.42299999999999999</v>
      </c>
      <c r="K2807">
        <v>-0.73199999999999998</v>
      </c>
      <c r="L2807">
        <v>-0.873</v>
      </c>
      <c r="M2807">
        <v>-1.1000000000000001</v>
      </c>
      <c r="P2807" s="54"/>
    </row>
    <row r="2808" spans="1:16" x14ac:dyDescent="0.2">
      <c r="A2808" s="50">
        <v>40776</v>
      </c>
      <c r="B2808">
        <f t="shared" si="129"/>
        <v>2011</v>
      </c>
      <c r="C2808" s="51">
        <f t="shared" si="130"/>
        <v>8</v>
      </c>
      <c r="D2808" s="51">
        <f t="shared" si="131"/>
        <v>21</v>
      </c>
      <c r="E2808" s="52">
        <v>0.75</v>
      </c>
      <c r="G2808">
        <v>3.67</v>
      </c>
      <c r="H2808">
        <v>1.5609999999999999</v>
      </c>
      <c r="I2808">
        <v>-0.14299999999999999</v>
      </c>
      <c r="J2808">
        <v>-0.42299999999999999</v>
      </c>
      <c r="K2808">
        <v>-0.73199999999999998</v>
      </c>
      <c r="L2808">
        <v>-0.873</v>
      </c>
      <c r="M2808">
        <v>-1.1000000000000001</v>
      </c>
      <c r="P2808" s="54"/>
    </row>
    <row r="2809" spans="1:16" x14ac:dyDescent="0.2">
      <c r="A2809" s="50">
        <v>40776</v>
      </c>
      <c r="B2809">
        <f t="shared" si="129"/>
        <v>2011</v>
      </c>
      <c r="C2809" s="51">
        <f t="shared" si="130"/>
        <v>8</v>
      </c>
      <c r="D2809" s="51">
        <f t="shared" si="131"/>
        <v>21</v>
      </c>
      <c r="E2809" s="52">
        <v>0.875</v>
      </c>
      <c r="G2809">
        <v>3.5910000000000002</v>
      </c>
      <c r="H2809">
        <v>1.5609999999999999</v>
      </c>
      <c r="I2809">
        <v>-0.14299999999999999</v>
      </c>
      <c r="J2809">
        <v>-0.42299999999999999</v>
      </c>
      <c r="K2809">
        <v>-0.73199999999999998</v>
      </c>
      <c r="L2809">
        <v>-0.873</v>
      </c>
      <c r="M2809">
        <v>-1.1000000000000001</v>
      </c>
      <c r="P2809" s="54"/>
    </row>
    <row r="2810" spans="1:16" x14ac:dyDescent="0.2">
      <c r="A2810" s="50">
        <v>40777</v>
      </c>
      <c r="B2810">
        <f t="shared" si="129"/>
        <v>2011</v>
      </c>
      <c r="C2810" s="51">
        <f t="shared" si="130"/>
        <v>8</v>
      </c>
      <c r="D2810" s="51">
        <f t="shared" si="131"/>
        <v>22</v>
      </c>
      <c r="E2810" s="52">
        <v>0</v>
      </c>
      <c r="G2810">
        <v>3.4060000000000001</v>
      </c>
      <c r="H2810">
        <v>1.534</v>
      </c>
      <c r="I2810">
        <v>-0.14299999999999999</v>
      </c>
      <c r="J2810">
        <v>-0.42299999999999999</v>
      </c>
      <c r="K2810">
        <v>-0.73199999999999998</v>
      </c>
      <c r="L2810">
        <v>-0.873</v>
      </c>
      <c r="M2810">
        <v>-1.1000000000000001</v>
      </c>
      <c r="P2810" s="54"/>
    </row>
    <row r="2811" spans="1:16" x14ac:dyDescent="0.2">
      <c r="A2811" s="50">
        <v>40777</v>
      </c>
      <c r="B2811">
        <f t="shared" si="129"/>
        <v>2011</v>
      </c>
      <c r="C2811" s="51">
        <f t="shared" si="130"/>
        <v>8</v>
      </c>
      <c r="D2811" s="51">
        <f t="shared" si="131"/>
        <v>22</v>
      </c>
      <c r="E2811" s="52">
        <v>0.125</v>
      </c>
      <c r="G2811">
        <v>3.1680000000000001</v>
      </c>
      <c r="H2811">
        <v>1.534</v>
      </c>
      <c r="I2811">
        <v>-0.11600000000000001</v>
      </c>
      <c r="J2811">
        <v>-0.42299999999999999</v>
      </c>
      <c r="K2811">
        <v>-0.73199999999999998</v>
      </c>
      <c r="L2811">
        <v>-0.873</v>
      </c>
      <c r="M2811">
        <v>-1.071</v>
      </c>
      <c r="P2811" s="54"/>
    </row>
    <row r="2812" spans="1:16" x14ac:dyDescent="0.2">
      <c r="A2812" s="50">
        <v>40777</v>
      </c>
      <c r="B2812">
        <f t="shared" si="129"/>
        <v>2011</v>
      </c>
      <c r="C2812" s="51">
        <f t="shared" si="130"/>
        <v>8</v>
      </c>
      <c r="D2812" s="51">
        <f t="shared" si="131"/>
        <v>22</v>
      </c>
      <c r="E2812" s="52">
        <v>0.25</v>
      </c>
      <c r="G2812">
        <v>2.9830000000000001</v>
      </c>
      <c r="H2812">
        <v>1.5069999999999999</v>
      </c>
      <c r="I2812">
        <v>-0.14299999999999999</v>
      </c>
      <c r="J2812">
        <v>-0.42299999999999999</v>
      </c>
      <c r="K2812">
        <v>-0.73199999999999998</v>
      </c>
      <c r="L2812">
        <v>-0.873</v>
      </c>
      <c r="M2812">
        <v>-1.1000000000000001</v>
      </c>
      <c r="P2812" s="54"/>
    </row>
    <row r="2813" spans="1:16" x14ac:dyDescent="0.2">
      <c r="A2813" s="50">
        <v>40777</v>
      </c>
      <c r="B2813">
        <f t="shared" si="129"/>
        <v>2011</v>
      </c>
      <c r="C2813" s="51">
        <f t="shared" si="130"/>
        <v>8</v>
      </c>
      <c r="D2813" s="51">
        <f t="shared" si="131"/>
        <v>22</v>
      </c>
      <c r="E2813" s="52">
        <v>0.375</v>
      </c>
      <c r="G2813">
        <v>2.9830000000000001</v>
      </c>
      <c r="H2813">
        <v>1.5069999999999999</v>
      </c>
      <c r="I2813">
        <v>-0.14299999999999999</v>
      </c>
      <c r="J2813">
        <v>-0.39500000000000002</v>
      </c>
      <c r="K2813">
        <v>-0.73199999999999998</v>
      </c>
      <c r="L2813">
        <v>-0.873</v>
      </c>
      <c r="M2813">
        <v>-1.071</v>
      </c>
      <c r="P2813" s="54"/>
    </row>
    <row r="2814" spans="1:16" x14ac:dyDescent="0.2">
      <c r="A2814" s="50">
        <v>40777</v>
      </c>
      <c r="B2814">
        <f t="shared" si="129"/>
        <v>2011</v>
      </c>
      <c r="C2814" s="51">
        <f t="shared" si="130"/>
        <v>8</v>
      </c>
      <c r="D2814" s="51">
        <f t="shared" si="131"/>
        <v>22</v>
      </c>
      <c r="E2814" s="52">
        <v>0.5</v>
      </c>
      <c r="G2814">
        <v>3.1419999999999999</v>
      </c>
      <c r="H2814">
        <v>1.48</v>
      </c>
      <c r="I2814">
        <v>-0.14299999999999999</v>
      </c>
      <c r="J2814">
        <v>-0.42299999999999999</v>
      </c>
      <c r="K2814">
        <v>-0.73199999999999998</v>
      </c>
      <c r="L2814">
        <v>-0.873</v>
      </c>
      <c r="M2814">
        <v>-1.071</v>
      </c>
      <c r="P2814" s="54"/>
    </row>
    <row r="2815" spans="1:16" x14ac:dyDescent="0.2">
      <c r="A2815" s="50">
        <v>40777</v>
      </c>
      <c r="B2815">
        <f t="shared" si="129"/>
        <v>2011</v>
      </c>
      <c r="C2815" s="51">
        <f t="shared" si="130"/>
        <v>8</v>
      </c>
      <c r="D2815" s="51">
        <f t="shared" si="131"/>
        <v>22</v>
      </c>
      <c r="E2815" s="52">
        <v>0.625</v>
      </c>
      <c r="G2815">
        <v>3.38</v>
      </c>
      <c r="H2815">
        <v>1.48</v>
      </c>
      <c r="I2815">
        <v>-0.14299999999999999</v>
      </c>
      <c r="J2815">
        <v>-0.39500000000000002</v>
      </c>
      <c r="K2815">
        <v>-0.73199999999999998</v>
      </c>
      <c r="L2815">
        <v>-0.84499999999999997</v>
      </c>
      <c r="M2815">
        <v>-1.071</v>
      </c>
      <c r="P2815" s="54"/>
    </row>
    <row r="2816" spans="1:16" x14ac:dyDescent="0.2">
      <c r="A2816" s="50">
        <v>40777</v>
      </c>
      <c r="B2816">
        <f t="shared" si="129"/>
        <v>2011</v>
      </c>
      <c r="C2816" s="51">
        <f t="shared" si="130"/>
        <v>8</v>
      </c>
      <c r="D2816" s="51">
        <f t="shared" si="131"/>
        <v>22</v>
      </c>
      <c r="E2816" s="52">
        <v>0.75</v>
      </c>
      <c r="G2816">
        <v>3.6960000000000002</v>
      </c>
      <c r="H2816">
        <v>1.4530000000000001</v>
      </c>
      <c r="I2816">
        <v>-0.14299999999999999</v>
      </c>
      <c r="J2816">
        <v>-0.39500000000000002</v>
      </c>
      <c r="K2816">
        <v>-0.73199999999999998</v>
      </c>
      <c r="L2816">
        <v>-0.84499999999999997</v>
      </c>
      <c r="M2816">
        <v>-1.1000000000000001</v>
      </c>
      <c r="P2816" s="54"/>
    </row>
    <row r="2817" spans="1:16" x14ac:dyDescent="0.2">
      <c r="A2817" s="50">
        <v>40777</v>
      </c>
      <c r="B2817">
        <f t="shared" si="129"/>
        <v>2011</v>
      </c>
      <c r="C2817" s="51">
        <f t="shared" si="130"/>
        <v>8</v>
      </c>
      <c r="D2817" s="51">
        <f t="shared" si="131"/>
        <v>22</v>
      </c>
      <c r="E2817" s="52">
        <v>0.875</v>
      </c>
      <c r="G2817">
        <v>3.67</v>
      </c>
      <c r="H2817">
        <v>1.4530000000000001</v>
      </c>
      <c r="I2817">
        <v>-0.14299999999999999</v>
      </c>
      <c r="J2817">
        <v>-0.39500000000000002</v>
      </c>
      <c r="K2817">
        <v>-0.73199999999999998</v>
      </c>
      <c r="L2817">
        <v>-0.84499999999999997</v>
      </c>
      <c r="M2817">
        <v>-1.071</v>
      </c>
      <c r="P2817" s="54"/>
    </row>
    <row r="2818" spans="1:16" x14ac:dyDescent="0.2">
      <c r="A2818" s="50">
        <v>40778</v>
      </c>
      <c r="B2818">
        <f t="shared" ref="B2818:B2881" si="132">YEAR(A2818)</f>
        <v>2011</v>
      </c>
      <c r="C2818" s="51">
        <f t="shared" ref="C2818:C2881" si="133">MONTH(A2818)</f>
        <v>8</v>
      </c>
      <c r="D2818" s="51">
        <f t="shared" ref="D2818:D2881" si="134">DAY(A2818)</f>
        <v>23</v>
      </c>
      <c r="E2818" s="52">
        <v>0</v>
      </c>
      <c r="G2818">
        <v>3.5640000000000001</v>
      </c>
      <c r="H2818">
        <v>1.4530000000000001</v>
      </c>
      <c r="I2818">
        <v>-0.14299999999999999</v>
      </c>
      <c r="J2818">
        <v>-0.39500000000000002</v>
      </c>
      <c r="K2818">
        <v>-0.73199999999999998</v>
      </c>
      <c r="L2818">
        <v>-0.84499999999999997</v>
      </c>
      <c r="M2818">
        <v>-1.071</v>
      </c>
      <c r="P2818" s="54"/>
    </row>
    <row r="2819" spans="1:16" x14ac:dyDescent="0.2">
      <c r="A2819" s="50">
        <v>40778</v>
      </c>
      <c r="B2819">
        <f t="shared" si="132"/>
        <v>2011</v>
      </c>
      <c r="C2819" s="51">
        <f t="shared" si="133"/>
        <v>8</v>
      </c>
      <c r="D2819" s="51">
        <f t="shared" si="134"/>
        <v>23</v>
      </c>
      <c r="E2819" s="52">
        <v>0.125</v>
      </c>
      <c r="G2819">
        <v>3.4060000000000001</v>
      </c>
      <c r="H2819">
        <v>1.4530000000000001</v>
      </c>
      <c r="I2819">
        <v>-0.14299999999999999</v>
      </c>
      <c r="J2819">
        <v>-0.39500000000000002</v>
      </c>
      <c r="K2819">
        <v>-0.73199999999999998</v>
      </c>
      <c r="L2819">
        <v>-0.84499999999999997</v>
      </c>
      <c r="M2819">
        <v>-1.071</v>
      </c>
      <c r="P2819" s="54"/>
    </row>
    <row r="2820" spans="1:16" x14ac:dyDescent="0.2">
      <c r="A2820" s="50">
        <v>40778</v>
      </c>
      <c r="B2820">
        <f t="shared" si="132"/>
        <v>2011</v>
      </c>
      <c r="C2820" s="51">
        <f t="shared" si="133"/>
        <v>8</v>
      </c>
      <c r="D2820" s="51">
        <f t="shared" si="134"/>
        <v>23</v>
      </c>
      <c r="E2820" s="52">
        <v>0.25</v>
      </c>
      <c r="G2820">
        <v>3.3010000000000002</v>
      </c>
      <c r="H2820">
        <v>1.4530000000000001</v>
      </c>
      <c r="I2820">
        <v>-0.11600000000000001</v>
      </c>
      <c r="J2820">
        <v>-0.39500000000000002</v>
      </c>
      <c r="K2820">
        <v>-0.73199999999999998</v>
      </c>
      <c r="L2820">
        <v>-0.84499999999999997</v>
      </c>
      <c r="M2820">
        <v>-1.071</v>
      </c>
      <c r="P2820" s="54"/>
    </row>
    <row r="2821" spans="1:16" x14ac:dyDescent="0.2">
      <c r="A2821" s="50">
        <v>40778</v>
      </c>
      <c r="B2821">
        <f t="shared" si="132"/>
        <v>2011</v>
      </c>
      <c r="C2821" s="51">
        <f t="shared" si="133"/>
        <v>8</v>
      </c>
      <c r="D2821" s="51">
        <f t="shared" si="134"/>
        <v>23</v>
      </c>
      <c r="E2821" s="52">
        <v>0.375</v>
      </c>
      <c r="G2821">
        <v>3.327</v>
      </c>
      <c r="H2821">
        <v>1.48</v>
      </c>
      <c r="I2821">
        <v>-0.11600000000000001</v>
      </c>
      <c r="J2821">
        <v>-0.39500000000000002</v>
      </c>
      <c r="K2821">
        <v>-0.73199999999999998</v>
      </c>
      <c r="L2821">
        <v>-0.84499999999999997</v>
      </c>
      <c r="M2821">
        <v>-1.071</v>
      </c>
      <c r="P2821" s="54"/>
    </row>
    <row r="2822" spans="1:16" x14ac:dyDescent="0.2">
      <c r="A2822" s="50">
        <v>40778</v>
      </c>
      <c r="B2822">
        <f t="shared" si="132"/>
        <v>2011</v>
      </c>
      <c r="C2822" s="51">
        <f t="shared" si="133"/>
        <v>8</v>
      </c>
      <c r="D2822" s="51">
        <f t="shared" si="134"/>
        <v>23</v>
      </c>
      <c r="E2822" s="52">
        <v>0.5</v>
      </c>
      <c r="G2822">
        <v>3.4590000000000001</v>
      </c>
      <c r="H2822">
        <v>1.4530000000000001</v>
      </c>
      <c r="I2822">
        <v>-0.11600000000000001</v>
      </c>
      <c r="J2822">
        <v>-0.39500000000000002</v>
      </c>
      <c r="K2822">
        <v>-0.73199999999999998</v>
      </c>
      <c r="L2822">
        <v>-0.84499999999999997</v>
      </c>
      <c r="M2822">
        <v>-1.071</v>
      </c>
      <c r="P2822" s="54"/>
    </row>
    <row r="2823" spans="1:16" x14ac:dyDescent="0.2">
      <c r="A2823" s="50">
        <v>40778</v>
      </c>
      <c r="B2823">
        <f t="shared" si="132"/>
        <v>2011</v>
      </c>
      <c r="C2823" s="51">
        <f t="shared" si="133"/>
        <v>8</v>
      </c>
      <c r="D2823" s="51">
        <f t="shared" si="134"/>
        <v>23</v>
      </c>
      <c r="E2823" s="52">
        <v>0.625</v>
      </c>
      <c r="G2823">
        <v>3.6960000000000002</v>
      </c>
      <c r="H2823">
        <v>1.4530000000000001</v>
      </c>
      <c r="I2823">
        <v>-0.11600000000000001</v>
      </c>
      <c r="J2823">
        <v>-0.39500000000000002</v>
      </c>
      <c r="K2823">
        <v>-0.73199999999999998</v>
      </c>
      <c r="L2823">
        <v>-0.84499999999999997</v>
      </c>
      <c r="M2823">
        <v>-1.071</v>
      </c>
      <c r="P2823" s="54"/>
    </row>
    <row r="2824" spans="1:16" x14ac:dyDescent="0.2">
      <c r="A2824" s="50">
        <v>40778</v>
      </c>
      <c r="B2824">
        <f t="shared" si="132"/>
        <v>2011</v>
      </c>
      <c r="C2824" s="51">
        <f t="shared" si="133"/>
        <v>8</v>
      </c>
      <c r="D2824" s="51">
        <f t="shared" si="134"/>
        <v>23</v>
      </c>
      <c r="E2824" s="52">
        <v>0.75</v>
      </c>
      <c r="G2824">
        <v>3.9319999999999999</v>
      </c>
      <c r="H2824">
        <v>1.4530000000000001</v>
      </c>
      <c r="I2824">
        <v>-0.14299999999999999</v>
      </c>
      <c r="J2824">
        <v>-0.39500000000000002</v>
      </c>
      <c r="K2824">
        <v>-0.73199999999999998</v>
      </c>
      <c r="L2824">
        <v>-0.84499999999999997</v>
      </c>
      <c r="M2824">
        <v>-1.071</v>
      </c>
      <c r="P2824" s="54"/>
    </row>
    <row r="2825" spans="1:16" x14ac:dyDescent="0.2">
      <c r="A2825" s="50">
        <v>40778</v>
      </c>
      <c r="B2825">
        <f t="shared" si="132"/>
        <v>2011</v>
      </c>
      <c r="C2825" s="51">
        <f t="shared" si="133"/>
        <v>8</v>
      </c>
      <c r="D2825" s="51">
        <f t="shared" si="134"/>
        <v>23</v>
      </c>
      <c r="E2825" s="52">
        <v>0.875</v>
      </c>
      <c r="G2825">
        <v>3.9319999999999999</v>
      </c>
      <c r="H2825">
        <v>1.4530000000000001</v>
      </c>
      <c r="I2825">
        <v>-0.11600000000000001</v>
      </c>
      <c r="J2825">
        <v>-0.39500000000000002</v>
      </c>
      <c r="K2825">
        <v>-0.73199999999999998</v>
      </c>
      <c r="L2825">
        <v>-0.84499999999999997</v>
      </c>
      <c r="M2825">
        <v>-1.071</v>
      </c>
      <c r="P2825" s="54"/>
    </row>
    <row r="2826" spans="1:16" x14ac:dyDescent="0.2">
      <c r="A2826" s="50">
        <v>40779</v>
      </c>
      <c r="B2826">
        <f t="shared" si="132"/>
        <v>2011</v>
      </c>
      <c r="C2826" s="51">
        <f t="shared" si="133"/>
        <v>8</v>
      </c>
      <c r="D2826" s="51">
        <f t="shared" si="134"/>
        <v>24</v>
      </c>
      <c r="E2826" s="52">
        <v>0</v>
      </c>
      <c r="G2826">
        <v>3.8540000000000001</v>
      </c>
      <c r="H2826">
        <v>1.48</v>
      </c>
      <c r="I2826">
        <v>-0.11600000000000001</v>
      </c>
      <c r="J2826">
        <v>-0.39500000000000002</v>
      </c>
      <c r="K2826">
        <v>-0.73199999999999998</v>
      </c>
      <c r="L2826">
        <v>-0.84499999999999997</v>
      </c>
      <c r="M2826">
        <v>-1.071</v>
      </c>
      <c r="P2826" s="54"/>
    </row>
    <row r="2827" spans="1:16" x14ac:dyDescent="0.2">
      <c r="A2827" s="50">
        <v>40779</v>
      </c>
      <c r="B2827">
        <f t="shared" si="132"/>
        <v>2011</v>
      </c>
      <c r="C2827" s="51">
        <f t="shared" si="133"/>
        <v>8</v>
      </c>
      <c r="D2827" s="51">
        <f t="shared" si="134"/>
        <v>24</v>
      </c>
      <c r="E2827" s="52">
        <v>0.125</v>
      </c>
      <c r="G2827">
        <v>3.7490000000000001</v>
      </c>
      <c r="H2827">
        <v>1.5069999999999999</v>
      </c>
      <c r="I2827">
        <v>-0.11600000000000001</v>
      </c>
      <c r="J2827">
        <v>-0.39500000000000002</v>
      </c>
      <c r="K2827">
        <v>-0.73199999999999998</v>
      </c>
      <c r="L2827">
        <v>-0.84499999999999997</v>
      </c>
      <c r="M2827">
        <v>-1.071</v>
      </c>
      <c r="P2827" s="54"/>
    </row>
    <row r="2828" spans="1:16" x14ac:dyDescent="0.2">
      <c r="A2828" s="50">
        <v>40779</v>
      </c>
      <c r="B2828">
        <f t="shared" si="132"/>
        <v>2011</v>
      </c>
      <c r="C2828" s="51">
        <f t="shared" si="133"/>
        <v>8</v>
      </c>
      <c r="D2828" s="51">
        <f t="shared" si="134"/>
        <v>24</v>
      </c>
      <c r="E2828" s="52">
        <v>0.25</v>
      </c>
      <c r="G2828">
        <v>3.6429999999999998</v>
      </c>
      <c r="H2828">
        <v>1.5069999999999999</v>
      </c>
      <c r="I2828">
        <v>-0.11600000000000001</v>
      </c>
      <c r="J2828">
        <v>-0.39500000000000002</v>
      </c>
      <c r="K2828">
        <v>-0.73199999999999998</v>
      </c>
      <c r="L2828">
        <v>-0.84499999999999997</v>
      </c>
      <c r="M2828">
        <v>-1.071</v>
      </c>
      <c r="P2828" s="54"/>
    </row>
    <row r="2829" spans="1:16" x14ac:dyDescent="0.2">
      <c r="A2829" s="50">
        <v>40779</v>
      </c>
      <c r="B2829">
        <f t="shared" si="132"/>
        <v>2011</v>
      </c>
      <c r="C2829" s="51">
        <f t="shared" si="133"/>
        <v>8</v>
      </c>
      <c r="D2829" s="51">
        <f t="shared" si="134"/>
        <v>24</v>
      </c>
      <c r="E2829" s="52">
        <v>0.375</v>
      </c>
      <c r="G2829">
        <v>3.617</v>
      </c>
      <c r="H2829">
        <v>1.534</v>
      </c>
      <c r="I2829">
        <v>-0.11600000000000001</v>
      </c>
      <c r="J2829">
        <v>-0.39500000000000002</v>
      </c>
      <c r="K2829">
        <v>-0.73199999999999998</v>
      </c>
      <c r="L2829">
        <v>-0.84499999999999997</v>
      </c>
      <c r="M2829">
        <v>-1.071</v>
      </c>
      <c r="P2829" s="54"/>
    </row>
    <row r="2830" spans="1:16" x14ac:dyDescent="0.2">
      <c r="A2830" s="50">
        <v>40779</v>
      </c>
      <c r="B2830">
        <f t="shared" si="132"/>
        <v>2011</v>
      </c>
      <c r="C2830" s="51">
        <f t="shared" si="133"/>
        <v>8</v>
      </c>
      <c r="D2830" s="51">
        <f t="shared" si="134"/>
        <v>24</v>
      </c>
      <c r="E2830" s="52">
        <v>0.5</v>
      </c>
      <c r="G2830">
        <v>3.6429999999999998</v>
      </c>
      <c r="H2830">
        <v>1.534</v>
      </c>
      <c r="I2830">
        <v>-0.11600000000000001</v>
      </c>
      <c r="J2830">
        <v>-0.39500000000000002</v>
      </c>
      <c r="K2830">
        <v>-0.73199999999999998</v>
      </c>
      <c r="L2830">
        <v>-0.84499999999999997</v>
      </c>
      <c r="M2830">
        <v>-1.071</v>
      </c>
      <c r="P2830" s="54"/>
    </row>
    <row r="2831" spans="1:16" x14ac:dyDescent="0.2">
      <c r="A2831" s="50">
        <v>40779</v>
      </c>
      <c r="B2831">
        <f t="shared" si="132"/>
        <v>2011</v>
      </c>
      <c r="C2831" s="51">
        <f t="shared" si="133"/>
        <v>8</v>
      </c>
      <c r="D2831" s="51">
        <f t="shared" si="134"/>
        <v>24</v>
      </c>
      <c r="E2831" s="52">
        <v>0.625</v>
      </c>
      <c r="G2831">
        <v>3.722</v>
      </c>
      <c r="H2831">
        <v>1.534</v>
      </c>
      <c r="I2831">
        <v>-0.11600000000000001</v>
      </c>
      <c r="J2831">
        <v>-0.39500000000000002</v>
      </c>
      <c r="K2831">
        <v>-0.73199999999999998</v>
      </c>
      <c r="L2831">
        <v>-0.84499999999999997</v>
      </c>
      <c r="M2831">
        <v>-1.071</v>
      </c>
      <c r="P2831" s="54"/>
    </row>
    <row r="2832" spans="1:16" x14ac:dyDescent="0.2">
      <c r="A2832" s="50">
        <v>40779</v>
      </c>
      <c r="B2832">
        <f t="shared" si="132"/>
        <v>2011</v>
      </c>
      <c r="C2832" s="51">
        <f t="shared" si="133"/>
        <v>8</v>
      </c>
      <c r="D2832" s="51">
        <f t="shared" si="134"/>
        <v>24</v>
      </c>
      <c r="E2832" s="52">
        <v>0.75</v>
      </c>
      <c r="G2832">
        <v>3.7749999999999999</v>
      </c>
      <c r="H2832">
        <v>1.534</v>
      </c>
      <c r="I2832">
        <v>-0.11600000000000001</v>
      </c>
      <c r="J2832">
        <v>-0.39500000000000002</v>
      </c>
      <c r="K2832">
        <v>-0.70399999999999996</v>
      </c>
      <c r="L2832">
        <v>-0.84499999999999997</v>
      </c>
      <c r="M2832">
        <v>-1.071</v>
      </c>
      <c r="P2832" s="54"/>
    </row>
    <row r="2833" spans="1:16" x14ac:dyDescent="0.2">
      <c r="A2833" s="50">
        <v>40779</v>
      </c>
      <c r="B2833">
        <f t="shared" si="132"/>
        <v>2011</v>
      </c>
      <c r="C2833" s="51">
        <f t="shared" si="133"/>
        <v>8</v>
      </c>
      <c r="D2833" s="51">
        <f t="shared" si="134"/>
        <v>24</v>
      </c>
      <c r="E2833" s="52">
        <v>0.875</v>
      </c>
      <c r="G2833">
        <v>3.8010000000000002</v>
      </c>
      <c r="H2833">
        <v>1.534</v>
      </c>
      <c r="I2833">
        <v>-0.11600000000000001</v>
      </c>
      <c r="J2833">
        <v>-0.39500000000000002</v>
      </c>
      <c r="K2833">
        <v>-0.73199999999999998</v>
      </c>
      <c r="L2833">
        <v>-0.84499999999999997</v>
      </c>
      <c r="M2833">
        <v>-1.0429999999999999</v>
      </c>
      <c r="P2833" s="54"/>
    </row>
    <row r="2834" spans="1:16" x14ac:dyDescent="0.2">
      <c r="A2834" s="50">
        <v>40780</v>
      </c>
      <c r="B2834">
        <f t="shared" si="132"/>
        <v>2011</v>
      </c>
      <c r="C2834" s="51">
        <f t="shared" si="133"/>
        <v>8</v>
      </c>
      <c r="D2834" s="51">
        <f t="shared" si="134"/>
        <v>25</v>
      </c>
      <c r="E2834" s="52">
        <v>0</v>
      </c>
      <c r="G2834">
        <v>3.7490000000000001</v>
      </c>
      <c r="H2834">
        <v>1.534</v>
      </c>
      <c r="I2834">
        <v>-0.11600000000000001</v>
      </c>
      <c r="J2834">
        <v>-0.39500000000000002</v>
      </c>
      <c r="K2834">
        <v>-0.70399999999999996</v>
      </c>
      <c r="L2834">
        <v>-0.84499999999999997</v>
      </c>
      <c r="M2834">
        <v>-1.071</v>
      </c>
      <c r="P2834" s="54"/>
    </row>
    <row r="2835" spans="1:16" x14ac:dyDescent="0.2">
      <c r="A2835" s="50">
        <v>40780</v>
      </c>
      <c r="B2835">
        <f t="shared" si="132"/>
        <v>2011</v>
      </c>
      <c r="C2835" s="51">
        <f t="shared" si="133"/>
        <v>8</v>
      </c>
      <c r="D2835" s="51">
        <f t="shared" si="134"/>
        <v>25</v>
      </c>
      <c r="E2835" s="52">
        <v>0.125</v>
      </c>
      <c r="G2835">
        <v>3.6429999999999998</v>
      </c>
      <c r="H2835">
        <v>1.534</v>
      </c>
      <c r="I2835">
        <v>-0.11600000000000001</v>
      </c>
      <c r="J2835">
        <v>-0.36699999999999999</v>
      </c>
      <c r="K2835">
        <v>-0.70399999999999996</v>
      </c>
      <c r="L2835">
        <v>-0.84499999999999997</v>
      </c>
      <c r="M2835">
        <v>-1.0429999999999999</v>
      </c>
      <c r="P2835" s="54"/>
    </row>
    <row r="2836" spans="1:16" x14ac:dyDescent="0.2">
      <c r="A2836" s="50">
        <v>40780</v>
      </c>
      <c r="B2836">
        <f t="shared" si="132"/>
        <v>2011</v>
      </c>
      <c r="C2836" s="51">
        <f t="shared" si="133"/>
        <v>8</v>
      </c>
      <c r="D2836" s="51">
        <f t="shared" si="134"/>
        <v>25</v>
      </c>
      <c r="E2836" s="52">
        <v>0.25</v>
      </c>
      <c r="G2836">
        <v>3.5910000000000002</v>
      </c>
      <c r="H2836">
        <v>1.534</v>
      </c>
      <c r="I2836">
        <v>-0.11600000000000001</v>
      </c>
      <c r="J2836">
        <v>-0.36699999999999999</v>
      </c>
      <c r="K2836">
        <v>-0.70399999999999996</v>
      </c>
      <c r="L2836">
        <v>-0.84499999999999997</v>
      </c>
      <c r="M2836">
        <v>-1.0429999999999999</v>
      </c>
      <c r="P2836" s="54"/>
    </row>
    <row r="2837" spans="1:16" x14ac:dyDescent="0.2">
      <c r="A2837" s="50">
        <v>40780</v>
      </c>
      <c r="B2837">
        <f t="shared" si="132"/>
        <v>2011</v>
      </c>
      <c r="C2837" s="51">
        <f t="shared" si="133"/>
        <v>8</v>
      </c>
      <c r="D2837" s="51">
        <f t="shared" si="134"/>
        <v>25</v>
      </c>
      <c r="E2837" s="52">
        <v>0.375</v>
      </c>
      <c r="G2837">
        <v>3.512</v>
      </c>
      <c r="H2837">
        <v>1.534</v>
      </c>
      <c r="I2837">
        <v>-0.11600000000000001</v>
      </c>
      <c r="J2837">
        <v>-0.36699999999999999</v>
      </c>
      <c r="K2837">
        <v>-0.70399999999999996</v>
      </c>
      <c r="L2837">
        <v>-0.81699999999999995</v>
      </c>
      <c r="M2837">
        <v>-1.0429999999999999</v>
      </c>
      <c r="P2837" s="54"/>
    </row>
    <row r="2838" spans="1:16" x14ac:dyDescent="0.2">
      <c r="A2838" s="50">
        <v>40780</v>
      </c>
      <c r="B2838">
        <f t="shared" si="132"/>
        <v>2011</v>
      </c>
      <c r="C2838" s="51">
        <f t="shared" si="133"/>
        <v>8</v>
      </c>
      <c r="D2838" s="51">
        <f t="shared" si="134"/>
        <v>25</v>
      </c>
      <c r="E2838" s="52">
        <v>0.5</v>
      </c>
      <c r="G2838">
        <v>3.4849999999999999</v>
      </c>
      <c r="H2838">
        <v>1.534</v>
      </c>
      <c r="I2838">
        <v>-0.11600000000000001</v>
      </c>
      <c r="J2838">
        <v>-0.39500000000000002</v>
      </c>
      <c r="K2838">
        <v>-0.70399999999999996</v>
      </c>
      <c r="L2838">
        <v>-0.84499999999999997</v>
      </c>
      <c r="M2838">
        <v>-1.0429999999999999</v>
      </c>
      <c r="P2838" s="54"/>
    </row>
    <row r="2839" spans="1:16" x14ac:dyDescent="0.2">
      <c r="A2839" s="50">
        <v>40780</v>
      </c>
      <c r="B2839">
        <f t="shared" si="132"/>
        <v>2011</v>
      </c>
      <c r="C2839" s="51">
        <f t="shared" si="133"/>
        <v>8</v>
      </c>
      <c r="D2839" s="51">
        <f t="shared" si="134"/>
        <v>25</v>
      </c>
      <c r="E2839" s="52">
        <v>0.625</v>
      </c>
      <c r="G2839">
        <v>3.5379999999999998</v>
      </c>
      <c r="H2839">
        <v>1.534</v>
      </c>
      <c r="I2839">
        <v>-0.11600000000000001</v>
      </c>
      <c r="J2839">
        <v>-0.36699999999999999</v>
      </c>
      <c r="K2839">
        <v>-0.70399999999999996</v>
      </c>
      <c r="L2839">
        <v>-0.84499999999999997</v>
      </c>
      <c r="M2839">
        <v>-1.0429999999999999</v>
      </c>
      <c r="P2839" s="54"/>
    </row>
    <row r="2840" spans="1:16" x14ac:dyDescent="0.2">
      <c r="A2840" s="50">
        <v>40780</v>
      </c>
      <c r="B2840">
        <f t="shared" si="132"/>
        <v>2011</v>
      </c>
      <c r="C2840" s="51">
        <f t="shared" si="133"/>
        <v>8</v>
      </c>
      <c r="D2840" s="51">
        <f t="shared" si="134"/>
        <v>25</v>
      </c>
      <c r="E2840" s="52">
        <v>0.75</v>
      </c>
      <c r="G2840">
        <v>3.5379999999999998</v>
      </c>
      <c r="H2840">
        <v>1.534</v>
      </c>
      <c r="I2840">
        <v>-0.11600000000000001</v>
      </c>
      <c r="J2840">
        <v>-0.36699999999999999</v>
      </c>
      <c r="K2840">
        <v>-0.70399999999999996</v>
      </c>
      <c r="L2840">
        <v>-0.84499999999999997</v>
      </c>
      <c r="M2840">
        <v>-1.0429999999999999</v>
      </c>
      <c r="P2840" s="54"/>
    </row>
    <row r="2841" spans="1:16" x14ac:dyDescent="0.2">
      <c r="A2841" s="50">
        <v>40780</v>
      </c>
      <c r="B2841">
        <f t="shared" si="132"/>
        <v>2011</v>
      </c>
      <c r="C2841" s="51">
        <f t="shared" si="133"/>
        <v>8</v>
      </c>
      <c r="D2841" s="51">
        <f t="shared" si="134"/>
        <v>25</v>
      </c>
      <c r="E2841" s="52">
        <v>0.875</v>
      </c>
      <c r="G2841">
        <v>3.512</v>
      </c>
      <c r="H2841">
        <v>1.5069999999999999</v>
      </c>
      <c r="I2841">
        <v>-0.11600000000000001</v>
      </c>
      <c r="J2841">
        <v>-0.36699999999999999</v>
      </c>
      <c r="K2841">
        <v>-0.70399999999999996</v>
      </c>
      <c r="L2841">
        <v>-0.84499999999999997</v>
      </c>
      <c r="M2841">
        <v>-1.0429999999999999</v>
      </c>
      <c r="P2841" s="54"/>
    </row>
    <row r="2842" spans="1:16" x14ac:dyDescent="0.2">
      <c r="A2842" s="50">
        <v>40781</v>
      </c>
      <c r="B2842">
        <f t="shared" si="132"/>
        <v>2011</v>
      </c>
      <c r="C2842" s="51">
        <f t="shared" si="133"/>
        <v>8</v>
      </c>
      <c r="D2842" s="51">
        <f t="shared" si="134"/>
        <v>26</v>
      </c>
      <c r="E2842" s="52">
        <v>0</v>
      </c>
      <c r="G2842">
        <v>3.4849999999999999</v>
      </c>
      <c r="H2842">
        <v>1.5069999999999999</v>
      </c>
      <c r="I2842">
        <v>-0.11600000000000001</v>
      </c>
      <c r="J2842">
        <v>-0.36699999999999999</v>
      </c>
      <c r="K2842">
        <v>-0.70399999999999996</v>
      </c>
      <c r="L2842">
        <v>-0.81699999999999995</v>
      </c>
      <c r="M2842">
        <v>-1.0429999999999999</v>
      </c>
      <c r="P2842" s="54"/>
    </row>
    <row r="2843" spans="1:16" x14ac:dyDescent="0.2">
      <c r="A2843" s="50">
        <v>40781</v>
      </c>
      <c r="B2843">
        <f t="shared" si="132"/>
        <v>2011</v>
      </c>
      <c r="C2843" s="51">
        <f t="shared" si="133"/>
        <v>8</v>
      </c>
      <c r="D2843" s="51">
        <f t="shared" si="134"/>
        <v>26</v>
      </c>
      <c r="E2843" s="52">
        <v>0.125</v>
      </c>
      <c r="G2843">
        <v>3.4329999999999998</v>
      </c>
      <c r="H2843">
        <v>1.5069999999999999</v>
      </c>
      <c r="I2843">
        <v>-0.11600000000000001</v>
      </c>
      <c r="J2843">
        <v>-0.36699999999999999</v>
      </c>
      <c r="K2843">
        <v>-0.70399999999999996</v>
      </c>
      <c r="L2843">
        <v>-0.81699999999999995</v>
      </c>
      <c r="M2843">
        <v>-1.0429999999999999</v>
      </c>
      <c r="P2843" s="54"/>
    </row>
    <row r="2844" spans="1:16" x14ac:dyDescent="0.2">
      <c r="A2844" s="50">
        <v>40781</v>
      </c>
      <c r="B2844">
        <f t="shared" si="132"/>
        <v>2011</v>
      </c>
      <c r="C2844" s="51">
        <f t="shared" si="133"/>
        <v>8</v>
      </c>
      <c r="D2844" s="51">
        <f t="shared" si="134"/>
        <v>26</v>
      </c>
      <c r="E2844" s="52">
        <v>0.25</v>
      </c>
      <c r="G2844">
        <v>3.4060000000000001</v>
      </c>
      <c r="H2844">
        <v>1.5069999999999999</v>
      </c>
      <c r="I2844">
        <v>-0.11600000000000001</v>
      </c>
      <c r="J2844">
        <v>-0.36699999999999999</v>
      </c>
      <c r="K2844">
        <v>-0.70399999999999996</v>
      </c>
      <c r="L2844">
        <v>-0.81699999999999995</v>
      </c>
      <c r="M2844">
        <v>-1.0429999999999999</v>
      </c>
      <c r="P2844" s="54"/>
    </row>
    <row r="2845" spans="1:16" x14ac:dyDescent="0.2">
      <c r="A2845" s="50">
        <v>40781</v>
      </c>
      <c r="B2845">
        <f t="shared" si="132"/>
        <v>2011</v>
      </c>
      <c r="C2845" s="51">
        <f t="shared" si="133"/>
        <v>8</v>
      </c>
      <c r="D2845" s="51">
        <f t="shared" si="134"/>
        <v>26</v>
      </c>
      <c r="E2845" s="52">
        <v>0.375</v>
      </c>
      <c r="G2845">
        <v>3.4060000000000001</v>
      </c>
      <c r="H2845">
        <v>1.5069999999999999</v>
      </c>
      <c r="I2845">
        <v>-0.11600000000000001</v>
      </c>
      <c r="J2845">
        <v>-0.36699999999999999</v>
      </c>
      <c r="K2845">
        <v>-0.70399999999999996</v>
      </c>
      <c r="L2845">
        <v>-0.81699999999999995</v>
      </c>
      <c r="M2845">
        <v>-1.0429999999999999</v>
      </c>
      <c r="P2845" s="54"/>
    </row>
    <row r="2846" spans="1:16" x14ac:dyDescent="0.2">
      <c r="A2846" s="50">
        <v>40781</v>
      </c>
      <c r="B2846">
        <f t="shared" si="132"/>
        <v>2011</v>
      </c>
      <c r="C2846" s="51">
        <f t="shared" si="133"/>
        <v>8</v>
      </c>
      <c r="D2846" s="51">
        <f t="shared" si="134"/>
        <v>26</v>
      </c>
      <c r="E2846" s="52">
        <v>0.5</v>
      </c>
      <c r="G2846">
        <v>3.4590000000000001</v>
      </c>
      <c r="H2846">
        <v>1.48</v>
      </c>
      <c r="I2846">
        <v>-0.11600000000000001</v>
      </c>
      <c r="J2846">
        <v>-0.36699999999999999</v>
      </c>
      <c r="K2846">
        <v>-0.70399999999999996</v>
      </c>
      <c r="L2846">
        <v>-0.81699999999999995</v>
      </c>
      <c r="M2846">
        <v>-1.0429999999999999</v>
      </c>
      <c r="P2846" s="54"/>
    </row>
    <row r="2847" spans="1:16" x14ac:dyDescent="0.2">
      <c r="A2847" s="50">
        <v>40781</v>
      </c>
      <c r="B2847">
        <f t="shared" si="132"/>
        <v>2011</v>
      </c>
      <c r="C2847" s="51">
        <f t="shared" si="133"/>
        <v>8</v>
      </c>
      <c r="D2847" s="51">
        <f t="shared" si="134"/>
        <v>26</v>
      </c>
      <c r="E2847" s="52">
        <v>0.625</v>
      </c>
      <c r="G2847">
        <v>3.512</v>
      </c>
      <c r="H2847">
        <v>1.48</v>
      </c>
      <c r="I2847">
        <v>-0.11600000000000001</v>
      </c>
      <c r="J2847">
        <v>-0.36699999999999999</v>
      </c>
      <c r="K2847">
        <v>-0.70399999999999996</v>
      </c>
      <c r="L2847">
        <v>-0.81699999999999995</v>
      </c>
      <c r="M2847">
        <v>-1.0429999999999999</v>
      </c>
      <c r="P2847" s="54"/>
    </row>
    <row r="2848" spans="1:16" x14ac:dyDescent="0.2">
      <c r="A2848" s="50">
        <v>40781</v>
      </c>
      <c r="B2848">
        <f t="shared" si="132"/>
        <v>2011</v>
      </c>
      <c r="C2848" s="51">
        <f t="shared" si="133"/>
        <v>8</v>
      </c>
      <c r="D2848" s="51">
        <f t="shared" si="134"/>
        <v>26</v>
      </c>
      <c r="E2848" s="52">
        <v>0.75</v>
      </c>
      <c r="G2848">
        <v>3.617</v>
      </c>
      <c r="H2848">
        <v>1.48</v>
      </c>
      <c r="I2848">
        <v>-0.11600000000000001</v>
      </c>
      <c r="J2848">
        <v>-0.36699999999999999</v>
      </c>
      <c r="K2848">
        <v>-0.70399999999999996</v>
      </c>
      <c r="L2848">
        <v>-0.81699999999999995</v>
      </c>
      <c r="M2848">
        <v>-1.0429999999999999</v>
      </c>
      <c r="P2848" s="54"/>
    </row>
    <row r="2849" spans="1:16" x14ac:dyDescent="0.2">
      <c r="A2849" s="50">
        <v>40781</v>
      </c>
      <c r="B2849">
        <f t="shared" si="132"/>
        <v>2011</v>
      </c>
      <c r="C2849" s="51">
        <f t="shared" si="133"/>
        <v>8</v>
      </c>
      <c r="D2849" s="51">
        <f t="shared" si="134"/>
        <v>26</v>
      </c>
      <c r="E2849" s="52">
        <v>0.875</v>
      </c>
      <c r="G2849">
        <v>3.67</v>
      </c>
      <c r="H2849">
        <v>1.5069999999999999</v>
      </c>
      <c r="I2849">
        <v>-0.11600000000000001</v>
      </c>
      <c r="J2849">
        <v>-0.36699999999999999</v>
      </c>
      <c r="K2849">
        <v>-0.70399999999999996</v>
      </c>
      <c r="L2849">
        <v>-0.81699999999999995</v>
      </c>
      <c r="M2849">
        <v>-1.0429999999999999</v>
      </c>
      <c r="P2849" s="54"/>
    </row>
    <row r="2850" spans="1:16" x14ac:dyDescent="0.2">
      <c r="A2850" s="50">
        <v>40782</v>
      </c>
      <c r="B2850">
        <f t="shared" si="132"/>
        <v>2011</v>
      </c>
      <c r="C2850" s="51">
        <f t="shared" si="133"/>
        <v>8</v>
      </c>
      <c r="D2850" s="51">
        <f t="shared" si="134"/>
        <v>27</v>
      </c>
      <c r="E2850" s="52">
        <v>0</v>
      </c>
      <c r="G2850">
        <v>3.6960000000000002</v>
      </c>
      <c r="H2850">
        <v>1.48</v>
      </c>
      <c r="I2850">
        <v>-0.11600000000000001</v>
      </c>
      <c r="J2850">
        <v>-0.36699999999999999</v>
      </c>
      <c r="K2850">
        <v>-0.70399999999999996</v>
      </c>
      <c r="L2850">
        <v>-0.81699999999999995</v>
      </c>
      <c r="M2850">
        <v>-1.0429999999999999</v>
      </c>
      <c r="P2850" s="54"/>
    </row>
    <row r="2851" spans="1:16" x14ac:dyDescent="0.2">
      <c r="A2851" s="50">
        <v>40782</v>
      </c>
      <c r="B2851">
        <f t="shared" si="132"/>
        <v>2011</v>
      </c>
      <c r="C2851" s="51">
        <f t="shared" si="133"/>
        <v>8</v>
      </c>
      <c r="D2851" s="51">
        <f t="shared" si="134"/>
        <v>27</v>
      </c>
      <c r="E2851" s="52">
        <v>0.125</v>
      </c>
      <c r="G2851">
        <v>3.722</v>
      </c>
      <c r="H2851">
        <v>1.48</v>
      </c>
      <c r="I2851">
        <v>-0.11600000000000001</v>
      </c>
      <c r="J2851">
        <v>-0.36699999999999999</v>
      </c>
      <c r="K2851">
        <v>-0.70399999999999996</v>
      </c>
      <c r="L2851">
        <v>-0.81699999999999995</v>
      </c>
      <c r="M2851">
        <v>-1.0429999999999999</v>
      </c>
      <c r="P2851" s="54"/>
    </row>
    <row r="2852" spans="1:16" x14ac:dyDescent="0.2">
      <c r="A2852" s="50">
        <v>40782</v>
      </c>
      <c r="B2852">
        <f t="shared" si="132"/>
        <v>2011</v>
      </c>
      <c r="C2852" s="51">
        <f t="shared" si="133"/>
        <v>8</v>
      </c>
      <c r="D2852" s="51">
        <f t="shared" si="134"/>
        <v>27</v>
      </c>
      <c r="E2852" s="52">
        <v>0.25</v>
      </c>
      <c r="G2852">
        <v>3.722</v>
      </c>
      <c r="H2852">
        <v>1.5069999999999999</v>
      </c>
      <c r="I2852">
        <v>-0.11600000000000001</v>
      </c>
      <c r="J2852">
        <v>-0.36699999999999999</v>
      </c>
      <c r="K2852">
        <v>-0.70399999999999996</v>
      </c>
      <c r="L2852">
        <v>-0.81699999999999995</v>
      </c>
      <c r="M2852">
        <v>-1.0429999999999999</v>
      </c>
      <c r="P2852" s="54"/>
    </row>
    <row r="2853" spans="1:16" x14ac:dyDescent="0.2">
      <c r="A2853" s="50">
        <v>40782</v>
      </c>
      <c r="B2853">
        <f t="shared" si="132"/>
        <v>2011</v>
      </c>
      <c r="C2853" s="51">
        <f t="shared" si="133"/>
        <v>8</v>
      </c>
      <c r="D2853" s="51">
        <f t="shared" si="134"/>
        <v>27</v>
      </c>
      <c r="E2853" s="52">
        <v>0.375</v>
      </c>
      <c r="G2853">
        <v>3.7749999999999999</v>
      </c>
      <c r="H2853">
        <v>1.5069999999999999</v>
      </c>
      <c r="I2853">
        <v>-0.11600000000000001</v>
      </c>
      <c r="J2853">
        <v>-0.36699999999999999</v>
      </c>
      <c r="K2853">
        <v>-0.70399999999999996</v>
      </c>
      <c r="L2853">
        <v>-0.81699999999999995</v>
      </c>
      <c r="M2853">
        <v>-1.0429999999999999</v>
      </c>
      <c r="P2853" s="54"/>
    </row>
    <row r="2854" spans="1:16" x14ac:dyDescent="0.2">
      <c r="A2854" s="50">
        <v>40782</v>
      </c>
      <c r="B2854">
        <f t="shared" si="132"/>
        <v>2011</v>
      </c>
      <c r="C2854" s="51">
        <f t="shared" si="133"/>
        <v>8</v>
      </c>
      <c r="D2854" s="51">
        <f t="shared" si="134"/>
        <v>27</v>
      </c>
      <c r="E2854" s="52">
        <v>0.5</v>
      </c>
      <c r="G2854">
        <v>3.8010000000000002</v>
      </c>
      <c r="H2854">
        <v>1.5069999999999999</v>
      </c>
      <c r="I2854">
        <v>-0.11600000000000001</v>
      </c>
      <c r="J2854">
        <v>-0.36699999999999999</v>
      </c>
      <c r="K2854">
        <v>-0.70399999999999996</v>
      </c>
      <c r="L2854">
        <v>-0.81699999999999995</v>
      </c>
      <c r="M2854">
        <v>-1.0429999999999999</v>
      </c>
      <c r="P2854" s="54"/>
    </row>
    <row r="2855" spans="1:16" x14ac:dyDescent="0.2">
      <c r="A2855" s="50">
        <v>40782</v>
      </c>
      <c r="B2855">
        <f t="shared" si="132"/>
        <v>2011</v>
      </c>
      <c r="C2855" s="51">
        <f t="shared" si="133"/>
        <v>8</v>
      </c>
      <c r="D2855" s="51">
        <f t="shared" si="134"/>
        <v>27</v>
      </c>
      <c r="E2855" s="52">
        <v>0.625</v>
      </c>
      <c r="G2855">
        <v>3.8540000000000001</v>
      </c>
      <c r="H2855">
        <v>1.534</v>
      </c>
      <c r="I2855">
        <v>-0.11600000000000001</v>
      </c>
      <c r="J2855">
        <v>-0.36699999999999999</v>
      </c>
      <c r="K2855">
        <v>-0.70399999999999996</v>
      </c>
      <c r="L2855">
        <v>-0.81699999999999995</v>
      </c>
      <c r="M2855">
        <v>-1.0429999999999999</v>
      </c>
      <c r="P2855" s="54"/>
    </row>
    <row r="2856" spans="1:16" x14ac:dyDescent="0.2">
      <c r="A2856" s="50">
        <v>40782</v>
      </c>
      <c r="B2856">
        <f t="shared" si="132"/>
        <v>2011</v>
      </c>
      <c r="C2856" s="51">
        <f t="shared" si="133"/>
        <v>8</v>
      </c>
      <c r="D2856" s="51">
        <f t="shared" si="134"/>
        <v>27</v>
      </c>
      <c r="E2856" s="52">
        <v>0.75</v>
      </c>
      <c r="G2856">
        <v>3.88</v>
      </c>
      <c r="H2856">
        <v>1.534</v>
      </c>
      <c r="I2856">
        <v>-0.11600000000000001</v>
      </c>
      <c r="J2856">
        <v>-0.36699999999999999</v>
      </c>
      <c r="K2856">
        <v>-0.70399999999999996</v>
      </c>
      <c r="L2856">
        <v>-0.81699999999999995</v>
      </c>
      <c r="M2856">
        <v>-1.0429999999999999</v>
      </c>
      <c r="P2856" s="54"/>
    </row>
    <row r="2857" spans="1:16" x14ac:dyDescent="0.2">
      <c r="A2857" s="50">
        <v>40782</v>
      </c>
      <c r="B2857">
        <f t="shared" si="132"/>
        <v>2011</v>
      </c>
      <c r="C2857" s="51">
        <f t="shared" si="133"/>
        <v>8</v>
      </c>
      <c r="D2857" s="51">
        <f t="shared" si="134"/>
        <v>27</v>
      </c>
      <c r="E2857" s="52">
        <v>0.875</v>
      </c>
      <c r="G2857">
        <v>3.9060000000000001</v>
      </c>
      <c r="H2857">
        <v>1.5609999999999999</v>
      </c>
      <c r="I2857">
        <v>-0.11600000000000001</v>
      </c>
      <c r="J2857">
        <v>-0.36699999999999999</v>
      </c>
      <c r="K2857">
        <v>-0.70399999999999996</v>
      </c>
      <c r="L2857">
        <v>-0.81699999999999995</v>
      </c>
      <c r="M2857">
        <v>-1.0429999999999999</v>
      </c>
      <c r="P2857" s="54"/>
    </row>
    <row r="2858" spans="1:16" x14ac:dyDescent="0.2">
      <c r="A2858" s="50">
        <v>40783</v>
      </c>
      <c r="B2858">
        <f t="shared" si="132"/>
        <v>2011</v>
      </c>
      <c r="C2858" s="51">
        <f t="shared" si="133"/>
        <v>8</v>
      </c>
      <c r="D2858" s="51">
        <f t="shared" si="134"/>
        <v>28</v>
      </c>
      <c r="E2858" s="52">
        <v>0</v>
      </c>
      <c r="G2858">
        <v>3.88</v>
      </c>
      <c r="H2858">
        <v>1.5609999999999999</v>
      </c>
      <c r="I2858">
        <v>-0.11600000000000001</v>
      </c>
      <c r="J2858">
        <v>-0.36699999999999999</v>
      </c>
      <c r="K2858">
        <v>-0.70399999999999996</v>
      </c>
      <c r="L2858">
        <v>-0.81699999999999995</v>
      </c>
      <c r="M2858">
        <v>-1.0429999999999999</v>
      </c>
      <c r="P2858" s="54"/>
    </row>
    <row r="2859" spans="1:16" x14ac:dyDescent="0.2">
      <c r="A2859" s="50">
        <v>40783</v>
      </c>
      <c r="B2859">
        <f t="shared" si="132"/>
        <v>2011</v>
      </c>
      <c r="C2859" s="51">
        <f t="shared" si="133"/>
        <v>8</v>
      </c>
      <c r="D2859" s="51">
        <f t="shared" si="134"/>
        <v>28</v>
      </c>
      <c r="E2859" s="52">
        <v>0.125</v>
      </c>
      <c r="G2859">
        <v>3.8540000000000001</v>
      </c>
      <c r="H2859">
        <v>1.5880000000000001</v>
      </c>
      <c r="I2859">
        <v>-0.11600000000000001</v>
      </c>
      <c r="J2859">
        <v>-0.36699999999999999</v>
      </c>
      <c r="K2859">
        <v>-0.70399999999999996</v>
      </c>
      <c r="L2859">
        <v>-0.81699999999999995</v>
      </c>
      <c r="M2859">
        <v>-1.0149999999999999</v>
      </c>
      <c r="P2859" s="54"/>
    </row>
    <row r="2860" spans="1:16" x14ac:dyDescent="0.2">
      <c r="A2860" s="50">
        <v>40783</v>
      </c>
      <c r="B2860">
        <f t="shared" si="132"/>
        <v>2011</v>
      </c>
      <c r="C2860" s="51">
        <f t="shared" si="133"/>
        <v>8</v>
      </c>
      <c r="D2860" s="51">
        <f t="shared" si="134"/>
        <v>28</v>
      </c>
      <c r="E2860" s="52">
        <v>0.25</v>
      </c>
      <c r="G2860">
        <v>3.8540000000000001</v>
      </c>
      <c r="H2860">
        <v>1.5880000000000001</v>
      </c>
      <c r="I2860">
        <v>-0.11600000000000001</v>
      </c>
      <c r="J2860">
        <v>-0.36699999999999999</v>
      </c>
      <c r="K2860">
        <v>-0.70399999999999996</v>
      </c>
      <c r="L2860">
        <v>-0.81699999999999995</v>
      </c>
      <c r="M2860">
        <v>-1.0149999999999999</v>
      </c>
      <c r="P2860" s="54"/>
    </row>
    <row r="2861" spans="1:16" x14ac:dyDescent="0.2">
      <c r="A2861" s="50">
        <v>40783</v>
      </c>
      <c r="B2861">
        <f t="shared" si="132"/>
        <v>2011</v>
      </c>
      <c r="C2861" s="51">
        <f t="shared" si="133"/>
        <v>8</v>
      </c>
      <c r="D2861" s="51">
        <f t="shared" si="134"/>
        <v>28</v>
      </c>
      <c r="E2861" s="52">
        <v>0.375</v>
      </c>
      <c r="G2861">
        <v>3.8540000000000001</v>
      </c>
      <c r="H2861">
        <v>1.615</v>
      </c>
      <c r="I2861">
        <v>-0.11600000000000001</v>
      </c>
      <c r="J2861">
        <v>-0.36699999999999999</v>
      </c>
      <c r="K2861">
        <v>-0.67600000000000005</v>
      </c>
      <c r="L2861">
        <v>-0.81699999999999995</v>
      </c>
      <c r="M2861">
        <v>-1.0429999999999999</v>
      </c>
      <c r="P2861" s="54"/>
    </row>
    <row r="2862" spans="1:16" x14ac:dyDescent="0.2">
      <c r="A2862" s="50">
        <v>40783</v>
      </c>
      <c r="B2862">
        <f t="shared" si="132"/>
        <v>2011</v>
      </c>
      <c r="C2862" s="51">
        <f t="shared" si="133"/>
        <v>8</v>
      </c>
      <c r="D2862" s="51">
        <f t="shared" si="134"/>
        <v>28</v>
      </c>
      <c r="E2862" s="52">
        <v>0.5</v>
      </c>
      <c r="G2862">
        <v>3.9060000000000001</v>
      </c>
      <c r="H2862">
        <v>1.615</v>
      </c>
      <c r="I2862">
        <v>-8.7999999999999995E-2</v>
      </c>
      <c r="J2862">
        <v>-0.36699999999999999</v>
      </c>
      <c r="K2862">
        <v>-0.70399999999999996</v>
      </c>
      <c r="L2862">
        <v>-0.81699999999999995</v>
      </c>
      <c r="M2862">
        <v>-1.0149999999999999</v>
      </c>
      <c r="P2862" s="54"/>
    </row>
    <row r="2863" spans="1:16" x14ac:dyDescent="0.2">
      <c r="A2863" s="50">
        <v>40783</v>
      </c>
      <c r="B2863">
        <f t="shared" si="132"/>
        <v>2011</v>
      </c>
      <c r="C2863" s="51">
        <f t="shared" si="133"/>
        <v>8</v>
      </c>
      <c r="D2863" s="51">
        <f t="shared" si="134"/>
        <v>28</v>
      </c>
      <c r="E2863" s="52">
        <v>0.625</v>
      </c>
      <c r="G2863">
        <v>3.9580000000000002</v>
      </c>
      <c r="H2863">
        <v>1.615</v>
      </c>
      <c r="I2863">
        <v>-8.7999999999999995E-2</v>
      </c>
      <c r="J2863">
        <v>-0.36699999999999999</v>
      </c>
      <c r="K2863">
        <v>-0.70399999999999996</v>
      </c>
      <c r="L2863">
        <v>-0.81699999999999995</v>
      </c>
      <c r="M2863">
        <v>-1.0149999999999999</v>
      </c>
      <c r="P2863" s="54"/>
    </row>
    <row r="2864" spans="1:16" x14ac:dyDescent="0.2">
      <c r="A2864" s="50">
        <v>40783</v>
      </c>
      <c r="B2864">
        <f t="shared" si="132"/>
        <v>2011</v>
      </c>
      <c r="C2864" s="51">
        <f t="shared" si="133"/>
        <v>8</v>
      </c>
      <c r="D2864" s="51">
        <f t="shared" si="134"/>
        <v>28</v>
      </c>
      <c r="E2864" s="52">
        <v>0.75</v>
      </c>
      <c r="G2864">
        <v>3.9849999999999999</v>
      </c>
      <c r="H2864">
        <v>1.615</v>
      </c>
      <c r="I2864">
        <v>-0.11600000000000001</v>
      </c>
      <c r="J2864">
        <v>-0.36699999999999999</v>
      </c>
      <c r="K2864">
        <v>-0.67600000000000005</v>
      </c>
      <c r="L2864">
        <v>-0.81699999999999995</v>
      </c>
      <c r="M2864">
        <v>-1.0149999999999999</v>
      </c>
      <c r="P2864" s="54"/>
    </row>
    <row r="2865" spans="1:16" x14ac:dyDescent="0.2">
      <c r="A2865" s="50">
        <v>40783</v>
      </c>
      <c r="B2865">
        <f t="shared" si="132"/>
        <v>2011</v>
      </c>
      <c r="C2865" s="51">
        <f t="shared" si="133"/>
        <v>8</v>
      </c>
      <c r="D2865" s="51">
        <f t="shared" si="134"/>
        <v>28</v>
      </c>
      <c r="E2865" s="52">
        <v>0.875</v>
      </c>
      <c r="G2865">
        <v>3.9849999999999999</v>
      </c>
      <c r="H2865">
        <v>1.615</v>
      </c>
      <c r="I2865">
        <v>-8.7999999999999995E-2</v>
      </c>
      <c r="J2865">
        <v>-0.36699999999999999</v>
      </c>
      <c r="K2865">
        <v>-0.70399999999999996</v>
      </c>
      <c r="L2865">
        <v>-0.81699999999999995</v>
      </c>
      <c r="M2865">
        <v>-1.0149999999999999</v>
      </c>
      <c r="P2865" s="54"/>
    </row>
    <row r="2866" spans="1:16" x14ac:dyDescent="0.2">
      <c r="A2866" s="50">
        <v>40784</v>
      </c>
      <c r="B2866">
        <f t="shared" si="132"/>
        <v>2011</v>
      </c>
      <c r="C2866" s="51">
        <f t="shared" si="133"/>
        <v>8</v>
      </c>
      <c r="D2866" s="51">
        <f t="shared" si="134"/>
        <v>29</v>
      </c>
      <c r="E2866" s="52">
        <v>0</v>
      </c>
      <c r="G2866">
        <v>4.0110000000000001</v>
      </c>
      <c r="H2866">
        <v>1.615</v>
      </c>
      <c r="I2866">
        <v>-8.7999999999999995E-2</v>
      </c>
      <c r="J2866">
        <v>-0.36699999999999999</v>
      </c>
      <c r="K2866">
        <v>-0.70399999999999996</v>
      </c>
      <c r="L2866">
        <v>-0.81699999999999995</v>
      </c>
      <c r="M2866">
        <v>-1.0149999999999999</v>
      </c>
      <c r="P2866" s="54"/>
    </row>
    <row r="2867" spans="1:16" x14ac:dyDescent="0.2">
      <c r="A2867" s="50">
        <v>40784</v>
      </c>
      <c r="B2867">
        <f t="shared" si="132"/>
        <v>2011</v>
      </c>
      <c r="C2867" s="51">
        <f t="shared" si="133"/>
        <v>8</v>
      </c>
      <c r="D2867" s="51">
        <f t="shared" si="134"/>
        <v>29</v>
      </c>
      <c r="E2867" s="52">
        <v>0.125</v>
      </c>
      <c r="G2867">
        <v>4.0369999999999999</v>
      </c>
      <c r="H2867">
        <v>1.615</v>
      </c>
      <c r="I2867">
        <v>-8.7999999999999995E-2</v>
      </c>
      <c r="J2867">
        <v>-0.36699999999999999</v>
      </c>
      <c r="K2867">
        <v>-0.70399999999999996</v>
      </c>
      <c r="L2867">
        <v>-0.81699999999999995</v>
      </c>
      <c r="M2867">
        <v>-1.0149999999999999</v>
      </c>
      <c r="P2867" s="54"/>
    </row>
    <row r="2868" spans="1:16" x14ac:dyDescent="0.2">
      <c r="A2868" s="50">
        <v>40784</v>
      </c>
      <c r="B2868">
        <f t="shared" si="132"/>
        <v>2011</v>
      </c>
      <c r="C2868" s="51">
        <f t="shared" si="133"/>
        <v>8</v>
      </c>
      <c r="D2868" s="51">
        <f t="shared" si="134"/>
        <v>29</v>
      </c>
      <c r="E2868" s="52">
        <v>0.25</v>
      </c>
      <c r="G2868">
        <v>4.0110000000000001</v>
      </c>
      <c r="H2868">
        <v>1.643</v>
      </c>
      <c r="I2868">
        <v>-8.7999999999999995E-2</v>
      </c>
      <c r="J2868">
        <v>-0.36699999999999999</v>
      </c>
      <c r="K2868">
        <v>-0.67600000000000005</v>
      </c>
      <c r="L2868">
        <v>-0.81699999999999995</v>
      </c>
      <c r="M2868">
        <v>-1.0149999999999999</v>
      </c>
      <c r="P2868" s="54"/>
    </row>
    <row r="2869" spans="1:16" x14ac:dyDescent="0.2">
      <c r="A2869" s="50">
        <v>40784</v>
      </c>
      <c r="B2869">
        <f t="shared" si="132"/>
        <v>2011</v>
      </c>
      <c r="C2869" s="51">
        <f t="shared" si="133"/>
        <v>8</v>
      </c>
      <c r="D2869" s="51">
        <f t="shared" si="134"/>
        <v>29</v>
      </c>
      <c r="E2869" s="52">
        <v>0.375</v>
      </c>
      <c r="G2869">
        <v>4.0369999999999999</v>
      </c>
      <c r="H2869">
        <v>1.643</v>
      </c>
      <c r="I2869">
        <v>-8.7999999999999995E-2</v>
      </c>
      <c r="J2869">
        <v>-0.36699999999999999</v>
      </c>
      <c r="K2869">
        <v>-0.67600000000000005</v>
      </c>
      <c r="L2869">
        <v>-0.81699999999999995</v>
      </c>
      <c r="M2869">
        <v>-1.0149999999999999</v>
      </c>
      <c r="P2869" s="54"/>
    </row>
    <row r="2870" spans="1:16" x14ac:dyDescent="0.2">
      <c r="A2870" s="50">
        <v>40784</v>
      </c>
      <c r="B2870">
        <f t="shared" si="132"/>
        <v>2011</v>
      </c>
      <c r="C2870" s="51">
        <f t="shared" si="133"/>
        <v>8</v>
      </c>
      <c r="D2870" s="51">
        <f t="shared" si="134"/>
        <v>29</v>
      </c>
      <c r="E2870" s="52">
        <v>0.5</v>
      </c>
      <c r="G2870">
        <v>4.0629999999999997</v>
      </c>
      <c r="H2870">
        <v>1.643</v>
      </c>
      <c r="I2870">
        <v>-8.7999999999999995E-2</v>
      </c>
      <c r="J2870">
        <v>-0.36699999999999999</v>
      </c>
      <c r="K2870">
        <v>-0.67600000000000005</v>
      </c>
      <c r="L2870">
        <v>-0.81699999999999995</v>
      </c>
      <c r="M2870">
        <v>-1.0149999999999999</v>
      </c>
      <c r="P2870" s="54"/>
    </row>
    <row r="2871" spans="1:16" x14ac:dyDescent="0.2">
      <c r="A2871" s="50">
        <v>40784</v>
      </c>
      <c r="B2871">
        <f t="shared" si="132"/>
        <v>2011</v>
      </c>
      <c r="C2871" s="51">
        <f t="shared" si="133"/>
        <v>8</v>
      </c>
      <c r="D2871" s="51">
        <f t="shared" si="134"/>
        <v>29</v>
      </c>
      <c r="E2871" s="52">
        <v>0.625</v>
      </c>
      <c r="G2871">
        <v>4.1150000000000002</v>
      </c>
      <c r="H2871">
        <v>1.67</v>
      </c>
      <c r="I2871">
        <v>-8.7999999999999995E-2</v>
      </c>
      <c r="J2871">
        <v>-0.36699999999999999</v>
      </c>
      <c r="K2871">
        <v>-0.67600000000000005</v>
      </c>
      <c r="L2871">
        <v>-0.81699999999999995</v>
      </c>
      <c r="M2871">
        <v>-1.0149999999999999</v>
      </c>
      <c r="P2871" s="54"/>
    </row>
    <row r="2872" spans="1:16" x14ac:dyDescent="0.2">
      <c r="A2872" s="50">
        <v>40784</v>
      </c>
      <c r="B2872">
        <f t="shared" si="132"/>
        <v>2011</v>
      </c>
      <c r="C2872" s="51">
        <f t="shared" si="133"/>
        <v>8</v>
      </c>
      <c r="D2872" s="51">
        <f t="shared" si="134"/>
        <v>29</v>
      </c>
      <c r="E2872" s="52">
        <v>0.75</v>
      </c>
      <c r="G2872">
        <v>4.1150000000000002</v>
      </c>
      <c r="H2872">
        <v>1.67</v>
      </c>
      <c r="I2872">
        <v>-8.7999999999999995E-2</v>
      </c>
      <c r="J2872">
        <v>-0.36699999999999999</v>
      </c>
      <c r="K2872">
        <v>-0.67600000000000005</v>
      </c>
      <c r="L2872">
        <v>-0.81699999999999995</v>
      </c>
      <c r="M2872">
        <v>-1.0149999999999999</v>
      </c>
      <c r="P2872" s="54"/>
    </row>
    <row r="2873" spans="1:16" x14ac:dyDescent="0.2">
      <c r="A2873" s="50">
        <v>40784</v>
      </c>
      <c r="B2873">
        <f t="shared" si="132"/>
        <v>2011</v>
      </c>
      <c r="C2873" s="51">
        <f t="shared" si="133"/>
        <v>8</v>
      </c>
      <c r="D2873" s="51">
        <f t="shared" si="134"/>
        <v>29</v>
      </c>
      <c r="E2873" s="52">
        <v>0.875</v>
      </c>
      <c r="G2873">
        <v>4.0629999999999997</v>
      </c>
      <c r="H2873">
        <v>1.67</v>
      </c>
      <c r="I2873">
        <v>-8.7999999999999995E-2</v>
      </c>
      <c r="J2873">
        <v>-0.36699999999999999</v>
      </c>
      <c r="K2873">
        <v>-0.67600000000000005</v>
      </c>
      <c r="L2873">
        <v>-0.81699999999999995</v>
      </c>
      <c r="M2873">
        <v>-1.0149999999999999</v>
      </c>
      <c r="P2873" s="54"/>
    </row>
    <row r="2874" spans="1:16" x14ac:dyDescent="0.2">
      <c r="A2874" s="50">
        <v>40785</v>
      </c>
      <c r="B2874">
        <f t="shared" si="132"/>
        <v>2011</v>
      </c>
      <c r="C2874" s="51">
        <f t="shared" si="133"/>
        <v>8</v>
      </c>
      <c r="D2874" s="51">
        <f t="shared" si="134"/>
        <v>30</v>
      </c>
      <c r="E2874" s="52">
        <v>0</v>
      </c>
      <c r="G2874">
        <v>3.9849999999999999</v>
      </c>
      <c r="H2874">
        <v>1.6970000000000001</v>
      </c>
      <c r="I2874">
        <v>-8.7999999999999995E-2</v>
      </c>
      <c r="J2874">
        <v>-0.36699999999999999</v>
      </c>
      <c r="K2874">
        <v>-0.67600000000000005</v>
      </c>
      <c r="L2874">
        <v>-0.81699999999999995</v>
      </c>
      <c r="M2874">
        <v>-1.0149999999999999</v>
      </c>
      <c r="P2874" s="54"/>
    </row>
    <row r="2875" spans="1:16" x14ac:dyDescent="0.2">
      <c r="A2875" s="50">
        <v>40785</v>
      </c>
      <c r="B2875">
        <f t="shared" si="132"/>
        <v>2011</v>
      </c>
      <c r="C2875" s="51">
        <f t="shared" si="133"/>
        <v>8</v>
      </c>
      <c r="D2875" s="51">
        <f t="shared" si="134"/>
        <v>30</v>
      </c>
      <c r="E2875" s="52">
        <v>0.125</v>
      </c>
      <c r="G2875">
        <v>3.8540000000000001</v>
      </c>
      <c r="H2875">
        <v>1.6970000000000001</v>
      </c>
      <c r="I2875">
        <v>-8.7999999999999995E-2</v>
      </c>
      <c r="J2875">
        <v>-0.36699999999999999</v>
      </c>
      <c r="K2875">
        <v>-0.67600000000000005</v>
      </c>
      <c r="L2875">
        <v>-0.78900000000000003</v>
      </c>
      <c r="M2875">
        <v>-1.0149999999999999</v>
      </c>
      <c r="P2875" s="54"/>
    </row>
    <row r="2876" spans="1:16" x14ac:dyDescent="0.2">
      <c r="A2876" s="50">
        <v>40785</v>
      </c>
      <c r="B2876">
        <f t="shared" si="132"/>
        <v>2011</v>
      </c>
      <c r="C2876" s="51">
        <f t="shared" si="133"/>
        <v>8</v>
      </c>
      <c r="D2876" s="51">
        <f t="shared" si="134"/>
        <v>30</v>
      </c>
      <c r="E2876" s="52">
        <v>0.25</v>
      </c>
      <c r="G2876">
        <v>3.7490000000000001</v>
      </c>
      <c r="H2876">
        <v>1.6970000000000001</v>
      </c>
      <c r="I2876">
        <v>-8.7999999999999995E-2</v>
      </c>
      <c r="J2876">
        <v>-0.36699999999999999</v>
      </c>
      <c r="K2876">
        <v>-0.67600000000000005</v>
      </c>
      <c r="L2876">
        <v>-0.78900000000000003</v>
      </c>
      <c r="M2876">
        <v>-1.0149999999999999</v>
      </c>
      <c r="P2876" s="54"/>
    </row>
    <row r="2877" spans="1:16" x14ac:dyDescent="0.2">
      <c r="A2877" s="50">
        <v>40785</v>
      </c>
      <c r="B2877">
        <f t="shared" si="132"/>
        <v>2011</v>
      </c>
      <c r="C2877" s="51">
        <f t="shared" si="133"/>
        <v>8</v>
      </c>
      <c r="D2877" s="51">
        <f t="shared" si="134"/>
        <v>30</v>
      </c>
      <c r="E2877" s="52">
        <v>0.375</v>
      </c>
      <c r="G2877">
        <v>3.6960000000000002</v>
      </c>
      <c r="H2877">
        <v>1.6970000000000001</v>
      </c>
      <c r="I2877">
        <v>-8.7999999999999995E-2</v>
      </c>
      <c r="J2877">
        <v>-0.36699999999999999</v>
      </c>
      <c r="K2877">
        <v>-0.67600000000000005</v>
      </c>
      <c r="L2877">
        <v>-0.81699999999999995</v>
      </c>
      <c r="M2877">
        <v>-1.0149999999999999</v>
      </c>
      <c r="P2877" s="54"/>
    </row>
    <row r="2878" spans="1:16" x14ac:dyDescent="0.2">
      <c r="A2878" s="50">
        <v>40785</v>
      </c>
      <c r="B2878">
        <f t="shared" si="132"/>
        <v>2011</v>
      </c>
      <c r="C2878" s="51">
        <f t="shared" si="133"/>
        <v>8</v>
      </c>
      <c r="D2878" s="51">
        <f t="shared" si="134"/>
        <v>30</v>
      </c>
      <c r="E2878" s="52">
        <v>0.5</v>
      </c>
      <c r="G2878">
        <v>3.7490000000000001</v>
      </c>
      <c r="H2878">
        <v>1.6970000000000001</v>
      </c>
      <c r="I2878">
        <v>-8.7999999999999995E-2</v>
      </c>
      <c r="J2878">
        <v>-0.36699999999999999</v>
      </c>
      <c r="K2878">
        <v>-0.67600000000000005</v>
      </c>
      <c r="L2878">
        <v>-0.78900000000000003</v>
      </c>
      <c r="M2878">
        <v>-1.0149999999999999</v>
      </c>
      <c r="P2878" s="54"/>
    </row>
    <row r="2879" spans="1:16" x14ac:dyDescent="0.2">
      <c r="A2879" s="50">
        <v>40785</v>
      </c>
      <c r="B2879">
        <f t="shared" si="132"/>
        <v>2011</v>
      </c>
      <c r="C2879" s="51">
        <f t="shared" si="133"/>
        <v>8</v>
      </c>
      <c r="D2879" s="51">
        <f t="shared" si="134"/>
        <v>30</v>
      </c>
      <c r="E2879" s="52">
        <v>0.625</v>
      </c>
      <c r="G2879">
        <v>3.827</v>
      </c>
      <c r="H2879">
        <v>1.6970000000000001</v>
      </c>
      <c r="I2879">
        <v>-8.7999999999999995E-2</v>
      </c>
      <c r="J2879">
        <v>-0.36699999999999999</v>
      </c>
      <c r="K2879">
        <v>-0.67600000000000005</v>
      </c>
      <c r="L2879">
        <v>-0.78900000000000003</v>
      </c>
      <c r="M2879">
        <v>-1.0149999999999999</v>
      </c>
      <c r="P2879" s="54"/>
    </row>
    <row r="2880" spans="1:16" x14ac:dyDescent="0.2">
      <c r="A2880" s="50">
        <v>40785</v>
      </c>
      <c r="B2880">
        <f t="shared" si="132"/>
        <v>2011</v>
      </c>
      <c r="C2880" s="51">
        <f t="shared" si="133"/>
        <v>8</v>
      </c>
      <c r="D2880" s="51">
        <f t="shared" si="134"/>
        <v>30</v>
      </c>
      <c r="E2880" s="52">
        <v>0.75</v>
      </c>
      <c r="G2880">
        <v>3.88</v>
      </c>
      <c r="H2880">
        <v>1.67</v>
      </c>
      <c r="I2880">
        <v>-8.7999999999999995E-2</v>
      </c>
      <c r="J2880">
        <v>-0.36699999999999999</v>
      </c>
      <c r="K2880">
        <v>-0.67600000000000005</v>
      </c>
      <c r="L2880">
        <v>-0.81699999999999995</v>
      </c>
      <c r="M2880">
        <v>-0.98599999999999999</v>
      </c>
      <c r="P2880" s="54"/>
    </row>
    <row r="2881" spans="1:16" x14ac:dyDescent="0.2">
      <c r="A2881" s="50">
        <v>40785</v>
      </c>
      <c r="B2881">
        <f t="shared" si="132"/>
        <v>2011</v>
      </c>
      <c r="C2881" s="51">
        <f t="shared" si="133"/>
        <v>8</v>
      </c>
      <c r="D2881" s="51">
        <f t="shared" si="134"/>
        <v>30</v>
      </c>
      <c r="E2881" s="52">
        <v>0.875</v>
      </c>
      <c r="G2881">
        <v>3.9060000000000001</v>
      </c>
      <c r="H2881">
        <v>1.67</v>
      </c>
      <c r="I2881">
        <v>-8.7999999999999995E-2</v>
      </c>
      <c r="J2881">
        <v>-0.36699999999999999</v>
      </c>
      <c r="K2881">
        <v>-0.67600000000000005</v>
      </c>
      <c r="L2881">
        <v>-0.78900000000000003</v>
      </c>
      <c r="M2881">
        <v>-1.0149999999999999</v>
      </c>
      <c r="P2881" s="54"/>
    </row>
    <row r="2882" spans="1:16" x14ac:dyDescent="0.2">
      <c r="A2882" s="50">
        <v>40786</v>
      </c>
      <c r="B2882">
        <f t="shared" ref="B2882:B2945" si="135">YEAR(A2882)</f>
        <v>2011</v>
      </c>
      <c r="C2882" s="51">
        <f t="shared" ref="C2882:C2945" si="136">MONTH(A2882)</f>
        <v>8</v>
      </c>
      <c r="D2882" s="51">
        <f t="shared" ref="D2882:D2945" si="137">DAY(A2882)</f>
        <v>31</v>
      </c>
      <c r="E2882" s="52">
        <v>0</v>
      </c>
      <c r="G2882">
        <v>3.8540000000000001</v>
      </c>
      <c r="H2882">
        <v>1.67</v>
      </c>
      <c r="I2882">
        <v>-8.7999999999999995E-2</v>
      </c>
      <c r="J2882">
        <v>-0.36699999999999999</v>
      </c>
      <c r="K2882">
        <v>-0.67600000000000005</v>
      </c>
      <c r="L2882">
        <v>-0.78900000000000003</v>
      </c>
      <c r="M2882">
        <v>-1.0149999999999999</v>
      </c>
      <c r="P2882" s="54"/>
    </row>
    <row r="2883" spans="1:16" x14ac:dyDescent="0.2">
      <c r="A2883" s="50">
        <v>40786</v>
      </c>
      <c r="B2883">
        <f t="shared" si="135"/>
        <v>2011</v>
      </c>
      <c r="C2883" s="51">
        <f t="shared" si="136"/>
        <v>8</v>
      </c>
      <c r="D2883" s="51">
        <f t="shared" si="137"/>
        <v>31</v>
      </c>
      <c r="E2883" s="52">
        <v>0.125</v>
      </c>
      <c r="G2883">
        <v>3.7749999999999999</v>
      </c>
      <c r="H2883">
        <v>1.67</v>
      </c>
      <c r="I2883">
        <v>-8.7999999999999995E-2</v>
      </c>
      <c r="J2883">
        <v>-0.36699999999999999</v>
      </c>
      <c r="K2883">
        <v>-0.67600000000000005</v>
      </c>
      <c r="L2883">
        <v>-0.78900000000000003</v>
      </c>
      <c r="M2883">
        <v>-0.98599999999999999</v>
      </c>
      <c r="P2883" s="54"/>
    </row>
    <row r="2884" spans="1:16" x14ac:dyDescent="0.2">
      <c r="A2884" s="50">
        <v>40786</v>
      </c>
      <c r="B2884">
        <f t="shared" si="135"/>
        <v>2011</v>
      </c>
      <c r="C2884" s="51">
        <f t="shared" si="136"/>
        <v>8</v>
      </c>
      <c r="D2884" s="51">
        <f t="shared" si="137"/>
        <v>31</v>
      </c>
      <c r="E2884" s="52">
        <v>0.25</v>
      </c>
      <c r="G2884">
        <v>3.6429999999999998</v>
      </c>
      <c r="H2884">
        <v>1.6970000000000001</v>
      </c>
      <c r="I2884">
        <v>-8.7999999999999995E-2</v>
      </c>
      <c r="J2884">
        <v>-0.36699999999999999</v>
      </c>
      <c r="K2884">
        <v>-0.67600000000000005</v>
      </c>
      <c r="L2884">
        <v>-0.78900000000000003</v>
      </c>
      <c r="M2884">
        <v>-0.98599999999999999</v>
      </c>
      <c r="P2884" s="54"/>
    </row>
    <row r="2885" spans="1:16" x14ac:dyDescent="0.2">
      <c r="A2885" s="50">
        <v>40786</v>
      </c>
      <c r="B2885">
        <f t="shared" si="135"/>
        <v>2011</v>
      </c>
      <c r="C2885" s="51">
        <f t="shared" si="136"/>
        <v>8</v>
      </c>
      <c r="D2885" s="51">
        <f t="shared" si="137"/>
        <v>31</v>
      </c>
      <c r="E2885" s="52">
        <v>0.375</v>
      </c>
      <c r="G2885">
        <v>3.5910000000000002</v>
      </c>
      <c r="H2885">
        <v>1.6970000000000001</v>
      </c>
      <c r="I2885">
        <v>-8.7999999999999995E-2</v>
      </c>
      <c r="J2885">
        <v>-0.33900000000000002</v>
      </c>
      <c r="K2885">
        <v>-0.67600000000000005</v>
      </c>
      <c r="L2885">
        <v>-0.78900000000000003</v>
      </c>
      <c r="M2885">
        <v>-1.0149999999999999</v>
      </c>
      <c r="P2885" s="54"/>
    </row>
    <row r="2886" spans="1:16" x14ac:dyDescent="0.2">
      <c r="A2886" s="50">
        <v>40786</v>
      </c>
      <c r="B2886">
        <f t="shared" si="135"/>
        <v>2011</v>
      </c>
      <c r="C2886" s="51">
        <f t="shared" si="136"/>
        <v>8</v>
      </c>
      <c r="D2886" s="51">
        <f t="shared" si="137"/>
        <v>31</v>
      </c>
      <c r="E2886" s="52">
        <v>0.5</v>
      </c>
      <c r="G2886">
        <v>3.5640000000000001</v>
      </c>
      <c r="H2886">
        <v>1.6970000000000001</v>
      </c>
      <c r="I2886">
        <v>-8.7999999999999995E-2</v>
      </c>
      <c r="J2886">
        <v>-0.33900000000000002</v>
      </c>
      <c r="K2886">
        <v>-0.67600000000000005</v>
      </c>
      <c r="L2886">
        <v>-0.78900000000000003</v>
      </c>
      <c r="M2886">
        <v>-1.0149999999999999</v>
      </c>
      <c r="P2886" s="54"/>
    </row>
    <row r="2887" spans="1:16" x14ac:dyDescent="0.2">
      <c r="A2887" s="50">
        <v>40786</v>
      </c>
      <c r="B2887">
        <f t="shared" si="135"/>
        <v>2011</v>
      </c>
      <c r="C2887" s="51">
        <f t="shared" si="136"/>
        <v>8</v>
      </c>
      <c r="D2887" s="51">
        <f t="shared" si="137"/>
        <v>31</v>
      </c>
      <c r="E2887" s="52">
        <v>0.625</v>
      </c>
      <c r="G2887">
        <v>3.5910000000000002</v>
      </c>
      <c r="H2887">
        <v>1.67</v>
      </c>
      <c r="I2887">
        <v>-8.7999999999999995E-2</v>
      </c>
      <c r="J2887">
        <v>-0.33900000000000002</v>
      </c>
      <c r="K2887">
        <v>-0.67600000000000005</v>
      </c>
      <c r="L2887">
        <v>-0.78900000000000003</v>
      </c>
      <c r="M2887">
        <v>-0.98599999999999999</v>
      </c>
      <c r="P2887" s="54"/>
    </row>
    <row r="2888" spans="1:16" x14ac:dyDescent="0.2">
      <c r="A2888" s="50">
        <v>40786</v>
      </c>
      <c r="B2888">
        <f t="shared" si="135"/>
        <v>2011</v>
      </c>
      <c r="C2888" s="51">
        <f t="shared" si="136"/>
        <v>8</v>
      </c>
      <c r="D2888" s="51">
        <f t="shared" si="137"/>
        <v>31</v>
      </c>
      <c r="E2888" s="52">
        <v>0.75</v>
      </c>
      <c r="G2888">
        <v>3.617</v>
      </c>
      <c r="H2888">
        <v>1.67</v>
      </c>
      <c r="I2888">
        <v>-8.7999999999999995E-2</v>
      </c>
      <c r="J2888">
        <v>-0.36699999999999999</v>
      </c>
      <c r="K2888">
        <v>-0.67600000000000005</v>
      </c>
      <c r="L2888">
        <v>-0.78900000000000003</v>
      </c>
      <c r="M2888">
        <v>-0.98599999999999999</v>
      </c>
      <c r="P2888" s="54"/>
    </row>
    <row r="2889" spans="1:16" x14ac:dyDescent="0.2">
      <c r="A2889" s="50">
        <v>40786</v>
      </c>
      <c r="B2889">
        <f t="shared" si="135"/>
        <v>2011</v>
      </c>
      <c r="C2889" s="51">
        <f t="shared" si="136"/>
        <v>8</v>
      </c>
      <c r="D2889" s="51">
        <f t="shared" si="137"/>
        <v>31</v>
      </c>
      <c r="E2889" s="52">
        <v>0.875</v>
      </c>
      <c r="G2889">
        <v>3.5910000000000002</v>
      </c>
      <c r="H2889">
        <v>1.643</v>
      </c>
      <c r="I2889">
        <v>-8.7999999999999995E-2</v>
      </c>
      <c r="J2889">
        <v>-0.33900000000000002</v>
      </c>
      <c r="K2889">
        <v>-0.67600000000000005</v>
      </c>
      <c r="L2889">
        <v>-0.78900000000000003</v>
      </c>
      <c r="M2889">
        <v>-0.98599999999999999</v>
      </c>
      <c r="P2889" s="54"/>
    </row>
    <row r="2890" spans="1:16" x14ac:dyDescent="0.2">
      <c r="A2890" s="50">
        <v>40787</v>
      </c>
      <c r="B2890">
        <f t="shared" si="135"/>
        <v>2011</v>
      </c>
      <c r="C2890" s="51">
        <f t="shared" si="136"/>
        <v>9</v>
      </c>
      <c r="D2890" s="51">
        <f t="shared" si="137"/>
        <v>1</v>
      </c>
      <c r="E2890" s="52">
        <v>0</v>
      </c>
      <c r="G2890">
        <v>3.4849999999999999</v>
      </c>
      <c r="H2890">
        <v>1.643</v>
      </c>
      <c r="I2890">
        <v>-8.7999999999999995E-2</v>
      </c>
      <c r="J2890">
        <v>-0.33900000000000002</v>
      </c>
      <c r="K2890">
        <v>-0.67600000000000005</v>
      </c>
      <c r="L2890">
        <v>-0.78900000000000003</v>
      </c>
      <c r="M2890">
        <v>-0.98599999999999999</v>
      </c>
      <c r="P2890" s="54"/>
    </row>
    <row r="2891" spans="1:16" x14ac:dyDescent="0.2">
      <c r="A2891" s="50">
        <v>40787</v>
      </c>
      <c r="B2891">
        <f t="shared" si="135"/>
        <v>2011</v>
      </c>
      <c r="C2891" s="51">
        <f t="shared" si="136"/>
        <v>9</v>
      </c>
      <c r="D2891" s="51">
        <f t="shared" si="137"/>
        <v>1</v>
      </c>
      <c r="E2891" s="52">
        <v>0.125</v>
      </c>
      <c r="G2891">
        <v>3.327</v>
      </c>
      <c r="H2891">
        <v>1.643</v>
      </c>
      <c r="I2891">
        <v>-8.7999999999999995E-2</v>
      </c>
      <c r="J2891">
        <v>-0.33900000000000002</v>
      </c>
      <c r="K2891">
        <v>-0.67600000000000005</v>
      </c>
      <c r="L2891">
        <v>-0.78900000000000003</v>
      </c>
      <c r="M2891">
        <v>-0.98599999999999999</v>
      </c>
      <c r="P2891" s="54"/>
    </row>
    <row r="2892" spans="1:16" x14ac:dyDescent="0.2">
      <c r="A2892" s="50">
        <v>40787</v>
      </c>
      <c r="B2892">
        <f t="shared" si="135"/>
        <v>2011</v>
      </c>
      <c r="C2892" s="51">
        <f t="shared" si="136"/>
        <v>9</v>
      </c>
      <c r="D2892" s="51">
        <f t="shared" si="137"/>
        <v>1</v>
      </c>
      <c r="E2892" s="52">
        <v>0.25</v>
      </c>
      <c r="G2892">
        <v>3.1680000000000001</v>
      </c>
      <c r="H2892">
        <v>1.615</v>
      </c>
      <c r="I2892">
        <v>-8.7999999999999995E-2</v>
      </c>
      <c r="J2892">
        <v>-0.33900000000000002</v>
      </c>
      <c r="K2892">
        <v>-0.67600000000000005</v>
      </c>
      <c r="L2892">
        <v>-0.78900000000000003</v>
      </c>
      <c r="M2892">
        <v>-0.98599999999999999</v>
      </c>
      <c r="P2892" s="54"/>
    </row>
    <row r="2893" spans="1:16" x14ac:dyDescent="0.2">
      <c r="A2893" s="50">
        <v>40787</v>
      </c>
      <c r="B2893">
        <f t="shared" si="135"/>
        <v>2011</v>
      </c>
      <c r="C2893" s="51">
        <f t="shared" si="136"/>
        <v>9</v>
      </c>
      <c r="D2893" s="51">
        <f t="shared" si="137"/>
        <v>1</v>
      </c>
      <c r="E2893" s="52">
        <v>0.375</v>
      </c>
      <c r="G2893">
        <v>3.1419999999999999</v>
      </c>
      <c r="H2893">
        <v>1.615</v>
      </c>
      <c r="I2893">
        <v>-8.7999999999999995E-2</v>
      </c>
      <c r="J2893">
        <v>-0.33900000000000002</v>
      </c>
      <c r="K2893">
        <v>-0.67600000000000005</v>
      </c>
      <c r="L2893">
        <v>-0.78900000000000003</v>
      </c>
      <c r="M2893">
        <v>-0.98599999999999999</v>
      </c>
      <c r="P2893" s="54"/>
    </row>
    <row r="2894" spans="1:16" x14ac:dyDescent="0.2">
      <c r="A2894" s="50">
        <v>40787</v>
      </c>
      <c r="B2894">
        <f t="shared" si="135"/>
        <v>2011</v>
      </c>
      <c r="C2894" s="51">
        <f t="shared" si="136"/>
        <v>9</v>
      </c>
      <c r="D2894" s="51">
        <f t="shared" si="137"/>
        <v>1</v>
      </c>
      <c r="E2894" s="52">
        <v>0.5</v>
      </c>
      <c r="G2894">
        <v>3.2210000000000001</v>
      </c>
      <c r="H2894">
        <v>1.5880000000000001</v>
      </c>
      <c r="I2894">
        <v>-8.7999999999999995E-2</v>
      </c>
      <c r="J2894">
        <v>-0.33900000000000002</v>
      </c>
      <c r="K2894">
        <v>-0.67600000000000005</v>
      </c>
      <c r="L2894">
        <v>-0.78900000000000003</v>
      </c>
      <c r="M2894">
        <v>-0.98599999999999999</v>
      </c>
      <c r="P2894" s="54"/>
    </row>
    <row r="2895" spans="1:16" x14ac:dyDescent="0.2">
      <c r="A2895" s="50">
        <v>40787</v>
      </c>
      <c r="B2895">
        <f t="shared" si="135"/>
        <v>2011</v>
      </c>
      <c r="C2895" s="51">
        <f t="shared" si="136"/>
        <v>9</v>
      </c>
      <c r="D2895" s="51">
        <f t="shared" si="137"/>
        <v>1</v>
      </c>
      <c r="E2895" s="52">
        <v>0.625</v>
      </c>
      <c r="G2895">
        <v>3.274</v>
      </c>
      <c r="H2895">
        <v>1.5609999999999999</v>
      </c>
      <c r="I2895">
        <v>-8.7999999999999995E-2</v>
      </c>
      <c r="J2895">
        <v>-0.33900000000000002</v>
      </c>
      <c r="K2895">
        <v>-0.67600000000000005</v>
      </c>
      <c r="L2895">
        <v>-0.78900000000000003</v>
      </c>
      <c r="M2895">
        <v>-0.98599999999999999</v>
      </c>
      <c r="P2895" s="54"/>
    </row>
    <row r="2896" spans="1:16" x14ac:dyDescent="0.2">
      <c r="A2896" s="50">
        <v>40787</v>
      </c>
      <c r="B2896">
        <f t="shared" si="135"/>
        <v>2011</v>
      </c>
      <c r="C2896" s="51">
        <f t="shared" si="136"/>
        <v>9</v>
      </c>
      <c r="D2896" s="51">
        <f t="shared" si="137"/>
        <v>1</v>
      </c>
      <c r="E2896" s="52">
        <v>0.75</v>
      </c>
      <c r="G2896">
        <v>3.38</v>
      </c>
      <c r="H2896">
        <v>1.534</v>
      </c>
      <c r="I2896">
        <v>-8.7999999999999995E-2</v>
      </c>
      <c r="J2896">
        <v>-0.33900000000000002</v>
      </c>
      <c r="K2896">
        <v>-0.67600000000000005</v>
      </c>
      <c r="L2896">
        <v>-0.78900000000000003</v>
      </c>
      <c r="M2896">
        <v>-0.98599999999999999</v>
      </c>
      <c r="P2896" s="54"/>
    </row>
    <row r="2897" spans="1:16" x14ac:dyDescent="0.2">
      <c r="A2897" s="50">
        <v>40787</v>
      </c>
      <c r="B2897">
        <f t="shared" si="135"/>
        <v>2011</v>
      </c>
      <c r="C2897" s="51">
        <f t="shared" si="136"/>
        <v>9</v>
      </c>
      <c r="D2897" s="51">
        <f t="shared" si="137"/>
        <v>1</v>
      </c>
      <c r="E2897" s="52">
        <v>0.875</v>
      </c>
      <c r="G2897">
        <v>3.4060000000000001</v>
      </c>
      <c r="H2897">
        <v>1.534</v>
      </c>
      <c r="I2897">
        <v>-0.06</v>
      </c>
      <c r="J2897">
        <v>-0.33900000000000002</v>
      </c>
      <c r="K2897">
        <v>-0.67600000000000005</v>
      </c>
      <c r="L2897">
        <v>-0.78900000000000003</v>
      </c>
      <c r="M2897">
        <v>-0.98599999999999999</v>
      </c>
      <c r="P2897" s="54"/>
    </row>
    <row r="2898" spans="1:16" x14ac:dyDescent="0.2">
      <c r="A2898" s="50">
        <v>40788</v>
      </c>
      <c r="B2898">
        <f t="shared" si="135"/>
        <v>2011</v>
      </c>
      <c r="C2898" s="51">
        <f t="shared" si="136"/>
        <v>9</v>
      </c>
      <c r="D2898" s="51">
        <f t="shared" si="137"/>
        <v>2</v>
      </c>
      <c r="E2898" s="52">
        <v>0</v>
      </c>
      <c r="G2898">
        <v>3.3540000000000001</v>
      </c>
      <c r="H2898">
        <v>1.534</v>
      </c>
      <c r="I2898">
        <v>-0.06</v>
      </c>
      <c r="J2898">
        <v>-0.33900000000000002</v>
      </c>
      <c r="K2898">
        <v>-0.67600000000000005</v>
      </c>
      <c r="L2898">
        <v>-0.78900000000000003</v>
      </c>
      <c r="M2898">
        <v>-0.98599999999999999</v>
      </c>
      <c r="P2898" s="54"/>
    </row>
    <row r="2899" spans="1:16" x14ac:dyDescent="0.2">
      <c r="A2899" s="50">
        <v>40788</v>
      </c>
      <c r="B2899">
        <f t="shared" si="135"/>
        <v>2011</v>
      </c>
      <c r="C2899" s="51">
        <f t="shared" si="136"/>
        <v>9</v>
      </c>
      <c r="D2899" s="51">
        <f t="shared" si="137"/>
        <v>2</v>
      </c>
      <c r="E2899" s="52">
        <v>0.125</v>
      </c>
      <c r="G2899">
        <v>3.2210000000000001</v>
      </c>
      <c r="H2899">
        <v>1.534</v>
      </c>
      <c r="I2899">
        <v>-8.7999999999999995E-2</v>
      </c>
      <c r="J2899">
        <v>-0.33900000000000002</v>
      </c>
      <c r="K2899">
        <v>-0.67600000000000005</v>
      </c>
      <c r="L2899">
        <v>-0.78900000000000003</v>
      </c>
      <c r="M2899">
        <v>-0.98599999999999999</v>
      </c>
      <c r="P2899" s="54"/>
    </row>
    <row r="2900" spans="1:16" x14ac:dyDescent="0.2">
      <c r="A2900" s="50">
        <v>40788</v>
      </c>
      <c r="B2900">
        <f t="shared" si="135"/>
        <v>2011</v>
      </c>
      <c r="C2900" s="51">
        <f t="shared" si="136"/>
        <v>9</v>
      </c>
      <c r="D2900" s="51">
        <f t="shared" si="137"/>
        <v>2</v>
      </c>
      <c r="E2900" s="52">
        <v>0.25</v>
      </c>
      <c r="G2900">
        <v>3.0630000000000002</v>
      </c>
      <c r="H2900">
        <v>1.534</v>
      </c>
      <c r="I2900">
        <v>-8.7999999999999995E-2</v>
      </c>
      <c r="J2900">
        <v>-0.33900000000000002</v>
      </c>
      <c r="K2900">
        <v>-0.64800000000000002</v>
      </c>
      <c r="L2900">
        <v>-0.78900000000000003</v>
      </c>
      <c r="M2900">
        <v>-0.98599999999999999</v>
      </c>
      <c r="P2900" s="54"/>
    </row>
    <row r="2901" spans="1:16" x14ac:dyDescent="0.2">
      <c r="A2901" s="50">
        <v>40788</v>
      </c>
      <c r="B2901">
        <f t="shared" si="135"/>
        <v>2011</v>
      </c>
      <c r="C2901" s="51">
        <f t="shared" si="136"/>
        <v>9</v>
      </c>
      <c r="D2901" s="51">
        <f t="shared" si="137"/>
        <v>2</v>
      </c>
      <c r="E2901" s="52">
        <v>0.375</v>
      </c>
      <c r="G2901">
        <v>2.956</v>
      </c>
      <c r="H2901">
        <v>1.534</v>
      </c>
      <c r="I2901">
        <v>-8.7999999999999995E-2</v>
      </c>
      <c r="J2901">
        <v>-0.33900000000000002</v>
      </c>
      <c r="K2901">
        <v>-0.67600000000000005</v>
      </c>
      <c r="L2901">
        <v>-0.78900000000000003</v>
      </c>
      <c r="M2901">
        <v>-0.98599999999999999</v>
      </c>
      <c r="P2901" s="54"/>
    </row>
    <row r="2902" spans="1:16" x14ac:dyDescent="0.2">
      <c r="A2902" s="50">
        <v>40788</v>
      </c>
      <c r="B2902">
        <f t="shared" si="135"/>
        <v>2011</v>
      </c>
      <c r="C2902" s="51">
        <f t="shared" si="136"/>
        <v>9</v>
      </c>
      <c r="D2902" s="51">
        <f t="shared" si="137"/>
        <v>2</v>
      </c>
      <c r="E2902" s="52">
        <v>0.5</v>
      </c>
      <c r="G2902">
        <v>3.0630000000000002</v>
      </c>
      <c r="H2902">
        <v>1.534</v>
      </c>
      <c r="I2902">
        <v>-0.06</v>
      </c>
      <c r="J2902">
        <v>-0.33900000000000002</v>
      </c>
      <c r="K2902">
        <v>-0.64800000000000002</v>
      </c>
      <c r="L2902">
        <v>-0.78900000000000003</v>
      </c>
      <c r="M2902">
        <v>-0.98599999999999999</v>
      </c>
      <c r="P2902" s="54"/>
    </row>
    <row r="2903" spans="1:16" x14ac:dyDescent="0.2">
      <c r="A2903" s="50">
        <v>40788</v>
      </c>
      <c r="B2903">
        <f t="shared" si="135"/>
        <v>2011</v>
      </c>
      <c r="C2903" s="51">
        <f t="shared" si="136"/>
        <v>9</v>
      </c>
      <c r="D2903" s="51">
        <f t="shared" si="137"/>
        <v>2</v>
      </c>
      <c r="E2903" s="52">
        <v>0.625</v>
      </c>
      <c r="G2903">
        <v>3.1419999999999999</v>
      </c>
      <c r="H2903">
        <v>1.5069999999999999</v>
      </c>
      <c r="I2903">
        <v>-8.7999999999999995E-2</v>
      </c>
      <c r="J2903">
        <v>-0.33900000000000002</v>
      </c>
      <c r="K2903">
        <v>-0.64800000000000002</v>
      </c>
      <c r="L2903">
        <v>-0.78900000000000003</v>
      </c>
      <c r="M2903">
        <v>-0.98599999999999999</v>
      </c>
      <c r="P2903" s="54"/>
    </row>
    <row r="2904" spans="1:16" x14ac:dyDescent="0.2">
      <c r="A2904" s="50">
        <v>40788</v>
      </c>
      <c r="B2904">
        <f t="shared" si="135"/>
        <v>2011</v>
      </c>
      <c r="C2904" s="51">
        <f t="shared" si="136"/>
        <v>9</v>
      </c>
      <c r="D2904" s="51">
        <f t="shared" si="137"/>
        <v>2</v>
      </c>
      <c r="E2904" s="52">
        <v>0.75</v>
      </c>
      <c r="G2904">
        <v>3.2480000000000002</v>
      </c>
      <c r="H2904">
        <v>1.48</v>
      </c>
      <c r="I2904">
        <v>-8.7999999999999995E-2</v>
      </c>
      <c r="J2904">
        <v>-0.33900000000000002</v>
      </c>
      <c r="K2904">
        <v>-0.67600000000000005</v>
      </c>
      <c r="L2904">
        <v>-0.78900000000000003</v>
      </c>
      <c r="M2904">
        <v>-0.98599999999999999</v>
      </c>
      <c r="P2904" s="54"/>
    </row>
    <row r="2905" spans="1:16" x14ac:dyDescent="0.2">
      <c r="A2905" s="50">
        <v>40788</v>
      </c>
      <c r="B2905">
        <f t="shared" si="135"/>
        <v>2011</v>
      </c>
      <c r="C2905" s="51">
        <f t="shared" si="136"/>
        <v>9</v>
      </c>
      <c r="D2905" s="51">
        <f t="shared" si="137"/>
        <v>2</v>
      </c>
      <c r="E2905" s="52">
        <v>0.875</v>
      </c>
      <c r="G2905">
        <v>3.089</v>
      </c>
      <c r="H2905">
        <v>1.4530000000000001</v>
      </c>
      <c r="I2905">
        <v>-0.06</v>
      </c>
      <c r="J2905">
        <v>-0.33900000000000002</v>
      </c>
      <c r="K2905">
        <v>-0.67600000000000005</v>
      </c>
      <c r="L2905">
        <v>-0.78900000000000003</v>
      </c>
      <c r="M2905">
        <v>-0.98599999999999999</v>
      </c>
      <c r="P2905" s="54"/>
    </row>
    <row r="2906" spans="1:16" x14ac:dyDescent="0.2">
      <c r="A2906" s="50">
        <v>40789</v>
      </c>
      <c r="B2906">
        <f t="shared" si="135"/>
        <v>2011</v>
      </c>
      <c r="C2906" s="51">
        <f t="shared" si="136"/>
        <v>9</v>
      </c>
      <c r="D2906" s="51">
        <f t="shared" si="137"/>
        <v>3</v>
      </c>
      <c r="E2906" s="52">
        <v>0</v>
      </c>
      <c r="G2906">
        <v>2.93</v>
      </c>
      <c r="H2906">
        <v>1.4530000000000001</v>
      </c>
      <c r="I2906">
        <v>-0.06</v>
      </c>
      <c r="J2906">
        <v>-0.33900000000000002</v>
      </c>
      <c r="K2906">
        <v>-0.67600000000000005</v>
      </c>
      <c r="L2906">
        <v>-0.78900000000000003</v>
      </c>
      <c r="M2906">
        <v>-0.98599999999999999</v>
      </c>
      <c r="P2906" s="54"/>
    </row>
    <row r="2907" spans="1:16" x14ac:dyDescent="0.2">
      <c r="A2907" s="50">
        <v>40789</v>
      </c>
      <c r="B2907">
        <f t="shared" si="135"/>
        <v>2011</v>
      </c>
      <c r="C2907" s="51">
        <f t="shared" si="136"/>
        <v>9</v>
      </c>
      <c r="D2907" s="51">
        <f t="shared" si="137"/>
        <v>3</v>
      </c>
      <c r="E2907" s="52">
        <v>0.125</v>
      </c>
      <c r="G2907">
        <v>2.77</v>
      </c>
      <c r="H2907">
        <v>1.4530000000000001</v>
      </c>
      <c r="I2907">
        <v>-0.06</v>
      </c>
      <c r="J2907">
        <v>-0.33900000000000002</v>
      </c>
      <c r="K2907">
        <v>-0.64800000000000002</v>
      </c>
      <c r="L2907">
        <v>-0.76</v>
      </c>
      <c r="M2907">
        <v>-0.98599999999999999</v>
      </c>
      <c r="P2907" s="54"/>
    </row>
    <row r="2908" spans="1:16" x14ac:dyDescent="0.2">
      <c r="A2908" s="50">
        <v>40789</v>
      </c>
      <c r="B2908">
        <f t="shared" si="135"/>
        <v>2011</v>
      </c>
      <c r="C2908" s="51">
        <f t="shared" si="136"/>
        <v>9</v>
      </c>
      <c r="D2908" s="51">
        <f t="shared" si="137"/>
        <v>3</v>
      </c>
      <c r="E2908" s="52">
        <v>0.25</v>
      </c>
      <c r="G2908">
        <v>2.5299999999999998</v>
      </c>
      <c r="H2908">
        <v>1.4530000000000001</v>
      </c>
      <c r="I2908">
        <v>-0.06</v>
      </c>
      <c r="J2908">
        <v>-0.33900000000000002</v>
      </c>
      <c r="K2908">
        <v>-0.64800000000000002</v>
      </c>
      <c r="L2908">
        <v>-0.78900000000000003</v>
      </c>
      <c r="M2908">
        <v>-0.98599999999999999</v>
      </c>
      <c r="P2908" s="54"/>
    </row>
    <row r="2909" spans="1:16" x14ac:dyDescent="0.2">
      <c r="A2909" s="50">
        <v>40789</v>
      </c>
      <c r="B2909">
        <f t="shared" si="135"/>
        <v>2011</v>
      </c>
      <c r="C2909" s="51">
        <f t="shared" si="136"/>
        <v>9</v>
      </c>
      <c r="D2909" s="51">
        <f t="shared" si="137"/>
        <v>3</v>
      </c>
      <c r="E2909" s="52">
        <v>0.375</v>
      </c>
      <c r="G2909">
        <v>2.4769999999999999</v>
      </c>
      <c r="H2909">
        <v>1.425</v>
      </c>
      <c r="I2909">
        <v>-8.7999999999999995E-2</v>
      </c>
      <c r="J2909">
        <v>-0.33900000000000002</v>
      </c>
      <c r="K2909">
        <v>-0.64800000000000002</v>
      </c>
      <c r="L2909">
        <v>-0.78900000000000003</v>
      </c>
      <c r="M2909">
        <v>-0.98599999999999999</v>
      </c>
      <c r="P2909" s="54"/>
    </row>
    <row r="2910" spans="1:16" x14ac:dyDescent="0.2">
      <c r="A2910" s="50">
        <v>40789</v>
      </c>
      <c r="B2910">
        <f t="shared" si="135"/>
        <v>2011</v>
      </c>
      <c r="C2910" s="51">
        <f t="shared" si="136"/>
        <v>9</v>
      </c>
      <c r="D2910" s="51">
        <f t="shared" si="137"/>
        <v>3</v>
      </c>
      <c r="E2910" s="52">
        <v>0.5</v>
      </c>
      <c r="G2910">
        <v>2.5299999999999998</v>
      </c>
      <c r="H2910">
        <v>1.3979999999999999</v>
      </c>
      <c r="I2910">
        <v>-0.06</v>
      </c>
      <c r="J2910">
        <v>-0.33900000000000002</v>
      </c>
      <c r="K2910">
        <v>-0.64800000000000002</v>
      </c>
      <c r="L2910">
        <v>-0.76</v>
      </c>
      <c r="M2910">
        <v>-0.98599999999999999</v>
      </c>
      <c r="P2910" s="54"/>
    </row>
    <row r="2911" spans="1:16" x14ac:dyDescent="0.2">
      <c r="A2911" s="50">
        <v>40789</v>
      </c>
      <c r="B2911">
        <f t="shared" si="135"/>
        <v>2011</v>
      </c>
      <c r="C2911" s="51">
        <f t="shared" si="136"/>
        <v>9</v>
      </c>
      <c r="D2911" s="51">
        <f t="shared" si="137"/>
        <v>3</v>
      </c>
      <c r="E2911" s="52">
        <v>0.625</v>
      </c>
      <c r="G2911">
        <v>2.61</v>
      </c>
      <c r="H2911">
        <v>1.3979999999999999</v>
      </c>
      <c r="I2911">
        <v>-0.06</v>
      </c>
      <c r="J2911">
        <v>-0.33900000000000002</v>
      </c>
      <c r="K2911">
        <v>-0.64800000000000002</v>
      </c>
      <c r="L2911">
        <v>-0.76</v>
      </c>
      <c r="M2911">
        <v>-0.98599999999999999</v>
      </c>
      <c r="P2911" s="54"/>
    </row>
    <row r="2912" spans="1:16" x14ac:dyDescent="0.2">
      <c r="A2912" s="50">
        <v>40789</v>
      </c>
      <c r="B2912">
        <f t="shared" si="135"/>
        <v>2011</v>
      </c>
      <c r="C2912" s="51">
        <f t="shared" si="136"/>
        <v>9</v>
      </c>
      <c r="D2912" s="51">
        <f t="shared" si="137"/>
        <v>3</v>
      </c>
      <c r="E2912" s="52">
        <v>0.75</v>
      </c>
      <c r="G2912">
        <v>2.7170000000000001</v>
      </c>
      <c r="H2912">
        <v>1.3440000000000001</v>
      </c>
      <c r="I2912">
        <v>-0.06</v>
      </c>
      <c r="J2912">
        <v>-0.33900000000000002</v>
      </c>
      <c r="K2912">
        <v>-0.64800000000000002</v>
      </c>
      <c r="L2912">
        <v>-0.78900000000000003</v>
      </c>
      <c r="M2912">
        <v>-0.98599999999999999</v>
      </c>
      <c r="P2912" s="54"/>
    </row>
    <row r="2913" spans="1:16" x14ac:dyDescent="0.2">
      <c r="A2913" s="50">
        <v>40789</v>
      </c>
      <c r="B2913">
        <f t="shared" si="135"/>
        <v>2011</v>
      </c>
      <c r="C2913" s="51">
        <f t="shared" si="136"/>
        <v>9</v>
      </c>
      <c r="D2913" s="51">
        <f t="shared" si="137"/>
        <v>3</v>
      </c>
      <c r="E2913" s="52">
        <v>0.875</v>
      </c>
      <c r="G2913">
        <v>2.77</v>
      </c>
      <c r="H2913">
        <v>1.3169999999999999</v>
      </c>
      <c r="I2913">
        <v>-8.7999999999999995E-2</v>
      </c>
      <c r="J2913">
        <v>-0.33900000000000002</v>
      </c>
      <c r="K2913">
        <v>-0.64800000000000002</v>
      </c>
      <c r="L2913">
        <v>-0.76</v>
      </c>
      <c r="M2913">
        <v>-0.95799999999999996</v>
      </c>
      <c r="P2913" s="54"/>
    </row>
    <row r="2914" spans="1:16" x14ac:dyDescent="0.2">
      <c r="A2914" s="50">
        <v>40790</v>
      </c>
      <c r="B2914">
        <f t="shared" si="135"/>
        <v>2011</v>
      </c>
      <c r="C2914" s="51">
        <f t="shared" si="136"/>
        <v>9</v>
      </c>
      <c r="D2914" s="51">
        <f t="shared" si="137"/>
        <v>4</v>
      </c>
      <c r="E2914" s="52">
        <v>0</v>
      </c>
      <c r="G2914">
        <v>2.77</v>
      </c>
      <c r="H2914">
        <v>1.3169999999999999</v>
      </c>
      <c r="I2914">
        <v>-0.06</v>
      </c>
      <c r="J2914">
        <v>-0.33900000000000002</v>
      </c>
      <c r="K2914">
        <v>-0.64800000000000002</v>
      </c>
      <c r="L2914">
        <v>-0.76</v>
      </c>
      <c r="M2914">
        <v>-0.98599999999999999</v>
      </c>
      <c r="P2914" s="54"/>
    </row>
    <row r="2915" spans="1:16" x14ac:dyDescent="0.2">
      <c r="A2915" s="50">
        <v>40790</v>
      </c>
      <c r="B2915">
        <f t="shared" si="135"/>
        <v>2011</v>
      </c>
      <c r="C2915" s="51">
        <f t="shared" si="136"/>
        <v>9</v>
      </c>
      <c r="D2915" s="51">
        <f t="shared" si="137"/>
        <v>4</v>
      </c>
      <c r="E2915" s="52">
        <v>0.125</v>
      </c>
      <c r="G2915">
        <v>2.7170000000000001</v>
      </c>
      <c r="H2915">
        <v>1.3169999999999999</v>
      </c>
      <c r="I2915">
        <v>-0.06</v>
      </c>
      <c r="J2915">
        <v>-0.33900000000000002</v>
      </c>
      <c r="K2915">
        <v>-0.64800000000000002</v>
      </c>
      <c r="L2915">
        <v>-0.76</v>
      </c>
      <c r="M2915">
        <v>-0.95799999999999996</v>
      </c>
      <c r="P2915" s="54"/>
    </row>
    <row r="2916" spans="1:16" x14ac:dyDescent="0.2">
      <c r="A2916" s="50">
        <v>40790</v>
      </c>
      <c r="B2916">
        <f t="shared" si="135"/>
        <v>2011</v>
      </c>
      <c r="C2916" s="51">
        <f t="shared" si="136"/>
        <v>9</v>
      </c>
      <c r="D2916" s="51">
        <f t="shared" si="137"/>
        <v>4</v>
      </c>
      <c r="E2916" s="52">
        <v>0.25</v>
      </c>
      <c r="G2916">
        <v>2.637</v>
      </c>
      <c r="H2916">
        <v>1.3169999999999999</v>
      </c>
      <c r="I2916">
        <v>-8.7999999999999995E-2</v>
      </c>
      <c r="J2916">
        <v>-0.33900000000000002</v>
      </c>
      <c r="K2916">
        <v>-0.64800000000000002</v>
      </c>
      <c r="L2916">
        <v>-0.76</v>
      </c>
      <c r="M2916">
        <v>-0.95799999999999996</v>
      </c>
      <c r="P2916" s="54"/>
    </row>
    <row r="2917" spans="1:16" x14ac:dyDescent="0.2">
      <c r="A2917" s="50">
        <v>40790</v>
      </c>
      <c r="B2917">
        <f t="shared" si="135"/>
        <v>2011</v>
      </c>
      <c r="C2917" s="51">
        <f t="shared" si="136"/>
        <v>9</v>
      </c>
      <c r="D2917" s="51">
        <f t="shared" si="137"/>
        <v>4</v>
      </c>
      <c r="E2917" s="52">
        <v>0.375</v>
      </c>
      <c r="G2917">
        <v>2.6640000000000001</v>
      </c>
      <c r="H2917">
        <v>1.2889999999999999</v>
      </c>
      <c r="I2917">
        <v>-0.06</v>
      </c>
      <c r="J2917">
        <v>-0.33900000000000002</v>
      </c>
      <c r="K2917">
        <v>-0.64800000000000002</v>
      </c>
      <c r="L2917">
        <v>-0.76</v>
      </c>
      <c r="M2917">
        <v>-0.95799999999999996</v>
      </c>
      <c r="P2917" s="54"/>
    </row>
    <row r="2918" spans="1:16" x14ac:dyDescent="0.2">
      <c r="A2918" s="50">
        <v>40790</v>
      </c>
      <c r="B2918">
        <f t="shared" si="135"/>
        <v>2011</v>
      </c>
      <c r="C2918" s="51">
        <f t="shared" si="136"/>
        <v>9</v>
      </c>
      <c r="D2918" s="51">
        <f t="shared" si="137"/>
        <v>4</v>
      </c>
      <c r="E2918" s="52">
        <v>0.5</v>
      </c>
      <c r="G2918">
        <v>2.7970000000000002</v>
      </c>
      <c r="H2918">
        <v>1.2889999999999999</v>
      </c>
      <c r="I2918">
        <v>-0.06</v>
      </c>
      <c r="J2918">
        <v>-0.33900000000000002</v>
      </c>
      <c r="K2918">
        <v>-0.64800000000000002</v>
      </c>
      <c r="L2918">
        <v>-0.76</v>
      </c>
      <c r="M2918">
        <v>-0.95799999999999996</v>
      </c>
      <c r="P2918" s="54"/>
    </row>
    <row r="2919" spans="1:16" x14ac:dyDescent="0.2">
      <c r="A2919" s="50">
        <v>40790</v>
      </c>
      <c r="B2919">
        <f t="shared" si="135"/>
        <v>2011</v>
      </c>
      <c r="C2919" s="51">
        <f t="shared" si="136"/>
        <v>9</v>
      </c>
      <c r="D2919" s="51">
        <f t="shared" si="137"/>
        <v>4</v>
      </c>
      <c r="E2919" s="52">
        <v>0.625</v>
      </c>
      <c r="G2919">
        <v>2.93</v>
      </c>
      <c r="H2919">
        <v>1.2889999999999999</v>
      </c>
      <c r="I2919">
        <v>-0.06</v>
      </c>
      <c r="J2919">
        <v>-0.33900000000000002</v>
      </c>
      <c r="K2919">
        <v>-0.64800000000000002</v>
      </c>
      <c r="L2919">
        <v>-0.76</v>
      </c>
      <c r="M2919">
        <v>-0.95799999999999996</v>
      </c>
      <c r="P2919" s="54"/>
    </row>
    <row r="2920" spans="1:16" x14ac:dyDescent="0.2">
      <c r="A2920" s="50">
        <v>40790</v>
      </c>
      <c r="B2920">
        <f t="shared" si="135"/>
        <v>2011</v>
      </c>
      <c r="C2920" s="51">
        <f t="shared" si="136"/>
        <v>9</v>
      </c>
      <c r="D2920" s="51">
        <f t="shared" si="137"/>
        <v>4</v>
      </c>
      <c r="E2920" s="52">
        <v>0.75</v>
      </c>
      <c r="G2920">
        <v>3.0630000000000002</v>
      </c>
      <c r="H2920">
        <v>1.2889999999999999</v>
      </c>
      <c r="I2920">
        <v>-0.06</v>
      </c>
      <c r="J2920">
        <v>-0.33900000000000002</v>
      </c>
      <c r="K2920">
        <v>-0.64800000000000002</v>
      </c>
      <c r="L2920">
        <v>-0.76</v>
      </c>
      <c r="M2920">
        <v>-0.95799999999999996</v>
      </c>
      <c r="P2920" s="54"/>
    </row>
    <row r="2921" spans="1:16" x14ac:dyDescent="0.2">
      <c r="A2921" s="50">
        <v>40790</v>
      </c>
      <c r="B2921">
        <f t="shared" si="135"/>
        <v>2011</v>
      </c>
      <c r="C2921" s="51">
        <f t="shared" si="136"/>
        <v>9</v>
      </c>
      <c r="D2921" s="51">
        <f t="shared" si="137"/>
        <v>4</v>
      </c>
      <c r="E2921" s="52">
        <v>0.875</v>
      </c>
      <c r="G2921">
        <v>3.1160000000000001</v>
      </c>
      <c r="H2921">
        <v>1.2889999999999999</v>
      </c>
      <c r="I2921">
        <v>-8.7999999999999995E-2</v>
      </c>
      <c r="J2921">
        <v>-0.33900000000000002</v>
      </c>
      <c r="K2921">
        <v>-0.64800000000000002</v>
      </c>
      <c r="L2921">
        <v>-0.76</v>
      </c>
      <c r="M2921">
        <v>-0.95799999999999996</v>
      </c>
      <c r="P2921" s="54"/>
    </row>
    <row r="2922" spans="1:16" x14ac:dyDescent="0.2">
      <c r="A2922" s="50">
        <v>40791</v>
      </c>
      <c r="B2922">
        <f t="shared" si="135"/>
        <v>2011</v>
      </c>
      <c r="C2922" s="51">
        <f t="shared" si="136"/>
        <v>9</v>
      </c>
      <c r="D2922" s="51">
        <f t="shared" si="137"/>
        <v>5</v>
      </c>
      <c r="E2922" s="52">
        <v>0</v>
      </c>
      <c r="G2922">
        <v>3.0630000000000002</v>
      </c>
      <c r="H2922">
        <v>1.2889999999999999</v>
      </c>
      <c r="I2922">
        <v>-0.06</v>
      </c>
      <c r="J2922">
        <v>-0.33900000000000002</v>
      </c>
      <c r="K2922">
        <v>-0.64800000000000002</v>
      </c>
      <c r="L2922">
        <v>-0.76</v>
      </c>
      <c r="M2922">
        <v>-0.95799999999999996</v>
      </c>
      <c r="P2922" s="54"/>
    </row>
    <row r="2923" spans="1:16" x14ac:dyDescent="0.2">
      <c r="A2923" s="50">
        <v>40791</v>
      </c>
      <c r="B2923">
        <f t="shared" si="135"/>
        <v>2011</v>
      </c>
      <c r="C2923" s="51">
        <f t="shared" si="136"/>
        <v>9</v>
      </c>
      <c r="D2923" s="51">
        <f t="shared" si="137"/>
        <v>5</v>
      </c>
      <c r="E2923" s="52">
        <v>0.125</v>
      </c>
      <c r="G2923">
        <v>3.036</v>
      </c>
      <c r="H2923">
        <v>1.2889999999999999</v>
      </c>
      <c r="I2923">
        <v>-0.06</v>
      </c>
      <c r="J2923">
        <v>-0.33900000000000002</v>
      </c>
      <c r="K2923">
        <v>-0.64800000000000002</v>
      </c>
      <c r="L2923">
        <v>-0.76</v>
      </c>
      <c r="M2923">
        <v>-0.95799999999999996</v>
      </c>
      <c r="P2923" s="54"/>
    </row>
    <row r="2924" spans="1:16" x14ac:dyDescent="0.2">
      <c r="A2924" s="50">
        <v>40791</v>
      </c>
      <c r="B2924">
        <f t="shared" si="135"/>
        <v>2011</v>
      </c>
      <c r="C2924" s="51">
        <f t="shared" si="136"/>
        <v>9</v>
      </c>
      <c r="D2924" s="51">
        <f t="shared" si="137"/>
        <v>5</v>
      </c>
      <c r="E2924" s="52">
        <v>0.25</v>
      </c>
      <c r="G2924">
        <v>2.903</v>
      </c>
      <c r="H2924">
        <v>1.3169999999999999</v>
      </c>
      <c r="I2924">
        <v>-0.06</v>
      </c>
      <c r="J2924">
        <v>-0.33900000000000002</v>
      </c>
      <c r="K2924">
        <v>-0.64800000000000002</v>
      </c>
      <c r="L2924">
        <v>-0.76</v>
      </c>
      <c r="M2924">
        <v>-0.95799999999999996</v>
      </c>
      <c r="P2924" s="54"/>
    </row>
    <row r="2925" spans="1:16" x14ac:dyDescent="0.2">
      <c r="A2925" s="50">
        <v>40791</v>
      </c>
      <c r="B2925">
        <f t="shared" si="135"/>
        <v>2011</v>
      </c>
      <c r="C2925" s="51">
        <f t="shared" si="136"/>
        <v>9</v>
      </c>
      <c r="D2925" s="51">
        <f t="shared" si="137"/>
        <v>5</v>
      </c>
      <c r="E2925" s="52">
        <v>0.375</v>
      </c>
      <c r="G2925">
        <v>2.85</v>
      </c>
      <c r="H2925">
        <v>1.3169999999999999</v>
      </c>
      <c r="I2925">
        <v>-8.7999999999999995E-2</v>
      </c>
      <c r="J2925">
        <v>-0.33900000000000002</v>
      </c>
      <c r="K2925">
        <v>-0.64800000000000002</v>
      </c>
      <c r="L2925">
        <v>-0.76</v>
      </c>
      <c r="M2925">
        <v>-0.95799999999999996</v>
      </c>
      <c r="P2925" s="54"/>
    </row>
    <row r="2926" spans="1:16" x14ac:dyDescent="0.2">
      <c r="A2926" s="50">
        <v>40791</v>
      </c>
      <c r="B2926">
        <f t="shared" si="135"/>
        <v>2011</v>
      </c>
      <c r="C2926" s="51">
        <f t="shared" si="136"/>
        <v>9</v>
      </c>
      <c r="D2926" s="51">
        <f t="shared" si="137"/>
        <v>5</v>
      </c>
      <c r="E2926" s="52">
        <v>0.5</v>
      </c>
      <c r="G2926">
        <v>2.85</v>
      </c>
      <c r="H2926">
        <v>1.3169999999999999</v>
      </c>
      <c r="I2926">
        <v>-0.06</v>
      </c>
      <c r="J2926">
        <v>-0.33900000000000002</v>
      </c>
      <c r="K2926">
        <v>-0.64800000000000002</v>
      </c>
      <c r="L2926">
        <v>-0.76</v>
      </c>
      <c r="M2926">
        <v>-0.95799999999999996</v>
      </c>
      <c r="P2926" s="54"/>
    </row>
    <row r="2927" spans="1:16" x14ac:dyDescent="0.2">
      <c r="A2927" s="50">
        <v>40791</v>
      </c>
      <c r="B2927">
        <f t="shared" si="135"/>
        <v>2011</v>
      </c>
      <c r="C2927" s="51">
        <f t="shared" si="136"/>
        <v>9</v>
      </c>
      <c r="D2927" s="51">
        <f t="shared" si="137"/>
        <v>5</v>
      </c>
      <c r="E2927" s="52">
        <v>0.625</v>
      </c>
      <c r="G2927">
        <v>2.93</v>
      </c>
      <c r="H2927">
        <v>1.3440000000000001</v>
      </c>
      <c r="I2927">
        <v>-0.06</v>
      </c>
      <c r="J2927">
        <v>-0.33900000000000002</v>
      </c>
      <c r="K2927">
        <v>-0.64800000000000002</v>
      </c>
      <c r="L2927">
        <v>-0.76</v>
      </c>
      <c r="M2927">
        <v>-0.95799999999999996</v>
      </c>
      <c r="P2927" s="54"/>
    </row>
    <row r="2928" spans="1:16" x14ac:dyDescent="0.2">
      <c r="A2928" s="50">
        <v>40791</v>
      </c>
      <c r="B2928">
        <f t="shared" si="135"/>
        <v>2011</v>
      </c>
      <c r="C2928" s="51">
        <f t="shared" si="136"/>
        <v>9</v>
      </c>
      <c r="D2928" s="51">
        <f t="shared" si="137"/>
        <v>5</v>
      </c>
      <c r="E2928" s="52">
        <v>0.75</v>
      </c>
      <c r="G2928">
        <v>2.956</v>
      </c>
      <c r="H2928">
        <v>1.3169999999999999</v>
      </c>
      <c r="I2928">
        <v>-0.06</v>
      </c>
      <c r="J2928">
        <v>-0.33900000000000002</v>
      </c>
      <c r="K2928">
        <v>-0.64800000000000002</v>
      </c>
      <c r="L2928">
        <v>-0.76</v>
      </c>
      <c r="M2928">
        <v>-0.95799999999999996</v>
      </c>
      <c r="P2928" s="54"/>
    </row>
    <row r="2929" spans="1:16" x14ac:dyDescent="0.2">
      <c r="A2929" s="50">
        <v>40791</v>
      </c>
      <c r="B2929">
        <f t="shared" si="135"/>
        <v>2011</v>
      </c>
      <c r="C2929" s="51">
        <f t="shared" si="136"/>
        <v>9</v>
      </c>
      <c r="D2929" s="51">
        <f t="shared" si="137"/>
        <v>5</v>
      </c>
      <c r="E2929" s="52">
        <v>0.875</v>
      </c>
      <c r="G2929">
        <v>2.93</v>
      </c>
      <c r="H2929">
        <v>1.3169999999999999</v>
      </c>
      <c r="I2929">
        <v>-0.06</v>
      </c>
      <c r="J2929">
        <v>-0.33900000000000002</v>
      </c>
      <c r="K2929">
        <v>-0.64800000000000002</v>
      </c>
      <c r="L2929">
        <v>-0.76</v>
      </c>
      <c r="M2929">
        <v>-0.95799999999999996</v>
      </c>
      <c r="P2929" s="54"/>
    </row>
    <row r="2930" spans="1:16" x14ac:dyDescent="0.2">
      <c r="A2930" s="50">
        <v>40792</v>
      </c>
      <c r="B2930">
        <f t="shared" si="135"/>
        <v>2011</v>
      </c>
      <c r="C2930" s="51">
        <f t="shared" si="136"/>
        <v>9</v>
      </c>
      <c r="D2930" s="51">
        <f t="shared" si="137"/>
        <v>6</v>
      </c>
      <c r="E2930" s="52">
        <v>0</v>
      </c>
      <c r="G2930">
        <v>2.8769999999999998</v>
      </c>
      <c r="H2930">
        <v>1.3169999999999999</v>
      </c>
      <c r="I2930">
        <v>-0.06</v>
      </c>
      <c r="J2930">
        <v>-0.33900000000000002</v>
      </c>
      <c r="K2930">
        <v>-0.64800000000000002</v>
      </c>
      <c r="L2930">
        <v>-0.76</v>
      </c>
      <c r="M2930">
        <v>-0.95799999999999996</v>
      </c>
      <c r="P2930" s="54"/>
    </row>
    <row r="2931" spans="1:16" x14ac:dyDescent="0.2">
      <c r="A2931" s="50">
        <v>40792</v>
      </c>
      <c r="B2931">
        <f t="shared" si="135"/>
        <v>2011</v>
      </c>
      <c r="C2931" s="51">
        <f t="shared" si="136"/>
        <v>9</v>
      </c>
      <c r="D2931" s="51">
        <f t="shared" si="137"/>
        <v>6</v>
      </c>
      <c r="E2931" s="52">
        <v>0.125</v>
      </c>
      <c r="G2931">
        <v>2.7440000000000002</v>
      </c>
      <c r="H2931">
        <v>1.3169999999999999</v>
      </c>
      <c r="I2931">
        <v>-0.06</v>
      </c>
      <c r="J2931">
        <v>-0.33900000000000002</v>
      </c>
      <c r="K2931">
        <v>-0.64800000000000002</v>
      </c>
      <c r="L2931">
        <v>-0.76</v>
      </c>
      <c r="M2931">
        <v>-0.95799999999999996</v>
      </c>
      <c r="P2931" s="54"/>
    </row>
    <row r="2932" spans="1:16" x14ac:dyDescent="0.2">
      <c r="A2932" s="50">
        <v>40792</v>
      </c>
      <c r="B2932">
        <f t="shared" si="135"/>
        <v>2011</v>
      </c>
      <c r="C2932" s="51">
        <f t="shared" si="136"/>
        <v>9</v>
      </c>
      <c r="D2932" s="51">
        <f t="shared" si="137"/>
        <v>6</v>
      </c>
      <c r="E2932" s="52">
        <v>0.25</v>
      </c>
      <c r="G2932">
        <v>2.637</v>
      </c>
      <c r="H2932">
        <v>1.3169999999999999</v>
      </c>
      <c r="I2932">
        <v>-0.06</v>
      </c>
      <c r="J2932">
        <v>-0.33900000000000002</v>
      </c>
      <c r="K2932">
        <v>-0.64800000000000002</v>
      </c>
      <c r="L2932">
        <v>-0.76</v>
      </c>
      <c r="M2932">
        <v>-0.95799999999999996</v>
      </c>
      <c r="P2932" s="54"/>
    </row>
    <row r="2933" spans="1:16" x14ac:dyDescent="0.2">
      <c r="A2933" s="50">
        <v>40792</v>
      </c>
      <c r="B2933">
        <f t="shared" si="135"/>
        <v>2011</v>
      </c>
      <c r="C2933" s="51">
        <f t="shared" si="136"/>
        <v>9</v>
      </c>
      <c r="D2933" s="51">
        <f t="shared" si="137"/>
        <v>6</v>
      </c>
      <c r="E2933" s="52">
        <v>0.375</v>
      </c>
      <c r="G2933">
        <v>2.5569999999999999</v>
      </c>
      <c r="H2933">
        <v>1.3169999999999999</v>
      </c>
      <c r="I2933">
        <v>-0.06</v>
      </c>
      <c r="J2933">
        <v>-0.311</v>
      </c>
      <c r="K2933">
        <v>-0.64800000000000002</v>
      </c>
      <c r="L2933">
        <v>-0.76</v>
      </c>
      <c r="M2933">
        <v>-0.95799999999999996</v>
      </c>
      <c r="P2933" s="54"/>
    </row>
    <row r="2934" spans="1:16" x14ac:dyDescent="0.2">
      <c r="A2934" s="50">
        <v>40792</v>
      </c>
      <c r="B2934">
        <f t="shared" si="135"/>
        <v>2011</v>
      </c>
      <c r="C2934" s="51">
        <f t="shared" si="136"/>
        <v>9</v>
      </c>
      <c r="D2934" s="51">
        <f t="shared" si="137"/>
        <v>6</v>
      </c>
      <c r="E2934" s="52">
        <v>0.5</v>
      </c>
      <c r="G2934">
        <v>2.5299999999999998</v>
      </c>
      <c r="H2934">
        <v>1.3169999999999999</v>
      </c>
      <c r="I2934">
        <v>-0.06</v>
      </c>
      <c r="J2934">
        <v>-0.33900000000000002</v>
      </c>
      <c r="K2934">
        <v>-0.64800000000000002</v>
      </c>
      <c r="L2934">
        <v>-0.76</v>
      </c>
      <c r="M2934">
        <v>-0.95799999999999996</v>
      </c>
      <c r="P2934" s="54"/>
    </row>
    <row r="2935" spans="1:16" x14ac:dyDescent="0.2">
      <c r="A2935" s="50">
        <v>40792</v>
      </c>
      <c r="B2935">
        <f t="shared" si="135"/>
        <v>2011</v>
      </c>
      <c r="C2935" s="51">
        <f t="shared" si="136"/>
        <v>9</v>
      </c>
      <c r="D2935" s="51">
        <f t="shared" si="137"/>
        <v>6</v>
      </c>
      <c r="E2935" s="52">
        <v>0.625</v>
      </c>
      <c r="G2935">
        <v>2.5840000000000001</v>
      </c>
      <c r="H2935">
        <v>1.2889999999999999</v>
      </c>
      <c r="I2935">
        <v>-0.06</v>
      </c>
      <c r="J2935">
        <v>-0.33900000000000002</v>
      </c>
      <c r="K2935">
        <v>-0.64800000000000002</v>
      </c>
      <c r="L2935">
        <v>-0.73199999999999998</v>
      </c>
      <c r="M2935">
        <v>-0.95799999999999996</v>
      </c>
      <c r="P2935" s="54"/>
    </row>
    <row r="2936" spans="1:16" x14ac:dyDescent="0.2">
      <c r="A2936" s="50">
        <v>40792</v>
      </c>
      <c r="B2936">
        <f t="shared" si="135"/>
        <v>2011</v>
      </c>
      <c r="C2936" s="51">
        <f t="shared" si="136"/>
        <v>9</v>
      </c>
      <c r="D2936" s="51">
        <f t="shared" si="137"/>
        <v>6</v>
      </c>
      <c r="E2936" s="52">
        <v>0.75</v>
      </c>
      <c r="G2936">
        <v>2.637</v>
      </c>
      <c r="H2936">
        <v>1.2889999999999999</v>
      </c>
      <c r="I2936">
        <v>-0.06</v>
      </c>
      <c r="J2936">
        <v>-0.311</v>
      </c>
      <c r="K2936">
        <v>-0.64800000000000002</v>
      </c>
      <c r="L2936">
        <v>-0.76</v>
      </c>
      <c r="M2936">
        <v>-0.95799999999999996</v>
      </c>
      <c r="P2936" s="54"/>
    </row>
    <row r="2937" spans="1:16" x14ac:dyDescent="0.2">
      <c r="A2937" s="50">
        <v>40792</v>
      </c>
      <c r="B2937">
        <f t="shared" si="135"/>
        <v>2011</v>
      </c>
      <c r="C2937" s="51">
        <f t="shared" si="136"/>
        <v>9</v>
      </c>
      <c r="D2937" s="51">
        <f t="shared" si="137"/>
        <v>6</v>
      </c>
      <c r="E2937" s="52">
        <v>0.875</v>
      </c>
      <c r="G2937">
        <v>2.5569999999999999</v>
      </c>
      <c r="H2937">
        <v>1.262</v>
      </c>
      <c r="I2937">
        <v>-0.06</v>
      </c>
      <c r="J2937">
        <v>-0.311</v>
      </c>
      <c r="K2937">
        <v>-0.64800000000000002</v>
      </c>
      <c r="L2937">
        <v>-0.76</v>
      </c>
      <c r="M2937">
        <v>-0.95799999999999996</v>
      </c>
      <c r="P2937" s="54"/>
    </row>
    <row r="2938" spans="1:16" x14ac:dyDescent="0.2">
      <c r="A2938" s="50">
        <v>40793</v>
      </c>
      <c r="B2938">
        <f t="shared" si="135"/>
        <v>2011</v>
      </c>
      <c r="C2938" s="51">
        <f t="shared" si="136"/>
        <v>9</v>
      </c>
      <c r="D2938" s="51">
        <f t="shared" si="137"/>
        <v>7</v>
      </c>
      <c r="E2938" s="52">
        <v>0</v>
      </c>
      <c r="G2938">
        <v>2.3959999999999999</v>
      </c>
      <c r="H2938">
        <v>1.262</v>
      </c>
      <c r="I2938">
        <v>-0.06</v>
      </c>
      <c r="J2938">
        <v>-0.311</v>
      </c>
      <c r="K2938">
        <v>-0.64800000000000002</v>
      </c>
      <c r="L2938">
        <v>-0.76</v>
      </c>
      <c r="M2938">
        <v>-0.93</v>
      </c>
      <c r="P2938" s="54"/>
    </row>
    <row r="2939" spans="1:16" x14ac:dyDescent="0.2">
      <c r="A2939" s="50">
        <v>40793</v>
      </c>
      <c r="B2939">
        <f t="shared" si="135"/>
        <v>2011</v>
      </c>
      <c r="C2939" s="51">
        <f t="shared" si="136"/>
        <v>9</v>
      </c>
      <c r="D2939" s="51">
        <f t="shared" si="137"/>
        <v>7</v>
      </c>
      <c r="E2939" s="52">
        <v>0.125</v>
      </c>
      <c r="G2939">
        <v>2.1819999999999999</v>
      </c>
      <c r="H2939">
        <v>1.2350000000000001</v>
      </c>
      <c r="I2939">
        <v>-0.06</v>
      </c>
      <c r="J2939">
        <v>-0.311</v>
      </c>
      <c r="K2939">
        <v>-0.64800000000000002</v>
      </c>
      <c r="L2939">
        <v>-0.76</v>
      </c>
      <c r="M2939">
        <v>-0.93</v>
      </c>
      <c r="P2939" s="54"/>
    </row>
    <row r="2940" spans="1:16" x14ac:dyDescent="0.2">
      <c r="A2940" s="50">
        <v>40793</v>
      </c>
      <c r="B2940">
        <f t="shared" si="135"/>
        <v>2011</v>
      </c>
      <c r="C2940" s="51">
        <f t="shared" si="136"/>
        <v>9</v>
      </c>
      <c r="D2940" s="51">
        <f t="shared" si="137"/>
        <v>7</v>
      </c>
      <c r="E2940" s="52">
        <v>0.25</v>
      </c>
      <c r="G2940">
        <v>2.0209999999999999</v>
      </c>
      <c r="H2940">
        <v>1.2350000000000001</v>
      </c>
      <c r="I2940">
        <v>-0.06</v>
      </c>
      <c r="J2940">
        <v>-0.33900000000000002</v>
      </c>
      <c r="K2940">
        <v>-0.62</v>
      </c>
      <c r="L2940">
        <v>-0.76</v>
      </c>
      <c r="M2940">
        <v>-0.93</v>
      </c>
      <c r="P2940" s="54"/>
    </row>
    <row r="2941" spans="1:16" x14ac:dyDescent="0.2">
      <c r="A2941" s="50">
        <v>40793</v>
      </c>
      <c r="B2941">
        <f t="shared" si="135"/>
        <v>2011</v>
      </c>
      <c r="C2941" s="51">
        <f t="shared" si="136"/>
        <v>9</v>
      </c>
      <c r="D2941" s="51">
        <f t="shared" si="137"/>
        <v>7</v>
      </c>
      <c r="E2941" s="52">
        <v>0.375</v>
      </c>
      <c r="G2941">
        <v>2.0739999999999998</v>
      </c>
      <c r="H2941">
        <v>1.208</v>
      </c>
      <c r="I2941">
        <v>-0.06</v>
      </c>
      <c r="J2941">
        <v>-0.311</v>
      </c>
      <c r="K2941">
        <v>-0.62</v>
      </c>
      <c r="L2941">
        <v>-0.76</v>
      </c>
      <c r="M2941">
        <v>-0.93</v>
      </c>
      <c r="P2941" s="54"/>
    </row>
    <row r="2942" spans="1:16" x14ac:dyDescent="0.2">
      <c r="A2942" s="50">
        <v>40793</v>
      </c>
      <c r="B2942">
        <f t="shared" si="135"/>
        <v>2011</v>
      </c>
      <c r="C2942" s="51">
        <f t="shared" si="136"/>
        <v>9</v>
      </c>
      <c r="D2942" s="51">
        <f t="shared" si="137"/>
        <v>7</v>
      </c>
      <c r="E2942" s="52">
        <v>0.5</v>
      </c>
      <c r="G2942">
        <v>2.1549999999999998</v>
      </c>
      <c r="H2942">
        <v>1.208</v>
      </c>
      <c r="I2942">
        <v>-0.06</v>
      </c>
      <c r="J2942">
        <v>-0.311</v>
      </c>
      <c r="K2942">
        <v>-0.64800000000000002</v>
      </c>
      <c r="L2942">
        <v>-0.73199999999999998</v>
      </c>
      <c r="M2942">
        <v>-0.93</v>
      </c>
      <c r="P2942" s="54"/>
    </row>
    <row r="2943" spans="1:16" x14ac:dyDescent="0.2">
      <c r="A2943" s="50">
        <v>40793</v>
      </c>
      <c r="B2943">
        <f t="shared" si="135"/>
        <v>2011</v>
      </c>
      <c r="C2943" s="51">
        <f t="shared" si="136"/>
        <v>9</v>
      </c>
      <c r="D2943" s="51">
        <f t="shared" si="137"/>
        <v>7</v>
      </c>
      <c r="E2943" s="52">
        <v>0.625</v>
      </c>
      <c r="G2943">
        <v>2.2890000000000001</v>
      </c>
      <c r="H2943">
        <v>1.18</v>
      </c>
      <c r="I2943">
        <v>-0.06</v>
      </c>
      <c r="J2943">
        <v>-0.311</v>
      </c>
      <c r="K2943">
        <v>-0.64800000000000002</v>
      </c>
      <c r="L2943">
        <v>-0.73199999999999998</v>
      </c>
      <c r="M2943">
        <v>-0.93</v>
      </c>
      <c r="P2943" s="54"/>
    </row>
    <row r="2944" spans="1:16" x14ac:dyDescent="0.2">
      <c r="A2944" s="50">
        <v>40793</v>
      </c>
      <c r="B2944">
        <f t="shared" si="135"/>
        <v>2011</v>
      </c>
      <c r="C2944" s="51">
        <f t="shared" si="136"/>
        <v>9</v>
      </c>
      <c r="D2944" s="51">
        <f t="shared" si="137"/>
        <v>7</v>
      </c>
      <c r="E2944" s="52">
        <v>0.75</v>
      </c>
      <c r="G2944">
        <v>2.3959999999999999</v>
      </c>
      <c r="H2944">
        <v>1.153</v>
      </c>
      <c r="I2944">
        <v>-0.06</v>
      </c>
      <c r="J2944">
        <v>-0.311</v>
      </c>
      <c r="K2944">
        <v>-0.62</v>
      </c>
      <c r="L2944">
        <v>-0.73199999999999998</v>
      </c>
      <c r="M2944">
        <v>-0.93</v>
      </c>
      <c r="P2944" s="54"/>
    </row>
    <row r="2945" spans="1:16" x14ac:dyDescent="0.2">
      <c r="A2945" s="50">
        <v>40793</v>
      </c>
      <c r="B2945">
        <f t="shared" si="135"/>
        <v>2011</v>
      </c>
      <c r="C2945" s="51">
        <f t="shared" si="136"/>
        <v>9</v>
      </c>
      <c r="D2945" s="51">
        <f t="shared" si="137"/>
        <v>7</v>
      </c>
      <c r="E2945" s="52">
        <v>0.875</v>
      </c>
      <c r="G2945">
        <v>2.343</v>
      </c>
      <c r="H2945">
        <v>1.1259999999999999</v>
      </c>
      <c r="I2945">
        <v>-0.06</v>
      </c>
      <c r="J2945">
        <v>-0.311</v>
      </c>
      <c r="K2945">
        <v>-0.62</v>
      </c>
      <c r="L2945">
        <v>-0.76</v>
      </c>
      <c r="M2945">
        <v>-0.93</v>
      </c>
      <c r="P2945" s="54"/>
    </row>
    <row r="2946" spans="1:16" x14ac:dyDescent="0.2">
      <c r="A2946" s="50">
        <v>40794</v>
      </c>
      <c r="B2946">
        <f t="shared" ref="B2946:B3009" si="138">YEAR(A2946)</f>
        <v>2011</v>
      </c>
      <c r="C2946" s="51">
        <f t="shared" ref="C2946:C3009" si="139">MONTH(A2946)</f>
        <v>9</v>
      </c>
      <c r="D2946" s="51">
        <f t="shared" ref="D2946:D3009" si="140">DAY(A2946)</f>
        <v>8</v>
      </c>
      <c r="E2946" s="52">
        <v>0</v>
      </c>
      <c r="G2946">
        <v>2.3159999999999998</v>
      </c>
      <c r="H2946">
        <v>1.1259999999999999</v>
      </c>
      <c r="I2946">
        <v>-0.06</v>
      </c>
      <c r="J2946">
        <v>-0.311</v>
      </c>
      <c r="K2946">
        <v>-0.62</v>
      </c>
      <c r="L2946">
        <v>-0.76</v>
      </c>
      <c r="M2946">
        <v>-0.93</v>
      </c>
      <c r="P2946" s="54"/>
    </row>
    <row r="2947" spans="1:16" x14ac:dyDescent="0.2">
      <c r="A2947" s="50">
        <v>40794</v>
      </c>
      <c r="B2947">
        <f t="shared" si="138"/>
        <v>2011</v>
      </c>
      <c r="C2947" s="51">
        <f t="shared" si="139"/>
        <v>9</v>
      </c>
      <c r="D2947" s="51">
        <f t="shared" si="140"/>
        <v>8</v>
      </c>
      <c r="E2947" s="52">
        <v>0.125</v>
      </c>
      <c r="G2947">
        <v>2.2090000000000001</v>
      </c>
      <c r="H2947">
        <v>1.1259999999999999</v>
      </c>
      <c r="I2947">
        <v>-0.06</v>
      </c>
      <c r="J2947">
        <v>-0.311</v>
      </c>
      <c r="K2947">
        <v>-0.62</v>
      </c>
      <c r="L2947">
        <v>-0.73199999999999998</v>
      </c>
      <c r="M2947">
        <v>-0.93</v>
      </c>
      <c r="P2947" s="54"/>
    </row>
    <row r="2948" spans="1:16" x14ac:dyDescent="0.2">
      <c r="A2948" s="50">
        <v>40794</v>
      </c>
      <c r="B2948">
        <f t="shared" si="138"/>
        <v>2011</v>
      </c>
      <c r="C2948" s="51">
        <f t="shared" si="139"/>
        <v>9</v>
      </c>
      <c r="D2948" s="51">
        <f t="shared" si="140"/>
        <v>8</v>
      </c>
      <c r="E2948" s="52">
        <v>0.25</v>
      </c>
      <c r="G2948">
        <v>2.0739999999999998</v>
      </c>
      <c r="H2948">
        <v>1.1259999999999999</v>
      </c>
      <c r="I2948">
        <v>-0.06</v>
      </c>
      <c r="J2948">
        <v>-0.311</v>
      </c>
      <c r="K2948">
        <v>-0.62</v>
      </c>
      <c r="L2948">
        <v>-0.73199999999999998</v>
      </c>
      <c r="M2948">
        <v>-0.93</v>
      </c>
      <c r="P2948" s="54"/>
    </row>
    <row r="2949" spans="1:16" x14ac:dyDescent="0.2">
      <c r="A2949" s="50">
        <v>40794</v>
      </c>
      <c r="B2949">
        <f t="shared" si="138"/>
        <v>2011</v>
      </c>
      <c r="C2949" s="51">
        <f t="shared" si="139"/>
        <v>9</v>
      </c>
      <c r="D2949" s="51">
        <f t="shared" si="140"/>
        <v>8</v>
      </c>
      <c r="E2949" s="52">
        <v>0.375</v>
      </c>
      <c r="G2949">
        <v>2.0470000000000002</v>
      </c>
      <c r="H2949">
        <v>1.099</v>
      </c>
      <c r="I2949">
        <v>-0.06</v>
      </c>
      <c r="J2949">
        <v>-0.311</v>
      </c>
      <c r="K2949">
        <v>-0.62</v>
      </c>
      <c r="L2949">
        <v>-0.73199999999999998</v>
      </c>
      <c r="M2949">
        <v>-0.93</v>
      </c>
      <c r="P2949" s="54"/>
    </row>
    <row r="2950" spans="1:16" x14ac:dyDescent="0.2">
      <c r="A2950" s="50">
        <v>40794</v>
      </c>
      <c r="B2950">
        <f t="shared" si="138"/>
        <v>2011</v>
      </c>
      <c r="C2950" s="51">
        <f t="shared" si="139"/>
        <v>9</v>
      </c>
      <c r="D2950" s="51">
        <f t="shared" si="140"/>
        <v>8</v>
      </c>
      <c r="E2950" s="52">
        <v>0.5</v>
      </c>
      <c r="G2950">
        <v>2.1549999999999998</v>
      </c>
      <c r="H2950">
        <v>1.099</v>
      </c>
      <c r="I2950">
        <v>-0.06</v>
      </c>
      <c r="J2950">
        <v>-0.311</v>
      </c>
      <c r="K2950">
        <v>-0.62</v>
      </c>
      <c r="L2950">
        <v>-0.73199999999999998</v>
      </c>
      <c r="M2950">
        <v>-0.93</v>
      </c>
      <c r="P2950" s="54"/>
    </row>
    <row r="2951" spans="1:16" x14ac:dyDescent="0.2">
      <c r="A2951" s="50">
        <v>40794</v>
      </c>
      <c r="B2951">
        <f t="shared" si="138"/>
        <v>2011</v>
      </c>
      <c r="C2951" s="51">
        <f t="shared" si="139"/>
        <v>9</v>
      </c>
      <c r="D2951" s="51">
        <f t="shared" si="140"/>
        <v>8</v>
      </c>
      <c r="E2951" s="52">
        <v>0.625</v>
      </c>
      <c r="G2951">
        <v>2.3159999999999998</v>
      </c>
      <c r="H2951">
        <v>1.071</v>
      </c>
      <c r="I2951">
        <v>-0.06</v>
      </c>
      <c r="J2951">
        <v>-0.311</v>
      </c>
      <c r="K2951">
        <v>-0.62</v>
      </c>
      <c r="L2951">
        <v>-0.76</v>
      </c>
      <c r="M2951">
        <v>-0.93</v>
      </c>
      <c r="P2951" s="54"/>
    </row>
    <row r="2952" spans="1:16" x14ac:dyDescent="0.2">
      <c r="A2952" s="50">
        <v>40794</v>
      </c>
      <c r="B2952">
        <f t="shared" si="138"/>
        <v>2011</v>
      </c>
      <c r="C2952" s="51">
        <f t="shared" si="139"/>
        <v>9</v>
      </c>
      <c r="D2952" s="51">
        <f t="shared" si="140"/>
        <v>8</v>
      </c>
      <c r="E2952" s="52">
        <v>0.75</v>
      </c>
      <c r="G2952">
        <v>2.4500000000000002</v>
      </c>
      <c r="H2952">
        <v>1.071</v>
      </c>
      <c r="I2952">
        <v>-0.06</v>
      </c>
      <c r="J2952">
        <v>-0.311</v>
      </c>
      <c r="K2952">
        <v>-0.62</v>
      </c>
      <c r="L2952">
        <v>-0.73199999999999998</v>
      </c>
      <c r="M2952">
        <v>-0.93</v>
      </c>
      <c r="P2952" s="54"/>
    </row>
    <row r="2953" spans="1:16" x14ac:dyDescent="0.2">
      <c r="A2953" s="50">
        <v>40794</v>
      </c>
      <c r="B2953">
        <f t="shared" si="138"/>
        <v>2011</v>
      </c>
      <c r="C2953" s="51">
        <f t="shared" si="139"/>
        <v>9</v>
      </c>
      <c r="D2953" s="51">
        <f t="shared" si="140"/>
        <v>8</v>
      </c>
      <c r="E2953" s="52">
        <v>0.875</v>
      </c>
      <c r="G2953">
        <v>2.5569999999999999</v>
      </c>
      <c r="H2953">
        <v>1.071</v>
      </c>
      <c r="I2953">
        <v>-0.06</v>
      </c>
      <c r="J2953">
        <v>-0.311</v>
      </c>
      <c r="K2953">
        <v>-0.62</v>
      </c>
      <c r="L2953">
        <v>-0.73199999999999998</v>
      </c>
      <c r="M2953">
        <v>-0.93</v>
      </c>
      <c r="P2953" s="54"/>
    </row>
    <row r="2954" spans="1:16" x14ac:dyDescent="0.2">
      <c r="A2954" s="50">
        <v>40795</v>
      </c>
      <c r="B2954">
        <f t="shared" si="138"/>
        <v>2011</v>
      </c>
      <c r="C2954" s="51">
        <f t="shared" si="139"/>
        <v>9</v>
      </c>
      <c r="D2954" s="51">
        <f t="shared" si="140"/>
        <v>9</v>
      </c>
      <c r="E2954" s="52">
        <v>0</v>
      </c>
      <c r="G2954">
        <v>2.61</v>
      </c>
      <c r="H2954">
        <v>1.071</v>
      </c>
      <c r="I2954">
        <v>-0.06</v>
      </c>
      <c r="J2954">
        <v>-0.311</v>
      </c>
      <c r="K2954">
        <v>-0.62</v>
      </c>
      <c r="L2954">
        <v>-0.73199999999999998</v>
      </c>
      <c r="M2954">
        <v>-0.93</v>
      </c>
      <c r="P2954" s="54"/>
    </row>
    <row r="2955" spans="1:16" x14ac:dyDescent="0.2">
      <c r="A2955" s="50">
        <v>40795</v>
      </c>
      <c r="B2955">
        <f t="shared" si="138"/>
        <v>2011</v>
      </c>
      <c r="C2955" s="51">
        <f t="shared" si="139"/>
        <v>9</v>
      </c>
      <c r="D2955" s="51">
        <f t="shared" si="140"/>
        <v>9</v>
      </c>
      <c r="E2955" s="52">
        <v>0.125</v>
      </c>
      <c r="G2955">
        <v>2.61</v>
      </c>
      <c r="H2955">
        <v>1.071</v>
      </c>
      <c r="I2955">
        <v>-0.06</v>
      </c>
      <c r="J2955">
        <v>-0.311</v>
      </c>
      <c r="K2955">
        <v>-0.62</v>
      </c>
      <c r="L2955">
        <v>-0.73199999999999998</v>
      </c>
      <c r="M2955">
        <v>-0.93</v>
      </c>
      <c r="P2955" s="54"/>
    </row>
    <row r="2956" spans="1:16" x14ac:dyDescent="0.2">
      <c r="A2956" s="50">
        <v>40795</v>
      </c>
      <c r="B2956">
        <f t="shared" si="138"/>
        <v>2011</v>
      </c>
      <c r="C2956" s="51">
        <f t="shared" si="139"/>
        <v>9</v>
      </c>
      <c r="D2956" s="51">
        <f t="shared" si="140"/>
        <v>9</v>
      </c>
      <c r="E2956" s="52">
        <v>0.25</v>
      </c>
      <c r="G2956">
        <v>2.5569999999999999</v>
      </c>
      <c r="H2956">
        <v>1.099</v>
      </c>
      <c r="I2956">
        <v>-0.06</v>
      </c>
      <c r="J2956">
        <v>-0.311</v>
      </c>
      <c r="K2956">
        <v>-0.62</v>
      </c>
      <c r="L2956">
        <v>-0.73199999999999998</v>
      </c>
      <c r="M2956">
        <v>-0.93</v>
      </c>
      <c r="P2956" s="54"/>
    </row>
    <row r="2957" spans="1:16" x14ac:dyDescent="0.2">
      <c r="A2957" s="50">
        <v>40795</v>
      </c>
      <c r="B2957">
        <f t="shared" si="138"/>
        <v>2011</v>
      </c>
      <c r="C2957" s="51">
        <f t="shared" si="139"/>
        <v>9</v>
      </c>
      <c r="D2957" s="51">
        <f t="shared" si="140"/>
        <v>9</v>
      </c>
      <c r="E2957" s="52">
        <v>0.375</v>
      </c>
      <c r="G2957">
        <v>2.5840000000000001</v>
      </c>
      <c r="H2957">
        <v>1.099</v>
      </c>
      <c r="I2957">
        <v>-0.06</v>
      </c>
      <c r="J2957">
        <v>-0.311</v>
      </c>
      <c r="K2957">
        <v>-0.62</v>
      </c>
      <c r="L2957">
        <v>-0.73199999999999998</v>
      </c>
      <c r="M2957">
        <v>-0.93</v>
      </c>
      <c r="P2957" s="54"/>
    </row>
    <row r="2958" spans="1:16" x14ac:dyDescent="0.2">
      <c r="A2958" s="50">
        <v>40795</v>
      </c>
      <c r="B2958">
        <f t="shared" si="138"/>
        <v>2011</v>
      </c>
      <c r="C2958" s="51">
        <f t="shared" si="139"/>
        <v>9</v>
      </c>
      <c r="D2958" s="51">
        <f t="shared" si="140"/>
        <v>9</v>
      </c>
      <c r="E2958" s="52">
        <v>0.5</v>
      </c>
      <c r="G2958">
        <v>2.637</v>
      </c>
      <c r="H2958">
        <v>1.099</v>
      </c>
      <c r="I2958">
        <v>-0.06</v>
      </c>
      <c r="J2958">
        <v>-0.311</v>
      </c>
      <c r="K2958">
        <v>-0.62</v>
      </c>
      <c r="L2958">
        <v>-0.73199999999999998</v>
      </c>
      <c r="M2958">
        <v>-0.93</v>
      </c>
      <c r="P2958" s="54"/>
    </row>
    <row r="2959" spans="1:16" x14ac:dyDescent="0.2">
      <c r="A2959" s="50">
        <v>40795</v>
      </c>
      <c r="B2959">
        <f t="shared" si="138"/>
        <v>2011</v>
      </c>
      <c r="C2959" s="51">
        <f t="shared" si="139"/>
        <v>9</v>
      </c>
      <c r="D2959" s="51">
        <f t="shared" si="140"/>
        <v>9</v>
      </c>
      <c r="E2959" s="52">
        <v>0.625</v>
      </c>
      <c r="G2959">
        <v>2.69</v>
      </c>
      <c r="H2959">
        <v>1.1259999999999999</v>
      </c>
      <c r="I2959">
        <v>-0.06</v>
      </c>
      <c r="J2959">
        <v>-0.311</v>
      </c>
      <c r="K2959">
        <v>-0.62</v>
      </c>
      <c r="L2959">
        <v>-0.73199999999999998</v>
      </c>
      <c r="M2959">
        <v>-0.93</v>
      </c>
      <c r="P2959" s="54"/>
    </row>
    <row r="2960" spans="1:16" x14ac:dyDescent="0.2">
      <c r="A2960" s="50">
        <v>40795</v>
      </c>
      <c r="B2960">
        <f t="shared" si="138"/>
        <v>2011</v>
      </c>
      <c r="C2960" s="51">
        <f t="shared" si="139"/>
        <v>9</v>
      </c>
      <c r="D2960" s="51">
        <f t="shared" si="140"/>
        <v>9</v>
      </c>
      <c r="E2960" s="52">
        <v>0.75</v>
      </c>
      <c r="G2960">
        <v>2.7440000000000002</v>
      </c>
      <c r="H2960">
        <v>1.1259999999999999</v>
      </c>
      <c r="I2960">
        <v>-0.06</v>
      </c>
      <c r="J2960">
        <v>-0.311</v>
      </c>
      <c r="K2960">
        <v>-0.62</v>
      </c>
      <c r="L2960">
        <v>-0.73199999999999998</v>
      </c>
      <c r="M2960">
        <v>-0.93</v>
      </c>
      <c r="P2960" s="54"/>
    </row>
    <row r="2961" spans="1:16" x14ac:dyDescent="0.2">
      <c r="A2961" s="50">
        <v>40795</v>
      </c>
      <c r="B2961">
        <f t="shared" si="138"/>
        <v>2011</v>
      </c>
      <c r="C2961" s="51">
        <f t="shared" si="139"/>
        <v>9</v>
      </c>
      <c r="D2961" s="51">
        <f t="shared" si="140"/>
        <v>9</v>
      </c>
      <c r="E2961" s="52">
        <v>0.875</v>
      </c>
      <c r="G2961">
        <v>2.7440000000000002</v>
      </c>
      <c r="H2961">
        <v>1.1259999999999999</v>
      </c>
      <c r="I2961">
        <v>-0.06</v>
      </c>
      <c r="J2961">
        <v>-0.311</v>
      </c>
      <c r="K2961">
        <v>-0.62</v>
      </c>
      <c r="L2961">
        <v>-0.73199999999999998</v>
      </c>
      <c r="M2961">
        <v>-0.93</v>
      </c>
      <c r="P2961" s="54"/>
    </row>
    <row r="2962" spans="1:16" x14ac:dyDescent="0.2">
      <c r="A2962" s="50">
        <v>40796</v>
      </c>
      <c r="B2962">
        <f t="shared" si="138"/>
        <v>2011</v>
      </c>
      <c r="C2962" s="51">
        <f t="shared" si="139"/>
        <v>9</v>
      </c>
      <c r="D2962" s="51">
        <f t="shared" si="140"/>
        <v>10</v>
      </c>
      <c r="E2962" s="52">
        <v>0</v>
      </c>
      <c r="G2962">
        <v>2.7440000000000002</v>
      </c>
      <c r="H2962">
        <v>1.153</v>
      </c>
      <c r="I2962">
        <v>-0.06</v>
      </c>
      <c r="J2962">
        <v>-0.311</v>
      </c>
      <c r="K2962">
        <v>-0.62</v>
      </c>
      <c r="L2962">
        <v>-0.73199999999999998</v>
      </c>
      <c r="M2962">
        <v>-0.93</v>
      </c>
      <c r="P2962" s="54"/>
    </row>
    <row r="2963" spans="1:16" x14ac:dyDescent="0.2">
      <c r="A2963" s="50">
        <v>40796</v>
      </c>
      <c r="B2963">
        <f t="shared" si="138"/>
        <v>2011</v>
      </c>
      <c r="C2963" s="51">
        <f t="shared" si="139"/>
        <v>9</v>
      </c>
      <c r="D2963" s="51">
        <f t="shared" si="140"/>
        <v>10</v>
      </c>
      <c r="E2963" s="52">
        <v>0.125</v>
      </c>
      <c r="G2963">
        <v>2.7170000000000001</v>
      </c>
      <c r="H2963">
        <v>1.153</v>
      </c>
      <c r="I2963">
        <v>-0.06</v>
      </c>
      <c r="J2963">
        <v>-0.311</v>
      </c>
      <c r="K2963">
        <v>-0.62</v>
      </c>
      <c r="L2963">
        <v>-0.73199999999999998</v>
      </c>
      <c r="M2963">
        <v>-0.93</v>
      </c>
      <c r="P2963" s="54"/>
    </row>
    <row r="2964" spans="1:16" x14ac:dyDescent="0.2">
      <c r="A2964" s="50">
        <v>40796</v>
      </c>
      <c r="B2964">
        <f t="shared" si="138"/>
        <v>2011</v>
      </c>
      <c r="C2964" s="51">
        <f t="shared" si="139"/>
        <v>9</v>
      </c>
      <c r="D2964" s="51">
        <f t="shared" si="140"/>
        <v>10</v>
      </c>
      <c r="E2964" s="52">
        <v>0.25</v>
      </c>
      <c r="G2964">
        <v>2.6640000000000001</v>
      </c>
      <c r="H2964">
        <v>1.153</v>
      </c>
      <c r="I2964">
        <v>-0.06</v>
      </c>
      <c r="J2964">
        <v>-0.311</v>
      </c>
      <c r="K2964">
        <v>-0.62</v>
      </c>
      <c r="L2964">
        <v>-0.73199999999999998</v>
      </c>
      <c r="M2964">
        <v>-0.93</v>
      </c>
      <c r="P2964" s="54"/>
    </row>
    <row r="2965" spans="1:16" x14ac:dyDescent="0.2">
      <c r="A2965" s="50">
        <v>40796</v>
      </c>
      <c r="B2965">
        <f t="shared" si="138"/>
        <v>2011</v>
      </c>
      <c r="C2965" s="51">
        <f t="shared" si="139"/>
        <v>9</v>
      </c>
      <c r="D2965" s="51">
        <f t="shared" si="140"/>
        <v>10</v>
      </c>
      <c r="E2965" s="52">
        <v>0.375</v>
      </c>
      <c r="G2965">
        <v>2.7970000000000002</v>
      </c>
      <c r="H2965">
        <v>1.18</v>
      </c>
      <c r="I2965">
        <v>-0.06</v>
      </c>
      <c r="J2965">
        <v>-0.311</v>
      </c>
      <c r="K2965">
        <v>-0.62</v>
      </c>
      <c r="L2965">
        <v>-0.73199999999999998</v>
      </c>
      <c r="M2965">
        <v>-0.93</v>
      </c>
      <c r="P2965" s="54"/>
    </row>
    <row r="2966" spans="1:16" x14ac:dyDescent="0.2">
      <c r="A2966" s="50">
        <v>40796</v>
      </c>
      <c r="B2966">
        <f t="shared" si="138"/>
        <v>2011</v>
      </c>
      <c r="C2966" s="51">
        <f t="shared" si="139"/>
        <v>9</v>
      </c>
      <c r="D2966" s="51">
        <f t="shared" si="140"/>
        <v>10</v>
      </c>
      <c r="E2966" s="52">
        <v>0.5</v>
      </c>
      <c r="G2966">
        <v>2.93</v>
      </c>
      <c r="H2966">
        <v>1.18</v>
      </c>
      <c r="I2966">
        <v>-0.06</v>
      </c>
      <c r="J2966">
        <v>-0.311</v>
      </c>
      <c r="K2966">
        <v>-0.62</v>
      </c>
      <c r="L2966">
        <v>-0.73199999999999998</v>
      </c>
      <c r="M2966">
        <v>-0.93</v>
      </c>
      <c r="P2966" s="54"/>
    </row>
    <row r="2967" spans="1:16" x14ac:dyDescent="0.2">
      <c r="A2967" s="50">
        <v>40796</v>
      </c>
      <c r="B2967">
        <f t="shared" si="138"/>
        <v>2011</v>
      </c>
      <c r="C2967" s="51">
        <f t="shared" si="139"/>
        <v>9</v>
      </c>
      <c r="D2967" s="51">
        <f t="shared" si="140"/>
        <v>10</v>
      </c>
      <c r="E2967" s="52">
        <v>0.625</v>
      </c>
      <c r="G2967">
        <v>3.089</v>
      </c>
      <c r="H2967">
        <v>1.18</v>
      </c>
      <c r="I2967">
        <v>-0.06</v>
      </c>
      <c r="J2967">
        <v>-0.311</v>
      </c>
      <c r="K2967">
        <v>-0.62</v>
      </c>
      <c r="L2967">
        <v>-0.73199999999999998</v>
      </c>
      <c r="M2967">
        <v>-0.93</v>
      </c>
      <c r="P2967" s="54"/>
    </row>
    <row r="2968" spans="1:16" x14ac:dyDescent="0.2">
      <c r="A2968" s="50">
        <v>40796</v>
      </c>
      <c r="B2968">
        <f t="shared" si="138"/>
        <v>2011</v>
      </c>
      <c r="C2968" s="51">
        <f t="shared" si="139"/>
        <v>9</v>
      </c>
      <c r="D2968" s="51">
        <f t="shared" si="140"/>
        <v>10</v>
      </c>
      <c r="E2968" s="52">
        <v>0.75</v>
      </c>
      <c r="G2968">
        <v>3.1949999999999998</v>
      </c>
      <c r="H2968">
        <v>1.208</v>
      </c>
      <c r="I2968">
        <v>-0.06</v>
      </c>
      <c r="J2968">
        <v>-0.311</v>
      </c>
      <c r="K2968">
        <v>-0.62</v>
      </c>
      <c r="L2968">
        <v>-0.73199999999999998</v>
      </c>
      <c r="M2968">
        <v>-0.93</v>
      </c>
      <c r="P2968" s="54"/>
    </row>
    <row r="2969" spans="1:16" x14ac:dyDescent="0.2">
      <c r="A2969" s="50">
        <v>40796</v>
      </c>
      <c r="B2969">
        <f t="shared" si="138"/>
        <v>2011</v>
      </c>
      <c r="C2969" s="51">
        <f t="shared" si="139"/>
        <v>9</v>
      </c>
      <c r="D2969" s="51">
        <f t="shared" si="140"/>
        <v>10</v>
      </c>
      <c r="E2969" s="52">
        <v>0.875</v>
      </c>
      <c r="G2969">
        <v>3.1680000000000001</v>
      </c>
      <c r="H2969">
        <v>1.2350000000000001</v>
      </c>
      <c r="I2969">
        <v>-0.06</v>
      </c>
      <c r="J2969">
        <v>-0.311</v>
      </c>
      <c r="K2969">
        <v>-0.62</v>
      </c>
      <c r="L2969">
        <v>-0.73199999999999998</v>
      </c>
      <c r="M2969">
        <v>-0.93</v>
      </c>
      <c r="P2969" s="54"/>
    </row>
    <row r="2970" spans="1:16" x14ac:dyDescent="0.2">
      <c r="A2970" s="50">
        <v>40797</v>
      </c>
      <c r="B2970">
        <f t="shared" si="138"/>
        <v>2011</v>
      </c>
      <c r="C2970" s="51">
        <f t="shared" si="139"/>
        <v>9</v>
      </c>
      <c r="D2970" s="51">
        <f t="shared" si="140"/>
        <v>11</v>
      </c>
      <c r="E2970" s="52">
        <v>0</v>
      </c>
      <c r="G2970">
        <v>3.1160000000000001</v>
      </c>
      <c r="H2970">
        <v>1.262</v>
      </c>
      <c r="I2970">
        <v>-0.06</v>
      </c>
      <c r="J2970">
        <v>-0.311</v>
      </c>
      <c r="K2970">
        <v>-0.62</v>
      </c>
      <c r="L2970">
        <v>-0.73199999999999998</v>
      </c>
      <c r="M2970">
        <v>-0.93</v>
      </c>
      <c r="P2970" s="54"/>
    </row>
    <row r="2971" spans="1:16" x14ac:dyDescent="0.2">
      <c r="A2971" s="50">
        <v>40797</v>
      </c>
      <c r="B2971">
        <f t="shared" si="138"/>
        <v>2011</v>
      </c>
      <c r="C2971" s="51">
        <f t="shared" si="139"/>
        <v>9</v>
      </c>
      <c r="D2971" s="51">
        <f t="shared" si="140"/>
        <v>11</v>
      </c>
      <c r="E2971" s="52">
        <v>0.125</v>
      </c>
      <c r="G2971">
        <v>2.956</v>
      </c>
      <c r="H2971">
        <v>1.262</v>
      </c>
      <c r="I2971">
        <v>-0.06</v>
      </c>
      <c r="J2971">
        <v>-0.311</v>
      </c>
      <c r="K2971">
        <v>-0.62</v>
      </c>
      <c r="L2971">
        <v>-0.73199999999999998</v>
      </c>
      <c r="M2971">
        <v>-0.93</v>
      </c>
      <c r="P2971" s="54"/>
    </row>
    <row r="2972" spans="1:16" x14ac:dyDescent="0.2">
      <c r="A2972" s="50">
        <v>40797</v>
      </c>
      <c r="B2972">
        <f t="shared" si="138"/>
        <v>2011</v>
      </c>
      <c r="C2972" s="51">
        <f t="shared" si="139"/>
        <v>9</v>
      </c>
      <c r="D2972" s="51">
        <f t="shared" si="140"/>
        <v>11</v>
      </c>
      <c r="E2972" s="52">
        <v>0.25</v>
      </c>
      <c r="G2972">
        <v>2.77</v>
      </c>
      <c r="H2972">
        <v>1.2889999999999999</v>
      </c>
      <c r="I2972">
        <v>-0.06</v>
      </c>
      <c r="J2972">
        <v>-0.311</v>
      </c>
      <c r="K2972">
        <v>-0.62</v>
      </c>
      <c r="L2972">
        <v>-0.73199999999999998</v>
      </c>
      <c r="M2972">
        <v>-0.93</v>
      </c>
      <c r="P2972" s="54"/>
    </row>
    <row r="2973" spans="1:16" x14ac:dyDescent="0.2">
      <c r="A2973" s="50">
        <v>40797</v>
      </c>
      <c r="B2973">
        <f t="shared" si="138"/>
        <v>2011</v>
      </c>
      <c r="C2973" s="51">
        <f t="shared" si="139"/>
        <v>9</v>
      </c>
      <c r="D2973" s="51">
        <f t="shared" si="140"/>
        <v>11</v>
      </c>
      <c r="E2973" s="52">
        <v>0.375</v>
      </c>
      <c r="G2973">
        <v>2.7170000000000001</v>
      </c>
      <c r="H2973">
        <v>1.3169999999999999</v>
      </c>
      <c r="I2973">
        <v>-0.06</v>
      </c>
      <c r="J2973">
        <v>-0.311</v>
      </c>
      <c r="K2973">
        <v>-0.62</v>
      </c>
      <c r="L2973">
        <v>-0.73199999999999998</v>
      </c>
      <c r="M2973">
        <v>-0.90200000000000002</v>
      </c>
      <c r="P2973" s="54"/>
    </row>
    <row r="2974" spans="1:16" x14ac:dyDescent="0.2">
      <c r="A2974" s="50">
        <v>40797</v>
      </c>
      <c r="B2974">
        <f t="shared" si="138"/>
        <v>2011</v>
      </c>
      <c r="C2974" s="51">
        <f t="shared" si="139"/>
        <v>9</v>
      </c>
      <c r="D2974" s="51">
        <f t="shared" si="140"/>
        <v>11</v>
      </c>
      <c r="E2974" s="52">
        <v>0.5</v>
      </c>
      <c r="G2974">
        <v>2.7970000000000002</v>
      </c>
      <c r="H2974">
        <v>1.3169999999999999</v>
      </c>
      <c r="I2974">
        <v>-0.06</v>
      </c>
      <c r="J2974">
        <v>-0.311</v>
      </c>
      <c r="K2974">
        <v>-0.62</v>
      </c>
      <c r="L2974">
        <v>-0.73199999999999998</v>
      </c>
      <c r="M2974">
        <v>-0.93</v>
      </c>
      <c r="P2974" s="54"/>
    </row>
    <row r="2975" spans="1:16" x14ac:dyDescent="0.2">
      <c r="A2975" s="50">
        <v>40797</v>
      </c>
      <c r="B2975">
        <f t="shared" si="138"/>
        <v>2011</v>
      </c>
      <c r="C2975" s="51">
        <f t="shared" si="139"/>
        <v>9</v>
      </c>
      <c r="D2975" s="51">
        <f t="shared" si="140"/>
        <v>11</v>
      </c>
      <c r="E2975" s="52">
        <v>0.625</v>
      </c>
      <c r="G2975">
        <v>2.85</v>
      </c>
      <c r="H2975">
        <v>1.2889999999999999</v>
      </c>
      <c r="I2975">
        <v>-0.06</v>
      </c>
      <c r="J2975">
        <v>-0.311</v>
      </c>
      <c r="K2975">
        <v>-0.62</v>
      </c>
      <c r="L2975">
        <v>-0.73199999999999998</v>
      </c>
      <c r="M2975">
        <v>-0.90200000000000002</v>
      </c>
      <c r="P2975" s="54"/>
    </row>
    <row r="2976" spans="1:16" x14ac:dyDescent="0.2">
      <c r="A2976" s="50">
        <v>40797</v>
      </c>
      <c r="B2976">
        <f t="shared" si="138"/>
        <v>2011</v>
      </c>
      <c r="C2976" s="51">
        <f t="shared" si="139"/>
        <v>9</v>
      </c>
      <c r="D2976" s="51">
        <f t="shared" si="140"/>
        <v>11</v>
      </c>
      <c r="E2976" s="52">
        <v>0.75</v>
      </c>
      <c r="G2976">
        <v>2.8769999999999998</v>
      </c>
      <c r="H2976">
        <v>1.2889999999999999</v>
      </c>
      <c r="I2976">
        <v>-0.06</v>
      </c>
      <c r="J2976">
        <v>-0.311</v>
      </c>
      <c r="K2976">
        <v>-0.62</v>
      </c>
      <c r="L2976">
        <v>-0.73199999999999998</v>
      </c>
      <c r="M2976">
        <v>-0.90200000000000002</v>
      </c>
      <c r="P2976" s="54"/>
    </row>
    <row r="2977" spans="1:16" x14ac:dyDescent="0.2">
      <c r="A2977" s="50">
        <v>40797</v>
      </c>
      <c r="B2977">
        <f t="shared" si="138"/>
        <v>2011</v>
      </c>
      <c r="C2977" s="51">
        <f t="shared" si="139"/>
        <v>9</v>
      </c>
      <c r="D2977" s="51">
        <f t="shared" si="140"/>
        <v>11</v>
      </c>
      <c r="E2977" s="52">
        <v>0.875</v>
      </c>
      <c r="G2977">
        <v>2.7970000000000002</v>
      </c>
      <c r="H2977">
        <v>1.2889999999999999</v>
      </c>
      <c r="I2977">
        <v>-0.06</v>
      </c>
      <c r="J2977">
        <v>-0.311</v>
      </c>
      <c r="K2977">
        <v>-0.62</v>
      </c>
      <c r="L2977">
        <v>-0.73199999999999998</v>
      </c>
      <c r="M2977">
        <v>-0.90200000000000002</v>
      </c>
      <c r="P2977" s="54"/>
    </row>
    <row r="2978" spans="1:16" x14ac:dyDescent="0.2">
      <c r="A2978" s="50">
        <v>40798</v>
      </c>
      <c r="B2978">
        <f t="shared" si="138"/>
        <v>2011</v>
      </c>
      <c r="C2978" s="51">
        <f t="shared" si="139"/>
        <v>9</v>
      </c>
      <c r="D2978" s="51">
        <f t="shared" si="140"/>
        <v>12</v>
      </c>
      <c r="E2978" s="52">
        <v>0</v>
      </c>
      <c r="G2978">
        <v>2.6640000000000001</v>
      </c>
      <c r="H2978">
        <v>1.2889999999999999</v>
      </c>
      <c r="I2978">
        <v>-0.06</v>
      </c>
      <c r="J2978">
        <v>-0.311</v>
      </c>
      <c r="K2978">
        <v>-0.62</v>
      </c>
      <c r="L2978">
        <v>-0.73199999999999998</v>
      </c>
      <c r="M2978">
        <v>-0.90200000000000002</v>
      </c>
      <c r="P2978" s="54"/>
    </row>
    <row r="2979" spans="1:16" x14ac:dyDescent="0.2">
      <c r="A2979" s="50">
        <v>40798</v>
      </c>
      <c r="B2979">
        <f t="shared" si="138"/>
        <v>2011</v>
      </c>
      <c r="C2979" s="51">
        <f t="shared" si="139"/>
        <v>9</v>
      </c>
      <c r="D2979" s="51">
        <f t="shared" si="140"/>
        <v>12</v>
      </c>
      <c r="E2979" s="52">
        <v>0.125</v>
      </c>
      <c r="G2979">
        <v>2.5030000000000001</v>
      </c>
      <c r="H2979">
        <v>1.2889999999999999</v>
      </c>
      <c r="I2979">
        <v>-3.2000000000000001E-2</v>
      </c>
      <c r="J2979">
        <v>-0.311</v>
      </c>
      <c r="K2979">
        <v>-0.62</v>
      </c>
      <c r="L2979">
        <v>-0.70399999999999996</v>
      </c>
      <c r="M2979">
        <v>-0.90200000000000002</v>
      </c>
      <c r="P2979" s="54"/>
    </row>
    <row r="2980" spans="1:16" x14ac:dyDescent="0.2">
      <c r="A2980" s="50">
        <v>40798</v>
      </c>
      <c r="B2980">
        <f t="shared" si="138"/>
        <v>2011</v>
      </c>
      <c r="C2980" s="51">
        <f t="shared" si="139"/>
        <v>9</v>
      </c>
      <c r="D2980" s="51">
        <f t="shared" si="140"/>
        <v>12</v>
      </c>
      <c r="E2980" s="52">
        <v>0.25</v>
      </c>
      <c r="G2980">
        <v>2.37</v>
      </c>
      <c r="H2980">
        <v>1.262</v>
      </c>
      <c r="I2980">
        <v>-0.06</v>
      </c>
      <c r="J2980">
        <v>-0.311</v>
      </c>
      <c r="K2980">
        <v>-0.62</v>
      </c>
      <c r="L2980">
        <v>-0.73199999999999998</v>
      </c>
      <c r="M2980">
        <v>-0.90200000000000002</v>
      </c>
      <c r="P2980" s="54"/>
    </row>
    <row r="2981" spans="1:16" x14ac:dyDescent="0.2">
      <c r="A2981" s="50">
        <v>40798</v>
      </c>
      <c r="B2981">
        <f t="shared" si="138"/>
        <v>2011</v>
      </c>
      <c r="C2981" s="51">
        <f t="shared" si="139"/>
        <v>9</v>
      </c>
      <c r="D2981" s="51">
        <f t="shared" si="140"/>
        <v>12</v>
      </c>
      <c r="E2981" s="52">
        <v>0.375</v>
      </c>
      <c r="G2981">
        <v>2.3159999999999998</v>
      </c>
      <c r="H2981">
        <v>1.262</v>
      </c>
      <c r="I2981">
        <v>-3.2000000000000001E-2</v>
      </c>
      <c r="J2981">
        <v>-0.311</v>
      </c>
      <c r="K2981">
        <v>-0.62</v>
      </c>
      <c r="L2981">
        <v>-0.73199999999999998</v>
      </c>
      <c r="M2981">
        <v>-0.90200000000000002</v>
      </c>
      <c r="P2981" s="54"/>
    </row>
    <row r="2982" spans="1:16" x14ac:dyDescent="0.2">
      <c r="A2982" s="50">
        <v>40798</v>
      </c>
      <c r="B2982">
        <f t="shared" si="138"/>
        <v>2011</v>
      </c>
      <c r="C2982" s="51">
        <f t="shared" si="139"/>
        <v>9</v>
      </c>
      <c r="D2982" s="51">
        <f t="shared" si="140"/>
        <v>12</v>
      </c>
      <c r="E2982" s="52">
        <v>0.5</v>
      </c>
      <c r="G2982">
        <v>2.3959999999999999</v>
      </c>
      <c r="H2982">
        <v>1.2350000000000001</v>
      </c>
      <c r="I2982">
        <v>-3.2000000000000001E-2</v>
      </c>
      <c r="J2982">
        <v>-0.311</v>
      </c>
      <c r="K2982">
        <v>-0.62</v>
      </c>
      <c r="L2982">
        <v>-0.70399999999999996</v>
      </c>
      <c r="M2982">
        <v>-0.90200000000000002</v>
      </c>
      <c r="P2982" s="54"/>
    </row>
    <row r="2983" spans="1:16" x14ac:dyDescent="0.2">
      <c r="A2983" s="50">
        <v>40798</v>
      </c>
      <c r="B2983">
        <f t="shared" si="138"/>
        <v>2011</v>
      </c>
      <c r="C2983" s="51">
        <f t="shared" si="139"/>
        <v>9</v>
      </c>
      <c r="D2983" s="51">
        <f t="shared" si="140"/>
        <v>12</v>
      </c>
      <c r="E2983" s="52">
        <v>0.625</v>
      </c>
      <c r="G2983">
        <v>2.5030000000000001</v>
      </c>
      <c r="H2983">
        <v>1.2350000000000001</v>
      </c>
      <c r="I2983">
        <v>-0.06</v>
      </c>
      <c r="J2983">
        <v>-0.311</v>
      </c>
      <c r="K2983">
        <v>-0.59099999999999997</v>
      </c>
      <c r="L2983">
        <v>-0.73199999999999998</v>
      </c>
      <c r="M2983">
        <v>-0.90200000000000002</v>
      </c>
      <c r="P2983" s="54"/>
    </row>
    <row r="2984" spans="1:16" x14ac:dyDescent="0.2">
      <c r="A2984" s="50">
        <v>40798</v>
      </c>
      <c r="B2984">
        <f t="shared" si="138"/>
        <v>2011</v>
      </c>
      <c r="C2984" s="51">
        <f t="shared" si="139"/>
        <v>9</v>
      </c>
      <c r="D2984" s="51">
        <f t="shared" si="140"/>
        <v>12</v>
      </c>
      <c r="E2984" s="52">
        <v>0.75</v>
      </c>
      <c r="G2984">
        <v>2.5569999999999999</v>
      </c>
      <c r="H2984">
        <v>1.208</v>
      </c>
      <c r="I2984">
        <v>-0.06</v>
      </c>
      <c r="J2984">
        <v>-0.28299999999999997</v>
      </c>
      <c r="K2984">
        <v>-0.59099999999999997</v>
      </c>
      <c r="L2984">
        <v>-0.70399999999999996</v>
      </c>
      <c r="M2984">
        <v>-0.90200000000000002</v>
      </c>
      <c r="P2984" s="54"/>
    </row>
    <row r="2985" spans="1:16" x14ac:dyDescent="0.2">
      <c r="A2985" s="50">
        <v>40798</v>
      </c>
      <c r="B2985">
        <f t="shared" si="138"/>
        <v>2011</v>
      </c>
      <c r="C2985" s="51">
        <f t="shared" si="139"/>
        <v>9</v>
      </c>
      <c r="D2985" s="51">
        <f t="shared" si="140"/>
        <v>12</v>
      </c>
      <c r="E2985" s="52">
        <v>0.875</v>
      </c>
      <c r="G2985">
        <v>2.5030000000000001</v>
      </c>
      <c r="H2985">
        <v>1.208</v>
      </c>
      <c r="I2985">
        <v>-0.06</v>
      </c>
      <c r="J2985">
        <v>-0.311</v>
      </c>
      <c r="K2985">
        <v>-0.59099999999999997</v>
      </c>
      <c r="L2985">
        <v>-0.70399999999999996</v>
      </c>
      <c r="M2985">
        <v>-0.90200000000000002</v>
      </c>
      <c r="P2985" s="54"/>
    </row>
    <row r="2986" spans="1:16" x14ac:dyDescent="0.2">
      <c r="A2986" s="50">
        <v>40799</v>
      </c>
      <c r="B2986">
        <f t="shared" si="138"/>
        <v>2011</v>
      </c>
      <c r="C2986" s="51">
        <f t="shared" si="139"/>
        <v>9</v>
      </c>
      <c r="D2986" s="51">
        <f t="shared" si="140"/>
        <v>13</v>
      </c>
      <c r="E2986" s="52">
        <v>0</v>
      </c>
      <c r="G2986">
        <v>2.37</v>
      </c>
      <c r="H2986">
        <v>1.18</v>
      </c>
      <c r="I2986">
        <v>-0.06</v>
      </c>
      <c r="J2986">
        <v>-0.311</v>
      </c>
      <c r="K2986">
        <v>-0.62</v>
      </c>
      <c r="L2986">
        <v>-0.70399999999999996</v>
      </c>
      <c r="M2986">
        <v>-0.90200000000000002</v>
      </c>
      <c r="P2986" s="54"/>
    </row>
    <row r="2987" spans="1:16" x14ac:dyDescent="0.2">
      <c r="A2987" s="50">
        <v>40799</v>
      </c>
      <c r="B2987">
        <f t="shared" si="138"/>
        <v>2011</v>
      </c>
      <c r="C2987" s="51">
        <f t="shared" si="139"/>
        <v>9</v>
      </c>
      <c r="D2987" s="51">
        <f t="shared" si="140"/>
        <v>13</v>
      </c>
      <c r="E2987" s="52">
        <v>0.125</v>
      </c>
      <c r="G2987">
        <v>2.1549999999999998</v>
      </c>
      <c r="H2987">
        <v>1.18</v>
      </c>
      <c r="I2987">
        <v>-0.06</v>
      </c>
      <c r="J2987">
        <v>-0.311</v>
      </c>
      <c r="K2987">
        <v>-0.59099999999999997</v>
      </c>
      <c r="L2987">
        <v>-0.70399999999999996</v>
      </c>
      <c r="M2987">
        <v>-0.90200000000000002</v>
      </c>
      <c r="P2987" s="54"/>
    </row>
    <row r="2988" spans="1:16" x14ac:dyDescent="0.2">
      <c r="A2988" s="50">
        <v>40799</v>
      </c>
      <c r="B2988">
        <f t="shared" si="138"/>
        <v>2011</v>
      </c>
      <c r="C2988" s="51">
        <f t="shared" si="139"/>
        <v>9</v>
      </c>
      <c r="D2988" s="51">
        <f t="shared" si="140"/>
        <v>13</v>
      </c>
      <c r="E2988" s="52">
        <v>0.25</v>
      </c>
      <c r="G2988">
        <v>1.994</v>
      </c>
      <c r="H2988">
        <v>1.153</v>
      </c>
      <c r="I2988">
        <v>-0.06</v>
      </c>
      <c r="J2988">
        <v>-0.311</v>
      </c>
      <c r="K2988">
        <v>-0.59099999999999997</v>
      </c>
      <c r="L2988">
        <v>-0.70399999999999996</v>
      </c>
      <c r="M2988">
        <v>-0.90200000000000002</v>
      </c>
      <c r="P2988" s="54"/>
    </row>
    <row r="2989" spans="1:16" x14ac:dyDescent="0.2">
      <c r="A2989" s="50">
        <v>40799</v>
      </c>
      <c r="B2989">
        <f t="shared" si="138"/>
        <v>2011</v>
      </c>
      <c r="C2989" s="51">
        <f t="shared" si="139"/>
        <v>9</v>
      </c>
      <c r="D2989" s="51">
        <f t="shared" si="140"/>
        <v>13</v>
      </c>
      <c r="E2989" s="52">
        <v>0.375</v>
      </c>
      <c r="G2989">
        <v>1.994</v>
      </c>
      <c r="H2989">
        <v>1.153</v>
      </c>
      <c r="I2989">
        <v>-0.06</v>
      </c>
      <c r="J2989">
        <v>-0.311</v>
      </c>
      <c r="K2989">
        <v>-0.62</v>
      </c>
      <c r="L2989">
        <v>-0.70399999999999996</v>
      </c>
      <c r="M2989">
        <v>-0.90200000000000002</v>
      </c>
      <c r="P2989" s="54"/>
    </row>
    <row r="2990" spans="1:16" x14ac:dyDescent="0.2">
      <c r="A2990" s="50">
        <v>40799</v>
      </c>
      <c r="B2990">
        <f t="shared" si="138"/>
        <v>2011</v>
      </c>
      <c r="C2990" s="51">
        <f t="shared" si="139"/>
        <v>9</v>
      </c>
      <c r="D2990" s="51">
        <f t="shared" si="140"/>
        <v>13</v>
      </c>
      <c r="E2990" s="52">
        <v>0.5</v>
      </c>
      <c r="G2990">
        <v>2.0470000000000002</v>
      </c>
      <c r="H2990">
        <v>1.1259999999999999</v>
      </c>
      <c r="I2990">
        <v>-3.2000000000000001E-2</v>
      </c>
      <c r="J2990">
        <v>-0.311</v>
      </c>
      <c r="K2990">
        <v>-0.59099999999999997</v>
      </c>
      <c r="L2990">
        <v>-0.70399999999999996</v>
      </c>
      <c r="M2990">
        <v>-0.90200000000000002</v>
      </c>
      <c r="P2990" s="54"/>
    </row>
    <row r="2991" spans="1:16" x14ac:dyDescent="0.2">
      <c r="A2991" s="50">
        <v>40799</v>
      </c>
      <c r="B2991">
        <f t="shared" si="138"/>
        <v>2011</v>
      </c>
      <c r="C2991" s="51">
        <f t="shared" si="139"/>
        <v>9</v>
      </c>
      <c r="D2991" s="51">
        <f t="shared" si="140"/>
        <v>13</v>
      </c>
      <c r="E2991" s="52">
        <v>0.625</v>
      </c>
      <c r="G2991">
        <v>2.2090000000000001</v>
      </c>
      <c r="H2991">
        <v>1.099</v>
      </c>
      <c r="I2991">
        <v>-0.06</v>
      </c>
      <c r="J2991">
        <v>-0.28299999999999997</v>
      </c>
      <c r="K2991">
        <v>-0.59099999999999997</v>
      </c>
      <c r="L2991">
        <v>-0.70399999999999996</v>
      </c>
      <c r="M2991">
        <v>-0.90200000000000002</v>
      </c>
      <c r="P2991" s="54"/>
    </row>
    <row r="2992" spans="1:16" x14ac:dyDescent="0.2">
      <c r="A2992" s="50">
        <v>40799</v>
      </c>
      <c r="B2992">
        <f t="shared" si="138"/>
        <v>2011</v>
      </c>
      <c r="C2992" s="51">
        <f t="shared" si="139"/>
        <v>9</v>
      </c>
      <c r="D2992" s="51">
        <f t="shared" si="140"/>
        <v>13</v>
      </c>
      <c r="E2992" s="52">
        <v>0.75</v>
      </c>
      <c r="G2992">
        <v>2.343</v>
      </c>
      <c r="H2992">
        <v>1.099</v>
      </c>
      <c r="I2992">
        <v>-0.06</v>
      </c>
      <c r="J2992">
        <v>-0.28299999999999997</v>
      </c>
      <c r="K2992">
        <v>-0.59099999999999997</v>
      </c>
      <c r="L2992">
        <v>-0.70399999999999996</v>
      </c>
      <c r="M2992">
        <v>-0.90200000000000002</v>
      </c>
      <c r="P2992" s="54"/>
    </row>
    <row r="2993" spans="1:16" x14ac:dyDescent="0.2">
      <c r="A2993" s="50">
        <v>40799</v>
      </c>
      <c r="B2993">
        <f t="shared" si="138"/>
        <v>2011</v>
      </c>
      <c r="C2993" s="51">
        <f t="shared" si="139"/>
        <v>9</v>
      </c>
      <c r="D2993" s="51">
        <f t="shared" si="140"/>
        <v>13</v>
      </c>
      <c r="E2993" s="52">
        <v>0.875</v>
      </c>
      <c r="G2993">
        <v>2.1819999999999999</v>
      </c>
      <c r="H2993">
        <v>1.071</v>
      </c>
      <c r="I2993">
        <v>-0.06</v>
      </c>
      <c r="J2993">
        <v>-0.28299999999999997</v>
      </c>
      <c r="K2993">
        <v>-0.59099999999999997</v>
      </c>
      <c r="L2993">
        <v>-0.70399999999999996</v>
      </c>
      <c r="M2993">
        <v>-0.90200000000000002</v>
      </c>
      <c r="P2993" s="54"/>
    </row>
    <row r="2994" spans="1:16" x14ac:dyDescent="0.2">
      <c r="A2994" s="50">
        <v>40800</v>
      </c>
      <c r="B2994">
        <f t="shared" si="138"/>
        <v>2011</v>
      </c>
      <c r="C2994" s="51">
        <f t="shared" si="139"/>
        <v>9</v>
      </c>
      <c r="D2994" s="51">
        <f t="shared" si="140"/>
        <v>14</v>
      </c>
      <c r="E2994" s="52">
        <v>0</v>
      </c>
      <c r="G2994">
        <v>1.994</v>
      </c>
      <c r="H2994">
        <v>1.071</v>
      </c>
      <c r="I2994">
        <v>-0.06</v>
      </c>
      <c r="J2994">
        <v>-0.28299999999999997</v>
      </c>
      <c r="K2994">
        <v>-0.59099999999999997</v>
      </c>
      <c r="L2994">
        <v>-0.70399999999999996</v>
      </c>
      <c r="M2994">
        <v>-0.90200000000000002</v>
      </c>
      <c r="P2994" s="54"/>
    </row>
    <row r="2995" spans="1:16" x14ac:dyDescent="0.2">
      <c r="A2995" s="50">
        <v>40800</v>
      </c>
      <c r="B2995">
        <f t="shared" si="138"/>
        <v>2011</v>
      </c>
      <c r="C2995" s="51">
        <f t="shared" si="139"/>
        <v>9</v>
      </c>
      <c r="D2995" s="51">
        <f t="shared" si="140"/>
        <v>14</v>
      </c>
      <c r="E2995" s="52">
        <v>0.125</v>
      </c>
      <c r="G2995">
        <v>1.8049999999999999</v>
      </c>
      <c r="H2995">
        <v>1.071</v>
      </c>
      <c r="I2995">
        <v>-3.2000000000000001E-2</v>
      </c>
      <c r="J2995">
        <v>-0.28299999999999997</v>
      </c>
      <c r="K2995">
        <v>-0.59099999999999997</v>
      </c>
      <c r="L2995">
        <v>-0.70399999999999996</v>
      </c>
      <c r="M2995">
        <v>-0.90200000000000002</v>
      </c>
      <c r="P2995" s="54"/>
    </row>
    <row r="2996" spans="1:16" x14ac:dyDescent="0.2">
      <c r="A2996" s="50">
        <v>40800</v>
      </c>
      <c r="B2996">
        <f t="shared" si="138"/>
        <v>2011</v>
      </c>
      <c r="C2996" s="51">
        <f t="shared" si="139"/>
        <v>9</v>
      </c>
      <c r="D2996" s="51">
        <f t="shared" si="140"/>
        <v>14</v>
      </c>
      <c r="E2996" s="52">
        <v>0.25</v>
      </c>
      <c r="G2996">
        <v>1.643</v>
      </c>
      <c r="H2996">
        <v>1.044</v>
      </c>
      <c r="I2996">
        <v>-0.06</v>
      </c>
      <c r="J2996">
        <v>-0.311</v>
      </c>
      <c r="K2996">
        <v>-0.59099999999999997</v>
      </c>
      <c r="L2996">
        <v>-0.70399999999999996</v>
      </c>
      <c r="M2996">
        <v>-0.90200000000000002</v>
      </c>
      <c r="P2996" s="54"/>
    </row>
    <row r="2997" spans="1:16" x14ac:dyDescent="0.2">
      <c r="A2997" s="50">
        <v>40800</v>
      </c>
      <c r="B2997">
        <f t="shared" si="138"/>
        <v>2011</v>
      </c>
      <c r="C2997" s="51">
        <f t="shared" si="139"/>
        <v>9</v>
      </c>
      <c r="D2997" s="51">
        <f t="shared" si="140"/>
        <v>14</v>
      </c>
      <c r="E2997" s="52">
        <v>0.375</v>
      </c>
      <c r="G2997">
        <v>1.643</v>
      </c>
      <c r="H2997">
        <v>1.044</v>
      </c>
      <c r="I2997">
        <v>-3.2000000000000001E-2</v>
      </c>
      <c r="J2997">
        <v>-0.28299999999999997</v>
      </c>
      <c r="K2997">
        <v>-0.59099999999999997</v>
      </c>
      <c r="L2997">
        <v>-0.70399999999999996</v>
      </c>
      <c r="M2997">
        <v>-0.90200000000000002</v>
      </c>
      <c r="P2997" s="54"/>
    </row>
    <row r="2998" spans="1:16" x14ac:dyDescent="0.2">
      <c r="A2998" s="50">
        <v>40800</v>
      </c>
      <c r="B2998">
        <f t="shared" si="138"/>
        <v>2011</v>
      </c>
      <c r="C2998" s="51">
        <f t="shared" si="139"/>
        <v>9</v>
      </c>
      <c r="D2998" s="51">
        <f t="shared" si="140"/>
        <v>14</v>
      </c>
      <c r="E2998" s="52">
        <v>0.5</v>
      </c>
      <c r="G2998">
        <v>1.615</v>
      </c>
      <c r="H2998">
        <v>1.0169999999999999</v>
      </c>
      <c r="I2998">
        <v>-0.06</v>
      </c>
      <c r="J2998">
        <v>-0.28299999999999997</v>
      </c>
      <c r="K2998">
        <v>-0.59099999999999997</v>
      </c>
      <c r="L2998">
        <v>-0.70399999999999996</v>
      </c>
      <c r="M2998">
        <v>-0.90200000000000002</v>
      </c>
      <c r="P2998" s="54"/>
    </row>
    <row r="2999" spans="1:16" x14ac:dyDescent="0.2">
      <c r="A2999" s="50">
        <v>40800</v>
      </c>
      <c r="B2999">
        <f t="shared" si="138"/>
        <v>2011</v>
      </c>
      <c r="C2999" s="51">
        <f t="shared" si="139"/>
        <v>9</v>
      </c>
      <c r="D2999" s="51">
        <f t="shared" si="140"/>
        <v>14</v>
      </c>
      <c r="E2999" s="52">
        <v>0.625</v>
      </c>
      <c r="G2999">
        <v>1.67</v>
      </c>
      <c r="H2999">
        <v>0.96199999999999997</v>
      </c>
      <c r="I2999">
        <v>-3.2000000000000001E-2</v>
      </c>
      <c r="J2999">
        <v>-0.28299999999999997</v>
      </c>
      <c r="K2999">
        <v>-0.59099999999999997</v>
      </c>
      <c r="L2999">
        <v>-0.70399999999999996</v>
      </c>
      <c r="M2999">
        <v>-0.90200000000000002</v>
      </c>
      <c r="P2999" s="54"/>
    </row>
    <row r="3000" spans="1:16" x14ac:dyDescent="0.2">
      <c r="A3000" s="50">
        <v>40800</v>
      </c>
      <c r="B3000">
        <f t="shared" si="138"/>
        <v>2011</v>
      </c>
      <c r="C3000" s="51">
        <f t="shared" si="139"/>
        <v>9</v>
      </c>
      <c r="D3000" s="51">
        <f t="shared" si="140"/>
        <v>14</v>
      </c>
      <c r="E3000" s="52">
        <v>0.75</v>
      </c>
      <c r="G3000">
        <v>1.7509999999999999</v>
      </c>
      <c r="H3000">
        <v>0.96199999999999997</v>
      </c>
      <c r="I3000">
        <v>-0.06</v>
      </c>
      <c r="J3000">
        <v>-0.28299999999999997</v>
      </c>
      <c r="K3000">
        <v>-0.59099999999999997</v>
      </c>
      <c r="L3000">
        <v>-0.70399999999999996</v>
      </c>
      <c r="M3000">
        <v>-0.90200000000000002</v>
      </c>
      <c r="P3000" s="54"/>
    </row>
    <row r="3001" spans="1:16" x14ac:dyDescent="0.2">
      <c r="A3001" s="50">
        <v>40800</v>
      </c>
      <c r="B3001">
        <f t="shared" si="138"/>
        <v>2011</v>
      </c>
      <c r="C3001" s="51">
        <f t="shared" si="139"/>
        <v>9</v>
      </c>
      <c r="D3001" s="51">
        <f t="shared" si="140"/>
        <v>14</v>
      </c>
      <c r="E3001" s="52">
        <v>0.875</v>
      </c>
      <c r="G3001">
        <v>1.778</v>
      </c>
      <c r="H3001">
        <v>0.90700000000000003</v>
      </c>
      <c r="I3001">
        <v>-0.06</v>
      </c>
      <c r="J3001">
        <v>-0.311</v>
      </c>
      <c r="K3001">
        <v>-0.59099999999999997</v>
      </c>
      <c r="L3001">
        <v>-0.70399999999999996</v>
      </c>
      <c r="M3001">
        <v>-0.90200000000000002</v>
      </c>
      <c r="P3001" s="54"/>
    </row>
    <row r="3002" spans="1:16" x14ac:dyDescent="0.2">
      <c r="A3002" s="50">
        <v>40801</v>
      </c>
      <c r="B3002">
        <f t="shared" si="138"/>
        <v>2011</v>
      </c>
      <c r="C3002" s="51">
        <f t="shared" si="139"/>
        <v>9</v>
      </c>
      <c r="D3002" s="51">
        <f t="shared" si="140"/>
        <v>15</v>
      </c>
      <c r="E3002" s="52">
        <v>0</v>
      </c>
      <c r="G3002">
        <v>1.7509999999999999</v>
      </c>
      <c r="H3002">
        <v>0.90700000000000003</v>
      </c>
      <c r="I3002">
        <v>-0.06</v>
      </c>
      <c r="J3002">
        <v>-0.28299999999999997</v>
      </c>
      <c r="K3002">
        <v>-0.59099999999999997</v>
      </c>
      <c r="L3002">
        <v>-0.70399999999999996</v>
      </c>
      <c r="M3002">
        <v>-0.90200000000000002</v>
      </c>
      <c r="P3002" s="54"/>
    </row>
    <row r="3003" spans="1:16" x14ac:dyDescent="0.2">
      <c r="A3003" s="50">
        <v>40801</v>
      </c>
      <c r="B3003">
        <f t="shared" si="138"/>
        <v>2011</v>
      </c>
      <c r="C3003" s="51">
        <f t="shared" si="139"/>
        <v>9</v>
      </c>
      <c r="D3003" s="51">
        <f t="shared" si="140"/>
        <v>15</v>
      </c>
      <c r="E3003" s="52">
        <v>0.125</v>
      </c>
      <c r="G3003">
        <v>1.5880000000000001</v>
      </c>
      <c r="H3003">
        <v>0.88</v>
      </c>
      <c r="I3003">
        <v>-0.06</v>
      </c>
      <c r="J3003">
        <v>-0.28299999999999997</v>
      </c>
      <c r="K3003">
        <v>-0.59099999999999997</v>
      </c>
      <c r="L3003">
        <v>-0.70399999999999996</v>
      </c>
      <c r="M3003">
        <v>-0.873</v>
      </c>
      <c r="P3003" s="54"/>
    </row>
    <row r="3004" spans="1:16" x14ac:dyDescent="0.2">
      <c r="A3004" s="50">
        <v>40801</v>
      </c>
      <c r="B3004">
        <f t="shared" si="138"/>
        <v>2011</v>
      </c>
      <c r="C3004" s="51">
        <f t="shared" si="139"/>
        <v>9</v>
      </c>
      <c r="D3004" s="51">
        <f t="shared" si="140"/>
        <v>15</v>
      </c>
      <c r="E3004" s="52">
        <v>0.25</v>
      </c>
      <c r="G3004">
        <v>1.4530000000000001</v>
      </c>
      <c r="H3004">
        <v>0.85199999999999998</v>
      </c>
      <c r="I3004">
        <v>-0.06</v>
      </c>
      <c r="J3004">
        <v>-0.28299999999999997</v>
      </c>
      <c r="K3004">
        <v>-0.59099999999999997</v>
      </c>
      <c r="L3004">
        <v>-0.70399999999999996</v>
      </c>
      <c r="M3004">
        <v>-0.873</v>
      </c>
      <c r="P3004" s="54"/>
    </row>
    <row r="3005" spans="1:16" x14ac:dyDescent="0.2">
      <c r="A3005" s="50">
        <v>40801</v>
      </c>
      <c r="B3005">
        <f t="shared" si="138"/>
        <v>2011</v>
      </c>
      <c r="C3005" s="51">
        <f t="shared" si="139"/>
        <v>9</v>
      </c>
      <c r="D3005" s="51">
        <f t="shared" si="140"/>
        <v>15</v>
      </c>
      <c r="E3005" s="52">
        <v>0.375</v>
      </c>
      <c r="G3005">
        <v>1.371</v>
      </c>
      <c r="H3005">
        <v>0.85199999999999998</v>
      </c>
      <c r="I3005">
        <v>-0.06</v>
      </c>
      <c r="J3005">
        <v>-0.28299999999999997</v>
      </c>
      <c r="K3005">
        <v>-0.59099999999999997</v>
      </c>
      <c r="L3005">
        <v>-0.70399999999999996</v>
      </c>
      <c r="M3005">
        <v>-0.90200000000000002</v>
      </c>
      <c r="P3005" s="54"/>
    </row>
    <row r="3006" spans="1:16" x14ac:dyDescent="0.2">
      <c r="A3006" s="50">
        <v>40801</v>
      </c>
      <c r="B3006">
        <f t="shared" si="138"/>
        <v>2011</v>
      </c>
      <c r="C3006" s="51">
        <f t="shared" si="139"/>
        <v>9</v>
      </c>
      <c r="D3006" s="51">
        <f t="shared" si="140"/>
        <v>15</v>
      </c>
      <c r="E3006" s="52">
        <v>0.5</v>
      </c>
      <c r="G3006">
        <v>1.3440000000000001</v>
      </c>
      <c r="H3006">
        <v>0.82499999999999996</v>
      </c>
      <c r="I3006">
        <v>-0.06</v>
      </c>
      <c r="J3006">
        <v>-0.28299999999999997</v>
      </c>
      <c r="K3006">
        <v>-0.59099999999999997</v>
      </c>
      <c r="L3006">
        <v>-0.70399999999999996</v>
      </c>
      <c r="M3006">
        <v>-0.873</v>
      </c>
      <c r="P3006" s="54"/>
    </row>
    <row r="3007" spans="1:16" x14ac:dyDescent="0.2">
      <c r="A3007" s="50">
        <v>40801</v>
      </c>
      <c r="B3007">
        <f t="shared" si="138"/>
        <v>2011</v>
      </c>
      <c r="C3007" s="51">
        <f t="shared" si="139"/>
        <v>9</v>
      </c>
      <c r="D3007" s="51">
        <f t="shared" si="140"/>
        <v>15</v>
      </c>
      <c r="E3007" s="52">
        <v>0.625</v>
      </c>
      <c r="G3007">
        <v>1.3979999999999999</v>
      </c>
      <c r="H3007">
        <v>0.79700000000000004</v>
      </c>
      <c r="I3007">
        <v>-0.06</v>
      </c>
      <c r="J3007">
        <v>-0.28299999999999997</v>
      </c>
      <c r="K3007">
        <v>-0.59099999999999997</v>
      </c>
      <c r="L3007">
        <v>-0.70399999999999996</v>
      </c>
      <c r="M3007">
        <v>-0.873</v>
      </c>
      <c r="P3007" s="54"/>
    </row>
    <row r="3008" spans="1:16" x14ac:dyDescent="0.2">
      <c r="A3008" s="50">
        <v>40801</v>
      </c>
      <c r="B3008">
        <f t="shared" si="138"/>
        <v>2011</v>
      </c>
      <c r="C3008" s="51">
        <f t="shared" si="139"/>
        <v>9</v>
      </c>
      <c r="D3008" s="51">
        <f t="shared" si="140"/>
        <v>15</v>
      </c>
      <c r="E3008" s="52">
        <v>0.75</v>
      </c>
      <c r="G3008">
        <v>1.425</v>
      </c>
      <c r="H3008">
        <v>0.77</v>
      </c>
      <c r="I3008">
        <v>-0.06</v>
      </c>
      <c r="J3008">
        <v>-0.28299999999999997</v>
      </c>
      <c r="K3008">
        <v>-0.59099999999999997</v>
      </c>
      <c r="L3008">
        <v>-0.70399999999999996</v>
      </c>
      <c r="M3008">
        <v>-0.90200000000000002</v>
      </c>
      <c r="P3008" s="54"/>
    </row>
    <row r="3009" spans="1:16" x14ac:dyDescent="0.2">
      <c r="A3009" s="50">
        <v>40801</v>
      </c>
      <c r="B3009">
        <f t="shared" si="138"/>
        <v>2011</v>
      </c>
      <c r="C3009" s="51">
        <f t="shared" si="139"/>
        <v>9</v>
      </c>
      <c r="D3009" s="51">
        <f t="shared" si="140"/>
        <v>15</v>
      </c>
      <c r="E3009" s="52">
        <v>0.875</v>
      </c>
      <c r="G3009">
        <v>1.371</v>
      </c>
      <c r="H3009">
        <v>0.74199999999999999</v>
      </c>
      <c r="I3009">
        <v>-0.06</v>
      </c>
      <c r="J3009">
        <v>-0.28299999999999997</v>
      </c>
      <c r="K3009">
        <v>-0.59099999999999997</v>
      </c>
      <c r="L3009">
        <v>-0.70399999999999996</v>
      </c>
      <c r="M3009">
        <v>-0.873</v>
      </c>
      <c r="P3009" s="54"/>
    </row>
    <row r="3010" spans="1:16" x14ac:dyDescent="0.2">
      <c r="A3010" s="50">
        <v>40802</v>
      </c>
      <c r="B3010">
        <f t="shared" ref="B3010:B3073" si="141">YEAR(A3010)</f>
        <v>2011</v>
      </c>
      <c r="C3010" s="51">
        <f t="shared" ref="C3010:C3073" si="142">MONTH(A3010)</f>
        <v>9</v>
      </c>
      <c r="D3010" s="51">
        <f t="shared" ref="D3010:D3073" si="143">DAY(A3010)</f>
        <v>16</v>
      </c>
      <c r="E3010" s="52">
        <v>0</v>
      </c>
      <c r="G3010">
        <v>1.2889999999999999</v>
      </c>
      <c r="H3010">
        <v>0.74199999999999999</v>
      </c>
      <c r="I3010">
        <v>-0.06</v>
      </c>
      <c r="J3010">
        <v>-0.28299999999999997</v>
      </c>
      <c r="K3010">
        <v>-0.59099999999999997</v>
      </c>
      <c r="L3010">
        <v>-0.70399999999999996</v>
      </c>
      <c r="M3010">
        <v>-0.873</v>
      </c>
      <c r="P3010" s="54"/>
    </row>
    <row r="3011" spans="1:16" x14ac:dyDescent="0.2">
      <c r="A3011" s="50">
        <v>40802</v>
      </c>
      <c r="B3011">
        <f t="shared" si="141"/>
        <v>2011</v>
      </c>
      <c r="C3011" s="51">
        <f t="shared" si="142"/>
        <v>9</v>
      </c>
      <c r="D3011" s="51">
        <f t="shared" si="143"/>
        <v>16</v>
      </c>
      <c r="E3011" s="52">
        <v>0.125</v>
      </c>
      <c r="G3011">
        <v>1.2350000000000001</v>
      </c>
      <c r="H3011">
        <v>0.71499999999999997</v>
      </c>
      <c r="I3011">
        <v>-0.06</v>
      </c>
      <c r="J3011">
        <v>-0.28299999999999997</v>
      </c>
      <c r="K3011">
        <v>-0.59099999999999997</v>
      </c>
      <c r="L3011">
        <v>-0.70399999999999996</v>
      </c>
      <c r="M3011">
        <v>-0.90200000000000002</v>
      </c>
      <c r="P3011" s="54"/>
    </row>
    <row r="3012" spans="1:16" x14ac:dyDescent="0.2">
      <c r="A3012" s="50">
        <v>40802</v>
      </c>
      <c r="B3012">
        <f t="shared" si="141"/>
        <v>2011</v>
      </c>
      <c r="C3012" s="51">
        <f t="shared" si="142"/>
        <v>9</v>
      </c>
      <c r="D3012" s="51">
        <f t="shared" si="143"/>
        <v>16</v>
      </c>
      <c r="E3012" s="52">
        <v>0.25</v>
      </c>
      <c r="G3012">
        <v>1.071</v>
      </c>
      <c r="H3012">
        <v>0.68700000000000006</v>
      </c>
      <c r="I3012">
        <v>-0.06</v>
      </c>
      <c r="J3012">
        <v>-0.28299999999999997</v>
      </c>
      <c r="K3012">
        <v>-0.59099999999999997</v>
      </c>
      <c r="L3012">
        <v>-0.70399999999999996</v>
      </c>
      <c r="M3012">
        <v>-0.873</v>
      </c>
      <c r="P3012" s="54"/>
    </row>
    <row r="3013" spans="1:16" x14ac:dyDescent="0.2">
      <c r="A3013" s="50">
        <v>40802</v>
      </c>
      <c r="B3013">
        <f t="shared" si="141"/>
        <v>2011</v>
      </c>
      <c r="C3013" s="51">
        <f t="shared" si="142"/>
        <v>9</v>
      </c>
      <c r="D3013" s="51">
        <f t="shared" si="143"/>
        <v>16</v>
      </c>
      <c r="E3013" s="52">
        <v>0.375</v>
      </c>
      <c r="G3013">
        <v>1.153</v>
      </c>
      <c r="H3013">
        <v>0.68700000000000006</v>
      </c>
      <c r="I3013">
        <v>-0.06</v>
      </c>
      <c r="J3013">
        <v>-0.28299999999999997</v>
      </c>
      <c r="K3013">
        <v>-0.59099999999999997</v>
      </c>
      <c r="L3013">
        <v>-0.70399999999999996</v>
      </c>
      <c r="M3013">
        <v>-0.873</v>
      </c>
      <c r="P3013" s="54"/>
    </row>
    <row r="3014" spans="1:16" x14ac:dyDescent="0.2">
      <c r="A3014" s="50">
        <v>40802</v>
      </c>
      <c r="B3014">
        <f t="shared" si="141"/>
        <v>2011</v>
      </c>
      <c r="C3014" s="51">
        <f t="shared" si="142"/>
        <v>9</v>
      </c>
      <c r="D3014" s="51">
        <f t="shared" si="143"/>
        <v>16</v>
      </c>
      <c r="E3014" s="52">
        <v>0.5</v>
      </c>
      <c r="G3014">
        <v>1.2350000000000001</v>
      </c>
      <c r="H3014">
        <v>0.66</v>
      </c>
      <c r="I3014">
        <v>-0.06</v>
      </c>
      <c r="J3014">
        <v>-0.28299999999999997</v>
      </c>
      <c r="K3014">
        <v>-0.59099999999999997</v>
      </c>
      <c r="L3014">
        <v>-0.70399999999999996</v>
      </c>
      <c r="M3014">
        <v>-0.873</v>
      </c>
      <c r="P3014" s="54"/>
    </row>
    <row r="3015" spans="1:16" x14ac:dyDescent="0.2">
      <c r="A3015" s="50">
        <v>40802</v>
      </c>
      <c r="B3015">
        <f t="shared" si="141"/>
        <v>2011</v>
      </c>
      <c r="C3015" s="51">
        <f t="shared" si="142"/>
        <v>9</v>
      </c>
      <c r="D3015" s="51">
        <f t="shared" si="143"/>
        <v>16</v>
      </c>
      <c r="E3015" s="52">
        <v>0.625</v>
      </c>
      <c r="G3015">
        <v>1.371</v>
      </c>
      <c r="H3015">
        <v>0.66</v>
      </c>
      <c r="I3015">
        <v>-0.06</v>
      </c>
      <c r="J3015">
        <v>-0.28299999999999997</v>
      </c>
      <c r="K3015">
        <v>-0.59099999999999997</v>
      </c>
      <c r="L3015">
        <v>-0.70399999999999996</v>
      </c>
      <c r="M3015">
        <v>-0.873</v>
      </c>
      <c r="P3015" s="54"/>
    </row>
    <row r="3016" spans="1:16" x14ac:dyDescent="0.2">
      <c r="A3016" s="50">
        <v>40802</v>
      </c>
      <c r="B3016">
        <f t="shared" si="141"/>
        <v>2011</v>
      </c>
      <c r="C3016" s="51">
        <f t="shared" si="142"/>
        <v>9</v>
      </c>
      <c r="D3016" s="51">
        <f t="shared" si="143"/>
        <v>16</v>
      </c>
      <c r="E3016" s="52">
        <v>0.75</v>
      </c>
      <c r="G3016">
        <v>1.425</v>
      </c>
      <c r="H3016">
        <v>0.63200000000000001</v>
      </c>
      <c r="I3016">
        <v>-0.06</v>
      </c>
      <c r="J3016">
        <v>-0.28299999999999997</v>
      </c>
      <c r="K3016">
        <v>-0.59099999999999997</v>
      </c>
      <c r="L3016">
        <v>-0.70399999999999996</v>
      </c>
      <c r="M3016">
        <v>-0.873</v>
      </c>
      <c r="P3016" s="54"/>
    </row>
    <row r="3017" spans="1:16" x14ac:dyDescent="0.2">
      <c r="A3017" s="50">
        <v>40802</v>
      </c>
      <c r="B3017">
        <f t="shared" si="141"/>
        <v>2011</v>
      </c>
      <c r="C3017" s="51">
        <f t="shared" si="142"/>
        <v>9</v>
      </c>
      <c r="D3017" s="51">
        <f t="shared" si="143"/>
        <v>16</v>
      </c>
      <c r="E3017" s="52">
        <v>0.875</v>
      </c>
      <c r="G3017">
        <v>1.3440000000000001</v>
      </c>
      <c r="H3017">
        <v>0.63200000000000001</v>
      </c>
      <c r="I3017">
        <v>-0.06</v>
      </c>
      <c r="J3017">
        <v>-0.28299999999999997</v>
      </c>
      <c r="K3017">
        <v>-0.59099999999999997</v>
      </c>
      <c r="L3017">
        <v>-0.70399999999999996</v>
      </c>
      <c r="M3017">
        <v>-0.873</v>
      </c>
      <c r="P3017" s="54"/>
    </row>
    <row r="3018" spans="1:16" x14ac:dyDescent="0.2">
      <c r="A3018" s="50">
        <v>40803</v>
      </c>
      <c r="B3018">
        <f t="shared" si="141"/>
        <v>2011</v>
      </c>
      <c r="C3018" s="51">
        <f t="shared" si="142"/>
        <v>9</v>
      </c>
      <c r="D3018" s="51">
        <f t="shared" si="143"/>
        <v>17</v>
      </c>
      <c r="E3018" s="52">
        <v>0</v>
      </c>
      <c r="G3018">
        <v>1.208</v>
      </c>
      <c r="H3018">
        <v>0.63200000000000001</v>
      </c>
      <c r="I3018">
        <v>-0.06</v>
      </c>
      <c r="J3018">
        <v>-0.28299999999999997</v>
      </c>
      <c r="K3018">
        <v>-0.59099999999999997</v>
      </c>
      <c r="L3018">
        <v>-0.70399999999999996</v>
      </c>
      <c r="M3018">
        <v>-0.873</v>
      </c>
      <c r="P3018" s="54"/>
    </row>
    <row r="3019" spans="1:16" x14ac:dyDescent="0.2">
      <c r="A3019" s="50">
        <v>40803</v>
      </c>
      <c r="B3019">
        <f t="shared" si="141"/>
        <v>2011</v>
      </c>
      <c r="C3019" s="51">
        <f t="shared" si="142"/>
        <v>9</v>
      </c>
      <c r="D3019" s="51">
        <f t="shared" si="143"/>
        <v>17</v>
      </c>
      <c r="E3019" s="52">
        <v>0.125</v>
      </c>
      <c r="G3019">
        <v>1.0169999999999999</v>
      </c>
      <c r="H3019">
        <v>0.60499999999999998</v>
      </c>
      <c r="I3019">
        <v>-0.06</v>
      </c>
      <c r="J3019">
        <v>-0.28299999999999997</v>
      </c>
      <c r="K3019">
        <v>-0.59099999999999997</v>
      </c>
      <c r="L3019">
        <v>-0.67600000000000005</v>
      </c>
      <c r="M3019">
        <v>-0.873</v>
      </c>
      <c r="P3019" s="54"/>
    </row>
    <row r="3020" spans="1:16" x14ac:dyDescent="0.2">
      <c r="A3020" s="50">
        <v>40803</v>
      </c>
      <c r="B3020">
        <f t="shared" si="141"/>
        <v>2011</v>
      </c>
      <c r="C3020" s="51">
        <f t="shared" si="142"/>
        <v>9</v>
      </c>
      <c r="D3020" s="51">
        <f t="shared" si="143"/>
        <v>17</v>
      </c>
      <c r="E3020" s="52">
        <v>0.25</v>
      </c>
      <c r="G3020">
        <v>0.88</v>
      </c>
      <c r="H3020">
        <v>0.60499999999999998</v>
      </c>
      <c r="I3020">
        <v>-0.06</v>
      </c>
      <c r="J3020">
        <v>-0.28299999999999997</v>
      </c>
      <c r="K3020">
        <v>-0.59099999999999997</v>
      </c>
      <c r="L3020">
        <v>-0.70399999999999996</v>
      </c>
      <c r="M3020">
        <v>-0.873</v>
      </c>
      <c r="P3020" s="54"/>
    </row>
    <row r="3021" spans="1:16" x14ac:dyDescent="0.2">
      <c r="A3021" s="50">
        <v>40803</v>
      </c>
      <c r="B3021">
        <f t="shared" si="141"/>
        <v>2011</v>
      </c>
      <c r="C3021" s="51">
        <f t="shared" si="142"/>
        <v>9</v>
      </c>
      <c r="D3021" s="51">
        <f t="shared" si="143"/>
        <v>17</v>
      </c>
      <c r="E3021" s="52">
        <v>0.375</v>
      </c>
      <c r="G3021">
        <v>0.88</v>
      </c>
      <c r="H3021">
        <v>0.60499999999999998</v>
      </c>
      <c r="I3021">
        <v>-0.06</v>
      </c>
      <c r="J3021">
        <v>-0.28299999999999997</v>
      </c>
      <c r="K3021">
        <v>-0.59099999999999997</v>
      </c>
      <c r="L3021">
        <v>-0.67600000000000005</v>
      </c>
      <c r="M3021">
        <v>-0.873</v>
      </c>
      <c r="P3021" s="54"/>
    </row>
    <row r="3022" spans="1:16" x14ac:dyDescent="0.2">
      <c r="A3022" s="50">
        <v>40803</v>
      </c>
      <c r="B3022">
        <f t="shared" si="141"/>
        <v>2011</v>
      </c>
      <c r="C3022" s="51">
        <f t="shared" si="142"/>
        <v>9</v>
      </c>
      <c r="D3022" s="51">
        <f t="shared" si="143"/>
        <v>17</v>
      </c>
      <c r="E3022" s="52">
        <v>0.5</v>
      </c>
      <c r="G3022">
        <v>0.88</v>
      </c>
      <c r="H3022">
        <v>0.57699999999999996</v>
      </c>
      <c r="I3022">
        <v>-0.06</v>
      </c>
      <c r="J3022">
        <v>-0.28299999999999997</v>
      </c>
      <c r="K3022">
        <v>-0.59099999999999997</v>
      </c>
      <c r="L3022">
        <v>-0.70399999999999996</v>
      </c>
      <c r="M3022">
        <v>-0.873</v>
      </c>
      <c r="P3022" s="54"/>
    </row>
    <row r="3023" spans="1:16" x14ac:dyDescent="0.2">
      <c r="A3023" s="50">
        <v>40803</v>
      </c>
      <c r="B3023">
        <f t="shared" si="141"/>
        <v>2011</v>
      </c>
      <c r="C3023" s="51">
        <f t="shared" si="142"/>
        <v>9</v>
      </c>
      <c r="D3023" s="51">
        <f t="shared" si="143"/>
        <v>17</v>
      </c>
      <c r="E3023" s="52">
        <v>0.625</v>
      </c>
      <c r="G3023">
        <v>0.77</v>
      </c>
      <c r="H3023">
        <v>0.57699999999999996</v>
      </c>
      <c r="I3023">
        <v>-0.06</v>
      </c>
      <c r="J3023">
        <v>-0.28299999999999997</v>
      </c>
      <c r="K3023">
        <v>-0.59099999999999997</v>
      </c>
      <c r="L3023">
        <v>-0.70399999999999996</v>
      </c>
      <c r="M3023">
        <v>-0.873</v>
      </c>
      <c r="P3023" s="54"/>
    </row>
    <row r="3024" spans="1:16" x14ac:dyDescent="0.2">
      <c r="A3024" s="50">
        <v>40803</v>
      </c>
      <c r="B3024">
        <f t="shared" si="141"/>
        <v>2011</v>
      </c>
      <c r="C3024" s="51">
        <f t="shared" si="142"/>
        <v>9</v>
      </c>
      <c r="D3024" s="51">
        <f t="shared" si="143"/>
        <v>17</v>
      </c>
      <c r="E3024" s="52">
        <v>0.75</v>
      </c>
      <c r="G3024">
        <v>0.66</v>
      </c>
      <c r="H3024">
        <v>0.55000000000000004</v>
      </c>
      <c r="I3024">
        <v>-0.06</v>
      </c>
      <c r="J3024">
        <v>-0.28299999999999997</v>
      </c>
      <c r="K3024">
        <v>-0.59099999999999997</v>
      </c>
      <c r="L3024">
        <v>-0.70399999999999996</v>
      </c>
      <c r="M3024">
        <v>-0.873</v>
      </c>
      <c r="P3024" s="54"/>
    </row>
    <row r="3025" spans="1:16" x14ac:dyDescent="0.2">
      <c r="A3025" s="50">
        <v>40803</v>
      </c>
      <c r="B3025">
        <f t="shared" si="141"/>
        <v>2011</v>
      </c>
      <c r="C3025" s="51">
        <f t="shared" si="142"/>
        <v>9</v>
      </c>
      <c r="D3025" s="51">
        <f t="shared" si="143"/>
        <v>17</v>
      </c>
      <c r="E3025" s="52">
        <v>0.875</v>
      </c>
      <c r="G3025">
        <v>0.60499999999999998</v>
      </c>
      <c r="H3025">
        <v>0.52200000000000002</v>
      </c>
      <c r="I3025">
        <v>-0.06</v>
      </c>
      <c r="J3025">
        <v>-0.28299999999999997</v>
      </c>
      <c r="K3025">
        <v>-0.59099999999999997</v>
      </c>
      <c r="L3025">
        <v>-0.67600000000000005</v>
      </c>
      <c r="M3025">
        <v>-0.873</v>
      </c>
      <c r="P3025" s="54"/>
    </row>
    <row r="3026" spans="1:16" x14ac:dyDescent="0.2">
      <c r="A3026" s="50">
        <v>40804</v>
      </c>
      <c r="B3026">
        <f t="shared" si="141"/>
        <v>2011</v>
      </c>
      <c r="C3026" s="51">
        <f t="shared" si="142"/>
        <v>9</v>
      </c>
      <c r="D3026" s="51">
        <f t="shared" si="143"/>
        <v>18</v>
      </c>
      <c r="E3026" s="52">
        <v>0</v>
      </c>
      <c r="G3026">
        <v>0.55000000000000004</v>
      </c>
      <c r="H3026">
        <v>0.495</v>
      </c>
      <c r="I3026">
        <v>-0.06</v>
      </c>
      <c r="J3026">
        <v>-0.28299999999999997</v>
      </c>
      <c r="K3026">
        <v>-0.59099999999999997</v>
      </c>
      <c r="L3026">
        <v>-0.70399999999999996</v>
      </c>
      <c r="M3026">
        <v>-0.873</v>
      </c>
      <c r="P3026" s="54"/>
    </row>
    <row r="3027" spans="1:16" x14ac:dyDescent="0.2">
      <c r="A3027" s="50">
        <v>40804</v>
      </c>
      <c r="B3027">
        <f t="shared" si="141"/>
        <v>2011</v>
      </c>
      <c r="C3027" s="51">
        <f t="shared" si="142"/>
        <v>9</v>
      </c>
      <c r="D3027" s="51">
        <f t="shared" si="143"/>
        <v>18</v>
      </c>
      <c r="E3027" s="52">
        <v>0.125</v>
      </c>
      <c r="G3027">
        <v>0.495</v>
      </c>
      <c r="H3027">
        <v>0.46700000000000003</v>
      </c>
      <c r="I3027">
        <v>-0.06</v>
      </c>
      <c r="J3027">
        <v>-0.28299999999999997</v>
      </c>
      <c r="K3027">
        <v>-0.59099999999999997</v>
      </c>
      <c r="L3027">
        <v>-0.70399999999999996</v>
      </c>
      <c r="M3027">
        <v>-0.873</v>
      </c>
      <c r="P3027" s="54"/>
    </row>
    <row r="3028" spans="1:16" x14ac:dyDescent="0.2">
      <c r="A3028" s="50">
        <v>40804</v>
      </c>
      <c r="B3028">
        <f t="shared" si="141"/>
        <v>2011</v>
      </c>
      <c r="C3028" s="51">
        <f t="shared" si="142"/>
        <v>9</v>
      </c>
      <c r="D3028" s="51">
        <f t="shared" si="143"/>
        <v>18</v>
      </c>
      <c r="E3028" s="52">
        <v>0.25</v>
      </c>
      <c r="G3028">
        <v>0.46700000000000003</v>
      </c>
      <c r="H3028">
        <v>0.439</v>
      </c>
      <c r="I3028">
        <v>-0.06</v>
      </c>
      <c r="J3028">
        <v>-0.28299999999999997</v>
      </c>
      <c r="K3028">
        <v>-0.59099999999999997</v>
      </c>
      <c r="L3028">
        <v>-0.67600000000000005</v>
      </c>
      <c r="M3028">
        <v>-0.873</v>
      </c>
      <c r="P3028" s="54"/>
    </row>
    <row r="3029" spans="1:16" x14ac:dyDescent="0.2">
      <c r="A3029" s="50">
        <v>40804</v>
      </c>
      <c r="B3029">
        <f t="shared" si="141"/>
        <v>2011</v>
      </c>
      <c r="C3029" s="51">
        <f t="shared" si="142"/>
        <v>9</v>
      </c>
      <c r="D3029" s="51">
        <f t="shared" si="143"/>
        <v>18</v>
      </c>
      <c r="E3029" s="52">
        <v>0.375</v>
      </c>
      <c r="G3029">
        <v>0.439</v>
      </c>
      <c r="H3029">
        <v>0.41199999999999998</v>
      </c>
      <c r="I3029">
        <v>-0.06</v>
      </c>
      <c r="J3029">
        <v>-0.28299999999999997</v>
      </c>
      <c r="K3029">
        <v>-0.59099999999999997</v>
      </c>
      <c r="L3029">
        <v>-0.70399999999999996</v>
      </c>
      <c r="M3029">
        <v>-0.873</v>
      </c>
      <c r="P3029" s="54"/>
    </row>
    <row r="3030" spans="1:16" x14ac:dyDescent="0.2">
      <c r="A3030" s="50">
        <v>40804</v>
      </c>
      <c r="B3030">
        <f t="shared" si="141"/>
        <v>2011</v>
      </c>
      <c r="C3030" s="51">
        <f t="shared" si="142"/>
        <v>9</v>
      </c>
      <c r="D3030" s="51">
        <f t="shared" si="143"/>
        <v>18</v>
      </c>
      <c r="E3030" s="52">
        <v>0.5</v>
      </c>
      <c r="G3030">
        <v>0.41199999999999998</v>
      </c>
      <c r="H3030">
        <v>0.38400000000000001</v>
      </c>
      <c r="I3030">
        <v>-0.06</v>
      </c>
      <c r="J3030">
        <v>-0.28299999999999997</v>
      </c>
      <c r="K3030">
        <v>-0.59099999999999997</v>
      </c>
      <c r="L3030">
        <v>-0.70399999999999996</v>
      </c>
      <c r="M3030">
        <v>-0.873</v>
      </c>
      <c r="P3030" s="54"/>
    </row>
    <row r="3031" spans="1:16" x14ac:dyDescent="0.2">
      <c r="A3031" s="50">
        <v>40804</v>
      </c>
      <c r="B3031">
        <f t="shared" si="141"/>
        <v>2011</v>
      </c>
      <c r="C3031" s="51">
        <f t="shared" si="142"/>
        <v>9</v>
      </c>
      <c r="D3031" s="51">
        <f t="shared" si="143"/>
        <v>18</v>
      </c>
      <c r="E3031" s="52">
        <v>0.625</v>
      </c>
      <c r="G3031">
        <v>0.38400000000000001</v>
      </c>
      <c r="H3031">
        <v>0.35599999999999998</v>
      </c>
      <c r="I3031">
        <v>-0.06</v>
      </c>
      <c r="J3031">
        <v>-0.28299999999999997</v>
      </c>
      <c r="K3031">
        <v>-0.59099999999999997</v>
      </c>
      <c r="L3031">
        <v>-0.67600000000000005</v>
      </c>
      <c r="M3031">
        <v>-0.873</v>
      </c>
      <c r="P3031" s="54"/>
    </row>
    <row r="3032" spans="1:16" x14ac:dyDescent="0.2">
      <c r="A3032" s="50">
        <v>40804</v>
      </c>
      <c r="B3032">
        <f t="shared" si="141"/>
        <v>2011</v>
      </c>
      <c r="C3032" s="51">
        <f t="shared" si="142"/>
        <v>9</v>
      </c>
      <c r="D3032" s="51">
        <f t="shared" si="143"/>
        <v>18</v>
      </c>
      <c r="E3032" s="52">
        <v>0.75</v>
      </c>
      <c r="G3032">
        <v>0.35599999999999998</v>
      </c>
      <c r="H3032">
        <v>0.32900000000000001</v>
      </c>
      <c r="I3032">
        <v>-0.06</v>
      </c>
      <c r="J3032">
        <v>-0.28299999999999997</v>
      </c>
      <c r="K3032">
        <v>-0.59099999999999997</v>
      </c>
      <c r="L3032">
        <v>-0.67600000000000005</v>
      </c>
      <c r="M3032">
        <v>-0.873</v>
      </c>
      <c r="P3032" s="54"/>
    </row>
    <row r="3033" spans="1:16" x14ac:dyDescent="0.2">
      <c r="A3033" s="50">
        <v>40804</v>
      </c>
      <c r="B3033">
        <f t="shared" si="141"/>
        <v>2011</v>
      </c>
      <c r="C3033" s="51">
        <f t="shared" si="142"/>
        <v>9</v>
      </c>
      <c r="D3033" s="51">
        <f t="shared" si="143"/>
        <v>18</v>
      </c>
      <c r="E3033" s="52">
        <v>0.875</v>
      </c>
      <c r="G3033">
        <v>0.30099999999999999</v>
      </c>
      <c r="H3033">
        <v>0.30099999999999999</v>
      </c>
      <c r="I3033">
        <v>-0.06</v>
      </c>
      <c r="J3033">
        <v>-0.28299999999999997</v>
      </c>
      <c r="K3033">
        <v>-0.59099999999999997</v>
      </c>
      <c r="L3033">
        <v>-0.67600000000000005</v>
      </c>
      <c r="M3033">
        <v>-0.873</v>
      </c>
      <c r="P3033" s="54"/>
    </row>
    <row r="3034" spans="1:16" x14ac:dyDescent="0.2">
      <c r="A3034" s="50">
        <v>40805</v>
      </c>
      <c r="B3034">
        <f t="shared" si="141"/>
        <v>2011</v>
      </c>
      <c r="C3034" s="51">
        <f t="shared" si="142"/>
        <v>9</v>
      </c>
      <c r="D3034" s="51">
        <f t="shared" si="143"/>
        <v>19</v>
      </c>
      <c r="E3034" s="52">
        <v>0</v>
      </c>
      <c r="G3034">
        <v>0.27300000000000002</v>
      </c>
      <c r="H3034">
        <v>0.30099999999999999</v>
      </c>
      <c r="I3034">
        <v>-0.06</v>
      </c>
      <c r="J3034">
        <v>-0.28299999999999997</v>
      </c>
      <c r="K3034">
        <v>-0.59099999999999997</v>
      </c>
      <c r="L3034">
        <v>-0.67600000000000005</v>
      </c>
      <c r="M3034">
        <v>-0.873</v>
      </c>
      <c r="P3034" s="54"/>
    </row>
    <row r="3035" spans="1:16" x14ac:dyDescent="0.2">
      <c r="A3035" s="50">
        <v>40805</v>
      </c>
      <c r="B3035">
        <f t="shared" si="141"/>
        <v>2011</v>
      </c>
      <c r="C3035" s="51">
        <f t="shared" si="142"/>
        <v>9</v>
      </c>
      <c r="D3035" s="51">
        <f t="shared" si="143"/>
        <v>19</v>
      </c>
      <c r="E3035" s="52">
        <v>0.125</v>
      </c>
      <c r="G3035">
        <v>0.19</v>
      </c>
      <c r="H3035">
        <v>0.27300000000000002</v>
      </c>
      <c r="I3035">
        <v>-0.06</v>
      </c>
      <c r="J3035">
        <v>-0.28299999999999997</v>
      </c>
      <c r="K3035">
        <v>-0.59099999999999997</v>
      </c>
      <c r="L3035">
        <v>-0.67600000000000005</v>
      </c>
      <c r="M3035">
        <v>-0.873</v>
      </c>
      <c r="P3035" s="54"/>
    </row>
    <row r="3036" spans="1:16" x14ac:dyDescent="0.2">
      <c r="A3036" s="50">
        <v>40805</v>
      </c>
      <c r="B3036">
        <f t="shared" si="141"/>
        <v>2011</v>
      </c>
      <c r="C3036" s="51">
        <f t="shared" si="142"/>
        <v>9</v>
      </c>
      <c r="D3036" s="51">
        <f t="shared" si="143"/>
        <v>19</v>
      </c>
      <c r="E3036" s="52">
        <v>0.25</v>
      </c>
      <c r="G3036">
        <v>0.107</v>
      </c>
      <c r="H3036">
        <v>0.246</v>
      </c>
      <c r="I3036">
        <v>-0.06</v>
      </c>
      <c r="J3036">
        <v>-0.28299999999999997</v>
      </c>
      <c r="K3036">
        <v>-0.59099999999999997</v>
      </c>
      <c r="L3036">
        <v>-0.67600000000000005</v>
      </c>
      <c r="M3036">
        <v>-0.873</v>
      </c>
      <c r="P3036" s="54"/>
    </row>
    <row r="3037" spans="1:16" x14ac:dyDescent="0.2">
      <c r="A3037" s="50">
        <v>40805</v>
      </c>
      <c r="B3037">
        <f t="shared" si="141"/>
        <v>2011</v>
      </c>
      <c r="C3037" s="51">
        <f t="shared" si="142"/>
        <v>9</v>
      </c>
      <c r="D3037" s="51">
        <f t="shared" si="143"/>
        <v>19</v>
      </c>
      <c r="E3037" s="52">
        <v>0.375</v>
      </c>
      <c r="G3037">
        <v>0.13500000000000001</v>
      </c>
      <c r="H3037">
        <v>0.246</v>
      </c>
      <c r="I3037">
        <v>-0.06</v>
      </c>
      <c r="J3037">
        <v>-0.28299999999999997</v>
      </c>
      <c r="K3037">
        <v>-0.56299999999999994</v>
      </c>
      <c r="L3037">
        <v>-0.67600000000000005</v>
      </c>
      <c r="M3037">
        <v>-0.873</v>
      </c>
      <c r="P3037" s="54"/>
    </row>
    <row r="3038" spans="1:16" x14ac:dyDescent="0.2">
      <c r="A3038" s="50">
        <v>40805</v>
      </c>
      <c r="B3038">
        <f t="shared" si="141"/>
        <v>2011</v>
      </c>
      <c r="C3038" s="51">
        <f t="shared" si="142"/>
        <v>9</v>
      </c>
      <c r="D3038" s="51">
        <f t="shared" si="143"/>
        <v>19</v>
      </c>
      <c r="E3038" s="52">
        <v>0.5</v>
      </c>
      <c r="G3038">
        <v>0.16300000000000001</v>
      </c>
      <c r="H3038">
        <v>0.218</v>
      </c>
      <c r="I3038">
        <v>-0.06</v>
      </c>
      <c r="J3038">
        <v>-0.28299999999999997</v>
      </c>
      <c r="K3038">
        <v>-0.59099999999999997</v>
      </c>
      <c r="L3038">
        <v>-0.67600000000000005</v>
      </c>
      <c r="M3038">
        <v>-0.873</v>
      </c>
      <c r="P3038" s="54"/>
    </row>
    <row r="3039" spans="1:16" x14ac:dyDescent="0.2">
      <c r="A3039" s="50">
        <v>40805</v>
      </c>
      <c r="B3039">
        <f t="shared" si="141"/>
        <v>2011</v>
      </c>
      <c r="C3039" s="51">
        <f t="shared" si="142"/>
        <v>9</v>
      </c>
      <c r="D3039" s="51">
        <f t="shared" si="143"/>
        <v>19</v>
      </c>
      <c r="E3039" s="52">
        <v>0.625</v>
      </c>
      <c r="G3039">
        <v>0.13500000000000001</v>
      </c>
      <c r="H3039">
        <v>0.218</v>
      </c>
      <c r="I3039">
        <v>-0.06</v>
      </c>
      <c r="J3039">
        <v>-0.28299999999999997</v>
      </c>
      <c r="K3039">
        <v>-0.59099999999999997</v>
      </c>
      <c r="L3039">
        <v>-0.67600000000000005</v>
      </c>
      <c r="M3039">
        <v>-0.873</v>
      </c>
      <c r="P3039" s="54"/>
    </row>
    <row r="3040" spans="1:16" x14ac:dyDescent="0.2">
      <c r="A3040" s="50">
        <v>40805</v>
      </c>
      <c r="B3040">
        <f t="shared" si="141"/>
        <v>2011</v>
      </c>
      <c r="C3040" s="51">
        <f t="shared" si="142"/>
        <v>9</v>
      </c>
      <c r="D3040" s="51">
        <f t="shared" si="143"/>
        <v>19</v>
      </c>
      <c r="E3040" s="52">
        <v>0.75</v>
      </c>
      <c r="G3040">
        <v>7.9000000000000001E-2</v>
      </c>
      <c r="H3040">
        <v>0.19</v>
      </c>
      <c r="I3040">
        <v>-8.7999999999999995E-2</v>
      </c>
      <c r="J3040">
        <v>-0.28299999999999997</v>
      </c>
      <c r="K3040">
        <v>-0.59099999999999997</v>
      </c>
      <c r="L3040">
        <v>-0.67600000000000005</v>
      </c>
      <c r="M3040">
        <v>-0.873</v>
      </c>
      <c r="P3040" s="54"/>
    </row>
    <row r="3041" spans="1:16" x14ac:dyDescent="0.2">
      <c r="A3041" s="50">
        <v>40805</v>
      </c>
      <c r="B3041">
        <f t="shared" si="141"/>
        <v>2011</v>
      </c>
      <c r="C3041" s="51">
        <f t="shared" si="142"/>
        <v>9</v>
      </c>
      <c r="D3041" s="51">
        <f t="shared" si="143"/>
        <v>19</v>
      </c>
      <c r="E3041" s="52">
        <v>0.875</v>
      </c>
      <c r="G3041">
        <v>-3.2000000000000001E-2</v>
      </c>
      <c r="H3041">
        <v>0.19</v>
      </c>
      <c r="I3041">
        <v>-0.06</v>
      </c>
      <c r="J3041">
        <v>-0.28299999999999997</v>
      </c>
      <c r="K3041">
        <v>-0.56299999999999994</v>
      </c>
      <c r="L3041">
        <v>-0.67600000000000005</v>
      </c>
      <c r="M3041">
        <v>-0.84499999999999997</v>
      </c>
      <c r="P3041" s="54"/>
    </row>
    <row r="3042" spans="1:16" x14ac:dyDescent="0.2">
      <c r="A3042" s="50">
        <v>40806</v>
      </c>
      <c r="B3042">
        <f t="shared" si="141"/>
        <v>2011</v>
      </c>
      <c r="C3042" s="51">
        <f t="shared" si="142"/>
        <v>9</v>
      </c>
      <c r="D3042" s="51">
        <f t="shared" si="143"/>
        <v>20</v>
      </c>
      <c r="E3042" s="52">
        <v>0</v>
      </c>
      <c r="G3042">
        <v>-0.19900000000000001</v>
      </c>
      <c r="H3042">
        <v>0.16300000000000001</v>
      </c>
      <c r="I3042">
        <v>-0.06</v>
      </c>
      <c r="J3042">
        <v>-0.28299999999999997</v>
      </c>
      <c r="K3042">
        <v>-0.59099999999999997</v>
      </c>
      <c r="L3042">
        <v>-0.67600000000000005</v>
      </c>
      <c r="M3042">
        <v>-0.84499999999999997</v>
      </c>
      <c r="P3042" s="54"/>
    </row>
    <row r="3043" spans="1:16" x14ac:dyDescent="0.2">
      <c r="A3043" s="50">
        <v>40806</v>
      </c>
      <c r="B3043">
        <f t="shared" si="141"/>
        <v>2011</v>
      </c>
      <c r="C3043" s="51">
        <f t="shared" si="142"/>
        <v>9</v>
      </c>
      <c r="D3043" s="51">
        <f t="shared" si="143"/>
        <v>20</v>
      </c>
      <c r="E3043" s="52">
        <v>0.125</v>
      </c>
      <c r="G3043">
        <v>-0.28299999999999997</v>
      </c>
      <c r="H3043">
        <v>0.16300000000000001</v>
      </c>
      <c r="I3043">
        <v>-0.06</v>
      </c>
      <c r="J3043">
        <v>-0.28299999999999997</v>
      </c>
      <c r="K3043">
        <v>-0.56299999999999994</v>
      </c>
      <c r="L3043">
        <v>-0.67600000000000005</v>
      </c>
      <c r="M3043">
        <v>-0.84499999999999997</v>
      </c>
      <c r="P3043" s="54"/>
    </row>
    <row r="3044" spans="1:16" x14ac:dyDescent="0.2">
      <c r="A3044" s="50">
        <v>40806</v>
      </c>
      <c r="B3044">
        <f t="shared" si="141"/>
        <v>2011</v>
      </c>
      <c r="C3044" s="51">
        <f t="shared" si="142"/>
        <v>9</v>
      </c>
      <c r="D3044" s="51">
        <f t="shared" si="143"/>
        <v>20</v>
      </c>
      <c r="E3044" s="52">
        <v>0.25</v>
      </c>
      <c r="G3044">
        <v>-0.33900000000000002</v>
      </c>
      <c r="H3044">
        <v>0.16300000000000001</v>
      </c>
      <c r="I3044">
        <v>-0.06</v>
      </c>
      <c r="J3044">
        <v>-0.28299999999999997</v>
      </c>
      <c r="K3044">
        <v>-0.59099999999999997</v>
      </c>
      <c r="L3044">
        <v>-0.67600000000000005</v>
      </c>
      <c r="M3044">
        <v>-0.84499999999999997</v>
      </c>
      <c r="P3044" s="54"/>
    </row>
    <row r="3045" spans="1:16" x14ac:dyDescent="0.2">
      <c r="A3045" s="50">
        <v>40806</v>
      </c>
      <c r="B3045">
        <f t="shared" si="141"/>
        <v>2011</v>
      </c>
      <c r="C3045" s="51">
        <f t="shared" si="142"/>
        <v>9</v>
      </c>
      <c r="D3045" s="51">
        <f t="shared" si="143"/>
        <v>20</v>
      </c>
      <c r="E3045" s="52">
        <v>0.375</v>
      </c>
      <c r="G3045">
        <v>-0.06</v>
      </c>
      <c r="H3045">
        <v>0.13500000000000001</v>
      </c>
      <c r="I3045">
        <v>-0.06</v>
      </c>
      <c r="J3045">
        <v>-0.28299999999999997</v>
      </c>
      <c r="K3045">
        <v>-0.59099999999999997</v>
      </c>
      <c r="L3045">
        <v>-0.67600000000000005</v>
      </c>
      <c r="M3045">
        <v>-0.84499999999999997</v>
      </c>
      <c r="P3045" s="54"/>
    </row>
    <row r="3046" spans="1:16" x14ac:dyDescent="0.2">
      <c r="A3046" s="50">
        <v>40806</v>
      </c>
      <c r="B3046">
        <f t="shared" si="141"/>
        <v>2011</v>
      </c>
      <c r="C3046" s="51">
        <f t="shared" si="142"/>
        <v>9</v>
      </c>
      <c r="D3046" s="51">
        <f t="shared" si="143"/>
        <v>20</v>
      </c>
      <c r="E3046" s="52">
        <v>0.5</v>
      </c>
      <c r="G3046">
        <v>-4.0000000000000001E-3</v>
      </c>
      <c r="H3046">
        <v>0.13500000000000001</v>
      </c>
      <c r="I3046">
        <v>-0.06</v>
      </c>
      <c r="J3046">
        <v>-0.28299999999999997</v>
      </c>
      <c r="K3046">
        <v>-0.56299999999999994</v>
      </c>
      <c r="L3046">
        <v>-0.67600000000000005</v>
      </c>
      <c r="M3046">
        <v>-0.84499999999999997</v>
      </c>
      <c r="P3046" s="54"/>
    </row>
    <row r="3047" spans="1:16" x14ac:dyDescent="0.2">
      <c r="A3047" s="50">
        <v>40806</v>
      </c>
      <c r="B3047">
        <f t="shared" si="141"/>
        <v>2011</v>
      </c>
      <c r="C3047" s="51">
        <f t="shared" si="142"/>
        <v>9</v>
      </c>
      <c r="D3047" s="51">
        <f t="shared" si="143"/>
        <v>20</v>
      </c>
      <c r="E3047" s="52">
        <v>0.625</v>
      </c>
      <c r="G3047">
        <v>2.4E-2</v>
      </c>
      <c r="H3047">
        <v>0.13500000000000001</v>
      </c>
      <c r="I3047">
        <v>-8.7999999999999995E-2</v>
      </c>
      <c r="J3047">
        <v>-0.28299999999999997</v>
      </c>
      <c r="K3047">
        <v>-0.59099999999999997</v>
      </c>
      <c r="L3047">
        <v>-0.67600000000000005</v>
      </c>
      <c r="M3047">
        <v>-0.873</v>
      </c>
      <c r="P3047" s="54"/>
    </row>
    <row r="3048" spans="1:16" x14ac:dyDescent="0.2">
      <c r="A3048" s="50">
        <v>40806</v>
      </c>
      <c r="B3048">
        <f t="shared" si="141"/>
        <v>2011</v>
      </c>
      <c r="C3048" s="51">
        <f t="shared" si="142"/>
        <v>9</v>
      </c>
      <c r="D3048" s="51">
        <f t="shared" si="143"/>
        <v>20</v>
      </c>
      <c r="E3048" s="52">
        <v>0.75</v>
      </c>
      <c r="G3048">
        <v>-0.14299999999999999</v>
      </c>
      <c r="H3048">
        <v>0.13500000000000001</v>
      </c>
      <c r="I3048">
        <v>-0.06</v>
      </c>
      <c r="J3048">
        <v>-0.28299999999999997</v>
      </c>
      <c r="K3048">
        <v>-0.59099999999999997</v>
      </c>
      <c r="L3048">
        <v>-0.67600000000000005</v>
      </c>
      <c r="M3048">
        <v>-0.873</v>
      </c>
      <c r="P3048" s="54"/>
    </row>
    <row r="3049" spans="1:16" x14ac:dyDescent="0.2">
      <c r="A3049" s="50">
        <v>40806</v>
      </c>
      <c r="B3049">
        <f t="shared" si="141"/>
        <v>2011</v>
      </c>
      <c r="C3049" s="51">
        <f t="shared" si="142"/>
        <v>9</v>
      </c>
      <c r="D3049" s="51">
        <f t="shared" si="143"/>
        <v>20</v>
      </c>
      <c r="E3049" s="52">
        <v>0.875</v>
      </c>
      <c r="G3049">
        <v>-0.28299999999999997</v>
      </c>
      <c r="H3049">
        <v>0.107</v>
      </c>
      <c r="I3049">
        <v>-8.7999999999999995E-2</v>
      </c>
      <c r="J3049">
        <v>-0.28299999999999997</v>
      </c>
      <c r="K3049">
        <v>-0.56299999999999994</v>
      </c>
      <c r="L3049">
        <v>-0.67600000000000005</v>
      </c>
      <c r="M3049">
        <v>-0.84499999999999997</v>
      </c>
      <c r="P3049" s="54"/>
    </row>
    <row r="3050" spans="1:16" x14ac:dyDescent="0.2">
      <c r="A3050" s="50">
        <v>40807</v>
      </c>
      <c r="B3050">
        <f t="shared" si="141"/>
        <v>2011</v>
      </c>
      <c r="C3050" s="51">
        <f t="shared" si="142"/>
        <v>9</v>
      </c>
      <c r="D3050" s="51">
        <f t="shared" si="143"/>
        <v>21</v>
      </c>
      <c r="E3050" s="52">
        <v>0</v>
      </c>
      <c r="G3050">
        <v>-0.33900000000000002</v>
      </c>
      <c r="H3050">
        <v>0.107</v>
      </c>
      <c r="I3050">
        <v>-8.7999999999999995E-2</v>
      </c>
      <c r="J3050">
        <v>-0.28299999999999997</v>
      </c>
      <c r="K3050">
        <v>-0.56299999999999994</v>
      </c>
      <c r="L3050">
        <v>-0.67600000000000005</v>
      </c>
      <c r="M3050">
        <v>-0.84499999999999997</v>
      </c>
      <c r="P3050" s="54"/>
    </row>
    <row r="3051" spans="1:16" x14ac:dyDescent="0.2">
      <c r="A3051" s="50">
        <v>40807</v>
      </c>
      <c r="B3051">
        <f t="shared" si="141"/>
        <v>2011</v>
      </c>
      <c r="C3051" s="51">
        <f t="shared" si="142"/>
        <v>9</v>
      </c>
      <c r="D3051" s="51">
        <f t="shared" si="143"/>
        <v>21</v>
      </c>
      <c r="E3051" s="52">
        <v>0.125</v>
      </c>
      <c r="G3051">
        <v>-0.39500000000000002</v>
      </c>
      <c r="H3051">
        <v>0.107</v>
      </c>
      <c r="I3051">
        <v>-0.06</v>
      </c>
      <c r="J3051">
        <v>-0.28299999999999997</v>
      </c>
      <c r="K3051">
        <v>-0.56299999999999994</v>
      </c>
      <c r="L3051">
        <v>-0.67600000000000005</v>
      </c>
      <c r="M3051">
        <v>-0.84499999999999997</v>
      </c>
      <c r="P3051" s="54"/>
    </row>
    <row r="3052" spans="1:16" x14ac:dyDescent="0.2">
      <c r="A3052" s="50">
        <v>40807</v>
      </c>
      <c r="B3052">
        <f t="shared" si="141"/>
        <v>2011</v>
      </c>
      <c r="C3052" s="51">
        <f t="shared" si="142"/>
        <v>9</v>
      </c>
      <c r="D3052" s="51">
        <f t="shared" si="143"/>
        <v>21</v>
      </c>
      <c r="E3052" s="52">
        <v>0.25</v>
      </c>
      <c r="G3052">
        <v>-0.39500000000000002</v>
      </c>
      <c r="H3052">
        <v>7.9000000000000001E-2</v>
      </c>
      <c r="I3052">
        <v>-8.7999999999999995E-2</v>
      </c>
      <c r="J3052">
        <v>-0.255</v>
      </c>
      <c r="K3052">
        <v>-0.56299999999999994</v>
      </c>
      <c r="L3052">
        <v>-0.67600000000000005</v>
      </c>
      <c r="M3052">
        <v>-0.84499999999999997</v>
      </c>
      <c r="P3052" s="54"/>
    </row>
    <row r="3053" spans="1:16" x14ac:dyDescent="0.2">
      <c r="A3053" s="50">
        <v>40807</v>
      </c>
      <c r="B3053">
        <f t="shared" si="141"/>
        <v>2011</v>
      </c>
      <c r="C3053" s="51">
        <f t="shared" si="142"/>
        <v>9</v>
      </c>
      <c r="D3053" s="51">
        <f t="shared" si="143"/>
        <v>21</v>
      </c>
      <c r="E3053" s="52">
        <v>0.375</v>
      </c>
      <c r="G3053">
        <v>-0.17100000000000001</v>
      </c>
      <c r="H3053">
        <v>7.9000000000000001E-2</v>
      </c>
      <c r="I3053">
        <v>-0.06</v>
      </c>
      <c r="J3053">
        <v>-0.255</v>
      </c>
      <c r="K3053">
        <v>-0.56299999999999994</v>
      </c>
      <c r="L3053">
        <v>-0.67600000000000005</v>
      </c>
      <c r="M3053">
        <v>-0.84499999999999997</v>
      </c>
      <c r="P3053" s="54"/>
    </row>
    <row r="3054" spans="1:16" x14ac:dyDescent="0.2">
      <c r="A3054" s="50">
        <v>40807</v>
      </c>
      <c r="B3054">
        <f t="shared" si="141"/>
        <v>2011</v>
      </c>
      <c r="C3054" s="51">
        <f t="shared" si="142"/>
        <v>9</v>
      </c>
      <c r="D3054" s="51">
        <f t="shared" si="143"/>
        <v>21</v>
      </c>
      <c r="E3054" s="52">
        <v>0.5</v>
      </c>
      <c r="G3054">
        <v>-8.7999999999999995E-2</v>
      </c>
      <c r="H3054">
        <v>7.9000000000000001E-2</v>
      </c>
      <c r="I3054">
        <v>-8.7999999999999995E-2</v>
      </c>
      <c r="J3054">
        <v>-0.28299999999999997</v>
      </c>
      <c r="K3054">
        <v>-0.56299999999999994</v>
      </c>
      <c r="L3054">
        <v>-0.67600000000000005</v>
      </c>
      <c r="M3054">
        <v>-0.84499999999999997</v>
      </c>
      <c r="P3054" s="54"/>
    </row>
    <row r="3055" spans="1:16" x14ac:dyDescent="0.2">
      <c r="A3055" s="50">
        <v>40807</v>
      </c>
      <c r="B3055">
        <f t="shared" si="141"/>
        <v>2011</v>
      </c>
      <c r="C3055" s="51">
        <f t="shared" si="142"/>
        <v>9</v>
      </c>
      <c r="D3055" s="51">
        <f t="shared" si="143"/>
        <v>21</v>
      </c>
      <c r="E3055" s="52">
        <v>0.625</v>
      </c>
      <c r="G3055">
        <v>-0.06</v>
      </c>
      <c r="H3055">
        <v>7.9000000000000001E-2</v>
      </c>
      <c r="I3055">
        <v>-8.7999999999999995E-2</v>
      </c>
      <c r="J3055">
        <v>-0.255</v>
      </c>
      <c r="K3055">
        <v>-0.56299999999999994</v>
      </c>
      <c r="L3055">
        <v>-0.67600000000000005</v>
      </c>
      <c r="M3055">
        <v>-0.84499999999999997</v>
      </c>
      <c r="P3055" s="54"/>
    </row>
    <row r="3056" spans="1:16" x14ac:dyDescent="0.2">
      <c r="A3056" s="50">
        <v>40807</v>
      </c>
      <c r="B3056">
        <f t="shared" si="141"/>
        <v>2011</v>
      </c>
      <c r="C3056" s="51">
        <f t="shared" si="142"/>
        <v>9</v>
      </c>
      <c r="D3056" s="51">
        <f t="shared" si="143"/>
        <v>21</v>
      </c>
      <c r="E3056" s="52">
        <v>0.75</v>
      </c>
      <c r="G3056">
        <v>-0.17100000000000001</v>
      </c>
      <c r="H3056">
        <v>7.9000000000000001E-2</v>
      </c>
      <c r="I3056">
        <v>-0.06</v>
      </c>
      <c r="J3056">
        <v>-0.28299999999999997</v>
      </c>
      <c r="K3056">
        <v>-0.56299999999999994</v>
      </c>
      <c r="L3056">
        <v>-0.67600000000000005</v>
      </c>
      <c r="M3056">
        <v>-0.84499999999999997</v>
      </c>
      <c r="P3056" s="54"/>
    </row>
    <row r="3057" spans="1:16" x14ac:dyDescent="0.2">
      <c r="A3057" s="50">
        <v>40807</v>
      </c>
      <c r="B3057">
        <f t="shared" si="141"/>
        <v>2011</v>
      </c>
      <c r="C3057" s="51">
        <f t="shared" si="142"/>
        <v>9</v>
      </c>
      <c r="D3057" s="51">
        <f t="shared" si="143"/>
        <v>21</v>
      </c>
      <c r="E3057" s="52">
        <v>0.875</v>
      </c>
      <c r="G3057">
        <v>-0.311</v>
      </c>
      <c r="H3057">
        <v>7.9000000000000001E-2</v>
      </c>
      <c r="I3057">
        <v>-0.06</v>
      </c>
      <c r="J3057">
        <v>-0.255</v>
      </c>
      <c r="K3057">
        <v>-0.56299999999999994</v>
      </c>
      <c r="L3057">
        <v>-0.67600000000000005</v>
      </c>
      <c r="M3057">
        <v>-0.84499999999999997</v>
      </c>
      <c r="P3057" s="54"/>
    </row>
    <row r="3058" spans="1:16" x14ac:dyDescent="0.2">
      <c r="A3058" s="50">
        <v>40808</v>
      </c>
      <c r="B3058">
        <f t="shared" si="141"/>
        <v>2011</v>
      </c>
      <c r="C3058" s="51">
        <f t="shared" si="142"/>
        <v>9</v>
      </c>
      <c r="D3058" s="51">
        <f t="shared" si="143"/>
        <v>22</v>
      </c>
      <c r="E3058" s="52">
        <v>0</v>
      </c>
      <c r="G3058">
        <v>-0.33900000000000002</v>
      </c>
      <c r="H3058">
        <v>7.9000000000000001E-2</v>
      </c>
      <c r="I3058">
        <v>-0.06</v>
      </c>
      <c r="J3058">
        <v>-0.28299999999999997</v>
      </c>
      <c r="K3058">
        <v>-0.56299999999999994</v>
      </c>
      <c r="L3058">
        <v>-0.67600000000000005</v>
      </c>
      <c r="M3058">
        <v>-0.84499999999999997</v>
      </c>
      <c r="P3058" s="54"/>
    </row>
    <row r="3059" spans="1:16" x14ac:dyDescent="0.2">
      <c r="A3059" s="50">
        <v>40808</v>
      </c>
      <c r="B3059">
        <f t="shared" si="141"/>
        <v>2011</v>
      </c>
      <c r="C3059" s="51">
        <f t="shared" si="142"/>
        <v>9</v>
      </c>
      <c r="D3059" s="51">
        <f t="shared" si="143"/>
        <v>22</v>
      </c>
      <c r="E3059" s="52">
        <v>0.125</v>
      </c>
      <c r="G3059">
        <v>-0.39500000000000002</v>
      </c>
      <c r="H3059">
        <v>5.0999999999999997E-2</v>
      </c>
      <c r="I3059">
        <v>-0.06</v>
      </c>
      <c r="J3059">
        <v>-0.28299999999999997</v>
      </c>
      <c r="K3059">
        <v>-0.56299999999999994</v>
      </c>
      <c r="L3059">
        <v>-0.67600000000000005</v>
      </c>
      <c r="M3059">
        <v>-0.84499999999999997</v>
      </c>
      <c r="P3059" s="54"/>
    </row>
    <row r="3060" spans="1:16" x14ac:dyDescent="0.2">
      <c r="A3060" s="50">
        <v>40808</v>
      </c>
      <c r="B3060">
        <f t="shared" si="141"/>
        <v>2011</v>
      </c>
      <c r="C3060" s="51">
        <f t="shared" si="142"/>
        <v>9</v>
      </c>
      <c r="D3060" s="51">
        <f t="shared" si="143"/>
        <v>22</v>
      </c>
      <c r="E3060" s="52">
        <v>0.25</v>
      </c>
      <c r="G3060">
        <v>-0.45100000000000001</v>
      </c>
      <c r="H3060">
        <v>5.0999999999999997E-2</v>
      </c>
      <c r="I3060">
        <v>-8.7999999999999995E-2</v>
      </c>
      <c r="J3060">
        <v>-0.28299999999999997</v>
      </c>
      <c r="K3060">
        <v>-0.59099999999999997</v>
      </c>
      <c r="L3060">
        <v>-0.67600000000000005</v>
      </c>
      <c r="M3060">
        <v>-0.84499999999999997</v>
      </c>
      <c r="P3060" s="54"/>
    </row>
    <row r="3061" spans="1:16" x14ac:dyDescent="0.2">
      <c r="A3061" s="50">
        <v>40808</v>
      </c>
      <c r="B3061">
        <f t="shared" si="141"/>
        <v>2011</v>
      </c>
      <c r="C3061" s="51">
        <f t="shared" si="142"/>
        <v>9</v>
      </c>
      <c r="D3061" s="51">
        <f t="shared" si="143"/>
        <v>22</v>
      </c>
      <c r="E3061" s="52">
        <v>0.375</v>
      </c>
      <c r="G3061">
        <v>-0.255</v>
      </c>
      <c r="H3061">
        <v>5.0999999999999997E-2</v>
      </c>
      <c r="I3061">
        <v>-0.06</v>
      </c>
      <c r="J3061">
        <v>-0.28299999999999997</v>
      </c>
      <c r="K3061">
        <v>-0.56299999999999994</v>
      </c>
      <c r="L3061">
        <v>-0.67600000000000005</v>
      </c>
      <c r="M3061">
        <v>-0.84499999999999997</v>
      </c>
      <c r="P3061" s="54"/>
    </row>
    <row r="3062" spans="1:16" x14ac:dyDescent="0.2">
      <c r="A3062" s="50">
        <v>40808</v>
      </c>
      <c r="B3062">
        <f t="shared" si="141"/>
        <v>2011</v>
      </c>
      <c r="C3062" s="51">
        <f t="shared" si="142"/>
        <v>9</v>
      </c>
      <c r="D3062" s="51">
        <f t="shared" si="143"/>
        <v>22</v>
      </c>
      <c r="E3062" s="52">
        <v>0.5</v>
      </c>
      <c r="G3062">
        <v>-0.14299999999999999</v>
      </c>
      <c r="H3062">
        <v>5.0999999999999997E-2</v>
      </c>
      <c r="I3062">
        <v>-8.7999999999999995E-2</v>
      </c>
      <c r="J3062">
        <v>-0.255</v>
      </c>
      <c r="K3062">
        <v>-0.56299999999999994</v>
      </c>
      <c r="L3062">
        <v>-0.67600000000000005</v>
      </c>
      <c r="M3062">
        <v>-0.84499999999999997</v>
      </c>
      <c r="P3062" s="54"/>
    </row>
    <row r="3063" spans="1:16" x14ac:dyDescent="0.2">
      <c r="A3063" s="50">
        <v>40808</v>
      </c>
      <c r="B3063">
        <f t="shared" si="141"/>
        <v>2011</v>
      </c>
      <c r="C3063" s="51">
        <f t="shared" si="142"/>
        <v>9</v>
      </c>
      <c r="D3063" s="51">
        <f t="shared" si="143"/>
        <v>22</v>
      </c>
      <c r="E3063" s="52">
        <v>0.625</v>
      </c>
      <c r="G3063">
        <v>-0.11600000000000001</v>
      </c>
      <c r="H3063">
        <v>5.0999999999999997E-2</v>
      </c>
      <c r="I3063">
        <v>-8.7999999999999995E-2</v>
      </c>
      <c r="J3063">
        <v>-0.255</v>
      </c>
      <c r="K3063">
        <v>-0.56299999999999994</v>
      </c>
      <c r="L3063">
        <v>-0.67600000000000005</v>
      </c>
      <c r="M3063">
        <v>-0.84499999999999997</v>
      </c>
      <c r="P3063" s="54"/>
    </row>
    <row r="3064" spans="1:16" x14ac:dyDescent="0.2">
      <c r="A3064" s="50">
        <v>40808</v>
      </c>
      <c r="B3064">
        <f t="shared" si="141"/>
        <v>2011</v>
      </c>
      <c r="C3064" s="51">
        <f t="shared" si="142"/>
        <v>9</v>
      </c>
      <c r="D3064" s="51">
        <f t="shared" si="143"/>
        <v>22</v>
      </c>
      <c r="E3064" s="52">
        <v>0.75</v>
      </c>
      <c r="G3064">
        <v>-0.17100000000000001</v>
      </c>
      <c r="H3064">
        <v>5.0999999999999997E-2</v>
      </c>
      <c r="I3064">
        <v>-8.7999999999999995E-2</v>
      </c>
      <c r="J3064">
        <v>-0.255</v>
      </c>
      <c r="K3064">
        <v>-0.56299999999999994</v>
      </c>
      <c r="L3064">
        <v>-0.67600000000000005</v>
      </c>
      <c r="M3064">
        <v>-0.84499999999999997</v>
      </c>
      <c r="P3064" s="54"/>
    </row>
    <row r="3065" spans="1:16" x14ac:dyDescent="0.2">
      <c r="A3065" s="50">
        <v>40808</v>
      </c>
      <c r="B3065">
        <f t="shared" si="141"/>
        <v>2011</v>
      </c>
      <c r="C3065" s="51">
        <f t="shared" si="142"/>
        <v>9</v>
      </c>
      <c r="D3065" s="51">
        <f t="shared" si="143"/>
        <v>22</v>
      </c>
      <c r="E3065" s="52">
        <v>0.875</v>
      </c>
      <c r="G3065">
        <v>-0.36699999999999999</v>
      </c>
      <c r="H3065">
        <v>5.0999999999999997E-2</v>
      </c>
      <c r="I3065">
        <v>-0.06</v>
      </c>
      <c r="J3065">
        <v>-0.255</v>
      </c>
      <c r="K3065">
        <v>-0.56299999999999994</v>
      </c>
      <c r="L3065">
        <v>-0.67600000000000005</v>
      </c>
      <c r="M3065">
        <v>-0.84499999999999997</v>
      </c>
      <c r="P3065" s="54"/>
    </row>
    <row r="3066" spans="1:16" x14ac:dyDescent="0.2">
      <c r="A3066" s="50">
        <v>40809</v>
      </c>
      <c r="B3066">
        <f t="shared" si="141"/>
        <v>2011</v>
      </c>
      <c r="C3066" s="51">
        <f t="shared" si="142"/>
        <v>9</v>
      </c>
      <c r="D3066" s="51">
        <f t="shared" si="143"/>
        <v>23</v>
      </c>
      <c r="E3066" s="52">
        <v>0</v>
      </c>
      <c r="G3066">
        <v>-0.311</v>
      </c>
      <c r="H3066">
        <v>5.0999999999999997E-2</v>
      </c>
      <c r="I3066">
        <v>-8.7999999999999995E-2</v>
      </c>
      <c r="J3066">
        <v>-0.255</v>
      </c>
      <c r="K3066">
        <v>-0.56299999999999994</v>
      </c>
      <c r="L3066">
        <v>-0.67600000000000005</v>
      </c>
      <c r="M3066">
        <v>-0.84499999999999997</v>
      </c>
      <c r="P3066" s="54"/>
    </row>
    <row r="3067" spans="1:16" x14ac:dyDescent="0.2">
      <c r="A3067" s="50">
        <v>40809</v>
      </c>
      <c r="B3067">
        <f t="shared" si="141"/>
        <v>2011</v>
      </c>
      <c r="C3067" s="51">
        <f t="shared" si="142"/>
        <v>9</v>
      </c>
      <c r="D3067" s="51">
        <f t="shared" si="143"/>
        <v>23</v>
      </c>
      <c r="E3067" s="52">
        <v>0.125</v>
      </c>
      <c r="G3067">
        <v>-0.33900000000000002</v>
      </c>
      <c r="H3067">
        <v>5.0999999999999997E-2</v>
      </c>
      <c r="I3067">
        <v>-8.7999999999999995E-2</v>
      </c>
      <c r="J3067">
        <v>-0.28299999999999997</v>
      </c>
      <c r="K3067">
        <v>-0.56299999999999994</v>
      </c>
      <c r="L3067">
        <v>-0.67600000000000005</v>
      </c>
      <c r="M3067">
        <v>-0.84499999999999997</v>
      </c>
      <c r="P3067" s="54"/>
    </row>
    <row r="3068" spans="1:16" x14ac:dyDescent="0.2">
      <c r="A3068" s="50">
        <v>40809</v>
      </c>
      <c r="B3068">
        <f t="shared" si="141"/>
        <v>2011</v>
      </c>
      <c r="C3068" s="51">
        <f t="shared" si="142"/>
        <v>9</v>
      </c>
      <c r="D3068" s="51">
        <f t="shared" si="143"/>
        <v>23</v>
      </c>
      <c r="E3068" s="52">
        <v>0.25</v>
      </c>
      <c r="G3068">
        <v>-0.42299999999999999</v>
      </c>
      <c r="H3068">
        <v>5.0999999999999997E-2</v>
      </c>
      <c r="I3068">
        <v>-8.7999999999999995E-2</v>
      </c>
      <c r="J3068">
        <v>-0.28299999999999997</v>
      </c>
      <c r="K3068">
        <v>-0.56299999999999994</v>
      </c>
      <c r="L3068">
        <v>-0.64800000000000002</v>
      </c>
      <c r="M3068">
        <v>-0.84499999999999997</v>
      </c>
      <c r="P3068" s="54"/>
    </row>
    <row r="3069" spans="1:16" x14ac:dyDescent="0.2">
      <c r="A3069" s="50">
        <v>40809</v>
      </c>
      <c r="B3069">
        <f t="shared" si="141"/>
        <v>2011</v>
      </c>
      <c r="C3069" s="51">
        <f t="shared" si="142"/>
        <v>9</v>
      </c>
      <c r="D3069" s="51">
        <f t="shared" si="143"/>
        <v>23</v>
      </c>
      <c r="E3069" s="52">
        <v>0.375</v>
      </c>
      <c r="G3069">
        <v>-0.22700000000000001</v>
      </c>
      <c r="H3069">
        <v>5.0999999999999997E-2</v>
      </c>
      <c r="I3069">
        <v>-0.06</v>
      </c>
      <c r="J3069">
        <v>-0.255</v>
      </c>
      <c r="K3069">
        <v>-0.56299999999999994</v>
      </c>
      <c r="L3069">
        <v>-0.67600000000000005</v>
      </c>
      <c r="M3069">
        <v>-0.84499999999999997</v>
      </c>
      <c r="P3069" s="54"/>
    </row>
    <row r="3070" spans="1:16" x14ac:dyDescent="0.2">
      <c r="A3070" s="50">
        <v>40809</v>
      </c>
      <c r="B3070">
        <f t="shared" si="141"/>
        <v>2011</v>
      </c>
      <c r="C3070" s="51">
        <f t="shared" si="142"/>
        <v>9</v>
      </c>
      <c r="D3070" s="51">
        <f t="shared" si="143"/>
        <v>23</v>
      </c>
      <c r="E3070" s="52">
        <v>0.5</v>
      </c>
      <c r="G3070">
        <v>-0.11600000000000001</v>
      </c>
      <c r="H3070">
        <v>5.0999999999999997E-2</v>
      </c>
      <c r="I3070">
        <v>-8.7999999999999995E-2</v>
      </c>
      <c r="J3070">
        <v>-0.255</v>
      </c>
      <c r="K3070">
        <v>-0.56299999999999994</v>
      </c>
      <c r="L3070">
        <v>-0.67600000000000005</v>
      </c>
      <c r="M3070">
        <v>-0.84499999999999997</v>
      </c>
      <c r="P3070" s="54"/>
    </row>
    <row r="3071" spans="1:16" x14ac:dyDescent="0.2">
      <c r="A3071" s="50">
        <v>40809</v>
      </c>
      <c r="B3071">
        <f t="shared" si="141"/>
        <v>2011</v>
      </c>
      <c r="C3071" s="51">
        <f t="shared" si="142"/>
        <v>9</v>
      </c>
      <c r="D3071" s="51">
        <f t="shared" si="143"/>
        <v>23</v>
      </c>
      <c r="E3071" s="52">
        <v>0.625</v>
      </c>
      <c r="G3071">
        <v>-3.2000000000000001E-2</v>
      </c>
      <c r="H3071">
        <v>5.0999999999999997E-2</v>
      </c>
      <c r="I3071">
        <v>-8.7999999999999995E-2</v>
      </c>
      <c r="J3071">
        <v>-0.255</v>
      </c>
      <c r="K3071">
        <v>-0.56299999999999994</v>
      </c>
      <c r="L3071">
        <v>-0.64800000000000002</v>
      </c>
      <c r="M3071">
        <v>-0.84499999999999997</v>
      </c>
      <c r="P3071" s="54"/>
    </row>
    <row r="3072" spans="1:16" x14ac:dyDescent="0.2">
      <c r="A3072" s="50">
        <v>40809</v>
      </c>
      <c r="B3072">
        <f t="shared" si="141"/>
        <v>2011</v>
      </c>
      <c r="C3072" s="51">
        <f t="shared" si="142"/>
        <v>9</v>
      </c>
      <c r="D3072" s="51">
        <f t="shared" si="143"/>
        <v>23</v>
      </c>
      <c r="E3072" s="52">
        <v>0.75</v>
      </c>
      <c r="G3072">
        <v>-0.11600000000000001</v>
      </c>
      <c r="H3072">
        <v>5.0999999999999997E-2</v>
      </c>
      <c r="I3072">
        <v>-8.7999999999999995E-2</v>
      </c>
      <c r="J3072">
        <v>-0.255</v>
      </c>
      <c r="K3072">
        <v>-0.56299999999999994</v>
      </c>
      <c r="L3072">
        <v>-0.67600000000000005</v>
      </c>
      <c r="M3072">
        <v>-0.84499999999999997</v>
      </c>
      <c r="P3072" s="54"/>
    </row>
    <row r="3073" spans="1:16" x14ac:dyDescent="0.2">
      <c r="A3073" s="50">
        <v>40809</v>
      </c>
      <c r="B3073">
        <f t="shared" si="141"/>
        <v>2011</v>
      </c>
      <c r="C3073" s="51">
        <f t="shared" si="142"/>
        <v>9</v>
      </c>
      <c r="D3073" s="51">
        <f t="shared" si="143"/>
        <v>23</v>
      </c>
      <c r="E3073" s="52">
        <v>0.875</v>
      </c>
      <c r="G3073">
        <v>-0.19900000000000001</v>
      </c>
      <c r="H3073">
        <v>5.0999999999999997E-2</v>
      </c>
      <c r="I3073">
        <v>-8.7999999999999995E-2</v>
      </c>
      <c r="J3073">
        <v>-0.28299999999999997</v>
      </c>
      <c r="K3073">
        <v>-0.56299999999999994</v>
      </c>
      <c r="L3073">
        <v>-0.64800000000000002</v>
      </c>
      <c r="M3073">
        <v>-0.84499999999999997</v>
      </c>
      <c r="P3073" s="54"/>
    </row>
    <row r="3074" spans="1:16" x14ac:dyDescent="0.2">
      <c r="A3074" s="50">
        <v>40810</v>
      </c>
      <c r="B3074">
        <f t="shared" ref="B3074:B3137" si="144">YEAR(A3074)</f>
        <v>2011</v>
      </c>
      <c r="C3074" s="51">
        <f t="shared" ref="C3074:C3137" si="145">MONTH(A3074)</f>
        <v>9</v>
      </c>
      <c r="D3074" s="51">
        <f t="shared" ref="D3074:D3137" si="146">DAY(A3074)</f>
        <v>24</v>
      </c>
      <c r="E3074" s="52">
        <v>0</v>
      </c>
      <c r="G3074">
        <v>-0.19900000000000001</v>
      </c>
      <c r="H3074">
        <v>5.0999999999999997E-2</v>
      </c>
      <c r="I3074">
        <v>-8.7999999999999995E-2</v>
      </c>
      <c r="J3074">
        <v>-0.255</v>
      </c>
      <c r="K3074">
        <v>-0.56299999999999994</v>
      </c>
      <c r="L3074">
        <v>-0.67600000000000005</v>
      </c>
      <c r="M3074">
        <v>-0.84499999999999997</v>
      </c>
      <c r="P3074" s="54"/>
    </row>
    <row r="3075" spans="1:16" x14ac:dyDescent="0.2">
      <c r="A3075" s="50">
        <v>40810</v>
      </c>
      <c r="B3075">
        <f t="shared" si="144"/>
        <v>2011</v>
      </c>
      <c r="C3075" s="51">
        <f t="shared" si="145"/>
        <v>9</v>
      </c>
      <c r="D3075" s="51">
        <f t="shared" si="146"/>
        <v>24</v>
      </c>
      <c r="E3075" s="52">
        <v>0.125</v>
      </c>
      <c r="G3075">
        <v>-0.17100000000000001</v>
      </c>
      <c r="H3075">
        <v>5.0999999999999997E-2</v>
      </c>
      <c r="I3075">
        <v>-8.7999999999999995E-2</v>
      </c>
      <c r="J3075">
        <v>-0.255</v>
      </c>
      <c r="K3075">
        <v>-0.56299999999999994</v>
      </c>
      <c r="L3075">
        <v>-0.67600000000000005</v>
      </c>
      <c r="M3075">
        <v>-0.84499999999999997</v>
      </c>
      <c r="P3075" s="54"/>
    </row>
    <row r="3076" spans="1:16" x14ac:dyDescent="0.2">
      <c r="A3076" s="50">
        <v>40810</v>
      </c>
      <c r="B3076">
        <f t="shared" si="144"/>
        <v>2011</v>
      </c>
      <c r="C3076" s="51">
        <f t="shared" si="145"/>
        <v>9</v>
      </c>
      <c r="D3076" s="51">
        <f t="shared" si="146"/>
        <v>24</v>
      </c>
      <c r="E3076" s="52">
        <v>0.25</v>
      </c>
      <c r="G3076">
        <v>-0.14299999999999999</v>
      </c>
      <c r="H3076">
        <v>5.0999999999999997E-2</v>
      </c>
      <c r="I3076">
        <v>-8.7999999999999995E-2</v>
      </c>
      <c r="J3076">
        <v>-0.255</v>
      </c>
      <c r="K3076">
        <v>-0.56299999999999994</v>
      </c>
      <c r="L3076">
        <v>-0.64800000000000002</v>
      </c>
      <c r="M3076">
        <v>-0.84499999999999997</v>
      </c>
      <c r="P3076" s="54"/>
    </row>
    <row r="3077" spans="1:16" x14ac:dyDescent="0.2">
      <c r="A3077" s="50">
        <v>40810</v>
      </c>
      <c r="B3077">
        <f t="shared" si="144"/>
        <v>2011</v>
      </c>
      <c r="C3077" s="51">
        <f t="shared" si="145"/>
        <v>9</v>
      </c>
      <c r="D3077" s="51">
        <f t="shared" si="146"/>
        <v>24</v>
      </c>
      <c r="E3077" s="52">
        <v>0.375</v>
      </c>
      <c r="G3077">
        <v>-8.7999999999999995E-2</v>
      </c>
      <c r="H3077">
        <v>5.0999999999999997E-2</v>
      </c>
      <c r="I3077">
        <v>-0.06</v>
      </c>
      <c r="J3077">
        <v>-0.255</v>
      </c>
      <c r="K3077">
        <v>-0.56299999999999994</v>
      </c>
      <c r="L3077">
        <v>-0.67600000000000005</v>
      </c>
      <c r="M3077">
        <v>-0.84499999999999997</v>
      </c>
      <c r="P3077" s="54"/>
    </row>
    <row r="3078" spans="1:16" x14ac:dyDescent="0.2">
      <c r="A3078" s="50">
        <v>40810</v>
      </c>
      <c r="B3078">
        <f t="shared" si="144"/>
        <v>2011</v>
      </c>
      <c r="C3078" s="51">
        <f t="shared" si="145"/>
        <v>9</v>
      </c>
      <c r="D3078" s="51">
        <f t="shared" si="146"/>
        <v>24</v>
      </c>
      <c r="E3078" s="52">
        <v>0.5</v>
      </c>
      <c r="G3078">
        <v>-4.0000000000000001E-3</v>
      </c>
      <c r="H3078">
        <v>5.0999999999999997E-2</v>
      </c>
      <c r="I3078">
        <v>-8.7999999999999995E-2</v>
      </c>
      <c r="J3078">
        <v>-0.28299999999999997</v>
      </c>
      <c r="K3078">
        <v>-0.56299999999999994</v>
      </c>
      <c r="L3078">
        <v>-0.64800000000000002</v>
      </c>
      <c r="M3078">
        <v>-0.81699999999999995</v>
      </c>
      <c r="P3078" s="54"/>
    </row>
    <row r="3079" spans="1:16" x14ac:dyDescent="0.2">
      <c r="A3079" s="50">
        <v>40810</v>
      </c>
      <c r="B3079">
        <f t="shared" si="144"/>
        <v>2011</v>
      </c>
      <c r="C3079" s="51">
        <f t="shared" si="145"/>
        <v>9</v>
      </c>
      <c r="D3079" s="51">
        <f t="shared" si="146"/>
        <v>24</v>
      </c>
      <c r="E3079" s="52">
        <v>0.625</v>
      </c>
      <c r="G3079">
        <v>2.4E-2</v>
      </c>
      <c r="H3079">
        <v>5.0999999999999997E-2</v>
      </c>
      <c r="I3079">
        <v>-8.7999999999999995E-2</v>
      </c>
      <c r="J3079">
        <v>-0.255</v>
      </c>
      <c r="K3079">
        <v>-0.56299999999999994</v>
      </c>
      <c r="L3079">
        <v>-0.64800000000000002</v>
      </c>
      <c r="M3079">
        <v>-0.81699999999999995</v>
      </c>
      <c r="P3079" s="54"/>
    </row>
    <row r="3080" spans="1:16" x14ac:dyDescent="0.2">
      <c r="A3080" s="50">
        <v>40810</v>
      </c>
      <c r="B3080">
        <f t="shared" si="144"/>
        <v>2011</v>
      </c>
      <c r="C3080" s="51">
        <f t="shared" si="145"/>
        <v>9</v>
      </c>
      <c r="D3080" s="51">
        <f t="shared" si="146"/>
        <v>24</v>
      </c>
      <c r="E3080" s="52">
        <v>0.75</v>
      </c>
      <c r="G3080">
        <v>2.4E-2</v>
      </c>
      <c r="H3080">
        <v>5.0999999999999997E-2</v>
      </c>
      <c r="I3080">
        <v>-0.06</v>
      </c>
      <c r="J3080">
        <v>-0.255</v>
      </c>
      <c r="K3080">
        <v>-0.56299999999999994</v>
      </c>
      <c r="L3080">
        <v>-0.64800000000000002</v>
      </c>
      <c r="M3080">
        <v>-0.81699999999999995</v>
      </c>
      <c r="P3080" s="54"/>
    </row>
    <row r="3081" spans="1:16" x14ac:dyDescent="0.2">
      <c r="A3081" s="50">
        <v>40810</v>
      </c>
      <c r="B3081">
        <f t="shared" si="144"/>
        <v>2011</v>
      </c>
      <c r="C3081" s="51">
        <f t="shared" si="145"/>
        <v>9</v>
      </c>
      <c r="D3081" s="51">
        <f t="shared" si="146"/>
        <v>24</v>
      </c>
      <c r="E3081" s="52">
        <v>0.875</v>
      </c>
      <c r="G3081">
        <v>2.4E-2</v>
      </c>
      <c r="H3081">
        <v>5.0999999999999997E-2</v>
      </c>
      <c r="I3081">
        <v>-8.7999999999999995E-2</v>
      </c>
      <c r="J3081">
        <v>-0.255</v>
      </c>
      <c r="K3081">
        <v>-0.56299999999999994</v>
      </c>
      <c r="L3081">
        <v>-0.67600000000000005</v>
      </c>
      <c r="M3081">
        <v>-0.84499999999999997</v>
      </c>
      <c r="P3081" s="54"/>
    </row>
    <row r="3082" spans="1:16" x14ac:dyDescent="0.2">
      <c r="A3082" s="50">
        <v>40811</v>
      </c>
      <c r="B3082">
        <f t="shared" si="144"/>
        <v>2011</v>
      </c>
      <c r="C3082" s="51">
        <f t="shared" si="145"/>
        <v>9</v>
      </c>
      <c r="D3082" s="51">
        <f t="shared" si="146"/>
        <v>25</v>
      </c>
      <c r="E3082" s="52">
        <v>0</v>
      </c>
      <c r="G3082">
        <v>2.4E-2</v>
      </c>
      <c r="H3082">
        <v>5.0999999999999997E-2</v>
      </c>
      <c r="I3082">
        <v>-8.7999999999999995E-2</v>
      </c>
      <c r="J3082">
        <v>-0.255</v>
      </c>
      <c r="K3082">
        <v>-0.56299999999999994</v>
      </c>
      <c r="L3082">
        <v>-0.64800000000000002</v>
      </c>
      <c r="M3082">
        <v>-0.84499999999999997</v>
      </c>
      <c r="P3082" s="54"/>
    </row>
    <row r="3083" spans="1:16" x14ac:dyDescent="0.2">
      <c r="A3083" s="50">
        <v>40811</v>
      </c>
      <c r="B3083">
        <f t="shared" si="144"/>
        <v>2011</v>
      </c>
      <c r="C3083" s="51">
        <f t="shared" si="145"/>
        <v>9</v>
      </c>
      <c r="D3083" s="51">
        <f t="shared" si="146"/>
        <v>25</v>
      </c>
      <c r="E3083" s="52">
        <v>0.125</v>
      </c>
      <c r="G3083">
        <v>2.4E-2</v>
      </c>
      <c r="H3083">
        <v>5.0999999999999997E-2</v>
      </c>
      <c r="I3083">
        <v>-8.7999999999999995E-2</v>
      </c>
      <c r="J3083">
        <v>-0.255</v>
      </c>
      <c r="K3083">
        <v>-0.56299999999999994</v>
      </c>
      <c r="L3083">
        <v>-0.67600000000000005</v>
      </c>
      <c r="M3083">
        <v>-0.84499999999999997</v>
      </c>
      <c r="P3083" s="54"/>
    </row>
    <row r="3084" spans="1:16" x14ac:dyDescent="0.2">
      <c r="A3084" s="50">
        <v>40811</v>
      </c>
      <c r="B3084">
        <f t="shared" si="144"/>
        <v>2011</v>
      </c>
      <c r="C3084" s="51">
        <f t="shared" si="145"/>
        <v>9</v>
      </c>
      <c r="D3084" s="51">
        <f t="shared" si="146"/>
        <v>25</v>
      </c>
      <c r="E3084" s="52">
        <v>0.25</v>
      </c>
      <c r="G3084">
        <v>-4.0000000000000001E-3</v>
      </c>
      <c r="H3084">
        <v>5.0999999999999997E-2</v>
      </c>
      <c r="I3084">
        <v>-8.7999999999999995E-2</v>
      </c>
      <c r="J3084">
        <v>-0.255</v>
      </c>
      <c r="K3084">
        <v>-0.56299999999999994</v>
      </c>
      <c r="L3084">
        <v>-0.64800000000000002</v>
      </c>
      <c r="M3084">
        <v>-0.81699999999999995</v>
      </c>
      <c r="P3084" s="54"/>
    </row>
    <row r="3085" spans="1:16" x14ac:dyDescent="0.2">
      <c r="A3085" s="50">
        <v>40811</v>
      </c>
      <c r="B3085">
        <f t="shared" si="144"/>
        <v>2011</v>
      </c>
      <c r="C3085" s="51">
        <f t="shared" si="145"/>
        <v>9</v>
      </c>
      <c r="D3085" s="51">
        <f t="shared" si="146"/>
        <v>25</v>
      </c>
      <c r="E3085" s="52">
        <v>0.375</v>
      </c>
      <c r="G3085">
        <v>2.4E-2</v>
      </c>
      <c r="H3085">
        <v>5.0999999999999997E-2</v>
      </c>
      <c r="I3085">
        <v>-8.7999999999999995E-2</v>
      </c>
      <c r="J3085">
        <v>-0.255</v>
      </c>
      <c r="K3085">
        <v>-0.56299999999999994</v>
      </c>
      <c r="L3085">
        <v>-0.64800000000000002</v>
      </c>
      <c r="M3085">
        <v>-0.81699999999999995</v>
      </c>
      <c r="P3085" s="54"/>
    </row>
    <row r="3086" spans="1:16" x14ac:dyDescent="0.2">
      <c r="A3086" s="50">
        <v>40811</v>
      </c>
      <c r="B3086">
        <f t="shared" si="144"/>
        <v>2011</v>
      </c>
      <c r="C3086" s="51">
        <f t="shared" si="145"/>
        <v>9</v>
      </c>
      <c r="D3086" s="51">
        <f t="shared" si="146"/>
        <v>25</v>
      </c>
      <c r="E3086" s="52">
        <v>0.5</v>
      </c>
      <c r="G3086">
        <v>7.9000000000000001E-2</v>
      </c>
      <c r="H3086">
        <v>5.0999999999999997E-2</v>
      </c>
      <c r="I3086">
        <v>-8.7999999999999995E-2</v>
      </c>
      <c r="J3086">
        <v>-0.255</v>
      </c>
      <c r="K3086">
        <v>-0.56299999999999994</v>
      </c>
      <c r="L3086">
        <v>-0.64800000000000002</v>
      </c>
      <c r="M3086">
        <v>-0.81699999999999995</v>
      </c>
      <c r="P3086" s="54"/>
    </row>
    <row r="3087" spans="1:16" x14ac:dyDescent="0.2">
      <c r="A3087" s="50">
        <v>40811</v>
      </c>
      <c r="B3087">
        <f t="shared" si="144"/>
        <v>2011</v>
      </c>
      <c r="C3087" s="51">
        <f t="shared" si="145"/>
        <v>9</v>
      </c>
      <c r="D3087" s="51">
        <f t="shared" si="146"/>
        <v>25</v>
      </c>
      <c r="E3087" s="52">
        <v>0.625</v>
      </c>
      <c r="G3087">
        <v>7.9000000000000001E-2</v>
      </c>
      <c r="H3087">
        <v>7.9000000000000001E-2</v>
      </c>
      <c r="I3087">
        <v>-0.06</v>
      </c>
      <c r="J3087">
        <v>-0.255</v>
      </c>
      <c r="K3087">
        <v>-0.56299999999999994</v>
      </c>
      <c r="L3087">
        <v>-0.64800000000000002</v>
      </c>
      <c r="M3087">
        <v>-0.81699999999999995</v>
      </c>
      <c r="P3087" s="54"/>
    </row>
    <row r="3088" spans="1:16" x14ac:dyDescent="0.2">
      <c r="A3088" s="50">
        <v>40811</v>
      </c>
      <c r="B3088">
        <f t="shared" si="144"/>
        <v>2011</v>
      </c>
      <c r="C3088" s="51">
        <f t="shared" si="145"/>
        <v>9</v>
      </c>
      <c r="D3088" s="51">
        <f t="shared" si="146"/>
        <v>25</v>
      </c>
      <c r="E3088" s="52">
        <v>0.75</v>
      </c>
      <c r="G3088">
        <v>5.0999999999999997E-2</v>
      </c>
      <c r="H3088">
        <v>5.0999999999999997E-2</v>
      </c>
      <c r="I3088">
        <v>-0.06</v>
      </c>
      <c r="J3088">
        <v>-0.255</v>
      </c>
      <c r="K3088">
        <v>-0.56299999999999994</v>
      </c>
      <c r="L3088">
        <v>-0.64800000000000002</v>
      </c>
      <c r="M3088">
        <v>-0.81699999999999995</v>
      </c>
      <c r="P3088" s="54"/>
    </row>
    <row r="3089" spans="1:16" x14ac:dyDescent="0.2">
      <c r="A3089" s="50">
        <v>40811</v>
      </c>
      <c r="B3089">
        <f t="shared" si="144"/>
        <v>2011</v>
      </c>
      <c r="C3089" s="51">
        <f t="shared" si="145"/>
        <v>9</v>
      </c>
      <c r="D3089" s="51">
        <f t="shared" si="146"/>
        <v>25</v>
      </c>
      <c r="E3089" s="52">
        <v>0.875</v>
      </c>
      <c r="G3089">
        <v>-4.0000000000000001E-3</v>
      </c>
      <c r="H3089">
        <v>5.0999999999999997E-2</v>
      </c>
      <c r="I3089">
        <v>-8.7999999999999995E-2</v>
      </c>
      <c r="J3089">
        <v>-0.255</v>
      </c>
      <c r="K3089">
        <v>-0.56299999999999994</v>
      </c>
      <c r="L3089">
        <v>-0.64800000000000002</v>
      </c>
      <c r="M3089">
        <v>-0.81699999999999995</v>
      </c>
      <c r="P3089" s="54"/>
    </row>
    <row r="3090" spans="1:16" x14ac:dyDescent="0.2">
      <c r="A3090" s="50">
        <v>40812</v>
      </c>
      <c r="B3090">
        <f t="shared" si="144"/>
        <v>2011</v>
      </c>
      <c r="C3090" s="51">
        <f t="shared" si="145"/>
        <v>9</v>
      </c>
      <c r="D3090" s="51">
        <f t="shared" si="146"/>
        <v>26</v>
      </c>
      <c r="E3090" s="52">
        <v>0</v>
      </c>
      <c r="G3090">
        <v>-4.0000000000000001E-3</v>
      </c>
      <c r="H3090">
        <v>5.0999999999999997E-2</v>
      </c>
      <c r="I3090">
        <v>-8.7999999999999995E-2</v>
      </c>
      <c r="J3090">
        <v>-0.255</v>
      </c>
      <c r="K3090">
        <v>-0.56299999999999994</v>
      </c>
      <c r="L3090">
        <v>-0.64800000000000002</v>
      </c>
      <c r="M3090">
        <v>-0.81699999999999995</v>
      </c>
      <c r="P3090" s="54"/>
    </row>
    <row r="3091" spans="1:16" x14ac:dyDescent="0.2">
      <c r="A3091" s="50">
        <v>40812</v>
      </c>
      <c r="B3091">
        <f t="shared" si="144"/>
        <v>2011</v>
      </c>
      <c r="C3091" s="51">
        <f t="shared" si="145"/>
        <v>9</v>
      </c>
      <c r="D3091" s="51">
        <f t="shared" si="146"/>
        <v>26</v>
      </c>
      <c r="E3091" s="52">
        <v>0.125</v>
      </c>
      <c r="G3091">
        <v>-0.06</v>
      </c>
      <c r="H3091">
        <v>5.0999999999999997E-2</v>
      </c>
      <c r="I3091">
        <v>-8.7999999999999995E-2</v>
      </c>
      <c r="J3091">
        <v>-0.255</v>
      </c>
      <c r="K3091">
        <v>-0.56299999999999994</v>
      </c>
      <c r="L3091">
        <v>-0.64800000000000002</v>
      </c>
      <c r="M3091">
        <v>-0.81699999999999995</v>
      </c>
      <c r="P3091" s="54"/>
    </row>
    <row r="3092" spans="1:16" x14ac:dyDescent="0.2">
      <c r="A3092" s="50">
        <v>40812</v>
      </c>
      <c r="B3092">
        <f t="shared" si="144"/>
        <v>2011</v>
      </c>
      <c r="C3092" s="51">
        <f t="shared" si="145"/>
        <v>9</v>
      </c>
      <c r="D3092" s="51">
        <f t="shared" si="146"/>
        <v>26</v>
      </c>
      <c r="E3092" s="52">
        <v>0.25</v>
      </c>
      <c r="G3092">
        <v>-0.11600000000000001</v>
      </c>
      <c r="H3092">
        <v>5.0999999999999997E-2</v>
      </c>
      <c r="I3092">
        <v>-8.7999999999999995E-2</v>
      </c>
      <c r="J3092">
        <v>-0.255</v>
      </c>
      <c r="K3092">
        <v>-0.56299999999999994</v>
      </c>
      <c r="L3092">
        <v>-0.64800000000000002</v>
      </c>
      <c r="M3092">
        <v>-0.81699999999999995</v>
      </c>
      <c r="P3092" s="54"/>
    </row>
    <row r="3093" spans="1:16" x14ac:dyDescent="0.2">
      <c r="A3093" s="50">
        <v>40812</v>
      </c>
      <c r="B3093">
        <f t="shared" si="144"/>
        <v>2011</v>
      </c>
      <c r="C3093" s="51">
        <f t="shared" si="145"/>
        <v>9</v>
      </c>
      <c r="D3093" s="51">
        <f t="shared" si="146"/>
        <v>26</v>
      </c>
      <c r="E3093" s="52">
        <v>0.375</v>
      </c>
      <c r="G3093">
        <v>2.4E-2</v>
      </c>
      <c r="H3093">
        <v>5.0999999999999997E-2</v>
      </c>
      <c r="I3093">
        <v>-8.7999999999999995E-2</v>
      </c>
      <c r="J3093">
        <v>-0.255</v>
      </c>
      <c r="K3093">
        <v>-0.56299999999999994</v>
      </c>
      <c r="L3093">
        <v>-0.64800000000000002</v>
      </c>
      <c r="M3093">
        <v>-0.81699999999999995</v>
      </c>
      <c r="P3093" s="54"/>
    </row>
    <row r="3094" spans="1:16" x14ac:dyDescent="0.2">
      <c r="A3094" s="50">
        <v>40812</v>
      </c>
      <c r="B3094">
        <f t="shared" si="144"/>
        <v>2011</v>
      </c>
      <c r="C3094" s="51">
        <f t="shared" si="145"/>
        <v>9</v>
      </c>
      <c r="D3094" s="51">
        <f t="shared" si="146"/>
        <v>26</v>
      </c>
      <c r="E3094" s="52">
        <v>0.5</v>
      </c>
      <c r="G3094">
        <v>0.107</v>
      </c>
      <c r="H3094">
        <v>5.0999999999999997E-2</v>
      </c>
      <c r="I3094">
        <v>-8.7999999999999995E-2</v>
      </c>
      <c r="J3094">
        <v>-0.255</v>
      </c>
      <c r="K3094">
        <v>-0.56299999999999994</v>
      </c>
      <c r="L3094">
        <v>-0.64800000000000002</v>
      </c>
      <c r="M3094">
        <v>-0.81699999999999995</v>
      </c>
      <c r="P3094" s="54"/>
    </row>
    <row r="3095" spans="1:16" x14ac:dyDescent="0.2">
      <c r="A3095" s="50">
        <v>40812</v>
      </c>
      <c r="B3095">
        <f t="shared" si="144"/>
        <v>2011</v>
      </c>
      <c r="C3095" s="51">
        <f t="shared" si="145"/>
        <v>9</v>
      </c>
      <c r="D3095" s="51">
        <f t="shared" si="146"/>
        <v>26</v>
      </c>
      <c r="E3095" s="52">
        <v>0.625</v>
      </c>
      <c r="G3095">
        <v>0.107</v>
      </c>
      <c r="H3095">
        <v>5.0999999999999997E-2</v>
      </c>
      <c r="I3095">
        <v>-8.7999999999999995E-2</v>
      </c>
      <c r="J3095">
        <v>-0.255</v>
      </c>
      <c r="K3095">
        <v>-0.56299999999999994</v>
      </c>
      <c r="L3095">
        <v>-0.64800000000000002</v>
      </c>
      <c r="M3095">
        <v>-0.81699999999999995</v>
      </c>
      <c r="P3095" s="54"/>
    </row>
    <row r="3096" spans="1:16" x14ac:dyDescent="0.2">
      <c r="A3096" s="50">
        <v>40812</v>
      </c>
      <c r="B3096">
        <f t="shared" si="144"/>
        <v>2011</v>
      </c>
      <c r="C3096" s="51">
        <f t="shared" si="145"/>
        <v>9</v>
      </c>
      <c r="D3096" s="51">
        <f t="shared" si="146"/>
        <v>26</v>
      </c>
      <c r="E3096" s="52">
        <v>0.75</v>
      </c>
      <c r="G3096">
        <v>2.4E-2</v>
      </c>
      <c r="H3096">
        <v>5.0999999999999997E-2</v>
      </c>
      <c r="I3096">
        <v>-8.7999999999999995E-2</v>
      </c>
      <c r="J3096">
        <v>-0.255</v>
      </c>
      <c r="K3096">
        <v>-0.56299999999999994</v>
      </c>
      <c r="L3096">
        <v>-0.64800000000000002</v>
      </c>
      <c r="M3096">
        <v>-0.81699999999999995</v>
      </c>
      <c r="P3096" s="54"/>
    </row>
    <row r="3097" spans="1:16" x14ac:dyDescent="0.2">
      <c r="A3097" s="50">
        <v>40812</v>
      </c>
      <c r="B3097">
        <f t="shared" si="144"/>
        <v>2011</v>
      </c>
      <c r="C3097" s="51">
        <f t="shared" si="145"/>
        <v>9</v>
      </c>
      <c r="D3097" s="51">
        <f t="shared" si="146"/>
        <v>26</v>
      </c>
      <c r="E3097" s="52">
        <v>0.875</v>
      </c>
      <c r="G3097">
        <v>-3.2000000000000001E-2</v>
      </c>
      <c r="H3097">
        <v>5.0999999999999997E-2</v>
      </c>
      <c r="I3097">
        <v>-8.7999999999999995E-2</v>
      </c>
      <c r="J3097">
        <v>-0.255</v>
      </c>
      <c r="K3097">
        <v>-0.53500000000000003</v>
      </c>
      <c r="L3097">
        <v>-0.64800000000000002</v>
      </c>
      <c r="M3097">
        <v>-0.81699999999999995</v>
      </c>
      <c r="P3097" s="54"/>
    </row>
    <row r="3098" spans="1:16" x14ac:dyDescent="0.2">
      <c r="A3098" s="50">
        <v>40813</v>
      </c>
      <c r="B3098">
        <f t="shared" si="144"/>
        <v>2011</v>
      </c>
      <c r="C3098" s="51">
        <f t="shared" si="145"/>
        <v>9</v>
      </c>
      <c r="D3098" s="51">
        <f t="shared" si="146"/>
        <v>27</v>
      </c>
      <c r="E3098" s="52">
        <v>0</v>
      </c>
      <c r="G3098">
        <v>-8.7999999999999995E-2</v>
      </c>
      <c r="H3098">
        <v>5.0999999999999997E-2</v>
      </c>
      <c r="I3098">
        <v>-8.7999999999999995E-2</v>
      </c>
      <c r="J3098">
        <v>-0.255</v>
      </c>
      <c r="K3098">
        <v>-0.56299999999999994</v>
      </c>
      <c r="L3098">
        <v>-0.64800000000000002</v>
      </c>
      <c r="M3098">
        <v>-0.81699999999999995</v>
      </c>
      <c r="P3098" s="54"/>
    </row>
    <row r="3099" spans="1:16" x14ac:dyDescent="0.2">
      <c r="A3099" s="50">
        <v>40813</v>
      </c>
      <c r="B3099">
        <f t="shared" si="144"/>
        <v>2011</v>
      </c>
      <c r="C3099" s="51">
        <f t="shared" si="145"/>
        <v>9</v>
      </c>
      <c r="D3099" s="51">
        <f t="shared" si="146"/>
        <v>27</v>
      </c>
      <c r="E3099" s="52">
        <v>0.125</v>
      </c>
      <c r="G3099">
        <v>-0.11600000000000001</v>
      </c>
      <c r="H3099">
        <v>5.0999999999999997E-2</v>
      </c>
      <c r="I3099">
        <v>-8.7999999999999995E-2</v>
      </c>
      <c r="J3099">
        <v>-0.255</v>
      </c>
      <c r="K3099">
        <v>-0.56299999999999994</v>
      </c>
      <c r="L3099">
        <v>-0.64800000000000002</v>
      </c>
      <c r="M3099">
        <v>-0.81699999999999995</v>
      </c>
      <c r="P3099" s="54"/>
    </row>
    <row r="3100" spans="1:16" x14ac:dyDescent="0.2">
      <c r="A3100" s="50">
        <v>40813</v>
      </c>
      <c r="B3100">
        <f t="shared" si="144"/>
        <v>2011</v>
      </c>
      <c r="C3100" s="51">
        <f t="shared" si="145"/>
        <v>9</v>
      </c>
      <c r="D3100" s="51">
        <f t="shared" si="146"/>
        <v>27</v>
      </c>
      <c r="E3100" s="52">
        <v>0.25</v>
      </c>
      <c r="G3100">
        <v>-0.14299999999999999</v>
      </c>
      <c r="H3100">
        <v>5.0999999999999997E-2</v>
      </c>
      <c r="I3100">
        <v>-8.7999999999999995E-2</v>
      </c>
      <c r="J3100">
        <v>-0.255</v>
      </c>
      <c r="K3100">
        <v>-0.56299999999999994</v>
      </c>
      <c r="L3100">
        <v>-0.64800000000000002</v>
      </c>
      <c r="M3100">
        <v>-0.81699999999999995</v>
      </c>
      <c r="P3100" s="54"/>
    </row>
    <row r="3101" spans="1:16" x14ac:dyDescent="0.2">
      <c r="A3101" s="50">
        <v>40813</v>
      </c>
      <c r="B3101">
        <f t="shared" si="144"/>
        <v>2011</v>
      </c>
      <c r="C3101" s="51">
        <f t="shared" si="145"/>
        <v>9</v>
      </c>
      <c r="D3101" s="51">
        <f t="shared" si="146"/>
        <v>27</v>
      </c>
      <c r="E3101" s="52">
        <v>0.375</v>
      </c>
      <c r="G3101">
        <v>-3.2000000000000001E-2</v>
      </c>
      <c r="H3101">
        <v>5.0999999999999997E-2</v>
      </c>
      <c r="I3101">
        <v>-0.06</v>
      </c>
      <c r="J3101">
        <v>-0.255</v>
      </c>
      <c r="K3101">
        <v>-0.56299999999999994</v>
      </c>
      <c r="L3101">
        <v>-0.64800000000000002</v>
      </c>
      <c r="M3101">
        <v>-0.81699999999999995</v>
      </c>
      <c r="P3101" s="54"/>
    </row>
    <row r="3102" spans="1:16" x14ac:dyDescent="0.2">
      <c r="A3102" s="50">
        <v>40813</v>
      </c>
      <c r="B3102">
        <f t="shared" si="144"/>
        <v>2011</v>
      </c>
      <c r="C3102" s="51">
        <f t="shared" si="145"/>
        <v>9</v>
      </c>
      <c r="D3102" s="51">
        <f t="shared" si="146"/>
        <v>27</v>
      </c>
      <c r="E3102" s="52">
        <v>0.5</v>
      </c>
      <c r="G3102">
        <v>2.4E-2</v>
      </c>
      <c r="H3102">
        <v>5.0999999999999997E-2</v>
      </c>
      <c r="I3102">
        <v>-8.7999999999999995E-2</v>
      </c>
      <c r="J3102">
        <v>-0.255</v>
      </c>
      <c r="K3102">
        <v>-0.56299999999999994</v>
      </c>
      <c r="L3102">
        <v>-0.64800000000000002</v>
      </c>
      <c r="M3102">
        <v>-0.81699999999999995</v>
      </c>
      <c r="P3102" s="54"/>
    </row>
    <row r="3103" spans="1:16" x14ac:dyDescent="0.2">
      <c r="A3103" s="50">
        <v>40813</v>
      </c>
      <c r="B3103">
        <f t="shared" si="144"/>
        <v>2011</v>
      </c>
      <c r="C3103" s="51">
        <f t="shared" si="145"/>
        <v>9</v>
      </c>
      <c r="D3103" s="51">
        <f t="shared" si="146"/>
        <v>27</v>
      </c>
      <c r="E3103" s="52">
        <v>0.625</v>
      </c>
      <c r="G3103">
        <v>7.9000000000000001E-2</v>
      </c>
      <c r="H3103">
        <v>5.0999999999999997E-2</v>
      </c>
      <c r="I3103">
        <v>-8.7999999999999995E-2</v>
      </c>
      <c r="J3103">
        <v>-0.255</v>
      </c>
      <c r="K3103">
        <v>-0.56299999999999994</v>
      </c>
      <c r="L3103">
        <v>-0.64800000000000002</v>
      </c>
      <c r="M3103">
        <v>-0.81699999999999995</v>
      </c>
      <c r="P3103" s="54"/>
    </row>
    <row r="3104" spans="1:16" x14ac:dyDescent="0.2">
      <c r="A3104" s="50">
        <v>40813</v>
      </c>
      <c r="B3104">
        <f t="shared" si="144"/>
        <v>2011</v>
      </c>
      <c r="C3104" s="51">
        <f t="shared" si="145"/>
        <v>9</v>
      </c>
      <c r="D3104" s="51">
        <f t="shared" si="146"/>
        <v>27</v>
      </c>
      <c r="E3104" s="52">
        <v>0.75</v>
      </c>
      <c r="G3104">
        <v>-3.2000000000000001E-2</v>
      </c>
      <c r="H3104">
        <v>5.0999999999999997E-2</v>
      </c>
      <c r="I3104">
        <v>-8.7999999999999995E-2</v>
      </c>
      <c r="J3104">
        <v>-0.255</v>
      </c>
      <c r="K3104">
        <v>-0.56299999999999994</v>
      </c>
      <c r="L3104">
        <v>-0.64800000000000002</v>
      </c>
      <c r="M3104">
        <v>-0.81699999999999995</v>
      </c>
      <c r="P3104" s="54"/>
    </row>
    <row r="3105" spans="1:16" x14ac:dyDescent="0.2">
      <c r="A3105" s="50">
        <v>40813</v>
      </c>
      <c r="B3105">
        <f t="shared" si="144"/>
        <v>2011</v>
      </c>
      <c r="C3105" s="51">
        <f t="shared" si="145"/>
        <v>9</v>
      </c>
      <c r="D3105" s="51">
        <f t="shared" si="146"/>
        <v>27</v>
      </c>
      <c r="E3105" s="52">
        <v>0.875</v>
      </c>
      <c r="G3105">
        <v>-0.11600000000000001</v>
      </c>
      <c r="H3105">
        <v>5.0999999999999997E-2</v>
      </c>
      <c r="I3105">
        <v>-8.7999999999999995E-2</v>
      </c>
      <c r="J3105">
        <v>-0.255</v>
      </c>
      <c r="K3105">
        <v>-0.53500000000000003</v>
      </c>
      <c r="L3105">
        <v>-0.64800000000000002</v>
      </c>
      <c r="M3105">
        <v>-0.81699999999999995</v>
      </c>
      <c r="P3105" s="54"/>
    </row>
    <row r="3106" spans="1:16" x14ac:dyDescent="0.2">
      <c r="A3106" s="50">
        <v>40814</v>
      </c>
      <c r="B3106">
        <f t="shared" si="144"/>
        <v>2011</v>
      </c>
      <c r="C3106" s="51">
        <f t="shared" si="145"/>
        <v>9</v>
      </c>
      <c r="D3106" s="51">
        <f t="shared" si="146"/>
        <v>28</v>
      </c>
      <c r="E3106" s="52">
        <v>0</v>
      </c>
      <c r="G3106">
        <v>-0.14299999999999999</v>
      </c>
      <c r="H3106">
        <v>5.0999999999999997E-2</v>
      </c>
      <c r="I3106">
        <v>-8.7999999999999995E-2</v>
      </c>
      <c r="J3106">
        <v>-0.255</v>
      </c>
      <c r="K3106">
        <v>-0.56299999999999994</v>
      </c>
      <c r="L3106">
        <v>-0.64800000000000002</v>
      </c>
      <c r="M3106">
        <v>-0.81699999999999995</v>
      </c>
      <c r="P3106" s="54"/>
    </row>
    <row r="3107" spans="1:16" x14ac:dyDescent="0.2">
      <c r="A3107" s="50">
        <v>40814</v>
      </c>
      <c r="B3107">
        <f t="shared" si="144"/>
        <v>2011</v>
      </c>
      <c r="C3107" s="51">
        <f t="shared" si="145"/>
        <v>9</v>
      </c>
      <c r="D3107" s="51">
        <f t="shared" si="146"/>
        <v>28</v>
      </c>
      <c r="E3107" s="52">
        <v>0.125</v>
      </c>
      <c r="G3107">
        <v>-0.19900000000000001</v>
      </c>
      <c r="H3107">
        <v>5.0999999999999997E-2</v>
      </c>
      <c r="I3107">
        <v>-8.7999999999999995E-2</v>
      </c>
      <c r="J3107">
        <v>-0.255</v>
      </c>
      <c r="K3107">
        <v>-0.56299999999999994</v>
      </c>
      <c r="L3107">
        <v>-0.64800000000000002</v>
      </c>
      <c r="M3107">
        <v>-0.81699999999999995</v>
      </c>
      <c r="P3107" s="54"/>
    </row>
    <row r="3108" spans="1:16" x14ac:dyDescent="0.2">
      <c r="A3108" s="50">
        <v>40814</v>
      </c>
      <c r="B3108">
        <f t="shared" si="144"/>
        <v>2011</v>
      </c>
      <c r="C3108" s="51">
        <f t="shared" si="145"/>
        <v>9</v>
      </c>
      <c r="D3108" s="51">
        <f t="shared" si="146"/>
        <v>28</v>
      </c>
      <c r="E3108" s="52">
        <v>0.25</v>
      </c>
      <c r="G3108">
        <v>-0.22700000000000001</v>
      </c>
      <c r="H3108">
        <v>5.0999999999999997E-2</v>
      </c>
      <c r="I3108">
        <v>-8.7999999999999995E-2</v>
      </c>
      <c r="J3108">
        <v>-0.255</v>
      </c>
      <c r="K3108">
        <v>-0.56299999999999994</v>
      </c>
      <c r="L3108">
        <v>-0.64800000000000002</v>
      </c>
      <c r="M3108">
        <v>-0.81699999999999995</v>
      </c>
      <c r="P3108" s="54"/>
    </row>
    <row r="3109" spans="1:16" x14ac:dyDescent="0.2">
      <c r="A3109" s="50">
        <v>40814</v>
      </c>
      <c r="B3109">
        <f t="shared" si="144"/>
        <v>2011</v>
      </c>
      <c r="C3109" s="51">
        <f t="shared" si="145"/>
        <v>9</v>
      </c>
      <c r="D3109" s="51">
        <f t="shared" si="146"/>
        <v>28</v>
      </c>
      <c r="E3109" s="52">
        <v>0.375</v>
      </c>
      <c r="G3109">
        <v>-0.06</v>
      </c>
      <c r="H3109">
        <v>5.0999999999999997E-2</v>
      </c>
      <c r="I3109">
        <v>-8.7999999999999995E-2</v>
      </c>
      <c r="J3109">
        <v>-0.255</v>
      </c>
      <c r="K3109">
        <v>-0.53500000000000003</v>
      </c>
      <c r="L3109">
        <v>-0.64800000000000002</v>
      </c>
      <c r="M3109">
        <v>-0.81699999999999995</v>
      </c>
      <c r="P3109" s="54"/>
    </row>
    <row r="3110" spans="1:16" x14ac:dyDescent="0.2">
      <c r="A3110" s="50">
        <v>40814</v>
      </c>
      <c r="B3110">
        <f t="shared" si="144"/>
        <v>2011</v>
      </c>
      <c r="C3110" s="51">
        <f t="shared" si="145"/>
        <v>9</v>
      </c>
      <c r="D3110" s="51">
        <f t="shared" si="146"/>
        <v>28</v>
      </c>
      <c r="E3110" s="52">
        <v>0.5</v>
      </c>
      <c r="G3110">
        <v>5.0999999999999997E-2</v>
      </c>
      <c r="H3110">
        <v>5.0999999999999997E-2</v>
      </c>
      <c r="I3110">
        <v>-8.7999999999999995E-2</v>
      </c>
      <c r="J3110">
        <v>-0.255</v>
      </c>
      <c r="K3110">
        <v>-0.53500000000000003</v>
      </c>
      <c r="L3110">
        <v>-0.62</v>
      </c>
      <c r="M3110">
        <v>-0.81699999999999995</v>
      </c>
      <c r="P3110" s="54"/>
    </row>
    <row r="3111" spans="1:16" x14ac:dyDescent="0.2">
      <c r="A3111" s="50">
        <v>40814</v>
      </c>
      <c r="B3111">
        <f t="shared" si="144"/>
        <v>2011</v>
      </c>
      <c r="C3111" s="51">
        <f t="shared" si="145"/>
        <v>9</v>
      </c>
      <c r="D3111" s="51">
        <f t="shared" si="146"/>
        <v>28</v>
      </c>
      <c r="E3111" s="52">
        <v>0.625</v>
      </c>
      <c r="G3111">
        <v>0.107</v>
      </c>
      <c r="H3111">
        <v>7.9000000000000001E-2</v>
      </c>
      <c r="I3111">
        <v>-8.7999999999999995E-2</v>
      </c>
      <c r="J3111">
        <v>-0.255</v>
      </c>
      <c r="K3111">
        <v>-0.53500000000000003</v>
      </c>
      <c r="L3111">
        <v>-0.64800000000000002</v>
      </c>
      <c r="M3111">
        <v>-0.81699999999999995</v>
      </c>
      <c r="P3111" s="54"/>
    </row>
    <row r="3112" spans="1:16" x14ac:dyDescent="0.2">
      <c r="A3112" s="50">
        <v>40814</v>
      </c>
      <c r="B3112">
        <f t="shared" si="144"/>
        <v>2011</v>
      </c>
      <c r="C3112" s="51">
        <f t="shared" si="145"/>
        <v>9</v>
      </c>
      <c r="D3112" s="51">
        <f t="shared" si="146"/>
        <v>28</v>
      </c>
      <c r="E3112" s="52">
        <v>0.75</v>
      </c>
      <c r="G3112">
        <v>5.0999999999999997E-2</v>
      </c>
      <c r="H3112">
        <v>7.9000000000000001E-2</v>
      </c>
      <c r="I3112">
        <v>-8.7999999999999995E-2</v>
      </c>
      <c r="J3112">
        <v>-0.255</v>
      </c>
      <c r="K3112">
        <v>-0.56299999999999994</v>
      </c>
      <c r="L3112">
        <v>-0.64800000000000002</v>
      </c>
      <c r="M3112">
        <v>-0.81699999999999995</v>
      </c>
      <c r="P3112" s="54"/>
    </row>
    <row r="3113" spans="1:16" x14ac:dyDescent="0.2">
      <c r="A3113" s="50">
        <v>40814</v>
      </c>
      <c r="B3113">
        <f t="shared" si="144"/>
        <v>2011</v>
      </c>
      <c r="C3113" s="51">
        <f t="shared" si="145"/>
        <v>9</v>
      </c>
      <c r="D3113" s="51">
        <f t="shared" si="146"/>
        <v>28</v>
      </c>
      <c r="E3113" s="52">
        <v>0.875</v>
      </c>
      <c r="G3113">
        <v>-3.2000000000000001E-2</v>
      </c>
      <c r="H3113">
        <v>5.0999999999999997E-2</v>
      </c>
      <c r="I3113">
        <v>-8.7999999999999995E-2</v>
      </c>
      <c r="J3113">
        <v>-0.255</v>
      </c>
      <c r="K3113">
        <v>-0.53500000000000003</v>
      </c>
      <c r="L3113">
        <v>-0.64800000000000002</v>
      </c>
      <c r="M3113">
        <v>-0.81699999999999995</v>
      </c>
      <c r="P3113" s="54"/>
    </row>
    <row r="3114" spans="1:16" x14ac:dyDescent="0.2">
      <c r="A3114" s="50">
        <v>40815</v>
      </c>
      <c r="B3114">
        <f t="shared" si="144"/>
        <v>2011</v>
      </c>
      <c r="C3114" s="51">
        <f t="shared" si="145"/>
        <v>9</v>
      </c>
      <c r="D3114" s="51">
        <f t="shared" si="146"/>
        <v>29</v>
      </c>
      <c r="E3114" s="52">
        <v>0</v>
      </c>
      <c r="G3114">
        <v>-4.0000000000000001E-3</v>
      </c>
      <c r="H3114">
        <v>7.9000000000000001E-2</v>
      </c>
      <c r="I3114">
        <v>-8.7999999999999995E-2</v>
      </c>
      <c r="J3114">
        <v>-0.255</v>
      </c>
      <c r="K3114">
        <v>-0.53500000000000003</v>
      </c>
      <c r="L3114">
        <v>-0.64800000000000002</v>
      </c>
      <c r="M3114">
        <v>-0.81699999999999995</v>
      </c>
      <c r="P3114" s="54"/>
    </row>
    <row r="3115" spans="1:16" x14ac:dyDescent="0.2">
      <c r="A3115" s="50">
        <v>40815</v>
      </c>
      <c r="B3115">
        <f t="shared" si="144"/>
        <v>2011</v>
      </c>
      <c r="C3115" s="51">
        <f t="shared" si="145"/>
        <v>9</v>
      </c>
      <c r="D3115" s="51">
        <f t="shared" si="146"/>
        <v>29</v>
      </c>
      <c r="E3115" s="52">
        <v>0.125</v>
      </c>
      <c r="G3115">
        <v>-3.2000000000000001E-2</v>
      </c>
      <c r="H3115">
        <v>5.0999999999999997E-2</v>
      </c>
      <c r="I3115">
        <v>-8.7999999999999995E-2</v>
      </c>
      <c r="J3115">
        <v>-0.255</v>
      </c>
      <c r="K3115">
        <v>-0.53500000000000003</v>
      </c>
      <c r="L3115">
        <v>-0.64800000000000002</v>
      </c>
      <c r="M3115">
        <v>-0.81699999999999995</v>
      </c>
      <c r="P3115" s="54"/>
    </row>
    <row r="3116" spans="1:16" x14ac:dyDescent="0.2">
      <c r="A3116" s="50">
        <v>40815</v>
      </c>
      <c r="B3116">
        <f t="shared" si="144"/>
        <v>2011</v>
      </c>
      <c r="C3116" s="51">
        <f t="shared" si="145"/>
        <v>9</v>
      </c>
      <c r="D3116" s="51">
        <f t="shared" si="146"/>
        <v>29</v>
      </c>
      <c r="E3116" s="52">
        <v>0.25</v>
      </c>
      <c r="G3116">
        <v>-3.2000000000000001E-2</v>
      </c>
      <c r="H3116">
        <v>5.0999999999999997E-2</v>
      </c>
      <c r="I3116">
        <v>-8.7999999999999995E-2</v>
      </c>
      <c r="J3116">
        <v>-0.255</v>
      </c>
      <c r="K3116">
        <v>-0.53500000000000003</v>
      </c>
      <c r="L3116">
        <v>-0.64800000000000002</v>
      </c>
      <c r="M3116">
        <v>-0.81699999999999995</v>
      </c>
      <c r="P3116" s="54"/>
    </row>
    <row r="3117" spans="1:16" x14ac:dyDescent="0.2">
      <c r="A3117" s="50">
        <v>40815</v>
      </c>
      <c r="B3117">
        <f t="shared" si="144"/>
        <v>2011</v>
      </c>
      <c r="C3117" s="51">
        <f t="shared" si="145"/>
        <v>9</v>
      </c>
      <c r="D3117" s="51">
        <f t="shared" si="146"/>
        <v>29</v>
      </c>
      <c r="E3117" s="52">
        <v>0.375</v>
      </c>
      <c r="G3117">
        <v>5.0999999999999997E-2</v>
      </c>
      <c r="H3117">
        <v>7.9000000000000001E-2</v>
      </c>
      <c r="I3117">
        <v>-8.7999999999999995E-2</v>
      </c>
      <c r="J3117">
        <v>-0.255</v>
      </c>
      <c r="K3117">
        <v>-0.53500000000000003</v>
      </c>
      <c r="L3117">
        <v>-0.64800000000000002</v>
      </c>
      <c r="M3117">
        <v>-0.81699999999999995</v>
      </c>
      <c r="P3117" s="54"/>
    </row>
    <row r="3118" spans="1:16" x14ac:dyDescent="0.2">
      <c r="A3118" s="50">
        <v>40815</v>
      </c>
      <c r="B3118">
        <f t="shared" si="144"/>
        <v>2011</v>
      </c>
      <c r="C3118" s="51">
        <f t="shared" si="145"/>
        <v>9</v>
      </c>
      <c r="D3118" s="51">
        <f t="shared" si="146"/>
        <v>29</v>
      </c>
      <c r="E3118" s="52">
        <v>0.5</v>
      </c>
      <c r="G3118">
        <v>0.107</v>
      </c>
      <c r="H3118">
        <v>5.0999999999999997E-2</v>
      </c>
      <c r="I3118">
        <v>-8.7999999999999995E-2</v>
      </c>
      <c r="J3118">
        <v>-0.255</v>
      </c>
      <c r="K3118">
        <v>-0.53500000000000003</v>
      </c>
      <c r="L3118">
        <v>-0.64800000000000002</v>
      </c>
      <c r="M3118">
        <v>-0.81699999999999995</v>
      </c>
      <c r="P3118" s="54"/>
    </row>
    <row r="3119" spans="1:16" x14ac:dyDescent="0.2">
      <c r="A3119" s="50">
        <v>40815</v>
      </c>
      <c r="B3119">
        <f t="shared" si="144"/>
        <v>2011</v>
      </c>
      <c r="C3119" s="51">
        <f t="shared" si="145"/>
        <v>9</v>
      </c>
      <c r="D3119" s="51">
        <f t="shared" si="146"/>
        <v>29</v>
      </c>
      <c r="E3119" s="52">
        <v>0.625</v>
      </c>
      <c r="G3119">
        <v>0.13500000000000001</v>
      </c>
      <c r="H3119">
        <v>7.9000000000000001E-2</v>
      </c>
      <c r="I3119">
        <v>-8.7999999999999995E-2</v>
      </c>
      <c r="J3119">
        <v>-0.255</v>
      </c>
      <c r="K3119">
        <v>-0.53500000000000003</v>
      </c>
      <c r="L3119">
        <v>-0.64800000000000002</v>
      </c>
      <c r="M3119">
        <v>-0.81699999999999995</v>
      </c>
      <c r="P3119" s="54"/>
    </row>
    <row r="3120" spans="1:16" x14ac:dyDescent="0.2">
      <c r="A3120" s="50">
        <v>40815</v>
      </c>
      <c r="B3120">
        <f t="shared" si="144"/>
        <v>2011</v>
      </c>
      <c r="C3120" s="51">
        <f t="shared" si="145"/>
        <v>9</v>
      </c>
      <c r="D3120" s="51">
        <f t="shared" si="146"/>
        <v>29</v>
      </c>
      <c r="E3120" s="52">
        <v>0.75</v>
      </c>
      <c r="G3120">
        <v>5.0999999999999997E-2</v>
      </c>
      <c r="H3120">
        <v>5.0999999999999997E-2</v>
      </c>
      <c r="I3120">
        <v>-8.7999999999999995E-2</v>
      </c>
      <c r="J3120">
        <v>-0.255</v>
      </c>
      <c r="K3120">
        <v>-0.53500000000000003</v>
      </c>
      <c r="L3120">
        <v>-0.64800000000000002</v>
      </c>
      <c r="M3120">
        <v>-0.81699999999999995</v>
      </c>
      <c r="P3120" s="54"/>
    </row>
    <row r="3121" spans="1:16" x14ac:dyDescent="0.2">
      <c r="A3121" s="50">
        <v>40815</v>
      </c>
      <c r="B3121">
        <f t="shared" si="144"/>
        <v>2011</v>
      </c>
      <c r="C3121" s="51">
        <f t="shared" si="145"/>
        <v>9</v>
      </c>
      <c r="D3121" s="51">
        <f t="shared" si="146"/>
        <v>29</v>
      </c>
      <c r="E3121" s="52">
        <v>0.875</v>
      </c>
      <c r="G3121">
        <v>2.4E-2</v>
      </c>
      <c r="H3121">
        <v>7.9000000000000001E-2</v>
      </c>
      <c r="I3121">
        <v>-8.7999999999999995E-2</v>
      </c>
      <c r="J3121">
        <v>-0.255</v>
      </c>
      <c r="K3121">
        <v>-0.53500000000000003</v>
      </c>
      <c r="L3121">
        <v>-0.64800000000000002</v>
      </c>
      <c r="M3121">
        <v>-0.81699999999999995</v>
      </c>
      <c r="P3121" s="54"/>
    </row>
    <row r="3122" spans="1:16" x14ac:dyDescent="0.2">
      <c r="A3122" s="50">
        <v>40816</v>
      </c>
      <c r="B3122">
        <f t="shared" si="144"/>
        <v>2011</v>
      </c>
      <c r="C3122" s="51">
        <f t="shared" si="145"/>
        <v>9</v>
      </c>
      <c r="D3122" s="51">
        <f t="shared" si="146"/>
        <v>30</v>
      </c>
      <c r="E3122" s="52">
        <v>0</v>
      </c>
      <c r="G3122">
        <v>2.4E-2</v>
      </c>
      <c r="H3122">
        <v>7.9000000000000001E-2</v>
      </c>
      <c r="I3122">
        <v>-8.7999999999999995E-2</v>
      </c>
      <c r="J3122">
        <v>-0.255</v>
      </c>
      <c r="K3122">
        <v>-0.53500000000000003</v>
      </c>
      <c r="L3122">
        <v>-0.64800000000000002</v>
      </c>
      <c r="M3122">
        <v>-0.81699999999999995</v>
      </c>
      <c r="P3122" s="54"/>
    </row>
    <row r="3123" spans="1:16" x14ac:dyDescent="0.2">
      <c r="A3123" s="50">
        <v>40816</v>
      </c>
      <c r="B3123">
        <f t="shared" si="144"/>
        <v>2011</v>
      </c>
      <c r="C3123" s="51">
        <f t="shared" si="145"/>
        <v>9</v>
      </c>
      <c r="D3123" s="51">
        <f t="shared" si="146"/>
        <v>30</v>
      </c>
      <c r="E3123" s="52">
        <v>0.125</v>
      </c>
      <c r="G3123">
        <v>2.4E-2</v>
      </c>
      <c r="H3123">
        <v>7.9000000000000001E-2</v>
      </c>
      <c r="I3123">
        <v>-8.7999999999999995E-2</v>
      </c>
      <c r="J3123">
        <v>-0.255</v>
      </c>
      <c r="K3123">
        <v>-0.53500000000000003</v>
      </c>
      <c r="L3123">
        <v>-0.64800000000000002</v>
      </c>
      <c r="M3123">
        <v>-0.81699999999999995</v>
      </c>
      <c r="P3123" s="54"/>
    </row>
    <row r="3124" spans="1:16" x14ac:dyDescent="0.2">
      <c r="A3124" s="50">
        <v>40816</v>
      </c>
      <c r="B3124">
        <f t="shared" si="144"/>
        <v>2011</v>
      </c>
      <c r="C3124" s="51">
        <f t="shared" si="145"/>
        <v>9</v>
      </c>
      <c r="D3124" s="51">
        <f t="shared" si="146"/>
        <v>30</v>
      </c>
      <c r="E3124" s="52">
        <v>0.25</v>
      </c>
      <c r="G3124">
        <v>-4.0000000000000001E-3</v>
      </c>
      <c r="H3124">
        <v>5.0999999999999997E-2</v>
      </c>
      <c r="I3124">
        <v>-8.7999999999999995E-2</v>
      </c>
      <c r="J3124">
        <v>-0.255</v>
      </c>
      <c r="K3124">
        <v>-0.53500000000000003</v>
      </c>
      <c r="L3124">
        <v>-0.64800000000000002</v>
      </c>
      <c r="M3124">
        <v>-0.78900000000000003</v>
      </c>
      <c r="P3124" s="54"/>
    </row>
    <row r="3125" spans="1:16" x14ac:dyDescent="0.2">
      <c r="A3125" s="50">
        <v>40816</v>
      </c>
      <c r="B3125">
        <f t="shared" si="144"/>
        <v>2011</v>
      </c>
      <c r="C3125" s="51">
        <f t="shared" si="145"/>
        <v>9</v>
      </c>
      <c r="D3125" s="51">
        <f t="shared" si="146"/>
        <v>30</v>
      </c>
      <c r="E3125" s="52">
        <v>0.375</v>
      </c>
      <c r="G3125">
        <v>7.9000000000000001E-2</v>
      </c>
      <c r="H3125">
        <v>5.0999999999999997E-2</v>
      </c>
      <c r="I3125">
        <v>-8.7999999999999995E-2</v>
      </c>
      <c r="J3125">
        <v>-0.255</v>
      </c>
      <c r="K3125">
        <v>-0.53500000000000003</v>
      </c>
      <c r="L3125">
        <v>-0.64800000000000002</v>
      </c>
      <c r="M3125">
        <v>-0.81699999999999995</v>
      </c>
      <c r="P3125" s="54"/>
    </row>
    <row r="3126" spans="1:16" x14ac:dyDescent="0.2">
      <c r="A3126" s="50">
        <v>40816</v>
      </c>
      <c r="B3126">
        <f t="shared" si="144"/>
        <v>2011</v>
      </c>
      <c r="C3126" s="51">
        <f t="shared" si="145"/>
        <v>9</v>
      </c>
      <c r="D3126" s="51">
        <f t="shared" si="146"/>
        <v>30</v>
      </c>
      <c r="E3126" s="52">
        <v>0.5</v>
      </c>
      <c r="G3126">
        <v>0.107</v>
      </c>
      <c r="H3126">
        <v>7.9000000000000001E-2</v>
      </c>
      <c r="I3126">
        <v>-8.7999999999999995E-2</v>
      </c>
      <c r="J3126">
        <v>-0.255</v>
      </c>
      <c r="K3126">
        <v>-0.53500000000000003</v>
      </c>
      <c r="L3126">
        <v>-0.64800000000000002</v>
      </c>
      <c r="M3126">
        <v>-0.78900000000000003</v>
      </c>
      <c r="P3126" s="54"/>
    </row>
    <row r="3127" spans="1:16" x14ac:dyDescent="0.2">
      <c r="A3127" s="50">
        <v>40816</v>
      </c>
      <c r="B3127">
        <f t="shared" si="144"/>
        <v>2011</v>
      </c>
      <c r="C3127" s="51">
        <f t="shared" si="145"/>
        <v>9</v>
      </c>
      <c r="D3127" s="51">
        <f t="shared" si="146"/>
        <v>30</v>
      </c>
      <c r="E3127" s="52">
        <v>0.625</v>
      </c>
      <c r="G3127">
        <v>0.107</v>
      </c>
      <c r="H3127">
        <v>5.0999999999999997E-2</v>
      </c>
      <c r="I3127">
        <v>-8.7999999999999995E-2</v>
      </c>
      <c r="J3127">
        <v>-0.255</v>
      </c>
      <c r="K3127">
        <v>-0.53500000000000003</v>
      </c>
      <c r="L3127">
        <v>-0.62</v>
      </c>
      <c r="M3127">
        <v>-0.81699999999999995</v>
      </c>
      <c r="P3127" s="54"/>
    </row>
    <row r="3128" spans="1:16" x14ac:dyDescent="0.2">
      <c r="A3128" s="50">
        <v>40816</v>
      </c>
      <c r="B3128">
        <f t="shared" si="144"/>
        <v>2011</v>
      </c>
      <c r="C3128" s="51">
        <f t="shared" si="145"/>
        <v>9</v>
      </c>
      <c r="D3128" s="51">
        <f t="shared" si="146"/>
        <v>30</v>
      </c>
      <c r="E3128" s="52">
        <v>0.75</v>
      </c>
      <c r="G3128">
        <v>7.9000000000000001E-2</v>
      </c>
      <c r="H3128">
        <v>7.9000000000000001E-2</v>
      </c>
      <c r="I3128">
        <v>-8.7999999999999995E-2</v>
      </c>
      <c r="J3128">
        <v>-0.255</v>
      </c>
      <c r="K3128">
        <v>-0.53500000000000003</v>
      </c>
      <c r="L3128">
        <v>-0.64800000000000002</v>
      </c>
      <c r="M3128">
        <v>-0.81699999999999995</v>
      </c>
      <c r="P3128" s="54"/>
    </row>
    <row r="3129" spans="1:16" x14ac:dyDescent="0.2">
      <c r="A3129" s="50">
        <v>40816</v>
      </c>
      <c r="B3129">
        <f t="shared" si="144"/>
        <v>2011</v>
      </c>
      <c r="C3129" s="51">
        <f t="shared" si="145"/>
        <v>9</v>
      </c>
      <c r="D3129" s="51">
        <f t="shared" si="146"/>
        <v>30</v>
      </c>
      <c r="E3129" s="52">
        <v>0.875</v>
      </c>
      <c r="G3129">
        <v>5.0999999999999997E-2</v>
      </c>
      <c r="H3129">
        <v>5.0999999999999997E-2</v>
      </c>
      <c r="I3129">
        <v>-8.7999999999999995E-2</v>
      </c>
      <c r="J3129">
        <v>-0.255</v>
      </c>
      <c r="K3129">
        <v>-0.53500000000000003</v>
      </c>
      <c r="L3129">
        <v>-0.62</v>
      </c>
      <c r="M3129">
        <v>-0.81699999999999995</v>
      </c>
      <c r="P3129" s="54"/>
    </row>
    <row r="3130" spans="1:16" x14ac:dyDescent="0.2">
      <c r="A3130" s="50">
        <v>40817</v>
      </c>
      <c r="B3130">
        <f t="shared" si="144"/>
        <v>2011</v>
      </c>
      <c r="C3130" s="51">
        <f t="shared" si="145"/>
        <v>10</v>
      </c>
      <c r="D3130" s="51">
        <f t="shared" si="146"/>
        <v>1</v>
      </c>
      <c r="E3130" s="52">
        <v>0</v>
      </c>
      <c r="G3130">
        <v>7.9000000000000001E-2</v>
      </c>
      <c r="H3130">
        <v>5.0999999999999997E-2</v>
      </c>
      <c r="I3130">
        <v>-8.7999999999999995E-2</v>
      </c>
      <c r="J3130">
        <v>-0.255</v>
      </c>
      <c r="K3130">
        <v>-0.53500000000000003</v>
      </c>
      <c r="L3130">
        <v>-0.62</v>
      </c>
      <c r="M3130">
        <v>-0.81699999999999995</v>
      </c>
      <c r="P3130" s="54"/>
    </row>
    <row r="3131" spans="1:16" x14ac:dyDescent="0.2">
      <c r="A3131" s="50">
        <v>40817</v>
      </c>
      <c r="B3131">
        <f t="shared" si="144"/>
        <v>2011</v>
      </c>
      <c r="C3131" s="51">
        <f t="shared" si="145"/>
        <v>10</v>
      </c>
      <c r="D3131" s="51">
        <f t="shared" si="146"/>
        <v>1</v>
      </c>
      <c r="E3131" s="52">
        <v>0.125</v>
      </c>
      <c r="G3131">
        <v>5.0999999999999997E-2</v>
      </c>
      <c r="H3131">
        <v>5.0999999999999997E-2</v>
      </c>
      <c r="I3131">
        <v>-8.7999999999999995E-2</v>
      </c>
      <c r="J3131">
        <v>-0.255</v>
      </c>
      <c r="K3131">
        <v>-0.53500000000000003</v>
      </c>
      <c r="L3131">
        <v>-0.62</v>
      </c>
      <c r="M3131">
        <v>-0.81699999999999995</v>
      </c>
      <c r="P3131" s="54"/>
    </row>
    <row r="3132" spans="1:16" x14ac:dyDescent="0.2">
      <c r="A3132" s="50">
        <v>40817</v>
      </c>
      <c r="B3132">
        <f t="shared" si="144"/>
        <v>2011</v>
      </c>
      <c r="C3132" s="51">
        <f t="shared" si="145"/>
        <v>10</v>
      </c>
      <c r="D3132" s="51">
        <f t="shared" si="146"/>
        <v>1</v>
      </c>
      <c r="E3132" s="52">
        <v>0.25</v>
      </c>
      <c r="G3132">
        <v>2.4E-2</v>
      </c>
      <c r="H3132">
        <v>5.0999999999999997E-2</v>
      </c>
      <c r="I3132">
        <v>-8.7999999999999995E-2</v>
      </c>
      <c r="J3132">
        <v>-0.255</v>
      </c>
      <c r="K3132">
        <v>-0.53500000000000003</v>
      </c>
      <c r="L3132">
        <v>-0.64800000000000002</v>
      </c>
      <c r="M3132">
        <v>-0.78900000000000003</v>
      </c>
      <c r="P3132" s="54"/>
    </row>
    <row r="3133" spans="1:16" x14ac:dyDescent="0.2">
      <c r="A3133" s="50">
        <v>40817</v>
      </c>
      <c r="B3133">
        <f t="shared" si="144"/>
        <v>2011</v>
      </c>
      <c r="C3133" s="51">
        <f t="shared" si="145"/>
        <v>10</v>
      </c>
      <c r="D3133" s="51">
        <f t="shared" si="146"/>
        <v>1</v>
      </c>
      <c r="E3133" s="52">
        <v>0.375</v>
      </c>
      <c r="G3133">
        <v>2.4E-2</v>
      </c>
      <c r="H3133">
        <v>7.9000000000000001E-2</v>
      </c>
      <c r="I3133">
        <v>-8.7999999999999995E-2</v>
      </c>
      <c r="J3133">
        <v>-0.255</v>
      </c>
      <c r="K3133">
        <v>-0.53500000000000003</v>
      </c>
      <c r="L3133">
        <v>-0.62</v>
      </c>
      <c r="M3133">
        <v>-0.78900000000000003</v>
      </c>
      <c r="P3133" s="54"/>
    </row>
    <row r="3134" spans="1:16" x14ac:dyDescent="0.2">
      <c r="A3134" s="50">
        <v>40817</v>
      </c>
      <c r="B3134">
        <f t="shared" si="144"/>
        <v>2011</v>
      </c>
      <c r="C3134" s="51">
        <f t="shared" si="145"/>
        <v>10</v>
      </c>
      <c r="D3134" s="51">
        <f t="shared" si="146"/>
        <v>1</v>
      </c>
      <c r="E3134" s="52">
        <v>0.5</v>
      </c>
      <c r="G3134">
        <v>5.0999999999999997E-2</v>
      </c>
      <c r="H3134">
        <v>7.9000000000000001E-2</v>
      </c>
      <c r="I3134">
        <v>-8.7999999999999995E-2</v>
      </c>
      <c r="J3134">
        <v>-0.255</v>
      </c>
      <c r="K3134">
        <v>-0.53500000000000003</v>
      </c>
      <c r="L3134">
        <v>-0.62</v>
      </c>
      <c r="M3134">
        <v>-0.78900000000000003</v>
      </c>
      <c r="P3134" s="54"/>
    </row>
    <row r="3135" spans="1:16" x14ac:dyDescent="0.2">
      <c r="A3135" s="50">
        <v>40817</v>
      </c>
      <c r="B3135">
        <f t="shared" si="144"/>
        <v>2011</v>
      </c>
      <c r="C3135" s="51">
        <f t="shared" si="145"/>
        <v>10</v>
      </c>
      <c r="D3135" s="51">
        <f t="shared" si="146"/>
        <v>1</v>
      </c>
      <c r="E3135" s="52">
        <v>0.625</v>
      </c>
      <c r="G3135">
        <v>7.9000000000000001E-2</v>
      </c>
      <c r="H3135">
        <v>5.0999999999999997E-2</v>
      </c>
      <c r="I3135">
        <v>-8.7999999999999995E-2</v>
      </c>
      <c r="J3135">
        <v>-0.255</v>
      </c>
      <c r="K3135">
        <v>-0.53500000000000003</v>
      </c>
      <c r="L3135">
        <v>-0.64800000000000002</v>
      </c>
      <c r="M3135">
        <v>-0.78900000000000003</v>
      </c>
      <c r="P3135" s="54"/>
    </row>
    <row r="3136" spans="1:16" x14ac:dyDescent="0.2">
      <c r="A3136" s="50">
        <v>40817</v>
      </c>
      <c r="B3136">
        <f t="shared" si="144"/>
        <v>2011</v>
      </c>
      <c r="C3136" s="51">
        <f t="shared" si="145"/>
        <v>10</v>
      </c>
      <c r="D3136" s="51">
        <f t="shared" si="146"/>
        <v>1</v>
      </c>
      <c r="E3136" s="52">
        <v>0.75</v>
      </c>
      <c r="G3136">
        <v>5.0999999999999997E-2</v>
      </c>
      <c r="H3136">
        <v>5.0999999999999997E-2</v>
      </c>
      <c r="I3136">
        <v>-8.7999999999999995E-2</v>
      </c>
      <c r="J3136">
        <v>-0.255</v>
      </c>
      <c r="K3136">
        <v>-0.53500000000000003</v>
      </c>
      <c r="L3136">
        <v>-0.62</v>
      </c>
      <c r="M3136">
        <v>-0.78900000000000003</v>
      </c>
      <c r="P3136" s="54"/>
    </row>
    <row r="3137" spans="1:16" x14ac:dyDescent="0.2">
      <c r="A3137" s="50">
        <v>40817</v>
      </c>
      <c r="B3137">
        <f t="shared" si="144"/>
        <v>2011</v>
      </c>
      <c r="C3137" s="51">
        <f t="shared" si="145"/>
        <v>10</v>
      </c>
      <c r="D3137" s="51">
        <f t="shared" si="146"/>
        <v>1</v>
      </c>
      <c r="E3137" s="52">
        <v>0.875</v>
      </c>
      <c r="G3137">
        <v>2.4E-2</v>
      </c>
      <c r="H3137">
        <v>5.0999999999999997E-2</v>
      </c>
      <c r="I3137">
        <v>-8.7999999999999995E-2</v>
      </c>
      <c r="J3137">
        <v>-0.255</v>
      </c>
      <c r="K3137">
        <v>-0.53500000000000003</v>
      </c>
      <c r="L3137">
        <v>-0.62</v>
      </c>
      <c r="M3137">
        <v>-0.78900000000000003</v>
      </c>
      <c r="P3137" s="54"/>
    </row>
    <row r="3138" spans="1:16" x14ac:dyDescent="0.2">
      <c r="A3138" s="50">
        <v>40818</v>
      </c>
      <c r="B3138">
        <f t="shared" ref="B3138:B3201" si="147">YEAR(A3138)</f>
        <v>2011</v>
      </c>
      <c r="C3138" s="51">
        <f t="shared" ref="C3138:C3201" si="148">MONTH(A3138)</f>
        <v>10</v>
      </c>
      <c r="D3138" s="51">
        <f t="shared" ref="D3138:D3201" si="149">DAY(A3138)</f>
        <v>2</v>
      </c>
      <c r="E3138" s="52">
        <v>0</v>
      </c>
      <c r="G3138">
        <v>2.4E-2</v>
      </c>
      <c r="H3138">
        <v>5.0999999999999997E-2</v>
      </c>
      <c r="I3138">
        <v>-8.7999999999999995E-2</v>
      </c>
      <c r="J3138">
        <v>-0.255</v>
      </c>
      <c r="K3138">
        <v>-0.53500000000000003</v>
      </c>
      <c r="L3138">
        <v>-0.62</v>
      </c>
      <c r="M3138">
        <v>-0.78900000000000003</v>
      </c>
      <c r="P3138" s="54"/>
    </row>
    <row r="3139" spans="1:16" x14ac:dyDescent="0.2">
      <c r="A3139" s="50">
        <v>40818</v>
      </c>
      <c r="B3139">
        <f t="shared" si="147"/>
        <v>2011</v>
      </c>
      <c r="C3139" s="51">
        <f t="shared" si="148"/>
        <v>10</v>
      </c>
      <c r="D3139" s="51">
        <f t="shared" si="149"/>
        <v>2</v>
      </c>
      <c r="E3139" s="52">
        <v>0.125</v>
      </c>
      <c r="G3139">
        <v>2.4E-2</v>
      </c>
      <c r="H3139">
        <v>5.0999999999999997E-2</v>
      </c>
      <c r="I3139">
        <v>-8.7999999999999995E-2</v>
      </c>
      <c r="J3139">
        <v>-0.255</v>
      </c>
      <c r="K3139">
        <v>-0.53500000000000003</v>
      </c>
      <c r="L3139">
        <v>-0.64800000000000002</v>
      </c>
      <c r="M3139">
        <v>-0.78900000000000003</v>
      </c>
      <c r="P3139" s="54"/>
    </row>
    <row r="3140" spans="1:16" x14ac:dyDescent="0.2">
      <c r="A3140" s="50">
        <v>40818</v>
      </c>
      <c r="B3140">
        <f t="shared" si="147"/>
        <v>2011</v>
      </c>
      <c r="C3140" s="51">
        <f t="shared" si="148"/>
        <v>10</v>
      </c>
      <c r="D3140" s="51">
        <f t="shared" si="149"/>
        <v>2</v>
      </c>
      <c r="E3140" s="52">
        <v>0.25</v>
      </c>
      <c r="G3140">
        <v>2.4E-2</v>
      </c>
      <c r="H3140">
        <v>5.0999999999999997E-2</v>
      </c>
      <c r="I3140">
        <v>-8.7999999999999995E-2</v>
      </c>
      <c r="J3140">
        <v>-0.255</v>
      </c>
      <c r="K3140">
        <v>-0.53500000000000003</v>
      </c>
      <c r="L3140">
        <v>-0.62</v>
      </c>
      <c r="M3140">
        <v>-0.78900000000000003</v>
      </c>
      <c r="P3140" s="54"/>
    </row>
    <row r="3141" spans="1:16" x14ac:dyDescent="0.2">
      <c r="A3141" s="50">
        <v>40818</v>
      </c>
      <c r="B3141">
        <f t="shared" si="147"/>
        <v>2011</v>
      </c>
      <c r="C3141" s="51">
        <f t="shared" si="148"/>
        <v>10</v>
      </c>
      <c r="D3141" s="51">
        <f t="shared" si="149"/>
        <v>2</v>
      </c>
      <c r="E3141" s="52">
        <v>0.375</v>
      </c>
      <c r="G3141">
        <v>2.4E-2</v>
      </c>
      <c r="H3141">
        <v>7.9000000000000001E-2</v>
      </c>
      <c r="I3141">
        <v>-8.7999999999999995E-2</v>
      </c>
      <c r="J3141">
        <v>-0.255</v>
      </c>
      <c r="K3141">
        <v>-0.53500000000000003</v>
      </c>
      <c r="L3141">
        <v>-0.64800000000000002</v>
      </c>
      <c r="M3141">
        <v>-0.78900000000000003</v>
      </c>
      <c r="P3141" s="54"/>
    </row>
    <row r="3142" spans="1:16" x14ac:dyDescent="0.2">
      <c r="A3142" s="50">
        <v>40818</v>
      </c>
      <c r="B3142">
        <f t="shared" si="147"/>
        <v>2011</v>
      </c>
      <c r="C3142" s="51">
        <f t="shared" si="148"/>
        <v>10</v>
      </c>
      <c r="D3142" s="51">
        <f t="shared" si="149"/>
        <v>2</v>
      </c>
      <c r="E3142" s="52">
        <v>0.5</v>
      </c>
      <c r="G3142">
        <v>2.4E-2</v>
      </c>
      <c r="H3142">
        <v>7.9000000000000001E-2</v>
      </c>
      <c r="I3142">
        <v>-8.7999999999999995E-2</v>
      </c>
      <c r="J3142">
        <v>-0.255</v>
      </c>
      <c r="K3142">
        <v>-0.53500000000000003</v>
      </c>
      <c r="L3142">
        <v>-0.62</v>
      </c>
      <c r="M3142">
        <v>-0.78900000000000003</v>
      </c>
      <c r="P3142" s="54"/>
    </row>
    <row r="3143" spans="1:16" x14ac:dyDescent="0.2">
      <c r="A3143" s="50">
        <v>40818</v>
      </c>
      <c r="B3143">
        <f t="shared" si="147"/>
        <v>2011</v>
      </c>
      <c r="C3143" s="51">
        <f t="shared" si="148"/>
        <v>10</v>
      </c>
      <c r="D3143" s="51">
        <f t="shared" si="149"/>
        <v>2</v>
      </c>
      <c r="E3143" s="52">
        <v>0.625</v>
      </c>
      <c r="G3143">
        <v>2.4E-2</v>
      </c>
      <c r="H3143">
        <v>7.9000000000000001E-2</v>
      </c>
      <c r="I3143">
        <v>-8.7999999999999995E-2</v>
      </c>
      <c r="J3143">
        <v>-0.255</v>
      </c>
      <c r="K3143">
        <v>-0.53500000000000003</v>
      </c>
      <c r="L3143">
        <v>-0.62</v>
      </c>
      <c r="M3143">
        <v>-0.78900000000000003</v>
      </c>
      <c r="P3143" s="54"/>
    </row>
    <row r="3144" spans="1:16" x14ac:dyDescent="0.2">
      <c r="A3144" s="50">
        <v>40818</v>
      </c>
      <c r="B3144">
        <f t="shared" si="147"/>
        <v>2011</v>
      </c>
      <c r="C3144" s="51">
        <f t="shared" si="148"/>
        <v>10</v>
      </c>
      <c r="D3144" s="51">
        <f t="shared" si="149"/>
        <v>2</v>
      </c>
      <c r="E3144" s="52">
        <v>0.75</v>
      </c>
      <c r="G3144">
        <v>2.4E-2</v>
      </c>
      <c r="H3144">
        <v>5.0999999999999997E-2</v>
      </c>
      <c r="I3144">
        <v>-8.7999999999999995E-2</v>
      </c>
      <c r="J3144">
        <v>-0.255</v>
      </c>
      <c r="K3144">
        <v>-0.53500000000000003</v>
      </c>
      <c r="L3144">
        <v>-0.62</v>
      </c>
      <c r="M3144">
        <v>-0.78900000000000003</v>
      </c>
      <c r="P3144" s="54"/>
    </row>
    <row r="3145" spans="1:16" x14ac:dyDescent="0.2">
      <c r="A3145" s="50">
        <v>40818</v>
      </c>
      <c r="B3145">
        <f t="shared" si="147"/>
        <v>2011</v>
      </c>
      <c r="C3145" s="51">
        <f t="shared" si="148"/>
        <v>10</v>
      </c>
      <c r="D3145" s="51">
        <f t="shared" si="149"/>
        <v>2</v>
      </c>
      <c r="E3145" s="52">
        <v>0.875</v>
      </c>
      <c r="G3145">
        <v>-4.0000000000000001E-3</v>
      </c>
      <c r="H3145">
        <v>5.0999999999999997E-2</v>
      </c>
      <c r="I3145">
        <v>-8.7999999999999995E-2</v>
      </c>
      <c r="J3145">
        <v>-0.255</v>
      </c>
      <c r="K3145">
        <v>-0.53500000000000003</v>
      </c>
      <c r="L3145">
        <v>-0.62</v>
      </c>
      <c r="M3145">
        <v>-0.78900000000000003</v>
      </c>
      <c r="P3145" s="54"/>
    </row>
    <row r="3146" spans="1:16" x14ac:dyDescent="0.2">
      <c r="A3146" s="50">
        <v>40819</v>
      </c>
      <c r="B3146">
        <f t="shared" si="147"/>
        <v>2011</v>
      </c>
      <c r="C3146" s="51">
        <f t="shared" si="148"/>
        <v>10</v>
      </c>
      <c r="D3146" s="51">
        <f t="shared" si="149"/>
        <v>3</v>
      </c>
      <c r="E3146" s="52">
        <v>0</v>
      </c>
      <c r="G3146">
        <v>-4.0000000000000001E-3</v>
      </c>
      <c r="H3146">
        <v>5.0999999999999997E-2</v>
      </c>
      <c r="I3146">
        <v>-8.7999999999999995E-2</v>
      </c>
      <c r="J3146">
        <v>-0.255</v>
      </c>
      <c r="K3146">
        <v>-0.53500000000000003</v>
      </c>
      <c r="L3146">
        <v>-0.62</v>
      </c>
      <c r="M3146">
        <v>-0.78900000000000003</v>
      </c>
      <c r="P3146" s="54"/>
    </row>
    <row r="3147" spans="1:16" x14ac:dyDescent="0.2">
      <c r="A3147" s="50">
        <v>40819</v>
      </c>
      <c r="B3147">
        <f t="shared" si="147"/>
        <v>2011</v>
      </c>
      <c r="C3147" s="51">
        <f t="shared" si="148"/>
        <v>10</v>
      </c>
      <c r="D3147" s="51">
        <f t="shared" si="149"/>
        <v>3</v>
      </c>
      <c r="E3147" s="52">
        <v>0.125</v>
      </c>
      <c r="G3147">
        <v>-4.0000000000000001E-3</v>
      </c>
      <c r="H3147">
        <v>5.0999999999999997E-2</v>
      </c>
      <c r="I3147">
        <v>-8.7999999999999995E-2</v>
      </c>
      <c r="J3147">
        <v>-0.255</v>
      </c>
      <c r="K3147">
        <v>-0.53500000000000003</v>
      </c>
      <c r="L3147">
        <v>-0.62</v>
      </c>
      <c r="M3147">
        <v>-0.78900000000000003</v>
      </c>
      <c r="P3147" s="54"/>
    </row>
    <row r="3148" spans="1:16" x14ac:dyDescent="0.2">
      <c r="A3148" s="50">
        <v>40819</v>
      </c>
      <c r="B3148">
        <f t="shared" si="147"/>
        <v>2011</v>
      </c>
      <c r="C3148" s="51">
        <f t="shared" si="148"/>
        <v>10</v>
      </c>
      <c r="D3148" s="51">
        <f t="shared" si="149"/>
        <v>3</v>
      </c>
      <c r="E3148" s="52">
        <v>0.25</v>
      </c>
      <c r="G3148">
        <v>-4.0000000000000001E-3</v>
      </c>
      <c r="H3148">
        <v>5.0999999999999997E-2</v>
      </c>
      <c r="I3148">
        <v>-8.7999999999999995E-2</v>
      </c>
      <c r="J3148">
        <v>-0.255</v>
      </c>
      <c r="K3148">
        <v>-0.53500000000000003</v>
      </c>
      <c r="L3148">
        <v>-0.62</v>
      </c>
      <c r="M3148">
        <v>-0.78900000000000003</v>
      </c>
      <c r="P3148" s="54"/>
    </row>
    <row r="3149" spans="1:16" x14ac:dyDescent="0.2">
      <c r="A3149" s="50">
        <v>40819</v>
      </c>
      <c r="B3149">
        <f t="shared" si="147"/>
        <v>2011</v>
      </c>
      <c r="C3149" s="51">
        <f t="shared" si="148"/>
        <v>10</v>
      </c>
      <c r="D3149" s="51">
        <f t="shared" si="149"/>
        <v>3</v>
      </c>
      <c r="E3149" s="52">
        <v>0.375</v>
      </c>
      <c r="G3149">
        <v>-4.0000000000000001E-3</v>
      </c>
      <c r="H3149">
        <v>5.0999999999999997E-2</v>
      </c>
      <c r="I3149">
        <v>-8.7999999999999995E-2</v>
      </c>
      <c r="J3149">
        <v>-0.255</v>
      </c>
      <c r="K3149">
        <v>-0.53500000000000003</v>
      </c>
      <c r="L3149">
        <v>-0.62</v>
      </c>
      <c r="M3149">
        <v>-0.78900000000000003</v>
      </c>
      <c r="P3149" s="54"/>
    </row>
    <row r="3150" spans="1:16" x14ac:dyDescent="0.2">
      <c r="A3150" s="50">
        <v>40819</v>
      </c>
      <c r="B3150">
        <f t="shared" si="147"/>
        <v>2011</v>
      </c>
      <c r="C3150" s="51">
        <f t="shared" si="148"/>
        <v>10</v>
      </c>
      <c r="D3150" s="51">
        <f t="shared" si="149"/>
        <v>3</v>
      </c>
      <c r="E3150" s="52">
        <v>0.5</v>
      </c>
      <c r="G3150">
        <v>-4.0000000000000001E-3</v>
      </c>
      <c r="H3150">
        <v>5.0999999999999997E-2</v>
      </c>
      <c r="I3150">
        <v>-8.7999999999999995E-2</v>
      </c>
      <c r="J3150">
        <v>-0.255</v>
      </c>
      <c r="K3150">
        <v>-0.53500000000000003</v>
      </c>
      <c r="L3150">
        <v>-0.62</v>
      </c>
      <c r="M3150">
        <v>-0.78900000000000003</v>
      </c>
      <c r="P3150" s="54"/>
    </row>
    <row r="3151" spans="1:16" x14ac:dyDescent="0.2">
      <c r="A3151" s="50">
        <v>40819</v>
      </c>
      <c r="B3151">
        <f t="shared" si="147"/>
        <v>2011</v>
      </c>
      <c r="C3151" s="51">
        <f t="shared" si="148"/>
        <v>10</v>
      </c>
      <c r="D3151" s="51">
        <f t="shared" si="149"/>
        <v>3</v>
      </c>
      <c r="E3151" s="52">
        <v>0.625</v>
      </c>
      <c r="G3151">
        <v>-3.2000000000000001E-2</v>
      </c>
      <c r="H3151">
        <v>5.0999999999999997E-2</v>
      </c>
      <c r="I3151">
        <v>-8.7999999999999995E-2</v>
      </c>
      <c r="J3151">
        <v>-0.255</v>
      </c>
      <c r="K3151">
        <v>-0.53500000000000003</v>
      </c>
      <c r="L3151">
        <v>-0.62</v>
      </c>
      <c r="M3151">
        <v>-0.78900000000000003</v>
      </c>
      <c r="P3151" s="54"/>
    </row>
    <row r="3152" spans="1:16" x14ac:dyDescent="0.2">
      <c r="A3152" s="50">
        <v>40819</v>
      </c>
      <c r="B3152">
        <f t="shared" si="147"/>
        <v>2011</v>
      </c>
      <c r="C3152" s="51">
        <f t="shared" si="148"/>
        <v>10</v>
      </c>
      <c r="D3152" s="51">
        <f t="shared" si="149"/>
        <v>3</v>
      </c>
      <c r="E3152" s="52">
        <v>0.75</v>
      </c>
      <c r="G3152">
        <v>-0.06</v>
      </c>
      <c r="H3152">
        <v>5.0999999999999997E-2</v>
      </c>
      <c r="I3152">
        <v>-8.7999999999999995E-2</v>
      </c>
      <c r="J3152">
        <v>-0.255</v>
      </c>
      <c r="K3152">
        <v>-0.53500000000000003</v>
      </c>
      <c r="L3152">
        <v>-0.62</v>
      </c>
      <c r="M3152">
        <v>-0.78900000000000003</v>
      </c>
      <c r="P3152" s="54"/>
    </row>
    <row r="3153" spans="1:16" x14ac:dyDescent="0.2">
      <c r="A3153" s="50">
        <v>40819</v>
      </c>
      <c r="B3153">
        <f t="shared" si="147"/>
        <v>2011</v>
      </c>
      <c r="C3153" s="51">
        <f t="shared" si="148"/>
        <v>10</v>
      </c>
      <c r="D3153" s="51">
        <f t="shared" si="149"/>
        <v>3</v>
      </c>
      <c r="E3153" s="52">
        <v>0.875</v>
      </c>
      <c r="G3153">
        <v>-0.11600000000000001</v>
      </c>
      <c r="H3153">
        <v>5.0999999999999997E-2</v>
      </c>
      <c r="I3153">
        <v>-8.7999999999999995E-2</v>
      </c>
      <c r="J3153">
        <v>-0.255</v>
      </c>
      <c r="K3153">
        <v>-0.53500000000000003</v>
      </c>
      <c r="L3153">
        <v>-0.62</v>
      </c>
      <c r="M3153">
        <v>-0.78900000000000003</v>
      </c>
      <c r="P3153" s="54"/>
    </row>
    <row r="3154" spans="1:16" x14ac:dyDescent="0.2">
      <c r="A3154" s="50">
        <v>40820</v>
      </c>
      <c r="B3154">
        <f t="shared" si="147"/>
        <v>2011</v>
      </c>
      <c r="C3154" s="51">
        <f t="shared" si="148"/>
        <v>10</v>
      </c>
      <c r="D3154" s="51">
        <f t="shared" si="149"/>
        <v>4</v>
      </c>
      <c r="E3154" s="52">
        <v>0</v>
      </c>
      <c r="G3154">
        <v>-0.14299999999999999</v>
      </c>
      <c r="H3154">
        <v>7.9000000000000001E-2</v>
      </c>
      <c r="I3154">
        <v>-8.7999999999999995E-2</v>
      </c>
      <c r="J3154">
        <v>-0.255</v>
      </c>
      <c r="K3154">
        <v>-0.53500000000000003</v>
      </c>
      <c r="L3154">
        <v>-0.62</v>
      </c>
      <c r="M3154">
        <v>-0.78900000000000003</v>
      </c>
      <c r="P3154" s="54"/>
    </row>
    <row r="3155" spans="1:16" x14ac:dyDescent="0.2">
      <c r="A3155" s="50">
        <v>40820</v>
      </c>
      <c r="B3155">
        <f t="shared" si="147"/>
        <v>2011</v>
      </c>
      <c r="C3155" s="51">
        <f t="shared" si="148"/>
        <v>10</v>
      </c>
      <c r="D3155" s="51">
        <f t="shared" si="149"/>
        <v>4</v>
      </c>
      <c r="E3155" s="52">
        <v>0.125</v>
      </c>
      <c r="G3155">
        <v>-0.22700000000000001</v>
      </c>
      <c r="H3155">
        <v>5.0999999999999997E-2</v>
      </c>
      <c r="I3155">
        <v>-8.7999999999999995E-2</v>
      </c>
      <c r="J3155">
        <v>-0.255</v>
      </c>
      <c r="K3155">
        <v>-0.53500000000000003</v>
      </c>
      <c r="L3155">
        <v>-0.62</v>
      </c>
      <c r="M3155">
        <v>-0.78900000000000003</v>
      </c>
      <c r="P3155" s="54"/>
    </row>
    <row r="3156" spans="1:16" x14ac:dyDescent="0.2">
      <c r="A3156" s="50">
        <v>40820</v>
      </c>
      <c r="B3156">
        <f t="shared" si="147"/>
        <v>2011</v>
      </c>
      <c r="C3156" s="51">
        <f t="shared" si="148"/>
        <v>10</v>
      </c>
      <c r="D3156" s="51">
        <f t="shared" si="149"/>
        <v>4</v>
      </c>
      <c r="E3156" s="52">
        <v>0.25</v>
      </c>
      <c r="G3156">
        <v>-0.255</v>
      </c>
      <c r="H3156">
        <v>5.0999999999999997E-2</v>
      </c>
      <c r="I3156">
        <v>-8.7999999999999995E-2</v>
      </c>
      <c r="J3156">
        <v>-0.255</v>
      </c>
      <c r="K3156">
        <v>-0.53500000000000003</v>
      </c>
      <c r="L3156">
        <v>-0.62</v>
      </c>
      <c r="M3156">
        <v>-0.78900000000000003</v>
      </c>
      <c r="P3156" s="54"/>
    </row>
    <row r="3157" spans="1:16" x14ac:dyDescent="0.2">
      <c r="A3157" s="50">
        <v>40820</v>
      </c>
      <c r="B3157">
        <f t="shared" si="147"/>
        <v>2011</v>
      </c>
      <c r="C3157" s="51">
        <f t="shared" si="148"/>
        <v>10</v>
      </c>
      <c r="D3157" s="51">
        <f t="shared" si="149"/>
        <v>4</v>
      </c>
      <c r="E3157" s="52">
        <v>0.375</v>
      </c>
      <c r="G3157">
        <v>-0.19900000000000001</v>
      </c>
      <c r="H3157">
        <v>5.0999999999999997E-2</v>
      </c>
      <c r="I3157">
        <v>-8.7999999999999995E-2</v>
      </c>
      <c r="J3157">
        <v>-0.255</v>
      </c>
      <c r="K3157">
        <v>-0.53500000000000003</v>
      </c>
      <c r="L3157">
        <v>-0.62</v>
      </c>
      <c r="M3157">
        <v>-0.78900000000000003</v>
      </c>
      <c r="P3157" s="54"/>
    </row>
    <row r="3158" spans="1:16" x14ac:dyDescent="0.2">
      <c r="A3158" s="50">
        <v>40820</v>
      </c>
      <c r="B3158">
        <f t="shared" si="147"/>
        <v>2011</v>
      </c>
      <c r="C3158" s="51">
        <f t="shared" si="148"/>
        <v>10</v>
      </c>
      <c r="D3158" s="51">
        <f t="shared" si="149"/>
        <v>4</v>
      </c>
      <c r="E3158" s="52">
        <v>0.5</v>
      </c>
      <c r="G3158">
        <v>-0.11600000000000001</v>
      </c>
      <c r="H3158">
        <v>5.0999999999999997E-2</v>
      </c>
      <c r="I3158">
        <v>-8.7999999999999995E-2</v>
      </c>
      <c r="J3158">
        <v>-0.255</v>
      </c>
      <c r="K3158">
        <v>-0.53500000000000003</v>
      </c>
      <c r="L3158">
        <v>-0.62</v>
      </c>
      <c r="M3158">
        <v>-0.78900000000000003</v>
      </c>
      <c r="P3158" s="54"/>
    </row>
    <row r="3159" spans="1:16" x14ac:dyDescent="0.2">
      <c r="A3159" s="50">
        <v>40820</v>
      </c>
      <c r="B3159">
        <f t="shared" si="147"/>
        <v>2011</v>
      </c>
      <c r="C3159" s="51">
        <f t="shared" si="148"/>
        <v>10</v>
      </c>
      <c r="D3159" s="51">
        <f t="shared" si="149"/>
        <v>4</v>
      </c>
      <c r="E3159" s="52">
        <v>0.625</v>
      </c>
      <c r="G3159">
        <v>-8.7999999999999995E-2</v>
      </c>
      <c r="H3159">
        <v>5.0999999999999997E-2</v>
      </c>
      <c r="I3159">
        <v>-8.7999999999999995E-2</v>
      </c>
      <c r="J3159">
        <v>-0.255</v>
      </c>
      <c r="K3159">
        <v>-0.53500000000000003</v>
      </c>
      <c r="L3159">
        <v>-0.62</v>
      </c>
      <c r="M3159">
        <v>-0.78900000000000003</v>
      </c>
      <c r="P3159" s="54"/>
    </row>
    <row r="3160" spans="1:16" x14ac:dyDescent="0.2">
      <c r="A3160" s="50">
        <v>40820</v>
      </c>
      <c r="B3160">
        <f t="shared" si="147"/>
        <v>2011</v>
      </c>
      <c r="C3160" s="51">
        <f t="shared" si="148"/>
        <v>10</v>
      </c>
      <c r="D3160" s="51">
        <f t="shared" si="149"/>
        <v>4</v>
      </c>
      <c r="E3160" s="52">
        <v>0.75</v>
      </c>
      <c r="G3160">
        <v>-0.14299999999999999</v>
      </c>
      <c r="H3160">
        <v>5.0999999999999997E-2</v>
      </c>
      <c r="I3160">
        <v>-8.7999999999999995E-2</v>
      </c>
      <c r="J3160">
        <v>-0.255</v>
      </c>
      <c r="K3160">
        <v>-0.53500000000000003</v>
      </c>
      <c r="L3160">
        <v>-0.62</v>
      </c>
      <c r="M3160">
        <v>-0.78900000000000003</v>
      </c>
      <c r="P3160" s="54"/>
    </row>
    <row r="3161" spans="1:16" x14ac:dyDescent="0.2">
      <c r="A3161" s="50">
        <v>40820</v>
      </c>
      <c r="B3161">
        <f t="shared" si="147"/>
        <v>2011</v>
      </c>
      <c r="C3161" s="51">
        <f t="shared" si="148"/>
        <v>10</v>
      </c>
      <c r="D3161" s="51">
        <f t="shared" si="149"/>
        <v>4</v>
      </c>
      <c r="E3161" s="52">
        <v>0.875</v>
      </c>
      <c r="G3161">
        <v>-0.14299999999999999</v>
      </c>
      <c r="H3161">
        <v>5.0999999999999997E-2</v>
      </c>
      <c r="I3161">
        <v>-8.7999999999999995E-2</v>
      </c>
      <c r="J3161">
        <v>-0.255</v>
      </c>
      <c r="K3161">
        <v>-0.53500000000000003</v>
      </c>
      <c r="L3161">
        <v>-0.62</v>
      </c>
      <c r="M3161">
        <v>-0.78900000000000003</v>
      </c>
      <c r="P3161" s="54"/>
    </row>
    <row r="3162" spans="1:16" x14ac:dyDescent="0.2">
      <c r="A3162" s="50">
        <v>40821</v>
      </c>
      <c r="B3162">
        <f t="shared" si="147"/>
        <v>2011</v>
      </c>
      <c r="C3162" s="51">
        <f t="shared" si="148"/>
        <v>10</v>
      </c>
      <c r="D3162" s="51">
        <f t="shared" si="149"/>
        <v>5</v>
      </c>
      <c r="E3162" s="52">
        <v>0</v>
      </c>
      <c r="G3162">
        <v>-0.14299999999999999</v>
      </c>
      <c r="H3162">
        <v>5.0999999999999997E-2</v>
      </c>
      <c r="I3162">
        <v>-8.7999999999999995E-2</v>
      </c>
      <c r="J3162">
        <v>-0.255</v>
      </c>
      <c r="K3162">
        <v>-0.53500000000000003</v>
      </c>
      <c r="L3162">
        <v>-0.62</v>
      </c>
      <c r="M3162">
        <v>-0.78900000000000003</v>
      </c>
      <c r="P3162" s="54"/>
    </row>
    <row r="3163" spans="1:16" x14ac:dyDescent="0.2">
      <c r="A3163" s="50">
        <v>40821</v>
      </c>
      <c r="B3163">
        <f t="shared" si="147"/>
        <v>2011</v>
      </c>
      <c r="C3163" s="51">
        <f t="shared" si="148"/>
        <v>10</v>
      </c>
      <c r="D3163" s="51">
        <f t="shared" si="149"/>
        <v>5</v>
      </c>
      <c r="E3163" s="52">
        <v>0.125</v>
      </c>
      <c r="G3163">
        <v>-0.19900000000000001</v>
      </c>
      <c r="H3163">
        <v>5.0999999999999997E-2</v>
      </c>
      <c r="I3163">
        <v>-8.7999999999999995E-2</v>
      </c>
      <c r="J3163">
        <v>-0.255</v>
      </c>
      <c r="K3163">
        <v>-0.53500000000000003</v>
      </c>
      <c r="L3163">
        <v>-0.62</v>
      </c>
      <c r="M3163">
        <v>-0.78900000000000003</v>
      </c>
      <c r="P3163" s="54"/>
    </row>
    <row r="3164" spans="1:16" x14ac:dyDescent="0.2">
      <c r="A3164" s="50">
        <v>40821</v>
      </c>
      <c r="B3164">
        <f t="shared" si="147"/>
        <v>2011</v>
      </c>
      <c r="C3164" s="51">
        <f t="shared" si="148"/>
        <v>10</v>
      </c>
      <c r="D3164" s="51">
        <f t="shared" si="149"/>
        <v>5</v>
      </c>
      <c r="E3164" s="52">
        <v>0.25</v>
      </c>
      <c r="G3164">
        <v>-0.19900000000000001</v>
      </c>
      <c r="H3164">
        <v>5.0999999999999997E-2</v>
      </c>
      <c r="I3164">
        <v>-8.7999999999999995E-2</v>
      </c>
      <c r="J3164">
        <v>-0.255</v>
      </c>
      <c r="K3164">
        <v>-0.53500000000000003</v>
      </c>
      <c r="L3164">
        <v>-0.62</v>
      </c>
      <c r="M3164">
        <v>-0.78900000000000003</v>
      </c>
      <c r="P3164" s="54"/>
    </row>
    <row r="3165" spans="1:16" x14ac:dyDescent="0.2">
      <c r="A3165" s="50">
        <v>40821</v>
      </c>
      <c r="B3165">
        <f t="shared" si="147"/>
        <v>2011</v>
      </c>
      <c r="C3165" s="51">
        <f t="shared" si="148"/>
        <v>10</v>
      </c>
      <c r="D3165" s="51">
        <f t="shared" si="149"/>
        <v>5</v>
      </c>
      <c r="E3165" s="52">
        <v>0.375</v>
      </c>
      <c r="G3165">
        <v>-0.17100000000000001</v>
      </c>
      <c r="H3165">
        <v>5.0999999999999997E-2</v>
      </c>
      <c r="I3165">
        <v>-8.7999999999999995E-2</v>
      </c>
      <c r="J3165">
        <v>-0.255</v>
      </c>
      <c r="K3165">
        <v>-0.53500000000000003</v>
      </c>
      <c r="L3165">
        <v>-0.62</v>
      </c>
      <c r="M3165">
        <v>-0.78900000000000003</v>
      </c>
      <c r="P3165" s="54"/>
    </row>
    <row r="3166" spans="1:16" x14ac:dyDescent="0.2">
      <c r="A3166" s="50">
        <v>40821</v>
      </c>
      <c r="B3166">
        <f t="shared" si="147"/>
        <v>2011</v>
      </c>
      <c r="C3166" s="51">
        <f t="shared" si="148"/>
        <v>10</v>
      </c>
      <c r="D3166" s="51">
        <f t="shared" si="149"/>
        <v>5</v>
      </c>
      <c r="E3166" s="52">
        <v>0.5</v>
      </c>
      <c r="G3166">
        <v>-0.14299999999999999</v>
      </c>
      <c r="H3166">
        <v>5.0999999999999997E-2</v>
      </c>
      <c r="I3166">
        <v>-8.7999999999999995E-2</v>
      </c>
      <c r="J3166">
        <v>-0.255</v>
      </c>
      <c r="K3166">
        <v>-0.53500000000000003</v>
      </c>
      <c r="L3166">
        <v>-0.62</v>
      </c>
      <c r="M3166">
        <v>-0.78900000000000003</v>
      </c>
      <c r="P3166" s="54"/>
    </row>
    <row r="3167" spans="1:16" x14ac:dyDescent="0.2">
      <c r="A3167" s="50">
        <v>40821</v>
      </c>
      <c r="B3167">
        <f t="shared" si="147"/>
        <v>2011</v>
      </c>
      <c r="C3167" s="51">
        <f t="shared" si="148"/>
        <v>10</v>
      </c>
      <c r="D3167" s="51">
        <f t="shared" si="149"/>
        <v>5</v>
      </c>
      <c r="E3167" s="52">
        <v>0.625</v>
      </c>
      <c r="G3167">
        <v>-0.11600000000000001</v>
      </c>
      <c r="H3167">
        <v>5.0999999999999997E-2</v>
      </c>
      <c r="I3167">
        <v>-8.7999999999999995E-2</v>
      </c>
      <c r="J3167">
        <v>-0.255</v>
      </c>
      <c r="K3167">
        <v>-0.53500000000000003</v>
      </c>
      <c r="L3167">
        <v>-0.62</v>
      </c>
      <c r="M3167">
        <v>-0.78900000000000003</v>
      </c>
      <c r="P3167" s="54"/>
    </row>
    <row r="3168" spans="1:16" x14ac:dyDescent="0.2">
      <c r="A3168" s="50">
        <v>40821</v>
      </c>
      <c r="B3168">
        <f t="shared" si="147"/>
        <v>2011</v>
      </c>
      <c r="C3168" s="51">
        <f t="shared" si="148"/>
        <v>10</v>
      </c>
      <c r="D3168" s="51">
        <f t="shared" si="149"/>
        <v>5</v>
      </c>
      <c r="E3168" s="52">
        <v>0.75</v>
      </c>
      <c r="G3168">
        <v>-0.11600000000000001</v>
      </c>
      <c r="H3168">
        <v>5.0999999999999997E-2</v>
      </c>
      <c r="I3168">
        <v>-8.7999999999999995E-2</v>
      </c>
      <c r="J3168">
        <v>-0.255</v>
      </c>
      <c r="K3168">
        <v>-0.53500000000000003</v>
      </c>
      <c r="L3168">
        <v>-0.62</v>
      </c>
      <c r="M3168">
        <v>-0.78900000000000003</v>
      </c>
      <c r="P3168" s="54"/>
    </row>
    <row r="3169" spans="1:16" x14ac:dyDescent="0.2">
      <c r="A3169" s="50">
        <v>40821</v>
      </c>
      <c r="B3169">
        <f t="shared" si="147"/>
        <v>2011</v>
      </c>
      <c r="C3169" s="51">
        <f t="shared" si="148"/>
        <v>10</v>
      </c>
      <c r="D3169" s="51">
        <f t="shared" si="149"/>
        <v>5</v>
      </c>
      <c r="E3169" s="52">
        <v>0.875</v>
      </c>
      <c r="G3169">
        <v>-0.14299999999999999</v>
      </c>
      <c r="H3169">
        <v>5.0999999999999997E-2</v>
      </c>
      <c r="I3169">
        <v>-8.7999999999999995E-2</v>
      </c>
      <c r="J3169">
        <v>-0.255</v>
      </c>
      <c r="K3169">
        <v>-0.53500000000000003</v>
      </c>
      <c r="L3169">
        <v>-0.62</v>
      </c>
      <c r="M3169">
        <v>-0.78900000000000003</v>
      </c>
      <c r="P3169" s="54"/>
    </row>
    <row r="3170" spans="1:16" x14ac:dyDescent="0.2">
      <c r="A3170" s="50">
        <v>40822</v>
      </c>
      <c r="B3170">
        <f t="shared" si="147"/>
        <v>2011</v>
      </c>
      <c r="C3170" s="51">
        <f t="shared" si="148"/>
        <v>10</v>
      </c>
      <c r="D3170" s="51">
        <f t="shared" si="149"/>
        <v>6</v>
      </c>
      <c r="E3170" s="52">
        <v>0</v>
      </c>
      <c r="G3170">
        <v>-0.17100000000000001</v>
      </c>
      <c r="H3170">
        <v>5.0999999999999997E-2</v>
      </c>
      <c r="I3170">
        <v>-8.7999999999999995E-2</v>
      </c>
      <c r="J3170">
        <v>-0.255</v>
      </c>
      <c r="K3170">
        <v>-0.53500000000000003</v>
      </c>
      <c r="L3170">
        <v>-0.62</v>
      </c>
      <c r="M3170">
        <v>-0.78900000000000003</v>
      </c>
      <c r="P3170" s="54"/>
    </row>
    <row r="3171" spans="1:16" x14ac:dyDescent="0.2">
      <c r="A3171" s="50">
        <v>40822</v>
      </c>
      <c r="B3171">
        <f t="shared" si="147"/>
        <v>2011</v>
      </c>
      <c r="C3171" s="51">
        <f t="shared" si="148"/>
        <v>10</v>
      </c>
      <c r="D3171" s="51">
        <f t="shared" si="149"/>
        <v>6</v>
      </c>
      <c r="E3171" s="52">
        <v>0.125</v>
      </c>
      <c r="G3171">
        <v>-0.28299999999999997</v>
      </c>
      <c r="H3171">
        <v>5.0999999999999997E-2</v>
      </c>
      <c r="I3171">
        <v>-8.7999999999999995E-2</v>
      </c>
      <c r="J3171">
        <v>-0.255</v>
      </c>
      <c r="K3171">
        <v>-0.53500000000000003</v>
      </c>
      <c r="L3171">
        <v>-0.62</v>
      </c>
      <c r="M3171">
        <v>-0.78900000000000003</v>
      </c>
      <c r="P3171" s="54"/>
    </row>
    <row r="3172" spans="1:16" x14ac:dyDescent="0.2">
      <c r="A3172" s="50">
        <v>40822</v>
      </c>
      <c r="B3172">
        <f t="shared" si="147"/>
        <v>2011</v>
      </c>
      <c r="C3172" s="51">
        <f t="shared" si="148"/>
        <v>10</v>
      </c>
      <c r="D3172" s="51">
        <f t="shared" si="149"/>
        <v>6</v>
      </c>
      <c r="E3172" s="52">
        <v>0.25</v>
      </c>
      <c r="G3172">
        <v>-0.36699999999999999</v>
      </c>
      <c r="H3172">
        <v>5.0999999999999997E-2</v>
      </c>
      <c r="I3172">
        <v>-8.7999999999999995E-2</v>
      </c>
      <c r="J3172">
        <v>-0.255</v>
      </c>
      <c r="K3172">
        <v>-0.53500000000000003</v>
      </c>
      <c r="L3172">
        <v>-0.62</v>
      </c>
      <c r="M3172">
        <v>-0.78900000000000003</v>
      </c>
      <c r="P3172" s="54"/>
    </row>
    <row r="3173" spans="1:16" x14ac:dyDescent="0.2">
      <c r="A3173" s="50">
        <v>40822</v>
      </c>
      <c r="B3173">
        <f t="shared" si="147"/>
        <v>2011</v>
      </c>
      <c r="C3173" s="51">
        <f t="shared" si="148"/>
        <v>10</v>
      </c>
      <c r="D3173" s="51">
        <f t="shared" si="149"/>
        <v>6</v>
      </c>
      <c r="E3173" s="52">
        <v>0.375</v>
      </c>
      <c r="G3173">
        <v>-0.36699999999999999</v>
      </c>
      <c r="H3173">
        <v>5.0999999999999997E-2</v>
      </c>
      <c r="I3173">
        <v>-8.7999999999999995E-2</v>
      </c>
      <c r="J3173">
        <v>-0.255</v>
      </c>
      <c r="K3173">
        <v>-0.50700000000000001</v>
      </c>
      <c r="L3173">
        <v>-0.62</v>
      </c>
      <c r="M3173">
        <v>-0.76</v>
      </c>
      <c r="P3173" s="54"/>
    </row>
    <row r="3174" spans="1:16" x14ac:dyDescent="0.2">
      <c r="A3174" s="50">
        <v>40822</v>
      </c>
      <c r="B3174">
        <f t="shared" si="147"/>
        <v>2011</v>
      </c>
      <c r="C3174" s="51">
        <f t="shared" si="148"/>
        <v>10</v>
      </c>
      <c r="D3174" s="51">
        <f t="shared" si="149"/>
        <v>6</v>
      </c>
      <c r="E3174" s="52">
        <v>0.5</v>
      </c>
      <c r="G3174">
        <v>-0.33900000000000002</v>
      </c>
      <c r="H3174">
        <v>5.0999999999999997E-2</v>
      </c>
      <c r="I3174">
        <v>-8.7999999999999995E-2</v>
      </c>
      <c r="J3174">
        <v>-0.255</v>
      </c>
      <c r="K3174">
        <v>-0.53500000000000003</v>
      </c>
      <c r="L3174">
        <v>-0.62</v>
      </c>
      <c r="M3174">
        <v>-0.78900000000000003</v>
      </c>
      <c r="P3174" s="54"/>
    </row>
    <row r="3175" spans="1:16" x14ac:dyDescent="0.2">
      <c r="A3175" s="50">
        <v>40822</v>
      </c>
      <c r="B3175">
        <f t="shared" si="147"/>
        <v>2011</v>
      </c>
      <c r="C3175" s="51">
        <f t="shared" si="148"/>
        <v>10</v>
      </c>
      <c r="D3175" s="51">
        <f t="shared" si="149"/>
        <v>6</v>
      </c>
      <c r="E3175" s="52">
        <v>0.625</v>
      </c>
      <c r="G3175">
        <v>-0.311</v>
      </c>
      <c r="H3175">
        <v>5.0999999999999997E-2</v>
      </c>
      <c r="I3175">
        <v>-8.7999999999999995E-2</v>
      </c>
      <c r="J3175">
        <v>-0.255</v>
      </c>
      <c r="K3175">
        <v>-0.53500000000000003</v>
      </c>
      <c r="L3175">
        <v>-0.62</v>
      </c>
      <c r="M3175">
        <v>-0.78900000000000003</v>
      </c>
      <c r="P3175" s="54"/>
    </row>
    <row r="3176" spans="1:16" x14ac:dyDescent="0.2">
      <c r="A3176" s="50">
        <v>40822</v>
      </c>
      <c r="B3176">
        <f t="shared" si="147"/>
        <v>2011</v>
      </c>
      <c r="C3176" s="51">
        <f t="shared" si="148"/>
        <v>10</v>
      </c>
      <c r="D3176" s="51">
        <f t="shared" si="149"/>
        <v>6</v>
      </c>
      <c r="E3176" s="52">
        <v>0.75</v>
      </c>
      <c r="G3176">
        <v>-0.47899999999999998</v>
      </c>
      <c r="H3176">
        <v>5.0999999999999997E-2</v>
      </c>
      <c r="I3176">
        <v>-8.7999999999999995E-2</v>
      </c>
      <c r="J3176">
        <v>-0.255</v>
      </c>
      <c r="K3176">
        <v>-0.53500000000000003</v>
      </c>
      <c r="L3176">
        <v>-0.62</v>
      </c>
      <c r="M3176">
        <v>-0.78900000000000003</v>
      </c>
      <c r="P3176" s="54"/>
    </row>
    <row r="3177" spans="1:16" x14ac:dyDescent="0.2">
      <c r="A3177" s="50">
        <v>40822</v>
      </c>
      <c r="B3177">
        <f t="shared" si="147"/>
        <v>2011</v>
      </c>
      <c r="C3177" s="51">
        <f t="shared" si="148"/>
        <v>10</v>
      </c>
      <c r="D3177" s="51">
        <f t="shared" si="149"/>
        <v>6</v>
      </c>
      <c r="E3177" s="52">
        <v>0.875</v>
      </c>
      <c r="G3177">
        <v>-0.59099999999999997</v>
      </c>
      <c r="H3177">
        <v>5.0999999999999997E-2</v>
      </c>
      <c r="I3177">
        <v>-8.7999999999999995E-2</v>
      </c>
      <c r="J3177">
        <v>-0.255</v>
      </c>
      <c r="K3177">
        <v>-0.53500000000000003</v>
      </c>
      <c r="L3177">
        <v>-0.62</v>
      </c>
      <c r="M3177">
        <v>-0.76</v>
      </c>
      <c r="P3177" s="54"/>
    </row>
    <row r="3178" spans="1:16" x14ac:dyDescent="0.2">
      <c r="A3178" s="50">
        <v>40823</v>
      </c>
      <c r="B3178">
        <f t="shared" si="147"/>
        <v>2011</v>
      </c>
      <c r="C3178" s="51">
        <f t="shared" si="148"/>
        <v>10</v>
      </c>
      <c r="D3178" s="51">
        <f t="shared" si="149"/>
        <v>7</v>
      </c>
      <c r="E3178" s="52">
        <v>0</v>
      </c>
      <c r="G3178">
        <v>-0.70399999999999996</v>
      </c>
      <c r="H3178">
        <v>2.4E-2</v>
      </c>
      <c r="I3178">
        <v>-8.7999999999999995E-2</v>
      </c>
      <c r="J3178">
        <v>-0.255</v>
      </c>
      <c r="K3178">
        <v>-0.53500000000000003</v>
      </c>
      <c r="L3178">
        <v>-0.62</v>
      </c>
      <c r="M3178">
        <v>-0.78900000000000003</v>
      </c>
      <c r="P3178" s="54"/>
    </row>
    <row r="3179" spans="1:16" x14ac:dyDescent="0.2">
      <c r="A3179" s="50">
        <v>40823</v>
      </c>
      <c r="B3179">
        <f t="shared" si="147"/>
        <v>2011</v>
      </c>
      <c r="C3179" s="51">
        <f t="shared" si="148"/>
        <v>10</v>
      </c>
      <c r="D3179" s="51">
        <f t="shared" si="149"/>
        <v>7</v>
      </c>
      <c r="E3179" s="52">
        <v>0.125</v>
      </c>
      <c r="G3179">
        <v>-0.78900000000000003</v>
      </c>
      <c r="H3179">
        <v>2.4E-2</v>
      </c>
      <c r="I3179">
        <v>-8.7999999999999995E-2</v>
      </c>
      <c r="J3179">
        <v>-0.255</v>
      </c>
      <c r="K3179">
        <v>-0.53500000000000003</v>
      </c>
      <c r="L3179">
        <v>-0.62</v>
      </c>
      <c r="M3179">
        <v>-0.76</v>
      </c>
      <c r="P3179" s="54"/>
    </row>
    <row r="3180" spans="1:16" x14ac:dyDescent="0.2">
      <c r="A3180" s="50">
        <v>40823</v>
      </c>
      <c r="B3180">
        <f t="shared" si="147"/>
        <v>2011</v>
      </c>
      <c r="C3180" s="51">
        <f t="shared" si="148"/>
        <v>10</v>
      </c>
      <c r="D3180" s="51">
        <f t="shared" si="149"/>
        <v>7</v>
      </c>
      <c r="E3180" s="52">
        <v>0.25</v>
      </c>
      <c r="G3180">
        <v>-0.73199999999999998</v>
      </c>
      <c r="H3180">
        <v>2.4E-2</v>
      </c>
      <c r="I3180">
        <v>-8.7999999999999995E-2</v>
      </c>
      <c r="J3180">
        <v>-0.255</v>
      </c>
      <c r="K3180">
        <v>-0.53500000000000003</v>
      </c>
      <c r="L3180">
        <v>-0.62</v>
      </c>
      <c r="M3180">
        <v>-0.76</v>
      </c>
      <c r="P3180" s="54"/>
    </row>
    <row r="3181" spans="1:16" x14ac:dyDescent="0.2">
      <c r="A3181" s="50">
        <v>40823</v>
      </c>
      <c r="B3181">
        <f t="shared" si="147"/>
        <v>2011</v>
      </c>
      <c r="C3181" s="51">
        <f t="shared" si="148"/>
        <v>10</v>
      </c>
      <c r="D3181" s="51">
        <f t="shared" si="149"/>
        <v>7</v>
      </c>
      <c r="E3181" s="52">
        <v>0.375</v>
      </c>
      <c r="G3181">
        <v>-0.53500000000000003</v>
      </c>
      <c r="H3181">
        <v>5.0999999999999997E-2</v>
      </c>
      <c r="I3181">
        <v>-8.7999999999999995E-2</v>
      </c>
      <c r="J3181">
        <v>-0.255</v>
      </c>
      <c r="K3181">
        <v>-0.53500000000000003</v>
      </c>
      <c r="L3181">
        <v>-0.62</v>
      </c>
      <c r="M3181">
        <v>-0.78900000000000003</v>
      </c>
      <c r="P3181" s="54"/>
    </row>
    <row r="3182" spans="1:16" x14ac:dyDescent="0.2">
      <c r="A3182" s="50">
        <v>40823</v>
      </c>
      <c r="B3182">
        <f t="shared" si="147"/>
        <v>2011</v>
      </c>
      <c r="C3182" s="51">
        <f t="shared" si="148"/>
        <v>10</v>
      </c>
      <c r="D3182" s="51">
        <f t="shared" si="149"/>
        <v>7</v>
      </c>
      <c r="E3182" s="52">
        <v>0.5</v>
      </c>
      <c r="G3182">
        <v>-0.28299999999999997</v>
      </c>
      <c r="H3182">
        <v>5.0999999999999997E-2</v>
      </c>
      <c r="I3182">
        <v>-8.7999999999999995E-2</v>
      </c>
      <c r="J3182">
        <v>-0.255</v>
      </c>
      <c r="K3182">
        <v>-0.53500000000000003</v>
      </c>
      <c r="L3182">
        <v>-0.62</v>
      </c>
      <c r="M3182">
        <v>-0.76</v>
      </c>
      <c r="P3182" s="54"/>
    </row>
    <row r="3183" spans="1:16" x14ac:dyDescent="0.2">
      <c r="A3183" s="50">
        <v>40823</v>
      </c>
      <c r="B3183">
        <f t="shared" si="147"/>
        <v>2011</v>
      </c>
      <c r="C3183" s="51">
        <f t="shared" si="148"/>
        <v>10</v>
      </c>
      <c r="D3183" s="51">
        <f t="shared" si="149"/>
        <v>7</v>
      </c>
      <c r="E3183" s="52">
        <v>0.625</v>
      </c>
      <c r="G3183">
        <v>-0.14299999999999999</v>
      </c>
      <c r="H3183">
        <v>5.0999999999999997E-2</v>
      </c>
      <c r="I3183">
        <v>-8.7999999999999995E-2</v>
      </c>
      <c r="J3183">
        <v>-0.255</v>
      </c>
      <c r="K3183">
        <v>-0.53500000000000003</v>
      </c>
      <c r="L3183">
        <v>-0.62</v>
      </c>
      <c r="M3183">
        <v>-0.76</v>
      </c>
      <c r="P3183" s="54"/>
    </row>
    <row r="3184" spans="1:16" x14ac:dyDescent="0.2">
      <c r="A3184" s="50">
        <v>40823</v>
      </c>
      <c r="B3184">
        <f t="shared" si="147"/>
        <v>2011</v>
      </c>
      <c r="C3184" s="51">
        <f t="shared" si="148"/>
        <v>10</v>
      </c>
      <c r="D3184" s="51">
        <f t="shared" si="149"/>
        <v>7</v>
      </c>
      <c r="E3184" s="52">
        <v>0.75</v>
      </c>
      <c r="G3184">
        <v>-8.7999999999999995E-2</v>
      </c>
      <c r="H3184">
        <v>5.0999999999999997E-2</v>
      </c>
      <c r="I3184">
        <v>-8.7999999999999995E-2</v>
      </c>
      <c r="J3184">
        <v>-0.255</v>
      </c>
      <c r="K3184">
        <v>-0.53500000000000003</v>
      </c>
      <c r="L3184">
        <v>-0.62</v>
      </c>
      <c r="M3184">
        <v>-0.78900000000000003</v>
      </c>
      <c r="P3184" s="54"/>
    </row>
    <row r="3185" spans="1:16" x14ac:dyDescent="0.2">
      <c r="A3185" s="50">
        <v>40823</v>
      </c>
      <c r="B3185">
        <f t="shared" si="147"/>
        <v>2011</v>
      </c>
      <c r="C3185" s="51">
        <f t="shared" si="148"/>
        <v>10</v>
      </c>
      <c r="D3185" s="51">
        <f t="shared" si="149"/>
        <v>7</v>
      </c>
      <c r="E3185" s="52">
        <v>0.875</v>
      </c>
      <c r="G3185">
        <v>-0.11600000000000001</v>
      </c>
      <c r="H3185">
        <v>5.0999999999999997E-2</v>
      </c>
      <c r="I3185">
        <v>-8.7999999999999995E-2</v>
      </c>
      <c r="J3185">
        <v>-0.255</v>
      </c>
      <c r="K3185">
        <v>-0.53500000000000003</v>
      </c>
      <c r="L3185">
        <v>-0.62</v>
      </c>
      <c r="M3185">
        <v>-0.78900000000000003</v>
      </c>
      <c r="P3185" s="54"/>
    </row>
    <row r="3186" spans="1:16" x14ac:dyDescent="0.2">
      <c r="A3186" s="50">
        <v>40824</v>
      </c>
      <c r="B3186">
        <f t="shared" si="147"/>
        <v>2011</v>
      </c>
      <c r="C3186" s="51">
        <f t="shared" si="148"/>
        <v>10</v>
      </c>
      <c r="D3186" s="51">
        <f t="shared" si="149"/>
        <v>8</v>
      </c>
      <c r="E3186" s="52">
        <v>0</v>
      </c>
      <c r="G3186">
        <v>-0.11600000000000001</v>
      </c>
      <c r="H3186">
        <v>5.0999999999999997E-2</v>
      </c>
      <c r="I3186">
        <v>-8.7999999999999995E-2</v>
      </c>
      <c r="J3186">
        <v>-0.255</v>
      </c>
      <c r="K3186">
        <v>-0.53500000000000003</v>
      </c>
      <c r="L3186">
        <v>-0.59099999999999997</v>
      </c>
      <c r="M3186">
        <v>-0.76</v>
      </c>
      <c r="P3186" s="54"/>
    </row>
    <row r="3187" spans="1:16" x14ac:dyDescent="0.2">
      <c r="A3187" s="50">
        <v>40824</v>
      </c>
      <c r="B3187">
        <f t="shared" si="147"/>
        <v>2011</v>
      </c>
      <c r="C3187" s="51">
        <f t="shared" si="148"/>
        <v>10</v>
      </c>
      <c r="D3187" s="51">
        <f t="shared" si="149"/>
        <v>8</v>
      </c>
      <c r="E3187" s="52">
        <v>0.125</v>
      </c>
      <c r="G3187">
        <v>-0.17100000000000001</v>
      </c>
      <c r="H3187">
        <v>5.0999999999999997E-2</v>
      </c>
      <c r="I3187">
        <v>-8.7999999999999995E-2</v>
      </c>
      <c r="J3187">
        <v>-0.255</v>
      </c>
      <c r="K3187">
        <v>-0.53500000000000003</v>
      </c>
      <c r="L3187">
        <v>-0.62</v>
      </c>
      <c r="M3187">
        <v>-0.76</v>
      </c>
      <c r="P3187" s="54"/>
    </row>
    <row r="3188" spans="1:16" x14ac:dyDescent="0.2">
      <c r="A3188" s="50">
        <v>40824</v>
      </c>
      <c r="B3188">
        <f t="shared" si="147"/>
        <v>2011</v>
      </c>
      <c r="C3188" s="51">
        <f t="shared" si="148"/>
        <v>10</v>
      </c>
      <c r="D3188" s="51">
        <f t="shared" si="149"/>
        <v>8</v>
      </c>
      <c r="E3188" s="52">
        <v>0.25</v>
      </c>
      <c r="G3188">
        <v>-0.19900000000000001</v>
      </c>
      <c r="H3188">
        <v>5.0999999999999997E-2</v>
      </c>
      <c r="I3188">
        <v>-8.7999999999999995E-2</v>
      </c>
      <c r="J3188">
        <v>-0.22700000000000001</v>
      </c>
      <c r="K3188">
        <v>-0.50700000000000001</v>
      </c>
      <c r="L3188">
        <v>-0.62</v>
      </c>
      <c r="M3188">
        <v>-0.76</v>
      </c>
      <c r="P3188" s="54"/>
    </row>
    <row r="3189" spans="1:16" x14ac:dyDescent="0.2">
      <c r="A3189" s="50">
        <v>40824</v>
      </c>
      <c r="B3189">
        <f t="shared" si="147"/>
        <v>2011</v>
      </c>
      <c r="C3189" s="51">
        <f t="shared" si="148"/>
        <v>10</v>
      </c>
      <c r="D3189" s="51">
        <f t="shared" si="149"/>
        <v>8</v>
      </c>
      <c r="E3189" s="52">
        <v>0.375</v>
      </c>
      <c r="G3189">
        <v>-0.17100000000000001</v>
      </c>
      <c r="H3189">
        <v>5.0999999999999997E-2</v>
      </c>
      <c r="I3189">
        <v>-8.7999999999999995E-2</v>
      </c>
      <c r="J3189">
        <v>-0.255</v>
      </c>
      <c r="K3189">
        <v>-0.53500000000000003</v>
      </c>
      <c r="L3189">
        <v>-0.59099999999999997</v>
      </c>
      <c r="M3189">
        <v>-0.76</v>
      </c>
      <c r="P3189" s="54"/>
    </row>
    <row r="3190" spans="1:16" x14ac:dyDescent="0.2">
      <c r="A3190" s="50">
        <v>40824</v>
      </c>
      <c r="B3190">
        <f t="shared" si="147"/>
        <v>2011</v>
      </c>
      <c r="C3190" s="51">
        <f t="shared" si="148"/>
        <v>10</v>
      </c>
      <c r="D3190" s="51">
        <f t="shared" si="149"/>
        <v>8</v>
      </c>
      <c r="E3190" s="52">
        <v>0.5</v>
      </c>
      <c r="G3190">
        <v>-8.7999999999999995E-2</v>
      </c>
      <c r="H3190">
        <v>5.0999999999999997E-2</v>
      </c>
      <c r="I3190">
        <v>-8.7999999999999995E-2</v>
      </c>
      <c r="J3190">
        <v>-0.255</v>
      </c>
      <c r="K3190">
        <v>-0.50700000000000001</v>
      </c>
      <c r="L3190">
        <v>-0.62</v>
      </c>
      <c r="M3190">
        <v>-0.76</v>
      </c>
      <c r="P3190" s="54"/>
    </row>
    <row r="3191" spans="1:16" x14ac:dyDescent="0.2">
      <c r="A3191" s="50">
        <v>40824</v>
      </c>
      <c r="B3191">
        <f t="shared" si="147"/>
        <v>2011</v>
      </c>
      <c r="C3191" s="51">
        <f t="shared" si="148"/>
        <v>10</v>
      </c>
      <c r="D3191" s="51">
        <f t="shared" si="149"/>
        <v>8</v>
      </c>
      <c r="E3191" s="52">
        <v>0.625</v>
      </c>
      <c r="G3191">
        <v>-0.11600000000000001</v>
      </c>
      <c r="H3191">
        <v>5.0999999999999997E-2</v>
      </c>
      <c r="I3191">
        <v>-8.7999999999999995E-2</v>
      </c>
      <c r="J3191">
        <v>-0.255</v>
      </c>
      <c r="K3191">
        <v>-0.53500000000000003</v>
      </c>
      <c r="L3191">
        <v>-0.62</v>
      </c>
      <c r="M3191">
        <v>-0.76</v>
      </c>
      <c r="P3191" s="54"/>
    </row>
    <row r="3192" spans="1:16" x14ac:dyDescent="0.2">
      <c r="A3192" s="50">
        <v>40824</v>
      </c>
      <c r="B3192">
        <f t="shared" si="147"/>
        <v>2011</v>
      </c>
      <c r="C3192" s="51">
        <f t="shared" si="148"/>
        <v>10</v>
      </c>
      <c r="D3192" s="51">
        <f t="shared" si="149"/>
        <v>8</v>
      </c>
      <c r="E3192" s="52">
        <v>0.75</v>
      </c>
      <c r="G3192">
        <v>-0.11600000000000001</v>
      </c>
      <c r="H3192">
        <v>5.0999999999999997E-2</v>
      </c>
      <c r="I3192">
        <v>-8.7999999999999995E-2</v>
      </c>
      <c r="J3192">
        <v>-0.255</v>
      </c>
      <c r="K3192">
        <v>-0.53500000000000003</v>
      </c>
      <c r="L3192">
        <v>-0.62</v>
      </c>
      <c r="M3192">
        <v>-0.76</v>
      </c>
      <c r="P3192" s="54"/>
    </row>
    <row r="3193" spans="1:16" x14ac:dyDescent="0.2">
      <c r="A3193" s="50">
        <v>40824</v>
      </c>
      <c r="B3193">
        <f t="shared" si="147"/>
        <v>2011</v>
      </c>
      <c r="C3193" s="51">
        <f t="shared" si="148"/>
        <v>10</v>
      </c>
      <c r="D3193" s="51">
        <f t="shared" si="149"/>
        <v>8</v>
      </c>
      <c r="E3193" s="52">
        <v>0.875</v>
      </c>
      <c r="G3193">
        <v>-0.14299999999999999</v>
      </c>
      <c r="H3193">
        <v>5.0999999999999997E-2</v>
      </c>
      <c r="I3193">
        <v>-8.7999999999999995E-2</v>
      </c>
      <c r="J3193">
        <v>-0.255</v>
      </c>
      <c r="K3193">
        <v>-0.53500000000000003</v>
      </c>
      <c r="L3193">
        <v>-0.62</v>
      </c>
      <c r="M3193">
        <v>-0.76</v>
      </c>
      <c r="P3193" s="54"/>
    </row>
    <row r="3194" spans="1:16" x14ac:dyDescent="0.2">
      <c r="A3194" s="50">
        <v>40825</v>
      </c>
      <c r="B3194">
        <f t="shared" si="147"/>
        <v>2011</v>
      </c>
      <c r="C3194" s="51">
        <f t="shared" si="148"/>
        <v>10</v>
      </c>
      <c r="D3194" s="51">
        <f t="shared" si="149"/>
        <v>9</v>
      </c>
      <c r="E3194" s="52">
        <v>0</v>
      </c>
      <c r="G3194">
        <v>-0.14299999999999999</v>
      </c>
      <c r="H3194">
        <v>5.0999999999999997E-2</v>
      </c>
      <c r="I3194">
        <v>-8.7999999999999995E-2</v>
      </c>
      <c r="J3194">
        <v>-0.255</v>
      </c>
      <c r="K3194">
        <v>-0.50700000000000001</v>
      </c>
      <c r="L3194">
        <v>-0.62</v>
      </c>
      <c r="M3194">
        <v>-0.76</v>
      </c>
      <c r="P3194" s="54"/>
    </row>
    <row r="3195" spans="1:16" x14ac:dyDescent="0.2">
      <c r="A3195" s="50">
        <v>40825</v>
      </c>
      <c r="B3195">
        <f t="shared" si="147"/>
        <v>2011</v>
      </c>
      <c r="C3195" s="51">
        <f t="shared" si="148"/>
        <v>10</v>
      </c>
      <c r="D3195" s="51">
        <f t="shared" si="149"/>
        <v>9</v>
      </c>
      <c r="E3195" s="52">
        <v>0.125</v>
      </c>
      <c r="G3195">
        <v>-0.11600000000000001</v>
      </c>
      <c r="H3195">
        <v>5.0999999999999997E-2</v>
      </c>
      <c r="I3195">
        <v>-8.7999999999999995E-2</v>
      </c>
      <c r="J3195">
        <v>-0.255</v>
      </c>
      <c r="K3195">
        <v>-0.53500000000000003</v>
      </c>
      <c r="L3195">
        <v>-0.62</v>
      </c>
      <c r="M3195">
        <v>-0.76</v>
      </c>
      <c r="P3195" s="54"/>
    </row>
    <row r="3196" spans="1:16" x14ac:dyDescent="0.2">
      <c r="A3196" s="50">
        <v>40825</v>
      </c>
      <c r="B3196">
        <f t="shared" si="147"/>
        <v>2011</v>
      </c>
      <c r="C3196" s="51">
        <f t="shared" si="148"/>
        <v>10</v>
      </c>
      <c r="D3196" s="51">
        <f t="shared" si="149"/>
        <v>9</v>
      </c>
      <c r="E3196" s="52">
        <v>0.25</v>
      </c>
      <c r="G3196">
        <v>-0.14299999999999999</v>
      </c>
      <c r="H3196">
        <v>5.0999999999999997E-2</v>
      </c>
      <c r="I3196">
        <v>-8.7999999999999995E-2</v>
      </c>
      <c r="J3196">
        <v>-0.255</v>
      </c>
      <c r="K3196">
        <v>-0.53500000000000003</v>
      </c>
      <c r="L3196">
        <v>-0.62</v>
      </c>
      <c r="M3196">
        <v>-0.76</v>
      </c>
      <c r="P3196" s="54"/>
    </row>
    <row r="3197" spans="1:16" x14ac:dyDescent="0.2">
      <c r="A3197" s="50">
        <v>40825</v>
      </c>
      <c r="B3197">
        <f t="shared" si="147"/>
        <v>2011</v>
      </c>
      <c r="C3197" s="51">
        <f t="shared" si="148"/>
        <v>10</v>
      </c>
      <c r="D3197" s="51">
        <f t="shared" si="149"/>
        <v>9</v>
      </c>
      <c r="E3197" s="52">
        <v>0.375</v>
      </c>
      <c r="G3197">
        <v>-0.14299999999999999</v>
      </c>
      <c r="H3197">
        <v>5.0999999999999997E-2</v>
      </c>
      <c r="I3197">
        <v>-8.7999999999999995E-2</v>
      </c>
      <c r="J3197">
        <v>-0.255</v>
      </c>
      <c r="K3197">
        <v>-0.50700000000000001</v>
      </c>
      <c r="L3197">
        <v>-0.62</v>
      </c>
      <c r="M3197">
        <v>-0.76</v>
      </c>
      <c r="P3197" s="54"/>
    </row>
    <row r="3198" spans="1:16" x14ac:dyDescent="0.2">
      <c r="A3198" s="50">
        <v>40825</v>
      </c>
      <c r="B3198">
        <f t="shared" si="147"/>
        <v>2011</v>
      </c>
      <c r="C3198" s="51">
        <f t="shared" si="148"/>
        <v>10</v>
      </c>
      <c r="D3198" s="51">
        <f t="shared" si="149"/>
        <v>9</v>
      </c>
      <c r="E3198" s="52">
        <v>0.5</v>
      </c>
      <c r="G3198">
        <v>-0.14299999999999999</v>
      </c>
      <c r="H3198">
        <v>5.0999999999999997E-2</v>
      </c>
      <c r="I3198">
        <v>-8.7999999999999995E-2</v>
      </c>
      <c r="J3198">
        <v>-0.255</v>
      </c>
      <c r="K3198">
        <v>-0.50700000000000001</v>
      </c>
      <c r="L3198">
        <v>-0.59099999999999997</v>
      </c>
      <c r="M3198">
        <v>-0.76</v>
      </c>
      <c r="P3198" s="54"/>
    </row>
    <row r="3199" spans="1:16" x14ac:dyDescent="0.2">
      <c r="A3199" s="50">
        <v>40825</v>
      </c>
      <c r="B3199">
        <f t="shared" si="147"/>
        <v>2011</v>
      </c>
      <c r="C3199" s="51">
        <f t="shared" si="148"/>
        <v>10</v>
      </c>
      <c r="D3199" s="51">
        <f t="shared" si="149"/>
        <v>9</v>
      </c>
      <c r="E3199" s="52">
        <v>0.625</v>
      </c>
      <c r="G3199">
        <v>-0.14299999999999999</v>
      </c>
      <c r="H3199">
        <v>5.0999999999999997E-2</v>
      </c>
      <c r="I3199">
        <v>-8.7999999999999995E-2</v>
      </c>
      <c r="J3199">
        <v>-0.255</v>
      </c>
      <c r="K3199">
        <v>-0.50700000000000001</v>
      </c>
      <c r="L3199">
        <v>-0.62</v>
      </c>
      <c r="M3199">
        <v>-0.76</v>
      </c>
      <c r="P3199" s="54"/>
    </row>
    <row r="3200" spans="1:16" x14ac:dyDescent="0.2">
      <c r="A3200" s="50">
        <v>40825</v>
      </c>
      <c r="B3200">
        <f t="shared" si="147"/>
        <v>2011</v>
      </c>
      <c r="C3200" s="51">
        <f t="shared" si="148"/>
        <v>10</v>
      </c>
      <c r="D3200" s="51">
        <f t="shared" si="149"/>
        <v>9</v>
      </c>
      <c r="E3200" s="52">
        <v>0.75</v>
      </c>
      <c r="G3200">
        <v>-0.14299999999999999</v>
      </c>
      <c r="H3200">
        <v>5.0999999999999997E-2</v>
      </c>
      <c r="I3200">
        <v>-8.7999999999999995E-2</v>
      </c>
      <c r="J3200">
        <v>-0.22700000000000001</v>
      </c>
      <c r="K3200">
        <v>-0.53500000000000003</v>
      </c>
      <c r="L3200">
        <v>-0.59099999999999997</v>
      </c>
      <c r="M3200">
        <v>-0.76</v>
      </c>
      <c r="P3200" s="54"/>
    </row>
    <row r="3201" spans="1:16" x14ac:dyDescent="0.2">
      <c r="A3201" s="50">
        <v>40825</v>
      </c>
      <c r="B3201">
        <f t="shared" si="147"/>
        <v>2011</v>
      </c>
      <c r="C3201" s="51">
        <f t="shared" si="148"/>
        <v>10</v>
      </c>
      <c r="D3201" s="51">
        <f t="shared" si="149"/>
        <v>9</v>
      </c>
      <c r="E3201" s="52">
        <v>0.875</v>
      </c>
      <c r="G3201">
        <v>-0.19900000000000001</v>
      </c>
      <c r="H3201">
        <v>5.0999999999999997E-2</v>
      </c>
      <c r="I3201">
        <v>-8.7999999999999995E-2</v>
      </c>
      <c r="J3201">
        <v>-0.255</v>
      </c>
      <c r="K3201">
        <v>-0.53500000000000003</v>
      </c>
      <c r="L3201">
        <v>-0.59099999999999997</v>
      </c>
      <c r="M3201">
        <v>-0.76</v>
      </c>
      <c r="P3201" s="54"/>
    </row>
    <row r="3202" spans="1:16" x14ac:dyDescent="0.2">
      <c r="A3202" s="50">
        <v>40826</v>
      </c>
      <c r="B3202">
        <f t="shared" ref="B3202:B3265" si="150">YEAR(A3202)</f>
        <v>2011</v>
      </c>
      <c r="C3202" s="51">
        <f t="shared" ref="C3202:C3265" si="151">MONTH(A3202)</f>
        <v>10</v>
      </c>
      <c r="D3202" s="51">
        <f t="shared" ref="D3202:D3265" si="152">DAY(A3202)</f>
        <v>10</v>
      </c>
      <c r="E3202" s="52">
        <v>0</v>
      </c>
      <c r="G3202">
        <v>-0.22700000000000001</v>
      </c>
      <c r="H3202">
        <v>5.0999999999999997E-2</v>
      </c>
      <c r="I3202">
        <v>-8.7999999999999995E-2</v>
      </c>
      <c r="J3202">
        <v>-0.22700000000000001</v>
      </c>
      <c r="K3202">
        <v>-0.50700000000000001</v>
      </c>
      <c r="L3202">
        <v>-0.62</v>
      </c>
      <c r="M3202">
        <v>-0.76</v>
      </c>
      <c r="P3202" s="54"/>
    </row>
    <row r="3203" spans="1:16" x14ac:dyDescent="0.2">
      <c r="A3203" s="50">
        <v>40826</v>
      </c>
      <c r="B3203">
        <f t="shared" si="150"/>
        <v>2011</v>
      </c>
      <c r="C3203" s="51">
        <f t="shared" si="151"/>
        <v>10</v>
      </c>
      <c r="D3203" s="51">
        <f t="shared" si="152"/>
        <v>10</v>
      </c>
      <c r="E3203" s="52">
        <v>0.125</v>
      </c>
      <c r="G3203">
        <v>-0.311</v>
      </c>
      <c r="H3203">
        <v>5.0999999999999997E-2</v>
      </c>
      <c r="I3203">
        <v>-8.7999999999999995E-2</v>
      </c>
      <c r="J3203">
        <v>-0.255</v>
      </c>
      <c r="K3203">
        <v>-0.53500000000000003</v>
      </c>
      <c r="L3203">
        <v>-0.59099999999999997</v>
      </c>
      <c r="M3203">
        <v>-0.76</v>
      </c>
      <c r="P3203" s="54"/>
    </row>
    <row r="3204" spans="1:16" x14ac:dyDescent="0.2">
      <c r="A3204" s="50">
        <v>40826</v>
      </c>
      <c r="B3204">
        <f t="shared" si="150"/>
        <v>2011</v>
      </c>
      <c r="C3204" s="51">
        <f t="shared" si="151"/>
        <v>10</v>
      </c>
      <c r="D3204" s="51">
        <f t="shared" si="152"/>
        <v>10</v>
      </c>
      <c r="E3204" s="52">
        <v>0.25</v>
      </c>
      <c r="G3204">
        <v>-0.50700000000000001</v>
      </c>
      <c r="H3204">
        <v>5.0999999999999997E-2</v>
      </c>
      <c r="I3204">
        <v>-8.7999999999999995E-2</v>
      </c>
      <c r="J3204">
        <v>-0.255</v>
      </c>
      <c r="K3204">
        <v>-0.50700000000000001</v>
      </c>
      <c r="L3204">
        <v>-0.62</v>
      </c>
      <c r="M3204">
        <v>-0.76</v>
      </c>
      <c r="P3204" s="54"/>
    </row>
    <row r="3205" spans="1:16" x14ac:dyDescent="0.2">
      <c r="A3205" s="50">
        <v>40826</v>
      </c>
      <c r="B3205">
        <f t="shared" si="150"/>
        <v>2011</v>
      </c>
      <c r="C3205" s="51">
        <f t="shared" si="151"/>
        <v>10</v>
      </c>
      <c r="D3205" s="51">
        <f t="shared" si="152"/>
        <v>10</v>
      </c>
      <c r="E3205" s="52">
        <v>0.375</v>
      </c>
      <c r="G3205">
        <v>-0.59099999999999997</v>
      </c>
      <c r="H3205">
        <v>2.4E-2</v>
      </c>
      <c r="I3205">
        <v>-8.7999999999999995E-2</v>
      </c>
      <c r="J3205">
        <v>-0.22700000000000001</v>
      </c>
      <c r="K3205">
        <v>-0.53500000000000003</v>
      </c>
      <c r="L3205">
        <v>-0.59099999999999997</v>
      </c>
      <c r="M3205">
        <v>-0.76</v>
      </c>
      <c r="P3205" s="54"/>
    </row>
    <row r="3206" spans="1:16" x14ac:dyDescent="0.2">
      <c r="A3206" s="50">
        <v>40826</v>
      </c>
      <c r="B3206">
        <f t="shared" si="150"/>
        <v>2011</v>
      </c>
      <c r="C3206" s="51">
        <f t="shared" si="151"/>
        <v>10</v>
      </c>
      <c r="D3206" s="51">
        <f t="shared" si="152"/>
        <v>10</v>
      </c>
      <c r="E3206" s="52">
        <v>0.5</v>
      </c>
      <c r="G3206">
        <v>-0.50700000000000001</v>
      </c>
      <c r="H3206">
        <v>5.0999999999999997E-2</v>
      </c>
      <c r="I3206">
        <v>-8.7999999999999995E-2</v>
      </c>
      <c r="J3206">
        <v>-0.255</v>
      </c>
      <c r="K3206">
        <v>-0.53500000000000003</v>
      </c>
      <c r="L3206">
        <v>-0.59099999999999997</v>
      </c>
      <c r="M3206">
        <v>-0.76</v>
      </c>
      <c r="P3206" s="54"/>
    </row>
    <row r="3207" spans="1:16" x14ac:dyDescent="0.2">
      <c r="A3207" s="50">
        <v>40826</v>
      </c>
      <c r="B3207">
        <f t="shared" si="150"/>
        <v>2011</v>
      </c>
      <c r="C3207" s="51">
        <f t="shared" si="151"/>
        <v>10</v>
      </c>
      <c r="D3207" s="51">
        <f t="shared" si="152"/>
        <v>10</v>
      </c>
      <c r="E3207" s="52">
        <v>0.625</v>
      </c>
      <c r="G3207">
        <v>-0.45100000000000001</v>
      </c>
      <c r="H3207">
        <v>5.0999999999999997E-2</v>
      </c>
      <c r="I3207">
        <v>-8.7999999999999995E-2</v>
      </c>
      <c r="J3207">
        <v>-0.255</v>
      </c>
      <c r="K3207">
        <v>-0.53500000000000003</v>
      </c>
      <c r="L3207">
        <v>-0.59099999999999997</v>
      </c>
      <c r="M3207">
        <v>-0.76</v>
      </c>
      <c r="P3207" s="54"/>
    </row>
    <row r="3208" spans="1:16" x14ac:dyDescent="0.2">
      <c r="A3208" s="50">
        <v>40826</v>
      </c>
      <c r="B3208">
        <f t="shared" si="150"/>
        <v>2011</v>
      </c>
      <c r="C3208" s="51">
        <f t="shared" si="151"/>
        <v>10</v>
      </c>
      <c r="D3208" s="51">
        <f t="shared" si="152"/>
        <v>10</v>
      </c>
      <c r="E3208" s="52">
        <v>0.75</v>
      </c>
      <c r="G3208">
        <v>-0.45100000000000001</v>
      </c>
      <c r="H3208">
        <v>5.0999999999999997E-2</v>
      </c>
      <c r="I3208">
        <v>-8.7999999999999995E-2</v>
      </c>
      <c r="J3208">
        <v>-0.255</v>
      </c>
      <c r="K3208">
        <v>-0.53500000000000003</v>
      </c>
      <c r="L3208">
        <v>-0.59099999999999997</v>
      </c>
      <c r="M3208">
        <v>-0.76</v>
      </c>
      <c r="P3208" s="54"/>
    </row>
    <row r="3209" spans="1:16" x14ac:dyDescent="0.2">
      <c r="A3209" s="50">
        <v>40826</v>
      </c>
      <c r="B3209">
        <f t="shared" si="150"/>
        <v>2011</v>
      </c>
      <c r="C3209" s="51">
        <f t="shared" si="151"/>
        <v>10</v>
      </c>
      <c r="D3209" s="51">
        <f t="shared" si="152"/>
        <v>10</v>
      </c>
      <c r="E3209" s="52">
        <v>0.875</v>
      </c>
      <c r="G3209">
        <v>-0.42299999999999999</v>
      </c>
      <c r="H3209">
        <v>5.0999999999999997E-2</v>
      </c>
      <c r="I3209">
        <v>-8.7999999999999995E-2</v>
      </c>
      <c r="J3209">
        <v>-0.255</v>
      </c>
      <c r="K3209">
        <v>-0.50700000000000001</v>
      </c>
      <c r="L3209">
        <v>-0.59099999999999997</v>
      </c>
      <c r="M3209">
        <v>-0.76</v>
      </c>
      <c r="P3209" s="54"/>
    </row>
    <row r="3210" spans="1:16" x14ac:dyDescent="0.2">
      <c r="A3210" s="50">
        <v>40827</v>
      </c>
      <c r="B3210">
        <f t="shared" si="150"/>
        <v>2011</v>
      </c>
      <c r="C3210" s="51">
        <f t="shared" si="151"/>
        <v>10</v>
      </c>
      <c r="D3210" s="51">
        <f t="shared" si="152"/>
        <v>11</v>
      </c>
      <c r="E3210" s="52">
        <v>0</v>
      </c>
      <c r="G3210">
        <v>-0.36699999999999999</v>
      </c>
      <c r="H3210">
        <v>5.0999999999999997E-2</v>
      </c>
      <c r="I3210">
        <v>-8.7999999999999995E-2</v>
      </c>
      <c r="J3210">
        <v>-0.255</v>
      </c>
      <c r="K3210">
        <v>-0.50700000000000001</v>
      </c>
      <c r="L3210">
        <v>-0.59099999999999997</v>
      </c>
      <c r="M3210">
        <v>-0.76</v>
      </c>
      <c r="P3210" s="54"/>
    </row>
    <row r="3211" spans="1:16" x14ac:dyDescent="0.2">
      <c r="A3211" s="50">
        <v>40827</v>
      </c>
      <c r="B3211">
        <f t="shared" si="150"/>
        <v>2011</v>
      </c>
      <c r="C3211" s="51">
        <f t="shared" si="151"/>
        <v>10</v>
      </c>
      <c r="D3211" s="51">
        <f t="shared" si="152"/>
        <v>11</v>
      </c>
      <c r="E3211" s="52">
        <v>0.125</v>
      </c>
      <c r="G3211">
        <v>-0.33900000000000002</v>
      </c>
      <c r="H3211">
        <v>5.0999999999999997E-2</v>
      </c>
      <c r="I3211">
        <v>-8.7999999999999995E-2</v>
      </c>
      <c r="J3211">
        <v>-0.22700000000000001</v>
      </c>
      <c r="K3211">
        <v>-0.50700000000000001</v>
      </c>
      <c r="L3211">
        <v>-0.59099999999999997</v>
      </c>
      <c r="M3211">
        <v>-0.76</v>
      </c>
      <c r="P3211" s="54"/>
    </row>
    <row r="3212" spans="1:16" x14ac:dyDescent="0.2">
      <c r="A3212" s="50">
        <v>40827</v>
      </c>
      <c r="B3212">
        <f t="shared" si="150"/>
        <v>2011</v>
      </c>
      <c r="C3212" s="51">
        <f t="shared" si="151"/>
        <v>10</v>
      </c>
      <c r="D3212" s="51">
        <f t="shared" si="152"/>
        <v>11</v>
      </c>
      <c r="E3212" s="52">
        <v>0.25</v>
      </c>
      <c r="G3212">
        <v>-0.33900000000000002</v>
      </c>
      <c r="H3212">
        <v>5.0999999999999997E-2</v>
      </c>
      <c r="I3212">
        <v>-8.7999999999999995E-2</v>
      </c>
      <c r="J3212">
        <v>-0.255</v>
      </c>
      <c r="K3212">
        <v>-0.50700000000000001</v>
      </c>
      <c r="L3212">
        <v>-0.59099999999999997</v>
      </c>
      <c r="M3212">
        <v>-0.76</v>
      </c>
      <c r="P3212" s="54"/>
    </row>
    <row r="3213" spans="1:16" x14ac:dyDescent="0.2">
      <c r="A3213" s="50">
        <v>40827</v>
      </c>
      <c r="B3213">
        <f t="shared" si="150"/>
        <v>2011</v>
      </c>
      <c r="C3213" s="51">
        <f t="shared" si="151"/>
        <v>10</v>
      </c>
      <c r="D3213" s="51">
        <f t="shared" si="152"/>
        <v>11</v>
      </c>
      <c r="E3213" s="52">
        <v>0.375</v>
      </c>
      <c r="G3213">
        <v>-0.28299999999999997</v>
      </c>
      <c r="H3213">
        <v>5.0999999999999997E-2</v>
      </c>
      <c r="I3213">
        <v>-8.7999999999999995E-2</v>
      </c>
      <c r="J3213">
        <v>-0.255</v>
      </c>
      <c r="K3213">
        <v>-0.50700000000000001</v>
      </c>
      <c r="L3213">
        <v>-0.59099999999999997</v>
      </c>
      <c r="M3213">
        <v>-0.76</v>
      </c>
      <c r="P3213" s="54"/>
    </row>
    <row r="3214" spans="1:16" x14ac:dyDescent="0.2">
      <c r="A3214" s="50">
        <v>40827</v>
      </c>
      <c r="B3214">
        <f t="shared" si="150"/>
        <v>2011</v>
      </c>
      <c r="C3214" s="51">
        <f t="shared" si="151"/>
        <v>10</v>
      </c>
      <c r="D3214" s="51">
        <f t="shared" si="152"/>
        <v>11</v>
      </c>
      <c r="E3214" s="52">
        <v>0.5</v>
      </c>
      <c r="G3214">
        <v>-0.28299999999999997</v>
      </c>
      <c r="H3214">
        <v>5.0999999999999997E-2</v>
      </c>
      <c r="I3214">
        <v>-8.7999999999999995E-2</v>
      </c>
      <c r="J3214">
        <v>-0.22700000000000001</v>
      </c>
      <c r="K3214">
        <v>-0.50700000000000001</v>
      </c>
      <c r="L3214">
        <v>-0.59099999999999997</v>
      </c>
      <c r="M3214">
        <v>-0.76</v>
      </c>
      <c r="P3214" s="54"/>
    </row>
    <row r="3215" spans="1:16" x14ac:dyDescent="0.2">
      <c r="A3215" s="50">
        <v>40827</v>
      </c>
      <c r="B3215">
        <f t="shared" si="150"/>
        <v>2011</v>
      </c>
      <c r="C3215" s="51">
        <f t="shared" si="151"/>
        <v>10</v>
      </c>
      <c r="D3215" s="51">
        <f t="shared" si="152"/>
        <v>11</v>
      </c>
      <c r="E3215" s="52">
        <v>0.625</v>
      </c>
      <c r="G3215">
        <v>-0.255</v>
      </c>
      <c r="H3215">
        <v>5.0999999999999997E-2</v>
      </c>
      <c r="I3215">
        <v>-8.7999999999999995E-2</v>
      </c>
      <c r="J3215">
        <v>-0.255</v>
      </c>
      <c r="K3215">
        <v>-0.50700000000000001</v>
      </c>
      <c r="L3215">
        <v>-0.59099999999999997</v>
      </c>
      <c r="M3215">
        <v>-0.76</v>
      </c>
      <c r="P3215" s="54"/>
    </row>
    <row r="3216" spans="1:16" x14ac:dyDescent="0.2">
      <c r="A3216" s="50">
        <v>40827</v>
      </c>
      <c r="B3216">
        <f t="shared" si="150"/>
        <v>2011</v>
      </c>
      <c r="C3216" s="51">
        <f t="shared" si="151"/>
        <v>10</v>
      </c>
      <c r="D3216" s="51">
        <f t="shared" si="152"/>
        <v>11</v>
      </c>
      <c r="E3216" s="52">
        <v>0.75</v>
      </c>
      <c r="G3216">
        <v>-0.22700000000000001</v>
      </c>
      <c r="H3216">
        <v>5.0999999999999997E-2</v>
      </c>
      <c r="I3216">
        <v>-8.7999999999999995E-2</v>
      </c>
      <c r="J3216">
        <v>-0.255</v>
      </c>
      <c r="K3216">
        <v>-0.53500000000000003</v>
      </c>
      <c r="L3216">
        <v>-0.59099999999999997</v>
      </c>
      <c r="M3216">
        <v>-0.76</v>
      </c>
      <c r="P3216" s="54"/>
    </row>
    <row r="3217" spans="1:16" x14ac:dyDescent="0.2">
      <c r="A3217" s="50">
        <v>40827</v>
      </c>
      <c r="B3217">
        <f t="shared" si="150"/>
        <v>2011</v>
      </c>
      <c r="C3217" s="51">
        <f t="shared" si="151"/>
        <v>10</v>
      </c>
      <c r="D3217" s="51">
        <f t="shared" si="152"/>
        <v>11</v>
      </c>
      <c r="E3217" s="52">
        <v>0.875</v>
      </c>
      <c r="G3217">
        <v>-0.311</v>
      </c>
      <c r="H3217">
        <v>5.0999999999999997E-2</v>
      </c>
      <c r="I3217">
        <v>-8.7999999999999995E-2</v>
      </c>
      <c r="J3217">
        <v>-0.255</v>
      </c>
      <c r="K3217">
        <v>-0.50700000000000001</v>
      </c>
      <c r="L3217">
        <v>-0.59099999999999997</v>
      </c>
      <c r="M3217">
        <v>-0.76</v>
      </c>
      <c r="P3217" s="54"/>
    </row>
    <row r="3218" spans="1:16" x14ac:dyDescent="0.2">
      <c r="A3218" s="50">
        <v>40828</v>
      </c>
      <c r="B3218">
        <f t="shared" si="150"/>
        <v>2011</v>
      </c>
      <c r="C3218" s="51">
        <f t="shared" si="151"/>
        <v>10</v>
      </c>
      <c r="D3218" s="51">
        <f t="shared" si="152"/>
        <v>12</v>
      </c>
      <c r="E3218" s="52">
        <v>0</v>
      </c>
      <c r="G3218">
        <v>-0.311</v>
      </c>
      <c r="H3218">
        <v>5.0999999999999997E-2</v>
      </c>
      <c r="I3218">
        <v>-8.7999999999999995E-2</v>
      </c>
      <c r="J3218">
        <v>-0.255</v>
      </c>
      <c r="K3218">
        <v>-0.50700000000000001</v>
      </c>
      <c r="L3218">
        <v>-0.59099999999999997</v>
      </c>
      <c r="M3218">
        <v>-0.76</v>
      </c>
      <c r="P3218" s="54"/>
    </row>
    <row r="3219" spans="1:16" x14ac:dyDescent="0.2">
      <c r="A3219" s="50">
        <v>40828</v>
      </c>
      <c r="B3219">
        <f t="shared" si="150"/>
        <v>2011</v>
      </c>
      <c r="C3219" s="51">
        <f t="shared" si="151"/>
        <v>10</v>
      </c>
      <c r="D3219" s="51">
        <f t="shared" si="152"/>
        <v>12</v>
      </c>
      <c r="E3219" s="52">
        <v>0.125</v>
      </c>
      <c r="G3219">
        <v>-0.311</v>
      </c>
      <c r="H3219">
        <v>5.0999999999999997E-2</v>
      </c>
      <c r="I3219">
        <v>-8.7999999999999995E-2</v>
      </c>
      <c r="J3219">
        <v>-0.255</v>
      </c>
      <c r="K3219">
        <v>-0.50700000000000001</v>
      </c>
      <c r="L3219">
        <v>-0.59099999999999997</v>
      </c>
      <c r="M3219">
        <v>-0.76</v>
      </c>
      <c r="P3219" s="54"/>
    </row>
    <row r="3220" spans="1:16" x14ac:dyDescent="0.2">
      <c r="A3220" s="50">
        <v>40828</v>
      </c>
      <c r="B3220">
        <f t="shared" si="150"/>
        <v>2011</v>
      </c>
      <c r="C3220" s="51">
        <f t="shared" si="151"/>
        <v>10</v>
      </c>
      <c r="D3220" s="51">
        <f t="shared" si="152"/>
        <v>12</v>
      </c>
      <c r="E3220" s="52">
        <v>0.25</v>
      </c>
      <c r="G3220">
        <v>-0.36699999999999999</v>
      </c>
      <c r="H3220">
        <v>5.0999999999999997E-2</v>
      </c>
      <c r="I3220">
        <v>-8.7999999999999995E-2</v>
      </c>
      <c r="J3220">
        <v>-0.255</v>
      </c>
      <c r="K3220">
        <v>-0.50700000000000001</v>
      </c>
      <c r="L3220">
        <v>-0.59099999999999997</v>
      </c>
      <c r="M3220">
        <v>-0.76</v>
      </c>
      <c r="P3220" s="54"/>
    </row>
    <row r="3221" spans="1:16" x14ac:dyDescent="0.2">
      <c r="A3221" s="50">
        <v>40828</v>
      </c>
      <c r="B3221">
        <f t="shared" si="150"/>
        <v>2011</v>
      </c>
      <c r="C3221" s="51">
        <f t="shared" si="151"/>
        <v>10</v>
      </c>
      <c r="D3221" s="51">
        <f t="shared" si="152"/>
        <v>12</v>
      </c>
      <c r="E3221" s="52">
        <v>0.375</v>
      </c>
      <c r="G3221">
        <v>-0.42299999999999999</v>
      </c>
      <c r="H3221">
        <v>5.0999999999999997E-2</v>
      </c>
      <c r="I3221">
        <v>-8.7999999999999995E-2</v>
      </c>
      <c r="J3221">
        <v>-0.255</v>
      </c>
      <c r="K3221">
        <v>-0.50700000000000001</v>
      </c>
      <c r="L3221">
        <v>-0.59099999999999997</v>
      </c>
      <c r="M3221">
        <v>-0.76</v>
      </c>
      <c r="P3221" s="54"/>
    </row>
    <row r="3222" spans="1:16" x14ac:dyDescent="0.2">
      <c r="A3222" s="50">
        <v>40828</v>
      </c>
      <c r="B3222">
        <f t="shared" si="150"/>
        <v>2011</v>
      </c>
      <c r="C3222" s="51">
        <f t="shared" si="151"/>
        <v>10</v>
      </c>
      <c r="D3222" s="51">
        <f t="shared" si="152"/>
        <v>12</v>
      </c>
      <c r="E3222" s="52">
        <v>0.5</v>
      </c>
      <c r="G3222">
        <v>-0.47899999999999998</v>
      </c>
      <c r="H3222">
        <v>5.0999999999999997E-2</v>
      </c>
      <c r="I3222">
        <v>-8.7999999999999995E-2</v>
      </c>
      <c r="J3222">
        <v>-0.255</v>
      </c>
      <c r="K3222">
        <v>-0.50700000000000001</v>
      </c>
      <c r="L3222">
        <v>-0.59099999999999997</v>
      </c>
      <c r="M3222">
        <v>-0.76</v>
      </c>
      <c r="P3222" s="54"/>
    </row>
    <row r="3223" spans="1:16" x14ac:dyDescent="0.2">
      <c r="A3223" s="50">
        <v>40828</v>
      </c>
      <c r="B3223">
        <f t="shared" si="150"/>
        <v>2011</v>
      </c>
      <c r="C3223" s="51">
        <f t="shared" si="151"/>
        <v>10</v>
      </c>
      <c r="D3223" s="51">
        <f t="shared" si="152"/>
        <v>12</v>
      </c>
      <c r="E3223" s="52">
        <v>0.625</v>
      </c>
      <c r="G3223">
        <v>-0.53500000000000003</v>
      </c>
      <c r="H3223">
        <v>5.0999999999999997E-2</v>
      </c>
      <c r="I3223">
        <v>-8.7999999999999995E-2</v>
      </c>
      <c r="J3223">
        <v>-0.22700000000000001</v>
      </c>
      <c r="K3223">
        <v>-0.50700000000000001</v>
      </c>
      <c r="L3223">
        <v>-0.59099999999999997</v>
      </c>
      <c r="M3223">
        <v>-0.76</v>
      </c>
      <c r="P3223" s="54"/>
    </row>
    <row r="3224" spans="1:16" x14ac:dyDescent="0.2">
      <c r="A3224" s="50">
        <v>40828</v>
      </c>
      <c r="B3224">
        <f t="shared" si="150"/>
        <v>2011</v>
      </c>
      <c r="C3224" s="51">
        <f t="shared" si="151"/>
        <v>10</v>
      </c>
      <c r="D3224" s="51">
        <f t="shared" si="152"/>
        <v>12</v>
      </c>
      <c r="E3224" s="52">
        <v>0.75</v>
      </c>
      <c r="G3224">
        <v>-0.62</v>
      </c>
      <c r="H3224">
        <v>5.0999999999999997E-2</v>
      </c>
      <c r="I3224">
        <v>-8.7999999999999995E-2</v>
      </c>
      <c r="J3224">
        <v>-0.255</v>
      </c>
      <c r="K3224">
        <v>-0.50700000000000001</v>
      </c>
      <c r="L3224">
        <v>-0.59099999999999997</v>
      </c>
      <c r="M3224">
        <v>-0.76</v>
      </c>
      <c r="P3224" s="54"/>
    </row>
    <row r="3225" spans="1:16" x14ac:dyDescent="0.2">
      <c r="A3225" s="50">
        <v>40828</v>
      </c>
      <c r="B3225">
        <f t="shared" si="150"/>
        <v>2011</v>
      </c>
      <c r="C3225" s="51">
        <f t="shared" si="151"/>
        <v>10</v>
      </c>
      <c r="D3225" s="51">
        <f t="shared" si="152"/>
        <v>12</v>
      </c>
      <c r="E3225" s="52">
        <v>0.875</v>
      </c>
      <c r="G3225">
        <v>-0.70399999999999996</v>
      </c>
      <c r="H3225">
        <v>5.0999999999999997E-2</v>
      </c>
      <c r="I3225">
        <v>-8.7999999999999995E-2</v>
      </c>
      <c r="J3225">
        <v>-0.255</v>
      </c>
      <c r="K3225">
        <v>-0.50700000000000001</v>
      </c>
      <c r="L3225">
        <v>-0.59099999999999997</v>
      </c>
      <c r="M3225">
        <v>-0.76</v>
      </c>
      <c r="P3225" s="54"/>
    </row>
    <row r="3226" spans="1:16" x14ac:dyDescent="0.2">
      <c r="A3226" s="50">
        <v>40829</v>
      </c>
      <c r="B3226">
        <f t="shared" si="150"/>
        <v>2011</v>
      </c>
      <c r="C3226" s="51">
        <f t="shared" si="151"/>
        <v>10</v>
      </c>
      <c r="D3226" s="51">
        <f t="shared" si="152"/>
        <v>13</v>
      </c>
      <c r="E3226" s="52">
        <v>0</v>
      </c>
      <c r="G3226">
        <v>-0.873</v>
      </c>
      <c r="H3226">
        <v>2.4E-2</v>
      </c>
      <c r="I3226">
        <v>-8.7999999999999995E-2</v>
      </c>
      <c r="J3226">
        <v>-0.255</v>
      </c>
      <c r="K3226">
        <v>-0.50700000000000001</v>
      </c>
      <c r="L3226">
        <v>-0.59099999999999997</v>
      </c>
      <c r="M3226">
        <v>-0.76</v>
      </c>
      <c r="P3226" s="54"/>
    </row>
    <row r="3227" spans="1:16" x14ac:dyDescent="0.2">
      <c r="A3227" s="50">
        <v>40829</v>
      </c>
      <c r="B3227">
        <f t="shared" si="150"/>
        <v>2011</v>
      </c>
      <c r="C3227" s="51">
        <f t="shared" si="151"/>
        <v>10</v>
      </c>
      <c r="D3227" s="51">
        <f t="shared" si="152"/>
        <v>13</v>
      </c>
      <c r="E3227" s="52">
        <v>0.125</v>
      </c>
      <c r="G3227">
        <v>-0.90200000000000002</v>
      </c>
      <c r="H3227">
        <v>2.4E-2</v>
      </c>
      <c r="I3227">
        <v>-8.7999999999999995E-2</v>
      </c>
      <c r="J3227">
        <v>-0.255</v>
      </c>
      <c r="K3227">
        <v>-0.50700000000000001</v>
      </c>
      <c r="L3227">
        <v>-0.59099999999999997</v>
      </c>
      <c r="M3227">
        <v>-0.76</v>
      </c>
      <c r="P3227" s="54"/>
    </row>
    <row r="3228" spans="1:16" x14ac:dyDescent="0.2">
      <c r="A3228" s="50">
        <v>40829</v>
      </c>
      <c r="B3228">
        <f t="shared" si="150"/>
        <v>2011</v>
      </c>
      <c r="C3228" s="51">
        <f t="shared" si="151"/>
        <v>10</v>
      </c>
      <c r="D3228" s="51">
        <f t="shared" si="152"/>
        <v>13</v>
      </c>
      <c r="E3228" s="52">
        <v>0.25</v>
      </c>
      <c r="G3228">
        <v>-0.93</v>
      </c>
      <c r="H3228">
        <v>2.4E-2</v>
      </c>
      <c r="I3228">
        <v>-8.7999999999999995E-2</v>
      </c>
      <c r="J3228">
        <v>-0.255</v>
      </c>
      <c r="K3228">
        <v>-0.50700000000000001</v>
      </c>
      <c r="L3228">
        <v>-0.59099999999999997</v>
      </c>
      <c r="M3228">
        <v>-0.76</v>
      </c>
      <c r="P3228" s="54"/>
    </row>
    <row r="3229" spans="1:16" x14ac:dyDescent="0.2">
      <c r="A3229" s="50">
        <v>40829</v>
      </c>
      <c r="B3229">
        <f t="shared" si="150"/>
        <v>2011</v>
      </c>
      <c r="C3229" s="51">
        <f t="shared" si="151"/>
        <v>10</v>
      </c>
      <c r="D3229" s="51">
        <f t="shared" si="152"/>
        <v>13</v>
      </c>
      <c r="E3229" s="52">
        <v>0.375</v>
      </c>
      <c r="G3229">
        <v>-0.93</v>
      </c>
      <c r="H3229">
        <v>2.4E-2</v>
      </c>
      <c r="I3229">
        <v>-8.7999999999999995E-2</v>
      </c>
      <c r="J3229">
        <v>-0.255</v>
      </c>
      <c r="K3229">
        <v>-0.50700000000000001</v>
      </c>
      <c r="L3229">
        <v>-0.59099999999999997</v>
      </c>
      <c r="M3229">
        <v>-0.76</v>
      </c>
      <c r="P3229" s="54"/>
    </row>
    <row r="3230" spans="1:16" x14ac:dyDescent="0.2">
      <c r="A3230" s="50">
        <v>40829</v>
      </c>
      <c r="B3230">
        <f t="shared" si="150"/>
        <v>2011</v>
      </c>
      <c r="C3230" s="51">
        <f t="shared" si="151"/>
        <v>10</v>
      </c>
      <c r="D3230" s="51">
        <f t="shared" si="152"/>
        <v>13</v>
      </c>
      <c r="E3230" s="52">
        <v>0.5</v>
      </c>
      <c r="G3230">
        <v>-0.93</v>
      </c>
      <c r="H3230">
        <v>2.4E-2</v>
      </c>
      <c r="I3230">
        <v>-8.7999999999999995E-2</v>
      </c>
      <c r="J3230">
        <v>-0.255</v>
      </c>
      <c r="K3230">
        <v>-0.50700000000000001</v>
      </c>
      <c r="L3230">
        <v>-0.59099999999999997</v>
      </c>
      <c r="M3230">
        <v>-0.73199999999999998</v>
      </c>
      <c r="P3230" s="54"/>
    </row>
    <row r="3231" spans="1:16" x14ac:dyDescent="0.2">
      <c r="A3231" s="50">
        <v>40829</v>
      </c>
      <c r="B3231">
        <f t="shared" si="150"/>
        <v>2011</v>
      </c>
      <c r="C3231" s="51">
        <f t="shared" si="151"/>
        <v>10</v>
      </c>
      <c r="D3231" s="51">
        <f t="shared" si="152"/>
        <v>13</v>
      </c>
      <c r="E3231" s="52">
        <v>0.625</v>
      </c>
      <c r="G3231">
        <v>-0.90200000000000002</v>
      </c>
      <c r="H3231">
        <v>2.4E-2</v>
      </c>
      <c r="I3231">
        <v>-8.7999999999999995E-2</v>
      </c>
      <c r="J3231">
        <v>-0.255</v>
      </c>
      <c r="K3231">
        <v>-0.50700000000000001</v>
      </c>
      <c r="L3231">
        <v>-0.59099999999999997</v>
      </c>
      <c r="M3231">
        <v>-0.76</v>
      </c>
      <c r="P3231" s="54"/>
    </row>
    <row r="3232" spans="1:16" x14ac:dyDescent="0.2">
      <c r="A3232" s="50">
        <v>40829</v>
      </c>
      <c r="B3232">
        <f t="shared" si="150"/>
        <v>2011</v>
      </c>
      <c r="C3232" s="51">
        <f t="shared" si="151"/>
        <v>10</v>
      </c>
      <c r="D3232" s="51">
        <f t="shared" si="152"/>
        <v>13</v>
      </c>
      <c r="E3232" s="52">
        <v>0.75</v>
      </c>
      <c r="G3232">
        <v>-0.90200000000000002</v>
      </c>
      <c r="H3232">
        <v>5.0999999999999997E-2</v>
      </c>
      <c r="I3232">
        <v>-8.7999999999999995E-2</v>
      </c>
      <c r="J3232">
        <v>-0.255</v>
      </c>
      <c r="K3232">
        <v>-0.50700000000000001</v>
      </c>
      <c r="L3232">
        <v>-0.59099999999999997</v>
      </c>
      <c r="M3232">
        <v>-0.76</v>
      </c>
      <c r="P3232" s="54"/>
    </row>
    <row r="3233" spans="1:16" x14ac:dyDescent="0.2">
      <c r="A3233" s="50">
        <v>40829</v>
      </c>
      <c r="B3233">
        <f t="shared" si="150"/>
        <v>2011</v>
      </c>
      <c r="C3233" s="51">
        <f t="shared" si="151"/>
        <v>10</v>
      </c>
      <c r="D3233" s="51">
        <f t="shared" si="152"/>
        <v>13</v>
      </c>
      <c r="E3233" s="52">
        <v>0.875</v>
      </c>
      <c r="G3233">
        <v>-0.90200000000000002</v>
      </c>
      <c r="H3233">
        <v>2.4E-2</v>
      </c>
      <c r="I3233">
        <v>-8.7999999999999995E-2</v>
      </c>
      <c r="J3233">
        <v>-0.255</v>
      </c>
      <c r="K3233">
        <v>-0.50700000000000001</v>
      </c>
      <c r="L3233">
        <v>-0.59099999999999997</v>
      </c>
      <c r="M3233">
        <v>-0.73199999999999998</v>
      </c>
      <c r="P3233" s="54"/>
    </row>
    <row r="3234" spans="1:16" x14ac:dyDescent="0.2">
      <c r="A3234" s="50">
        <v>40830</v>
      </c>
      <c r="B3234">
        <f t="shared" si="150"/>
        <v>2011</v>
      </c>
      <c r="C3234" s="51">
        <f t="shared" si="151"/>
        <v>10</v>
      </c>
      <c r="D3234" s="51">
        <f t="shared" si="152"/>
        <v>14</v>
      </c>
      <c r="E3234" s="52">
        <v>0</v>
      </c>
      <c r="G3234">
        <v>-0.90200000000000002</v>
      </c>
      <c r="H3234">
        <v>2.4E-2</v>
      </c>
      <c r="I3234">
        <v>-8.7999999999999995E-2</v>
      </c>
      <c r="J3234">
        <v>-0.22700000000000001</v>
      </c>
      <c r="K3234">
        <v>-0.50700000000000001</v>
      </c>
      <c r="L3234">
        <v>-0.59099999999999997</v>
      </c>
      <c r="M3234">
        <v>-0.76</v>
      </c>
      <c r="P3234" s="54"/>
    </row>
    <row r="3235" spans="1:16" x14ac:dyDescent="0.2">
      <c r="A3235" s="50">
        <v>40830</v>
      </c>
      <c r="B3235">
        <f t="shared" si="150"/>
        <v>2011</v>
      </c>
      <c r="C3235" s="51">
        <f t="shared" si="151"/>
        <v>10</v>
      </c>
      <c r="D3235" s="51">
        <f t="shared" si="152"/>
        <v>14</v>
      </c>
      <c r="E3235" s="52">
        <v>0.125</v>
      </c>
      <c r="G3235">
        <v>-0.873</v>
      </c>
      <c r="H3235">
        <v>2.4E-2</v>
      </c>
      <c r="I3235">
        <v>-8.7999999999999995E-2</v>
      </c>
      <c r="J3235">
        <v>-0.255</v>
      </c>
      <c r="K3235">
        <v>-0.50700000000000001</v>
      </c>
      <c r="L3235">
        <v>-0.59099999999999997</v>
      </c>
      <c r="M3235">
        <v>-0.73199999999999998</v>
      </c>
      <c r="P3235" s="54"/>
    </row>
    <row r="3236" spans="1:16" x14ac:dyDescent="0.2">
      <c r="A3236" s="50">
        <v>40830</v>
      </c>
      <c r="B3236">
        <f t="shared" si="150"/>
        <v>2011</v>
      </c>
      <c r="C3236" s="51">
        <f t="shared" si="151"/>
        <v>10</v>
      </c>
      <c r="D3236" s="51">
        <f t="shared" si="152"/>
        <v>14</v>
      </c>
      <c r="E3236" s="52">
        <v>0.25</v>
      </c>
      <c r="G3236">
        <v>-0.873</v>
      </c>
      <c r="H3236">
        <v>2.4E-2</v>
      </c>
      <c r="I3236">
        <v>-8.7999999999999995E-2</v>
      </c>
      <c r="J3236">
        <v>-0.22700000000000001</v>
      </c>
      <c r="K3236">
        <v>-0.50700000000000001</v>
      </c>
      <c r="L3236">
        <v>-0.59099999999999997</v>
      </c>
      <c r="M3236">
        <v>-0.76</v>
      </c>
      <c r="P3236" s="54"/>
    </row>
    <row r="3237" spans="1:16" x14ac:dyDescent="0.2">
      <c r="A3237" s="50">
        <v>40830</v>
      </c>
      <c r="B3237">
        <f t="shared" si="150"/>
        <v>2011</v>
      </c>
      <c r="C3237" s="51">
        <f t="shared" si="151"/>
        <v>10</v>
      </c>
      <c r="D3237" s="51">
        <f t="shared" si="152"/>
        <v>14</v>
      </c>
      <c r="E3237" s="52">
        <v>0.375</v>
      </c>
      <c r="G3237">
        <v>-0.84499999999999997</v>
      </c>
      <c r="H3237">
        <v>2.4E-2</v>
      </c>
      <c r="I3237">
        <v>-8.7999999999999995E-2</v>
      </c>
      <c r="J3237">
        <v>-0.255</v>
      </c>
      <c r="K3237">
        <v>-0.50700000000000001</v>
      </c>
      <c r="L3237">
        <v>-0.59099999999999997</v>
      </c>
      <c r="M3237">
        <v>-0.73199999999999998</v>
      </c>
      <c r="P3237" s="54"/>
    </row>
    <row r="3238" spans="1:16" x14ac:dyDescent="0.2">
      <c r="A3238" s="50">
        <v>40830</v>
      </c>
      <c r="B3238">
        <f t="shared" si="150"/>
        <v>2011</v>
      </c>
      <c r="C3238" s="51">
        <f t="shared" si="151"/>
        <v>10</v>
      </c>
      <c r="D3238" s="51">
        <f t="shared" si="152"/>
        <v>14</v>
      </c>
      <c r="E3238" s="52">
        <v>0.5</v>
      </c>
      <c r="G3238">
        <v>-0.81699999999999995</v>
      </c>
      <c r="H3238">
        <v>5.0999999999999997E-2</v>
      </c>
      <c r="I3238">
        <v>-8.7999999999999995E-2</v>
      </c>
      <c r="J3238">
        <v>-0.22700000000000001</v>
      </c>
      <c r="K3238">
        <v>-0.50700000000000001</v>
      </c>
      <c r="L3238">
        <v>-0.59099999999999997</v>
      </c>
      <c r="M3238">
        <v>-0.73199999999999998</v>
      </c>
      <c r="P3238" s="54"/>
    </row>
    <row r="3239" spans="1:16" x14ac:dyDescent="0.2">
      <c r="A3239" s="50">
        <v>40830</v>
      </c>
      <c r="B3239">
        <f t="shared" si="150"/>
        <v>2011</v>
      </c>
      <c r="C3239" s="51">
        <f t="shared" si="151"/>
        <v>10</v>
      </c>
      <c r="D3239" s="51">
        <f t="shared" si="152"/>
        <v>14</v>
      </c>
      <c r="E3239" s="52">
        <v>0.625</v>
      </c>
      <c r="G3239">
        <v>-0.76</v>
      </c>
      <c r="H3239">
        <v>2.4E-2</v>
      </c>
      <c r="I3239">
        <v>-8.7999999999999995E-2</v>
      </c>
      <c r="J3239">
        <v>-0.22700000000000001</v>
      </c>
      <c r="K3239">
        <v>-0.50700000000000001</v>
      </c>
      <c r="L3239">
        <v>-0.59099999999999997</v>
      </c>
      <c r="M3239">
        <v>-0.76</v>
      </c>
      <c r="P3239" s="54"/>
    </row>
    <row r="3240" spans="1:16" x14ac:dyDescent="0.2">
      <c r="A3240" s="50">
        <v>40830</v>
      </c>
      <c r="B3240">
        <f t="shared" si="150"/>
        <v>2011</v>
      </c>
      <c r="C3240" s="51">
        <f t="shared" si="151"/>
        <v>10</v>
      </c>
      <c r="D3240" s="51">
        <f t="shared" si="152"/>
        <v>14</v>
      </c>
      <c r="E3240" s="52">
        <v>0.75</v>
      </c>
      <c r="G3240">
        <v>-0.78900000000000003</v>
      </c>
      <c r="H3240">
        <v>5.0999999999999997E-2</v>
      </c>
      <c r="I3240">
        <v>-8.7999999999999995E-2</v>
      </c>
      <c r="J3240">
        <v>-0.22700000000000001</v>
      </c>
      <c r="K3240">
        <v>-0.50700000000000001</v>
      </c>
      <c r="L3240">
        <v>-0.59099999999999997</v>
      </c>
      <c r="M3240">
        <v>-0.76</v>
      </c>
      <c r="P3240" s="54"/>
    </row>
    <row r="3241" spans="1:16" x14ac:dyDescent="0.2">
      <c r="A3241" s="50">
        <v>40830</v>
      </c>
      <c r="B3241">
        <f t="shared" si="150"/>
        <v>2011</v>
      </c>
      <c r="C3241" s="51">
        <f t="shared" si="151"/>
        <v>10</v>
      </c>
      <c r="D3241" s="51">
        <f t="shared" si="152"/>
        <v>14</v>
      </c>
      <c r="E3241" s="52">
        <v>0.875</v>
      </c>
      <c r="G3241">
        <v>-0.81699999999999995</v>
      </c>
      <c r="H3241">
        <v>2.4E-2</v>
      </c>
      <c r="I3241">
        <v>-8.7999999999999995E-2</v>
      </c>
      <c r="J3241">
        <v>-0.255</v>
      </c>
      <c r="K3241">
        <v>-0.50700000000000001</v>
      </c>
      <c r="L3241">
        <v>-0.59099999999999997</v>
      </c>
      <c r="M3241">
        <v>-0.73199999999999998</v>
      </c>
      <c r="P3241" s="54"/>
    </row>
    <row r="3242" spans="1:16" x14ac:dyDescent="0.2">
      <c r="A3242" s="50">
        <v>40831</v>
      </c>
      <c r="B3242">
        <f t="shared" si="150"/>
        <v>2011</v>
      </c>
      <c r="C3242" s="51">
        <f t="shared" si="151"/>
        <v>10</v>
      </c>
      <c r="D3242" s="51">
        <f t="shared" si="152"/>
        <v>15</v>
      </c>
      <c r="E3242" s="52">
        <v>0</v>
      </c>
      <c r="G3242">
        <v>-0.78900000000000003</v>
      </c>
      <c r="H3242">
        <v>2.4E-2</v>
      </c>
      <c r="I3242">
        <v>-8.7999999999999995E-2</v>
      </c>
      <c r="J3242">
        <v>-0.255</v>
      </c>
      <c r="K3242">
        <v>-0.50700000000000001</v>
      </c>
      <c r="L3242">
        <v>-0.59099999999999997</v>
      </c>
      <c r="M3242">
        <v>-0.73199999999999998</v>
      </c>
      <c r="P3242" s="54"/>
    </row>
    <row r="3243" spans="1:16" x14ac:dyDescent="0.2">
      <c r="A3243" s="50">
        <v>40831</v>
      </c>
      <c r="B3243">
        <f t="shared" si="150"/>
        <v>2011</v>
      </c>
      <c r="C3243" s="51">
        <f t="shared" si="151"/>
        <v>10</v>
      </c>
      <c r="D3243" s="51">
        <f t="shared" si="152"/>
        <v>15</v>
      </c>
      <c r="E3243" s="52">
        <v>0.125</v>
      </c>
      <c r="G3243">
        <v>-0.78900000000000003</v>
      </c>
      <c r="H3243">
        <v>5.0999999999999997E-2</v>
      </c>
      <c r="I3243">
        <v>-8.7999999999999995E-2</v>
      </c>
      <c r="J3243">
        <v>-0.22700000000000001</v>
      </c>
      <c r="K3243">
        <v>-0.50700000000000001</v>
      </c>
      <c r="L3243">
        <v>-0.59099999999999997</v>
      </c>
      <c r="M3243">
        <v>-0.73199999999999998</v>
      </c>
      <c r="P3243" s="54"/>
    </row>
    <row r="3244" spans="1:16" x14ac:dyDescent="0.2">
      <c r="A3244" s="50">
        <v>40831</v>
      </c>
      <c r="B3244">
        <f t="shared" si="150"/>
        <v>2011</v>
      </c>
      <c r="C3244" s="51">
        <f t="shared" si="151"/>
        <v>10</v>
      </c>
      <c r="D3244" s="51">
        <f t="shared" si="152"/>
        <v>15</v>
      </c>
      <c r="E3244" s="52">
        <v>0.25</v>
      </c>
      <c r="G3244">
        <v>-0.76</v>
      </c>
      <c r="H3244">
        <v>2.4E-2</v>
      </c>
      <c r="I3244">
        <v>-8.7999999999999995E-2</v>
      </c>
      <c r="J3244">
        <v>-0.22700000000000001</v>
      </c>
      <c r="K3244">
        <v>-0.50700000000000001</v>
      </c>
      <c r="L3244">
        <v>-0.59099999999999997</v>
      </c>
      <c r="M3244">
        <v>-0.73199999999999998</v>
      </c>
      <c r="P3244" s="54"/>
    </row>
    <row r="3245" spans="1:16" x14ac:dyDescent="0.2">
      <c r="A3245" s="50">
        <v>40831</v>
      </c>
      <c r="B3245">
        <f t="shared" si="150"/>
        <v>2011</v>
      </c>
      <c r="C3245" s="51">
        <f t="shared" si="151"/>
        <v>10</v>
      </c>
      <c r="D3245" s="51">
        <f t="shared" si="152"/>
        <v>15</v>
      </c>
      <c r="E3245" s="52">
        <v>0.375</v>
      </c>
      <c r="G3245">
        <v>-0.78900000000000003</v>
      </c>
      <c r="H3245">
        <v>2.4E-2</v>
      </c>
      <c r="I3245">
        <v>-8.7999999999999995E-2</v>
      </c>
      <c r="J3245">
        <v>-0.22700000000000001</v>
      </c>
      <c r="K3245">
        <v>-0.50700000000000001</v>
      </c>
      <c r="L3245">
        <v>-0.59099999999999997</v>
      </c>
      <c r="M3245">
        <v>-0.73199999999999998</v>
      </c>
      <c r="P3245" s="54"/>
    </row>
    <row r="3246" spans="1:16" x14ac:dyDescent="0.2">
      <c r="A3246" s="50">
        <v>40831</v>
      </c>
      <c r="B3246">
        <f t="shared" si="150"/>
        <v>2011</v>
      </c>
      <c r="C3246" s="51">
        <f t="shared" si="151"/>
        <v>10</v>
      </c>
      <c r="D3246" s="51">
        <f t="shared" si="152"/>
        <v>15</v>
      </c>
      <c r="E3246" s="52">
        <v>0.5</v>
      </c>
      <c r="G3246">
        <v>-0.90200000000000002</v>
      </c>
      <c r="H3246">
        <v>2.4E-2</v>
      </c>
      <c r="I3246">
        <v>-8.7999999999999995E-2</v>
      </c>
      <c r="J3246">
        <v>-0.22700000000000001</v>
      </c>
      <c r="K3246">
        <v>-0.50700000000000001</v>
      </c>
      <c r="L3246">
        <v>-0.59099999999999997</v>
      </c>
      <c r="M3246">
        <v>-0.73199999999999998</v>
      </c>
      <c r="P3246" s="54"/>
    </row>
    <row r="3247" spans="1:16" x14ac:dyDescent="0.2">
      <c r="A3247" s="50">
        <v>40831</v>
      </c>
      <c r="B3247">
        <f t="shared" si="150"/>
        <v>2011</v>
      </c>
      <c r="C3247" s="51">
        <f t="shared" si="151"/>
        <v>10</v>
      </c>
      <c r="D3247" s="51">
        <f t="shared" si="152"/>
        <v>15</v>
      </c>
      <c r="E3247" s="52">
        <v>0.625</v>
      </c>
      <c r="G3247">
        <v>-0.98599999999999999</v>
      </c>
      <c r="H3247">
        <v>2.4E-2</v>
      </c>
      <c r="I3247">
        <v>-8.7999999999999995E-2</v>
      </c>
      <c r="J3247">
        <v>-0.255</v>
      </c>
      <c r="K3247">
        <v>-0.50700000000000001</v>
      </c>
      <c r="L3247">
        <v>-0.59099999999999997</v>
      </c>
      <c r="M3247">
        <v>-0.73199999999999998</v>
      </c>
      <c r="P3247" s="54"/>
    </row>
    <row r="3248" spans="1:16" x14ac:dyDescent="0.2">
      <c r="A3248" s="50">
        <v>40831</v>
      </c>
      <c r="B3248">
        <f t="shared" si="150"/>
        <v>2011</v>
      </c>
      <c r="C3248" s="51">
        <f t="shared" si="151"/>
        <v>10</v>
      </c>
      <c r="D3248" s="51">
        <f t="shared" si="152"/>
        <v>15</v>
      </c>
      <c r="E3248" s="52">
        <v>0.75</v>
      </c>
      <c r="G3248">
        <v>-1.2130000000000001</v>
      </c>
      <c r="H3248">
        <v>2.4E-2</v>
      </c>
      <c r="I3248">
        <v>-8.7999999999999995E-2</v>
      </c>
      <c r="J3248">
        <v>-0.22700000000000001</v>
      </c>
      <c r="K3248">
        <v>-0.50700000000000001</v>
      </c>
      <c r="L3248">
        <v>-0.59099999999999997</v>
      </c>
      <c r="M3248">
        <v>-0.73199999999999998</v>
      </c>
      <c r="P3248" s="54"/>
    </row>
    <row r="3249" spans="1:16" x14ac:dyDescent="0.2">
      <c r="A3249" s="50">
        <v>40831</v>
      </c>
      <c r="B3249">
        <f t="shared" si="150"/>
        <v>2011</v>
      </c>
      <c r="C3249" s="51">
        <f t="shared" si="151"/>
        <v>10</v>
      </c>
      <c r="D3249" s="51">
        <f t="shared" si="152"/>
        <v>15</v>
      </c>
      <c r="E3249" s="52">
        <v>0.875</v>
      </c>
      <c r="G3249">
        <v>-1.498</v>
      </c>
      <c r="H3249">
        <v>2.4E-2</v>
      </c>
      <c r="I3249">
        <v>-8.7999999999999995E-2</v>
      </c>
      <c r="J3249">
        <v>-0.255</v>
      </c>
      <c r="K3249">
        <v>-0.50700000000000001</v>
      </c>
      <c r="L3249">
        <v>-0.59099999999999997</v>
      </c>
      <c r="M3249">
        <v>-0.73199999999999998</v>
      </c>
      <c r="P3249" s="54"/>
    </row>
    <row r="3250" spans="1:16" x14ac:dyDescent="0.2">
      <c r="A3250" s="50">
        <v>40832</v>
      </c>
      <c r="B3250">
        <f t="shared" si="150"/>
        <v>2011</v>
      </c>
      <c r="C3250" s="51">
        <f t="shared" si="151"/>
        <v>10</v>
      </c>
      <c r="D3250" s="51">
        <f t="shared" si="152"/>
        <v>16</v>
      </c>
      <c r="E3250" s="52">
        <v>0</v>
      </c>
      <c r="G3250">
        <v>-1.7270000000000001</v>
      </c>
      <c r="H3250">
        <v>2.4E-2</v>
      </c>
      <c r="I3250">
        <v>-8.7999999999999995E-2</v>
      </c>
      <c r="J3250">
        <v>-0.22700000000000001</v>
      </c>
      <c r="K3250">
        <v>-0.50700000000000001</v>
      </c>
      <c r="L3250">
        <v>-0.59099999999999997</v>
      </c>
      <c r="M3250">
        <v>-0.73199999999999998</v>
      </c>
      <c r="P3250" s="54"/>
    </row>
    <row r="3251" spans="1:16" x14ac:dyDescent="0.2">
      <c r="A3251" s="50">
        <v>40832</v>
      </c>
      <c r="B3251">
        <f t="shared" si="150"/>
        <v>2011</v>
      </c>
      <c r="C3251" s="51">
        <f t="shared" si="151"/>
        <v>10</v>
      </c>
      <c r="D3251" s="51">
        <f t="shared" si="152"/>
        <v>16</v>
      </c>
      <c r="E3251" s="52">
        <v>0.125</v>
      </c>
      <c r="G3251">
        <v>-1.929</v>
      </c>
      <c r="H3251">
        <v>2.4E-2</v>
      </c>
      <c r="I3251">
        <v>-8.7999999999999995E-2</v>
      </c>
      <c r="J3251">
        <v>-0.255</v>
      </c>
      <c r="K3251">
        <v>-0.53500000000000003</v>
      </c>
      <c r="L3251">
        <v>-0.59099999999999997</v>
      </c>
      <c r="M3251">
        <v>-0.76</v>
      </c>
      <c r="P3251" s="54"/>
    </row>
    <row r="3252" spans="1:16" x14ac:dyDescent="0.2">
      <c r="A3252" s="50">
        <v>40832</v>
      </c>
      <c r="B3252">
        <f t="shared" si="150"/>
        <v>2011</v>
      </c>
      <c r="C3252" s="51">
        <f t="shared" si="151"/>
        <v>10</v>
      </c>
      <c r="D3252" s="51">
        <f t="shared" si="152"/>
        <v>16</v>
      </c>
      <c r="E3252" s="52">
        <v>0.25</v>
      </c>
      <c r="G3252">
        <v>-2.1019999999999999</v>
      </c>
      <c r="H3252">
        <v>-4.0000000000000001E-3</v>
      </c>
      <c r="I3252">
        <v>-8.7999999999999995E-2</v>
      </c>
      <c r="J3252">
        <v>-0.255</v>
      </c>
      <c r="K3252">
        <v>-0.53500000000000003</v>
      </c>
      <c r="L3252">
        <v>-0.62</v>
      </c>
      <c r="M3252">
        <v>-0.76</v>
      </c>
      <c r="P3252" s="54"/>
    </row>
    <row r="3253" spans="1:16" x14ac:dyDescent="0.2">
      <c r="A3253" s="50">
        <v>40832</v>
      </c>
      <c r="B3253">
        <f t="shared" si="150"/>
        <v>2011</v>
      </c>
      <c r="C3253" s="51">
        <f t="shared" si="151"/>
        <v>10</v>
      </c>
      <c r="D3253" s="51">
        <f t="shared" si="152"/>
        <v>16</v>
      </c>
      <c r="E3253" s="52">
        <v>0.375</v>
      </c>
      <c r="G3253">
        <v>-2.1019999999999999</v>
      </c>
      <c r="H3253">
        <v>-4.0000000000000001E-3</v>
      </c>
      <c r="I3253">
        <v>-8.7999999999999995E-2</v>
      </c>
      <c r="J3253">
        <v>-0.255</v>
      </c>
      <c r="K3253">
        <v>-0.53500000000000003</v>
      </c>
      <c r="L3253">
        <v>-0.59099999999999997</v>
      </c>
      <c r="M3253">
        <v>-0.76</v>
      </c>
      <c r="P3253" s="54"/>
    </row>
    <row r="3254" spans="1:16" x14ac:dyDescent="0.2">
      <c r="A3254" s="50">
        <v>40832</v>
      </c>
      <c r="B3254">
        <f t="shared" si="150"/>
        <v>2011</v>
      </c>
      <c r="C3254" s="51">
        <f t="shared" si="151"/>
        <v>10</v>
      </c>
      <c r="D3254" s="51">
        <f t="shared" si="152"/>
        <v>16</v>
      </c>
      <c r="E3254" s="52">
        <v>0.5</v>
      </c>
      <c r="G3254">
        <v>-2.044</v>
      </c>
      <c r="H3254">
        <v>-4.0000000000000001E-3</v>
      </c>
      <c r="I3254">
        <v>-8.7999999999999995E-2</v>
      </c>
      <c r="J3254">
        <v>-0.22700000000000001</v>
      </c>
      <c r="K3254">
        <v>-0.50700000000000001</v>
      </c>
      <c r="L3254">
        <v>-0.59099999999999997</v>
      </c>
      <c r="M3254">
        <v>-0.73199999999999998</v>
      </c>
      <c r="P3254" s="54"/>
    </row>
    <row r="3255" spans="1:16" x14ac:dyDescent="0.2">
      <c r="A3255" s="50">
        <v>40832</v>
      </c>
      <c r="B3255">
        <f t="shared" si="150"/>
        <v>2011</v>
      </c>
      <c r="C3255" s="51">
        <f t="shared" si="151"/>
        <v>10</v>
      </c>
      <c r="D3255" s="51">
        <f t="shared" si="152"/>
        <v>16</v>
      </c>
      <c r="E3255" s="52">
        <v>0.625</v>
      </c>
      <c r="G3255">
        <v>-2.0150000000000001</v>
      </c>
      <c r="H3255">
        <v>2.4E-2</v>
      </c>
      <c r="I3255">
        <v>-8.7999999999999995E-2</v>
      </c>
      <c r="J3255">
        <v>-0.22700000000000001</v>
      </c>
      <c r="K3255">
        <v>-0.50700000000000001</v>
      </c>
      <c r="L3255">
        <v>-0.59099999999999997</v>
      </c>
      <c r="M3255">
        <v>-0.73199999999999998</v>
      </c>
      <c r="P3255" s="54"/>
    </row>
    <row r="3256" spans="1:16" x14ac:dyDescent="0.2">
      <c r="A3256" s="50">
        <v>40832</v>
      </c>
      <c r="B3256">
        <f t="shared" si="150"/>
        <v>2011</v>
      </c>
      <c r="C3256" s="51">
        <f t="shared" si="151"/>
        <v>10</v>
      </c>
      <c r="D3256" s="51">
        <f t="shared" si="152"/>
        <v>16</v>
      </c>
      <c r="E3256" s="52">
        <v>0.75</v>
      </c>
      <c r="G3256">
        <v>-2.073</v>
      </c>
      <c r="H3256">
        <v>-4.0000000000000001E-3</v>
      </c>
      <c r="I3256">
        <v>-8.7999999999999995E-2</v>
      </c>
      <c r="J3256">
        <v>-0.22700000000000001</v>
      </c>
      <c r="K3256">
        <v>-0.50700000000000001</v>
      </c>
      <c r="L3256">
        <v>-0.59099999999999997</v>
      </c>
      <c r="M3256">
        <v>-0.73199999999999998</v>
      </c>
      <c r="P3256" s="54"/>
    </row>
    <row r="3257" spans="1:16" x14ac:dyDescent="0.2">
      <c r="A3257" s="50">
        <v>40832</v>
      </c>
      <c r="B3257">
        <f t="shared" si="150"/>
        <v>2011</v>
      </c>
      <c r="C3257" s="51">
        <f t="shared" si="151"/>
        <v>10</v>
      </c>
      <c r="D3257" s="51">
        <f t="shared" si="152"/>
        <v>16</v>
      </c>
      <c r="E3257" s="52">
        <v>0.875</v>
      </c>
      <c r="G3257">
        <v>-2.1890000000000001</v>
      </c>
      <c r="H3257">
        <v>-4.0000000000000001E-3</v>
      </c>
      <c r="I3257">
        <v>-8.7999999999999995E-2</v>
      </c>
      <c r="J3257">
        <v>-0.255</v>
      </c>
      <c r="K3257">
        <v>-0.53500000000000003</v>
      </c>
      <c r="L3257">
        <v>-0.62</v>
      </c>
      <c r="M3257">
        <v>-0.76</v>
      </c>
      <c r="P3257" s="54"/>
    </row>
    <row r="3258" spans="1:16" x14ac:dyDescent="0.2">
      <c r="A3258" s="50">
        <v>40833</v>
      </c>
      <c r="B3258">
        <f t="shared" si="150"/>
        <v>2011</v>
      </c>
      <c r="C3258" s="51">
        <f t="shared" si="151"/>
        <v>10</v>
      </c>
      <c r="D3258" s="51">
        <f t="shared" si="152"/>
        <v>17</v>
      </c>
      <c r="E3258" s="52">
        <v>0</v>
      </c>
      <c r="G3258">
        <v>-2.073</v>
      </c>
      <c r="H3258">
        <v>-4.0000000000000001E-3</v>
      </c>
      <c r="I3258">
        <v>-8.7999999999999995E-2</v>
      </c>
      <c r="J3258">
        <v>-0.22700000000000001</v>
      </c>
      <c r="K3258">
        <v>-0.50700000000000001</v>
      </c>
      <c r="L3258">
        <v>-0.59099999999999997</v>
      </c>
      <c r="M3258">
        <v>-0.73199999999999998</v>
      </c>
      <c r="P3258" s="54"/>
    </row>
    <row r="3259" spans="1:16" x14ac:dyDescent="0.2">
      <c r="A3259" s="50">
        <v>40833</v>
      </c>
      <c r="B3259">
        <f t="shared" si="150"/>
        <v>2011</v>
      </c>
      <c r="C3259" s="51">
        <f t="shared" si="151"/>
        <v>10</v>
      </c>
      <c r="D3259" s="51">
        <f t="shared" si="152"/>
        <v>17</v>
      </c>
      <c r="E3259" s="52">
        <v>0.125</v>
      </c>
      <c r="G3259">
        <v>-1.9</v>
      </c>
      <c r="H3259">
        <v>-4.0000000000000001E-3</v>
      </c>
      <c r="I3259">
        <v>-8.7999999999999995E-2</v>
      </c>
      <c r="J3259">
        <v>-0.22700000000000001</v>
      </c>
      <c r="K3259">
        <v>-0.50700000000000001</v>
      </c>
      <c r="L3259">
        <v>-0.59099999999999997</v>
      </c>
      <c r="M3259">
        <v>-0.73199999999999998</v>
      </c>
      <c r="P3259" s="54"/>
    </row>
    <row r="3260" spans="1:16" x14ac:dyDescent="0.2">
      <c r="A3260" s="50">
        <v>40833</v>
      </c>
      <c r="B3260">
        <f t="shared" si="150"/>
        <v>2011</v>
      </c>
      <c r="C3260" s="51">
        <f t="shared" si="151"/>
        <v>10</v>
      </c>
      <c r="D3260" s="51">
        <f t="shared" si="152"/>
        <v>17</v>
      </c>
      <c r="E3260" s="52">
        <v>0.25</v>
      </c>
      <c r="G3260">
        <v>-1.7270000000000001</v>
      </c>
      <c r="H3260">
        <v>-4.0000000000000001E-3</v>
      </c>
      <c r="I3260">
        <v>-8.7999999999999995E-2</v>
      </c>
      <c r="J3260">
        <v>-0.255</v>
      </c>
      <c r="K3260">
        <v>-0.50700000000000001</v>
      </c>
      <c r="L3260">
        <v>-0.59099999999999997</v>
      </c>
      <c r="M3260">
        <v>-0.73199999999999998</v>
      </c>
      <c r="P3260" s="54"/>
    </row>
    <row r="3261" spans="1:16" x14ac:dyDescent="0.2">
      <c r="A3261" s="50">
        <v>40833</v>
      </c>
      <c r="B3261">
        <f t="shared" si="150"/>
        <v>2011</v>
      </c>
      <c r="C3261" s="51">
        <f t="shared" si="151"/>
        <v>10</v>
      </c>
      <c r="D3261" s="51">
        <f t="shared" si="152"/>
        <v>17</v>
      </c>
      <c r="E3261" s="52">
        <v>0.375</v>
      </c>
      <c r="G3261">
        <v>-1.498</v>
      </c>
      <c r="H3261">
        <v>2.4E-2</v>
      </c>
      <c r="I3261">
        <v>-8.7999999999999995E-2</v>
      </c>
      <c r="J3261">
        <v>-0.22700000000000001</v>
      </c>
      <c r="K3261">
        <v>-0.50700000000000001</v>
      </c>
      <c r="L3261">
        <v>-0.59099999999999997</v>
      </c>
      <c r="M3261">
        <v>-0.73199999999999998</v>
      </c>
      <c r="P3261" s="54"/>
    </row>
    <row r="3262" spans="1:16" x14ac:dyDescent="0.2">
      <c r="A3262" s="50">
        <v>40833</v>
      </c>
      <c r="B3262">
        <f t="shared" si="150"/>
        <v>2011</v>
      </c>
      <c r="C3262" s="51">
        <f t="shared" si="151"/>
        <v>10</v>
      </c>
      <c r="D3262" s="51">
        <f t="shared" si="152"/>
        <v>17</v>
      </c>
      <c r="E3262" s="52">
        <v>0.5</v>
      </c>
      <c r="G3262">
        <v>-1.2989999999999999</v>
      </c>
      <c r="H3262">
        <v>2.4E-2</v>
      </c>
      <c r="I3262">
        <v>-8.7999999999999995E-2</v>
      </c>
      <c r="J3262">
        <v>-0.22700000000000001</v>
      </c>
      <c r="K3262">
        <v>-0.50700000000000001</v>
      </c>
      <c r="L3262">
        <v>-0.59099999999999997</v>
      </c>
      <c r="M3262">
        <v>-0.73199999999999998</v>
      </c>
      <c r="P3262" s="54"/>
    </row>
    <row r="3263" spans="1:16" x14ac:dyDescent="0.2">
      <c r="A3263" s="50">
        <v>40833</v>
      </c>
      <c r="B3263">
        <f t="shared" si="150"/>
        <v>2011</v>
      </c>
      <c r="C3263" s="51">
        <f t="shared" si="151"/>
        <v>10</v>
      </c>
      <c r="D3263" s="51">
        <f t="shared" si="152"/>
        <v>17</v>
      </c>
      <c r="E3263" s="52">
        <v>0.625</v>
      </c>
      <c r="G3263">
        <v>-1.1850000000000001</v>
      </c>
      <c r="H3263">
        <v>2.4E-2</v>
      </c>
      <c r="I3263">
        <v>-8.7999999999999995E-2</v>
      </c>
      <c r="J3263">
        <v>-0.22700000000000001</v>
      </c>
      <c r="K3263">
        <v>-0.50700000000000001</v>
      </c>
      <c r="L3263">
        <v>-0.59099999999999997</v>
      </c>
      <c r="M3263">
        <v>-0.73199999999999998</v>
      </c>
      <c r="P3263" s="54"/>
    </row>
    <row r="3264" spans="1:16" x14ac:dyDescent="0.2">
      <c r="A3264" s="50">
        <v>40833</v>
      </c>
      <c r="B3264">
        <f t="shared" si="150"/>
        <v>2011</v>
      </c>
      <c r="C3264" s="51">
        <f t="shared" si="151"/>
        <v>10</v>
      </c>
      <c r="D3264" s="51">
        <f t="shared" si="152"/>
        <v>17</v>
      </c>
      <c r="E3264" s="52">
        <v>0.75</v>
      </c>
      <c r="G3264">
        <v>-1.1000000000000001</v>
      </c>
      <c r="H3264">
        <v>2.4E-2</v>
      </c>
      <c r="I3264">
        <v>-8.7999999999999995E-2</v>
      </c>
      <c r="J3264">
        <v>-0.22700000000000001</v>
      </c>
      <c r="K3264">
        <v>-0.50700000000000001</v>
      </c>
      <c r="L3264">
        <v>-0.59099999999999997</v>
      </c>
      <c r="M3264">
        <v>-0.73199999999999998</v>
      </c>
      <c r="P3264" s="54"/>
    </row>
    <row r="3265" spans="1:16" x14ac:dyDescent="0.2">
      <c r="A3265" s="50">
        <v>40833</v>
      </c>
      <c r="B3265">
        <f t="shared" si="150"/>
        <v>2011</v>
      </c>
      <c r="C3265" s="51">
        <f t="shared" si="151"/>
        <v>10</v>
      </c>
      <c r="D3265" s="51">
        <f t="shared" si="152"/>
        <v>17</v>
      </c>
      <c r="E3265" s="52">
        <v>0.875</v>
      </c>
      <c r="G3265">
        <v>-1.157</v>
      </c>
      <c r="H3265">
        <v>2.4E-2</v>
      </c>
      <c r="I3265">
        <v>-8.7999999999999995E-2</v>
      </c>
      <c r="J3265">
        <v>-0.22700000000000001</v>
      </c>
      <c r="K3265">
        <v>-0.50700000000000001</v>
      </c>
      <c r="L3265">
        <v>-0.59099999999999997</v>
      </c>
      <c r="M3265">
        <v>-0.73199999999999998</v>
      </c>
      <c r="P3265" s="54"/>
    </row>
    <row r="3266" spans="1:16" x14ac:dyDescent="0.2">
      <c r="A3266" s="50">
        <v>40834</v>
      </c>
      <c r="B3266">
        <f t="shared" ref="B3266:B3329" si="153">YEAR(A3266)</f>
        <v>2011</v>
      </c>
      <c r="C3266" s="51">
        <f t="shared" ref="C3266:C3329" si="154">MONTH(A3266)</f>
        <v>10</v>
      </c>
      <c r="D3266" s="51">
        <f t="shared" ref="D3266:D3329" si="155">DAY(A3266)</f>
        <v>18</v>
      </c>
      <c r="E3266" s="52">
        <v>0</v>
      </c>
      <c r="G3266">
        <v>-1.157</v>
      </c>
      <c r="H3266">
        <v>2.4E-2</v>
      </c>
      <c r="I3266">
        <v>-8.7999999999999995E-2</v>
      </c>
      <c r="J3266">
        <v>-0.22700000000000001</v>
      </c>
      <c r="K3266">
        <v>-0.50700000000000001</v>
      </c>
      <c r="L3266">
        <v>-0.59099999999999997</v>
      </c>
      <c r="M3266">
        <v>-0.73199999999999998</v>
      </c>
      <c r="P3266" s="54"/>
    </row>
    <row r="3267" spans="1:16" x14ac:dyDescent="0.2">
      <c r="A3267" s="50">
        <v>40834</v>
      </c>
      <c r="B3267">
        <f t="shared" si="153"/>
        <v>2011</v>
      </c>
      <c r="C3267" s="51">
        <f t="shared" si="154"/>
        <v>10</v>
      </c>
      <c r="D3267" s="51">
        <f t="shared" si="155"/>
        <v>18</v>
      </c>
      <c r="E3267" s="52">
        <v>0.125</v>
      </c>
      <c r="G3267">
        <v>-1.27</v>
      </c>
      <c r="H3267">
        <v>2.4E-2</v>
      </c>
      <c r="I3267">
        <v>-8.7999999999999995E-2</v>
      </c>
      <c r="J3267">
        <v>-0.22700000000000001</v>
      </c>
      <c r="K3267">
        <v>-0.50700000000000001</v>
      </c>
      <c r="L3267">
        <v>-0.59099999999999997</v>
      </c>
      <c r="M3267">
        <v>-0.73199999999999998</v>
      </c>
      <c r="P3267" s="54"/>
    </row>
    <row r="3268" spans="1:16" x14ac:dyDescent="0.2">
      <c r="A3268" s="50">
        <v>40834</v>
      </c>
      <c r="B3268">
        <f t="shared" si="153"/>
        <v>2011</v>
      </c>
      <c r="C3268" s="51">
        <f t="shared" si="154"/>
        <v>10</v>
      </c>
      <c r="D3268" s="51">
        <f t="shared" si="155"/>
        <v>18</v>
      </c>
      <c r="E3268" s="52">
        <v>0.25</v>
      </c>
      <c r="G3268">
        <v>-1.327</v>
      </c>
      <c r="H3268">
        <v>2.4E-2</v>
      </c>
      <c r="I3268">
        <v>-8.7999999999999995E-2</v>
      </c>
      <c r="J3268">
        <v>-0.22700000000000001</v>
      </c>
      <c r="K3268">
        <v>-0.50700000000000001</v>
      </c>
      <c r="L3268">
        <v>-0.59099999999999997</v>
      </c>
      <c r="M3268">
        <v>-0.73199999999999998</v>
      </c>
      <c r="P3268" s="54"/>
    </row>
    <row r="3269" spans="1:16" x14ac:dyDescent="0.2">
      <c r="A3269" s="50">
        <v>40834</v>
      </c>
      <c r="B3269">
        <f t="shared" si="153"/>
        <v>2011</v>
      </c>
      <c r="C3269" s="51">
        <f t="shared" si="154"/>
        <v>10</v>
      </c>
      <c r="D3269" s="51">
        <f t="shared" si="155"/>
        <v>18</v>
      </c>
      <c r="E3269" s="52">
        <v>0.375</v>
      </c>
      <c r="G3269">
        <v>-1.3560000000000001</v>
      </c>
      <c r="H3269">
        <v>-4.0000000000000001E-3</v>
      </c>
      <c r="I3269">
        <v>-8.7999999999999995E-2</v>
      </c>
      <c r="J3269">
        <v>-0.22700000000000001</v>
      </c>
      <c r="K3269">
        <v>-0.50700000000000001</v>
      </c>
      <c r="L3269">
        <v>-0.59099999999999997</v>
      </c>
      <c r="M3269">
        <v>-0.73199999999999998</v>
      </c>
      <c r="P3269" s="54"/>
    </row>
    <row r="3270" spans="1:16" x14ac:dyDescent="0.2">
      <c r="A3270" s="50">
        <v>40834</v>
      </c>
      <c r="B3270">
        <f t="shared" si="153"/>
        <v>2011</v>
      </c>
      <c r="C3270" s="51">
        <f t="shared" si="154"/>
        <v>10</v>
      </c>
      <c r="D3270" s="51">
        <f t="shared" si="155"/>
        <v>18</v>
      </c>
      <c r="E3270" s="52">
        <v>0.5</v>
      </c>
      <c r="G3270">
        <v>-1.27</v>
      </c>
      <c r="H3270">
        <v>2.4E-2</v>
      </c>
      <c r="I3270">
        <v>-8.7999999999999995E-2</v>
      </c>
      <c r="J3270">
        <v>-0.22700000000000001</v>
      </c>
      <c r="K3270">
        <v>-0.50700000000000001</v>
      </c>
      <c r="L3270">
        <v>-0.59099999999999997</v>
      </c>
      <c r="M3270">
        <v>-0.73199999999999998</v>
      </c>
      <c r="P3270" s="54"/>
    </row>
    <row r="3271" spans="1:16" x14ac:dyDescent="0.2">
      <c r="A3271" s="50">
        <v>40834</v>
      </c>
      <c r="B3271">
        <f t="shared" si="153"/>
        <v>2011</v>
      </c>
      <c r="C3271" s="51">
        <f t="shared" si="154"/>
        <v>10</v>
      </c>
      <c r="D3271" s="51">
        <f t="shared" si="155"/>
        <v>18</v>
      </c>
      <c r="E3271" s="52">
        <v>0.625</v>
      </c>
      <c r="G3271">
        <v>-1.1850000000000001</v>
      </c>
      <c r="H3271">
        <v>2.4E-2</v>
      </c>
      <c r="I3271">
        <v>-8.7999999999999995E-2</v>
      </c>
      <c r="J3271">
        <v>-0.22700000000000001</v>
      </c>
      <c r="K3271">
        <v>-0.50700000000000001</v>
      </c>
      <c r="L3271">
        <v>-0.59099999999999997</v>
      </c>
      <c r="M3271">
        <v>-0.73199999999999998</v>
      </c>
      <c r="P3271" s="54"/>
    </row>
    <row r="3272" spans="1:16" x14ac:dyDescent="0.2">
      <c r="A3272" s="50">
        <v>40834</v>
      </c>
      <c r="B3272">
        <f t="shared" si="153"/>
        <v>2011</v>
      </c>
      <c r="C3272" s="51">
        <f t="shared" si="154"/>
        <v>10</v>
      </c>
      <c r="D3272" s="51">
        <f t="shared" si="155"/>
        <v>18</v>
      </c>
      <c r="E3272" s="52">
        <v>0.75</v>
      </c>
      <c r="G3272">
        <v>-1.2130000000000001</v>
      </c>
      <c r="H3272">
        <v>2.4E-2</v>
      </c>
      <c r="I3272">
        <v>-8.7999999999999995E-2</v>
      </c>
      <c r="J3272">
        <v>-0.22700000000000001</v>
      </c>
      <c r="K3272">
        <v>-0.50700000000000001</v>
      </c>
      <c r="L3272">
        <v>-0.59099999999999997</v>
      </c>
      <c r="M3272">
        <v>-0.73199999999999998</v>
      </c>
      <c r="P3272" s="54"/>
    </row>
    <row r="3273" spans="1:16" x14ac:dyDescent="0.2">
      <c r="A3273" s="50">
        <v>40834</v>
      </c>
      <c r="B3273">
        <f t="shared" si="153"/>
        <v>2011</v>
      </c>
      <c r="C3273" s="51">
        <f t="shared" si="154"/>
        <v>10</v>
      </c>
      <c r="D3273" s="51">
        <f t="shared" si="155"/>
        <v>18</v>
      </c>
      <c r="E3273" s="52">
        <v>0.875</v>
      </c>
      <c r="G3273">
        <v>-1.27</v>
      </c>
      <c r="H3273">
        <v>2.4E-2</v>
      </c>
      <c r="I3273">
        <v>-8.7999999999999995E-2</v>
      </c>
      <c r="J3273">
        <v>-0.255</v>
      </c>
      <c r="K3273">
        <v>-0.50700000000000001</v>
      </c>
      <c r="L3273">
        <v>-0.59099999999999997</v>
      </c>
      <c r="M3273">
        <v>-0.73199999999999998</v>
      </c>
      <c r="P3273" s="54"/>
    </row>
    <row r="3274" spans="1:16" x14ac:dyDescent="0.2">
      <c r="A3274" s="50">
        <v>40835</v>
      </c>
      <c r="B3274">
        <f t="shared" si="153"/>
        <v>2011</v>
      </c>
      <c r="C3274" s="51">
        <f t="shared" si="154"/>
        <v>10</v>
      </c>
      <c r="D3274" s="51">
        <f t="shared" si="155"/>
        <v>19</v>
      </c>
      <c r="E3274" s="52">
        <v>0</v>
      </c>
      <c r="G3274">
        <v>-1.27</v>
      </c>
      <c r="H3274">
        <v>2.4E-2</v>
      </c>
      <c r="I3274">
        <v>-8.7999999999999995E-2</v>
      </c>
      <c r="J3274">
        <v>-0.22700000000000001</v>
      </c>
      <c r="K3274">
        <v>-0.50700000000000001</v>
      </c>
      <c r="L3274">
        <v>-0.56299999999999994</v>
      </c>
      <c r="M3274">
        <v>-0.73199999999999998</v>
      </c>
      <c r="P3274" s="54"/>
    </row>
    <row r="3275" spans="1:16" x14ac:dyDescent="0.2">
      <c r="A3275" s="50">
        <v>40835</v>
      </c>
      <c r="B3275">
        <f t="shared" si="153"/>
        <v>2011</v>
      </c>
      <c r="C3275" s="51">
        <f t="shared" si="154"/>
        <v>10</v>
      </c>
      <c r="D3275" s="51">
        <f t="shared" si="155"/>
        <v>19</v>
      </c>
      <c r="E3275" s="52">
        <v>0.125</v>
      </c>
      <c r="G3275">
        <v>-1.27</v>
      </c>
      <c r="H3275">
        <v>2.4E-2</v>
      </c>
      <c r="I3275">
        <v>-8.7999999999999995E-2</v>
      </c>
      <c r="J3275">
        <v>-0.22700000000000001</v>
      </c>
      <c r="K3275">
        <v>-0.50700000000000001</v>
      </c>
      <c r="L3275">
        <v>-0.59099999999999997</v>
      </c>
      <c r="M3275">
        <v>-0.73199999999999998</v>
      </c>
      <c r="P3275" s="54"/>
    </row>
    <row r="3276" spans="1:16" x14ac:dyDescent="0.2">
      <c r="A3276" s="50">
        <v>40835</v>
      </c>
      <c r="B3276">
        <f t="shared" si="153"/>
        <v>2011</v>
      </c>
      <c r="C3276" s="51">
        <f t="shared" si="154"/>
        <v>10</v>
      </c>
      <c r="D3276" s="51">
        <f t="shared" si="155"/>
        <v>19</v>
      </c>
      <c r="E3276" s="52">
        <v>0.25</v>
      </c>
      <c r="G3276">
        <v>-1.1850000000000001</v>
      </c>
      <c r="H3276">
        <v>2.4E-2</v>
      </c>
      <c r="I3276">
        <v>-8.7999999999999995E-2</v>
      </c>
      <c r="J3276">
        <v>-0.22700000000000001</v>
      </c>
      <c r="K3276">
        <v>-0.50700000000000001</v>
      </c>
      <c r="L3276">
        <v>-0.59099999999999997</v>
      </c>
      <c r="M3276">
        <v>-0.73199999999999998</v>
      </c>
      <c r="P3276" s="54"/>
    </row>
    <row r="3277" spans="1:16" x14ac:dyDescent="0.2">
      <c r="A3277" s="50">
        <v>40835</v>
      </c>
      <c r="B3277">
        <f t="shared" si="153"/>
        <v>2011</v>
      </c>
      <c r="C3277" s="51">
        <f t="shared" si="154"/>
        <v>10</v>
      </c>
      <c r="D3277" s="51">
        <f t="shared" si="155"/>
        <v>19</v>
      </c>
      <c r="E3277" s="52">
        <v>0.375</v>
      </c>
      <c r="G3277">
        <v>-1.1850000000000001</v>
      </c>
      <c r="H3277">
        <v>2.4E-2</v>
      </c>
      <c r="I3277">
        <v>-8.7999999999999995E-2</v>
      </c>
      <c r="J3277">
        <v>-0.22700000000000001</v>
      </c>
      <c r="K3277">
        <v>-0.50700000000000001</v>
      </c>
      <c r="L3277">
        <v>-0.59099999999999997</v>
      </c>
      <c r="M3277">
        <v>-0.73199999999999998</v>
      </c>
      <c r="P3277" s="54"/>
    </row>
    <row r="3278" spans="1:16" x14ac:dyDescent="0.2">
      <c r="A3278" s="50">
        <v>40835</v>
      </c>
      <c r="B3278">
        <f t="shared" si="153"/>
        <v>2011</v>
      </c>
      <c r="C3278" s="51">
        <f t="shared" si="154"/>
        <v>10</v>
      </c>
      <c r="D3278" s="51">
        <f t="shared" si="155"/>
        <v>19</v>
      </c>
      <c r="E3278" s="52">
        <v>0.5</v>
      </c>
      <c r="G3278">
        <v>-1.1279999999999999</v>
      </c>
      <c r="H3278">
        <v>2.4E-2</v>
      </c>
      <c r="I3278">
        <v>-8.7999999999999995E-2</v>
      </c>
      <c r="J3278">
        <v>-0.22700000000000001</v>
      </c>
      <c r="K3278">
        <v>-0.50700000000000001</v>
      </c>
      <c r="L3278">
        <v>-0.59099999999999997</v>
      </c>
      <c r="M3278">
        <v>-0.73199999999999998</v>
      </c>
      <c r="P3278" s="54"/>
    </row>
    <row r="3279" spans="1:16" x14ac:dyDescent="0.2">
      <c r="A3279" s="50">
        <v>40835</v>
      </c>
      <c r="B3279">
        <f t="shared" si="153"/>
        <v>2011</v>
      </c>
      <c r="C3279" s="51">
        <f t="shared" si="154"/>
        <v>10</v>
      </c>
      <c r="D3279" s="51">
        <f t="shared" si="155"/>
        <v>19</v>
      </c>
      <c r="E3279" s="52">
        <v>0.625</v>
      </c>
      <c r="G3279">
        <v>-1.0429999999999999</v>
      </c>
      <c r="H3279">
        <v>2.4E-2</v>
      </c>
      <c r="I3279">
        <v>-8.7999999999999995E-2</v>
      </c>
      <c r="J3279">
        <v>-0.22700000000000001</v>
      </c>
      <c r="K3279">
        <v>-0.50700000000000001</v>
      </c>
      <c r="L3279">
        <v>-0.56299999999999994</v>
      </c>
      <c r="M3279">
        <v>-0.73199999999999998</v>
      </c>
      <c r="P3279" s="54"/>
    </row>
    <row r="3280" spans="1:16" x14ac:dyDescent="0.2">
      <c r="A3280" s="50">
        <v>40835</v>
      </c>
      <c r="B3280">
        <f t="shared" si="153"/>
        <v>2011</v>
      </c>
      <c r="C3280" s="51">
        <f t="shared" si="154"/>
        <v>10</v>
      </c>
      <c r="D3280" s="51">
        <f t="shared" si="155"/>
        <v>19</v>
      </c>
      <c r="E3280" s="52">
        <v>0.75</v>
      </c>
      <c r="G3280">
        <v>-0.98599999999999999</v>
      </c>
      <c r="H3280">
        <v>2.4E-2</v>
      </c>
      <c r="I3280">
        <v>-8.7999999999999995E-2</v>
      </c>
      <c r="J3280">
        <v>-0.22700000000000001</v>
      </c>
      <c r="K3280">
        <v>-0.50700000000000001</v>
      </c>
      <c r="L3280">
        <v>-0.59099999999999997</v>
      </c>
      <c r="M3280">
        <v>-0.73199999999999998</v>
      </c>
      <c r="P3280" s="54"/>
    </row>
    <row r="3281" spans="1:16" x14ac:dyDescent="0.2">
      <c r="A3281" s="50">
        <v>40835</v>
      </c>
      <c r="B3281">
        <f t="shared" si="153"/>
        <v>2011</v>
      </c>
      <c r="C3281" s="51">
        <f t="shared" si="154"/>
        <v>10</v>
      </c>
      <c r="D3281" s="51">
        <f t="shared" si="155"/>
        <v>19</v>
      </c>
      <c r="E3281" s="52">
        <v>0.875</v>
      </c>
      <c r="G3281">
        <v>-0.93</v>
      </c>
      <c r="H3281">
        <v>2.4E-2</v>
      </c>
      <c r="I3281">
        <v>-8.7999999999999995E-2</v>
      </c>
      <c r="J3281">
        <v>-0.22700000000000001</v>
      </c>
      <c r="K3281">
        <v>-0.50700000000000001</v>
      </c>
      <c r="L3281">
        <v>-0.56299999999999994</v>
      </c>
      <c r="M3281">
        <v>-0.73199999999999998</v>
      </c>
      <c r="P3281" s="54"/>
    </row>
    <row r="3282" spans="1:16" x14ac:dyDescent="0.2">
      <c r="A3282" s="50">
        <v>40836</v>
      </c>
      <c r="B3282">
        <f t="shared" si="153"/>
        <v>2011</v>
      </c>
      <c r="C3282" s="51">
        <f t="shared" si="154"/>
        <v>10</v>
      </c>
      <c r="D3282" s="51">
        <f t="shared" si="155"/>
        <v>20</v>
      </c>
      <c r="E3282" s="52">
        <v>0</v>
      </c>
      <c r="G3282">
        <v>-0.90200000000000002</v>
      </c>
      <c r="H3282">
        <v>2.4E-2</v>
      </c>
      <c r="I3282">
        <v>-8.7999999999999995E-2</v>
      </c>
      <c r="J3282">
        <v>-0.22700000000000001</v>
      </c>
      <c r="K3282">
        <v>-0.50700000000000001</v>
      </c>
      <c r="L3282">
        <v>-0.56299999999999994</v>
      </c>
      <c r="M3282">
        <v>-0.73199999999999998</v>
      </c>
      <c r="P3282" s="54"/>
    </row>
    <row r="3283" spans="1:16" x14ac:dyDescent="0.2">
      <c r="A3283" s="50">
        <v>40836</v>
      </c>
      <c r="B3283">
        <f t="shared" si="153"/>
        <v>2011</v>
      </c>
      <c r="C3283" s="51">
        <f t="shared" si="154"/>
        <v>10</v>
      </c>
      <c r="D3283" s="51">
        <f t="shared" si="155"/>
        <v>20</v>
      </c>
      <c r="E3283" s="52">
        <v>0.125</v>
      </c>
      <c r="G3283">
        <v>-0.873</v>
      </c>
      <c r="H3283">
        <v>2.4E-2</v>
      </c>
      <c r="I3283">
        <v>-8.7999999999999995E-2</v>
      </c>
      <c r="J3283">
        <v>-0.22700000000000001</v>
      </c>
      <c r="K3283">
        <v>-0.50700000000000001</v>
      </c>
      <c r="L3283">
        <v>-0.59099999999999997</v>
      </c>
      <c r="M3283">
        <v>-0.73199999999999998</v>
      </c>
      <c r="P3283" s="54"/>
    </row>
    <row r="3284" spans="1:16" x14ac:dyDescent="0.2">
      <c r="A3284" s="50">
        <v>40836</v>
      </c>
      <c r="B3284">
        <f t="shared" si="153"/>
        <v>2011</v>
      </c>
      <c r="C3284" s="51">
        <f t="shared" si="154"/>
        <v>10</v>
      </c>
      <c r="D3284" s="51">
        <f t="shared" si="155"/>
        <v>20</v>
      </c>
      <c r="E3284" s="52">
        <v>0.25</v>
      </c>
      <c r="G3284">
        <v>-0.90200000000000002</v>
      </c>
      <c r="H3284">
        <v>2.4E-2</v>
      </c>
      <c r="I3284">
        <v>-8.7999999999999995E-2</v>
      </c>
      <c r="J3284">
        <v>-0.22700000000000001</v>
      </c>
      <c r="K3284">
        <v>-0.50700000000000001</v>
      </c>
      <c r="L3284">
        <v>-0.56299999999999994</v>
      </c>
      <c r="M3284">
        <v>-0.73199999999999998</v>
      </c>
      <c r="P3284" s="54"/>
    </row>
    <row r="3285" spans="1:16" x14ac:dyDescent="0.2">
      <c r="A3285" s="50">
        <v>40836</v>
      </c>
      <c r="B3285">
        <f t="shared" si="153"/>
        <v>2011</v>
      </c>
      <c r="C3285" s="51">
        <f t="shared" si="154"/>
        <v>10</v>
      </c>
      <c r="D3285" s="51">
        <f t="shared" si="155"/>
        <v>20</v>
      </c>
      <c r="E3285" s="52">
        <v>0.375</v>
      </c>
      <c r="G3285">
        <v>-1.0149999999999999</v>
      </c>
      <c r="H3285">
        <v>2.4E-2</v>
      </c>
      <c r="I3285">
        <v>-8.7999999999999995E-2</v>
      </c>
      <c r="J3285">
        <v>-0.22700000000000001</v>
      </c>
      <c r="K3285">
        <v>-0.50700000000000001</v>
      </c>
      <c r="L3285">
        <v>-0.59099999999999997</v>
      </c>
      <c r="M3285">
        <v>-0.73199999999999998</v>
      </c>
      <c r="P3285" s="54"/>
    </row>
    <row r="3286" spans="1:16" x14ac:dyDescent="0.2">
      <c r="A3286" s="50">
        <v>40836</v>
      </c>
      <c r="B3286">
        <f t="shared" si="153"/>
        <v>2011</v>
      </c>
      <c r="C3286" s="51">
        <f t="shared" si="154"/>
        <v>10</v>
      </c>
      <c r="D3286" s="51">
        <f t="shared" si="155"/>
        <v>20</v>
      </c>
      <c r="E3286" s="52">
        <v>0.5</v>
      </c>
      <c r="G3286">
        <v>-1.071</v>
      </c>
      <c r="H3286">
        <v>2.4E-2</v>
      </c>
      <c r="I3286">
        <v>-8.7999999999999995E-2</v>
      </c>
      <c r="J3286">
        <v>-0.22700000000000001</v>
      </c>
      <c r="K3286">
        <v>-0.50700000000000001</v>
      </c>
      <c r="L3286">
        <v>-0.59099999999999997</v>
      </c>
      <c r="M3286">
        <v>-0.73199999999999998</v>
      </c>
      <c r="P3286" s="54"/>
    </row>
    <row r="3287" spans="1:16" x14ac:dyDescent="0.2">
      <c r="A3287" s="50">
        <v>40836</v>
      </c>
      <c r="B3287">
        <f t="shared" si="153"/>
        <v>2011</v>
      </c>
      <c r="C3287" s="51">
        <f t="shared" si="154"/>
        <v>10</v>
      </c>
      <c r="D3287" s="51">
        <f t="shared" si="155"/>
        <v>20</v>
      </c>
      <c r="E3287" s="52">
        <v>0.625</v>
      </c>
      <c r="G3287">
        <v>-1.3839999999999999</v>
      </c>
      <c r="H3287">
        <v>-4.0000000000000001E-3</v>
      </c>
      <c r="I3287">
        <v>-8.7999999999999995E-2</v>
      </c>
      <c r="J3287">
        <v>-0.22700000000000001</v>
      </c>
      <c r="K3287">
        <v>-0.50700000000000001</v>
      </c>
      <c r="L3287">
        <v>-0.59099999999999997</v>
      </c>
      <c r="M3287">
        <v>-0.73199999999999998</v>
      </c>
      <c r="P3287" s="54"/>
    </row>
    <row r="3288" spans="1:16" x14ac:dyDescent="0.2">
      <c r="A3288" s="50">
        <v>40836</v>
      </c>
      <c r="B3288">
        <f t="shared" si="153"/>
        <v>2011</v>
      </c>
      <c r="C3288" s="51">
        <f t="shared" si="154"/>
        <v>10</v>
      </c>
      <c r="D3288" s="51">
        <f t="shared" si="155"/>
        <v>20</v>
      </c>
      <c r="E3288" s="52">
        <v>0.75</v>
      </c>
      <c r="G3288">
        <v>-1.556</v>
      </c>
      <c r="H3288">
        <v>-4.0000000000000001E-3</v>
      </c>
      <c r="I3288">
        <v>-8.7999999999999995E-2</v>
      </c>
      <c r="J3288">
        <v>-0.22700000000000001</v>
      </c>
      <c r="K3288">
        <v>-0.50700000000000001</v>
      </c>
      <c r="L3288">
        <v>-0.59099999999999997</v>
      </c>
      <c r="M3288">
        <v>-0.73199999999999998</v>
      </c>
      <c r="P3288" s="54"/>
    </row>
    <row r="3289" spans="1:16" x14ac:dyDescent="0.2">
      <c r="A3289" s="50">
        <v>40836</v>
      </c>
      <c r="B3289">
        <f t="shared" si="153"/>
        <v>2011</v>
      </c>
      <c r="C3289" s="51">
        <f t="shared" si="154"/>
        <v>10</v>
      </c>
      <c r="D3289" s="51">
        <f t="shared" si="155"/>
        <v>20</v>
      </c>
      <c r="E3289" s="52">
        <v>0.875</v>
      </c>
      <c r="G3289">
        <v>-1.8140000000000001</v>
      </c>
      <c r="H3289">
        <v>-4.0000000000000001E-3</v>
      </c>
      <c r="I3289">
        <v>-0.11600000000000001</v>
      </c>
      <c r="J3289">
        <v>-0.22700000000000001</v>
      </c>
      <c r="K3289">
        <v>-0.50700000000000001</v>
      </c>
      <c r="L3289">
        <v>-0.59099999999999997</v>
      </c>
      <c r="M3289">
        <v>-0.73199999999999998</v>
      </c>
      <c r="P3289" s="54"/>
    </row>
    <row r="3290" spans="1:16" x14ac:dyDescent="0.2">
      <c r="A3290" s="50">
        <v>40837</v>
      </c>
      <c r="B3290">
        <f t="shared" si="153"/>
        <v>2011</v>
      </c>
      <c r="C3290" s="51">
        <f t="shared" si="154"/>
        <v>10</v>
      </c>
      <c r="D3290" s="51">
        <f t="shared" si="155"/>
        <v>21</v>
      </c>
      <c r="E3290" s="52">
        <v>0</v>
      </c>
      <c r="G3290">
        <v>-1.871</v>
      </c>
      <c r="H3290">
        <v>-4.0000000000000001E-3</v>
      </c>
      <c r="I3290">
        <v>-8.7999999999999995E-2</v>
      </c>
      <c r="J3290">
        <v>-0.22700000000000001</v>
      </c>
      <c r="K3290">
        <v>-0.50700000000000001</v>
      </c>
      <c r="L3290">
        <v>-0.59099999999999997</v>
      </c>
      <c r="M3290">
        <v>-0.73199999999999998</v>
      </c>
      <c r="P3290" s="54"/>
    </row>
    <row r="3291" spans="1:16" x14ac:dyDescent="0.2">
      <c r="A3291" s="50">
        <v>40837</v>
      </c>
      <c r="B3291">
        <f t="shared" si="153"/>
        <v>2011</v>
      </c>
      <c r="C3291" s="51">
        <f t="shared" si="154"/>
        <v>10</v>
      </c>
      <c r="D3291" s="51">
        <f t="shared" si="155"/>
        <v>21</v>
      </c>
      <c r="E3291" s="52">
        <v>0.125</v>
      </c>
      <c r="G3291">
        <v>-1.8420000000000001</v>
      </c>
      <c r="H3291">
        <v>-4.0000000000000001E-3</v>
      </c>
      <c r="I3291">
        <v>-8.7999999999999995E-2</v>
      </c>
      <c r="J3291">
        <v>-0.22700000000000001</v>
      </c>
      <c r="K3291">
        <v>-0.50700000000000001</v>
      </c>
      <c r="L3291">
        <v>-0.56299999999999994</v>
      </c>
      <c r="M3291">
        <v>-0.70399999999999996</v>
      </c>
      <c r="P3291" s="54"/>
    </row>
    <row r="3292" spans="1:16" x14ac:dyDescent="0.2">
      <c r="A3292" s="50">
        <v>40837</v>
      </c>
      <c r="B3292">
        <f t="shared" si="153"/>
        <v>2011</v>
      </c>
      <c r="C3292" s="51">
        <f t="shared" si="154"/>
        <v>10</v>
      </c>
      <c r="D3292" s="51">
        <f t="shared" si="155"/>
        <v>21</v>
      </c>
      <c r="E3292" s="52">
        <v>0.25</v>
      </c>
      <c r="G3292">
        <v>-1.8140000000000001</v>
      </c>
      <c r="H3292">
        <v>-4.0000000000000001E-3</v>
      </c>
      <c r="I3292">
        <v>-8.7999999999999995E-2</v>
      </c>
      <c r="J3292">
        <v>-0.22700000000000001</v>
      </c>
      <c r="K3292">
        <v>-0.50700000000000001</v>
      </c>
      <c r="L3292">
        <v>-0.56299999999999994</v>
      </c>
      <c r="M3292">
        <v>-0.73199999999999998</v>
      </c>
      <c r="P3292" s="54"/>
    </row>
    <row r="3293" spans="1:16" x14ac:dyDescent="0.2">
      <c r="A3293" s="50">
        <v>40837</v>
      </c>
      <c r="B3293">
        <f t="shared" si="153"/>
        <v>2011</v>
      </c>
      <c r="C3293" s="51">
        <f t="shared" si="154"/>
        <v>10</v>
      </c>
      <c r="D3293" s="51">
        <f t="shared" si="155"/>
        <v>21</v>
      </c>
      <c r="E3293" s="52">
        <v>0.375</v>
      </c>
      <c r="G3293">
        <v>-1.958</v>
      </c>
      <c r="H3293">
        <v>-4.0000000000000001E-3</v>
      </c>
      <c r="I3293">
        <v>-8.7999999999999995E-2</v>
      </c>
      <c r="J3293">
        <v>-0.255</v>
      </c>
      <c r="K3293">
        <v>-0.50700000000000001</v>
      </c>
      <c r="L3293">
        <v>-0.59099999999999997</v>
      </c>
      <c r="M3293">
        <v>-0.73199999999999998</v>
      </c>
      <c r="P3293" s="54"/>
    </row>
    <row r="3294" spans="1:16" x14ac:dyDescent="0.2">
      <c r="A3294" s="50">
        <v>40837</v>
      </c>
      <c r="B3294">
        <f t="shared" si="153"/>
        <v>2011</v>
      </c>
      <c r="C3294" s="51">
        <f t="shared" si="154"/>
        <v>10</v>
      </c>
      <c r="D3294" s="51">
        <f t="shared" si="155"/>
        <v>21</v>
      </c>
      <c r="E3294" s="52">
        <v>0.5</v>
      </c>
      <c r="G3294">
        <v>-1.9</v>
      </c>
      <c r="H3294">
        <v>-4.0000000000000001E-3</v>
      </c>
      <c r="I3294">
        <v>-8.7999999999999995E-2</v>
      </c>
      <c r="J3294">
        <v>-0.22700000000000001</v>
      </c>
      <c r="K3294">
        <v>-0.50700000000000001</v>
      </c>
      <c r="L3294">
        <v>-0.59099999999999997</v>
      </c>
      <c r="M3294">
        <v>-0.73199999999999998</v>
      </c>
      <c r="P3294" s="54"/>
    </row>
    <row r="3295" spans="1:16" x14ac:dyDescent="0.2">
      <c r="A3295" s="50">
        <v>40837</v>
      </c>
      <c r="B3295">
        <f t="shared" si="153"/>
        <v>2011</v>
      </c>
      <c r="C3295" s="51">
        <f t="shared" si="154"/>
        <v>10</v>
      </c>
      <c r="D3295" s="51">
        <f t="shared" si="155"/>
        <v>21</v>
      </c>
      <c r="E3295" s="52">
        <v>0.625</v>
      </c>
      <c r="G3295">
        <v>-1.7849999999999999</v>
      </c>
      <c r="H3295">
        <v>-4.0000000000000001E-3</v>
      </c>
      <c r="I3295">
        <v>-8.7999999999999995E-2</v>
      </c>
      <c r="J3295">
        <v>-0.22700000000000001</v>
      </c>
      <c r="K3295">
        <v>-0.47899999999999998</v>
      </c>
      <c r="L3295">
        <v>-0.56299999999999994</v>
      </c>
      <c r="M3295">
        <v>-0.73199999999999998</v>
      </c>
      <c r="P3295" s="54"/>
    </row>
    <row r="3296" spans="1:16" x14ac:dyDescent="0.2">
      <c r="A3296" s="50">
        <v>40837</v>
      </c>
      <c r="B3296">
        <f t="shared" si="153"/>
        <v>2011</v>
      </c>
      <c r="C3296" s="51">
        <f t="shared" si="154"/>
        <v>10</v>
      </c>
      <c r="D3296" s="51">
        <f t="shared" si="155"/>
        <v>21</v>
      </c>
      <c r="E3296" s="52">
        <v>0.75</v>
      </c>
      <c r="G3296">
        <v>-1.7849999999999999</v>
      </c>
      <c r="H3296">
        <v>-4.0000000000000001E-3</v>
      </c>
      <c r="I3296">
        <v>-8.7999999999999995E-2</v>
      </c>
      <c r="J3296">
        <v>-0.22700000000000001</v>
      </c>
      <c r="K3296">
        <v>-0.50700000000000001</v>
      </c>
      <c r="L3296">
        <v>-0.56299999999999994</v>
      </c>
      <c r="M3296">
        <v>-0.73199999999999998</v>
      </c>
      <c r="P3296" s="54"/>
    </row>
    <row r="3297" spans="1:16" x14ac:dyDescent="0.2">
      <c r="A3297" s="50">
        <v>40837</v>
      </c>
      <c r="B3297">
        <f t="shared" si="153"/>
        <v>2011</v>
      </c>
      <c r="C3297" s="51">
        <f t="shared" si="154"/>
        <v>10</v>
      </c>
      <c r="D3297" s="51">
        <f t="shared" si="155"/>
        <v>21</v>
      </c>
      <c r="E3297" s="52">
        <v>0.875</v>
      </c>
      <c r="G3297">
        <v>-1.986</v>
      </c>
      <c r="H3297">
        <v>-3.2000000000000001E-2</v>
      </c>
      <c r="I3297">
        <v>-8.7999999999999995E-2</v>
      </c>
      <c r="J3297">
        <v>-0.22700000000000001</v>
      </c>
      <c r="K3297">
        <v>-0.50700000000000001</v>
      </c>
      <c r="L3297">
        <v>-0.59099999999999997</v>
      </c>
      <c r="M3297">
        <v>-0.73199999999999998</v>
      </c>
      <c r="P3297" s="54"/>
    </row>
    <row r="3298" spans="1:16" x14ac:dyDescent="0.2">
      <c r="A3298" s="50">
        <v>40838</v>
      </c>
      <c r="B3298">
        <f t="shared" si="153"/>
        <v>2011</v>
      </c>
      <c r="C3298" s="51">
        <f t="shared" si="154"/>
        <v>10</v>
      </c>
      <c r="D3298" s="51">
        <f t="shared" si="155"/>
        <v>22</v>
      </c>
      <c r="E3298" s="52">
        <v>0</v>
      </c>
      <c r="G3298">
        <v>-2.16</v>
      </c>
      <c r="H3298">
        <v>-3.2000000000000001E-2</v>
      </c>
      <c r="I3298">
        <v>-8.7999999999999995E-2</v>
      </c>
      <c r="J3298">
        <v>-0.22700000000000001</v>
      </c>
      <c r="K3298">
        <v>-0.50700000000000001</v>
      </c>
      <c r="L3298">
        <v>-0.59099999999999997</v>
      </c>
      <c r="M3298">
        <v>-0.73199999999999998</v>
      </c>
      <c r="P3298" s="54"/>
    </row>
    <row r="3299" spans="1:16" x14ac:dyDescent="0.2">
      <c r="A3299" s="50">
        <v>40838</v>
      </c>
      <c r="B3299">
        <f t="shared" si="153"/>
        <v>2011</v>
      </c>
      <c r="C3299" s="51">
        <f t="shared" si="154"/>
        <v>10</v>
      </c>
      <c r="D3299" s="51">
        <f t="shared" si="155"/>
        <v>22</v>
      </c>
      <c r="E3299" s="52">
        <v>0.125</v>
      </c>
      <c r="G3299">
        <v>-2.3340000000000001</v>
      </c>
      <c r="H3299">
        <v>-3.2000000000000001E-2</v>
      </c>
      <c r="I3299">
        <v>-8.7999999999999995E-2</v>
      </c>
      <c r="J3299">
        <v>-0.22700000000000001</v>
      </c>
      <c r="K3299">
        <v>-0.53500000000000003</v>
      </c>
      <c r="L3299">
        <v>-0.59099999999999997</v>
      </c>
      <c r="M3299">
        <v>-0.73199999999999998</v>
      </c>
      <c r="P3299" s="54"/>
    </row>
    <row r="3300" spans="1:16" x14ac:dyDescent="0.2">
      <c r="A3300" s="50">
        <v>40838</v>
      </c>
      <c r="B3300">
        <f t="shared" si="153"/>
        <v>2011</v>
      </c>
      <c r="C3300" s="51">
        <f t="shared" si="154"/>
        <v>10</v>
      </c>
      <c r="D3300" s="51">
        <f t="shared" si="155"/>
        <v>22</v>
      </c>
      <c r="E3300" s="52">
        <v>0.25</v>
      </c>
      <c r="G3300">
        <v>-2.5960000000000001</v>
      </c>
      <c r="H3300">
        <v>-3.2000000000000001E-2</v>
      </c>
      <c r="I3300">
        <v>-8.7999999999999995E-2</v>
      </c>
      <c r="J3300">
        <v>-0.22700000000000001</v>
      </c>
      <c r="K3300">
        <v>-0.53500000000000003</v>
      </c>
      <c r="L3300">
        <v>-0.62</v>
      </c>
      <c r="M3300">
        <v>-0.76</v>
      </c>
      <c r="P3300" s="54"/>
    </row>
    <row r="3301" spans="1:16" x14ac:dyDescent="0.2">
      <c r="A3301" s="50">
        <v>40838</v>
      </c>
      <c r="B3301">
        <f t="shared" si="153"/>
        <v>2011</v>
      </c>
      <c r="C3301" s="51">
        <f t="shared" si="154"/>
        <v>10</v>
      </c>
      <c r="D3301" s="51">
        <f t="shared" si="155"/>
        <v>22</v>
      </c>
      <c r="E3301" s="52">
        <v>0.375</v>
      </c>
      <c r="G3301">
        <v>-2.742</v>
      </c>
      <c r="H3301">
        <v>-3.2000000000000001E-2</v>
      </c>
      <c r="I3301">
        <v>-8.7999999999999995E-2</v>
      </c>
      <c r="J3301">
        <v>-0.22700000000000001</v>
      </c>
      <c r="K3301">
        <v>-0.53500000000000003</v>
      </c>
      <c r="L3301">
        <v>-0.62</v>
      </c>
      <c r="M3301">
        <v>-0.76</v>
      </c>
      <c r="P3301" s="54"/>
    </row>
    <row r="3302" spans="1:16" x14ac:dyDescent="0.2">
      <c r="A3302" s="50">
        <v>40838</v>
      </c>
      <c r="B3302">
        <f t="shared" si="153"/>
        <v>2011</v>
      </c>
      <c r="C3302" s="51">
        <f t="shared" si="154"/>
        <v>10</v>
      </c>
      <c r="D3302" s="51">
        <f t="shared" si="155"/>
        <v>22</v>
      </c>
      <c r="E3302" s="52">
        <v>0.5</v>
      </c>
      <c r="G3302">
        <v>-2.83</v>
      </c>
      <c r="H3302">
        <v>-0.06</v>
      </c>
      <c r="I3302">
        <v>-8.7999999999999995E-2</v>
      </c>
      <c r="J3302">
        <v>-0.22700000000000001</v>
      </c>
      <c r="K3302">
        <v>-0.50700000000000001</v>
      </c>
      <c r="L3302">
        <v>-0.59099999999999997</v>
      </c>
      <c r="M3302">
        <v>-0.73199999999999998</v>
      </c>
      <c r="P3302" s="54"/>
    </row>
    <row r="3303" spans="1:16" x14ac:dyDescent="0.2">
      <c r="A3303" s="50">
        <v>40838</v>
      </c>
      <c r="B3303">
        <f t="shared" si="153"/>
        <v>2011</v>
      </c>
      <c r="C3303" s="51">
        <f t="shared" si="154"/>
        <v>10</v>
      </c>
      <c r="D3303" s="51">
        <f t="shared" si="155"/>
        <v>22</v>
      </c>
      <c r="E3303" s="52">
        <v>0.625</v>
      </c>
      <c r="G3303">
        <v>-2.859</v>
      </c>
      <c r="H3303">
        <v>-0.06</v>
      </c>
      <c r="I3303">
        <v>-8.7999999999999995E-2</v>
      </c>
      <c r="J3303">
        <v>-0.22700000000000001</v>
      </c>
      <c r="K3303">
        <v>-0.50700000000000001</v>
      </c>
      <c r="L3303">
        <v>-0.59099999999999997</v>
      </c>
      <c r="M3303">
        <v>-0.73199999999999998</v>
      </c>
      <c r="P3303" s="54"/>
    </row>
    <row r="3304" spans="1:16" x14ac:dyDescent="0.2">
      <c r="A3304" s="50">
        <v>40838</v>
      </c>
      <c r="B3304">
        <f t="shared" si="153"/>
        <v>2011</v>
      </c>
      <c r="C3304" s="51">
        <f t="shared" si="154"/>
        <v>10</v>
      </c>
      <c r="D3304" s="51">
        <f t="shared" si="155"/>
        <v>22</v>
      </c>
      <c r="E3304" s="52">
        <v>0.75</v>
      </c>
      <c r="G3304">
        <v>-2.8879999999999999</v>
      </c>
      <c r="H3304">
        <v>-0.06</v>
      </c>
      <c r="I3304">
        <v>-8.7999999999999995E-2</v>
      </c>
      <c r="J3304">
        <v>-0.22700000000000001</v>
      </c>
      <c r="K3304">
        <v>-0.50700000000000001</v>
      </c>
      <c r="L3304">
        <v>-0.59099999999999997</v>
      </c>
      <c r="M3304">
        <v>-0.73199999999999998</v>
      </c>
      <c r="P3304" s="54"/>
    </row>
    <row r="3305" spans="1:16" x14ac:dyDescent="0.2">
      <c r="A3305" s="50">
        <v>40838</v>
      </c>
      <c r="B3305">
        <f t="shared" si="153"/>
        <v>2011</v>
      </c>
      <c r="C3305" s="51">
        <f t="shared" si="154"/>
        <v>10</v>
      </c>
      <c r="D3305" s="51">
        <f t="shared" si="155"/>
        <v>22</v>
      </c>
      <c r="E3305" s="52">
        <v>0.875</v>
      </c>
      <c r="G3305">
        <v>-3.0350000000000001</v>
      </c>
      <c r="H3305">
        <v>-0.06</v>
      </c>
      <c r="I3305">
        <v>-8.7999999999999995E-2</v>
      </c>
      <c r="J3305">
        <v>-0.22700000000000001</v>
      </c>
      <c r="K3305">
        <v>-0.53500000000000003</v>
      </c>
      <c r="L3305">
        <v>-0.62</v>
      </c>
      <c r="M3305">
        <v>-0.76</v>
      </c>
      <c r="P3305" s="54"/>
    </row>
    <row r="3306" spans="1:16" x14ac:dyDescent="0.2">
      <c r="A3306" s="50">
        <v>40839</v>
      </c>
      <c r="B3306">
        <f t="shared" si="153"/>
        <v>2011</v>
      </c>
      <c r="C3306" s="51">
        <f t="shared" si="154"/>
        <v>10</v>
      </c>
      <c r="D3306" s="51">
        <f t="shared" si="155"/>
        <v>23</v>
      </c>
      <c r="E3306" s="52">
        <v>0</v>
      </c>
      <c r="G3306">
        <v>-2.9470000000000001</v>
      </c>
      <c r="H3306">
        <v>-0.06</v>
      </c>
      <c r="I3306">
        <v>-8.7999999999999995E-2</v>
      </c>
      <c r="J3306">
        <v>-0.22700000000000001</v>
      </c>
      <c r="K3306">
        <v>-0.50700000000000001</v>
      </c>
      <c r="L3306">
        <v>-0.56299999999999994</v>
      </c>
      <c r="M3306">
        <v>-0.73199999999999998</v>
      </c>
      <c r="P3306" s="54"/>
    </row>
    <row r="3307" spans="1:16" x14ac:dyDescent="0.2">
      <c r="A3307" s="50">
        <v>40839</v>
      </c>
      <c r="B3307">
        <f t="shared" si="153"/>
        <v>2011</v>
      </c>
      <c r="C3307" s="51">
        <f t="shared" si="154"/>
        <v>10</v>
      </c>
      <c r="D3307" s="51">
        <f t="shared" si="155"/>
        <v>23</v>
      </c>
      <c r="E3307" s="52">
        <v>0.125</v>
      </c>
      <c r="G3307">
        <v>-2.8879999999999999</v>
      </c>
      <c r="H3307">
        <v>-0.06</v>
      </c>
      <c r="I3307">
        <v>-8.7999999999999995E-2</v>
      </c>
      <c r="J3307">
        <v>-0.22700000000000001</v>
      </c>
      <c r="K3307">
        <v>-0.50700000000000001</v>
      </c>
      <c r="L3307">
        <v>-0.59099999999999997</v>
      </c>
      <c r="M3307">
        <v>-0.73199999999999998</v>
      </c>
      <c r="P3307" s="54"/>
    </row>
    <row r="3308" spans="1:16" x14ac:dyDescent="0.2">
      <c r="A3308" s="50">
        <v>40839</v>
      </c>
      <c r="B3308">
        <f t="shared" si="153"/>
        <v>2011</v>
      </c>
      <c r="C3308" s="51">
        <f t="shared" si="154"/>
        <v>10</v>
      </c>
      <c r="D3308" s="51">
        <f t="shared" si="155"/>
        <v>23</v>
      </c>
      <c r="E3308" s="52">
        <v>0.25</v>
      </c>
      <c r="G3308">
        <v>-3.0350000000000001</v>
      </c>
      <c r="H3308">
        <v>-8.7999999999999995E-2</v>
      </c>
      <c r="I3308">
        <v>-8.7999999999999995E-2</v>
      </c>
      <c r="J3308">
        <v>-0.22700000000000001</v>
      </c>
      <c r="K3308">
        <v>-0.53500000000000003</v>
      </c>
      <c r="L3308">
        <v>-0.62</v>
      </c>
      <c r="M3308">
        <v>-0.76</v>
      </c>
      <c r="P3308" s="54"/>
    </row>
    <row r="3309" spans="1:16" x14ac:dyDescent="0.2">
      <c r="A3309" s="50">
        <v>40839</v>
      </c>
      <c r="B3309">
        <f t="shared" si="153"/>
        <v>2011</v>
      </c>
      <c r="C3309" s="51">
        <f t="shared" si="154"/>
        <v>10</v>
      </c>
      <c r="D3309" s="51">
        <f t="shared" si="155"/>
        <v>23</v>
      </c>
      <c r="E3309" s="52">
        <v>0.375</v>
      </c>
      <c r="G3309">
        <v>-2.83</v>
      </c>
      <c r="H3309">
        <v>-0.06</v>
      </c>
      <c r="I3309">
        <v>-8.7999999999999995E-2</v>
      </c>
      <c r="J3309">
        <v>-0.22700000000000001</v>
      </c>
      <c r="K3309">
        <v>-0.47899999999999998</v>
      </c>
      <c r="L3309">
        <v>-0.59099999999999997</v>
      </c>
      <c r="M3309">
        <v>-0.73199999999999998</v>
      </c>
      <c r="P3309" s="54"/>
    </row>
    <row r="3310" spans="1:16" x14ac:dyDescent="0.2">
      <c r="A3310" s="50">
        <v>40839</v>
      </c>
      <c r="B3310">
        <f t="shared" si="153"/>
        <v>2011</v>
      </c>
      <c r="C3310" s="51">
        <f t="shared" si="154"/>
        <v>10</v>
      </c>
      <c r="D3310" s="51">
        <f t="shared" si="155"/>
        <v>23</v>
      </c>
      <c r="E3310" s="52">
        <v>0.5</v>
      </c>
      <c r="G3310">
        <v>-2.508</v>
      </c>
      <c r="H3310">
        <v>-0.06</v>
      </c>
      <c r="I3310">
        <v>-8.7999999999999995E-2</v>
      </c>
      <c r="J3310">
        <v>-0.22700000000000001</v>
      </c>
      <c r="K3310">
        <v>-0.47899999999999998</v>
      </c>
      <c r="L3310">
        <v>-0.56299999999999994</v>
      </c>
      <c r="M3310">
        <v>-0.70399999999999996</v>
      </c>
      <c r="P3310" s="54"/>
    </row>
    <row r="3311" spans="1:16" x14ac:dyDescent="0.2">
      <c r="A3311" s="50">
        <v>40839</v>
      </c>
      <c r="B3311">
        <f t="shared" si="153"/>
        <v>2011</v>
      </c>
      <c r="C3311" s="51">
        <f t="shared" si="154"/>
        <v>10</v>
      </c>
      <c r="D3311" s="51">
        <f t="shared" si="155"/>
        <v>23</v>
      </c>
      <c r="E3311" s="52">
        <v>0.625</v>
      </c>
      <c r="G3311">
        <v>-2.1890000000000001</v>
      </c>
      <c r="H3311">
        <v>-0.06</v>
      </c>
      <c r="I3311">
        <v>-8.7999999999999995E-2</v>
      </c>
      <c r="J3311">
        <v>-0.22700000000000001</v>
      </c>
      <c r="K3311">
        <v>-0.47899999999999998</v>
      </c>
      <c r="L3311">
        <v>-0.56299999999999994</v>
      </c>
      <c r="M3311">
        <v>-0.70399999999999996</v>
      </c>
      <c r="P3311" s="54"/>
    </row>
    <row r="3312" spans="1:16" x14ac:dyDescent="0.2">
      <c r="A3312" s="50">
        <v>40839</v>
      </c>
      <c r="B3312">
        <f t="shared" si="153"/>
        <v>2011</v>
      </c>
      <c r="C3312" s="51">
        <f t="shared" si="154"/>
        <v>10</v>
      </c>
      <c r="D3312" s="51">
        <f t="shared" si="155"/>
        <v>23</v>
      </c>
      <c r="E3312" s="52">
        <v>0.75</v>
      </c>
      <c r="G3312">
        <v>-1.9</v>
      </c>
      <c r="H3312">
        <v>-3.2000000000000001E-2</v>
      </c>
      <c r="I3312">
        <v>-8.7999999999999995E-2</v>
      </c>
      <c r="J3312">
        <v>-0.22700000000000001</v>
      </c>
      <c r="K3312">
        <v>-0.47899999999999998</v>
      </c>
      <c r="L3312">
        <v>-0.56299999999999994</v>
      </c>
      <c r="M3312">
        <v>-0.70399999999999996</v>
      </c>
      <c r="P3312" s="54"/>
    </row>
    <row r="3313" spans="1:16" x14ac:dyDescent="0.2">
      <c r="A3313" s="50">
        <v>40839</v>
      </c>
      <c r="B3313">
        <f t="shared" si="153"/>
        <v>2011</v>
      </c>
      <c r="C3313" s="51">
        <f t="shared" si="154"/>
        <v>10</v>
      </c>
      <c r="D3313" s="51">
        <f t="shared" si="155"/>
        <v>23</v>
      </c>
      <c r="E3313" s="52">
        <v>0.875</v>
      </c>
      <c r="G3313">
        <v>-1.613</v>
      </c>
      <c r="H3313">
        <v>-3.2000000000000001E-2</v>
      </c>
      <c r="I3313">
        <v>-8.7999999999999995E-2</v>
      </c>
      <c r="J3313">
        <v>-0.22700000000000001</v>
      </c>
      <c r="K3313">
        <v>-0.47899999999999998</v>
      </c>
      <c r="L3313">
        <v>-0.56299999999999994</v>
      </c>
      <c r="M3313">
        <v>-0.70399999999999996</v>
      </c>
      <c r="P3313" s="54"/>
    </row>
    <row r="3314" spans="1:16" x14ac:dyDescent="0.2">
      <c r="A3314" s="50">
        <v>40840</v>
      </c>
      <c r="B3314">
        <f t="shared" si="153"/>
        <v>2011</v>
      </c>
      <c r="C3314" s="51">
        <f t="shared" si="154"/>
        <v>10</v>
      </c>
      <c r="D3314" s="51">
        <f t="shared" si="155"/>
        <v>24</v>
      </c>
      <c r="E3314" s="52">
        <v>0</v>
      </c>
      <c r="G3314">
        <v>-1.413</v>
      </c>
      <c r="H3314">
        <v>-3.2000000000000001E-2</v>
      </c>
      <c r="I3314">
        <v>-8.7999999999999995E-2</v>
      </c>
      <c r="J3314">
        <v>-0.22700000000000001</v>
      </c>
      <c r="K3314">
        <v>-0.47899999999999998</v>
      </c>
      <c r="L3314">
        <v>-0.59099999999999997</v>
      </c>
      <c r="M3314">
        <v>-0.70399999999999996</v>
      </c>
      <c r="P3314" s="54"/>
    </row>
    <row r="3315" spans="1:16" x14ac:dyDescent="0.2">
      <c r="A3315" s="50">
        <v>40840</v>
      </c>
      <c r="B3315">
        <f t="shared" si="153"/>
        <v>2011</v>
      </c>
      <c r="C3315" s="51">
        <f t="shared" si="154"/>
        <v>10</v>
      </c>
      <c r="D3315" s="51">
        <f t="shared" si="155"/>
        <v>24</v>
      </c>
      <c r="E3315" s="52">
        <v>0.125</v>
      </c>
      <c r="G3315">
        <v>-1.242</v>
      </c>
      <c r="H3315">
        <v>-4.0000000000000001E-3</v>
      </c>
      <c r="I3315">
        <v>-8.7999999999999995E-2</v>
      </c>
      <c r="J3315">
        <v>-0.22700000000000001</v>
      </c>
      <c r="K3315">
        <v>-0.47899999999999998</v>
      </c>
      <c r="L3315">
        <v>-0.56299999999999994</v>
      </c>
      <c r="M3315">
        <v>-0.70399999999999996</v>
      </c>
      <c r="P3315" s="54"/>
    </row>
    <row r="3316" spans="1:16" x14ac:dyDescent="0.2">
      <c r="A3316" s="50">
        <v>40840</v>
      </c>
      <c r="B3316">
        <f t="shared" si="153"/>
        <v>2011</v>
      </c>
      <c r="C3316" s="51">
        <f t="shared" si="154"/>
        <v>10</v>
      </c>
      <c r="D3316" s="51">
        <f t="shared" si="155"/>
        <v>24</v>
      </c>
      <c r="E3316" s="52">
        <v>0.25</v>
      </c>
      <c r="G3316">
        <v>-1.157</v>
      </c>
      <c r="H3316">
        <v>-4.0000000000000001E-3</v>
      </c>
      <c r="I3316">
        <v>-8.7999999999999995E-2</v>
      </c>
      <c r="J3316">
        <v>-0.22700000000000001</v>
      </c>
      <c r="K3316">
        <v>-0.47899999999999998</v>
      </c>
      <c r="L3316">
        <v>-0.56299999999999994</v>
      </c>
      <c r="M3316">
        <v>-0.70399999999999996</v>
      </c>
      <c r="P3316" s="54"/>
    </row>
    <row r="3317" spans="1:16" x14ac:dyDescent="0.2">
      <c r="A3317" s="50">
        <v>40840</v>
      </c>
      <c r="B3317">
        <f t="shared" si="153"/>
        <v>2011</v>
      </c>
      <c r="C3317" s="51">
        <f t="shared" si="154"/>
        <v>10</v>
      </c>
      <c r="D3317" s="51">
        <f t="shared" si="155"/>
        <v>24</v>
      </c>
      <c r="E3317" s="52">
        <v>0.375</v>
      </c>
      <c r="G3317">
        <v>-1.0429999999999999</v>
      </c>
      <c r="H3317">
        <v>-4.0000000000000001E-3</v>
      </c>
      <c r="I3317">
        <v>-8.7999999999999995E-2</v>
      </c>
      <c r="J3317">
        <v>-0.22700000000000001</v>
      </c>
      <c r="K3317">
        <v>-0.50700000000000001</v>
      </c>
      <c r="L3317">
        <v>-0.56299999999999994</v>
      </c>
      <c r="M3317">
        <v>-0.70399999999999996</v>
      </c>
      <c r="P3317" s="54"/>
    </row>
    <row r="3318" spans="1:16" x14ac:dyDescent="0.2">
      <c r="A3318" s="50">
        <v>40840</v>
      </c>
      <c r="B3318">
        <f t="shared" si="153"/>
        <v>2011</v>
      </c>
      <c r="C3318" s="51">
        <f t="shared" si="154"/>
        <v>10</v>
      </c>
      <c r="D3318" s="51">
        <f t="shared" si="155"/>
        <v>24</v>
      </c>
      <c r="E3318" s="52">
        <v>0.5</v>
      </c>
      <c r="G3318">
        <v>-0.98599999999999999</v>
      </c>
      <c r="H3318">
        <v>-4.0000000000000001E-3</v>
      </c>
      <c r="I3318">
        <v>-8.7999999999999995E-2</v>
      </c>
      <c r="J3318">
        <v>-0.22700000000000001</v>
      </c>
      <c r="K3318">
        <v>-0.47899999999999998</v>
      </c>
      <c r="L3318">
        <v>-0.56299999999999994</v>
      </c>
      <c r="M3318">
        <v>-0.70399999999999996</v>
      </c>
      <c r="P3318" s="54"/>
    </row>
    <row r="3319" spans="1:16" x14ac:dyDescent="0.2">
      <c r="A3319" s="50">
        <v>40840</v>
      </c>
      <c r="B3319">
        <f t="shared" si="153"/>
        <v>2011</v>
      </c>
      <c r="C3319" s="51">
        <f t="shared" si="154"/>
        <v>10</v>
      </c>
      <c r="D3319" s="51">
        <f t="shared" si="155"/>
        <v>24</v>
      </c>
      <c r="E3319" s="52">
        <v>0.625</v>
      </c>
      <c r="G3319">
        <v>-0.93</v>
      </c>
      <c r="H3319">
        <v>-4.0000000000000001E-3</v>
      </c>
      <c r="I3319">
        <v>-8.7999999999999995E-2</v>
      </c>
      <c r="J3319">
        <v>-0.22700000000000001</v>
      </c>
      <c r="K3319">
        <v>-0.47899999999999998</v>
      </c>
      <c r="L3319">
        <v>-0.56299999999999994</v>
      </c>
      <c r="M3319">
        <v>-0.70399999999999996</v>
      </c>
      <c r="P3319" s="54"/>
    </row>
    <row r="3320" spans="1:16" x14ac:dyDescent="0.2">
      <c r="A3320" s="50">
        <v>40840</v>
      </c>
      <c r="B3320">
        <f t="shared" si="153"/>
        <v>2011</v>
      </c>
      <c r="C3320" s="51">
        <f t="shared" si="154"/>
        <v>10</v>
      </c>
      <c r="D3320" s="51">
        <f t="shared" si="155"/>
        <v>24</v>
      </c>
      <c r="E3320" s="52">
        <v>0.75</v>
      </c>
      <c r="G3320">
        <v>-0.873</v>
      </c>
      <c r="H3320">
        <v>-4.0000000000000001E-3</v>
      </c>
      <c r="I3320">
        <v>-8.7999999999999995E-2</v>
      </c>
      <c r="J3320">
        <v>-0.22700000000000001</v>
      </c>
      <c r="K3320">
        <v>-0.47899999999999998</v>
      </c>
      <c r="L3320">
        <v>-0.56299999999999994</v>
      </c>
      <c r="M3320">
        <v>-0.70399999999999996</v>
      </c>
      <c r="P3320" s="54"/>
    </row>
    <row r="3321" spans="1:16" x14ac:dyDescent="0.2">
      <c r="A3321" s="50">
        <v>40840</v>
      </c>
      <c r="B3321">
        <f t="shared" si="153"/>
        <v>2011</v>
      </c>
      <c r="C3321" s="51">
        <f t="shared" si="154"/>
        <v>10</v>
      </c>
      <c r="D3321" s="51">
        <f t="shared" si="155"/>
        <v>24</v>
      </c>
      <c r="E3321" s="52">
        <v>0.875</v>
      </c>
      <c r="G3321">
        <v>-0.84499999999999997</v>
      </c>
      <c r="H3321">
        <v>-4.0000000000000001E-3</v>
      </c>
      <c r="I3321">
        <v>-8.7999999999999995E-2</v>
      </c>
      <c r="J3321">
        <v>-0.22700000000000001</v>
      </c>
      <c r="K3321">
        <v>-0.47899999999999998</v>
      </c>
      <c r="L3321">
        <v>-0.56299999999999994</v>
      </c>
      <c r="M3321">
        <v>-0.70399999999999996</v>
      </c>
      <c r="P3321" s="54"/>
    </row>
    <row r="3322" spans="1:16" x14ac:dyDescent="0.2">
      <c r="A3322" s="50">
        <v>40841</v>
      </c>
      <c r="B3322">
        <f t="shared" si="153"/>
        <v>2011</v>
      </c>
      <c r="C3322" s="51">
        <f t="shared" si="154"/>
        <v>10</v>
      </c>
      <c r="D3322" s="51">
        <f t="shared" si="155"/>
        <v>25</v>
      </c>
      <c r="E3322" s="52">
        <v>0</v>
      </c>
      <c r="G3322">
        <v>-0.81699999999999995</v>
      </c>
      <c r="H3322">
        <v>-4.0000000000000001E-3</v>
      </c>
      <c r="I3322">
        <v>-8.7999999999999995E-2</v>
      </c>
      <c r="J3322">
        <v>-0.22700000000000001</v>
      </c>
      <c r="K3322">
        <v>-0.50700000000000001</v>
      </c>
      <c r="L3322">
        <v>-0.56299999999999994</v>
      </c>
      <c r="M3322">
        <v>-0.70399999999999996</v>
      </c>
      <c r="P3322" s="54"/>
    </row>
    <row r="3323" spans="1:16" x14ac:dyDescent="0.2">
      <c r="A3323" s="50">
        <v>40841</v>
      </c>
      <c r="B3323">
        <f t="shared" si="153"/>
        <v>2011</v>
      </c>
      <c r="C3323" s="51">
        <f t="shared" si="154"/>
        <v>10</v>
      </c>
      <c r="D3323" s="51">
        <f t="shared" si="155"/>
        <v>25</v>
      </c>
      <c r="E3323" s="52">
        <v>0.125</v>
      </c>
      <c r="G3323">
        <v>-0.84499999999999997</v>
      </c>
      <c r="H3323">
        <v>2.4E-2</v>
      </c>
      <c r="I3323">
        <v>-8.7999999999999995E-2</v>
      </c>
      <c r="J3323">
        <v>-0.22700000000000001</v>
      </c>
      <c r="K3323">
        <v>-0.47899999999999998</v>
      </c>
      <c r="L3323">
        <v>-0.56299999999999994</v>
      </c>
      <c r="M3323">
        <v>-0.70399999999999996</v>
      </c>
      <c r="P3323" s="54"/>
    </row>
    <row r="3324" spans="1:16" x14ac:dyDescent="0.2">
      <c r="A3324" s="50">
        <v>40841</v>
      </c>
      <c r="B3324">
        <f t="shared" si="153"/>
        <v>2011</v>
      </c>
      <c r="C3324" s="51">
        <f t="shared" si="154"/>
        <v>10</v>
      </c>
      <c r="D3324" s="51">
        <f t="shared" si="155"/>
        <v>25</v>
      </c>
      <c r="E3324" s="52">
        <v>0.25</v>
      </c>
      <c r="G3324">
        <v>-0.873</v>
      </c>
      <c r="H3324">
        <v>-4.0000000000000001E-3</v>
      </c>
      <c r="I3324">
        <v>-8.7999999999999995E-2</v>
      </c>
      <c r="J3324">
        <v>-0.22700000000000001</v>
      </c>
      <c r="K3324">
        <v>-0.47899999999999998</v>
      </c>
      <c r="L3324">
        <v>-0.56299999999999994</v>
      </c>
      <c r="M3324">
        <v>-0.70399999999999996</v>
      </c>
      <c r="P3324" s="54"/>
    </row>
    <row r="3325" spans="1:16" x14ac:dyDescent="0.2">
      <c r="A3325" s="50">
        <v>40841</v>
      </c>
      <c r="B3325">
        <f t="shared" si="153"/>
        <v>2011</v>
      </c>
      <c r="C3325" s="51">
        <f t="shared" si="154"/>
        <v>10</v>
      </c>
      <c r="D3325" s="51">
        <f t="shared" si="155"/>
        <v>25</v>
      </c>
      <c r="E3325" s="52">
        <v>0.375</v>
      </c>
      <c r="G3325">
        <v>-0.84499999999999997</v>
      </c>
      <c r="H3325">
        <v>2.4E-2</v>
      </c>
      <c r="I3325">
        <v>-8.7999999999999995E-2</v>
      </c>
      <c r="J3325">
        <v>-0.22700000000000001</v>
      </c>
      <c r="K3325">
        <v>-0.47899999999999998</v>
      </c>
      <c r="L3325">
        <v>-0.56299999999999994</v>
      </c>
      <c r="M3325">
        <v>-0.70399999999999996</v>
      </c>
      <c r="P3325" s="54"/>
    </row>
    <row r="3326" spans="1:16" x14ac:dyDescent="0.2">
      <c r="A3326" s="50">
        <v>40841</v>
      </c>
      <c r="B3326">
        <f t="shared" si="153"/>
        <v>2011</v>
      </c>
      <c r="C3326" s="51">
        <f t="shared" si="154"/>
        <v>10</v>
      </c>
      <c r="D3326" s="51">
        <f t="shared" si="155"/>
        <v>25</v>
      </c>
      <c r="E3326" s="52">
        <v>0.5</v>
      </c>
      <c r="G3326">
        <v>-0.84499999999999997</v>
      </c>
      <c r="H3326">
        <v>-4.0000000000000001E-3</v>
      </c>
      <c r="I3326">
        <v>-8.7999999999999995E-2</v>
      </c>
      <c r="J3326">
        <v>-0.22700000000000001</v>
      </c>
      <c r="K3326">
        <v>-0.47899999999999998</v>
      </c>
      <c r="L3326">
        <v>-0.56299999999999994</v>
      </c>
      <c r="M3326">
        <v>-0.70399999999999996</v>
      </c>
      <c r="P3326" s="54"/>
    </row>
    <row r="3327" spans="1:16" x14ac:dyDescent="0.2">
      <c r="A3327" s="50">
        <v>40841</v>
      </c>
      <c r="B3327">
        <f t="shared" si="153"/>
        <v>2011</v>
      </c>
      <c r="C3327" s="51">
        <f t="shared" si="154"/>
        <v>10</v>
      </c>
      <c r="D3327" s="51">
        <f t="shared" si="155"/>
        <v>25</v>
      </c>
      <c r="E3327" s="52">
        <v>0.625</v>
      </c>
      <c r="G3327">
        <v>-0.84499999999999997</v>
      </c>
      <c r="H3327">
        <v>-4.0000000000000001E-3</v>
      </c>
      <c r="I3327">
        <v>-8.7999999999999995E-2</v>
      </c>
      <c r="J3327">
        <v>-0.22700000000000001</v>
      </c>
      <c r="K3327">
        <v>-0.47899999999999998</v>
      </c>
      <c r="L3327">
        <v>-0.56299999999999994</v>
      </c>
      <c r="M3327">
        <v>-0.70399999999999996</v>
      </c>
      <c r="P3327" s="54"/>
    </row>
    <row r="3328" spans="1:16" x14ac:dyDescent="0.2">
      <c r="A3328" s="50">
        <v>40841</v>
      </c>
      <c r="B3328">
        <f t="shared" si="153"/>
        <v>2011</v>
      </c>
      <c r="C3328" s="51">
        <f t="shared" si="154"/>
        <v>10</v>
      </c>
      <c r="D3328" s="51">
        <f t="shared" si="155"/>
        <v>25</v>
      </c>
      <c r="E3328" s="52">
        <v>0.75</v>
      </c>
      <c r="G3328">
        <v>-0.81699999999999995</v>
      </c>
      <c r="H3328">
        <v>-4.0000000000000001E-3</v>
      </c>
      <c r="I3328">
        <v>-8.7999999999999995E-2</v>
      </c>
      <c r="J3328">
        <v>-0.22700000000000001</v>
      </c>
      <c r="K3328">
        <v>-0.47899999999999998</v>
      </c>
      <c r="L3328">
        <v>-0.56299999999999994</v>
      </c>
      <c r="M3328">
        <v>-0.70399999999999996</v>
      </c>
      <c r="P3328" s="54"/>
    </row>
    <row r="3329" spans="1:16" x14ac:dyDescent="0.2">
      <c r="A3329" s="50">
        <v>40841</v>
      </c>
      <c r="B3329">
        <f t="shared" si="153"/>
        <v>2011</v>
      </c>
      <c r="C3329" s="51">
        <f t="shared" si="154"/>
        <v>10</v>
      </c>
      <c r="D3329" s="51">
        <f t="shared" si="155"/>
        <v>25</v>
      </c>
      <c r="E3329" s="52">
        <v>0.875</v>
      </c>
      <c r="G3329">
        <v>-0.81699999999999995</v>
      </c>
      <c r="H3329">
        <v>2.4E-2</v>
      </c>
      <c r="I3329">
        <v>-8.7999999999999995E-2</v>
      </c>
      <c r="J3329">
        <v>-0.22700000000000001</v>
      </c>
      <c r="K3329">
        <v>-0.47899999999999998</v>
      </c>
      <c r="L3329">
        <v>-0.56299999999999994</v>
      </c>
      <c r="M3329">
        <v>-0.70399999999999996</v>
      </c>
      <c r="P3329" s="54"/>
    </row>
    <row r="3330" spans="1:16" x14ac:dyDescent="0.2">
      <c r="A3330" s="50">
        <v>40842</v>
      </c>
      <c r="B3330">
        <f t="shared" ref="B3330:B3393" si="156">YEAR(A3330)</f>
        <v>2011</v>
      </c>
      <c r="C3330" s="51">
        <f t="shared" ref="C3330:C3393" si="157">MONTH(A3330)</f>
        <v>10</v>
      </c>
      <c r="D3330" s="51">
        <f t="shared" ref="D3330:D3393" si="158">DAY(A3330)</f>
        <v>26</v>
      </c>
      <c r="E3330" s="52">
        <v>0</v>
      </c>
      <c r="G3330">
        <v>-0.81699999999999995</v>
      </c>
      <c r="H3330">
        <v>-4.0000000000000001E-3</v>
      </c>
      <c r="I3330">
        <v>-8.7999999999999995E-2</v>
      </c>
      <c r="J3330">
        <v>-0.22700000000000001</v>
      </c>
      <c r="K3330">
        <v>-0.47899999999999998</v>
      </c>
      <c r="L3330">
        <v>-0.56299999999999994</v>
      </c>
      <c r="M3330">
        <v>-0.70399999999999996</v>
      </c>
      <c r="P3330" s="54"/>
    </row>
    <row r="3331" spans="1:16" x14ac:dyDescent="0.2">
      <c r="A3331" s="50">
        <v>40842</v>
      </c>
      <c r="B3331">
        <f t="shared" si="156"/>
        <v>2011</v>
      </c>
      <c r="C3331" s="51">
        <f t="shared" si="157"/>
        <v>10</v>
      </c>
      <c r="D3331" s="51">
        <f t="shared" si="158"/>
        <v>26</v>
      </c>
      <c r="E3331" s="52">
        <v>0.125</v>
      </c>
      <c r="G3331">
        <v>-0.84499999999999997</v>
      </c>
      <c r="H3331">
        <v>-4.0000000000000001E-3</v>
      </c>
      <c r="I3331">
        <v>-8.7999999999999995E-2</v>
      </c>
      <c r="J3331">
        <v>-0.22700000000000001</v>
      </c>
      <c r="K3331">
        <v>-0.50700000000000001</v>
      </c>
      <c r="L3331">
        <v>-0.56299999999999994</v>
      </c>
      <c r="M3331">
        <v>-0.70399999999999996</v>
      </c>
      <c r="P3331" s="54"/>
    </row>
    <row r="3332" spans="1:16" x14ac:dyDescent="0.2">
      <c r="A3332" s="50">
        <v>40842</v>
      </c>
      <c r="B3332">
        <f t="shared" si="156"/>
        <v>2011</v>
      </c>
      <c r="C3332" s="51">
        <f t="shared" si="157"/>
        <v>10</v>
      </c>
      <c r="D3332" s="51">
        <f t="shared" si="158"/>
        <v>26</v>
      </c>
      <c r="E3332" s="52">
        <v>0.25</v>
      </c>
      <c r="G3332">
        <v>-0.873</v>
      </c>
      <c r="H3332">
        <v>-4.0000000000000001E-3</v>
      </c>
      <c r="I3332">
        <v>-8.7999999999999995E-2</v>
      </c>
      <c r="J3332">
        <v>-0.22700000000000001</v>
      </c>
      <c r="K3332">
        <v>-0.47899999999999998</v>
      </c>
      <c r="L3332">
        <v>-0.56299999999999994</v>
      </c>
      <c r="M3332">
        <v>-0.70399999999999996</v>
      </c>
      <c r="P3332" s="54"/>
    </row>
    <row r="3333" spans="1:16" x14ac:dyDescent="0.2">
      <c r="A3333" s="50">
        <v>40842</v>
      </c>
      <c r="B3333">
        <f t="shared" si="156"/>
        <v>2011</v>
      </c>
      <c r="C3333" s="51">
        <f t="shared" si="157"/>
        <v>10</v>
      </c>
      <c r="D3333" s="51">
        <f t="shared" si="158"/>
        <v>26</v>
      </c>
      <c r="E3333" s="52">
        <v>0.375</v>
      </c>
      <c r="G3333">
        <v>-0.90200000000000002</v>
      </c>
      <c r="H3333">
        <v>-4.0000000000000001E-3</v>
      </c>
      <c r="I3333">
        <v>-8.7999999999999995E-2</v>
      </c>
      <c r="J3333">
        <v>-0.22700000000000001</v>
      </c>
      <c r="K3333">
        <v>-0.47899999999999998</v>
      </c>
      <c r="L3333">
        <v>-0.56299999999999994</v>
      </c>
      <c r="M3333">
        <v>-0.70399999999999996</v>
      </c>
      <c r="P3333" s="54"/>
    </row>
    <row r="3334" spans="1:16" x14ac:dyDescent="0.2">
      <c r="A3334" s="50">
        <v>40842</v>
      </c>
      <c r="B3334">
        <f t="shared" si="156"/>
        <v>2011</v>
      </c>
      <c r="C3334" s="51">
        <f t="shared" si="157"/>
        <v>10</v>
      </c>
      <c r="D3334" s="51">
        <f t="shared" si="158"/>
        <v>26</v>
      </c>
      <c r="E3334" s="52">
        <v>0.5</v>
      </c>
      <c r="G3334">
        <v>-0.98599999999999999</v>
      </c>
      <c r="H3334">
        <v>-4.0000000000000001E-3</v>
      </c>
      <c r="I3334">
        <v>-8.7999999999999995E-2</v>
      </c>
      <c r="J3334">
        <v>-0.22700000000000001</v>
      </c>
      <c r="K3334">
        <v>-0.47899999999999998</v>
      </c>
      <c r="L3334">
        <v>-0.56299999999999994</v>
      </c>
      <c r="M3334">
        <v>-0.70399999999999996</v>
      </c>
      <c r="P3334" s="54"/>
    </row>
    <row r="3335" spans="1:16" x14ac:dyDescent="0.2">
      <c r="A3335" s="50">
        <v>40842</v>
      </c>
      <c r="B3335">
        <f t="shared" si="156"/>
        <v>2011</v>
      </c>
      <c r="C3335" s="51">
        <f t="shared" si="157"/>
        <v>10</v>
      </c>
      <c r="D3335" s="51">
        <f t="shared" si="158"/>
        <v>26</v>
      </c>
      <c r="E3335" s="52">
        <v>0.625</v>
      </c>
      <c r="G3335">
        <v>-1.0429999999999999</v>
      </c>
      <c r="H3335">
        <v>-4.0000000000000001E-3</v>
      </c>
      <c r="I3335">
        <v>-8.7999999999999995E-2</v>
      </c>
      <c r="J3335">
        <v>-0.22700000000000001</v>
      </c>
      <c r="K3335">
        <v>-0.50700000000000001</v>
      </c>
      <c r="L3335">
        <v>-0.56299999999999994</v>
      </c>
      <c r="M3335">
        <v>-0.70399999999999996</v>
      </c>
      <c r="P3335" s="54"/>
    </row>
    <row r="3336" spans="1:16" x14ac:dyDescent="0.2">
      <c r="A3336" s="50">
        <v>40842</v>
      </c>
      <c r="B3336">
        <f t="shared" si="156"/>
        <v>2011</v>
      </c>
      <c r="C3336" s="51">
        <f t="shared" si="157"/>
        <v>10</v>
      </c>
      <c r="D3336" s="51">
        <f t="shared" si="158"/>
        <v>26</v>
      </c>
      <c r="E3336" s="52">
        <v>0.75</v>
      </c>
      <c r="G3336">
        <v>-1.1279999999999999</v>
      </c>
      <c r="H3336">
        <v>-4.0000000000000001E-3</v>
      </c>
      <c r="I3336">
        <v>-8.7999999999999995E-2</v>
      </c>
      <c r="J3336">
        <v>-0.22700000000000001</v>
      </c>
      <c r="K3336">
        <v>-0.47899999999999998</v>
      </c>
      <c r="L3336">
        <v>-0.56299999999999994</v>
      </c>
      <c r="M3336">
        <v>-0.70399999999999996</v>
      </c>
      <c r="P3336" s="54"/>
    </row>
    <row r="3337" spans="1:16" x14ac:dyDescent="0.2">
      <c r="A3337" s="50">
        <v>40842</v>
      </c>
      <c r="B3337">
        <f t="shared" si="156"/>
        <v>2011</v>
      </c>
      <c r="C3337" s="51">
        <f t="shared" si="157"/>
        <v>10</v>
      </c>
      <c r="D3337" s="51">
        <f t="shared" si="158"/>
        <v>26</v>
      </c>
      <c r="E3337" s="52">
        <v>0.875</v>
      </c>
      <c r="G3337">
        <v>-1.1850000000000001</v>
      </c>
      <c r="H3337">
        <v>-4.0000000000000001E-3</v>
      </c>
      <c r="I3337">
        <v>-8.7999999999999995E-2</v>
      </c>
      <c r="J3337">
        <v>-0.22700000000000001</v>
      </c>
      <c r="K3337">
        <v>-0.47899999999999998</v>
      </c>
      <c r="L3337">
        <v>-0.56299999999999994</v>
      </c>
      <c r="M3337">
        <v>-0.70399999999999996</v>
      </c>
      <c r="P3337" s="54"/>
    </row>
    <row r="3338" spans="1:16" x14ac:dyDescent="0.2">
      <c r="A3338" s="50">
        <v>40843</v>
      </c>
      <c r="B3338">
        <f t="shared" si="156"/>
        <v>2011</v>
      </c>
      <c r="C3338" s="51">
        <f t="shared" si="157"/>
        <v>10</v>
      </c>
      <c r="D3338" s="51">
        <f t="shared" si="158"/>
        <v>27</v>
      </c>
      <c r="E3338" s="52">
        <v>0</v>
      </c>
      <c r="G3338">
        <v>-1.242</v>
      </c>
      <c r="H3338">
        <v>-4.0000000000000001E-3</v>
      </c>
      <c r="I3338">
        <v>-8.7999999999999995E-2</v>
      </c>
      <c r="J3338">
        <v>-0.22700000000000001</v>
      </c>
      <c r="K3338">
        <v>-0.47899999999999998</v>
      </c>
      <c r="L3338">
        <v>-0.56299999999999994</v>
      </c>
      <c r="M3338">
        <v>-0.70399999999999996</v>
      </c>
      <c r="P3338" s="54"/>
    </row>
    <row r="3339" spans="1:16" x14ac:dyDescent="0.2">
      <c r="A3339" s="50">
        <v>40843</v>
      </c>
      <c r="B3339">
        <f t="shared" si="156"/>
        <v>2011</v>
      </c>
      <c r="C3339" s="51">
        <f t="shared" si="157"/>
        <v>10</v>
      </c>
      <c r="D3339" s="51">
        <f t="shared" si="158"/>
        <v>27</v>
      </c>
      <c r="E3339" s="52">
        <v>0.125</v>
      </c>
      <c r="G3339">
        <v>-1.3560000000000001</v>
      </c>
      <c r="H3339">
        <v>-4.0000000000000001E-3</v>
      </c>
      <c r="I3339">
        <v>-8.7999999999999995E-2</v>
      </c>
      <c r="J3339">
        <v>-0.22700000000000001</v>
      </c>
      <c r="K3339">
        <v>-0.47899999999999998</v>
      </c>
      <c r="L3339">
        <v>-0.56299999999999994</v>
      </c>
      <c r="M3339">
        <v>-0.70399999999999996</v>
      </c>
      <c r="P3339" s="54"/>
    </row>
    <row r="3340" spans="1:16" x14ac:dyDescent="0.2">
      <c r="A3340" s="50">
        <v>40843</v>
      </c>
      <c r="B3340">
        <f t="shared" si="156"/>
        <v>2011</v>
      </c>
      <c r="C3340" s="51">
        <f t="shared" si="157"/>
        <v>10</v>
      </c>
      <c r="D3340" s="51">
        <f t="shared" si="158"/>
        <v>27</v>
      </c>
      <c r="E3340" s="52">
        <v>0.25</v>
      </c>
      <c r="G3340">
        <v>-1.4410000000000001</v>
      </c>
      <c r="H3340">
        <v>-4.0000000000000001E-3</v>
      </c>
      <c r="I3340">
        <v>-8.7999999999999995E-2</v>
      </c>
      <c r="J3340">
        <v>-0.22700000000000001</v>
      </c>
      <c r="K3340">
        <v>-0.47899999999999998</v>
      </c>
      <c r="L3340">
        <v>-0.56299999999999994</v>
      </c>
      <c r="M3340">
        <v>-0.70399999999999996</v>
      </c>
      <c r="P3340" s="54"/>
    </row>
    <row r="3341" spans="1:16" x14ac:dyDescent="0.2">
      <c r="A3341" s="50">
        <v>40843</v>
      </c>
      <c r="B3341">
        <f t="shared" si="156"/>
        <v>2011</v>
      </c>
      <c r="C3341" s="51">
        <f t="shared" si="157"/>
        <v>10</v>
      </c>
      <c r="D3341" s="51">
        <f t="shared" si="158"/>
        <v>27</v>
      </c>
      <c r="E3341" s="52">
        <v>0.375</v>
      </c>
      <c r="G3341">
        <v>-1.5269999999999999</v>
      </c>
      <c r="H3341">
        <v>-4.0000000000000001E-3</v>
      </c>
      <c r="I3341">
        <v>-8.7999999999999995E-2</v>
      </c>
      <c r="J3341">
        <v>-0.22700000000000001</v>
      </c>
      <c r="K3341">
        <v>-0.47899999999999998</v>
      </c>
      <c r="L3341">
        <v>-0.56299999999999994</v>
      </c>
      <c r="M3341">
        <v>-0.70399999999999996</v>
      </c>
      <c r="P3341" s="54"/>
    </row>
    <row r="3342" spans="1:16" x14ac:dyDescent="0.2">
      <c r="A3342" s="50">
        <v>40843</v>
      </c>
      <c r="B3342">
        <f t="shared" si="156"/>
        <v>2011</v>
      </c>
      <c r="C3342" s="51">
        <f t="shared" si="157"/>
        <v>10</v>
      </c>
      <c r="D3342" s="51">
        <f t="shared" si="158"/>
        <v>27</v>
      </c>
      <c r="E3342" s="52">
        <v>0.5</v>
      </c>
      <c r="G3342">
        <v>-1.641</v>
      </c>
      <c r="H3342">
        <v>-3.2000000000000001E-2</v>
      </c>
      <c r="I3342">
        <v>-8.7999999999999995E-2</v>
      </c>
      <c r="J3342">
        <v>-0.22700000000000001</v>
      </c>
      <c r="K3342">
        <v>-0.47899999999999998</v>
      </c>
      <c r="L3342">
        <v>-0.56299999999999994</v>
      </c>
      <c r="M3342">
        <v>-0.70399999999999996</v>
      </c>
      <c r="P3342" s="54"/>
    </row>
    <row r="3343" spans="1:16" x14ac:dyDescent="0.2">
      <c r="A3343" s="50">
        <v>40843</v>
      </c>
      <c r="B3343">
        <f t="shared" si="156"/>
        <v>2011</v>
      </c>
      <c r="C3343" s="51">
        <f t="shared" si="157"/>
        <v>10</v>
      </c>
      <c r="D3343" s="51">
        <f t="shared" si="158"/>
        <v>27</v>
      </c>
      <c r="E3343" s="52">
        <v>0.625</v>
      </c>
      <c r="G3343">
        <v>-1.7270000000000001</v>
      </c>
      <c r="H3343">
        <v>-3.2000000000000001E-2</v>
      </c>
      <c r="I3343">
        <v>-8.7999999999999995E-2</v>
      </c>
      <c r="J3343">
        <v>-0.22700000000000001</v>
      </c>
      <c r="K3343">
        <v>-0.50700000000000001</v>
      </c>
      <c r="L3343">
        <v>-0.56299999999999994</v>
      </c>
      <c r="M3343">
        <v>-0.70399999999999996</v>
      </c>
      <c r="P3343" s="54"/>
    </row>
    <row r="3344" spans="1:16" x14ac:dyDescent="0.2">
      <c r="A3344" s="50">
        <v>40843</v>
      </c>
      <c r="B3344">
        <f t="shared" si="156"/>
        <v>2011</v>
      </c>
      <c r="C3344" s="51">
        <f t="shared" si="157"/>
        <v>10</v>
      </c>
      <c r="D3344" s="51">
        <f t="shared" si="158"/>
        <v>27</v>
      </c>
      <c r="E3344" s="52">
        <v>0.75</v>
      </c>
      <c r="G3344">
        <v>-1.8420000000000001</v>
      </c>
      <c r="H3344">
        <v>-3.2000000000000001E-2</v>
      </c>
      <c r="I3344">
        <v>-8.7999999999999995E-2</v>
      </c>
      <c r="J3344">
        <v>-0.22700000000000001</v>
      </c>
      <c r="K3344">
        <v>-0.47899999999999998</v>
      </c>
      <c r="L3344">
        <v>-0.56299999999999994</v>
      </c>
      <c r="M3344">
        <v>-0.70399999999999996</v>
      </c>
      <c r="P3344" s="54"/>
    </row>
    <row r="3345" spans="1:16" x14ac:dyDescent="0.2">
      <c r="A3345" s="50">
        <v>40843</v>
      </c>
      <c r="B3345">
        <f t="shared" si="156"/>
        <v>2011</v>
      </c>
      <c r="C3345" s="51">
        <f t="shared" si="157"/>
        <v>10</v>
      </c>
      <c r="D3345" s="51">
        <f t="shared" si="158"/>
        <v>27</v>
      </c>
      <c r="E3345" s="52">
        <v>0.875</v>
      </c>
      <c r="G3345">
        <v>-1.958</v>
      </c>
      <c r="H3345">
        <v>-3.2000000000000001E-2</v>
      </c>
      <c r="I3345">
        <v>-8.7999999999999995E-2</v>
      </c>
      <c r="J3345">
        <v>-0.22700000000000001</v>
      </c>
      <c r="K3345">
        <v>-0.50700000000000001</v>
      </c>
      <c r="L3345">
        <v>-0.56299999999999994</v>
      </c>
      <c r="M3345">
        <v>-0.70399999999999996</v>
      </c>
      <c r="P3345" s="54"/>
    </row>
    <row r="3346" spans="1:16" x14ac:dyDescent="0.2">
      <c r="A3346" s="50">
        <v>40844</v>
      </c>
      <c r="B3346">
        <f t="shared" si="156"/>
        <v>2011</v>
      </c>
      <c r="C3346" s="51">
        <f t="shared" si="157"/>
        <v>10</v>
      </c>
      <c r="D3346" s="51">
        <f t="shared" si="158"/>
        <v>28</v>
      </c>
      <c r="E3346" s="52">
        <v>0</v>
      </c>
      <c r="G3346">
        <v>-2.073</v>
      </c>
      <c r="H3346">
        <v>-0.06</v>
      </c>
      <c r="I3346">
        <v>-0.11600000000000001</v>
      </c>
      <c r="J3346">
        <v>-0.22700000000000001</v>
      </c>
      <c r="K3346">
        <v>-0.50700000000000001</v>
      </c>
      <c r="L3346">
        <v>-0.59099999999999997</v>
      </c>
      <c r="M3346">
        <v>-0.73199999999999998</v>
      </c>
      <c r="P3346" s="54"/>
    </row>
    <row r="3347" spans="1:16" x14ac:dyDescent="0.2">
      <c r="A3347" s="50">
        <v>40844</v>
      </c>
      <c r="B3347">
        <f t="shared" si="156"/>
        <v>2011</v>
      </c>
      <c r="C3347" s="51">
        <f t="shared" si="157"/>
        <v>10</v>
      </c>
      <c r="D3347" s="51">
        <f t="shared" si="158"/>
        <v>28</v>
      </c>
      <c r="E3347" s="52">
        <v>0.125</v>
      </c>
      <c r="G3347">
        <v>-2.1890000000000001</v>
      </c>
      <c r="H3347">
        <v>-0.06</v>
      </c>
      <c r="I3347">
        <v>-8.7999999999999995E-2</v>
      </c>
      <c r="J3347">
        <v>-0.22700000000000001</v>
      </c>
      <c r="K3347">
        <v>-0.50700000000000001</v>
      </c>
      <c r="L3347">
        <v>-0.59099999999999997</v>
      </c>
      <c r="M3347">
        <v>-0.73199999999999998</v>
      </c>
      <c r="P3347" s="54"/>
    </row>
    <row r="3348" spans="1:16" x14ac:dyDescent="0.2">
      <c r="A3348" s="50">
        <v>40844</v>
      </c>
      <c r="B3348">
        <f t="shared" si="156"/>
        <v>2011</v>
      </c>
      <c r="C3348" s="51">
        <f t="shared" si="157"/>
        <v>10</v>
      </c>
      <c r="D3348" s="51">
        <f t="shared" si="158"/>
        <v>28</v>
      </c>
      <c r="E3348" s="52">
        <v>0.25</v>
      </c>
      <c r="G3348">
        <v>-2.3050000000000002</v>
      </c>
      <c r="H3348">
        <v>-0.06</v>
      </c>
      <c r="I3348">
        <v>-8.7999999999999995E-2</v>
      </c>
      <c r="J3348">
        <v>-0.22700000000000001</v>
      </c>
      <c r="K3348">
        <v>-0.50700000000000001</v>
      </c>
      <c r="L3348">
        <v>-0.59099999999999997</v>
      </c>
      <c r="M3348">
        <v>-0.73199999999999998</v>
      </c>
      <c r="P3348" s="54"/>
    </row>
    <row r="3349" spans="1:16" x14ac:dyDescent="0.2">
      <c r="A3349" s="50">
        <v>40844</v>
      </c>
      <c r="B3349">
        <f t="shared" si="156"/>
        <v>2011</v>
      </c>
      <c r="C3349" s="51">
        <f t="shared" si="157"/>
        <v>10</v>
      </c>
      <c r="D3349" s="51">
        <f t="shared" si="158"/>
        <v>28</v>
      </c>
      <c r="E3349" s="52">
        <v>0.375</v>
      </c>
      <c r="G3349">
        <v>-2.3919999999999999</v>
      </c>
      <c r="H3349">
        <v>-0.06</v>
      </c>
      <c r="I3349">
        <v>-8.7999999999999995E-2</v>
      </c>
      <c r="J3349">
        <v>-0.22700000000000001</v>
      </c>
      <c r="K3349">
        <v>-0.50700000000000001</v>
      </c>
      <c r="L3349">
        <v>-0.59099999999999997</v>
      </c>
      <c r="M3349">
        <v>-0.73199999999999998</v>
      </c>
      <c r="P3349" s="54"/>
    </row>
    <row r="3350" spans="1:16" x14ac:dyDescent="0.2">
      <c r="A3350" s="50">
        <v>40844</v>
      </c>
      <c r="B3350">
        <f t="shared" si="156"/>
        <v>2011</v>
      </c>
      <c r="C3350" s="51">
        <f t="shared" si="157"/>
        <v>10</v>
      </c>
      <c r="D3350" s="51">
        <f t="shared" si="158"/>
        <v>28</v>
      </c>
      <c r="E3350" s="52">
        <v>0.5</v>
      </c>
      <c r="G3350">
        <v>-2.4209999999999998</v>
      </c>
      <c r="H3350">
        <v>-0.06</v>
      </c>
      <c r="I3350">
        <v>-8.7999999999999995E-2</v>
      </c>
      <c r="J3350">
        <v>-0.22700000000000001</v>
      </c>
      <c r="K3350">
        <v>-0.50700000000000001</v>
      </c>
      <c r="L3350">
        <v>-0.59099999999999997</v>
      </c>
      <c r="M3350">
        <v>-0.73199999999999998</v>
      </c>
      <c r="P3350" s="54"/>
    </row>
    <row r="3351" spans="1:16" x14ac:dyDescent="0.2">
      <c r="A3351" s="50">
        <v>40844</v>
      </c>
      <c r="B3351">
        <f t="shared" si="156"/>
        <v>2011</v>
      </c>
      <c r="C3351" s="51">
        <f t="shared" si="157"/>
        <v>10</v>
      </c>
      <c r="D3351" s="51">
        <f t="shared" si="158"/>
        <v>28</v>
      </c>
      <c r="E3351" s="52">
        <v>0.625</v>
      </c>
      <c r="G3351">
        <v>-2.4209999999999998</v>
      </c>
      <c r="H3351">
        <v>-0.06</v>
      </c>
      <c r="I3351">
        <v>-8.7999999999999995E-2</v>
      </c>
      <c r="J3351">
        <v>-0.22700000000000001</v>
      </c>
      <c r="K3351">
        <v>-0.50700000000000001</v>
      </c>
      <c r="L3351">
        <v>-0.56299999999999994</v>
      </c>
      <c r="M3351">
        <v>-0.70399999999999996</v>
      </c>
      <c r="P3351" s="54"/>
    </row>
    <row r="3352" spans="1:16" x14ac:dyDescent="0.2">
      <c r="A3352" s="50">
        <v>40844</v>
      </c>
      <c r="B3352">
        <f t="shared" si="156"/>
        <v>2011</v>
      </c>
      <c r="C3352" s="51">
        <f t="shared" si="157"/>
        <v>10</v>
      </c>
      <c r="D3352" s="51">
        <f t="shared" si="158"/>
        <v>28</v>
      </c>
      <c r="E3352" s="52">
        <v>0.75</v>
      </c>
      <c r="G3352">
        <v>-2.4790000000000001</v>
      </c>
      <c r="H3352">
        <v>-8.7999999999999995E-2</v>
      </c>
      <c r="I3352">
        <v>-0.11600000000000001</v>
      </c>
      <c r="J3352">
        <v>-0.22700000000000001</v>
      </c>
      <c r="K3352">
        <v>-0.50700000000000001</v>
      </c>
      <c r="L3352">
        <v>-0.56299999999999994</v>
      </c>
      <c r="M3352">
        <v>-0.70399999999999996</v>
      </c>
      <c r="P3352" s="54"/>
    </row>
    <row r="3353" spans="1:16" x14ac:dyDescent="0.2">
      <c r="A3353" s="50">
        <v>40844</v>
      </c>
      <c r="B3353">
        <f t="shared" si="156"/>
        <v>2011</v>
      </c>
      <c r="C3353" s="51">
        <f t="shared" si="157"/>
        <v>10</v>
      </c>
      <c r="D3353" s="51">
        <f t="shared" si="158"/>
        <v>28</v>
      </c>
      <c r="E3353" s="52">
        <v>0.875</v>
      </c>
      <c r="G3353">
        <v>-2.508</v>
      </c>
      <c r="H3353">
        <v>-8.7999999999999995E-2</v>
      </c>
      <c r="I3353">
        <v>-0.11600000000000001</v>
      </c>
      <c r="J3353">
        <v>-0.22700000000000001</v>
      </c>
      <c r="K3353">
        <v>-0.50700000000000001</v>
      </c>
      <c r="L3353">
        <v>-0.59099999999999997</v>
      </c>
      <c r="M3353">
        <v>-0.73199999999999998</v>
      </c>
      <c r="P3353" s="54"/>
    </row>
    <row r="3354" spans="1:16" x14ac:dyDescent="0.2">
      <c r="A3354" s="50">
        <v>40845</v>
      </c>
      <c r="B3354">
        <f t="shared" si="156"/>
        <v>2011</v>
      </c>
      <c r="C3354" s="51">
        <f t="shared" si="157"/>
        <v>10</v>
      </c>
      <c r="D3354" s="51">
        <f t="shared" si="158"/>
        <v>29</v>
      </c>
      <c r="E3354" s="52">
        <v>0</v>
      </c>
      <c r="G3354">
        <v>-2.5960000000000001</v>
      </c>
      <c r="H3354">
        <v>-8.7999999999999995E-2</v>
      </c>
      <c r="I3354">
        <v>-0.11600000000000001</v>
      </c>
      <c r="J3354">
        <v>-0.22700000000000001</v>
      </c>
      <c r="K3354">
        <v>-0.53500000000000003</v>
      </c>
      <c r="L3354">
        <v>-0.59099999999999997</v>
      </c>
      <c r="M3354">
        <v>-0.73199999999999998</v>
      </c>
      <c r="P3354" s="54"/>
    </row>
    <row r="3355" spans="1:16" x14ac:dyDescent="0.2">
      <c r="A3355" s="50">
        <v>40845</v>
      </c>
      <c r="B3355">
        <f t="shared" si="156"/>
        <v>2011</v>
      </c>
      <c r="C3355" s="51">
        <f t="shared" si="157"/>
        <v>10</v>
      </c>
      <c r="D3355" s="51">
        <f t="shared" si="158"/>
        <v>29</v>
      </c>
      <c r="E3355" s="52">
        <v>0.125</v>
      </c>
      <c r="G3355">
        <v>-2.6539999999999999</v>
      </c>
      <c r="H3355">
        <v>-8.7999999999999995E-2</v>
      </c>
      <c r="I3355">
        <v>-8.7999999999999995E-2</v>
      </c>
      <c r="J3355">
        <v>-0.22700000000000001</v>
      </c>
      <c r="K3355">
        <v>-0.53500000000000003</v>
      </c>
      <c r="L3355">
        <v>-0.62</v>
      </c>
      <c r="M3355">
        <v>-0.73199999999999998</v>
      </c>
      <c r="P3355" s="54"/>
    </row>
    <row r="3356" spans="1:16" x14ac:dyDescent="0.2">
      <c r="A3356" s="50">
        <v>40845</v>
      </c>
      <c r="B3356">
        <f t="shared" si="156"/>
        <v>2011</v>
      </c>
      <c r="C3356" s="51">
        <f t="shared" si="157"/>
        <v>10</v>
      </c>
      <c r="D3356" s="51">
        <f t="shared" si="158"/>
        <v>29</v>
      </c>
      <c r="E3356" s="52">
        <v>0.25</v>
      </c>
      <c r="G3356">
        <v>-2.7709999999999999</v>
      </c>
      <c r="H3356">
        <v>-8.7999999999999995E-2</v>
      </c>
      <c r="I3356">
        <v>-8.7999999999999995E-2</v>
      </c>
      <c r="J3356">
        <v>-0.22700000000000001</v>
      </c>
      <c r="K3356">
        <v>-0.53500000000000003</v>
      </c>
      <c r="L3356">
        <v>-0.62</v>
      </c>
      <c r="M3356">
        <v>-0.76</v>
      </c>
      <c r="P3356" s="54"/>
    </row>
    <row r="3357" spans="1:16" x14ac:dyDescent="0.2">
      <c r="A3357" s="50">
        <v>40845</v>
      </c>
      <c r="B3357">
        <f t="shared" si="156"/>
        <v>2011</v>
      </c>
      <c r="C3357" s="51">
        <f t="shared" si="157"/>
        <v>10</v>
      </c>
      <c r="D3357" s="51">
        <f t="shared" si="158"/>
        <v>29</v>
      </c>
      <c r="E3357" s="52">
        <v>0.375</v>
      </c>
      <c r="G3357">
        <v>-2.83</v>
      </c>
      <c r="H3357">
        <v>-0.11600000000000001</v>
      </c>
      <c r="I3357">
        <v>-0.11600000000000001</v>
      </c>
      <c r="J3357">
        <v>-0.22700000000000001</v>
      </c>
      <c r="K3357">
        <v>-0.53500000000000003</v>
      </c>
      <c r="L3357">
        <v>-0.62</v>
      </c>
      <c r="M3357">
        <v>-0.76</v>
      </c>
      <c r="P3357" s="54"/>
    </row>
    <row r="3358" spans="1:16" x14ac:dyDescent="0.2">
      <c r="A3358" s="50">
        <v>40845</v>
      </c>
      <c r="B3358">
        <f t="shared" si="156"/>
        <v>2011</v>
      </c>
      <c r="C3358" s="51">
        <f t="shared" si="157"/>
        <v>10</v>
      </c>
      <c r="D3358" s="51">
        <f t="shared" si="158"/>
        <v>29</v>
      </c>
      <c r="E3358" s="52">
        <v>0.5</v>
      </c>
      <c r="G3358">
        <v>-2.859</v>
      </c>
      <c r="H3358">
        <v>-0.11600000000000001</v>
      </c>
      <c r="I3358">
        <v>-8.7999999999999995E-2</v>
      </c>
      <c r="J3358">
        <v>-0.22700000000000001</v>
      </c>
      <c r="K3358">
        <v>-0.53500000000000003</v>
      </c>
      <c r="L3358">
        <v>-0.62</v>
      </c>
      <c r="M3358">
        <v>-0.76</v>
      </c>
      <c r="P3358" s="54"/>
    </row>
    <row r="3359" spans="1:16" x14ac:dyDescent="0.2">
      <c r="A3359" s="50">
        <v>40845</v>
      </c>
      <c r="B3359">
        <f t="shared" si="156"/>
        <v>2011</v>
      </c>
      <c r="C3359" s="51">
        <f t="shared" si="157"/>
        <v>10</v>
      </c>
      <c r="D3359" s="51">
        <f t="shared" si="158"/>
        <v>29</v>
      </c>
      <c r="E3359" s="52">
        <v>0.625</v>
      </c>
      <c r="G3359">
        <v>-2.8</v>
      </c>
      <c r="H3359">
        <v>-0.11600000000000001</v>
      </c>
      <c r="I3359">
        <v>-0.11600000000000001</v>
      </c>
      <c r="J3359">
        <v>-0.22700000000000001</v>
      </c>
      <c r="K3359">
        <v>-0.50700000000000001</v>
      </c>
      <c r="L3359">
        <v>-0.56299999999999994</v>
      </c>
      <c r="M3359">
        <v>-0.73199999999999998</v>
      </c>
      <c r="P3359" s="54"/>
    </row>
    <row r="3360" spans="1:16" x14ac:dyDescent="0.2">
      <c r="A3360" s="50">
        <v>40845</v>
      </c>
      <c r="B3360">
        <f t="shared" si="156"/>
        <v>2011</v>
      </c>
      <c r="C3360" s="51">
        <f t="shared" si="157"/>
        <v>10</v>
      </c>
      <c r="D3360" s="51">
        <f t="shared" si="158"/>
        <v>29</v>
      </c>
      <c r="E3360" s="52">
        <v>0.75</v>
      </c>
      <c r="G3360">
        <v>-2.7709999999999999</v>
      </c>
      <c r="H3360">
        <v>-0.11600000000000001</v>
      </c>
      <c r="I3360">
        <v>-8.7999999999999995E-2</v>
      </c>
      <c r="J3360">
        <v>-0.22700000000000001</v>
      </c>
      <c r="K3360">
        <v>-0.50700000000000001</v>
      </c>
      <c r="L3360">
        <v>-0.59099999999999997</v>
      </c>
      <c r="M3360">
        <v>-0.73199999999999998</v>
      </c>
      <c r="P3360" s="54"/>
    </row>
    <row r="3361" spans="1:16" x14ac:dyDescent="0.2">
      <c r="A3361" s="50">
        <v>40845</v>
      </c>
      <c r="B3361">
        <f t="shared" si="156"/>
        <v>2011</v>
      </c>
      <c r="C3361" s="51">
        <f t="shared" si="157"/>
        <v>10</v>
      </c>
      <c r="D3361" s="51">
        <f t="shared" si="158"/>
        <v>29</v>
      </c>
      <c r="E3361" s="52">
        <v>0.875</v>
      </c>
      <c r="G3361">
        <v>-2.7709999999999999</v>
      </c>
      <c r="H3361">
        <v>-0.11600000000000001</v>
      </c>
      <c r="I3361">
        <v>-0.11600000000000001</v>
      </c>
      <c r="J3361">
        <v>-0.22700000000000001</v>
      </c>
      <c r="K3361">
        <v>-0.50700000000000001</v>
      </c>
      <c r="L3361">
        <v>-0.59099999999999997</v>
      </c>
      <c r="M3361">
        <v>-0.73199999999999998</v>
      </c>
      <c r="P3361" s="54"/>
    </row>
    <row r="3362" spans="1:16" x14ac:dyDescent="0.2">
      <c r="A3362" s="50">
        <v>40846</v>
      </c>
      <c r="B3362">
        <f t="shared" si="156"/>
        <v>2011</v>
      </c>
      <c r="C3362" s="51">
        <f t="shared" si="157"/>
        <v>10</v>
      </c>
      <c r="D3362" s="51">
        <f t="shared" si="158"/>
        <v>30</v>
      </c>
      <c r="E3362" s="52">
        <v>0</v>
      </c>
      <c r="G3362">
        <v>-2.742</v>
      </c>
      <c r="H3362">
        <v>-0.11600000000000001</v>
      </c>
      <c r="I3362">
        <v>-8.7999999999999995E-2</v>
      </c>
      <c r="J3362">
        <v>-0.22700000000000001</v>
      </c>
      <c r="K3362">
        <v>-0.50700000000000001</v>
      </c>
      <c r="L3362">
        <v>-0.59099999999999997</v>
      </c>
      <c r="M3362">
        <v>-0.73199999999999998</v>
      </c>
      <c r="P3362" s="54"/>
    </row>
    <row r="3363" spans="1:16" x14ac:dyDescent="0.2">
      <c r="A3363" s="50">
        <v>40846</v>
      </c>
      <c r="B3363">
        <f t="shared" si="156"/>
        <v>2011</v>
      </c>
      <c r="C3363" s="51">
        <f t="shared" si="157"/>
        <v>10</v>
      </c>
      <c r="D3363" s="51">
        <f t="shared" si="158"/>
        <v>30</v>
      </c>
      <c r="E3363" s="52">
        <v>0.125</v>
      </c>
      <c r="G3363">
        <v>-2.7120000000000002</v>
      </c>
      <c r="H3363">
        <v>-0.11600000000000001</v>
      </c>
      <c r="I3363">
        <v>-8.7999999999999995E-2</v>
      </c>
      <c r="J3363">
        <v>-0.22700000000000001</v>
      </c>
      <c r="K3363">
        <v>-0.50700000000000001</v>
      </c>
      <c r="L3363">
        <v>-0.56299999999999994</v>
      </c>
      <c r="M3363">
        <v>-0.70399999999999996</v>
      </c>
      <c r="P3363" s="54"/>
    </row>
    <row r="3364" spans="1:16" x14ac:dyDescent="0.2">
      <c r="A3364" s="50">
        <v>40846</v>
      </c>
      <c r="B3364">
        <f t="shared" si="156"/>
        <v>2011</v>
      </c>
      <c r="C3364" s="51">
        <f t="shared" si="157"/>
        <v>10</v>
      </c>
      <c r="D3364" s="51">
        <f t="shared" si="158"/>
        <v>30</v>
      </c>
      <c r="E3364" s="52">
        <v>0.25</v>
      </c>
      <c r="G3364">
        <v>-2.7120000000000002</v>
      </c>
      <c r="H3364">
        <v>-0.11600000000000001</v>
      </c>
      <c r="I3364">
        <v>-8.7999999999999995E-2</v>
      </c>
      <c r="J3364">
        <v>-0.22700000000000001</v>
      </c>
      <c r="K3364">
        <v>-0.50700000000000001</v>
      </c>
      <c r="L3364">
        <v>-0.56299999999999994</v>
      </c>
      <c r="M3364">
        <v>-0.70399999999999996</v>
      </c>
      <c r="P3364" s="54"/>
    </row>
    <row r="3365" spans="1:16" x14ac:dyDescent="0.2">
      <c r="A3365" s="50">
        <v>40846</v>
      </c>
      <c r="B3365">
        <f t="shared" si="156"/>
        <v>2011</v>
      </c>
      <c r="C3365" s="51">
        <f t="shared" si="157"/>
        <v>10</v>
      </c>
      <c r="D3365" s="51">
        <f t="shared" si="158"/>
        <v>30</v>
      </c>
      <c r="E3365" s="52">
        <v>0.375</v>
      </c>
      <c r="G3365">
        <v>-2.742</v>
      </c>
      <c r="H3365">
        <v>-0.14299999999999999</v>
      </c>
      <c r="I3365">
        <v>-8.7999999999999995E-2</v>
      </c>
      <c r="J3365">
        <v>-0.22700000000000001</v>
      </c>
      <c r="K3365">
        <v>-0.50700000000000001</v>
      </c>
      <c r="L3365">
        <v>-0.59099999999999997</v>
      </c>
      <c r="M3365">
        <v>-0.73199999999999998</v>
      </c>
      <c r="P3365" s="54"/>
    </row>
    <row r="3366" spans="1:16" x14ac:dyDescent="0.2">
      <c r="A3366" s="50">
        <v>40846</v>
      </c>
      <c r="B3366">
        <f t="shared" si="156"/>
        <v>2011</v>
      </c>
      <c r="C3366" s="51">
        <f t="shared" si="157"/>
        <v>10</v>
      </c>
      <c r="D3366" s="51">
        <f t="shared" si="158"/>
        <v>30</v>
      </c>
      <c r="E3366" s="52">
        <v>0.5</v>
      </c>
      <c r="G3366">
        <v>-2.7120000000000002</v>
      </c>
      <c r="H3366">
        <v>-0.14299999999999999</v>
      </c>
      <c r="I3366">
        <v>-8.7999999999999995E-2</v>
      </c>
      <c r="J3366">
        <v>-0.22700000000000001</v>
      </c>
      <c r="K3366">
        <v>-0.50700000000000001</v>
      </c>
      <c r="L3366">
        <v>-0.59099999999999997</v>
      </c>
      <c r="M3366">
        <v>-0.73199999999999998</v>
      </c>
      <c r="P3366" s="54"/>
    </row>
    <row r="3367" spans="1:16" x14ac:dyDescent="0.2">
      <c r="A3367" s="50">
        <v>40846</v>
      </c>
      <c r="B3367">
        <f t="shared" si="156"/>
        <v>2011</v>
      </c>
      <c r="C3367" s="51">
        <f t="shared" si="157"/>
        <v>10</v>
      </c>
      <c r="D3367" s="51">
        <f t="shared" si="158"/>
        <v>30</v>
      </c>
      <c r="E3367" s="52">
        <v>0.625</v>
      </c>
      <c r="G3367">
        <v>-2.6539999999999999</v>
      </c>
      <c r="H3367">
        <v>-0.14299999999999999</v>
      </c>
      <c r="I3367">
        <v>-8.7999999999999995E-2</v>
      </c>
      <c r="J3367">
        <v>-0.22700000000000001</v>
      </c>
      <c r="K3367">
        <v>-0.47899999999999998</v>
      </c>
      <c r="L3367">
        <v>-0.56299999999999994</v>
      </c>
      <c r="M3367">
        <v>-0.70399999999999996</v>
      </c>
      <c r="P3367" s="54"/>
    </row>
    <row r="3368" spans="1:16" x14ac:dyDescent="0.2">
      <c r="A3368" s="50">
        <v>40846</v>
      </c>
      <c r="B3368">
        <f t="shared" si="156"/>
        <v>2011</v>
      </c>
      <c r="C3368" s="51">
        <f t="shared" si="157"/>
        <v>10</v>
      </c>
      <c r="D3368" s="51">
        <f t="shared" si="158"/>
        <v>30</v>
      </c>
      <c r="E3368" s="52">
        <v>0.75</v>
      </c>
      <c r="G3368">
        <v>-2.6539999999999999</v>
      </c>
      <c r="H3368">
        <v>-0.14299999999999999</v>
      </c>
      <c r="I3368">
        <v>-8.7999999999999995E-2</v>
      </c>
      <c r="J3368">
        <v>-0.22700000000000001</v>
      </c>
      <c r="K3368">
        <v>-0.50700000000000001</v>
      </c>
      <c r="L3368">
        <v>-0.56299999999999994</v>
      </c>
      <c r="M3368">
        <v>-0.70399999999999996</v>
      </c>
      <c r="P3368" s="54"/>
    </row>
    <row r="3369" spans="1:16" x14ac:dyDescent="0.2">
      <c r="A3369" s="50">
        <v>40846</v>
      </c>
      <c r="B3369">
        <f t="shared" si="156"/>
        <v>2011</v>
      </c>
      <c r="C3369" s="51">
        <f t="shared" si="157"/>
        <v>10</v>
      </c>
      <c r="D3369" s="51">
        <f t="shared" si="158"/>
        <v>30</v>
      </c>
      <c r="E3369" s="52">
        <v>0.875</v>
      </c>
      <c r="G3369">
        <v>-2.625</v>
      </c>
      <c r="H3369">
        <v>-0.14299999999999999</v>
      </c>
      <c r="I3369">
        <v>-8.7999999999999995E-2</v>
      </c>
      <c r="J3369">
        <v>-0.22700000000000001</v>
      </c>
      <c r="K3369">
        <v>-0.50700000000000001</v>
      </c>
      <c r="L3369">
        <v>-0.56299999999999994</v>
      </c>
      <c r="M3369">
        <v>-0.73199999999999998</v>
      </c>
      <c r="P3369" s="54"/>
    </row>
    <row r="3370" spans="1:16" x14ac:dyDescent="0.2">
      <c r="A3370" s="50">
        <v>40847</v>
      </c>
      <c r="B3370">
        <f t="shared" si="156"/>
        <v>2011</v>
      </c>
      <c r="C3370" s="51">
        <f t="shared" si="157"/>
        <v>10</v>
      </c>
      <c r="D3370" s="51">
        <f t="shared" si="158"/>
        <v>31</v>
      </c>
      <c r="E3370" s="52">
        <v>0</v>
      </c>
      <c r="G3370">
        <v>-2.6539999999999999</v>
      </c>
      <c r="H3370">
        <v>-0.14299999999999999</v>
      </c>
      <c r="I3370">
        <v>-8.7999999999999995E-2</v>
      </c>
      <c r="J3370">
        <v>-0.22700000000000001</v>
      </c>
      <c r="K3370">
        <v>-0.50700000000000001</v>
      </c>
      <c r="L3370">
        <v>-0.59099999999999997</v>
      </c>
      <c r="M3370">
        <v>-0.70399999999999996</v>
      </c>
      <c r="P3370" s="54"/>
    </row>
    <row r="3371" spans="1:16" x14ac:dyDescent="0.2">
      <c r="A3371" s="50">
        <v>40847</v>
      </c>
      <c r="B3371">
        <f t="shared" si="156"/>
        <v>2011</v>
      </c>
      <c r="C3371" s="51">
        <f t="shared" si="157"/>
        <v>10</v>
      </c>
      <c r="D3371" s="51">
        <f t="shared" si="158"/>
        <v>31</v>
      </c>
      <c r="E3371" s="52">
        <v>0.125</v>
      </c>
      <c r="G3371">
        <v>-2.7120000000000002</v>
      </c>
      <c r="H3371">
        <v>-0.14299999999999999</v>
      </c>
      <c r="I3371">
        <v>-0.11600000000000001</v>
      </c>
      <c r="J3371">
        <v>-0.22700000000000001</v>
      </c>
      <c r="K3371">
        <v>-0.53500000000000003</v>
      </c>
      <c r="L3371">
        <v>-0.59099999999999997</v>
      </c>
      <c r="M3371">
        <v>-0.73199999999999998</v>
      </c>
      <c r="P3371" s="54"/>
    </row>
    <row r="3372" spans="1:16" x14ac:dyDescent="0.2">
      <c r="A3372" s="50">
        <v>40847</v>
      </c>
      <c r="B3372">
        <f t="shared" si="156"/>
        <v>2011</v>
      </c>
      <c r="C3372" s="51">
        <f t="shared" si="157"/>
        <v>10</v>
      </c>
      <c r="D3372" s="51">
        <f t="shared" si="158"/>
        <v>31</v>
      </c>
      <c r="E3372" s="52">
        <v>0.25</v>
      </c>
      <c r="G3372">
        <v>-2.742</v>
      </c>
      <c r="H3372">
        <v>-0.14299999999999999</v>
      </c>
      <c r="I3372">
        <v>-0.11600000000000001</v>
      </c>
      <c r="J3372">
        <v>-0.22700000000000001</v>
      </c>
      <c r="K3372">
        <v>-0.53500000000000003</v>
      </c>
      <c r="L3372">
        <v>-0.59099999999999997</v>
      </c>
      <c r="M3372">
        <v>-0.73199999999999998</v>
      </c>
      <c r="P3372" s="54"/>
    </row>
    <row r="3373" spans="1:16" x14ac:dyDescent="0.2">
      <c r="A3373" s="50">
        <v>40847</v>
      </c>
      <c r="B3373">
        <f t="shared" si="156"/>
        <v>2011</v>
      </c>
      <c r="C3373" s="51">
        <f t="shared" si="157"/>
        <v>10</v>
      </c>
      <c r="D3373" s="51">
        <f t="shared" si="158"/>
        <v>31</v>
      </c>
      <c r="E3373" s="52">
        <v>0.375</v>
      </c>
      <c r="G3373">
        <v>-2.7709999999999999</v>
      </c>
      <c r="H3373">
        <v>-0.14299999999999999</v>
      </c>
      <c r="I3373">
        <v>-8.7999999999999995E-2</v>
      </c>
      <c r="J3373">
        <v>-0.22700000000000001</v>
      </c>
      <c r="K3373">
        <v>-0.53500000000000003</v>
      </c>
      <c r="L3373">
        <v>-0.59099999999999997</v>
      </c>
      <c r="M3373">
        <v>-0.73199999999999998</v>
      </c>
      <c r="P3373" s="54"/>
    </row>
    <row r="3374" spans="1:16" x14ac:dyDescent="0.2">
      <c r="A3374" s="50">
        <v>40847</v>
      </c>
      <c r="B3374">
        <f t="shared" si="156"/>
        <v>2011</v>
      </c>
      <c r="C3374" s="51">
        <f t="shared" si="157"/>
        <v>10</v>
      </c>
      <c r="D3374" s="51">
        <f t="shared" si="158"/>
        <v>31</v>
      </c>
      <c r="E3374" s="52">
        <v>0.5</v>
      </c>
      <c r="G3374">
        <v>-2.8</v>
      </c>
      <c r="H3374">
        <v>-0.14299999999999999</v>
      </c>
      <c r="I3374">
        <v>-8.7999999999999995E-2</v>
      </c>
      <c r="J3374">
        <v>-0.22700000000000001</v>
      </c>
      <c r="K3374">
        <v>-0.53500000000000003</v>
      </c>
      <c r="L3374">
        <v>-0.59099999999999997</v>
      </c>
      <c r="M3374">
        <v>-0.73199999999999998</v>
      </c>
      <c r="P3374" s="54"/>
    </row>
    <row r="3375" spans="1:16" x14ac:dyDescent="0.2">
      <c r="A3375" s="50">
        <v>40847</v>
      </c>
      <c r="B3375">
        <f t="shared" si="156"/>
        <v>2011</v>
      </c>
      <c r="C3375" s="51">
        <f t="shared" si="157"/>
        <v>10</v>
      </c>
      <c r="D3375" s="51">
        <f t="shared" si="158"/>
        <v>31</v>
      </c>
      <c r="E3375" s="52">
        <v>0.625</v>
      </c>
      <c r="G3375">
        <v>-2.7709999999999999</v>
      </c>
      <c r="H3375">
        <v>-0.14299999999999999</v>
      </c>
      <c r="I3375">
        <v>-8.7999999999999995E-2</v>
      </c>
      <c r="J3375">
        <v>-0.22700000000000001</v>
      </c>
      <c r="K3375">
        <v>-0.50700000000000001</v>
      </c>
      <c r="L3375">
        <v>-0.56299999999999994</v>
      </c>
      <c r="M3375">
        <v>-0.70399999999999996</v>
      </c>
      <c r="P3375" s="54"/>
    </row>
    <row r="3376" spans="1:16" x14ac:dyDescent="0.2">
      <c r="A3376" s="50">
        <v>40847</v>
      </c>
      <c r="B3376">
        <f t="shared" si="156"/>
        <v>2011</v>
      </c>
      <c r="C3376" s="51">
        <f t="shared" si="157"/>
        <v>10</v>
      </c>
      <c r="D3376" s="51">
        <f t="shared" si="158"/>
        <v>31</v>
      </c>
      <c r="E3376" s="52">
        <v>0.75</v>
      </c>
      <c r="G3376">
        <v>-2.7709999999999999</v>
      </c>
      <c r="H3376">
        <v>-0.14299999999999999</v>
      </c>
      <c r="I3376">
        <v>-0.11600000000000001</v>
      </c>
      <c r="J3376">
        <v>-0.22700000000000001</v>
      </c>
      <c r="K3376">
        <v>-0.50700000000000001</v>
      </c>
      <c r="L3376">
        <v>-0.59099999999999997</v>
      </c>
      <c r="M3376">
        <v>-0.73199999999999998</v>
      </c>
      <c r="P3376" s="54"/>
    </row>
    <row r="3377" spans="1:16" x14ac:dyDescent="0.2">
      <c r="A3377" s="50">
        <v>40847</v>
      </c>
      <c r="B3377">
        <f t="shared" si="156"/>
        <v>2011</v>
      </c>
      <c r="C3377" s="51">
        <f t="shared" si="157"/>
        <v>10</v>
      </c>
      <c r="D3377" s="51">
        <f t="shared" si="158"/>
        <v>31</v>
      </c>
      <c r="E3377" s="52">
        <v>0.875</v>
      </c>
      <c r="G3377">
        <v>-2.8</v>
      </c>
      <c r="H3377">
        <v>-0.17100000000000001</v>
      </c>
      <c r="I3377">
        <v>-8.7999999999999995E-2</v>
      </c>
      <c r="J3377">
        <v>-0.22700000000000001</v>
      </c>
      <c r="K3377">
        <v>-0.53500000000000003</v>
      </c>
      <c r="L3377">
        <v>-0.59099999999999997</v>
      </c>
      <c r="M3377">
        <v>-0.73199999999999998</v>
      </c>
      <c r="P3377" s="54"/>
    </row>
    <row r="3378" spans="1:16" x14ac:dyDescent="0.2">
      <c r="A3378" s="50">
        <v>40848</v>
      </c>
      <c r="B3378">
        <f t="shared" si="156"/>
        <v>2011</v>
      </c>
      <c r="C3378" s="51">
        <f t="shared" si="157"/>
        <v>11</v>
      </c>
      <c r="D3378" s="51">
        <f t="shared" si="158"/>
        <v>1</v>
      </c>
      <c r="E3378" s="52">
        <v>0</v>
      </c>
      <c r="G3378">
        <v>-2.8879999999999999</v>
      </c>
      <c r="H3378">
        <v>-0.17100000000000001</v>
      </c>
      <c r="I3378">
        <v>-8.7999999999999995E-2</v>
      </c>
      <c r="J3378">
        <v>-0.22700000000000001</v>
      </c>
      <c r="K3378">
        <v>-0.53500000000000003</v>
      </c>
      <c r="L3378">
        <v>-0.62</v>
      </c>
      <c r="M3378">
        <v>-0.76</v>
      </c>
      <c r="P3378" s="54"/>
    </row>
    <row r="3379" spans="1:16" x14ac:dyDescent="0.2">
      <c r="A3379" s="50">
        <v>40848</v>
      </c>
      <c r="B3379">
        <f t="shared" si="156"/>
        <v>2011</v>
      </c>
      <c r="C3379" s="51">
        <f t="shared" si="157"/>
        <v>11</v>
      </c>
      <c r="D3379" s="51">
        <f t="shared" si="158"/>
        <v>1</v>
      </c>
      <c r="E3379" s="52">
        <v>0.125</v>
      </c>
      <c r="G3379">
        <v>-2.8879999999999999</v>
      </c>
      <c r="H3379">
        <v>-0.17100000000000001</v>
      </c>
      <c r="I3379">
        <v>-0.11600000000000001</v>
      </c>
      <c r="J3379">
        <v>-0.22700000000000001</v>
      </c>
      <c r="K3379">
        <v>-0.53500000000000003</v>
      </c>
      <c r="L3379">
        <v>-0.59099999999999997</v>
      </c>
      <c r="M3379">
        <v>-0.73199999999999998</v>
      </c>
      <c r="P3379" s="54"/>
    </row>
    <row r="3380" spans="1:16" x14ac:dyDescent="0.2">
      <c r="A3380" s="50">
        <v>40848</v>
      </c>
      <c r="B3380">
        <f t="shared" si="156"/>
        <v>2011</v>
      </c>
      <c r="C3380" s="51">
        <f t="shared" si="157"/>
        <v>11</v>
      </c>
      <c r="D3380" s="51">
        <f t="shared" si="158"/>
        <v>1</v>
      </c>
      <c r="E3380" s="52">
        <v>0.25</v>
      </c>
      <c r="G3380">
        <v>-2.9180000000000001</v>
      </c>
      <c r="H3380">
        <v>-0.17100000000000001</v>
      </c>
      <c r="I3380">
        <v>-8.7999999999999995E-2</v>
      </c>
      <c r="J3380">
        <v>-0.22700000000000001</v>
      </c>
      <c r="K3380">
        <v>-0.53500000000000003</v>
      </c>
      <c r="L3380">
        <v>-0.59099999999999997</v>
      </c>
      <c r="M3380">
        <v>-0.73199999999999998</v>
      </c>
      <c r="P3380" s="54"/>
    </row>
    <row r="3381" spans="1:16" x14ac:dyDescent="0.2">
      <c r="A3381" s="50">
        <v>40848</v>
      </c>
      <c r="B3381">
        <f t="shared" si="156"/>
        <v>2011</v>
      </c>
      <c r="C3381" s="51">
        <f t="shared" si="157"/>
        <v>11</v>
      </c>
      <c r="D3381" s="51">
        <f t="shared" si="158"/>
        <v>1</v>
      </c>
      <c r="E3381" s="52">
        <v>0.375</v>
      </c>
      <c r="G3381">
        <v>-2.9180000000000001</v>
      </c>
      <c r="H3381">
        <v>-0.17100000000000001</v>
      </c>
      <c r="I3381">
        <v>-0.11600000000000001</v>
      </c>
      <c r="J3381">
        <v>-0.22700000000000001</v>
      </c>
      <c r="K3381">
        <v>-0.50700000000000001</v>
      </c>
      <c r="L3381">
        <v>-0.59099999999999997</v>
      </c>
      <c r="M3381">
        <v>-0.73199999999999998</v>
      </c>
      <c r="P3381" s="54"/>
    </row>
    <row r="3382" spans="1:16" x14ac:dyDescent="0.2">
      <c r="A3382" s="50">
        <v>40848</v>
      </c>
      <c r="B3382">
        <f t="shared" si="156"/>
        <v>2011</v>
      </c>
      <c r="C3382" s="51">
        <f t="shared" si="157"/>
        <v>11</v>
      </c>
      <c r="D3382" s="51">
        <f t="shared" si="158"/>
        <v>1</v>
      </c>
      <c r="E3382" s="52">
        <v>0.5</v>
      </c>
      <c r="G3382">
        <v>-2.8879999999999999</v>
      </c>
      <c r="H3382">
        <v>-0.17100000000000001</v>
      </c>
      <c r="I3382">
        <v>-8.7999999999999995E-2</v>
      </c>
      <c r="J3382">
        <v>-0.22700000000000001</v>
      </c>
      <c r="K3382">
        <v>-0.50700000000000001</v>
      </c>
      <c r="L3382">
        <v>-0.59099999999999997</v>
      </c>
      <c r="M3382">
        <v>-0.70399999999999996</v>
      </c>
      <c r="P3382" s="54"/>
    </row>
    <row r="3383" spans="1:16" x14ac:dyDescent="0.2">
      <c r="A3383" s="50">
        <v>40848</v>
      </c>
      <c r="B3383">
        <f t="shared" si="156"/>
        <v>2011</v>
      </c>
      <c r="C3383" s="51">
        <f t="shared" si="157"/>
        <v>11</v>
      </c>
      <c r="D3383" s="51">
        <f t="shared" si="158"/>
        <v>1</v>
      </c>
      <c r="E3383" s="52">
        <v>0.625</v>
      </c>
      <c r="G3383">
        <v>-2.83</v>
      </c>
      <c r="H3383">
        <v>-0.17100000000000001</v>
      </c>
      <c r="I3383">
        <v>-0.11600000000000001</v>
      </c>
      <c r="J3383">
        <v>-0.22700000000000001</v>
      </c>
      <c r="K3383">
        <v>-0.47899999999999998</v>
      </c>
      <c r="L3383">
        <v>-0.56299999999999994</v>
      </c>
      <c r="M3383">
        <v>-0.70399999999999996</v>
      </c>
      <c r="P3383" s="54"/>
    </row>
    <row r="3384" spans="1:16" x14ac:dyDescent="0.2">
      <c r="A3384" s="50">
        <v>40848</v>
      </c>
      <c r="B3384">
        <f t="shared" si="156"/>
        <v>2011</v>
      </c>
      <c r="C3384" s="51">
        <f t="shared" si="157"/>
        <v>11</v>
      </c>
      <c r="D3384" s="51">
        <f t="shared" si="158"/>
        <v>1</v>
      </c>
      <c r="E3384" s="52">
        <v>0.75</v>
      </c>
      <c r="G3384">
        <v>-2.742</v>
      </c>
      <c r="H3384">
        <v>-0.17100000000000001</v>
      </c>
      <c r="I3384">
        <v>-0.11600000000000001</v>
      </c>
      <c r="J3384">
        <v>-0.22700000000000001</v>
      </c>
      <c r="K3384">
        <v>-0.47899999999999998</v>
      </c>
      <c r="L3384">
        <v>-0.56299999999999994</v>
      </c>
      <c r="M3384">
        <v>-0.67600000000000005</v>
      </c>
      <c r="P3384" s="54"/>
    </row>
    <row r="3385" spans="1:16" x14ac:dyDescent="0.2">
      <c r="A3385" s="50">
        <v>40848</v>
      </c>
      <c r="B3385">
        <f t="shared" si="156"/>
        <v>2011</v>
      </c>
      <c r="C3385" s="51">
        <f t="shared" si="157"/>
        <v>11</v>
      </c>
      <c r="D3385" s="51">
        <f t="shared" si="158"/>
        <v>1</v>
      </c>
      <c r="E3385" s="52">
        <v>0.875</v>
      </c>
      <c r="G3385">
        <v>-2.6539999999999999</v>
      </c>
      <c r="H3385">
        <v>-0.17100000000000001</v>
      </c>
      <c r="I3385">
        <v>-8.7999999999999995E-2</v>
      </c>
      <c r="J3385">
        <v>-0.22700000000000001</v>
      </c>
      <c r="K3385">
        <v>-0.47899999999999998</v>
      </c>
      <c r="L3385">
        <v>-0.56299999999999994</v>
      </c>
      <c r="M3385">
        <v>-0.67600000000000005</v>
      </c>
      <c r="P3385" s="54"/>
    </row>
    <row r="3386" spans="1:16" x14ac:dyDescent="0.2">
      <c r="A3386" s="50">
        <v>40849</v>
      </c>
      <c r="B3386">
        <f t="shared" si="156"/>
        <v>2011</v>
      </c>
      <c r="C3386" s="51">
        <f t="shared" si="157"/>
        <v>11</v>
      </c>
      <c r="D3386" s="51">
        <f t="shared" si="158"/>
        <v>2</v>
      </c>
      <c r="E3386" s="52">
        <v>0</v>
      </c>
      <c r="G3386">
        <v>-2.5659999999999998</v>
      </c>
      <c r="H3386">
        <v>-0.17100000000000001</v>
      </c>
      <c r="I3386">
        <v>-0.11600000000000001</v>
      </c>
      <c r="J3386">
        <v>-0.22700000000000001</v>
      </c>
      <c r="K3386">
        <v>-0.47899999999999998</v>
      </c>
      <c r="L3386">
        <v>-0.56299999999999994</v>
      </c>
      <c r="M3386">
        <v>-0.67600000000000005</v>
      </c>
      <c r="P3386" s="54"/>
    </row>
    <row r="3387" spans="1:16" x14ac:dyDescent="0.2">
      <c r="A3387" s="50">
        <v>40849</v>
      </c>
      <c r="B3387">
        <f t="shared" si="156"/>
        <v>2011</v>
      </c>
      <c r="C3387" s="51">
        <f t="shared" si="157"/>
        <v>11</v>
      </c>
      <c r="D3387" s="51">
        <f t="shared" si="158"/>
        <v>2</v>
      </c>
      <c r="E3387" s="52">
        <v>0.125</v>
      </c>
      <c r="G3387">
        <v>-2.508</v>
      </c>
      <c r="H3387">
        <v>-0.17100000000000001</v>
      </c>
      <c r="I3387">
        <v>-8.7999999999999995E-2</v>
      </c>
      <c r="J3387">
        <v>-0.22700000000000001</v>
      </c>
      <c r="K3387">
        <v>-0.47899999999999998</v>
      </c>
      <c r="L3387">
        <v>-0.56299999999999994</v>
      </c>
      <c r="M3387">
        <v>-0.67600000000000005</v>
      </c>
      <c r="P3387" s="54"/>
    </row>
    <row r="3388" spans="1:16" x14ac:dyDescent="0.2">
      <c r="A3388" s="50">
        <v>40849</v>
      </c>
      <c r="B3388">
        <f t="shared" si="156"/>
        <v>2011</v>
      </c>
      <c r="C3388" s="51">
        <f t="shared" si="157"/>
        <v>11</v>
      </c>
      <c r="D3388" s="51">
        <f t="shared" si="158"/>
        <v>2</v>
      </c>
      <c r="E3388" s="52">
        <v>0.25</v>
      </c>
      <c r="G3388">
        <v>-2.508</v>
      </c>
      <c r="H3388">
        <v>-0.14299999999999999</v>
      </c>
      <c r="I3388">
        <v>-8.7999999999999995E-2</v>
      </c>
      <c r="J3388">
        <v>-0.22700000000000001</v>
      </c>
      <c r="K3388">
        <v>-0.47899999999999998</v>
      </c>
      <c r="L3388">
        <v>-0.56299999999999994</v>
      </c>
      <c r="M3388">
        <v>-0.70399999999999996</v>
      </c>
      <c r="P3388" s="54"/>
    </row>
    <row r="3389" spans="1:16" x14ac:dyDescent="0.2">
      <c r="A3389" s="50">
        <v>40849</v>
      </c>
      <c r="B3389">
        <f t="shared" si="156"/>
        <v>2011</v>
      </c>
      <c r="C3389" s="51">
        <f t="shared" si="157"/>
        <v>11</v>
      </c>
      <c r="D3389" s="51">
        <f t="shared" si="158"/>
        <v>2</v>
      </c>
      <c r="E3389" s="52">
        <v>0.375</v>
      </c>
      <c r="G3389">
        <v>-2.5659999999999998</v>
      </c>
      <c r="H3389">
        <v>-0.14299999999999999</v>
      </c>
      <c r="I3389">
        <v>-0.11600000000000001</v>
      </c>
      <c r="J3389">
        <v>-0.22700000000000001</v>
      </c>
      <c r="K3389">
        <v>-0.50700000000000001</v>
      </c>
      <c r="L3389">
        <v>-0.56299999999999994</v>
      </c>
      <c r="M3389">
        <v>-0.70399999999999996</v>
      </c>
      <c r="P3389" s="54"/>
    </row>
    <row r="3390" spans="1:16" x14ac:dyDescent="0.2">
      <c r="A3390" s="50">
        <v>40849</v>
      </c>
      <c r="B3390">
        <f t="shared" si="156"/>
        <v>2011</v>
      </c>
      <c r="C3390" s="51">
        <f t="shared" si="157"/>
        <v>11</v>
      </c>
      <c r="D3390" s="51">
        <f t="shared" si="158"/>
        <v>2</v>
      </c>
      <c r="E3390" s="52">
        <v>0.5</v>
      </c>
      <c r="G3390">
        <v>-2.6539999999999999</v>
      </c>
      <c r="H3390">
        <v>-0.14299999999999999</v>
      </c>
      <c r="I3390">
        <v>-0.11600000000000001</v>
      </c>
      <c r="J3390">
        <v>-0.22700000000000001</v>
      </c>
      <c r="K3390">
        <v>-0.53500000000000003</v>
      </c>
      <c r="L3390">
        <v>-0.59099999999999997</v>
      </c>
      <c r="M3390">
        <v>-0.73199999999999998</v>
      </c>
      <c r="P3390" s="54"/>
    </row>
    <row r="3391" spans="1:16" x14ac:dyDescent="0.2">
      <c r="A3391" s="50">
        <v>40849</v>
      </c>
      <c r="B3391">
        <f t="shared" si="156"/>
        <v>2011</v>
      </c>
      <c r="C3391" s="51">
        <f t="shared" si="157"/>
        <v>11</v>
      </c>
      <c r="D3391" s="51">
        <f t="shared" si="158"/>
        <v>2</v>
      </c>
      <c r="E3391" s="52">
        <v>0.625</v>
      </c>
      <c r="G3391">
        <v>-2.7120000000000002</v>
      </c>
      <c r="H3391">
        <v>-0.17100000000000001</v>
      </c>
      <c r="I3391">
        <v>-8.7999999999999995E-2</v>
      </c>
      <c r="J3391">
        <v>-0.22700000000000001</v>
      </c>
      <c r="K3391">
        <v>-0.50700000000000001</v>
      </c>
      <c r="L3391">
        <v>-0.59099999999999997</v>
      </c>
      <c r="M3391">
        <v>-0.70399999999999996</v>
      </c>
      <c r="P3391" s="54"/>
    </row>
    <row r="3392" spans="1:16" x14ac:dyDescent="0.2">
      <c r="A3392" s="50">
        <v>40849</v>
      </c>
      <c r="B3392">
        <f t="shared" si="156"/>
        <v>2011</v>
      </c>
      <c r="C3392" s="51">
        <f t="shared" si="157"/>
        <v>11</v>
      </c>
      <c r="D3392" s="51">
        <f t="shared" si="158"/>
        <v>2</v>
      </c>
      <c r="E3392" s="52">
        <v>0.75</v>
      </c>
      <c r="G3392">
        <v>-2.742</v>
      </c>
      <c r="H3392">
        <v>-0.17100000000000001</v>
      </c>
      <c r="I3392">
        <v>-8.7999999999999995E-2</v>
      </c>
      <c r="J3392">
        <v>-0.22700000000000001</v>
      </c>
      <c r="K3392">
        <v>-0.50700000000000001</v>
      </c>
      <c r="L3392">
        <v>-0.59099999999999997</v>
      </c>
      <c r="M3392">
        <v>-0.70399999999999996</v>
      </c>
      <c r="P3392" s="54"/>
    </row>
    <row r="3393" spans="1:16" x14ac:dyDescent="0.2">
      <c r="A3393" s="50">
        <v>40849</v>
      </c>
      <c r="B3393">
        <f t="shared" si="156"/>
        <v>2011</v>
      </c>
      <c r="C3393" s="51">
        <f t="shared" si="157"/>
        <v>11</v>
      </c>
      <c r="D3393" s="51">
        <f t="shared" si="158"/>
        <v>2</v>
      </c>
      <c r="E3393" s="52">
        <v>0.875</v>
      </c>
      <c r="G3393">
        <v>-2.8</v>
      </c>
      <c r="H3393">
        <v>-0.17100000000000001</v>
      </c>
      <c r="I3393">
        <v>-0.11600000000000001</v>
      </c>
      <c r="J3393">
        <v>-0.22700000000000001</v>
      </c>
      <c r="K3393">
        <v>-0.53500000000000003</v>
      </c>
      <c r="L3393">
        <v>-0.59099999999999997</v>
      </c>
      <c r="M3393">
        <v>-0.73199999999999998</v>
      </c>
      <c r="P3393" s="54"/>
    </row>
    <row r="3394" spans="1:16" x14ac:dyDescent="0.2">
      <c r="A3394" s="50">
        <v>40850</v>
      </c>
      <c r="B3394">
        <f t="shared" ref="B3394:B3457" si="159">YEAR(A3394)</f>
        <v>2011</v>
      </c>
      <c r="C3394" s="51">
        <f t="shared" ref="C3394:C3457" si="160">MONTH(A3394)</f>
        <v>11</v>
      </c>
      <c r="D3394" s="51">
        <f t="shared" ref="D3394:D3457" si="161">DAY(A3394)</f>
        <v>3</v>
      </c>
      <c r="E3394" s="52">
        <v>0</v>
      </c>
      <c r="G3394">
        <v>-2.8879999999999999</v>
      </c>
      <c r="H3394">
        <v>-0.19900000000000001</v>
      </c>
      <c r="I3394">
        <v>-0.11600000000000001</v>
      </c>
      <c r="J3394">
        <v>-0.22700000000000001</v>
      </c>
      <c r="K3394">
        <v>-0.53500000000000003</v>
      </c>
      <c r="L3394">
        <v>-0.62</v>
      </c>
      <c r="M3394">
        <v>-0.73199999999999998</v>
      </c>
      <c r="P3394" s="54"/>
    </row>
    <row r="3395" spans="1:16" x14ac:dyDescent="0.2">
      <c r="A3395" s="50">
        <v>40850</v>
      </c>
      <c r="B3395">
        <f t="shared" si="159"/>
        <v>2011</v>
      </c>
      <c r="C3395" s="51">
        <f t="shared" si="160"/>
        <v>11</v>
      </c>
      <c r="D3395" s="51">
        <f t="shared" si="161"/>
        <v>3</v>
      </c>
      <c r="E3395" s="52">
        <v>0.125</v>
      </c>
      <c r="G3395">
        <v>-3.0059999999999998</v>
      </c>
      <c r="H3395">
        <v>-0.19900000000000001</v>
      </c>
      <c r="I3395">
        <v>-8.7999999999999995E-2</v>
      </c>
      <c r="J3395">
        <v>-0.22700000000000001</v>
      </c>
      <c r="K3395">
        <v>-0.56299999999999994</v>
      </c>
      <c r="L3395">
        <v>-0.62</v>
      </c>
      <c r="M3395">
        <v>-0.76</v>
      </c>
      <c r="P3395" s="54"/>
    </row>
    <row r="3396" spans="1:16" x14ac:dyDescent="0.2">
      <c r="A3396" s="50">
        <v>40850</v>
      </c>
      <c r="B3396">
        <f t="shared" si="159"/>
        <v>2011</v>
      </c>
      <c r="C3396" s="51">
        <f t="shared" si="160"/>
        <v>11</v>
      </c>
      <c r="D3396" s="51">
        <f t="shared" si="161"/>
        <v>3</v>
      </c>
      <c r="E3396" s="52">
        <v>0.25</v>
      </c>
      <c r="G3396">
        <v>-3.1240000000000001</v>
      </c>
      <c r="H3396">
        <v>-0.19900000000000001</v>
      </c>
      <c r="I3396">
        <v>-0.11600000000000001</v>
      </c>
      <c r="J3396">
        <v>-0.22700000000000001</v>
      </c>
      <c r="K3396">
        <v>-0.56299999999999994</v>
      </c>
      <c r="L3396">
        <v>-0.64800000000000002</v>
      </c>
      <c r="M3396">
        <v>-0.76</v>
      </c>
      <c r="P3396" s="54"/>
    </row>
    <row r="3397" spans="1:16" x14ac:dyDescent="0.2">
      <c r="A3397" s="50">
        <v>40850</v>
      </c>
      <c r="B3397">
        <f t="shared" si="159"/>
        <v>2011</v>
      </c>
      <c r="C3397" s="51">
        <f t="shared" si="160"/>
        <v>11</v>
      </c>
      <c r="D3397" s="51">
        <f t="shared" si="161"/>
        <v>3</v>
      </c>
      <c r="E3397" s="52">
        <v>0.375</v>
      </c>
      <c r="G3397">
        <v>-3.242</v>
      </c>
      <c r="H3397">
        <v>-0.22700000000000001</v>
      </c>
      <c r="I3397">
        <v>-0.11600000000000001</v>
      </c>
      <c r="J3397">
        <v>-0.22700000000000001</v>
      </c>
      <c r="K3397">
        <v>-0.56299999999999994</v>
      </c>
      <c r="L3397">
        <v>-0.64800000000000002</v>
      </c>
      <c r="M3397">
        <v>-0.78900000000000003</v>
      </c>
      <c r="P3397" s="54"/>
    </row>
    <row r="3398" spans="1:16" x14ac:dyDescent="0.2">
      <c r="A3398" s="50">
        <v>40850</v>
      </c>
      <c r="B3398">
        <f t="shared" si="159"/>
        <v>2011</v>
      </c>
      <c r="C3398" s="51">
        <f t="shared" si="160"/>
        <v>11</v>
      </c>
      <c r="D3398" s="51">
        <f t="shared" si="161"/>
        <v>3</v>
      </c>
      <c r="E3398" s="52">
        <v>0.5</v>
      </c>
      <c r="G3398">
        <v>-3.33</v>
      </c>
      <c r="H3398">
        <v>-0.22700000000000001</v>
      </c>
      <c r="I3398">
        <v>-0.11600000000000001</v>
      </c>
      <c r="J3398">
        <v>-0.22700000000000001</v>
      </c>
      <c r="K3398">
        <v>-0.56299999999999994</v>
      </c>
      <c r="L3398">
        <v>-0.64800000000000002</v>
      </c>
      <c r="M3398">
        <v>-0.78900000000000003</v>
      </c>
      <c r="P3398" s="54"/>
    </row>
    <row r="3399" spans="1:16" x14ac:dyDescent="0.2">
      <c r="A3399" s="50">
        <v>40850</v>
      </c>
      <c r="B3399">
        <f t="shared" si="159"/>
        <v>2011</v>
      </c>
      <c r="C3399" s="51">
        <f t="shared" si="160"/>
        <v>11</v>
      </c>
      <c r="D3399" s="51">
        <f t="shared" si="161"/>
        <v>3</v>
      </c>
      <c r="E3399" s="52">
        <v>0.625</v>
      </c>
      <c r="G3399">
        <v>-3.36</v>
      </c>
      <c r="H3399">
        <v>-0.22700000000000001</v>
      </c>
      <c r="I3399">
        <v>-0.11600000000000001</v>
      </c>
      <c r="J3399">
        <v>-0.22700000000000001</v>
      </c>
      <c r="K3399">
        <v>-0.56299999999999994</v>
      </c>
      <c r="L3399">
        <v>-0.62</v>
      </c>
      <c r="M3399">
        <v>-0.76</v>
      </c>
      <c r="P3399" s="54"/>
    </row>
    <row r="3400" spans="1:16" x14ac:dyDescent="0.2">
      <c r="A3400" s="50">
        <v>40850</v>
      </c>
      <c r="B3400">
        <f t="shared" si="159"/>
        <v>2011</v>
      </c>
      <c r="C3400" s="51">
        <f t="shared" si="160"/>
        <v>11</v>
      </c>
      <c r="D3400" s="51">
        <f t="shared" si="161"/>
        <v>3</v>
      </c>
      <c r="E3400" s="52">
        <v>0.75</v>
      </c>
      <c r="G3400">
        <v>-3.4489999999999998</v>
      </c>
      <c r="H3400">
        <v>-0.255</v>
      </c>
      <c r="I3400">
        <v>-8.7999999999999995E-2</v>
      </c>
      <c r="J3400">
        <v>-0.22700000000000001</v>
      </c>
      <c r="K3400">
        <v>-0.59099999999999997</v>
      </c>
      <c r="L3400">
        <v>-0.64800000000000002</v>
      </c>
      <c r="M3400">
        <v>-0.78900000000000003</v>
      </c>
      <c r="P3400" s="54"/>
    </row>
    <row r="3401" spans="1:16" x14ac:dyDescent="0.2">
      <c r="A3401" s="50">
        <v>40850</v>
      </c>
      <c r="B3401">
        <f t="shared" si="159"/>
        <v>2011</v>
      </c>
      <c r="C3401" s="51">
        <f t="shared" si="160"/>
        <v>11</v>
      </c>
      <c r="D3401" s="51">
        <f t="shared" si="161"/>
        <v>3</v>
      </c>
      <c r="E3401" s="52">
        <v>0.875</v>
      </c>
      <c r="G3401">
        <v>-3.5680000000000001</v>
      </c>
      <c r="H3401">
        <v>-0.255</v>
      </c>
      <c r="I3401">
        <v>-0.11600000000000001</v>
      </c>
      <c r="J3401">
        <v>-0.22700000000000001</v>
      </c>
      <c r="K3401">
        <v>-0.59099999999999997</v>
      </c>
      <c r="L3401">
        <v>-0.67600000000000005</v>
      </c>
      <c r="M3401">
        <v>-0.78900000000000003</v>
      </c>
      <c r="P3401" s="54"/>
    </row>
    <row r="3402" spans="1:16" x14ac:dyDescent="0.2">
      <c r="A3402" s="50">
        <v>40851</v>
      </c>
      <c r="B3402">
        <f t="shared" si="159"/>
        <v>2011</v>
      </c>
      <c r="C3402" s="51">
        <f t="shared" si="160"/>
        <v>11</v>
      </c>
      <c r="D3402" s="51">
        <f t="shared" si="161"/>
        <v>4</v>
      </c>
      <c r="E3402" s="52">
        <v>0</v>
      </c>
      <c r="G3402">
        <v>-3.657</v>
      </c>
      <c r="H3402">
        <v>-0.28299999999999997</v>
      </c>
      <c r="I3402">
        <v>-0.11600000000000001</v>
      </c>
      <c r="J3402">
        <v>-0.22700000000000001</v>
      </c>
      <c r="K3402">
        <v>-0.59099999999999997</v>
      </c>
      <c r="L3402">
        <v>-0.67600000000000005</v>
      </c>
      <c r="M3402">
        <v>-0.78900000000000003</v>
      </c>
      <c r="P3402" s="54"/>
    </row>
    <row r="3403" spans="1:16" x14ac:dyDescent="0.2">
      <c r="A3403" s="50">
        <v>40851</v>
      </c>
      <c r="B3403">
        <f t="shared" si="159"/>
        <v>2011</v>
      </c>
      <c r="C3403" s="51">
        <f t="shared" si="160"/>
        <v>11</v>
      </c>
      <c r="D3403" s="51">
        <f t="shared" si="161"/>
        <v>4</v>
      </c>
      <c r="E3403" s="52">
        <v>0.125</v>
      </c>
      <c r="G3403">
        <v>-3.8069999999999999</v>
      </c>
      <c r="H3403">
        <v>-0.28299999999999997</v>
      </c>
      <c r="I3403">
        <v>-0.11600000000000001</v>
      </c>
      <c r="J3403">
        <v>-0.22700000000000001</v>
      </c>
      <c r="K3403">
        <v>-0.59099999999999997</v>
      </c>
      <c r="L3403">
        <v>-0.67600000000000005</v>
      </c>
      <c r="M3403">
        <v>-0.78900000000000003</v>
      </c>
      <c r="P3403" s="54"/>
    </row>
    <row r="3404" spans="1:16" x14ac:dyDescent="0.2">
      <c r="A3404" s="50">
        <v>40851</v>
      </c>
      <c r="B3404">
        <f t="shared" si="159"/>
        <v>2011</v>
      </c>
      <c r="C3404" s="51">
        <f t="shared" si="160"/>
        <v>11</v>
      </c>
      <c r="D3404" s="51">
        <f t="shared" si="161"/>
        <v>4</v>
      </c>
      <c r="E3404" s="52">
        <v>0.25</v>
      </c>
      <c r="G3404">
        <v>-3.9260000000000002</v>
      </c>
      <c r="H3404">
        <v>-0.28299999999999997</v>
      </c>
      <c r="I3404">
        <v>-0.11600000000000001</v>
      </c>
      <c r="J3404">
        <v>-0.22700000000000001</v>
      </c>
      <c r="K3404">
        <v>-0.62</v>
      </c>
      <c r="L3404">
        <v>-0.67600000000000005</v>
      </c>
      <c r="M3404">
        <v>-0.81699999999999995</v>
      </c>
      <c r="P3404" s="54"/>
    </row>
    <row r="3405" spans="1:16" x14ac:dyDescent="0.2">
      <c r="A3405" s="50">
        <v>40851</v>
      </c>
      <c r="B3405">
        <f t="shared" si="159"/>
        <v>2011</v>
      </c>
      <c r="C3405" s="51">
        <f t="shared" si="160"/>
        <v>11</v>
      </c>
      <c r="D3405" s="51">
        <f t="shared" si="161"/>
        <v>4</v>
      </c>
      <c r="E3405" s="52">
        <v>0.375</v>
      </c>
      <c r="G3405">
        <v>-3.9860000000000002</v>
      </c>
      <c r="H3405">
        <v>-0.311</v>
      </c>
      <c r="I3405">
        <v>-0.11600000000000001</v>
      </c>
      <c r="J3405">
        <v>-0.22700000000000001</v>
      </c>
      <c r="K3405">
        <v>-0.59099999999999997</v>
      </c>
      <c r="L3405">
        <v>-0.67600000000000005</v>
      </c>
      <c r="M3405">
        <v>-0.78900000000000003</v>
      </c>
      <c r="P3405" s="54"/>
    </row>
    <row r="3406" spans="1:16" x14ac:dyDescent="0.2">
      <c r="A3406" s="50">
        <v>40851</v>
      </c>
      <c r="B3406">
        <f t="shared" si="159"/>
        <v>2011</v>
      </c>
      <c r="C3406" s="51">
        <f t="shared" si="160"/>
        <v>11</v>
      </c>
      <c r="D3406" s="51">
        <f t="shared" si="161"/>
        <v>4</v>
      </c>
      <c r="E3406" s="52">
        <v>0.5</v>
      </c>
      <c r="G3406">
        <v>-3.9860000000000002</v>
      </c>
      <c r="H3406">
        <v>-0.33900000000000002</v>
      </c>
      <c r="I3406">
        <v>-0.11600000000000001</v>
      </c>
      <c r="J3406">
        <v>-0.22700000000000001</v>
      </c>
      <c r="K3406">
        <v>-0.56299999999999994</v>
      </c>
      <c r="L3406">
        <v>-0.64800000000000002</v>
      </c>
      <c r="M3406">
        <v>-0.78900000000000003</v>
      </c>
      <c r="P3406" s="54"/>
    </row>
    <row r="3407" spans="1:16" x14ac:dyDescent="0.2">
      <c r="A3407" s="50">
        <v>40851</v>
      </c>
      <c r="B3407">
        <f t="shared" si="159"/>
        <v>2011</v>
      </c>
      <c r="C3407" s="51">
        <f t="shared" si="160"/>
        <v>11</v>
      </c>
      <c r="D3407" s="51">
        <f t="shared" si="161"/>
        <v>4</v>
      </c>
      <c r="E3407" s="52">
        <v>0.625</v>
      </c>
      <c r="G3407">
        <v>-3.8959999999999999</v>
      </c>
      <c r="H3407">
        <v>-0.33900000000000002</v>
      </c>
      <c r="I3407">
        <v>-0.11600000000000001</v>
      </c>
      <c r="J3407">
        <v>-0.22700000000000001</v>
      </c>
      <c r="K3407">
        <v>-0.53500000000000003</v>
      </c>
      <c r="L3407">
        <v>-0.62</v>
      </c>
      <c r="M3407">
        <v>-0.76</v>
      </c>
      <c r="P3407" s="54"/>
    </row>
    <row r="3408" spans="1:16" x14ac:dyDescent="0.2">
      <c r="A3408" s="50">
        <v>40851</v>
      </c>
      <c r="B3408">
        <f t="shared" si="159"/>
        <v>2011</v>
      </c>
      <c r="C3408" s="51">
        <f t="shared" si="160"/>
        <v>11</v>
      </c>
      <c r="D3408" s="51">
        <f t="shared" si="161"/>
        <v>4</v>
      </c>
      <c r="E3408" s="52">
        <v>0.75</v>
      </c>
      <c r="G3408">
        <v>-3.7770000000000001</v>
      </c>
      <c r="H3408">
        <v>-0.33900000000000002</v>
      </c>
      <c r="I3408">
        <v>-0.11600000000000001</v>
      </c>
      <c r="J3408">
        <v>-0.22700000000000001</v>
      </c>
      <c r="K3408">
        <v>-0.53500000000000003</v>
      </c>
      <c r="L3408">
        <v>-0.59099999999999997</v>
      </c>
      <c r="M3408">
        <v>-0.73199999999999998</v>
      </c>
      <c r="P3408" s="54"/>
    </row>
    <row r="3409" spans="1:16" x14ac:dyDescent="0.2">
      <c r="A3409" s="50">
        <v>40851</v>
      </c>
      <c r="B3409">
        <f t="shared" si="159"/>
        <v>2011</v>
      </c>
      <c r="C3409" s="51">
        <f t="shared" si="160"/>
        <v>11</v>
      </c>
      <c r="D3409" s="51">
        <f t="shared" si="161"/>
        <v>4</v>
      </c>
      <c r="E3409" s="52">
        <v>0.875</v>
      </c>
      <c r="G3409">
        <v>-3.7170000000000001</v>
      </c>
      <c r="H3409">
        <v>-0.33900000000000002</v>
      </c>
      <c r="I3409">
        <v>-0.11600000000000001</v>
      </c>
      <c r="J3409">
        <v>-0.22700000000000001</v>
      </c>
      <c r="K3409">
        <v>-0.56299999999999994</v>
      </c>
      <c r="L3409">
        <v>-0.62</v>
      </c>
      <c r="M3409">
        <v>-0.76</v>
      </c>
      <c r="P3409" s="54"/>
    </row>
    <row r="3410" spans="1:16" x14ac:dyDescent="0.2">
      <c r="A3410" s="50">
        <v>40852</v>
      </c>
      <c r="B3410">
        <f t="shared" si="159"/>
        <v>2011</v>
      </c>
      <c r="C3410" s="51">
        <f t="shared" si="160"/>
        <v>11</v>
      </c>
      <c r="D3410" s="51">
        <f t="shared" si="161"/>
        <v>5</v>
      </c>
      <c r="E3410" s="52">
        <v>0</v>
      </c>
      <c r="G3410">
        <v>-3.6869999999999998</v>
      </c>
      <c r="H3410">
        <v>-0.33900000000000002</v>
      </c>
      <c r="I3410">
        <v>-0.11600000000000001</v>
      </c>
      <c r="J3410">
        <v>-0.22700000000000001</v>
      </c>
      <c r="K3410">
        <v>-0.56299999999999994</v>
      </c>
      <c r="L3410">
        <v>-0.62</v>
      </c>
      <c r="M3410">
        <v>-0.76</v>
      </c>
      <c r="P3410" s="54"/>
    </row>
    <row r="3411" spans="1:16" x14ac:dyDescent="0.2">
      <c r="A3411" s="50">
        <v>40852</v>
      </c>
      <c r="B3411">
        <f t="shared" si="159"/>
        <v>2011</v>
      </c>
      <c r="C3411" s="51">
        <f t="shared" si="160"/>
        <v>11</v>
      </c>
      <c r="D3411" s="51">
        <f t="shared" si="161"/>
        <v>5</v>
      </c>
      <c r="E3411" s="52">
        <v>0.125</v>
      </c>
      <c r="G3411">
        <v>-3.7170000000000001</v>
      </c>
      <c r="H3411">
        <v>-0.33900000000000002</v>
      </c>
      <c r="I3411">
        <v>-0.11600000000000001</v>
      </c>
      <c r="J3411">
        <v>-0.22700000000000001</v>
      </c>
      <c r="K3411">
        <v>-0.56299999999999994</v>
      </c>
      <c r="L3411">
        <v>-0.64800000000000002</v>
      </c>
      <c r="M3411">
        <v>-0.78900000000000003</v>
      </c>
      <c r="P3411" s="54"/>
    </row>
    <row r="3412" spans="1:16" x14ac:dyDescent="0.2">
      <c r="A3412" s="50">
        <v>40852</v>
      </c>
      <c r="B3412">
        <f t="shared" si="159"/>
        <v>2011</v>
      </c>
      <c r="C3412" s="51">
        <f t="shared" si="160"/>
        <v>11</v>
      </c>
      <c r="D3412" s="51">
        <f t="shared" si="161"/>
        <v>5</v>
      </c>
      <c r="E3412" s="52">
        <v>0.25</v>
      </c>
      <c r="G3412">
        <v>-3.7770000000000001</v>
      </c>
      <c r="H3412">
        <v>-0.33900000000000002</v>
      </c>
      <c r="I3412">
        <v>-0.11600000000000001</v>
      </c>
      <c r="J3412">
        <v>-0.22700000000000001</v>
      </c>
      <c r="K3412">
        <v>-0.56299999999999994</v>
      </c>
      <c r="L3412">
        <v>-0.64800000000000002</v>
      </c>
      <c r="M3412">
        <v>-0.76</v>
      </c>
      <c r="P3412" s="54"/>
    </row>
    <row r="3413" spans="1:16" x14ac:dyDescent="0.2">
      <c r="A3413" s="50">
        <v>40852</v>
      </c>
      <c r="B3413">
        <f t="shared" si="159"/>
        <v>2011</v>
      </c>
      <c r="C3413" s="51">
        <f t="shared" si="160"/>
        <v>11</v>
      </c>
      <c r="D3413" s="51">
        <f t="shared" si="161"/>
        <v>5</v>
      </c>
      <c r="E3413" s="52">
        <v>0.375</v>
      </c>
      <c r="G3413">
        <v>-3.8359999999999999</v>
      </c>
      <c r="H3413">
        <v>-0.36699999999999999</v>
      </c>
      <c r="I3413">
        <v>-0.11600000000000001</v>
      </c>
      <c r="J3413">
        <v>-0.22700000000000001</v>
      </c>
      <c r="K3413">
        <v>-0.56299999999999994</v>
      </c>
      <c r="L3413">
        <v>-0.64800000000000002</v>
      </c>
      <c r="M3413">
        <v>-0.78900000000000003</v>
      </c>
      <c r="P3413" s="54"/>
    </row>
    <row r="3414" spans="1:16" x14ac:dyDescent="0.2">
      <c r="A3414" s="50">
        <v>40852</v>
      </c>
      <c r="B3414">
        <f t="shared" si="159"/>
        <v>2011</v>
      </c>
      <c r="C3414" s="51">
        <f t="shared" si="160"/>
        <v>11</v>
      </c>
      <c r="D3414" s="51">
        <f t="shared" si="161"/>
        <v>5</v>
      </c>
      <c r="E3414" s="52">
        <v>0.5</v>
      </c>
      <c r="G3414">
        <v>-3.8359999999999999</v>
      </c>
      <c r="H3414">
        <v>-0.36699999999999999</v>
      </c>
      <c r="I3414">
        <v>-0.11600000000000001</v>
      </c>
      <c r="J3414">
        <v>-0.22700000000000001</v>
      </c>
      <c r="K3414">
        <v>-0.56299999999999994</v>
      </c>
      <c r="L3414">
        <v>-0.62</v>
      </c>
      <c r="M3414">
        <v>-0.76</v>
      </c>
      <c r="P3414" s="54"/>
    </row>
    <row r="3415" spans="1:16" x14ac:dyDescent="0.2">
      <c r="A3415" s="50">
        <v>40852</v>
      </c>
      <c r="B3415">
        <f t="shared" si="159"/>
        <v>2011</v>
      </c>
      <c r="C3415" s="51">
        <f t="shared" si="160"/>
        <v>11</v>
      </c>
      <c r="D3415" s="51">
        <f t="shared" si="161"/>
        <v>5</v>
      </c>
      <c r="E3415" s="52">
        <v>0.625</v>
      </c>
      <c r="G3415">
        <v>-3.8069999999999999</v>
      </c>
      <c r="H3415">
        <v>-0.36699999999999999</v>
      </c>
      <c r="I3415">
        <v>-0.11600000000000001</v>
      </c>
      <c r="J3415">
        <v>-0.22700000000000001</v>
      </c>
      <c r="K3415">
        <v>-0.53500000000000003</v>
      </c>
      <c r="L3415">
        <v>-0.59099999999999997</v>
      </c>
      <c r="M3415">
        <v>-0.73199999999999998</v>
      </c>
      <c r="P3415" s="54"/>
    </row>
    <row r="3416" spans="1:16" x14ac:dyDescent="0.2">
      <c r="A3416" s="50">
        <v>40852</v>
      </c>
      <c r="B3416">
        <f t="shared" si="159"/>
        <v>2011</v>
      </c>
      <c r="C3416" s="51">
        <f t="shared" si="160"/>
        <v>11</v>
      </c>
      <c r="D3416" s="51">
        <f t="shared" si="161"/>
        <v>5</v>
      </c>
      <c r="E3416" s="52">
        <v>0.75</v>
      </c>
      <c r="G3416">
        <v>-3.7469999999999999</v>
      </c>
      <c r="H3416">
        <v>-0.36699999999999999</v>
      </c>
      <c r="I3416">
        <v>-0.11600000000000001</v>
      </c>
      <c r="J3416">
        <v>-0.22700000000000001</v>
      </c>
      <c r="K3416">
        <v>-0.53500000000000003</v>
      </c>
      <c r="L3416">
        <v>-0.59099999999999997</v>
      </c>
      <c r="M3416">
        <v>-0.73199999999999998</v>
      </c>
      <c r="P3416" s="54"/>
    </row>
    <row r="3417" spans="1:16" x14ac:dyDescent="0.2">
      <c r="A3417" s="50">
        <v>40852</v>
      </c>
      <c r="B3417">
        <f t="shared" si="159"/>
        <v>2011</v>
      </c>
      <c r="C3417" s="51">
        <f t="shared" si="160"/>
        <v>11</v>
      </c>
      <c r="D3417" s="51">
        <f t="shared" si="161"/>
        <v>5</v>
      </c>
      <c r="E3417" s="52">
        <v>0.875</v>
      </c>
      <c r="G3417">
        <v>-3.657</v>
      </c>
      <c r="H3417">
        <v>-0.36699999999999999</v>
      </c>
      <c r="I3417">
        <v>-0.11600000000000001</v>
      </c>
      <c r="J3417">
        <v>-0.22700000000000001</v>
      </c>
      <c r="K3417">
        <v>-0.53500000000000003</v>
      </c>
      <c r="L3417">
        <v>-0.59099999999999997</v>
      </c>
      <c r="M3417">
        <v>-0.73199999999999998</v>
      </c>
      <c r="P3417" s="54"/>
    </row>
    <row r="3418" spans="1:16" x14ac:dyDescent="0.2">
      <c r="A3418" s="50">
        <v>40853</v>
      </c>
      <c r="B3418">
        <f t="shared" si="159"/>
        <v>2011</v>
      </c>
      <c r="C3418" s="51">
        <f t="shared" si="160"/>
        <v>11</v>
      </c>
      <c r="D3418" s="51">
        <f t="shared" si="161"/>
        <v>6</v>
      </c>
      <c r="E3418" s="52">
        <v>0</v>
      </c>
      <c r="G3418">
        <v>-3.5979999999999999</v>
      </c>
      <c r="H3418">
        <v>-0.36699999999999999</v>
      </c>
      <c r="I3418">
        <v>-0.11600000000000001</v>
      </c>
      <c r="J3418">
        <v>-0.22700000000000001</v>
      </c>
      <c r="K3418">
        <v>-0.53500000000000003</v>
      </c>
      <c r="L3418">
        <v>-0.59099999999999997</v>
      </c>
      <c r="M3418">
        <v>-0.73199999999999998</v>
      </c>
      <c r="P3418" s="54"/>
    </row>
    <row r="3419" spans="1:16" x14ac:dyDescent="0.2">
      <c r="A3419" s="50">
        <v>40853</v>
      </c>
      <c r="B3419">
        <f t="shared" si="159"/>
        <v>2011</v>
      </c>
      <c r="C3419" s="51">
        <f t="shared" si="160"/>
        <v>11</v>
      </c>
      <c r="D3419" s="51">
        <f t="shared" si="161"/>
        <v>6</v>
      </c>
      <c r="E3419" s="52">
        <v>0.125</v>
      </c>
      <c r="G3419">
        <v>-3.5979999999999999</v>
      </c>
      <c r="H3419">
        <v>-0.39500000000000002</v>
      </c>
      <c r="I3419">
        <v>-0.11600000000000001</v>
      </c>
      <c r="J3419">
        <v>-0.22700000000000001</v>
      </c>
      <c r="K3419">
        <v>-0.56299999999999994</v>
      </c>
      <c r="L3419">
        <v>-0.62</v>
      </c>
      <c r="M3419">
        <v>-0.76</v>
      </c>
      <c r="P3419" s="54"/>
    </row>
    <row r="3420" spans="1:16" x14ac:dyDescent="0.2">
      <c r="A3420" s="50">
        <v>40853</v>
      </c>
      <c r="B3420">
        <f t="shared" si="159"/>
        <v>2011</v>
      </c>
      <c r="C3420" s="51">
        <f t="shared" si="160"/>
        <v>11</v>
      </c>
      <c r="D3420" s="51">
        <f t="shared" si="161"/>
        <v>6</v>
      </c>
      <c r="E3420" s="52">
        <v>0.25</v>
      </c>
      <c r="G3420">
        <v>-3.6269999999999998</v>
      </c>
      <c r="H3420">
        <v>-0.39500000000000002</v>
      </c>
      <c r="I3420">
        <v>-0.11600000000000001</v>
      </c>
      <c r="J3420">
        <v>-0.22700000000000001</v>
      </c>
      <c r="K3420">
        <v>-0.56299999999999994</v>
      </c>
      <c r="L3420">
        <v>-0.64800000000000002</v>
      </c>
      <c r="M3420">
        <v>-0.76</v>
      </c>
      <c r="P3420" s="54"/>
    </row>
    <row r="3421" spans="1:16" x14ac:dyDescent="0.2">
      <c r="A3421" s="50">
        <v>40853</v>
      </c>
      <c r="B3421">
        <f t="shared" si="159"/>
        <v>2011</v>
      </c>
      <c r="C3421" s="51">
        <f t="shared" si="160"/>
        <v>11</v>
      </c>
      <c r="D3421" s="51">
        <f t="shared" si="161"/>
        <v>6</v>
      </c>
      <c r="E3421" s="52">
        <v>0.375</v>
      </c>
      <c r="G3421">
        <v>-3.6869999999999998</v>
      </c>
      <c r="H3421">
        <v>-0.42299999999999999</v>
      </c>
      <c r="I3421">
        <v>-0.11600000000000001</v>
      </c>
      <c r="J3421">
        <v>-0.22700000000000001</v>
      </c>
      <c r="K3421">
        <v>-0.56299999999999994</v>
      </c>
      <c r="L3421">
        <v>-0.62</v>
      </c>
      <c r="M3421">
        <v>-0.76</v>
      </c>
      <c r="P3421" s="54"/>
    </row>
    <row r="3422" spans="1:16" x14ac:dyDescent="0.2">
      <c r="A3422" s="50">
        <v>40853</v>
      </c>
      <c r="B3422">
        <f t="shared" si="159"/>
        <v>2011</v>
      </c>
      <c r="C3422" s="51">
        <f t="shared" si="160"/>
        <v>11</v>
      </c>
      <c r="D3422" s="51">
        <f t="shared" si="161"/>
        <v>6</v>
      </c>
      <c r="E3422" s="52">
        <v>0.5</v>
      </c>
      <c r="G3422">
        <v>-3.7170000000000001</v>
      </c>
      <c r="H3422">
        <v>-0.42299999999999999</v>
      </c>
      <c r="I3422">
        <v>-0.11600000000000001</v>
      </c>
      <c r="J3422">
        <v>-0.22700000000000001</v>
      </c>
      <c r="K3422">
        <v>-0.56299999999999994</v>
      </c>
      <c r="L3422">
        <v>-0.62</v>
      </c>
      <c r="M3422">
        <v>-0.76</v>
      </c>
      <c r="P3422" s="54"/>
    </row>
    <row r="3423" spans="1:16" x14ac:dyDescent="0.2">
      <c r="A3423" s="50">
        <v>40853</v>
      </c>
      <c r="B3423">
        <f t="shared" si="159"/>
        <v>2011</v>
      </c>
      <c r="C3423" s="51">
        <f t="shared" si="160"/>
        <v>11</v>
      </c>
      <c r="D3423" s="51">
        <f t="shared" si="161"/>
        <v>6</v>
      </c>
      <c r="E3423" s="52">
        <v>0.625</v>
      </c>
      <c r="G3423">
        <v>-3.6869999999999998</v>
      </c>
      <c r="H3423">
        <v>-0.42299999999999999</v>
      </c>
      <c r="I3423">
        <v>-0.11600000000000001</v>
      </c>
      <c r="J3423">
        <v>-0.22700000000000001</v>
      </c>
      <c r="K3423">
        <v>-0.53500000000000003</v>
      </c>
      <c r="L3423">
        <v>-0.59099999999999997</v>
      </c>
      <c r="M3423">
        <v>-0.73199999999999998</v>
      </c>
      <c r="P3423" s="54"/>
    </row>
    <row r="3424" spans="1:16" x14ac:dyDescent="0.2">
      <c r="A3424" s="50">
        <v>40853</v>
      </c>
      <c r="B3424">
        <f t="shared" si="159"/>
        <v>2011</v>
      </c>
      <c r="C3424" s="51">
        <f t="shared" si="160"/>
        <v>11</v>
      </c>
      <c r="D3424" s="51">
        <f t="shared" si="161"/>
        <v>6</v>
      </c>
      <c r="E3424" s="52">
        <v>0.75</v>
      </c>
      <c r="G3424">
        <v>-3.657</v>
      </c>
      <c r="H3424">
        <v>-0.42299999999999999</v>
      </c>
      <c r="I3424">
        <v>-0.11600000000000001</v>
      </c>
      <c r="J3424">
        <v>-0.22700000000000001</v>
      </c>
      <c r="K3424">
        <v>-0.53500000000000003</v>
      </c>
      <c r="L3424">
        <v>-0.62</v>
      </c>
      <c r="M3424">
        <v>-0.73199999999999998</v>
      </c>
      <c r="P3424" s="54"/>
    </row>
    <row r="3425" spans="1:16" x14ac:dyDescent="0.2">
      <c r="A3425" s="50">
        <v>40853</v>
      </c>
      <c r="B3425">
        <f t="shared" si="159"/>
        <v>2011</v>
      </c>
      <c r="C3425" s="51">
        <f t="shared" si="160"/>
        <v>11</v>
      </c>
      <c r="D3425" s="51">
        <f t="shared" si="161"/>
        <v>6</v>
      </c>
      <c r="E3425" s="52">
        <v>0.875</v>
      </c>
      <c r="G3425">
        <v>-3.657</v>
      </c>
      <c r="H3425">
        <v>-0.45100000000000001</v>
      </c>
      <c r="I3425">
        <v>-0.11600000000000001</v>
      </c>
      <c r="J3425">
        <v>-0.22700000000000001</v>
      </c>
      <c r="K3425">
        <v>-0.53500000000000003</v>
      </c>
      <c r="L3425">
        <v>-0.59099999999999997</v>
      </c>
      <c r="M3425">
        <v>-0.73199999999999998</v>
      </c>
      <c r="P3425" s="54"/>
    </row>
    <row r="3426" spans="1:16" x14ac:dyDescent="0.2">
      <c r="A3426" s="50">
        <v>40854</v>
      </c>
      <c r="B3426">
        <f t="shared" si="159"/>
        <v>2011</v>
      </c>
      <c r="C3426" s="51">
        <f t="shared" si="160"/>
        <v>11</v>
      </c>
      <c r="D3426" s="51">
        <f t="shared" si="161"/>
        <v>7</v>
      </c>
      <c r="E3426" s="52">
        <v>0</v>
      </c>
      <c r="G3426">
        <v>-3.6269999999999998</v>
      </c>
      <c r="H3426">
        <v>-0.45100000000000001</v>
      </c>
      <c r="I3426">
        <v>-0.11600000000000001</v>
      </c>
      <c r="J3426">
        <v>-0.22700000000000001</v>
      </c>
      <c r="K3426">
        <v>-0.53500000000000003</v>
      </c>
      <c r="L3426">
        <v>-0.59099999999999997</v>
      </c>
      <c r="M3426">
        <v>-0.73199999999999998</v>
      </c>
      <c r="P3426" s="54"/>
    </row>
    <row r="3427" spans="1:16" x14ac:dyDescent="0.2">
      <c r="A3427" s="50">
        <v>40854</v>
      </c>
      <c r="B3427">
        <f t="shared" si="159"/>
        <v>2011</v>
      </c>
      <c r="C3427" s="51">
        <f t="shared" si="160"/>
        <v>11</v>
      </c>
      <c r="D3427" s="51">
        <f t="shared" si="161"/>
        <v>7</v>
      </c>
      <c r="E3427" s="52">
        <v>0.125</v>
      </c>
      <c r="G3427">
        <v>-3.6269999999999998</v>
      </c>
      <c r="H3427">
        <v>-0.45100000000000001</v>
      </c>
      <c r="I3427">
        <v>-0.11600000000000001</v>
      </c>
      <c r="J3427">
        <v>-0.22700000000000001</v>
      </c>
      <c r="K3427">
        <v>-0.53500000000000003</v>
      </c>
      <c r="L3427">
        <v>-0.59099999999999997</v>
      </c>
      <c r="M3427">
        <v>-0.73199999999999998</v>
      </c>
      <c r="P3427" s="54"/>
    </row>
    <row r="3428" spans="1:16" x14ac:dyDescent="0.2">
      <c r="A3428" s="50">
        <v>40854</v>
      </c>
      <c r="B3428">
        <f t="shared" si="159"/>
        <v>2011</v>
      </c>
      <c r="C3428" s="51">
        <f t="shared" si="160"/>
        <v>11</v>
      </c>
      <c r="D3428" s="51">
        <f t="shared" si="161"/>
        <v>7</v>
      </c>
      <c r="E3428" s="52">
        <v>0.25</v>
      </c>
      <c r="G3428">
        <v>-3.5979999999999999</v>
      </c>
      <c r="H3428">
        <v>-0.47899999999999998</v>
      </c>
      <c r="I3428">
        <v>-0.11600000000000001</v>
      </c>
      <c r="J3428">
        <v>-0.22700000000000001</v>
      </c>
      <c r="K3428">
        <v>-0.53500000000000003</v>
      </c>
      <c r="L3428">
        <v>-0.59099999999999997</v>
      </c>
      <c r="M3428">
        <v>-0.73199999999999998</v>
      </c>
      <c r="P3428" s="54"/>
    </row>
    <row r="3429" spans="1:16" x14ac:dyDescent="0.2">
      <c r="A3429" s="50">
        <v>40854</v>
      </c>
      <c r="B3429">
        <f t="shared" si="159"/>
        <v>2011</v>
      </c>
      <c r="C3429" s="51">
        <f t="shared" si="160"/>
        <v>11</v>
      </c>
      <c r="D3429" s="51">
        <f t="shared" si="161"/>
        <v>7</v>
      </c>
      <c r="E3429" s="52">
        <v>0.375</v>
      </c>
      <c r="G3429">
        <v>-3.657</v>
      </c>
      <c r="H3429">
        <v>-0.47899999999999998</v>
      </c>
      <c r="I3429">
        <v>-0.11600000000000001</v>
      </c>
      <c r="J3429">
        <v>-0.22700000000000001</v>
      </c>
      <c r="K3429">
        <v>-0.53500000000000003</v>
      </c>
      <c r="L3429">
        <v>-0.59099999999999997</v>
      </c>
      <c r="M3429">
        <v>-0.73199999999999998</v>
      </c>
      <c r="P3429" s="54"/>
    </row>
    <row r="3430" spans="1:16" x14ac:dyDescent="0.2">
      <c r="A3430" s="50">
        <v>40854</v>
      </c>
      <c r="B3430">
        <f t="shared" si="159"/>
        <v>2011</v>
      </c>
      <c r="C3430" s="51">
        <f t="shared" si="160"/>
        <v>11</v>
      </c>
      <c r="D3430" s="51">
        <f t="shared" si="161"/>
        <v>7</v>
      </c>
      <c r="E3430" s="52">
        <v>0.5</v>
      </c>
      <c r="G3430">
        <v>-3.7170000000000001</v>
      </c>
      <c r="H3430">
        <v>-0.47899999999999998</v>
      </c>
      <c r="I3430">
        <v>-0.11600000000000001</v>
      </c>
      <c r="J3430">
        <v>-0.22700000000000001</v>
      </c>
      <c r="K3430">
        <v>-0.56299999999999994</v>
      </c>
      <c r="L3430">
        <v>-0.62</v>
      </c>
      <c r="M3430">
        <v>-0.76</v>
      </c>
      <c r="P3430" s="54"/>
    </row>
    <row r="3431" spans="1:16" x14ac:dyDescent="0.2">
      <c r="A3431" s="50">
        <v>40854</v>
      </c>
      <c r="B3431">
        <f t="shared" si="159"/>
        <v>2011</v>
      </c>
      <c r="C3431" s="51">
        <f t="shared" si="160"/>
        <v>11</v>
      </c>
      <c r="D3431" s="51">
        <f t="shared" si="161"/>
        <v>7</v>
      </c>
      <c r="E3431" s="52">
        <v>0.625</v>
      </c>
      <c r="G3431">
        <v>-3.8069999999999999</v>
      </c>
      <c r="H3431">
        <v>-0.50700000000000001</v>
      </c>
      <c r="I3431">
        <v>-0.11600000000000001</v>
      </c>
      <c r="J3431">
        <v>-0.22700000000000001</v>
      </c>
      <c r="K3431">
        <v>-0.56299999999999994</v>
      </c>
      <c r="L3431">
        <v>-0.64800000000000002</v>
      </c>
      <c r="M3431">
        <v>-0.76</v>
      </c>
      <c r="P3431" s="54"/>
    </row>
    <row r="3432" spans="1:16" x14ac:dyDescent="0.2">
      <c r="A3432" s="50">
        <v>40854</v>
      </c>
      <c r="B3432">
        <f t="shared" si="159"/>
        <v>2011</v>
      </c>
      <c r="C3432" s="51">
        <f t="shared" si="160"/>
        <v>11</v>
      </c>
      <c r="D3432" s="51">
        <f t="shared" si="161"/>
        <v>7</v>
      </c>
      <c r="E3432" s="52">
        <v>0.75</v>
      </c>
      <c r="G3432">
        <v>-3.9260000000000002</v>
      </c>
      <c r="H3432">
        <v>-0.50700000000000001</v>
      </c>
      <c r="I3432">
        <v>-0.11600000000000001</v>
      </c>
      <c r="J3432">
        <v>-0.22700000000000001</v>
      </c>
      <c r="K3432">
        <v>-0.59099999999999997</v>
      </c>
      <c r="L3432">
        <v>-0.64800000000000002</v>
      </c>
      <c r="M3432">
        <v>-0.78900000000000003</v>
      </c>
      <c r="P3432" s="54"/>
    </row>
    <row r="3433" spans="1:16" x14ac:dyDescent="0.2">
      <c r="A3433" s="50">
        <v>40854</v>
      </c>
      <c r="B3433">
        <f t="shared" si="159"/>
        <v>2011</v>
      </c>
      <c r="C3433" s="51">
        <f t="shared" si="160"/>
        <v>11</v>
      </c>
      <c r="D3433" s="51">
        <f t="shared" si="161"/>
        <v>7</v>
      </c>
      <c r="E3433" s="52">
        <v>0.875</v>
      </c>
      <c r="G3433">
        <v>-4.1369999999999996</v>
      </c>
      <c r="H3433">
        <v>-0.53500000000000003</v>
      </c>
      <c r="I3433">
        <v>-0.11600000000000001</v>
      </c>
      <c r="J3433">
        <v>-0.22700000000000001</v>
      </c>
      <c r="K3433">
        <v>-0.62</v>
      </c>
      <c r="L3433">
        <v>-0.67600000000000005</v>
      </c>
      <c r="M3433">
        <v>-0.78900000000000003</v>
      </c>
      <c r="P3433" s="54"/>
    </row>
    <row r="3434" spans="1:16" x14ac:dyDescent="0.2">
      <c r="A3434" s="50">
        <v>40855</v>
      </c>
      <c r="B3434">
        <f t="shared" si="159"/>
        <v>2011</v>
      </c>
      <c r="C3434" s="51">
        <f t="shared" si="160"/>
        <v>11</v>
      </c>
      <c r="D3434" s="51">
        <f t="shared" si="161"/>
        <v>8</v>
      </c>
      <c r="E3434" s="52">
        <v>0</v>
      </c>
      <c r="G3434">
        <v>-4.3479999999999999</v>
      </c>
      <c r="H3434">
        <v>-0.56299999999999994</v>
      </c>
      <c r="I3434">
        <v>-0.11600000000000001</v>
      </c>
      <c r="J3434">
        <v>-0.22700000000000001</v>
      </c>
      <c r="K3434">
        <v>-0.62</v>
      </c>
      <c r="L3434">
        <v>-0.67600000000000005</v>
      </c>
      <c r="M3434">
        <v>-0.81699999999999995</v>
      </c>
      <c r="P3434" s="54"/>
    </row>
    <row r="3435" spans="1:16" x14ac:dyDescent="0.2">
      <c r="A3435" s="50">
        <v>40855</v>
      </c>
      <c r="B3435">
        <f t="shared" si="159"/>
        <v>2011</v>
      </c>
      <c r="C3435" s="51">
        <f t="shared" si="160"/>
        <v>11</v>
      </c>
      <c r="D3435" s="51">
        <f t="shared" si="161"/>
        <v>8</v>
      </c>
      <c r="E3435" s="52">
        <v>0.125</v>
      </c>
      <c r="G3435">
        <v>-4.53</v>
      </c>
      <c r="H3435">
        <v>-0.59099999999999997</v>
      </c>
      <c r="I3435">
        <v>-0.11600000000000001</v>
      </c>
      <c r="J3435">
        <v>-0.22700000000000001</v>
      </c>
      <c r="K3435">
        <v>-0.62</v>
      </c>
      <c r="L3435">
        <v>-0.67600000000000005</v>
      </c>
      <c r="M3435">
        <v>-0.78900000000000003</v>
      </c>
      <c r="P3435" s="54"/>
    </row>
    <row r="3436" spans="1:16" x14ac:dyDescent="0.2">
      <c r="A3436" s="50">
        <v>40855</v>
      </c>
      <c r="B3436">
        <f t="shared" si="159"/>
        <v>2011</v>
      </c>
      <c r="C3436" s="51">
        <f t="shared" si="160"/>
        <v>11</v>
      </c>
      <c r="D3436" s="51">
        <f t="shared" si="161"/>
        <v>8</v>
      </c>
      <c r="E3436" s="52">
        <v>0.25</v>
      </c>
      <c r="G3436">
        <v>-4.6210000000000004</v>
      </c>
      <c r="H3436">
        <v>-0.62</v>
      </c>
      <c r="I3436">
        <v>-0.11600000000000001</v>
      </c>
      <c r="J3436">
        <v>-0.22700000000000001</v>
      </c>
      <c r="K3436">
        <v>-0.59099999999999997</v>
      </c>
      <c r="L3436">
        <v>-0.67600000000000005</v>
      </c>
      <c r="M3436">
        <v>-0.78900000000000003</v>
      </c>
      <c r="P3436" s="54"/>
    </row>
    <row r="3437" spans="1:16" x14ac:dyDescent="0.2">
      <c r="A3437" s="50">
        <v>40855</v>
      </c>
      <c r="B3437">
        <f t="shared" si="159"/>
        <v>2011</v>
      </c>
      <c r="C3437" s="51">
        <f t="shared" si="160"/>
        <v>11</v>
      </c>
      <c r="D3437" s="51">
        <f t="shared" si="161"/>
        <v>8</v>
      </c>
      <c r="E3437" s="52">
        <v>0.375</v>
      </c>
      <c r="G3437">
        <v>-4.6820000000000004</v>
      </c>
      <c r="H3437">
        <v>-0.64800000000000002</v>
      </c>
      <c r="I3437">
        <v>-0.11600000000000001</v>
      </c>
      <c r="J3437">
        <v>-0.22700000000000001</v>
      </c>
      <c r="K3437">
        <v>-0.59099999999999997</v>
      </c>
      <c r="L3437">
        <v>-0.67600000000000005</v>
      </c>
      <c r="M3437">
        <v>-0.78900000000000003</v>
      </c>
      <c r="P3437" s="54"/>
    </row>
    <row r="3438" spans="1:16" x14ac:dyDescent="0.2">
      <c r="A3438" s="50">
        <v>40855</v>
      </c>
      <c r="B3438">
        <f t="shared" si="159"/>
        <v>2011</v>
      </c>
      <c r="C3438" s="51">
        <f t="shared" si="160"/>
        <v>11</v>
      </c>
      <c r="D3438" s="51">
        <f t="shared" si="161"/>
        <v>8</v>
      </c>
      <c r="E3438" s="52">
        <v>0.5</v>
      </c>
      <c r="G3438">
        <v>-4.7119999999999997</v>
      </c>
      <c r="H3438">
        <v>-0.70399999999999996</v>
      </c>
      <c r="I3438">
        <v>-0.11600000000000001</v>
      </c>
      <c r="J3438">
        <v>-0.22700000000000001</v>
      </c>
      <c r="K3438">
        <v>-0.59099999999999997</v>
      </c>
      <c r="L3438">
        <v>-0.64800000000000002</v>
      </c>
      <c r="M3438">
        <v>-0.78900000000000003</v>
      </c>
      <c r="P3438" s="54"/>
    </row>
    <row r="3439" spans="1:16" x14ac:dyDescent="0.2">
      <c r="A3439" s="50">
        <v>40855</v>
      </c>
      <c r="B3439">
        <f t="shared" si="159"/>
        <v>2011</v>
      </c>
      <c r="C3439" s="51">
        <f t="shared" si="160"/>
        <v>11</v>
      </c>
      <c r="D3439" s="51">
        <f t="shared" si="161"/>
        <v>8</v>
      </c>
      <c r="E3439" s="52">
        <v>0.625</v>
      </c>
      <c r="G3439">
        <v>-4.7430000000000003</v>
      </c>
      <c r="H3439">
        <v>-0.73199999999999998</v>
      </c>
      <c r="I3439">
        <v>-0.11600000000000001</v>
      </c>
      <c r="J3439">
        <v>-0.22700000000000001</v>
      </c>
      <c r="K3439">
        <v>-0.59099999999999997</v>
      </c>
      <c r="L3439">
        <v>-0.64800000000000002</v>
      </c>
      <c r="M3439">
        <v>-0.78900000000000003</v>
      </c>
      <c r="P3439" s="54"/>
    </row>
    <row r="3440" spans="1:16" x14ac:dyDescent="0.2">
      <c r="A3440" s="50">
        <v>40855</v>
      </c>
      <c r="B3440">
        <f t="shared" si="159"/>
        <v>2011</v>
      </c>
      <c r="C3440" s="51">
        <f t="shared" si="160"/>
        <v>11</v>
      </c>
      <c r="D3440" s="51">
        <f t="shared" si="161"/>
        <v>8</v>
      </c>
      <c r="E3440" s="52">
        <v>0.75</v>
      </c>
      <c r="G3440">
        <v>-4.7119999999999997</v>
      </c>
      <c r="H3440">
        <v>-0.73199999999999998</v>
      </c>
      <c r="I3440">
        <v>-0.11600000000000001</v>
      </c>
      <c r="J3440">
        <v>-0.22700000000000001</v>
      </c>
      <c r="K3440">
        <v>-0.59099999999999997</v>
      </c>
      <c r="L3440">
        <v>-0.64800000000000002</v>
      </c>
      <c r="M3440">
        <v>-0.76</v>
      </c>
      <c r="P3440" s="54"/>
    </row>
    <row r="3441" spans="1:16" x14ac:dyDescent="0.2">
      <c r="A3441" s="50">
        <v>40855</v>
      </c>
      <c r="B3441">
        <f t="shared" si="159"/>
        <v>2011</v>
      </c>
      <c r="C3441" s="51">
        <f t="shared" si="160"/>
        <v>11</v>
      </c>
      <c r="D3441" s="51">
        <f t="shared" si="161"/>
        <v>8</v>
      </c>
      <c r="E3441" s="52">
        <v>0.875</v>
      </c>
      <c r="G3441">
        <v>-4.6210000000000004</v>
      </c>
      <c r="H3441">
        <v>-0.76</v>
      </c>
      <c r="I3441">
        <v>-0.11600000000000001</v>
      </c>
      <c r="J3441">
        <v>-0.22700000000000001</v>
      </c>
      <c r="K3441">
        <v>-0.56299999999999994</v>
      </c>
      <c r="L3441">
        <v>-0.62</v>
      </c>
      <c r="M3441">
        <v>-0.76</v>
      </c>
      <c r="P3441" s="54"/>
    </row>
    <row r="3442" spans="1:16" x14ac:dyDescent="0.2">
      <c r="A3442" s="50">
        <v>40856</v>
      </c>
      <c r="B3442">
        <f t="shared" si="159"/>
        <v>2011</v>
      </c>
      <c r="C3442" s="51">
        <f t="shared" si="160"/>
        <v>11</v>
      </c>
      <c r="D3442" s="51">
        <f t="shared" si="161"/>
        <v>9</v>
      </c>
      <c r="E3442" s="52">
        <v>0</v>
      </c>
      <c r="G3442">
        <v>-4.5599999999999996</v>
      </c>
      <c r="H3442">
        <v>-0.78900000000000003</v>
      </c>
      <c r="I3442">
        <v>-0.11600000000000001</v>
      </c>
      <c r="J3442">
        <v>-0.22700000000000001</v>
      </c>
      <c r="K3442">
        <v>-0.56299999999999994</v>
      </c>
      <c r="L3442">
        <v>-0.64800000000000002</v>
      </c>
      <c r="M3442">
        <v>-0.76</v>
      </c>
      <c r="P3442" s="54"/>
    </row>
    <row r="3443" spans="1:16" x14ac:dyDescent="0.2">
      <c r="A3443" s="50">
        <v>40856</v>
      </c>
      <c r="B3443">
        <f t="shared" si="159"/>
        <v>2011</v>
      </c>
      <c r="C3443" s="51">
        <f t="shared" si="160"/>
        <v>11</v>
      </c>
      <c r="D3443" s="51">
        <f t="shared" si="161"/>
        <v>9</v>
      </c>
      <c r="E3443" s="52">
        <v>0.125</v>
      </c>
      <c r="G3443">
        <v>-4.59</v>
      </c>
      <c r="H3443">
        <v>-0.78900000000000003</v>
      </c>
      <c r="I3443">
        <v>-0.11600000000000001</v>
      </c>
      <c r="J3443">
        <v>-0.22700000000000001</v>
      </c>
      <c r="K3443">
        <v>-0.59099999999999997</v>
      </c>
      <c r="L3443">
        <v>-0.64800000000000002</v>
      </c>
      <c r="M3443">
        <v>-0.78900000000000003</v>
      </c>
      <c r="P3443" s="54"/>
    </row>
    <row r="3444" spans="1:16" x14ac:dyDescent="0.2">
      <c r="A3444" s="50">
        <v>40856</v>
      </c>
      <c r="B3444">
        <f t="shared" si="159"/>
        <v>2011</v>
      </c>
      <c r="C3444" s="51">
        <f t="shared" si="160"/>
        <v>11</v>
      </c>
      <c r="D3444" s="51">
        <f t="shared" si="161"/>
        <v>9</v>
      </c>
      <c r="E3444" s="52">
        <v>0.25</v>
      </c>
      <c r="G3444">
        <v>-4.7119999999999997</v>
      </c>
      <c r="H3444">
        <v>-0.78900000000000003</v>
      </c>
      <c r="I3444">
        <v>-0.11600000000000001</v>
      </c>
      <c r="J3444">
        <v>-0.22700000000000001</v>
      </c>
      <c r="K3444">
        <v>-0.62</v>
      </c>
      <c r="L3444">
        <v>-0.67600000000000005</v>
      </c>
      <c r="M3444">
        <v>-0.78900000000000003</v>
      </c>
      <c r="P3444" s="54"/>
    </row>
    <row r="3445" spans="1:16" x14ac:dyDescent="0.2">
      <c r="A3445" s="50">
        <v>40856</v>
      </c>
      <c r="B3445">
        <f t="shared" si="159"/>
        <v>2011</v>
      </c>
      <c r="C3445" s="51">
        <f t="shared" si="160"/>
        <v>11</v>
      </c>
      <c r="D3445" s="51">
        <f t="shared" si="161"/>
        <v>9</v>
      </c>
      <c r="E3445" s="52">
        <v>0.375</v>
      </c>
      <c r="G3445">
        <v>-4.8339999999999996</v>
      </c>
      <c r="H3445">
        <v>-0.81699999999999995</v>
      </c>
      <c r="I3445">
        <v>-0.11600000000000001</v>
      </c>
      <c r="J3445">
        <v>-0.22700000000000001</v>
      </c>
      <c r="K3445">
        <v>-0.62</v>
      </c>
      <c r="L3445">
        <v>-0.67600000000000005</v>
      </c>
      <c r="M3445">
        <v>-0.78900000000000003</v>
      </c>
      <c r="P3445" s="54"/>
    </row>
    <row r="3446" spans="1:16" x14ac:dyDescent="0.2">
      <c r="A3446" s="50">
        <v>40856</v>
      </c>
      <c r="B3446">
        <f t="shared" si="159"/>
        <v>2011</v>
      </c>
      <c r="C3446" s="51">
        <f t="shared" si="160"/>
        <v>11</v>
      </c>
      <c r="D3446" s="51">
        <f t="shared" si="161"/>
        <v>9</v>
      </c>
      <c r="E3446" s="52">
        <v>0.5</v>
      </c>
      <c r="G3446">
        <v>-4.9260000000000002</v>
      </c>
      <c r="H3446">
        <v>-0.81699999999999995</v>
      </c>
      <c r="I3446">
        <v>-0.11600000000000001</v>
      </c>
      <c r="J3446">
        <v>-0.22700000000000001</v>
      </c>
      <c r="K3446">
        <v>-0.59099999999999997</v>
      </c>
      <c r="L3446">
        <v>-0.67600000000000005</v>
      </c>
      <c r="M3446">
        <v>-0.78900000000000003</v>
      </c>
      <c r="P3446" s="54"/>
    </row>
    <row r="3447" spans="1:16" x14ac:dyDescent="0.2">
      <c r="A3447" s="50">
        <v>40856</v>
      </c>
      <c r="B3447">
        <f t="shared" si="159"/>
        <v>2011</v>
      </c>
      <c r="C3447" s="51">
        <f t="shared" si="160"/>
        <v>11</v>
      </c>
      <c r="D3447" s="51">
        <f t="shared" si="161"/>
        <v>9</v>
      </c>
      <c r="E3447" s="52">
        <v>0.625</v>
      </c>
      <c r="G3447">
        <v>-4.9870000000000001</v>
      </c>
      <c r="H3447">
        <v>-0.873</v>
      </c>
      <c r="I3447">
        <v>-0.11600000000000001</v>
      </c>
      <c r="J3447">
        <v>-0.22700000000000001</v>
      </c>
      <c r="K3447">
        <v>-0.62</v>
      </c>
      <c r="L3447">
        <v>-0.67600000000000005</v>
      </c>
      <c r="M3447">
        <v>-0.78900000000000003</v>
      </c>
      <c r="P3447" s="54"/>
    </row>
    <row r="3448" spans="1:16" x14ac:dyDescent="0.2">
      <c r="A3448" s="50">
        <v>40856</v>
      </c>
      <c r="B3448">
        <f t="shared" si="159"/>
        <v>2011</v>
      </c>
      <c r="C3448" s="51">
        <f t="shared" si="160"/>
        <v>11</v>
      </c>
      <c r="D3448" s="51">
        <f t="shared" si="161"/>
        <v>9</v>
      </c>
      <c r="E3448" s="52">
        <v>0.75</v>
      </c>
      <c r="G3448">
        <v>-5.0490000000000004</v>
      </c>
      <c r="H3448">
        <v>-0.90200000000000002</v>
      </c>
      <c r="I3448">
        <v>-0.11600000000000001</v>
      </c>
      <c r="J3448">
        <v>-0.22700000000000001</v>
      </c>
      <c r="K3448">
        <v>-0.59099999999999997</v>
      </c>
      <c r="L3448">
        <v>-0.67600000000000005</v>
      </c>
      <c r="M3448">
        <v>-0.78900000000000003</v>
      </c>
      <c r="P3448" s="54"/>
    </row>
    <row r="3449" spans="1:16" x14ac:dyDescent="0.2">
      <c r="A3449" s="50">
        <v>40856</v>
      </c>
      <c r="B3449">
        <f t="shared" si="159"/>
        <v>2011</v>
      </c>
      <c r="C3449" s="51">
        <f t="shared" si="160"/>
        <v>11</v>
      </c>
      <c r="D3449" s="51">
        <f t="shared" si="161"/>
        <v>9</v>
      </c>
      <c r="E3449" s="52">
        <v>0.875</v>
      </c>
      <c r="G3449">
        <v>-5.0789999999999997</v>
      </c>
      <c r="H3449">
        <v>-0.93</v>
      </c>
      <c r="I3449">
        <v>-0.11600000000000001</v>
      </c>
      <c r="J3449">
        <v>-0.22700000000000001</v>
      </c>
      <c r="K3449">
        <v>-0.59099999999999997</v>
      </c>
      <c r="L3449">
        <v>-0.64800000000000002</v>
      </c>
      <c r="M3449">
        <v>-0.78900000000000003</v>
      </c>
      <c r="P3449" s="54"/>
    </row>
    <row r="3450" spans="1:16" x14ac:dyDescent="0.2">
      <c r="A3450" s="50">
        <v>40857</v>
      </c>
      <c r="B3450">
        <f t="shared" si="159"/>
        <v>2011</v>
      </c>
      <c r="C3450" s="51">
        <f t="shared" si="160"/>
        <v>11</v>
      </c>
      <c r="D3450" s="51">
        <f t="shared" si="161"/>
        <v>10</v>
      </c>
      <c r="E3450" s="52">
        <v>0</v>
      </c>
      <c r="G3450">
        <v>-5.0789999999999997</v>
      </c>
      <c r="H3450">
        <v>-0.93</v>
      </c>
      <c r="I3450">
        <v>-0.11600000000000001</v>
      </c>
      <c r="J3450">
        <v>-0.22700000000000001</v>
      </c>
      <c r="K3450">
        <v>-0.59099999999999997</v>
      </c>
      <c r="L3450">
        <v>-0.64800000000000002</v>
      </c>
      <c r="M3450">
        <v>-0.78900000000000003</v>
      </c>
      <c r="P3450" s="54"/>
    </row>
    <row r="3451" spans="1:16" x14ac:dyDescent="0.2">
      <c r="A3451" s="50">
        <v>40857</v>
      </c>
      <c r="B3451">
        <f t="shared" si="159"/>
        <v>2011</v>
      </c>
      <c r="C3451" s="51">
        <f t="shared" si="160"/>
        <v>11</v>
      </c>
      <c r="D3451" s="51">
        <f t="shared" si="161"/>
        <v>10</v>
      </c>
      <c r="E3451" s="52">
        <v>0.125</v>
      </c>
      <c r="G3451">
        <v>-4.9870000000000001</v>
      </c>
      <c r="H3451">
        <v>-0.95799999999999996</v>
      </c>
      <c r="I3451">
        <v>-0.11600000000000001</v>
      </c>
      <c r="J3451">
        <v>-0.19900000000000001</v>
      </c>
      <c r="K3451">
        <v>-0.59099999999999997</v>
      </c>
      <c r="L3451">
        <v>-0.64800000000000002</v>
      </c>
      <c r="M3451">
        <v>-0.76</v>
      </c>
      <c r="P3451" s="54"/>
    </row>
    <row r="3452" spans="1:16" x14ac:dyDescent="0.2">
      <c r="A3452" s="50">
        <v>40857</v>
      </c>
      <c r="B3452">
        <f t="shared" si="159"/>
        <v>2011</v>
      </c>
      <c r="C3452" s="51">
        <f t="shared" si="160"/>
        <v>11</v>
      </c>
      <c r="D3452" s="51">
        <f t="shared" si="161"/>
        <v>10</v>
      </c>
      <c r="E3452" s="52">
        <v>0.25</v>
      </c>
      <c r="G3452">
        <v>-4.8650000000000002</v>
      </c>
      <c r="H3452">
        <v>-0.98599999999999999</v>
      </c>
      <c r="I3452">
        <v>-0.11600000000000001</v>
      </c>
      <c r="J3452">
        <v>-0.22700000000000001</v>
      </c>
      <c r="K3452">
        <v>-0.56299999999999994</v>
      </c>
      <c r="L3452">
        <v>-0.62</v>
      </c>
      <c r="M3452">
        <v>-0.76</v>
      </c>
      <c r="P3452" s="54"/>
    </row>
    <row r="3453" spans="1:16" x14ac:dyDescent="0.2">
      <c r="A3453" s="50">
        <v>40857</v>
      </c>
      <c r="B3453">
        <f t="shared" si="159"/>
        <v>2011</v>
      </c>
      <c r="C3453" s="51">
        <f t="shared" si="160"/>
        <v>11</v>
      </c>
      <c r="D3453" s="51">
        <f t="shared" si="161"/>
        <v>10</v>
      </c>
      <c r="E3453" s="52">
        <v>0.375</v>
      </c>
      <c r="G3453">
        <v>-4.7119999999999997</v>
      </c>
      <c r="H3453">
        <v>-0.95799999999999996</v>
      </c>
      <c r="I3453">
        <v>-0.11600000000000001</v>
      </c>
      <c r="J3453">
        <v>-0.22700000000000001</v>
      </c>
      <c r="K3453">
        <v>-0.56299999999999994</v>
      </c>
      <c r="L3453">
        <v>-0.62</v>
      </c>
      <c r="M3453">
        <v>-0.76</v>
      </c>
      <c r="P3453" s="54"/>
    </row>
    <row r="3454" spans="1:16" x14ac:dyDescent="0.2">
      <c r="A3454" s="50">
        <v>40857</v>
      </c>
      <c r="B3454">
        <f t="shared" si="159"/>
        <v>2011</v>
      </c>
      <c r="C3454" s="51">
        <f t="shared" si="160"/>
        <v>11</v>
      </c>
      <c r="D3454" s="51">
        <f t="shared" si="161"/>
        <v>10</v>
      </c>
      <c r="E3454" s="52">
        <v>0.5</v>
      </c>
      <c r="G3454">
        <v>-4.6210000000000004</v>
      </c>
      <c r="H3454">
        <v>-0.98599999999999999</v>
      </c>
      <c r="I3454">
        <v>-0.11600000000000001</v>
      </c>
      <c r="J3454">
        <v>-0.22700000000000001</v>
      </c>
      <c r="K3454">
        <v>-0.59099999999999997</v>
      </c>
      <c r="L3454">
        <v>-0.64800000000000002</v>
      </c>
      <c r="M3454">
        <v>-0.76</v>
      </c>
      <c r="P3454" s="54"/>
    </row>
    <row r="3455" spans="1:16" x14ac:dyDescent="0.2">
      <c r="A3455" s="50">
        <v>40857</v>
      </c>
      <c r="B3455">
        <f t="shared" si="159"/>
        <v>2011</v>
      </c>
      <c r="C3455" s="51">
        <f t="shared" si="160"/>
        <v>11</v>
      </c>
      <c r="D3455" s="51">
        <f t="shared" si="161"/>
        <v>10</v>
      </c>
      <c r="E3455" s="52">
        <v>0.625</v>
      </c>
      <c r="G3455">
        <v>-4.53</v>
      </c>
      <c r="H3455">
        <v>-0.95799999999999996</v>
      </c>
      <c r="I3455">
        <v>-0.11600000000000001</v>
      </c>
      <c r="J3455">
        <v>-0.22700000000000001</v>
      </c>
      <c r="K3455">
        <v>-0.56299999999999994</v>
      </c>
      <c r="L3455">
        <v>-0.62</v>
      </c>
      <c r="M3455">
        <v>-0.76</v>
      </c>
      <c r="P3455" s="54"/>
    </row>
    <row r="3456" spans="1:16" x14ac:dyDescent="0.2">
      <c r="A3456" s="50">
        <v>40857</v>
      </c>
      <c r="B3456">
        <f t="shared" si="159"/>
        <v>2011</v>
      </c>
      <c r="C3456" s="51">
        <f t="shared" si="160"/>
        <v>11</v>
      </c>
      <c r="D3456" s="51">
        <f t="shared" si="161"/>
        <v>10</v>
      </c>
      <c r="E3456" s="52">
        <v>0.75</v>
      </c>
      <c r="G3456">
        <v>-4.4080000000000004</v>
      </c>
      <c r="H3456">
        <v>-0.95799999999999996</v>
      </c>
      <c r="I3456">
        <v>-0.11600000000000001</v>
      </c>
      <c r="J3456">
        <v>-0.22700000000000001</v>
      </c>
      <c r="K3456">
        <v>-0.53500000000000003</v>
      </c>
      <c r="L3456">
        <v>-0.59099999999999997</v>
      </c>
      <c r="M3456">
        <v>-0.73199999999999998</v>
      </c>
      <c r="P3456" s="54"/>
    </row>
    <row r="3457" spans="1:16" x14ac:dyDescent="0.2">
      <c r="A3457" s="50">
        <v>40857</v>
      </c>
      <c r="B3457">
        <f t="shared" si="159"/>
        <v>2011</v>
      </c>
      <c r="C3457" s="51">
        <f t="shared" si="160"/>
        <v>11</v>
      </c>
      <c r="D3457" s="51">
        <f t="shared" si="161"/>
        <v>10</v>
      </c>
      <c r="E3457" s="52">
        <v>0.875</v>
      </c>
      <c r="G3457">
        <v>-4.2569999999999997</v>
      </c>
      <c r="H3457">
        <v>-0.95799999999999996</v>
      </c>
      <c r="I3457">
        <v>-0.11600000000000001</v>
      </c>
      <c r="J3457">
        <v>-0.22700000000000001</v>
      </c>
      <c r="K3457">
        <v>-0.53500000000000003</v>
      </c>
      <c r="L3457">
        <v>-0.59099999999999997</v>
      </c>
      <c r="M3457">
        <v>-0.73199999999999998</v>
      </c>
      <c r="P3457" s="54"/>
    </row>
    <row r="3458" spans="1:16" x14ac:dyDescent="0.2">
      <c r="A3458" s="50">
        <v>40858</v>
      </c>
      <c r="B3458">
        <f t="shared" ref="B3458:B3521" si="162">YEAR(A3458)</f>
        <v>2011</v>
      </c>
      <c r="C3458" s="51">
        <f t="shared" ref="C3458:C3521" si="163">MONTH(A3458)</f>
        <v>11</v>
      </c>
      <c r="D3458" s="51">
        <f t="shared" ref="D3458:D3521" si="164">DAY(A3458)</f>
        <v>11</v>
      </c>
      <c r="E3458" s="52">
        <v>0</v>
      </c>
      <c r="G3458">
        <v>-4.1669999999999998</v>
      </c>
      <c r="H3458">
        <v>-0.93</v>
      </c>
      <c r="I3458">
        <v>-0.11600000000000001</v>
      </c>
      <c r="J3458">
        <v>-0.19900000000000001</v>
      </c>
      <c r="K3458">
        <v>-0.53500000000000003</v>
      </c>
      <c r="L3458">
        <v>-0.59099999999999997</v>
      </c>
      <c r="M3458">
        <v>-0.73199999999999998</v>
      </c>
      <c r="P3458" s="54"/>
    </row>
    <row r="3459" spans="1:16" x14ac:dyDescent="0.2">
      <c r="A3459" s="50">
        <v>40858</v>
      </c>
      <c r="B3459">
        <f t="shared" si="162"/>
        <v>2011</v>
      </c>
      <c r="C3459" s="51">
        <f t="shared" si="163"/>
        <v>11</v>
      </c>
      <c r="D3459" s="51">
        <f t="shared" si="164"/>
        <v>11</v>
      </c>
      <c r="E3459" s="52">
        <v>0.125</v>
      </c>
      <c r="G3459">
        <v>-4.016</v>
      </c>
      <c r="H3459">
        <v>-0.93</v>
      </c>
      <c r="I3459">
        <v>-8.7999999999999995E-2</v>
      </c>
      <c r="J3459">
        <v>-0.22700000000000001</v>
      </c>
      <c r="K3459">
        <v>-0.53500000000000003</v>
      </c>
      <c r="L3459">
        <v>-0.59099999999999997</v>
      </c>
      <c r="M3459">
        <v>-0.73199999999999998</v>
      </c>
      <c r="P3459" s="54"/>
    </row>
    <row r="3460" spans="1:16" x14ac:dyDescent="0.2">
      <c r="A3460" s="50">
        <v>40858</v>
      </c>
      <c r="B3460">
        <f t="shared" si="162"/>
        <v>2011</v>
      </c>
      <c r="C3460" s="51">
        <f t="shared" si="163"/>
        <v>11</v>
      </c>
      <c r="D3460" s="51">
        <f t="shared" si="164"/>
        <v>11</v>
      </c>
      <c r="E3460" s="52">
        <v>0.25</v>
      </c>
      <c r="G3460">
        <v>-3.9260000000000002</v>
      </c>
      <c r="H3460">
        <v>-0.90200000000000002</v>
      </c>
      <c r="I3460">
        <v>-0.11600000000000001</v>
      </c>
      <c r="J3460">
        <v>-0.22700000000000001</v>
      </c>
      <c r="K3460">
        <v>-0.50700000000000001</v>
      </c>
      <c r="L3460">
        <v>-0.59099999999999997</v>
      </c>
      <c r="M3460">
        <v>-0.70399999999999996</v>
      </c>
      <c r="P3460" s="54"/>
    </row>
    <row r="3461" spans="1:16" x14ac:dyDescent="0.2">
      <c r="A3461" s="50">
        <v>40858</v>
      </c>
      <c r="B3461">
        <f t="shared" si="162"/>
        <v>2011</v>
      </c>
      <c r="C3461" s="51">
        <f t="shared" si="163"/>
        <v>11</v>
      </c>
      <c r="D3461" s="51">
        <f t="shared" si="164"/>
        <v>11</v>
      </c>
      <c r="E3461" s="52">
        <v>0.375</v>
      </c>
      <c r="G3461">
        <v>-3.8359999999999999</v>
      </c>
      <c r="H3461">
        <v>-0.90200000000000002</v>
      </c>
      <c r="I3461">
        <v>-0.11600000000000001</v>
      </c>
      <c r="J3461">
        <v>-0.19900000000000001</v>
      </c>
      <c r="K3461">
        <v>-0.53500000000000003</v>
      </c>
      <c r="L3461">
        <v>-0.59099999999999997</v>
      </c>
      <c r="M3461">
        <v>-0.70399999999999996</v>
      </c>
      <c r="P3461" s="54"/>
    </row>
    <row r="3462" spans="1:16" x14ac:dyDescent="0.2">
      <c r="A3462" s="50">
        <v>40858</v>
      </c>
      <c r="B3462">
        <f t="shared" si="162"/>
        <v>2011</v>
      </c>
      <c r="C3462" s="51">
        <f t="shared" si="163"/>
        <v>11</v>
      </c>
      <c r="D3462" s="51">
        <f t="shared" si="164"/>
        <v>11</v>
      </c>
      <c r="E3462" s="52">
        <v>0.5</v>
      </c>
      <c r="G3462">
        <v>-3.7469999999999999</v>
      </c>
      <c r="H3462">
        <v>-0.873</v>
      </c>
      <c r="I3462">
        <v>-0.11600000000000001</v>
      </c>
      <c r="J3462">
        <v>-0.22700000000000001</v>
      </c>
      <c r="K3462">
        <v>-0.53500000000000003</v>
      </c>
      <c r="L3462">
        <v>-0.59099999999999997</v>
      </c>
      <c r="M3462">
        <v>-0.73199999999999998</v>
      </c>
      <c r="P3462" s="54"/>
    </row>
    <row r="3463" spans="1:16" x14ac:dyDescent="0.2">
      <c r="A3463" s="50">
        <v>40858</v>
      </c>
      <c r="B3463">
        <f t="shared" si="162"/>
        <v>2011</v>
      </c>
      <c r="C3463" s="51">
        <f t="shared" si="163"/>
        <v>11</v>
      </c>
      <c r="D3463" s="51">
        <f t="shared" si="164"/>
        <v>11</v>
      </c>
      <c r="E3463" s="52">
        <v>0.625</v>
      </c>
      <c r="G3463">
        <v>-3.7170000000000001</v>
      </c>
      <c r="H3463">
        <v>-0.873</v>
      </c>
      <c r="I3463">
        <v>-0.11600000000000001</v>
      </c>
      <c r="J3463">
        <v>-0.22700000000000001</v>
      </c>
      <c r="K3463">
        <v>-0.53500000000000003</v>
      </c>
      <c r="L3463">
        <v>-0.59099999999999997</v>
      </c>
      <c r="M3463">
        <v>-0.73199999999999998</v>
      </c>
      <c r="P3463" s="54"/>
    </row>
    <row r="3464" spans="1:16" x14ac:dyDescent="0.2">
      <c r="A3464" s="50">
        <v>40858</v>
      </c>
      <c r="B3464">
        <f t="shared" si="162"/>
        <v>2011</v>
      </c>
      <c r="C3464" s="51">
        <f t="shared" si="163"/>
        <v>11</v>
      </c>
      <c r="D3464" s="51">
        <f t="shared" si="164"/>
        <v>11</v>
      </c>
      <c r="E3464" s="52">
        <v>0.75</v>
      </c>
      <c r="G3464">
        <v>-3.7770000000000001</v>
      </c>
      <c r="H3464">
        <v>-0.84499999999999997</v>
      </c>
      <c r="I3464">
        <v>-0.11600000000000001</v>
      </c>
      <c r="J3464">
        <v>-0.22700000000000001</v>
      </c>
      <c r="K3464">
        <v>-0.56299999999999994</v>
      </c>
      <c r="L3464">
        <v>-0.64800000000000002</v>
      </c>
      <c r="M3464">
        <v>-0.76</v>
      </c>
      <c r="P3464" s="54"/>
    </row>
    <row r="3465" spans="1:16" x14ac:dyDescent="0.2">
      <c r="A3465" s="50">
        <v>40858</v>
      </c>
      <c r="B3465">
        <f t="shared" si="162"/>
        <v>2011</v>
      </c>
      <c r="C3465" s="51">
        <f t="shared" si="163"/>
        <v>11</v>
      </c>
      <c r="D3465" s="51">
        <f t="shared" si="164"/>
        <v>11</v>
      </c>
      <c r="E3465" s="52">
        <v>0.875</v>
      </c>
      <c r="G3465">
        <v>-3.8660000000000001</v>
      </c>
      <c r="H3465">
        <v>-0.873</v>
      </c>
      <c r="I3465">
        <v>-8.7999999999999995E-2</v>
      </c>
      <c r="J3465">
        <v>-0.22700000000000001</v>
      </c>
      <c r="K3465">
        <v>-0.59099999999999997</v>
      </c>
      <c r="L3465">
        <v>-0.64800000000000002</v>
      </c>
      <c r="M3465">
        <v>-0.78900000000000003</v>
      </c>
      <c r="P3465" s="54"/>
    </row>
    <row r="3466" spans="1:16" x14ac:dyDescent="0.2">
      <c r="A3466" s="50">
        <v>40859</v>
      </c>
      <c r="B3466">
        <f t="shared" si="162"/>
        <v>2011</v>
      </c>
      <c r="C3466" s="51">
        <f t="shared" si="163"/>
        <v>11</v>
      </c>
      <c r="D3466" s="51">
        <f t="shared" si="164"/>
        <v>12</v>
      </c>
      <c r="E3466" s="52">
        <v>0</v>
      </c>
      <c r="G3466">
        <v>-3.9860000000000002</v>
      </c>
      <c r="H3466">
        <v>-0.873</v>
      </c>
      <c r="I3466">
        <v>-0.11600000000000001</v>
      </c>
      <c r="J3466">
        <v>-0.22700000000000001</v>
      </c>
      <c r="K3466">
        <v>-0.59099999999999997</v>
      </c>
      <c r="L3466">
        <v>-0.64800000000000002</v>
      </c>
      <c r="M3466">
        <v>-0.78900000000000003</v>
      </c>
      <c r="P3466" s="54"/>
    </row>
    <row r="3467" spans="1:16" x14ac:dyDescent="0.2">
      <c r="A3467" s="50">
        <v>40859</v>
      </c>
      <c r="B3467">
        <f t="shared" si="162"/>
        <v>2011</v>
      </c>
      <c r="C3467" s="51">
        <f t="shared" si="163"/>
        <v>11</v>
      </c>
      <c r="D3467" s="51">
        <f t="shared" si="164"/>
        <v>12</v>
      </c>
      <c r="E3467" s="52">
        <v>0.125</v>
      </c>
      <c r="G3467">
        <v>-4.0759999999999996</v>
      </c>
      <c r="H3467">
        <v>-0.90200000000000002</v>
      </c>
      <c r="I3467">
        <v>-0.11600000000000001</v>
      </c>
      <c r="J3467">
        <v>-0.22700000000000001</v>
      </c>
      <c r="K3467">
        <v>-0.59099999999999997</v>
      </c>
      <c r="L3467">
        <v>-0.64800000000000002</v>
      </c>
      <c r="M3467">
        <v>-0.78900000000000003</v>
      </c>
      <c r="P3467" s="54"/>
    </row>
    <row r="3468" spans="1:16" x14ac:dyDescent="0.2">
      <c r="A3468" s="50">
        <v>40859</v>
      </c>
      <c r="B3468">
        <f t="shared" si="162"/>
        <v>2011</v>
      </c>
      <c r="C3468" s="51">
        <f t="shared" si="163"/>
        <v>11</v>
      </c>
      <c r="D3468" s="51">
        <f t="shared" si="164"/>
        <v>12</v>
      </c>
      <c r="E3468" s="52">
        <v>0.25</v>
      </c>
      <c r="G3468">
        <v>-4.1059999999999999</v>
      </c>
      <c r="H3468">
        <v>-0.93</v>
      </c>
      <c r="I3468">
        <v>-0.11600000000000001</v>
      </c>
      <c r="J3468">
        <v>-0.22700000000000001</v>
      </c>
      <c r="K3468">
        <v>-0.56299999999999994</v>
      </c>
      <c r="L3468">
        <v>-0.62</v>
      </c>
      <c r="M3468">
        <v>-0.76</v>
      </c>
      <c r="P3468" s="54"/>
    </row>
    <row r="3469" spans="1:16" x14ac:dyDescent="0.2">
      <c r="A3469" s="50">
        <v>40859</v>
      </c>
      <c r="B3469">
        <f t="shared" si="162"/>
        <v>2011</v>
      </c>
      <c r="C3469" s="51">
        <f t="shared" si="163"/>
        <v>11</v>
      </c>
      <c r="D3469" s="51">
        <f t="shared" si="164"/>
        <v>12</v>
      </c>
      <c r="E3469" s="52">
        <v>0.375</v>
      </c>
      <c r="G3469">
        <v>-4.1059999999999999</v>
      </c>
      <c r="H3469">
        <v>-0.93</v>
      </c>
      <c r="I3469">
        <v>-0.11600000000000001</v>
      </c>
      <c r="J3469">
        <v>-0.19900000000000001</v>
      </c>
      <c r="K3469">
        <v>-0.53500000000000003</v>
      </c>
      <c r="L3469">
        <v>-0.59099999999999997</v>
      </c>
      <c r="M3469">
        <v>-0.73199999999999998</v>
      </c>
      <c r="P3469" s="54"/>
    </row>
    <row r="3470" spans="1:16" x14ac:dyDescent="0.2">
      <c r="A3470" s="50">
        <v>40859</v>
      </c>
      <c r="B3470">
        <f t="shared" si="162"/>
        <v>2011</v>
      </c>
      <c r="C3470" s="51">
        <f t="shared" si="163"/>
        <v>11</v>
      </c>
      <c r="D3470" s="51">
        <f t="shared" si="164"/>
        <v>12</v>
      </c>
      <c r="E3470" s="52">
        <v>0.5</v>
      </c>
      <c r="G3470">
        <v>-3.956</v>
      </c>
      <c r="H3470">
        <v>-0.95799999999999996</v>
      </c>
      <c r="I3470">
        <v>-0.11600000000000001</v>
      </c>
      <c r="J3470">
        <v>-0.19900000000000001</v>
      </c>
      <c r="K3470">
        <v>-0.50700000000000001</v>
      </c>
      <c r="L3470">
        <v>-0.56299999999999994</v>
      </c>
      <c r="M3470">
        <v>-0.70399999999999996</v>
      </c>
      <c r="P3470" s="54"/>
    </row>
    <row r="3471" spans="1:16" x14ac:dyDescent="0.2">
      <c r="A3471" s="50">
        <v>40859</v>
      </c>
      <c r="B3471">
        <f t="shared" si="162"/>
        <v>2011</v>
      </c>
      <c r="C3471" s="51">
        <f t="shared" si="163"/>
        <v>11</v>
      </c>
      <c r="D3471" s="51">
        <f t="shared" si="164"/>
        <v>12</v>
      </c>
      <c r="E3471" s="52">
        <v>0.625</v>
      </c>
      <c r="G3471">
        <v>-3.6869999999999998</v>
      </c>
      <c r="H3471">
        <v>-0.95799999999999996</v>
      </c>
      <c r="I3471">
        <v>-8.7999999999999995E-2</v>
      </c>
      <c r="J3471">
        <v>-0.19900000000000001</v>
      </c>
      <c r="K3471">
        <v>-0.45100000000000001</v>
      </c>
      <c r="L3471">
        <v>-0.53500000000000003</v>
      </c>
      <c r="M3471">
        <v>-0.64800000000000002</v>
      </c>
      <c r="P3471" s="54"/>
    </row>
    <row r="3472" spans="1:16" x14ac:dyDescent="0.2">
      <c r="A3472" s="50">
        <v>40859</v>
      </c>
      <c r="B3472">
        <f t="shared" si="162"/>
        <v>2011</v>
      </c>
      <c r="C3472" s="51">
        <f t="shared" si="163"/>
        <v>11</v>
      </c>
      <c r="D3472" s="51">
        <f t="shared" si="164"/>
        <v>12</v>
      </c>
      <c r="E3472" s="52">
        <v>0.75</v>
      </c>
      <c r="G3472">
        <v>-3.36</v>
      </c>
      <c r="H3472">
        <v>-0.93</v>
      </c>
      <c r="I3472">
        <v>-0.11600000000000001</v>
      </c>
      <c r="J3472">
        <v>-0.22700000000000001</v>
      </c>
      <c r="K3472">
        <v>-0.45100000000000001</v>
      </c>
      <c r="L3472">
        <v>-0.53500000000000003</v>
      </c>
      <c r="M3472">
        <v>-0.64800000000000002</v>
      </c>
      <c r="P3472" s="54"/>
    </row>
    <row r="3473" spans="1:16" x14ac:dyDescent="0.2">
      <c r="A3473" s="50">
        <v>40859</v>
      </c>
      <c r="B3473">
        <f t="shared" si="162"/>
        <v>2011</v>
      </c>
      <c r="C3473" s="51">
        <f t="shared" si="163"/>
        <v>11</v>
      </c>
      <c r="D3473" s="51">
        <f t="shared" si="164"/>
        <v>12</v>
      </c>
      <c r="E3473" s="52">
        <v>0.875</v>
      </c>
      <c r="G3473">
        <v>-2.7120000000000002</v>
      </c>
      <c r="H3473">
        <v>-0.90200000000000002</v>
      </c>
      <c r="I3473">
        <v>-8.7999999999999995E-2</v>
      </c>
      <c r="J3473">
        <v>-0.22700000000000001</v>
      </c>
      <c r="K3473">
        <v>-0.45100000000000001</v>
      </c>
      <c r="L3473">
        <v>-0.53500000000000003</v>
      </c>
      <c r="M3473">
        <v>-0.64800000000000002</v>
      </c>
      <c r="P3473" s="54"/>
    </row>
    <row r="3474" spans="1:16" x14ac:dyDescent="0.2">
      <c r="A3474" s="50">
        <v>40860</v>
      </c>
      <c r="B3474">
        <f t="shared" si="162"/>
        <v>2011</v>
      </c>
      <c r="C3474" s="51">
        <f t="shared" si="163"/>
        <v>11</v>
      </c>
      <c r="D3474" s="51">
        <f t="shared" si="164"/>
        <v>13</v>
      </c>
      <c r="E3474" s="52">
        <v>0</v>
      </c>
      <c r="G3474">
        <v>-2.044</v>
      </c>
      <c r="H3474">
        <v>-0.81699999999999995</v>
      </c>
      <c r="I3474">
        <v>-0.11600000000000001</v>
      </c>
      <c r="J3474">
        <v>-0.22700000000000001</v>
      </c>
      <c r="K3474">
        <v>-0.45100000000000001</v>
      </c>
      <c r="L3474">
        <v>-0.53500000000000003</v>
      </c>
      <c r="M3474">
        <v>-0.64800000000000002</v>
      </c>
      <c r="P3474" s="54"/>
    </row>
    <row r="3475" spans="1:16" x14ac:dyDescent="0.2">
      <c r="A3475" s="50">
        <v>40860</v>
      </c>
      <c r="B3475">
        <f t="shared" si="162"/>
        <v>2011</v>
      </c>
      <c r="C3475" s="51">
        <f t="shared" si="163"/>
        <v>11</v>
      </c>
      <c r="D3475" s="51">
        <f t="shared" si="164"/>
        <v>13</v>
      </c>
      <c r="E3475" s="52">
        <v>0.125</v>
      </c>
      <c r="G3475">
        <v>-1.413</v>
      </c>
      <c r="H3475">
        <v>-0.73199999999999998</v>
      </c>
      <c r="I3475">
        <v>-8.7999999999999995E-2</v>
      </c>
      <c r="J3475">
        <v>-0.19900000000000001</v>
      </c>
      <c r="K3475">
        <v>-0.45100000000000001</v>
      </c>
      <c r="L3475">
        <v>-0.50700000000000001</v>
      </c>
      <c r="M3475">
        <v>-0.64800000000000002</v>
      </c>
      <c r="P3475" s="54"/>
    </row>
    <row r="3476" spans="1:16" x14ac:dyDescent="0.2">
      <c r="A3476" s="50">
        <v>40860</v>
      </c>
      <c r="B3476">
        <f t="shared" si="162"/>
        <v>2011</v>
      </c>
      <c r="C3476" s="51">
        <f t="shared" si="163"/>
        <v>11</v>
      </c>
      <c r="D3476" s="51">
        <f t="shared" si="164"/>
        <v>13</v>
      </c>
      <c r="E3476" s="52">
        <v>0.25</v>
      </c>
      <c r="G3476">
        <v>-1.0429999999999999</v>
      </c>
      <c r="H3476">
        <v>-0.62</v>
      </c>
      <c r="I3476">
        <v>-8.7999999999999995E-2</v>
      </c>
      <c r="J3476">
        <v>-0.19900000000000001</v>
      </c>
      <c r="K3476">
        <v>-0.45100000000000001</v>
      </c>
      <c r="L3476">
        <v>-0.53500000000000003</v>
      </c>
      <c r="M3476">
        <v>-0.64800000000000002</v>
      </c>
      <c r="P3476" s="54"/>
    </row>
    <row r="3477" spans="1:16" x14ac:dyDescent="0.2">
      <c r="A3477" s="50">
        <v>40860</v>
      </c>
      <c r="B3477">
        <f t="shared" si="162"/>
        <v>2011</v>
      </c>
      <c r="C3477" s="51">
        <f t="shared" si="163"/>
        <v>11</v>
      </c>
      <c r="D3477" s="51">
        <f t="shared" si="164"/>
        <v>13</v>
      </c>
      <c r="E3477" s="52">
        <v>0.375</v>
      </c>
      <c r="G3477">
        <v>-0.84499999999999997</v>
      </c>
      <c r="H3477">
        <v>-0.53500000000000003</v>
      </c>
      <c r="I3477">
        <v>-8.7999999999999995E-2</v>
      </c>
      <c r="J3477">
        <v>-0.19900000000000001</v>
      </c>
      <c r="K3477">
        <v>-0.45100000000000001</v>
      </c>
      <c r="L3477">
        <v>-0.50700000000000001</v>
      </c>
      <c r="M3477">
        <v>-0.64800000000000002</v>
      </c>
      <c r="P3477" s="54"/>
    </row>
    <row r="3478" spans="1:16" x14ac:dyDescent="0.2">
      <c r="A3478" s="50">
        <v>40860</v>
      </c>
      <c r="B3478">
        <f t="shared" si="162"/>
        <v>2011</v>
      </c>
      <c r="C3478" s="51">
        <f t="shared" si="163"/>
        <v>11</v>
      </c>
      <c r="D3478" s="51">
        <f t="shared" si="164"/>
        <v>13</v>
      </c>
      <c r="E3478" s="52">
        <v>0.5</v>
      </c>
      <c r="G3478">
        <v>-0.73199999999999998</v>
      </c>
      <c r="H3478">
        <v>-0.47899999999999998</v>
      </c>
      <c r="I3478">
        <v>-8.7999999999999995E-2</v>
      </c>
      <c r="J3478">
        <v>-0.22700000000000001</v>
      </c>
      <c r="K3478">
        <v>-0.45100000000000001</v>
      </c>
      <c r="L3478">
        <v>-0.53500000000000003</v>
      </c>
      <c r="M3478">
        <v>-0.64800000000000002</v>
      </c>
      <c r="P3478" s="54"/>
    </row>
    <row r="3479" spans="1:16" x14ac:dyDescent="0.2">
      <c r="A3479" s="50">
        <v>40860</v>
      </c>
      <c r="B3479">
        <f t="shared" si="162"/>
        <v>2011</v>
      </c>
      <c r="C3479" s="51">
        <f t="shared" si="163"/>
        <v>11</v>
      </c>
      <c r="D3479" s="51">
        <f t="shared" si="164"/>
        <v>13</v>
      </c>
      <c r="E3479" s="52">
        <v>0.625</v>
      </c>
      <c r="G3479">
        <v>-0.64800000000000002</v>
      </c>
      <c r="H3479">
        <v>-0.42299999999999999</v>
      </c>
      <c r="I3479">
        <v>-8.7999999999999995E-2</v>
      </c>
      <c r="J3479">
        <v>-0.19900000000000001</v>
      </c>
      <c r="K3479">
        <v>-0.45100000000000001</v>
      </c>
      <c r="L3479">
        <v>-0.53500000000000003</v>
      </c>
      <c r="M3479">
        <v>-0.64800000000000002</v>
      </c>
      <c r="P3479" s="54"/>
    </row>
    <row r="3480" spans="1:16" x14ac:dyDescent="0.2">
      <c r="A3480" s="50">
        <v>40860</v>
      </c>
      <c r="B3480">
        <f t="shared" si="162"/>
        <v>2011</v>
      </c>
      <c r="C3480" s="51">
        <f t="shared" si="163"/>
        <v>11</v>
      </c>
      <c r="D3480" s="51">
        <f t="shared" si="164"/>
        <v>13</v>
      </c>
      <c r="E3480" s="52">
        <v>0.75</v>
      </c>
      <c r="G3480">
        <v>-0.59099999999999997</v>
      </c>
      <c r="H3480">
        <v>-0.36699999999999999</v>
      </c>
      <c r="I3480">
        <v>-8.7999999999999995E-2</v>
      </c>
      <c r="J3480">
        <v>-0.22700000000000001</v>
      </c>
      <c r="K3480">
        <v>-0.45100000000000001</v>
      </c>
      <c r="L3480">
        <v>-0.53500000000000003</v>
      </c>
      <c r="M3480">
        <v>-0.64800000000000002</v>
      </c>
      <c r="P3480" s="54"/>
    </row>
    <row r="3481" spans="1:16" x14ac:dyDescent="0.2">
      <c r="A3481" s="50">
        <v>40860</v>
      </c>
      <c r="B3481">
        <f t="shared" si="162"/>
        <v>2011</v>
      </c>
      <c r="C3481" s="51">
        <f t="shared" si="163"/>
        <v>11</v>
      </c>
      <c r="D3481" s="51">
        <f t="shared" si="164"/>
        <v>13</v>
      </c>
      <c r="E3481" s="52">
        <v>0.875</v>
      </c>
      <c r="G3481">
        <v>-0.53500000000000003</v>
      </c>
      <c r="H3481">
        <v>-0.33900000000000002</v>
      </c>
      <c r="I3481">
        <v>-8.7999999999999995E-2</v>
      </c>
      <c r="J3481">
        <v>-0.19900000000000001</v>
      </c>
      <c r="K3481">
        <v>-0.45100000000000001</v>
      </c>
      <c r="L3481">
        <v>-0.50700000000000001</v>
      </c>
      <c r="M3481">
        <v>-0.64800000000000002</v>
      </c>
      <c r="P3481" s="54"/>
    </row>
    <row r="3482" spans="1:16" x14ac:dyDescent="0.2">
      <c r="A3482" s="50">
        <v>40861</v>
      </c>
      <c r="B3482">
        <f t="shared" si="162"/>
        <v>2011</v>
      </c>
      <c r="C3482" s="51">
        <f t="shared" si="163"/>
        <v>11</v>
      </c>
      <c r="D3482" s="51">
        <f t="shared" si="164"/>
        <v>14</v>
      </c>
      <c r="E3482" s="52">
        <v>0</v>
      </c>
      <c r="G3482">
        <v>-0.47899999999999998</v>
      </c>
      <c r="H3482">
        <v>-0.311</v>
      </c>
      <c r="I3482">
        <v>-8.7999999999999995E-2</v>
      </c>
      <c r="J3482">
        <v>-0.19900000000000001</v>
      </c>
      <c r="K3482">
        <v>-0.45100000000000001</v>
      </c>
      <c r="L3482">
        <v>-0.53500000000000003</v>
      </c>
      <c r="M3482">
        <v>-0.64800000000000002</v>
      </c>
      <c r="P3482" s="54"/>
    </row>
    <row r="3483" spans="1:16" x14ac:dyDescent="0.2">
      <c r="A3483" s="50">
        <v>40861</v>
      </c>
      <c r="B3483">
        <f t="shared" si="162"/>
        <v>2011</v>
      </c>
      <c r="C3483" s="51">
        <f t="shared" si="163"/>
        <v>11</v>
      </c>
      <c r="D3483" s="51">
        <f t="shared" si="164"/>
        <v>14</v>
      </c>
      <c r="E3483" s="52">
        <v>0.125</v>
      </c>
      <c r="G3483">
        <v>-0.47899999999999998</v>
      </c>
      <c r="H3483">
        <v>-0.311</v>
      </c>
      <c r="I3483">
        <v>-8.7999999999999995E-2</v>
      </c>
      <c r="J3483">
        <v>-0.19900000000000001</v>
      </c>
      <c r="K3483">
        <v>-0.45100000000000001</v>
      </c>
      <c r="L3483">
        <v>-0.53500000000000003</v>
      </c>
      <c r="M3483">
        <v>-0.64800000000000002</v>
      </c>
      <c r="P3483" s="54"/>
    </row>
    <row r="3484" spans="1:16" x14ac:dyDescent="0.2">
      <c r="A3484" s="50">
        <v>40861</v>
      </c>
      <c r="B3484">
        <f t="shared" si="162"/>
        <v>2011</v>
      </c>
      <c r="C3484" s="51">
        <f t="shared" si="163"/>
        <v>11</v>
      </c>
      <c r="D3484" s="51">
        <f t="shared" si="164"/>
        <v>14</v>
      </c>
      <c r="E3484" s="52">
        <v>0.25</v>
      </c>
      <c r="G3484">
        <v>-0.45100000000000001</v>
      </c>
      <c r="H3484">
        <v>-0.28299999999999997</v>
      </c>
      <c r="I3484">
        <v>-8.7999999999999995E-2</v>
      </c>
      <c r="J3484">
        <v>-0.19900000000000001</v>
      </c>
      <c r="K3484">
        <v>-0.45100000000000001</v>
      </c>
      <c r="L3484">
        <v>-0.53500000000000003</v>
      </c>
      <c r="M3484">
        <v>-0.64800000000000002</v>
      </c>
      <c r="P3484" s="54"/>
    </row>
    <row r="3485" spans="1:16" x14ac:dyDescent="0.2">
      <c r="A3485" s="50">
        <v>40861</v>
      </c>
      <c r="B3485">
        <f t="shared" si="162"/>
        <v>2011</v>
      </c>
      <c r="C3485" s="51">
        <f t="shared" si="163"/>
        <v>11</v>
      </c>
      <c r="D3485" s="51">
        <f t="shared" si="164"/>
        <v>14</v>
      </c>
      <c r="E3485" s="52">
        <v>0.375</v>
      </c>
      <c r="G3485">
        <v>-0.45100000000000001</v>
      </c>
      <c r="H3485">
        <v>-0.255</v>
      </c>
      <c r="I3485">
        <v>-8.7999999999999995E-2</v>
      </c>
      <c r="J3485">
        <v>-0.19900000000000001</v>
      </c>
      <c r="K3485">
        <v>-0.45100000000000001</v>
      </c>
      <c r="L3485">
        <v>-0.53500000000000003</v>
      </c>
      <c r="M3485">
        <v>-0.64800000000000002</v>
      </c>
      <c r="P3485" s="54"/>
    </row>
    <row r="3486" spans="1:16" x14ac:dyDescent="0.2">
      <c r="A3486" s="50">
        <v>40861</v>
      </c>
      <c r="B3486">
        <f t="shared" si="162"/>
        <v>2011</v>
      </c>
      <c r="C3486" s="51">
        <f t="shared" si="163"/>
        <v>11</v>
      </c>
      <c r="D3486" s="51">
        <f t="shared" si="164"/>
        <v>14</v>
      </c>
      <c r="E3486" s="52">
        <v>0.5</v>
      </c>
      <c r="G3486">
        <v>-0.39500000000000002</v>
      </c>
      <c r="H3486">
        <v>-0.22700000000000001</v>
      </c>
      <c r="I3486">
        <v>-8.7999999999999995E-2</v>
      </c>
      <c r="J3486">
        <v>-0.19900000000000001</v>
      </c>
      <c r="K3486">
        <v>-0.45100000000000001</v>
      </c>
      <c r="L3486">
        <v>-0.53500000000000003</v>
      </c>
      <c r="M3486">
        <v>-0.64800000000000002</v>
      </c>
      <c r="P3486" s="54"/>
    </row>
    <row r="3487" spans="1:16" x14ac:dyDescent="0.2">
      <c r="A3487" s="50">
        <v>40861</v>
      </c>
      <c r="B3487">
        <f t="shared" si="162"/>
        <v>2011</v>
      </c>
      <c r="C3487" s="51">
        <f t="shared" si="163"/>
        <v>11</v>
      </c>
      <c r="D3487" s="51">
        <f t="shared" si="164"/>
        <v>14</v>
      </c>
      <c r="E3487" s="52">
        <v>0.625</v>
      </c>
      <c r="G3487">
        <v>-0.42299999999999999</v>
      </c>
      <c r="H3487">
        <v>-0.22700000000000001</v>
      </c>
      <c r="I3487">
        <v>-8.7999999999999995E-2</v>
      </c>
      <c r="J3487">
        <v>-0.19900000000000001</v>
      </c>
      <c r="K3487">
        <v>-0.45100000000000001</v>
      </c>
      <c r="L3487">
        <v>-0.53500000000000003</v>
      </c>
      <c r="M3487">
        <v>-0.64800000000000002</v>
      </c>
      <c r="P3487" s="54"/>
    </row>
    <row r="3488" spans="1:16" x14ac:dyDescent="0.2">
      <c r="A3488" s="50">
        <v>40861</v>
      </c>
      <c r="B3488">
        <f t="shared" si="162"/>
        <v>2011</v>
      </c>
      <c r="C3488" s="51">
        <f t="shared" si="163"/>
        <v>11</v>
      </c>
      <c r="D3488" s="51">
        <f t="shared" si="164"/>
        <v>14</v>
      </c>
      <c r="E3488" s="52">
        <v>0.75</v>
      </c>
      <c r="G3488">
        <v>-0.47899999999999998</v>
      </c>
      <c r="H3488">
        <v>-0.19900000000000001</v>
      </c>
      <c r="I3488">
        <v>-8.7999999999999995E-2</v>
      </c>
      <c r="J3488">
        <v>-0.19900000000000001</v>
      </c>
      <c r="K3488">
        <v>-0.45100000000000001</v>
      </c>
      <c r="L3488">
        <v>-0.53500000000000003</v>
      </c>
      <c r="M3488">
        <v>-0.64800000000000002</v>
      </c>
      <c r="P3488" s="54"/>
    </row>
    <row r="3489" spans="1:16" x14ac:dyDescent="0.2">
      <c r="A3489" s="50">
        <v>40861</v>
      </c>
      <c r="B3489">
        <f t="shared" si="162"/>
        <v>2011</v>
      </c>
      <c r="C3489" s="51">
        <f t="shared" si="163"/>
        <v>11</v>
      </c>
      <c r="D3489" s="51">
        <f t="shared" si="164"/>
        <v>14</v>
      </c>
      <c r="E3489" s="52">
        <v>0.875</v>
      </c>
      <c r="G3489">
        <v>-0.59099999999999997</v>
      </c>
      <c r="H3489">
        <v>-0.19900000000000001</v>
      </c>
      <c r="I3489">
        <v>-8.7999999999999995E-2</v>
      </c>
      <c r="J3489">
        <v>-0.19900000000000001</v>
      </c>
      <c r="K3489">
        <v>-0.45100000000000001</v>
      </c>
      <c r="L3489">
        <v>-0.53500000000000003</v>
      </c>
      <c r="M3489">
        <v>-0.64800000000000002</v>
      </c>
      <c r="P3489" s="54"/>
    </row>
    <row r="3490" spans="1:16" x14ac:dyDescent="0.2">
      <c r="A3490" s="50">
        <v>40862</v>
      </c>
      <c r="B3490">
        <f t="shared" si="162"/>
        <v>2011</v>
      </c>
      <c r="C3490" s="51">
        <f t="shared" si="163"/>
        <v>11</v>
      </c>
      <c r="D3490" s="51">
        <f t="shared" si="164"/>
        <v>15</v>
      </c>
      <c r="E3490" s="52">
        <v>0</v>
      </c>
      <c r="G3490">
        <v>-0.76</v>
      </c>
      <c r="H3490">
        <v>-0.19900000000000001</v>
      </c>
      <c r="I3490">
        <v>-8.7999999999999995E-2</v>
      </c>
      <c r="J3490">
        <v>-0.22700000000000001</v>
      </c>
      <c r="K3490">
        <v>-0.45100000000000001</v>
      </c>
      <c r="L3490">
        <v>-0.53500000000000003</v>
      </c>
      <c r="M3490">
        <v>-0.64800000000000002</v>
      </c>
      <c r="P3490" s="54"/>
    </row>
    <row r="3491" spans="1:16" x14ac:dyDescent="0.2">
      <c r="A3491" s="50">
        <v>40862</v>
      </c>
      <c r="B3491">
        <f t="shared" si="162"/>
        <v>2011</v>
      </c>
      <c r="C3491" s="51">
        <f t="shared" si="163"/>
        <v>11</v>
      </c>
      <c r="D3491" s="51">
        <f t="shared" si="164"/>
        <v>15</v>
      </c>
      <c r="E3491" s="52">
        <v>0.125</v>
      </c>
      <c r="G3491">
        <v>-1.1000000000000001</v>
      </c>
      <c r="H3491">
        <v>-0.19900000000000001</v>
      </c>
      <c r="I3491">
        <v>-8.7999999999999995E-2</v>
      </c>
      <c r="J3491">
        <v>-0.19900000000000001</v>
      </c>
      <c r="K3491">
        <v>-0.47899999999999998</v>
      </c>
      <c r="L3491">
        <v>-0.53500000000000003</v>
      </c>
      <c r="M3491">
        <v>-0.64800000000000002</v>
      </c>
      <c r="P3491" s="54"/>
    </row>
    <row r="3492" spans="1:16" x14ac:dyDescent="0.2">
      <c r="A3492" s="50">
        <v>40862</v>
      </c>
      <c r="B3492">
        <f t="shared" si="162"/>
        <v>2011</v>
      </c>
      <c r="C3492" s="51">
        <f t="shared" si="163"/>
        <v>11</v>
      </c>
      <c r="D3492" s="51">
        <f t="shared" si="164"/>
        <v>15</v>
      </c>
      <c r="E3492" s="52">
        <v>0.25</v>
      </c>
      <c r="G3492">
        <v>-1.5840000000000001</v>
      </c>
      <c r="H3492">
        <v>-0.22700000000000001</v>
      </c>
      <c r="I3492">
        <v>-8.7999999999999995E-2</v>
      </c>
      <c r="J3492">
        <v>-0.22700000000000001</v>
      </c>
      <c r="K3492">
        <v>-0.45100000000000001</v>
      </c>
      <c r="L3492">
        <v>-0.50700000000000001</v>
      </c>
      <c r="M3492">
        <v>-0.64800000000000002</v>
      </c>
      <c r="P3492" s="54"/>
    </row>
    <row r="3493" spans="1:16" x14ac:dyDescent="0.2">
      <c r="A3493" s="50">
        <v>40862</v>
      </c>
      <c r="B3493">
        <f t="shared" si="162"/>
        <v>2011</v>
      </c>
      <c r="C3493" s="51">
        <f t="shared" si="163"/>
        <v>11</v>
      </c>
      <c r="D3493" s="51">
        <f t="shared" si="164"/>
        <v>15</v>
      </c>
      <c r="E3493" s="52">
        <v>0.375</v>
      </c>
      <c r="G3493">
        <v>-2.16</v>
      </c>
      <c r="H3493">
        <v>-0.255</v>
      </c>
      <c r="I3493">
        <v>-8.7999999999999995E-2</v>
      </c>
      <c r="J3493">
        <v>-0.22700000000000001</v>
      </c>
      <c r="K3493">
        <v>-0.47899999999999998</v>
      </c>
      <c r="L3493">
        <v>-0.53500000000000003</v>
      </c>
      <c r="M3493">
        <v>-0.64800000000000002</v>
      </c>
      <c r="P3493" s="54"/>
    </row>
    <row r="3494" spans="1:16" x14ac:dyDescent="0.2">
      <c r="A3494" s="50">
        <v>40862</v>
      </c>
      <c r="B3494">
        <f t="shared" si="162"/>
        <v>2011</v>
      </c>
      <c r="C3494" s="51">
        <f t="shared" si="163"/>
        <v>11</v>
      </c>
      <c r="D3494" s="51">
        <f t="shared" si="164"/>
        <v>15</v>
      </c>
      <c r="E3494" s="52">
        <v>0.5</v>
      </c>
      <c r="G3494">
        <v>-2.6829999999999998</v>
      </c>
      <c r="H3494">
        <v>-0.311</v>
      </c>
      <c r="I3494">
        <v>-0.11600000000000001</v>
      </c>
      <c r="J3494">
        <v>-0.19900000000000001</v>
      </c>
      <c r="K3494">
        <v>-0.47899999999999998</v>
      </c>
      <c r="L3494">
        <v>-0.53500000000000003</v>
      </c>
      <c r="M3494">
        <v>-0.64800000000000002</v>
      </c>
      <c r="P3494" s="54"/>
    </row>
    <row r="3495" spans="1:16" x14ac:dyDescent="0.2">
      <c r="A3495" s="50">
        <v>40862</v>
      </c>
      <c r="B3495">
        <f t="shared" si="162"/>
        <v>2011</v>
      </c>
      <c r="C3495" s="51">
        <f t="shared" si="163"/>
        <v>11</v>
      </c>
      <c r="D3495" s="51">
        <f t="shared" si="164"/>
        <v>15</v>
      </c>
      <c r="E3495" s="52">
        <v>0.625</v>
      </c>
      <c r="G3495">
        <v>-3.0649999999999999</v>
      </c>
      <c r="H3495">
        <v>-0.39500000000000002</v>
      </c>
      <c r="I3495">
        <v>-0.11600000000000001</v>
      </c>
      <c r="J3495">
        <v>-0.19900000000000001</v>
      </c>
      <c r="K3495">
        <v>-0.45100000000000001</v>
      </c>
      <c r="L3495">
        <v>-0.53500000000000003</v>
      </c>
      <c r="M3495">
        <v>-0.64800000000000002</v>
      </c>
      <c r="P3495" s="54"/>
    </row>
    <row r="3496" spans="1:16" x14ac:dyDescent="0.2">
      <c r="A3496" s="50">
        <v>40862</v>
      </c>
      <c r="B3496">
        <f t="shared" si="162"/>
        <v>2011</v>
      </c>
      <c r="C3496" s="51">
        <f t="shared" si="163"/>
        <v>11</v>
      </c>
      <c r="D3496" s="51">
        <f t="shared" si="164"/>
        <v>15</v>
      </c>
      <c r="E3496" s="52">
        <v>0.75</v>
      </c>
      <c r="G3496">
        <v>-3.39</v>
      </c>
      <c r="H3496">
        <v>-0.47899999999999998</v>
      </c>
      <c r="I3496">
        <v>-8.7999999999999995E-2</v>
      </c>
      <c r="J3496">
        <v>-0.22700000000000001</v>
      </c>
      <c r="K3496">
        <v>-0.45100000000000001</v>
      </c>
      <c r="L3496">
        <v>-0.53500000000000003</v>
      </c>
      <c r="M3496">
        <v>-0.64800000000000002</v>
      </c>
      <c r="P3496" s="54"/>
    </row>
    <row r="3497" spans="1:16" x14ac:dyDescent="0.2">
      <c r="A3497" s="50">
        <v>40862</v>
      </c>
      <c r="B3497">
        <f t="shared" si="162"/>
        <v>2011</v>
      </c>
      <c r="C3497" s="51">
        <f t="shared" si="163"/>
        <v>11</v>
      </c>
      <c r="D3497" s="51">
        <f t="shared" si="164"/>
        <v>15</v>
      </c>
      <c r="E3497" s="52">
        <v>0.875</v>
      </c>
      <c r="G3497">
        <v>-3.7170000000000001</v>
      </c>
      <c r="H3497">
        <v>-0.59099999999999997</v>
      </c>
      <c r="I3497">
        <v>-0.11600000000000001</v>
      </c>
      <c r="J3497">
        <v>-0.19900000000000001</v>
      </c>
      <c r="K3497">
        <v>-0.45100000000000001</v>
      </c>
      <c r="L3497">
        <v>-0.53500000000000003</v>
      </c>
      <c r="M3497">
        <v>-0.64800000000000002</v>
      </c>
      <c r="P3497" s="54"/>
    </row>
    <row r="3498" spans="1:16" x14ac:dyDescent="0.2">
      <c r="A3498" s="50">
        <v>40863</v>
      </c>
      <c r="B3498">
        <f t="shared" si="162"/>
        <v>2011</v>
      </c>
      <c r="C3498" s="51">
        <f t="shared" si="163"/>
        <v>11</v>
      </c>
      <c r="D3498" s="51">
        <f t="shared" si="164"/>
        <v>16</v>
      </c>
      <c r="E3498" s="52">
        <v>0</v>
      </c>
      <c r="G3498">
        <v>-4.016</v>
      </c>
      <c r="H3498">
        <v>-0.70399999999999996</v>
      </c>
      <c r="I3498">
        <v>-8.7999999999999995E-2</v>
      </c>
      <c r="J3498">
        <v>-0.22700000000000001</v>
      </c>
      <c r="K3498">
        <v>-0.47899999999999998</v>
      </c>
      <c r="L3498">
        <v>-0.50700000000000001</v>
      </c>
      <c r="M3498">
        <v>-0.64800000000000002</v>
      </c>
      <c r="P3498" s="54"/>
    </row>
    <row r="3499" spans="1:16" x14ac:dyDescent="0.2">
      <c r="A3499" s="50">
        <v>40863</v>
      </c>
      <c r="B3499">
        <f t="shared" si="162"/>
        <v>2011</v>
      </c>
      <c r="C3499" s="51">
        <f t="shared" si="163"/>
        <v>11</v>
      </c>
      <c r="D3499" s="51">
        <f t="shared" si="164"/>
        <v>16</v>
      </c>
      <c r="E3499" s="52">
        <v>0.125</v>
      </c>
      <c r="G3499">
        <v>-4.3179999999999996</v>
      </c>
      <c r="H3499">
        <v>-0.81699999999999995</v>
      </c>
      <c r="I3499">
        <v>-0.11600000000000001</v>
      </c>
      <c r="J3499">
        <v>-0.22700000000000001</v>
      </c>
      <c r="K3499">
        <v>-0.45100000000000001</v>
      </c>
      <c r="L3499">
        <v>-0.53500000000000003</v>
      </c>
      <c r="M3499">
        <v>-0.64800000000000002</v>
      </c>
      <c r="P3499" s="54"/>
    </row>
    <row r="3500" spans="1:16" x14ac:dyDescent="0.2">
      <c r="A3500" s="50">
        <v>40863</v>
      </c>
      <c r="B3500">
        <f t="shared" si="162"/>
        <v>2011</v>
      </c>
      <c r="C3500" s="51">
        <f t="shared" si="163"/>
        <v>11</v>
      </c>
      <c r="D3500" s="51">
        <f t="shared" si="164"/>
        <v>16</v>
      </c>
      <c r="E3500" s="52">
        <v>0.25</v>
      </c>
      <c r="G3500">
        <v>-4.53</v>
      </c>
      <c r="H3500">
        <v>-0.90200000000000002</v>
      </c>
      <c r="I3500">
        <v>-0.11600000000000001</v>
      </c>
      <c r="J3500">
        <v>-0.19900000000000001</v>
      </c>
      <c r="K3500">
        <v>-0.47899999999999998</v>
      </c>
      <c r="L3500">
        <v>-0.50700000000000001</v>
      </c>
      <c r="M3500">
        <v>-0.64800000000000002</v>
      </c>
      <c r="P3500" s="54"/>
    </row>
    <row r="3501" spans="1:16" x14ac:dyDescent="0.2">
      <c r="A3501" s="50">
        <v>40863</v>
      </c>
      <c r="B3501">
        <f t="shared" si="162"/>
        <v>2011</v>
      </c>
      <c r="C3501" s="51">
        <f t="shared" si="163"/>
        <v>11</v>
      </c>
      <c r="D3501" s="51">
        <f t="shared" si="164"/>
        <v>16</v>
      </c>
      <c r="E3501" s="52">
        <v>0.375</v>
      </c>
      <c r="G3501">
        <v>-4.6509999999999998</v>
      </c>
      <c r="H3501">
        <v>-1.0149999999999999</v>
      </c>
      <c r="I3501">
        <v>-0.11600000000000001</v>
      </c>
      <c r="J3501">
        <v>-0.22700000000000001</v>
      </c>
      <c r="K3501">
        <v>-0.45100000000000001</v>
      </c>
      <c r="L3501">
        <v>-0.53500000000000003</v>
      </c>
      <c r="M3501">
        <v>-0.64800000000000002</v>
      </c>
      <c r="P3501" s="54"/>
    </row>
    <row r="3502" spans="1:16" x14ac:dyDescent="0.2">
      <c r="A3502" s="50">
        <v>40863</v>
      </c>
      <c r="B3502">
        <f t="shared" si="162"/>
        <v>2011</v>
      </c>
      <c r="C3502" s="51">
        <f t="shared" si="163"/>
        <v>11</v>
      </c>
      <c r="D3502" s="51">
        <f t="shared" si="164"/>
        <v>16</v>
      </c>
      <c r="E3502" s="52">
        <v>0.5</v>
      </c>
      <c r="G3502">
        <v>-4.5599999999999996</v>
      </c>
      <c r="H3502">
        <v>-1.1000000000000001</v>
      </c>
      <c r="I3502">
        <v>-0.11600000000000001</v>
      </c>
      <c r="J3502">
        <v>-0.19900000000000001</v>
      </c>
      <c r="K3502">
        <v>-0.45100000000000001</v>
      </c>
      <c r="L3502">
        <v>-0.53500000000000003</v>
      </c>
      <c r="M3502">
        <v>-0.64800000000000002</v>
      </c>
      <c r="P3502" s="54"/>
    </row>
    <row r="3503" spans="1:16" x14ac:dyDescent="0.2">
      <c r="A3503" s="50">
        <v>40863</v>
      </c>
      <c r="B3503">
        <f t="shared" si="162"/>
        <v>2011</v>
      </c>
      <c r="C3503" s="51">
        <f t="shared" si="163"/>
        <v>11</v>
      </c>
      <c r="D3503" s="51">
        <f t="shared" si="164"/>
        <v>16</v>
      </c>
      <c r="E3503" s="52">
        <v>0.625</v>
      </c>
      <c r="G3503">
        <v>-4.1970000000000001</v>
      </c>
      <c r="H3503">
        <v>-1.157</v>
      </c>
      <c r="I3503">
        <v>-0.11600000000000001</v>
      </c>
      <c r="J3503">
        <v>-0.22700000000000001</v>
      </c>
      <c r="K3503">
        <v>-0.45100000000000001</v>
      </c>
      <c r="L3503">
        <v>-0.50700000000000001</v>
      </c>
      <c r="M3503">
        <v>-0.64800000000000002</v>
      </c>
      <c r="P3503" s="54"/>
    </row>
    <row r="3504" spans="1:16" x14ac:dyDescent="0.2">
      <c r="A3504" s="50">
        <v>40863</v>
      </c>
      <c r="B3504">
        <f t="shared" si="162"/>
        <v>2011</v>
      </c>
      <c r="C3504" s="51">
        <f t="shared" si="163"/>
        <v>11</v>
      </c>
      <c r="D3504" s="51">
        <f t="shared" si="164"/>
        <v>16</v>
      </c>
      <c r="E3504" s="52">
        <v>0.75</v>
      </c>
      <c r="G3504">
        <v>-3.6869999999999998</v>
      </c>
      <c r="H3504">
        <v>-1.157</v>
      </c>
      <c r="I3504">
        <v>-0.11600000000000001</v>
      </c>
      <c r="J3504">
        <v>-0.19900000000000001</v>
      </c>
      <c r="K3504">
        <v>-0.45100000000000001</v>
      </c>
      <c r="L3504">
        <v>-0.50700000000000001</v>
      </c>
      <c r="M3504">
        <v>-0.64800000000000002</v>
      </c>
      <c r="P3504" s="54"/>
    </row>
    <row r="3505" spans="1:16" x14ac:dyDescent="0.2">
      <c r="A3505" s="50">
        <v>40863</v>
      </c>
      <c r="B3505">
        <f t="shared" si="162"/>
        <v>2011</v>
      </c>
      <c r="C3505" s="51">
        <f t="shared" si="163"/>
        <v>11</v>
      </c>
      <c r="D3505" s="51">
        <f t="shared" si="164"/>
        <v>16</v>
      </c>
      <c r="E3505" s="52">
        <v>0.875</v>
      </c>
      <c r="G3505">
        <v>-3.36</v>
      </c>
      <c r="H3505">
        <v>-1.157</v>
      </c>
      <c r="I3505">
        <v>-0.11600000000000001</v>
      </c>
      <c r="J3505">
        <v>-0.19900000000000001</v>
      </c>
      <c r="K3505">
        <v>-0.45100000000000001</v>
      </c>
      <c r="L3505">
        <v>-0.53500000000000003</v>
      </c>
      <c r="M3505">
        <v>-0.64800000000000002</v>
      </c>
      <c r="P3505" s="54"/>
    </row>
    <row r="3506" spans="1:16" x14ac:dyDescent="0.2">
      <c r="A3506" s="50">
        <v>40864</v>
      </c>
      <c r="B3506">
        <f t="shared" si="162"/>
        <v>2011</v>
      </c>
      <c r="C3506" s="51">
        <f t="shared" si="163"/>
        <v>11</v>
      </c>
      <c r="D3506" s="51">
        <f t="shared" si="164"/>
        <v>17</v>
      </c>
      <c r="E3506" s="52">
        <v>0</v>
      </c>
      <c r="G3506">
        <v>-3.2120000000000002</v>
      </c>
      <c r="H3506">
        <v>-1.1000000000000001</v>
      </c>
      <c r="I3506">
        <v>-0.11600000000000001</v>
      </c>
      <c r="J3506">
        <v>-0.19900000000000001</v>
      </c>
      <c r="K3506">
        <v>-0.45100000000000001</v>
      </c>
      <c r="L3506">
        <v>-0.53500000000000003</v>
      </c>
      <c r="M3506">
        <v>-0.64800000000000002</v>
      </c>
      <c r="P3506" s="54"/>
    </row>
    <row r="3507" spans="1:16" x14ac:dyDescent="0.2">
      <c r="A3507" s="50">
        <v>40864</v>
      </c>
      <c r="B3507">
        <f t="shared" si="162"/>
        <v>2011</v>
      </c>
      <c r="C3507" s="51">
        <f t="shared" si="163"/>
        <v>11</v>
      </c>
      <c r="D3507" s="51">
        <f t="shared" si="164"/>
        <v>17</v>
      </c>
      <c r="E3507" s="52">
        <v>0.125</v>
      </c>
      <c r="G3507">
        <v>-3.2120000000000002</v>
      </c>
      <c r="H3507">
        <v>-1.071</v>
      </c>
      <c r="I3507">
        <v>-0.11600000000000001</v>
      </c>
      <c r="J3507">
        <v>-0.22700000000000001</v>
      </c>
      <c r="K3507">
        <v>-0.45100000000000001</v>
      </c>
      <c r="L3507">
        <v>-0.50700000000000001</v>
      </c>
      <c r="M3507">
        <v>-0.64800000000000002</v>
      </c>
      <c r="P3507" s="54"/>
    </row>
    <row r="3508" spans="1:16" x14ac:dyDescent="0.2">
      <c r="A3508" s="50">
        <v>40864</v>
      </c>
      <c r="B3508">
        <f t="shared" si="162"/>
        <v>2011</v>
      </c>
      <c r="C3508" s="51">
        <f t="shared" si="163"/>
        <v>11</v>
      </c>
      <c r="D3508" s="51">
        <f t="shared" si="164"/>
        <v>17</v>
      </c>
      <c r="E3508" s="52">
        <v>0.25</v>
      </c>
      <c r="G3508">
        <v>-3.36</v>
      </c>
      <c r="H3508">
        <v>-1.0429999999999999</v>
      </c>
      <c r="I3508">
        <v>-0.11600000000000001</v>
      </c>
      <c r="J3508">
        <v>-0.19900000000000001</v>
      </c>
      <c r="K3508">
        <v>-0.45100000000000001</v>
      </c>
      <c r="L3508">
        <v>-0.50700000000000001</v>
      </c>
      <c r="M3508">
        <v>-0.64800000000000002</v>
      </c>
      <c r="P3508" s="54"/>
    </row>
    <row r="3509" spans="1:16" x14ac:dyDescent="0.2">
      <c r="A3509" s="50">
        <v>40864</v>
      </c>
      <c r="B3509">
        <f t="shared" si="162"/>
        <v>2011</v>
      </c>
      <c r="C3509" s="51">
        <f t="shared" si="163"/>
        <v>11</v>
      </c>
      <c r="D3509" s="51">
        <f t="shared" si="164"/>
        <v>17</v>
      </c>
      <c r="E3509" s="52">
        <v>0.375</v>
      </c>
      <c r="G3509">
        <v>-3.5979999999999999</v>
      </c>
      <c r="H3509">
        <v>-1.0429999999999999</v>
      </c>
      <c r="I3509">
        <v>-0.11600000000000001</v>
      </c>
      <c r="J3509">
        <v>-0.19900000000000001</v>
      </c>
      <c r="K3509">
        <v>-0.45100000000000001</v>
      </c>
      <c r="L3509">
        <v>-0.50700000000000001</v>
      </c>
      <c r="M3509">
        <v>-0.64800000000000002</v>
      </c>
      <c r="P3509" s="54"/>
    </row>
    <row r="3510" spans="1:16" x14ac:dyDescent="0.2">
      <c r="A3510" s="50">
        <v>40864</v>
      </c>
      <c r="B3510">
        <f t="shared" si="162"/>
        <v>2011</v>
      </c>
      <c r="C3510" s="51">
        <f t="shared" si="163"/>
        <v>11</v>
      </c>
      <c r="D3510" s="51">
        <f t="shared" si="164"/>
        <v>17</v>
      </c>
      <c r="E3510" s="52">
        <v>0.5</v>
      </c>
      <c r="G3510">
        <v>-3.7170000000000001</v>
      </c>
      <c r="H3510">
        <v>-1.071</v>
      </c>
      <c r="I3510">
        <v>-0.11600000000000001</v>
      </c>
      <c r="J3510">
        <v>-0.22700000000000001</v>
      </c>
      <c r="K3510">
        <v>-0.45100000000000001</v>
      </c>
      <c r="L3510">
        <v>-0.53500000000000003</v>
      </c>
      <c r="M3510">
        <v>-0.64800000000000002</v>
      </c>
      <c r="P3510" s="54"/>
    </row>
    <row r="3511" spans="1:16" x14ac:dyDescent="0.2">
      <c r="A3511" s="50">
        <v>40864</v>
      </c>
      <c r="B3511">
        <f t="shared" si="162"/>
        <v>2011</v>
      </c>
      <c r="C3511" s="51">
        <f t="shared" si="163"/>
        <v>11</v>
      </c>
      <c r="D3511" s="51">
        <f t="shared" si="164"/>
        <v>17</v>
      </c>
      <c r="E3511" s="52">
        <v>0.625</v>
      </c>
      <c r="G3511">
        <v>-3.7770000000000001</v>
      </c>
      <c r="H3511">
        <v>-1.1000000000000001</v>
      </c>
      <c r="I3511">
        <v>-0.11600000000000001</v>
      </c>
      <c r="J3511">
        <v>-0.19900000000000001</v>
      </c>
      <c r="K3511">
        <v>-0.45100000000000001</v>
      </c>
      <c r="L3511">
        <v>-0.50700000000000001</v>
      </c>
      <c r="M3511">
        <v>-0.64800000000000002</v>
      </c>
      <c r="P3511" s="54"/>
    </row>
    <row r="3512" spans="1:16" x14ac:dyDescent="0.2">
      <c r="A3512" s="50">
        <v>40864</v>
      </c>
      <c r="B3512">
        <f t="shared" si="162"/>
        <v>2011</v>
      </c>
      <c r="C3512" s="51">
        <f t="shared" si="163"/>
        <v>11</v>
      </c>
      <c r="D3512" s="51">
        <f t="shared" si="164"/>
        <v>17</v>
      </c>
      <c r="E3512" s="52">
        <v>0.75</v>
      </c>
      <c r="G3512">
        <v>-3.8660000000000001</v>
      </c>
      <c r="H3512">
        <v>-1.1000000000000001</v>
      </c>
      <c r="I3512">
        <v>-0.11600000000000001</v>
      </c>
      <c r="J3512">
        <v>-0.19900000000000001</v>
      </c>
      <c r="K3512">
        <v>-0.45100000000000001</v>
      </c>
      <c r="L3512">
        <v>-0.50700000000000001</v>
      </c>
      <c r="M3512">
        <v>-0.64800000000000002</v>
      </c>
      <c r="P3512" s="54"/>
    </row>
    <row r="3513" spans="1:16" x14ac:dyDescent="0.2">
      <c r="A3513" s="50">
        <v>40864</v>
      </c>
      <c r="B3513">
        <f t="shared" si="162"/>
        <v>2011</v>
      </c>
      <c r="C3513" s="51">
        <f t="shared" si="163"/>
        <v>11</v>
      </c>
      <c r="D3513" s="51">
        <f t="shared" si="164"/>
        <v>17</v>
      </c>
      <c r="E3513" s="52">
        <v>0.875</v>
      </c>
      <c r="G3513">
        <v>-3.6269999999999998</v>
      </c>
      <c r="H3513">
        <v>-1.1279999999999999</v>
      </c>
      <c r="I3513">
        <v>-0.11600000000000001</v>
      </c>
      <c r="J3513">
        <v>-0.19900000000000001</v>
      </c>
      <c r="K3513">
        <v>-0.45100000000000001</v>
      </c>
      <c r="L3513">
        <v>-0.50700000000000001</v>
      </c>
      <c r="M3513">
        <v>-0.64800000000000002</v>
      </c>
      <c r="P3513" s="54"/>
    </row>
    <row r="3514" spans="1:16" x14ac:dyDescent="0.2">
      <c r="A3514" s="50">
        <v>40865</v>
      </c>
      <c r="B3514">
        <f t="shared" si="162"/>
        <v>2011</v>
      </c>
      <c r="C3514" s="51">
        <f t="shared" si="163"/>
        <v>11</v>
      </c>
      <c r="D3514" s="51">
        <f t="shared" si="164"/>
        <v>18</v>
      </c>
      <c r="E3514" s="52">
        <v>0</v>
      </c>
      <c r="G3514">
        <v>-3.4489999999999998</v>
      </c>
      <c r="H3514">
        <v>-1.157</v>
      </c>
      <c r="I3514">
        <v>-0.11600000000000001</v>
      </c>
      <c r="J3514">
        <v>-0.19900000000000001</v>
      </c>
      <c r="K3514">
        <v>-0.45100000000000001</v>
      </c>
      <c r="L3514">
        <v>-0.50700000000000001</v>
      </c>
      <c r="M3514">
        <v>-0.64800000000000002</v>
      </c>
      <c r="P3514" s="54"/>
    </row>
    <row r="3515" spans="1:16" x14ac:dyDescent="0.2">
      <c r="A3515" s="50">
        <v>40865</v>
      </c>
      <c r="B3515">
        <f t="shared" si="162"/>
        <v>2011</v>
      </c>
      <c r="C3515" s="51">
        <f t="shared" si="163"/>
        <v>11</v>
      </c>
      <c r="D3515" s="51">
        <f t="shared" si="164"/>
        <v>18</v>
      </c>
      <c r="E3515" s="52">
        <v>0.125</v>
      </c>
      <c r="G3515">
        <v>-3.5379999999999998</v>
      </c>
      <c r="H3515">
        <v>-1.1279999999999999</v>
      </c>
      <c r="I3515">
        <v>-0.11600000000000001</v>
      </c>
      <c r="J3515">
        <v>-0.19900000000000001</v>
      </c>
      <c r="K3515">
        <v>-0.45100000000000001</v>
      </c>
      <c r="L3515">
        <v>-0.50700000000000001</v>
      </c>
      <c r="M3515">
        <v>-0.64800000000000002</v>
      </c>
      <c r="P3515" s="54"/>
    </row>
    <row r="3516" spans="1:16" x14ac:dyDescent="0.2">
      <c r="A3516" s="50">
        <v>40865</v>
      </c>
      <c r="B3516">
        <f t="shared" si="162"/>
        <v>2011</v>
      </c>
      <c r="C3516" s="51">
        <f t="shared" si="163"/>
        <v>11</v>
      </c>
      <c r="D3516" s="51">
        <f t="shared" si="164"/>
        <v>18</v>
      </c>
      <c r="E3516" s="52">
        <v>0.25</v>
      </c>
      <c r="G3516">
        <v>-3.7770000000000001</v>
      </c>
      <c r="H3516">
        <v>-1.1279999999999999</v>
      </c>
      <c r="I3516">
        <v>-0.11600000000000001</v>
      </c>
      <c r="J3516">
        <v>-0.19900000000000001</v>
      </c>
      <c r="K3516">
        <v>-0.45100000000000001</v>
      </c>
      <c r="L3516">
        <v>-0.50700000000000001</v>
      </c>
      <c r="M3516">
        <v>-0.64800000000000002</v>
      </c>
      <c r="P3516" s="54"/>
    </row>
    <row r="3517" spans="1:16" x14ac:dyDescent="0.2">
      <c r="A3517" s="50">
        <v>40865</v>
      </c>
      <c r="B3517">
        <f t="shared" si="162"/>
        <v>2011</v>
      </c>
      <c r="C3517" s="51">
        <f t="shared" si="163"/>
        <v>11</v>
      </c>
      <c r="D3517" s="51">
        <f t="shared" si="164"/>
        <v>18</v>
      </c>
      <c r="E3517" s="52">
        <v>0.375</v>
      </c>
      <c r="G3517">
        <v>-3.956</v>
      </c>
      <c r="H3517">
        <v>-1.157</v>
      </c>
      <c r="I3517">
        <v>-0.11600000000000001</v>
      </c>
      <c r="J3517">
        <v>-0.19900000000000001</v>
      </c>
      <c r="K3517">
        <v>-0.45100000000000001</v>
      </c>
      <c r="L3517">
        <v>-0.50700000000000001</v>
      </c>
      <c r="M3517">
        <v>-0.62</v>
      </c>
      <c r="P3517" s="54"/>
    </row>
    <row r="3518" spans="1:16" x14ac:dyDescent="0.2">
      <c r="A3518" s="50">
        <v>40865</v>
      </c>
      <c r="B3518">
        <f t="shared" si="162"/>
        <v>2011</v>
      </c>
      <c r="C3518" s="51">
        <f t="shared" si="163"/>
        <v>11</v>
      </c>
      <c r="D3518" s="51">
        <f t="shared" si="164"/>
        <v>18</v>
      </c>
      <c r="E3518" s="52">
        <v>0.5</v>
      </c>
      <c r="G3518">
        <v>-3.8359999999999999</v>
      </c>
      <c r="H3518">
        <v>-1.1850000000000001</v>
      </c>
      <c r="I3518">
        <v>-0.11600000000000001</v>
      </c>
      <c r="J3518">
        <v>-0.19900000000000001</v>
      </c>
      <c r="K3518">
        <v>-0.45100000000000001</v>
      </c>
      <c r="L3518">
        <v>-0.53500000000000003</v>
      </c>
      <c r="M3518">
        <v>-0.64800000000000002</v>
      </c>
      <c r="P3518" s="54"/>
    </row>
    <row r="3519" spans="1:16" x14ac:dyDescent="0.2">
      <c r="A3519" s="50">
        <v>40865</v>
      </c>
      <c r="B3519">
        <f t="shared" si="162"/>
        <v>2011</v>
      </c>
      <c r="C3519" s="51">
        <f t="shared" si="163"/>
        <v>11</v>
      </c>
      <c r="D3519" s="51">
        <f t="shared" si="164"/>
        <v>18</v>
      </c>
      <c r="E3519" s="52">
        <v>0.625</v>
      </c>
      <c r="G3519">
        <v>-3.4489999999999998</v>
      </c>
      <c r="H3519">
        <v>-1.2130000000000001</v>
      </c>
      <c r="I3519">
        <v>-0.11600000000000001</v>
      </c>
      <c r="J3519">
        <v>-0.19900000000000001</v>
      </c>
      <c r="K3519">
        <v>-0.45100000000000001</v>
      </c>
      <c r="L3519">
        <v>-0.50700000000000001</v>
      </c>
      <c r="M3519">
        <v>-0.64800000000000002</v>
      </c>
      <c r="P3519" s="54"/>
    </row>
    <row r="3520" spans="1:16" x14ac:dyDescent="0.2">
      <c r="A3520" s="50">
        <v>40865</v>
      </c>
      <c r="B3520">
        <f t="shared" si="162"/>
        <v>2011</v>
      </c>
      <c r="C3520" s="51">
        <f t="shared" si="163"/>
        <v>11</v>
      </c>
      <c r="D3520" s="51">
        <f t="shared" si="164"/>
        <v>18</v>
      </c>
      <c r="E3520" s="52">
        <v>0.75</v>
      </c>
      <c r="G3520">
        <v>-3.0649999999999999</v>
      </c>
      <c r="H3520">
        <v>-1.1850000000000001</v>
      </c>
      <c r="I3520">
        <v>-0.11600000000000001</v>
      </c>
      <c r="J3520">
        <v>-0.19900000000000001</v>
      </c>
      <c r="K3520">
        <v>-0.45100000000000001</v>
      </c>
      <c r="L3520">
        <v>-0.50700000000000001</v>
      </c>
      <c r="M3520">
        <v>-0.64800000000000002</v>
      </c>
      <c r="P3520" s="54"/>
    </row>
    <row r="3521" spans="1:16" x14ac:dyDescent="0.2">
      <c r="A3521" s="50">
        <v>40865</v>
      </c>
      <c r="B3521">
        <f t="shared" si="162"/>
        <v>2011</v>
      </c>
      <c r="C3521" s="51">
        <f t="shared" si="163"/>
        <v>11</v>
      </c>
      <c r="D3521" s="51">
        <f t="shared" si="164"/>
        <v>18</v>
      </c>
      <c r="E3521" s="52">
        <v>0.875</v>
      </c>
      <c r="G3521">
        <v>-2.625</v>
      </c>
      <c r="H3521">
        <v>-1.1279999999999999</v>
      </c>
      <c r="I3521">
        <v>-0.11600000000000001</v>
      </c>
      <c r="J3521">
        <v>-0.19900000000000001</v>
      </c>
      <c r="K3521">
        <v>-0.45100000000000001</v>
      </c>
      <c r="L3521">
        <v>-0.50700000000000001</v>
      </c>
      <c r="M3521">
        <v>-0.64800000000000002</v>
      </c>
      <c r="P3521" s="54"/>
    </row>
    <row r="3522" spans="1:16" x14ac:dyDescent="0.2">
      <c r="A3522" s="50">
        <v>40866</v>
      </c>
      <c r="B3522">
        <f t="shared" ref="B3522:B3585" si="165">YEAR(A3522)</f>
        <v>2011</v>
      </c>
      <c r="C3522" s="51">
        <f t="shared" ref="C3522:C3585" si="166">MONTH(A3522)</f>
        <v>11</v>
      </c>
      <c r="D3522" s="51">
        <f t="shared" ref="D3522:D3585" si="167">DAY(A3522)</f>
        <v>19</v>
      </c>
      <c r="E3522" s="52">
        <v>0</v>
      </c>
      <c r="G3522">
        <v>-2.2759999999999998</v>
      </c>
      <c r="H3522">
        <v>-1.071</v>
      </c>
      <c r="I3522">
        <v>-0.11600000000000001</v>
      </c>
      <c r="J3522">
        <v>-0.19900000000000001</v>
      </c>
      <c r="K3522">
        <v>-0.45100000000000001</v>
      </c>
      <c r="L3522">
        <v>-0.50700000000000001</v>
      </c>
      <c r="M3522">
        <v>-0.64800000000000002</v>
      </c>
      <c r="P3522" s="54"/>
    </row>
    <row r="3523" spans="1:16" x14ac:dyDescent="0.2">
      <c r="A3523" s="50">
        <v>40866</v>
      </c>
      <c r="B3523">
        <f t="shared" si="165"/>
        <v>2011</v>
      </c>
      <c r="C3523" s="51">
        <f t="shared" si="166"/>
        <v>11</v>
      </c>
      <c r="D3523" s="51">
        <f t="shared" si="167"/>
        <v>19</v>
      </c>
      <c r="E3523" s="52">
        <v>0.125</v>
      </c>
      <c r="G3523">
        <v>-2.0150000000000001</v>
      </c>
      <c r="H3523">
        <v>-0.98599999999999999</v>
      </c>
      <c r="I3523">
        <v>-0.11600000000000001</v>
      </c>
      <c r="J3523">
        <v>-0.19900000000000001</v>
      </c>
      <c r="K3523">
        <v>-0.45100000000000001</v>
      </c>
      <c r="L3523">
        <v>-0.50700000000000001</v>
      </c>
      <c r="M3523">
        <v>-0.62</v>
      </c>
      <c r="P3523" s="54"/>
    </row>
    <row r="3524" spans="1:16" x14ac:dyDescent="0.2">
      <c r="A3524" s="50">
        <v>40866</v>
      </c>
      <c r="B3524">
        <f t="shared" si="165"/>
        <v>2011</v>
      </c>
      <c r="C3524" s="51">
        <f t="shared" si="166"/>
        <v>11</v>
      </c>
      <c r="D3524" s="51">
        <f t="shared" si="167"/>
        <v>19</v>
      </c>
      <c r="E3524" s="52">
        <v>0.25</v>
      </c>
      <c r="G3524">
        <v>-1.8420000000000001</v>
      </c>
      <c r="H3524">
        <v>-0.90200000000000002</v>
      </c>
      <c r="I3524">
        <v>-0.11600000000000001</v>
      </c>
      <c r="J3524">
        <v>-0.19900000000000001</v>
      </c>
      <c r="K3524">
        <v>-0.45100000000000001</v>
      </c>
      <c r="L3524">
        <v>-0.50700000000000001</v>
      </c>
      <c r="M3524">
        <v>-0.64800000000000002</v>
      </c>
      <c r="P3524" s="54"/>
    </row>
    <row r="3525" spans="1:16" x14ac:dyDescent="0.2">
      <c r="A3525" s="50">
        <v>40866</v>
      </c>
      <c r="B3525">
        <f t="shared" si="165"/>
        <v>2011</v>
      </c>
      <c r="C3525" s="51">
        <f t="shared" si="166"/>
        <v>11</v>
      </c>
      <c r="D3525" s="51">
        <f t="shared" si="167"/>
        <v>19</v>
      </c>
      <c r="E3525" s="52">
        <v>0.375</v>
      </c>
      <c r="G3525">
        <v>-1.7270000000000001</v>
      </c>
      <c r="H3525">
        <v>-0.84499999999999997</v>
      </c>
      <c r="I3525">
        <v>-0.11600000000000001</v>
      </c>
      <c r="J3525">
        <v>-0.19900000000000001</v>
      </c>
      <c r="K3525">
        <v>-0.45100000000000001</v>
      </c>
      <c r="L3525">
        <v>-0.50700000000000001</v>
      </c>
      <c r="M3525">
        <v>-0.64800000000000002</v>
      </c>
      <c r="P3525" s="54"/>
    </row>
    <row r="3526" spans="1:16" x14ac:dyDescent="0.2">
      <c r="A3526" s="50">
        <v>40866</v>
      </c>
      <c r="B3526">
        <f t="shared" si="165"/>
        <v>2011</v>
      </c>
      <c r="C3526" s="51">
        <f t="shared" si="166"/>
        <v>11</v>
      </c>
      <c r="D3526" s="51">
        <f t="shared" si="167"/>
        <v>19</v>
      </c>
      <c r="E3526" s="52">
        <v>0.5</v>
      </c>
      <c r="G3526">
        <v>-1.5840000000000001</v>
      </c>
      <c r="H3526">
        <v>-0.78900000000000003</v>
      </c>
      <c r="I3526">
        <v>-0.11600000000000001</v>
      </c>
      <c r="J3526">
        <v>-0.19900000000000001</v>
      </c>
      <c r="K3526">
        <v>-0.45100000000000001</v>
      </c>
      <c r="L3526">
        <v>-0.50700000000000001</v>
      </c>
      <c r="M3526">
        <v>-0.62</v>
      </c>
      <c r="P3526" s="54"/>
    </row>
    <row r="3527" spans="1:16" x14ac:dyDescent="0.2">
      <c r="A3527" s="50">
        <v>40866</v>
      </c>
      <c r="B3527">
        <f t="shared" si="165"/>
        <v>2011</v>
      </c>
      <c r="C3527" s="51">
        <f t="shared" si="166"/>
        <v>11</v>
      </c>
      <c r="D3527" s="51">
        <f t="shared" si="167"/>
        <v>19</v>
      </c>
      <c r="E3527" s="52">
        <v>0.625</v>
      </c>
      <c r="G3527">
        <v>-1.4410000000000001</v>
      </c>
      <c r="H3527">
        <v>-0.73199999999999998</v>
      </c>
      <c r="I3527">
        <v>-0.11600000000000001</v>
      </c>
      <c r="J3527">
        <v>-0.19900000000000001</v>
      </c>
      <c r="K3527">
        <v>-0.45100000000000001</v>
      </c>
      <c r="L3527">
        <v>-0.50700000000000001</v>
      </c>
      <c r="M3527">
        <v>-0.64800000000000002</v>
      </c>
      <c r="P3527" s="54"/>
    </row>
    <row r="3528" spans="1:16" x14ac:dyDescent="0.2">
      <c r="A3528" s="50">
        <v>40866</v>
      </c>
      <c r="B3528">
        <f t="shared" si="165"/>
        <v>2011</v>
      </c>
      <c r="C3528" s="51">
        <f t="shared" si="166"/>
        <v>11</v>
      </c>
      <c r="D3528" s="51">
        <f t="shared" si="167"/>
        <v>19</v>
      </c>
      <c r="E3528" s="52">
        <v>0.75</v>
      </c>
      <c r="G3528">
        <v>-1.2989999999999999</v>
      </c>
      <c r="H3528">
        <v>-0.70399999999999996</v>
      </c>
      <c r="I3528">
        <v>-8.7999999999999995E-2</v>
      </c>
      <c r="J3528">
        <v>-0.19900000000000001</v>
      </c>
      <c r="K3528">
        <v>-0.45100000000000001</v>
      </c>
      <c r="L3528">
        <v>-0.50700000000000001</v>
      </c>
      <c r="M3528">
        <v>-0.64800000000000002</v>
      </c>
      <c r="P3528" s="54"/>
    </row>
    <row r="3529" spans="1:16" x14ac:dyDescent="0.2">
      <c r="A3529" s="50">
        <v>40866</v>
      </c>
      <c r="B3529">
        <f t="shared" si="165"/>
        <v>2011</v>
      </c>
      <c r="C3529" s="51">
        <f t="shared" si="166"/>
        <v>11</v>
      </c>
      <c r="D3529" s="51">
        <f t="shared" si="167"/>
        <v>19</v>
      </c>
      <c r="E3529" s="52">
        <v>0.875</v>
      </c>
      <c r="G3529">
        <v>-1.157</v>
      </c>
      <c r="H3529">
        <v>-0.64800000000000002</v>
      </c>
      <c r="I3529">
        <v>-0.11600000000000001</v>
      </c>
      <c r="J3529">
        <v>-0.19900000000000001</v>
      </c>
      <c r="K3529">
        <v>-0.45100000000000001</v>
      </c>
      <c r="L3529">
        <v>-0.50700000000000001</v>
      </c>
      <c r="M3529">
        <v>-0.64800000000000002</v>
      </c>
      <c r="P3529" s="54"/>
    </row>
    <row r="3530" spans="1:16" x14ac:dyDescent="0.2">
      <c r="A3530" s="50">
        <v>40867</v>
      </c>
      <c r="B3530">
        <f t="shared" si="165"/>
        <v>2011</v>
      </c>
      <c r="C3530" s="51">
        <f t="shared" si="166"/>
        <v>11</v>
      </c>
      <c r="D3530" s="51">
        <f t="shared" si="167"/>
        <v>20</v>
      </c>
      <c r="E3530" s="52">
        <v>0</v>
      </c>
      <c r="G3530">
        <v>-1.1000000000000001</v>
      </c>
      <c r="H3530">
        <v>-0.62</v>
      </c>
      <c r="I3530">
        <v>-8.7999999999999995E-2</v>
      </c>
      <c r="J3530">
        <v>-0.19900000000000001</v>
      </c>
      <c r="K3530">
        <v>-0.45100000000000001</v>
      </c>
      <c r="L3530">
        <v>-0.50700000000000001</v>
      </c>
      <c r="M3530">
        <v>-0.62</v>
      </c>
      <c r="P3530" s="54"/>
    </row>
    <row r="3531" spans="1:16" x14ac:dyDescent="0.2">
      <c r="A3531" s="50">
        <v>40867</v>
      </c>
      <c r="B3531">
        <f t="shared" si="165"/>
        <v>2011</v>
      </c>
      <c r="C3531" s="51">
        <f t="shared" si="166"/>
        <v>11</v>
      </c>
      <c r="D3531" s="51">
        <f t="shared" si="167"/>
        <v>20</v>
      </c>
      <c r="E3531" s="52">
        <v>0.125</v>
      </c>
      <c r="G3531">
        <v>-1.0429999999999999</v>
      </c>
      <c r="H3531">
        <v>-0.56299999999999994</v>
      </c>
      <c r="I3531">
        <v>-0.11600000000000001</v>
      </c>
      <c r="J3531">
        <v>-0.19900000000000001</v>
      </c>
      <c r="K3531">
        <v>-0.45100000000000001</v>
      </c>
      <c r="L3531">
        <v>-0.50700000000000001</v>
      </c>
      <c r="M3531">
        <v>-0.64800000000000002</v>
      </c>
      <c r="P3531" s="54"/>
    </row>
    <row r="3532" spans="1:16" x14ac:dyDescent="0.2">
      <c r="A3532" s="50">
        <v>40867</v>
      </c>
      <c r="B3532">
        <f t="shared" si="165"/>
        <v>2011</v>
      </c>
      <c r="C3532" s="51">
        <f t="shared" si="166"/>
        <v>11</v>
      </c>
      <c r="D3532" s="51">
        <f t="shared" si="167"/>
        <v>20</v>
      </c>
      <c r="E3532" s="52">
        <v>0.25</v>
      </c>
      <c r="G3532">
        <v>-1.0429999999999999</v>
      </c>
      <c r="H3532">
        <v>-0.56299999999999994</v>
      </c>
      <c r="I3532">
        <v>-0.11600000000000001</v>
      </c>
      <c r="J3532">
        <v>-0.19900000000000001</v>
      </c>
      <c r="K3532">
        <v>-0.45100000000000001</v>
      </c>
      <c r="L3532">
        <v>-0.53500000000000003</v>
      </c>
      <c r="M3532">
        <v>-0.64800000000000002</v>
      </c>
      <c r="P3532" s="54"/>
    </row>
    <row r="3533" spans="1:16" x14ac:dyDescent="0.2">
      <c r="A3533" s="50">
        <v>40867</v>
      </c>
      <c r="B3533">
        <f t="shared" si="165"/>
        <v>2011</v>
      </c>
      <c r="C3533" s="51">
        <f t="shared" si="166"/>
        <v>11</v>
      </c>
      <c r="D3533" s="51">
        <f t="shared" si="167"/>
        <v>20</v>
      </c>
      <c r="E3533" s="52">
        <v>0.375</v>
      </c>
      <c r="G3533">
        <v>-1.071</v>
      </c>
      <c r="H3533">
        <v>-0.50700000000000001</v>
      </c>
      <c r="I3533">
        <v>-0.11600000000000001</v>
      </c>
      <c r="J3533">
        <v>-0.19900000000000001</v>
      </c>
      <c r="K3533">
        <v>-0.45100000000000001</v>
      </c>
      <c r="L3533">
        <v>-0.50700000000000001</v>
      </c>
      <c r="M3533">
        <v>-0.64800000000000002</v>
      </c>
      <c r="P3533" s="54"/>
    </row>
    <row r="3534" spans="1:16" x14ac:dyDescent="0.2">
      <c r="A3534" s="50">
        <v>40867</v>
      </c>
      <c r="B3534">
        <f t="shared" si="165"/>
        <v>2011</v>
      </c>
      <c r="C3534" s="51">
        <f t="shared" si="166"/>
        <v>11</v>
      </c>
      <c r="D3534" s="51">
        <f t="shared" si="167"/>
        <v>20</v>
      </c>
      <c r="E3534" s="52">
        <v>0.5</v>
      </c>
      <c r="G3534">
        <v>-1.242</v>
      </c>
      <c r="H3534">
        <v>-0.50700000000000001</v>
      </c>
      <c r="I3534">
        <v>-8.7999999999999995E-2</v>
      </c>
      <c r="J3534">
        <v>-0.19900000000000001</v>
      </c>
      <c r="K3534">
        <v>-0.45100000000000001</v>
      </c>
      <c r="L3534">
        <v>-0.50700000000000001</v>
      </c>
      <c r="M3534">
        <v>-0.64800000000000002</v>
      </c>
      <c r="P3534" s="54"/>
    </row>
    <row r="3535" spans="1:16" x14ac:dyDescent="0.2">
      <c r="A3535" s="50">
        <v>40867</v>
      </c>
      <c r="B3535">
        <f t="shared" si="165"/>
        <v>2011</v>
      </c>
      <c r="C3535" s="51">
        <f t="shared" si="166"/>
        <v>11</v>
      </c>
      <c r="D3535" s="51">
        <f t="shared" si="167"/>
        <v>20</v>
      </c>
      <c r="E3535" s="52">
        <v>0.625</v>
      </c>
      <c r="G3535">
        <v>-1.3839999999999999</v>
      </c>
      <c r="H3535">
        <v>-0.50700000000000001</v>
      </c>
      <c r="I3535">
        <v>-0.11600000000000001</v>
      </c>
      <c r="J3535">
        <v>-0.19900000000000001</v>
      </c>
      <c r="K3535">
        <v>-0.45100000000000001</v>
      </c>
      <c r="L3535">
        <v>-0.50700000000000001</v>
      </c>
      <c r="M3535">
        <v>-0.64800000000000002</v>
      </c>
      <c r="P3535" s="54"/>
    </row>
    <row r="3536" spans="1:16" x14ac:dyDescent="0.2">
      <c r="A3536" s="50">
        <v>40867</v>
      </c>
      <c r="B3536">
        <f t="shared" si="165"/>
        <v>2011</v>
      </c>
      <c r="C3536" s="51">
        <f t="shared" si="166"/>
        <v>11</v>
      </c>
      <c r="D3536" s="51">
        <f t="shared" si="167"/>
        <v>20</v>
      </c>
      <c r="E3536" s="52">
        <v>0.75</v>
      </c>
      <c r="G3536">
        <v>-1.5269999999999999</v>
      </c>
      <c r="H3536">
        <v>-0.50700000000000001</v>
      </c>
      <c r="I3536">
        <v>-8.7999999999999995E-2</v>
      </c>
      <c r="J3536">
        <v>-0.19900000000000001</v>
      </c>
      <c r="K3536">
        <v>-0.45100000000000001</v>
      </c>
      <c r="L3536">
        <v>-0.50700000000000001</v>
      </c>
      <c r="M3536">
        <v>-0.62</v>
      </c>
      <c r="P3536" s="54"/>
    </row>
    <row r="3537" spans="1:16" x14ac:dyDescent="0.2">
      <c r="A3537" s="50">
        <v>40867</v>
      </c>
      <c r="B3537">
        <f t="shared" si="165"/>
        <v>2011</v>
      </c>
      <c r="C3537" s="51">
        <f t="shared" si="166"/>
        <v>11</v>
      </c>
      <c r="D3537" s="51">
        <f t="shared" si="167"/>
        <v>20</v>
      </c>
      <c r="E3537" s="52">
        <v>0.875</v>
      </c>
      <c r="G3537">
        <v>-1.67</v>
      </c>
      <c r="H3537">
        <v>-0.50700000000000001</v>
      </c>
      <c r="I3537">
        <v>-8.7999999999999995E-2</v>
      </c>
      <c r="J3537">
        <v>-0.19900000000000001</v>
      </c>
      <c r="K3537">
        <v>-0.45100000000000001</v>
      </c>
      <c r="L3537">
        <v>-0.50700000000000001</v>
      </c>
      <c r="M3537">
        <v>-0.64800000000000002</v>
      </c>
      <c r="P3537" s="54"/>
    </row>
    <row r="3538" spans="1:16" x14ac:dyDescent="0.2">
      <c r="A3538" s="50">
        <v>40868</v>
      </c>
      <c r="B3538">
        <f t="shared" si="165"/>
        <v>2011</v>
      </c>
      <c r="C3538" s="51">
        <f t="shared" si="166"/>
        <v>11</v>
      </c>
      <c r="D3538" s="51">
        <f t="shared" si="167"/>
        <v>21</v>
      </c>
      <c r="E3538" s="52">
        <v>0</v>
      </c>
      <c r="G3538">
        <v>-1.7849999999999999</v>
      </c>
      <c r="H3538">
        <v>-0.53500000000000003</v>
      </c>
      <c r="I3538">
        <v>-8.7999999999999995E-2</v>
      </c>
      <c r="J3538">
        <v>-0.19900000000000001</v>
      </c>
      <c r="K3538">
        <v>-0.45100000000000001</v>
      </c>
      <c r="L3538">
        <v>-0.50700000000000001</v>
      </c>
      <c r="M3538">
        <v>-0.62</v>
      </c>
      <c r="P3538" s="54"/>
    </row>
    <row r="3539" spans="1:16" x14ac:dyDescent="0.2">
      <c r="A3539" s="50">
        <v>40868</v>
      </c>
      <c r="B3539">
        <f t="shared" si="165"/>
        <v>2011</v>
      </c>
      <c r="C3539" s="51">
        <f t="shared" si="166"/>
        <v>11</v>
      </c>
      <c r="D3539" s="51">
        <f t="shared" si="167"/>
        <v>21</v>
      </c>
      <c r="E3539" s="52">
        <v>0.125</v>
      </c>
      <c r="G3539">
        <v>-1.8420000000000001</v>
      </c>
      <c r="H3539">
        <v>-0.56299999999999994</v>
      </c>
      <c r="I3539">
        <v>-0.11600000000000001</v>
      </c>
      <c r="J3539">
        <v>-0.19900000000000001</v>
      </c>
      <c r="K3539">
        <v>-0.45100000000000001</v>
      </c>
      <c r="L3539">
        <v>-0.50700000000000001</v>
      </c>
      <c r="M3539">
        <v>-0.64800000000000002</v>
      </c>
      <c r="P3539" s="54"/>
    </row>
    <row r="3540" spans="1:16" x14ac:dyDescent="0.2">
      <c r="A3540" s="50">
        <v>40868</v>
      </c>
      <c r="B3540">
        <f t="shared" si="165"/>
        <v>2011</v>
      </c>
      <c r="C3540" s="51">
        <f t="shared" si="166"/>
        <v>11</v>
      </c>
      <c r="D3540" s="51">
        <f t="shared" si="167"/>
        <v>21</v>
      </c>
      <c r="E3540" s="52">
        <v>0.25</v>
      </c>
      <c r="G3540">
        <v>-1.871</v>
      </c>
      <c r="H3540">
        <v>-0.59099999999999997</v>
      </c>
      <c r="I3540">
        <v>-0.11600000000000001</v>
      </c>
      <c r="J3540">
        <v>-0.19900000000000001</v>
      </c>
      <c r="K3540">
        <v>-0.45100000000000001</v>
      </c>
      <c r="L3540">
        <v>-0.50700000000000001</v>
      </c>
      <c r="M3540">
        <v>-0.62</v>
      </c>
      <c r="P3540" s="54"/>
    </row>
    <row r="3541" spans="1:16" x14ac:dyDescent="0.2">
      <c r="A3541" s="50">
        <v>40868</v>
      </c>
      <c r="B3541">
        <f t="shared" si="165"/>
        <v>2011</v>
      </c>
      <c r="C3541" s="51">
        <f t="shared" si="166"/>
        <v>11</v>
      </c>
      <c r="D3541" s="51">
        <f t="shared" si="167"/>
        <v>21</v>
      </c>
      <c r="E3541" s="52">
        <v>0.375</v>
      </c>
      <c r="G3541">
        <v>-1.958</v>
      </c>
      <c r="H3541">
        <v>-0.59099999999999997</v>
      </c>
      <c r="I3541">
        <v>-0.11600000000000001</v>
      </c>
      <c r="J3541">
        <v>-0.22700000000000001</v>
      </c>
      <c r="K3541">
        <v>-0.45100000000000001</v>
      </c>
      <c r="L3541">
        <v>-0.50700000000000001</v>
      </c>
      <c r="M3541">
        <v>-0.62</v>
      </c>
      <c r="P3541" s="54"/>
    </row>
    <row r="3542" spans="1:16" x14ac:dyDescent="0.2">
      <c r="A3542" s="50">
        <v>40868</v>
      </c>
      <c r="B3542">
        <f t="shared" si="165"/>
        <v>2011</v>
      </c>
      <c r="C3542" s="51">
        <f t="shared" si="166"/>
        <v>11</v>
      </c>
      <c r="D3542" s="51">
        <f t="shared" si="167"/>
        <v>21</v>
      </c>
      <c r="E3542" s="52">
        <v>0.5</v>
      </c>
      <c r="G3542">
        <v>-2.073</v>
      </c>
      <c r="H3542">
        <v>-0.62</v>
      </c>
      <c r="I3542">
        <v>-0.11600000000000001</v>
      </c>
      <c r="J3542">
        <v>-0.22700000000000001</v>
      </c>
      <c r="K3542">
        <v>-0.45100000000000001</v>
      </c>
      <c r="L3542">
        <v>-0.50700000000000001</v>
      </c>
      <c r="M3542">
        <v>-0.62</v>
      </c>
      <c r="P3542" s="54"/>
    </row>
    <row r="3543" spans="1:16" x14ac:dyDescent="0.2">
      <c r="A3543" s="50">
        <v>40868</v>
      </c>
      <c r="B3543">
        <f t="shared" si="165"/>
        <v>2011</v>
      </c>
      <c r="C3543" s="51">
        <f t="shared" si="166"/>
        <v>11</v>
      </c>
      <c r="D3543" s="51">
        <f t="shared" si="167"/>
        <v>21</v>
      </c>
      <c r="E3543" s="52">
        <v>0.625</v>
      </c>
      <c r="G3543">
        <v>-2.1309999999999998</v>
      </c>
      <c r="H3543">
        <v>-0.64800000000000002</v>
      </c>
      <c r="I3543">
        <v>-0.11600000000000001</v>
      </c>
      <c r="J3543">
        <v>-0.19900000000000001</v>
      </c>
      <c r="K3543">
        <v>-0.45100000000000001</v>
      </c>
      <c r="L3543">
        <v>-0.50700000000000001</v>
      </c>
      <c r="M3543">
        <v>-0.64800000000000002</v>
      </c>
      <c r="P3543" s="54"/>
    </row>
    <row r="3544" spans="1:16" x14ac:dyDescent="0.2">
      <c r="A3544" s="50">
        <v>40868</v>
      </c>
      <c r="B3544">
        <f t="shared" si="165"/>
        <v>2011</v>
      </c>
      <c r="C3544" s="51">
        <f t="shared" si="166"/>
        <v>11</v>
      </c>
      <c r="D3544" s="51">
        <f t="shared" si="167"/>
        <v>21</v>
      </c>
      <c r="E3544" s="52">
        <v>0.75</v>
      </c>
      <c r="G3544">
        <v>-2.2759999999999998</v>
      </c>
      <c r="H3544">
        <v>-0.64800000000000002</v>
      </c>
      <c r="I3544">
        <v>-0.11600000000000001</v>
      </c>
      <c r="J3544">
        <v>-0.19900000000000001</v>
      </c>
      <c r="K3544">
        <v>-0.45100000000000001</v>
      </c>
      <c r="L3544">
        <v>-0.50700000000000001</v>
      </c>
      <c r="M3544">
        <v>-0.62</v>
      </c>
      <c r="P3544" s="54"/>
    </row>
    <row r="3545" spans="1:16" x14ac:dyDescent="0.2">
      <c r="A3545" s="50">
        <v>40868</v>
      </c>
      <c r="B3545">
        <f t="shared" si="165"/>
        <v>2011</v>
      </c>
      <c r="C3545" s="51">
        <f t="shared" si="166"/>
        <v>11</v>
      </c>
      <c r="D3545" s="51">
        <f t="shared" si="167"/>
        <v>21</v>
      </c>
      <c r="E3545" s="52">
        <v>0.875</v>
      </c>
      <c r="G3545">
        <v>-2.4500000000000002</v>
      </c>
      <c r="H3545">
        <v>-0.67600000000000005</v>
      </c>
      <c r="I3545">
        <v>-0.11600000000000001</v>
      </c>
      <c r="J3545">
        <v>-0.19900000000000001</v>
      </c>
      <c r="K3545">
        <v>-0.45100000000000001</v>
      </c>
      <c r="L3545">
        <v>-0.50700000000000001</v>
      </c>
      <c r="M3545">
        <v>-0.62</v>
      </c>
      <c r="P3545" s="54"/>
    </row>
    <row r="3546" spans="1:16" x14ac:dyDescent="0.2">
      <c r="A3546" s="50">
        <v>40869</v>
      </c>
      <c r="B3546">
        <f t="shared" si="165"/>
        <v>2011</v>
      </c>
      <c r="C3546" s="51">
        <f t="shared" si="166"/>
        <v>11</v>
      </c>
      <c r="D3546" s="51">
        <f t="shared" si="167"/>
        <v>22</v>
      </c>
      <c r="E3546" s="52">
        <v>0</v>
      </c>
      <c r="G3546">
        <v>-2.6829999999999998</v>
      </c>
      <c r="H3546">
        <v>-0.70399999999999996</v>
      </c>
      <c r="I3546">
        <v>-0.11600000000000001</v>
      </c>
      <c r="J3546">
        <v>-0.19900000000000001</v>
      </c>
      <c r="K3546">
        <v>-0.45100000000000001</v>
      </c>
      <c r="L3546">
        <v>-0.50700000000000001</v>
      </c>
      <c r="M3546">
        <v>-0.62</v>
      </c>
      <c r="P3546" s="54"/>
    </row>
    <row r="3547" spans="1:16" x14ac:dyDescent="0.2">
      <c r="A3547" s="50">
        <v>40869</v>
      </c>
      <c r="B3547">
        <f t="shared" si="165"/>
        <v>2011</v>
      </c>
      <c r="C3547" s="51">
        <f t="shared" si="166"/>
        <v>11</v>
      </c>
      <c r="D3547" s="51">
        <f t="shared" si="167"/>
        <v>22</v>
      </c>
      <c r="E3547" s="52">
        <v>0.125</v>
      </c>
      <c r="G3547">
        <v>-2.976</v>
      </c>
      <c r="H3547">
        <v>-0.73199999999999998</v>
      </c>
      <c r="I3547">
        <v>-0.11600000000000001</v>
      </c>
      <c r="J3547">
        <v>-0.22700000000000001</v>
      </c>
      <c r="K3547">
        <v>-0.45100000000000001</v>
      </c>
      <c r="L3547">
        <v>-0.50700000000000001</v>
      </c>
      <c r="M3547">
        <v>-0.64800000000000002</v>
      </c>
      <c r="P3547" s="54"/>
    </row>
    <row r="3548" spans="1:16" x14ac:dyDescent="0.2">
      <c r="A3548" s="50">
        <v>40869</v>
      </c>
      <c r="B3548">
        <f t="shared" si="165"/>
        <v>2011</v>
      </c>
      <c r="C3548" s="51">
        <f t="shared" si="166"/>
        <v>11</v>
      </c>
      <c r="D3548" s="51">
        <f t="shared" si="167"/>
        <v>22</v>
      </c>
      <c r="E3548" s="52">
        <v>0.25</v>
      </c>
      <c r="G3548">
        <v>-3.1240000000000001</v>
      </c>
      <c r="H3548">
        <v>-0.78900000000000003</v>
      </c>
      <c r="I3548">
        <v>-0.11600000000000001</v>
      </c>
      <c r="J3548">
        <v>-0.22700000000000001</v>
      </c>
      <c r="K3548">
        <v>-0.45100000000000001</v>
      </c>
      <c r="L3548">
        <v>-0.50700000000000001</v>
      </c>
      <c r="M3548">
        <v>-0.64800000000000002</v>
      </c>
      <c r="P3548" s="54"/>
    </row>
    <row r="3549" spans="1:16" x14ac:dyDescent="0.2">
      <c r="A3549" s="50">
        <v>40869</v>
      </c>
      <c r="B3549">
        <f t="shared" si="165"/>
        <v>2011</v>
      </c>
      <c r="C3549" s="51">
        <f t="shared" si="166"/>
        <v>11</v>
      </c>
      <c r="D3549" s="51">
        <f t="shared" si="167"/>
        <v>22</v>
      </c>
      <c r="E3549" s="52">
        <v>0.375</v>
      </c>
      <c r="G3549">
        <v>-3.33</v>
      </c>
      <c r="H3549">
        <v>-0.84499999999999997</v>
      </c>
      <c r="I3549">
        <v>-0.11600000000000001</v>
      </c>
      <c r="J3549">
        <v>-0.19900000000000001</v>
      </c>
      <c r="K3549">
        <v>-0.45100000000000001</v>
      </c>
      <c r="L3549">
        <v>-0.50700000000000001</v>
      </c>
      <c r="M3549">
        <v>-0.64800000000000002</v>
      </c>
      <c r="P3549" s="54"/>
    </row>
    <row r="3550" spans="1:16" x14ac:dyDescent="0.2">
      <c r="A3550" s="50">
        <v>40869</v>
      </c>
      <c r="B3550">
        <f t="shared" si="165"/>
        <v>2011</v>
      </c>
      <c r="C3550" s="51">
        <f t="shared" si="166"/>
        <v>11</v>
      </c>
      <c r="D3550" s="51">
        <f t="shared" si="167"/>
        <v>22</v>
      </c>
      <c r="E3550" s="52">
        <v>0.5</v>
      </c>
      <c r="G3550">
        <v>-3.39</v>
      </c>
      <c r="H3550">
        <v>-0.90200000000000002</v>
      </c>
      <c r="I3550">
        <v>-0.11600000000000001</v>
      </c>
      <c r="J3550">
        <v>-0.19900000000000001</v>
      </c>
      <c r="K3550">
        <v>-0.45100000000000001</v>
      </c>
      <c r="L3550">
        <v>-0.50700000000000001</v>
      </c>
      <c r="M3550">
        <v>-0.64800000000000002</v>
      </c>
      <c r="P3550" s="54"/>
    </row>
    <row r="3551" spans="1:16" x14ac:dyDescent="0.2">
      <c r="A3551" s="50">
        <v>40869</v>
      </c>
      <c r="B3551">
        <f t="shared" si="165"/>
        <v>2011</v>
      </c>
      <c r="C3551" s="51">
        <f t="shared" si="166"/>
        <v>11</v>
      </c>
      <c r="D3551" s="51">
        <f t="shared" si="167"/>
        <v>22</v>
      </c>
      <c r="E3551" s="52">
        <v>0.625</v>
      </c>
      <c r="G3551">
        <v>-3.4790000000000001</v>
      </c>
      <c r="H3551">
        <v>-0.93</v>
      </c>
      <c r="I3551">
        <v>-0.11600000000000001</v>
      </c>
      <c r="J3551">
        <v>-0.22700000000000001</v>
      </c>
      <c r="K3551">
        <v>-0.45100000000000001</v>
      </c>
      <c r="L3551">
        <v>-0.50700000000000001</v>
      </c>
      <c r="M3551">
        <v>-0.62</v>
      </c>
      <c r="P3551" s="54"/>
    </row>
    <row r="3552" spans="1:16" x14ac:dyDescent="0.2">
      <c r="A3552" s="50">
        <v>40869</v>
      </c>
      <c r="B3552">
        <f t="shared" si="165"/>
        <v>2011</v>
      </c>
      <c r="C3552" s="51">
        <f t="shared" si="166"/>
        <v>11</v>
      </c>
      <c r="D3552" s="51">
        <f t="shared" si="167"/>
        <v>22</v>
      </c>
      <c r="E3552" s="52">
        <v>0.75</v>
      </c>
      <c r="G3552">
        <v>-3.508</v>
      </c>
      <c r="H3552">
        <v>-0.98599999999999999</v>
      </c>
      <c r="I3552">
        <v>-0.11600000000000001</v>
      </c>
      <c r="J3552">
        <v>-0.22700000000000001</v>
      </c>
      <c r="K3552">
        <v>-0.45100000000000001</v>
      </c>
      <c r="L3552">
        <v>-0.50700000000000001</v>
      </c>
      <c r="M3552">
        <v>-0.62</v>
      </c>
      <c r="P3552" s="54"/>
    </row>
    <row r="3553" spans="1:16" x14ac:dyDescent="0.2">
      <c r="A3553" s="50">
        <v>40869</v>
      </c>
      <c r="B3553">
        <f t="shared" si="165"/>
        <v>2011</v>
      </c>
      <c r="C3553" s="51">
        <f t="shared" si="166"/>
        <v>11</v>
      </c>
      <c r="D3553" s="51">
        <f t="shared" si="167"/>
        <v>22</v>
      </c>
      <c r="E3553" s="52">
        <v>0.875</v>
      </c>
      <c r="G3553">
        <v>-3.508</v>
      </c>
      <c r="H3553">
        <v>-1.0149999999999999</v>
      </c>
      <c r="I3553">
        <v>-0.11600000000000001</v>
      </c>
      <c r="J3553">
        <v>-0.19900000000000001</v>
      </c>
      <c r="K3553">
        <v>-0.45100000000000001</v>
      </c>
      <c r="L3553">
        <v>-0.50700000000000001</v>
      </c>
      <c r="M3553">
        <v>-0.64800000000000002</v>
      </c>
      <c r="P3553" s="54"/>
    </row>
    <row r="3554" spans="1:16" x14ac:dyDescent="0.2">
      <c r="A3554" s="50">
        <v>40870</v>
      </c>
      <c r="B3554">
        <f t="shared" si="165"/>
        <v>2011</v>
      </c>
      <c r="C3554" s="51">
        <f t="shared" si="166"/>
        <v>11</v>
      </c>
      <c r="D3554" s="51">
        <f t="shared" si="167"/>
        <v>23</v>
      </c>
      <c r="E3554" s="52">
        <v>0</v>
      </c>
      <c r="G3554">
        <v>-3.4790000000000001</v>
      </c>
      <c r="H3554">
        <v>-1.0429999999999999</v>
      </c>
      <c r="I3554">
        <v>-0.11600000000000001</v>
      </c>
      <c r="J3554">
        <v>-0.19900000000000001</v>
      </c>
      <c r="K3554">
        <v>-0.45100000000000001</v>
      </c>
      <c r="L3554">
        <v>-0.50700000000000001</v>
      </c>
      <c r="M3554">
        <v>-0.64800000000000002</v>
      </c>
      <c r="P3554" s="54"/>
    </row>
    <row r="3555" spans="1:16" x14ac:dyDescent="0.2">
      <c r="A3555" s="50">
        <v>40870</v>
      </c>
      <c r="B3555">
        <f t="shared" si="165"/>
        <v>2011</v>
      </c>
      <c r="C3555" s="51">
        <f t="shared" si="166"/>
        <v>11</v>
      </c>
      <c r="D3555" s="51">
        <f t="shared" si="167"/>
        <v>23</v>
      </c>
      <c r="E3555" s="52">
        <v>0.125</v>
      </c>
      <c r="G3555">
        <v>-3.4489999999999998</v>
      </c>
      <c r="H3555">
        <v>-1.071</v>
      </c>
      <c r="I3555">
        <v>-0.11600000000000001</v>
      </c>
      <c r="J3555">
        <v>-0.19900000000000001</v>
      </c>
      <c r="K3555">
        <v>-0.45100000000000001</v>
      </c>
      <c r="L3555">
        <v>-0.50700000000000001</v>
      </c>
      <c r="M3555">
        <v>-0.62</v>
      </c>
      <c r="P3555" s="54"/>
    </row>
    <row r="3556" spans="1:16" x14ac:dyDescent="0.2">
      <c r="A3556" s="50">
        <v>40870</v>
      </c>
      <c r="B3556">
        <f t="shared" si="165"/>
        <v>2011</v>
      </c>
      <c r="C3556" s="51">
        <f t="shared" si="166"/>
        <v>11</v>
      </c>
      <c r="D3556" s="51">
        <f t="shared" si="167"/>
        <v>23</v>
      </c>
      <c r="E3556" s="52">
        <v>0.25</v>
      </c>
      <c r="G3556">
        <v>-3.39</v>
      </c>
      <c r="H3556">
        <v>-1.071</v>
      </c>
      <c r="I3556">
        <v>-0.11600000000000001</v>
      </c>
      <c r="J3556">
        <v>-0.19900000000000001</v>
      </c>
      <c r="K3556">
        <v>-0.45100000000000001</v>
      </c>
      <c r="L3556">
        <v>-0.50700000000000001</v>
      </c>
      <c r="M3556">
        <v>-0.62</v>
      </c>
      <c r="P3556" s="54"/>
    </row>
    <row r="3557" spans="1:16" x14ac:dyDescent="0.2">
      <c r="A3557" s="50">
        <v>40870</v>
      </c>
      <c r="B3557">
        <f t="shared" si="165"/>
        <v>2011</v>
      </c>
      <c r="C3557" s="51">
        <f t="shared" si="166"/>
        <v>11</v>
      </c>
      <c r="D3557" s="51">
        <f t="shared" si="167"/>
        <v>23</v>
      </c>
      <c r="E3557" s="52">
        <v>0.375</v>
      </c>
      <c r="G3557">
        <v>-3.39</v>
      </c>
      <c r="H3557">
        <v>-1.1000000000000001</v>
      </c>
      <c r="I3557">
        <v>-0.11600000000000001</v>
      </c>
      <c r="J3557">
        <v>-0.19900000000000001</v>
      </c>
      <c r="K3557">
        <v>-0.45100000000000001</v>
      </c>
      <c r="L3557">
        <v>-0.50700000000000001</v>
      </c>
      <c r="M3557">
        <v>-0.62</v>
      </c>
      <c r="P3557" s="54"/>
    </row>
    <row r="3558" spans="1:16" x14ac:dyDescent="0.2">
      <c r="A3558" s="50">
        <v>40870</v>
      </c>
      <c r="B3558">
        <f t="shared" si="165"/>
        <v>2011</v>
      </c>
      <c r="C3558" s="51">
        <f t="shared" si="166"/>
        <v>11</v>
      </c>
      <c r="D3558" s="51">
        <f t="shared" si="167"/>
        <v>23</v>
      </c>
      <c r="E3558" s="52">
        <v>0.5</v>
      </c>
      <c r="G3558">
        <v>-3.39</v>
      </c>
      <c r="H3558">
        <v>-1.1000000000000001</v>
      </c>
      <c r="I3558">
        <v>-0.11600000000000001</v>
      </c>
      <c r="J3558">
        <v>-0.22700000000000001</v>
      </c>
      <c r="K3558">
        <v>-0.45100000000000001</v>
      </c>
      <c r="L3558">
        <v>-0.50700000000000001</v>
      </c>
      <c r="M3558">
        <v>-0.62</v>
      </c>
      <c r="P3558" s="54"/>
    </row>
    <row r="3559" spans="1:16" x14ac:dyDescent="0.2">
      <c r="A3559" s="50">
        <v>40870</v>
      </c>
      <c r="B3559">
        <f t="shared" si="165"/>
        <v>2011</v>
      </c>
      <c r="C3559" s="51">
        <f t="shared" si="166"/>
        <v>11</v>
      </c>
      <c r="D3559" s="51">
        <f t="shared" si="167"/>
        <v>23</v>
      </c>
      <c r="E3559" s="52">
        <v>0.625</v>
      </c>
      <c r="G3559">
        <v>-3.4790000000000001</v>
      </c>
      <c r="H3559">
        <v>-1.1000000000000001</v>
      </c>
      <c r="I3559">
        <v>-0.11600000000000001</v>
      </c>
      <c r="J3559">
        <v>-0.19900000000000001</v>
      </c>
      <c r="K3559">
        <v>-0.45100000000000001</v>
      </c>
      <c r="L3559">
        <v>-0.50700000000000001</v>
      </c>
      <c r="M3559">
        <v>-0.62</v>
      </c>
      <c r="P3559" s="54"/>
    </row>
    <row r="3560" spans="1:16" x14ac:dyDescent="0.2">
      <c r="A3560" s="50">
        <v>40870</v>
      </c>
      <c r="B3560">
        <f t="shared" si="165"/>
        <v>2011</v>
      </c>
      <c r="C3560" s="51">
        <f t="shared" si="166"/>
        <v>11</v>
      </c>
      <c r="D3560" s="51">
        <f t="shared" si="167"/>
        <v>23</v>
      </c>
      <c r="E3560" s="52">
        <v>0.75</v>
      </c>
      <c r="G3560">
        <v>-3.5979999999999999</v>
      </c>
      <c r="H3560">
        <v>-1.1279999999999999</v>
      </c>
      <c r="I3560">
        <v>-0.11600000000000001</v>
      </c>
      <c r="J3560">
        <v>-0.19900000000000001</v>
      </c>
      <c r="K3560">
        <v>-0.45100000000000001</v>
      </c>
      <c r="L3560">
        <v>-0.50700000000000001</v>
      </c>
      <c r="M3560">
        <v>-0.62</v>
      </c>
      <c r="P3560" s="54"/>
    </row>
    <row r="3561" spans="1:16" x14ac:dyDescent="0.2">
      <c r="A3561" s="50">
        <v>40870</v>
      </c>
      <c r="B3561">
        <f t="shared" si="165"/>
        <v>2011</v>
      </c>
      <c r="C3561" s="51">
        <f t="shared" si="166"/>
        <v>11</v>
      </c>
      <c r="D3561" s="51">
        <f t="shared" si="167"/>
        <v>23</v>
      </c>
      <c r="E3561" s="52">
        <v>0.875</v>
      </c>
      <c r="G3561">
        <v>-3.6269999999999998</v>
      </c>
      <c r="H3561">
        <v>-1.157</v>
      </c>
      <c r="I3561">
        <v>-0.11600000000000001</v>
      </c>
      <c r="J3561">
        <v>-0.19900000000000001</v>
      </c>
      <c r="K3561">
        <v>-0.45100000000000001</v>
      </c>
      <c r="L3561">
        <v>-0.50700000000000001</v>
      </c>
      <c r="M3561">
        <v>-0.62</v>
      </c>
      <c r="P3561" s="54"/>
    </row>
    <row r="3562" spans="1:16" x14ac:dyDescent="0.2">
      <c r="A3562" s="50">
        <v>40871</v>
      </c>
      <c r="B3562">
        <f t="shared" si="165"/>
        <v>2011</v>
      </c>
      <c r="C3562" s="51">
        <f t="shared" si="166"/>
        <v>11</v>
      </c>
      <c r="D3562" s="51">
        <f t="shared" si="167"/>
        <v>24</v>
      </c>
      <c r="E3562" s="52">
        <v>0</v>
      </c>
      <c r="G3562">
        <v>-3.6269999999999998</v>
      </c>
      <c r="H3562">
        <v>-1.157</v>
      </c>
      <c r="I3562">
        <v>-0.11600000000000001</v>
      </c>
      <c r="J3562">
        <v>-0.19900000000000001</v>
      </c>
      <c r="K3562">
        <v>-0.45100000000000001</v>
      </c>
      <c r="L3562">
        <v>-0.50700000000000001</v>
      </c>
      <c r="M3562">
        <v>-0.62</v>
      </c>
      <c r="P3562" s="54"/>
    </row>
    <row r="3563" spans="1:16" x14ac:dyDescent="0.2">
      <c r="A3563" s="50">
        <v>40871</v>
      </c>
      <c r="B3563">
        <f t="shared" si="165"/>
        <v>2011</v>
      </c>
      <c r="C3563" s="51">
        <f t="shared" si="166"/>
        <v>11</v>
      </c>
      <c r="D3563" s="51">
        <f t="shared" si="167"/>
        <v>24</v>
      </c>
      <c r="E3563" s="52">
        <v>0.125</v>
      </c>
      <c r="G3563">
        <v>-3.6269999999999998</v>
      </c>
      <c r="H3563">
        <v>-1.1850000000000001</v>
      </c>
      <c r="I3563">
        <v>-0.11600000000000001</v>
      </c>
      <c r="J3563">
        <v>-0.19900000000000001</v>
      </c>
      <c r="K3563">
        <v>-0.45100000000000001</v>
      </c>
      <c r="L3563">
        <v>-0.50700000000000001</v>
      </c>
      <c r="M3563">
        <v>-0.62</v>
      </c>
      <c r="P3563" s="54"/>
    </row>
    <row r="3564" spans="1:16" x14ac:dyDescent="0.2">
      <c r="A3564" s="50">
        <v>40871</v>
      </c>
      <c r="B3564">
        <f t="shared" si="165"/>
        <v>2011</v>
      </c>
      <c r="C3564" s="51">
        <f t="shared" si="166"/>
        <v>11</v>
      </c>
      <c r="D3564" s="51">
        <f t="shared" si="167"/>
        <v>24</v>
      </c>
      <c r="E3564" s="52">
        <v>0.25</v>
      </c>
      <c r="G3564">
        <v>-3.6269999999999998</v>
      </c>
      <c r="H3564">
        <v>-1.2130000000000001</v>
      </c>
      <c r="I3564">
        <v>-0.11600000000000001</v>
      </c>
      <c r="J3564">
        <v>-0.19900000000000001</v>
      </c>
      <c r="K3564">
        <v>-0.45100000000000001</v>
      </c>
      <c r="L3564">
        <v>-0.50700000000000001</v>
      </c>
      <c r="M3564">
        <v>-0.62</v>
      </c>
      <c r="P3564" s="54"/>
    </row>
    <row r="3565" spans="1:16" x14ac:dyDescent="0.2">
      <c r="A3565" s="50">
        <v>40871</v>
      </c>
      <c r="B3565">
        <f t="shared" si="165"/>
        <v>2011</v>
      </c>
      <c r="C3565" s="51">
        <f t="shared" si="166"/>
        <v>11</v>
      </c>
      <c r="D3565" s="51">
        <f t="shared" si="167"/>
        <v>24</v>
      </c>
      <c r="E3565" s="52">
        <v>0.375</v>
      </c>
      <c r="G3565">
        <v>-3.6269999999999998</v>
      </c>
      <c r="H3565">
        <v>-1.2130000000000001</v>
      </c>
      <c r="I3565">
        <v>-0.14299999999999999</v>
      </c>
      <c r="J3565">
        <v>-0.19900000000000001</v>
      </c>
      <c r="K3565">
        <v>-0.45100000000000001</v>
      </c>
      <c r="L3565">
        <v>-0.50700000000000001</v>
      </c>
      <c r="M3565">
        <v>-0.62</v>
      </c>
      <c r="P3565" s="54"/>
    </row>
    <row r="3566" spans="1:16" x14ac:dyDescent="0.2">
      <c r="A3566" s="50">
        <v>40871</v>
      </c>
      <c r="B3566">
        <f t="shared" si="165"/>
        <v>2011</v>
      </c>
      <c r="C3566" s="51">
        <f t="shared" si="166"/>
        <v>11</v>
      </c>
      <c r="D3566" s="51">
        <f t="shared" si="167"/>
        <v>24</v>
      </c>
      <c r="E3566" s="52">
        <v>0.5</v>
      </c>
      <c r="G3566">
        <v>-3.657</v>
      </c>
      <c r="H3566">
        <v>-1.242</v>
      </c>
      <c r="I3566">
        <v>-0.14299999999999999</v>
      </c>
      <c r="J3566">
        <v>-0.19900000000000001</v>
      </c>
      <c r="K3566">
        <v>-0.45100000000000001</v>
      </c>
      <c r="L3566">
        <v>-0.50700000000000001</v>
      </c>
      <c r="M3566">
        <v>-0.62</v>
      </c>
      <c r="P3566" s="54"/>
    </row>
    <row r="3567" spans="1:16" x14ac:dyDescent="0.2">
      <c r="A3567" s="50">
        <v>40871</v>
      </c>
      <c r="B3567">
        <f t="shared" si="165"/>
        <v>2011</v>
      </c>
      <c r="C3567" s="51">
        <f t="shared" si="166"/>
        <v>11</v>
      </c>
      <c r="D3567" s="51">
        <f t="shared" si="167"/>
        <v>24</v>
      </c>
      <c r="E3567" s="52">
        <v>0.625</v>
      </c>
      <c r="G3567">
        <v>-3.7770000000000001</v>
      </c>
      <c r="H3567">
        <v>-1.242</v>
      </c>
      <c r="I3567">
        <v>-0.14299999999999999</v>
      </c>
      <c r="J3567">
        <v>-0.19900000000000001</v>
      </c>
      <c r="K3567">
        <v>-0.45100000000000001</v>
      </c>
      <c r="L3567">
        <v>-0.50700000000000001</v>
      </c>
      <c r="M3567">
        <v>-0.64800000000000002</v>
      </c>
      <c r="P3567" s="54"/>
    </row>
    <row r="3568" spans="1:16" x14ac:dyDescent="0.2">
      <c r="A3568" s="50">
        <v>40871</v>
      </c>
      <c r="B3568">
        <f t="shared" si="165"/>
        <v>2011</v>
      </c>
      <c r="C3568" s="51">
        <f t="shared" si="166"/>
        <v>11</v>
      </c>
      <c r="D3568" s="51">
        <f t="shared" si="167"/>
        <v>24</v>
      </c>
      <c r="E3568" s="52">
        <v>0.75</v>
      </c>
      <c r="G3568">
        <v>-3.956</v>
      </c>
      <c r="H3568">
        <v>-1.27</v>
      </c>
      <c r="I3568">
        <v>-0.14299999999999999</v>
      </c>
      <c r="J3568">
        <v>-0.19900000000000001</v>
      </c>
      <c r="K3568">
        <v>-0.47899999999999998</v>
      </c>
      <c r="L3568">
        <v>-0.53500000000000003</v>
      </c>
      <c r="M3568">
        <v>-0.64800000000000002</v>
      </c>
      <c r="P3568" s="54"/>
    </row>
    <row r="3569" spans="1:16" x14ac:dyDescent="0.2">
      <c r="A3569" s="50">
        <v>40871</v>
      </c>
      <c r="B3569">
        <f t="shared" si="165"/>
        <v>2011</v>
      </c>
      <c r="C3569" s="51">
        <f t="shared" si="166"/>
        <v>11</v>
      </c>
      <c r="D3569" s="51">
        <f t="shared" si="167"/>
        <v>24</v>
      </c>
      <c r="E3569" s="52">
        <v>0.875</v>
      </c>
      <c r="G3569">
        <v>-4.016</v>
      </c>
      <c r="H3569">
        <v>-1.2989999999999999</v>
      </c>
      <c r="I3569">
        <v>-0.14299999999999999</v>
      </c>
      <c r="J3569">
        <v>-0.22700000000000001</v>
      </c>
      <c r="K3569">
        <v>-0.45100000000000001</v>
      </c>
      <c r="L3569">
        <v>-0.50700000000000001</v>
      </c>
      <c r="M3569">
        <v>-0.64800000000000002</v>
      </c>
      <c r="P3569" s="54"/>
    </row>
    <row r="3570" spans="1:16" x14ac:dyDescent="0.2">
      <c r="A3570" s="50">
        <v>40872</v>
      </c>
      <c r="B3570">
        <f t="shared" si="165"/>
        <v>2011</v>
      </c>
      <c r="C3570" s="51">
        <f t="shared" si="166"/>
        <v>11</v>
      </c>
      <c r="D3570" s="51">
        <f t="shared" si="167"/>
        <v>25</v>
      </c>
      <c r="E3570" s="52">
        <v>0</v>
      </c>
      <c r="G3570">
        <v>-4.0460000000000003</v>
      </c>
      <c r="H3570">
        <v>-1.327</v>
      </c>
      <c r="I3570">
        <v>-0.14299999999999999</v>
      </c>
      <c r="J3570">
        <v>-0.22700000000000001</v>
      </c>
      <c r="K3570">
        <v>-0.45100000000000001</v>
      </c>
      <c r="L3570">
        <v>-0.53500000000000003</v>
      </c>
      <c r="M3570">
        <v>-0.64800000000000002</v>
      </c>
      <c r="P3570" s="54"/>
    </row>
    <row r="3571" spans="1:16" x14ac:dyDescent="0.2">
      <c r="A3571" s="50">
        <v>40872</v>
      </c>
      <c r="B3571">
        <f t="shared" si="165"/>
        <v>2011</v>
      </c>
      <c r="C3571" s="51">
        <f t="shared" si="166"/>
        <v>11</v>
      </c>
      <c r="D3571" s="51">
        <f t="shared" si="167"/>
        <v>25</v>
      </c>
      <c r="E3571" s="52">
        <v>0.125</v>
      </c>
      <c r="G3571">
        <v>-4.016</v>
      </c>
      <c r="H3571">
        <v>-1.3560000000000001</v>
      </c>
      <c r="I3571">
        <v>-0.14299999999999999</v>
      </c>
      <c r="J3571">
        <v>-0.19900000000000001</v>
      </c>
      <c r="K3571">
        <v>-0.45100000000000001</v>
      </c>
      <c r="L3571">
        <v>-0.50700000000000001</v>
      </c>
      <c r="M3571">
        <v>-0.64800000000000002</v>
      </c>
      <c r="P3571" s="54"/>
    </row>
    <row r="3572" spans="1:16" x14ac:dyDescent="0.2">
      <c r="A3572" s="50">
        <v>40872</v>
      </c>
      <c r="B3572">
        <f t="shared" si="165"/>
        <v>2011</v>
      </c>
      <c r="C3572" s="51">
        <f t="shared" si="166"/>
        <v>11</v>
      </c>
      <c r="D3572" s="51">
        <f t="shared" si="167"/>
        <v>25</v>
      </c>
      <c r="E3572" s="52">
        <v>0.25</v>
      </c>
      <c r="G3572">
        <v>-3.9860000000000002</v>
      </c>
      <c r="H3572">
        <v>-1.3560000000000001</v>
      </c>
      <c r="I3572">
        <v>-0.14299999999999999</v>
      </c>
      <c r="J3572">
        <v>-0.19900000000000001</v>
      </c>
      <c r="K3572">
        <v>-0.45100000000000001</v>
      </c>
      <c r="L3572">
        <v>-0.50700000000000001</v>
      </c>
      <c r="M3572">
        <v>-0.62</v>
      </c>
      <c r="P3572" s="54"/>
    </row>
    <row r="3573" spans="1:16" x14ac:dyDescent="0.2">
      <c r="A3573" s="50">
        <v>40872</v>
      </c>
      <c r="B3573">
        <f t="shared" si="165"/>
        <v>2011</v>
      </c>
      <c r="C3573" s="51">
        <f t="shared" si="166"/>
        <v>11</v>
      </c>
      <c r="D3573" s="51">
        <f t="shared" si="167"/>
        <v>25</v>
      </c>
      <c r="E3573" s="52">
        <v>0.375</v>
      </c>
      <c r="G3573">
        <v>-3.956</v>
      </c>
      <c r="H3573">
        <v>-1.3839999999999999</v>
      </c>
      <c r="I3573">
        <v>-0.14299999999999999</v>
      </c>
      <c r="J3573">
        <v>-0.19900000000000001</v>
      </c>
      <c r="K3573">
        <v>-0.45100000000000001</v>
      </c>
      <c r="L3573">
        <v>-0.50700000000000001</v>
      </c>
      <c r="M3573">
        <v>-0.62</v>
      </c>
      <c r="P3573" s="54"/>
    </row>
    <row r="3574" spans="1:16" x14ac:dyDescent="0.2">
      <c r="A3574" s="50">
        <v>40872</v>
      </c>
      <c r="B3574">
        <f t="shared" si="165"/>
        <v>2011</v>
      </c>
      <c r="C3574" s="51">
        <f t="shared" si="166"/>
        <v>11</v>
      </c>
      <c r="D3574" s="51">
        <f t="shared" si="167"/>
        <v>25</v>
      </c>
      <c r="E3574" s="52">
        <v>0.5</v>
      </c>
      <c r="G3574">
        <v>-3.9260000000000002</v>
      </c>
      <c r="H3574">
        <v>-1.3839999999999999</v>
      </c>
      <c r="I3574">
        <v>-0.14299999999999999</v>
      </c>
      <c r="J3574">
        <v>-0.19900000000000001</v>
      </c>
      <c r="K3574">
        <v>-0.45100000000000001</v>
      </c>
      <c r="L3574">
        <v>-0.50700000000000001</v>
      </c>
      <c r="M3574">
        <v>-0.62</v>
      </c>
      <c r="P3574" s="54"/>
    </row>
    <row r="3575" spans="1:16" x14ac:dyDescent="0.2">
      <c r="A3575" s="50">
        <v>40872</v>
      </c>
      <c r="B3575">
        <f t="shared" si="165"/>
        <v>2011</v>
      </c>
      <c r="C3575" s="51">
        <f t="shared" si="166"/>
        <v>11</v>
      </c>
      <c r="D3575" s="51">
        <f t="shared" si="167"/>
        <v>25</v>
      </c>
      <c r="E3575" s="52">
        <v>0.625</v>
      </c>
      <c r="G3575">
        <v>-3.8359999999999999</v>
      </c>
      <c r="H3575">
        <v>-1.413</v>
      </c>
      <c r="I3575">
        <v>-0.14299999999999999</v>
      </c>
      <c r="J3575">
        <v>-0.19900000000000001</v>
      </c>
      <c r="K3575">
        <v>-0.45100000000000001</v>
      </c>
      <c r="L3575">
        <v>-0.50700000000000001</v>
      </c>
      <c r="M3575">
        <v>-0.62</v>
      </c>
      <c r="P3575" s="54"/>
    </row>
    <row r="3576" spans="1:16" x14ac:dyDescent="0.2">
      <c r="A3576" s="50">
        <v>40872</v>
      </c>
      <c r="B3576">
        <f t="shared" si="165"/>
        <v>2011</v>
      </c>
      <c r="C3576" s="51">
        <f t="shared" si="166"/>
        <v>11</v>
      </c>
      <c r="D3576" s="51">
        <f t="shared" si="167"/>
        <v>25</v>
      </c>
      <c r="E3576" s="52">
        <v>0.75</v>
      </c>
      <c r="G3576">
        <v>-3.7770000000000001</v>
      </c>
      <c r="H3576">
        <v>-1.413</v>
      </c>
      <c r="I3576">
        <v>-0.14299999999999999</v>
      </c>
      <c r="J3576">
        <v>-0.19900000000000001</v>
      </c>
      <c r="K3576">
        <v>-0.45100000000000001</v>
      </c>
      <c r="L3576">
        <v>-0.50700000000000001</v>
      </c>
      <c r="M3576">
        <v>-0.62</v>
      </c>
      <c r="P3576" s="54"/>
    </row>
    <row r="3577" spans="1:16" x14ac:dyDescent="0.2">
      <c r="A3577" s="50">
        <v>40872</v>
      </c>
      <c r="B3577">
        <f t="shared" si="165"/>
        <v>2011</v>
      </c>
      <c r="C3577" s="51">
        <f t="shared" si="166"/>
        <v>11</v>
      </c>
      <c r="D3577" s="51">
        <f t="shared" si="167"/>
        <v>25</v>
      </c>
      <c r="E3577" s="52">
        <v>0.875</v>
      </c>
      <c r="G3577">
        <v>-3.8069999999999999</v>
      </c>
      <c r="H3577">
        <v>-1.413</v>
      </c>
      <c r="I3577">
        <v>-0.14299999999999999</v>
      </c>
      <c r="J3577">
        <v>-0.19900000000000001</v>
      </c>
      <c r="K3577">
        <v>-0.45100000000000001</v>
      </c>
      <c r="L3577">
        <v>-0.50700000000000001</v>
      </c>
      <c r="M3577">
        <v>-0.62</v>
      </c>
      <c r="P3577" s="54"/>
    </row>
    <row r="3578" spans="1:16" x14ac:dyDescent="0.2">
      <c r="A3578" s="50">
        <v>40873</v>
      </c>
      <c r="B3578">
        <f t="shared" si="165"/>
        <v>2011</v>
      </c>
      <c r="C3578" s="51">
        <f t="shared" si="166"/>
        <v>11</v>
      </c>
      <c r="D3578" s="51">
        <f t="shared" si="167"/>
        <v>26</v>
      </c>
      <c r="E3578" s="52">
        <v>0</v>
      </c>
      <c r="G3578">
        <v>-3.9260000000000002</v>
      </c>
      <c r="H3578">
        <v>-1.413</v>
      </c>
      <c r="I3578">
        <v>-0.14299999999999999</v>
      </c>
      <c r="J3578">
        <v>-0.19900000000000001</v>
      </c>
      <c r="K3578">
        <v>-0.47899999999999998</v>
      </c>
      <c r="L3578">
        <v>-0.53500000000000003</v>
      </c>
      <c r="M3578">
        <v>-0.64800000000000002</v>
      </c>
      <c r="P3578" s="54"/>
    </row>
    <row r="3579" spans="1:16" x14ac:dyDescent="0.2">
      <c r="A3579" s="50">
        <v>40873</v>
      </c>
      <c r="B3579">
        <f t="shared" si="165"/>
        <v>2011</v>
      </c>
      <c r="C3579" s="51">
        <f t="shared" si="166"/>
        <v>11</v>
      </c>
      <c r="D3579" s="51">
        <f t="shared" si="167"/>
        <v>26</v>
      </c>
      <c r="E3579" s="52">
        <v>0.125</v>
      </c>
      <c r="G3579">
        <v>-4.0460000000000003</v>
      </c>
      <c r="H3579">
        <v>-1.4410000000000001</v>
      </c>
      <c r="I3579">
        <v>-0.14299999999999999</v>
      </c>
      <c r="J3579">
        <v>-0.19900000000000001</v>
      </c>
      <c r="K3579">
        <v>-0.47899999999999998</v>
      </c>
      <c r="L3579">
        <v>-0.53500000000000003</v>
      </c>
      <c r="M3579">
        <v>-0.64800000000000002</v>
      </c>
      <c r="P3579" s="54"/>
    </row>
    <row r="3580" spans="1:16" x14ac:dyDescent="0.2">
      <c r="A3580" s="50">
        <v>40873</v>
      </c>
      <c r="B3580">
        <f t="shared" si="165"/>
        <v>2011</v>
      </c>
      <c r="C3580" s="51">
        <f t="shared" si="166"/>
        <v>11</v>
      </c>
      <c r="D3580" s="51">
        <f t="shared" si="167"/>
        <v>26</v>
      </c>
      <c r="E3580" s="52">
        <v>0.25</v>
      </c>
      <c r="G3580">
        <v>-4.1059999999999999</v>
      </c>
      <c r="H3580">
        <v>-1.47</v>
      </c>
      <c r="I3580">
        <v>-0.14299999999999999</v>
      </c>
      <c r="J3580">
        <v>-0.19900000000000001</v>
      </c>
      <c r="K3580">
        <v>-0.45100000000000001</v>
      </c>
      <c r="L3580">
        <v>-0.53500000000000003</v>
      </c>
      <c r="M3580">
        <v>-0.62</v>
      </c>
      <c r="P3580" s="54"/>
    </row>
    <row r="3581" spans="1:16" x14ac:dyDescent="0.2">
      <c r="A3581" s="50">
        <v>40873</v>
      </c>
      <c r="B3581">
        <f t="shared" si="165"/>
        <v>2011</v>
      </c>
      <c r="C3581" s="51">
        <f t="shared" si="166"/>
        <v>11</v>
      </c>
      <c r="D3581" s="51">
        <f t="shared" si="167"/>
        <v>26</v>
      </c>
      <c r="E3581" s="52">
        <v>0.375</v>
      </c>
      <c r="G3581">
        <v>-4.1059999999999999</v>
      </c>
      <c r="H3581">
        <v>-1.47</v>
      </c>
      <c r="I3581">
        <v>-0.14299999999999999</v>
      </c>
      <c r="J3581">
        <v>-0.19900000000000001</v>
      </c>
      <c r="K3581">
        <v>-0.45100000000000001</v>
      </c>
      <c r="L3581">
        <v>-0.50700000000000001</v>
      </c>
      <c r="M3581">
        <v>-0.62</v>
      </c>
      <c r="P3581" s="54"/>
    </row>
    <row r="3582" spans="1:16" x14ac:dyDescent="0.2">
      <c r="A3582" s="50">
        <v>40873</v>
      </c>
      <c r="B3582">
        <f t="shared" si="165"/>
        <v>2011</v>
      </c>
      <c r="C3582" s="51">
        <f t="shared" si="166"/>
        <v>11</v>
      </c>
      <c r="D3582" s="51">
        <f t="shared" si="167"/>
        <v>26</v>
      </c>
      <c r="E3582" s="52">
        <v>0.5</v>
      </c>
      <c r="G3582">
        <v>-4.0759999999999996</v>
      </c>
      <c r="H3582">
        <v>-1.498</v>
      </c>
      <c r="I3582">
        <v>-0.17100000000000001</v>
      </c>
      <c r="J3582">
        <v>-0.19900000000000001</v>
      </c>
      <c r="K3582">
        <v>-0.45100000000000001</v>
      </c>
      <c r="L3582">
        <v>-0.50700000000000001</v>
      </c>
      <c r="M3582">
        <v>-0.62</v>
      </c>
      <c r="P3582" s="54"/>
    </row>
    <row r="3583" spans="1:16" x14ac:dyDescent="0.2">
      <c r="A3583" s="50">
        <v>40873</v>
      </c>
      <c r="B3583">
        <f t="shared" si="165"/>
        <v>2011</v>
      </c>
      <c r="C3583" s="51">
        <f t="shared" si="166"/>
        <v>11</v>
      </c>
      <c r="D3583" s="51">
        <f t="shared" si="167"/>
        <v>26</v>
      </c>
      <c r="E3583" s="52">
        <v>0.625</v>
      </c>
      <c r="G3583">
        <v>-4.0759999999999996</v>
      </c>
      <c r="H3583">
        <v>-1.498</v>
      </c>
      <c r="I3583">
        <v>-0.17100000000000001</v>
      </c>
      <c r="J3583">
        <v>-0.22700000000000001</v>
      </c>
      <c r="K3583">
        <v>-0.47899999999999998</v>
      </c>
      <c r="L3583">
        <v>-0.50700000000000001</v>
      </c>
      <c r="M3583">
        <v>-0.64800000000000002</v>
      </c>
      <c r="P3583" s="54"/>
    </row>
    <row r="3584" spans="1:16" x14ac:dyDescent="0.2">
      <c r="A3584" s="50">
        <v>40873</v>
      </c>
      <c r="B3584">
        <f t="shared" si="165"/>
        <v>2011</v>
      </c>
      <c r="C3584" s="51">
        <f t="shared" si="166"/>
        <v>11</v>
      </c>
      <c r="D3584" s="51">
        <f t="shared" si="167"/>
        <v>26</v>
      </c>
      <c r="E3584" s="52">
        <v>0.75</v>
      </c>
      <c r="G3584">
        <v>-4.0759999999999996</v>
      </c>
      <c r="H3584">
        <v>-1.5269999999999999</v>
      </c>
      <c r="I3584">
        <v>-0.17100000000000001</v>
      </c>
      <c r="J3584">
        <v>-0.22700000000000001</v>
      </c>
      <c r="K3584">
        <v>-0.45100000000000001</v>
      </c>
      <c r="L3584">
        <v>-0.50700000000000001</v>
      </c>
      <c r="M3584">
        <v>-0.64800000000000002</v>
      </c>
      <c r="P3584" s="54"/>
    </row>
    <row r="3585" spans="1:16" x14ac:dyDescent="0.2">
      <c r="A3585" s="50">
        <v>40873</v>
      </c>
      <c r="B3585">
        <f t="shared" si="165"/>
        <v>2011</v>
      </c>
      <c r="C3585" s="51">
        <f t="shared" si="166"/>
        <v>11</v>
      </c>
      <c r="D3585" s="51">
        <f t="shared" si="167"/>
        <v>26</v>
      </c>
      <c r="E3585" s="52">
        <v>0.875</v>
      </c>
      <c r="G3585">
        <v>-4.0759999999999996</v>
      </c>
      <c r="H3585">
        <v>-1.556</v>
      </c>
      <c r="I3585">
        <v>-0.17100000000000001</v>
      </c>
      <c r="J3585">
        <v>-0.19900000000000001</v>
      </c>
      <c r="K3585">
        <v>-0.47899999999999998</v>
      </c>
      <c r="L3585">
        <v>-0.53500000000000003</v>
      </c>
      <c r="M3585">
        <v>-0.62</v>
      </c>
      <c r="P3585" s="54"/>
    </row>
    <row r="3586" spans="1:16" x14ac:dyDescent="0.2">
      <c r="A3586" s="50">
        <v>40874</v>
      </c>
      <c r="B3586">
        <f t="shared" ref="B3586:B3649" si="168">YEAR(A3586)</f>
        <v>2011</v>
      </c>
      <c r="C3586" s="51">
        <f t="shared" ref="C3586:C3649" si="169">MONTH(A3586)</f>
        <v>11</v>
      </c>
      <c r="D3586" s="51">
        <f t="shared" ref="D3586:D3649" si="170">DAY(A3586)</f>
        <v>27</v>
      </c>
      <c r="E3586" s="52">
        <v>0</v>
      </c>
      <c r="G3586">
        <v>-4.0759999999999996</v>
      </c>
      <c r="H3586">
        <v>-1.556</v>
      </c>
      <c r="I3586">
        <v>-0.17100000000000001</v>
      </c>
      <c r="J3586">
        <v>-0.19900000000000001</v>
      </c>
      <c r="K3586">
        <v>-0.45100000000000001</v>
      </c>
      <c r="L3586">
        <v>-0.50700000000000001</v>
      </c>
      <c r="M3586">
        <v>-0.64800000000000002</v>
      </c>
      <c r="P3586" s="54"/>
    </row>
    <row r="3587" spans="1:16" x14ac:dyDescent="0.2">
      <c r="A3587" s="50">
        <v>40874</v>
      </c>
      <c r="B3587">
        <f t="shared" si="168"/>
        <v>2011</v>
      </c>
      <c r="C3587" s="51">
        <f t="shared" si="169"/>
        <v>11</v>
      </c>
      <c r="D3587" s="51">
        <f t="shared" si="170"/>
        <v>27</v>
      </c>
      <c r="E3587" s="52">
        <v>0.125</v>
      </c>
      <c r="G3587">
        <v>-4.1059999999999999</v>
      </c>
      <c r="H3587">
        <v>-1.556</v>
      </c>
      <c r="I3587">
        <v>-0.17100000000000001</v>
      </c>
      <c r="J3587">
        <v>-0.19900000000000001</v>
      </c>
      <c r="K3587">
        <v>-0.47899999999999998</v>
      </c>
      <c r="L3587">
        <v>-0.53500000000000003</v>
      </c>
      <c r="M3587">
        <v>-0.64800000000000002</v>
      </c>
      <c r="P3587" s="54"/>
    </row>
    <row r="3588" spans="1:16" x14ac:dyDescent="0.2">
      <c r="A3588" s="50">
        <v>40874</v>
      </c>
      <c r="B3588">
        <f t="shared" si="168"/>
        <v>2011</v>
      </c>
      <c r="C3588" s="51">
        <f t="shared" si="169"/>
        <v>11</v>
      </c>
      <c r="D3588" s="51">
        <f t="shared" si="170"/>
        <v>27</v>
      </c>
      <c r="E3588" s="52">
        <v>0.25</v>
      </c>
      <c r="G3588">
        <v>-4.1970000000000001</v>
      </c>
      <c r="H3588">
        <v>-1.5840000000000001</v>
      </c>
      <c r="I3588">
        <v>-0.17100000000000001</v>
      </c>
      <c r="J3588">
        <v>-0.19900000000000001</v>
      </c>
      <c r="K3588">
        <v>-0.47899999999999998</v>
      </c>
      <c r="L3588">
        <v>-0.56299999999999994</v>
      </c>
      <c r="M3588">
        <v>-0.67600000000000005</v>
      </c>
      <c r="P3588" s="54"/>
    </row>
    <row r="3589" spans="1:16" x14ac:dyDescent="0.2">
      <c r="A3589" s="50">
        <v>40874</v>
      </c>
      <c r="B3589">
        <f t="shared" si="168"/>
        <v>2011</v>
      </c>
      <c r="C3589" s="51">
        <f t="shared" si="169"/>
        <v>11</v>
      </c>
      <c r="D3589" s="51">
        <f t="shared" si="170"/>
        <v>27</v>
      </c>
      <c r="E3589" s="52">
        <v>0.375</v>
      </c>
      <c r="G3589">
        <v>-4.2270000000000003</v>
      </c>
      <c r="H3589">
        <v>-1.5840000000000001</v>
      </c>
      <c r="I3589">
        <v>-0.19900000000000001</v>
      </c>
      <c r="J3589">
        <v>-0.22700000000000001</v>
      </c>
      <c r="K3589">
        <v>-0.47899999999999998</v>
      </c>
      <c r="L3589">
        <v>-0.53500000000000003</v>
      </c>
      <c r="M3589">
        <v>-0.67600000000000005</v>
      </c>
      <c r="P3589" s="54"/>
    </row>
    <row r="3590" spans="1:16" x14ac:dyDescent="0.2">
      <c r="A3590" s="50">
        <v>40874</v>
      </c>
      <c r="B3590">
        <f t="shared" si="168"/>
        <v>2011</v>
      </c>
      <c r="C3590" s="51">
        <f t="shared" si="169"/>
        <v>11</v>
      </c>
      <c r="D3590" s="51">
        <f t="shared" si="170"/>
        <v>27</v>
      </c>
      <c r="E3590" s="52">
        <v>0.5</v>
      </c>
      <c r="G3590">
        <v>-4.2569999999999997</v>
      </c>
      <c r="H3590">
        <v>-1.613</v>
      </c>
      <c r="I3590">
        <v>-0.19900000000000001</v>
      </c>
      <c r="J3590">
        <v>-0.19900000000000001</v>
      </c>
      <c r="K3590">
        <v>-0.47899999999999998</v>
      </c>
      <c r="L3590">
        <v>-0.56299999999999994</v>
      </c>
      <c r="M3590">
        <v>-0.67600000000000005</v>
      </c>
      <c r="P3590" s="54"/>
    </row>
    <row r="3591" spans="1:16" x14ac:dyDescent="0.2">
      <c r="A3591" s="50">
        <v>40874</v>
      </c>
      <c r="B3591">
        <f t="shared" si="168"/>
        <v>2011</v>
      </c>
      <c r="C3591" s="51">
        <f t="shared" si="169"/>
        <v>11</v>
      </c>
      <c r="D3591" s="51">
        <f t="shared" si="170"/>
        <v>27</v>
      </c>
      <c r="E3591" s="52">
        <v>0.625</v>
      </c>
      <c r="G3591">
        <v>-4.2869999999999999</v>
      </c>
      <c r="H3591">
        <v>-1.641</v>
      </c>
      <c r="I3591">
        <v>-0.19900000000000001</v>
      </c>
      <c r="J3591">
        <v>-0.19900000000000001</v>
      </c>
      <c r="K3591">
        <v>-0.47899999999999998</v>
      </c>
      <c r="L3591">
        <v>-0.53500000000000003</v>
      </c>
      <c r="M3591">
        <v>-0.64800000000000002</v>
      </c>
      <c r="P3591" s="54"/>
    </row>
    <row r="3592" spans="1:16" x14ac:dyDescent="0.2">
      <c r="A3592" s="50">
        <v>40874</v>
      </c>
      <c r="B3592">
        <f t="shared" si="168"/>
        <v>2011</v>
      </c>
      <c r="C3592" s="51">
        <f t="shared" si="169"/>
        <v>11</v>
      </c>
      <c r="D3592" s="51">
        <f t="shared" si="170"/>
        <v>27</v>
      </c>
      <c r="E3592" s="52">
        <v>0.75</v>
      </c>
      <c r="G3592">
        <v>-4.2869999999999999</v>
      </c>
      <c r="H3592">
        <v>-1.67</v>
      </c>
      <c r="I3592">
        <v>-0.19900000000000001</v>
      </c>
      <c r="J3592">
        <v>-0.19900000000000001</v>
      </c>
      <c r="K3592">
        <v>-0.47899999999999998</v>
      </c>
      <c r="L3592">
        <v>-0.53500000000000003</v>
      </c>
      <c r="M3592">
        <v>-0.64800000000000002</v>
      </c>
      <c r="P3592" s="54"/>
    </row>
    <row r="3593" spans="1:16" x14ac:dyDescent="0.2">
      <c r="A3593" s="50">
        <v>40874</v>
      </c>
      <c r="B3593">
        <f t="shared" si="168"/>
        <v>2011</v>
      </c>
      <c r="C3593" s="51">
        <f t="shared" si="169"/>
        <v>11</v>
      </c>
      <c r="D3593" s="51">
        <f t="shared" si="170"/>
        <v>27</v>
      </c>
      <c r="E3593" s="52">
        <v>0.875</v>
      </c>
      <c r="G3593">
        <v>-4.3179999999999996</v>
      </c>
      <c r="H3593">
        <v>-1.67</v>
      </c>
      <c r="I3593">
        <v>-0.22700000000000001</v>
      </c>
      <c r="J3593">
        <v>-0.22700000000000001</v>
      </c>
      <c r="K3593">
        <v>-0.47899999999999998</v>
      </c>
      <c r="L3593">
        <v>-0.53500000000000003</v>
      </c>
      <c r="M3593">
        <v>-0.67600000000000005</v>
      </c>
      <c r="P3593" s="54"/>
    </row>
    <row r="3594" spans="1:16" x14ac:dyDescent="0.2">
      <c r="A3594" s="50">
        <v>40875</v>
      </c>
      <c r="B3594">
        <f t="shared" si="168"/>
        <v>2011</v>
      </c>
      <c r="C3594" s="51">
        <f t="shared" si="169"/>
        <v>11</v>
      </c>
      <c r="D3594" s="51">
        <f t="shared" si="170"/>
        <v>28</v>
      </c>
      <c r="E3594" s="52">
        <v>0</v>
      </c>
      <c r="G3594">
        <v>-4.3479999999999999</v>
      </c>
      <c r="H3594">
        <v>-1.6990000000000001</v>
      </c>
      <c r="I3594">
        <v>-0.22700000000000001</v>
      </c>
      <c r="J3594">
        <v>-0.19900000000000001</v>
      </c>
      <c r="K3594">
        <v>-0.50700000000000001</v>
      </c>
      <c r="L3594">
        <v>-0.56299999999999994</v>
      </c>
      <c r="M3594">
        <v>-0.67600000000000005</v>
      </c>
      <c r="P3594" s="54"/>
    </row>
    <row r="3595" spans="1:16" x14ac:dyDescent="0.2">
      <c r="A3595" s="50">
        <v>40875</v>
      </c>
      <c r="B3595">
        <f t="shared" si="168"/>
        <v>2011</v>
      </c>
      <c r="C3595" s="51">
        <f t="shared" si="169"/>
        <v>11</v>
      </c>
      <c r="D3595" s="51">
        <f t="shared" si="170"/>
        <v>28</v>
      </c>
      <c r="E3595" s="52">
        <v>0.125</v>
      </c>
      <c r="G3595">
        <v>-4.4690000000000003</v>
      </c>
      <c r="H3595">
        <v>-1.7270000000000001</v>
      </c>
      <c r="I3595">
        <v>-0.22700000000000001</v>
      </c>
      <c r="J3595">
        <v>-0.22700000000000001</v>
      </c>
      <c r="K3595">
        <v>-0.50700000000000001</v>
      </c>
      <c r="L3595">
        <v>-0.59099999999999997</v>
      </c>
      <c r="M3595">
        <v>-0.67600000000000005</v>
      </c>
      <c r="P3595" s="54"/>
    </row>
    <row r="3596" spans="1:16" x14ac:dyDescent="0.2">
      <c r="A3596" s="50">
        <v>40875</v>
      </c>
      <c r="B3596">
        <f t="shared" si="168"/>
        <v>2011</v>
      </c>
      <c r="C3596" s="51">
        <f t="shared" si="169"/>
        <v>11</v>
      </c>
      <c r="D3596" s="51">
        <f t="shared" si="170"/>
        <v>28</v>
      </c>
      <c r="E3596" s="52">
        <v>0.25</v>
      </c>
      <c r="G3596">
        <v>-4.4989999999999997</v>
      </c>
      <c r="H3596">
        <v>-1.7270000000000001</v>
      </c>
      <c r="I3596">
        <v>-0.255</v>
      </c>
      <c r="J3596">
        <v>-0.19900000000000001</v>
      </c>
      <c r="K3596">
        <v>-0.47899999999999998</v>
      </c>
      <c r="L3596">
        <v>-0.56299999999999994</v>
      </c>
      <c r="M3596">
        <v>-0.67600000000000005</v>
      </c>
      <c r="P3596" s="54"/>
    </row>
    <row r="3597" spans="1:16" x14ac:dyDescent="0.2">
      <c r="A3597" s="50">
        <v>40875</v>
      </c>
      <c r="B3597">
        <f t="shared" si="168"/>
        <v>2011</v>
      </c>
      <c r="C3597" s="51">
        <f t="shared" si="169"/>
        <v>11</v>
      </c>
      <c r="D3597" s="51">
        <f t="shared" si="170"/>
        <v>28</v>
      </c>
      <c r="E3597" s="52">
        <v>0.375</v>
      </c>
      <c r="G3597">
        <v>-4.4690000000000003</v>
      </c>
      <c r="H3597">
        <v>-1.756</v>
      </c>
      <c r="I3597">
        <v>-0.255</v>
      </c>
      <c r="J3597">
        <v>-0.19900000000000001</v>
      </c>
      <c r="K3597">
        <v>-0.47899999999999998</v>
      </c>
      <c r="L3597">
        <v>-0.56299999999999994</v>
      </c>
      <c r="M3597">
        <v>-0.64800000000000002</v>
      </c>
      <c r="P3597" s="54"/>
    </row>
    <row r="3598" spans="1:16" x14ac:dyDescent="0.2">
      <c r="A3598" s="50">
        <v>40875</v>
      </c>
      <c r="B3598">
        <f t="shared" si="168"/>
        <v>2011</v>
      </c>
      <c r="C3598" s="51">
        <f t="shared" si="169"/>
        <v>11</v>
      </c>
      <c r="D3598" s="51">
        <f t="shared" si="170"/>
        <v>28</v>
      </c>
      <c r="E3598" s="52">
        <v>0.5</v>
      </c>
      <c r="G3598">
        <v>-4.4390000000000001</v>
      </c>
      <c r="H3598">
        <v>-1.7849999999999999</v>
      </c>
      <c r="I3598">
        <v>-0.255</v>
      </c>
      <c r="J3598">
        <v>-0.19900000000000001</v>
      </c>
      <c r="K3598">
        <v>-0.47899999999999998</v>
      </c>
      <c r="L3598">
        <v>-0.53500000000000003</v>
      </c>
      <c r="M3598">
        <v>-0.64800000000000002</v>
      </c>
      <c r="P3598" s="54"/>
    </row>
    <row r="3599" spans="1:16" x14ac:dyDescent="0.2">
      <c r="A3599" s="50">
        <v>40875</v>
      </c>
      <c r="B3599">
        <f t="shared" si="168"/>
        <v>2011</v>
      </c>
      <c r="C3599" s="51">
        <f t="shared" si="169"/>
        <v>11</v>
      </c>
      <c r="D3599" s="51">
        <f t="shared" si="170"/>
        <v>28</v>
      </c>
      <c r="E3599" s="52">
        <v>0.625</v>
      </c>
      <c r="G3599">
        <v>-4.4080000000000004</v>
      </c>
      <c r="H3599">
        <v>-1.7849999999999999</v>
      </c>
      <c r="I3599">
        <v>-0.255</v>
      </c>
      <c r="J3599">
        <v>-0.19900000000000001</v>
      </c>
      <c r="K3599">
        <v>-0.47899999999999998</v>
      </c>
      <c r="L3599">
        <v>-0.53500000000000003</v>
      </c>
      <c r="M3599">
        <v>-0.64800000000000002</v>
      </c>
      <c r="P3599" s="54"/>
    </row>
    <row r="3600" spans="1:16" x14ac:dyDescent="0.2">
      <c r="A3600" s="50">
        <v>40875</v>
      </c>
      <c r="B3600">
        <f t="shared" si="168"/>
        <v>2011</v>
      </c>
      <c r="C3600" s="51">
        <f t="shared" si="169"/>
        <v>11</v>
      </c>
      <c r="D3600" s="51">
        <f t="shared" si="170"/>
        <v>28</v>
      </c>
      <c r="E3600" s="52">
        <v>0.75</v>
      </c>
      <c r="G3600">
        <v>-4.4080000000000004</v>
      </c>
      <c r="H3600">
        <v>-1.8140000000000001</v>
      </c>
      <c r="I3600">
        <v>-0.28299999999999997</v>
      </c>
      <c r="J3600">
        <v>-0.19900000000000001</v>
      </c>
      <c r="K3600">
        <v>-0.47899999999999998</v>
      </c>
      <c r="L3600">
        <v>-0.53500000000000003</v>
      </c>
      <c r="M3600">
        <v>-0.67600000000000005</v>
      </c>
      <c r="P3600" s="54"/>
    </row>
    <row r="3601" spans="1:16" x14ac:dyDescent="0.2">
      <c r="A3601" s="50">
        <v>40875</v>
      </c>
      <c r="B3601">
        <f t="shared" si="168"/>
        <v>2011</v>
      </c>
      <c r="C3601" s="51">
        <f t="shared" si="169"/>
        <v>11</v>
      </c>
      <c r="D3601" s="51">
        <f t="shared" si="170"/>
        <v>28</v>
      </c>
      <c r="E3601" s="52">
        <v>0.875</v>
      </c>
      <c r="G3601">
        <v>-4.4989999999999997</v>
      </c>
      <c r="H3601">
        <v>-1.8420000000000001</v>
      </c>
      <c r="I3601">
        <v>-0.28299999999999997</v>
      </c>
      <c r="J3601">
        <v>-0.19900000000000001</v>
      </c>
      <c r="K3601">
        <v>-0.50700000000000001</v>
      </c>
      <c r="L3601">
        <v>-0.56299999999999994</v>
      </c>
      <c r="M3601">
        <v>-0.67600000000000005</v>
      </c>
      <c r="P3601" s="54"/>
    </row>
    <row r="3602" spans="1:16" x14ac:dyDescent="0.2">
      <c r="A3602" s="50">
        <v>40876</v>
      </c>
      <c r="B3602">
        <f t="shared" si="168"/>
        <v>2011</v>
      </c>
      <c r="C3602" s="51">
        <f t="shared" si="169"/>
        <v>11</v>
      </c>
      <c r="D3602" s="51">
        <f t="shared" si="170"/>
        <v>29</v>
      </c>
      <c r="E3602" s="52">
        <v>0</v>
      </c>
      <c r="G3602">
        <v>-4.5599999999999996</v>
      </c>
      <c r="H3602">
        <v>-1.8420000000000001</v>
      </c>
      <c r="I3602">
        <v>-0.28299999999999997</v>
      </c>
      <c r="J3602">
        <v>-0.19900000000000001</v>
      </c>
      <c r="K3602">
        <v>-0.50700000000000001</v>
      </c>
      <c r="L3602">
        <v>-0.56299999999999994</v>
      </c>
      <c r="M3602">
        <v>-0.67600000000000005</v>
      </c>
      <c r="P3602" s="54"/>
    </row>
    <row r="3603" spans="1:16" x14ac:dyDescent="0.2">
      <c r="A3603" s="50">
        <v>40876</v>
      </c>
      <c r="B3603">
        <f t="shared" si="168"/>
        <v>2011</v>
      </c>
      <c r="C3603" s="51">
        <f t="shared" si="169"/>
        <v>11</v>
      </c>
      <c r="D3603" s="51">
        <f t="shared" si="170"/>
        <v>29</v>
      </c>
      <c r="E3603" s="52">
        <v>0.125</v>
      </c>
      <c r="G3603">
        <v>-4.6509999999999998</v>
      </c>
      <c r="H3603">
        <v>-1.871</v>
      </c>
      <c r="I3603">
        <v>-0.311</v>
      </c>
      <c r="J3603">
        <v>-0.22700000000000001</v>
      </c>
      <c r="K3603">
        <v>-0.53500000000000003</v>
      </c>
      <c r="L3603">
        <v>-0.59099999999999997</v>
      </c>
      <c r="M3603">
        <v>-0.70399999999999996</v>
      </c>
      <c r="P3603" s="54"/>
    </row>
    <row r="3604" spans="1:16" x14ac:dyDescent="0.2">
      <c r="A3604" s="50">
        <v>40876</v>
      </c>
      <c r="B3604">
        <f t="shared" si="168"/>
        <v>2011</v>
      </c>
      <c r="C3604" s="51">
        <f t="shared" si="169"/>
        <v>11</v>
      </c>
      <c r="D3604" s="51">
        <f t="shared" si="170"/>
        <v>29</v>
      </c>
      <c r="E3604" s="52">
        <v>0.25</v>
      </c>
      <c r="G3604">
        <v>-4.7729999999999997</v>
      </c>
      <c r="H3604">
        <v>-1.871</v>
      </c>
      <c r="I3604">
        <v>-0.311</v>
      </c>
      <c r="J3604">
        <v>-0.22700000000000001</v>
      </c>
      <c r="K3604">
        <v>-0.53500000000000003</v>
      </c>
      <c r="L3604">
        <v>-0.59099999999999997</v>
      </c>
      <c r="M3604">
        <v>-0.70399999999999996</v>
      </c>
      <c r="P3604" s="54"/>
    </row>
    <row r="3605" spans="1:16" x14ac:dyDescent="0.2">
      <c r="A3605" s="50">
        <v>40876</v>
      </c>
      <c r="B3605">
        <f t="shared" si="168"/>
        <v>2011</v>
      </c>
      <c r="C3605" s="51">
        <f t="shared" si="169"/>
        <v>11</v>
      </c>
      <c r="D3605" s="51">
        <f t="shared" si="170"/>
        <v>29</v>
      </c>
      <c r="E3605" s="52">
        <v>0.375</v>
      </c>
      <c r="G3605">
        <v>-5.1100000000000003</v>
      </c>
      <c r="H3605">
        <v>-1.929</v>
      </c>
      <c r="I3605">
        <v>-0.33900000000000002</v>
      </c>
      <c r="J3605">
        <v>-0.22700000000000001</v>
      </c>
      <c r="K3605">
        <v>-0.56299999999999994</v>
      </c>
      <c r="L3605">
        <v>-0.64800000000000002</v>
      </c>
      <c r="M3605">
        <v>-0.76</v>
      </c>
      <c r="P3605" s="54"/>
    </row>
    <row r="3606" spans="1:16" x14ac:dyDescent="0.2">
      <c r="A3606" s="50">
        <v>40876</v>
      </c>
      <c r="B3606">
        <f t="shared" si="168"/>
        <v>2011</v>
      </c>
      <c r="C3606" s="51">
        <f t="shared" si="169"/>
        <v>11</v>
      </c>
      <c r="D3606" s="51">
        <f t="shared" si="170"/>
        <v>29</v>
      </c>
      <c r="E3606" s="52">
        <v>0.5</v>
      </c>
      <c r="G3606">
        <v>-5.5739999999999998</v>
      </c>
      <c r="H3606">
        <v>-1.986</v>
      </c>
      <c r="I3606">
        <v>-0.36699999999999999</v>
      </c>
      <c r="J3606">
        <v>-0.22700000000000001</v>
      </c>
      <c r="K3606">
        <v>-0.59099999999999997</v>
      </c>
      <c r="L3606">
        <v>-0.64800000000000002</v>
      </c>
      <c r="M3606">
        <v>-0.76</v>
      </c>
      <c r="P3606" s="54"/>
    </row>
    <row r="3607" spans="1:16" x14ac:dyDescent="0.2">
      <c r="A3607" s="50">
        <v>40876</v>
      </c>
      <c r="B3607">
        <f t="shared" si="168"/>
        <v>2011</v>
      </c>
      <c r="C3607" s="51">
        <f t="shared" si="169"/>
        <v>11</v>
      </c>
      <c r="D3607" s="51">
        <f t="shared" si="170"/>
        <v>29</v>
      </c>
      <c r="E3607" s="52">
        <v>0.625</v>
      </c>
      <c r="G3607">
        <v>-5.9480000000000004</v>
      </c>
      <c r="H3607">
        <v>-2.073</v>
      </c>
      <c r="I3607">
        <v>-0.36699999999999999</v>
      </c>
      <c r="J3607">
        <v>-0.22700000000000001</v>
      </c>
      <c r="K3607">
        <v>-0.59099999999999997</v>
      </c>
      <c r="L3607">
        <v>-0.64800000000000002</v>
      </c>
      <c r="M3607">
        <v>-0.76</v>
      </c>
      <c r="P3607" s="54"/>
    </row>
    <row r="3608" spans="1:16" x14ac:dyDescent="0.2">
      <c r="A3608" s="50">
        <v>40876</v>
      </c>
      <c r="B3608">
        <f t="shared" si="168"/>
        <v>2011</v>
      </c>
      <c r="C3608" s="51">
        <f t="shared" si="169"/>
        <v>11</v>
      </c>
      <c r="D3608" s="51">
        <f t="shared" si="170"/>
        <v>29</v>
      </c>
      <c r="E3608" s="52">
        <v>0.75</v>
      </c>
      <c r="G3608">
        <v>-6.1360000000000001</v>
      </c>
      <c r="H3608">
        <v>-2.16</v>
      </c>
      <c r="I3608">
        <v>-0.39500000000000002</v>
      </c>
      <c r="J3608">
        <v>-0.22700000000000001</v>
      </c>
      <c r="K3608">
        <v>-0.59099999999999997</v>
      </c>
      <c r="L3608">
        <v>-0.64800000000000002</v>
      </c>
      <c r="M3608">
        <v>-0.76</v>
      </c>
      <c r="P3608" s="54"/>
    </row>
    <row r="3609" spans="1:16" x14ac:dyDescent="0.2">
      <c r="A3609" s="50">
        <v>40876</v>
      </c>
      <c r="B3609">
        <f t="shared" si="168"/>
        <v>2011</v>
      </c>
      <c r="C3609" s="51">
        <f t="shared" si="169"/>
        <v>11</v>
      </c>
      <c r="D3609" s="51">
        <f t="shared" si="170"/>
        <v>29</v>
      </c>
      <c r="E3609" s="52">
        <v>0.875</v>
      </c>
      <c r="G3609">
        <v>-6.2939999999999996</v>
      </c>
      <c r="H3609">
        <v>-2.2759999999999998</v>
      </c>
      <c r="I3609">
        <v>-0.42299999999999999</v>
      </c>
      <c r="J3609">
        <v>-0.22700000000000001</v>
      </c>
      <c r="K3609">
        <v>-0.59099999999999997</v>
      </c>
      <c r="L3609">
        <v>-0.64800000000000002</v>
      </c>
      <c r="M3609">
        <v>-0.76</v>
      </c>
      <c r="P3609" s="54"/>
    </row>
    <row r="3610" spans="1:16" x14ac:dyDescent="0.2">
      <c r="A3610" s="50">
        <v>40877</v>
      </c>
      <c r="B3610">
        <f t="shared" si="168"/>
        <v>2011</v>
      </c>
      <c r="C3610" s="51">
        <f t="shared" si="169"/>
        <v>11</v>
      </c>
      <c r="D3610" s="51">
        <f t="shared" si="170"/>
        <v>30</v>
      </c>
      <c r="E3610" s="52">
        <v>0</v>
      </c>
      <c r="G3610">
        <v>-6.3250000000000002</v>
      </c>
      <c r="H3610">
        <v>-2.3340000000000001</v>
      </c>
      <c r="I3610">
        <v>-0.42299999999999999</v>
      </c>
      <c r="J3610">
        <v>-0.22700000000000001</v>
      </c>
      <c r="K3610">
        <v>-0.59099999999999997</v>
      </c>
      <c r="L3610">
        <v>-0.64800000000000002</v>
      </c>
      <c r="M3610">
        <v>-0.76</v>
      </c>
      <c r="P3610" s="54"/>
    </row>
    <row r="3611" spans="1:16" x14ac:dyDescent="0.2">
      <c r="A3611" s="50">
        <v>40877</v>
      </c>
      <c r="B3611">
        <f t="shared" si="168"/>
        <v>2011</v>
      </c>
      <c r="C3611" s="51">
        <f t="shared" si="169"/>
        <v>11</v>
      </c>
      <c r="D3611" s="51">
        <f t="shared" si="170"/>
        <v>30</v>
      </c>
      <c r="E3611" s="52">
        <v>0.125</v>
      </c>
      <c r="G3611">
        <v>-6.1680000000000001</v>
      </c>
      <c r="H3611">
        <v>-2.4209999999999998</v>
      </c>
      <c r="I3611">
        <v>-0.45100000000000001</v>
      </c>
      <c r="J3611">
        <v>-0.22700000000000001</v>
      </c>
      <c r="K3611">
        <v>-0.53500000000000003</v>
      </c>
      <c r="L3611">
        <v>-0.59099999999999997</v>
      </c>
      <c r="M3611">
        <v>-0.70399999999999996</v>
      </c>
      <c r="P3611" s="54"/>
    </row>
    <row r="3612" spans="1:16" x14ac:dyDescent="0.2">
      <c r="A3612" s="50">
        <v>40877</v>
      </c>
      <c r="B3612">
        <f t="shared" si="168"/>
        <v>2011</v>
      </c>
      <c r="C3612" s="51">
        <f t="shared" si="169"/>
        <v>11</v>
      </c>
      <c r="D3612" s="51">
        <f t="shared" si="170"/>
        <v>30</v>
      </c>
      <c r="E3612" s="52">
        <v>0.25</v>
      </c>
      <c r="G3612">
        <v>-5.8849999999999998</v>
      </c>
      <c r="H3612">
        <v>-2.508</v>
      </c>
      <c r="I3612">
        <v>-0.47899999999999998</v>
      </c>
      <c r="J3612">
        <v>-0.22700000000000001</v>
      </c>
      <c r="K3612">
        <v>-0.50700000000000001</v>
      </c>
      <c r="L3612">
        <v>-0.56299999999999994</v>
      </c>
      <c r="M3612">
        <v>-0.67600000000000005</v>
      </c>
      <c r="P3612" s="54"/>
    </row>
    <row r="3613" spans="1:16" x14ac:dyDescent="0.2">
      <c r="A3613" s="50">
        <v>40877</v>
      </c>
      <c r="B3613">
        <f t="shared" si="168"/>
        <v>2011</v>
      </c>
      <c r="C3613" s="51">
        <f t="shared" si="169"/>
        <v>11</v>
      </c>
      <c r="D3613" s="51">
        <f t="shared" si="170"/>
        <v>30</v>
      </c>
      <c r="E3613" s="52">
        <v>0.375</v>
      </c>
      <c r="G3613">
        <v>-5.6360000000000001</v>
      </c>
      <c r="H3613">
        <v>-2.5369999999999999</v>
      </c>
      <c r="I3613">
        <v>-0.50700000000000001</v>
      </c>
      <c r="J3613">
        <v>-0.22700000000000001</v>
      </c>
      <c r="K3613">
        <v>-0.47899999999999998</v>
      </c>
      <c r="L3613">
        <v>-0.53500000000000003</v>
      </c>
      <c r="M3613">
        <v>-0.64800000000000002</v>
      </c>
      <c r="P3613" s="54"/>
    </row>
    <row r="3614" spans="1:16" x14ac:dyDescent="0.2">
      <c r="A3614" s="50">
        <v>40877</v>
      </c>
      <c r="B3614">
        <f t="shared" si="168"/>
        <v>2011</v>
      </c>
      <c r="C3614" s="51">
        <f t="shared" si="169"/>
        <v>11</v>
      </c>
      <c r="D3614" s="51">
        <f t="shared" si="170"/>
        <v>30</v>
      </c>
      <c r="E3614" s="52">
        <v>0.5</v>
      </c>
      <c r="G3614">
        <v>-5.3570000000000002</v>
      </c>
      <c r="H3614">
        <v>-2.5369999999999999</v>
      </c>
      <c r="I3614">
        <v>-0.53500000000000003</v>
      </c>
      <c r="J3614">
        <v>-0.22700000000000001</v>
      </c>
      <c r="K3614">
        <v>-0.47899999999999998</v>
      </c>
      <c r="L3614">
        <v>-0.53500000000000003</v>
      </c>
      <c r="M3614">
        <v>-0.64800000000000002</v>
      </c>
      <c r="P3614" s="54"/>
    </row>
    <row r="3615" spans="1:16" x14ac:dyDescent="0.2">
      <c r="A3615" s="50">
        <v>40877</v>
      </c>
      <c r="B3615">
        <f t="shared" si="168"/>
        <v>2011</v>
      </c>
      <c r="C3615" s="51">
        <f t="shared" si="169"/>
        <v>11</v>
      </c>
      <c r="D3615" s="51">
        <f t="shared" si="170"/>
        <v>30</v>
      </c>
      <c r="E3615" s="52">
        <v>0.625</v>
      </c>
      <c r="G3615">
        <v>-5.1100000000000003</v>
      </c>
      <c r="H3615">
        <v>-2.508</v>
      </c>
      <c r="I3615">
        <v>-0.56299999999999994</v>
      </c>
      <c r="J3615">
        <v>-0.22700000000000001</v>
      </c>
      <c r="K3615">
        <v>-0.45100000000000001</v>
      </c>
      <c r="L3615">
        <v>-0.50700000000000001</v>
      </c>
      <c r="M3615">
        <v>-0.62</v>
      </c>
      <c r="P3615" s="54"/>
    </row>
    <row r="3616" spans="1:16" x14ac:dyDescent="0.2">
      <c r="A3616" s="50">
        <v>40877</v>
      </c>
      <c r="B3616">
        <f t="shared" si="168"/>
        <v>2011</v>
      </c>
      <c r="C3616" s="51">
        <f t="shared" si="169"/>
        <v>11</v>
      </c>
      <c r="D3616" s="51">
        <f t="shared" si="170"/>
        <v>30</v>
      </c>
      <c r="E3616" s="52">
        <v>0.75</v>
      </c>
      <c r="G3616">
        <v>-4.9260000000000002</v>
      </c>
      <c r="H3616">
        <v>-2.4790000000000001</v>
      </c>
      <c r="I3616">
        <v>-0.59099999999999997</v>
      </c>
      <c r="J3616">
        <v>-0.22700000000000001</v>
      </c>
      <c r="K3616">
        <v>-0.47899999999999998</v>
      </c>
      <c r="L3616">
        <v>-0.50700000000000001</v>
      </c>
      <c r="M3616">
        <v>-0.64800000000000002</v>
      </c>
      <c r="P3616" s="54"/>
    </row>
    <row r="3617" spans="1:16" x14ac:dyDescent="0.2">
      <c r="A3617" s="50">
        <v>40877</v>
      </c>
      <c r="B3617">
        <f t="shared" si="168"/>
        <v>2011</v>
      </c>
      <c r="C3617" s="51">
        <f t="shared" si="169"/>
        <v>11</v>
      </c>
      <c r="D3617" s="51">
        <f t="shared" si="170"/>
        <v>30</v>
      </c>
      <c r="E3617" s="52">
        <v>0.875</v>
      </c>
      <c r="G3617">
        <v>-4.8040000000000003</v>
      </c>
      <c r="H3617">
        <v>-2.4500000000000002</v>
      </c>
      <c r="I3617">
        <v>-0.62</v>
      </c>
      <c r="J3617">
        <v>-0.255</v>
      </c>
      <c r="K3617">
        <v>-0.45100000000000001</v>
      </c>
      <c r="L3617">
        <v>-0.50700000000000001</v>
      </c>
      <c r="M3617">
        <v>-0.62</v>
      </c>
      <c r="P3617" s="54"/>
    </row>
    <row r="3618" spans="1:16" x14ac:dyDescent="0.2">
      <c r="A3618" s="50">
        <v>40878</v>
      </c>
      <c r="B3618">
        <f t="shared" si="168"/>
        <v>2011</v>
      </c>
      <c r="C3618" s="51">
        <f t="shared" si="169"/>
        <v>12</v>
      </c>
      <c r="D3618" s="51">
        <f t="shared" si="170"/>
        <v>1</v>
      </c>
      <c r="E3618" s="52">
        <v>0</v>
      </c>
      <c r="G3618">
        <v>-4.7729999999999997</v>
      </c>
      <c r="H3618">
        <v>-2.4209999999999998</v>
      </c>
      <c r="I3618">
        <v>-0.64800000000000002</v>
      </c>
      <c r="J3618">
        <v>-0.255</v>
      </c>
      <c r="K3618">
        <v>-0.47899999999999998</v>
      </c>
      <c r="L3618">
        <v>-0.53500000000000003</v>
      </c>
      <c r="M3618">
        <v>-0.64800000000000002</v>
      </c>
      <c r="P3618" s="54"/>
    </row>
    <row r="3619" spans="1:16" x14ac:dyDescent="0.2">
      <c r="A3619" s="50">
        <v>40878</v>
      </c>
      <c r="B3619">
        <f t="shared" si="168"/>
        <v>2011</v>
      </c>
      <c r="C3619" s="51">
        <f t="shared" si="169"/>
        <v>12</v>
      </c>
      <c r="D3619" s="51">
        <f t="shared" si="170"/>
        <v>1</v>
      </c>
      <c r="E3619" s="52">
        <v>0.125</v>
      </c>
      <c r="G3619">
        <v>-4.8339999999999996</v>
      </c>
      <c r="H3619">
        <v>-2.3919999999999999</v>
      </c>
      <c r="I3619">
        <v>-0.67600000000000005</v>
      </c>
      <c r="J3619">
        <v>-0.255</v>
      </c>
      <c r="K3619">
        <v>-0.47899999999999998</v>
      </c>
      <c r="L3619">
        <v>-0.53500000000000003</v>
      </c>
      <c r="M3619">
        <v>-0.64800000000000002</v>
      </c>
      <c r="P3619" s="54"/>
    </row>
    <row r="3620" spans="1:16" x14ac:dyDescent="0.2">
      <c r="A3620" s="50">
        <v>40878</v>
      </c>
      <c r="B3620">
        <f t="shared" si="168"/>
        <v>2011</v>
      </c>
      <c r="C3620" s="51">
        <f t="shared" si="169"/>
        <v>12</v>
      </c>
      <c r="D3620" s="51">
        <f t="shared" si="170"/>
        <v>1</v>
      </c>
      <c r="E3620" s="52">
        <v>0.25</v>
      </c>
      <c r="G3620">
        <v>-4.8949999999999996</v>
      </c>
      <c r="H3620">
        <v>-2.3919999999999999</v>
      </c>
      <c r="I3620">
        <v>-0.70399999999999996</v>
      </c>
      <c r="J3620">
        <v>-0.255</v>
      </c>
      <c r="K3620">
        <v>-0.50700000000000001</v>
      </c>
      <c r="L3620">
        <v>-0.53500000000000003</v>
      </c>
      <c r="M3620">
        <v>-0.67600000000000005</v>
      </c>
      <c r="P3620" s="54"/>
    </row>
    <row r="3621" spans="1:16" x14ac:dyDescent="0.2">
      <c r="A3621" s="50">
        <v>40878</v>
      </c>
      <c r="B3621">
        <f t="shared" si="168"/>
        <v>2011</v>
      </c>
      <c r="C3621" s="51">
        <f t="shared" si="169"/>
        <v>12</v>
      </c>
      <c r="D3621" s="51">
        <f t="shared" si="170"/>
        <v>1</v>
      </c>
      <c r="E3621" s="52">
        <v>0.375</v>
      </c>
      <c r="G3621">
        <v>-4.8650000000000002</v>
      </c>
      <c r="H3621">
        <v>-2.3919999999999999</v>
      </c>
      <c r="I3621">
        <v>-0.73199999999999998</v>
      </c>
      <c r="J3621">
        <v>-0.255</v>
      </c>
      <c r="K3621">
        <v>-0.47899999999999998</v>
      </c>
      <c r="L3621">
        <v>-0.53500000000000003</v>
      </c>
      <c r="M3621">
        <v>-0.64800000000000002</v>
      </c>
      <c r="P3621" s="54"/>
    </row>
    <row r="3622" spans="1:16" x14ac:dyDescent="0.2">
      <c r="A3622" s="50">
        <v>40878</v>
      </c>
      <c r="B3622">
        <f t="shared" si="168"/>
        <v>2011</v>
      </c>
      <c r="C3622" s="51">
        <f t="shared" si="169"/>
        <v>12</v>
      </c>
      <c r="D3622" s="51">
        <f t="shared" si="170"/>
        <v>1</v>
      </c>
      <c r="E3622" s="52">
        <v>0.5</v>
      </c>
      <c r="G3622">
        <v>-4.8339999999999996</v>
      </c>
      <c r="H3622">
        <v>-2.3919999999999999</v>
      </c>
      <c r="I3622">
        <v>-0.76</v>
      </c>
      <c r="J3622">
        <v>-0.28299999999999997</v>
      </c>
      <c r="K3622">
        <v>-0.47899999999999998</v>
      </c>
      <c r="L3622">
        <v>-0.53500000000000003</v>
      </c>
      <c r="M3622">
        <v>-0.64800000000000002</v>
      </c>
      <c r="P3622" s="54"/>
    </row>
    <row r="3623" spans="1:16" x14ac:dyDescent="0.2">
      <c r="A3623" s="50">
        <v>40878</v>
      </c>
      <c r="B3623">
        <f t="shared" si="168"/>
        <v>2011</v>
      </c>
      <c r="C3623" s="51">
        <f t="shared" si="169"/>
        <v>12</v>
      </c>
      <c r="D3623" s="51">
        <f t="shared" si="170"/>
        <v>1</v>
      </c>
      <c r="E3623" s="52">
        <v>0.625</v>
      </c>
      <c r="G3623">
        <v>-4.9569999999999999</v>
      </c>
      <c r="H3623">
        <v>-2.4209999999999998</v>
      </c>
      <c r="I3623">
        <v>-0.78900000000000003</v>
      </c>
      <c r="J3623">
        <v>-0.28299999999999997</v>
      </c>
      <c r="K3623">
        <v>-0.50700000000000001</v>
      </c>
      <c r="L3623">
        <v>-0.56299999999999994</v>
      </c>
      <c r="M3623">
        <v>-0.70399999999999996</v>
      </c>
      <c r="P3623" s="54"/>
    </row>
    <row r="3624" spans="1:16" x14ac:dyDescent="0.2">
      <c r="A3624" s="50">
        <v>40878</v>
      </c>
      <c r="B3624">
        <f t="shared" si="168"/>
        <v>2011</v>
      </c>
      <c r="C3624" s="51">
        <f t="shared" si="169"/>
        <v>12</v>
      </c>
      <c r="D3624" s="51">
        <f t="shared" si="170"/>
        <v>1</v>
      </c>
      <c r="E3624" s="52">
        <v>0.75</v>
      </c>
      <c r="G3624">
        <v>-5.0789999999999997</v>
      </c>
      <c r="H3624">
        <v>-2.4209999999999998</v>
      </c>
      <c r="I3624">
        <v>-0.81699999999999995</v>
      </c>
      <c r="J3624">
        <v>-0.28299999999999997</v>
      </c>
      <c r="K3624">
        <v>-0.50700000000000001</v>
      </c>
      <c r="L3624">
        <v>-0.59099999999999997</v>
      </c>
      <c r="M3624">
        <v>-0.67600000000000005</v>
      </c>
      <c r="P3624" s="54"/>
    </row>
    <row r="3625" spans="1:16" x14ac:dyDescent="0.2">
      <c r="A3625" s="50">
        <v>40878</v>
      </c>
      <c r="B3625">
        <f t="shared" si="168"/>
        <v>2011</v>
      </c>
      <c r="C3625" s="51">
        <f t="shared" si="169"/>
        <v>12</v>
      </c>
      <c r="D3625" s="51">
        <f t="shared" si="170"/>
        <v>1</v>
      </c>
      <c r="E3625" s="52">
        <v>0.875</v>
      </c>
      <c r="G3625">
        <v>-5.0490000000000004</v>
      </c>
      <c r="H3625">
        <v>-2.4500000000000002</v>
      </c>
      <c r="I3625">
        <v>-0.81699999999999995</v>
      </c>
      <c r="J3625">
        <v>-0.311</v>
      </c>
      <c r="K3625">
        <v>-0.47899999999999998</v>
      </c>
      <c r="L3625">
        <v>-0.53500000000000003</v>
      </c>
      <c r="M3625">
        <v>-0.64800000000000002</v>
      </c>
      <c r="P3625" s="54"/>
    </row>
    <row r="3626" spans="1:16" x14ac:dyDescent="0.2">
      <c r="A3626" s="50">
        <v>40879</v>
      </c>
      <c r="B3626">
        <f t="shared" si="168"/>
        <v>2011</v>
      </c>
      <c r="C3626" s="51">
        <f t="shared" si="169"/>
        <v>12</v>
      </c>
      <c r="D3626" s="51">
        <f t="shared" si="170"/>
        <v>2</v>
      </c>
      <c r="E3626" s="52">
        <v>0</v>
      </c>
      <c r="G3626">
        <v>-4.9569999999999999</v>
      </c>
      <c r="H3626">
        <v>-2.4790000000000001</v>
      </c>
      <c r="I3626">
        <v>-0.84499999999999997</v>
      </c>
      <c r="J3626">
        <v>-0.33900000000000002</v>
      </c>
      <c r="K3626">
        <v>-0.47899999999999998</v>
      </c>
      <c r="L3626">
        <v>-0.53500000000000003</v>
      </c>
      <c r="M3626">
        <v>-0.64800000000000002</v>
      </c>
      <c r="P3626" s="54"/>
    </row>
    <row r="3627" spans="1:16" x14ac:dyDescent="0.2">
      <c r="A3627" s="50">
        <v>40879</v>
      </c>
      <c r="B3627">
        <f t="shared" si="168"/>
        <v>2011</v>
      </c>
      <c r="C3627" s="51">
        <f t="shared" si="169"/>
        <v>12</v>
      </c>
      <c r="D3627" s="51">
        <f t="shared" si="170"/>
        <v>2</v>
      </c>
      <c r="E3627" s="52">
        <v>0.125</v>
      </c>
      <c r="G3627">
        <v>-4.8949999999999996</v>
      </c>
      <c r="H3627">
        <v>-2.4790000000000001</v>
      </c>
      <c r="I3627">
        <v>-0.873</v>
      </c>
      <c r="J3627">
        <v>-0.33900000000000002</v>
      </c>
      <c r="K3627">
        <v>-0.50700000000000001</v>
      </c>
      <c r="L3627">
        <v>-0.56299999999999994</v>
      </c>
      <c r="M3627">
        <v>-0.67600000000000005</v>
      </c>
      <c r="P3627" s="54"/>
    </row>
    <row r="3628" spans="1:16" x14ac:dyDescent="0.2">
      <c r="A3628" s="50">
        <v>40879</v>
      </c>
      <c r="B3628">
        <f t="shared" si="168"/>
        <v>2011</v>
      </c>
      <c r="C3628" s="51">
        <f t="shared" si="169"/>
        <v>12</v>
      </c>
      <c r="D3628" s="51">
        <f t="shared" si="170"/>
        <v>2</v>
      </c>
      <c r="E3628" s="52">
        <v>0.25</v>
      </c>
      <c r="G3628">
        <v>-4.8339999999999996</v>
      </c>
      <c r="H3628">
        <v>-2.4790000000000001</v>
      </c>
      <c r="I3628">
        <v>-0.90200000000000002</v>
      </c>
      <c r="J3628">
        <v>-0.33900000000000002</v>
      </c>
      <c r="K3628">
        <v>-0.50700000000000001</v>
      </c>
      <c r="L3628">
        <v>-0.53500000000000003</v>
      </c>
      <c r="M3628">
        <v>-0.64800000000000002</v>
      </c>
      <c r="P3628" s="54"/>
    </row>
    <row r="3629" spans="1:16" x14ac:dyDescent="0.2">
      <c r="A3629" s="50">
        <v>40879</v>
      </c>
      <c r="B3629">
        <f t="shared" si="168"/>
        <v>2011</v>
      </c>
      <c r="C3629" s="51">
        <f t="shared" si="169"/>
        <v>12</v>
      </c>
      <c r="D3629" s="51">
        <f t="shared" si="170"/>
        <v>2</v>
      </c>
      <c r="E3629" s="52">
        <v>0.375</v>
      </c>
      <c r="G3629">
        <v>-4.7430000000000003</v>
      </c>
      <c r="H3629">
        <v>-2.4790000000000001</v>
      </c>
      <c r="I3629">
        <v>-0.93</v>
      </c>
      <c r="J3629">
        <v>-0.36699999999999999</v>
      </c>
      <c r="K3629">
        <v>-0.47899999999999998</v>
      </c>
      <c r="L3629">
        <v>-0.53500000000000003</v>
      </c>
      <c r="M3629">
        <v>-0.64800000000000002</v>
      </c>
      <c r="P3629" s="54"/>
    </row>
    <row r="3630" spans="1:16" x14ac:dyDescent="0.2">
      <c r="A3630" s="50">
        <v>40879</v>
      </c>
      <c r="B3630">
        <f t="shared" si="168"/>
        <v>2011</v>
      </c>
      <c r="C3630" s="51">
        <f t="shared" si="169"/>
        <v>12</v>
      </c>
      <c r="D3630" s="51">
        <f t="shared" si="170"/>
        <v>2</v>
      </c>
      <c r="E3630" s="52">
        <v>0.5</v>
      </c>
      <c r="G3630">
        <v>-4.59</v>
      </c>
      <c r="H3630">
        <v>-2.4790000000000001</v>
      </c>
      <c r="I3630">
        <v>-0.95799999999999996</v>
      </c>
      <c r="J3630">
        <v>-0.36699999999999999</v>
      </c>
      <c r="K3630">
        <v>-0.47899999999999998</v>
      </c>
      <c r="L3630">
        <v>-0.50700000000000001</v>
      </c>
      <c r="M3630">
        <v>-0.62</v>
      </c>
      <c r="P3630" s="54"/>
    </row>
    <row r="3631" spans="1:16" x14ac:dyDescent="0.2">
      <c r="A3631" s="50">
        <v>40879</v>
      </c>
      <c r="B3631">
        <f t="shared" si="168"/>
        <v>2011</v>
      </c>
      <c r="C3631" s="51">
        <f t="shared" si="169"/>
        <v>12</v>
      </c>
      <c r="D3631" s="51">
        <f t="shared" si="170"/>
        <v>2</v>
      </c>
      <c r="E3631" s="52">
        <v>0.625</v>
      </c>
      <c r="G3631">
        <v>-4.4690000000000003</v>
      </c>
      <c r="H3631">
        <v>-2.4500000000000002</v>
      </c>
      <c r="I3631">
        <v>-0.95799999999999996</v>
      </c>
      <c r="J3631">
        <v>-0.36699999999999999</v>
      </c>
      <c r="K3631">
        <v>-0.47899999999999998</v>
      </c>
      <c r="L3631">
        <v>-0.53500000000000003</v>
      </c>
      <c r="M3631">
        <v>-0.62</v>
      </c>
      <c r="P3631" s="54"/>
    </row>
    <row r="3632" spans="1:16" x14ac:dyDescent="0.2">
      <c r="A3632" s="50">
        <v>40879</v>
      </c>
      <c r="B3632">
        <f t="shared" si="168"/>
        <v>2011</v>
      </c>
      <c r="C3632" s="51">
        <f t="shared" si="169"/>
        <v>12</v>
      </c>
      <c r="D3632" s="51">
        <f t="shared" si="170"/>
        <v>2</v>
      </c>
      <c r="E3632" s="52">
        <v>0.75</v>
      </c>
      <c r="G3632">
        <v>-4.3479999999999999</v>
      </c>
      <c r="H3632">
        <v>-2.4209999999999998</v>
      </c>
      <c r="I3632">
        <v>-0.98599999999999999</v>
      </c>
      <c r="J3632">
        <v>-0.39500000000000002</v>
      </c>
      <c r="K3632">
        <v>-0.50700000000000001</v>
      </c>
      <c r="L3632">
        <v>-0.53500000000000003</v>
      </c>
      <c r="M3632">
        <v>-0.64800000000000002</v>
      </c>
      <c r="P3632" s="54"/>
    </row>
    <row r="3633" spans="1:16" x14ac:dyDescent="0.2">
      <c r="A3633" s="50">
        <v>40879</v>
      </c>
      <c r="B3633">
        <f t="shared" si="168"/>
        <v>2011</v>
      </c>
      <c r="C3633" s="51">
        <f t="shared" si="169"/>
        <v>12</v>
      </c>
      <c r="D3633" s="51">
        <f t="shared" si="170"/>
        <v>2</v>
      </c>
      <c r="E3633" s="52">
        <v>0.875</v>
      </c>
      <c r="G3633">
        <v>-4.2569999999999997</v>
      </c>
      <c r="H3633">
        <v>-2.4209999999999998</v>
      </c>
      <c r="I3633">
        <v>-1.0149999999999999</v>
      </c>
      <c r="J3633">
        <v>-0.42299999999999999</v>
      </c>
      <c r="K3633">
        <v>-0.53500000000000003</v>
      </c>
      <c r="L3633">
        <v>-0.56299999999999994</v>
      </c>
      <c r="M3633">
        <v>-0.67600000000000005</v>
      </c>
      <c r="P3633" s="54"/>
    </row>
    <row r="3634" spans="1:16" x14ac:dyDescent="0.2">
      <c r="A3634" s="50">
        <v>40880</v>
      </c>
      <c r="B3634">
        <f t="shared" si="168"/>
        <v>2011</v>
      </c>
      <c r="C3634" s="51">
        <f t="shared" si="169"/>
        <v>12</v>
      </c>
      <c r="D3634" s="51">
        <f t="shared" si="170"/>
        <v>3</v>
      </c>
      <c r="E3634" s="52">
        <v>0</v>
      </c>
      <c r="G3634">
        <v>-4.2569999999999997</v>
      </c>
      <c r="H3634">
        <v>-2.3919999999999999</v>
      </c>
      <c r="I3634">
        <v>-1.0429999999999999</v>
      </c>
      <c r="J3634">
        <v>-0.42299999999999999</v>
      </c>
      <c r="K3634">
        <v>-0.56299999999999994</v>
      </c>
      <c r="L3634">
        <v>-0.59099999999999997</v>
      </c>
      <c r="M3634">
        <v>-0.70399999999999996</v>
      </c>
      <c r="P3634" s="54"/>
    </row>
    <row r="3635" spans="1:16" x14ac:dyDescent="0.2">
      <c r="A3635" s="50">
        <v>40880</v>
      </c>
      <c r="B3635">
        <f t="shared" si="168"/>
        <v>2011</v>
      </c>
      <c r="C3635" s="51">
        <f t="shared" si="169"/>
        <v>12</v>
      </c>
      <c r="D3635" s="51">
        <f t="shared" si="170"/>
        <v>3</v>
      </c>
      <c r="E3635" s="52">
        <v>0.125</v>
      </c>
      <c r="G3635">
        <v>-4.2569999999999997</v>
      </c>
      <c r="H3635">
        <v>-2.363</v>
      </c>
      <c r="I3635">
        <v>-1.0429999999999999</v>
      </c>
      <c r="J3635">
        <v>-0.45100000000000001</v>
      </c>
      <c r="K3635">
        <v>-0.59099999999999997</v>
      </c>
      <c r="L3635">
        <v>-0.62</v>
      </c>
      <c r="M3635">
        <v>-0.73199999999999998</v>
      </c>
      <c r="P3635" s="54"/>
    </row>
    <row r="3636" spans="1:16" x14ac:dyDescent="0.2">
      <c r="A3636" s="50">
        <v>40880</v>
      </c>
      <c r="B3636">
        <f t="shared" si="168"/>
        <v>2011</v>
      </c>
      <c r="C3636" s="51">
        <f t="shared" si="169"/>
        <v>12</v>
      </c>
      <c r="D3636" s="51">
        <f t="shared" si="170"/>
        <v>3</v>
      </c>
      <c r="E3636" s="52">
        <v>0.25</v>
      </c>
      <c r="G3636">
        <v>-4.3479999999999999</v>
      </c>
      <c r="H3636">
        <v>-2.363</v>
      </c>
      <c r="I3636">
        <v>-1.0429999999999999</v>
      </c>
      <c r="J3636">
        <v>-0.47899999999999998</v>
      </c>
      <c r="K3636">
        <v>-0.62</v>
      </c>
      <c r="L3636">
        <v>-0.62</v>
      </c>
      <c r="M3636">
        <v>-0.73199999999999998</v>
      </c>
      <c r="P3636" s="54"/>
    </row>
    <row r="3637" spans="1:16" x14ac:dyDescent="0.2">
      <c r="A3637" s="50">
        <v>40880</v>
      </c>
      <c r="B3637">
        <f t="shared" si="168"/>
        <v>2011</v>
      </c>
      <c r="C3637" s="51">
        <f t="shared" si="169"/>
        <v>12</v>
      </c>
      <c r="D3637" s="51">
        <f t="shared" si="170"/>
        <v>3</v>
      </c>
      <c r="E3637" s="52">
        <v>0.375</v>
      </c>
      <c r="G3637">
        <v>-4.4989999999999997</v>
      </c>
      <c r="H3637">
        <v>-2.363</v>
      </c>
      <c r="I3637">
        <v>-1.071</v>
      </c>
      <c r="J3637">
        <v>-0.47899999999999998</v>
      </c>
      <c r="K3637">
        <v>-0.62</v>
      </c>
      <c r="L3637">
        <v>-0.64800000000000002</v>
      </c>
      <c r="M3637">
        <v>-0.73199999999999998</v>
      </c>
      <c r="P3637" s="54"/>
    </row>
    <row r="3638" spans="1:16" x14ac:dyDescent="0.2">
      <c r="A3638" s="50">
        <v>40880</v>
      </c>
      <c r="B3638">
        <f t="shared" si="168"/>
        <v>2011</v>
      </c>
      <c r="C3638" s="51">
        <f t="shared" si="169"/>
        <v>12</v>
      </c>
      <c r="D3638" s="51">
        <f t="shared" si="170"/>
        <v>3</v>
      </c>
      <c r="E3638" s="52">
        <v>0.5</v>
      </c>
      <c r="G3638">
        <v>-4.6210000000000004</v>
      </c>
      <c r="H3638">
        <v>-2.3919999999999999</v>
      </c>
      <c r="I3638">
        <v>-1.071</v>
      </c>
      <c r="J3638">
        <v>-0.47899999999999998</v>
      </c>
      <c r="K3638">
        <v>-0.62</v>
      </c>
      <c r="L3638">
        <v>-0.64800000000000002</v>
      </c>
      <c r="M3638">
        <v>-0.73199999999999998</v>
      </c>
      <c r="P3638" s="54"/>
    </row>
    <row r="3639" spans="1:16" x14ac:dyDescent="0.2">
      <c r="A3639" s="50">
        <v>40880</v>
      </c>
      <c r="B3639">
        <f t="shared" si="168"/>
        <v>2011</v>
      </c>
      <c r="C3639" s="51">
        <f t="shared" si="169"/>
        <v>12</v>
      </c>
      <c r="D3639" s="51">
        <f t="shared" si="170"/>
        <v>3</v>
      </c>
      <c r="E3639" s="52">
        <v>0.625</v>
      </c>
      <c r="G3639">
        <v>-4.7729999999999997</v>
      </c>
      <c r="H3639">
        <v>-2.4209999999999998</v>
      </c>
      <c r="I3639">
        <v>-1.071</v>
      </c>
      <c r="J3639">
        <v>-0.50700000000000001</v>
      </c>
      <c r="K3639">
        <v>-0.64800000000000002</v>
      </c>
      <c r="L3639">
        <v>-0.64800000000000002</v>
      </c>
      <c r="M3639">
        <v>-0.73199999999999998</v>
      </c>
      <c r="P3639" s="54"/>
    </row>
    <row r="3640" spans="1:16" x14ac:dyDescent="0.2">
      <c r="A3640" s="50">
        <v>40880</v>
      </c>
      <c r="B3640">
        <f t="shared" si="168"/>
        <v>2011</v>
      </c>
      <c r="C3640" s="51">
        <f t="shared" si="169"/>
        <v>12</v>
      </c>
      <c r="D3640" s="51">
        <f t="shared" si="170"/>
        <v>3</v>
      </c>
      <c r="E3640" s="52">
        <v>0.75</v>
      </c>
      <c r="G3640">
        <v>-4.8339999999999996</v>
      </c>
      <c r="H3640">
        <v>-2.4790000000000001</v>
      </c>
      <c r="I3640">
        <v>-1.1000000000000001</v>
      </c>
      <c r="J3640">
        <v>-0.50700000000000001</v>
      </c>
      <c r="K3640">
        <v>-0.62</v>
      </c>
      <c r="L3640">
        <v>-0.62</v>
      </c>
      <c r="M3640">
        <v>-0.73199999999999998</v>
      </c>
      <c r="P3640" s="54"/>
    </row>
    <row r="3641" spans="1:16" x14ac:dyDescent="0.2">
      <c r="A3641" s="50">
        <v>40880</v>
      </c>
      <c r="B3641">
        <f t="shared" si="168"/>
        <v>2011</v>
      </c>
      <c r="C3641" s="51">
        <f t="shared" si="169"/>
        <v>12</v>
      </c>
      <c r="D3641" s="51">
        <f t="shared" si="170"/>
        <v>3</v>
      </c>
      <c r="E3641" s="52">
        <v>0.875</v>
      </c>
      <c r="G3641">
        <v>-4.8650000000000002</v>
      </c>
      <c r="H3641">
        <v>-2.508</v>
      </c>
      <c r="I3641">
        <v>-1.1279999999999999</v>
      </c>
      <c r="J3641">
        <v>-0.53500000000000003</v>
      </c>
      <c r="K3641">
        <v>-0.62</v>
      </c>
      <c r="L3641">
        <v>-0.62</v>
      </c>
      <c r="M3641">
        <v>-0.73199999999999998</v>
      </c>
      <c r="P3641" s="54"/>
    </row>
    <row r="3642" spans="1:16" x14ac:dyDescent="0.2">
      <c r="A3642" s="50">
        <v>40881</v>
      </c>
      <c r="B3642">
        <f t="shared" si="168"/>
        <v>2011</v>
      </c>
      <c r="C3642" s="51">
        <f t="shared" si="169"/>
        <v>12</v>
      </c>
      <c r="D3642" s="51">
        <f t="shared" si="170"/>
        <v>4</v>
      </c>
      <c r="E3642" s="52">
        <v>0</v>
      </c>
      <c r="G3642">
        <v>-4.8650000000000002</v>
      </c>
      <c r="H3642">
        <v>-2.5369999999999999</v>
      </c>
      <c r="I3642">
        <v>-1.1279999999999999</v>
      </c>
      <c r="J3642">
        <v>-0.53500000000000003</v>
      </c>
      <c r="K3642">
        <v>-0.62</v>
      </c>
      <c r="L3642">
        <v>-0.62</v>
      </c>
      <c r="M3642">
        <v>-0.70399999999999996</v>
      </c>
      <c r="P3642" s="54"/>
    </row>
    <row r="3643" spans="1:16" x14ac:dyDescent="0.2">
      <c r="A3643" s="50">
        <v>40881</v>
      </c>
      <c r="B3643">
        <f t="shared" si="168"/>
        <v>2011</v>
      </c>
      <c r="C3643" s="51">
        <f t="shared" si="169"/>
        <v>12</v>
      </c>
      <c r="D3643" s="51">
        <f t="shared" si="170"/>
        <v>4</v>
      </c>
      <c r="E3643" s="52">
        <v>0.125</v>
      </c>
      <c r="G3643">
        <v>-4.8339999999999996</v>
      </c>
      <c r="H3643">
        <v>-2.5659999999999998</v>
      </c>
      <c r="I3643">
        <v>-1.157</v>
      </c>
      <c r="J3643">
        <v>-0.56299999999999994</v>
      </c>
      <c r="K3643">
        <v>-0.62</v>
      </c>
      <c r="L3643">
        <v>-0.62</v>
      </c>
      <c r="M3643">
        <v>-0.70399999999999996</v>
      </c>
      <c r="P3643" s="54"/>
    </row>
    <row r="3644" spans="1:16" x14ac:dyDescent="0.2">
      <c r="A3644" s="50">
        <v>40881</v>
      </c>
      <c r="B3644">
        <f t="shared" si="168"/>
        <v>2011</v>
      </c>
      <c r="C3644" s="51">
        <f t="shared" si="169"/>
        <v>12</v>
      </c>
      <c r="D3644" s="51">
        <f t="shared" si="170"/>
        <v>4</v>
      </c>
      <c r="E3644" s="52">
        <v>0.25</v>
      </c>
      <c r="G3644">
        <v>-4.7729999999999997</v>
      </c>
      <c r="H3644">
        <v>-2.5960000000000001</v>
      </c>
      <c r="I3644">
        <v>-1.1850000000000001</v>
      </c>
      <c r="J3644">
        <v>-0.56299999999999994</v>
      </c>
      <c r="K3644">
        <v>-0.59099999999999997</v>
      </c>
      <c r="L3644">
        <v>-0.59099999999999997</v>
      </c>
      <c r="M3644">
        <v>-0.67600000000000005</v>
      </c>
      <c r="P3644" s="54"/>
    </row>
    <row r="3645" spans="1:16" x14ac:dyDescent="0.2">
      <c r="A3645" s="50">
        <v>40881</v>
      </c>
      <c r="B3645">
        <f t="shared" si="168"/>
        <v>2011</v>
      </c>
      <c r="C3645" s="51">
        <f t="shared" si="169"/>
        <v>12</v>
      </c>
      <c r="D3645" s="51">
        <f t="shared" si="170"/>
        <v>4</v>
      </c>
      <c r="E3645" s="52">
        <v>0.375</v>
      </c>
      <c r="G3645">
        <v>-4.7119999999999997</v>
      </c>
      <c r="H3645">
        <v>-2.625</v>
      </c>
      <c r="I3645">
        <v>-1.2130000000000001</v>
      </c>
      <c r="J3645">
        <v>-0.59099999999999997</v>
      </c>
      <c r="K3645">
        <v>-0.59099999999999997</v>
      </c>
      <c r="L3645">
        <v>-0.59099999999999997</v>
      </c>
      <c r="M3645">
        <v>-0.67600000000000005</v>
      </c>
      <c r="P3645" s="54"/>
    </row>
    <row r="3646" spans="1:16" x14ac:dyDescent="0.2">
      <c r="A3646" s="50">
        <v>40881</v>
      </c>
      <c r="B3646">
        <f t="shared" si="168"/>
        <v>2011</v>
      </c>
      <c r="C3646" s="51">
        <f t="shared" si="169"/>
        <v>12</v>
      </c>
      <c r="D3646" s="51">
        <f t="shared" si="170"/>
        <v>4</v>
      </c>
      <c r="E3646" s="52">
        <v>0.5</v>
      </c>
      <c r="G3646">
        <v>-4.7430000000000003</v>
      </c>
      <c r="H3646">
        <v>-2.625</v>
      </c>
      <c r="I3646">
        <v>-1.2130000000000001</v>
      </c>
      <c r="J3646">
        <v>-0.59099999999999997</v>
      </c>
      <c r="K3646">
        <v>-0.62</v>
      </c>
      <c r="L3646">
        <v>-0.62</v>
      </c>
      <c r="M3646">
        <v>-0.70399999999999996</v>
      </c>
      <c r="P3646" s="54"/>
    </row>
    <row r="3647" spans="1:16" x14ac:dyDescent="0.2">
      <c r="A3647" s="50">
        <v>40881</v>
      </c>
      <c r="B3647">
        <f t="shared" si="168"/>
        <v>2011</v>
      </c>
      <c r="C3647" s="51">
        <f t="shared" si="169"/>
        <v>12</v>
      </c>
      <c r="D3647" s="51">
        <f t="shared" si="170"/>
        <v>4</v>
      </c>
      <c r="E3647" s="52">
        <v>0.625</v>
      </c>
      <c r="G3647">
        <v>-4.8339999999999996</v>
      </c>
      <c r="H3647">
        <v>-2.6539999999999999</v>
      </c>
      <c r="I3647">
        <v>-1.242</v>
      </c>
      <c r="J3647">
        <v>-0.59099999999999997</v>
      </c>
      <c r="K3647">
        <v>-0.67600000000000005</v>
      </c>
      <c r="L3647">
        <v>-0.64800000000000002</v>
      </c>
      <c r="M3647">
        <v>-0.73199999999999998</v>
      </c>
      <c r="P3647" s="54"/>
    </row>
    <row r="3648" spans="1:16" x14ac:dyDescent="0.2">
      <c r="A3648" s="50">
        <v>40881</v>
      </c>
      <c r="B3648">
        <f t="shared" si="168"/>
        <v>2011</v>
      </c>
      <c r="C3648" s="51">
        <f t="shared" si="169"/>
        <v>12</v>
      </c>
      <c r="D3648" s="51">
        <f t="shared" si="170"/>
        <v>4</v>
      </c>
      <c r="E3648" s="52">
        <v>0.75</v>
      </c>
      <c r="G3648">
        <v>-4.9260000000000002</v>
      </c>
      <c r="H3648">
        <v>-2.625</v>
      </c>
      <c r="I3648">
        <v>-1.27</v>
      </c>
      <c r="J3648">
        <v>-0.62</v>
      </c>
      <c r="K3648">
        <v>-0.67600000000000005</v>
      </c>
      <c r="L3648">
        <v>-0.64800000000000002</v>
      </c>
      <c r="M3648">
        <v>-0.73199999999999998</v>
      </c>
      <c r="P3648" s="54"/>
    </row>
    <row r="3649" spans="1:16" x14ac:dyDescent="0.2">
      <c r="A3649" s="50">
        <v>40881</v>
      </c>
      <c r="B3649">
        <f t="shared" si="168"/>
        <v>2011</v>
      </c>
      <c r="C3649" s="51">
        <f t="shared" si="169"/>
        <v>12</v>
      </c>
      <c r="D3649" s="51">
        <f t="shared" si="170"/>
        <v>4</v>
      </c>
      <c r="E3649" s="52">
        <v>0.875</v>
      </c>
      <c r="G3649">
        <v>-5.0490000000000004</v>
      </c>
      <c r="H3649">
        <v>-2.6539999999999999</v>
      </c>
      <c r="I3649">
        <v>-1.2989999999999999</v>
      </c>
      <c r="J3649">
        <v>-0.64800000000000002</v>
      </c>
      <c r="K3649">
        <v>-0.67600000000000005</v>
      </c>
      <c r="L3649">
        <v>-0.64800000000000002</v>
      </c>
      <c r="M3649">
        <v>-0.73199999999999998</v>
      </c>
      <c r="P3649" s="54"/>
    </row>
    <row r="3650" spans="1:16" x14ac:dyDescent="0.2">
      <c r="A3650" s="50">
        <v>40882</v>
      </c>
      <c r="B3650">
        <f t="shared" ref="B3650:B3713" si="171">YEAR(A3650)</f>
        <v>2011</v>
      </c>
      <c r="C3650" s="51">
        <f t="shared" ref="C3650:C3713" si="172">MONTH(A3650)</f>
        <v>12</v>
      </c>
      <c r="D3650" s="51">
        <f t="shared" ref="D3650:D3713" si="173">DAY(A3650)</f>
        <v>5</v>
      </c>
      <c r="E3650" s="52">
        <v>0</v>
      </c>
      <c r="G3650">
        <v>-5.141</v>
      </c>
      <c r="H3650">
        <v>-2.6829999999999998</v>
      </c>
      <c r="I3650">
        <v>-1.2989999999999999</v>
      </c>
      <c r="J3650">
        <v>-0.64800000000000002</v>
      </c>
      <c r="K3650">
        <v>-0.70399999999999996</v>
      </c>
      <c r="L3650">
        <v>-0.67600000000000005</v>
      </c>
      <c r="M3650">
        <v>-0.76</v>
      </c>
      <c r="P3650" s="54"/>
    </row>
    <row r="3651" spans="1:16" x14ac:dyDescent="0.2">
      <c r="A3651" s="50">
        <v>40882</v>
      </c>
      <c r="B3651">
        <f t="shared" si="171"/>
        <v>2011</v>
      </c>
      <c r="C3651" s="51">
        <f t="shared" si="172"/>
        <v>12</v>
      </c>
      <c r="D3651" s="51">
        <f t="shared" si="173"/>
        <v>5</v>
      </c>
      <c r="E3651" s="52">
        <v>0.125</v>
      </c>
      <c r="G3651">
        <v>-5.2640000000000002</v>
      </c>
      <c r="H3651">
        <v>-2.7120000000000002</v>
      </c>
      <c r="I3651">
        <v>-1.327</v>
      </c>
      <c r="J3651">
        <v>-0.64800000000000002</v>
      </c>
      <c r="K3651">
        <v>-0.73199999999999998</v>
      </c>
      <c r="L3651">
        <v>-0.67600000000000005</v>
      </c>
      <c r="M3651">
        <v>-0.76</v>
      </c>
      <c r="P3651" s="54"/>
    </row>
    <row r="3652" spans="1:16" x14ac:dyDescent="0.2">
      <c r="A3652" s="50">
        <v>40882</v>
      </c>
      <c r="B3652">
        <f t="shared" si="171"/>
        <v>2011</v>
      </c>
      <c r="C3652" s="51">
        <f t="shared" si="172"/>
        <v>12</v>
      </c>
      <c r="D3652" s="51">
        <f t="shared" si="173"/>
        <v>5</v>
      </c>
      <c r="E3652" s="52">
        <v>0.25</v>
      </c>
      <c r="G3652">
        <v>-5.3570000000000002</v>
      </c>
      <c r="H3652">
        <v>-2.7709999999999999</v>
      </c>
      <c r="I3652">
        <v>-1.327</v>
      </c>
      <c r="J3652">
        <v>-0.67600000000000005</v>
      </c>
      <c r="K3652">
        <v>-0.73199999999999998</v>
      </c>
      <c r="L3652">
        <v>-0.70399999999999996</v>
      </c>
      <c r="M3652">
        <v>-0.76</v>
      </c>
      <c r="P3652" s="54"/>
    </row>
    <row r="3653" spans="1:16" x14ac:dyDescent="0.2">
      <c r="A3653" s="50">
        <v>40882</v>
      </c>
      <c r="B3653">
        <f t="shared" si="171"/>
        <v>2011</v>
      </c>
      <c r="C3653" s="51">
        <f t="shared" si="172"/>
        <v>12</v>
      </c>
      <c r="D3653" s="51">
        <f t="shared" si="173"/>
        <v>5</v>
      </c>
      <c r="E3653" s="52">
        <v>0.375</v>
      </c>
      <c r="G3653">
        <v>-5.5110000000000001</v>
      </c>
      <c r="H3653">
        <v>-2.8</v>
      </c>
      <c r="I3653">
        <v>-1.3560000000000001</v>
      </c>
      <c r="J3653">
        <v>-0.70399999999999996</v>
      </c>
      <c r="K3653">
        <v>-0.76</v>
      </c>
      <c r="L3653">
        <v>-0.70399999999999996</v>
      </c>
      <c r="M3653">
        <v>-0.76</v>
      </c>
      <c r="P3653" s="54"/>
    </row>
    <row r="3654" spans="1:16" x14ac:dyDescent="0.2">
      <c r="A3654" s="50">
        <v>40882</v>
      </c>
      <c r="B3654">
        <f t="shared" si="171"/>
        <v>2011</v>
      </c>
      <c r="C3654" s="51">
        <f t="shared" si="172"/>
        <v>12</v>
      </c>
      <c r="D3654" s="51">
        <f t="shared" si="173"/>
        <v>5</v>
      </c>
      <c r="E3654" s="52">
        <v>0.5</v>
      </c>
      <c r="G3654">
        <v>-5.6360000000000001</v>
      </c>
      <c r="H3654">
        <v>-2.859</v>
      </c>
      <c r="I3654">
        <v>-1.3839999999999999</v>
      </c>
      <c r="J3654">
        <v>-0.70399999999999996</v>
      </c>
      <c r="K3654">
        <v>-0.76</v>
      </c>
      <c r="L3654">
        <v>-0.70399999999999996</v>
      </c>
      <c r="M3654">
        <v>-0.76</v>
      </c>
      <c r="P3654" s="54"/>
    </row>
    <row r="3655" spans="1:16" x14ac:dyDescent="0.2">
      <c r="A3655" s="50">
        <v>40882</v>
      </c>
      <c r="B3655">
        <f t="shared" si="171"/>
        <v>2011</v>
      </c>
      <c r="C3655" s="51">
        <f t="shared" si="172"/>
        <v>12</v>
      </c>
      <c r="D3655" s="51">
        <f t="shared" si="173"/>
        <v>5</v>
      </c>
      <c r="E3655" s="52">
        <v>0.625</v>
      </c>
      <c r="G3655">
        <v>-5.7910000000000004</v>
      </c>
      <c r="H3655">
        <v>-2.9180000000000001</v>
      </c>
      <c r="I3655">
        <v>-1.413</v>
      </c>
      <c r="J3655">
        <v>-0.73199999999999998</v>
      </c>
      <c r="K3655">
        <v>-0.76</v>
      </c>
      <c r="L3655">
        <v>-0.70399999999999996</v>
      </c>
      <c r="M3655">
        <v>-0.76</v>
      </c>
      <c r="P3655" s="54"/>
    </row>
    <row r="3656" spans="1:16" x14ac:dyDescent="0.2">
      <c r="A3656" s="50">
        <v>40882</v>
      </c>
      <c r="B3656">
        <f t="shared" si="171"/>
        <v>2011</v>
      </c>
      <c r="C3656" s="51">
        <f t="shared" si="172"/>
        <v>12</v>
      </c>
      <c r="D3656" s="51">
        <f t="shared" si="173"/>
        <v>5</v>
      </c>
      <c r="E3656" s="52">
        <v>0.75</v>
      </c>
      <c r="G3656">
        <v>-5.9480000000000004</v>
      </c>
      <c r="H3656">
        <v>-2.976</v>
      </c>
      <c r="I3656">
        <v>-1.4410000000000001</v>
      </c>
      <c r="J3656">
        <v>-0.76</v>
      </c>
      <c r="K3656">
        <v>-0.78900000000000003</v>
      </c>
      <c r="L3656">
        <v>-0.73199999999999998</v>
      </c>
      <c r="M3656">
        <v>-0.78900000000000003</v>
      </c>
      <c r="P3656" s="54"/>
    </row>
    <row r="3657" spans="1:16" x14ac:dyDescent="0.2">
      <c r="A3657" s="50">
        <v>40882</v>
      </c>
      <c r="B3657">
        <f t="shared" si="171"/>
        <v>2011</v>
      </c>
      <c r="C3657" s="51">
        <f t="shared" si="172"/>
        <v>12</v>
      </c>
      <c r="D3657" s="51">
        <f t="shared" si="173"/>
        <v>5</v>
      </c>
      <c r="E3657" s="52">
        <v>0.875</v>
      </c>
      <c r="G3657">
        <v>-6.1050000000000004</v>
      </c>
      <c r="H3657">
        <v>-3.0649999999999999</v>
      </c>
      <c r="I3657">
        <v>-1.47</v>
      </c>
      <c r="J3657">
        <v>-0.78900000000000003</v>
      </c>
      <c r="K3657">
        <v>-0.78900000000000003</v>
      </c>
      <c r="L3657">
        <v>-0.73199999999999998</v>
      </c>
      <c r="M3657">
        <v>-0.78900000000000003</v>
      </c>
      <c r="P3657" s="54"/>
    </row>
    <row r="3658" spans="1:16" x14ac:dyDescent="0.2">
      <c r="A3658" s="50">
        <v>40883</v>
      </c>
      <c r="B3658">
        <f t="shared" si="171"/>
        <v>2011</v>
      </c>
      <c r="C3658" s="51">
        <f t="shared" si="172"/>
        <v>12</v>
      </c>
      <c r="D3658" s="51">
        <f t="shared" si="173"/>
        <v>6</v>
      </c>
      <c r="E3658" s="52">
        <v>0</v>
      </c>
      <c r="G3658">
        <v>-6.2309999999999999</v>
      </c>
      <c r="H3658">
        <v>-3.1240000000000001</v>
      </c>
      <c r="I3658">
        <v>-1.498</v>
      </c>
      <c r="J3658">
        <v>-0.78900000000000003</v>
      </c>
      <c r="K3658">
        <v>-0.78900000000000003</v>
      </c>
      <c r="L3658">
        <v>-0.76</v>
      </c>
      <c r="M3658">
        <v>-0.78900000000000003</v>
      </c>
      <c r="P3658" s="54"/>
    </row>
    <row r="3659" spans="1:16" x14ac:dyDescent="0.2">
      <c r="A3659" s="50">
        <v>40883</v>
      </c>
      <c r="B3659">
        <f t="shared" si="171"/>
        <v>2011</v>
      </c>
      <c r="C3659" s="51">
        <f t="shared" si="172"/>
        <v>12</v>
      </c>
      <c r="D3659" s="51">
        <f t="shared" si="173"/>
        <v>6</v>
      </c>
      <c r="E3659" s="52">
        <v>0.125</v>
      </c>
      <c r="G3659">
        <v>-6.42</v>
      </c>
      <c r="H3659">
        <v>-3.2120000000000002</v>
      </c>
      <c r="I3659">
        <v>-1.556</v>
      </c>
      <c r="J3659">
        <v>-0.81699999999999995</v>
      </c>
      <c r="K3659">
        <v>-0.81699999999999995</v>
      </c>
      <c r="L3659">
        <v>-0.73199999999999998</v>
      </c>
      <c r="M3659">
        <v>-0.78900000000000003</v>
      </c>
      <c r="P3659" s="54"/>
    </row>
    <row r="3660" spans="1:16" x14ac:dyDescent="0.2">
      <c r="A3660" s="50">
        <v>40883</v>
      </c>
      <c r="B3660">
        <f t="shared" si="171"/>
        <v>2011</v>
      </c>
      <c r="C3660" s="51">
        <f t="shared" si="172"/>
        <v>12</v>
      </c>
      <c r="D3660" s="51">
        <f t="shared" si="173"/>
        <v>6</v>
      </c>
      <c r="E3660" s="52">
        <v>0.25</v>
      </c>
      <c r="G3660">
        <v>-6.5469999999999997</v>
      </c>
      <c r="H3660">
        <v>-3.2709999999999999</v>
      </c>
      <c r="I3660">
        <v>-1.5840000000000001</v>
      </c>
      <c r="J3660">
        <v>-0.84499999999999997</v>
      </c>
      <c r="K3660">
        <v>-0.81699999999999995</v>
      </c>
      <c r="L3660">
        <v>-0.76</v>
      </c>
      <c r="M3660">
        <v>-0.78900000000000003</v>
      </c>
      <c r="P3660" s="54"/>
    </row>
    <row r="3661" spans="1:16" x14ac:dyDescent="0.2">
      <c r="A3661" s="50">
        <v>40883</v>
      </c>
      <c r="B3661">
        <f t="shared" si="171"/>
        <v>2011</v>
      </c>
      <c r="C3661" s="51">
        <f t="shared" si="172"/>
        <v>12</v>
      </c>
      <c r="D3661" s="51">
        <f t="shared" si="173"/>
        <v>6</v>
      </c>
      <c r="E3661" s="52">
        <v>0.375</v>
      </c>
      <c r="G3661">
        <v>-6.61</v>
      </c>
      <c r="H3661">
        <v>-3.33</v>
      </c>
      <c r="I3661">
        <v>-1.5840000000000001</v>
      </c>
      <c r="J3661">
        <v>-0.84499999999999997</v>
      </c>
      <c r="K3661">
        <v>-0.81699999999999995</v>
      </c>
      <c r="L3661">
        <v>-0.76</v>
      </c>
      <c r="M3661">
        <v>-0.78900000000000003</v>
      </c>
      <c r="P3661" s="54"/>
    </row>
    <row r="3662" spans="1:16" x14ac:dyDescent="0.2">
      <c r="A3662" s="50">
        <v>40883</v>
      </c>
      <c r="B3662">
        <f t="shared" si="171"/>
        <v>2011</v>
      </c>
      <c r="C3662" s="51">
        <f t="shared" si="172"/>
        <v>12</v>
      </c>
      <c r="D3662" s="51">
        <f t="shared" si="173"/>
        <v>6</v>
      </c>
      <c r="E3662" s="52">
        <v>0.5</v>
      </c>
      <c r="G3662">
        <v>-6.61</v>
      </c>
      <c r="H3662">
        <v>-3.36</v>
      </c>
      <c r="I3662">
        <v>-1.613</v>
      </c>
      <c r="J3662">
        <v>-0.81699999999999995</v>
      </c>
      <c r="K3662">
        <v>-0.81699999999999995</v>
      </c>
      <c r="L3662">
        <v>-0.73199999999999998</v>
      </c>
      <c r="M3662">
        <v>-0.76</v>
      </c>
      <c r="P3662" s="54"/>
    </row>
    <row r="3663" spans="1:16" x14ac:dyDescent="0.2">
      <c r="A3663" s="50">
        <v>40883</v>
      </c>
      <c r="B3663">
        <f t="shared" si="171"/>
        <v>2011</v>
      </c>
      <c r="C3663" s="51">
        <f t="shared" si="172"/>
        <v>12</v>
      </c>
      <c r="D3663" s="51">
        <f t="shared" si="173"/>
        <v>6</v>
      </c>
      <c r="E3663" s="52">
        <v>0.625</v>
      </c>
      <c r="G3663">
        <v>-6.5469999999999997</v>
      </c>
      <c r="H3663">
        <v>-3.419</v>
      </c>
      <c r="I3663">
        <v>-1.641</v>
      </c>
      <c r="J3663">
        <v>-0.81699999999999995</v>
      </c>
      <c r="K3663">
        <v>-0.81699999999999995</v>
      </c>
      <c r="L3663">
        <v>-0.73199999999999998</v>
      </c>
      <c r="M3663">
        <v>-0.76</v>
      </c>
      <c r="P3663" s="54"/>
    </row>
    <row r="3664" spans="1:16" x14ac:dyDescent="0.2">
      <c r="A3664" s="50">
        <v>40883</v>
      </c>
      <c r="B3664">
        <f t="shared" si="171"/>
        <v>2011</v>
      </c>
      <c r="C3664" s="51">
        <f t="shared" si="172"/>
        <v>12</v>
      </c>
      <c r="D3664" s="51">
        <f t="shared" si="173"/>
        <v>6</v>
      </c>
      <c r="E3664" s="52">
        <v>0.75</v>
      </c>
      <c r="G3664">
        <v>-6.452</v>
      </c>
      <c r="H3664">
        <v>-3.4790000000000001</v>
      </c>
      <c r="I3664">
        <v>-1.67</v>
      </c>
      <c r="J3664">
        <v>-0.84499999999999997</v>
      </c>
      <c r="K3664">
        <v>-0.81699999999999995</v>
      </c>
      <c r="L3664">
        <v>-0.70399999999999996</v>
      </c>
      <c r="M3664">
        <v>-0.76</v>
      </c>
      <c r="P3664" s="54"/>
    </row>
    <row r="3665" spans="1:16" x14ac:dyDescent="0.2">
      <c r="A3665" s="50">
        <v>40883</v>
      </c>
      <c r="B3665">
        <f t="shared" si="171"/>
        <v>2011</v>
      </c>
      <c r="C3665" s="51">
        <f t="shared" si="172"/>
        <v>12</v>
      </c>
      <c r="D3665" s="51">
        <f t="shared" si="173"/>
        <v>6</v>
      </c>
      <c r="E3665" s="52">
        <v>0.875</v>
      </c>
      <c r="G3665">
        <v>-6.3570000000000002</v>
      </c>
      <c r="H3665">
        <v>-3.508</v>
      </c>
      <c r="I3665">
        <v>-1.6990000000000001</v>
      </c>
      <c r="J3665">
        <v>-0.873</v>
      </c>
      <c r="K3665">
        <v>-0.81699999999999995</v>
      </c>
      <c r="L3665">
        <v>-0.73199999999999998</v>
      </c>
      <c r="M3665">
        <v>-0.73199999999999998</v>
      </c>
      <c r="P3665" s="54"/>
    </row>
    <row r="3666" spans="1:16" x14ac:dyDescent="0.2">
      <c r="A3666" s="50">
        <v>40884</v>
      </c>
      <c r="B3666">
        <f t="shared" si="171"/>
        <v>2011</v>
      </c>
      <c r="C3666" s="51">
        <f t="shared" si="172"/>
        <v>12</v>
      </c>
      <c r="D3666" s="51">
        <f t="shared" si="173"/>
        <v>7</v>
      </c>
      <c r="E3666" s="52">
        <v>0</v>
      </c>
      <c r="G3666">
        <v>-6.1989999999999998</v>
      </c>
      <c r="H3666">
        <v>-3.5379999999999998</v>
      </c>
      <c r="I3666">
        <v>-1.7270000000000001</v>
      </c>
      <c r="J3666">
        <v>-0.90200000000000002</v>
      </c>
      <c r="K3666">
        <v>-0.81699999999999995</v>
      </c>
      <c r="L3666">
        <v>-0.73199999999999998</v>
      </c>
      <c r="M3666">
        <v>-0.73199999999999998</v>
      </c>
      <c r="P3666" s="54"/>
    </row>
    <row r="3667" spans="1:16" x14ac:dyDescent="0.2">
      <c r="A3667" s="50">
        <v>40884</v>
      </c>
      <c r="B3667">
        <f t="shared" si="171"/>
        <v>2011</v>
      </c>
      <c r="C3667" s="51">
        <f t="shared" si="172"/>
        <v>12</v>
      </c>
      <c r="D3667" s="51">
        <f t="shared" si="173"/>
        <v>7</v>
      </c>
      <c r="E3667" s="52">
        <v>0.125</v>
      </c>
      <c r="G3667">
        <v>-6.0730000000000004</v>
      </c>
      <c r="H3667">
        <v>-3.5379999999999998</v>
      </c>
      <c r="I3667">
        <v>-1.756</v>
      </c>
      <c r="J3667">
        <v>-0.93</v>
      </c>
      <c r="K3667">
        <v>-0.81699999999999995</v>
      </c>
      <c r="L3667">
        <v>-0.73199999999999998</v>
      </c>
      <c r="M3667">
        <v>-0.73199999999999998</v>
      </c>
      <c r="P3667" s="54"/>
    </row>
    <row r="3668" spans="1:16" x14ac:dyDescent="0.2">
      <c r="A3668" s="50">
        <v>40884</v>
      </c>
      <c r="B3668">
        <f t="shared" si="171"/>
        <v>2011</v>
      </c>
      <c r="C3668" s="51">
        <f t="shared" si="172"/>
        <v>12</v>
      </c>
      <c r="D3668" s="51">
        <f t="shared" si="173"/>
        <v>7</v>
      </c>
      <c r="E3668" s="52">
        <v>0.25</v>
      </c>
      <c r="G3668">
        <v>-5.9480000000000004</v>
      </c>
      <c r="H3668">
        <v>-3.5379999999999998</v>
      </c>
      <c r="I3668">
        <v>-1.7849999999999999</v>
      </c>
      <c r="J3668">
        <v>-0.93</v>
      </c>
      <c r="K3668">
        <v>-0.81699999999999995</v>
      </c>
      <c r="L3668">
        <v>-0.73199999999999998</v>
      </c>
      <c r="M3668">
        <v>-0.73199999999999998</v>
      </c>
      <c r="P3668" s="54"/>
    </row>
    <row r="3669" spans="1:16" x14ac:dyDescent="0.2">
      <c r="A3669" s="50">
        <v>40884</v>
      </c>
      <c r="B3669">
        <f t="shared" si="171"/>
        <v>2011</v>
      </c>
      <c r="C3669" s="51">
        <f t="shared" si="172"/>
        <v>12</v>
      </c>
      <c r="D3669" s="51">
        <f t="shared" si="173"/>
        <v>7</v>
      </c>
      <c r="E3669" s="52">
        <v>0.375</v>
      </c>
      <c r="G3669">
        <v>-5.8540000000000001</v>
      </c>
      <c r="H3669">
        <v>-3.508</v>
      </c>
      <c r="I3669">
        <v>-1.8140000000000001</v>
      </c>
      <c r="J3669">
        <v>-0.95799999999999996</v>
      </c>
      <c r="K3669">
        <v>-0.81699999999999995</v>
      </c>
      <c r="L3669">
        <v>-0.73199999999999998</v>
      </c>
      <c r="M3669">
        <v>-0.73199999999999998</v>
      </c>
      <c r="P3669" s="54"/>
    </row>
    <row r="3670" spans="1:16" x14ac:dyDescent="0.2">
      <c r="A3670" s="50">
        <v>40884</v>
      </c>
      <c r="B3670">
        <f t="shared" si="171"/>
        <v>2011</v>
      </c>
      <c r="C3670" s="51">
        <f t="shared" si="172"/>
        <v>12</v>
      </c>
      <c r="D3670" s="51">
        <f t="shared" si="173"/>
        <v>7</v>
      </c>
      <c r="E3670" s="52">
        <v>0.5</v>
      </c>
      <c r="G3670">
        <v>-5.76</v>
      </c>
      <c r="H3670">
        <v>-3.508</v>
      </c>
      <c r="I3670">
        <v>-1.8420000000000001</v>
      </c>
      <c r="J3670">
        <v>-0.98599999999999999</v>
      </c>
      <c r="K3670">
        <v>-0.84499999999999997</v>
      </c>
      <c r="L3670">
        <v>-0.73199999999999998</v>
      </c>
      <c r="M3670">
        <v>-0.73199999999999998</v>
      </c>
      <c r="P3670" s="54"/>
    </row>
    <row r="3671" spans="1:16" x14ac:dyDescent="0.2">
      <c r="A3671" s="50">
        <v>40884</v>
      </c>
      <c r="B3671">
        <f t="shared" si="171"/>
        <v>2011</v>
      </c>
      <c r="C3671" s="51">
        <f t="shared" si="172"/>
        <v>12</v>
      </c>
      <c r="D3671" s="51">
        <f t="shared" si="173"/>
        <v>7</v>
      </c>
      <c r="E3671" s="52">
        <v>0.625</v>
      </c>
      <c r="G3671">
        <v>-5.6669999999999998</v>
      </c>
      <c r="H3671">
        <v>-3.4790000000000001</v>
      </c>
      <c r="I3671">
        <v>-1.8420000000000001</v>
      </c>
      <c r="J3671">
        <v>-0.98599999999999999</v>
      </c>
      <c r="K3671">
        <v>-0.84499999999999997</v>
      </c>
      <c r="L3671">
        <v>-0.73199999999999998</v>
      </c>
      <c r="M3671">
        <v>-0.73199999999999998</v>
      </c>
      <c r="P3671" s="54"/>
    </row>
    <row r="3672" spans="1:16" x14ac:dyDescent="0.2">
      <c r="A3672" s="50">
        <v>40884</v>
      </c>
      <c r="B3672">
        <f t="shared" si="171"/>
        <v>2011</v>
      </c>
      <c r="C3672" s="51">
        <f t="shared" si="172"/>
        <v>12</v>
      </c>
      <c r="D3672" s="51">
        <f t="shared" si="173"/>
        <v>7</v>
      </c>
      <c r="E3672" s="52">
        <v>0.75</v>
      </c>
      <c r="G3672">
        <v>-5.6360000000000001</v>
      </c>
      <c r="H3672">
        <v>-3.4489999999999998</v>
      </c>
      <c r="I3672">
        <v>-1.871</v>
      </c>
      <c r="J3672">
        <v>-1.0149999999999999</v>
      </c>
      <c r="K3672">
        <v>-0.873</v>
      </c>
      <c r="L3672">
        <v>-0.76</v>
      </c>
      <c r="M3672">
        <v>-0.73199999999999998</v>
      </c>
      <c r="P3672" s="54"/>
    </row>
    <row r="3673" spans="1:16" x14ac:dyDescent="0.2">
      <c r="A3673" s="50">
        <v>40884</v>
      </c>
      <c r="B3673">
        <f t="shared" si="171"/>
        <v>2011</v>
      </c>
      <c r="C3673" s="51">
        <f t="shared" si="172"/>
        <v>12</v>
      </c>
      <c r="D3673" s="51">
        <f t="shared" si="173"/>
        <v>7</v>
      </c>
      <c r="E3673" s="52">
        <v>0.875</v>
      </c>
      <c r="G3673">
        <v>-5.6050000000000004</v>
      </c>
      <c r="H3673">
        <v>-3.419</v>
      </c>
      <c r="I3673">
        <v>-1.871</v>
      </c>
      <c r="J3673">
        <v>-1.0429999999999999</v>
      </c>
      <c r="K3673">
        <v>-0.84499999999999997</v>
      </c>
      <c r="L3673">
        <v>-0.73199999999999998</v>
      </c>
      <c r="M3673">
        <v>-0.73199999999999998</v>
      </c>
      <c r="P3673" s="54"/>
    </row>
    <row r="3674" spans="1:16" x14ac:dyDescent="0.2">
      <c r="A3674" s="50">
        <v>40885</v>
      </c>
      <c r="B3674">
        <f t="shared" si="171"/>
        <v>2011</v>
      </c>
      <c r="C3674" s="51">
        <f t="shared" si="172"/>
        <v>12</v>
      </c>
      <c r="D3674" s="51">
        <f t="shared" si="173"/>
        <v>8</v>
      </c>
      <c r="E3674" s="52">
        <v>0</v>
      </c>
      <c r="G3674">
        <v>-5.5419999999999998</v>
      </c>
      <c r="H3674">
        <v>-3.4489999999999998</v>
      </c>
      <c r="I3674">
        <v>-1.9</v>
      </c>
      <c r="J3674">
        <v>-1.0429999999999999</v>
      </c>
      <c r="K3674">
        <v>-0.873</v>
      </c>
      <c r="L3674">
        <v>-0.73199999999999998</v>
      </c>
      <c r="M3674">
        <v>-0.73199999999999998</v>
      </c>
      <c r="P3674" s="54"/>
    </row>
    <row r="3675" spans="1:16" x14ac:dyDescent="0.2">
      <c r="A3675" s="50">
        <v>40885</v>
      </c>
      <c r="B3675">
        <f t="shared" si="171"/>
        <v>2011</v>
      </c>
      <c r="C3675" s="51">
        <f t="shared" si="172"/>
        <v>12</v>
      </c>
      <c r="D3675" s="51">
        <f t="shared" si="173"/>
        <v>8</v>
      </c>
      <c r="E3675" s="52">
        <v>0.125</v>
      </c>
      <c r="G3675">
        <v>-5.5110000000000001</v>
      </c>
      <c r="H3675">
        <v>-3.419</v>
      </c>
      <c r="I3675">
        <v>-1.929</v>
      </c>
      <c r="J3675">
        <v>-1.071</v>
      </c>
      <c r="K3675">
        <v>-0.873</v>
      </c>
      <c r="L3675">
        <v>-0.73199999999999998</v>
      </c>
      <c r="M3675">
        <v>-0.73199999999999998</v>
      </c>
      <c r="P3675" s="54"/>
    </row>
    <row r="3676" spans="1:16" x14ac:dyDescent="0.2">
      <c r="A3676" s="50">
        <v>40885</v>
      </c>
      <c r="B3676">
        <f t="shared" si="171"/>
        <v>2011</v>
      </c>
      <c r="C3676" s="51">
        <f t="shared" si="172"/>
        <v>12</v>
      </c>
      <c r="D3676" s="51">
        <f t="shared" si="173"/>
        <v>8</v>
      </c>
      <c r="E3676" s="52">
        <v>0.25</v>
      </c>
      <c r="G3676">
        <v>-5.4489999999999998</v>
      </c>
      <c r="H3676">
        <v>-3.419</v>
      </c>
      <c r="I3676">
        <v>-1.929</v>
      </c>
      <c r="J3676">
        <v>-1.071</v>
      </c>
      <c r="K3676">
        <v>-0.90200000000000002</v>
      </c>
      <c r="L3676">
        <v>-0.76</v>
      </c>
      <c r="M3676">
        <v>-0.73199999999999998</v>
      </c>
      <c r="P3676" s="54"/>
    </row>
    <row r="3677" spans="1:16" x14ac:dyDescent="0.2">
      <c r="A3677" s="50">
        <v>40885</v>
      </c>
      <c r="B3677">
        <f t="shared" si="171"/>
        <v>2011</v>
      </c>
      <c r="C3677" s="51">
        <f t="shared" si="172"/>
        <v>12</v>
      </c>
      <c r="D3677" s="51">
        <f t="shared" si="173"/>
        <v>8</v>
      </c>
      <c r="E3677" s="52">
        <v>0.375</v>
      </c>
      <c r="G3677">
        <v>-5.4180000000000001</v>
      </c>
      <c r="H3677">
        <v>-3.39</v>
      </c>
      <c r="I3677">
        <v>-1.929</v>
      </c>
      <c r="J3677">
        <v>-1.1000000000000001</v>
      </c>
      <c r="K3677">
        <v>-0.90200000000000002</v>
      </c>
      <c r="L3677">
        <v>-0.76</v>
      </c>
      <c r="M3677">
        <v>-0.73199999999999998</v>
      </c>
      <c r="P3677" s="54"/>
    </row>
    <row r="3678" spans="1:16" x14ac:dyDescent="0.2">
      <c r="A3678" s="50">
        <v>40885</v>
      </c>
      <c r="B3678">
        <f t="shared" si="171"/>
        <v>2011</v>
      </c>
      <c r="C3678" s="51">
        <f t="shared" si="172"/>
        <v>12</v>
      </c>
      <c r="D3678" s="51">
        <f t="shared" si="173"/>
        <v>8</v>
      </c>
      <c r="E3678" s="52">
        <v>0.5</v>
      </c>
      <c r="G3678">
        <v>-5.3879999999999999</v>
      </c>
      <c r="H3678">
        <v>-3.39</v>
      </c>
      <c r="I3678">
        <v>-1.958</v>
      </c>
      <c r="J3678">
        <v>-1.1000000000000001</v>
      </c>
      <c r="K3678">
        <v>-0.93</v>
      </c>
      <c r="L3678">
        <v>-0.76</v>
      </c>
      <c r="M3678">
        <v>-0.73199999999999998</v>
      </c>
      <c r="P3678" s="54"/>
    </row>
    <row r="3679" spans="1:16" x14ac:dyDescent="0.2">
      <c r="A3679" s="50">
        <v>40885</v>
      </c>
      <c r="B3679">
        <f t="shared" si="171"/>
        <v>2011</v>
      </c>
      <c r="C3679" s="51">
        <f t="shared" si="172"/>
        <v>12</v>
      </c>
      <c r="D3679" s="51">
        <f t="shared" si="173"/>
        <v>8</v>
      </c>
      <c r="E3679" s="52">
        <v>0.625</v>
      </c>
      <c r="G3679">
        <v>-5.4180000000000001</v>
      </c>
      <c r="H3679">
        <v>-3.39</v>
      </c>
      <c r="I3679">
        <v>-1.929</v>
      </c>
      <c r="J3679">
        <v>-1.1279999999999999</v>
      </c>
      <c r="K3679">
        <v>-0.93</v>
      </c>
      <c r="L3679">
        <v>-0.76</v>
      </c>
      <c r="M3679">
        <v>-0.73199999999999998</v>
      </c>
      <c r="P3679" s="54"/>
    </row>
    <row r="3680" spans="1:16" x14ac:dyDescent="0.2">
      <c r="A3680" s="50">
        <v>40885</v>
      </c>
      <c r="B3680">
        <f t="shared" si="171"/>
        <v>2011</v>
      </c>
      <c r="C3680" s="51">
        <f t="shared" si="172"/>
        <v>12</v>
      </c>
      <c r="D3680" s="51">
        <f t="shared" si="173"/>
        <v>8</v>
      </c>
      <c r="E3680" s="52">
        <v>0.75</v>
      </c>
      <c r="G3680">
        <v>-5.4489999999999998</v>
      </c>
      <c r="H3680">
        <v>-3.39</v>
      </c>
      <c r="I3680">
        <v>-1.958</v>
      </c>
      <c r="J3680">
        <v>-1.1279999999999999</v>
      </c>
      <c r="K3680">
        <v>-0.93</v>
      </c>
      <c r="L3680">
        <v>-0.78900000000000003</v>
      </c>
      <c r="M3680">
        <v>-0.73199999999999998</v>
      </c>
      <c r="P3680" s="54"/>
    </row>
    <row r="3681" spans="1:16" x14ac:dyDescent="0.2">
      <c r="A3681" s="50">
        <v>40885</v>
      </c>
      <c r="B3681">
        <f t="shared" si="171"/>
        <v>2011</v>
      </c>
      <c r="C3681" s="51">
        <f t="shared" si="172"/>
        <v>12</v>
      </c>
      <c r="D3681" s="51">
        <f t="shared" si="173"/>
        <v>8</v>
      </c>
      <c r="E3681" s="52">
        <v>0.875</v>
      </c>
      <c r="G3681">
        <v>-5.5419999999999998</v>
      </c>
      <c r="H3681">
        <v>-3.39</v>
      </c>
      <c r="I3681">
        <v>-1.958</v>
      </c>
      <c r="J3681">
        <v>-1.157</v>
      </c>
      <c r="K3681">
        <v>-0.95799999999999996</v>
      </c>
      <c r="L3681">
        <v>-0.76</v>
      </c>
      <c r="M3681">
        <v>-0.73199999999999998</v>
      </c>
      <c r="P3681" s="54"/>
    </row>
    <row r="3682" spans="1:16" x14ac:dyDescent="0.2">
      <c r="A3682" s="50">
        <v>40886</v>
      </c>
      <c r="B3682">
        <f t="shared" si="171"/>
        <v>2011</v>
      </c>
      <c r="C3682" s="51">
        <f t="shared" si="172"/>
        <v>12</v>
      </c>
      <c r="D3682" s="51">
        <f t="shared" si="173"/>
        <v>9</v>
      </c>
      <c r="E3682" s="52">
        <v>0</v>
      </c>
      <c r="G3682">
        <v>-5.6360000000000001</v>
      </c>
      <c r="H3682">
        <v>-3.39</v>
      </c>
      <c r="I3682">
        <v>-1.958</v>
      </c>
      <c r="J3682">
        <v>-1.157</v>
      </c>
      <c r="K3682">
        <v>-0.95799999999999996</v>
      </c>
      <c r="L3682">
        <v>-0.78900000000000003</v>
      </c>
      <c r="M3682">
        <v>-0.73199999999999998</v>
      </c>
      <c r="P3682" s="54"/>
    </row>
    <row r="3683" spans="1:16" x14ac:dyDescent="0.2">
      <c r="A3683" s="50">
        <v>40886</v>
      </c>
      <c r="B3683">
        <f t="shared" si="171"/>
        <v>2011</v>
      </c>
      <c r="C3683" s="51">
        <f t="shared" si="172"/>
        <v>12</v>
      </c>
      <c r="D3683" s="51">
        <f t="shared" si="173"/>
        <v>9</v>
      </c>
      <c r="E3683" s="52">
        <v>0.125</v>
      </c>
      <c r="G3683">
        <v>-5.6669999999999998</v>
      </c>
      <c r="H3683">
        <v>-3.419</v>
      </c>
      <c r="I3683">
        <v>-1.986</v>
      </c>
      <c r="J3683">
        <v>-1.157</v>
      </c>
      <c r="K3683">
        <v>-0.95799999999999996</v>
      </c>
      <c r="L3683">
        <v>-0.78900000000000003</v>
      </c>
      <c r="M3683">
        <v>-0.73199999999999998</v>
      </c>
      <c r="P3683" s="54"/>
    </row>
    <row r="3684" spans="1:16" x14ac:dyDescent="0.2">
      <c r="A3684" s="50">
        <v>40886</v>
      </c>
      <c r="B3684">
        <f t="shared" si="171"/>
        <v>2011</v>
      </c>
      <c r="C3684" s="51">
        <f t="shared" si="172"/>
        <v>12</v>
      </c>
      <c r="D3684" s="51">
        <f t="shared" si="173"/>
        <v>9</v>
      </c>
      <c r="E3684" s="52">
        <v>0.25</v>
      </c>
      <c r="G3684">
        <v>-5.6360000000000001</v>
      </c>
      <c r="H3684">
        <v>-3.4489999999999998</v>
      </c>
      <c r="I3684">
        <v>-1.986</v>
      </c>
      <c r="J3684">
        <v>-1.1850000000000001</v>
      </c>
      <c r="K3684">
        <v>-0.95799999999999996</v>
      </c>
      <c r="L3684">
        <v>-0.78900000000000003</v>
      </c>
      <c r="M3684">
        <v>-0.73199999999999998</v>
      </c>
      <c r="P3684" s="54"/>
    </row>
    <row r="3685" spans="1:16" x14ac:dyDescent="0.2">
      <c r="A3685" s="50">
        <v>40886</v>
      </c>
      <c r="B3685">
        <f t="shared" si="171"/>
        <v>2011</v>
      </c>
      <c r="C3685" s="51">
        <f t="shared" si="172"/>
        <v>12</v>
      </c>
      <c r="D3685" s="51">
        <f t="shared" si="173"/>
        <v>9</v>
      </c>
      <c r="E3685" s="52">
        <v>0.375</v>
      </c>
      <c r="G3685">
        <v>-5.6050000000000004</v>
      </c>
      <c r="H3685">
        <v>-3.4489999999999998</v>
      </c>
      <c r="I3685">
        <v>-1.986</v>
      </c>
      <c r="J3685">
        <v>-1.1850000000000001</v>
      </c>
      <c r="K3685">
        <v>-0.98599999999999999</v>
      </c>
      <c r="L3685">
        <v>-0.78900000000000003</v>
      </c>
      <c r="M3685">
        <v>-0.73199999999999998</v>
      </c>
      <c r="P3685" s="54"/>
    </row>
    <row r="3686" spans="1:16" x14ac:dyDescent="0.2">
      <c r="A3686" s="50">
        <v>40886</v>
      </c>
      <c r="B3686">
        <f t="shared" si="171"/>
        <v>2011</v>
      </c>
      <c r="C3686" s="51">
        <f t="shared" si="172"/>
        <v>12</v>
      </c>
      <c r="D3686" s="51">
        <f t="shared" si="173"/>
        <v>9</v>
      </c>
      <c r="E3686" s="52">
        <v>0.5</v>
      </c>
      <c r="G3686">
        <v>-5.5739999999999998</v>
      </c>
      <c r="H3686">
        <v>-3.4790000000000001</v>
      </c>
      <c r="I3686">
        <v>-2.0150000000000001</v>
      </c>
      <c r="J3686">
        <v>-1.2130000000000001</v>
      </c>
      <c r="K3686">
        <v>-0.95799999999999996</v>
      </c>
      <c r="L3686">
        <v>-0.78900000000000003</v>
      </c>
      <c r="M3686">
        <v>-0.73199999999999998</v>
      </c>
      <c r="P3686" s="54"/>
    </row>
    <row r="3687" spans="1:16" x14ac:dyDescent="0.2">
      <c r="A3687" s="50">
        <v>40886</v>
      </c>
      <c r="B3687">
        <f t="shared" si="171"/>
        <v>2011</v>
      </c>
      <c r="C3687" s="51">
        <f t="shared" si="172"/>
        <v>12</v>
      </c>
      <c r="D3687" s="51">
        <f t="shared" si="173"/>
        <v>9</v>
      </c>
      <c r="E3687" s="52">
        <v>0.625</v>
      </c>
      <c r="G3687">
        <v>-5.5419999999999998</v>
      </c>
      <c r="H3687">
        <v>-3.4790000000000001</v>
      </c>
      <c r="I3687">
        <v>-2.044</v>
      </c>
      <c r="J3687">
        <v>-1.2130000000000001</v>
      </c>
      <c r="K3687">
        <v>-0.98599999999999999</v>
      </c>
      <c r="L3687">
        <v>-0.76</v>
      </c>
      <c r="M3687">
        <v>-0.70399999999999996</v>
      </c>
      <c r="P3687" s="54"/>
    </row>
    <row r="3688" spans="1:16" x14ac:dyDescent="0.2">
      <c r="A3688" s="50">
        <v>40886</v>
      </c>
      <c r="B3688">
        <f t="shared" si="171"/>
        <v>2011</v>
      </c>
      <c r="C3688" s="51">
        <f t="shared" si="172"/>
        <v>12</v>
      </c>
      <c r="D3688" s="51">
        <f t="shared" si="173"/>
        <v>9</v>
      </c>
      <c r="E3688" s="52">
        <v>0.75</v>
      </c>
      <c r="G3688">
        <v>-5.4489999999999998</v>
      </c>
      <c r="H3688">
        <v>-3.4790000000000001</v>
      </c>
      <c r="I3688">
        <v>-2.044</v>
      </c>
      <c r="J3688">
        <v>-1.242</v>
      </c>
      <c r="K3688">
        <v>-0.95799999999999996</v>
      </c>
      <c r="L3688">
        <v>-0.76</v>
      </c>
      <c r="M3688">
        <v>-0.70399999999999996</v>
      </c>
      <c r="P3688" s="54"/>
    </row>
    <row r="3689" spans="1:16" x14ac:dyDescent="0.2">
      <c r="A3689" s="50">
        <v>40886</v>
      </c>
      <c r="B3689">
        <f t="shared" si="171"/>
        <v>2011</v>
      </c>
      <c r="C3689" s="51">
        <f t="shared" si="172"/>
        <v>12</v>
      </c>
      <c r="D3689" s="51">
        <f t="shared" si="173"/>
        <v>9</v>
      </c>
      <c r="E3689" s="52">
        <v>0.875</v>
      </c>
      <c r="G3689">
        <v>-5.3259999999999996</v>
      </c>
      <c r="H3689">
        <v>-3.4790000000000001</v>
      </c>
      <c r="I3689">
        <v>-2.044</v>
      </c>
      <c r="J3689">
        <v>-1.242</v>
      </c>
      <c r="K3689">
        <v>-0.95799999999999996</v>
      </c>
      <c r="L3689">
        <v>-0.76</v>
      </c>
      <c r="M3689">
        <v>-0.67600000000000005</v>
      </c>
      <c r="P3689" s="54"/>
    </row>
    <row r="3690" spans="1:16" x14ac:dyDescent="0.2">
      <c r="A3690" s="50">
        <v>40887</v>
      </c>
      <c r="B3690">
        <f t="shared" si="171"/>
        <v>2011</v>
      </c>
      <c r="C3690" s="51">
        <f t="shared" si="172"/>
        <v>12</v>
      </c>
      <c r="D3690" s="51">
        <f t="shared" si="173"/>
        <v>10</v>
      </c>
      <c r="E3690" s="52">
        <v>0</v>
      </c>
      <c r="G3690">
        <v>-5.2640000000000002</v>
      </c>
      <c r="H3690">
        <v>-3.4790000000000001</v>
      </c>
      <c r="I3690">
        <v>-2.073</v>
      </c>
      <c r="J3690">
        <v>-1.27</v>
      </c>
      <c r="K3690">
        <v>-0.95799999999999996</v>
      </c>
      <c r="L3690">
        <v>-0.76</v>
      </c>
      <c r="M3690">
        <v>-0.67600000000000005</v>
      </c>
      <c r="P3690" s="54"/>
    </row>
    <row r="3691" spans="1:16" x14ac:dyDescent="0.2">
      <c r="A3691" s="50">
        <v>40887</v>
      </c>
      <c r="B3691">
        <f t="shared" si="171"/>
        <v>2011</v>
      </c>
      <c r="C3691" s="51">
        <f t="shared" si="172"/>
        <v>12</v>
      </c>
      <c r="D3691" s="51">
        <f t="shared" si="173"/>
        <v>10</v>
      </c>
      <c r="E3691" s="52">
        <v>0.125</v>
      </c>
      <c r="G3691">
        <v>-5.1719999999999997</v>
      </c>
      <c r="H3691">
        <v>-3.4489999999999998</v>
      </c>
      <c r="I3691">
        <v>-2.1019999999999999</v>
      </c>
      <c r="J3691">
        <v>-1.27</v>
      </c>
      <c r="K3691">
        <v>-0.98599999999999999</v>
      </c>
      <c r="L3691">
        <v>-0.76</v>
      </c>
      <c r="M3691">
        <v>-0.70399999999999996</v>
      </c>
      <c r="P3691" s="54"/>
    </row>
    <row r="3692" spans="1:16" x14ac:dyDescent="0.2">
      <c r="A3692" s="50">
        <v>40887</v>
      </c>
      <c r="B3692">
        <f t="shared" si="171"/>
        <v>2011</v>
      </c>
      <c r="C3692" s="51">
        <f t="shared" si="172"/>
        <v>12</v>
      </c>
      <c r="D3692" s="51">
        <f t="shared" si="173"/>
        <v>10</v>
      </c>
      <c r="E3692" s="52">
        <v>0.25</v>
      </c>
      <c r="G3692">
        <v>-5.141</v>
      </c>
      <c r="H3692">
        <v>-3.4489999999999998</v>
      </c>
      <c r="I3692">
        <v>-2.1019999999999999</v>
      </c>
      <c r="J3692">
        <v>-1.27</v>
      </c>
      <c r="K3692">
        <v>-0.98599999999999999</v>
      </c>
      <c r="L3692">
        <v>-0.76</v>
      </c>
      <c r="M3692">
        <v>-0.67600000000000005</v>
      </c>
      <c r="P3692" s="54"/>
    </row>
    <row r="3693" spans="1:16" x14ac:dyDescent="0.2">
      <c r="A3693" s="50">
        <v>40887</v>
      </c>
      <c r="B3693">
        <f t="shared" si="171"/>
        <v>2011</v>
      </c>
      <c r="C3693" s="51">
        <f t="shared" si="172"/>
        <v>12</v>
      </c>
      <c r="D3693" s="51">
        <f t="shared" si="173"/>
        <v>10</v>
      </c>
      <c r="E3693" s="52">
        <v>0.375</v>
      </c>
      <c r="G3693">
        <v>-5.1100000000000003</v>
      </c>
      <c r="H3693">
        <v>-3.419</v>
      </c>
      <c r="I3693">
        <v>-2.1019999999999999</v>
      </c>
      <c r="J3693">
        <v>-1.2989999999999999</v>
      </c>
      <c r="K3693">
        <v>-1.0149999999999999</v>
      </c>
      <c r="L3693">
        <v>-0.78900000000000003</v>
      </c>
      <c r="M3693">
        <v>-0.70399999999999996</v>
      </c>
      <c r="P3693" s="54"/>
    </row>
    <row r="3694" spans="1:16" x14ac:dyDescent="0.2">
      <c r="A3694" s="50">
        <v>40887</v>
      </c>
      <c r="B3694">
        <f t="shared" si="171"/>
        <v>2011</v>
      </c>
      <c r="C3694" s="51">
        <f t="shared" si="172"/>
        <v>12</v>
      </c>
      <c r="D3694" s="51">
        <f t="shared" si="173"/>
        <v>10</v>
      </c>
      <c r="E3694" s="52">
        <v>0.5</v>
      </c>
      <c r="G3694">
        <v>-5.0789999999999997</v>
      </c>
      <c r="H3694">
        <v>-3.419</v>
      </c>
      <c r="I3694">
        <v>-2.1019999999999999</v>
      </c>
      <c r="J3694">
        <v>-1.327</v>
      </c>
      <c r="K3694">
        <v>-1.0149999999999999</v>
      </c>
      <c r="L3694">
        <v>-0.78900000000000003</v>
      </c>
      <c r="M3694">
        <v>-0.70399999999999996</v>
      </c>
      <c r="P3694" s="54"/>
    </row>
    <row r="3695" spans="1:16" x14ac:dyDescent="0.2">
      <c r="A3695" s="50">
        <v>40887</v>
      </c>
      <c r="B3695">
        <f t="shared" si="171"/>
        <v>2011</v>
      </c>
      <c r="C3695" s="51">
        <f t="shared" si="172"/>
        <v>12</v>
      </c>
      <c r="D3695" s="51">
        <f t="shared" si="173"/>
        <v>10</v>
      </c>
      <c r="E3695" s="52">
        <v>0.625</v>
      </c>
      <c r="G3695">
        <v>-5.1100000000000003</v>
      </c>
      <c r="H3695">
        <v>-3.419</v>
      </c>
      <c r="I3695">
        <v>-2.1019999999999999</v>
      </c>
      <c r="J3695">
        <v>-1.327</v>
      </c>
      <c r="K3695">
        <v>-1.0149999999999999</v>
      </c>
      <c r="L3695">
        <v>-0.78900000000000003</v>
      </c>
      <c r="M3695">
        <v>-0.70399999999999996</v>
      </c>
      <c r="P3695" s="54"/>
    </row>
    <row r="3696" spans="1:16" x14ac:dyDescent="0.2">
      <c r="A3696" s="50">
        <v>40887</v>
      </c>
      <c r="B3696">
        <f t="shared" si="171"/>
        <v>2011</v>
      </c>
      <c r="C3696" s="51">
        <f t="shared" si="172"/>
        <v>12</v>
      </c>
      <c r="D3696" s="51">
        <f t="shared" si="173"/>
        <v>10</v>
      </c>
      <c r="E3696" s="52">
        <v>0.75</v>
      </c>
      <c r="G3696">
        <v>-5.141</v>
      </c>
      <c r="H3696">
        <v>-3.419</v>
      </c>
      <c r="I3696">
        <v>-2.1309999999999998</v>
      </c>
      <c r="J3696">
        <v>-1.327</v>
      </c>
      <c r="K3696">
        <v>-1.0149999999999999</v>
      </c>
      <c r="L3696">
        <v>-0.81699999999999995</v>
      </c>
      <c r="M3696">
        <v>-0.70399999999999996</v>
      </c>
      <c r="P3696" s="54"/>
    </row>
    <row r="3697" spans="1:16" x14ac:dyDescent="0.2">
      <c r="A3697" s="50">
        <v>40887</v>
      </c>
      <c r="B3697">
        <f t="shared" si="171"/>
        <v>2011</v>
      </c>
      <c r="C3697" s="51">
        <f t="shared" si="172"/>
        <v>12</v>
      </c>
      <c r="D3697" s="51">
        <f t="shared" si="173"/>
        <v>10</v>
      </c>
      <c r="E3697" s="52">
        <v>0.875</v>
      </c>
      <c r="G3697">
        <v>-5.1719999999999997</v>
      </c>
      <c r="H3697">
        <v>-3.419</v>
      </c>
      <c r="I3697">
        <v>-2.1309999999999998</v>
      </c>
      <c r="J3697">
        <v>-1.3560000000000001</v>
      </c>
      <c r="K3697">
        <v>-1.0429999999999999</v>
      </c>
      <c r="L3697">
        <v>-0.81699999999999995</v>
      </c>
      <c r="M3697">
        <v>-0.70399999999999996</v>
      </c>
      <c r="P3697" s="54"/>
    </row>
    <row r="3698" spans="1:16" x14ac:dyDescent="0.2">
      <c r="A3698" s="50">
        <v>40888</v>
      </c>
      <c r="B3698">
        <f t="shared" si="171"/>
        <v>2011</v>
      </c>
      <c r="C3698" s="51">
        <f t="shared" si="172"/>
        <v>12</v>
      </c>
      <c r="D3698" s="51">
        <f t="shared" si="173"/>
        <v>11</v>
      </c>
      <c r="E3698" s="52">
        <v>0</v>
      </c>
      <c r="G3698">
        <v>-5.141</v>
      </c>
      <c r="H3698">
        <v>-3.4489999999999998</v>
      </c>
      <c r="I3698">
        <v>-2.16</v>
      </c>
      <c r="J3698">
        <v>-1.3560000000000001</v>
      </c>
      <c r="K3698">
        <v>-1.0429999999999999</v>
      </c>
      <c r="L3698">
        <v>-0.81699999999999995</v>
      </c>
      <c r="M3698">
        <v>-0.70399999999999996</v>
      </c>
      <c r="P3698" s="54"/>
    </row>
    <row r="3699" spans="1:16" x14ac:dyDescent="0.2">
      <c r="A3699" s="50">
        <v>40888</v>
      </c>
      <c r="B3699">
        <f t="shared" si="171"/>
        <v>2011</v>
      </c>
      <c r="C3699" s="51">
        <f t="shared" si="172"/>
        <v>12</v>
      </c>
      <c r="D3699" s="51">
        <f t="shared" si="173"/>
        <v>11</v>
      </c>
      <c r="E3699" s="52">
        <v>0.125</v>
      </c>
      <c r="G3699">
        <v>-5.0789999999999997</v>
      </c>
      <c r="H3699">
        <v>-3.4489999999999998</v>
      </c>
      <c r="I3699">
        <v>-2.16</v>
      </c>
      <c r="J3699">
        <v>-1.3560000000000001</v>
      </c>
      <c r="K3699">
        <v>-1.0429999999999999</v>
      </c>
      <c r="L3699">
        <v>-0.81699999999999995</v>
      </c>
      <c r="M3699">
        <v>-0.70399999999999996</v>
      </c>
      <c r="P3699" s="54"/>
    </row>
    <row r="3700" spans="1:16" x14ac:dyDescent="0.2">
      <c r="A3700" s="50">
        <v>40888</v>
      </c>
      <c r="B3700">
        <f t="shared" si="171"/>
        <v>2011</v>
      </c>
      <c r="C3700" s="51">
        <f t="shared" si="172"/>
        <v>12</v>
      </c>
      <c r="D3700" s="51">
        <f t="shared" si="173"/>
        <v>11</v>
      </c>
      <c r="E3700" s="52">
        <v>0.25</v>
      </c>
      <c r="G3700">
        <v>-5.0490000000000004</v>
      </c>
      <c r="H3700">
        <v>-3.4489999999999998</v>
      </c>
      <c r="I3700">
        <v>-2.1890000000000001</v>
      </c>
      <c r="J3700">
        <v>-1.3839999999999999</v>
      </c>
      <c r="K3700">
        <v>-1.071</v>
      </c>
      <c r="L3700">
        <v>-0.81699999999999995</v>
      </c>
      <c r="M3700">
        <v>-0.70399999999999996</v>
      </c>
      <c r="P3700" s="54"/>
    </row>
    <row r="3701" spans="1:16" x14ac:dyDescent="0.2">
      <c r="A3701" s="50">
        <v>40888</v>
      </c>
      <c r="B3701">
        <f t="shared" si="171"/>
        <v>2011</v>
      </c>
      <c r="C3701" s="51">
        <f t="shared" si="172"/>
        <v>12</v>
      </c>
      <c r="D3701" s="51">
        <f t="shared" si="173"/>
        <v>11</v>
      </c>
      <c r="E3701" s="52">
        <v>0.375</v>
      </c>
      <c r="G3701">
        <v>-4.9870000000000001</v>
      </c>
      <c r="H3701">
        <v>-3.4489999999999998</v>
      </c>
      <c r="I3701">
        <v>-2.1890000000000001</v>
      </c>
      <c r="J3701">
        <v>-1.3839999999999999</v>
      </c>
      <c r="K3701">
        <v>-1.071</v>
      </c>
      <c r="L3701">
        <v>-0.81699999999999995</v>
      </c>
      <c r="M3701">
        <v>-0.70399999999999996</v>
      </c>
      <c r="P3701" s="54"/>
    </row>
    <row r="3702" spans="1:16" x14ac:dyDescent="0.2">
      <c r="A3702" s="50">
        <v>40888</v>
      </c>
      <c r="B3702">
        <f t="shared" si="171"/>
        <v>2011</v>
      </c>
      <c r="C3702" s="51">
        <f t="shared" si="172"/>
        <v>12</v>
      </c>
      <c r="D3702" s="51">
        <f t="shared" si="173"/>
        <v>11</v>
      </c>
      <c r="E3702" s="52">
        <v>0.5</v>
      </c>
      <c r="G3702">
        <v>-4.9870000000000001</v>
      </c>
      <c r="H3702">
        <v>-3.4489999999999998</v>
      </c>
      <c r="I3702">
        <v>-2.218</v>
      </c>
      <c r="J3702">
        <v>-1.413</v>
      </c>
      <c r="K3702">
        <v>-1.071</v>
      </c>
      <c r="L3702">
        <v>-0.84499999999999997</v>
      </c>
      <c r="M3702">
        <v>-0.70399999999999996</v>
      </c>
      <c r="P3702" s="54"/>
    </row>
    <row r="3703" spans="1:16" x14ac:dyDescent="0.2">
      <c r="A3703" s="50">
        <v>40888</v>
      </c>
      <c r="B3703">
        <f t="shared" si="171"/>
        <v>2011</v>
      </c>
      <c r="C3703" s="51">
        <f t="shared" si="172"/>
        <v>12</v>
      </c>
      <c r="D3703" s="51">
        <f t="shared" si="173"/>
        <v>11</v>
      </c>
      <c r="E3703" s="52">
        <v>0.625</v>
      </c>
      <c r="G3703">
        <v>-5.0490000000000004</v>
      </c>
      <c r="H3703">
        <v>-3.4489999999999998</v>
      </c>
      <c r="I3703">
        <v>-2.218</v>
      </c>
      <c r="J3703">
        <v>-1.413</v>
      </c>
      <c r="K3703">
        <v>-1.1000000000000001</v>
      </c>
      <c r="L3703">
        <v>-0.84499999999999997</v>
      </c>
      <c r="M3703">
        <v>-0.70399999999999996</v>
      </c>
      <c r="P3703" s="54"/>
    </row>
    <row r="3704" spans="1:16" x14ac:dyDescent="0.2">
      <c r="A3704" s="50">
        <v>40888</v>
      </c>
      <c r="B3704">
        <f t="shared" si="171"/>
        <v>2011</v>
      </c>
      <c r="C3704" s="51">
        <f t="shared" si="172"/>
        <v>12</v>
      </c>
      <c r="D3704" s="51">
        <f t="shared" si="173"/>
        <v>11</v>
      </c>
      <c r="E3704" s="52">
        <v>0.75</v>
      </c>
      <c r="G3704">
        <v>-5.1719999999999997</v>
      </c>
      <c r="H3704">
        <v>-3.4489999999999998</v>
      </c>
      <c r="I3704">
        <v>-2.218</v>
      </c>
      <c r="J3704">
        <v>-1.4410000000000001</v>
      </c>
      <c r="K3704">
        <v>-1.1279999999999999</v>
      </c>
      <c r="L3704">
        <v>-0.873</v>
      </c>
      <c r="M3704">
        <v>-0.73199999999999998</v>
      </c>
      <c r="P3704" s="54"/>
    </row>
    <row r="3705" spans="1:16" x14ac:dyDescent="0.2">
      <c r="A3705" s="50">
        <v>40888</v>
      </c>
      <c r="B3705">
        <f t="shared" si="171"/>
        <v>2011</v>
      </c>
      <c r="C3705" s="51">
        <f t="shared" si="172"/>
        <v>12</v>
      </c>
      <c r="D3705" s="51">
        <f t="shared" si="173"/>
        <v>11</v>
      </c>
      <c r="E3705" s="52">
        <v>0.875</v>
      </c>
      <c r="G3705">
        <v>-5.3570000000000002</v>
      </c>
      <c r="H3705">
        <v>-3.4790000000000001</v>
      </c>
      <c r="I3705">
        <v>-2.2469999999999999</v>
      </c>
      <c r="J3705">
        <v>-1.47</v>
      </c>
      <c r="K3705">
        <v>-1.157</v>
      </c>
      <c r="L3705">
        <v>-0.90200000000000002</v>
      </c>
      <c r="M3705">
        <v>-0.76</v>
      </c>
      <c r="P3705" s="54"/>
    </row>
    <row r="3706" spans="1:16" x14ac:dyDescent="0.2">
      <c r="A3706" s="50">
        <v>40889</v>
      </c>
      <c r="B3706">
        <f t="shared" si="171"/>
        <v>2011</v>
      </c>
      <c r="C3706" s="51">
        <f t="shared" si="172"/>
        <v>12</v>
      </c>
      <c r="D3706" s="51">
        <f t="shared" si="173"/>
        <v>12</v>
      </c>
      <c r="E3706" s="52">
        <v>0</v>
      </c>
      <c r="G3706">
        <v>-5.6050000000000004</v>
      </c>
      <c r="H3706">
        <v>-3.5379999999999998</v>
      </c>
      <c r="I3706">
        <v>-2.2469999999999999</v>
      </c>
      <c r="J3706">
        <v>-1.47</v>
      </c>
      <c r="K3706">
        <v>-1.1850000000000001</v>
      </c>
      <c r="L3706">
        <v>-0.93</v>
      </c>
      <c r="M3706">
        <v>-0.78900000000000003</v>
      </c>
      <c r="P3706" s="54"/>
    </row>
    <row r="3707" spans="1:16" x14ac:dyDescent="0.2">
      <c r="A3707" s="50">
        <v>40889</v>
      </c>
      <c r="B3707">
        <f t="shared" si="171"/>
        <v>2011</v>
      </c>
      <c r="C3707" s="51">
        <f t="shared" si="172"/>
        <v>12</v>
      </c>
      <c r="D3707" s="51">
        <f t="shared" si="173"/>
        <v>12</v>
      </c>
      <c r="E3707" s="52">
        <v>0.125</v>
      </c>
      <c r="G3707">
        <v>-5.8540000000000001</v>
      </c>
      <c r="H3707">
        <v>-3.5979999999999999</v>
      </c>
      <c r="I3707">
        <v>-2.2759999999999998</v>
      </c>
      <c r="J3707">
        <v>-1.498</v>
      </c>
      <c r="K3707">
        <v>-1.2130000000000001</v>
      </c>
      <c r="L3707">
        <v>-0.95799999999999996</v>
      </c>
      <c r="M3707">
        <v>-0.78900000000000003</v>
      </c>
      <c r="P3707" s="54"/>
    </row>
    <row r="3708" spans="1:16" x14ac:dyDescent="0.2">
      <c r="A3708" s="50">
        <v>40889</v>
      </c>
      <c r="B3708">
        <f t="shared" si="171"/>
        <v>2011</v>
      </c>
      <c r="C3708" s="51">
        <f t="shared" si="172"/>
        <v>12</v>
      </c>
      <c r="D3708" s="51">
        <f t="shared" si="173"/>
        <v>12</v>
      </c>
      <c r="E3708" s="52">
        <v>0.25</v>
      </c>
      <c r="G3708">
        <v>-6.1360000000000001</v>
      </c>
      <c r="H3708">
        <v>-3.6869999999999998</v>
      </c>
      <c r="I3708">
        <v>-2.3050000000000002</v>
      </c>
      <c r="J3708">
        <v>-1.498</v>
      </c>
      <c r="K3708">
        <v>-1.242</v>
      </c>
      <c r="L3708">
        <v>-0.98599999999999999</v>
      </c>
      <c r="M3708">
        <v>-0.81699999999999995</v>
      </c>
      <c r="P3708" s="54"/>
    </row>
    <row r="3709" spans="1:16" x14ac:dyDescent="0.2">
      <c r="A3709" s="50">
        <v>40889</v>
      </c>
      <c r="B3709">
        <f t="shared" si="171"/>
        <v>2011</v>
      </c>
      <c r="C3709" s="51">
        <f t="shared" si="172"/>
        <v>12</v>
      </c>
      <c r="D3709" s="51">
        <f t="shared" si="173"/>
        <v>12</v>
      </c>
      <c r="E3709" s="52">
        <v>0.375</v>
      </c>
      <c r="G3709">
        <v>-6.3879999999999999</v>
      </c>
      <c r="H3709">
        <v>-3.7770000000000001</v>
      </c>
      <c r="I3709">
        <v>-2.3340000000000001</v>
      </c>
      <c r="J3709">
        <v>-1.498</v>
      </c>
      <c r="K3709">
        <v>-1.27</v>
      </c>
      <c r="L3709">
        <v>-1.0149999999999999</v>
      </c>
      <c r="M3709">
        <v>-0.81699999999999995</v>
      </c>
      <c r="P3709" s="54"/>
    </row>
    <row r="3710" spans="1:16" x14ac:dyDescent="0.2">
      <c r="A3710" s="50">
        <v>40889</v>
      </c>
      <c r="B3710">
        <f t="shared" si="171"/>
        <v>2011</v>
      </c>
      <c r="C3710" s="51">
        <f t="shared" si="172"/>
        <v>12</v>
      </c>
      <c r="D3710" s="51">
        <f t="shared" si="173"/>
        <v>12</v>
      </c>
      <c r="E3710" s="52">
        <v>0.5</v>
      </c>
      <c r="G3710">
        <v>-6.6740000000000004</v>
      </c>
      <c r="H3710">
        <v>-3.8959999999999999</v>
      </c>
      <c r="I3710">
        <v>-2.363</v>
      </c>
      <c r="J3710">
        <v>-1.5269999999999999</v>
      </c>
      <c r="K3710">
        <v>-1.27</v>
      </c>
      <c r="L3710">
        <v>-1.0149999999999999</v>
      </c>
      <c r="M3710">
        <v>-0.84499999999999997</v>
      </c>
      <c r="P3710" s="54"/>
    </row>
    <row r="3711" spans="1:16" x14ac:dyDescent="0.2">
      <c r="A3711" s="50">
        <v>40889</v>
      </c>
      <c r="B3711">
        <f t="shared" si="171"/>
        <v>2011</v>
      </c>
      <c r="C3711" s="51">
        <f t="shared" si="172"/>
        <v>12</v>
      </c>
      <c r="D3711" s="51">
        <f t="shared" si="173"/>
        <v>12</v>
      </c>
      <c r="E3711" s="52">
        <v>0.625</v>
      </c>
      <c r="G3711">
        <v>-6.93</v>
      </c>
      <c r="H3711">
        <v>-4.016</v>
      </c>
      <c r="I3711">
        <v>-2.4209999999999998</v>
      </c>
      <c r="J3711">
        <v>-1.556</v>
      </c>
      <c r="K3711">
        <v>-1.2989999999999999</v>
      </c>
      <c r="L3711">
        <v>-1.0429999999999999</v>
      </c>
      <c r="M3711">
        <v>-0.84499999999999997</v>
      </c>
      <c r="P3711" s="54"/>
    </row>
    <row r="3712" spans="1:16" x14ac:dyDescent="0.2">
      <c r="A3712" s="50">
        <v>40889</v>
      </c>
      <c r="B3712">
        <f t="shared" si="171"/>
        <v>2011</v>
      </c>
      <c r="C3712" s="51">
        <f t="shared" si="172"/>
        <v>12</v>
      </c>
      <c r="D3712" s="51">
        <f t="shared" si="173"/>
        <v>12</v>
      </c>
      <c r="E3712" s="52">
        <v>0.75</v>
      </c>
      <c r="G3712">
        <v>-7.1219999999999999</v>
      </c>
      <c r="H3712">
        <v>-4.1669999999999998</v>
      </c>
      <c r="I3712">
        <v>-2.4790000000000001</v>
      </c>
      <c r="J3712">
        <v>-1.556</v>
      </c>
      <c r="K3712">
        <v>-1.327</v>
      </c>
      <c r="L3712">
        <v>-1.0429999999999999</v>
      </c>
      <c r="M3712">
        <v>-0.84499999999999997</v>
      </c>
      <c r="P3712" s="54"/>
    </row>
    <row r="3713" spans="1:16" x14ac:dyDescent="0.2">
      <c r="A3713" s="50">
        <v>40889</v>
      </c>
      <c r="B3713">
        <f t="shared" si="171"/>
        <v>2011</v>
      </c>
      <c r="C3713" s="51">
        <f t="shared" si="172"/>
        <v>12</v>
      </c>
      <c r="D3713" s="51">
        <f t="shared" si="173"/>
        <v>12</v>
      </c>
      <c r="E3713" s="52">
        <v>0.875</v>
      </c>
      <c r="G3713">
        <v>-7.2839999999999998</v>
      </c>
      <c r="H3713">
        <v>-4.2869999999999999</v>
      </c>
      <c r="I3713">
        <v>-2.508</v>
      </c>
      <c r="J3713">
        <v>-1.613</v>
      </c>
      <c r="K3713">
        <v>-1.327</v>
      </c>
      <c r="L3713">
        <v>-1.0429999999999999</v>
      </c>
      <c r="M3713">
        <v>-0.84499999999999997</v>
      </c>
      <c r="P3713" s="54"/>
    </row>
    <row r="3714" spans="1:16" x14ac:dyDescent="0.2">
      <c r="A3714" s="50">
        <v>40890</v>
      </c>
      <c r="B3714">
        <f t="shared" ref="B3714:B3777" si="174">YEAR(A3714)</f>
        <v>2011</v>
      </c>
      <c r="C3714" s="51">
        <f t="shared" ref="C3714:C3777" si="175">MONTH(A3714)</f>
        <v>12</v>
      </c>
      <c r="D3714" s="51">
        <f t="shared" ref="D3714:D3777" si="176">DAY(A3714)</f>
        <v>13</v>
      </c>
      <c r="E3714" s="52">
        <v>0</v>
      </c>
      <c r="G3714">
        <v>-7.4130000000000003</v>
      </c>
      <c r="H3714">
        <v>-4.4080000000000004</v>
      </c>
      <c r="I3714">
        <v>-2.5960000000000001</v>
      </c>
      <c r="J3714">
        <v>-1.613</v>
      </c>
      <c r="K3714">
        <v>-1.327</v>
      </c>
      <c r="L3714">
        <v>-1.0429999999999999</v>
      </c>
      <c r="M3714">
        <v>-0.84499999999999997</v>
      </c>
      <c r="P3714" s="54"/>
    </row>
    <row r="3715" spans="1:16" x14ac:dyDescent="0.2">
      <c r="A3715" s="50">
        <v>40890</v>
      </c>
      <c r="B3715">
        <f t="shared" si="174"/>
        <v>2011</v>
      </c>
      <c r="C3715" s="51">
        <f t="shared" si="175"/>
        <v>12</v>
      </c>
      <c r="D3715" s="51">
        <f t="shared" si="176"/>
        <v>13</v>
      </c>
      <c r="E3715" s="52">
        <v>0.125</v>
      </c>
      <c r="G3715">
        <v>-7.5430000000000001</v>
      </c>
      <c r="H3715">
        <v>-4.53</v>
      </c>
      <c r="I3715">
        <v>-2.6539999999999999</v>
      </c>
      <c r="J3715">
        <v>-1.67</v>
      </c>
      <c r="K3715">
        <v>-1.3560000000000001</v>
      </c>
      <c r="L3715">
        <v>-1.071</v>
      </c>
      <c r="M3715">
        <v>-0.84499999999999997</v>
      </c>
      <c r="P3715" s="54"/>
    </row>
    <row r="3716" spans="1:16" x14ac:dyDescent="0.2">
      <c r="A3716" s="50">
        <v>40890</v>
      </c>
      <c r="B3716">
        <f t="shared" si="174"/>
        <v>2011</v>
      </c>
      <c r="C3716" s="51">
        <f t="shared" si="175"/>
        <v>12</v>
      </c>
      <c r="D3716" s="51">
        <f t="shared" si="176"/>
        <v>13</v>
      </c>
      <c r="E3716" s="52">
        <v>0.25</v>
      </c>
      <c r="G3716">
        <v>-7.7060000000000004</v>
      </c>
      <c r="H3716">
        <v>-4.6210000000000004</v>
      </c>
      <c r="I3716">
        <v>-2.7120000000000002</v>
      </c>
      <c r="J3716">
        <v>-1.6990000000000001</v>
      </c>
      <c r="K3716">
        <v>-1.3839999999999999</v>
      </c>
      <c r="L3716">
        <v>-1.1000000000000001</v>
      </c>
      <c r="M3716">
        <v>-0.84499999999999997</v>
      </c>
      <c r="P3716" s="54"/>
    </row>
    <row r="3717" spans="1:16" x14ac:dyDescent="0.2">
      <c r="A3717" s="50">
        <v>40890</v>
      </c>
      <c r="B3717">
        <f t="shared" si="174"/>
        <v>2011</v>
      </c>
      <c r="C3717" s="51">
        <f t="shared" si="175"/>
        <v>12</v>
      </c>
      <c r="D3717" s="51">
        <f t="shared" si="176"/>
        <v>13</v>
      </c>
      <c r="E3717" s="52">
        <v>0.375</v>
      </c>
      <c r="G3717">
        <v>-7.9349999999999996</v>
      </c>
      <c r="H3717">
        <v>-4.7430000000000003</v>
      </c>
      <c r="I3717">
        <v>-2.7709999999999999</v>
      </c>
      <c r="J3717">
        <v>-1.7270000000000001</v>
      </c>
      <c r="K3717">
        <v>-1.413</v>
      </c>
      <c r="L3717">
        <v>-1.1000000000000001</v>
      </c>
      <c r="M3717">
        <v>-0.873</v>
      </c>
      <c r="P3717" s="54"/>
    </row>
    <row r="3718" spans="1:16" x14ac:dyDescent="0.2">
      <c r="A3718" s="50">
        <v>40890</v>
      </c>
      <c r="B3718">
        <f t="shared" si="174"/>
        <v>2011</v>
      </c>
      <c r="C3718" s="51">
        <f t="shared" si="175"/>
        <v>12</v>
      </c>
      <c r="D3718" s="51">
        <f t="shared" si="176"/>
        <v>13</v>
      </c>
      <c r="E3718" s="52">
        <v>0.5</v>
      </c>
      <c r="G3718">
        <v>-8.1980000000000004</v>
      </c>
      <c r="H3718">
        <v>-4.8650000000000002</v>
      </c>
      <c r="I3718">
        <v>-2.859</v>
      </c>
      <c r="J3718">
        <v>-1.756</v>
      </c>
      <c r="K3718">
        <v>-1.4410000000000001</v>
      </c>
      <c r="L3718">
        <v>-1.1279999999999999</v>
      </c>
      <c r="M3718">
        <v>-0.873</v>
      </c>
      <c r="P3718" s="54"/>
    </row>
    <row r="3719" spans="1:16" x14ac:dyDescent="0.2">
      <c r="A3719" s="50">
        <v>40890</v>
      </c>
      <c r="B3719">
        <f t="shared" si="174"/>
        <v>2011</v>
      </c>
      <c r="C3719" s="51">
        <f t="shared" si="175"/>
        <v>12</v>
      </c>
      <c r="D3719" s="51">
        <f t="shared" si="176"/>
        <v>13</v>
      </c>
      <c r="E3719" s="52">
        <v>0.625</v>
      </c>
      <c r="G3719">
        <v>-8.43</v>
      </c>
      <c r="H3719">
        <v>-5.0179999999999998</v>
      </c>
      <c r="I3719">
        <v>-2.9180000000000001</v>
      </c>
      <c r="J3719">
        <v>-1.8140000000000001</v>
      </c>
      <c r="K3719">
        <v>-1.47</v>
      </c>
      <c r="L3719">
        <v>-1.1279999999999999</v>
      </c>
      <c r="M3719">
        <v>-0.90200000000000002</v>
      </c>
      <c r="P3719" s="54"/>
    </row>
    <row r="3720" spans="1:16" x14ac:dyDescent="0.2">
      <c r="A3720" s="50">
        <v>40890</v>
      </c>
      <c r="B3720">
        <f t="shared" si="174"/>
        <v>2011</v>
      </c>
      <c r="C3720" s="51">
        <f t="shared" si="175"/>
        <v>12</v>
      </c>
      <c r="D3720" s="51">
        <f t="shared" si="176"/>
        <v>13</v>
      </c>
      <c r="E3720" s="52">
        <v>0.75</v>
      </c>
      <c r="G3720">
        <v>-8.6969999999999992</v>
      </c>
      <c r="H3720">
        <v>-5.141</v>
      </c>
      <c r="I3720">
        <v>-3.0059999999999998</v>
      </c>
      <c r="J3720">
        <v>-1.871</v>
      </c>
      <c r="K3720">
        <v>-1.498</v>
      </c>
      <c r="L3720">
        <v>-1.157</v>
      </c>
      <c r="M3720">
        <v>-0.90200000000000002</v>
      </c>
      <c r="P3720" s="54"/>
    </row>
    <row r="3721" spans="1:16" x14ac:dyDescent="0.2">
      <c r="A3721" s="50">
        <v>40890</v>
      </c>
      <c r="B3721">
        <f t="shared" si="174"/>
        <v>2011</v>
      </c>
      <c r="C3721" s="51">
        <f t="shared" si="175"/>
        <v>12</v>
      </c>
      <c r="D3721" s="51">
        <f t="shared" si="176"/>
        <v>13</v>
      </c>
      <c r="E3721" s="52">
        <v>0.875</v>
      </c>
      <c r="G3721">
        <v>-8.9320000000000004</v>
      </c>
      <c r="H3721">
        <v>-5.2949999999999999</v>
      </c>
      <c r="I3721">
        <v>-3.0939999999999999</v>
      </c>
      <c r="J3721">
        <v>-1.9</v>
      </c>
      <c r="K3721">
        <v>-1.5269999999999999</v>
      </c>
      <c r="L3721">
        <v>-1.1850000000000001</v>
      </c>
      <c r="M3721">
        <v>-0.90200000000000002</v>
      </c>
      <c r="P3721" s="54"/>
    </row>
    <row r="3722" spans="1:16" x14ac:dyDescent="0.2">
      <c r="A3722" s="50">
        <v>40891</v>
      </c>
      <c r="B3722">
        <f t="shared" si="174"/>
        <v>2011</v>
      </c>
      <c r="C3722" s="51">
        <f t="shared" si="175"/>
        <v>12</v>
      </c>
      <c r="D3722" s="51">
        <f t="shared" si="176"/>
        <v>14</v>
      </c>
      <c r="E3722" s="52">
        <v>0</v>
      </c>
      <c r="G3722">
        <v>-9.1340000000000003</v>
      </c>
      <c r="H3722">
        <v>-5.4489999999999998</v>
      </c>
      <c r="I3722">
        <v>-3.153</v>
      </c>
      <c r="J3722">
        <v>-1.958</v>
      </c>
      <c r="K3722">
        <v>-1.556</v>
      </c>
      <c r="L3722">
        <v>-1.1850000000000001</v>
      </c>
      <c r="M3722">
        <v>-0.93</v>
      </c>
      <c r="P3722" s="54"/>
    </row>
    <row r="3723" spans="1:16" x14ac:dyDescent="0.2">
      <c r="A3723" s="50">
        <v>40891</v>
      </c>
      <c r="B3723">
        <f t="shared" si="174"/>
        <v>2011</v>
      </c>
      <c r="C3723" s="51">
        <f t="shared" si="175"/>
        <v>12</v>
      </c>
      <c r="D3723" s="51">
        <f t="shared" si="176"/>
        <v>14</v>
      </c>
      <c r="E3723" s="52">
        <v>0.125</v>
      </c>
      <c r="G3723">
        <v>-9.202</v>
      </c>
      <c r="H3723">
        <v>-5.5739999999999998</v>
      </c>
      <c r="I3723">
        <v>-3.242</v>
      </c>
      <c r="J3723">
        <v>-1.986</v>
      </c>
      <c r="K3723">
        <v>-1.556</v>
      </c>
      <c r="L3723">
        <v>-1.1850000000000001</v>
      </c>
      <c r="M3723">
        <v>-0.93</v>
      </c>
      <c r="P3723" s="54"/>
    </row>
    <row r="3724" spans="1:16" x14ac:dyDescent="0.2">
      <c r="A3724" s="50">
        <v>40891</v>
      </c>
      <c r="B3724">
        <f t="shared" si="174"/>
        <v>2011</v>
      </c>
      <c r="C3724" s="51">
        <f t="shared" si="175"/>
        <v>12</v>
      </c>
      <c r="D3724" s="51">
        <f t="shared" si="176"/>
        <v>14</v>
      </c>
      <c r="E3724" s="52">
        <v>0.25</v>
      </c>
      <c r="G3724">
        <v>-9.1340000000000003</v>
      </c>
      <c r="H3724">
        <v>-5.6980000000000004</v>
      </c>
      <c r="I3724">
        <v>-3.33</v>
      </c>
      <c r="J3724">
        <v>-2.044</v>
      </c>
      <c r="K3724">
        <v>-1.5840000000000001</v>
      </c>
      <c r="L3724">
        <v>-1.2130000000000001</v>
      </c>
      <c r="M3724">
        <v>-0.90200000000000002</v>
      </c>
      <c r="P3724" s="54"/>
    </row>
    <row r="3725" spans="1:16" x14ac:dyDescent="0.2">
      <c r="A3725" s="50">
        <v>40891</v>
      </c>
      <c r="B3725">
        <f t="shared" si="174"/>
        <v>2011</v>
      </c>
      <c r="C3725" s="51">
        <f t="shared" si="175"/>
        <v>12</v>
      </c>
      <c r="D3725" s="51">
        <f t="shared" si="176"/>
        <v>14</v>
      </c>
      <c r="E3725" s="52">
        <v>0.375</v>
      </c>
      <c r="G3725">
        <v>-8.9649999999999999</v>
      </c>
      <c r="H3725">
        <v>-5.7910000000000004</v>
      </c>
      <c r="I3725">
        <v>-3.419</v>
      </c>
      <c r="J3725">
        <v>-2.1019999999999999</v>
      </c>
      <c r="K3725">
        <v>-1.613</v>
      </c>
      <c r="L3725">
        <v>-1.2130000000000001</v>
      </c>
      <c r="M3725">
        <v>-0.90200000000000002</v>
      </c>
      <c r="P3725" s="54"/>
    </row>
    <row r="3726" spans="1:16" x14ac:dyDescent="0.2">
      <c r="A3726" s="50">
        <v>40891</v>
      </c>
      <c r="B3726">
        <f t="shared" si="174"/>
        <v>2011</v>
      </c>
      <c r="C3726" s="51">
        <f t="shared" si="175"/>
        <v>12</v>
      </c>
      <c r="D3726" s="51">
        <f t="shared" si="176"/>
        <v>14</v>
      </c>
      <c r="E3726" s="52">
        <v>0.5</v>
      </c>
      <c r="G3726">
        <v>-8.8309999999999995</v>
      </c>
      <c r="H3726">
        <v>-5.8540000000000001</v>
      </c>
      <c r="I3726">
        <v>-3.508</v>
      </c>
      <c r="J3726">
        <v>-2.16</v>
      </c>
      <c r="K3726">
        <v>-1.641</v>
      </c>
      <c r="L3726">
        <v>-1.242</v>
      </c>
      <c r="M3726">
        <v>-0.90200000000000002</v>
      </c>
      <c r="P3726" s="54"/>
    </row>
    <row r="3727" spans="1:16" x14ac:dyDescent="0.2">
      <c r="A3727" s="50">
        <v>40891</v>
      </c>
      <c r="B3727">
        <f t="shared" si="174"/>
        <v>2011</v>
      </c>
      <c r="C3727" s="51">
        <f t="shared" si="175"/>
        <v>12</v>
      </c>
      <c r="D3727" s="51">
        <f t="shared" si="176"/>
        <v>14</v>
      </c>
      <c r="E3727" s="52">
        <v>0.625</v>
      </c>
      <c r="G3727">
        <v>-8.73</v>
      </c>
      <c r="H3727">
        <v>-5.9160000000000004</v>
      </c>
      <c r="I3727">
        <v>-3.5680000000000001</v>
      </c>
      <c r="J3727">
        <v>-2.1890000000000001</v>
      </c>
      <c r="K3727">
        <v>-1.67</v>
      </c>
      <c r="L3727">
        <v>-1.242</v>
      </c>
      <c r="M3727">
        <v>-0.93</v>
      </c>
      <c r="P3727" s="54"/>
    </row>
    <row r="3728" spans="1:16" x14ac:dyDescent="0.2">
      <c r="A3728" s="50">
        <v>40891</v>
      </c>
      <c r="B3728">
        <f t="shared" si="174"/>
        <v>2011</v>
      </c>
      <c r="C3728" s="51">
        <f t="shared" si="175"/>
        <v>12</v>
      </c>
      <c r="D3728" s="51">
        <f t="shared" si="176"/>
        <v>14</v>
      </c>
      <c r="E3728" s="52">
        <v>0.75</v>
      </c>
      <c r="G3728">
        <v>-8.6300000000000008</v>
      </c>
      <c r="H3728">
        <v>-5.9160000000000004</v>
      </c>
      <c r="I3728">
        <v>-3.657</v>
      </c>
      <c r="J3728">
        <v>-2.2469999999999999</v>
      </c>
      <c r="K3728">
        <v>-1.6990000000000001</v>
      </c>
      <c r="L3728">
        <v>-1.27</v>
      </c>
      <c r="M3728">
        <v>-0.93</v>
      </c>
      <c r="P3728" s="54"/>
    </row>
    <row r="3729" spans="1:16" x14ac:dyDescent="0.2">
      <c r="A3729" s="50">
        <v>40891</v>
      </c>
      <c r="B3729">
        <f t="shared" si="174"/>
        <v>2011</v>
      </c>
      <c r="C3729" s="51">
        <f t="shared" si="175"/>
        <v>12</v>
      </c>
      <c r="D3729" s="51">
        <f t="shared" si="176"/>
        <v>14</v>
      </c>
      <c r="E3729" s="52">
        <v>0.875</v>
      </c>
      <c r="G3729">
        <v>-8.5969999999999995</v>
      </c>
      <c r="H3729">
        <v>-5.9480000000000004</v>
      </c>
      <c r="I3729">
        <v>-3.7170000000000001</v>
      </c>
      <c r="J3729">
        <v>-2.3340000000000001</v>
      </c>
      <c r="K3729">
        <v>-1.7270000000000001</v>
      </c>
      <c r="L3729">
        <v>-1.2989999999999999</v>
      </c>
      <c r="M3729">
        <v>-0.93</v>
      </c>
      <c r="P3729" s="54"/>
    </row>
    <row r="3730" spans="1:16" x14ac:dyDescent="0.2">
      <c r="A3730" s="50">
        <v>40892</v>
      </c>
      <c r="B3730">
        <f t="shared" si="174"/>
        <v>2011</v>
      </c>
      <c r="C3730" s="51">
        <f t="shared" si="175"/>
        <v>12</v>
      </c>
      <c r="D3730" s="51">
        <f t="shared" si="176"/>
        <v>15</v>
      </c>
      <c r="E3730" s="52">
        <v>0</v>
      </c>
      <c r="G3730">
        <v>-8.5969999999999995</v>
      </c>
      <c r="H3730">
        <v>-5.9480000000000004</v>
      </c>
      <c r="I3730">
        <v>-3.7469999999999999</v>
      </c>
      <c r="J3730">
        <v>-2.3919999999999999</v>
      </c>
      <c r="K3730">
        <v>-1.7849999999999999</v>
      </c>
      <c r="L3730">
        <v>-1.2989999999999999</v>
      </c>
      <c r="M3730">
        <v>-0.95799999999999996</v>
      </c>
      <c r="P3730" s="54"/>
    </row>
    <row r="3731" spans="1:16" x14ac:dyDescent="0.2">
      <c r="A3731" s="50">
        <v>40892</v>
      </c>
      <c r="B3731">
        <f t="shared" si="174"/>
        <v>2011</v>
      </c>
      <c r="C3731" s="51">
        <f t="shared" si="175"/>
        <v>12</v>
      </c>
      <c r="D3731" s="51">
        <f t="shared" si="176"/>
        <v>15</v>
      </c>
      <c r="E3731" s="52">
        <v>0.125</v>
      </c>
      <c r="G3731">
        <v>-8.6630000000000003</v>
      </c>
      <c r="H3731">
        <v>-5.9790000000000001</v>
      </c>
      <c r="I3731">
        <v>-3.8069999999999999</v>
      </c>
      <c r="J3731">
        <v>-2.4209999999999998</v>
      </c>
      <c r="K3731">
        <v>-1.8140000000000001</v>
      </c>
      <c r="L3731">
        <v>-1.327</v>
      </c>
      <c r="M3731">
        <v>-0.95799999999999996</v>
      </c>
      <c r="P3731" s="54"/>
    </row>
    <row r="3732" spans="1:16" x14ac:dyDescent="0.2">
      <c r="A3732" s="50">
        <v>40892</v>
      </c>
      <c r="B3732">
        <f t="shared" si="174"/>
        <v>2011</v>
      </c>
      <c r="C3732" s="51">
        <f t="shared" si="175"/>
        <v>12</v>
      </c>
      <c r="D3732" s="51">
        <f t="shared" si="176"/>
        <v>15</v>
      </c>
      <c r="E3732" s="52">
        <v>0.25</v>
      </c>
      <c r="G3732">
        <v>-8.7639999999999993</v>
      </c>
      <c r="H3732">
        <v>-6.01</v>
      </c>
      <c r="I3732">
        <v>-3.8660000000000001</v>
      </c>
      <c r="J3732">
        <v>-2.4790000000000001</v>
      </c>
      <c r="K3732">
        <v>-1.8420000000000001</v>
      </c>
      <c r="L3732">
        <v>-1.3560000000000001</v>
      </c>
      <c r="M3732">
        <v>-0.95799999999999996</v>
      </c>
      <c r="P3732" s="54"/>
    </row>
    <row r="3733" spans="1:16" x14ac:dyDescent="0.2">
      <c r="A3733" s="50">
        <v>40892</v>
      </c>
      <c r="B3733">
        <f t="shared" si="174"/>
        <v>2011</v>
      </c>
      <c r="C3733" s="51">
        <f t="shared" si="175"/>
        <v>12</v>
      </c>
      <c r="D3733" s="51">
        <f t="shared" si="176"/>
        <v>15</v>
      </c>
      <c r="E3733" s="52">
        <v>0.375</v>
      </c>
      <c r="G3733">
        <v>-8.8640000000000008</v>
      </c>
      <c r="H3733">
        <v>-6.0730000000000004</v>
      </c>
      <c r="I3733">
        <v>-3.8959999999999999</v>
      </c>
      <c r="J3733">
        <v>-2.508</v>
      </c>
      <c r="K3733">
        <v>-1.9</v>
      </c>
      <c r="L3733">
        <v>-1.3839999999999999</v>
      </c>
      <c r="M3733">
        <v>-0.98599999999999999</v>
      </c>
      <c r="P3733" s="54"/>
    </row>
    <row r="3734" spans="1:16" x14ac:dyDescent="0.2">
      <c r="A3734" s="50">
        <v>40892</v>
      </c>
      <c r="B3734">
        <f t="shared" si="174"/>
        <v>2011</v>
      </c>
      <c r="C3734" s="51">
        <f t="shared" si="175"/>
        <v>12</v>
      </c>
      <c r="D3734" s="51">
        <f t="shared" si="176"/>
        <v>15</v>
      </c>
      <c r="E3734" s="52">
        <v>0.5</v>
      </c>
      <c r="G3734">
        <v>-8.8640000000000008</v>
      </c>
      <c r="H3734">
        <v>-6.1050000000000004</v>
      </c>
      <c r="I3734">
        <v>-3.956</v>
      </c>
      <c r="J3734">
        <v>-2.5659999999999998</v>
      </c>
      <c r="K3734">
        <v>-1.929</v>
      </c>
      <c r="L3734">
        <v>-1.413</v>
      </c>
      <c r="M3734">
        <v>-0.98599999999999999</v>
      </c>
      <c r="P3734" s="54"/>
    </row>
    <row r="3735" spans="1:16" x14ac:dyDescent="0.2">
      <c r="A3735" s="50">
        <v>40892</v>
      </c>
      <c r="B3735">
        <f t="shared" si="174"/>
        <v>2011</v>
      </c>
      <c r="C3735" s="51">
        <f t="shared" si="175"/>
        <v>12</v>
      </c>
      <c r="D3735" s="51">
        <f t="shared" si="176"/>
        <v>15</v>
      </c>
      <c r="E3735" s="52">
        <v>0.625</v>
      </c>
      <c r="G3735">
        <v>-8.8309999999999995</v>
      </c>
      <c r="H3735">
        <v>-6.1680000000000001</v>
      </c>
      <c r="I3735">
        <v>-3.9860000000000002</v>
      </c>
      <c r="J3735">
        <v>-2.625</v>
      </c>
      <c r="K3735">
        <v>-1.958</v>
      </c>
      <c r="L3735">
        <v>-1.4410000000000001</v>
      </c>
      <c r="M3735">
        <v>-0.98599999999999999</v>
      </c>
      <c r="P3735" s="54"/>
    </row>
    <row r="3736" spans="1:16" x14ac:dyDescent="0.2">
      <c r="A3736" s="50">
        <v>40892</v>
      </c>
      <c r="B3736">
        <f t="shared" si="174"/>
        <v>2011</v>
      </c>
      <c r="C3736" s="51">
        <f t="shared" si="175"/>
        <v>12</v>
      </c>
      <c r="D3736" s="51">
        <f t="shared" si="176"/>
        <v>15</v>
      </c>
      <c r="E3736" s="52">
        <v>0.75</v>
      </c>
      <c r="G3736">
        <v>-8.7639999999999993</v>
      </c>
      <c r="H3736">
        <v>-6.1989999999999998</v>
      </c>
      <c r="I3736">
        <v>-4.0460000000000003</v>
      </c>
      <c r="J3736">
        <v>-2.6539999999999999</v>
      </c>
      <c r="K3736">
        <v>-1.986</v>
      </c>
      <c r="L3736">
        <v>-1.47</v>
      </c>
      <c r="M3736">
        <v>-0.98599999999999999</v>
      </c>
      <c r="P3736" s="54"/>
    </row>
    <row r="3737" spans="1:16" x14ac:dyDescent="0.2">
      <c r="A3737" s="50">
        <v>40892</v>
      </c>
      <c r="B3737">
        <f t="shared" si="174"/>
        <v>2011</v>
      </c>
      <c r="C3737" s="51">
        <f t="shared" si="175"/>
        <v>12</v>
      </c>
      <c r="D3737" s="51">
        <f t="shared" si="176"/>
        <v>15</v>
      </c>
      <c r="E3737" s="52">
        <v>0.875</v>
      </c>
      <c r="G3737">
        <v>-8.5969999999999995</v>
      </c>
      <c r="H3737">
        <v>-6.2309999999999999</v>
      </c>
      <c r="I3737">
        <v>-4.1059999999999999</v>
      </c>
      <c r="J3737">
        <v>-2.6829999999999998</v>
      </c>
      <c r="K3737">
        <v>-2.0150000000000001</v>
      </c>
      <c r="L3737">
        <v>-1.47</v>
      </c>
      <c r="M3737">
        <v>-0.98599999999999999</v>
      </c>
      <c r="P3737" s="54"/>
    </row>
    <row r="3738" spans="1:16" x14ac:dyDescent="0.2">
      <c r="A3738" s="50">
        <v>40893</v>
      </c>
      <c r="B3738">
        <f t="shared" si="174"/>
        <v>2011</v>
      </c>
      <c r="C3738" s="51">
        <f t="shared" si="175"/>
        <v>12</v>
      </c>
      <c r="D3738" s="51">
        <f t="shared" si="176"/>
        <v>16</v>
      </c>
      <c r="E3738" s="52">
        <v>0</v>
      </c>
      <c r="G3738">
        <v>-8.43</v>
      </c>
      <c r="H3738">
        <v>-6.2309999999999999</v>
      </c>
      <c r="I3738">
        <v>-4.1369999999999996</v>
      </c>
      <c r="J3738">
        <v>-2.742</v>
      </c>
      <c r="K3738">
        <v>-2.0150000000000001</v>
      </c>
      <c r="L3738">
        <v>-1.498</v>
      </c>
      <c r="M3738">
        <v>-0.98599999999999999</v>
      </c>
      <c r="P3738" s="54"/>
    </row>
    <row r="3739" spans="1:16" x14ac:dyDescent="0.2">
      <c r="A3739" s="50">
        <v>40893</v>
      </c>
      <c r="B3739">
        <f t="shared" si="174"/>
        <v>2011</v>
      </c>
      <c r="C3739" s="51">
        <f t="shared" si="175"/>
        <v>12</v>
      </c>
      <c r="D3739" s="51">
        <f t="shared" si="176"/>
        <v>16</v>
      </c>
      <c r="E3739" s="52">
        <v>0.125</v>
      </c>
      <c r="G3739">
        <v>-8.2639999999999993</v>
      </c>
      <c r="H3739">
        <v>-6.1989999999999998</v>
      </c>
      <c r="I3739">
        <v>-4.1970000000000001</v>
      </c>
      <c r="J3739">
        <v>-2.7709999999999999</v>
      </c>
      <c r="K3739">
        <v>-2.073</v>
      </c>
      <c r="L3739">
        <v>-1.498</v>
      </c>
      <c r="M3739">
        <v>-1.0149999999999999</v>
      </c>
      <c r="P3739" s="54"/>
    </row>
    <row r="3740" spans="1:16" x14ac:dyDescent="0.2">
      <c r="A3740" s="50">
        <v>40893</v>
      </c>
      <c r="B3740">
        <f t="shared" si="174"/>
        <v>2011</v>
      </c>
      <c r="C3740" s="51">
        <f t="shared" si="175"/>
        <v>12</v>
      </c>
      <c r="D3740" s="51">
        <f t="shared" si="176"/>
        <v>16</v>
      </c>
      <c r="E3740" s="52">
        <v>0.25</v>
      </c>
      <c r="G3740">
        <v>-8.0990000000000002</v>
      </c>
      <c r="H3740">
        <v>-6.1989999999999998</v>
      </c>
      <c r="I3740">
        <v>-4.2270000000000003</v>
      </c>
      <c r="J3740">
        <v>-2.83</v>
      </c>
      <c r="K3740">
        <v>-2.073</v>
      </c>
      <c r="L3740">
        <v>-1.5269999999999999</v>
      </c>
      <c r="M3740">
        <v>-1.0149999999999999</v>
      </c>
      <c r="P3740" s="54"/>
    </row>
    <row r="3741" spans="1:16" x14ac:dyDescent="0.2">
      <c r="A3741" s="50">
        <v>40893</v>
      </c>
      <c r="B3741">
        <f t="shared" si="174"/>
        <v>2011</v>
      </c>
      <c r="C3741" s="51">
        <f t="shared" si="175"/>
        <v>12</v>
      </c>
      <c r="D3741" s="51">
        <f t="shared" si="176"/>
        <v>16</v>
      </c>
      <c r="E3741" s="52">
        <v>0.375</v>
      </c>
      <c r="G3741">
        <v>-7.9349999999999996</v>
      </c>
      <c r="H3741">
        <v>-6.1680000000000001</v>
      </c>
      <c r="I3741">
        <v>-4.2270000000000003</v>
      </c>
      <c r="J3741">
        <v>-2.859</v>
      </c>
      <c r="K3741">
        <v>-2.1309999999999998</v>
      </c>
      <c r="L3741">
        <v>-1.5269999999999999</v>
      </c>
      <c r="M3741">
        <v>-1.0149999999999999</v>
      </c>
      <c r="P3741" s="54"/>
    </row>
    <row r="3742" spans="1:16" x14ac:dyDescent="0.2">
      <c r="A3742" s="50">
        <v>40893</v>
      </c>
      <c r="B3742">
        <f t="shared" si="174"/>
        <v>2011</v>
      </c>
      <c r="C3742" s="51">
        <f t="shared" si="175"/>
        <v>12</v>
      </c>
      <c r="D3742" s="51">
        <f t="shared" si="176"/>
        <v>16</v>
      </c>
      <c r="E3742" s="52">
        <v>0.5</v>
      </c>
      <c r="G3742">
        <v>-7.8040000000000003</v>
      </c>
      <c r="H3742">
        <v>-6.1050000000000004</v>
      </c>
      <c r="I3742">
        <v>-4.2869999999999999</v>
      </c>
      <c r="J3742">
        <v>-2.8879999999999999</v>
      </c>
      <c r="K3742">
        <v>-2.1309999999999998</v>
      </c>
      <c r="L3742">
        <v>-1.556</v>
      </c>
      <c r="M3742">
        <v>-1.0149999999999999</v>
      </c>
      <c r="P3742" s="54"/>
    </row>
    <row r="3743" spans="1:16" x14ac:dyDescent="0.2">
      <c r="A3743" s="50">
        <v>40893</v>
      </c>
      <c r="B3743">
        <f t="shared" si="174"/>
        <v>2011</v>
      </c>
      <c r="C3743" s="51">
        <f t="shared" si="175"/>
        <v>12</v>
      </c>
      <c r="D3743" s="51">
        <f t="shared" si="176"/>
        <v>16</v>
      </c>
      <c r="E3743" s="52">
        <v>0.625</v>
      </c>
      <c r="G3743">
        <v>-7.64</v>
      </c>
      <c r="H3743">
        <v>-6.0419999999999998</v>
      </c>
      <c r="I3743">
        <v>-4.2869999999999999</v>
      </c>
      <c r="J3743">
        <v>-2.9470000000000001</v>
      </c>
      <c r="K3743">
        <v>-2.16</v>
      </c>
      <c r="L3743">
        <v>-1.5840000000000001</v>
      </c>
      <c r="M3743">
        <v>-1.0149999999999999</v>
      </c>
      <c r="P3743" s="54"/>
    </row>
    <row r="3744" spans="1:16" x14ac:dyDescent="0.2">
      <c r="A3744" s="50">
        <v>40893</v>
      </c>
      <c r="B3744">
        <f t="shared" si="174"/>
        <v>2011</v>
      </c>
      <c r="C3744" s="51">
        <f t="shared" si="175"/>
        <v>12</v>
      </c>
      <c r="D3744" s="51">
        <f t="shared" si="176"/>
        <v>16</v>
      </c>
      <c r="E3744" s="52">
        <v>0.75</v>
      </c>
      <c r="G3744">
        <v>-7.51</v>
      </c>
      <c r="H3744">
        <v>-6.01</v>
      </c>
      <c r="I3744">
        <v>-4.3179999999999996</v>
      </c>
      <c r="J3744">
        <v>-2.976</v>
      </c>
      <c r="K3744">
        <v>-2.1890000000000001</v>
      </c>
      <c r="L3744">
        <v>-1.613</v>
      </c>
      <c r="M3744">
        <v>-1.0429999999999999</v>
      </c>
      <c r="P3744" s="54"/>
    </row>
    <row r="3745" spans="1:16" x14ac:dyDescent="0.2">
      <c r="A3745" s="50">
        <v>40893</v>
      </c>
      <c r="B3745">
        <f t="shared" si="174"/>
        <v>2011</v>
      </c>
      <c r="C3745" s="51">
        <f t="shared" si="175"/>
        <v>12</v>
      </c>
      <c r="D3745" s="51">
        <f t="shared" si="176"/>
        <v>16</v>
      </c>
      <c r="E3745" s="52">
        <v>0.875</v>
      </c>
      <c r="G3745">
        <v>-7.3810000000000002</v>
      </c>
      <c r="H3745">
        <v>-5.9480000000000004</v>
      </c>
      <c r="I3745">
        <v>-4.3179999999999996</v>
      </c>
      <c r="J3745">
        <v>-2.976</v>
      </c>
      <c r="K3745">
        <v>-2.218</v>
      </c>
      <c r="L3745">
        <v>-1.613</v>
      </c>
      <c r="M3745">
        <v>-1.0149999999999999</v>
      </c>
      <c r="P3745" s="54"/>
    </row>
    <row r="3746" spans="1:16" x14ac:dyDescent="0.2">
      <c r="A3746" s="50">
        <v>40894</v>
      </c>
      <c r="B3746">
        <f t="shared" si="174"/>
        <v>2011</v>
      </c>
      <c r="C3746" s="51">
        <f t="shared" si="175"/>
        <v>12</v>
      </c>
      <c r="D3746" s="51">
        <f t="shared" si="176"/>
        <v>17</v>
      </c>
      <c r="E3746" s="52">
        <v>0</v>
      </c>
      <c r="G3746">
        <v>-7.2190000000000003</v>
      </c>
      <c r="H3746">
        <v>-5.8849999999999998</v>
      </c>
      <c r="I3746">
        <v>-4.3179999999999996</v>
      </c>
      <c r="J3746">
        <v>-3.0059999999999998</v>
      </c>
      <c r="K3746">
        <v>-2.2469999999999999</v>
      </c>
      <c r="L3746">
        <v>-1.641</v>
      </c>
      <c r="M3746">
        <v>-1.0429999999999999</v>
      </c>
      <c r="P3746" s="54"/>
    </row>
    <row r="3747" spans="1:16" x14ac:dyDescent="0.2">
      <c r="A3747" s="50">
        <v>40894</v>
      </c>
      <c r="B3747">
        <f t="shared" si="174"/>
        <v>2011</v>
      </c>
      <c r="C3747" s="51">
        <f t="shared" si="175"/>
        <v>12</v>
      </c>
      <c r="D3747" s="51">
        <f t="shared" si="176"/>
        <v>17</v>
      </c>
      <c r="E3747" s="52">
        <v>0.125</v>
      </c>
      <c r="G3747">
        <v>-7.0579999999999998</v>
      </c>
      <c r="H3747">
        <v>-5.8230000000000004</v>
      </c>
      <c r="I3747">
        <v>-4.3179999999999996</v>
      </c>
      <c r="J3747">
        <v>-3.0350000000000001</v>
      </c>
      <c r="K3747">
        <v>-2.2759999999999998</v>
      </c>
      <c r="L3747">
        <v>-1.67</v>
      </c>
      <c r="M3747">
        <v>-1.0429999999999999</v>
      </c>
      <c r="P3747" s="54"/>
    </row>
    <row r="3748" spans="1:16" x14ac:dyDescent="0.2">
      <c r="A3748" s="50">
        <v>40894</v>
      </c>
      <c r="B3748">
        <f t="shared" si="174"/>
        <v>2011</v>
      </c>
      <c r="C3748" s="51">
        <f t="shared" si="175"/>
        <v>12</v>
      </c>
      <c r="D3748" s="51">
        <f t="shared" si="176"/>
        <v>17</v>
      </c>
      <c r="E3748" s="52">
        <v>0.25</v>
      </c>
      <c r="G3748">
        <v>-6.8979999999999997</v>
      </c>
      <c r="H3748">
        <v>-5.76</v>
      </c>
      <c r="I3748">
        <v>-4.2869999999999999</v>
      </c>
      <c r="J3748">
        <v>-3.0649999999999999</v>
      </c>
      <c r="K3748">
        <v>-2.2759999999999998</v>
      </c>
      <c r="L3748">
        <v>-1.67</v>
      </c>
      <c r="M3748">
        <v>-1.0429999999999999</v>
      </c>
      <c r="P3748" s="54"/>
    </row>
    <row r="3749" spans="1:16" x14ac:dyDescent="0.2">
      <c r="A3749" s="50">
        <v>40894</v>
      </c>
      <c r="B3749">
        <f t="shared" si="174"/>
        <v>2011</v>
      </c>
      <c r="C3749" s="51">
        <f t="shared" si="175"/>
        <v>12</v>
      </c>
      <c r="D3749" s="51">
        <f t="shared" si="176"/>
        <v>17</v>
      </c>
      <c r="E3749" s="52">
        <v>0.375</v>
      </c>
      <c r="G3749">
        <v>-6.7060000000000004</v>
      </c>
      <c r="H3749">
        <v>-5.6980000000000004</v>
      </c>
      <c r="I3749">
        <v>-4.2869999999999999</v>
      </c>
      <c r="J3749">
        <v>-3.0939999999999999</v>
      </c>
      <c r="K3749">
        <v>-2.3050000000000002</v>
      </c>
      <c r="L3749">
        <v>-1.6990000000000001</v>
      </c>
      <c r="M3749">
        <v>-1.0429999999999999</v>
      </c>
      <c r="P3749" s="54"/>
    </row>
    <row r="3750" spans="1:16" x14ac:dyDescent="0.2">
      <c r="A3750" s="50">
        <v>40894</v>
      </c>
      <c r="B3750">
        <f t="shared" si="174"/>
        <v>2011</v>
      </c>
      <c r="C3750" s="51">
        <f t="shared" si="175"/>
        <v>12</v>
      </c>
      <c r="D3750" s="51">
        <f t="shared" si="176"/>
        <v>17</v>
      </c>
      <c r="E3750" s="52">
        <v>0.5</v>
      </c>
      <c r="G3750">
        <v>-6.5469999999999997</v>
      </c>
      <c r="H3750">
        <v>-5.6360000000000001</v>
      </c>
      <c r="I3750">
        <v>-4.2869999999999999</v>
      </c>
      <c r="J3750">
        <v>-3.0939999999999999</v>
      </c>
      <c r="K3750">
        <v>-2.3340000000000001</v>
      </c>
      <c r="L3750">
        <v>-1.6990000000000001</v>
      </c>
      <c r="M3750">
        <v>-1.071</v>
      </c>
      <c r="P3750" s="54"/>
    </row>
    <row r="3751" spans="1:16" x14ac:dyDescent="0.2">
      <c r="A3751" s="50">
        <v>40894</v>
      </c>
      <c r="B3751">
        <f t="shared" si="174"/>
        <v>2011</v>
      </c>
      <c r="C3751" s="51">
        <f t="shared" si="175"/>
        <v>12</v>
      </c>
      <c r="D3751" s="51">
        <f t="shared" si="176"/>
        <v>17</v>
      </c>
      <c r="E3751" s="52">
        <v>0.625</v>
      </c>
      <c r="G3751">
        <v>-6.3250000000000002</v>
      </c>
      <c r="H3751">
        <v>-5.5419999999999998</v>
      </c>
      <c r="I3751">
        <v>-4.2569999999999997</v>
      </c>
      <c r="J3751">
        <v>-3.1240000000000001</v>
      </c>
      <c r="K3751">
        <v>-2.3340000000000001</v>
      </c>
      <c r="L3751">
        <v>-1.7270000000000001</v>
      </c>
      <c r="M3751">
        <v>-1.071</v>
      </c>
      <c r="P3751" s="54"/>
    </row>
    <row r="3752" spans="1:16" x14ac:dyDescent="0.2">
      <c r="A3752" s="50">
        <v>40894</v>
      </c>
      <c r="B3752">
        <f t="shared" si="174"/>
        <v>2011</v>
      </c>
      <c r="C3752" s="51">
        <f t="shared" si="175"/>
        <v>12</v>
      </c>
      <c r="D3752" s="51">
        <f t="shared" si="176"/>
        <v>17</v>
      </c>
      <c r="E3752" s="52">
        <v>0.75</v>
      </c>
      <c r="G3752">
        <v>-6.0730000000000004</v>
      </c>
      <c r="H3752">
        <v>-5.4489999999999998</v>
      </c>
      <c r="I3752">
        <v>-4.2569999999999997</v>
      </c>
      <c r="J3752">
        <v>-3.1240000000000001</v>
      </c>
      <c r="K3752">
        <v>-2.363</v>
      </c>
      <c r="L3752">
        <v>-1.756</v>
      </c>
      <c r="M3752">
        <v>-1.1000000000000001</v>
      </c>
      <c r="P3752" s="54"/>
    </row>
    <row r="3753" spans="1:16" x14ac:dyDescent="0.2">
      <c r="A3753" s="50">
        <v>40894</v>
      </c>
      <c r="B3753">
        <f t="shared" si="174"/>
        <v>2011</v>
      </c>
      <c r="C3753" s="51">
        <f t="shared" si="175"/>
        <v>12</v>
      </c>
      <c r="D3753" s="51">
        <f t="shared" si="176"/>
        <v>17</v>
      </c>
      <c r="E3753" s="52">
        <v>0.875</v>
      </c>
      <c r="G3753">
        <v>-5.7910000000000004</v>
      </c>
      <c r="H3753">
        <v>-5.3570000000000002</v>
      </c>
      <c r="I3753">
        <v>-4.2270000000000003</v>
      </c>
      <c r="J3753">
        <v>-3.1240000000000001</v>
      </c>
      <c r="K3753">
        <v>-2.3919999999999999</v>
      </c>
      <c r="L3753">
        <v>-1.7849999999999999</v>
      </c>
      <c r="M3753">
        <v>-1.1000000000000001</v>
      </c>
      <c r="P3753" s="54"/>
    </row>
    <row r="3754" spans="1:16" x14ac:dyDescent="0.2">
      <c r="A3754" s="50">
        <v>40895</v>
      </c>
      <c r="B3754">
        <f t="shared" si="174"/>
        <v>2011</v>
      </c>
      <c r="C3754" s="51">
        <f t="shared" si="175"/>
        <v>12</v>
      </c>
      <c r="D3754" s="51">
        <f t="shared" si="176"/>
        <v>18</v>
      </c>
      <c r="E3754" s="52">
        <v>0</v>
      </c>
      <c r="G3754">
        <v>-5.5419999999999998</v>
      </c>
      <c r="H3754">
        <v>-5.2640000000000002</v>
      </c>
      <c r="I3754">
        <v>-4.1970000000000001</v>
      </c>
      <c r="J3754">
        <v>-3.1240000000000001</v>
      </c>
      <c r="K3754">
        <v>-2.4209999999999998</v>
      </c>
      <c r="L3754">
        <v>-1.7849999999999999</v>
      </c>
      <c r="M3754">
        <v>-1.1279999999999999</v>
      </c>
      <c r="P3754" s="54"/>
    </row>
    <row r="3755" spans="1:16" x14ac:dyDescent="0.2">
      <c r="A3755" s="50">
        <v>40895</v>
      </c>
      <c r="B3755">
        <f t="shared" si="174"/>
        <v>2011</v>
      </c>
      <c r="C3755" s="51">
        <f t="shared" si="175"/>
        <v>12</v>
      </c>
      <c r="D3755" s="51">
        <f t="shared" si="176"/>
        <v>18</v>
      </c>
      <c r="E3755" s="52">
        <v>0.125</v>
      </c>
      <c r="G3755">
        <v>-5.4180000000000001</v>
      </c>
      <c r="H3755">
        <v>-5.141</v>
      </c>
      <c r="I3755">
        <v>-4.1669999999999998</v>
      </c>
      <c r="J3755">
        <v>-3.153</v>
      </c>
      <c r="K3755">
        <v>-2.4209999999999998</v>
      </c>
      <c r="L3755">
        <v>-1.8140000000000001</v>
      </c>
      <c r="M3755">
        <v>-1.1279999999999999</v>
      </c>
      <c r="P3755" s="54"/>
    </row>
    <row r="3756" spans="1:16" x14ac:dyDescent="0.2">
      <c r="A3756" s="50">
        <v>40895</v>
      </c>
      <c r="B3756">
        <f t="shared" si="174"/>
        <v>2011</v>
      </c>
      <c r="C3756" s="51">
        <f t="shared" si="175"/>
        <v>12</v>
      </c>
      <c r="D3756" s="51">
        <f t="shared" si="176"/>
        <v>18</v>
      </c>
      <c r="E3756" s="52">
        <v>0.25</v>
      </c>
      <c r="G3756">
        <v>-5.3879999999999999</v>
      </c>
      <c r="H3756">
        <v>-5.0179999999999998</v>
      </c>
      <c r="I3756">
        <v>-4.1369999999999996</v>
      </c>
      <c r="J3756">
        <v>-3.153</v>
      </c>
      <c r="K3756">
        <v>-2.4500000000000002</v>
      </c>
      <c r="L3756">
        <v>-1.8420000000000001</v>
      </c>
      <c r="M3756">
        <v>-1.157</v>
      </c>
      <c r="P3756" s="54"/>
    </row>
    <row r="3757" spans="1:16" x14ac:dyDescent="0.2">
      <c r="A3757" s="50">
        <v>40895</v>
      </c>
      <c r="B3757">
        <f t="shared" si="174"/>
        <v>2011</v>
      </c>
      <c r="C3757" s="51">
        <f t="shared" si="175"/>
        <v>12</v>
      </c>
      <c r="D3757" s="51">
        <f t="shared" si="176"/>
        <v>18</v>
      </c>
      <c r="E3757" s="52">
        <v>0.375</v>
      </c>
      <c r="G3757">
        <v>-5.4180000000000001</v>
      </c>
      <c r="H3757">
        <v>-4.9569999999999999</v>
      </c>
      <c r="I3757">
        <v>-4.0759999999999996</v>
      </c>
      <c r="J3757">
        <v>-3.1240000000000001</v>
      </c>
      <c r="K3757">
        <v>-2.4500000000000002</v>
      </c>
      <c r="L3757">
        <v>-1.871</v>
      </c>
      <c r="M3757">
        <v>-1.157</v>
      </c>
      <c r="P3757" s="54"/>
    </row>
    <row r="3758" spans="1:16" x14ac:dyDescent="0.2">
      <c r="A3758" s="50">
        <v>40895</v>
      </c>
      <c r="B3758">
        <f t="shared" si="174"/>
        <v>2011</v>
      </c>
      <c r="C3758" s="51">
        <f t="shared" si="175"/>
        <v>12</v>
      </c>
      <c r="D3758" s="51">
        <f t="shared" si="176"/>
        <v>18</v>
      </c>
      <c r="E3758" s="52">
        <v>0.5</v>
      </c>
      <c r="G3758">
        <v>-5.5110000000000001</v>
      </c>
      <c r="H3758">
        <v>-4.8949999999999996</v>
      </c>
      <c r="I3758">
        <v>-4.0460000000000003</v>
      </c>
      <c r="J3758">
        <v>-3.1240000000000001</v>
      </c>
      <c r="K3758">
        <v>-2.4790000000000001</v>
      </c>
      <c r="L3758">
        <v>-1.871</v>
      </c>
      <c r="M3758">
        <v>-1.1850000000000001</v>
      </c>
      <c r="P3758" s="54"/>
    </row>
    <row r="3759" spans="1:16" x14ac:dyDescent="0.2">
      <c r="A3759" s="50">
        <v>40895</v>
      </c>
      <c r="B3759">
        <f t="shared" si="174"/>
        <v>2011</v>
      </c>
      <c r="C3759" s="51">
        <f t="shared" si="175"/>
        <v>12</v>
      </c>
      <c r="D3759" s="51">
        <f t="shared" si="176"/>
        <v>18</v>
      </c>
      <c r="E3759" s="52">
        <v>0.625</v>
      </c>
      <c r="G3759">
        <v>-5.6050000000000004</v>
      </c>
      <c r="H3759">
        <v>-4.8339999999999996</v>
      </c>
      <c r="I3759">
        <v>-4.016</v>
      </c>
      <c r="J3759">
        <v>-3.1240000000000001</v>
      </c>
      <c r="K3759">
        <v>-2.4790000000000001</v>
      </c>
      <c r="L3759">
        <v>-1.9</v>
      </c>
      <c r="M3759">
        <v>-1.1850000000000001</v>
      </c>
      <c r="P3759" s="54"/>
    </row>
    <row r="3760" spans="1:16" x14ac:dyDescent="0.2">
      <c r="A3760" s="50">
        <v>40895</v>
      </c>
      <c r="B3760">
        <f t="shared" si="174"/>
        <v>2011</v>
      </c>
      <c r="C3760" s="51">
        <f t="shared" si="175"/>
        <v>12</v>
      </c>
      <c r="D3760" s="51">
        <f t="shared" si="176"/>
        <v>18</v>
      </c>
      <c r="E3760" s="52">
        <v>0.75</v>
      </c>
      <c r="G3760">
        <v>-5.6980000000000004</v>
      </c>
      <c r="H3760">
        <v>-4.8040000000000003</v>
      </c>
      <c r="I3760">
        <v>-3.9860000000000002</v>
      </c>
      <c r="J3760">
        <v>-3.1240000000000001</v>
      </c>
      <c r="K3760">
        <v>-2.508</v>
      </c>
      <c r="L3760">
        <v>-1.929</v>
      </c>
      <c r="M3760">
        <v>-1.242</v>
      </c>
      <c r="P3760" s="54"/>
    </row>
    <row r="3761" spans="1:16" x14ac:dyDescent="0.2">
      <c r="A3761" s="50">
        <v>40895</v>
      </c>
      <c r="B3761">
        <f t="shared" si="174"/>
        <v>2011</v>
      </c>
      <c r="C3761" s="51">
        <f t="shared" si="175"/>
        <v>12</v>
      </c>
      <c r="D3761" s="51">
        <f t="shared" si="176"/>
        <v>18</v>
      </c>
      <c r="E3761" s="52">
        <v>0.875</v>
      </c>
      <c r="G3761">
        <v>-5.8230000000000004</v>
      </c>
      <c r="H3761">
        <v>-4.8040000000000003</v>
      </c>
      <c r="I3761">
        <v>-3.956</v>
      </c>
      <c r="J3761">
        <v>-3.1240000000000001</v>
      </c>
      <c r="K3761">
        <v>-2.5369999999999999</v>
      </c>
      <c r="L3761">
        <v>-1.986</v>
      </c>
      <c r="M3761">
        <v>-1.27</v>
      </c>
      <c r="P3761" s="54"/>
    </row>
    <row r="3762" spans="1:16" x14ac:dyDescent="0.2">
      <c r="A3762" s="50">
        <v>40896</v>
      </c>
      <c r="B3762">
        <f t="shared" si="174"/>
        <v>2011</v>
      </c>
      <c r="C3762" s="51">
        <f t="shared" si="175"/>
        <v>12</v>
      </c>
      <c r="D3762" s="51">
        <f t="shared" si="176"/>
        <v>19</v>
      </c>
      <c r="E3762" s="52">
        <v>0</v>
      </c>
      <c r="G3762">
        <v>-5.9480000000000004</v>
      </c>
      <c r="H3762">
        <v>-4.8040000000000003</v>
      </c>
      <c r="I3762">
        <v>-3.9260000000000002</v>
      </c>
      <c r="J3762">
        <v>-3.1240000000000001</v>
      </c>
      <c r="K3762">
        <v>-2.5659999999999998</v>
      </c>
      <c r="L3762">
        <v>-2.0150000000000001</v>
      </c>
      <c r="M3762">
        <v>-1.2989999999999999</v>
      </c>
      <c r="P3762" s="54"/>
    </row>
    <row r="3763" spans="1:16" x14ac:dyDescent="0.2">
      <c r="A3763" s="50">
        <v>40896</v>
      </c>
      <c r="B3763">
        <f t="shared" si="174"/>
        <v>2011</v>
      </c>
      <c r="C3763" s="51">
        <f t="shared" si="175"/>
        <v>12</v>
      </c>
      <c r="D3763" s="51">
        <f t="shared" si="176"/>
        <v>19</v>
      </c>
      <c r="E3763" s="52">
        <v>0.125</v>
      </c>
      <c r="G3763">
        <v>-6.1050000000000004</v>
      </c>
      <c r="H3763">
        <v>-4.8040000000000003</v>
      </c>
      <c r="I3763">
        <v>-3.8959999999999999</v>
      </c>
      <c r="J3763">
        <v>-3.0939999999999999</v>
      </c>
      <c r="K3763">
        <v>-2.5960000000000001</v>
      </c>
      <c r="L3763">
        <v>-2.044</v>
      </c>
      <c r="M3763">
        <v>-1.327</v>
      </c>
      <c r="P3763" s="54"/>
    </row>
    <row r="3764" spans="1:16" x14ac:dyDescent="0.2">
      <c r="A3764" s="50">
        <v>40896</v>
      </c>
      <c r="B3764">
        <f t="shared" si="174"/>
        <v>2011</v>
      </c>
      <c r="C3764" s="51">
        <f t="shared" si="175"/>
        <v>12</v>
      </c>
      <c r="D3764" s="51">
        <f t="shared" si="176"/>
        <v>19</v>
      </c>
      <c r="E3764" s="52">
        <v>0.25</v>
      </c>
      <c r="G3764">
        <v>-6.2939999999999996</v>
      </c>
      <c r="H3764">
        <v>-4.8339999999999996</v>
      </c>
      <c r="I3764">
        <v>-3.8959999999999999</v>
      </c>
      <c r="J3764">
        <v>-3.0939999999999999</v>
      </c>
      <c r="K3764">
        <v>-2.5960000000000001</v>
      </c>
      <c r="L3764">
        <v>-2.044</v>
      </c>
      <c r="M3764">
        <v>-1.327</v>
      </c>
      <c r="P3764" s="54"/>
    </row>
    <row r="3765" spans="1:16" x14ac:dyDescent="0.2">
      <c r="A3765" s="50">
        <v>40896</v>
      </c>
      <c r="B3765">
        <f t="shared" si="174"/>
        <v>2011</v>
      </c>
      <c r="C3765" s="51">
        <f t="shared" si="175"/>
        <v>12</v>
      </c>
      <c r="D3765" s="51">
        <f t="shared" si="176"/>
        <v>19</v>
      </c>
      <c r="E3765" s="52">
        <v>0.375</v>
      </c>
      <c r="G3765">
        <v>-6.3879999999999999</v>
      </c>
      <c r="H3765">
        <v>-4.8650000000000002</v>
      </c>
      <c r="I3765">
        <v>-3.8660000000000001</v>
      </c>
      <c r="J3765">
        <v>-3.0939999999999999</v>
      </c>
      <c r="K3765">
        <v>-2.5960000000000001</v>
      </c>
      <c r="L3765">
        <v>-2.044</v>
      </c>
      <c r="M3765">
        <v>-1.3560000000000001</v>
      </c>
      <c r="P3765" s="54"/>
    </row>
    <row r="3766" spans="1:16" x14ac:dyDescent="0.2">
      <c r="A3766" s="50">
        <v>40896</v>
      </c>
      <c r="B3766">
        <f t="shared" si="174"/>
        <v>2011</v>
      </c>
      <c r="C3766" s="51">
        <f t="shared" si="175"/>
        <v>12</v>
      </c>
      <c r="D3766" s="51">
        <f t="shared" si="176"/>
        <v>19</v>
      </c>
      <c r="E3766" s="52">
        <v>0.5</v>
      </c>
      <c r="G3766">
        <v>-6.452</v>
      </c>
      <c r="H3766">
        <v>-4.8949999999999996</v>
      </c>
      <c r="I3766">
        <v>-3.8959999999999999</v>
      </c>
      <c r="J3766">
        <v>-3.0939999999999999</v>
      </c>
      <c r="K3766">
        <v>-2.5960000000000001</v>
      </c>
      <c r="L3766">
        <v>-2.073</v>
      </c>
      <c r="M3766">
        <v>-1.3560000000000001</v>
      </c>
      <c r="P3766" s="54"/>
    </row>
    <row r="3767" spans="1:16" x14ac:dyDescent="0.2">
      <c r="A3767" s="50">
        <v>40896</v>
      </c>
      <c r="B3767">
        <f t="shared" si="174"/>
        <v>2011</v>
      </c>
      <c r="C3767" s="51">
        <f t="shared" si="175"/>
        <v>12</v>
      </c>
      <c r="D3767" s="51">
        <f t="shared" si="176"/>
        <v>19</v>
      </c>
      <c r="E3767" s="52">
        <v>0.625</v>
      </c>
      <c r="G3767">
        <v>-6.5149999999999997</v>
      </c>
      <c r="H3767">
        <v>-4.9260000000000002</v>
      </c>
      <c r="I3767">
        <v>-3.8660000000000001</v>
      </c>
      <c r="J3767">
        <v>-3.0939999999999999</v>
      </c>
      <c r="K3767">
        <v>-2.5960000000000001</v>
      </c>
      <c r="L3767">
        <v>-2.073</v>
      </c>
      <c r="M3767">
        <v>-1.3839999999999999</v>
      </c>
      <c r="P3767" s="54"/>
    </row>
    <row r="3768" spans="1:16" x14ac:dyDescent="0.2">
      <c r="A3768" s="50">
        <v>40896</v>
      </c>
      <c r="B3768">
        <f t="shared" si="174"/>
        <v>2011</v>
      </c>
      <c r="C3768" s="51">
        <f t="shared" si="175"/>
        <v>12</v>
      </c>
      <c r="D3768" s="51">
        <f t="shared" si="176"/>
        <v>19</v>
      </c>
      <c r="E3768" s="52">
        <v>0.75</v>
      </c>
      <c r="G3768">
        <v>-6.5469999999999997</v>
      </c>
      <c r="H3768">
        <v>-4.9569999999999999</v>
      </c>
      <c r="I3768">
        <v>-3.8959999999999999</v>
      </c>
      <c r="J3768">
        <v>-3.0939999999999999</v>
      </c>
      <c r="K3768">
        <v>-2.625</v>
      </c>
      <c r="L3768">
        <v>-2.1019999999999999</v>
      </c>
      <c r="M3768">
        <v>-1.3839999999999999</v>
      </c>
      <c r="P3768" s="54"/>
    </row>
    <row r="3769" spans="1:16" x14ac:dyDescent="0.2">
      <c r="A3769" s="50">
        <v>40896</v>
      </c>
      <c r="B3769">
        <f t="shared" si="174"/>
        <v>2011</v>
      </c>
      <c r="C3769" s="51">
        <f t="shared" si="175"/>
        <v>12</v>
      </c>
      <c r="D3769" s="51">
        <f t="shared" si="176"/>
        <v>19</v>
      </c>
      <c r="E3769" s="52">
        <v>0.875</v>
      </c>
      <c r="G3769">
        <v>-6.5789999999999997</v>
      </c>
      <c r="H3769">
        <v>-4.9870000000000001</v>
      </c>
      <c r="I3769">
        <v>-3.8959999999999999</v>
      </c>
      <c r="J3769">
        <v>-3.0939999999999999</v>
      </c>
      <c r="K3769">
        <v>-2.5960000000000001</v>
      </c>
      <c r="L3769">
        <v>-2.1019999999999999</v>
      </c>
      <c r="M3769">
        <v>-1.413</v>
      </c>
      <c r="P3769" s="54"/>
    </row>
    <row r="3770" spans="1:16" x14ac:dyDescent="0.2">
      <c r="A3770" s="50">
        <v>40897</v>
      </c>
      <c r="B3770">
        <f t="shared" si="174"/>
        <v>2011</v>
      </c>
      <c r="C3770" s="51">
        <f t="shared" si="175"/>
        <v>12</v>
      </c>
      <c r="D3770" s="51">
        <f t="shared" si="176"/>
        <v>20</v>
      </c>
      <c r="E3770" s="52">
        <v>0</v>
      </c>
      <c r="G3770">
        <v>-6.5789999999999997</v>
      </c>
      <c r="H3770">
        <v>-5.0179999999999998</v>
      </c>
      <c r="I3770">
        <v>-3.8959999999999999</v>
      </c>
      <c r="J3770">
        <v>-3.0939999999999999</v>
      </c>
      <c r="K3770">
        <v>-2.625</v>
      </c>
      <c r="L3770">
        <v>-2.1019999999999999</v>
      </c>
      <c r="M3770">
        <v>-1.413</v>
      </c>
      <c r="P3770" s="54"/>
    </row>
    <row r="3771" spans="1:16" x14ac:dyDescent="0.2">
      <c r="A3771" s="50">
        <v>40897</v>
      </c>
      <c r="B3771">
        <f t="shared" si="174"/>
        <v>2011</v>
      </c>
      <c r="C3771" s="51">
        <f t="shared" si="175"/>
        <v>12</v>
      </c>
      <c r="D3771" s="51">
        <f t="shared" si="176"/>
        <v>20</v>
      </c>
      <c r="E3771" s="52">
        <v>0.125</v>
      </c>
      <c r="G3771">
        <v>-6.5789999999999997</v>
      </c>
      <c r="H3771">
        <v>-5.0179999999999998</v>
      </c>
      <c r="I3771">
        <v>-3.8959999999999999</v>
      </c>
      <c r="J3771">
        <v>-3.0939999999999999</v>
      </c>
      <c r="K3771">
        <v>-2.625</v>
      </c>
      <c r="L3771">
        <v>-2.1019999999999999</v>
      </c>
      <c r="M3771">
        <v>-1.4410000000000001</v>
      </c>
      <c r="P3771" s="54"/>
    </row>
    <row r="3772" spans="1:16" x14ac:dyDescent="0.2">
      <c r="A3772" s="50">
        <v>40897</v>
      </c>
      <c r="B3772">
        <f t="shared" si="174"/>
        <v>2011</v>
      </c>
      <c r="C3772" s="51">
        <f t="shared" si="175"/>
        <v>12</v>
      </c>
      <c r="D3772" s="51">
        <f t="shared" si="176"/>
        <v>20</v>
      </c>
      <c r="E3772" s="52">
        <v>0.25</v>
      </c>
      <c r="G3772">
        <v>-6.5789999999999997</v>
      </c>
      <c r="H3772">
        <v>-5.0490000000000004</v>
      </c>
      <c r="I3772">
        <v>-3.9260000000000002</v>
      </c>
      <c r="J3772">
        <v>-3.0939999999999999</v>
      </c>
      <c r="K3772">
        <v>-2.625</v>
      </c>
      <c r="L3772">
        <v>-2.1309999999999998</v>
      </c>
      <c r="M3772">
        <v>-1.4410000000000001</v>
      </c>
      <c r="P3772" s="54"/>
    </row>
    <row r="3773" spans="1:16" x14ac:dyDescent="0.2">
      <c r="A3773" s="50">
        <v>40897</v>
      </c>
      <c r="B3773">
        <f t="shared" si="174"/>
        <v>2011</v>
      </c>
      <c r="C3773" s="51">
        <f t="shared" si="175"/>
        <v>12</v>
      </c>
      <c r="D3773" s="51">
        <f t="shared" si="176"/>
        <v>20</v>
      </c>
      <c r="E3773" s="52">
        <v>0.375</v>
      </c>
      <c r="G3773">
        <v>-6.61</v>
      </c>
      <c r="H3773">
        <v>-5.0490000000000004</v>
      </c>
      <c r="I3773">
        <v>-3.9260000000000002</v>
      </c>
      <c r="J3773">
        <v>-3.0939999999999999</v>
      </c>
      <c r="K3773">
        <v>-2.6539999999999999</v>
      </c>
      <c r="L3773">
        <v>-2.1309999999999998</v>
      </c>
      <c r="M3773">
        <v>-1.47</v>
      </c>
      <c r="P3773" s="54"/>
    </row>
    <row r="3774" spans="1:16" x14ac:dyDescent="0.2">
      <c r="A3774" s="50">
        <v>40897</v>
      </c>
      <c r="B3774">
        <f t="shared" si="174"/>
        <v>2011</v>
      </c>
      <c r="C3774" s="51">
        <f t="shared" si="175"/>
        <v>12</v>
      </c>
      <c r="D3774" s="51">
        <f t="shared" si="176"/>
        <v>20</v>
      </c>
      <c r="E3774" s="52">
        <v>0.5</v>
      </c>
      <c r="G3774">
        <v>-6.6420000000000003</v>
      </c>
      <c r="H3774">
        <v>-5.0490000000000004</v>
      </c>
      <c r="I3774">
        <v>-3.9260000000000002</v>
      </c>
      <c r="J3774">
        <v>-3.0939999999999999</v>
      </c>
      <c r="K3774">
        <v>-2.6539999999999999</v>
      </c>
      <c r="L3774">
        <v>-2.16</v>
      </c>
      <c r="M3774">
        <v>-1.47</v>
      </c>
      <c r="P3774" s="54"/>
    </row>
    <row r="3775" spans="1:16" x14ac:dyDescent="0.2">
      <c r="A3775" s="50">
        <v>40897</v>
      </c>
      <c r="B3775">
        <f t="shared" si="174"/>
        <v>2011</v>
      </c>
      <c r="C3775" s="51">
        <f t="shared" si="175"/>
        <v>12</v>
      </c>
      <c r="D3775" s="51">
        <f t="shared" si="176"/>
        <v>20</v>
      </c>
      <c r="E3775" s="52">
        <v>0.625</v>
      </c>
      <c r="G3775">
        <v>-6.6740000000000004</v>
      </c>
      <c r="H3775">
        <v>-5.0789999999999997</v>
      </c>
      <c r="I3775">
        <v>-3.9260000000000002</v>
      </c>
      <c r="J3775">
        <v>-3.1240000000000001</v>
      </c>
      <c r="K3775">
        <v>-2.6539999999999999</v>
      </c>
      <c r="L3775">
        <v>-2.16</v>
      </c>
      <c r="M3775">
        <v>-1.498</v>
      </c>
      <c r="P3775" s="54"/>
    </row>
    <row r="3776" spans="1:16" x14ac:dyDescent="0.2">
      <c r="A3776" s="50">
        <v>40897</v>
      </c>
      <c r="B3776">
        <f t="shared" si="174"/>
        <v>2011</v>
      </c>
      <c r="C3776" s="51">
        <f t="shared" si="175"/>
        <v>12</v>
      </c>
      <c r="D3776" s="51">
        <f t="shared" si="176"/>
        <v>20</v>
      </c>
      <c r="E3776" s="52">
        <v>0.75</v>
      </c>
      <c r="G3776">
        <v>-6.7380000000000004</v>
      </c>
      <c r="H3776">
        <v>-5.0789999999999997</v>
      </c>
      <c r="I3776">
        <v>-3.956</v>
      </c>
      <c r="J3776">
        <v>-3.1240000000000001</v>
      </c>
      <c r="K3776">
        <v>-2.6829999999999998</v>
      </c>
      <c r="L3776">
        <v>-2.1890000000000001</v>
      </c>
      <c r="M3776">
        <v>-1.498</v>
      </c>
      <c r="P3776" s="54"/>
    </row>
    <row r="3777" spans="1:16" x14ac:dyDescent="0.2">
      <c r="A3777" s="50">
        <v>40897</v>
      </c>
      <c r="B3777">
        <f t="shared" si="174"/>
        <v>2011</v>
      </c>
      <c r="C3777" s="51">
        <f t="shared" si="175"/>
        <v>12</v>
      </c>
      <c r="D3777" s="51">
        <f t="shared" si="176"/>
        <v>20</v>
      </c>
      <c r="E3777" s="52">
        <v>0.875</v>
      </c>
      <c r="G3777">
        <v>-6.77</v>
      </c>
      <c r="H3777">
        <v>-5.1100000000000003</v>
      </c>
      <c r="I3777">
        <v>-3.956</v>
      </c>
      <c r="J3777">
        <v>-3.1240000000000001</v>
      </c>
      <c r="K3777">
        <v>-2.6829999999999998</v>
      </c>
      <c r="L3777">
        <v>-2.1890000000000001</v>
      </c>
      <c r="M3777">
        <v>-1.5269999999999999</v>
      </c>
      <c r="P3777" s="54"/>
    </row>
    <row r="3778" spans="1:16" x14ac:dyDescent="0.2">
      <c r="A3778" s="50">
        <v>40898</v>
      </c>
      <c r="B3778">
        <f t="shared" ref="B3778:B3841" si="177">YEAR(A3778)</f>
        <v>2011</v>
      </c>
      <c r="C3778" s="51">
        <f t="shared" ref="C3778:C3841" si="178">MONTH(A3778)</f>
        <v>12</v>
      </c>
      <c r="D3778" s="51">
        <f t="shared" ref="D3778:D3841" si="179">DAY(A3778)</f>
        <v>21</v>
      </c>
      <c r="E3778" s="52">
        <v>0</v>
      </c>
      <c r="G3778">
        <v>-6.8339999999999996</v>
      </c>
      <c r="H3778">
        <v>-5.141</v>
      </c>
      <c r="I3778">
        <v>-3.956</v>
      </c>
      <c r="J3778">
        <v>-3.1240000000000001</v>
      </c>
      <c r="K3778">
        <v>-2.7120000000000002</v>
      </c>
      <c r="L3778">
        <v>-2.218</v>
      </c>
      <c r="M3778">
        <v>-1.556</v>
      </c>
      <c r="P3778" s="54"/>
    </row>
    <row r="3779" spans="1:16" x14ac:dyDescent="0.2">
      <c r="A3779" s="50">
        <v>40898</v>
      </c>
      <c r="B3779">
        <f t="shared" si="177"/>
        <v>2011</v>
      </c>
      <c r="C3779" s="51">
        <f t="shared" si="178"/>
        <v>12</v>
      </c>
      <c r="D3779" s="51">
        <f t="shared" si="179"/>
        <v>21</v>
      </c>
      <c r="E3779" s="52">
        <v>0.125</v>
      </c>
      <c r="G3779">
        <v>-6.8979999999999997</v>
      </c>
      <c r="H3779">
        <v>-5.1719999999999997</v>
      </c>
      <c r="I3779">
        <v>-3.9860000000000002</v>
      </c>
      <c r="J3779">
        <v>-3.153</v>
      </c>
      <c r="K3779">
        <v>-2.7120000000000002</v>
      </c>
      <c r="L3779">
        <v>-2.2469999999999999</v>
      </c>
      <c r="M3779">
        <v>-1.556</v>
      </c>
      <c r="P3779" s="54"/>
    </row>
    <row r="3780" spans="1:16" x14ac:dyDescent="0.2">
      <c r="A3780" s="50">
        <v>40898</v>
      </c>
      <c r="B3780">
        <f t="shared" si="177"/>
        <v>2011</v>
      </c>
      <c r="C3780" s="51">
        <f t="shared" si="178"/>
        <v>12</v>
      </c>
      <c r="D3780" s="51">
        <f t="shared" si="179"/>
        <v>21</v>
      </c>
      <c r="E3780" s="52">
        <v>0.25</v>
      </c>
      <c r="G3780">
        <v>-6.9619999999999997</v>
      </c>
      <c r="H3780">
        <v>-5.1719999999999997</v>
      </c>
      <c r="I3780">
        <v>-3.9860000000000002</v>
      </c>
      <c r="J3780">
        <v>-3.153</v>
      </c>
      <c r="K3780">
        <v>-2.742</v>
      </c>
      <c r="L3780">
        <v>-2.2469999999999999</v>
      </c>
      <c r="M3780">
        <v>-1.5840000000000001</v>
      </c>
      <c r="P3780" s="54"/>
    </row>
    <row r="3781" spans="1:16" x14ac:dyDescent="0.2">
      <c r="A3781" s="50">
        <v>40898</v>
      </c>
      <c r="B3781">
        <f t="shared" si="177"/>
        <v>2011</v>
      </c>
      <c r="C3781" s="51">
        <f t="shared" si="178"/>
        <v>12</v>
      </c>
      <c r="D3781" s="51">
        <f t="shared" si="179"/>
        <v>21</v>
      </c>
      <c r="E3781" s="52">
        <v>0.375</v>
      </c>
      <c r="G3781">
        <v>-7.0579999999999998</v>
      </c>
      <c r="H3781">
        <v>-5.2329999999999997</v>
      </c>
      <c r="I3781">
        <v>-4.016</v>
      </c>
      <c r="J3781">
        <v>-3.153</v>
      </c>
      <c r="K3781">
        <v>-2.742</v>
      </c>
      <c r="L3781">
        <v>-2.2759999999999998</v>
      </c>
      <c r="M3781">
        <v>-1.5840000000000001</v>
      </c>
      <c r="P3781" s="54"/>
    </row>
    <row r="3782" spans="1:16" x14ac:dyDescent="0.2">
      <c r="A3782" s="50">
        <v>40898</v>
      </c>
      <c r="B3782">
        <f t="shared" si="177"/>
        <v>2011</v>
      </c>
      <c r="C3782" s="51">
        <f t="shared" si="178"/>
        <v>12</v>
      </c>
      <c r="D3782" s="51">
        <f t="shared" si="179"/>
        <v>21</v>
      </c>
      <c r="E3782" s="52">
        <v>0.5</v>
      </c>
      <c r="G3782">
        <v>-7.2190000000000003</v>
      </c>
      <c r="H3782">
        <v>-5.2640000000000002</v>
      </c>
      <c r="I3782">
        <v>-4.016</v>
      </c>
      <c r="J3782">
        <v>-3.153</v>
      </c>
      <c r="K3782">
        <v>-2.7709999999999999</v>
      </c>
      <c r="L3782">
        <v>-2.2759999999999998</v>
      </c>
      <c r="M3782">
        <v>-1.613</v>
      </c>
      <c r="P3782" s="54"/>
    </row>
    <row r="3783" spans="1:16" x14ac:dyDescent="0.2">
      <c r="A3783" s="50">
        <v>40898</v>
      </c>
      <c r="B3783">
        <f t="shared" si="177"/>
        <v>2011</v>
      </c>
      <c r="C3783" s="51">
        <f t="shared" si="178"/>
        <v>12</v>
      </c>
      <c r="D3783" s="51">
        <f t="shared" si="179"/>
        <v>21</v>
      </c>
      <c r="E3783" s="52">
        <v>0.625</v>
      </c>
      <c r="G3783">
        <v>-7.3479999999999999</v>
      </c>
      <c r="H3783">
        <v>-5.2949999999999999</v>
      </c>
      <c r="I3783">
        <v>-4.0460000000000003</v>
      </c>
      <c r="J3783">
        <v>-3.153</v>
      </c>
      <c r="K3783">
        <v>-2.7709999999999999</v>
      </c>
      <c r="L3783">
        <v>-2.3050000000000002</v>
      </c>
      <c r="M3783">
        <v>-1.641</v>
      </c>
      <c r="P3783" s="54"/>
    </row>
    <row r="3784" spans="1:16" x14ac:dyDescent="0.2">
      <c r="A3784" s="50">
        <v>40898</v>
      </c>
      <c r="B3784">
        <f t="shared" si="177"/>
        <v>2011</v>
      </c>
      <c r="C3784" s="51">
        <f t="shared" si="178"/>
        <v>12</v>
      </c>
      <c r="D3784" s="51">
        <f t="shared" si="179"/>
        <v>21</v>
      </c>
      <c r="E3784" s="52">
        <v>0.75</v>
      </c>
      <c r="G3784">
        <v>-7.4779999999999998</v>
      </c>
      <c r="H3784">
        <v>-5.3570000000000002</v>
      </c>
      <c r="I3784">
        <v>-4.0460000000000003</v>
      </c>
      <c r="J3784">
        <v>-3.1829999999999998</v>
      </c>
      <c r="K3784">
        <v>-2.8</v>
      </c>
      <c r="L3784">
        <v>-2.3050000000000002</v>
      </c>
      <c r="M3784">
        <v>-1.641</v>
      </c>
      <c r="P3784" s="54"/>
    </row>
    <row r="3785" spans="1:16" x14ac:dyDescent="0.2">
      <c r="A3785" s="50">
        <v>40898</v>
      </c>
      <c r="B3785">
        <f t="shared" si="177"/>
        <v>2011</v>
      </c>
      <c r="C3785" s="51">
        <f t="shared" si="178"/>
        <v>12</v>
      </c>
      <c r="D3785" s="51">
        <f t="shared" si="179"/>
        <v>21</v>
      </c>
      <c r="E3785" s="52">
        <v>0.875</v>
      </c>
      <c r="G3785">
        <v>-7.64</v>
      </c>
      <c r="H3785">
        <v>-5.4180000000000001</v>
      </c>
      <c r="I3785">
        <v>-4.0759999999999996</v>
      </c>
      <c r="J3785">
        <v>-3.1829999999999998</v>
      </c>
      <c r="K3785">
        <v>-2.83</v>
      </c>
      <c r="L3785">
        <v>-2.3340000000000001</v>
      </c>
      <c r="M3785">
        <v>-1.67</v>
      </c>
      <c r="P3785" s="54"/>
    </row>
    <row r="3786" spans="1:16" x14ac:dyDescent="0.2">
      <c r="A3786" s="50">
        <v>40899</v>
      </c>
      <c r="B3786">
        <f t="shared" si="177"/>
        <v>2011</v>
      </c>
      <c r="C3786" s="51">
        <f t="shared" si="178"/>
        <v>12</v>
      </c>
      <c r="D3786" s="51">
        <f t="shared" si="179"/>
        <v>22</v>
      </c>
      <c r="E3786" s="52">
        <v>0</v>
      </c>
      <c r="G3786">
        <v>-7.7709999999999999</v>
      </c>
      <c r="H3786">
        <v>-5.48</v>
      </c>
      <c r="I3786">
        <v>-4.1059999999999999</v>
      </c>
      <c r="J3786">
        <v>-3.2120000000000002</v>
      </c>
      <c r="K3786">
        <v>-2.83</v>
      </c>
      <c r="L3786">
        <v>-2.3340000000000001</v>
      </c>
      <c r="M3786">
        <v>-1.67</v>
      </c>
      <c r="P3786" s="54"/>
    </row>
    <row r="3787" spans="1:16" x14ac:dyDescent="0.2">
      <c r="A3787" s="50">
        <v>40899</v>
      </c>
      <c r="B3787">
        <f t="shared" si="177"/>
        <v>2011</v>
      </c>
      <c r="C3787" s="51">
        <f t="shared" si="178"/>
        <v>12</v>
      </c>
      <c r="D3787" s="51">
        <f t="shared" si="179"/>
        <v>22</v>
      </c>
      <c r="E3787" s="52">
        <v>0.125</v>
      </c>
      <c r="G3787">
        <v>-7.8689999999999998</v>
      </c>
      <c r="H3787">
        <v>-5.5739999999999998</v>
      </c>
      <c r="I3787">
        <v>-4.1369999999999996</v>
      </c>
      <c r="J3787">
        <v>-3.242</v>
      </c>
      <c r="K3787">
        <v>-2.83</v>
      </c>
      <c r="L3787">
        <v>-2.363</v>
      </c>
      <c r="M3787">
        <v>-1.67</v>
      </c>
      <c r="P3787" s="54"/>
    </row>
    <row r="3788" spans="1:16" x14ac:dyDescent="0.2">
      <c r="A3788" s="50">
        <v>40899</v>
      </c>
      <c r="B3788">
        <f t="shared" si="177"/>
        <v>2011</v>
      </c>
      <c r="C3788" s="51">
        <f t="shared" si="178"/>
        <v>12</v>
      </c>
      <c r="D3788" s="51">
        <f t="shared" si="179"/>
        <v>22</v>
      </c>
      <c r="E3788" s="52">
        <v>0.25</v>
      </c>
      <c r="G3788">
        <v>-8</v>
      </c>
      <c r="H3788">
        <v>-5.6360000000000001</v>
      </c>
      <c r="I3788">
        <v>-4.1669999999999998</v>
      </c>
      <c r="J3788">
        <v>-3.242</v>
      </c>
      <c r="K3788">
        <v>-2.859</v>
      </c>
      <c r="L3788">
        <v>-2.363</v>
      </c>
      <c r="M3788">
        <v>-1.67</v>
      </c>
      <c r="P3788" s="54"/>
    </row>
    <row r="3789" spans="1:16" x14ac:dyDescent="0.2">
      <c r="A3789" s="50">
        <v>40899</v>
      </c>
      <c r="B3789">
        <f t="shared" si="177"/>
        <v>2011</v>
      </c>
      <c r="C3789" s="51">
        <f t="shared" si="178"/>
        <v>12</v>
      </c>
      <c r="D3789" s="51">
        <f t="shared" si="179"/>
        <v>22</v>
      </c>
      <c r="E3789" s="52">
        <v>0.375</v>
      </c>
      <c r="G3789">
        <v>-8.0660000000000007</v>
      </c>
      <c r="H3789">
        <v>-5.6980000000000004</v>
      </c>
      <c r="I3789">
        <v>-4.1970000000000001</v>
      </c>
      <c r="J3789">
        <v>-3.242</v>
      </c>
      <c r="K3789">
        <v>-2.859</v>
      </c>
      <c r="L3789">
        <v>-2.363</v>
      </c>
      <c r="M3789">
        <v>-1.6990000000000001</v>
      </c>
      <c r="P3789" s="54"/>
    </row>
    <row r="3790" spans="1:16" x14ac:dyDescent="0.2">
      <c r="A3790" s="50">
        <v>40899</v>
      </c>
      <c r="B3790">
        <f t="shared" si="177"/>
        <v>2011</v>
      </c>
      <c r="C3790" s="51">
        <f t="shared" si="178"/>
        <v>12</v>
      </c>
      <c r="D3790" s="51">
        <f t="shared" si="179"/>
        <v>22</v>
      </c>
      <c r="E3790" s="52">
        <v>0.5</v>
      </c>
      <c r="G3790">
        <v>-8.0990000000000002</v>
      </c>
      <c r="H3790">
        <v>-5.76</v>
      </c>
      <c r="I3790">
        <v>-4.2270000000000003</v>
      </c>
      <c r="J3790">
        <v>-3.2709999999999999</v>
      </c>
      <c r="K3790">
        <v>-2.859</v>
      </c>
      <c r="L3790">
        <v>-2.363</v>
      </c>
      <c r="M3790">
        <v>-1.6990000000000001</v>
      </c>
      <c r="P3790" s="54"/>
    </row>
    <row r="3791" spans="1:16" x14ac:dyDescent="0.2">
      <c r="A3791" s="50">
        <v>40899</v>
      </c>
      <c r="B3791">
        <f t="shared" si="177"/>
        <v>2011</v>
      </c>
      <c r="C3791" s="51">
        <f t="shared" si="178"/>
        <v>12</v>
      </c>
      <c r="D3791" s="51">
        <f t="shared" si="179"/>
        <v>22</v>
      </c>
      <c r="E3791" s="52">
        <v>0.625</v>
      </c>
      <c r="G3791">
        <v>-8.1319999999999997</v>
      </c>
      <c r="H3791">
        <v>-5.8230000000000004</v>
      </c>
      <c r="I3791">
        <v>-4.2869999999999999</v>
      </c>
      <c r="J3791">
        <v>-3.3010000000000002</v>
      </c>
      <c r="K3791">
        <v>-2.8879999999999999</v>
      </c>
      <c r="L3791">
        <v>-2.3919999999999999</v>
      </c>
      <c r="M3791">
        <v>-1.6990000000000001</v>
      </c>
      <c r="P3791" s="54"/>
    </row>
    <row r="3792" spans="1:16" x14ac:dyDescent="0.2">
      <c r="A3792" s="50">
        <v>40899</v>
      </c>
      <c r="B3792">
        <f t="shared" si="177"/>
        <v>2011</v>
      </c>
      <c r="C3792" s="51">
        <f t="shared" si="178"/>
        <v>12</v>
      </c>
      <c r="D3792" s="51">
        <f t="shared" si="179"/>
        <v>22</v>
      </c>
      <c r="E3792" s="52">
        <v>0.75</v>
      </c>
      <c r="G3792">
        <v>-8.1649999999999991</v>
      </c>
      <c r="H3792">
        <v>-5.8540000000000001</v>
      </c>
      <c r="I3792">
        <v>-4.3179999999999996</v>
      </c>
      <c r="J3792">
        <v>-3.33</v>
      </c>
      <c r="K3792">
        <v>-2.8879999999999999</v>
      </c>
      <c r="L3792">
        <v>-2.3919999999999999</v>
      </c>
      <c r="M3792">
        <v>-1.6990000000000001</v>
      </c>
      <c r="P3792" s="54"/>
    </row>
    <row r="3793" spans="1:16" x14ac:dyDescent="0.2">
      <c r="A3793" s="50">
        <v>40899</v>
      </c>
      <c r="B3793">
        <f t="shared" si="177"/>
        <v>2011</v>
      </c>
      <c r="C3793" s="51">
        <f t="shared" si="178"/>
        <v>12</v>
      </c>
      <c r="D3793" s="51">
        <f t="shared" si="179"/>
        <v>22</v>
      </c>
      <c r="E3793" s="52">
        <v>0.875</v>
      </c>
      <c r="G3793">
        <v>-8.2309999999999999</v>
      </c>
      <c r="H3793">
        <v>-5.9160000000000004</v>
      </c>
      <c r="I3793">
        <v>-4.3179999999999996</v>
      </c>
      <c r="J3793">
        <v>-3.36</v>
      </c>
      <c r="K3793">
        <v>-2.9180000000000001</v>
      </c>
      <c r="L3793">
        <v>-2.3919999999999999</v>
      </c>
      <c r="M3793">
        <v>-1.7270000000000001</v>
      </c>
      <c r="P3793" s="54"/>
    </row>
    <row r="3794" spans="1:16" x14ac:dyDescent="0.2">
      <c r="A3794" s="50">
        <v>40900</v>
      </c>
      <c r="B3794">
        <f t="shared" si="177"/>
        <v>2011</v>
      </c>
      <c r="C3794" s="51">
        <f t="shared" si="178"/>
        <v>12</v>
      </c>
      <c r="D3794" s="51">
        <f t="shared" si="179"/>
        <v>23</v>
      </c>
      <c r="E3794" s="52">
        <v>0</v>
      </c>
      <c r="G3794">
        <v>-8.2309999999999999</v>
      </c>
      <c r="H3794">
        <v>-5.9480000000000004</v>
      </c>
      <c r="I3794">
        <v>-4.3780000000000001</v>
      </c>
      <c r="J3794">
        <v>-3.36</v>
      </c>
      <c r="K3794">
        <v>-2.9180000000000001</v>
      </c>
      <c r="L3794">
        <v>-2.4209999999999998</v>
      </c>
      <c r="M3794">
        <v>-1.7270000000000001</v>
      </c>
      <c r="P3794" s="54"/>
    </row>
    <row r="3795" spans="1:16" x14ac:dyDescent="0.2">
      <c r="A3795" s="50">
        <v>40900</v>
      </c>
      <c r="B3795">
        <f t="shared" si="177"/>
        <v>2011</v>
      </c>
      <c r="C3795" s="51">
        <f t="shared" si="178"/>
        <v>12</v>
      </c>
      <c r="D3795" s="51">
        <f t="shared" si="179"/>
        <v>23</v>
      </c>
      <c r="E3795" s="52">
        <v>0.125</v>
      </c>
      <c r="G3795">
        <v>-8.2970000000000006</v>
      </c>
      <c r="H3795">
        <v>-6.01</v>
      </c>
      <c r="I3795">
        <v>-4.4390000000000001</v>
      </c>
      <c r="J3795">
        <v>-3.39</v>
      </c>
      <c r="K3795">
        <v>-2.9470000000000001</v>
      </c>
      <c r="L3795">
        <v>-2.4209999999999998</v>
      </c>
      <c r="M3795">
        <v>-1.756</v>
      </c>
      <c r="P3795" s="54"/>
    </row>
    <row r="3796" spans="1:16" x14ac:dyDescent="0.2">
      <c r="A3796" s="50">
        <v>40900</v>
      </c>
      <c r="B3796">
        <f t="shared" si="177"/>
        <v>2011</v>
      </c>
      <c r="C3796" s="51">
        <f t="shared" si="178"/>
        <v>12</v>
      </c>
      <c r="D3796" s="51">
        <f t="shared" si="179"/>
        <v>23</v>
      </c>
      <c r="E3796" s="52">
        <v>0.25</v>
      </c>
      <c r="G3796">
        <v>-8.3309999999999995</v>
      </c>
      <c r="H3796">
        <v>-6.0419999999999998</v>
      </c>
      <c r="I3796">
        <v>-4.4390000000000001</v>
      </c>
      <c r="J3796">
        <v>-3.419</v>
      </c>
      <c r="K3796">
        <v>-2.9470000000000001</v>
      </c>
      <c r="L3796">
        <v>-2.4500000000000002</v>
      </c>
      <c r="M3796">
        <v>-1.756</v>
      </c>
      <c r="P3796" s="54"/>
    </row>
    <row r="3797" spans="1:16" x14ac:dyDescent="0.2">
      <c r="A3797" s="50">
        <v>40900</v>
      </c>
      <c r="B3797">
        <f t="shared" si="177"/>
        <v>2011</v>
      </c>
      <c r="C3797" s="51">
        <f t="shared" si="178"/>
        <v>12</v>
      </c>
      <c r="D3797" s="51">
        <f t="shared" si="179"/>
        <v>23</v>
      </c>
      <c r="E3797" s="52">
        <v>0.375</v>
      </c>
      <c r="G3797">
        <v>-8.3309999999999995</v>
      </c>
      <c r="H3797">
        <v>-6.0730000000000004</v>
      </c>
      <c r="I3797">
        <v>-4.4690000000000003</v>
      </c>
      <c r="J3797">
        <v>-3.419</v>
      </c>
      <c r="K3797">
        <v>-2.976</v>
      </c>
      <c r="L3797">
        <v>-2.4500000000000002</v>
      </c>
      <c r="M3797">
        <v>-1.756</v>
      </c>
      <c r="P3797" s="54"/>
    </row>
    <row r="3798" spans="1:16" x14ac:dyDescent="0.2">
      <c r="A3798" s="50">
        <v>40900</v>
      </c>
      <c r="B3798">
        <f t="shared" si="177"/>
        <v>2011</v>
      </c>
      <c r="C3798" s="51">
        <f t="shared" si="178"/>
        <v>12</v>
      </c>
      <c r="D3798" s="51">
        <f t="shared" si="179"/>
        <v>23</v>
      </c>
      <c r="E3798" s="52">
        <v>0.5</v>
      </c>
      <c r="G3798">
        <v>-8.2970000000000006</v>
      </c>
      <c r="H3798">
        <v>-6.1050000000000004</v>
      </c>
      <c r="I3798">
        <v>-4.53</v>
      </c>
      <c r="J3798">
        <v>-3.4489999999999998</v>
      </c>
      <c r="K3798">
        <v>-2.976</v>
      </c>
      <c r="L3798">
        <v>-2.4500000000000002</v>
      </c>
      <c r="M3798">
        <v>-1.756</v>
      </c>
      <c r="P3798" s="54"/>
    </row>
    <row r="3799" spans="1:16" x14ac:dyDescent="0.2">
      <c r="A3799" s="50">
        <v>40900</v>
      </c>
      <c r="B3799">
        <f t="shared" si="177"/>
        <v>2011</v>
      </c>
      <c r="C3799" s="51">
        <f t="shared" si="178"/>
        <v>12</v>
      </c>
      <c r="D3799" s="51">
        <f t="shared" si="179"/>
        <v>23</v>
      </c>
      <c r="E3799" s="52">
        <v>0.625</v>
      </c>
      <c r="G3799">
        <v>-8.2639999999999993</v>
      </c>
      <c r="H3799">
        <v>-6.1360000000000001</v>
      </c>
      <c r="I3799">
        <v>-4.53</v>
      </c>
      <c r="J3799">
        <v>-3.4790000000000001</v>
      </c>
      <c r="K3799">
        <v>-3.0059999999999998</v>
      </c>
      <c r="L3799">
        <v>-2.4500000000000002</v>
      </c>
      <c r="M3799">
        <v>-1.7849999999999999</v>
      </c>
      <c r="P3799" s="54"/>
    </row>
    <row r="3800" spans="1:16" x14ac:dyDescent="0.2">
      <c r="A3800" s="50">
        <v>40900</v>
      </c>
      <c r="B3800">
        <f t="shared" si="177"/>
        <v>2011</v>
      </c>
      <c r="C3800" s="51">
        <f t="shared" si="178"/>
        <v>12</v>
      </c>
      <c r="D3800" s="51">
        <f t="shared" si="179"/>
        <v>23</v>
      </c>
      <c r="E3800" s="52">
        <v>0.75</v>
      </c>
      <c r="G3800">
        <v>-8.2309999999999999</v>
      </c>
      <c r="H3800">
        <v>-6.1680000000000001</v>
      </c>
      <c r="I3800">
        <v>-4.5599999999999996</v>
      </c>
      <c r="J3800">
        <v>-3.508</v>
      </c>
      <c r="K3800">
        <v>-3.0059999999999998</v>
      </c>
      <c r="L3800">
        <v>-2.4790000000000001</v>
      </c>
      <c r="M3800">
        <v>-1.7849999999999999</v>
      </c>
      <c r="P3800" s="54"/>
    </row>
    <row r="3801" spans="1:16" x14ac:dyDescent="0.2">
      <c r="A3801" s="50">
        <v>40900</v>
      </c>
      <c r="B3801">
        <f t="shared" si="177"/>
        <v>2011</v>
      </c>
      <c r="C3801" s="51">
        <f t="shared" si="178"/>
        <v>12</v>
      </c>
      <c r="D3801" s="51">
        <f t="shared" si="179"/>
        <v>23</v>
      </c>
      <c r="E3801" s="52">
        <v>0.875</v>
      </c>
      <c r="G3801">
        <v>-8.1649999999999991</v>
      </c>
      <c r="H3801">
        <v>-6.1680000000000001</v>
      </c>
      <c r="I3801">
        <v>-4.59</v>
      </c>
      <c r="J3801">
        <v>-3.508</v>
      </c>
      <c r="K3801">
        <v>-3.0350000000000001</v>
      </c>
      <c r="L3801">
        <v>-2.4790000000000001</v>
      </c>
      <c r="M3801">
        <v>-1.7849999999999999</v>
      </c>
      <c r="P3801" s="54"/>
    </row>
    <row r="3802" spans="1:16" x14ac:dyDescent="0.2">
      <c r="A3802" s="50">
        <v>40901</v>
      </c>
      <c r="B3802">
        <f t="shared" si="177"/>
        <v>2011</v>
      </c>
      <c r="C3802" s="51">
        <f t="shared" si="178"/>
        <v>12</v>
      </c>
      <c r="D3802" s="51">
        <f t="shared" si="179"/>
        <v>24</v>
      </c>
      <c r="E3802" s="52">
        <v>0</v>
      </c>
      <c r="G3802">
        <v>-8.1649999999999991</v>
      </c>
      <c r="H3802">
        <v>-6.1680000000000001</v>
      </c>
      <c r="I3802">
        <v>-4.6210000000000004</v>
      </c>
      <c r="J3802">
        <v>-3.5379999999999998</v>
      </c>
      <c r="K3802">
        <v>-3.0350000000000001</v>
      </c>
      <c r="L3802">
        <v>-2.508</v>
      </c>
      <c r="M3802">
        <v>-1.7849999999999999</v>
      </c>
      <c r="P3802" s="54"/>
    </row>
    <row r="3803" spans="1:16" x14ac:dyDescent="0.2">
      <c r="A3803" s="50">
        <v>40901</v>
      </c>
      <c r="B3803">
        <f t="shared" si="177"/>
        <v>2011</v>
      </c>
      <c r="C3803" s="51">
        <f t="shared" si="178"/>
        <v>12</v>
      </c>
      <c r="D3803" s="51">
        <f t="shared" si="179"/>
        <v>24</v>
      </c>
      <c r="E3803" s="52">
        <v>0.125</v>
      </c>
      <c r="G3803">
        <v>-8.1649999999999991</v>
      </c>
      <c r="H3803">
        <v>-6.1989999999999998</v>
      </c>
      <c r="I3803">
        <v>-4.6509999999999998</v>
      </c>
      <c r="J3803">
        <v>-3.5680000000000001</v>
      </c>
      <c r="K3803">
        <v>-3.0649999999999999</v>
      </c>
      <c r="L3803">
        <v>-2.5369999999999999</v>
      </c>
      <c r="M3803">
        <v>-1.8140000000000001</v>
      </c>
      <c r="P3803" s="54"/>
    </row>
    <row r="3804" spans="1:16" x14ac:dyDescent="0.2">
      <c r="A3804" s="50">
        <v>40901</v>
      </c>
      <c r="B3804">
        <f t="shared" si="177"/>
        <v>2011</v>
      </c>
      <c r="C3804" s="51">
        <f t="shared" si="178"/>
        <v>12</v>
      </c>
      <c r="D3804" s="51">
        <f t="shared" si="179"/>
        <v>24</v>
      </c>
      <c r="E3804" s="52">
        <v>0.25</v>
      </c>
      <c r="G3804">
        <v>-8.1980000000000004</v>
      </c>
      <c r="H3804">
        <v>-6.1989999999999998</v>
      </c>
      <c r="I3804">
        <v>-4.6820000000000004</v>
      </c>
      <c r="J3804">
        <v>-3.5979999999999999</v>
      </c>
      <c r="K3804">
        <v>-3.0939999999999999</v>
      </c>
      <c r="L3804">
        <v>-2.5369999999999999</v>
      </c>
      <c r="M3804">
        <v>-1.8140000000000001</v>
      </c>
      <c r="P3804" s="54"/>
    </row>
    <row r="3805" spans="1:16" x14ac:dyDescent="0.2">
      <c r="A3805" s="50">
        <v>40901</v>
      </c>
      <c r="B3805">
        <f t="shared" si="177"/>
        <v>2011</v>
      </c>
      <c r="C3805" s="51">
        <f t="shared" si="178"/>
        <v>12</v>
      </c>
      <c r="D3805" s="51">
        <f t="shared" si="179"/>
        <v>24</v>
      </c>
      <c r="E3805" s="52">
        <v>0.375</v>
      </c>
      <c r="G3805">
        <v>-8.2309999999999999</v>
      </c>
      <c r="H3805">
        <v>-6.2309999999999999</v>
      </c>
      <c r="I3805">
        <v>-4.6820000000000004</v>
      </c>
      <c r="J3805">
        <v>-3.6269999999999998</v>
      </c>
      <c r="K3805">
        <v>-3.0939999999999999</v>
      </c>
      <c r="L3805">
        <v>-2.5659999999999998</v>
      </c>
      <c r="M3805">
        <v>-1.8420000000000001</v>
      </c>
      <c r="P3805" s="54"/>
    </row>
    <row r="3806" spans="1:16" x14ac:dyDescent="0.2">
      <c r="A3806" s="50">
        <v>40901</v>
      </c>
      <c r="B3806">
        <f t="shared" si="177"/>
        <v>2011</v>
      </c>
      <c r="C3806" s="51">
        <f t="shared" si="178"/>
        <v>12</v>
      </c>
      <c r="D3806" s="51">
        <f t="shared" si="179"/>
        <v>24</v>
      </c>
      <c r="E3806" s="52">
        <v>0.5</v>
      </c>
      <c r="G3806">
        <v>-8.2309999999999999</v>
      </c>
      <c r="H3806">
        <v>-6.2309999999999999</v>
      </c>
      <c r="I3806">
        <v>-4.7119999999999997</v>
      </c>
      <c r="J3806">
        <v>-3.657</v>
      </c>
      <c r="K3806">
        <v>-3.1240000000000001</v>
      </c>
      <c r="L3806">
        <v>-2.5659999999999998</v>
      </c>
      <c r="M3806">
        <v>-1.8420000000000001</v>
      </c>
      <c r="P3806" s="54"/>
    </row>
    <row r="3807" spans="1:16" x14ac:dyDescent="0.2">
      <c r="A3807" s="50">
        <v>40901</v>
      </c>
      <c r="B3807">
        <f t="shared" si="177"/>
        <v>2011</v>
      </c>
      <c r="C3807" s="51">
        <f t="shared" si="178"/>
        <v>12</v>
      </c>
      <c r="D3807" s="51">
        <f t="shared" si="179"/>
        <v>24</v>
      </c>
      <c r="E3807" s="52">
        <v>0.625</v>
      </c>
      <c r="G3807">
        <v>-8.2309999999999999</v>
      </c>
      <c r="H3807">
        <v>-6.2619999999999996</v>
      </c>
      <c r="I3807">
        <v>-4.7430000000000003</v>
      </c>
      <c r="J3807">
        <v>-3.657</v>
      </c>
      <c r="K3807">
        <v>-3.153</v>
      </c>
      <c r="L3807">
        <v>-2.5960000000000001</v>
      </c>
      <c r="M3807">
        <v>-1.8420000000000001</v>
      </c>
      <c r="P3807" s="54"/>
    </row>
    <row r="3808" spans="1:16" x14ac:dyDescent="0.2">
      <c r="A3808" s="50">
        <v>40901</v>
      </c>
      <c r="B3808">
        <f t="shared" si="177"/>
        <v>2011</v>
      </c>
      <c r="C3808" s="51">
        <f t="shared" si="178"/>
        <v>12</v>
      </c>
      <c r="D3808" s="51">
        <f t="shared" si="179"/>
        <v>24</v>
      </c>
      <c r="E3808" s="52">
        <v>0.75</v>
      </c>
      <c r="G3808">
        <v>-8.2309999999999999</v>
      </c>
      <c r="H3808">
        <v>-6.2619999999999996</v>
      </c>
      <c r="I3808">
        <v>-4.7430000000000003</v>
      </c>
      <c r="J3808">
        <v>-3.6869999999999998</v>
      </c>
      <c r="K3808">
        <v>-3.153</v>
      </c>
      <c r="L3808">
        <v>-2.5960000000000001</v>
      </c>
      <c r="M3808">
        <v>-1.8420000000000001</v>
      </c>
      <c r="P3808" s="54"/>
    </row>
    <row r="3809" spans="1:16" x14ac:dyDescent="0.2">
      <c r="A3809" s="50">
        <v>40901</v>
      </c>
      <c r="B3809">
        <f t="shared" si="177"/>
        <v>2011</v>
      </c>
      <c r="C3809" s="51">
        <f t="shared" si="178"/>
        <v>12</v>
      </c>
      <c r="D3809" s="51">
        <f t="shared" si="179"/>
        <v>24</v>
      </c>
      <c r="E3809" s="52">
        <v>0.875</v>
      </c>
      <c r="G3809">
        <v>-8.2309999999999999</v>
      </c>
      <c r="H3809">
        <v>-6.2939999999999996</v>
      </c>
      <c r="I3809">
        <v>-4.7729999999999997</v>
      </c>
      <c r="J3809">
        <v>-3.7170000000000001</v>
      </c>
      <c r="K3809">
        <v>-3.1829999999999998</v>
      </c>
      <c r="L3809">
        <v>-2.625</v>
      </c>
      <c r="M3809">
        <v>-1.871</v>
      </c>
      <c r="P3809" s="54"/>
    </row>
    <row r="3810" spans="1:16" x14ac:dyDescent="0.2">
      <c r="A3810" s="50">
        <v>40902</v>
      </c>
      <c r="B3810">
        <f t="shared" si="177"/>
        <v>2011</v>
      </c>
      <c r="C3810" s="51">
        <f t="shared" si="178"/>
        <v>12</v>
      </c>
      <c r="D3810" s="51">
        <f t="shared" si="179"/>
        <v>25</v>
      </c>
      <c r="E3810" s="52">
        <v>0</v>
      </c>
      <c r="G3810">
        <v>-8.2309999999999999</v>
      </c>
      <c r="H3810">
        <v>-6.2939999999999996</v>
      </c>
      <c r="I3810">
        <v>-4.8040000000000003</v>
      </c>
      <c r="J3810">
        <v>-3.7170000000000001</v>
      </c>
      <c r="K3810">
        <v>-3.1829999999999998</v>
      </c>
      <c r="L3810">
        <v>-2.625</v>
      </c>
      <c r="M3810">
        <v>-1.871</v>
      </c>
      <c r="P3810" s="54"/>
    </row>
    <row r="3811" spans="1:16" x14ac:dyDescent="0.2">
      <c r="A3811" s="50">
        <v>40902</v>
      </c>
      <c r="B3811">
        <f t="shared" si="177"/>
        <v>2011</v>
      </c>
      <c r="C3811" s="51">
        <f t="shared" si="178"/>
        <v>12</v>
      </c>
      <c r="D3811" s="51">
        <f t="shared" si="179"/>
        <v>25</v>
      </c>
      <c r="E3811" s="52">
        <v>0.125</v>
      </c>
      <c r="G3811">
        <v>-8.1980000000000004</v>
      </c>
      <c r="H3811">
        <v>-6.2939999999999996</v>
      </c>
      <c r="I3811">
        <v>-4.8339999999999996</v>
      </c>
      <c r="J3811">
        <v>-3.7469999999999999</v>
      </c>
      <c r="K3811">
        <v>-3.2120000000000002</v>
      </c>
      <c r="L3811">
        <v>-2.6539999999999999</v>
      </c>
      <c r="M3811">
        <v>-1.9</v>
      </c>
      <c r="P3811" s="54"/>
    </row>
    <row r="3812" spans="1:16" x14ac:dyDescent="0.2">
      <c r="A3812" s="50">
        <v>40902</v>
      </c>
      <c r="B3812">
        <f t="shared" si="177"/>
        <v>2011</v>
      </c>
      <c r="C3812" s="51">
        <f t="shared" si="178"/>
        <v>12</v>
      </c>
      <c r="D3812" s="51">
        <f t="shared" si="179"/>
        <v>25</v>
      </c>
      <c r="E3812" s="52">
        <v>0.25</v>
      </c>
      <c r="G3812">
        <v>-8.1980000000000004</v>
      </c>
      <c r="H3812">
        <v>-6.3250000000000002</v>
      </c>
      <c r="I3812">
        <v>-4.8339999999999996</v>
      </c>
      <c r="J3812">
        <v>-3.7770000000000001</v>
      </c>
      <c r="K3812">
        <v>-3.242</v>
      </c>
      <c r="L3812">
        <v>-2.6539999999999999</v>
      </c>
      <c r="M3812">
        <v>-1.9</v>
      </c>
      <c r="P3812" s="54"/>
    </row>
    <row r="3813" spans="1:16" x14ac:dyDescent="0.2">
      <c r="A3813" s="50">
        <v>40902</v>
      </c>
      <c r="B3813">
        <f t="shared" si="177"/>
        <v>2011</v>
      </c>
      <c r="C3813" s="51">
        <f t="shared" si="178"/>
        <v>12</v>
      </c>
      <c r="D3813" s="51">
        <f t="shared" si="179"/>
        <v>25</v>
      </c>
      <c r="E3813" s="52">
        <v>0.375</v>
      </c>
      <c r="G3813">
        <v>-8.1649999999999991</v>
      </c>
      <c r="H3813">
        <v>-6.3250000000000002</v>
      </c>
      <c r="I3813">
        <v>-4.8339999999999996</v>
      </c>
      <c r="J3813">
        <v>-3.7770000000000001</v>
      </c>
      <c r="K3813">
        <v>-3.242</v>
      </c>
      <c r="L3813">
        <v>-2.6829999999999998</v>
      </c>
      <c r="M3813">
        <v>-1.9</v>
      </c>
      <c r="P3813" s="54"/>
    </row>
    <row r="3814" spans="1:16" x14ac:dyDescent="0.2">
      <c r="A3814" s="50">
        <v>40902</v>
      </c>
      <c r="B3814">
        <f t="shared" si="177"/>
        <v>2011</v>
      </c>
      <c r="C3814" s="51">
        <f t="shared" si="178"/>
        <v>12</v>
      </c>
      <c r="D3814" s="51">
        <f t="shared" si="179"/>
        <v>25</v>
      </c>
      <c r="E3814" s="52">
        <v>0.5</v>
      </c>
      <c r="G3814">
        <v>-8.0990000000000002</v>
      </c>
      <c r="H3814">
        <v>-6.3250000000000002</v>
      </c>
      <c r="I3814">
        <v>-4.8650000000000002</v>
      </c>
      <c r="J3814">
        <v>-3.8069999999999999</v>
      </c>
      <c r="K3814">
        <v>-3.2709999999999999</v>
      </c>
      <c r="L3814">
        <v>-2.6829999999999998</v>
      </c>
      <c r="M3814">
        <v>-1.929</v>
      </c>
      <c r="P3814" s="54"/>
    </row>
    <row r="3815" spans="1:16" x14ac:dyDescent="0.2">
      <c r="A3815" s="50">
        <v>40902</v>
      </c>
      <c r="B3815">
        <f t="shared" si="177"/>
        <v>2011</v>
      </c>
      <c r="C3815" s="51">
        <f t="shared" si="178"/>
        <v>12</v>
      </c>
      <c r="D3815" s="51">
        <f t="shared" si="179"/>
        <v>25</v>
      </c>
      <c r="E3815" s="52">
        <v>0.625</v>
      </c>
      <c r="G3815">
        <v>-8.0660000000000007</v>
      </c>
      <c r="H3815">
        <v>-6.3250000000000002</v>
      </c>
      <c r="I3815">
        <v>-4.8650000000000002</v>
      </c>
      <c r="J3815">
        <v>-3.8069999999999999</v>
      </c>
      <c r="K3815">
        <v>-3.2709999999999999</v>
      </c>
      <c r="L3815">
        <v>-2.6829999999999998</v>
      </c>
      <c r="M3815">
        <v>-1.929</v>
      </c>
      <c r="P3815" s="54"/>
    </row>
    <row r="3816" spans="1:16" x14ac:dyDescent="0.2">
      <c r="A3816" s="50">
        <v>40902</v>
      </c>
      <c r="B3816">
        <f t="shared" si="177"/>
        <v>2011</v>
      </c>
      <c r="C3816" s="51">
        <f t="shared" si="178"/>
        <v>12</v>
      </c>
      <c r="D3816" s="51">
        <f t="shared" si="179"/>
        <v>25</v>
      </c>
      <c r="E3816" s="52">
        <v>0.75</v>
      </c>
      <c r="G3816">
        <v>-8.0329999999999995</v>
      </c>
      <c r="H3816">
        <v>-6.2939999999999996</v>
      </c>
      <c r="I3816">
        <v>-4.8949999999999996</v>
      </c>
      <c r="J3816">
        <v>-3.8359999999999999</v>
      </c>
      <c r="K3816">
        <v>-3.3010000000000002</v>
      </c>
      <c r="L3816">
        <v>-2.7120000000000002</v>
      </c>
      <c r="M3816">
        <v>-1.958</v>
      </c>
      <c r="P3816" s="54"/>
    </row>
    <row r="3817" spans="1:16" x14ac:dyDescent="0.2">
      <c r="A3817" s="50">
        <v>40902</v>
      </c>
      <c r="B3817">
        <f t="shared" si="177"/>
        <v>2011</v>
      </c>
      <c r="C3817" s="51">
        <f t="shared" si="178"/>
        <v>12</v>
      </c>
      <c r="D3817" s="51">
        <f t="shared" si="179"/>
        <v>25</v>
      </c>
      <c r="E3817" s="52">
        <v>0.875</v>
      </c>
      <c r="G3817">
        <v>-8.0329999999999995</v>
      </c>
      <c r="H3817">
        <v>-6.3250000000000002</v>
      </c>
      <c r="I3817">
        <v>-4.8949999999999996</v>
      </c>
      <c r="J3817">
        <v>-3.8660000000000001</v>
      </c>
      <c r="K3817">
        <v>-3.3010000000000002</v>
      </c>
      <c r="L3817">
        <v>-2.742</v>
      </c>
      <c r="M3817">
        <v>-1.958</v>
      </c>
      <c r="P3817" s="54"/>
    </row>
    <row r="3818" spans="1:16" x14ac:dyDescent="0.2">
      <c r="A3818" s="50">
        <v>40903</v>
      </c>
      <c r="B3818">
        <f t="shared" si="177"/>
        <v>2011</v>
      </c>
      <c r="C3818" s="51">
        <f t="shared" si="178"/>
        <v>12</v>
      </c>
      <c r="D3818" s="51">
        <f t="shared" si="179"/>
        <v>26</v>
      </c>
      <c r="E3818" s="52">
        <v>0</v>
      </c>
      <c r="G3818">
        <v>-8.0329999999999995</v>
      </c>
      <c r="H3818">
        <v>-6.2939999999999996</v>
      </c>
      <c r="I3818">
        <v>-4.9260000000000002</v>
      </c>
      <c r="J3818">
        <v>-3.8660000000000001</v>
      </c>
      <c r="K3818">
        <v>-3.33</v>
      </c>
      <c r="L3818">
        <v>-2.742</v>
      </c>
      <c r="M3818">
        <v>-1.958</v>
      </c>
      <c r="P3818" s="54"/>
    </row>
    <row r="3819" spans="1:16" x14ac:dyDescent="0.2">
      <c r="A3819" s="50">
        <v>40903</v>
      </c>
      <c r="B3819">
        <f t="shared" si="177"/>
        <v>2011</v>
      </c>
      <c r="C3819" s="51">
        <f t="shared" si="178"/>
        <v>12</v>
      </c>
      <c r="D3819" s="51">
        <f t="shared" si="179"/>
        <v>26</v>
      </c>
      <c r="E3819" s="52">
        <v>0.125</v>
      </c>
      <c r="G3819">
        <v>-8.0329999999999995</v>
      </c>
      <c r="H3819">
        <v>-6.3250000000000002</v>
      </c>
      <c r="I3819">
        <v>-4.9260000000000002</v>
      </c>
      <c r="J3819">
        <v>-3.8660000000000001</v>
      </c>
      <c r="K3819">
        <v>-3.36</v>
      </c>
      <c r="L3819">
        <v>-2.7709999999999999</v>
      </c>
      <c r="M3819">
        <v>-1.986</v>
      </c>
      <c r="P3819" s="54"/>
    </row>
    <row r="3820" spans="1:16" x14ac:dyDescent="0.2">
      <c r="A3820" s="50">
        <v>40903</v>
      </c>
      <c r="B3820">
        <f t="shared" si="177"/>
        <v>2011</v>
      </c>
      <c r="C3820" s="51">
        <f t="shared" si="178"/>
        <v>12</v>
      </c>
      <c r="D3820" s="51">
        <f t="shared" si="179"/>
        <v>26</v>
      </c>
      <c r="E3820" s="52">
        <v>0.25</v>
      </c>
      <c r="G3820">
        <v>-8.0329999999999995</v>
      </c>
      <c r="H3820">
        <v>-6.3250000000000002</v>
      </c>
      <c r="I3820">
        <v>-4.9260000000000002</v>
      </c>
      <c r="J3820">
        <v>-3.8959999999999999</v>
      </c>
      <c r="K3820">
        <v>-3.36</v>
      </c>
      <c r="L3820">
        <v>-2.7709999999999999</v>
      </c>
      <c r="M3820">
        <v>-1.986</v>
      </c>
      <c r="P3820" s="54"/>
    </row>
    <row r="3821" spans="1:16" x14ac:dyDescent="0.2">
      <c r="A3821" s="50">
        <v>40903</v>
      </c>
      <c r="B3821">
        <f t="shared" si="177"/>
        <v>2011</v>
      </c>
      <c r="C3821" s="51">
        <f t="shared" si="178"/>
        <v>12</v>
      </c>
      <c r="D3821" s="51">
        <f t="shared" si="179"/>
        <v>26</v>
      </c>
      <c r="E3821" s="52">
        <v>0.375</v>
      </c>
      <c r="G3821">
        <v>-8</v>
      </c>
      <c r="H3821">
        <v>-6.3250000000000002</v>
      </c>
      <c r="I3821">
        <v>-4.9260000000000002</v>
      </c>
      <c r="J3821">
        <v>-3.8959999999999999</v>
      </c>
      <c r="K3821">
        <v>-3.36</v>
      </c>
      <c r="L3821">
        <v>-2.8</v>
      </c>
      <c r="M3821">
        <v>-1.986</v>
      </c>
      <c r="P3821" s="54"/>
    </row>
    <row r="3822" spans="1:16" x14ac:dyDescent="0.2">
      <c r="A3822" s="50">
        <v>40903</v>
      </c>
      <c r="B3822">
        <f t="shared" si="177"/>
        <v>2011</v>
      </c>
      <c r="C3822" s="51">
        <f t="shared" si="178"/>
        <v>12</v>
      </c>
      <c r="D3822" s="51">
        <f t="shared" si="179"/>
        <v>26</v>
      </c>
      <c r="E3822" s="52">
        <v>0.5</v>
      </c>
      <c r="G3822">
        <v>-7.9349999999999996</v>
      </c>
      <c r="H3822">
        <v>-6.3250000000000002</v>
      </c>
      <c r="I3822">
        <v>-4.9569999999999999</v>
      </c>
      <c r="J3822">
        <v>-3.9260000000000002</v>
      </c>
      <c r="K3822">
        <v>-3.36</v>
      </c>
      <c r="L3822">
        <v>-2.8</v>
      </c>
      <c r="M3822">
        <v>-1.986</v>
      </c>
      <c r="P3822" s="54"/>
    </row>
    <row r="3823" spans="1:16" x14ac:dyDescent="0.2">
      <c r="A3823" s="50">
        <v>40903</v>
      </c>
      <c r="B3823">
        <f t="shared" si="177"/>
        <v>2011</v>
      </c>
      <c r="C3823" s="51">
        <f t="shared" si="178"/>
        <v>12</v>
      </c>
      <c r="D3823" s="51">
        <f t="shared" si="179"/>
        <v>26</v>
      </c>
      <c r="E3823" s="52">
        <v>0.625</v>
      </c>
      <c r="G3823">
        <v>-7.8689999999999998</v>
      </c>
      <c r="H3823">
        <v>-6.3250000000000002</v>
      </c>
      <c r="I3823">
        <v>-4.9569999999999999</v>
      </c>
      <c r="J3823">
        <v>-3.9260000000000002</v>
      </c>
      <c r="K3823">
        <v>-3.39</v>
      </c>
      <c r="L3823">
        <v>-2.8</v>
      </c>
      <c r="M3823">
        <v>-2.0150000000000001</v>
      </c>
      <c r="P3823" s="54"/>
    </row>
    <row r="3824" spans="1:16" x14ac:dyDescent="0.2">
      <c r="A3824" s="50">
        <v>40903</v>
      </c>
      <c r="B3824">
        <f t="shared" si="177"/>
        <v>2011</v>
      </c>
      <c r="C3824" s="51">
        <f t="shared" si="178"/>
        <v>12</v>
      </c>
      <c r="D3824" s="51">
        <f t="shared" si="179"/>
        <v>26</v>
      </c>
      <c r="E3824" s="52">
        <v>0.75</v>
      </c>
      <c r="G3824">
        <v>-7.7709999999999999</v>
      </c>
      <c r="H3824">
        <v>-6.2939999999999996</v>
      </c>
      <c r="I3824">
        <v>-4.9569999999999999</v>
      </c>
      <c r="J3824">
        <v>-3.956</v>
      </c>
      <c r="K3824">
        <v>-3.39</v>
      </c>
      <c r="L3824">
        <v>-2.8</v>
      </c>
      <c r="M3824">
        <v>-2.0150000000000001</v>
      </c>
      <c r="P3824" s="54"/>
    </row>
    <row r="3825" spans="1:16" x14ac:dyDescent="0.2">
      <c r="A3825" s="50">
        <v>40903</v>
      </c>
      <c r="B3825">
        <f t="shared" si="177"/>
        <v>2011</v>
      </c>
      <c r="C3825" s="51">
        <f t="shared" si="178"/>
        <v>12</v>
      </c>
      <c r="D3825" s="51">
        <f t="shared" si="179"/>
        <v>26</v>
      </c>
      <c r="E3825" s="52">
        <v>0.875</v>
      </c>
      <c r="G3825">
        <v>-7.673</v>
      </c>
      <c r="H3825">
        <v>-6.2939999999999996</v>
      </c>
      <c r="I3825">
        <v>-4.9569999999999999</v>
      </c>
      <c r="J3825">
        <v>-3.956</v>
      </c>
      <c r="K3825">
        <v>-3.39</v>
      </c>
      <c r="L3825">
        <v>-2.8</v>
      </c>
      <c r="M3825">
        <v>-1.986</v>
      </c>
      <c r="P3825" s="54"/>
    </row>
    <row r="3826" spans="1:16" x14ac:dyDescent="0.2">
      <c r="A3826" s="50">
        <v>40904</v>
      </c>
      <c r="B3826">
        <f t="shared" si="177"/>
        <v>2011</v>
      </c>
      <c r="C3826" s="51">
        <f t="shared" si="178"/>
        <v>12</v>
      </c>
      <c r="D3826" s="51">
        <f t="shared" si="179"/>
        <v>27</v>
      </c>
      <c r="E3826" s="52">
        <v>0</v>
      </c>
      <c r="G3826">
        <v>-7.5750000000000002</v>
      </c>
      <c r="H3826">
        <v>-6.2619999999999996</v>
      </c>
      <c r="I3826">
        <v>-4.9870000000000001</v>
      </c>
      <c r="J3826">
        <v>-3.956</v>
      </c>
      <c r="K3826">
        <v>-3.39</v>
      </c>
      <c r="L3826">
        <v>-2.8</v>
      </c>
      <c r="M3826">
        <v>-1.986</v>
      </c>
      <c r="P3826" s="54"/>
    </row>
    <row r="3827" spans="1:16" x14ac:dyDescent="0.2">
      <c r="A3827" s="50">
        <v>40904</v>
      </c>
      <c r="B3827">
        <f t="shared" si="177"/>
        <v>2011</v>
      </c>
      <c r="C3827" s="51">
        <f t="shared" si="178"/>
        <v>12</v>
      </c>
      <c r="D3827" s="51">
        <f t="shared" si="179"/>
        <v>27</v>
      </c>
      <c r="E3827" s="52">
        <v>0.125</v>
      </c>
      <c r="G3827">
        <v>-7.51</v>
      </c>
      <c r="H3827">
        <v>-6.2309999999999999</v>
      </c>
      <c r="I3827">
        <v>-4.9870000000000001</v>
      </c>
      <c r="J3827">
        <v>-3.9860000000000002</v>
      </c>
      <c r="K3827">
        <v>-3.419</v>
      </c>
      <c r="L3827">
        <v>-2.83</v>
      </c>
      <c r="M3827">
        <v>-2.0150000000000001</v>
      </c>
      <c r="P3827" s="54"/>
    </row>
    <row r="3828" spans="1:16" x14ac:dyDescent="0.2">
      <c r="A3828" s="50">
        <v>40904</v>
      </c>
      <c r="B3828">
        <f t="shared" si="177"/>
        <v>2011</v>
      </c>
      <c r="C3828" s="51">
        <f t="shared" si="178"/>
        <v>12</v>
      </c>
      <c r="D3828" s="51">
        <f t="shared" si="179"/>
        <v>27</v>
      </c>
      <c r="E3828" s="52">
        <v>0.25</v>
      </c>
      <c r="G3828">
        <v>-7.4450000000000003</v>
      </c>
      <c r="H3828">
        <v>-6.1989999999999998</v>
      </c>
      <c r="I3828">
        <v>-4.9569999999999999</v>
      </c>
      <c r="J3828">
        <v>-3.9860000000000002</v>
      </c>
      <c r="K3828">
        <v>-3.419</v>
      </c>
      <c r="L3828">
        <v>-2.859</v>
      </c>
      <c r="M3828">
        <v>-2.0150000000000001</v>
      </c>
      <c r="P3828" s="54"/>
    </row>
    <row r="3829" spans="1:16" x14ac:dyDescent="0.2">
      <c r="A3829" s="50">
        <v>40904</v>
      </c>
      <c r="B3829">
        <f t="shared" si="177"/>
        <v>2011</v>
      </c>
      <c r="C3829" s="51">
        <f t="shared" si="178"/>
        <v>12</v>
      </c>
      <c r="D3829" s="51">
        <f t="shared" si="179"/>
        <v>27</v>
      </c>
      <c r="E3829" s="52">
        <v>0.375</v>
      </c>
      <c r="G3829">
        <v>-7.4130000000000003</v>
      </c>
      <c r="H3829">
        <v>-6.1680000000000001</v>
      </c>
      <c r="I3829">
        <v>-4.9569999999999999</v>
      </c>
      <c r="J3829">
        <v>-3.9860000000000002</v>
      </c>
      <c r="K3829">
        <v>-3.4489999999999998</v>
      </c>
      <c r="L3829">
        <v>-2.859</v>
      </c>
      <c r="M3829">
        <v>-2.044</v>
      </c>
      <c r="P3829" s="54"/>
    </row>
    <row r="3830" spans="1:16" x14ac:dyDescent="0.2">
      <c r="A3830" s="50">
        <v>40904</v>
      </c>
      <c r="B3830">
        <f t="shared" si="177"/>
        <v>2011</v>
      </c>
      <c r="C3830" s="51">
        <f t="shared" si="178"/>
        <v>12</v>
      </c>
      <c r="D3830" s="51">
        <f t="shared" si="179"/>
        <v>27</v>
      </c>
      <c r="E3830" s="52">
        <v>0.5</v>
      </c>
      <c r="G3830">
        <v>-7.4130000000000003</v>
      </c>
      <c r="H3830">
        <v>-6.1360000000000001</v>
      </c>
      <c r="I3830">
        <v>-4.9569999999999999</v>
      </c>
      <c r="J3830">
        <v>-3.9860000000000002</v>
      </c>
      <c r="K3830">
        <v>-3.4489999999999998</v>
      </c>
      <c r="L3830">
        <v>-2.8879999999999999</v>
      </c>
      <c r="M3830">
        <v>-2.044</v>
      </c>
      <c r="P3830" s="54"/>
    </row>
    <row r="3831" spans="1:16" x14ac:dyDescent="0.2">
      <c r="A3831" s="50">
        <v>40904</v>
      </c>
      <c r="B3831">
        <f t="shared" si="177"/>
        <v>2011</v>
      </c>
      <c r="C3831" s="51">
        <f t="shared" si="178"/>
        <v>12</v>
      </c>
      <c r="D3831" s="51">
        <f t="shared" si="179"/>
        <v>27</v>
      </c>
      <c r="E3831" s="52">
        <v>0.625</v>
      </c>
      <c r="G3831">
        <v>-7.4130000000000003</v>
      </c>
      <c r="H3831">
        <v>-6.1050000000000004</v>
      </c>
      <c r="I3831">
        <v>-4.9569999999999999</v>
      </c>
      <c r="J3831">
        <v>-4.016</v>
      </c>
      <c r="K3831">
        <v>-3.4790000000000001</v>
      </c>
      <c r="L3831">
        <v>-2.8879999999999999</v>
      </c>
      <c r="M3831">
        <v>-2.073</v>
      </c>
      <c r="P3831" s="54"/>
    </row>
    <row r="3832" spans="1:16" x14ac:dyDescent="0.2">
      <c r="A3832" s="50">
        <v>40904</v>
      </c>
      <c r="B3832">
        <f t="shared" si="177"/>
        <v>2011</v>
      </c>
      <c r="C3832" s="51">
        <f t="shared" si="178"/>
        <v>12</v>
      </c>
      <c r="D3832" s="51">
        <f t="shared" si="179"/>
        <v>27</v>
      </c>
      <c r="E3832" s="52">
        <v>0.75</v>
      </c>
      <c r="G3832">
        <v>-7.4450000000000003</v>
      </c>
      <c r="H3832">
        <v>-6.1050000000000004</v>
      </c>
      <c r="I3832">
        <v>-4.9569999999999999</v>
      </c>
      <c r="J3832">
        <v>-4.016</v>
      </c>
      <c r="K3832">
        <v>-3.508</v>
      </c>
      <c r="L3832">
        <v>-2.9180000000000001</v>
      </c>
      <c r="M3832">
        <v>-2.1019999999999999</v>
      </c>
      <c r="P3832" s="54"/>
    </row>
    <row r="3833" spans="1:16" x14ac:dyDescent="0.2">
      <c r="A3833" s="50">
        <v>40904</v>
      </c>
      <c r="B3833">
        <f t="shared" si="177"/>
        <v>2011</v>
      </c>
      <c r="C3833" s="51">
        <f t="shared" si="178"/>
        <v>12</v>
      </c>
      <c r="D3833" s="51">
        <f t="shared" si="179"/>
        <v>27</v>
      </c>
      <c r="E3833" s="52">
        <v>0.875</v>
      </c>
      <c r="G3833">
        <v>-7.4450000000000003</v>
      </c>
      <c r="H3833">
        <v>-6.0730000000000004</v>
      </c>
      <c r="I3833">
        <v>-4.9569999999999999</v>
      </c>
      <c r="J3833">
        <v>-4.016</v>
      </c>
      <c r="K3833">
        <v>-3.508</v>
      </c>
      <c r="L3833">
        <v>-2.9470000000000001</v>
      </c>
      <c r="M3833">
        <v>-2.1019999999999999</v>
      </c>
      <c r="P3833" s="54"/>
    </row>
    <row r="3834" spans="1:16" x14ac:dyDescent="0.2">
      <c r="A3834" s="50">
        <v>40905</v>
      </c>
      <c r="B3834">
        <f t="shared" si="177"/>
        <v>2011</v>
      </c>
      <c r="C3834" s="51">
        <f t="shared" si="178"/>
        <v>12</v>
      </c>
      <c r="D3834" s="51">
        <f t="shared" si="179"/>
        <v>28</v>
      </c>
      <c r="E3834" s="52">
        <v>0</v>
      </c>
      <c r="G3834">
        <v>-7.4779999999999998</v>
      </c>
      <c r="H3834">
        <v>-6.0730000000000004</v>
      </c>
      <c r="I3834">
        <v>-4.9569999999999999</v>
      </c>
      <c r="J3834">
        <v>-4.016</v>
      </c>
      <c r="K3834">
        <v>-3.508</v>
      </c>
      <c r="L3834">
        <v>-2.9470000000000001</v>
      </c>
      <c r="M3834">
        <v>-2.1309999999999998</v>
      </c>
      <c r="P3834" s="54"/>
    </row>
    <row r="3835" spans="1:16" x14ac:dyDescent="0.2">
      <c r="A3835" s="50">
        <v>40905</v>
      </c>
      <c r="B3835">
        <f t="shared" si="177"/>
        <v>2011</v>
      </c>
      <c r="C3835" s="51">
        <f t="shared" si="178"/>
        <v>12</v>
      </c>
      <c r="D3835" s="51">
        <f t="shared" si="179"/>
        <v>28</v>
      </c>
      <c r="E3835" s="52">
        <v>0.125</v>
      </c>
      <c r="G3835">
        <v>-7.4779999999999998</v>
      </c>
      <c r="H3835">
        <v>-6.1050000000000004</v>
      </c>
      <c r="I3835">
        <v>-4.9569999999999999</v>
      </c>
      <c r="J3835">
        <v>-4.0460000000000003</v>
      </c>
      <c r="K3835">
        <v>-3.508</v>
      </c>
      <c r="L3835">
        <v>-2.9470000000000001</v>
      </c>
      <c r="M3835">
        <v>-2.1309999999999998</v>
      </c>
      <c r="P3835" s="54"/>
    </row>
    <row r="3836" spans="1:16" x14ac:dyDescent="0.2">
      <c r="A3836" s="50">
        <v>40905</v>
      </c>
      <c r="B3836">
        <f t="shared" si="177"/>
        <v>2011</v>
      </c>
      <c r="C3836" s="51">
        <f t="shared" si="178"/>
        <v>12</v>
      </c>
      <c r="D3836" s="51">
        <f t="shared" si="179"/>
        <v>28</v>
      </c>
      <c r="E3836" s="52">
        <v>0.25</v>
      </c>
      <c r="G3836">
        <v>-7.4779999999999998</v>
      </c>
      <c r="H3836">
        <v>-6.1050000000000004</v>
      </c>
      <c r="I3836">
        <v>-4.9569999999999999</v>
      </c>
      <c r="J3836">
        <v>-4.0460000000000003</v>
      </c>
      <c r="K3836">
        <v>-3.5379999999999998</v>
      </c>
      <c r="L3836">
        <v>-2.976</v>
      </c>
      <c r="M3836">
        <v>-2.1309999999999998</v>
      </c>
      <c r="P3836" s="54"/>
    </row>
    <row r="3837" spans="1:16" x14ac:dyDescent="0.2">
      <c r="A3837" s="50">
        <v>40905</v>
      </c>
      <c r="B3837">
        <f t="shared" si="177"/>
        <v>2011</v>
      </c>
      <c r="C3837" s="51">
        <f t="shared" si="178"/>
        <v>12</v>
      </c>
      <c r="D3837" s="51">
        <f t="shared" si="179"/>
        <v>28</v>
      </c>
      <c r="E3837" s="52">
        <v>0.375</v>
      </c>
      <c r="G3837">
        <v>-7.4779999999999998</v>
      </c>
      <c r="H3837">
        <v>-6.1050000000000004</v>
      </c>
      <c r="I3837">
        <v>-4.9569999999999999</v>
      </c>
      <c r="J3837">
        <v>-4.0460000000000003</v>
      </c>
      <c r="K3837">
        <v>-3.5379999999999998</v>
      </c>
      <c r="L3837">
        <v>-2.976</v>
      </c>
      <c r="M3837">
        <v>-2.16</v>
      </c>
      <c r="P3837" s="54"/>
    </row>
    <row r="3838" spans="1:16" x14ac:dyDescent="0.2">
      <c r="A3838" s="50">
        <v>40905</v>
      </c>
      <c r="B3838">
        <f t="shared" si="177"/>
        <v>2011</v>
      </c>
      <c r="C3838" s="51">
        <f t="shared" si="178"/>
        <v>12</v>
      </c>
      <c r="D3838" s="51">
        <f t="shared" si="179"/>
        <v>28</v>
      </c>
      <c r="E3838" s="52">
        <v>0.5</v>
      </c>
      <c r="G3838">
        <v>-7.5430000000000001</v>
      </c>
      <c r="H3838">
        <v>-6.1050000000000004</v>
      </c>
      <c r="I3838">
        <v>-4.9569999999999999</v>
      </c>
      <c r="J3838">
        <v>-4.0460000000000003</v>
      </c>
      <c r="K3838">
        <v>-3.5680000000000001</v>
      </c>
      <c r="L3838">
        <v>-3.0059999999999998</v>
      </c>
      <c r="M3838">
        <v>-2.16</v>
      </c>
      <c r="P3838" s="54"/>
    </row>
    <row r="3839" spans="1:16" x14ac:dyDescent="0.2">
      <c r="A3839" s="50">
        <v>40905</v>
      </c>
      <c r="B3839">
        <f t="shared" si="177"/>
        <v>2011</v>
      </c>
      <c r="C3839" s="51">
        <f t="shared" si="178"/>
        <v>12</v>
      </c>
      <c r="D3839" s="51">
        <f t="shared" si="179"/>
        <v>28</v>
      </c>
      <c r="E3839" s="52">
        <v>0.625</v>
      </c>
      <c r="G3839">
        <v>-7.5750000000000002</v>
      </c>
      <c r="H3839">
        <v>-6.1050000000000004</v>
      </c>
      <c r="I3839">
        <v>-4.9569999999999999</v>
      </c>
      <c r="J3839">
        <v>-4.0460000000000003</v>
      </c>
      <c r="K3839">
        <v>-3.5680000000000001</v>
      </c>
      <c r="L3839">
        <v>-3.0350000000000001</v>
      </c>
      <c r="M3839">
        <v>-2.1890000000000001</v>
      </c>
      <c r="P3839" s="54"/>
    </row>
    <row r="3840" spans="1:16" x14ac:dyDescent="0.2">
      <c r="A3840" s="50">
        <v>40905</v>
      </c>
      <c r="B3840">
        <f t="shared" si="177"/>
        <v>2011</v>
      </c>
      <c r="C3840" s="51">
        <f t="shared" si="178"/>
        <v>12</v>
      </c>
      <c r="D3840" s="51">
        <f t="shared" si="179"/>
        <v>28</v>
      </c>
      <c r="E3840" s="52">
        <v>0.75</v>
      </c>
      <c r="G3840">
        <v>-7.6079999999999997</v>
      </c>
      <c r="H3840">
        <v>-6.1050000000000004</v>
      </c>
      <c r="I3840">
        <v>-4.9569999999999999</v>
      </c>
      <c r="J3840">
        <v>-4.0460000000000003</v>
      </c>
      <c r="K3840">
        <v>-3.5979999999999999</v>
      </c>
      <c r="L3840">
        <v>-3.0350000000000001</v>
      </c>
      <c r="M3840">
        <v>-2.218</v>
      </c>
      <c r="P3840" s="54"/>
    </row>
    <row r="3841" spans="1:16" x14ac:dyDescent="0.2">
      <c r="A3841" s="50">
        <v>40905</v>
      </c>
      <c r="B3841">
        <f t="shared" si="177"/>
        <v>2011</v>
      </c>
      <c r="C3841" s="51">
        <f t="shared" si="178"/>
        <v>12</v>
      </c>
      <c r="D3841" s="51">
        <f t="shared" si="179"/>
        <v>28</v>
      </c>
      <c r="E3841" s="52">
        <v>0.875</v>
      </c>
      <c r="G3841">
        <v>-7.64</v>
      </c>
      <c r="H3841">
        <v>-6.1050000000000004</v>
      </c>
      <c r="I3841">
        <v>-4.9569999999999999</v>
      </c>
      <c r="J3841">
        <v>-4.0759999999999996</v>
      </c>
      <c r="K3841">
        <v>-3.6269999999999998</v>
      </c>
      <c r="L3841">
        <v>-3.0649999999999999</v>
      </c>
      <c r="M3841">
        <v>-2.218</v>
      </c>
      <c r="P3841" s="54"/>
    </row>
    <row r="3842" spans="1:16" x14ac:dyDescent="0.2">
      <c r="A3842" s="50">
        <v>40906</v>
      </c>
      <c r="B3842">
        <f t="shared" ref="B3842:B3905" si="180">YEAR(A3842)</f>
        <v>2011</v>
      </c>
      <c r="C3842" s="51">
        <f t="shared" ref="C3842:C3905" si="181">MONTH(A3842)</f>
        <v>12</v>
      </c>
      <c r="D3842" s="51">
        <f t="shared" ref="D3842:D3905" si="182">DAY(A3842)</f>
        <v>29</v>
      </c>
      <c r="E3842" s="52">
        <v>0</v>
      </c>
      <c r="G3842">
        <v>-7.7060000000000004</v>
      </c>
      <c r="H3842">
        <v>-6.1360000000000001</v>
      </c>
      <c r="I3842">
        <v>-4.9569999999999999</v>
      </c>
      <c r="J3842">
        <v>-4.0759999999999996</v>
      </c>
      <c r="K3842">
        <v>-3.5979999999999999</v>
      </c>
      <c r="L3842">
        <v>-3.0649999999999999</v>
      </c>
      <c r="M3842">
        <v>-2.218</v>
      </c>
      <c r="P3842" s="54"/>
    </row>
    <row r="3843" spans="1:16" x14ac:dyDescent="0.2">
      <c r="A3843" s="50">
        <v>40906</v>
      </c>
      <c r="B3843">
        <f t="shared" si="180"/>
        <v>2011</v>
      </c>
      <c r="C3843" s="51">
        <f t="shared" si="181"/>
        <v>12</v>
      </c>
      <c r="D3843" s="51">
        <f t="shared" si="182"/>
        <v>29</v>
      </c>
      <c r="E3843" s="52">
        <v>0.125</v>
      </c>
      <c r="G3843">
        <v>-7.7709999999999999</v>
      </c>
      <c r="H3843">
        <v>-6.1680000000000001</v>
      </c>
      <c r="I3843">
        <v>-4.9569999999999999</v>
      </c>
      <c r="J3843">
        <v>-4.0759999999999996</v>
      </c>
      <c r="K3843">
        <v>-3.6269999999999998</v>
      </c>
      <c r="L3843">
        <v>-3.0649999999999999</v>
      </c>
      <c r="M3843">
        <v>-2.2469999999999999</v>
      </c>
      <c r="P3843" s="54"/>
    </row>
    <row r="3844" spans="1:16" x14ac:dyDescent="0.2">
      <c r="A3844" s="50">
        <v>40906</v>
      </c>
      <c r="B3844">
        <f t="shared" si="180"/>
        <v>2011</v>
      </c>
      <c r="C3844" s="51">
        <f t="shared" si="181"/>
        <v>12</v>
      </c>
      <c r="D3844" s="51">
        <f t="shared" si="182"/>
        <v>29</v>
      </c>
      <c r="E3844" s="52">
        <v>0.25</v>
      </c>
      <c r="G3844">
        <v>-7.8360000000000003</v>
      </c>
      <c r="H3844">
        <v>-6.1680000000000001</v>
      </c>
      <c r="I3844">
        <v>-4.9870000000000001</v>
      </c>
      <c r="J3844">
        <v>-4.0759999999999996</v>
      </c>
      <c r="K3844">
        <v>-3.6269999999999998</v>
      </c>
      <c r="L3844">
        <v>-3.0939999999999999</v>
      </c>
      <c r="M3844">
        <v>-2.2469999999999999</v>
      </c>
      <c r="P3844" s="54"/>
    </row>
    <row r="3845" spans="1:16" x14ac:dyDescent="0.2">
      <c r="A3845" s="50">
        <v>40906</v>
      </c>
      <c r="B3845">
        <f t="shared" si="180"/>
        <v>2011</v>
      </c>
      <c r="C3845" s="51">
        <f t="shared" si="181"/>
        <v>12</v>
      </c>
      <c r="D3845" s="51">
        <f t="shared" si="182"/>
        <v>29</v>
      </c>
      <c r="E3845" s="52">
        <v>0.375</v>
      </c>
      <c r="G3845">
        <v>-7.9020000000000001</v>
      </c>
      <c r="H3845">
        <v>-6.1989999999999998</v>
      </c>
      <c r="I3845">
        <v>-4.9870000000000001</v>
      </c>
      <c r="J3845">
        <v>-4.0759999999999996</v>
      </c>
      <c r="K3845">
        <v>-3.6269999999999998</v>
      </c>
      <c r="L3845">
        <v>-3.0939999999999999</v>
      </c>
      <c r="M3845">
        <v>-2.2469999999999999</v>
      </c>
      <c r="P3845" s="54"/>
    </row>
    <row r="3846" spans="1:16" x14ac:dyDescent="0.2">
      <c r="A3846" s="50">
        <v>40906</v>
      </c>
      <c r="B3846">
        <f t="shared" si="180"/>
        <v>2011</v>
      </c>
      <c r="C3846" s="51">
        <f t="shared" si="181"/>
        <v>12</v>
      </c>
      <c r="D3846" s="51">
        <f t="shared" si="182"/>
        <v>29</v>
      </c>
      <c r="E3846" s="52">
        <v>0.5</v>
      </c>
      <c r="G3846">
        <v>-7.9020000000000001</v>
      </c>
      <c r="H3846">
        <v>-6.2309999999999999</v>
      </c>
      <c r="I3846">
        <v>-5.0179999999999998</v>
      </c>
      <c r="J3846">
        <v>-4.1059999999999999</v>
      </c>
      <c r="K3846">
        <v>-3.657</v>
      </c>
      <c r="L3846">
        <v>-3.0939999999999999</v>
      </c>
      <c r="M3846">
        <v>-2.2759999999999998</v>
      </c>
      <c r="P3846" s="54"/>
    </row>
    <row r="3847" spans="1:16" x14ac:dyDescent="0.2">
      <c r="A3847" s="50">
        <v>40906</v>
      </c>
      <c r="B3847">
        <f t="shared" si="180"/>
        <v>2011</v>
      </c>
      <c r="C3847" s="51">
        <f t="shared" si="181"/>
        <v>12</v>
      </c>
      <c r="D3847" s="51">
        <f t="shared" si="182"/>
        <v>29</v>
      </c>
      <c r="E3847" s="52">
        <v>0.625</v>
      </c>
      <c r="G3847">
        <v>-7.968</v>
      </c>
      <c r="H3847">
        <v>-6.2619999999999996</v>
      </c>
      <c r="I3847">
        <v>-5.0179999999999998</v>
      </c>
      <c r="J3847">
        <v>-4.1059999999999999</v>
      </c>
      <c r="K3847">
        <v>-3.657</v>
      </c>
      <c r="L3847">
        <v>-3.1240000000000001</v>
      </c>
      <c r="M3847">
        <v>-2.3050000000000002</v>
      </c>
      <c r="P3847" s="54"/>
    </row>
    <row r="3848" spans="1:16" x14ac:dyDescent="0.2">
      <c r="A3848" s="50">
        <v>40906</v>
      </c>
      <c r="B3848">
        <f t="shared" si="180"/>
        <v>2011</v>
      </c>
      <c r="C3848" s="51">
        <f t="shared" si="181"/>
        <v>12</v>
      </c>
      <c r="D3848" s="51">
        <f t="shared" si="182"/>
        <v>29</v>
      </c>
      <c r="E3848" s="52">
        <v>0.75</v>
      </c>
      <c r="G3848">
        <v>-8.0660000000000007</v>
      </c>
      <c r="H3848">
        <v>-6.2939999999999996</v>
      </c>
      <c r="I3848">
        <v>-5.0490000000000004</v>
      </c>
      <c r="J3848">
        <v>-4.1369999999999996</v>
      </c>
      <c r="K3848">
        <v>-3.6869999999999998</v>
      </c>
      <c r="L3848">
        <v>-3.153</v>
      </c>
      <c r="M3848">
        <v>-2.3050000000000002</v>
      </c>
      <c r="P3848" s="54"/>
    </row>
    <row r="3849" spans="1:16" x14ac:dyDescent="0.2">
      <c r="A3849" s="50">
        <v>40906</v>
      </c>
      <c r="B3849">
        <f t="shared" si="180"/>
        <v>2011</v>
      </c>
      <c r="C3849" s="51">
        <f t="shared" si="181"/>
        <v>12</v>
      </c>
      <c r="D3849" s="51">
        <f t="shared" si="182"/>
        <v>29</v>
      </c>
      <c r="E3849" s="52">
        <v>0.875</v>
      </c>
      <c r="G3849">
        <v>-8.2309999999999999</v>
      </c>
      <c r="H3849">
        <v>-6.3250000000000002</v>
      </c>
      <c r="I3849">
        <v>-5.0490000000000004</v>
      </c>
      <c r="J3849">
        <v>-4.1369999999999996</v>
      </c>
      <c r="K3849">
        <v>-3.7170000000000001</v>
      </c>
      <c r="L3849">
        <v>-3.153</v>
      </c>
      <c r="M3849">
        <v>-2.3340000000000001</v>
      </c>
      <c r="P3849" s="54"/>
    </row>
    <row r="3850" spans="1:16" x14ac:dyDescent="0.2">
      <c r="A3850" s="50">
        <v>40907</v>
      </c>
      <c r="B3850">
        <f t="shared" si="180"/>
        <v>2011</v>
      </c>
      <c r="C3850" s="51">
        <f t="shared" si="181"/>
        <v>12</v>
      </c>
      <c r="D3850" s="51">
        <f t="shared" si="182"/>
        <v>30</v>
      </c>
      <c r="E3850" s="52">
        <v>0</v>
      </c>
      <c r="G3850">
        <v>-8.3640000000000008</v>
      </c>
      <c r="H3850">
        <v>-6.3570000000000002</v>
      </c>
      <c r="I3850">
        <v>-5.0490000000000004</v>
      </c>
      <c r="J3850">
        <v>-4.1669999999999998</v>
      </c>
      <c r="K3850">
        <v>-3.7170000000000001</v>
      </c>
      <c r="L3850">
        <v>-3.1829999999999998</v>
      </c>
      <c r="M3850">
        <v>-2.3340000000000001</v>
      </c>
      <c r="P3850" s="54"/>
    </row>
    <row r="3851" spans="1:16" x14ac:dyDescent="0.2">
      <c r="A3851" s="50">
        <v>40907</v>
      </c>
      <c r="B3851">
        <f t="shared" si="180"/>
        <v>2011</v>
      </c>
      <c r="C3851" s="51">
        <f t="shared" si="181"/>
        <v>12</v>
      </c>
      <c r="D3851" s="51">
        <f t="shared" si="182"/>
        <v>30</v>
      </c>
      <c r="E3851" s="52">
        <v>0.125</v>
      </c>
      <c r="G3851">
        <v>-8.4969999999999999</v>
      </c>
      <c r="H3851">
        <v>-6.42</v>
      </c>
      <c r="I3851">
        <v>-5.0789999999999997</v>
      </c>
      <c r="J3851">
        <v>-4.1669999999999998</v>
      </c>
      <c r="K3851">
        <v>-3.7170000000000001</v>
      </c>
      <c r="L3851">
        <v>-3.1829999999999998</v>
      </c>
      <c r="M3851">
        <v>-2.363</v>
      </c>
      <c r="P3851" s="54"/>
    </row>
    <row r="3852" spans="1:16" x14ac:dyDescent="0.2">
      <c r="A3852" s="50">
        <v>40907</v>
      </c>
      <c r="B3852">
        <f t="shared" si="180"/>
        <v>2011</v>
      </c>
      <c r="C3852" s="51">
        <f t="shared" si="181"/>
        <v>12</v>
      </c>
      <c r="D3852" s="51">
        <f t="shared" si="182"/>
        <v>30</v>
      </c>
      <c r="E3852" s="52">
        <v>0.25</v>
      </c>
      <c r="G3852">
        <v>-8.5969999999999995</v>
      </c>
      <c r="H3852">
        <v>-6.4829999999999997</v>
      </c>
      <c r="I3852">
        <v>-5.1100000000000003</v>
      </c>
      <c r="J3852">
        <v>-4.1970000000000001</v>
      </c>
      <c r="K3852">
        <v>-3.7170000000000001</v>
      </c>
      <c r="L3852">
        <v>-3.1829999999999998</v>
      </c>
      <c r="M3852">
        <v>-2.363</v>
      </c>
      <c r="P3852" s="54"/>
    </row>
    <row r="3853" spans="1:16" x14ac:dyDescent="0.2">
      <c r="A3853" s="50">
        <v>40907</v>
      </c>
      <c r="B3853">
        <f t="shared" si="180"/>
        <v>2011</v>
      </c>
      <c r="C3853" s="51">
        <f t="shared" si="181"/>
        <v>12</v>
      </c>
      <c r="D3853" s="51">
        <f t="shared" si="182"/>
        <v>30</v>
      </c>
      <c r="E3853" s="52">
        <v>0.375</v>
      </c>
      <c r="G3853">
        <v>-8.6969999999999992</v>
      </c>
      <c r="H3853">
        <v>-6.5469999999999997</v>
      </c>
      <c r="I3853">
        <v>-5.1719999999999997</v>
      </c>
      <c r="J3853">
        <v>-4.2270000000000003</v>
      </c>
      <c r="K3853">
        <v>-3.7469999999999999</v>
      </c>
      <c r="L3853">
        <v>-3.1829999999999998</v>
      </c>
      <c r="M3853">
        <v>-2.363</v>
      </c>
      <c r="P3853" s="54"/>
    </row>
    <row r="3854" spans="1:16" x14ac:dyDescent="0.2">
      <c r="A3854" s="50">
        <v>40907</v>
      </c>
      <c r="B3854">
        <f t="shared" si="180"/>
        <v>2011</v>
      </c>
      <c r="C3854" s="51">
        <f t="shared" si="181"/>
        <v>12</v>
      </c>
      <c r="D3854" s="51">
        <f t="shared" si="182"/>
        <v>30</v>
      </c>
      <c r="E3854" s="52">
        <v>0.5</v>
      </c>
      <c r="G3854">
        <v>-8.8640000000000008</v>
      </c>
      <c r="H3854">
        <v>-6.6420000000000003</v>
      </c>
      <c r="I3854">
        <v>-5.202</v>
      </c>
      <c r="J3854">
        <v>-4.2270000000000003</v>
      </c>
      <c r="K3854">
        <v>-3.7770000000000001</v>
      </c>
      <c r="L3854">
        <v>-3.2120000000000002</v>
      </c>
      <c r="M3854">
        <v>-2.3919999999999999</v>
      </c>
      <c r="P3854" s="54"/>
    </row>
    <row r="3855" spans="1:16" x14ac:dyDescent="0.2">
      <c r="A3855" s="50">
        <v>40907</v>
      </c>
      <c r="B3855">
        <f t="shared" si="180"/>
        <v>2011</v>
      </c>
      <c r="C3855" s="51">
        <f t="shared" si="181"/>
        <v>12</v>
      </c>
      <c r="D3855" s="51">
        <f t="shared" si="182"/>
        <v>30</v>
      </c>
      <c r="E3855" s="52">
        <v>0.625</v>
      </c>
      <c r="G3855">
        <v>-8.9990000000000006</v>
      </c>
      <c r="H3855">
        <v>-6.7060000000000004</v>
      </c>
      <c r="I3855">
        <v>-5.2329999999999997</v>
      </c>
      <c r="J3855">
        <v>-4.2569999999999997</v>
      </c>
      <c r="K3855">
        <v>-3.7770000000000001</v>
      </c>
      <c r="L3855">
        <v>-3.2120000000000002</v>
      </c>
      <c r="M3855">
        <v>-2.3919999999999999</v>
      </c>
      <c r="P3855" s="54"/>
    </row>
    <row r="3856" spans="1:16" x14ac:dyDescent="0.2">
      <c r="A3856" s="50">
        <v>40907</v>
      </c>
      <c r="B3856">
        <f t="shared" si="180"/>
        <v>2011</v>
      </c>
      <c r="C3856" s="51">
        <f t="shared" si="181"/>
        <v>12</v>
      </c>
      <c r="D3856" s="51">
        <f t="shared" si="182"/>
        <v>30</v>
      </c>
      <c r="E3856" s="52">
        <v>0.75</v>
      </c>
      <c r="G3856">
        <v>-9.1340000000000003</v>
      </c>
      <c r="H3856">
        <v>-6.8019999999999996</v>
      </c>
      <c r="I3856">
        <v>-5.2640000000000002</v>
      </c>
      <c r="J3856">
        <v>-4.2869999999999999</v>
      </c>
      <c r="K3856">
        <v>-3.8069999999999999</v>
      </c>
      <c r="L3856">
        <v>-3.242</v>
      </c>
      <c r="M3856">
        <v>-2.4209999999999998</v>
      </c>
      <c r="P3856" s="54"/>
    </row>
    <row r="3857" spans="1:16" x14ac:dyDescent="0.2">
      <c r="A3857" s="50">
        <v>40907</v>
      </c>
      <c r="B3857">
        <f t="shared" si="180"/>
        <v>2011</v>
      </c>
      <c r="C3857" s="51">
        <f t="shared" si="181"/>
        <v>12</v>
      </c>
      <c r="D3857" s="51">
        <f t="shared" si="182"/>
        <v>30</v>
      </c>
      <c r="E3857" s="52">
        <v>0.875</v>
      </c>
      <c r="G3857">
        <v>-9.3030000000000008</v>
      </c>
      <c r="H3857">
        <v>-6.8659999999999997</v>
      </c>
      <c r="I3857">
        <v>-5.3259999999999996</v>
      </c>
      <c r="J3857">
        <v>-4.3179999999999996</v>
      </c>
      <c r="K3857">
        <v>-3.8069999999999999</v>
      </c>
      <c r="L3857">
        <v>-3.242</v>
      </c>
      <c r="M3857">
        <v>-2.4209999999999998</v>
      </c>
      <c r="P3857" s="54"/>
    </row>
    <row r="3858" spans="1:16" x14ac:dyDescent="0.2">
      <c r="A3858" s="50">
        <v>40908</v>
      </c>
      <c r="B3858">
        <f t="shared" si="180"/>
        <v>2011</v>
      </c>
      <c r="C3858" s="51">
        <f t="shared" si="181"/>
        <v>12</v>
      </c>
      <c r="D3858" s="51">
        <f t="shared" si="182"/>
        <v>31</v>
      </c>
      <c r="E3858" s="52">
        <v>0</v>
      </c>
      <c r="G3858">
        <v>-9.4730000000000008</v>
      </c>
      <c r="H3858">
        <v>-6.9619999999999997</v>
      </c>
      <c r="I3858">
        <v>-5.3879999999999999</v>
      </c>
      <c r="J3858">
        <v>-4.3479999999999999</v>
      </c>
      <c r="K3858">
        <v>-3.8359999999999999</v>
      </c>
      <c r="L3858">
        <v>-3.2709999999999999</v>
      </c>
      <c r="M3858">
        <v>-2.4500000000000002</v>
      </c>
      <c r="P3858" s="54"/>
    </row>
    <row r="3859" spans="1:16" x14ac:dyDescent="0.2">
      <c r="A3859" s="50">
        <v>40908</v>
      </c>
      <c r="B3859">
        <f t="shared" si="180"/>
        <v>2011</v>
      </c>
      <c r="C3859" s="51">
        <f t="shared" si="181"/>
        <v>12</v>
      </c>
      <c r="D3859" s="51">
        <f t="shared" si="182"/>
        <v>31</v>
      </c>
      <c r="E3859" s="52">
        <v>0.125</v>
      </c>
      <c r="G3859">
        <v>-9.5760000000000005</v>
      </c>
      <c r="H3859">
        <v>-7.0259999999999998</v>
      </c>
      <c r="I3859">
        <v>-5.3879999999999999</v>
      </c>
      <c r="J3859">
        <v>-4.3479999999999999</v>
      </c>
      <c r="K3859">
        <v>-3.8359999999999999</v>
      </c>
      <c r="L3859">
        <v>-3.2709999999999999</v>
      </c>
      <c r="M3859">
        <v>-2.4500000000000002</v>
      </c>
      <c r="P3859" s="54"/>
    </row>
    <row r="3860" spans="1:16" x14ac:dyDescent="0.2">
      <c r="A3860" s="50">
        <v>40908</v>
      </c>
      <c r="B3860">
        <f t="shared" si="180"/>
        <v>2011</v>
      </c>
      <c r="C3860" s="51">
        <f t="shared" si="181"/>
        <v>12</v>
      </c>
      <c r="D3860" s="51">
        <f t="shared" si="182"/>
        <v>31</v>
      </c>
      <c r="E3860" s="52">
        <v>0.25</v>
      </c>
      <c r="G3860">
        <v>-9.61</v>
      </c>
      <c r="H3860">
        <v>-7.09</v>
      </c>
      <c r="I3860">
        <v>-5.4180000000000001</v>
      </c>
      <c r="J3860">
        <v>-4.3479999999999999</v>
      </c>
      <c r="K3860">
        <v>-3.8660000000000001</v>
      </c>
      <c r="L3860">
        <v>-3.2709999999999999</v>
      </c>
      <c r="M3860">
        <v>-2.4500000000000002</v>
      </c>
      <c r="P3860" s="54"/>
    </row>
    <row r="3861" spans="1:16" x14ac:dyDescent="0.2">
      <c r="A3861" s="50">
        <v>40908</v>
      </c>
      <c r="B3861">
        <f t="shared" si="180"/>
        <v>2011</v>
      </c>
      <c r="C3861" s="51">
        <f t="shared" si="181"/>
        <v>12</v>
      </c>
      <c r="D3861" s="51">
        <f t="shared" si="182"/>
        <v>31</v>
      </c>
      <c r="E3861" s="52">
        <v>0.375</v>
      </c>
      <c r="G3861">
        <v>-9.61</v>
      </c>
      <c r="H3861">
        <v>-7.1219999999999999</v>
      </c>
      <c r="I3861">
        <v>-5.4489999999999998</v>
      </c>
      <c r="J3861">
        <v>-4.3780000000000001</v>
      </c>
      <c r="K3861">
        <v>-3.8660000000000001</v>
      </c>
      <c r="L3861">
        <v>-3.2709999999999999</v>
      </c>
      <c r="M3861">
        <v>-2.4500000000000002</v>
      </c>
      <c r="P3861" s="54"/>
    </row>
    <row r="3862" spans="1:16" x14ac:dyDescent="0.2">
      <c r="A3862" s="50">
        <v>40908</v>
      </c>
      <c r="B3862">
        <f t="shared" si="180"/>
        <v>2011</v>
      </c>
      <c r="C3862" s="51">
        <f t="shared" si="181"/>
        <v>12</v>
      </c>
      <c r="D3862" s="51">
        <f t="shared" si="182"/>
        <v>31</v>
      </c>
      <c r="E3862" s="52">
        <v>0.5</v>
      </c>
      <c r="G3862">
        <v>-9.5760000000000005</v>
      </c>
      <c r="H3862">
        <v>-7.1870000000000003</v>
      </c>
      <c r="I3862">
        <v>-5.48</v>
      </c>
      <c r="J3862">
        <v>-4.4080000000000004</v>
      </c>
      <c r="K3862">
        <v>-3.8660000000000001</v>
      </c>
      <c r="L3862">
        <v>-3.3010000000000002</v>
      </c>
      <c r="M3862">
        <v>-2.4500000000000002</v>
      </c>
      <c r="P3862" s="54"/>
    </row>
    <row r="3863" spans="1:16" x14ac:dyDescent="0.2">
      <c r="A3863" s="50">
        <v>40908</v>
      </c>
      <c r="B3863">
        <f t="shared" si="180"/>
        <v>2011</v>
      </c>
      <c r="C3863" s="51">
        <f t="shared" si="181"/>
        <v>12</v>
      </c>
      <c r="D3863" s="51">
        <f t="shared" si="182"/>
        <v>31</v>
      </c>
      <c r="E3863" s="52">
        <v>0.625</v>
      </c>
      <c r="G3863">
        <v>-9.5079999999999991</v>
      </c>
      <c r="H3863">
        <v>-7.2190000000000003</v>
      </c>
      <c r="I3863">
        <v>-5.5110000000000001</v>
      </c>
      <c r="J3863">
        <v>-4.4080000000000004</v>
      </c>
      <c r="K3863">
        <v>-3.8959999999999999</v>
      </c>
      <c r="L3863">
        <v>-3.3010000000000002</v>
      </c>
      <c r="M3863">
        <v>-2.4790000000000001</v>
      </c>
      <c r="P3863" s="54"/>
    </row>
    <row r="3864" spans="1:16" x14ac:dyDescent="0.2">
      <c r="A3864" s="50">
        <v>40908</v>
      </c>
      <c r="B3864">
        <f t="shared" si="180"/>
        <v>2011</v>
      </c>
      <c r="C3864" s="51">
        <f t="shared" si="181"/>
        <v>12</v>
      </c>
      <c r="D3864" s="51">
        <f t="shared" si="182"/>
        <v>31</v>
      </c>
      <c r="E3864" s="52">
        <v>0.75</v>
      </c>
      <c r="G3864">
        <v>-9.5079999999999991</v>
      </c>
      <c r="H3864">
        <v>-7.2510000000000003</v>
      </c>
      <c r="I3864">
        <v>-5.5739999999999998</v>
      </c>
      <c r="J3864">
        <v>-4.4390000000000001</v>
      </c>
      <c r="K3864">
        <v>-3.8959999999999999</v>
      </c>
      <c r="L3864">
        <v>-3.33</v>
      </c>
      <c r="M3864">
        <v>-2.4790000000000001</v>
      </c>
      <c r="P3864" s="54"/>
    </row>
    <row r="3865" spans="1:16" x14ac:dyDescent="0.2">
      <c r="A3865" s="50">
        <v>40908</v>
      </c>
      <c r="B3865">
        <f t="shared" si="180"/>
        <v>2011</v>
      </c>
      <c r="C3865" s="51">
        <f t="shared" si="181"/>
        <v>12</v>
      </c>
      <c r="D3865" s="51">
        <f t="shared" si="182"/>
        <v>31</v>
      </c>
      <c r="E3865" s="52">
        <v>0.875</v>
      </c>
      <c r="G3865">
        <v>-9.4730000000000008</v>
      </c>
      <c r="H3865">
        <v>-7.2839999999999998</v>
      </c>
      <c r="I3865">
        <v>-5.5739999999999998</v>
      </c>
      <c r="J3865">
        <v>-4.4690000000000003</v>
      </c>
      <c r="K3865">
        <v>-3.9260000000000002</v>
      </c>
      <c r="L3865">
        <v>-3.33</v>
      </c>
      <c r="M3865">
        <v>-2.4790000000000001</v>
      </c>
      <c r="P3865" s="54"/>
    </row>
    <row r="3866" spans="1:16" x14ac:dyDescent="0.2">
      <c r="A3866" s="50">
        <v>40909</v>
      </c>
      <c r="B3866">
        <f t="shared" si="180"/>
        <v>2012</v>
      </c>
      <c r="C3866" s="51">
        <f t="shared" si="181"/>
        <v>1</v>
      </c>
      <c r="D3866" s="51">
        <f t="shared" si="182"/>
        <v>1</v>
      </c>
      <c r="E3866" s="52">
        <v>0</v>
      </c>
      <c r="G3866">
        <v>-9.4390000000000001</v>
      </c>
      <c r="H3866">
        <v>-7.2839999999999998</v>
      </c>
      <c r="I3866">
        <v>-5.6050000000000004</v>
      </c>
      <c r="J3866">
        <v>-4.4690000000000003</v>
      </c>
      <c r="K3866">
        <v>-3.9260000000000002</v>
      </c>
      <c r="L3866">
        <v>-3.33</v>
      </c>
      <c r="M3866">
        <v>-2.4790000000000001</v>
      </c>
      <c r="P3866" s="54"/>
    </row>
    <row r="3867" spans="1:16" x14ac:dyDescent="0.2">
      <c r="A3867" s="50">
        <v>40909</v>
      </c>
      <c r="B3867">
        <f t="shared" si="180"/>
        <v>2012</v>
      </c>
      <c r="C3867" s="51">
        <f t="shared" si="181"/>
        <v>1</v>
      </c>
      <c r="D3867" s="51">
        <f t="shared" si="182"/>
        <v>1</v>
      </c>
      <c r="E3867" s="52">
        <v>0.125</v>
      </c>
      <c r="G3867">
        <v>-9.4390000000000001</v>
      </c>
      <c r="H3867">
        <v>-7.3159999999999998</v>
      </c>
      <c r="I3867">
        <v>-5.6360000000000001</v>
      </c>
      <c r="J3867">
        <v>-4.53</v>
      </c>
      <c r="K3867">
        <v>-3.956</v>
      </c>
      <c r="L3867">
        <v>-3.36</v>
      </c>
      <c r="M3867">
        <v>-2.508</v>
      </c>
      <c r="P3867" s="54"/>
    </row>
    <row r="3868" spans="1:16" x14ac:dyDescent="0.2">
      <c r="A3868" s="50">
        <v>40909</v>
      </c>
      <c r="B3868">
        <f t="shared" si="180"/>
        <v>2012</v>
      </c>
      <c r="C3868" s="51">
        <f t="shared" si="181"/>
        <v>1</v>
      </c>
      <c r="D3868" s="51">
        <f t="shared" si="182"/>
        <v>1</v>
      </c>
      <c r="E3868" s="52">
        <v>0.25</v>
      </c>
      <c r="G3868">
        <v>-9.4049999999999994</v>
      </c>
      <c r="H3868">
        <v>-7.3159999999999998</v>
      </c>
      <c r="I3868">
        <v>-5.6669999999999998</v>
      </c>
      <c r="J3868">
        <v>-4.5599999999999996</v>
      </c>
      <c r="K3868">
        <v>-3.9860000000000002</v>
      </c>
      <c r="L3868">
        <v>-3.36</v>
      </c>
      <c r="M3868">
        <v>-2.508</v>
      </c>
      <c r="P3868" s="54"/>
    </row>
    <row r="3869" spans="1:16" x14ac:dyDescent="0.2">
      <c r="A3869" s="50">
        <v>40909</v>
      </c>
      <c r="B3869">
        <f t="shared" si="180"/>
        <v>2012</v>
      </c>
      <c r="C3869" s="51">
        <f t="shared" si="181"/>
        <v>1</v>
      </c>
      <c r="D3869" s="51">
        <f t="shared" si="182"/>
        <v>1</v>
      </c>
      <c r="E3869" s="52">
        <v>0.375</v>
      </c>
      <c r="G3869">
        <v>-9.4730000000000008</v>
      </c>
      <c r="H3869">
        <v>-7.3479999999999999</v>
      </c>
      <c r="I3869">
        <v>-5.7290000000000001</v>
      </c>
      <c r="J3869">
        <v>-4.59</v>
      </c>
      <c r="K3869">
        <v>-3.9860000000000002</v>
      </c>
      <c r="L3869">
        <v>-3.39</v>
      </c>
      <c r="M3869">
        <v>-2.5369999999999999</v>
      </c>
      <c r="P3869" s="54"/>
    </row>
    <row r="3870" spans="1:16" x14ac:dyDescent="0.2">
      <c r="A3870" s="50">
        <v>40909</v>
      </c>
      <c r="B3870">
        <f t="shared" si="180"/>
        <v>2012</v>
      </c>
      <c r="C3870" s="51">
        <f t="shared" si="181"/>
        <v>1</v>
      </c>
      <c r="D3870" s="51">
        <f t="shared" si="182"/>
        <v>1</v>
      </c>
      <c r="E3870" s="52">
        <v>0.5</v>
      </c>
      <c r="G3870">
        <v>-9.5419999999999998</v>
      </c>
      <c r="H3870">
        <v>-7.4130000000000003</v>
      </c>
      <c r="I3870">
        <v>-5.7910000000000004</v>
      </c>
      <c r="J3870">
        <v>-4.6210000000000004</v>
      </c>
      <c r="K3870">
        <v>-4.016</v>
      </c>
      <c r="L3870">
        <v>-3.419</v>
      </c>
      <c r="M3870">
        <v>-2.5369999999999999</v>
      </c>
      <c r="P3870" s="54"/>
    </row>
    <row r="3871" spans="1:16" x14ac:dyDescent="0.2">
      <c r="A3871" s="50">
        <v>40909</v>
      </c>
      <c r="B3871">
        <f t="shared" si="180"/>
        <v>2012</v>
      </c>
      <c r="C3871" s="51">
        <f t="shared" si="181"/>
        <v>1</v>
      </c>
      <c r="D3871" s="51">
        <f t="shared" si="182"/>
        <v>1</v>
      </c>
      <c r="E3871" s="52">
        <v>0.625</v>
      </c>
      <c r="G3871">
        <v>-9.6790000000000003</v>
      </c>
      <c r="H3871">
        <v>-7.4450000000000003</v>
      </c>
      <c r="I3871">
        <v>-5.8230000000000004</v>
      </c>
      <c r="J3871">
        <v>-4.6509999999999998</v>
      </c>
      <c r="K3871">
        <v>-4.0460000000000003</v>
      </c>
      <c r="L3871">
        <v>-3.419</v>
      </c>
      <c r="M3871">
        <v>-2.5659999999999998</v>
      </c>
      <c r="P3871" s="54"/>
    </row>
    <row r="3872" spans="1:16" x14ac:dyDescent="0.2">
      <c r="A3872" s="50">
        <v>40909</v>
      </c>
      <c r="B3872">
        <f t="shared" si="180"/>
        <v>2012</v>
      </c>
      <c r="C3872" s="51">
        <f t="shared" si="181"/>
        <v>1</v>
      </c>
      <c r="D3872" s="51">
        <f t="shared" si="182"/>
        <v>1</v>
      </c>
      <c r="E3872" s="52">
        <v>0.75</v>
      </c>
      <c r="G3872">
        <v>-9.782</v>
      </c>
      <c r="H3872">
        <v>-7.4779999999999998</v>
      </c>
      <c r="I3872">
        <v>-5.8540000000000001</v>
      </c>
      <c r="J3872">
        <v>-4.7119999999999997</v>
      </c>
      <c r="K3872">
        <v>-4.0759999999999996</v>
      </c>
      <c r="L3872">
        <v>-3.4489999999999998</v>
      </c>
      <c r="M3872">
        <v>-2.5960000000000001</v>
      </c>
      <c r="P3872" s="54"/>
    </row>
    <row r="3873" spans="1:16" x14ac:dyDescent="0.2">
      <c r="A3873" s="50">
        <v>40909</v>
      </c>
      <c r="B3873">
        <f t="shared" si="180"/>
        <v>2012</v>
      </c>
      <c r="C3873" s="51">
        <f t="shared" si="181"/>
        <v>1</v>
      </c>
      <c r="D3873" s="51">
        <f t="shared" si="182"/>
        <v>1</v>
      </c>
      <c r="E3873" s="52">
        <v>0.875</v>
      </c>
      <c r="G3873">
        <v>-9.8849999999999998</v>
      </c>
      <c r="H3873">
        <v>-7.5430000000000001</v>
      </c>
      <c r="I3873">
        <v>-5.8849999999999998</v>
      </c>
      <c r="J3873">
        <v>-4.7430000000000003</v>
      </c>
      <c r="K3873">
        <v>-4.1059999999999999</v>
      </c>
      <c r="L3873">
        <v>-3.4790000000000001</v>
      </c>
      <c r="M3873">
        <v>-2.5960000000000001</v>
      </c>
      <c r="P3873" s="54"/>
    </row>
    <row r="3874" spans="1:16" x14ac:dyDescent="0.2">
      <c r="A3874" s="50">
        <v>40910</v>
      </c>
      <c r="B3874">
        <f t="shared" si="180"/>
        <v>2012</v>
      </c>
      <c r="C3874" s="51">
        <f t="shared" si="181"/>
        <v>1</v>
      </c>
      <c r="D3874" s="51">
        <f t="shared" si="182"/>
        <v>2</v>
      </c>
      <c r="E3874" s="52">
        <v>0</v>
      </c>
      <c r="G3874">
        <v>-10.023</v>
      </c>
      <c r="H3874">
        <v>-7.6079999999999997</v>
      </c>
      <c r="I3874">
        <v>-5.9160000000000004</v>
      </c>
      <c r="J3874">
        <v>-4.7729999999999997</v>
      </c>
      <c r="K3874">
        <v>-4.1059999999999999</v>
      </c>
      <c r="L3874">
        <v>-3.508</v>
      </c>
      <c r="M3874">
        <v>-2.5960000000000001</v>
      </c>
      <c r="P3874" s="54"/>
    </row>
    <row r="3875" spans="1:16" x14ac:dyDescent="0.2">
      <c r="A3875" s="50">
        <v>40910</v>
      </c>
      <c r="B3875">
        <f t="shared" si="180"/>
        <v>2012</v>
      </c>
      <c r="C3875" s="51">
        <f t="shared" si="181"/>
        <v>1</v>
      </c>
      <c r="D3875" s="51">
        <f t="shared" si="182"/>
        <v>2</v>
      </c>
      <c r="E3875" s="52">
        <v>0.125</v>
      </c>
      <c r="G3875">
        <v>-10.162000000000001</v>
      </c>
      <c r="H3875">
        <v>-7.673</v>
      </c>
      <c r="I3875">
        <v>-5.9790000000000001</v>
      </c>
      <c r="J3875">
        <v>-4.8339999999999996</v>
      </c>
      <c r="K3875">
        <v>-4.1369999999999996</v>
      </c>
      <c r="L3875">
        <v>-3.508</v>
      </c>
      <c r="M3875">
        <v>-2.625</v>
      </c>
      <c r="P3875" s="54"/>
    </row>
    <row r="3876" spans="1:16" x14ac:dyDescent="0.2">
      <c r="A3876" s="50">
        <v>40910</v>
      </c>
      <c r="B3876">
        <f t="shared" si="180"/>
        <v>2012</v>
      </c>
      <c r="C3876" s="51">
        <f t="shared" si="181"/>
        <v>1</v>
      </c>
      <c r="D3876" s="51">
        <f t="shared" si="182"/>
        <v>2</v>
      </c>
      <c r="E3876" s="52">
        <v>0.25</v>
      </c>
      <c r="G3876">
        <v>-10.266</v>
      </c>
      <c r="H3876">
        <v>-7.7380000000000004</v>
      </c>
      <c r="I3876">
        <v>-6.01</v>
      </c>
      <c r="J3876">
        <v>-4.8339999999999996</v>
      </c>
      <c r="K3876">
        <v>-4.1669999999999998</v>
      </c>
      <c r="L3876">
        <v>-3.5379999999999998</v>
      </c>
      <c r="M3876">
        <v>-2.625</v>
      </c>
      <c r="P3876" s="54"/>
    </row>
    <row r="3877" spans="1:16" x14ac:dyDescent="0.2">
      <c r="A3877" s="50">
        <v>40910</v>
      </c>
      <c r="B3877">
        <f t="shared" si="180"/>
        <v>2012</v>
      </c>
      <c r="C3877" s="51">
        <f t="shared" si="181"/>
        <v>1</v>
      </c>
      <c r="D3877" s="51">
        <f t="shared" si="182"/>
        <v>2</v>
      </c>
      <c r="E3877" s="52">
        <v>0.375</v>
      </c>
      <c r="G3877">
        <v>-10.406000000000001</v>
      </c>
      <c r="H3877">
        <v>-7.8040000000000003</v>
      </c>
      <c r="I3877">
        <v>-6.0419999999999998</v>
      </c>
      <c r="J3877">
        <v>-4.8650000000000002</v>
      </c>
      <c r="K3877">
        <v>-4.1970000000000001</v>
      </c>
      <c r="L3877">
        <v>-3.5680000000000001</v>
      </c>
      <c r="M3877">
        <v>-2.6539999999999999</v>
      </c>
      <c r="P3877" s="54"/>
    </row>
    <row r="3878" spans="1:16" x14ac:dyDescent="0.2">
      <c r="A3878" s="50">
        <v>40910</v>
      </c>
      <c r="B3878">
        <f t="shared" si="180"/>
        <v>2012</v>
      </c>
      <c r="C3878" s="51">
        <f t="shared" si="181"/>
        <v>1</v>
      </c>
      <c r="D3878" s="51">
        <f t="shared" si="182"/>
        <v>2</v>
      </c>
      <c r="E3878" s="52">
        <v>0.5</v>
      </c>
      <c r="G3878">
        <v>-10.510999999999999</v>
      </c>
      <c r="H3878">
        <v>-7.8689999999999998</v>
      </c>
      <c r="I3878">
        <v>-6.1050000000000004</v>
      </c>
      <c r="J3878">
        <v>-4.8949999999999996</v>
      </c>
      <c r="K3878">
        <v>-4.2270000000000003</v>
      </c>
      <c r="L3878">
        <v>-3.5680000000000001</v>
      </c>
      <c r="M3878">
        <v>-2.6539999999999999</v>
      </c>
      <c r="P3878" s="54"/>
    </row>
    <row r="3879" spans="1:16" x14ac:dyDescent="0.2">
      <c r="A3879" s="50">
        <v>40910</v>
      </c>
      <c r="B3879">
        <f t="shared" si="180"/>
        <v>2012</v>
      </c>
      <c r="C3879" s="51">
        <f t="shared" si="181"/>
        <v>1</v>
      </c>
      <c r="D3879" s="51">
        <f t="shared" si="182"/>
        <v>2</v>
      </c>
      <c r="E3879" s="52">
        <v>0.625</v>
      </c>
      <c r="G3879">
        <v>-10.616</v>
      </c>
      <c r="H3879">
        <v>-7.9349999999999996</v>
      </c>
      <c r="I3879">
        <v>-6.1360000000000001</v>
      </c>
      <c r="J3879">
        <v>-4.9260000000000002</v>
      </c>
      <c r="K3879">
        <v>-4.2270000000000003</v>
      </c>
      <c r="L3879">
        <v>-3.5979999999999999</v>
      </c>
      <c r="M3879">
        <v>-2.6539999999999999</v>
      </c>
      <c r="P3879" s="54"/>
    </row>
    <row r="3880" spans="1:16" x14ac:dyDescent="0.2">
      <c r="A3880" s="50">
        <v>40910</v>
      </c>
      <c r="B3880">
        <f t="shared" si="180"/>
        <v>2012</v>
      </c>
      <c r="C3880" s="51">
        <f t="shared" si="181"/>
        <v>1</v>
      </c>
      <c r="D3880" s="51">
        <f t="shared" si="182"/>
        <v>2</v>
      </c>
      <c r="E3880" s="52">
        <v>0.75</v>
      </c>
      <c r="G3880">
        <v>-10.722</v>
      </c>
      <c r="H3880">
        <v>-8.0329999999999995</v>
      </c>
      <c r="I3880">
        <v>-6.1680000000000001</v>
      </c>
      <c r="J3880">
        <v>-4.9569999999999999</v>
      </c>
      <c r="K3880">
        <v>-4.2569999999999997</v>
      </c>
      <c r="L3880">
        <v>-3.6269999999999998</v>
      </c>
      <c r="M3880">
        <v>-2.6829999999999998</v>
      </c>
      <c r="P3880" s="54"/>
    </row>
    <row r="3881" spans="1:16" x14ac:dyDescent="0.2">
      <c r="A3881" s="50">
        <v>40910</v>
      </c>
      <c r="B3881">
        <f t="shared" si="180"/>
        <v>2012</v>
      </c>
      <c r="C3881" s="51">
        <f t="shared" si="181"/>
        <v>1</v>
      </c>
      <c r="D3881" s="51">
        <f t="shared" si="182"/>
        <v>2</v>
      </c>
      <c r="E3881" s="52">
        <v>0.875</v>
      </c>
      <c r="G3881">
        <v>-10.827</v>
      </c>
      <c r="H3881">
        <v>-8.0990000000000002</v>
      </c>
      <c r="I3881">
        <v>-6.1989999999999998</v>
      </c>
      <c r="J3881">
        <v>-4.9870000000000001</v>
      </c>
      <c r="K3881">
        <v>-4.2869999999999999</v>
      </c>
      <c r="L3881">
        <v>-3.657</v>
      </c>
      <c r="M3881">
        <v>-2.6829999999999998</v>
      </c>
      <c r="P3881" s="54"/>
    </row>
    <row r="3882" spans="1:16" x14ac:dyDescent="0.2">
      <c r="A3882" s="50">
        <v>40911</v>
      </c>
      <c r="B3882">
        <f t="shared" si="180"/>
        <v>2012</v>
      </c>
      <c r="C3882" s="51">
        <f t="shared" si="181"/>
        <v>1</v>
      </c>
      <c r="D3882" s="51">
        <f t="shared" si="182"/>
        <v>3</v>
      </c>
      <c r="E3882" s="52">
        <v>0</v>
      </c>
      <c r="G3882">
        <v>-10.898</v>
      </c>
      <c r="H3882">
        <v>-8.1649999999999991</v>
      </c>
      <c r="I3882">
        <v>-6.2619999999999996</v>
      </c>
      <c r="J3882">
        <v>-5.0179999999999998</v>
      </c>
      <c r="K3882">
        <v>-4.3179999999999996</v>
      </c>
      <c r="L3882">
        <v>-3.657</v>
      </c>
      <c r="M3882">
        <v>-2.7120000000000002</v>
      </c>
      <c r="P3882" s="54"/>
    </row>
    <row r="3883" spans="1:16" x14ac:dyDescent="0.2">
      <c r="A3883" s="50">
        <v>40911</v>
      </c>
      <c r="B3883">
        <f t="shared" si="180"/>
        <v>2012</v>
      </c>
      <c r="C3883" s="51">
        <f t="shared" si="181"/>
        <v>1</v>
      </c>
      <c r="D3883" s="51">
        <f t="shared" si="182"/>
        <v>3</v>
      </c>
      <c r="E3883" s="52">
        <v>0.125</v>
      </c>
      <c r="G3883">
        <v>-11.04</v>
      </c>
      <c r="H3883">
        <v>-8.2639999999999993</v>
      </c>
      <c r="I3883">
        <v>-6.2939999999999996</v>
      </c>
      <c r="J3883">
        <v>-5.0490000000000004</v>
      </c>
      <c r="K3883">
        <v>-4.3179999999999996</v>
      </c>
      <c r="L3883">
        <v>-3.657</v>
      </c>
      <c r="M3883">
        <v>-2.7120000000000002</v>
      </c>
      <c r="P3883" s="54"/>
    </row>
    <row r="3884" spans="1:16" x14ac:dyDescent="0.2">
      <c r="A3884" s="50">
        <v>40911</v>
      </c>
      <c r="B3884">
        <f t="shared" si="180"/>
        <v>2012</v>
      </c>
      <c r="C3884" s="51">
        <f t="shared" si="181"/>
        <v>1</v>
      </c>
      <c r="D3884" s="51">
        <f t="shared" si="182"/>
        <v>3</v>
      </c>
      <c r="E3884" s="52">
        <v>0.25</v>
      </c>
      <c r="G3884">
        <v>-11.147</v>
      </c>
      <c r="H3884">
        <v>-8.3309999999999995</v>
      </c>
      <c r="I3884">
        <v>-6.3570000000000002</v>
      </c>
      <c r="J3884">
        <v>-5.0789999999999997</v>
      </c>
      <c r="K3884">
        <v>-4.3479999999999999</v>
      </c>
      <c r="L3884">
        <v>-3.6869999999999998</v>
      </c>
      <c r="M3884">
        <v>-2.742</v>
      </c>
      <c r="P3884" s="54"/>
    </row>
    <row r="3885" spans="1:16" x14ac:dyDescent="0.2">
      <c r="A3885" s="50">
        <v>40911</v>
      </c>
      <c r="B3885">
        <f t="shared" si="180"/>
        <v>2012</v>
      </c>
      <c r="C3885" s="51">
        <f t="shared" si="181"/>
        <v>1</v>
      </c>
      <c r="D3885" s="51">
        <f t="shared" si="182"/>
        <v>3</v>
      </c>
      <c r="E3885" s="52">
        <v>0.375</v>
      </c>
      <c r="G3885">
        <v>-11.29</v>
      </c>
      <c r="H3885">
        <v>-8.3970000000000002</v>
      </c>
      <c r="I3885">
        <v>-6.42</v>
      </c>
      <c r="J3885">
        <v>-5.1100000000000003</v>
      </c>
      <c r="K3885">
        <v>-4.3780000000000001</v>
      </c>
      <c r="L3885">
        <v>-3.7170000000000001</v>
      </c>
      <c r="M3885">
        <v>-2.742</v>
      </c>
      <c r="P3885" s="54"/>
    </row>
    <row r="3886" spans="1:16" x14ac:dyDescent="0.2">
      <c r="A3886" s="50">
        <v>40911</v>
      </c>
      <c r="B3886">
        <f t="shared" si="180"/>
        <v>2012</v>
      </c>
      <c r="C3886" s="51">
        <f t="shared" si="181"/>
        <v>1</v>
      </c>
      <c r="D3886" s="51">
        <f t="shared" si="182"/>
        <v>3</v>
      </c>
      <c r="E3886" s="52">
        <v>0.5</v>
      </c>
      <c r="G3886">
        <v>-11.397</v>
      </c>
      <c r="H3886">
        <v>-8.4629999999999992</v>
      </c>
      <c r="I3886">
        <v>-6.452</v>
      </c>
      <c r="J3886">
        <v>-5.141</v>
      </c>
      <c r="K3886">
        <v>-4.4080000000000004</v>
      </c>
      <c r="L3886">
        <v>-3.7469999999999999</v>
      </c>
      <c r="M3886">
        <v>-2.742</v>
      </c>
      <c r="P3886" s="54"/>
    </row>
    <row r="3887" spans="1:16" x14ac:dyDescent="0.2">
      <c r="A3887" s="50">
        <v>40911</v>
      </c>
      <c r="B3887">
        <f t="shared" si="180"/>
        <v>2012</v>
      </c>
      <c r="C3887" s="51">
        <f t="shared" si="181"/>
        <v>1</v>
      </c>
      <c r="D3887" s="51">
        <f t="shared" si="182"/>
        <v>3</v>
      </c>
      <c r="E3887" s="52">
        <v>0.625</v>
      </c>
      <c r="G3887">
        <v>-11.468999999999999</v>
      </c>
      <c r="H3887">
        <v>-8.5630000000000006</v>
      </c>
      <c r="I3887">
        <v>-6.5149999999999997</v>
      </c>
      <c r="J3887">
        <v>-5.202</v>
      </c>
      <c r="K3887">
        <v>-4.4390000000000001</v>
      </c>
      <c r="L3887">
        <v>-3.7469999999999999</v>
      </c>
      <c r="M3887">
        <v>-2.8</v>
      </c>
      <c r="P3887" s="54"/>
    </row>
    <row r="3888" spans="1:16" x14ac:dyDescent="0.2">
      <c r="A3888" s="50">
        <v>40911</v>
      </c>
      <c r="B3888">
        <f t="shared" si="180"/>
        <v>2012</v>
      </c>
      <c r="C3888" s="51">
        <f t="shared" si="181"/>
        <v>1</v>
      </c>
      <c r="D3888" s="51">
        <f t="shared" si="182"/>
        <v>3</v>
      </c>
      <c r="E3888" s="52">
        <v>0.75</v>
      </c>
      <c r="G3888">
        <v>-11.577</v>
      </c>
      <c r="H3888">
        <v>-8.6300000000000008</v>
      </c>
      <c r="I3888">
        <v>-6.5469999999999997</v>
      </c>
      <c r="J3888">
        <v>-5.2329999999999997</v>
      </c>
      <c r="K3888">
        <v>-4.4690000000000003</v>
      </c>
      <c r="L3888">
        <v>-3.7770000000000001</v>
      </c>
      <c r="M3888">
        <v>-2.8</v>
      </c>
      <c r="P3888" s="54"/>
    </row>
    <row r="3889" spans="1:16" x14ac:dyDescent="0.2">
      <c r="A3889" s="50">
        <v>40911</v>
      </c>
      <c r="B3889">
        <f t="shared" si="180"/>
        <v>2012</v>
      </c>
      <c r="C3889" s="51">
        <f t="shared" si="181"/>
        <v>1</v>
      </c>
      <c r="D3889" s="51">
        <f t="shared" si="182"/>
        <v>3</v>
      </c>
      <c r="E3889" s="52">
        <v>0.875</v>
      </c>
      <c r="G3889">
        <v>-11.686</v>
      </c>
      <c r="H3889">
        <v>-8.6969999999999992</v>
      </c>
      <c r="I3889">
        <v>-6.5789999999999997</v>
      </c>
      <c r="J3889">
        <v>-5.2640000000000002</v>
      </c>
      <c r="K3889">
        <v>-4.4989999999999997</v>
      </c>
      <c r="L3889">
        <v>-3.8069999999999999</v>
      </c>
      <c r="M3889">
        <v>-2.83</v>
      </c>
      <c r="P3889" s="54"/>
    </row>
    <row r="3890" spans="1:16" x14ac:dyDescent="0.2">
      <c r="A3890" s="50">
        <v>40912</v>
      </c>
      <c r="B3890">
        <f t="shared" si="180"/>
        <v>2012</v>
      </c>
      <c r="C3890" s="51">
        <f t="shared" si="181"/>
        <v>1</v>
      </c>
      <c r="D3890" s="51">
        <f t="shared" si="182"/>
        <v>4</v>
      </c>
      <c r="E3890" s="52">
        <v>0</v>
      </c>
      <c r="G3890">
        <v>-11.794</v>
      </c>
      <c r="H3890">
        <v>-8.7639999999999993</v>
      </c>
      <c r="I3890">
        <v>-6.6420000000000003</v>
      </c>
      <c r="J3890">
        <v>-5.2949999999999999</v>
      </c>
      <c r="K3890">
        <v>-4.4989999999999997</v>
      </c>
      <c r="L3890">
        <v>-3.8069999999999999</v>
      </c>
      <c r="M3890">
        <v>-2.83</v>
      </c>
      <c r="P3890" s="54"/>
    </row>
    <row r="3891" spans="1:16" x14ac:dyDescent="0.2">
      <c r="A3891" s="50">
        <v>40912</v>
      </c>
      <c r="B3891">
        <f t="shared" si="180"/>
        <v>2012</v>
      </c>
      <c r="C3891" s="51">
        <f t="shared" si="181"/>
        <v>1</v>
      </c>
      <c r="D3891" s="51">
        <f t="shared" si="182"/>
        <v>4</v>
      </c>
      <c r="E3891" s="52">
        <v>0.125</v>
      </c>
      <c r="G3891">
        <v>-11.903</v>
      </c>
      <c r="H3891">
        <v>-8.8640000000000008</v>
      </c>
      <c r="I3891">
        <v>-6.7060000000000004</v>
      </c>
      <c r="J3891">
        <v>-5.3259999999999996</v>
      </c>
      <c r="K3891">
        <v>-4.53</v>
      </c>
      <c r="L3891">
        <v>-3.8359999999999999</v>
      </c>
      <c r="M3891">
        <v>-2.859</v>
      </c>
      <c r="P3891" s="54"/>
    </row>
    <row r="3892" spans="1:16" x14ac:dyDescent="0.2">
      <c r="A3892" s="50">
        <v>40912</v>
      </c>
      <c r="B3892">
        <f t="shared" si="180"/>
        <v>2012</v>
      </c>
      <c r="C3892" s="51">
        <f t="shared" si="181"/>
        <v>1</v>
      </c>
      <c r="D3892" s="51">
        <f t="shared" si="182"/>
        <v>4</v>
      </c>
      <c r="E3892" s="52">
        <v>0.25</v>
      </c>
      <c r="G3892">
        <v>-11.976000000000001</v>
      </c>
      <c r="H3892">
        <v>-8.9320000000000004</v>
      </c>
      <c r="I3892">
        <v>-6.77</v>
      </c>
      <c r="J3892">
        <v>-5.3570000000000002</v>
      </c>
      <c r="K3892">
        <v>-4.5599999999999996</v>
      </c>
      <c r="L3892">
        <v>-3.8660000000000001</v>
      </c>
      <c r="M3892">
        <v>-2.859</v>
      </c>
      <c r="P3892" s="54"/>
    </row>
    <row r="3893" spans="1:16" x14ac:dyDescent="0.2">
      <c r="A3893" s="50">
        <v>40912</v>
      </c>
      <c r="B3893">
        <f t="shared" si="180"/>
        <v>2012</v>
      </c>
      <c r="C3893" s="51">
        <f t="shared" si="181"/>
        <v>1</v>
      </c>
      <c r="D3893" s="51">
        <f t="shared" si="182"/>
        <v>4</v>
      </c>
      <c r="E3893" s="52">
        <v>0.375</v>
      </c>
      <c r="G3893">
        <v>-12.013</v>
      </c>
      <c r="H3893">
        <v>-8.9649999999999999</v>
      </c>
      <c r="I3893">
        <v>-6.8019999999999996</v>
      </c>
      <c r="J3893">
        <v>-5.4180000000000001</v>
      </c>
      <c r="K3893">
        <v>-4.59</v>
      </c>
      <c r="L3893">
        <v>-3.8959999999999999</v>
      </c>
      <c r="M3893">
        <v>-2.8879999999999999</v>
      </c>
      <c r="P3893" s="54"/>
    </row>
    <row r="3894" spans="1:16" x14ac:dyDescent="0.2">
      <c r="A3894" s="50">
        <v>40912</v>
      </c>
      <c r="B3894">
        <f t="shared" si="180"/>
        <v>2012</v>
      </c>
      <c r="C3894" s="51">
        <f t="shared" si="181"/>
        <v>1</v>
      </c>
      <c r="D3894" s="51">
        <f t="shared" si="182"/>
        <v>4</v>
      </c>
      <c r="E3894" s="52">
        <v>0.5</v>
      </c>
      <c r="G3894">
        <v>-12.086</v>
      </c>
      <c r="H3894">
        <v>-9.0660000000000007</v>
      </c>
      <c r="I3894">
        <v>-6.8659999999999997</v>
      </c>
      <c r="J3894">
        <v>-5.4489999999999998</v>
      </c>
      <c r="K3894">
        <v>-4.59</v>
      </c>
      <c r="L3894">
        <v>-3.8959999999999999</v>
      </c>
      <c r="M3894">
        <v>-2.9180000000000001</v>
      </c>
      <c r="P3894" s="54"/>
    </row>
    <row r="3895" spans="1:16" x14ac:dyDescent="0.2">
      <c r="A3895" s="50">
        <v>40912</v>
      </c>
      <c r="B3895">
        <f t="shared" si="180"/>
        <v>2012</v>
      </c>
      <c r="C3895" s="51">
        <f t="shared" si="181"/>
        <v>1</v>
      </c>
      <c r="D3895" s="51">
        <f t="shared" si="182"/>
        <v>4</v>
      </c>
      <c r="E3895" s="52">
        <v>0.625</v>
      </c>
      <c r="G3895">
        <v>-12.159000000000001</v>
      </c>
      <c r="H3895">
        <v>-9.1</v>
      </c>
      <c r="I3895">
        <v>-6.8979999999999997</v>
      </c>
      <c r="J3895">
        <v>-5.5110000000000001</v>
      </c>
      <c r="K3895">
        <v>-4.6509999999999998</v>
      </c>
      <c r="L3895">
        <v>-3.9260000000000002</v>
      </c>
      <c r="M3895">
        <v>-2.9180000000000001</v>
      </c>
      <c r="P3895" s="54"/>
    </row>
    <row r="3896" spans="1:16" x14ac:dyDescent="0.2">
      <c r="A3896" s="50">
        <v>40912</v>
      </c>
      <c r="B3896">
        <f t="shared" si="180"/>
        <v>2012</v>
      </c>
      <c r="C3896" s="51">
        <f t="shared" si="181"/>
        <v>1</v>
      </c>
      <c r="D3896" s="51">
        <f t="shared" si="182"/>
        <v>4</v>
      </c>
      <c r="E3896" s="52">
        <v>0.75</v>
      </c>
      <c r="G3896">
        <v>-12.233000000000001</v>
      </c>
      <c r="H3896">
        <v>-9.1679999999999993</v>
      </c>
      <c r="I3896">
        <v>-6.9939999999999998</v>
      </c>
      <c r="J3896">
        <v>-5.5739999999999998</v>
      </c>
      <c r="K3896">
        <v>-4.6820000000000004</v>
      </c>
      <c r="L3896">
        <v>-3.956</v>
      </c>
      <c r="M3896">
        <v>-2.9470000000000001</v>
      </c>
      <c r="P3896" s="54"/>
    </row>
    <row r="3897" spans="1:16" x14ac:dyDescent="0.2">
      <c r="A3897" s="50">
        <v>40912</v>
      </c>
      <c r="B3897">
        <f t="shared" si="180"/>
        <v>2012</v>
      </c>
      <c r="C3897" s="51">
        <f t="shared" si="181"/>
        <v>1</v>
      </c>
      <c r="D3897" s="51">
        <f t="shared" si="182"/>
        <v>4</v>
      </c>
      <c r="E3897" s="52">
        <v>0.875</v>
      </c>
      <c r="G3897">
        <v>-12.305999999999999</v>
      </c>
      <c r="H3897">
        <v>-9.2349999999999994</v>
      </c>
      <c r="I3897">
        <v>-7.0579999999999998</v>
      </c>
      <c r="J3897">
        <v>-5.5739999999999998</v>
      </c>
      <c r="K3897">
        <v>-4.7119999999999997</v>
      </c>
      <c r="L3897">
        <v>-3.9860000000000002</v>
      </c>
      <c r="M3897">
        <v>-2.9470000000000001</v>
      </c>
      <c r="P3897" s="54"/>
    </row>
    <row r="3898" spans="1:16" x14ac:dyDescent="0.2">
      <c r="A3898" s="50">
        <v>40913</v>
      </c>
      <c r="B3898">
        <f t="shared" si="180"/>
        <v>2012</v>
      </c>
      <c r="C3898" s="51">
        <f t="shared" si="181"/>
        <v>1</v>
      </c>
      <c r="D3898" s="51">
        <f t="shared" si="182"/>
        <v>5</v>
      </c>
      <c r="E3898" s="52">
        <v>0</v>
      </c>
      <c r="G3898">
        <v>-12.343</v>
      </c>
      <c r="H3898">
        <v>-9.2690000000000001</v>
      </c>
      <c r="I3898">
        <v>-7.09</v>
      </c>
      <c r="J3898">
        <v>-5.6050000000000004</v>
      </c>
      <c r="K3898">
        <v>-4.7430000000000003</v>
      </c>
      <c r="L3898">
        <v>-3.9860000000000002</v>
      </c>
      <c r="M3898">
        <v>-2.9470000000000001</v>
      </c>
      <c r="P3898" s="54"/>
    </row>
    <row r="3899" spans="1:16" x14ac:dyDescent="0.2">
      <c r="A3899" s="50">
        <v>40913</v>
      </c>
      <c r="B3899">
        <f t="shared" si="180"/>
        <v>2012</v>
      </c>
      <c r="C3899" s="51">
        <f t="shared" si="181"/>
        <v>1</v>
      </c>
      <c r="D3899" s="51">
        <f t="shared" si="182"/>
        <v>5</v>
      </c>
      <c r="E3899" s="52">
        <v>0.125</v>
      </c>
      <c r="G3899">
        <v>-12.305999999999999</v>
      </c>
      <c r="H3899">
        <v>-9.3369999999999997</v>
      </c>
      <c r="I3899">
        <v>-7.09</v>
      </c>
      <c r="J3899">
        <v>-5.6050000000000004</v>
      </c>
      <c r="K3899">
        <v>-4.7729999999999997</v>
      </c>
      <c r="L3899">
        <v>-4.016</v>
      </c>
      <c r="M3899">
        <v>-2.9470000000000001</v>
      </c>
      <c r="P3899" s="54"/>
    </row>
    <row r="3900" spans="1:16" x14ac:dyDescent="0.2">
      <c r="A3900" s="50">
        <v>40913</v>
      </c>
      <c r="B3900">
        <f t="shared" si="180"/>
        <v>2012</v>
      </c>
      <c r="C3900" s="51">
        <f t="shared" si="181"/>
        <v>1</v>
      </c>
      <c r="D3900" s="51">
        <f t="shared" si="182"/>
        <v>5</v>
      </c>
      <c r="E3900" s="52">
        <v>0.25</v>
      </c>
      <c r="G3900">
        <v>-12.305999999999999</v>
      </c>
      <c r="H3900">
        <v>-9.3710000000000004</v>
      </c>
      <c r="I3900">
        <v>-7.1219999999999999</v>
      </c>
      <c r="J3900">
        <v>-5.6669999999999998</v>
      </c>
      <c r="K3900">
        <v>-4.8040000000000003</v>
      </c>
      <c r="L3900">
        <v>-4.016</v>
      </c>
      <c r="M3900">
        <v>-2.9470000000000001</v>
      </c>
      <c r="P3900" s="54"/>
    </row>
    <row r="3901" spans="1:16" x14ac:dyDescent="0.2">
      <c r="A3901" s="50">
        <v>40913</v>
      </c>
      <c r="B3901">
        <f t="shared" si="180"/>
        <v>2012</v>
      </c>
      <c r="C3901" s="51">
        <f t="shared" si="181"/>
        <v>1</v>
      </c>
      <c r="D3901" s="51">
        <f t="shared" si="182"/>
        <v>5</v>
      </c>
      <c r="E3901" s="52">
        <v>0.375</v>
      </c>
      <c r="G3901">
        <v>-12.305999999999999</v>
      </c>
      <c r="H3901">
        <v>-9.4390000000000001</v>
      </c>
      <c r="I3901">
        <v>-7.1870000000000003</v>
      </c>
      <c r="J3901">
        <v>-5.6980000000000004</v>
      </c>
      <c r="K3901">
        <v>-4.8339999999999996</v>
      </c>
      <c r="L3901">
        <v>-4.0460000000000003</v>
      </c>
      <c r="M3901">
        <v>-2.976</v>
      </c>
      <c r="P3901" s="54"/>
    </row>
    <row r="3902" spans="1:16" x14ac:dyDescent="0.2">
      <c r="A3902" s="50">
        <v>40913</v>
      </c>
      <c r="B3902">
        <f t="shared" si="180"/>
        <v>2012</v>
      </c>
      <c r="C3902" s="51">
        <f t="shared" si="181"/>
        <v>1</v>
      </c>
      <c r="D3902" s="51">
        <f t="shared" si="182"/>
        <v>5</v>
      </c>
      <c r="E3902" s="52">
        <v>0.5</v>
      </c>
      <c r="G3902">
        <v>-12.305999999999999</v>
      </c>
      <c r="H3902">
        <v>-9.4730000000000008</v>
      </c>
      <c r="I3902">
        <v>-7.2190000000000003</v>
      </c>
      <c r="J3902">
        <v>-5.7290000000000001</v>
      </c>
      <c r="K3902">
        <v>-4.8650000000000002</v>
      </c>
      <c r="L3902">
        <v>-4.0759999999999996</v>
      </c>
      <c r="M3902">
        <v>-3.0059999999999998</v>
      </c>
      <c r="P3902" s="54"/>
    </row>
    <row r="3903" spans="1:16" x14ac:dyDescent="0.2">
      <c r="A3903" s="50">
        <v>40913</v>
      </c>
      <c r="B3903">
        <f t="shared" si="180"/>
        <v>2012</v>
      </c>
      <c r="C3903" s="51">
        <f t="shared" si="181"/>
        <v>1</v>
      </c>
      <c r="D3903" s="51">
        <f t="shared" si="182"/>
        <v>5</v>
      </c>
      <c r="E3903" s="52">
        <v>0.625</v>
      </c>
      <c r="G3903">
        <v>-12.305999999999999</v>
      </c>
      <c r="H3903">
        <v>-9.5079999999999991</v>
      </c>
      <c r="I3903">
        <v>-7.2839999999999998</v>
      </c>
      <c r="J3903">
        <v>-5.7910000000000004</v>
      </c>
      <c r="K3903">
        <v>-4.8949999999999996</v>
      </c>
      <c r="L3903">
        <v>-4.1059999999999999</v>
      </c>
      <c r="M3903">
        <v>-3.0059999999999998</v>
      </c>
      <c r="P3903" s="54"/>
    </row>
    <row r="3904" spans="1:16" x14ac:dyDescent="0.2">
      <c r="A3904" s="50">
        <v>40913</v>
      </c>
      <c r="B3904">
        <f t="shared" si="180"/>
        <v>2012</v>
      </c>
      <c r="C3904" s="51">
        <f t="shared" si="181"/>
        <v>1</v>
      </c>
      <c r="D3904" s="51">
        <f t="shared" si="182"/>
        <v>5</v>
      </c>
      <c r="E3904" s="52">
        <v>0.75</v>
      </c>
      <c r="G3904">
        <v>-12.305999999999999</v>
      </c>
      <c r="H3904">
        <v>-9.5419999999999998</v>
      </c>
      <c r="I3904">
        <v>-7.3159999999999998</v>
      </c>
      <c r="J3904">
        <v>-5.8230000000000004</v>
      </c>
      <c r="K3904">
        <v>-4.9260000000000002</v>
      </c>
      <c r="L3904">
        <v>-4.1059999999999999</v>
      </c>
      <c r="M3904">
        <v>-3.0350000000000001</v>
      </c>
      <c r="P3904" s="54"/>
    </row>
    <row r="3905" spans="1:16" x14ac:dyDescent="0.2">
      <c r="A3905" s="50">
        <v>40913</v>
      </c>
      <c r="B3905">
        <f t="shared" si="180"/>
        <v>2012</v>
      </c>
      <c r="C3905" s="51">
        <f t="shared" si="181"/>
        <v>1</v>
      </c>
      <c r="D3905" s="51">
        <f t="shared" si="182"/>
        <v>5</v>
      </c>
      <c r="E3905" s="52">
        <v>0.875</v>
      </c>
      <c r="G3905">
        <v>-12.269</v>
      </c>
      <c r="H3905">
        <v>-9.5419999999999998</v>
      </c>
      <c r="I3905">
        <v>-7.3479999999999999</v>
      </c>
      <c r="J3905">
        <v>-5.8540000000000001</v>
      </c>
      <c r="K3905">
        <v>-4.9569999999999999</v>
      </c>
      <c r="L3905">
        <v>-4.1369999999999996</v>
      </c>
      <c r="M3905">
        <v>-3.0649999999999999</v>
      </c>
      <c r="P3905" s="54"/>
    </row>
    <row r="3906" spans="1:16" x14ac:dyDescent="0.2">
      <c r="A3906" s="50">
        <v>40914</v>
      </c>
      <c r="B3906">
        <f t="shared" ref="B3906:B3969" si="183">YEAR(A3906)</f>
        <v>2012</v>
      </c>
      <c r="C3906" s="51">
        <f t="shared" ref="C3906:C3969" si="184">MONTH(A3906)</f>
        <v>1</v>
      </c>
      <c r="D3906" s="51">
        <f t="shared" ref="D3906:D3969" si="185">DAY(A3906)</f>
        <v>6</v>
      </c>
      <c r="E3906" s="52">
        <v>0</v>
      </c>
      <c r="G3906">
        <v>-12.233000000000001</v>
      </c>
      <c r="H3906">
        <v>-9.5419999999999998</v>
      </c>
      <c r="I3906">
        <v>-7.3810000000000002</v>
      </c>
      <c r="J3906">
        <v>-5.8540000000000001</v>
      </c>
      <c r="K3906">
        <v>-4.9569999999999999</v>
      </c>
      <c r="L3906">
        <v>-4.1669999999999998</v>
      </c>
      <c r="M3906">
        <v>-3.0649999999999999</v>
      </c>
      <c r="P3906" s="54"/>
    </row>
    <row r="3907" spans="1:16" x14ac:dyDescent="0.2">
      <c r="A3907" s="50">
        <v>40914</v>
      </c>
      <c r="B3907">
        <f t="shared" si="183"/>
        <v>2012</v>
      </c>
      <c r="C3907" s="51">
        <f t="shared" si="184"/>
        <v>1</v>
      </c>
      <c r="D3907" s="51">
        <f t="shared" si="185"/>
        <v>6</v>
      </c>
      <c r="E3907" s="52">
        <v>0.125</v>
      </c>
      <c r="G3907">
        <v>-12.159000000000001</v>
      </c>
      <c r="H3907">
        <v>-9.5760000000000005</v>
      </c>
      <c r="I3907">
        <v>-7.3810000000000002</v>
      </c>
      <c r="J3907">
        <v>-5.9160000000000004</v>
      </c>
      <c r="K3907">
        <v>-4.9870000000000001</v>
      </c>
      <c r="L3907">
        <v>-4.1669999999999998</v>
      </c>
      <c r="M3907">
        <v>-3.0939999999999999</v>
      </c>
      <c r="P3907" s="54"/>
    </row>
    <row r="3908" spans="1:16" x14ac:dyDescent="0.2">
      <c r="A3908" s="50">
        <v>40914</v>
      </c>
      <c r="B3908">
        <f t="shared" si="183"/>
        <v>2012</v>
      </c>
      <c r="C3908" s="51">
        <f t="shared" si="184"/>
        <v>1</v>
      </c>
      <c r="D3908" s="51">
        <f t="shared" si="185"/>
        <v>6</v>
      </c>
      <c r="E3908" s="52">
        <v>0.25</v>
      </c>
      <c r="G3908">
        <v>-12.122999999999999</v>
      </c>
      <c r="H3908">
        <v>-9.5760000000000005</v>
      </c>
      <c r="I3908">
        <v>-7.4450000000000003</v>
      </c>
      <c r="J3908">
        <v>-5.9480000000000004</v>
      </c>
      <c r="K3908">
        <v>-5.0179999999999998</v>
      </c>
      <c r="L3908">
        <v>-4.1970000000000001</v>
      </c>
      <c r="M3908">
        <v>-3.0939999999999999</v>
      </c>
      <c r="P3908" s="54"/>
    </row>
    <row r="3909" spans="1:16" x14ac:dyDescent="0.2">
      <c r="A3909" s="50">
        <v>40914</v>
      </c>
      <c r="B3909">
        <f t="shared" si="183"/>
        <v>2012</v>
      </c>
      <c r="C3909" s="51">
        <f t="shared" si="184"/>
        <v>1</v>
      </c>
      <c r="D3909" s="51">
        <f t="shared" si="185"/>
        <v>6</v>
      </c>
      <c r="E3909" s="52">
        <v>0.375</v>
      </c>
      <c r="G3909">
        <v>-12.048999999999999</v>
      </c>
      <c r="H3909">
        <v>-9.5760000000000005</v>
      </c>
      <c r="I3909">
        <v>-7.4779999999999998</v>
      </c>
      <c r="J3909">
        <v>-5.9480000000000004</v>
      </c>
      <c r="K3909">
        <v>-5.0490000000000004</v>
      </c>
      <c r="L3909">
        <v>-4.2270000000000003</v>
      </c>
      <c r="M3909">
        <v>-3.1240000000000001</v>
      </c>
      <c r="P3909" s="54"/>
    </row>
    <row r="3910" spans="1:16" x14ac:dyDescent="0.2">
      <c r="A3910" s="50">
        <v>40914</v>
      </c>
      <c r="B3910">
        <f t="shared" si="183"/>
        <v>2012</v>
      </c>
      <c r="C3910" s="51">
        <f t="shared" si="184"/>
        <v>1</v>
      </c>
      <c r="D3910" s="51">
        <f t="shared" si="185"/>
        <v>6</v>
      </c>
      <c r="E3910" s="52">
        <v>0.5</v>
      </c>
      <c r="G3910">
        <v>-11.976000000000001</v>
      </c>
      <c r="H3910">
        <v>-9.5760000000000005</v>
      </c>
      <c r="I3910">
        <v>-7.4779999999999998</v>
      </c>
      <c r="J3910">
        <v>-6.01</v>
      </c>
      <c r="K3910">
        <v>-5.0789999999999997</v>
      </c>
      <c r="L3910">
        <v>-4.2569999999999997</v>
      </c>
      <c r="M3910">
        <v>-3.1240000000000001</v>
      </c>
      <c r="P3910" s="54"/>
    </row>
    <row r="3911" spans="1:16" x14ac:dyDescent="0.2">
      <c r="A3911" s="50">
        <v>40914</v>
      </c>
      <c r="B3911">
        <f t="shared" si="183"/>
        <v>2012</v>
      </c>
      <c r="C3911" s="51">
        <f t="shared" si="184"/>
        <v>1</v>
      </c>
      <c r="D3911" s="51">
        <f t="shared" si="185"/>
        <v>6</v>
      </c>
      <c r="E3911" s="52">
        <v>0.625</v>
      </c>
      <c r="G3911">
        <v>-11.976000000000001</v>
      </c>
      <c r="H3911">
        <v>-9.5760000000000005</v>
      </c>
      <c r="I3911">
        <v>-7.51</v>
      </c>
      <c r="J3911">
        <v>-6.0419999999999998</v>
      </c>
      <c r="K3911">
        <v>-5.1100000000000003</v>
      </c>
      <c r="L3911">
        <v>-4.2869999999999999</v>
      </c>
      <c r="M3911">
        <v>-3.1240000000000001</v>
      </c>
      <c r="P3911" s="54"/>
    </row>
    <row r="3912" spans="1:16" x14ac:dyDescent="0.2">
      <c r="A3912" s="50">
        <v>40914</v>
      </c>
      <c r="B3912">
        <f t="shared" si="183"/>
        <v>2012</v>
      </c>
      <c r="C3912" s="51">
        <f t="shared" si="184"/>
        <v>1</v>
      </c>
      <c r="D3912" s="51">
        <f t="shared" si="185"/>
        <v>6</v>
      </c>
      <c r="E3912" s="52">
        <v>0.75</v>
      </c>
      <c r="G3912">
        <v>-11.94</v>
      </c>
      <c r="H3912">
        <v>-9.5760000000000005</v>
      </c>
      <c r="I3912">
        <v>-7.5430000000000001</v>
      </c>
      <c r="J3912">
        <v>-6.0730000000000004</v>
      </c>
      <c r="K3912">
        <v>-5.1100000000000003</v>
      </c>
      <c r="L3912">
        <v>-4.3179999999999996</v>
      </c>
      <c r="M3912">
        <v>-3.153</v>
      </c>
      <c r="P3912" s="54"/>
    </row>
    <row r="3913" spans="1:16" x14ac:dyDescent="0.2">
      <c r="A3913" s="50">
        <v>40914</v>
      </c>
      <c r="B3913">
        <f t="shared" si="183"/>
        <v>2012</v>
      </c>
      <c r="C3913" s="51">
        <f t="shared" si="184"/>
        <v>1</v>
      </c>
      <c r="D3913" s="51">
        <f t="shared" si="185"/>
        <v>6</v>
      </c>
      <c r="E3913" s="52">
        <v>0.875</v>
      </c>
      <c r="G3913">
        <v>-11.94</v>
      </c>
      <c r="H3913">
        <v>-9.5760000000000005</v>
      </c>
      <c r="I3913">
        <v>-7.5750000000000002</v>
      </c>
      <c r="J3913">
        <v>-6.1050000000000004</v>
      </c>
      <c r="K3913">
        <v>-5.141</v>
      </c>
      <c r="L3913">
        <v>-4.3479999999999999</v>
      </c>
      <c r="M3913">
        <v>-3.1829999999999998</v>
      </c>
      <c r="P3913" s="54"/>
    </row>
    <row r="3914" spans="1:16" x14ac:dyDescent="0.2">
      <c r="A3914" s="50">
        <v>40915</v>
      </c>
      <c r="B3914">
        <f t="shared" si="183"/>
        <v>2012</v>
      </c>
      <c r="C3914" s="51">
        <f t="shared" si="184"/>
        <v>1</v>
      </c>
      <c r="D3914" s="51">
        <f t="shared" si="185"/>
        <v>7</v>
      </c>
      <c r="E3914" s="52">
        <v>0</v>
      </c>
      <c r="G3914">
        <v>-11.94</v>
      </c>
      <c r="H3914">
        <v>-9.5760000000000005</v>
      </c>
      <c r="I3914">
        <v>-7.6079999999999997</v>
      </c>
      <c r="J3914">
        <v>-6.1050000000000004</v>
      </c>
      <c r="K3914">
        <v>-5.1719999999999997</v>
      </c>
      <c r="L3914">
        <v>-4.3780000000000001</v>
      </c>
      <c r="M3914">
        <v>-3.1829999999999998</v>
      </c>
      <c r="P3914" s="54"/>
    </row>
    <row r="3915" spans="1:16" x14ac:dyDescent="0.2">
      <c r="A3915" s="50">
        <v>40915</v>
      </c>
      <c r="B3915">
        <f t="shared" si="183"/>
        <v>2012</v>
      </c>
      <c r="C3915" s="51">
        <f t="shared" si="184"/>
        <v>1</v>
      </c>
      <c r="D3915" s="51">
        <f t="shared" si="185"/>
        <v>7</v>
      </c>
      <c r="E3915" s="52">
        <v>0.125</v>
      </c>
      <c r="G3915">
        <v>-11.94</v>
      </c>
      <c r="H3915">
        <v>-9.61</v>
      </c>
      <c r="I3915">
        <v>-7.6079999999999997</v>
      </c>
      <c r="J3915">
        <v>-6.1360000000000001</v>
      </c>
      <c r="K3915">
        <v>-5.202</v>
      </c>
      <c r="L3915">
        <v>-4.3780000000000001</v>
      </c>
      <c r="M3915">
        <v>-3.2120000000000002</v>
      </c>
      <c r="P3915" s="54"/>
    </row>
    <row r="3916" spans="1:16" x14ac:dyDescent="0.2">
      <c r="A3916" s="50">
        <v>40915</v>
      </c>
      <c r="B3916">
        <f t="shared" si="183"/>
        <v>2012</v>
      </c>
      <c r="C3916" s="51">
        <f t="shared" si="184"/>
        <v>1</v>
      </c>
      <c r="D3916" s="51">
        <f t="shared" si="185"/>
        <v>7</v>
      </c>
      <c r="E3916" s="52">
        <v>0.25</v>
      </c>
      <c r="G3916">
        <v>-11.94</v>
      </c>
      <c r="H3916">
        <v>-9.61</v>
      </c>
      <c r="I3916">
        <v>-7.6079999999999997</v>
      </c>
      <c r="J3916">
        <v>-6.1680000000000001</v>
      </c>
      <c r="K3916">
        <v>-5.2329999999999997</v>
      </c>
      <c r="L3916">
        <v>-4.4080000000000004</v>
      </c>
      <c r="M3916">
        <v>-3.2120000000000002</v>
      </c>
      <c r="P3916" s="54"/>
    </row>
    <row r="3917" spans="1:16" x14ac:dyDescent="0.2">
      <c r="A3917" s="50">
        <v>40915</v>
      </c>
      <c r="B3917">
        <f t="shared" si="183"/>
        <v>2012</v>
      </c>
      <c r="C3917" s="51">
        <f t="shared" si="184"/>
        <v>1</v>
      </c>
      <c r="D3917" s="51">
        <f t="shared" si="185"/>
        <v>7</v>
      </c>
      <c r="E3917" s="52">
        <v>0.375</v>
      </c>
      <c r="G3917">
        <v>-11.94</v>
      </c>
      <c r="H3917">
        <v>-9.61</v>
      </c>
      <c r="I3917">
        <v>-7.64</v>
      </c>
      <c r="J3917">
        <v>-6.1989999999999998</v>
      </c>
      <c r="K3917">
        <v>-5.2640000000000002</v>
      </c>
      <c r="L3917">
        <v>-4.4390000000000001</v>
      </c>
      <c r="M3917">
        <v>-3.242</v>
      </c>
      <c r="P3917" s="54"/>
    </row>
    <row r="3918" spans="1:16" x14ac:dyDescent="0.2">
      <c r="A3918" s="50">
        <v>40915</v>
      </c>
      <c r="B3918">
        <f t="shared" si="183"/>
        <v>2012</v>
      </c>
      <c r="C3918" s="51">
        <f t="shared" si="184"/>
        <v>1</v>
      </c>
      <c r="D3918" s="51">
        <f t="shared" si="185"/>
        <v>7</v>
      </c>
      <c r="E3918" s="52">
        <v>0.5</v>
      </c>
      <c r="G3918">
        <v>-11.976000000000001</v>
      </c>
      <c r="H3918">
        <v>-9.6440000000000001</v>
      </c>
      <c r="I3918">
        <v>-7.673</v>
      </c>
      <c r="J3918">
        <v>-6.2309999999999999</v>
      </c>
      <c r="K3918">
        <v>-5.2949999999999999</v>
      </c>
      <c r="L3918">
        <v>-4.4690000000000003</v>
      </c>
      <c r="M3918">
        <v>-3.2709999999999999</v>
      </c>
      <c r="P3918" s="54"/>
    </row>
    <row r="3919" spans="1:16" x14ac:dyDescent="0.2">
      <c r="A3919" s="50">
        <v>40915</v>
      </c>
      <c r="B3919">
        <f t="shared" si="183"/>
        <v>2012</v>
      </c>
      <c r="C3919" s="51">
        <f t="shared" si="184"/>
        <v>1</v>
      </c>
      <c r="D3919" s="51">
        <f t="shared" si="185"/>
        <v>7</v>
      </c>
      <c r="E3919" s="52">
        <v>0.625</v>
      </c>
      <c r="G3919">
        <v>-11.976000000000001</v>
      </c>
      <c r="H3919">
        <v>-9.6440000000000001</v>
      </c>
      <c r="I3919">
        <v>-7.673</v>
      </c>
      <c r="J3919">
        <v>-6.2309999999999999</v>
      </c>
      <c r="K3919">
        <v>-5.3259999999999996</v>
      </c>
      <c r="L3919">
        <v>-4.4989999999999997</v>
      </c>
      <c r="M3919">
        <v>-3.2709999999999999</v>
      </c>
      <c r="P3919" s="54"/>
    </row>
    <row r="3920" spans="1:16" x14ac:dyDescent="0.2">
      <c r="A3920" s="50">
        <v>40915</v>
      </c>
      <c r="B3920">
        <f t="shared" si="183"/>
        <v>2012</v>
      </c>
      <c r="C3920" s="51">
        <f t="shared" si="184"/>
        <v>1</v>
      </c>
      <c r="D3920" s="51">
        <f t="shared" si="185"/>
        <v>7</v>
      </c>
      <c r="E3920" s="52">
        <v>0.75</v>
      </c>
      <c r="G3920">
        <v>-11.903</v>
      </c>
      <c r="H3920">
        <v>-9.6440000000000001</v>
      </c>
      <c r="I3920">
        <v>-7.673</v>
      </c>
      <c r="J3920">
        <v>-6.2619999999999996</v>
      </c>
      <c r="K3920">
        <v>-5.3259999999999996</v>
      </c>
      <c r="L3920">
        <v>-4.4989999999999997</v>
      </c>
      <c r="M3920">
        <v>-3.2709999999999999</v>
      </c>
      <c r="P3920" s="54"/>
    </row>
    <row r="3921" spans="1:16" x14ac:dyDescent="0.2">
      <c r="A3921" s="50">
        <v>40915</v>
      </c>
      <c r="B3921">
        <f t="shared" si="183"/>
        <v>2012</v>
      </c>
      <c r="C3921" s="51">
        <f t="shared" si="184"/>
        <v>1</v>
      </c>
      <c r="D3921" s="51">
        <f t="shared" si="185"/>
        <v>7</v>
      </c>
      <c r="E3921" s="52">
        <v>0.875</v>
      </c>
      <c r="G3921">
        <v>-11.831</v>
      </c>
      <c r="H3921">
        <v>-9.61</v>
      </c>
      <c r="I3921">
        <v>-7.673</v>
      </c>
      <c r="J3921">
        <v>-6.2619999999999996</v>
      </c>
      <c r="K3921">
        <v>-5.3570000000000002</v>
      </c>
      <c r="L3921">
        <v>-4.53</v>
      </c>
      <c r="M3921">
        <v>-3.3010000000000002</v>
      </c>
      <c r="P3921" s="54"/>
    </row>
    <row r="3922" spans="1:16" x14ac:dyDescent="0.2">
      <c r="A3922" s="50">
        <v>40916</v>
      </c>
      <c r="B3922">
        <f t="shared" si="183"/>
        <v>2012</v>
      </c>
      <c r="C3922" s="51">
        <f t="shared" si="184"/>
        <v>1</v>
      </c>
      <c r="D3922" s="51">
        <f t="shared" si="185"/>
        <v>8</v>
      </c>
      <c r="E3922" s="52">
        <v>0</v>
      </c>
      <c r="G3922">
        <v>-11.757999999999999</v>
      </c>
      <c r="H3922">
        <v>-9.61</v>
      </c>
      <c r="I3922">
        <v>-7.673</v>
      </c>
      <c r="J3922">
        <v>-6.2619999999999996</v>
      </c>
      <c r="K3922">
        <v>-5.3879999999999999</v>
      </c>
      <c r="L3922">
        <v>-4.53</v>
      </c>
      <c r="M3922">
        <v>-3.33</v>
      </c>
      <c r="P3922" s="54"/>
    </row>
    <row r="3923" spans="1:16" x14ac:dyDescent="0.2">
      <c r="A3923" s="50">
        <v>40916</v>
      </c>
      <c r="B3923">
        <f t="shared" si="183"/>
        <v>2012</v>
      </c>
      <c r="C3923" s="51">
        <f t="shared" si="184"/>
        <v>1</v>
      </c>
      <c r="D3923" s="51">
        <f t="shared" si="185"/>
        <v>8</v>
      </c>
      <c r="E3923" s="52">
        <v>0.125</v>
      </c>
      <c r="G3923">
        <v>-11.65</v>
      </c>
      <c r="H3923">
        <v>-9.5760000000000005</v>
      </c>
      <c r="I3923">
        <v>-7.673</v>
      </c>
      <c r="J3923">
        <v>-6.2619999999999996</v>
      </c>
      <c r="K3923">
        <v>-5.3879999999999999</v>
      </c>
      <c r="L3923">
        <v>-4.5599999999999996</v>
      </c>
      <c r="M3923">
        <v>-3.33</v>
      </c>
      <c r="P3923" s="54"/>
    </row>
    <row r="3924" spans="1:16" x14ac:dyDescent="0.2">
      <c r="A3924" s="50">
        <v>40916</v>
      </c>
      <c r="B3924">
        <f t="shared" si="183"/>
        <v>2012</v>
      </c>
      <c r="C3924" s="51">
        <f t="shared" si="184"/>
        <v>1</v>
      </c>
      <c r="D3924" s="51">
        <f t="shared" si="185"/>
        <v>8</v>
      </c>
      <c r="E3924" s="52">
        <v>0.25</v>
      </c>
      <c r="G3924">
        <v>-11.577</v>
      </c>
      <c r="H3924">
        <v>-9.5419999999999998</v>
      </c>
      <c r="I3924">
        <v>-7.673</v>
      </c>
      <c r="J3924">
        <v>-6.2939999999999996</v>
      </c>
      <c r="K3924">
        <v>-5.4180000000000001</v>
      </c>
      <c r="L3924">
        <v>-4.5599999999999996</v>
      </c>
      <c r="M3924">
        <v>-3.36</v>
      </c>
      <c r="P3924" s="54"/>
    </row>
    <row r="3925" spans="1:16" x14ac:dyDescent="0.2">
      <c r="A3925" s="50">
        <v>40916</v>
      </c>
      <c r="B3925">
        <f t="shared" si="183"/>
        <v>2012</v>
      </c>
      <c r="C3925" s="51">
        <f t="shared" si="184"/>
        <v>1</v>
      </c>
      <c r="D3925" s="51">
        <f t="shared" si="185"/>
        <v>8</v>
      </c>
      <c r="E3925" s="52">
        <v>0.375</v>
      </c>
      <c r="G3925">
        <v>-11.541</v>
      </c>
      <c r="H3925">
        <v>-9.5419999999999998</v>
      </c>
      <c r="I3925">
        <v>-7.7060000000000004</v>
      </c>
      <c r="J3925">
        <v>-6.3250000000000002</v>
      </c>
      <c r="K3925">
        <v>-5.4489999999999998</v>
      </c>
      <c r="L3925">
        <v>-4.59</v>
      </c>
      <c r="M3925">
        <v>-3.36</v>
      </c>
      <c r="P3925" s="54"/>
    </row>
    <row r="3926" spans="1:16" x14ac:dyDescent="0.2">
      <c r="A3926" s="50">
        <v>40916</v>
      </c>
      <c r="B3926">
        <f t="shared" si="183"/>
        <v>2012</v>
      </c>
      <c r="C3926" s="51">
        <f t="shared" si="184"/>
        <v>1</v>
      </c>
      <c r="D3926" s="51">
        <f t="shared" si="185"/>
        <v>8</v>
      </c>
      <c r="E3926" s="52">
        <v>0.5</v>
      </c>
      <c r="G3926">
        <v>-11.468999999999999</v>
      </c>
      <c r="H3926">
        <v>-9.5419999999999998</v>
      </c>
      <c r="I3926">
        <v>-7.7060000000000004</v>
      </c>
      <c r="J3926">
        <v>-6.3570000000000002</v>
      </c>
      <c r="K3926">
        <v>-5.48</v>
      </c>
      <c r="L3926">
        <v>-4.6210000000000004</v>
      </c>
      <c r="M3926">
        <v>-3.39</v>
      </c>
      <c r="P3926" s="54"/>
    </row>
    <row r="3927" spans="1:16" x14ac:dyDescent="0.2">
      <c r="A3927" s="50">
        <v>40916</v>
      </c>
      <c r="B3927">
        <f t="shared" si="183"/>
        <v>2012</v>
      </c>
      <c r="C3927" s="51">
        <f t="shared" si="184"/>
        <v>1</v>
      </c>
      <c r="D3927" s="51">
        <f t="shared" si="185"/>
        <v>8</v>
      </c>
      <c r="E3927" s="52">
        <v>0.625</v>
      </c>
      <c r="G3927">
        <v>-11.433</v>
      </c>
      <c r="H3927">
        <v>-9.4730000000000008</v>
      </c>
      <c r="I3927">
        <v>-7.7060000000000004</v>
      </c>
      <c r="J3927">
        <v>-6.3570000000000002</v>
      </c>
      <c r="K3927">
        <v>-5.48</v>
      </c>
      <c r="L3927">
        <v>-4.6210000000000004</v>
      </c>
      <c r="M3927">
        <v>-3.39</v>
      </c>
      <c r="P3927" s="54"/>
    </row>
    <row r="3928" spans="1:16" x14ac:dyDescent="0.2">
      <c r="A3928" s="50">
        <v>40916</v>
      </c>
      <c r="B3928">
        <f t="shared" si="183"/>
        <v>2012</v>
      </c>
      <c r="C3928" s="51">
        <f t="shared" si="184"/>
        <v>1</v>
      </c>
      <c r="D3928" s="51">
        <f t="shared" si="185"/>
        <v>8</v>
      </c>
      <c r="E3928" s="52">
        <v>0.75</v>
      </c>
      <c r="G3928">
        <v>-11.326000000000001</v>
      </c>
      <c r="H3928">
        <v>-9.4390000000000001</v>
      </c>
      <c r="I3928">
        <v>-7.673</v>
      </c>
      <c r="J3928">
        <v>-6.3250000000000002</v>
      </c>
      <c r="K3928">
        <v>-5.48</v>
      </c>
      <c r="L3928">
        <v>-4.6509999999999998</v>
      </c>
      <c r="M3928">
        <v>-3.419</v>
      </c>
      <c r="P3928" s="54"/>
    </row>
    <row r="3929" spans="1:16" x14ac:dyDescent="0.2">
      <c r="A3929" s="50">
        <v>40916</v>
      </c>
      <c r="B3929">
        <f t="shared" si="183"/>
        <v>2012</v>
      </c>
      <c r="C3929" s="51">
        <f t="shared" si="184"/>
        <v>1</v>
      </c>
      <c r="D3929" s="51">
        <f t="shared" si="185"/>
        <v>8</v>
      </c>
      <c r="E3929" s="52">
        <v>0.875</v>
      </c>
      <c r="G3929">
        <v>-11.254</v>
      </c>
      <c r="H3929">
        <v>-9.4049999999999994</v>
      </c>
      <c r="I3929">
        <v>-7.673</v>
      </c>
      <c r="J3929">
        <v>-6.3250000000000002</v>
      </c>
      <c r="K3929">
        <v>-5.5110000000000001</v>
      </c>
      <c r="L3929">
        <v>-4.6820000000000004</v>
      </c>
      <c r="M3929">
        <v>-3.419</v>
      </c>
      <c r="P3929" s="54"/>
    </row>
    <row r="3930" spans="1:16" x14ac:dyDescent="0.2">
      <c r="A3930" s="50">
        <v>40917</v>
      </c>
      <c r="B3930">
        <f t="shared" si="183"/>
        <v>2012</v>
      </c>
      <c r="C3930" s="51">
        <f t="shared" si="184"/>
        <v>1</v>
      </c>
      <c r="D3930" s="51">
        <f t="shared" si="185"/>
        <v>9</v>
      </c>
      <c r="E3930" s="52">
        <v>0</v>
      </c>
      <c r="G3930">
        <v>-11.218</v>
      </c>
      <c r="H3930">
        <v>-9.4049999999999994</v>
      </c>
      <c r="I3930">
        <v>-7.673</v>
      </c>
      <c r="J3930">
        <v>-6.3570000000000002</v>
      </c>
      <c r="K3930">
        <v>-5.5110000000000001</v>
      </c>
      <c r="L3930">
        <v>-4.6820000000000004</v>
      </c>
      <c r="M3930">
        <v>-3.4489999999999998</v>
      </c>
      <c r="P3930" s="54"/>
    </row>
    <row r="3931" spans="1:16" x14ac:dyDescent="0.2">
      <c r="A3931" s="50">
        <v>40917</v>
      </c>
      <c r="B3931">
        <f t="shared" si="183"/>
        <v>2012</v>
      </c>
      <c r="C3931" s="51">
        <f t="shared" si="184"/>
        <v>1</v>
      </c>
      <c r="D3931" s="51">
        <f t="shared" si="185"/>
        <v>9</v>
      </c>
      <c r="E3931" s="52">
        <v>0.125</v>
      </c>
      <c r="G3931">
        <v>-11.183</v>
      </c>
      <c r="H3931">
        <v>-9.4049999999999994</v>
      </c>
      <c r="I3931">
        <v>-7.7060000000000004</v>
      </c>
      <c r="J3931">
        <v>-6.3879999999999999</v>
      </c>
      <c r="K3931">
        <v>-5.5419999999999998</v>
      </c>
      <c r="L3931">
        <v>-4.7119999999999997</v>
      </c>
      <c r="M3931">
        <v>-3.4790000000000001</v>
      </c>
      <c r="P3931" s="54"/>
    </row>
    <row r="3932" spans="1:16" x14ac:dyDescent="0.2">
      <c r="A3932" s="50">
        <v>40917</v>
      </c>
      <c r="B3932">
        <f t="shared" si="183"/>
        <v>2012</v>
      </c>
      <c r="C3932" s="51">
        <f t="shared" si="184"/>
        <v>1</v>
      </c>
      <c r="D3932" s="51">
        <f t="shared" si="185"/>
        <v>9</v>
      </c>
      <c r="E3932" s="52">
        <v>0.25</v>
      </c>
      <c r="G3932">
        <v>-11.183</v>
      </c>
      <c r="H3932">
        <v>-9.3710000000000004</v>
      </c>
      <c r="I3932">
        <v>-7.7060000000000004</v>
      </c>
      <c r="J3932">
        <v>-6.3879999999999999</v>
      </c>
      <c r="K3932">
        <v>-5.5739999999999998</v>
      </c>
      <c r="L3932">
        <v>-4.7430000000000003</v>
      </c>
      <c r="M3932">
        <v>-3.4790000000000001</v>
      </c>
      <c r="P3932" s="54"/>
    </row>
    <row r="3933" spans="1:16" x14ac:dyDescent="0.2">
      <c r="A3933" s="50">
        <v>40917</v>
      </c>
      <c r="B3933">
        <f t="shared" si="183"/>
        <v>2012</v>
      </c>
      <c r="C3933" s="51">
        <f t="shared" si="184"/>
        <v>1</v>
      </c>
      <c r="D3933" s="51">
        <f t="shared" si="185"/>
        <v>9</v>
      </c>
      <c r="E3933" s="52">
        <v>0.375</v>
      </c>
      <c r="G3933">
        <v>-11.218</v>
      </c>
      <c r="H3933">
        <v>-9.3710000000000004</v>
      </c>
      <c r="I3933">
        <v>-7.7060000000000004</v>
      </c>
      <c r="J3933">
        <v>-6.42</v>
      </c>
      <c r="K3933">
        <v>-5.6050000000000004</v>
      </c>
      <c r="L3933">
        <v>-4.7430000000000003</v>
      </c>
      <c r="M3933">
        <v>-3.508</v>
      </c>
      <c r="P3933" s="54"/>
    </row>
    <row r="3934" spans="1:16" x14ac:dyDescent="0.2">
      <c r="A3934" s="50">
        <v>40917</v>
      </c>
      <c r="B3934">
        <f t="shared" si="183"/>
        <v>2012</v>
      </c>
      <c r="C3934" s="51">
        <f t="shared" si="184"/>
        <v>1</v>
      </c>
      <c r="D3934" s="51">
        <f t="shared" si="185"/>
        <v>9</v>
      </c>
      <c r="E3934" s="52">
        <v>0.5</v>
      </c>
      <c r="G3934">
        <v>-11.254</v>
      </c>
      <c r="H3934">
        <v>-9.3710000000000004</v>
      </c>
      <c r="I3934">
        <v>-7.7380000000000004</v>
      </c>
      <c r="J3934">
        <v>-6.452</v>
      </c>
      <c r="K3934">
        <v>-5.6050000000000004</v>
      </c>
      <c r="L3934">
        <v>-4.7729999999999997</v>
      </c>
      <c r="M3934">
        <v>-3.5379999999999998</v>
      </c>
      <c r="P3934" s="54"/>
    </row>
    <row r="3935" spans="1:16" x14ac:dyDescent="0.2">
      <c r="A3935" s="50">
        <v>40917</v>
      </c>
      <c r="B3935">
        <f t="shared" si="183"/>
        <v>2012</v>
      </c>
      <c r="C3935" s="51">
        <f t="shared" si="184"/>
        <v>1</v>
      </c>
      <c r="D3935" s="51">
        <f t="shared" si="185"/>
        <v>9</v>
      </c>
      <c r="E3935" s="52">
        <v>0.625</v>
      </c>
      <c r="G3935">
        <v>-11.29</v>
      </c>
      <c r="H3935">
        <v>-9.3710000000000004</v>
      </c>
      <c r="I3935">
        <v>-7.7380000000000004</v>
      </c>
      <c r="J3935">
        <v>-6.4829999999999997</v>
      </c>
      <c r="K3935">
        <v>-5.6360000000000001</v>
      </c>
      <c r="L3935">
        <v>-4.8040000000000003</v>
      </c>
      <c r="M3935">
        <v>-3.5379999999999998</v>
      </c>
      <c r="P3935" s="54"/>
    </row>
    <row r="3936" spans="1:16" x14ac:dyDescent="0.2">
      <c r="A3936" s="50">
        <v>40917</v>
      </c>
      <c r="B3936">
        <f t="shared" si="183"/>
        <v>2012</v>
      </c>
      <c r="C3936" s="51">
        <f t="shared" si="184"/>
        <v>1</v>
      </c>
      <c r="D3936" s="51">
        <f t="shared" si="185"/>
        <v>9</v>
      </c>
      <c r="E3936" s="52">
        <v>0.75</v>
      </c>
      <c r="G3936">
        <v>-11.361000000000001</v>
      </c>
      <c r="H3936">
        <v>-9.4049999999999994</v>
      </c>
      <c r="I3936">
        <v>-7.7709999999999999</v>
      </c>
      <c r="J3936">
        <v>-6.4829999999999997</v>
      </c>
      <c r="K3936">
        <v>-5.6360000000000001</v>
      </c>
      <c r="L3936">
        <v>-4.8339999999999996</v>
      </c>
      <c r="M3936">
        <v>-3.5680000000000001</v>
      </c>
      <c r="P3936" s="54"/>
    </row>
    <row r="3937" spans="1:16" x14ac:dyDescent="0.2">
      <c r="A3937" s="50">
        <v>40917</v>
      </c>
      <c r="B3937">
        <f t="shared" si="183"/>
        <v>2012</v>
      </c>
      <c r="C3937" s="51">
        <f t="shared" si="184"/>
        <v>1</v>
      </c>
      <c r="D3937" s="51">
        <f t="shared" si="185"/>
        <v>9</v>
      </c>
      <c r="E3937" s="52">
        <v>0.875</v>
      </c>
      <c r="G3937">
        <v>-11.433</v>
      </c>
      <c r="H3937">
        <v>-9.4049999999999994</v>
      </c>
      <c r="I3937">
        <v>-7.7709999999999999</v>
      </c>
      <c r="J3937">
        <v>-6.5149999999999997</v>
      </c>
      <c r="K3937">
        <v>-5.6669999999999998</v>
      </c>
      <c r="L3937">
        <v>-4.8650000000000002</v>
      </c>
      <c r="M3937">
        <v>-3.6269999999999998</v>
      </c>
      <c r="P3937" s="54"/>
    </row>
    <row r="3938" spans="1:16" x14ac:dyDescent="0.2">
      <c r="A3938" s="50">
        <v>40918</v>
      </c>
      <c r="B3938">
        <f t="shared" si="183"/>
        <v>2012</v>
      </c>
      <c r="C3938" s="51">
        <f t="shared" si="184"/>
        <v>1</v>
      </c>
      <c r="D3938" s="51">
        <f t="shared" si="185"/>
        <v>10</v>
      </c>
      <c r="E3938" s="52">
        <v>0</v>
      </c>
      <c r="G3938">
        <v>-11.505000000000001</v>
      </c>
      <c r="H3938">
        <v>-9.4390000000000001</v>
      </c>
      <c r="I3938">
        <v>-7.7709999999999999</v>
      </c>
      <c r="J3938">
        <v>-6.5149999999999997</v>
      </c>
      <c r="K3938">
        <v>-5.6980000000000004</v>
      </c>
      <c r="L3938">
        <v>-4.8650000000000002</v>
      </c>
      <c r="M3938">
        <v>-3.6269999999999998</v>
      </c>
      <c r="P3938" s="54"/>
    </row>
    <row r="3939" spans="1:16" x14ac:dyDescent="0.2">
      <c r="A3939" s="50">
        <v>40918</v>
      </c>
      <c r="B3939">
        <f t="shared" si="183"/>
        <v>2012</v>
      </c>
      <c r="C3939" s="51">
        <f t="shared" si="184"/>
        <v>1</v>
      </c>
      <c r="D3939" s="51">
        <f t="shared" si="185"/>
        <v>10</v>
      </c>
      <c r="E3939" s="52">
        <v>0.125</v>
      </c>
      <c r="G3939">
        <v>-11.541</v>
      </c>
      <c r="H3939">
        <v>-9.4390000000000001</v>
      </c>
      <c r="I3939">
        <v>-7.7709999999999999</v>
      </c>
      <c r="J3939">
        <v>-6.5149999999999997</v>
      </c>
      <c r="K3939">
        <v>-5.6980000000000004</v>
      </c>
      <c r="L3939">
        <v>-4.8949999999999996</v>
      </c>
      <c r="M3939">
        <v>-3.6269999999999998</v>
      </c>
      <c r="P3939" s="54"/>
    </row>
    <row r="3940" spans="1:16" x14ac:dyDescent="0.2">
      <c r="A3940" s="50">
        <v>40918</v>
      </c>
      <c r="B3940">
        <f t="shared" si="183"/>
        <v>2012</v>
      </c>
      <c r="C3940" s="51">
        <f t="shared" si="184"/>
        <v>1</v>
      </c>
      <c r="D3940" s="51">
        <f t="shared" si="185"/>
        <v>10</v>
      </c>
      <c r="E3940" s="52">
        <v>0.25</v>
      </c>
      <c r="G3940">
        <v>-11.505000000000001</v>
      </c>
      <c r="H3940">
        <v>-9.4390000000000001</v>
      </c>
      <c r="I3940">
        <v>-7.7709999999999999</v>
      </c>
      <c r="J3940">
        <v>-6.5149999999999997</v>
      </c>
      <c r="K3940">
        <v>-5.6980000000000004</v>
      </c>
      <c r="L3940">
        <v>-4.8949999999999996</v>
      </c>
      <c r="M3940">
        <v>-3.657</v>
      </c>
      <c r="P3940" s="54"/>
    </row>
    <row r="3941" spans="1:16" x14ac:dyDescent="0.2">
      <c r="A3941" s="50">
        <v>40918</v>
      </c>
      <c r="B3941">
        <f t="shared" si="183"/>
        <v>2012</v>
      </c>
      <c r="C3941" s="51">
        <f t="shared" si="184"/>
        <v>1</v>
      </c>
      <c r="D3941" s="51">
        <f t="shared" si="185"/>
        <v>10</v>
      </c>
      <c r="E3941" s="52">
        <v>0.375</v>
      </c>
      <c r="G3941">
        <v>-11.468999999999999</v>
      </c>
      <c r="H3941">
        <v>-9.4390000000000001</v>
      </c>
      <c r="I3941">
        <v>-7.7709999999999999</v>
      </c>
      <c r="J3941">
        <v>-6.5149999999999997</v>
      </c>
      <c r="K3941">
        <v>-5.6980000000000004</v>
      </c>
      <c r="L3941">
        <v>-4.8949999999999996</v>
      </c>
      <c r="M3941">
        <v>-3.657</v>
      </c>
      <c r="P3941" s="54"/>
    </row>
    <row r="3942" spans="1:16" x14ac:dyDescent="0.2">
      <c r="A3942" s="50">
        <v>40918</v>
      </c>
      <c r="B3942">
        <f t="shared" si="183"/>
        <v>2012</v>
      </c>
      <c r="C3942" s="51">
        <f t="shared" si="184"/>
        <v>1</v>
      </c>
      <c r="D3942" s="51">
        <f t="shared" si="185"/>
        <v>10</v>
      </c>
      <c r="E3942" s="52">
        <v>0.5</v>
      </c>
      <c r="G3942">
        <v>-11.361000000000001</v>
      </c>
      <c r="H3942">
        <v>-9.4049999999999994</v>
      </c>
      <c r="I3942">
        <v>-7.7380000000000004</v>
      </c>
      <c r="J3942">
        <v>-6.4829999999999997</v>
      </c>
      <c r="K3942">
        <v>-5.6980000000000004</v>
      </c>
      <c r="L3942">
        <v>-4.8949999999999996</v>
      </c>
      <c r="M3942">
        <v>-3.657</v>
      </c>
      <c r="P3942" s="54"/>
    </row>
    <row r="3943" spans="1:16" x14ac:dyDescent="0.2">
      <c r="A3943" s="50">
        <v>40918</v>
      </c>
      <c r="B3943">
        <f t="shared" si="183"/>
        <v>2012</v>
      </c>
      <c r="C3943" s="51">
        <f t="shared" si="184"/>
        <v>1</v>
      </c>
      <c r="D3943" s="51">
        <f t="shared" si="185"/>
        <v>10</v>
      </c>
      <c r="E3943" s="52">
        <v>0.625</v>
      </c>
      <c r="G3943">
        <v>-11.183</v>
      </c>
      <c r="H3943">
        <v>-9.3710000000000004</v>
      </c>
      <c r="I3943">
        <v>-7.7060000000000004</v>
      </c>
      <c r="J3943">
        <v>-6.452</v>
      </c>
      <c r="K3943">
        <v>-5.6980000000000004</v>
      </c>
      <c r="L3943">
        <v>-4.8949999999999996</v>
      </c>
      <c r="M3943">
        <v>-3.657</v>
      </c>
      <c r="P3943" s="54"/>
    </row>
    <row r="3944" spans="1:16" x14ac:dyDescent="0.2">
      <c r="A3944" s="50">
        <v>40918</v>
      </c>
      <c r="B3944">
        <f t="shared" si="183"/>
        <v>2012</v>
      </c>
      <c r="C3944" s="51">
        <f t="shared" si="184"/>
        <v>1</v>
      </c>
      <c r="D3944" s="51">
        <f t="shared" si="185"/>
        <v>10</v>
      </c>
      <c r="E3944" s="52">
        <v>0.75</v>
      </c>
      <c r="G3944">
        <v>-11.005000000000001</v>
      </c>
      <c r="H3944">
        <v>-9.3369999999999997</v>
      </c>
      <c r="I3944">
        <v>-7.7060000000000004</v>
      </c>
      <c r="J3944">
        <v>-6.452</v>
      </c>
      <c r="K3944">
        <v>-5.6980000000000004</v>
      </c>
      <c r="L3944">
        <v>-4.8949999999999996</v>
      </c>
      <c r="M3944">
        <v>-3.657</v>
      </c>
      <c r="P3944" s="54"/>
    </row>
    <row r="3945" spans="1:16" x14ac:dyDescent="0.2">
      <c r="A3945" s="50">
        <v>40918</v>
      </c>
      <c r="B3945">
        <f t="shared" si="183"/>
        <v>2012</v>
      </c>
      <c r="C3945" s="51">
        <f t="shared" si="184"/>
        <v>1</v>
      </c>
      <c r="D3945" s="51">
        <f t="shared" si="185"/>
        <v>10</v>
      </c>
      <c r="E3945" s="52">
        <v>0.875</v>
      </c>
      <c r="G3945">
        <v>-10.863</v>
      </c>
      <c r="H3945">
        <v>-9.3030000000000008</v>
      </c>
      <c r="I3945">
        <v>-7.7060000000000004</v>
      </c>
      <c r="J3945">
        <v>-6.452</v>
      </c>
      <c r="K3945">
        <v>-5.6980000000000004</v>
      </c>
      <c r="L3945">
        <v>-4.9260000000000002</v>
      </c>
      <c r="M3945">
        <v>-3.657</v>
      </c>
      <c r="P3945" s="54"/>
    </row>
    <row r="3946" spans="1:16" x14ac:dyDescent="0.2">
      <c r="A3946" s="50">
        <v>40919</v>
      </c>
      <c r="B3946">
        <f t="shared" si="183"/>
        <v>2012</v>
      </c>
      <c r="C3946" s="51">
        <f t="shared" si="184"/>
        <v>1</v>
      </c>
      <c r="D3946" s="51">
        <f t="shared" si="185"/>
        <v>11</v>
      </c>
      <c r="E3946" s="52">
        <v>0</v>
      </c>
      <c r="G3946">
        <v>-10.722</v>
      </c>
      <c r="H3946">
        <v>-9.2690000000000001</v>
      </c>
      <c r="I3946">
        <v>-7.7060000000000004</v>
      </c>
      <c r="J3946">
        <v>-6.4829999999999997</v>
      </c>
      <c r="K3946">
        <v>-5.7290000000000001</v>
      </c>
      <c r="L3946">
        <v>-4.9260000000000002</v>
      </c>
      <c r="M3946">
        <v>-3.657</v>
      </c>
      <c r="P3946" s="54"/>
    </row>
    <row r="3947" spans="1:16" x14ac:dyDescent="0.2">
      <c r="A3947" s="50">
        <v>40919</v>
      </c>
      <c r="B3947">
        <f t="shared" si="183"/>
        <v>2012</v>
      </c>
      <c r="C3947" s="51">
        <f t="shared" si="184"/>
        <v>1</v>
      </c>
      <c r="D3947" s="51">
        <f t="shared" si="185"/>
        <v>11</v>
      </c>
      <c r="E3947" s="52">
        <v>0.125</v>
      </c>
      <c r="G3947">
        <v>-10.545999999999999</v>
      </c>
      <c r="H3947">
        <v>-9.2349999999999994</v>
      </c>
      <c r="I3947">
        <v>-7.7060000000000004</v>
      </c>
      <c r="J3947">
        <v>-6.4829999999999997</v>
      </c>
      <c r="K3947">
        <v>-5.7290000000000001</v>
      </c>
      <c r="L3947">
        <v>-4.9569999999999999</v>
      </c>
      <c r="M3947">
        <v>-3.6869999999999998</v>
      </c>
      <c r="P3947" s="54"/>
    </row>
    <row r="3948" spans="1:16" x14ac:dyDescent="0.2">
      <c r="A3948" s="50">
        <v>40919</v>
      </c>
      <c r="B3948">
        <f t="shared" si="183"/>
        <v>2012</v>
      </c>
      <c r="C3948" s="51">
        <f t="shared" si="184"/>
        <v>1</v>
      </c>
      <c r="D3948" s="51">
        <f t="shared" si="185"/>
        <v>11</v>
      </c>
      <c r="E3948" s="52">
        <v>0.25</v>
      </c>
      <c r="G3948">
        <v>-10.441000000000001</v>
      </c>
      <c r="H3948">
        <v>-9.1679999999999993</v>
      </c>
      <c r="I3948">
        <v>-7.7060000000000004</v>
      </c>
      <c r="J3948">
        <v>-6.5149999999999997</v>
      </c>
      <c r="K3948">
        <v>-5.76</v>
      </c>
      <c r="L3948">
        <v>-4.9569999999999999</v>
      </c>
      <c r="M3948">
        <v>-3.7170000000000001</v>
      </c>
      <c r="P3948" s="54"/>
    </row>
    <row r="3949" spans="1:16" x14ac:dyDescent="0.2">
      <c r="A3949" s="50">
        <v>40919</v>
      </c>
      <c r="B3949">
        <f t="shared" si="183"/>
        <v>2012</v>
      </c>
      <c r="C3949" s="51">
        <f t="shared" si="184"/>
        <v>1</v>
      </c>
      <c r="D3949" s="51">
        <f t="shared" si="185"/>
        <v>11</v>
      </c>
      <c r="E3949" s="52">
        <v>0.375</v>
      </c>
      <c r="G3949">
        <v>-10.336</v>
      </c>
      <c r="H3949">
        <v>-9.1</v>
      </c>
      <c r="I3949">
        <v>-7.7060000000000004</v>
      </c>
      <c r="J3949">
        <v>-6.5149999999999997</v>
      </c>
      <c r="K3949">
        <v>-5.76</v>
      </c>
      <c r="L3949">
        <v>-4.9870000000000001</v>
      </c>
      <c r="M3949">
        <v>-3.7170000000000001</v>
      </c>
      <c r="P3949" s="54"/>
    </row>
    <row r="3950" spans="1:16" x14ac:dyDescent="0.2">
      <c r="A3950" s="50">
        <v>40919</v>
      </c>
      <c r="B3950">
        <f t="shared" si="183"/>
        <v>2012</v>
      </c>
      <c r="C3950" s="51">
        <f t="shared" si="184"/>
        <v>1</v>
      </c>
      <c r="D3950" s="51">
        <f t="shared" si="185"/>
        <v>11</v>
      </c>
      <c r="E3950" s="52">
        <v>0.5</v>
      </c>
      <c r="G3950">
        <v>-10.231</v>
      </c>
      <c r="H3950">
        <v>-9.0660000000000007</v>
      </c>
      <c r="I3950">
        <v>-7.7060000000000004</v>
      </c>
      <c r="J3950">
        <v>-6.5149999999999997</v>
      </c>
      <c r="K3950">
        <v>-5.7910000000000004</v>
      </c>
      <c r="L3950">
        <v>-4.9870000000000001</v>
      </c>
      <c r="M3950">
        <v>-3.7469999999999999</v>
      </c>
      <c r="P3950" s="54"/>
    </row>
    <row r="3951" spans="1:16" x14ac:dyDescent="0.2">
      <c r="A3951" s="50">
        <v>40919</v>
      </c>
      <c r="B3951">
        <f t="shared" si="183"/>
        <v>2012</v>
      </c>
      <c r="C3951" s="51">
        <f t="shared" si="184"/>
        <v>1</v>
      </c>
      <c r="D3951" s="51">
        <f t="shared" si="185"/>
        <v>11</v>
      </c>
      <c r="E3951" s="52">
        <v>0.625</v>
      </c>
      <c r="G3951">
        <v>-10.127000000000001</v>
      </c>
      <c r="H3951">
        <v>-8.9990000000000006</v>
      </c>
      <c r="I3951">
        <v>-7.673</v>
      </c>
      <c r="J3951">
        <v>-6.5149999999999997</v>
      </c>
      <c r="K3951">
        <v>-5.7910000000000004</v>
      </c>
      <c r="L3951">
        <v>-4.9870000000000001</v>
      </c>
      <c r="M3951">
        <v>-3.7469999999999999</v>
      </c>
      <c r="P3951" s="54"/>
    </row>
    <row r="3952" spans="1:16" x14ac:dyDescent="0.2">
      <c r="A3952" s="50">
        <v>40919</v>
      </c>
      <c r="B3952">
        <f t="shared" si="183"/>
        <v>2012</v>
      </c>
      <c r="C3952" s="51">
        <f t="shared" si="184"/>
        <v>1</v>
      </c>
      <c r="D3952" s="51">
        <f t="shared" si="185"/>
        <v>11</v>
      </c>
      <c r="E3952" s="52">
        <v>0.75</v>
      </c>
      <c r="G3952">
        <v>-10.058</v>
      </c>
      <c r="H3952">
        <v>-8.9320000000000004</v>
      </c>
      <c r="I3952">
        <v>-7.64</v>
      </c>
      <c r="J3952">
        <v>-6.5149999999999997</v>
      </c>
      <c r="K3952">
        <v>-5.7910000000000004</v>
      </c>
      <c r="L3952">
        <v>-5.0179999999999998</v>
      </c>
      <c r="M3952">
        <v>-3.7469999999999999</v>
      </c>
      <c r="P3952" s="54"/>
    </row>
    <row r="3953" spans="1:16" x14ac:dyDescent="0.2">
      <c r="A3953" s="50">
        <v>40919</v>
      </c>
      <c r="B3953">
        <f t="shared" si="183"/>
        <v>2012</v>
      </c>
      <c r="C3953" s="51">
        <f t="shared" si="184"/>
        <v>1</v>
      </c>
      <c r="D3953" s="51">
        <f t="shared" si="185"/>
        <v>11</v>
      </c>
      <c r="E3953" s="52">
        <v>0.875</v>
      </c>
      <c r="G3953">
        <v>-9.9540000000000006</v>
      </c>
      <c r="H3953">
        <v>-8.8979999999999997</v>
      </c>
      <c r="I3953">
        <v>-7.64</v>
      </c>
      <c r="J3953">
        <v>-6.5149999999999997</v>
      </c>
      <c r="K3953">
        <v>-5.7910000000000004</v>
      </c>
      <c r="L3953">
        <v>-5.0179999999999998</v>
      </c>
      <c r="M3953">
        <v>-3.7770000000000001</v>
      </c>
      <c r="P3953" s="54"/>
    </row>
    <row r="3954" spans="1:16" x14ac:dyDescent="0.2">
      <c r="A3954" s="50">
        <v>40920</v>
      </c>
      <c r="B3954">
        <f t="shared" si="183"/>
        <v>2012</v>
      </c>
      <c r="C3954" s="51">
        <f t="shared" si="184"/>
        <v>1</v>
      </c>
      <c r="D3954" s="51">
        <f t="shared" si="185"/>
        <v>12</v>
      </c>
      <c r="E3954" s="52">
        <v>0</v>
      </c>
      <c r="G3954">
        <v>-9.8510000000000009</v>
      </c>
      <c r="H3954">
        <v>-8.8309999999999995</v>
      </c>
      <c r="I3954">
        <v>-7.6079999999999997</v>
      </c>
      <c r="J3954">
        <v>-6.5149999999999997</v>
      </c>
      <c r="K3954">
        <v>-5.7910000000000004</v>
      </c>
      <c r="L3954">
        <v>-5.0179999999999998</v>
      </c>
      <c r="M3954">
        <v>-3.7770000000000001</v>
      </c>
      <c r="P3954" s="54"/>
    </row>
    <row r="3955" spans="1:16" x14ac:dyDescent="0.2">
      <c r="A3955" s="50">
        <v>40920</v>
      </c>
      <c r="B3955">
        <f t="shared" si="183"/>
        <v>2012</v>
      </c>
      <c r="C3955" s="51">
        <f t="shared" si="184"/>
        <v>1</v>
      </c>
      <c r="D3955" s="51">
        <f t="shared" si="185"/>
        <v>12</v>
      </c>
      <c r="E3955" s="52">
        <v>0.125</v>
      </c>
      <c r="G3955">
        <v>-9.7469999999999999</v>
      </c>
      <c r="H3955">
        <v>-8.7639999999999993</v>
      </c>
      <c r="I3955">
        <v>-7.5750000000000002</v>
      </c>
      <c r="J3955">
        <v>-6.5149999999999997</v>
      </c>
      <c r="K3955">
        <v>-5.7910000000000004</v>
      </c>
      <c r="L3955">
        <v>-5.0179999999999998</v>
      </c>
      <c r="M3955">
        <v>-3.8069999999999999</v>
      </c>
      <c r="P3955" s="54"/>
    </row>
    <row r="3956" spans="1:16" x14ac:dyDescent="0.2">
      <c r="A3956" s="50">
        <v>40920</v>
      </c>
      <c r="B3956">
        <f t="shared" si="183"/>
        <v>2012</v>
      </c>
      <c r="C3956" s="51">
        <f t="shared" si="184"/>
        <v>1</v>
      </c>
      <c r="D3956" s="51">
        <f t="shared" si="185"/>
        <v>12</v>
      </c>
      <c r="E3956" s="52">
        <v>0.25</v>
      </c>
      <c r="G3956">
        <v>-9.6790000000000003</v>
      </c>
      <c r="H3956">
        <v>-8.73</v>
      </c>
      <c r="I3956">
        <v>-7.5750000000000002</v>
      </c>
      <c r="J3956">
        <v>-6.5149999999999997</v>
      </c>
      <c r="K3956">
        <v>-5.7910000000000004</v>
      </c>
      <c r="L3956">
        <v>-5.0490000000000004</v>
      </c>
      <c r="M3956">
        <v>-3.8069999999999999</v>
      </c>
      <c r="P3956" s="54"/>
    </row>
    <row r="3957" spans="1:16" x14ac:dyDescent="0.2">
      <c r="A3957" s="50">
        <v>40920</v>
      </c>
      <c r="B3957">
        <f t="shared" si="183"/>
        <v>2012</v>
      </c>
      <c r="C3957" s="51">
        <f t="shared" si="184"/>
        <v>1</v>
      </c>
      <c r="D3957" s="51">
        <f t="shared" si="185"/>
        <v>12</v>
      </c>
      <c r="E3957" s="52">
        <v>0.375</v>
      </c>
      <c r="G3957">
        <v>-9.5760000000000005</v>
      </c>
      <c r="H3957">
        <v>-8.6630000000000003</v>
      </c>
      <c r="I3957">
        <v>-7.5430000000000001</v>
      </c>
      <c r="J3957">
        <v>-6.5149999999999997</v>
      </c>
      <c r="K3957">
        <v>-5.8230000000000004</v>
      </c>
      <c r="L3957">
        <v>-5.0490000000000004</v>
      </c>
      <c r="M3957">
        <v>-3.8069999999999999</v>
      </c>
      <c r="P3957" s="54"/>
    </row>
    <row r="3958" spans="1:16" x14ac:dyDescent="0.2">
      <c r="A3958" s="50">
        <v>40920</v>
      </c>
      <c r="B3958">
        <f t="shared" si="183"/>
        <v>2012</v>
      </c>
      <c r="C3958" s="51">
        <f t="shared" si="184"/>
        <v>1</v>
      </c>
      <c r="D3958" s="51">
        <f t="shared" si="185"/>
        <v>12</v>
      </c>
      <c r="E3958" s="52">
        <v>0.5</v>
      </c>
      <c r="G3958">
        <v>-9.4730000000000008</v>
      </c>
      <c r="H3958">
        <v>-8.5969999999999995</v>
      </c>
      <c r="I3958">
        <v>-7.51</v>
      </c>
      <c r="J3958">
        <v>-6.5149999999999997</v>
      </c>
      <c r="K3958">
        <v>-5.7910000000000004</v>
      </c>
      <c r="L3958">
        <v>-5.0490000000000004</v>
      </c>
      <c r="M3958">
        <v>-3.8069999999999999</v>
      </c>
      <c r="P3958" s="54"/>
    </row>
    <row r="3959" spans="1:16" x14ac:dyDescent="0.2">
      <c r="A3959" s="50">
        <v>40920</v>
      </c>
      <c r="B3959">
        <f t="shared" si="183"/>
        <v>2012</v>
      </c>
      <c r="C3959" s="51">
        <f t="shared" si="184"/>
        <v>1</v>
      </c>
      <c r="D3959" s="51">
        <f t="shared" si="185"/>
        <v>12</v>
      </c>
      <c r="E3959" s="52">
        <v>0.625</v>
      </c>
      <c r="G3959">
        <v>-9.3710000000000004</v>
      </c>
      <c r="H3959">
        <v>-8.5630000000000006</v>
      </c>
      <c r="I3959">
        <v>-7.51</v>
      </c>
      <c r="J3959">
        <v>-6.4829999999999997</v>
      </c>
      <c r="K3959">
        <v>-5.7910000000000004</v>
      </c>
      <c r="L3959">
        <v>-5.0179999999999998</v>
      </c>
      <c r="M3959">
        <v>-3.8069999999999999</v>
      </c>
      <c r="P3959" s="54"/>
    </row>
    <row r="3960" spans="1:16" x14ac:dyDescent="0.2">
      <c r="A3960" s="50">
        <v>40920</v>
      </c>
      <c r="B3960">
        <f t="shared" si="183"/>
        <v>2012</v>
      </c>
      <c r="C3960" s="51">
        <f t="shared" si="184"/>
        <v>1</v>
      </c>
      <c r="D3960" s="51">
        <f t="shared" si="185"/>
        <v>12</v>
      </c>
      <c r="E3960" s="52">
        <v>0.75</v>
      </c>
      <c r="G3960">
        <v>-9.202</v>
      </c>
      <c r="H3960">
        <v>-8.4969999999999999</v>
      </c>
      <c r="I3960">
        <v>-7.4779999999999998</v>
      </c>
      <c r="J3960">
        <v>-6.4829999999999997</v>
      </c>
      <c r="K3960">
        <v>-5.76</v>
      </c>
      <c r="L3960">
        <v>-5.0179999999999998</v>
      </c>
      <c r="M3960">
        <v>-3.8069999999999999</v>
      </c>
      <c r="P3960" s="54"/>
    </row>
    <row r="3961" spans="1:16" x14ac:dyDescent="0.2">
      <c r="A3961" s="50">
        <v>40920</v>
      </c>
      <c r="B3961">
        <f t="shared" si="183"/>
        <v>2012</v>
      </c>
      <c r="C3961" s="51">
        <f t="shared" si="184"/>
        <v>1</v>
      </c>
      <c r="D3961" s="51">
        <f t="shared" si="185"/>
        <v>12</v>
      </c>
      <c r="E3961" s="52">
        <v>0.875</v>
      </c>
      <c r="G3961">
        <v>-9.0329999999999995</v>
      </c>
      <c r="H3961">
        <v>-8.43</v>
      </c>
      <c r="I3961">
        <v>-7.4450000000000003</v>
      </c>
      <c r="J3961">
        <v>-6.4829999999999997</v>
      </c>
      <c r="K3961">
        <v>-5.76</v>
      </c>
      <c r="L3961">
        <v>-5.0179999999999998</v>
      </c>
      <c r="M3961">
        <v>-3.8069999999999999</v>
      </c>
      <c r="P3961" s="54"/>
    </row>
    <row r="3962" spans="1:16" x14ac:dyDescent="0.2">
      <c r="A3962" s="50">
        <v>40921</v>
      </c>
      <c r="B3962">
        <f t="shared" si="183"/>
        <v>2012</v>
      </c>
      <c r="C3962" s="51">
        <f t="shared" si="184"/>
        <v>1</v>
      </c>
      <c r="D3962" s="51">
        <f t="shared" si="185"/>
        <v>13</v>
      </c>
      <c r="E3962" s="52">
        <v>0</v>
      </c>
      <c r="G3962">
        <v>-8.8640000000000008</v>
      </c>
      <c r="H3962">
        <v>-8.3640000000000008</v>
      </c>
      <c r="I3962">
        <v>-7.4130000000000003</v>
      </c>
      <c r="J3962">
        <v>-6.452</v>
      </c>
      <c r="K3962">
        <v>-5.7290000000000001</v>
      </c>
      <c r="L3962">
        <v>-5.0179999999999998</v>
      </c>
      <c r="M3962">
        <v>-3.8069999999999999</v>
      </c>
      <c r="P3962" s="54"/>
    </row>
    <row r="3963" spans="1:16" x14ac:dyDescent="0.2">
      <c r="A3963" s="50">
        <v>40921</v>
      </c>
      <c r="B3963">
        <f t="shared" si="183"/>
        <v>2012</v>
      </c>
      <c r="C3963" s="51">
        <f t="shared" si="184"/>
        <v>1</v>
      </c>
      <c r="D3963" s="51">
        <f t="shared" si="185"/>
        <v>13</v>
      </c>
      <c r="E3963" s="52">
        <v>0.125</v>
      </c>
      <c r="G3963">
        <v>-8.6969999999999992</v>
      </c>
      <c r="H3963">
        <v>-8.2970000000000006</v>
      </c>
      <c r="I3963">
        <v>-7.3810000000000002</v>
      </c>
      <c r="J3963">
        <v>-6.452</v>
      </c>
      <c r="K3963">
        <v>-5.7290000000000001</v>
      </c>
      <c r="L3963">
        <v>-4.9870000000000001</v>
      </c>
      <c r="M3963">
        <v>-3.8069999999999999</v>
      </c>
      <c r="P3963" s="54"/>
    </row>
    <row r="3964" spans="1:16" x14ac:dyDescent="0.2">
      <c r="A3964" s="50">
        <v>40921</v>
      </c>
      <c r="B3964">
        <f t="shared" si="183"/>
        <v>2012</v>
      </c>
      <c r="C3964" s="51">
        <f t="shared" si="184"/>
        <v>1</v>
      </c>
      <c r="D3964" s="51">
        <f t="shared" si="185"/>
        <v>13</v>
      </c>
      <c r="E3964" s="52">
        <v>0.25</v>
      </c>
      <c r="G3964">
        <v>-8.5969999999999995</v>
      </c>
      <c r="H3964">
        <v>-8.1980000000000004</v>
      </c>
      <c r="I3964">
        <v>-7.3479999999999999</v>
      </c>
      <c r="J3964">
        <v>-6.452</v>
      </c>
      <c r="K3964">
        <v>-5.7290000000000001</v>
      </c>
      <c r="L3964">
        <v>-5.0179999999999998</v>
      </c>
      <c r="M3964">
        <v>-3.8359999999999999</v>
      </c>
      <c r="P3964" s="54"/>
    </row>
    <row r="3965" spans="1:16" x14ac:dyDescent="0.2">
      <c r="A3965" s="50">
        <v>40921</v>
      </c>
      <c r="B3965">
        <f t="shared" si="183"/>
        <v>2012</v>
      </c>
      <c r="C3965" s="51">
        <f t="shared" si="184"/>
        <v>1</v>
      </c>
      <c r="D3965" s="51">
        <f t="shared" si="185"/>
        <v>13</v>
      </c>
      <c r="E3965" s="52">
        <v>0.375</v>
      </c>
      <c r="G3965">
        <v>-8.4969999999999999</v>
      </c>
      <c r="H3965">
        <v>-8.1319999999999997</v>
      </c>
      <c r="I3965">
        <v>-7.3159999999999998</v>
      </c>
      <c r="J3965">
        <v>-6.42</v>
      </c>
      <c r="K3965">
        <v>-5.76</v>
      </c>
      <c r="L3965">
        <v>-5.0179999999999998</v>
      </c>
      <c r="M3965">
        <v>-3.8359999999999999</v>
      </c>
      <c r="P3965" s="54"/>
    </row>
    <row r="3966" spans="1:16" x14ac:dyDescent="0.2">
      <c r="A3966" s="50">
        <v>40921</v>
      </c>
      <c r="B3966">
        <f t="shared" si="183"/>
        <v>2012</v>
      </c>
      <c r="C3966" s="51">
        <f t="shared" si="184"/>
        <v>1</v>
      </c>
      <c r="D3966" s="51">
        <f t="shared" si="185"/>
        <v>13</v>
      </c>
      <c r="E3966" s="52">
        <v>0.5</v>
      </c>
      <c r="G3966">
        <v>-8.43</v>
      </c>
      <c r="H3966">
        <v>-8.0329999999999995</v>
      </c>
      <c r="I3966">
        <v>-7.2839999999999998</v>
      </c>
      <c r="J3966">
        <v>-6.42</v>
      </c>
      <c r="K3966">
        <v>-5.7290000000000001</v>
      </c>
      <c r="L3966">
        <v>-5.0490000000000004</v>
      </c>
      <c r="M3966">
        <v>-3.8660000000000001</v>
      </c>
      <c r="P3966" s="54"/>
    </row>
    <row r="3967" spans="1:16" x14ac:dyDescent="0.2">
      <c r="A3967" s="50">
        <v>40921</v>
      </c>
      <c r="B3967">
        <f t="shared" si="183"/>
        <v>2012</v>
      </c>
      <c r="C3967" s="51">
        <f t="shared" si="184"/>
        <v>1</v>
      </c>
      <c r="D3967" s="51">
        <f t="shared" si="185"/>
        <v>13</v>
      </c>
      <c r="E3967" s="52">
        <v>0.625</v>
      </c>
      <c r="G3967">
        <v>-8.3970000000000002</v>
      </c>
      <c r="H3967">
        <v>-7.968</v>
      </c>
      <c r="I3967">
        <v>-7.2190000000000003</v>
      </c>
      <c r="J3967">
        <v>-6.3879999999999999</v>
      </c>
      <c r="K3967">
        <v>-5.76</v>
      </c>
      <c r="L3967">
        <v>-5.0490000000000004</v>
      </c>
      <c r="M3967">
        <v>-3.8660000000000001</v>
      </c>
      <c r="P3967" s="54"/>
    </row>
    <row r="3968" spans="1:16" x14ac:dyDescent="0.2">
      <c r="A3968" s="50">
        <v>40921</v>
      </c>
      <c r="B3968">
        <f t="shared" si="183"/>
        <v>2012</v>
      </c>
      <c r="C3968" s="51">
        <f t="shared" si="184"/>
        <v>1</v>
      </c>
      <c r="D3968" s="51">
        <f t="shared" si="185"/>
        <v>13</v>
      </c>
      <c r="E3968" s="52">
        <v>0.75</v>
      </c>
      <c r="G3968">
        <v>-8.3640000000000008</v>
      </c>
      <c r="H3968">
        <v>-7.9020000000000001</v>
      </c>
      <c r="I3968">
        <v>-7.1870000000000003</v>
      </c>
      <c r="J3968">
        <v>-6.3570000000000002</v>
      </c>
      <c r="K3968">
        <v>-5.76</v>
      </c>
      <c r="L3968">
        <v>-5.0490000000000004</v>
      </c>
      <c r="M3968">
        <v>-3.8959999999999999</v>
      </c>
      <c r="P3968" s="54"/>
    </row>
    <row r="3969" spans="1:16" x14ac:dyDescent="0.2">
      <c r="A3969" s="50">
        <v>40921</v>
      </c>
      <c r="B3969">
        <f t="shared" si="183"/>
        <v>2012</v>
      </c>
      <c r="C3969" s="51">
        <f t="shared" si="184"/>
        <v>1</v>
      </c>
      <c r="D3969" s="51">
        <f t="shared" si="185"/>
        <v>13</v>
      </c>
      <c r="E3969" s="52">
        <v>0.875</v>
      </c>
      <c r="G3969">
        <v>-8.3640000000000008</v>
      </c>
      <c r="H3969">
        <v>-7.8360000000000003</v>
      </c>
      <c r="I3969">
        <v>-7.1550000000000002</v>
      </c>
      <c r="J3969">
        <v>-6.3570000000000002</v>
      </c>
      <c r="K3969">
        <v>-5.76</v>
      </c>
      <c r="L3969">
        <v>-5.0789999999999997</v>
      </c>
      <c r="M3969">
        <v>-3.8959999999999999</v>
      </c>
      <c r="P3969" s="54"/>
    </row>
    <row r="3970" spans="1:16" x14ac:dyDescent="0.2">
      <c r="A3970" s="50">
        <v>40922</v>
      </c>
      <c r="B3970">
        <f t="shared" ref="B3970:B4033" si="186">YEAR(A3970)</f>
        <v>2012</v>
      </c>
      <c r="C3970" s="51">
        <f t="shared" ref="C3970:C4033" si="187">MONTH(A3970)</f>
        <v>1</v>
      </c>
      <c r="D3970" s="51">
        <f t="shared" ref="D3970:D4033" si="188">DAY(A3970)</f>
        <v>14</v>
      </c>
      <c r="E3970" s="52">
        <v>0</v>
      </c>
      <c r="G3970">
        <v>-8.3640000000000008</v>
      </c>
      <c r="H3970">
        <v>-7.8040000000000003</v>
      </c>
      <c r="I3970">
        <v>-7.1219999999999999</v>
      </c>
      <c r="J3970">
        <v>-6.3250000000000002</v>
      </c>
      <c r="K3970">
        <v>-5.76</v>
      </c>
      <c r="L3970">
        <v>-5.1100000000000003</v>
      </c>
      <c r="M3970">
        <v>-3.9260000000000002</v>
      </c>
      <c r="P3970" s="54"/>
    </row>
    <row r="3971" spans="1:16" x14ac:dyDescent="0.2">
      <c r="A3971" s="50">
        <v>40922</v>
      </c>
      <c r="B3971">
        <f t="shared" si="186"/>
        <v>2012</v>
      </c>
      <c r="C3971" s="51">
        <f t="shared" si="187"/>
        <v>1</v>
      </c>
      <c r="D3971" s="51">
        <f t="shared" si="188"/>
        <v>14</v>
      </c>
      <c r="E3971" s="52">
        <v>0.125</v>
      </c>
      <c r="G3971">
        <v>-8.3640000000000008</v>
      </c>
      <c r="H3971">
        <v>-7.7709999999999999</v>
      </c>
      <c r="I3971">
        <v>-7.09</v>
      </c>
      <c r="J3971">
        <v>-6.3250000000000002</v>
      </c>
      <c r="K3971">
        <v>-5.76</v>
      </c>
      <c r="L3971">
        <v>-5.1100000000000003</v>
      </c>
      <c r="M3971">
        <v>-3.956</v>
      </c>
      <c r="P3971" s="54"/>
    </row>
    <row r="3972" spans="1:16" x14ac:dyDescent="0.2">
      <c r="A3972" s="50">
        <v>40922</v>
      </c>
      <c r="B3972">
        <f t="shared" si="186"/>
        <v>2012</v>
      </c>
      <c r="C3972" s="51">
        <f t="shared" si="187"/>
        <v>1</v>
      </c>
      <c r="D3972" s="51">
        <f t="shared" si="188"/>
        <v>14</v>
      </c>
      <c r="E3972" s="52">
        <v>0.25</v>
      </c>
      <c r="G3972">
        <v>-8.3970000000000002</v>
      </c>
      <c r="H3972">
        <v>-7.7380000000000004</v>
      </c>
      <c r="I3972">
        <v>-7.0579999999999998</v>
      </c>
      <c r="J3972">
        <v>-6.2939999999999996</v>
      </c>
      <c r="K3972">
        <v>-5.76</v>
      </c>
      <c r="L3972">
        <v>-5.1100000000000003</v>
      </c>
      <c r="M3972">
        <v>-3.956</v>
      </c>
      <c r="P3972" s="54"/>
    </row>
    <row r="3973" spans="1:16" x14ac:dyDescent="0.2">
      <c r="A3973" s="50">
        <v>40922</v>
      </c>
      <c r="B3973">
        <f t="shared" si="186"/>
        <v>2012</v>
      </c>
      <c r="C3973" s="51">
        <f t="shared" si="187"/>
        <v>1</v>
      </c>
      <c r="D3973" s="51">
        <f t="shared" si="188"/>
        <v>14</v>
      </c>
      <c r="E3973" s="52">
        <v>0.375</v>
      </c>
      <c r="G3973">
        <v>-8.43</v>
      </c>
      <c r="H3973">
        <v>-7.7060000000000004</v>
      </c>
      <c r="I3973">
        <v>-7.0259999999999998</v>
      </c>
      <c r="J3973">
        <v>-6.2939999999999996</v>
      </c>
      <c r="K3973">
        <v>-5.76</v>
      </c>
      <c r="L3973">
        <v>-5.1100000000000003</v>
      </c>
      <c r="M3973">
        <v>-3.9860000000000002</v>
      </c>
      <c r="P3973" s="54"/>
    </row>
    <row r="3974" spans="1:16" x14ac:dyDescent="0.2">
      <c r="A3974" s="50">
        <v>40922</v>
      </c>
      <c r="B3974">
        <f t="shared" si="186"/>
        <v>2012</v>
      </c>
      <c r="C3974" s="51">
        <f t="shared" si="187"/>
        <v>1</v>
      </c>
      <c r="D3974" s="51">
        <f t="shared" si="188"/>
        <v>14</v>
      </c>
      <c r="E3974" s="52">
        <v>0.5</v>
      </c>
      <c r="G3974">
        <v>-8.43</v>
      </c>
      <c r="H3974">
        <v>-7.7060000000000004</v>
      </c>
      <c r="I3974">
        <v>-6.9939999999999998</v>
      </c>
      <c r="J3974">
        <v>-6.2619999999999996</v>
      </c>
      <c r="K3974">
        <v>-5.76</v>
      </c>
      <c r="L3974">
        <v>-5.1100000000000003</v>
      </c>
      <c r="M3974">
        <v>-3.9860000000000002</v>
      </c>
      <c r="P3974" s="54"/>
    </row>
    <row r="3975" spans="1:16" x14ac:dyDescent="0.2">
      <c r="A3975" s="50">
        <v>40922</v>
      </c>
      <c r="B3975">
        <f t="shared" si="186"/>
        <v>2012</v>
      </c>
      <c r="C3975" s="51">
        <f t="shared" si="187"/>
        <v>1</v>
      </c>
      <c r="D3975" s="51">
        <f t="shared" si="188"/>
        <v>14</v>
      </c>
      <c r="E3975" s="52">
        <v>0.625</v>
      </c>
      <c r="G3975">
        <v>-8.43</v>
      </c>
      <c r="H3975">
        <v>-7.673</v>
      </c>
      <c r="I3975">
        <v>-6.9619999999999997</v>
      </c>
      <c r="J3975">
        <v>-6.2309999999999999</v>
      </c>
      <c r="K3975">
        <v>-5.7290000000000001</v>
      </c>
      <c r="L3975">
        <v>-5.1100000000000003</v>
      </c>
      <c r="M3975">
        <v>-3.9860000000000002</v>
      </c>
      <c r="P3975" s="54"/>
    </row>
    <row r="3976" spans="1:16" x14ac:dyDescent="0.2">
      <c r="A3976" s="50">
        <v>40922</v>
      </c>
      <c r="B3976">
        <f t="shared" si="186"/>
        <v>2012</v>
      </c>
      <c r="C3976" s="51">
        <f t="shared" si="187"/>
        <v>1</v>
      </c>
      <c r="D3976" s="51">
        <f t="shared" si="188"/>
        <v>14</v>
      </c>
      <c r="E3976" s="52">
        <v>0.75</v>
      </c>
      <c r="G3976">
        <v>-8.43</v>
      </c>
      <c r="H3976">
        <v>-7.673</v>
      </c>
      <c r="I3976">
        <v>-6.93</v>
      </c>
      <c r="J3976">
        <v>-6.2309999999999999</v>
      </c>
      <c r="K3976">
        <v>-5.7290000000000001</v>
      </c>
      <c r="L3976">
        <v>-5.1100000000000003</v>
      </c>
      <c r="M3976">
        <v>-3.9860000000000002</v>
      </c>
      <c r="P3976" s="54"/>
    </row>
    <row r="3977" spans="1:16" x14ac:dyDescent="0.2">
      <c r="A3977" s="50">
        <v>40922</v>
      </c>
      <c r="B3977">
        <f t="shared" si="186"/>
        <v>2012</v>
      </c>
      <c r="C3977" s="51">
        <f t="shared" si="187"/>
        <v>1</v>
      </c>
      <c r="D3977" s="51">
        <f t="shared" si="188"/>
        <v>14</v>
      </c>
      <c r="E3977" s="52">
        <v>0.875</v>
      </c>
      <c r="G3977">
        <v>-8.3970000000000002</v>
      </c>
      <c r="H3977">
        <v>-7.64</v>
      </c>
      <c r="I3977">
        <v>-6.93</v>
      </c>
      <c r="J3977">
        <v>-6.1989999999999998</v>
      </c>
      <c r="K3977">
        <v>-5.7290000000000001</v>
      </c>
      <c r="L3977">
        <v>-5.1100000000000003</v>
      </c>
      <c r="M3977">
        <v>-3.9860000000000002</v>
      </c>
      <c r="P3977" s="54"/>
    </row>
    <row r="3978" spans="1:16" x14ac:dyDescent="0.2">
      <c r="A3978" s="50">
        <v>40923</v>
      </c>
      <c r="B3978">
        <f t="shared" si="186"/>
        <v>2012</v>
      </c>
      <c r="C3978" s="51">
        <f t="shared" si="187"/>
        <v>1</v>
      </c>
      <c r="D3978" s="51">
        <f t="shared" si="188"/>
        <v>15</v>
      </c>
      <c r="E3978" s="52">
        <v>0</v>
      </c>
      <c r="G3978">
        <v>-8.3640000000000008</v>
      </c>
      <c r="H3978">
        <v>-7.64</v>
      </c>
      <c r="I3978">
        <v>-6.8979999999999997</v>
      </c>
      <c r="J3978">
        <v>-6.1989999999999998</v>
      </c>
      <c r="K3978">
        <v>-5.6980000000000004</v>
      </c>
      <c r="L3978">
        <v>-5.0789999999999997</v>
      </c>
      <c r="M3978">
        <v>-4.016</v>
      </c>
      <c r="P3978" s="54"/>
    </row>
    <row r="3979" spans="1:16" x14ac:dyDescent="0.2">
      <c r="A3979" s="50">
        <v>40923</v>
      </c>
      <c r="B3979">
        <f t="shared" si="186"/>
        <v>2012</v>
      </c>
      <c r="C3979" s="51">
        <f t="shared" si="187"/>
        <v>1</v>
      </c>
      <c r="D3979" s="51">
        <f t="shared" si="188"/>
        <v>15</v>
      </c>
      <c r="E3979" s="52">
        <v>0.125</v>
      </c>
      <c r="G3979">
        <v>-8.3309999999999995</v>
      </c>
      <c r="H3979">
        <v>-7.6079999999999997</v>
      </c>
      <c r="I3979">
        <v>-6.8979999999999997</v>
      </c>
      <c r="J3979">
        <v>-6.1680000000000001</v>
      </c>
      <c r="K3979">
        <v>-5.6980000000000004</v>
      </c>
      <c r="L3979">
        <v>-5.0789999999999997</v>
      </c>
      <c r="M3979">
        <v>-4.016</v>
      </c>
      <c r="P3979" s="54"/>
    </row>
    <row r="3980" spans="1:16" x14ac:dyDescent="0.2">
      <c r="A3980" s="50">
        <v>40923</v>
      </c>
      <c r="B3980">
        <f t="shared" si="186"/>
        <v>2012</v>
      </c>
      <c r="C3980" s="51">
        <f t="shared" si="187"/>
        <v>1</v>
      </c>
      <c r="D3980" s="51">
        <f t="shared" si="188"/>
        <v>15</v>
      </c>
      <c r="E3980" s="52">
        <v>0.25</v>
      </c>
      <c r="G3980">
        <v>-8.2970000000000006</v>
      </c>
      <c r="H3980">
        <v>-7.6079999999999997</v>
      </c>
      <c r="I3980">
        <v>-6.8659999999999997</v>
      </c>
      <c r="J3980">
        <v>-6.1680000000000001</v>
      </c>
      <c r="K3980">
        <v>-5.6669999999999998</v>
      </c>
      <c r="L3980">
        <v>-5.0789999999999997</v>
      </c>
      <c r="M3980">
        <v>-4.016</v>
      </c>
      <c r="P3980" s="54"/>
    </row>
    <row r="3981" spans="1:16" x14ac:dyDescent="0.2">
      <c r="A3981" s="50">
        <v>40923</v>
      </c>
      <c r="B3981">
        <f t="shared" si="186"/>
        <v>2012</v>
      </c>
      <c r="C3981" s="51">
        <f t="shared" si="187"/>
        <v>1</v>
      </c>
      <c r="D3981" s="51">
        <f t="shared" si="188"/>
        <v>15</v>
      </c>
      <c r="E3981" s="52">
        <v>0.375</v>
      </c>
      <c r="G3981">
        <v>-8.1980000000000004</v>
      </c>
      <c r="H3981">
        <v>-7.5750000000000002</v>
      </c>
      <c r="I3981">
        <v>-6.8659999999999997</v>
      </c>
      <c r="J3981">
        <v>-6.1680000000000001</v>
      </c>
      <c r="K3981">
        <v>-5.6360000000000001</v>
      </c>
      <c r="L3981">
        <v>-5.0490000000000004</v>
      </c>
      <c r="M3981">
        <v>-3.9860000000000002</v>
      </c>
      <c r="P3981" s="54"/>
    </row>
    <row r="3982" spans="1:16" x14ac:dyDescent="0.2">
      <c r="A3982" s="50">
        <v>40923</v>
      </c>
      <c r="B3982">
        <f t="shared" si="186"/>
        <v>2012</v>
      </c>
      <c r="C3982" s="51">
        <f t="shared" si="187"/>
        <v>1</v>
      </c>
      <c r="D3982" s="51">
        <f t="shared" si="188"/>
        <v>15</v>
      </c>
      <c r="E3982" s="52">
        <v>0.5</v>
      </c>
      <c r="G3982">
        <v>-8.0990000000000002</v>
      </c>
      <c r="H3982">
        <v>-7.5430000000000001</v>
      </c>
      <c r="I3982">
        <v>-6.8339999999999996</v>
      </c>
      <c r="J3982">
        <v>-6.1360000000000001</v>
      </c>
      <c r="K3982">
        <v>-5.6360000000000001</v>
      </c>
      <c r="L3982">
        <v>-5.0490000000000004</v>
      </c>
      <c r="M3982">
        <v>-3.9860000000000002</v>
      </c>
      <c r="P3982" s="54"/>
    </row>
    <row r="3983" spans="1:16" x14ac:dyDescent="0.2">
      <c r="A3983" s="50">
        <v>40923</v>
      </c>
      <c r="B3983">
        <f t="shared" si="186"/>
        <v>2012</v>
      </c>
      <c r="C3983" s="51">
        <f t="shared" si="187"/>
        <v>1</v>
      </c>
      <c r="D3983" s="51">
        <f t="shared" si="188"/>
        <v>15</v>
      </c>
      <c r="E3983" s="52">
        <v>0.625</v>
      </c>
      <c r="G3983">
        <v>-7.968</v>
      </c>
      <c r="H3983">
        <v>-7.51</v>
      </c>
      <c r="I3983">
        <v>-6.8339999999999996</v>
      </c>
      <c r="J3983">
        <v>-6.1360000000000001</v>
      </c>
      <c r="K3983">
        <v>-5.6050000000000004</v>
      </c>
      <c r="L3983">
        <v>-5.0179999999999998</v>
      </c>
      <c r="M3983">
        <v>-3.9860000000000002</v>
      </c>
      <c r="P3983" s="54"/>
    </row>
    <row r="3984" spans="1:16" x14ac:dyDescent="0.2">
      <c r="A3984" s="50">
        <v>40923</v>
      </c>
      <c r="B3984">
        <f t="shared" si="186"/>
        <v>2012</v>
      </c>
      <c r="C3984" s="51">
        <f t="shared" si="187"/>
        <v>1</v>
      </c>
      <c r="D3984" s="51">
        <f t="shared" si="188"/>
        <v>15</v>
      </c>
      <c r="E3984" s="52">
        <v>0.75</v>
      </c>
      <c r="G3984">
        <v>-7.8689999999999998</v>
      </c>
      <c r="H3984">
        <v>-7.4450000000000003</v>
      </c>
      <c r="I3984">
        <v>-6.8019999999999996</v>
      </c>
      <c r="J3984">
        <v>-6.1050000000000004</v>
      </c>
      <c r="K3984">
        <v>-5.6050000000000004</v>
      </c>
      <c r="L3984">
        <v>-5.0179999999999998</v>
      </c>
      <c r="M3984">
        <v>-3.9860000000000002</v>
      </c>
      <c r="P3984" s="54"/>
    </row>
    <row r="3985" spans="1:16" x14ac:dyDescent="0.2">
      <c r="A3985" s="50">
        <v>40923</v>
      </c>
      <c r="B3985">
        <f t="shared" si="186"/>
        <v>2012</v>
      </c>
      <c r="C3985" s="51">
        <f t="shared" si="187"/>
        <v>1</v>
      </c>
      <c r="D3985" s="51">
        <f t="shared" si="188"/>
        <v>15</v>
      </c>
      <c r="E3985" s="52">
        <v>0.875</v>
      </c>
      <c r="G3985">
        <v>-7.7709999999999999</v>
      </c>
      <c r="H3985">
        <v>-7.4130000000000003</v>
      </c>
      <c r="I3985">
        <v>-6.77</v>
      </c>
      <c r="J3985">
        <v>-6.1050000000000004</v>
      </c>
      <c r="K3985">
        <v>-5.6050000000000004</v>
      </c>
      <c r="L3985">
        <v>-5.0179999999999998</v>
      </c>
      <c r="M3985">
        <v>-3.9860000000000002</v>
      </c>
      <c r="P3985" s="54"/>
    </row>
    <row r="3986" spans="1:16" x14ac:dyDescent="0.2">
      <c r="A3986" s="50">
        <v>40924</v>
      </c>
      <c r="B3986">
        <f t="shared" si="186"/>
        <v>2012</v>
      </c>
      <c r="C3986" s="51">
        <f t="shared" si="187"/>
        <v>1</v>
      </c>
      <c r="D3986" s="51">
        <f t="shared" si="188"/>
        <v>16</v>
      </c>
      <c r="E3986" s="52">
        <v>0</v>
      </c>
      <c r="G3986">
        <v>-7.7380000000000004</v>
      </c>
      <c r="H3986">
        <v>-7.3479999999999999</v>
      </c>
      <c r="I3986">
        <v>-6.77</v>
      </c>
      <c r="J3986">
        <v>-6.1050000000000004</v>
      </c>
      <c r="K3986">
        <v>-5.6050000000000004</v>
      </c>
      <c r="L3986">
        <v>-5.0179999999999998</v>
      </c>
      <c r="M3986">
        <v>-4.016</v>
      </c>
      <c r="P3986" s="54"/>
    </row>
    <row r="3987" spans="1:16" x14ac:dyDescent="0.2">
      <c r="A3987" s="50">
        <v>40924</v>
      </c>
      <c r="B3987">
        <f t="shared" si="186"/>
        <v>2012</v>
      </c>
      <c r="C3987" s="51">
        <f t="shared" si="187"/>
        <v>1</v>
      </c>
      <c r="D3987" s="51">
        <f t="shared" si="188"/>
        <v>16</v>
      </c>
      <c r="E3987" s="52">
        <v>0.125</v>
      </c>
      <c r="G3987">
        <v>-7.7060000000000004</v>
      </c>
      <c r="H3987">
        <v>-7.3159999999999998</v>
      </c>
      <c r="I3987">
        <v>-6.7380000000000004</v>
      </c>
      <c r="J3987">
        <v>-6.0730000000000004</v>
      </c>
      <c r="K3987">
        <v>-5.6050000000000004</v>
      </c>
      <c r="L3987">
        <v>-5.0490000000000004</v>
      </c>
      <c r="M3987">
        <v>-4.016</v>
      </c>
      <c r="P3987" s="54"/>
    </row>
    <row r="3988" spans="1:16" x14ac:dyDescent="0.2">
      <c r="A3988" s="50">
        <v>40924</v>
      </c>
      <c r="B3988">
        <f t="shared" si="186"/>
        <v>2012</v>
      </c>
      <c r="C3988" s="51">
        <f t="shared" si="187"/>
        <v>1</v>
      </c>
      <c r="D3988" s="51">
        <f t="shared" si="188"/>
        <v>16</v>
      </c>
      <c r="E3988" s="52">
        <v>0.25</v>
      </c>
      <c r="G3988">
        <v>-7.673</v>
      </c>
      <c r="H3988">
        <v>-7.2839999999999998</v>
      </c>
      <c r="I3988">
        <v>-6.7060000000000004</v>
      </c>
      <c r="J3988">
        <v>-6.0730000000000004</v>
      </c>
      <c r="K3988">
        <v>-5.6050000000000004</v>
      </c>
      <c r="L3988">
        <v>-5.0490000000000004</v>
      </c>
      <c r="M3988">
        <v>-4.016</v>
      </c>
      <c r="P3988" s="54"/>
    </row>
    <row r="3989" spans="1:16" x14ac:dyDescent="0.2">
      <c r="A3989" s="50">
        <v>40924</v>
      </c>
      <c r="B3989">
        <f t="shared" si="186"/>
        <v>2012</v>
      </c>
      <c r="C3989" s="51">
        <f t="shared" si="187"/>
        <v>1</v>
      </c>
      <c r="D3989" s="51">
        <f t="shared" si="188"/>
        <v>16</v>
      </c>
      <c r="E3989" s="52">
        <v>0.375</v>
      </c>
      <c r="G3989">
        <v>-7.673</v>
      </c>
      <c r="H3989">
        <v>-7.2510000000000003</v>
      </c>
      <c r="I3989">
        <v>-6.6740000000000004</v>
      </c>
      <c r="J3989">
        <v>-6.0419999999999998</v>
      </c>
      <c r="K3989">
        <v>-5.6050000000000004</v>
      </c>
      <c r="L3989">
        <v>-5.0490000000000004</v>
      </c>
      <c r="M3989">
        <v>-4.0460000000000003</v>
      </c>
      <c r="P3989" s="54"/>
    </row>
    <row r="3990" spans="1:16" x14ac:dyDescent="0.2">
      <c r="A3990" s="50">
        <v>40924</v>
      </c>
      <c r="B3990">
        <f t="shared" si="186"/>
        <v>2012</v>
      </c>
      <c r="C3990" s="51">
        <f t="shared" si="187"/>
        <v>1</v>
      </c>
      <c r="D3990" s="51">
        <f t="shared" si="188"/>
        <v>16</v>
      </c>
      <c r="E3990" s="52">
        <v>0.5</v>
      </c>
      <c r="G3990">
        <v>-7.673</v>
      </c>
      <c r="H3990">
        <v>-7.1870000000000003</v>
      </c>
      <c r="I3990">
        <v>-6.6740000000000004</v>
      </c>
      <c r="J3990">
        <v>-6.0419999999999998</v>
      </c>
      <c r="K3990">
        <v>-5.6050000000000004</v>
      </c>
      <c r="L3990">
        <v>-5.0490000000000004</v>
      </c>
      <c r="M3990">
        <v>-4.0460000000000003</v>
      </c>
      <c r="P3990" s="54"/>
    </row>
    <row r="3991" spans="1:16" x14ac:dyDescent="0.2">
      <c r="A3991" s="50">
        <v>40924</v>
      </c>
      <c r="B3991">
        <f t="shared" si="186"/>
        <v>2012</v>
      </c>
      <c r="C3991" s="51">
        <f t="shared" si="187"/>
        <v>1</v>
      </c>
      <c r="D3991" s="51">
        <f t="shared" si="188"/>
        <v>16</v>
      </c>
      <c r="E3991" s="52">
        <v>0.625</v>
      </c>
      <c r="G3991">
        <v>-7.7060000000000004</v>
      </c>
      <c r="H3991">
        <v>-7.1870000000000003</v>
      </c>
      <c r="I3991">
        <v>-6.61</v>
      </c>
      <c r="J3991">
        <v>-6.01</v>
      </c>
      <c r="K3991">
        <v>-5.6050000000000004</v>
      </c>
      <c r="L3991">
        <v>-5.0789999999999997</v>
      </c>
      <c r="M3991">
        <v>-4.0759999999999996</v>
      </c>
      <c r="P3991" s="54"/>
    </row>
    <row r="3992" spans="1:16" x14ac:dyDescent="0.2">
      <c r="A3992" s="50">
        <v>40924</v>
      </c>
      <c r="B3992">
        <f t="shared" si="186"/>
        <v>2012</v>
      </c>
      <c r="C3992" s="51">
        <f t="shared" si="187"/>
        <v>1</v>
      </c>
      <c r="D3992" s="51">
        <f t="shared" si="188"/>
        <v>16</v>
      </c>
      <c r="E3992" s="52">
        <v>0.75</v>
      </c>
      <c r="G3992">
        <v>-7.7709999999999999</v>
      </c>
      <c r="H3992">
        <v>-7.1550000000000002</v>
      </c>
      <c r="I3992">
        <v>-6.61</v>
      </c>
      <c r="J3992">
        <v>-6.01</v>
      </c>
      <c r="K3992">
        <v>-5.6050000000000004</v>
      </c>
      <c r="L3992">
        <v>-5.0789999999999997</v>
      </c>
      <c r="M3992">
        <v>-4.0759999999999996</v>
      </c>
      <c r="P3992" s="54"/>
    </row>
    <row r="3993" spans="1:16" x14ac:dyDescent="0.2">
      <c r="A3993" s="50">
        <v>40924</v>
      </c>
      <c r="B3993">
        <f t="shared" si="186"/>
        <v>2012</v>
      </c>
      <c r="C3993" s="51">
        <f t="shared" si="187"/>
        <v>1</v>
      </c>
      <c r="D3993" s="51">
        <f t="shared" si="188"/>
        <v>16</v>
      </c>
      <c r="E3993" s="52">
        <v>0.875</v>
      </c>
      <c r="G3993">
        <v>-7.8360000000000003</v>
      </c>
      <c r="H3993">
        <v>-7.1550000000000002</v>
      </c>
      <c r="I3993">
        <v>-6.5789999999999997</v>
      </c>
      <c r="J3993">
        <v>-6.01</v>
      </c>
      <c r="K3993">
        <v>-5.6360000000000001</v>
      </c>
      <c r="L3993">
        <v>-5.1100000000000003</v>
      </c>
      <c r="M3993">
        <v>-4.1059999999999999</v>
      </c>
      <c r="P3993" s="54"/>
    </row>
    <row r="3994" spans="1:16" x14ac:dyDescent="0.2">
      <c r="A3994" s="50">
        <v>40925</v>
      </c>
      <c r="B3994">
        <f t="shared" si="186"/>
        <v>2012</v>
      </c>
      <c r="C3994" s="51">
        <f t="shared" si="187"/>
        <v>1</v>
      </c>
      <c r="D3994" s="51">
        <f t="shared" si="188"/>
        <v>17</v>
      </c>
      <c r="E3994" s="52">
        <v>0</v>
      </c>
      <c r="G3994">
        <v>-7.9349999999999996</v>
      </c>
      <c r="H3994">
        <v>-7.1550000000000002</v>
      </c>
      <c r="I3994">
        <v>-6.5789999999999997</v>
      </c>
      <c r="J3994">
        <v>-5.9790000000000001</v>
      </c>
      <c r="K3994">
        <v>-5.6360000000000001</v>
      </c>
      <c r="L3994">
        <v>-5.1100000000000003</v>
      </c>
      <c r="M3994">
        <v>-4.1369999999999996</v>
      </c>
      <c r="P3994" s="54"/>
    </row>
    <row r="3995" spans="1:16" x14ac:dyDescent="0.2">
      <c r="A3995" s="50">
        <v>40925</v>
      </c>
      <c r="B3995">
        <f t="shared" si="186"/>
        <v>2012</v>
      </c>
      <c r="C3995" s="51">
        <f t="shared" si="187"/>
        <v>1</v>
      </c>
      <c r="D3995" s="51">
        <f t="shared" si="188"/>
        <v>17</v>
      </c>
      <c r="E3995" s="52">
        <v>0.125</v>
      </c>
      <c r="G3995">
        <v>-8</v>
      </c>
      <c r="H3995">
        <v>-7.1550000000000002</v>
      </c>
      <c r="I3995">
        <v>-6.5469999999999997</v>
      </c>
      <c r="J3995">
        <v>-5.9480000000000004</v>
      </c>
      <c r="K3995">
        <v>-5.6360000000000001</v>
      </c>
      <c r="L3995">
        <v>-5.1100000000000003</v>
      </c>
      <c r="M3995">
        <v>-4.1369999999999996</v>
      </c>
      <c r="P3995" s="54"/>
    </row>
    <row r="3996" spans="1:16" x14ac:dyDescent="0.2">
      <c r="A3996" s="50">
        <v>40925</v>
      </c>
      <c r="B3996">
        <f t="shared" si="186"/>
        <v>2012</v>
      </c>
      <c r="C3996" s="51">
        <f t="shared" si="187"/>
        <v>1</v>
      </c>
      <c r="D3996" s="51">
        <f t="shared" si="188"/>
        <v>17</v>
      </c>
      <c r="E3996" s="52">
        <v>0.25</v>
      </c>
      <c r="G3996">
        <v>-8.0660000000000007</v>
      </c>
      <c r="H3996">
        <v>-7.1870000000000003</v>
      </c>
      <c r="I3996">
        <v>-6.5469999999999997</v>
      </c>
      <c r="J3996">
        <v>-5.9480000000000004</v>
      </c>
      <c r="K3996">
        <v>-5.6050000000000004</v>
      </c>
      <c r="L3996">
        <v>-5.0789999999999997</v>
      </c>
      <c r="M3996">
        <v>-4.1369999999999996</v>
      </c>
      <c r="P3996" s="54"/>
    </row>
    <row r="3997" spans="1:16" x14ac:dyDescent="0.2">
      <c r="A3997" s="50">
        <v>40925</v>
      </c>
      <c r="B3997">
        <f t="shared" si="186"/>
        <v>2012</v>
      </c>
      <c r="C3997" s="51">
        <f t="shared" si="187"/>
        <v>1</v>
      </c>
      <c r="D3997" s="51">
        <f t="shared" si="188"/>
        <v>17</v>
      </c>
      <c r="E3997" s="52">
        <v>0.375</v>
      </c>
      <c r="G3997">
        <v>-8.1319999999999997</v>
      </c>
      <c r="H3997">
        <v>-7.1870000000000003</v>
      </c>
      <c r="I3997">
        <v>-6.5469999999999997</v>
      </c>
      <c r="J3997">
        <v>-5.9480000000000004</v>
      </c>
      <c r="K3997">
        <v>-5.6050000000000004</v>
      </c>
      <c r="L3997">
        <v>-5.0789999999999997</v>
      </c>
      <c r="M3997">
        <v>-4.1059999999999999</v>
      </c>
      <c r="P3997" s="54"/>
    </row>
    <row r="3998" spans="1:16" x14ac:dyDescent="0.2">
      <c r="A3998" s="50">
        <v>40925</v>
      </c>
      <c r="B3998">
        <f t="shared" si="186"/>
        <v>2012</v>
      </c>
      <c r="C3998" s="51">
        <f t="shared" si="187"/>
        <v>1</v>
      </c>
      <c r="D3998" s="51">
        <f t="shared" si="188"/>
        <v>17</v>
      </c>
      <c r="E3998" s="52">
        <v>0.5</v>
      </c>
      <c r="G3998">
        <v>-8.1319999999999997</v>
      </c>
      <c r="H3998">
        <v>-7.2190000000000003</v>
      </c>
      <c r="I3998">
        <v>-6.5469999999999997</v>
      </c>
      <c r="J3998">
        <v>-5.9480000000000004</v>
      </c>
      <c r="K3998">
        <v>-5.5739999999999998</v>
      </c>
      <c r="L3998">
        <v>-5.0789999999999997</v>
      </c>
      <c r="M3998">
        <v>-4.1059999999999999</v>
      </c>
      <c r="P3998" s="54"/>
    </row>
    <row r="3999" spans="1:16" x14ac:dyDescent="0.2">
      <c r="A3999" s="50">
        <v>40925</v>
      </c>
      <c r="B3999">
        <f t="shared" si="186"/>
        <v>2012</v>
      </c>
      <c r="C3999" s="51">
        <f t="shared" si="187"/>
        <v>1</v>
      </c>
      <c r="D3999" s="51">
        <f t="shared" si="188"/>
        <v>17</v>
      </c>
      <c r="E3999" s="52">
        <v>0.625</v>
      </c>
      <c r="G3999">
        <v>-8.1319999999999997</v>
      </c>
      <c r="H3999">
        <v>-7.2510000000000003</v>
      </c>
      <c r="I3999">
        <v>-6.5469999999999997</v>
      </c>
      <c r="J3999">
        <v>-5.9160000000000004</v>
      </c>
      <c r="K3999">
        <v>-5.5739999999999998</v>
      </c>
      <c r="L3999">
        <v>-5.0490000000000004</v>
      </c>
      <c r="M3999">
        <v>-4.1369999999999996</v>
      </c>
      <c r="P3999" s="54"/>
    </row>
    <row r="4000" spans="1:16" x14ac:dyDescent="0.2">
      <c r="A4000" s="50">
        <v>40925</v>
      </c>
      <c r="B4000">
        <f t="shared" si="186"/>
        <v>2012</v>
      </c>
      <c r="C4000" s="51">
        <f t="shared" si="187"/>
        <v>1</v>
      </c>
      <c r="D4000" s="51">
        <f t="shared" si="188"/>
        <v>17</v>
      </c>
      <c r="E4000" s="52">
        <v>0.75</v>
      </c>
      <c r="G4000">
        <v>-8.1319999999999997</v>
      </c>
      <c r="H4000">
        <v>-7.2510000000000003</v>
      </c>
      <c r="I4000">
        <v>-6.5469999999999997</v>
      </c>
      <c r="J4000">
        <v>-5.9160000000000004</v>
      </c>
      <c r="K4000">
        <v>-5.5739999999999998</v>
      </c>
      <c r="L4000">
        <v>-5.0490000000000004</v>
      </c>
      <c r="M4000">
        <v>-4.1369999999999996</v>
      </c>
      <c r="P4000" s="54"/>
    </row>
    <row r="4001" spans="1:16" x14ac:dyDescent="0.2">
      <c r="A4001" s="50">
        <v>40925</v>
      </c>
      <c r="B4001">
        <f t="shared" si="186"/>
        <v>2012</v>
      </c>
      <c r="C4001" s="51">
        <f t="shared" si="187"/>
        <v>1</v>
      </c>
      <c r="D4001" s="51">
        <f t="shared" si="188"/>
        <v>17</v>
      </c>
      <c r="E4001" s="52">
        <v>0.875</v>
      </c>
      <c r="G4001">
        <v>-8.0990000000000002</v>
      </c>
      <c r="H4001">
        <v>-7.2510000000000003</v>
      </c>
      <c r="I4001">
        <v>-6.5149999999999997</v>
      </c>
      <c r="J4001">
        <v>-5.8849999999999998</v>
      </c>
      <c r="K4001">
        <v>-5.5419999999999998</v>
      </c>
      <c r="L4001">
        <v>-5.0490000000000004</v>
      </c>
      <c r="M4001">
        <v>-4.1369999999999996</v>
      </c>
      <c r="P4001" s="54"/>
    </row>
    <row r="4002" spans="1:16" x14ac:dyDescent="0.2">
      <c r="A4002" s="50">
        <v>40926</v>
      </c>
      <c r="B4002">
        <f t="shared" si="186"/>
        <v>2012</v>
      </c>
      <c r="C4002" s="51">
        <f t="shared" si="187"/>
        <v>1</v>
      </c>
      <c r="D4002" s="51">
        <f t="shared" si="188"/>
        <v>18</v>
      </c>
      <c r="E4002" s="52">
        <v>0</v>
      </c>
      <c r="G4002">
        <v>-8.0990000000000002</v>
      </c>
      <c r="H4002">
        <v>-7.2510000000000003</v>
      </c>
      <c r="I4002">
        <v>-6.5469999999999997</v>
      </c>
      <c r="J4002">
        <v>-5.8849999999999998</v>
      </c>
      <c r="K4002">
        <v>-5.5419999999999998</v>
      </c>
      <c r="L4002">
        <v>-5.0490000000000004</v>
      </c>
      <c r="M4002">
        <v>-4.1369999999999996</v>
      </c>
      <c r="P4002" s="54"/>
    </row>
    <row r="4003" spans="1:16" x14ac:dyDescent="0.2">
      <c r="A4003" s="50">
        <v>40926</v>
      </c>
      <c r="B4003">
        <f t="shared" si="186"/>
        <v>2012</v>
      </c>
      <c r="C4003" s="51">
        <f t="shared" si="187"/>
        <v>1</v>
      </c>
      <c r="D4003" s="51">
        <f t="shared" si="188"/>
        <v>18</v>
      </c>
      <c r="E4003" s="52">
        <v>0.125</v>
      </c>
      <c r="G4003">
        <v>-8.0990000000000002</v>
      </c>
      <c r="H4003">
        <v>-7.2510000000000003</v>
      </c>
      <c r="I4003">
        <v>-6.5149999999999997</v>
      </c>
      <c r="J4003">
        <v>-5.8849999999999998</v>
      </c>
      <c r="K4003">
        <v>-5.5739999999999998</v>
      </c>
      <c r="L4003">
        <v>-5.0490000000000004</v>
      </c>
      <c r="M4003">
        <v>-4.1369999999999996</v>
      </c>
      <c r="P4003" s="54"/>
    </row>
    <row r="4004" spans="1:16" x14ac:dyDescent="0.2">
      <c r="A4004" s="50">
        <v>40926</v>
      </c>
      <c r="B4004">
        <f t="shared" si="186"/>
        <v>2012</v>
      </c>
      <c r="C4004" s="51">
        <f t="shared" si="187"/>
        <v>1</v>
      </c>
      <c r="D4004" s="51">
        <f t="shared" si="188"/>
        <v>18</v>
      </c>
      <c r="E4004" s="52">
        <v>0.25</v>
      </c>
      <c r="G4004">
        <v>-8.0990000000000002</v>
      </c>
      <c r="H4004">
        <v>-7.2510000000000003</v>
      </c>
      <c r="I4004">
        <v>-6.5469999999999997</v>
      </c>
      <c r="J4004">
        <v>-5.8849999999999998</v>
      </c>
      <c r="K4004">
        <v>-5.5419999999999998</v>
      </c>
      <c r="L4004">
        <v>-5.0490000000000004</v>
      </c>
      <c r="M4004">
        <v>-4.1669999999999998</v>
      </c>
      <c r="P4004" s="54"/>
    </row>
    <row r="4005" spans="1:16" x14ac:dyDescent="0.2">
      <c r="A4005" s="50">
        <v>40926</v>
      </c>
      <c r="B4005">
        <f t="shared" si="186"/>
        <v>2012</v>
      </c>
      <c r="C4005" s="51">
        <f t="shared" si="187"/>
        <v>1</v>
      </c>
      <c r="D4005" s="51">
        <f t="shared" si="188"/>
        <v>18</v>
      </c>
      <c r="E4005" s="52">
        <v>0.375</v>
      </c>
      <c r="G4005">
        <v>-8.1319999999999997</v>
      </c>
      <c r="H4005">
        <v>-7.2510000000000003</v>
      </c>
      <c r="I4005">
        <v>-6.5149999999999997</v>
      </c>
      <c r="J4005">
        <v>-5.8849999999999998</v>
      </c>
      <c r="K4005">
        <v>-5.5419999999999998</v>
      </c>
      <c r="L4005">
        <v>-5.0490000000000004</v>
      </c>
      <c r="M4005">
        <v>-4.1369999999999996</v>
      </c>
      <c r="P4005" s="54"/>
    </row>
    <row r="4006" spans="1:16" x14ac:dyDescent="0.2">
      <c r="A4006" s="50">
        <v>40926</v>
      </c>
      <c r="B4006">
        <f t="shared" si="186"/>
        <v>2012</v>
      </c>
      <c r="C4006" s="51">
        <f t="shared" si="187"/>
        <v>1</v>
      </c>
      <c r="D4006" s="51">
        <f t="shared" si="188"/>
        <v>18</v>
      </c>
      <c r="E4006" s="52">
        <v>0.5</v>
      </c>
      <c r="G4006">
        <v>-8.1649999999999991</v>
      </c>
      <c r="H4006">
        <v>-7.2510000000000003</v>
      </c>
      <c r="I4006">
        <v>-6.5149999999999997</v>
      </c>
      <c r="J4006">
        <v>-5.8849999999999998</v>
      </c>
      <c r="K4006">
        <v>-5.5419999999999998</v>
      </c>
      <c r="L4006">
        <v>-5.0490000000000004</v>
      </c>
      <c r="M4006">
        <v>-4.1669999999999998</v>
      </c>
      <c r="P4006" s="54"/>
    </row>
    <row r="4007" spans="1:16" x14ac:dyDescent="0.2">
      <c r="A4007" s="50">
        <v>40926</v>
      </c>
      <c r="B4007">
        <f t="shared" si="186"/>
        <v>2012</v>
      </c>
      <c r="C4007" s="51">
        <f t="shared" si="187"/>
        <v>1</v>
      </c>
      <c r="D4007" s="51">
        <f t="shared" si="188"/>
        <v>18</v>
      </c>
      <c r="E4007" s="52">
        <v>0.625</v>
      </c>
      <c r="G4007">
        <v>-8.1980000000000004</v>
      </c>
      <c r="H4007">
        <v>-7.2510000000000003</v>
      </c>
      <c r="I4007">
        <v>-6.5149999999999997</v>
      </c>
      <c r="J4007">
        <v>-5.8849999999999998</v>
      </c>
      <c r="K4007">
        <v>-5.5739999999999998</v>
      </c>
      <c r="L4007">
        <v>-5.0490000000000004</v>
      </c>
      <c r="M4007">
        <v>-4.1669999999999998</v>
      </c>
      <c r="P4007" s="54"/>
    </row>
    <row r="4008" spans="1:16" x14ac:dyDescent="0.2">
      <c r="A4008" s="50">
        <v>40926</v>
      </c>
      <c r="B4008">
        <f t="shared" si="186"/>
        <v>2012</v>
      </c>
      <c r="C4008" s="51">
        <f t="shared" si="187"/>
        <v>1</v>
      </c>
      <c r="D4008" s="51">
        <f t="shared" si="188"/>
        <v>18</v>
      </c>
      <c r="E4008" s="52">
        <v>0.75</v>
      </c>
      <c r="G4008">
        <v>-8.2309999999999999</v>
      </c>
      <c r="H4008">
        <v>-7.2839999999999998</v>
      </c>
      <c r="I4008">
        <v>-6.5149999999999997</v>
      </c>
      <c r="J4008">
        <v>-5.8849999999999998</v>
      </c>
      <c r="K4008">
        <v>-5.5739999999999998</v>
      </c>
      <c r="L4008">
        <v>-5.0789999999999997</v>
      </c>
      <c r="M4008">
        <v>-4.1970000000000001</v>
      </c>
      <c r="P4008" s="54"/>
    </row>
    <row r="4009" spans="1:16" x14ac:dyDescent="0.2">
      <c r="A4009" s="50">
        <v>40926</v>
      </c>
      <c r="B4009">
        <f t="shared" si="186"/>
        <v>2012</v>
      </c>
      <c r="C4009" s="51">
        <f t="shared" si="187"/>
        <v>1</v>
      </c>
      <c r="D4009" s="51">
        <f t="shared" si="188"/>
        <v>18</v>
      </c>
      <c r="E4009" s="52">
        <v>0.875</v>
      </c>
      <c r="G4009">
        <v>-8.3309999999999995</v>
      </c>
      <c r="H4009">
        <v>-7.2839999999999998</v>
      </c>
      <c r="I4009">
        <v>-6.5149999999999997</v>
      </c>
      <c r="J4009">
        <v>-5.8849999999999998</v>
      </c>
      <c r="K4009">
        <v>-5.5739999999999998</v>
      </c>
      <c r="L4009">
        <v>-5.0789999999999997</v>
      </c>
      <c r="M4009">
        <v>-4.1970000000000001</v>
      </c>
      <c r="P4009" s="54"/>
    </row>
    <row r="4010" spans="1:16" x14ac:dyDescent="0.2">
      <c r="A4010" s="50">
        <v>40927</v>
      </c>
      <c r="B4010">
        <f t="shared" si="186"/>
        <v>2012</v>
      </c>
      <c r="C4010" s="51">
        <f t="shared" si="187"/>
        <v>1</v>
      </c>
      <c r="D4010" s="51">
        <f t="shared" si="188"/>
        <v>19</v>
      </c>
      <c r="E4010" s="52">
        <v>0</v>
      </c>
      <c r="G4010">
        <v>-8.3970000000000002</v>
      </c>
      <c r="H4010">
        <v>-7.2839999999999998</v>
      </c>
      <c r="I4010">
        <v>-6.5149999999999997</v>
      </c>
      <c r="J4010">
        <v>-5.8849999999999998</v>
      </c>
      <c r="K4010">
        <v>-5.5739999999999998</v>
      </c>
      <c r="L4010">
        <v>-5.0789999999999997</v>
      </c>
      <c r="M4010">
        <v>-4.1970000000000001</v>
      </c>
      <c r="P4010" s="54"/>
    </row>
    <row r="4011" spans="1:16" x14ac:dyDescent="0.2">
      <c r="A4011" s="50">
        <v>40927</v>
      </c>
      <c r="B4011">
        <f t="shared" si="186"/>
        <v>2012</v>
      </c>
      <c r="C4011" s="51">
        <f t="shared" si="187"/>
        <v>1</v>
      </c>
      <c r="D4011" s="51">
        <f t="shared" si="188"/>
        <v>19</v>
      </c>
      <c r="E4011" s="52">
        <v>0.125</v>
      </c>
      <c r="G4011">
        <v>-8.43</v>
      </c>
      <c r="H4011">
        <v>-7.3159999999999998</v>
      </c>
      <c r="I4011">
        <v>-6.5149999999999997</v>
      </c>
      <c r="J4011">
        <v>-5.8849999999999998</v>
      </c>
      <c r="K4011">
        <v>-5.5739999999999998</v>
      </c>
      <c r="L4011">
        <v>-5.0789999999999997</v>
      </c>
      <c r="M4011">
        <v>-4.1970000000000001</v>
      </c>
      <c r="P4011" s="54"/>
    </row>
    <row r="4012" spans="1:16" x14ac:dyDescent="0.2">
      <c r="A4012" s="50">
        <v>40927</v>
      </c>
      <c r="B4012">
        <f t="shared" si="186"/>
        <v>2012</v>
      </c>
      <c r="C4012" s="51">
        <f t="shared" si="187"/>
        <v>1</v>
      </c>
      <c r="D4012" s="51">
        <f t="shared" si="188"/>
        <v>19</v>
      </c>
      <c r="E4012" s="52">
        <v>0.25</v>
      </c>
      <c r="G4012">
        <v>-8.4629999999999992</v>
      </c>
      <c r="H4012">
        <v>-7.3159999999999998</v>
      </c>
      <c r="I4012">
        <v>-6.5149999999999997</v>
      </c>
      <c r="J4012">
        <v>-5.8540000000000001</v>
      </c>
      <c r="K4012">
        <v>-5.5739999999999998</v>
      </c>
      <c r="L4012">
        <v>-5.0789999999999997</v>
      </c>
      <c r="M4012">
        <v>-4.1970000000000001</v>
      </c>
      <c r="P4012" s="54"/>
    </row>
    <row r="4013" spans="1:16" x14ac:dyDescent="0.2">
      <c r="A4013" s="50">
        <v>40927</v>
      </c>
      <c r="B4013">
        <f t="shared" si="186"/>
        <v>2012</v>
      </c>
      <c r="C4013" s="51">
        <f t="shared" si="187"/>
        <v>1</v>
      </c>
      <c r="D4013" s="51">
        <f t="shared" si="188"/>
        <v>19</v>
      </c>
      <c r="E4013" s="52">
        <v>0.375</v>
      </c>
      <c r="G4013">
        <v>-8.5299999999999994</v>
      </c>
      <c r="H4013">
        <v>-7.3479999999999999</v>
      </c>
      <c r="I4013">
        <v>-6.5469999999999997</v>
      </c>
      <c r="J4013">
        <v>-5.8540000000000001</v>
      </c>
      <c r="K4013">
        <v>-5.5739999999999998</v>
      </c>
      <c r="L4013">
        <v>-5.0789999999999997</v>
      </c>
      <c r="M4013">
        <v>-4.1970000000000001</v>
      </c>
      <c r="P4013" s="54"/>
    </row>
    <row r="4014" spans="1:16" x14ac:dyDescent="0.2">
      <c r="A4014" s="50">
        <v>40927</v>
      </c>
      <c r="B4014">
        <f t="shared" si="186"/>
        <v>2012</v>
      </c>
      <c r="C4014" s="51">
        <f t="shared" si="187"/>
        <v>1</v>
      </c>
      <c r="D4014" s="51">
        <f t="shared" si="188"/>
        <v>19</v>
      </c>
      <c r="E4014" s="52">
        <v>0.5</v>
      </c>
      <c r="G4014">
        <v>-8.5969999999999995</v>
      </c>
      <c r="H4014">
        <v>-7.3810000000000002</v>
      </c>
      <c r="I4014">
        <v>-6.5469999999999997</v>
      </c>
      <c r="J4014">
        <v>-5.8849999999999998</v>
      </c>
      <c r="K4014">
        <v>-5.6050000000000004</v>
      </c>
      <c r="L4014">
        <v>-5.1100000000000003</v>
      </c>
      <c r="M4014">
        <v>-4.2270000000000003</v>
      </c>
      <c r="P4014" s="54"/>
    </row>
    <row r="4015" spans="1:16" x14ac:dyDescent="0.2">
      <c r="A4015" s="50">
        <v>40927</v>
      </c>
      <c r="B4015">
        <f t="shared" si="186"/>
        <v>2012</v>
      </c>
      <c r="C4015" s="51">
        <f t="shared" si="187"/>
        <v>1</v>
      </c>
      <c r="D4015" s="51">
        <f t="shared" si="188"/>
        <v>19</v>
      </c>
      <c r="E4015" s="52">
        <v>0.625</v>
      </c>
      <c r="G4015">
        <v>-8.6300000000000008</v>
      </c>
      <c r="H4015">
        <v>-7.4130000000000003</v>
      </c>
      <c r="I4015">
        <v>-6.5469999999999997</v>
      </c>
      <c r="J4015">
        <v>-5.8849999999999998</v>
      </c>
      <c r="K4015">
        <v>-5.6050000000000004</v>
      </c>
      <c r="L4015">
        <v>-5.0789999999999997</v>
      </c>
      <c r="M4015">
        <v>-4.2270000000000003</v>
      </c>
      <c r="P4015" s="54"/>
    </row>
    <row r="4016" spans="1:16" x14ac:dyDescent="0.2">
      <c r="A4016" s="50">
        <v>40927</v>
      </c>
      <c r="B4016">
        <f t="shared" si="186"/>
        <v>2012</v>
      </c>
      <c r="C4016" s="51">
        <f t="shared" si="187"/>
        <v>1</v>
      </c>
      <c r="D4016" s="51">
        <f t="shared" si="188"/>
        <v>19</v>
      </c>
      <c r="E4016" s="52">
        <v>0.75</v>
      </c>
      <c r="G4016">
        <v>-8.7639999999999993</v>
      </c>
      <c r="H4016">
        <v>-7.4450000000000003</v>
      </c>
      <c r="I4016">
        <v>-6.5469999999999997</v>
      </c>
      <c r="J4016">
        <v>-5.8849999999999998</v>
      </c>
      <c r="K4016">
        <v>-5.6050000000000004</v>
      </c>
      <c r="L4016">
        <v>-5.1100000000000003</v>
      </c>
      <c r="M4016">
        <v>-4.2270000000000003</v>
      </c>
      <c r="P4016" s="54"/>
    </row>
    <row r="4017" spans="1:16" x14ac:dyDescent="0.2">
      <c r="A4017" s="50">
        <v>40927</v>
      </c>
      <c r="B4017">
        <f t="shared" si="186"/>
        <v>2012</v>
      </c>
      <c r="C4017" s="51">
        <f t="shared" si="187"/>
        <v>1</v>
      </c>
      <c r="D4017" s="51">
        <f t="shared" si="188"/>
        <v>19</v>
      </c>
      <c r="E4017" s="52">
        <v>0.875</v>
      </c>
      <c r="G4017">
        <v>-8.8979999999999997</v>
      </c>
      <c r="H4017">
        <v>-7.4779999999999998</v>
      </c>
      <c r="I4017">
        <v>-6.5789999999999997</v>
      </c>
      <c r="J4017">
        <v>-5.8849999999999998</v>
      </c>
      <c r="K4017">
        <v>-5.6050000000000004</v>
      </c>
      <c r="L4017">
        <v>-5.1100000000000003</v>
      </c>
      <c r="M4017">
        <v>-4.2270000000000003</v>
      </c>
      <c r="P4017" s="54"/>
    </row>
    <row r="4018" spans="1:16" x14ac:dyDescent="0.2">
      <c r="A4018" s="50">
        <v>40928</v>
      </c>
      <c r="B4018">
        <f t="shared" si="186"/>
        <v>2012</v>
      </c>
      <c r="C4018" s="51">
        <f t="shared" si="187"/>
        <v>1</v>
      </c>
      <c r="D4018" s="51">
        <f t="shared" si="188"/>
        <v>20</v>
      </c>
      <c r="E4018" s="52">
        <v>0</v>
      </c>
      <c r="G4018">
        <v>-9.0329999999999995</v>
      </c>
      <c r="H4018">
        <v>-7.5430000000000001</v>
      </c>
      <c r="I4018">
        <v>-6.61</v>
      </c>
      <c r="J4018">
        <v>-5.9160000000000004</v>
      </c>
      <c r="K4018">
        <v>-5.6050000000000004</v>
      </c>
      <c r="L4018">
        <v>-5.1100000000000003</v>
      </c>
      <c r="M4018">
        <v>-4.2569999999999997</v>
      </c>
      <c r="P4018" s="54"/>
    </row>
    <row r="4019" spans="1:16" x14ac:dyDescent="0.2">
      <c r="A4019" s="50">
        <v>40928</v>
      </c>
      <c r="B4019">
        <f t="shared" si="186"/>
        <v>2012</v>
      </c>
      <c r="C4019" s="51">
        <f t="shared" si="187"/>
        <v>1</v>
      </c>
      <c r="D4019" s="51">
        <f t="shared" si="188"/>
        <v>20</v>
      </c>
      <c r="E4019" s="52">
        <v>0.125</v>
      </c>
      <c r="G4019">
        <v>-9.1340000000000003</v>
      </c>
      <c r="H4019">
        <v>-7.5750000000000002</v>
      </c>
      <c r="I4019">
        <v>-6.61</v>
      </c>
      <c r="J4019">
        <v>-5.9160000000000004</v>
      </c>
      <c r="K4019">
        <v>-5.6050000000000004</v>
      </c>
      <c r="L4019">
        <v>-5.1100000000000003</v>
      </c>
      <c r="M4019">
        <v>-4.2569999999999997</v>
      </c>
      <c r="P4019" s="54"/>
    </row>
    <row r="4020" spans="1:16" x14ac:dyDescent="0.2">
      <c r="A4020" s="50">
        <v>40928</v>
      </c>
      <c r="B4020">
        <f t="shared" si="186"/>
        <v>2012</v>
      </c>
      <c r="C4020" s="51">
        <f t="shared" si="187"/>
        <v>1</v>
      </c>
      <c r="D4020" s="51">
        <f t="shared" si="188"/>
        <v>20</v>
      </c>
      <c r="E4020" s="52">
        <v>0.25</v>
      </c>
      <c r="G4020">
        <v>-9.202</v>
      </c>
      <c r="H4020">
        <v>-7.64</v>
      </c>
      <c r="I4020">
        <v>-6.61</v>
      </c>
      <c r="J4020">
        <v>-5.9160000000000004</v>
      </c>
      <c r="K4020">
        <v>-5.6050000000000004</v>
      </c>
      <c r="L4020">
        <v>-5.1100000000000003</v>
      </c>
      <c r="M4020">
        <v>-4.2270000000000003</v>
      </c>
      <c r="P4020" s="54"/>
    </row>
    <row r="4021" spans="1:16" x14ac:dyDescent="0.2">
      <c r="A4021" s="50">
        <v>40928</v>
      </c>
      <c r="B4021">
        <f t="shared" si="186"/>
        <v>2012</v>
      </c>
      <c r="C4021" s="51">
        <f t="shared" si="187"/>
        <v>1</v>
      </c>
      <c r="D4021" s="51">
        <f t="shared" si="188"/>
        <v>20</v>
      </c>
      <c r="E4021" s="52">
        <v>0.375</v>
      </c>
      <c r="G4021">
        <v>-9.2690000000000001</v>
      </c>
      <c r="H4021">
        <v>-7.673</v>
      </c>
      <c r="I4021">
        <v>-6.6420000000000003</v>
      </c>
      <c r="J4021">
        <v>-5.9160000000000004</v>
      </c>
      <c r="K4021">
        <v>-5.6050000000000004</v>
      </c>
      <c r="L4021">
        <v>-5.1100000000000003</v>
      </c>
      <c r="M4021">
        <v>-4.2569999999999997</v>
      </c>
      <c r="P4021" s="54"/>
    </row>
    <row r="4022" spans="1:16" x14ac:dyDescent="0.2">
      <c r="A4022" s="50">
        <v>40928</v>
      </c>
      <c r="B4022">
        <f t="shared" si="186"/>
        <v>2012</v>
      </c>
      <c r="C4022" s="51">
        <f t="shared" si="187"/>
        <v>1</v>
      </c>
      <c r="D4022" s="51">
        <f t="shared" si="188"/>
        <v>20</v>
      </c>
      <c r="E4022" s="52">
        <v>0.5</v>
      </c>
      <c r="G4022">
        <v>-9.3030000000000008</v>
      </c>
      <c r="H4022">
        <v>-7.7060000000000004</v>
      </c>
      <c r="I4022">
        <v>-6.6420000000000003</v>
      </c>
      <c r="J4022">
        <v>-5.9160000000000004</v>
      </c>
      <c r="K4022">
        <v>-5.6050000000000004</v>
      </c>
      <c r="L4022">
        <v>-5.1100000000000003</v>
      </c>
      <c r="M4022">
        <v>-4.2569999999999997</v>
      </c>
      <c r="P4022" s="54"/>
    </row>
    <row r="4023" spans="1:16" x14ac:dyDescent="0.2">
      <c r="A4023" s="50">
        <v>40928</v>
      </c>
      <c r="B4023">
        <f t="shared" si="186"/>
        <v>2012</v>
      </c>
      <c r="C4023" s="51">
        <f t="shared" si="187"/>
        <v>1</v>
      </c>
      <c r="D4023" s="51">
        <f t="shared" si="188"/>
        <v>20</v>
      </c>
      <c r="E4023" s="52">
        <v>0.625</v>
      </c>
      <c r="G4023">
        <v>-9.3030000000000008</v>
      </c>
      <c r="H4023">
        <v>-7.7709999999999999</v>
      </c>
      <c r="I4023">
        <v>-6.6740000000000004</v>
      </c>
      <c r="J4023">
        <v>-5.9160000000000004</v>
      </c>
      <c r="K4023">
        <v>-5.6050000000000004</v>
      </c>
      <c r="L4023">
        <v>-5.1100000000000003</v>
      </c>
      <c r="M4023">
        <v>-4.2270000000000003</v>
      </c>
      <c r="P4023" s="54"/>
    </row>
    <row r="4024" spans="1:16" x14ac:dyDescent="0.2">
      <c r="A4024" s="50">
        <v>40928</v>
      </c>
      <c r="B4024">
        <f t="shared" si="186"/>
        <v>2012</v>
      </c>
      <c r="C4024" s="51">
        <f t="shared" si="187"/>
        <v>1</v>
      </c>
      <c r="D4024" s="51">
        <f t="shared" si="188"/>
        <v>20</v>
      </c>
      <c r="E4024" s="52">
        <v>0.75</v>
      </c>
      <c r="G4024">
        <v>-9.3030000000000008</v>
      </c>
      <c r="H4024">
        <v>-7.8040000000000003</v>
      </c>
      <c r="I4024">
        <v>-6.7060000000000004</v>
      </c>
      <c r="J4024">
        <v>-5.9480000000000004</v>
      </c>
      <c r="K4024">
        <v>-5.6050000000000004</v>
      </c>
      <c r="L4024">
        <v>-5.1100000000000003</v>
      </c>
      <c r="M4024">
        <v>-4.2270000000000003</v>
      </c>
      <c r="P4024" s="54"/>
    </row>
    <row r="4025" spans="1:16" x14ac:dyDescent="0.2">
      <c r="A4025" s="50">
        <v>40928</v>
      </c>
      <c r="B4025">
        <f t="shared" si="186"/>
        <v>2012</v>
      </c>
      <c r="C4025" s="51">
        <f t="shared" si="187"/>
        <v>1</v>
      </c>
      <c r="D4025" s="51">
        <f t="shared" si="188"/>
        <v>20</v>
      </c>
      <c r="E4025" s="52">
        <v>0.875</v>
      </c>
      <c r="G4025">
        <v>-9.3030000000000008</v>
      </c>
      <c r="H4025">
        <v>-7.8360000000000003</v>
      </c>
      <c r="I4025">
        <v>-6.7380000000000004</v>
      </c>
      <c r="J4025">
        <v>-5.9480000000000004</v>
      </c>
      <c r="K4025">
        <v>-5.6050000000000004</v>
      </c>
      <c r="L4025">
        <v>-5.1100000000000003</v>
      </c>
      <c r="M4025">
        <v>-4.2569999999999997</v>
      </c>
      <c r="P4025" s="54"/>
    </row>
    <row r="4026" spans="1:16" x14ac:dyDescent="0.2">
      <c r="A4026" s="50">
        <v>40929</v>
      </c>
      <c r="B4026">
        <f t="shared" si="186"/>
        <v>2012</v>
      </c>
      <c r="C4026" s="51">
        <f t="shared" si="187"/>
        <v>1</v>
      </c>
      <c r="D4026" s="51">
        <f t="shared" si="188"/>
        <v>21</v>
      </c>
      <c r="E4026" s="52">
        <v>0</v>
      </c>
      <c r="G4026">
        <v>-9.3369999999999997</v>
      </c>
      <c r="H4026">
        <v>-7.8689999999999998</v>
      </c>
      <c r="I4026">
        <v>-6.77</v>
      </c>
      <c r="J4026">
        <v>-5.9480000000000004</v>
      </c>
      <c r="K4026">
        <v>-5.6360000000000001</v>
      </c>
      <c r="L4026">
        <v>-5.1100000000000003</v>
      </c>
      <c r="M4026">
        <v>-4.2569999999999997</v>
      </c>
      <c r="P4026" s="54"/>
    </row>
    <row r="4027" spans="1:16" x14ac:dyDescent="0.2">
      <c r="A4027" s="50">
        <v>40929</v>
      </c>
      <c r="B4027">
        <f t="shared" si="186"/>
        <v>2012</v>
      </c>
      <c r="C4027" s="51">
        <f t="shared" si="187"/>
        <v>1</v>
      </c>
      <c r="D4027" s="51">
        <f t="shared" si="188"/>
        <v>21</v>
      </c>
      <c r="E4027" s="52">
        <v>0.125</v>
      </c>
      <c r="G4027">
        <v>-9.3369999999999997</v>
      </c>
      <c r="H4027">
        <v>-7.8689999999999998</v>
      </c>
      <c r="I4027">
        <v>-6.77</v>
      </c>
      <c r="J4027">
        <v>-5.9790000000000001</v>
      </c>
      <c r="K4027">
        <v>-5.6360000000000001</v>
      </c>
      <c r="L4027">
        <v>-5.1100000000000003</v>
      </c>
      <c r="M4027">
        <v>-4.2569999999999997</v>
      </c>
      <c r="P4027" s="54"/>
    </row>
    <row r="4028" spans="1:16" x14ac:dyDescent="0.2">
      <c r="A4028" s="50">
        <v>40929</v>
      </c>
      <c r="B4028">
        <f t="shared" si="186"/>
        <v>2012</v>
      </c>
      <c r="C4028" s="51">
        <f t="shared" si="187"/>
        <v>1</v>
      </c>
      <c r="D4028" s="51">
        <f t="shared" si="188"/>
        <v>21</v>
      </c>
      <c r="E4028" s="52">
        <v>0.25</v>
      </c>
      <c r="G4028">
        <v>-9.4049999999999994</v>
      </c>
      <c r="H4028">
        <v>-7.9020000000000001</v>
      </c>
      <c r="I4028">
        <v>-6.8019999999999996</v>
      </c>
      <c r="J4028">
        <v>-5.9790000000000001</v>
      </c>
      <c r="K4028">
        <v>-5.6360000000000001</v>
      </c>
      <c r="L4028">
        <v>-5.141</v>
      </c>
      <c r="M4028">
        <v>-4.2569999999999997</v>
      </c>
      <c r="P4028" s="54"/>
    </row>
    <row r="4029" spans="1:16" x14ac:dyDescent="0.2">
      <c r="A4029" s="50">
        <v>40929</v>
      </c>
      <c r="B4029">
        <f t="shared" si="186"/>
        <v>2012</v>
      </c>
      <c r="C4029" s="51">
        <f t="shared" si="187"/>
        <v>1</v>
      </c>
      <c r="D4029" s="51">
        <f t="shared" si="188"/>
        <v>21</v>
      </c>
      <c r="E4029" s="52">
        <v>0.375</v>
      </c>
      <c r="G4029">
        <v>-9.4390000000000001</v>
      </c>
      <c r="H4029">
        <v>-7.9349999999999996</v>
      </c>
      <c r="I4029">
        <v>-6.8019999999999996</v>
      </c>
      <c r="J4029">
        <v>-6.01</v>
      </c>
      <c r="K4029">
        <v>-5.6360000000000001</v>
      </c>
      <c r="L4029">
        <v>-5.141</v>
      </c>
      <c r="M4029">
        <v>-4.2569999999999997</v>
      </c>
      <c r="P4029" s="54"/>
    </row>
    <row r="4030" spans="1:16" x14ac:dyDescent="0.2">
      <c r="A4030" s="50">
        <v>40929</v>
      </c>
      <c r="B4030">
        <f t="shared" si="186"/>
        <v>2012</v>
      </c>
      <c r="C4030" s="51">
        <f t="shared" si="187"/>
        <v>1</v>
      </c>
      <c r="D4030" s="51">
        <f t="shared" si="188"/>
        <v>21</v>
      </c>
      <c r="E4030" s="52">
        <v>0.5</v>
      </c>
      <c r="G4030">
        <v>-9.5079999999999991</v>
      </c>
      <c r="H4030">
        <v>-7.968</v>
      </c>
      <c r="I4030">
        <v>-6.8339999999999996</v>
      </c>
      <c r="J4030">
        <v>-6.0419999999999998</v>
      </c>
      <c r="K4030">
        <v>-5.6669999999999998</v>
      </c>
      <c r="L4030">
        <v>-5.141</v>
      </c>
      <c r="M4030">
        <v>-4.2869999999999999</v>
      </c>
      <c r="P4030" s="54"/>
    </row>
    <row r="4031" spans="1:16" x14ac:dyDescent="0.2">
      <c r="A4031" s="50">
        <v>40929</v>
      </c>
      <c r="B4031">
        <f t="shared" si="186"/>
        <v>2012</v>
      </c>
      <c r="C4031" s="51">
        <f t="shared" si="187"/>
        <v>1</v>
      </c>
      <c r="D4031" s="51">
        <f t="shared" si="188"/>
        <v>21</v>
      </c>
      <c r="E4031" s="52">
        <v>0.625</v>
      </c>
      <c r="G4031">
        <v>-9.61</v>
      </c>
      <c r="H4031">
        <v>-8</v>
      </c>
      <c r="I4031">
        <v>-6.8659999999999997</v>
      </c>
      <c r="J4031">
        <v>-6.0419999999999998</v>
      </c>
      <c r="K4031">
        <v>-5.6669999999999998</v>
      </c>
      <c r="L4031">
        <v>-5.141</v>
      </c>
      <c r="M4031">
        <v>-4.2869999999999999</v>
      </c>
      <c r="P4031" s="54"/>
    </row>
    <row r="4032" spans="1:16" x14ac:dyDescent="0.2">
      <c r="A4032" s="50">
        <v>40929</v>
      </c>
      <c r="B4032">
        <f t="shared" si="186"/>
        <v>2012</v>
      </c>
      <c r="C4032" s="51">
        <f t="shared" si="187"/>
        <v>1</v>
      </c>
      <c r="D4032" s="51">
        <f t="shared" si="188"/>
        <v>21</v>
      </c>
      <c r="E4032" s="52">
        <v>0.75</v>
      </c>
      <c r="G4032">
        <v>-9.6790000000000003</v>
      </c>
      <c r="H4032">
        <v>-8.0329999999999995</v>
      </c>
      <c r="I4032">
        <v>-6.8979999999999997</v>
      </c>
      <c r="J4032">
        <v>-6.0730000000000004</v>
      </c>
      <c r="K4032">
        <v>-5.6669999999999998</v>
      </c>
      <c r="L4032">
        <v>-5.1719999999999997</v>
      </c>
      <c r="M4032">
        <v>-4.2869999999999999</v>
      </c>
      <c r="P4032" s="54"/>
    </row>
    <row r="4033" spans="1:16" x14ac:dyDescent="0.2">
      <c r="A4033" s="50">
        <v>40929</v>
      </c>
      <c r="B4033">
        <f t="shared" si="186"/>
        <v>2012</v>
      </c>
      <c r="C4033" s="51">
        <f t="shared" si="187"/>
        <v>1</v>
      </c>
      <c r="D4033" s="51">
        <f t="shared" si="188"/>
        <v>21</v>
      </c>
      <c r="E4033" s="52">
        <v>0.875</v>
      </c>
      <c r="G4033">
        <v>-9.7469999999999999</v>
      </c>
      <c r="H4033">
        <v>-8.0990000000000002</v>
      </c>
      <c r="I4033">
        <v>-6.8979999999999997</v>
      </c>
      <c r="J4033">
        <v>-6.0730000000000004</v>
      </c>
      <c r="K4033">
        <v>-5.6980000000000004</v>
      </c>
      <c r="L4033">
        <v>-5.1719999999999997</v>
      </c>
      <c r="M4033">
        <v>-4.2869999999999999</v>
      </c>
      <c r="P4033" s="54"/>
    </row>
    <row r="4034" spans="1:16" x14ac:dyDescent="0.2">
      <c r="A4034" s="50">
        <v>40930</v>
      </c>
      <c r="B4034">
        <f t="shared" ref="B4034:B4097" si="189">YEAR(A4034)</f>
        <v>2012</v>
      </c>
      <c r="C4034" s="51">
        <f t="shared" ref="C4034:C4097" si="190">MONTH(A4034)</f>
        <v>1</v>
      </c>
      <c r="D4034" s="51">
        <f t="shared" ref="D4034:D4097" si="191">DAY(A4034)</f>
        <v>22</v>
      </c>
      <c r="E4034" s="52">
        <v>0</v>
      </c>
      <c r="G4034">
        <v>-9.8510000000000009</v>
      </c>
      <c r="H4034">
        <v>-8.1319999999999997</v>
      </c>
      <c r="I4034">
        <v>-6.9619999999999997</v>
      </c>
      <c r="J4034">
        <v>-6.1050000000000004</v>
      </c>
      <c r="K4034">
        <v>-5.6980000000000004</v>
      </c>
      <c r="L4034">
        <v>-5.1719999999999997</v>
      </c>
      <c r="M4034">
        <v>-4.3179999999999996</v>
      </c>
      <c r="P4034" s="54"/>
    </row>
    <row r="4035" spans="1:16" x14ac:dyDescent="0.2">
      <c r="A4035" s="50">
        <v>40930</v>
      </c>
      <c r="B4035">
        <f t="shared" si="189"/>
        <v>2012</v>
      </c>
      <c r="C4035" s="51">
        <f t="shared" si="190"/>
        <v>1</v>
      </c>
      <c r="D4035" s="51">
        <f t="shared" si="191"/>
        <v>22</v>
      </c>
      <c r="E4035" s="52">
        <v>0.125</v>
      </c>
      <c r="G4035">
        <v>-9.9540000000000006</v>
      </c>
      <c r="H4035">
        <v>-8.1980000000000004</v>
      </c>
      <c r="I4035">
        <v>-6.9939999999999998</v>
      </c>
      <c r="J4035">
        <v>-6.1360000000000001</v>
      </c>
      <c r="K4035">
        <v>-5.7290000000000001</v>
      </c>
      <c r="L4035">
        <v>-5.1719999999999997</v>
      </c>
      <c r="M4035">
        <v>-4.3179999999999996</v>
      </c>
      <c r="P4035" s="54"/>
    </row>
    <row r="4036" spans="1:16" x14ac:dyDescent="0.2">
      <c r="A4036" s="50">
        <v>40930</v>
      </c>
      <c r="B4036">
        <f t="shared" si="189"/>
        <v>2012</v>
      </c>
      <c r="C4036" s="51">
        <f t="shared" si="190"/>
        <v>1</v>
      </c>
      <c r="D4036" s="51">
        <f t="shared" si="191"/>
        <v>22</v>
      </c>
      <c r="E4036" s="52">
        <v>0.25</v>
      </c>
      <c r="G4036">
        <v>-10.023</v>
      </c>
      <c r="H4036">
        <v>-8.2639999999999993</v>
      </c>
      <c r="I4036">
        <v>-6.9939999999999998</v>
      </c>
      <c r="J4036">
        <v>-6.1360000000000001</v>
      </c>
      <c r="K4036">
        <v>-5.7290000000000001</v>
      </c>
      <c r="L4036">
        <v>-5.202</v>
      </c>
      <c r="M4036">
        <v>-4.3179999999999996</v>
      </c>
      <c r="P4036" s="54"/>
    </row>
    <row r="4037" spans="1:16" x14ac:dyDescent="0.2">
      <c r="A4037" s="50">
        <v>40930</v>
      </c>
      <c r="B4037">
        <f t="shared" si="189"/>
        <v>2012</v>
      </c>
      <c r="C4037" s="51">
        <f t="shared" si="190"/>
        <v>1</v>
      </c>
      <c r="D4037" s="51">
        <f t="shared" si="191"/>
        <v>22</v>
      </c>
      <c r="E4037" s="52">
        <v>0.375</v>
      </c>
      <c r="G4037">
        <v>-10.092000000000001</v>
      </c>
      <c r="H4037">
        <v>-8.2970000000000006</v>
      </c>
      <c r="I4037">
        <v>-7.0259999999999998</v>
      </c>
      <c r="J4037">
        <v>-6.1680000000000001</v>
      </c>
      <c r="K4037">
        <v>-5.7290000000000001</v>
      </c>
      <c r="L4037">
        <v>-5.202</v>
      </c>
      <c r="M4037">
        <v>-4.3179999999999996</v>
      </c>
      <c r="P4037" s="54"/>
    </row>
    <row r="4038" spans="1:16" x14ac:dyDescent="0.2">
      <c r="A4038" s="50">
        <v>40930</v>
      </c>
      <c r="B4038">
        <f t="shared" si="189"/>
        <v>2012</v>
      </c>
      <c r="C4038" s="51">
        <f t="shared" si="190"/>
        <v>1</v>
      </c>
      <c r="D4038" s="51">
        <f t="shared" si="191"/>
        <v>22</v>
      </c>
      <c r="E4038" s="52">
        <v>0.5</v>
      </c>
      <c r="G4038">
        <v>-10.196999999999999</v>
      </c>
      <c r="H4038">
        <v>-8.3309999999999995</v>
      </c>
      <c r="I4038">
        <v>-7.0579999999999998</v>
      </c>
      <c r="J4038">
        <v>-6.1680000000000001</v>
      </c>
      <c r="K4038">
        <v>-5.76</v>
      </c>
      <c r="L4038">
        <v>-5.202</v>
      </c>
      <c r="M4038">
        <v>-4.3479999999999999</v>
      </c>
      <c r="P4038" s="54"/>
    </row>
    <row r="4039" spans="1:16" x14ac:dyDescent="0.2">
      <c r="A4039" s="50">
        <v>40930</v>
      </c>
      <c r="B4039">
        <f t="shared" si="189"/>
        <v>2012</v>
      </c>
      <c r="C4039" s="51">
        <f t="shared" si="190"/>
        <v>1</v>
      </c>
      <c r="D4039" s="51">
        <f t="shared" si="191"/>
        <v>22</v>
      </c>
      <c r="E4039" s="52">
        <v>0.625</v>
      </c>
      <c r="G4039">
        <v>-10.231</v>
      </c>
      <c r="H4039">
        <v>-8.3970000000000002</v>
      </c>
      <c r="I4039">
        <v>-7.09</v>
      </c>
      <c r="J4039">
        <v>-6.1989999999999998</v>
      </c>
      <c r="K4039">
        <v>-5.76</v>
      </c>
      <c r="L4039">
        <v>-5.202</v>
      </c>
      <c r="M4039">
        <v>-4.3179999999999996</v>
      </c>
      <c r="P4039" s="54"/>
    </row>
    <row r="4040" spans="1:16" x14ac:dyDescent="0.2">
      <c r="A4040" s="50">
        <v>40930</v>
      </c>
      <c r="B4040">
        <f t="shared" si="189"/>
        <v>2012</v>
      </c>
      <c r="C4040" s="51">
        <f t="shared" si="190"/>
        <v>1</v>
      </c>
      <c r="D4040" s="51">
        <f t="shared" si="191"/>
        <v>22</v>
      </c>
      <c r="E4040" s="52">
        <v>0.75</v>
      </c>
      <c r="G4040">
        <v>-10.301</v>
      </c>
      <c r="H4040">
        <v>-8.4629999999999992</v>
      </c>
      <c r="I4040">
        <v>-7.1219999999999999</v>
      </c>
      <c r="J4040">
        <v>-6.2309999999999999</v>
      </c>
      <c r="K4040">
        <v>-5.76</v>
      </c>
      <c r="L4040">
        <v>-5.2329999999999997</v>
      </c>
      <c r="M4040">
        <v>-4.3479999999999999</v>
      </c>
      <c r="P4040" s="54"/>
    </row>
    <row r="4041" spans="1:16" x14ac:dyDescent="0.2">
      <c r="A4041" s="50">
        <v>40930</v>
      </c>
      <c r="B4041">
        <f t="shared" si="189"/>
        <v>2012</v>
      </c>
      <c r="C4041" s="51">
        <f t="shared" si="190"/>
        <v>1</v>
      </c>
      <c r="D4041" s="51">
        <f t="shared" si="191"/>
        <v>22</v>
      </c>
      <c r="E4041" s="52">
        <v>0.875</v>
      </c>
      <c r="G4041">
        <v>-10.336</v>
      </c>
      <c r="H4041">
        <v>-8.4629999999999992</v>
      </c>
      <c r="I4041">
        <v>-7.1219999999999999</v>
      </c>
      <c r="J4041">
        <v>-6.2309999999999999</v>
      </c>
      <c r="K4041">
        <v>-5.7910000000000004</v>
      </c>
      <c r="L4041">
        <v>-5.2329999999999997</v>
      </c>
      <c r="M4041">
        <v>-4.3479999999999999</v>
      </c>
      <c r="P4041" s="54"/>
    </row>
    <row r="4042" spans="1:16" x14ac:dyDescent="0.2">
      <c r="A4042" s="50">
        <v>40931</v>
      </c>
      <c r="B4042">
        <f t="shared" si="189"/>
        <v>2012</v>
      </c>
      <c r="C4042" s="51">
        <f t="shared" si="190"/>
        <v>1</v>
      </c>
      <c r="D4042" s="51">
        <f t="shared" si="191"/>
        <v>23</v>
      </c>
      <c r="E4042" s="52">
        <v>0</v>
      </c>
      <c r="G4042">
        <v>-10.266</v>
      </c>
      <c r="H4042">
        <v>-8.4969999999999999</v>
      </c>
      <c r="I4042">
        <v>-7.1219999999999999</v>
      </c>
      <c r="J4042">
        <v>-6.1989999999999998</v>
      </c>
      <c r="K4042">
        <v>-5.76</v>
      </c>
      <c r="L4042">
        <v>-5.2329999999999997</v>
      </c>
      <c r="M4042">
        <v>-4.3479999999999999</v>
      </c>
      <c r="P4042" s="54"/>
    </row>
    <row r="4043" spans="1:16" x14ac:dyDescent="0.2">
      <c r="A4043" s="50">
        <v>40931</v>
      </c>
      <c r="B4043">
        <f t="shared" si="189"/>
        <v>2012</v>
      </c>
      <c r="C4043" s="51">
        <f t="shared" si="190"/>
        <v>1</v>
      </c>
      <c r="D4043" s="51">
        <f t="shared" si="191"/>
        <v>23</v>
      </c>
      <c r="E4043" s="52">
        <v>0.125</v>
      </c>
      <c r="G4043">
        <v>-10.196999999999999</v>
      </c>
      <c r="H4043">
        <v>-8.4969999999999999</v>
      </c>
      <c r="I4043">
        <v>-7.1219999999999999</v>
      </c>
      <c r="J4043">
        <v>-6.1989999999999998</v>
      </c>
      <c r="K4043">
        <v>-5.76</v>
      </c>
      <c r="L4043">
        <v>-5.202</v>
      </c>
      <c r="M4043">
        <v>-4.3179999999999996</v>
      </c>
      <c r="P4043" s="54"/>
    </row>
    <row r="4044" spans="1:16" x14ac:dyDescent="0.2">
      <c r="A4044" s="50">
        <v>40931</v>
      </c>
      <c r="B4044">
        <f t="shared" si="189"/>
        <v>2012</v>
      </c>
      <c r="C4044" s="51">
        <f t="shared" si="190"/>
        <v>1</v>
      </c>
      <c r="D4044" s="51">
        <f t="shared" si="191"/>
        <v>23</v>
      </c>
      <c r="E4044" s="52">
        <v>0.25</v>
      </c>
      <c r="G4044">
        <v>-10.058</v>
      </c>
      <c r="H4044">
        <v>-8.5299999999999994</v>
      </c>
      <c r="I4044">
        <v>-7.1550000000000002</v>
      </c>
      <c r="J4044">
        <v>-6.2309999999999999</v>
      </c>
      <c r="K4044">
        <v>-5.76</v>
      </c>
      <c r="L4044">
        <v>-5.202</v>
      </c>
      <c r="M4044">
        <v>-4.3179999999999996</v>
      </c>
      <c r="P4044" s="54"/>
    </row>
    <row r="4045" spans="1:16" x14ac:dyDescent="0.2">
      <c r="A4045" s="50">
        <v>40931</v>
      </c>
      <c r="B4045">
        <f t="shared" si="189"/>
        <v>2012</v>
      </c>
      <c r="C4045" s="51">
        <f t="shared" si="190"/>
        <v>1</v>
      </c>
      <c r="D4045" s="51">
        <f t="shared" si="191"/>
        <v>23</v>
      </c>
      <c r="E4045" s="52">
        <v>0.375</v>
      </c>
      <c r="G4045">
        <v>-9.8510000000000009</v>
      </c>
      <c r="H4045">
        <v>-8.4969999999999999</v>
      </c>
      <c r="I4045">
        <v>-7.1870000000000003</v>
      </c>
      <c r="J4045">
        <v>-6.2619999999999996</v>
      </c>
      <c r="K4045">
        <v>-5.76</v>
      </c>
      <c r="L4045">
        <v>-5.202</v>
      </c>
      <c r="M4045">
        <v>-4.3179999999999996</v>
      </c>
      <c r="P4045" s="54"/>
    </row>
    <row r="4046" spans="1:16" x14ac:dyDescent="0.2">
      <c r="A4046" s="50">
        <v>40931</v>
      </c>
      <c r="B4046">
        <f t="shared" si="189"/>
        <v>2012</v>
      </c>
      <c r="C4046" s="51">
        <f t="shared" si="190"/>
        <v>1</v>
      </c>
      <c r="D4046" s="51">
        <f t="shared" si="191"/>
        <v>23</v>
      </c>
      <c r="E4046" s="52">
        <v>0.5</v>
      </c>
      <c r="G4046">
        <v>-9.6790000000000003</v>
      </c>
      <c r="H4046">
        <v>-8.4969999999999999</v>
      </c>
      <c r="I4046">
        <v>-7.1870000000000003</v>
      </c>
      <c r="J4046">
        <v>-6.2619999999999996</v>
      </c>
      <c r="K4046">
        <v>-5.76</v>
      </c>
      <c r="L4046">
        <v>-5.202</v>
      </c>
      <c r="M4046">
        <v>-4.3179999999999996</v>
      </c>
      <c r="P4046" s="54"/>
    </row>
    <row r="4047" spans="1:16" x14ac:dyDescent="0.2">
      <c r="A4047" s="50">
        <v>40931</v>
      </c>
      <c r="B4047">
        <f t="shared" si="189"/>
        <v>2012</v>
      </c>
      <c r="C4047" s="51">
        <f t="shared" si="190"/>
        <v>1</v>
      </c>
      <c r="D4047" s="51">
        <f t="shared" si="191"/>
        <v>23</v>
      </c>
      <c r="E4047" s="52">
        <v>0.625</v>
      </c>
      <c r="G4047">
        <v>-9.5079999999999991</v>
      </c>
      <c r="H4047">
        <v>-8.4629999999999992</v>
      </c>
      <c r="I4047">
        <v>-7.2190000000000003</v>
      </c>
      <c r="J4047">
        <v>-6.2619999999999996</v>
      </c>
      <c r="K4047">
        <v>-5.76</v>
      </c>
      <c r="L4047">
        <v>-5.202</v>
      </c>
      <c r="M4047">
        <v>-4.3179999999999996</v>
      </c>
      <c r="P4047" s="54"/>
    </row>
    <row r="4048" spans="1:16" x14ac:dyDescent="0.2">
      <c r="A4048" s="50">
        <v>40931</v>
      </c>
      <c r="B4048">
        <f t="shared" si="189"/>
        <v>2012</v>
      </c>
      <c r="C4048" s="51">
        <f t="shared" si="190"/>
        <v>1</v>
      </c>
      <c r="D4048" s="51">
        <f t="shared" si="191"/>
        <v>23</v>
      </c>
      <c r="E4048" s="52">
        <v>0.75</v>
      </c>
      <c r="G4048">
        <v>-9.3710000000000004</v>
      </c>
      <c r="H4048">
        <v>-8.3970000000000002</v>
      </c>
      <c r="I4048">
        <v>-7.2190000000000003</v>
      </c>
      <c r="J4048">
        <v>-6.2939999999999996</v>
      </c>
      <c r="K4048">
        <v>-5.7910000000000004</v>
      </c>
      <c r="L4048">
        <v>-5.2329999999999997</v>
      </c>
      <c r="M4048">
        <v>-4.3179999999999996</v>
      </c>
      <c r="P4048" s="54"/>
    </row>
    <row r="4049" spans="1:16" x14ac:dyDescent="0.2">
      <c r="A4049" s="50">
        <v>40931</v>
      </c>
      <c r="B4049">
        <f t="shared" si="189"/>
        <v>2012</v>
      </c>
      <c r="C4049" s="51">
        <f t="shared" si="190"/>
        <v>1</v>
      </c>
      <c r="D4049" s="51">
        <f t="shared" si="191"/>
        <v>23</v>
      </c>
      <c r="E4049" s="52">
        <v>0.875</v>
      </c>
      <c r="G4049">
        <v>-9.2349999999999994</v>
      </c>
      <c r="H4049">
        <v>-8.3640000000000008</v>
      </c>
      <c r="I4049">
        <v>-7.2190000000000003</v>
      </c>
      <c r="J4049">
        <v>-6.2939999999999996</v>
      </c>
      <c r="K4049">
        <v>-5.7910000000000004</v>
      </c>
      <c r="L4049">
        <v>-5.2329999999999997</v>
      </c>
      <c r="M4049">
        <v>-4.3179999999999996</v>
      </c>
      <c r="P4049" s="54"/>
    </row>
    <row r="4050" spans="1:16" x14ac:dyDescent="0.2">
      <c r="A4050" s="50">
        <v>40932</v>
      </c>
      <c r="B4050">
        <f t="shared" si="189"/>
        <v>2012</v>
      </c>
      <c r="C4050" s="51">
        <f t="shared" si="190"/>
        <v>1</v>
      </c>
      <c r="D4050" s="51">
        <f t="shared" si="191"/>
        <v>24</v>
      </c>
      <c r="E4050" s="52">
        <v>0</v>
      </c>
      <c r="G4050">
        <v>-9.1679999999999993</v>
      </c>
      <c r="H4050">
        <v>-8.2970000000000006</v>
      </c>
      <c r="I4050">
        <v>-7.2190000000000003</v>
      </c>
      <c r="J4050">
        <v>-6.3250000000000002</v>
      </c>
      <c r="K4050">
        <v>-5.8230000000000004</v>
      </c>
      <c r="L4050">
        <v>-5.2640000000000002</v>
      </c>
      <c r="M4050">
        <v>-4.3479999999999999</v>
      </c>
      <c r="P4050" s="54"/>
    </row>
    <row r="4051" spans="1:16" x14ac:dyDescent="0.2">
      <c r="A4051" s="50">
        <v>40932</v>
      </c>
      <c r="B4051">
        <f t="shared" si="189"/>
        <v>2012</v>
      </c>
      <c r="C4051" s="51">
        <f t="shared" si="190"/>
        <v>1</v>
      </c>
      <c r="D4051" s="51">
        <f t="shared" si="191"/>
        <v>24</v>
      </c>
      <c r="E4051" s="52">
        <v>0.125</v>
      </c>
      <c r="G4051">
        <v>-9.1</v>
      </c>
      <c r="H4051">
        <v>-8.2309999999999999</v>
      </c>
      <c r="I4051">
        <v>-7.2190000000000003</v>
      </c>
      <c r="J4051">
        <v>-6.3250000000000002</v>
      </c>
      <c r="K4051">
        <v>-5.8230000000000004</v>
      </c>
      <c r="L4051">
        <v>-5.2640000000000002</v>
      </c>
      <c r="M4051">
        <v>-4.3479999999999999</v>
      </c>
      <c r="P4051" s="54"/>
    </row>
    <row r="4052" spans="1:16" x14ac:dyDescent="0.2">
      <c r="A4052" s="50">
        <v>40932</v>
      </c>
      <c r="B4052">
        <f t="shared" si="189"/>
        <v>2012</v>
      </c>
      <c r="C4052" s="51">
        <f t="shared" si="190"/>
        <v>1</v>
      </c>
      <c r="D4052" s="51">
        <f t="shared" si="191"/>
        <v>24</v>
      </c>
      <c r="E4052" s="52">
        <v>0.25</v>
      </c>
      <c r="G4052">
        <v>-9.0660000000000007</v>
      </c>
      <c r="H4052">
        <v>-8.1980000000000004</v>
      </c>
      <c r="I4052">
        <v>-7.1870000000000003</v>
      </c>
      <c r="J4052">
        <v>-6.3250000000000002</v>
      </c>
      <c r="K4052">
        <v>-5.8540000000000001</v>
      </c>
      <c r="L4052">
        <v>-5.2640000000000002</v>
      </c>
      <c r="M4052">
        <v>-4.3479999999999999</v>
      </c>
      <c r="P4052" s="54"/>
    </row>
    <row r="4053" spans="1:16" x14ac:dyDescent="0.2">
      <c r="A4053" s="50">
        <v>40932</v>
      </c>
      <c r="B4053">
        <f t="shared" si="189"/>
        <v>2012</v>
      </c>
      <c r="C4053" s="51">
        <f t="shared" si="190"/>
        <v>1</v>
      </c>
      <c r="D4053" s="51">
        <f t="shared" si="191"/>
        <v>24</v>
      </c>
      <c r="E4053" s="52">
        <v>0.375</v>
      </c>
      <c r="G4053">
        <v>-9.1</v>
      </c>
      <c r="H4053">
        <v>-8.1649999999999991</v>
      </c>
      <c r="I4053">
        <v>-7.1870000000000003</v>
      </c>
      <c r="J4053">
        <v>-6.3250000000000002</v>
      </c>
      <c r="K4053">
        <v>-5.8849999999999998</v>
      </c>
      <c r="L4053">
        <v>-5.2949999999999999</v>
      </c>
      <c r="M4053">
        <v>-4.3780000000000001</v>
      </c>
      <c r="P4053" s="54"/>
    </row>
    <row r="4054" spans="1:16" x14ac:dyDescent="0.2">
      <c r="A4054" s="50">
        <v>40932</v>
      </c>
      <c r="B4054">
        <f t="shared" si="189"/>
        <v>2012</v>
      </c>
      <c r="C4054" s="51">
        <f t="shared" si="190"/>
        <v>1</v>
      </c>
      <c r="D4054" s="51">
        <f t="shared" si="191"/>
        <v>24</v>
      </c>
      <c r="E4054" s="52">
        <v>0.5</v>
      </c>
      <c r="G4054">
        <v>-9.1340000000000003</v>
      </c>
      <c r="H4054">
        <v>-8.1649999999999991</v>
      </c>
      <c r="I4054">
        <v>-7.1870000000000003</v>
      </c>
      <c r="J4054">
        <v>-6.3570000000000002</v>
      </c>
      <c r="K4054">
        <v>-5.8849999999999998</v>
      </c>
      <c r="L4054">
        <v>-5.3259999999999996</v>
      </c>
      <c r="M4054">
        <v>-4.3780000000000001</v>
      </c>
      <c r="P4054" s="54"/>
    </row>
    <row r="4055" spans="1:16" x14ac:dyDescent="0.2">
      <c r="A4055" s="50">
        <v>40932</v>
      </c>
      <c r="B4055">
        <f t="shared" si="189"/>
        <v>2012</v>
      </c>
      <c r="C4055" s="51">
        <f t="shared" si="190"/>
        <v>1</v>
      </c>
      <c r="D4055" s="51">
        <f t="shared" si="191"/>
        <v>24</v>
      </c>
      <c r="E4055" s="52">
        <v>0.625</v>
      </c>
      <c r="G4055">
        <v>-9.202</v>
      </c>
      <c r="H4055">
        <v>-8.0990000000000002</v>
      </c>
      <c r="I4055">
        <v>-7.1550000000000002</v>
      </c>
      <c r="J4055">
        <v>-6.3250000000000002</v>
      </c>
      <c r="K4055">
        <v>-5.9160000000000004</v>
      </c>
      <c r="L4055">
        <v>-5.3259999999999996</v>
      </c>
      <c r="M4055">
        <v>-4.4080000000000004</v>
      </c>
      <c r="P4055" s="54"/>
    </row>
    <row r="4056" spans="1:16" x14ac:dyDescent="0.2">
      <c r="A4056" s="50">
        <v>40932</v>
      </c>
      <c r="B4056">
        <f t="shared" si="189"/>
        <v>2012</v>
      </c>
      <c r="C4056" s="51">
        <f t="shared" si="190"/>
        <v>1</v>
      </c>
      <c r="D4056" s="51">
        <f t="shared" si="191"/>
        <v>24</v>
      </c>
      <c r="E4056" s="52">
        <v>0.75</v>
      </c>
      <c r="G4056">
        <v>-9.3030000000000008</v>
      </c>
      <c r="H4056">
        <v>-8.1319999999999997</v>
      </c>
      <c r="I4056">
        <v>-7.1870000000000003</v>
      </c>
      <c r="J4056">
        <v>-6.3570000000000002</v>
      </c>
      <c r="K4056">
        <v>-5.9160000000000004</v>
      </c>
      <c r="L4056">
        <v>-5.3570000000000002</v>
      </c>
      <c r="M4056">
        <v>-4.4080000000000004</v>
      </c>
      <c r="P4056" s="54"/>
    </row>
    <row r="4057" spans="1:16" x14ac:dyDescent="0.2">
      <c r="A4057" s="50">
        <v>40932</v>
      </c>
      <c r="B4057">
        <f t="shared" si="189"/>
        <v>2012</v>
      </c>
      <c r="C4057" s="51">
        <f t="shared" si="190"/>
        <v>1</v>
      </c>
      <c r="D4057" s="51">
        <f t="shared" si="191"/>
        <v>24</v>
      </c>
      <c r="E4057" s="52">
        <v>0.875</v>
      </c>
      <c r="G4057">
        <v>-9.4730000000000008</v>
      </c>
      <c r="H4057">
        <v>-8.1649999999999991</v>
      </c>
      <c r="I4057">
        <v>-7.1870000000000003</v>
      </c>
      <c r="J4057">
        <v>-6.3570000000000002</v>
      </c>
      <c r="K4057">
        <v>-5.9480000000000004</v>
      </c>
      <c r="L4057">
        <v>-5.3570000000000002</v>
      </c>
      <c r="M4057">
        <v>-4.4390000000000001</v>
      </c>
      <c r="P4057" s="54"/>
    </row>
    <row r="4058" spans="1:16" x14ac:dyDescent="0.2">
      <c r="A4058" s="50">
        <v>40933</v>
      </c>
      <c r="B4058">
        <f t="shared" si="189"/>
        <v>2012</v>
      </c>
      <c r="C4058" s="51">
        <f t="shared" si="190"/>
        <v>1</v>
      </c>
      <c r="D4058" s="51">
        <f t="shared" si="191"/>
        <v>25</v>
      </c>
      <c r="E4058" s="52">
        <v>0</v>
      </c>
      <c r="G4058">
        <v>-9.6440000000000001</v>
      </c>
      <c r="H4058">
        <v>-8.2309999999999999</v>
      </c>
      <c r="I4058">
        <v>-7.1870000000000003</v>
      </c>
      <c r="J4058">
        <v>-6.3879999999999999</v>
      </c>
      <c r="K4058">
        <v>-5.9480000000000004</v>
      </c>
      <c r="L4058">
        <v>-5.3879999999999999</v>
      </c>
      <c r="M4058">
        <v>-4.4390000000000001</v>
      </c>
      <c r="P4058" s="54"/>
    </row>
    <row r="4059" spans="1:16" x14ac:dyDescent="0.2">
      <c r="A4059" s="50">
        <v>40933</v>
      </c>
      <c r="B4059">
        <f t="shared" si="189"/>
        <v>2012</v>
      </c>
      <c r="C4059" s="51">
        <f t="shared" si="190"/>
        <v>1</v>
      </c>
      <c r="D4059" s="51">
        <f t="shared" si="191"/>
        <v>25</v>
      </c>
      <c r="E4059" s="52">
        <v>0.125</v>
      </c>
      <c r="G4059">
        <v>-9.782</v>
      </c>
      <c r="H4059">
        <v>-8.2639999999999993</v>
      </c>
      <c r="I4059">
        <v>-7.2190000000000003</v>
      </c>
      <c r="J4059">
        <v>-6.3879999999999999</v>
      </c>
      <c r="K4059">
        <v>-5.9790000000000001</v>
      </c>
      <c r="L4059">
        <v>-5.3879999999999999</v>
      </c>
      <c r="M4059">
        <v>-4.4690000000000003</v>
      </c>
      <c r="P4059" s="54"/>
    </row>
    <row r="4060" spans="1:16" x14ac:dyDescent="0.2">
      <c r="A4060" s="50">
        <v>40933</v>
      </c>
      <c r="B4060">
        <f t="shared" si="189"/>
        <v>2012</v>
      </c>
      <c r="C4060" s="51">
        <f t="shared" si="190"/>
        <v>1</v>
      </c>
      <c r="D4060" s="51">
        <f t="shared" si="191"/>
        <v>25</v>
      </c>
      <c r="E4060" s="52">
        <v>0.25</v>
      </c>
      <c r="G4060">
        <v>-9.9540000000000006</v>
      </c>
      <c r="H4060">
        <v>-8.3309999999999995</v>
      </c>
      <c r="I4060">
        <v>-7.2510000000000003</v>
      </c>
      <c r="J4060">
        <v>-6.42</v>
      </c>
      <c r="K4060">
        <v>-5.9790000000000001</v>
      </c>
      <c r="L4060">
        <v>-5.4180000000000001</v>
      </c>
      <c r="M4060">
        <v>-4.4690000000000003</v>
      </c>
      <c r="P4060" s="54"/>
    </row>
    <row r="4061" spans="1:16" x14ac:dyDescent="0.2">
      <c r="A4061" s="50">
        <v>40933</v>
      </c>
      <c r="B4061">
        <f t="shared" si="189"/>
        <v>2012</v>
      </c>
      <c r="C4061" s="51">
        <f t="shared" si="190"/>
        <v>1</v>
      </c>
      <c r="D4061" s="51">
        <f t="shared" si="191"/>
        <v>25</v>
      </c>
      <c r="E4061" s="52">
        <v>0.375</v>
      </c>
      <c r="G4061">
        <v>-10.127000000000001</v>
      </c>
      <c r="H4061">
        <v>-8.3970000000000002</v>
      </c>
      <c r="I4061">
        <v>-7.2510000000000003</v>
      </c>
      <c r="J4061">
        <v>-6.42</v>
      </c>
      <c r="K4061">
        <v>-6.01</v>
      </c>
      <c r="L4061">
        <v>-5.4180000000000001</v>
      </c>
      <c r="M4061">
        <v>-4.4690000000000003</v>
      </c>
      <c r="P4061" s="54"/>
    </row>
    <row r="4062" spans="1:16" x14ac:dyDescent="0.2">
      <c r="A4062" s="50">
        <v>40933</v>
      </c>
      <c r="B4062">
        <f t="shared" si="189"/>
        <v>2012</v>
      </c>
      <c r="C4062" s="51">
        <f t="shared" si="190"/>
        <v>1</v>
      </c>
      <c r="D4062" s="51">
        <f t="shared" si="191"/>
        <v>25</v>
      </c>
      <c r="E4062" s="52">
        <v>0.5</v>
      </c>
      <c r="G4062">
        <v>-10.231</v>
      </c>
      <c r="H4062">
        <v>-8.4629999999999992</v>
      </c>
      <c r="I4062">
        <v>-7.2510000000000003</v>
      </c>
      <c r="J4062">
        <v>-6.42</v>
      </c>
      <c r="K4062">
        <v>-5.9790000000000001</v>
      </c>
      <c r="L4062">
        <v>-5.4180000000000001</v>
      </c>
      <c r="M4062">
        <v>-4.4690000000000003</v>
      </c>
      <c r="P4062" s="54"/>
    </row>
    <row r="4063" spans="1:16" x14ac:dyDescent="0.2">
      <c r="A4063" s="50">
        <v>40933</v>
      </c>
      <c r="B4063">
        <f t="shared" si="189"/>
        <v>2012</v>
      </c>
      <c r="C4063" s="51">
        <f t="shared" si="190"/>
        <v>1</v>
      </c>
      <c r="D4063" s="51">
        <f t="shared" si="191"/>
        <v>25</v>
      </c>
      <c r="E4063" s="52">
        <v>0.625</v>
      </c>
      <c r="G4063">
        <v>-10.266</v>
      </c>
      <c r="H4063">
        <v>-8.4969999999999999</v>
      </c>
      <c r="I4063">
        <v>-7.2510000000000003</v>
      </c>
      <c r="J4063">
        <v>-6.3879999999999999</v>
      </c>
      <c r="K4063">
        <v>-5.9790000000000001</v>
      </c>
      <c r="L4063">
        <v>-5.4180000000000001</v>
      </c>
      <c r="M4063">
        <v>-4.4690000000000003</v>
      </c>
      <c r="P4063" s="54"/>
    </row>
    <row r="4064" spans="1:16" x14ac:dyDescent="0.2">
      <c r="A4064" s="50">
        <v>40933</v>
      </c>
      <c r="B4064">
        <f t="shared" si="189"/>
        <v>2012</v>
      </c>
      <c r="C4064" s="51">
        <f t="shared" si="190"/>
        <v>1</v>
      </c>
      <c r="D4064" s="51">
        <f t="shared" si="191"/>
        <v>25</v>
      </c>
      <c r="E4064" s="52">
        <v>0.75</v>
      </c>
      <c r="G4064">
        <v>-10.231</v>
      </c>
      <c r="H4064">
        <v>-8.5299999999999994</v>
      </c>
      <c r="I4064">
        <v>-7.2839999999999998</v>
      </c>
      <c r="J4064">
        <v>-6.3879999999999999</v>
      </c>
      <c r="K4064">
        <v>-5.9790000000000001</v>
      </c>
      <c r="L4064">
        <v>-5.4180000000000001</v>
      </c>
      <c r="M4064">
        <v>-4.4690000000000003</v>
      </c>
      <c r="P4064" s="54"/>
    </row>
    <row r="4065" spans="1:16" x14ac:dyDescent="0.2">
      <c r="A4065" s="50">
        <v>40933</v>
      </c>
      <c r="B4065">
        <f t="shared" si="189"/>
        <v>2012</v>
      </c>
      <c r="C4065" s="51">
        <f t="shared" si="190"/>
        <v>1</v>
      </c>
      <c r="D4065" s="51">
        <f t="shared" si="191"/>
        <v>25</v>
      </c>
      <c r="E4065" s="52">
        <v>0.875</v>
      </c>
      <c r="G4065">
        <v>-10.231</v>
      </c>
      <c r="H4065">
        <v>-8.5630000000000006</v>
      </c>
      <c r="I4065">
        <v>-7.2839999999999998</v>
      </c>
      <c r="J4065">
        <v>-6.42</v>
      </c>
      <c r="K4065">
        <v>-5.9790000000000001</v>
      </c>
      <c r="L4065">
        <v>-5.4180000000000001</v>
      </c>
      <c r="M4065">
        <v>-4.4690000000000003</v>
      </c>
      <c r="P4065" s="54"/>
    </row>
    <row r="4066" spans="1:16" x14ac:dyDescent="0.2">
      <c r="A4066" s="50">
        <v>40934</v>
      </c>
      <c r="B4066">
        <f t="shared" si="189"/>
        <v>2012</v>
      </c>
      <c r="C4066" s="51">
        <f t="shared" si="190"/>
        <v>1</v>
      </c>
      <c r="D4066" s="51">
        <f t="shared" si="191"/>
        <v>26</v>
      </c>
      <c r="E4066" s="52">
        <v>0</v>
      </c>
      <c r="G4066">
        <v>-10.231</v>
      </c>
      <c r="H4066">
        <v>-8.5969999999999995</v>
      </c>
      <c r="I4066">
        <v>-7.3159999999999998</v>
      </c>
      <c r="J4066">
        <v>-6.42</v>
      </c>
      <c r="K4066">
        <v>-5.9790000000000001</v>
      </c>
      <c r="L4066">
        <v>-5.4180000000000001</v>
      </c>
      <c r="M4066">
        <v>-4.4690000000000003</v>
      </c>
      <c r="P4066" s="54"/>
    </row>
    <row r="4067" spans="1:16" x14ac:dyDescent="0.2">
      <c r="A4067" s="50">
        <v>40934</v>
      </c>
      <c r="B4067">
        <f t="shared" si="189"/>
        <v>2012</v>
      </c>
      <c r="C4067" s="51">
        <f t="shared" si="190"/>
        <v>1</v>
      </c>
      <c r="D4067" s="51">
        <f t="shared" si="191"/>
        <v>26</v>
      </c>
      <c r="E4067" s="52">
        <v>0.125</v>
      </c>
      <c r="G4067">
        <v>-10.231</v>
      </c>
      <c r="H4067">
        <v>-8.6300000000000008</v>
      </c>
      <c r="I4067">
        <v>-7.3479999999999999</v>
      </c>
      <c r="J4067">
        <v>-6.452</v>
      </c>
      <c r="K4067">
        <v>-6.01</v>
      </c>
      <c r="L4067">
        <v>-5.4180000000000001</v>
      </c>
      <c r="M4067">
        <v>-4.4989999999999997</v>
      </c>
      <c r="P4067" s="54"/>
    </row>
    <row r="4068" spans="1:16" x14ac:dyDescent="0.2">
      <c r="A4068" s="50">
        <v>40934</v>
      </c>
      <c r="B4068">
        <f t="shared" si="189"/>
        <v>2012</v>
      </c>
      <c r="C4068" s="51">
        <f t="shared" si="190"/>
        <v>1</v>
      </c>
      <c r="D4068" s="51">
        <f t="shared" si="191"/>
        <v>26</v>
      </c>
      <c r="E4068" s="52">
        <v>0.25</v>
      </c>
      <c r="G4068">
        <v>-10.266</v>
      </c>
      <c r="H4068">
        <v>-8.6969999999999992</v>
      </c>
      <c r="I4068">
        <v>-7.3810000000000002</v>
      </c>
      <c r="J4068">
        <v>-6.4829999999999997</v>
      </c>
      <c r="K4068">
        <v>-6.01</v>
      </c>
      <c r="L4068">
        <v>-5.4489999999999998</v>
      </c>
      <c r="M4068">
        <v>-4.4989999999999997</v>
      </c>
      <c r="P4068" s="54"/>
    </row>
    <row r="4069" spans="1:16" x14ac:dyDescent="0.2">
      <c r="A4069" s="50">
        <v>40934</v>
      </c>
      <c r="B4069">
        <f t="shared" si="189"/>
        <v>2012</v>
      </c>
      <c r="C4069" s="51">
        <f t="shared" si="190"/>
        <v>1</v>
      </c>
      <c r="D4069" s="51">
        <f t="shared" si="191"/>
        <v>26</v>
      </c>
      <c r="E4069" s="52">
        <v>0.375</v>
      </c>
      <c r="G4069">
        <v>-10.266</v>
      </c>
      <c r="H4069">
        <v>-8.6969999999999992</v>
      </c>
      <c r="I4069">
        <v>-7.4130000000000003</v>
      </c>
      <c r="J4069">
        <v>-6.4829999999999997</v>
      </c>
      <c r="K4069">
        <v>-6.0419999999999998</v>
      </c>
      <c r="L4069">
        <v>-5.4489999999999998</v>
      </c>
      <c r="M4069">
        <v>-4.4989999999999997</v>
      </c>
      <c r="P4069" s="54"/>
    </row>
    <row r="4070" spans="1:16" x14ac:dyDescent="0.2">
      <c r="A4070" s="50">
        <v>40934</v>
      </c>
      <c r="B4070">
        <f t="shared" si="189"/>
        <v>2012</v>
      </c>
      <c r="C4070" s="51">
        <f t="shared" si="190"/>
        <v>1</v>
      </c>
      <c r="D4070" s="51">
        <f t="shared" si="191"/>
        <v>26</v>
      </c>
      <c r="E4070" s="52">
        <v>0.5</v>
      </c>
      <c r="G4070">
        <v>-10.336</v>
      </c>
      <c r="H4070">
        <v>-8.73</v>
      </c>
      <c r="I4070">
        <v>-7.4450000000000003</v>
      </c>
      <c r="J4070">
        <v>-6.5149999999999997</v>
      </c>
      <c r="K4070">
        <v>-6.0419999999999998</v>
      </c>
      <c r="L4070">
        <v>-5.4489999999999998</v>
      </c>
      <c r="M4070">
        <v>-4.53</v>
      </c>
      <c r="P4070" s="54"/>
    </row>
    <row r="4071" spans="1:16" x14ac:dyDescent="0.2">
      <c r="A4071" s="50">
        <v>40934</v>
      </c>
      <c r="B4071">
        <f t="shared" si="189"/>
        <v>2012</v>
      </c>
      <c r="C4071" s="51">
        <f t="shared" si="190"/>
        <v>1</v>
      </c>
      <c r="D4071" s="51">
        <f t="shared" si="191"/>
        <v>26</v>
      </c>
      <c r="E4071" s="52">
        <v>0.625</v>
      </c>
      <c r="G4071">
        <v>-10.371</v>
      </c>
      <c r="H4071">
        <v>-8.7639999999999993</v>
      </c>
      <c r="I4071">
        <v>-7.4779999999999998</v>
      </c>
      <c r="J4071">
        <v>-6.5469999999999997</v>
      </c>
      <c r="K4071">
        <v>-6.0730000000000004</v>
      </c>
      <c r="L4071">
        <v>-5.48</v>
      </c>
      <c r="M4071">
        <v>-4.53</v>
      </c>
      <c r="P4071" s="54"/>
    </row>
    <row r="4072" spans="1:16" x14ac:dyDescent="0.2">
      <c r="A4072" s="50">
        <v>40934</v>
      </c>
      <c r="B4072">
        <f t="shared" si="189"/>
        <v>2012</v>
      </c>
      <c r="C4072" s="51">
        <f t="shared" si="190"/>
        <v>1</v>
      </c>
      <c r="D4072" s="51">
        <f t="shared" si="191"/>
        <v>26</v>
      </c>
      <c r="E4072" s="52">
        <v>0.75</v>
      </c>
      <c r="G4072">
        <v>-10.406000000000001</v>
      </c>
      <c r="H4072">
        <v>-8.7970000000000006</v>
      </c>
      <c r="I4072">
        <v>-7.51</v>
      </c>
      <c r="J4072">
        <v>-6.5469999999999997</v>
      </c>
      <c r="K4072">
        <v>-6.0730000000000004</v>
      </c>
      <c r="L4072">
        <v>-5.48</v>
      </c>
      <c r="M4072">
        <v>-4.53</v>
      </c>
      <c r="P4072" s="54"/>
    </row>
    <row r="4073" spans="1:16" x14ac:dyDescent="0.2">
      <c r="A4073" s="50">
        <v>40934</v>
      </c>
      <c r="B4073">
        <f t="shared" si="189"/>
        <v>2012</v>
      </c>
      <c r="C4073" s="51">
        <f t="shared" si="190"/>
        <v>1</v>
      </c>
      <c r="D4073" s="51">
        <f t="shared" si="191"/>
        <v>26</v>
      </c>
      <c r="E4073" s="52">
        <v>0.875</v>
      </c>
      <c r="G4073">
        <v>-10.476000000000001</v>
      </c>
      <c r="H4073">
        <v>-8.8309999999999995</v>
      </c>
      <c r="I4073">
        <v>-7.5430000000000001</v>
      </c>
      <c r="J4073">
        <v>-6.5789999999999997</v>
      </c>
      <c r="K4073">
        <v>-6.0730000000000004</v>
      </c>
      <c r="L4073">
        <v>-5.48</v>
      </c>
      <c r="M4073">
        <v>-4.53</v>
      </c>
      <c r="P4073" s="54"/>
    </row>
    <row r="4074" spans="1:16" x14ac:dyDescent="0.2">
      <c r="A4074" s="50">
        <v>40935</v>
      </c>
      <c r="B4074">
        <f t="shared" si="189"/>
        <v>2012</v>
      </c>
      <c r="C4074" s="51">
        <f t="shared" si="190"/>
        <v>1</v>
      </c>
      <c r="D4074" s="51">
        <f t="shared" si="191"/>
        <v>27</v>
      </c>
      <c r="E4074" s="52">
        <v>0</v>
      </c>
      <c r="G4074">
        <v>-10.510999999999999</v>
      </c>
      <c r="H4074">
        <v>-8.8640000000000008</v>
      </c>
      <c r="I4074">
        <v>-7.5430000000000001</v>
      </c>
      <c r="J4074">
        <v>-6.61</v>
      </c>
      <c r="K4074">
        <v>-6.1050000000000004</v>
      </c>
      <c r="L4074">
        <v>-5.5110000000000001</v>
      </c>
      <c r="M4074">
        <v>-4.5599999999999996</v>
      </c>
      <c r="P4074" s="54"/>
    </row>
    <row r="4075" spans="1:16" x14ac:dyDescent="0.2">
      <c r="A4075" s="50">
        <v>40935</v>
      </c>
      <c r="B4075">
        <f t="shared" si="189"/>
        <v>2012</v>
      </c>
      <c r="C4075" s="51">
        <f t="shared" si="190"/>
        <v>1</v>
      </c>
      <c r="D4075" s="51">
        <f t="shared" si="191"/>
        <v>27</v>
      </c>
      <c r="E4075" s="52">
        <v>0.125</v>
      </c>
      <c r="G4075">
        <v>-10.545999999999999</v>
      </c>
      <c r="H4075">
        <v>-8.8979999999999997</v>
      </c>
      <c r="I4075">
        <v>-7.5750000000000002</v>
      </c>
      <c r="J4075">
        <v>-6.61</v>
      </c>
      <c r="K4075">
        <v>-6.1050000000000004</v>
      </c>
      <c r="L4075">
        <v>-5.5110000000000001</v>
      </c>
      <c r="M4075">
        <v>-4.53</v>
      </c>
      <c r="P4075" s="54"/>
    </row>
    <row r="4076" spans="1:16" x14ac:dyDescent="0.2">
      <c r="A4076" s="50">
        <v>40935</v>
      </c>
      <c r="B4076">
        <f t="shared" si="189"/>
        <v>2012</v>
      </c>
      <c r="C4076" s="51">
        <f t="shared" si="190"/>
        <v>1</v>
      </c>
      <c r="D4076" s="51">
        <f t="shared" si="191"/>
        <v>27</v>
      </c>
      <c r="E4076" s="52">
        <v>0.25</v>
      </c>
      <c r="G4076">
        <v>-10.510999999999999</v>
      </c>
      <c r="H4076">
        <v>-8.8979999999999997</v>
      </c>
      <c r="I4076">
        <v>-7.5750000000000002</v>
      </c>
      <c r="J4076">
        <v>-6.61</v>
      </c>
      <c r="K4076">
        <v>-6.1050000000000004</v>
      </c>
      <c r="L4076">
        <v>-5.5110000000000001</v>
      </c>
      <c r="M4076">
        <v>-4.5599999999999996</v>
      </c>
      <c r="P4076" s="54"/>
    </row>
    <row r="4077" spans="1:16" x14ac:dyDescent="0.2">
      <c r="A4077" s="50">
        <v>40935</v>
      </c>
      <c r="B4077">
        <f t="shared" si="189"/>
        <v>2012</v>
      </c>
      <c r="C4077" s="51">
        <f t="shared" si="190"/>
        <v>1</v>
      </c>
      <c r="D4077" s="51">
        <f t="shared" si="191"/>
        <v>27</v>
      </c>
      <c r="E4077" s="52">
        <v>0.375</v>
      </c>
      <c r="G4077">
        <v>-10.510999999999999</v>
      </c>
      <c r="H4077">
        <v>-8.9320000000000004</v>
      </c>
      <c r="I4077">
        <v>-7.6079999999999997</v>
      </c>
      <c r="J4077">
        <v>-6.6420000000000003</v>
      </c>
      <c r="K4077">
        <v>-6.1360000000000001</v>
      </c>
      <c r="L4077">
        <v>-5.5419999999999998</v>
      </c>
      <c r="M4077">
        <v>-4.5599999999999996</v>
      </c>
      <c r="P4077" s="54"/>
    </row>
    <row r="4078" spans="1:16" x14ac:dyDescent="0.2">
      <c r="A4078" s="50">
        <v>40935</v>
      </c>
      <c r="B4078">
        <f t="shared" si="189"/>
        <v>2012</v>
      </c>
      <c r="C4078" s="51">
        <f t="shared" si="190"/>
        <v>1</v>
      </c>
      <c r="D4078" s="51">
        <f t="shared" si="191"/>
        <v>27</v>
      </c>
      <c r="E4078" s="52">
        <v>0.5</v>
      </c>
      <c r="G4078">
        <v>-10.545999999999999</v>
      </c>
      <c r="H4078">
        <v>-8.9649999999999999</v>
      </c>
      <c r="I4078">
        <v>-7.64</v>
      </c>
      <c r="J4078">
        <v>-6.6420000000000003</v>
      </c>
      <c r="K4078">
        <v>-6.1360000000000001</v>
      </c>
      <c r="L4078">
        <v>-5.5419999999999998</v>
      </c>
      <c r="M4078">
        <v>-4.5599999999999996</v>
      </c>
      <c r="P4078" s="54"/>
    </row>
    <row r="4079" spans="1:16" x14ac:dyDescent="0.2">
      <c r="A4079" s="50">
        <v>40935</v>
      </c>
      <c r="B4079">
        <f t="shared" si="189"/>
        <v>2012</v>
      </c>
      <c r="C4079" s="51">
        <f t="shared" si="190"/>
        <v>1</v>
      </c>
      <c r="D4079" s="51">
        <f t="shared" si="191"/>
        <v>27</v>
      </c>
      <c r="E4079" s="52">
        <v>0.625</v>
      </c>
      <c r="G4079">
        <v>-10.510999999999999</v>
      </c>
      <c r="H4079">
        <v>-8.9649999999999999</v>
      </c>
      <c r="I4079">
        <v>-7.64</v>
      </c>
      <c r="J4079">
        <v>-6.6740000000000004</v>
      </c>
      <c r="K4079">
        <v>-6.1680000000000001</v>
      </c>
      <c r="L4079">
        <v>-5.5419999999999998</v>
      </c>
      <c r="M4079">
        <v>-4.5599999999999996</v>
      </c>
      <c r="P4079" s="54"/>
    </row>
    <row r="4080" spans="1:16" x14ac:dyDescent="0.2">
      <c r="A4080" s="50">
        <v>40935</v>
      </c>
      <c r="B4080">
        <f t="shared" si="189"/>
        <v>2012</v>
      </c>
      <c r="C4080" s="51">
        <f t="shared" si="190"/>
        <v>1</v>
      </c>
      <c r="D4080" s="51">
        <f t="shared" si="191"/>
        <v>27</v>
      </c>
      <c r="E4080" s="52">
        <v>0.75</v>
      </c>
      <c r="G4080">
        <v>-10.476000000000001</v>
      </c>
      <c r="H4080">
        <v>-8.9649999999999999</v>
      </c>
      <c r="I4080">
        <v>-7.64</v>
      </c>
      <c r="J4080">
        <v>-6.6740000000000004</v>
      </c>
      <c r="K4080">
        <v>-6.1680000000000001</v>
      </c>
      <c r="L4080">
        <v>-5.5739999999999998</v>
      </c>
      <c r="M4080">
        <v>-4.59</v>
      </c>
      <c r="P4080" s="54"/>
    </row>
    <row r="4081" spans="1:16" x14ac:dyDescent="0.2">
      <c r="A4081" s="50">
        <v>40935</v>
      </c>
      <c r="B4081">
        <f t="shared" si="189"/>
        <v>2012</v>
      </c>
      <c r="C4081" s="51">
        <f t="shared" si="190"/>
        <v>1</v>
      </c>
      <c r="D4081" s="51">
        <f t="shared" si="191"/>
        <v>27</v>
      </c>
      <c r="E4081" s="52">
        <v>0.875</v>
      </c>
      <c r="G4081">
        <v>-10.476000000000001</v>
      </c>
      <c r="H4081">
        <v>-8.9649999999999999</v>
      </c>
      <c r="I4081">
        <v>-7.673</v>
      </c>
      <c r="J4081">
        <v>-6.7060000000000004</v>
      </c>
      <c r="K4081">
        <v>-6.1680000000000001</v>
      </c>
      <c r="L4081">
        <v>-5.5739999999999998</v>
      </c>
      <c r="M4081">
        <v>-4.59</v>
      </c>
      <c r="P4081" s="54"/>
    </row>
    <row r="4082" spans="1:16" x14ac:dyDescent="0.2">
      <c r="A4082" s="50">
        <v>40936</v>
      </c>
      <c r="B4082">
        <f t="shared" si="189"/>
        <v>2012</v>
      </c>
      <c r="C4082" s="51">
        <f t="shared" si="190"/>
        <v>1</v>
      </c>
      <c r="D4082" s="51">
        <f t="shared" si="191"/>
        <v>28</v>
      </c>
      <c r="E4082" s="52">
        <v>0</v>
      </c>
      <c r="G4082">
        <v>-10.441000000000001</v>
      </c>
      <c r="H4082">
        <v>-8.9990000000000006</v>
      </c>
      <c r="I4082">
        <v>-7.673</v>
      </c>
      <c r="J4082">
        <v>-6.7060000000000004</v>
      </c>
      <c r="K4082">
        <v>-6.1989999999999998</v>
      </c>
      <c r="L4082">
        <v>-5.5739999999999998</v>
      </c>
      <c r="M4082">
        <v>-4.59</v>
      </c>
      <c r="P4082" s="54"/>
    </row>
    <row r="4083" spans="1:16" x14ac:dyDescent="0.2">
      <c r="A4083" s="50">
        <v>40936</v>
      </c>
      <c r="B4083">
        <f t="shared" si="189"/>
        <v>2012</v>
      </c>
      <c r="C4083" s="51">
        <f t="shared" si="190"/>
        <v>1</v>
      </c>
      <c r="D4083" s="51">
        <f t="shared" si="191"/>
        <v>28</v>
      </c>
      <c r="E4083" s="52">
        <v>0.125</v>
      </c>
      <c r="G4083">
        <v>-10.441000000000001</v>
      </c>
      <c r="H4083">
        <v>-8.9990000000000006</v>
      </c>
      <c r="I4083">
        <v>-7.7060000000000004</v>
      </c>
      <c r="J4083">
        <v>-6.7380000000000004</v>
      </c>
      <c r="K4083">
        <v>-6.1989999999999998</v>
      </c>
      <c r="L4083">
        <v>-5.6050000000000004</v>
      </c>
      <c r="M4083">
        <v>-4.59</v>
      </c>
      <c r="P4083" s="54"/>
    </row>
    <row r="4084" spans="1:16" x14ac:dyDescent="0.2">
      <c r="A4084" s="50">
        <v>40936</v>
      </c>
      <c r="B4084">
        <f t="shared" si="189"/>
        <v>2012</v>
      </c>
      <c r="C4084" s="51">
        <f t="shared" si="190"/>
        <v>1</v>
      </c>
      <c r="D4084" s="51">
        <f t="shared" si="191"/>
        <v>28</v>
      </c>
      <c r="E4084" s="52">
        <v>0.25</v>
      </c>
      <c r="G4084">
        <v>-10.441000000000001</v>
      </c>
      <c r="H4084">
        <v>-8.9990000000000006</v>
      </c>
      <c r="I4084">
        <v>-7.7060000000000004</v>
      </c>
      <c r="J4084">
        <v>-6.7380000000000004</v>
      </c>
      <c r="K4084">
        <v>-6.1989999999999998</v>
      </c>
      <c r="L4084">
        <v>-5.6050000000000004</v>
      </c>
      <c r="M4084">
        <v>-4.59</v>
      </c>
      <c r="P4084" s="54"/>
    </row>
    <row r="4085" spans="1:16" x14ac:dyDescent="0.2">
      <c r="A4085" s="50">
        <v>40936</v>
      </c>
      <c r="B4085">
        <f t="shared" si="189"/>
        <v>2012</v>
      </c>
      <c r="C4085" s="51">
        <f t="shared" si="190"/>
        <v>1</v>
      </c>
      <c r="D4085" s="51">
        <f t="shared" si="191"/>
        <v>28</v>
      </c>
      <c r="E4085" s="52">
        <v>0.375</v>
      </c>
      <c r="G4085">
        <v>-10.441000000000001</v>
      </c>
      <c r="H4085">
        <v>-8.9990000000000006</v>
      </c>
      <c r="I4085">
        <v>-7.7380000000000004</v>
      </c>
      <c r="J4085">
        <v>-6.77</v>
      </c>
      <c r="K4085">
        <v>-6.2309999999999999</v>
      </c>
      <c r="L4085">
        <v>-5.6050000000000004</v>
      </c>
      <c r="M4085">
        <v>-4.6210000000000004</v>
      </c>
      <c r="P4085" s="54"/>
    </row>
    <row r="4086" spans="1:16" x14ac:dyDescent="0.2">
      <c r="A4086" s="50">
        <v>40936</v>
      </c>
      <c r="B4086">
        <f t="shared" si="189"/>
        <v>2012</v>
      </c>
      <c r="C4086" s="51">
        <f t="shared" si="190"/>
        <v>1</v>
      </c>
      <c r="D4086" s="51">
        <f t="shared" si="191"/>
        <v>28</v>
      </c>
      <c r="E4086" s="52">
        <v>0.5</v>
      </c>
      <c r="G4086">
        <v>-10.441000000000001</v>
      </c>
      <c r="H4086">
        <v>-8.9990000000000006</v>
      </c>
      <c r="I4086">
        <v>-7.7380000000000004</v>
      </c>
      <c r="J4086">
        <v>-6.77</v>
      </c>
      <c r="K4086">
        <v>-6.2309999999999999</v>
      </c>
      <c r="L4086">
        <v>-5.6050000000000004</v>
      </c>
      <c r="M4086">
        <v>-4.6210000000000004</v>
      </c>
      <c r="P4086" s="54"/>
    </row>
    <row r="4087" spans="1:16" x14ac:dyDescent="0.2">
      <c r="A4087" s="50">
        <v>40936</v>
      </c>
      <c r="B4087">
        <f t="shared" si="189"/>
        <v>2012</v>
      </c>
      <c r="C4087" s="51">
        <f t="shared" si="190"/>
        <v>1</v>
      </c>
      <c r="D4087" s="51">
        <f t="shared" si="191"/>
        <v>28</v>
      </c>
      <c r="E4087" s="52">
        <v>0.625</v>
      </c>
      <c r="G4087">
        <v>-10.406000000000001</v>
      </c>
      <c r="H4087">
        <v>-8.9990000000000006</v>
      </c>
      <c r="I4087">
        <v>-7.7380000000000004</v>
      </c>
      <c r="J4087">
        <v>-6.77</v>
      </c>
      <c r="K4087">
        <v>-6.2619999999999996</v>
      </c>
      <c r="L4087">
        <v>-5.6360000000000001</v>
      </c>
      <c r="M4087">
        <v>-4.6210000000000004</v>
      </c>
      <c r="P4087" s="54"/>
    </row>
    <row r="4088" spans="1:16" x14ac:dyDescent="0.2">
      <c r="A4088" s="50">
        <v>40936</v>
      </c>
      <c r="B4088">
        <f t="shared" si="189"/>
        <v>2012</v>
      </c>
      <c r="C4088" s="51">
        <f t="shared" si="190"/>
        <v>1</v>
      </c>
      <c r="D4088" s="51">
        <f t="shared" si="191"/>
        <v>28</v>
      </c>
      <c r="E4088" s="52">
        <v>0.75</v>
      </c>
      <c r="G4088">
        <v>-10.371</v>
      </c>
      <c r="H4088">
        <v>-8.9990000000000006</v>
      </c>
      <c r="I4088">
        <v>-7.7380000000000004</v>
      </c>
      <c r="J4088">
        <v>-6.8019999999999996</v>
      </c>
      <c r="K4088">
        <v>-6.2619999999999996</v>
      </c>
      <c r="L4088">
        <v>-5.6360000000000001</v>
      </c>
      <c r="M4088">
        <v>-4.6509999999999998</v>
      </c>
      <c r="P4088" s="54"/>
    </row>
    <row r="4089" spans="1:16" x14ac:dyDescent="0.2">
      <c r="A4089" s="50">
        <v>40936</v>
      </c>
      <c r="B4089">
        <f t="shared" si="189"/>
        <v>2012</v>
      </c>
      <c r="C4089" s="51">
        <f t="shared" si="190"/>
        <v>1</v>
      </c>
      <c r="D4089" s="51">
        <f t="shared" si="191"/>
        <v>28</v>
      </c>
      <c r="E4089" s="52">
        <v>0.875</v>
      </c>
      <c r="G4089">
        <v>-10.336</v>
      </c>
      <c r="H4089">
        <v>-8.9990000000000006</v>
      </c>
      <c r="I4089">
        <v>-7.7380000000000004</v>
      </c>
      <c r="J4089">
        <v>-6.8019999999999996</v>
      </c>
      <c r="K4089">
        <v>-6.2619999999999996</v>
      </c>
      <c r="L4089">
        <v>-5.6360000000000001</v>
      </c>
      <c r="M4089">
        <v>-4.6509999999999998</v>
      </c>
      <c r="P4089" s="54"/>
    </row>
    <row r="4090" spans="1:16" x14ac:dyDescent="0.2">
      <c r="A4090" s="50">
        <v>40937</v>
      </c>
      <c r="B4090">
        <f t="shared" si="189"/>
        <v>2012</v>
      </c>
      <c r="C4090" s="51">
        <f t="shared" si="190"/>
        <v>1</v>
      </c>
      <c r="D4090" s="51">
        <f t="shared" si="191"/>
        <v>29</v>
      </c>
      <c r="E4090" s="52">
        <v>0</v>
      </c>
      <c r="G4090">
        <v>-10.336</v>
      </c>
      <c r="H4090">
        <v>-8.9990000000000006</v>
      </c>
      <c r="I4090">
        <v>-7.7709999999999999</v>
      </c>
      <c r="J4090">
        <v>-6.8019999999999996</v>
      </c>
      <c r="K4090">
        <v>-6.2939999999999996</v>
      </c>
      <c r="L4090">
        <v>-5.6669999999999998</v>
      </c>
      <c r="M4090">
        <v>-4.6509999999999998</v>
      </c>
      <c r="P4090" s="54"/>
    </row>
    <row r="4091" spans="1:16" x14ac:dyDescent="0.2">
      <c r="A4091" s="50">
        <v>40937</v>
      </c>
      <c r="B4091">
        <f t="shared" si="189"/>
        <v>2012</v>
      </c>
      <c r="C4091" s="51">
        <f t="shared" si="190"/>
        <v>1</v>
      </c>
      <c r="D4091" s="51">
        <f t="shared" si="191"/>
        <v>29</v>
      </c>
      <c r="E4091" s="52">
        <v>0.125</v>
      </c>
      <c r="G4091">
        <v>-10.301</v>
      </c>
      <c r="H4091">
        <v>-8.9649999999999999</v>
      </c>
      <c r="I4091">
        <v>-7.7709999999999999</v>
      </c>
      <c r="J4091">
        <v>-6.8019999999999996</v>
      </c>
      <c r="K4091">
        <v>-6.2939999999999996</v>
      </c>
      <c r="L4091">
        <v>-5.6669999999999998</v>
      </c>
      <c r="M4091">
        <v>-4.6509999999999998</v>
      </c>
      <c r="P4091" s="54"/>
    </row>
    <row r="4092" spans="1:16" x14ac:dyDescent="0.2">
      <c r="A4092" s="50">
        <v>40937</v>
      </c>
      <c r="B4092">
        <f t="shared" si="189"/>
        <v>2012</v>
      </c>
      <c r="C4092" s="51">
        <f t="shared" si="190"/>
        <v>1</v>
      </c>
      <c r="D4092" s="51">
        <f t="shared" si="191"/>
        <v>29</v>
      </c>
      <c r="E4092" s="52">
        <v>0.25</v>
      </c>
      <c r="G4092">
        <v>-10.266</v>
      </c>
      <c r="H4092">
        <v>-8.9649999999999999</v>
      </c>
      <c r="I4092">
        <v>-7.7709999999999999</v>
      </c>
      <c r="J4092">
        <v>-6.8339999999999996</v>
      </c>
      <c r="K4092">
        <v>-6.3250000000000002</v>
      </c>
      <c r="L4092">
        <v>-5.6669999999999998</v>
      </c>
      <c r="M4092">
        <v>-4.6820000000000004</v>
      </c>
      <c r="P4092" s="54"/>
    </row>
    <row r="4093" spans="1:16" x14ac:dyDescent="0.2">
      <c r="A4093" s="50">
        <v>40937</v>
      </c>
      <c r="B4093">
        <f t="shared" si="189"/>
        <v>2012</v>
      </c>
      <c r="C4093" s="51">
        <f t="shared" si="190"/>
        <v>1</v>
      </c>
      <c r="D4093" s="51">
        <f t="shared" si="191"/>
        <v>29</v>
      </c>
      <c r="E4093" s="52">
        <v>0.375</v>
      </c>
      <c r="G4093">
        <v>-10.266</v>
      </c>
      <c r="H4093">
        <v>-8.9649999999999999</v>
      </c>
      <c r="I4093">
        <v>-7.7709999999999999</v>
      </c>
      <c r="J4093">
        <v>-6.8339999999999996</v>
      </c>
      <c r="K4093">
        <v>-6.3250000000000002</v>
      </c>
      <c r="L4093">
        <v>-5.6980000000000004</v>
      </c>
      <c r="M4093">
        <v>-4.6820000000000004</v>
      </c>
      <c r="P4093" s="54"/>
    </row>
    <row r="4094" spans="1:16" x14ac:dyDescent="0.2">
      <c r="A4094" s="50">
        <v>40937</v>
      </c>
      <c r="B4094">
        <f t="shared" si="189"/>
        <v>2012</v>
      </c>
      <c r="C4094" s="51">
        <f t="shared" si="190"/>
        <v>1</v>
      </c>
      <c r="D4094" s="51">
        <f t="shared" si="191"/>
        <v>29</v>
      </c>
      <c r="E4094" s="52">
        <v>0.5</v>
      </c>
      <c r="G4094">
        <v>-10.231</v>
      </c>
      <c r="H4094">
        <v>-8.9649999999999999</v>
      </c>
      <c r="I4094">
        <v>-7.8040000000000003</v>
      </c>
      <c r="J4094">
        <v>-6.8339999999999996</v>
      </c>
      <c r="K4094">
        <v>-6.3250000000000002</v>
      </c>
      <c r="L4094">
        <v>-5.6980000000000004</v>
      </c>
      <c r="M4094">
        <v>-4.6820000000000004</v>
      </c>
      <c r="P4094" s="54"/>
    </row>
    <row r="4095" spans="1:16" x14ac:dyDescent="0.2">
      <c r="A4095" s="50">
        <v>40937</v>
      </c>
      <c r="B4095">
        <f t="shared" si="189"/>
        <v>2012</v>
      </c>
      <c r="C4095" s="51">
        <f t="shared" si="190"/>
        <v>1</v>
      </c>
      <c r="D4095" s="51">
        <f t="shared" si="191"/>
        <v>29</v>
      </c>
      <c r="E4095" s="52">
        <v>0.625</v>
      </c>
      <c r="G4095">
        <v>-10.231</v>
      </c>
      <c r="H4095">
        <v>-8.9649999999999999</v>
      </c>
      <c r="I4095">
        <v>-7.8040000000000003</v>
      </c>
      <c r="J4095">
        <v>-6.8659999999999997</v>
      </c>
      <c r="K4095">
        <v>-6.3570000000000002</v>
      </c>
      <c r="L4095">
        <v>-5.6980000000000004</v>
      </c>
      <c r="M4095">
        <v>-4.7119999999999997</v>
      </c>
      <c r="P4095" s="54"/>
    </row>
    <row r="4096" spans="1:16" x14ac:dyDescent="0.2">
      <c r="A4096" s="50">
        <v>40937</v>
      </c>
      <c r="B4096">
        <f t="shared" si="189"/>
        <v>2012</v>
      </c>
      <c r="C4096" s="51">
        <f t="shared" si="190"/>
        <v>1</v>
      </c>
      <c r="D4096" s="51">
        <f t="shared" si="191"/>
        <v>29</v>
      </c>
      <c r="E4096" s="52">
        <v>0.75</v>
      </c>
      <c r="G4096">
        <v>-10.266</v>
      </c>
      <c r="H4096">
        <v>-8.9649999999999999</v>
      </c>
      <c r="I4096">
        <v>-7.8040000000000003</v>
      </c>
      <c r="J4096">
        <v>-6.8659999999999997</v>
      </c>
      <c r="K4096">
        <v>-6.3570000000000002</v>
      </c>
      <c r="L4096">
        <v>-5.7290000000000001</v>
      </c>
      <c r="M4096">
        <v>-4.7119999999999997</v>
      </c>
      <c r="P4096" s="54"/>
    </row>
    <row r="4097" spans="1:16" x14ac:dyDescent="0.2">
      <c r="A4097" s="50">
        <v>40937</v>
      </c>
      <c r="B4097">
        <f t="shared" si="189"/>
        <v>2012</v>
      </c>
      <c r="C4097" s="51">
        <f t="shared" si="190"/>
        <v>1</v>
      </c>
      <c r="D4097" s="51">
        <f t="shared" si="191"/>
        <v>29</v>
      </c>
      <c r="E4097" s="52">
        <v>0.875</v>
      </c>
      <c r="G4097">
        <v>-10.336</v>
      </c>
      <c r="H4097">
        <v>-8.9990000000000006</v>
      </c>
      <c r="I4097">
        <v>-7.8360000000000003</v>
      </c>
      <c r="J4097">
        <v>-6.93</v>
      </c>
      <c r="K4097">
        <v>-6.3879999999999999</v>
      </c>
      <c r="L4097">
        <v>-5.76</v>
      </c>
      <c r="M4097">
        <v>-4.7430000000000003</v>
      </c>
      <c r="P4097" s="54"/>
    </row>
    <row r="4098" spans="1:16" x14ac:dyDescent="0.2">
      <c r="A4098" s="50">
        <v>40938</v>
      </c>
      <c r="B4098">
        <f t="shared" ref="B4098:B4161" si="192">YEAR(A4098)</f>
        <v>2012</v>
      </c>
      <c r="C4098" s="51">
        <f t="shared" ref="C4098:C4161" si="193">MONTH(A4098)</f>
        <v>1</v>
      </c>
      <c r="D4098" s="51">
        <f t="shared" ref="D4098:D4161" si="194">DAY(A4098)</f>
        <v>30</v>
      </c>
      <c r="E4098" s="52">
        <v>0</v>
      </c>
      <c r="G4098">
        <v>-10.476000000000001</v>
      </c>
      <c r="H4098">
        <v>-9.0329999999999995</v>
      </c>
      <c r="I4098">
        <v>-7.8689999999999998</v>
      </c>
      <c r="J4098">
        <v>-6.9619999999999997</v>
      </c>
      <c r="K4098">
        <v>-6.42</v>
      </c>
      <c r="L4098">
        <v>-5.7910000000000004</v>
      </c>
      <c r="M4098">
        <v>-4.7430000000000003</v>
      </c>
      <c r="P4098" s="54"/>
    </row>
    <row r="4099" spans="1:16" x14ac:dyDescent="0.2">
      <c r="A4099" s="50">
        <v>40938</v>
      </c>
      <c r="B4099">
        <f t="shared" si="192"/>
        <v>2012</v>
      </c>
      <c r="C4099" s="51">
        <f t="shared" si="193"/>
        <v>1</v>
      </c>
      <c r="D4099" s="51">
        <f t="shared" si="194"/>
        <v>30</v>
      </c>
      <c r="E4099" s="52">
        <v>0.125</v>
      </c>
      <c r="G4099">
        <v>-10.616</v>
      </c>
      <c r="H4099">
        <v>-9.0660000000000007</v>
      </c>
      <c r="I4099">
        <v>-7.9020000000000001</v>
      </c>
      <c r="J4099">
        <v>-6.9939999999999998</v>
      </c>
      <c r="K4099">
        <v>-6.42</v>
      </c>
      <c r="L4099">
        <v>-5.7910000000000004</v>
      </c>
      <c r="M4099">
        <v>-4.7729999999999997</v>
      </c>
      <c r="P4099" s="54"/>
    </row>
    <row r="4100" spans="1:16" x14ac:dyDescent="0.2">
      <c r="A4100" s="50">
        <v>40938</v>
      </c>
      <c r="B4100">
        <f t="shared" si="192"/>
        <v>2012</v>
      </c>
      <c r="C4100" s="51">
        <f t="shared" si="193"/>
        <v>1</v>
      </c>
      <c r="D4100" s="51">
        <f t="shared" si="194"/>
        <v>30</v>
      </c>
      <c r="E4100" s="52">
        <v>0.25</v>
      </c>
      <c r="G4100">
        <v>-10.792</v>
      </c>
      <c r="H4100">
        <v>-9.1340000000000003</v>
      </c>
      <c r="I4100">
        <v>-7.9349999999999996</v>
      </c>
      <c r="J4100">
        <v>-7.0259999999999998</v>
      </c>
      <c r="K4100">
        <v>-6.452</v>
      </c>
      <c r="L4100">
        <v>-5.8230000000000004</v>
      </c>
      <c r="M4100">
        <v>-4.8040000000000003</v>
      </c>
      <c r="P4100" s="54"/>
    </row>
    <row r="4101" spans="1:16" x14ac:dyDescent="0.2">
      <c r="A4101" s="50">
        <v>40938</v>
      </c>
      <c r="B4101">
        <f t="shared" si="192"/>
        <v>2012</v>
      </c>
      <c r="C4101" s="51">
        <f t="shared" si="193"/>
        <v>1</v>
      </c>
      <c r="D4101" s="51">
        <f t="shared" si="194"/>
        <v>30</v>
      </c>
      <c r="E4101" s="52">
        <v>0.375</v>
      </c>
      <c r="G4101">
        <v>-10.968999999999999</v>
      </c>
      <c r="H4101">
        <v>-9.1679999999999993</v>
      </c>
      <c r="I4101">
        <v>-7.9349999999999996</v>
      </c>
      <c r="J4101">
        <v>-7.0579999999999998</v>
      </c>
      <c r="K4101">
        <v>-6.452</v>
      </c>
      <c r="L4101">
        <v>-5.8230000000000004</v>
      </c>
      <c r="M4101">
        <v>-4.8040000000000003</v>
      </c>
      <c r="P4101" s="54"/>
    </row>
    <row r="4102" spans="1:16" x14ac:dyDescent="0.2">
      <c r="A4102" s="50">
        <v>40938</v>
      </c>
      <c r="B4102">
        <f t="shared" si="192"/>
        <v>2012</v>
      </c>
      <c r="C4102" s="51">
        <f t="shared" si="193"/>
        <v>1</v>
      </c>
      <c r="D4102" s="51">
        <f t="shared" si="194"/>
        <v>30</v>
      </c>
      <c r="E4102" s="52">
        <v>0.5</v>
      </c>
      <c r="G4102">
        <v>-11.111000000000001</v>
      </c>
      <c r="H4102">
        <v>-9.2349999999999994</v>
      </c>
      <c r="I4102">
        <v>-7.968</v>
      </c>
      <c r="J4102">
        <v>-7.0579999999999998</v>
      </c>
      <c r="K4102">
        <v>-6.452</v>
      </c>
      <c r="L4102">
        <v>-5.8540000000000001</v>
      </c>
      <c r="M4102">
        <v>-4.8339999999999996</v>
      </c>
      <c r="P4102" s="54"/>
    </row>
    <row r="4103" spans="1:16" x14ac:dyDescent="0.2">
      <c r="A4103" s="50">
        <v>40938</v>
      </c>
      <c r="B4103">
        <f t="shared" si="192"/>
        <v>2012</v>
      </c>
      <c r="C4103" s="51">
        <f t="shared" si="193"/>
        <v>1</v>
      </c>
      <c r="D4103" s="51">
        <f t="shared" si="194"/>
        <v>30</v>
      </c>
      <c r="E4103" s="52">
        <v>0.625</v>
      </c>
      <c r="G4103">
        <v>-11.218</v>
      </c>
      <c r="H4103">
        <v>-9.3030000000000008</v>
      </c>
      <c r="I4103">
        <v>-7.968</v>
      </c>
      <c r="J4103">
        <v>-7.0579999999999998</v>
      </c>
      <c r="K4103">
        <v>-6.4829999999999997</v>
      </c>
      <c r="L4103">
        <v>-5.8540000000000001</v>
      </c>
      <c r="M4103">
        <v>-4.8339999999999996</v>
      </c>
      <c r="P4103" s="54"/>
    </row>
    <row r="4104" spans="1:16" x14ac:dyDescent="0.2">
      <c r="A4104" s="50">
        <v>40938</v>
      </c>
      <c r="B4104">
        <f t="shared" si="192"/>
        <v>2012</v>
      </c>
      <c r="C4104" s="51">
        <f t="shared" si="193"/>
        <v>1</v>
      </c>
      <c r="D4104" s="51">
        <f t="shared" si="194"/>
        <v>30</v>
      </c>
      <c r="E4104" s="52">
        <v>0.75</v>
      </c>
      <c r="G4104">
        <v>-11.29</v>
      </c>
      <c r="H4104">
        <v>-9.3710000000000004</v>
      </c>
      <c r="I4104">
        <v>-8</v>
      </c>
      <c r="J4104">
        <v>-7.0579999999999998</v>
      </c>
      <c r="K4104">
        <v>-6.4829999999999997</v>
      </c>
      <c r="L4104">
        <v>-5.8540000000000001</v>
      </c>
      <c r="M4104">
        <v>-4.8339999999999996</v>
      </c>
      <c r="P4104" s="54"/>
    </row>
    <row r="4105" spans="1:16" x14ac:dyDescent="0.2">
      <c r="A4105" s="50">
        <v>40938</v>
      </c>
      <c r="B4105">
        <f t="shared" si="192"/>
        <v>2012</v>
      </c>
      <c r="C4105" s="51">
        <f t="shared" si="193"/>
        <v>1</v>
      </c>
      <c r="D4105" s="51">
        <f t="shared" si="194"/>
        <v>30</v>
      </c>
      <c r="E4105" s="52">
        <v>0.875</v>
      </c>
      <c r="G4105">
        <v>-11.326000000000001</v>
      </c>
      <c r="H4105">
        <v>-9.4049999999999994</v>
      </c>
      <c r="I4105">
        <v>-8</v>
      </c>
      <c r="J4105">
        <v>-7.0579999999999998</v>
      </c>
      <c r="K4105">
        <v>-6.4829999999999997</v>
      </c>
      <c r="L4105">
        <v>-5.8540000000000001</v>
      </c>
      <c r="M4105">
        <v>-4.8339999999999996</v>
      </c>
      <c r="P4105" s="54"/>
    </row>
    <row r="4106" spans="1:16" x14ac:dyDescent="0.2">
      <c r="A4106" s="50">
        <v>40939</v>
      </c>
      <c r="B4106">
        <f t="shared" si="192"/>
        <v>2012</v>
      </c>
      <c r="C4106" s="51">
        <f t="shared" si="193"/>
        <v>1</v>
      </c>
      <c r="D4106" s="51">
        <f t="shared" si="194"/>
        <v>31</v>
      </c>
      <c r="E4106" s="52">
        <v>0</v>
      </c>
      <c r="G4106">
        <v>-11.397</v>
      </c>
      <c r="H4106">
        <v>-9.4730000000000008</v>
      </c>
      <c r="I4106">
        <v>-8.0329999999999995</v>
      </c>
      <c r="J4106">
        <v>-7.0579999999999998</v>
      </c>
      <c r="K4106">
        <v>-6.4829999999999997</v>
      </c>
      <c r="L4106">
        <v>-5.8540000000000001</v>
      </c>
      <c r="M4106">
        <v>-4.8650000000000002</v>
      </c>
      <c r="P4106" s="54"/>
    </row>
    <row r="4107" spans="1:16" x14ac:dyDescent="0.2">
      <c r="A4107" s="50">
        <v>40939</v>
      </c>
      <c r="B4107">
        <f t="shared" si="192"/>
        <v>2012</v>
      </c>
      <c r="C4107" s="51">
        <f t="shared" si="193"/>
        <v>1</v>
      </c>
      <c r="D4107" s="51">
        <f t="shared" si="194"/>
        <v>31</v>
      </c>
      <c r="E4107" s="52">
        <v>0.125</v>
      </c>
      <c r="G4107">
        <v>-11.433</v>
      </c>
      <c r="H4107">
        <v>-9.5419999999999998</v>
      </c>
      <c r="I4107">
        <v>-8.0990000000000002</v>
      </c>
      <c r="J4107">
        <v>-7.09</v>
      </c>
      <c r="K4107">
        <v>-6.4829999999999997</v>
      </c>
      <c r="L4107">
        <v>-5.8849999999999998</v>
      </c>
      <c r="M4107">
        <v>-4.8650000000000002</v>
      </c>
      <c r="P4107" s="54"/>
    </row>
    <row r="4108" spans="1:16" x14ac:dyDescent="0.2">
      <c r="A4108" s="50">
        <v>40939</v>
      </c>
      <c r="B4108">
        <f t="shared" si="192"/>
        <v>2012</v>
      </c>
      <c r="C4108" s="51">
        <f t="shared" si="193"/>
        <v>1</v>
      </c>
      <c r="D4108" s="51">
        <f t="shared" si="194"/>
        <v>31</v>
      </c>
      <c r="E4108" s="52">
        <v>0.25</v>
      </c>
      <c r="G4108">
        <v>-11.468999999999999</v>
      </c>
      <c r="H4108">
        <v>-9.5760000000000005</v>
      </c>
      <c r="I4108">
        <v>-8.1319999999999997</v>
      </c>
      <c r="J4108">
        <v>-7.09</v>
      </c>
      <c r="K4108">
        <v>-6.5149999999999997</v>
      </c>
      <c r="L4108">
        <v>-5.8849999999999998</v>
      </c>
      <c r="M4108">
        <v>-4.8650000000000002</v>
      </c>
      <c r="P4108" s="54"/>
    </row>
    <row r="4109" spans="1:16" x14ac:dyDescent="0.2">
      <c r="A4109" s="50">
        <v>40939</v>
      </c>
      <c r="B4109">
        <f t="shared" si="192"/>
        <v>2012</v>
      </c>
      <c r="C4109" s="51">
        <f t="shared" si="193"/>
        <v>1</v>
      </c>
      <c r="D4109" s="51">
        <f t="shared" si="194"/>
        <v>31</v>
      </c>
      <c r="E4109" s="52">
        <v>0.375</v>
      </c>
      <c r="G4109">
        <v>-11.505000000000001</v>
      </c>
      <c r="H4109">
        <v>-9.61</v>
      </c>
      <c r="I4109">
        <v>-8.1649999999999991</v>
      </c>
      <c r="J4109">
        <v>-7.1219999999999999</v>
      </c>
      <c r="K4109">
        <v>-6.5149999999999997</v>
      </c>
      <c r="L4109">
        <v>-5.8849999999999998</v>
      </c>
      <c r="M4109">
        <v>-4.8650000000000002</v>
      </c>
      <c r="P4109" s="54"/>
    </row>
    <row r="4110" spans="1:16" x14ac:dyDescent="0.2">
      <c r="A4110" s="50">
        <v>40939</v>
      </c>
      <c r="B4110">
        <f t="shared" si="192"/>
        <v>2012</v>
      </c>
      <c r="C4110" s="51">
        <f t="shared" si="193"/>
        <v>1</v>
      </c>
      <c r="D4110" s="51">
        <f t="shared" si="194"/>
        <v>31</v>
      </c>
      <c r="E4110" s="52">
        <v>0.5</v>
      </c>
      <c r="G4110">
        <v>-11.468999999999999</v>
      </c>
      <c r="H4110">
        <v>-9.61</v>
      </c>
      <c r="I4110">
        <v>-8.1649999999999991</v>
      </c>
      <c r="J4110">
        <v>-7.1219999999999999</v>
      </c>
      <c r="K4110">
        <v>-6.5149999999999997</v>
      </c>
      <c r="L4110">
        <v>-5.8849999999999998</v>
      </c>
      <c r="M4110">
        <v>-4.8650000000000002</v>
      </c>
      <c r="P4110" s="54"/>
    </row>
    <row r="4111" spans="1:16" x14ac:dyDescent="0.2">
      <c r="A4111" s="50">
        <v>40939</v>
      </c>
      <c r="B4111">
        <f t="shared" si="192"/>
        <v>2012</v>
      </c>
      <c r="C4111" s="51">
        <f t="shared" si="193"/>
        <v>1</v>
      </c>
      <c r="D4111" s="51">
        <f t="shared" si="194"/>
        <v>31</v>
      </c>
      <c r="E4111" s="52">
        <v>0.625</v>
      </c>
      <c r="G4111">
        <v>-11.326000000000001</v>
      </c>
      <c r="H4111">
        <v>-9.61</v>
      </c>
      <c r="I4111">
        <v>-8.1319999999999997</v>
      </c>
      <c r="J4111">
        <v>-7.09</v>
      </c>
      <c r="K4111">
        <v>-6.5149999999999997</v>
      </c>
      <c r="L4111">
        <v>-5.8849999999999998</v>
      </c>
      <c r="M4111">
        <v>-4.8650000000000002</v>
      </c>
      <c r="P4111" s="54"/>
    </row>
    <row r="4112" spans="1:16" x14ac:dyDescent="0.2">
      <c r="A4112" s="50">
        <v>40939</v>
      </c>
      <c r="B4112">
        <f t="shared" si="192"/>
        <v>2012</v>
      </c>
      <c r="C4112" s="51">
        <f t="shared" si="193"/>
        <v>1</v>
      </c>
      <c r="D4112" s="51">
        <f t="shared" si="194"/>
        <v>31</v>
      </c>
      <c r="E4112" s="52">
        <v>0.75</v>
      </c>
      <c r="G4112">
        <v>-11.147</v>
      </c>
      <c r="H4112">
        <v>-9.5760000000000005</v>
      </c>
      <c r="I4112">
        <v>-8.1319999999999997</v>
      </c>
      <c r="J4112">
        <v>-7.0579999999999998</v>
      </c>
      <c r="K4112">
        <v>-6.5149999999999997</v>
      </c>
      <c r="L4112">
        <v>-5.8849999999999998</v>
      </c>
      <c r="M4112">
        <v>-4.8650000000000002</v>
      </c>
      <c r="P4112" s="54"/>
    </row>
    <row r="4113" spans="1:16" x14ac:dyDescent="0.2">
      <c r="A4113" s="50">
        <v>40939</v>
      </c>
      <c r="B4113">
        <f t="shared" si="192"/>
        <v>2012</v>
      </c>
      <c r="C4113" s="51">
        <f t="shared" si="193"/>
        <v>1</v>
      </c>
      <c r="D4113" s="51">
        <f t="shared" si="194"/>
        <v>31</v>
      </c>
      <c r="E4113" s="52">
        <v>0.875</v>
      </c>
      <c r="G4113">
        <v>-11.005000000000001</v>
      </c>
      <c r="H4113">
        <v>-9.5760000000000005</v>
      </c>
      <c r="I4113">
        <v>-8.1649999999999991</v>
      </c>
      <c r="J4113">
        <v>-7.09</v>
      </c>
      <c r="K4113">
        <v>-6.5469999999999997</v>
      </c>
      <c r="L4113">
        <v>-5.8849999999999998</v>
      </c>
      <c r="M4113">
        <v>-4.8650000000000002</v>
      </c>
      <c r="P4113" s="54"/>
    </row>
    <row r="4114" spans="1:16" x14ac:dyDescent="0.2">
      <c r="A4114" s="50">
        <v>40940</v>
      </c>
      <c r="B4114">
        <f t="shared" si="192"/>
        <v>2012</v>
      </c>
      <c r="C4114" s="51">
        <f t="shared" si="193"/>
        <v>2</v>
      </c>
      <c r="D4114" s="51">
        <f t="shared" si="194"/>
        <v>1</v>
      </c>
      <c r="E4114" s="52">
        <v>0</v>
      </c>
      <c r="G4114">
        <v>-10.827</v>
      </c>
      <c r="H4114">
        <v>-9.5419999999999998</v>
      </c>
      <c r="I4114">
        <v>-8.1649999999999991</v>
      </c>
      <c r="J4114">
        <v>-7.09</v>
      </c>
      <c r="K4114">
        <v>-6.5469999999999997</v>
      </c>
      <c r="L4114">
        <v>-5.8849999999999998</v>
      </c>
      <c r="M4114">
        <v>-4.8650000000000002</v>
      </c>
      <c r="P4114" s="54"/>
    </row>
    <row r="4115" spans="1:16" x14ac:dyDescent="0.2">
      <c r="A4115" s="50">
        <v>40940</v>
      </c>
      <c r="B4115">
        <f t="shared" si="192"/>
        <v>2012</v>
      </c>
      <c r="C4115" s="51">
        <f t="shared" si="193"/>
        <v>2</v>
      </c>
      <c r="D4115" s="51">
        <f t="shared" si="194"/>
        <v>1</v>
      </c>
      <c r="E4115" s="52">
        <v>0.125</v>
      </c>
      <c r="G4115">
        <v>-10.686</v>
      </c>
      <c r="H4115">
        <v>-9.5079999999999991</v>
      </c>
      <c r="I4115">
        <v>-8.1980000000000004</v>
      </c>
      <c r="J4115">
        <v>-7.1219999999999999</v>
      </c>
      <c r="K4115">
        <v>-6.5469999999999997</v>
      </c>
      <c r="L4115">
        <v>-5.9160000000000004</v>
      </c>
      <c r="M4115">
        <v>-4.8650000000000002</v>
      </c>
      <c r="P4115" s="54"/>
    </row>
    <row r="4116" spans="1:16" x14ac:dyDescent="0.2">
      <c r="A4116" s="50">
        <v>40940</v>
      </c>
      <c r="B4116">
        <f t="shared" si="192"/>
        <v>2012</v>
      </c>
      <c r="C4116" s="51">
        <f t="shared" si="193"/>
        <v>2</v>
      </c>
      <c r="D4116" s="51">
        <f t="shared" si="194"/>
        <v>1</v>
      </c>
      <c r="E4116" s="52">
        <v>0.25</v>
      </c>
      <c r="G4116">
        <v>-10.545999999999999</v>
      </c>
      <c r="H4116">
        <v>-9.4730000000000008</v>
      </c>
      <c r="I4116">
        <v>-8.1980000000000004</v>
      </c>
      <c r="J4116">
        <v>-7.1219999999999999</v>
      </c>
      <c r="K4116">
        <v>-6.5789999999999997</v>
      </c>
      <c r="L4116">
        <v>-5.9160000000000004</v>
      </c>
      <c r="M4116">
        <v>-4.8650000000000002</v>
      </c>
      <c r="P4116" s="54"/>
    </row>
    <row r="4117" spans="1:16" x14ac:dyDescent="0.2">
      <c r="A4117" s="50">
        <v>40940</v>
      </c>
      <c r="B4117">
        <f t="shared" si="192"/>
        <v>2012</v>
      </c>
      <c r="C4117" s="51">
        <f t="shared" si="193"/>
        <v>2</v>
      </c>
      <c r="D4117" s="51">
        <f t="shared" si="194"/>
        <v>1</v>
      </c>
      <c r="E4117" s="52">
        <v>0.375</v>
      </c>
      <c r="G4117">
        <v>-10.406000000000001</v>
      </c>
      <c r="H4117">
        <v>-9.4049999999999994</v>
      </c>
      <c r="I4117">
        <v>-8.1980000000000004</v>
      </c>
      <c r="J4117">
        <v>-7.1550000000000002</v>
      </c>
      <c r="K4117">
        <v>-6.5789999999999997</v>
      </c>
      <c r="L4117">
        <v>-5.9160000000000004</v>
      </c>
      <c r="M4117">
        <v>-4.8650000000000002</v>
      </c>
      <c r="P4117" s="54"/>
    </row>
    <row r="4118" spans="1:16" x14ac:dyDescent="0.2">
      <c r="A4118" s="50">
        <v>40940</v>
      </c>
      <c r="B4118">
        <f t="shared" si="192"/>
        <v>2012</v>
      </c>
      <c r="C4118" s="51">
        <f t="shared" si="193"/>
        <v>2</v>
      </c>
      <c r="D4118" s="51">
        <f t="shared" si="194"/>
        <v>1</v>
      </c>
      <c r="E4118" s="52">
        <v>0.5</v>
      </c>
      <c r="G4118">
        <v>-10.266</v>
      </c>
      <c r="H4118">
        <v>-9.3710000000000004</v>
      </c>
      <c r="I4118">
        <v>-8.1980000000000004</v>
      </c>
      <c r="J4118">
        <v>-7.1870000000000003</v>
      </c>
      <c r="K4118">
        <v>-6.5789999999999997</v>
      </c>
      <c r="L4118">
        <v>-5.9160000000000004</v>
      </c>
      <c r="M4118">
        <v>-4.8650000000000002</v>
      </c>
      <c r="P4118" s="54"/>
    </row>
    <row r="4119" spans="1:16" x14ac:dyDescent="0.2">
      <c r="A4119" s="50">
        <v>40940</v>
      </c>
      <c r="B4119">
        <f t="shared" si="192"/>
        <v>2012</v>
      </c>
      <c r="C4119" s="51">
        <f t="shared" si="193"/>
        <v>2</v>
      </c>
      <c r="D4119" s="51">
        <f t="shared" si="194"/>
        <v>1</v>
      </c>
      <c r="E4119" s="52">
        <v>0.625</v>
      </c>
      <c r="G4119">
        <v>-10.162000000000001</v>
      </c>
      <c r="H4119">
        <v>-9.3030000000000008</v>
      </c>
      <c r="I4119">
        <v>-8.1980000000000004</v>
      </c>
      <c r="J4119">
        <v>-7.1870000000000003</v>
      </c>
      <c r="K4119">
        <v>-6.61</v>
      </c>
      <c r="L4119">
        <v>-5.9480000000000004</v>
      </c>
      <c r="M4119">
        <v>-4.8949999999999996</v>
      </c>
      <c r="P4119" s="54"/>
    </row>
    <row r="4120" spans="1:16" x14ac:dyDescent="0.2">
      <c r="A4120" s="50">
        <v>40940</v>
      </c>
      <c r="B4120">
        <f t="shared" si="192"/>
        <v>2012</v>
      </c>
      <c r="C4120" s="51">
        <f t="shared" si="193"/>
        <v>2</v>
      </c>
      <c r="D4120" s="51">
        <f t="shared" si="194"/>
        <v>1</v>
      </c>
      <c r="E4120" s="52">
        <v>0.75</v>
      </c>
      <c r="G4120">
        <v>-10.092000000000001</v>
      </c>
      <c r="H4120">
        <v>-9.2349999999999994</v>
      </c>
      <c r="I4120">
        <v>-8.1980000000000004</v>
      </c>
      <c r="J4120">
        <v>-7.1870000000000003</v>
      </c>
      <c r="K4120">
        <v>-6.61</v>
      </c>
      <c r="L4120">
        <v>-5.9790000000000001</v>
      </c>
      <c r="M4120">
        <v>-4.8949999999999996</v>
      </c>
      <c r="P4120" s="54"/>
    </row>
    <row r="4121" spans="1:16" x14ac:dyDescent="0.2">
      <c r="A4121" s="50">
        <v>40940</v>
      </c>
      <c r="B4121">
        <f t="shared" si="192"/>
        <v>2012</v>
      </c>
      <c r="C4121" s="51">
        <f t="shared" si="193"/>
        <v>2</v>
      </c>
      <c r="D4121" s="51">
        <f t="shared" si="194"/>
        <v>1</v>
      </c>
      <c r="E4121" s="52">
        <v>0.875</v>
      </c>
      <c r="G4121">
        <v>-10.058</v>
      </c>
      <c r="H4121">
        <v>-9.202</v>
      </c>
      <c r="I4121">
        <v>-8.1649999999999991</v>
      </c>
      <c r="J4121">
        <v>-7.1870000000000003</v>
      </c>
      <c r="K4121">
        <v>-6.6420000000000003</v>
      </c>
      <c r="L4121">
        <v>-5.9790000000000001</v>
      </c>
      <c r="M4121">
        <v>-4.9260000000000002</v>
      </c>
      <c r="P4121" s="54"/>
    </row>
    <row r="4122" spans="1:16" x14ac:dyDescent="0.2">
      <c r="A4122" s="50">
        <v>40941</v>
      </c>
      <c r="B4122">
        <f t="shared" si="192"/>
        <v>2012</v>
      </c>
      <c r="C4122" s="51">
        <f t="shared" si="193"/>
        <v>2</v>
      </c>
      <c r="D4122" s="51">
        <f t="shared" si="194"/>
        <v>2</v>
      </c>
      <c r="E4122" s="52">
        <v>0</v>
      </c>
      <c r="G4122">
        <v>-10.023</v>
      </c>
      <c r="H4122">
        <v>-9.1679999999999993</v>
      </c>
      <c r="I4122">
        <v>-8.1319999999999997</v>
      </c>
      <c r="J4122">
        <v>-7.1870000000000003</v>
      </c>
      <c r="K4122">
        <v>-6.6740000000000004</v>
      </c>
      <c r="L4122">
        <v>-6.01</v>
      </c>
      <c r="M4122">
        <v>-4.9260000000000002</v>
      </c>
      <c r="P4122" s="54"/>
    </row>
    <row r="4123" spans="1:16" x14ac:dyDescent="0.2">
      <c r="A4123" s="50">
        <v>40941</v>
      </c>
      <c r="B4123">
        <f t="shared" si="192"/>
        <v>2012</v>
      </c>
      <c r="C4123" s="51">
        <f t="shared" si="193"/>
        <v>2</v>
      </c>
      <c r="D4123" s="51">
        <f t="shared" si="194"/>
        <v>2</v>
      </c>
      <c r="E4123" s="52">
        <v>0.125</v>
      </c>
      <c r="G4123">
        <v>-10.058</v>
      </c>
      <c r="H4123">
        <v>-9.1</v>
      </c>
      <c r="I4123">
        <v>-8.1319999999999997</v>
      </c>
      <c r="J4123">
        <v>-7.1870000000000003</v>
      </c>
      <c r="K4123">
        <v>-6.6740000000000004</v>
      </c>
      <c r="L4123">
        <v>-6.01</v>
      </c>
      <c r="M4123">
        <v>-4.9569999999999999</v>
      </c>
      <c r="P4123" s="54"/>
    </row>
    <row r="4124" spans="1:16" x14ac:dyDescent="0.2">
      <c r="A4124" s="50">
        <v>40941</v>
      </c>
      <c r="B4124">
        <f t="shared" si="192"/>
        <v>2012</v>
      </c>
      <c r="C4124" s="51">
        <f t="shared" si="193"/>
        <v>2</v>
      </c>
      <c r="D4124" s="51">
        <f t="shared" si="194"/>
        <v>2</v>
      </c>
      <c r="E4124" s="52">
        <v>0.25</v>
      </c>
      <c r="G4124">
        <v>-10.092000000000001</v>
      </c>
      <c r="H4124">
        <v>-9.1</v>
      </c>
      <c r="I4124">
        <v>-8.0990000000000002</v>
      </c>
      <c r="J4124">
        <v>-7.1870000000000003</v>
      </c>
      <c r="K4124">
        <v>-6.6740000000000004</v>
      </c>
      <c r="L4124">
        <v>-6.0419999999999998</v>
      </c>
      <c r="M4124">
        <v>-4.9569999999999999</v>
      </c>
      <c r="P4124" s="54"/>
    </row>
    <row r="4125" spans="1:16" x14ac:dyDescent="0.2">
      <c r="A4125" s="50">
        <v>40941</v>
      </c>
      <c r="B4125">
        <f t="shared" si="192"/>
        <v>2012</v>
      </c>
      <c r="C4125" s="51">
        <f t="shared" si="193"/>
        <v>2</v>
      </c>
      <c r="D4125" s="51">
        <f t="shared" si="194"/>
        <v>2</v>
      </c>
      <c r="E4125" s="52">
        <v>0.375</v>
      </c>
      <c r="G4125">
        <v>-10.127000000000001</v>
      </c>
      <c r="H4125">
        <v>-9.1</v>
      </c>
      <c r="I4125">
        <v>-8.0990000000000002</v>
      </c>
      <c r="J4125">
        <v>-7.1870000000000003</v>
      </c>
      <c r="K4125">
        <v>-6.7060000000000004</v>
      </c>
      <c r="L4125">
        <v>-6.0419999999999998</v>
      </c>
      <c r="M4125">
        <v>-4.9569999999999999</v>
      </c>
      <c r="P4125" s="54"/>
    </row>
    <row r="4126" spans="1:16" x14ac:dyDescent="0.2">
      <c r="A4126" s="50">
        <v>40941</v>
      </c>
      <c r="B4126">
        <f t="shared" si="192"/>
        <v>2012</v>
      </c>
      <c r="C4126" s="51">
        <f t="shared" si="193"/>
        <v>2</v>
      </c>
      <c r="D4126" s="51">
        <f t="shared" si="194"/>
        <v>2</v>
      </c>
      <c r="E4126" s="52">
        <v>0.5</v>
      </c>
      <c r="G4126">
        <v>-10.162000000000001</v>
      </c>
      <c r="H4126">
        <v>-9.0660000000000007</v>
      </c>
      <c r="I4126">
        <v>-8.0990000000000002</v>
      </c>
      <c r="J4126">
        <v>-7.1870000000000003</v>
      </c>
      <c r="K4126">
        <v>-6.7060000000000004</v>
      </c>
      <c r="L4126">
        <v>-6.0730000000000004</v>
      </c>
      <c r="M4126">
        <v>-4.9870000000000001</v>
      </c>
      <c r="P4126" s="54"/>
    </row>
    <row r="4127" spans="1:16" x14ac:dyDescent="0.2">
      <c r="A4127" s="50">
        <v>40941</v>
      </c>
      <c r="B4127">
        <f t="shared" si="192"/>
        <v>2012</v>
      </c>
      <c r="C4127" s="51">
        <f t="shared" si="193"/>
        <v>2</v>
      </c>
      <c r="D4127" s="51">
        <f t="shared" si="194"/>
        <v>2</v>
      </c>
      <c r="E4127" s="52">
        <v>0.625</v>
      </c>
      <c r="G4127">
        <v>-10.127000000000001</v>
      </c>
      <c r="H4127">
        <v>-9.0660000000000007</v>
      </c>
      <c r="I4127">
        <v>-8.0660000000000007</v>
      </c>
      <c r="J4127">
        <v>-7.1870000000000003</v>
      </c>
      <c r="K4127">
        <v>-6.7060000000000004</v>
      </c>
      <c r="L4127">
        <v>-6.0730000000000004</v>
      </c>
      <c r="M4127">
        <v>-4.9870000000000001</v>
      </c>
      <c r="P4127" s="54"/>
    </row>
    <row r="4128" spans="1:16" x14ac:dyDescent="0.2">
      <c r="A4128" s="50">
        <v>40941</v>
      </c>
      <c r="B4128">
        <f t="shared" si="192"/>
        <v>2012</v>
      </c>
      <c r="C4128" s="51">
        <f t="shared" si="193"/>
        <v>2</v>
      </c>
      <c r="D4128" s="51">
        <f t="shared" si="194"/>
        <v>2</v>
      </c>
      <c r="E4128" s="52">
        <v>0.75</v>
      </c>
      <c r="G4128">
        <v>-10.092000000000001</v>
      </c>
      <c r="H4128">
        <v>-9.0660000000000007</v>
      </c>
      <c r="I4128">
        <v>-8.0660000000000007</v>
      </c>
      <c r="J4128">
        <v>-7.1870000000000003</v>
      </c>
      <c r="K4128">
        <v>-6.7060000000000004</v>
      </c>
      <c r="L4128">
        <v>-6.0730000000000004</v>
      </c>
      <c r="M4128">
        <v>-4.9870000000000001</v>
      </c>
      <c r="P4128" s="54"/>
    </row>
    <row r="4129" spans="1:16" x14ac:dyDescent="0.2">
      <c r="A4129" s="50">
        <v>40941</v>
      </c>
      <c r="B4129">
        <f t="shared" si="192"/>
        <v>2012</v>
      </c>
      <c r="C4129" s="51">
        <f t="shared" si="193"/>
        <v>2</v>
      </c>
      <c r="D4129" s="51">
        <f t="shared" si="194"/>
        <v>2</v>
      </c>
      <c r="E4129" s="52">
        <v>0.875</v>
      </c>
      <c r="G4129">
        <v>-10.023</v>
      </c>
      <c r="H4129">
        <v>-9.0660000000000007</v>
      </c>
      <c r="I4129">
        <v>-8.0660000000000007</v>
      </c>
      <c r="J4129">
        <v>-7.1870000000000003</v>
      </c>
      <c r="K4129">
        <v>-6.7060000000000004</v>
      </c>
      <c r="L4129">
        <v>-6.0730000000000004</v>
      </c>
      <c r="M4129">
        <v>-4.9870000000000001</v>
      </c>
      <c r="P4129" s="54"/>
    </row>
    <row r="4130" spans="1:16" x14ac:dyDescent="0.2">
      <c r="A4130" s="50">
        <v>40942</v>
      </c>
      <c r="B4130">
        <f t="shared" si="192"/>
        <v>2012</v>
      </c>
      <c r="C4130" s="51">
        <f t="shared" si="193"/>
        <v>2</v>
      </c>
      <c r="D4130" s="51">
        <f t="shared" si="194"/>
        <v>3</v>
      </c>
      <c r="E4130" s="52">
        <v>0</v>
      </c>
      <c r="G4130">
        <v>-9.9540000000000006</v>
      </c>
      <c r="H4130">
        <v>-9.0660000000000007</v>
      </c>
      <c r="I4130">
        <v>-8.0660000000000007</v>
      </c>
      <c r="J4130">
        <v>-7.1870000000000003</v>
      </c>
      <c r="K4130">
        <v>-6.7060000000000004</v>
      </c>
      <c r="L4130">
        <v>-6.0730000000000004</v>
      </c>
      <c r="M4130">
        <v>-4.9870000000000001</v>
      </c>
      <c r="P4130" s="54"/>
    </row>
    <row r="4131" spans="1:16" x14ac:dyDescent="0.2">
      <c r="A4131" s="50">
        <v>40942</v>
      </c>
      <c r="B4131">
        <f t="shared" si="192"/>
        <v>2012</v>
      </c>
      <c r="C4131" s="51">
        <f t="shared" si="193"/>
        <v>2</v>
      </c>
      <c r="D4131" s="51">
        <f t="shared" si="194"/>
        <v>3</v>
      </c>
      <c r="E4131" s="52">
        <v>0.125</v>
      </c>
      <c r="G4131">
        <v>-9.8849999999999998</v>
      </c>
      <c r="H4131">
        <v>-9.0329999999999995</v>
      </c>
      <c r="I4131">
        <v>-8.0660000000000007</v>
      </c>
      <c r="J4131">
        <v>-7.1870000000000003</v>
      </c>
      <c r="K4131">
        <v>-6.7060000000000004</v>
      </c>
      <c r="L4131">
        <v>-6.0730000000000004</v>
      </c>
      <c r="M4131">
        <v>-5.0179999999999998</v>
      </c>
      <c r="P4131" s="54"/>
    </row>
    <row r="4132" spans="1:16" x14ac:dyDescent="0.2">
      <c r="A4132" s="50">
        <v>40942</v>
      </c>
      <c r="B4132">
        <f t="shared" si="192"/>
        <v>2012</v>
      </c>
      <c r="C4132" s="51">
        <f t="shared" si="193"/>
        <v>2</v>
      </c>
      <c r="D4132" s="51">
        <f t="shared" si="194"/>
        <v>3</v>
      </c>
      <c r="E4132" s="52">
        <v>0.25</v>
      </c>
      <c r="G4132">
        <v>-9.8160000000000007</v>
      </c>
      <c r="H4132">
        <v>-8.9990000000000006</v>
      </c>
      <c r="I4132">
        <v>-8.0329999999999995</v>
      </c>
      <c r="J4132">
        <v>-7.1870000000000003</v>
      </c>
      <c r="K4132">
        <v>-6.7060000000000004</v>
      </c>
      <c r="L4132">
        <v>-6.1050000000000004</v>
      </c>
      <c r="M4132">
        <v>-5.0179999999999998</v>
      </c>
      <c r="P4132" s="54"/>
    </row>
    <row r="4133" spans="1:16" x14ac:dyDescent="0.2">
      <c r="A4133" s="50">
        <v>40942</v>
      </c>
      <c r="B4133">
        <f t="shared" si="192"/>
        <v>2012</v>
      </c>
      <c r="C4133" s="51">
        <f t="shared" si="193"/>
        <v>2</v>
      </c>
      <c r="D4133" s="51">
        <f t="shared" si="194"/>
        <v>3</v>
      </c>
      <c r="E4133" s="52">
        <v>0.375</v>
      </c>
      <c r="G4133">
        <v>-9.782</v>
      </c>
      <c r="H4133">
        <v>-8.9649999999999999</v>
      </c>
      <c r="I4133">
        <v>-8.0329999999999995</v>
      </c>
      <c r="J4133">
        <v>-7.1870000000000003</v>
      </c>
      <c r="K4133">
        <v>-6.7060000000000004</v>
      </c>
      <c r="L4133">
        <v>-6.0730000000000004</v>
      </c>
      <c r="M4133">
        <v>-5.0179999999999998</v>
      </c>
      <c r="P4133" s="54"/>
    </row>
    <row r="4134" spans="1:16" x14ac:dyDescent="0.2">
      <c r="A4134" s="50">
        <v>40942</v>
      </c>
      <c r="B4134">
        <f t="shared" si="192"/>
        <v>2012</v>
      </c>
      <c r="C4134" s="51">
        <f t="shared" si="193"/>
        <v>2</v>
      </c>
      <c r="D4134" s="51">
        <f t="shared" si="194"/>
        <v>3</v>
      </c>
      <c r="E4134" s="52">
        <v>0.5</v>
      </c>
      <c r="G4134">
        <v>-9.7129999999999992</v>
      </c>
      <c r="H4134">
        <v>-8.9320000000000004</v>
      </c>
      <c r="I4134">
        <v>-8.0329999999999995</v>
      </c>
      <c r="J4134">
        <v>-7.1870000000000003</v>
      </c>
      <c r="K4134">
        <v>-6.7060000000000004</v>
      </c>
      <c r="L4134">
        <v>-6.1050000000000004</v>
      </c>
      <c r="M4134">
        <v>-5.0179999999999998</v>
      </c>
      <c r="P4134" s="54"/>
    </row>
    <row r="4135" spans="1:16" x14ac:dyDescent="0.2">
      <c r="A4135" s="50">
        <v>40942</v>
      </c>
      <c r="B4135">
        <f t="shared" si="192"/>
        <v>2012</v>
      </c>
      <c r="C4135" s="51">
        <f t="shared" si="193"/>
        <v>2</v>
      </c>
      <c r="D4135" s="51">
        <f t="shared" si="194"/>
        <v>3</v>
      </c>
      <c r="E4135" s="52">
        <v>0.625</v>
      </c>
      <c r="G4135">
        <v>-9.6440000000000001</v>
      </c>
      <c r="H4135">
        <v>-8.8979999999999997</v>
      </c>
      <c r="I4135">
        <v>-8</v>
      </c>
      <c r="J4135">
        <v>-7.1870000000000003</v>
      </c>
      <c r="K4135">
        <v>-6.7060000000000004</v>
      </c>
      <c r="L4135">
        <v>-6.1050000000000004</v>
      </c>
      <c r="M4135">
        <v>-5.0179999999999998</v>
      </c>
      <c r="P4135" s="54"/>
    </row>
    <row r="4136" spans="1:16" x14ac:dyDescent="0.2">
      <c r="A4136" s="50">
        <v>40942</v>
      </c>
      <c r="B4136">
        <f t="shared" si="192"/>
        <v>2012</v>
      </c>
      <c r="C4136" s="51">
        <f t="shared" si="193"/>
        <v>2</v>
      </c>
      <c r="D4136" s="51">
        <f t="shared" si="194"/>
        <v>3</v>
      </c>
      <c r="E4136" s="52">
        <v>0.75</v>
      </c>
      <c r="G4136">
        <v>-9.5760000000000005</v>
      </c>
      <c r="H4136">
        <v>-8.8640000000000008</v>
      </c>
      <c r="I4136">
        <v>-8</v>
      </c>
      <c r="J4136">
        <v>-7.1870000000000003</v>
      </c>
      <c r="K4136">
        <v>-6.7060000000000004</v>
      </c>
      <c r="L4136">
        <v>-6.1050000000000004</v>
      </c>
      <c r="M4136">
        <v>-5.0490000000000004</v>
      </c>
      <c r="P4136" s="54"/>
    </row>
    <row r="4137" spans="1:16" x14ac:dyDescent="0.2">
      <c r="A4137" s="50">
        <v>40942</v>
      </c>
      <c r="B4137">
        <f t="shared" si="192"/>
        <v>2012</v>
      </c>
      <c r="C4137" s="51">
        <f t="shared" si="193"/>
        <v>2</v>
      </c>
      <c r="D4137" s="51">
        <f t="shared" si="194"/>
        <v>3</v>
      </c>
      <c r="E4137" s="52">
        <v>0.875</v>
      </c>
      <c r="G4137">
        <v>-9.5419999999999998</v>
      </c>
      <c r="H4137">
        <v>-8.8309999999999995</v>
      </c>
      <c r="I4137">
        <v>-8</v>
      </c>
      <c r="J4137">
        <v>-7.1870000000000003</v>
      </c>
      <c r="K4137">
        <v>-6.7380000000000004</v>
      </c>
      <c r="L4137">
        <v>-6.1050000000000004</v>
      </c>
      <c r="M4137">
        <v>-5.0490000000000004</v>
      </c>
      <c r="P4137" s="54"/>
    </row>
    <row r="4138" spans="1:16" x14ac:dyDescent="0.2">
      <c r="A4138" s="50">
        <v>40943</v>
      </c>
      <c r="B4138">
        <f t="shared" si="192"/>
        <v>2012</v>
      </c>
      <c r="C4138" s="51">
        <f t="shared" si="193"/>
        <v>2</v>
      </c>
      <c r="D4138" s="51">
        <f t="shared" si="194"/>
        <v>4</v>
      </c>
      <c r="E4138" s="52">
        <v>0</v>
      </c>
      <c r="G4138">
        <v>-9.5419999999999998</v>
      </c>
      <c r="H4138">
        <v>-8.7970000000000006</v>
      </c>
      <c r="I4138">
        <v>-7.968</v>
      </c>
      <c r="J4138">
        <v>-7.1870000000000003</v>
      </c>
      <c r="K4138">
        <v>-6.7380000000000004</v>
      </c>
      <c r="L4138">
        <v>-6.1360000000000001</v>
      </c>
      <c r="M4138">
        <v>-5.0789999999999997</v>
      </c>
      <c r="P4138" s="54"/>
    </row>
    <row r="4139" spans="1:16" x14ac:dyDescent="0.2">
      <c r="A4139" s="50">
        <v>40943</v>
      </c>
      <c r="B4139">
        <f t="shared" si="192"/>
        <v>2012</v>
      </c>
      <c r="C4139" s="51">
        <f t="shared" si="193"/>
        <v>2</v>
      </c>
      <c r="D4139" s="51">
        <f t="shared" si="194"/>
        <v>4</v>
      </c>
      <c r="E4139" s="52">
        <v>0.125</v>
      </c>
      <c r="G4139">
        <v>-9.5760000000000005</v>
      </c>
      <c r="H4139">
        <v>-8.7639999999999993</v>
      </c>
      <c r="I4139">
        <v>-7.968</v>
      </c>
      <c r="J4139">
        <v>-7.1870000000000003</v>
      </c>
      <c r="K4139">
        <v>-6.7380000000000004</v>
      </c>
      <c r="L4139">
        <v>-6.1360000000000001</v>
      </c>
      <c r="M4139">
        <v>-5.0789999999999997</v>
      </c>
      <c r="P4139" s="54"/>
    </row>
    <row r="4140" spans="1:16" x14ac:dyDescent="0.2">
      <c r="A4140" s="50">
        <v>40943</v>
      </c>
      <c r="B4140">
        <f t="shared" si="192"/>
        <v>2012</v>
      </c>
      <c r="C4140" s="51">
        <f t="shared" si="193"/>
        <v>2</v>
      </c>
      <c r="D4140" s="51">
        <f t="shared" si="194"/>
        <v>4</v>
      </c>
      <c r="E4140" s="52">
        <v>0.25</v>
      </c>
      <c r="G4140">
        <v>-9.7129999999999992</v>
      </c>
      <c r="H4140">
        <v>-8.7970000000000006</v>
      </c>
      <c r="I4140">
        <v>-7.968</v>
      </c>
      <c r="J4140">
        <v>-7.2190000000000003</v>
      </c>
      <c r="K4140">
        <v>-6.77</v>
      </c>
      <c r="L4140">
        <v>-6.1680000000000001</v>
      </c>
      <c r="M4140">
        <v>-5.1100000000000003</v>
      </c>
      <c r="P4140" s="54"/>
    </row>
    <row r="4141" spans="1:16" x14ac:dyDescent="0.2">
      <c r="A4141" s="50">
        <v>40943</v>
      </c>
      <c r="B4141">
        <f t="shared" si="192"/>
        <v>2012</v>
      </c>
      <c r="C4141" s="51">
        <f t="shared" si="193"/>
        <v>2</v>
      </c>
      <c r="D4141" s="51">
        <f t="shared" si="194"/>
        <v>4</v>
      </c>
      <c r="E4141" s="52">
        <v>0.375</v>
      </c>
      <c r="G4141">
        <v>-9.8849999999999998</v>
      </c>
      <c r="H4141">
        <v>-8.8309999999999995</v>
      </c>
      <c r="I4141">
        <v>-8</v>
      </c>
      <c r="J4141">
        <v>-7.2190000000000003</v>
      </c>
      <c r="K4141">
        <v>-6.8019999999999996</v>
      </c>
      <c r="L4141">
        <v>-6.1680000000000001</v>
      </c>
      <c r="M4141">
        <v>-5.141</v>
      </c>
      <c r="P4141" s="54"/>
    </row>
    <row r="4142" spans="1:16" x14ac:dyDescent="0.2">
      <c r="A4142" s="50">
        <v>40943</v>
      </c>
      <c r="B4142">
        <f t="shared" si="192"/>
        <v>2012</v>
      </c>
      <c r="C4142" s="51">
        <f t="shared" si="193"/>
        <v>2</v>
      </c>
      <c r="D4142" s="51">
        <f t="shared" si="194"/>
        <v>4</v>
      </c>
      <c r="E4142" s="52">
        <v>0.5</v>
      </c>
      <c r="G4142">
        <v>-10.058</v>
      </c>
      <c r="H4142">
        <v>-8.8640000000000008</v>
      </c>
      <c r="I4142">
        <v>-7.968</v>
      </c>
      <c r="J4142">
        <v>-7.2190000000000003</v>
      </c>
      <c r="K4142">
        <v>-6.8019999999999996</v>
      </c>
      <c r="L4142">
        <v>-6.1989999999999998</v>
      </c>
      <c r="M4142">
        <v>-5.141</v>
      </c>
      <c r="P4142" s="54"/>
    </row>
    <row r="4143" spans="1:16" x14ac:dyDescent="0.2">
      <c r="A4143" s="50">
        <v>40943</v>
      </c>
      <c r="B4143">
        <f t="shared" si="192"/>
        <v>2012</v>
      </c>
      <c r="C4143" s="51">
        <f t="shared" si="193"/>
        <v>2</v>
      </c>
      <c r="D4143" s="51">
        <f t="shared" si="194"/>
        <v>4</v>
      </c>
      <c r="E4143" s="52">
        <v>0.625</v>
      </c>
      <c r="G4143">
        <v>-10.127000000000001</v>
      </c>
      <c r="H4143">
        <v>-8.8640000000000008</v>
      </c>
      <c r="I4143">
        <v>-7.968</v>
      </c>
      <c r="J4143">
        <v>-7.2190000000000003</v>
      </c>
      <c r="K4143">
        <v>-6.8019999999999996</v>
      </c>
      <c r="L4143">
        <v>-6.1680000000000001</v>
      </c>
      <c r="M4143">
        <v>-5.141</v>
      </c>
      <c r="P4143" s="54"/>
    </row>
    <row r="4144" spans="1:16" x14ac:dyDescent="0.2">
      <c r="A4144" s="50">
        <v>40943</v>
      </c>
      <c r="B4144">
        <f t="shared" si="192"/>
        <v>2012</v>
      </c>
      <c r="C4144" s="51">
        <f t="shared" si="193"/>
        <v>2</v>
      </c>
      <c r="D4144" s="51">
        <f t="shared" si="194"/>
        <v>4</v>
      </c>
      <c r="E4144" s="52">
        <v>0.75</v>
      </c>
      <c r="G4144">
        <v>-10.162000000000001</v>
      </c>
      <c r="H4144">
        <v>-8.8979999999999997</v>
      </c>
      <c r="I4144">
        <v>-7.9349999999999996</v>
      </c>
      <c r="J4144">
        <v>-7.1870000000000003</v>
      </c>
      <c r="K4144">
        <v>-6.77</v>
      </c>
      <c r="L4144">
        <v>-6.1680000000000001</v>
      </c>
      <c r="M4144">
        <v>-5.141</v>
      </c>
      <c r="P4144" s="54"/>
    </row>
    <row r="4145" spans="1:16" x14ac:dyDescent="0.2">
      <c r="A4145" s="50">
        <v>40943</v>
      </c>
      <c r="B4145">
        <f t="shared" si="192"/>
        <v>2012</v>
      </c>
      <c r="C4145" s="51">
        <f t="shared" si="193"/>
        <v>2</v>
      </c>
      <c r="D4145" s="51">
        <f t="shared" si="194"/>
        <v>4</v>
      </c>
      <c r="E4145" s="52">
        <v>0.875</v>
      </c>
      <c r="G4145">
        <v>-10.196999999999999</v>
      </c>
      <c r="H4145">
        <v>-8.9320000000000004</v>
      </c>
      <c r="I4145">
        <v>-7.9349999999999996</v>
      </c>
      <c r="J4145">
        <v>-7.1870000000000003</v>
      </c>
      <c r="K4145">
        <v>-6.77</v>
      </c>
      <c r="L4145">
        <v>-6.1680000000000001</v>
      </c>
      <c r="M4145">
        <v>-5.141</v>
      </c>
      <c r="P4145" s="54"/>
    </row>
    <row r="4146" spans="1:16" x14ac:dyDescent="0.2">
      <c r="A4146" s="50">
        <v>40944</v>
      </c>
      <c r="B4146">
        <f t="shared" si="192"/>
        <v>2012</v>
      </c>
      <c r="C4146" s="51">
        <f t="shared" si="193"/>
        <v>2</v>
      </c>
      <c r="D4146" s="51">
        <f t="shared" si="194"/>
        <v>5</v>
      </c>
      <c r="E4146" s="52">
        <v>0</v>
      </c>
      <c r="G4146">
        <v>-10.196999999999999</v>
      </c>
      <c r="H4146">
        <v>-8.9649999999999999</v>
      </c>
      <c r="I4146">
        <v>-7.9349999999999996</v>
      </c>
      <c r="J4146">
        <v>-7.1550000000000002</v>
      </c>
      <c r="K4146">
        <v>-6.77</v>
      </c>
      <c r="L4146">
        <v>-6.1989999999999998</v>
      </c>
      <c r="M4146">
        <v>-5.141</v>
      </c>
      <c r="P4146" s="54"/>
    </row>
    <row r="4147" spans="1:16" x14ac:dyDescent="0.2">
      <c r="A4147" s="50">
        <v>40944</v>
      </c>
      <c r="B4147">
        <f t="shared" si="192"/>
        <v>2012</v>
      </c>
      <c r="C4147" s="51">
        <f t="shared" si="193"/>
        <v>2</v>
      </c>
      <c r="D4147" s="51">
        <f t="shared" si="194"/>
        <v>5</v>
      </c>
      <c r="E4147" s="52">
        <v>0.125</v>
      </c>
      <c r="G4147">
        <v>-10.231</v>
      </c>
      <c r="H4147">
        <v>-8.9990000000000006</v>
      </c>
      <c r="I4147">
        <v>-7.968</v>
      </c>
      <c r="J4147">
        <v>-7.1870000000000003</v>
      </c>
      <c r="K4147">
        <v>-6.77</v>
      </c>
      <c r="L4147">
        <v>-6.1989999999999998</v>
      </c>
      <c r="M4147">
        <v>-5.1719999999999997</v>
      </c>
      <c r="P4147" s="54"/>
    </row>
    <row r="4148" spans="1:16" x14ac:dyDescent="0.2">
      <c r="A4148" s="50">
        <v>40944</v>
      </c>
      <c r="B4148">
        <f t="shared" si="192"/>
        <v>2012</v>
      </c>
      <c r="C4148" s="51">
        <f t="shared" si="193"/>
        <v>2</v>
      </c>
      <c r="D4148" s="51">
        <f t="shared" si="194"/>
        <v>5</v>
      </c>
      <c r="E4148" s="52">
        <v>0.25</v>
      </c>
      <c r="G4148">
        <v>-10.301</v>
      </c>
      <c r="H4148">
        <v>-9.0329999999999995</v>
      </c>
      <c r="I4148">
        <v>-8.0329999999999995</v>
      </c>
      <c r="J4148">
        <v>-7.2190000000000003</v>
      </c>
      <c r="K4148">
        <v>-6.8019999999999996</v>
      </c>
      <c r="L4148">
        <v>-6.1989999999999998</v>
      </c>
      <c r="M4148">
        <v>-5.1719999999999997</v>
      </c>
      <c r="P4148" s="54"/>
    </row>
    <row r="4149" spans="1:16" x14ac:dyDescent="0.2">
      <c r="A4149" s="50">
        <v>40944</v>
      </c>
      <c r="B4149">
        <f t="shared" si="192"/>
        <v>2012</v>
      </c>
      <c r="C4149" s="51">
        <f t="shared" si="193"/>
        <v>2</v>
      </c>
      <c r="D4149" s="51">
        <f t="shared" si="194"/>
        <v>5</v>
      </c>
      <c r="E4149" s="52">
        <v>0.375</v>
      </c>
      <c r="G4149">
        <v>-10.406000000000001</v>
      </c>
      <c r="H4149">
        <v>-9.1</v>
      </c>
      <c r="I4149">
        <v>-8.0660000000000007</v>
      </c>
      <c r="J4149">
        <v>-7.2510000000000003</v>
      </c>
      <c r="K4149">
        <v>-6.8019999999999996</v>
      </c>
      <c r="L4149">
        <v>-6.1989999999999998</v>
      </c>
      <c r="M4149">
        <v>-5.202</v>
      </c>
      <c r="P4149" s="54"/>
    </row>
    <row r="4150" spans="1:16" x14ac:dyDescent="0.2">
      <c r="A4150" s="50">
        <v>40944</v>
      </c>
      <c r="B4150">
        <f t="shared" si="192"/>
        <v>2012</v>
      </c>
      <c r="C4150" s="51">
        <f t="shared" si="193"/>
        <v>2</v>
      </c>
      <c r="D4150" s="51">
        <f t="shared" si="194"/>
        <v>5</v>
      </c>
      <c r="E4150" s="52">
        <v>0.5</v>
      </c>
      <c r="G4150">
        <v>-10.545999999999999</v>
      </c>
      <c r="H4150">
        <v>-9.1340000000000003</v>
      </c>
      <c r="I4150">
        <v>-8.0990000000000002</v>
      </c>
      <c r="J4150">
        <v>-7.2510000000000003</v>
      </c>
      <c r="K4150">
        <v>-6.8339999999999996</v>
      </c>
      <c r="L4150">
        <v>-6.2309999999999999</v>
      </c>
      <c r="M4150">
        <v>-5.202</v>
      </c>
      <c r="P4150" s="54"/>
    </row>
    <row r="4151" spans="1:16" x14ac:dyDescent="0.2">
      <c r="A4151" s="50">
        <v>40944</v>
      </c>
      <c r="B4151">
        <f t="shared" si="192"/>
        <v>2012</v>
      </c>
      <c r="C4151" s="51">
        <f t="shared" si="193"/>
        <v>2</v>
      </c>
      <c r="D4151" s="51">
        <f t="shared" si="194"/>
        <v>5</v>
      </c>
      <c r="E4151" s="52">
        <v>0.625</v>
      </c>
      <c r="G4151">
        <v>-10.616</v>
      </c>
      <c r="H4151">
        <v>-9.1679999999999993</v>
      </c>
      <c r="I4151">
        <v>-8.0990000000000002</v>
      </c>
      <c r="J4151">
        <v>-7.2510000000000003</v>
      </c>
      <c r="K4151">
        <v>-6.8019999999999996</v>
      </c>
      <c r="L4151">
        <v>-6.2309999999999999</v>
      </c>
      <c r="M4151">
        <v>-5.202</v>
      </c>
      <c r="P4151" s="54"/>
    </row>
    <row r="4152" spans="1:16" x14ac:dyDescent="0.2">
      <c r="A4152" s="50">
        <v>40944</v>
      </c>
      <c r="B4152">
        <f t="shared" si="192"/>
        <v>2012</v>
      </c>
      <c r="C4152" s="51">
        <f t="shared" si="193"/>
        <v>2</v>
      </c>
      <c r="D4152" s="51">
        <f t="shared" si="194"/>
        <v>5</v>
      </c>
      <c r="E4152" s="52">
        <v>0.75</v>
      </c>
      <c r="G4152">
        <v>-10.651</v>
      </c>
      <c r="H4152">
        <v>-9.1679999999999993</v>
      </c>
      <c r="I4152">
        <v>-8.0990000000000002</v>
      </c>
      <c r="J4152">
        <v>-7.2510000000000003</v>
      </c>
      <c r="K4152">
        <v>-6.8339999999999996</v>
      </c>
      <c r="L4152">
        <v>-6.2309999999999999</v>
      </c>
      <c r="M4152">
        <v>-5.202</v>
      </c>
      <c r="P4152" s="54"/>
    </row>
    <row r="4153" spans="1:16" x14ac:dyDescent="0.2">
      <c r="A4153" s="50">
        <v>40944</v>
      </c>
      <c r="B4153">
        <f t="shared" si="192"/>
        <v>2012</v>
      </c>
      <c r="C4153" s="51">
        <f t="shared" si="193"/>
        <v>2</v>
      </c>
      <c r="D4153" s="51">
        <f t="shared" si="194"/>
        <v>5</v>
      </c>
      <c r="E4153" s="52">
        <v>0.875</v>
      </c>
      <c r="G4153">
        <v>-10.651</v>
      </c>
      <c r="H4153">
        <v>-9.202</v>
      </c>
      <c r="I4153">
        <v>-8.0990000000000002</v>
      </c>
      <c r="J4153">
        <v>-7.2510000000000003</v>
      </c>
      <c r="K4153">
        <v>-6.8019999999999996</v>
      </c>
      <c r="L4153">
        <v>-6.2309999999999999</v>
      </c>
      <c r="M4153">
        <v>-5.202</v>
      </c>
      <c r="P4153" s="54"/>
    </row>
    <row r="4154" spans="1:16" x14ac:dyDescent="0.2">
      <c r="A4154" s="50">
        <v>40945</v>
      </c>
      <c r="B4154">
        <f t="shared" si="192"/>
        <v>2012</v>
      </c>
      <c r="C4154" s="51">
        <f t="shared" si="193"/>
        <v>2</v>
      </c>
      <c r="D4154" s="51">
        <f t="shared" si="194"/>
        <v>6</v>
      </c>
      <c r="E4154" s="52">
        <v>0</v>
      </c>
      <c r="G4154">
        <v>-10.616</v>
      </c>
      <c r="H4154">
        <v>-9.2349999999999994</v>
      </c>
      <c r="I4154">
        <v>-8.0990000000000002</v>
      </c>
      <c r="J4154">
        <v>-7.2190000000000003</v>
      </c>
      <c r="K4154">
        <v>-6.8019999999999996</v>
      </c>
      <c r="L4154">
        <v>-6.2309999999999999</v>
      </c>
      <c r="M4154">
        <v>-5.202</v>
      </c>
      <c r="P4154" s="54"/>
    </row>
    <row r="4155" spans="1:16" x14ac:dyDescent="0.2">
      <c r="A4155" s="50">
        <v>40945</v>
      </c>
      <c r="B4155">
        <f t="shared" si="192"/>
        <v>2012</v>
      </c>
      <c r="C4155" s="51">
        <f t="shared" si="193"/>
        <v>2</v>
      </c>
      <c r="D4155" s="51">
        <f t="shared" si="194"/>
        <v>6</v>
      </c>
      <c r="E4155" s="52">
        <v>0.125</v>
      </c>
      <c r="G4155">
        <v>-10.476000000000001</v>
      </c>
      <c r="H4155">
        <v>-9.202</v>
      </c>
      <c r="I4155">
        <v>-8.0660000000000007</v>
      </c>
      <c r="J4155">
        <v>-7.2190000000000003</v>
      </c>
      <c r="K4155">
        <v>-6.8019999999999996</v>
      </c>
      <c r="L4155">
        <v>-6.1989999999999998</v>
      </c>
      <c r="M4155">
        <v>-5.202</v>
      </c>
      <c r="P4155" s="54"/>
    </row>
    <row r="4156" spans="1:16" x14ac:dyDescent="0.2">
      <c r="A4156" s="50">
        <v>40945</v>
      </c>
      <c r="B4156">
        <f t="shared" si="192"/>
        <v>2012</v>
      </c>
      <c r="C4156" s="51">
        <f t="shared" si="193"/>
        <v>2</v>
      </c>
      <c r="D4156" s="51">
        <f t="shared" si="194"/>
        <v>6</v>
      </c>
      <c r="E4156" s="52">
        <v>0.25</v>
      </c>
      <c r="G4156">
        <v>-10.336</v>
      </c>
      <c r="H4156">
        <v>-9.202</v>
      </c>
      <c r="I4156">
        <v>-8.0990000000000002</v>
      </c>
      <c r="J4156">
        <v>-7.2190000000000003</v>
      </c>
      <c r="K4156">
        <v>-6.77</v>
      </c>
      <c r="L4156">
        <v>-6.1989999999999998</v>
      </c>
      <c r="M4156">
        <v>-5.202</v>
      </c>
      <c r="P4156" s="54"/>
    </row>
    <row r="4157" spans="1:16" x14ac:dyDescent="0.2">
      <c r="A4157" s="50">
        <v>40945</v>
      </c>
      <c r="B4157">
        <f t="shared" si="192"/>
        <v>2012</v>
      </c>
      <c r="C4157" s="51">
        <f t="shared" si="193"/>
        <v>2</v>
      </c>
      <c r="D4157" s="51">
        <f t="shared" si="194"/>
        <v>6</v>
      </c>
      <c r="E4157" s="52">
        <v>0.375</v>
      </c>
      <c r="G4157">
        <v>-10.092000000000001</v>
      </c>
      <c r="H4157">
        <v>-9.202</v>
      </c>
      <c r="I4157">
        <v>-8.0990000000000002</v>
      </c>
      <c r="J4157">
        <v>-7.2190000000000003</v>
      </c>
      <c r="K4157">
        <v>-6.77</v>
      </c>
      <c r="L4157">
        <v>-6.1989999999999998</v>
      </c>
      <c r="M4157">
        <v>-5.202</v>
      </c>
      <c r="P4157" s="54"/>
    </row>
    <row r="4158" spans="1:16" x14ac:dyDescent="0.2">
      <c r="A4158" s="50">
        <v>40945</v>
      </c>
      <c r="B4158">
        <f t="shared" si="192"/>
        <v>2012</v>
      </c>
      <c r="C4158" s="51">
        <f t="shared" si="193"/>
        <v>2</v>
      </c>
      <c r="D4158" s="51">
        <f t="shared" si="194"/>
        <v>6</v>
      </c>
      <c r="E4158" s="52">
        <v>0.5</v>
      </c>
      <c r="G4158">
        <v>-9.8849999999999998</v>
      </c>
      <c r="H4158">
        <v>-9.1340000000000003</v>
      </c>
      <c r="I4158">
        <v>-8.1319999999999997</v>
      </c>
      <c r="J4158">
        <v>-7.2510000000000003</v>
      </c>
      <c r="K4158">
        <v>-6.77</v>
      </c>
      <c r="L4158">
        <v>-6.1680000000000001</v>
      </c>
      <c r="M4158">
        <v>-5.1719999999999997</v>
      </c>
      <c r="P4158" s="54"/>
    </row>
    <row r="4159" spans="1:16" x14ac:dyDescent="0.2">
      <c r="A4159" s="50">
        <v>40945</v>
      </c>
      <c r="B4159">
        <f t="shared" si="192"/>
        <v>2012</v>
      </c>
      <c r="C4159" s="51">
        <f t="shared" si="193"/>
        <v>2</v>
      </c>
      <c r="D4159" s="51">
        <f t="shared" si="194"/>
        <v>6</v>
      </c>
      <c r="E4159" s="52">
        <v>0.625</v>
      </c>
      <c r="G4159">
        <v>-9.7129999999999992</v>
      </c>
      <c r="H4159">
        <v>-9.1</v>
      </c>
      <c r="I4159">
        <v>-8.1319999999999997</v>
      </c>
      <c r="J4159">
        <v>-7.2510000000000003</v>
      </c>
      <c r="K4159">
        <v>-6.7380000000000004</v>
      </c>
      <c r="L4159">
        <v>-6.1680000000000001</v>
      </c>
      <c r="M4159">
        <v>-5.141</v>
      </c>
      <c r="P4159" s="54"/>
    </row>
    <row r="4160" spans="1:16" x14ac:dyDescent="0.2">
      <c r="A4160" s="50">
        <v>40945</v>
      </c>
      <c r="B4160">
        <f t="shared" si="192"/>
        <v>2012</v>
      </c>
      <c r="C4160" s="51">
        <f t="shared" si="193"/>
        <v>2</v>
      </c>
      <c r="D4160" s="51">
        <f t="shared" si="194"/>
        <v>6</v>
      </c>
      <c r="E4160" s="52">
        <v>0.75</v>
      </c>
      <c r="G4160">
        <v>-9.5419999999999998</v>
      </c>
      <c r="H4160">
        <v>-9.0329999999999995</v>
      </c>
      <c r="I4160">
        <v>-8.1319999999999997</v>
      </c>
      <c r="J4160">
        <v>-7.2510000000000003</v>
      </c>
      <c r="K4160">
        <v>-6.7380000000000004</v>
      </c>
      <c r="L4160">
        <v>-6.1680000000000001</v>
      </c>
      <c r="M4160">
        <v>-5.1719999999999997</v>
      </c>
      <c r="P4160" s="54"/>
    </row>
    <row r="4161" spans="1:16" x14ac:dyDescent="0.2">
      <c r="A4161" s="50">
        <v>40945</v>
      </c>
      <c r="B4161">
        <f t="shared" si="192"/>
        <v>2012</v>
      </c>
      <c r="C4161" s="51">
        <f t="shared" si="193"/>
        <v>2</v>
      </c>
      <c r="D4161" s="51">
        <f t="shared" si="194"/>
        <v>6</v>
      </c>
      <c r="E4161" s="52">
        <v>0.875</v>
      </c>
      <c r="G4161">
        <v>-9.4730000000000008</v>
      </c>
      <c r="H4161">
        <v>-8.9320000000000004</v>
      </c>
      <c r="I4161">
        <v>-8.0990000000000002</v>
      </c>
      <c r="J4161">
        <v>-7.2839999999999998</v>
      </c>
      <c r="K4161">
        <v>-6.8019999999999996</v>
      </c>
      <c r="L4161">
        <v>-6.1989999999999998</v>
      </c>
      <c r="M4161">
        <v>-5.202</v>
      </c>
      <c r="P4161" s="54"/>
    </row>
    <row r="4162" spans="1:16" x14ac:dyDescent="0.2">
      <c r="A4162" s="50">
        <v>40946</v>
      </c>
      <c r="B4162">
        <f t="shared" ref="B4162:B4225" si="195">YEAR(A4162)</f>
        <v>2012</v>
      </c>
      <c r="C4162" s="51">
        <f t="shared" ref="C4162:C4225" si="196">MONTH(A4162)</f>
        <v>2</v>
      </c>
      <c r="D4162" s="51">
        <f t="shared" ref="D4162:D4225" si="197">DAY(A4162)</f>
        <v>7</v>
      </c>
      <c r="E4162" s="52">
        <v>0</v>
      </c>
      <c r="G4162">
        <v>-9.5079999999999991</v>
      </c>
      <c r="H4162">
        <v>-8.8979999999999997</v>
      </c>
      <c r="I4162">
        <v>-8.0660000000000007</v>
      </c>
      <c r="J4162">
        <v>-7.2839999999999998</v>
      </c>
      <c r="K4162">
        <v>-6.8339999999999996</v>
      </c>
      <c r="L4162">
        <v>-6.2309999999999999</v>
      </c>
      <c r="M4162">
        <v>-5.2329999999999997</v>
      </c>
      <c r="P4162" s="54"/>
    </row>
    <row r="4163" spans="1:16" x14ac:dyDescent="0.2">
      <c r="A4163" s="50">
        <v>40946</v>
      </c>
      <c r="B4163">
        <f t="shared" si="195"/>
        <v>2012</v>
      </c>
      <c r="C4163" s="51">
        <f t="shared" si="196"/>
        <v>2</v>
      </c>
      <c r="D4163" s="51">
        <f t="shared" si="197"/>
        <v>7</v>
      </c>
      <c r="E4163" s="52">
        <v>0.125</v>
      </c>
      <c r="G4163">
        <v>-9.5760000000000005</v>
      </c>
      <c r="H4163">
        <v>-8.8640000000000008</v>
      </c>
      <c r="I4163">
        <v>-8.0660000000000007</v>
      </c>
      <c r="J4163">
        <v>-7.2839999999999998</v>
      </c>
      <c r="K4163">
        <v>-6.8659999999999997</v>
      </c>
      <c r="L4163">
        <v>-6.2619999999999996</v>
      </c>
      <c r="M4163">
        <v>-5.2640000000000002</v>
      </c>
      <c r="P4163" s="54"/>
    </row>
    <row r="4164" spans="1:16" x14ac:dyDescent="0.2">
      <c r="A4164" s="50">
        <v>40946</v>
      </c>
      <c r="B4164">
        <f t="shared" si="195"/>
        <v>2012</v>
      </c>
      <c r="C4164" s="51">
        <f t="shared" si="196"/>
        <v>2</v>
      </c>
      <c r="D4164" s="51">
        <f t="shared" si="197"/>
        <v>7</v>
      </c>
      <c r="E4164" s="52">
        <v>0.25</v>
      </c>
      <c r="G4164">
        <v>-9.6790000000000003</v>
      </c>
      <c r="H4164">
        <v>-8.8309999999999995</v>
      </c>
      <c r="I4164">
        <v>-8.0329999999999995</v>
      </c>
      <c r="J4164">
        <v>-7.2839999999999998</v>
      </c>
      <c r="K4164">
        <v>-6.8659999999999997</v>
      </c>
      <c r="L4164">
        <v>-6.2619999999999996</v>
      </c>
      <c r="M4164">
        <v>-5.2640000000000002</v>
      </c>
      <c r="P4164" s="54"/>
    </row>
    <row r="4165" spans="1:16" x14ac:dyDescent="0.2">
      <c r="A4165" s="50">
        <v>40946</v>
      </c>
      <c r="B4165">
        <f t="shared" si="195"/>
        <v>2012</v>
      </c>
      <c r="C4165" s="51">
        <f t="shared" si="196"/>
        <v>2</v>
      </c>
      <c r="D4165" s="51">
        <f t="shared" si="197"/>
        <v>7</v>
      </c>
      <c r="E4165" s="52">
        <v>0.375</v>
      </c>
      <c r="G4165">
        <v>-9.7129999999999992</v>
      </c>
      <c r="H4165">
        <v>-8.8309999999999995</v>
      </c>
      <c r="I4165">
        <v>-8</v>
      </c>
      <c r="J4165">
        <v>-7.2839999999999998</v>
      </c>
      <c r="K4165">
        <v>-6.8659999999999997</v>
      </c>
      <c r="L4165">
        <v>-6.2619999999999996</v>
      </c>
      <c r="M4165">
        <v>-5.2640000000000002</v>
      </c>
      <c r="P4165" s="54"/>
    </row>
    <row r="4166" spans="1:16" x14ac:dyDescent="0.2">
      <c r="A4166" s="50">
        <v>40946</v>
      </c>
      <c r="B4166">
        <f t="shared" si="195"/>
        <v>2012</v>
      </c>
      <c r="C4166" s="51">
        <f t="shared" si="196"/>
        <v>2</v>
      </c>
      <c r="D4166" s="51">
        <f t="shared" si="197"/>
        <v>7</v>
      </c>
      <c r="E4166" s="52">
        <v>0.5</v>
      </c>
      <c r="G4166">
        <v>-9.7469999999999999</v>
      </c>
      <c r="H4166">
        <v>-8.8309999999999995</v>
      </c>
      <c r="I4166">
        <v>-8</v>
      </c>
      <c r="J4166">
        <v>-7.2510000000000003</v>
      </c>
      <c r="K4166">
        <v>-6.8659999999999997</v>
      </c>
      <c r="L4166">
        <v>-6.2619999999999996</v>
      </c>
      <c r="M4166">
        <v>-5.2640000000000002</v>
      </c>
      <c r="P4166" s="54"/>
    </row>
    <row r="4167" spans="1:16" x14ac:dyDescent="0.2">
      <c r="A4167" s="50">
        <v>40946</v>
      </c>
      <c r="B4167">
        <f t="shared" si="195"/>
        <v>2012</v>
      </c>
      <c r="C4167" s="51">
        <f t="shared" si="196"/>
        <v>2</v>
      </c>
      <c r="D4167" s="51">
        <f t="shared" si="197"/>
        <v>7</v>
      </c>
      <c r="E4167" s="52">
        <v>0.625</v>
      </c>
      <c r="G4167">
        <v>-9.7469999999999999</v>
      </c>
      <c r="H4167">
        <v>-8.8309999999999995</v>
      </c>
      <c r="I4167">
        <v>-8</v>
      </c>
      <c r="J4167">
        <v>-7.2510000000000003</v>
      </c>
      <c r="K4167">
        <v>-6.8659999999999997</v>
      </c>
      <c r="L4167">
        <v>-6.2619999999999996</v>
      </c>
      <c r="M4167">
        <v>-5.2640000000000002</v>
      </c>
      <c r="P4167" s="54"/>
    </row>
    <row r="4168" spans="1:16" x14ac:dyDescent="0.2">
      <c r="A4168" s="50">
        <v>40946</v>
      </c>
      <c r="B4168">
        <f t="shared" si="195"/>
        <v>2012</v>
      </c>
      <c r="C4168" s="51">
        <f t="shared" si="196"/>
        <v>2</v>
      </c>
      <c r="D4168" s="51">
        <f t="shared" si="197"/>
        <v>7</v>
      </c>
      <c r="E4168" s="52">
        <v>0.75</v>
      </c>
      <c r="G4168">
        <v>-9.7469999999999999</v>
      </c>
      <c r="H4168">
        <v>-8.8309999999999995</v>
      </c>
      <c r="I4168">
        <v>-8</v>
      </c>
      <c r="J4168">
        <v>-7.2510000000000003</v>
      </c>
      <c r="K4168">
        <v>-6.8659999999999997</v>
      </c>
      <c r="L4168">
        <v>-6.2939999999999996</v>
      </c>
      <c r="M4168">
        <v>-5.2640000000000002</v>
      </c>
      <c r="P4168" s="54"/>
    </row>
    <row r="4169" spans="1:16" x14ac:dyDescent="0.2">
      <c r="A4169" s="50">
        <v>40946</v>
      </c>
      <c r="B4169">
        <f t="shared" si="195"/>
        <v>2012</v>
      </c>
      <c r="C4169" s="51">
        <f t="shared" si="196"/>
        <v>2</v>
      </c>
      <c r="D4169" s="51">
        <f t="shared" si="197"/>
        <v>7</v>
      </c>
      <c r="E4169" s="52">
        <v>0.875</v>
      </c>
      <c r="G4169">
        <v>-9.7469999999999999</v>
      </c>
      <c r="H4169">
        <v>-8.8309999999999995</v>
      </c>
      <c r="I4169">
        <v>-8</v>
      </c>
      <c r="J4169">
        <v>-7.2510000000000003</v>
      </c>
      <c r="K4169">
        <v>-6.8659999999999997</v>
      </c>
      <c r="L4169">
        <v>-6.2939999999999996</v>
      </c>
      <c r="M4169">
        <v>-5.2949999999999999</v>
      </c>
      <c r="P4169" s="54"/>
    </row>
    <row r="4170" spans="1:16" x14ac:dyDescent="0.2">
      <c r="A4170" s="50">
        <v>40947</v>
      </c>
      <c r="B4170">
        <f t="shared" si="195"/>
        <v>2012</v>
      </c>
      <c r="C4170" s="51">
        <f t="shared" si="196"/>
        <v>2</v>
      </c>
      <c r="D4170" s="51">
        <f t="shared" si="197"/>
        <v>8</v>
      </c>
      <c r="E4170" s="52">
        <v>0</v>
      </c>
      <c r="G4170">
        <v>-9.782</v>
      </c>
      <c r="H4170">
        <v>-8.8309999999999995</v>
      </c>
      <c r="I4170">
        <v>-8</v>
      </c>
      <c r="J4170">
        <v>-7.2510000000000003</v>
      </c>
      <c r="K4170">
        <v>-6.8659999999999997</v>
      </c>
      <c r="L4170">
        <v>-6.2939999999999996</v>
      </c>
      <c r="M4170">
        <v>-5.2949999999999999</v>
      </c>
      <c r="P4170" s="54"/>
    </row>
    <row r="4171" spans="1:16" x14ac:dyDescent="0.2">
      <c r="A4171" s="50">
        <v>40947</v>
      </c>
      <c r="B4171">
        <f t="shared" si="195"/>
        <v>2012</v>
      </c>
      <c r="C4171" s="51">
        <f t="shared" si="196"/>
        <v>2</v>
      </c>
      <c r="D4171" s="51">
        <f t="shared" si="197"/>
        <v>8</v>
      </c>
      <c r="E4171" s="52">
        <v>0.125</v>
      </c>
      <c r="G4171">
        <v>-9.7469999999999999</v>
      </c>
      <c r="H4171">
        <v>-8.8309999999999995</v>
      </c>
      <c r="I4171">
        <v>-8</v>
      </c>
      <c r="J4171">
        <v>-7.2510000000000003</v>
      </c>
      <c r="K4171">
        <v>-6.8659999999999997</v>
      </c>
      <c r="L4171">
        <v>-6.2939999999999996</v>
      </c>
      <c r="M4171">
        <v>-5.2949999999999999</v>
      </c>
      <c r="P4171" s="54"/>
    </row>
    <row r="4172" spans="1:16" x14ac:dyDescent="0.2">
      <c r="A4172" s="50">
        <v>40947</v>
      </c>
      <c r="B4172">
        <f t="shared" si="195"/>
        <v>2012</v>
      </c>
      <c r="C4172" s="51">
        <f t="shared" si="196"/>
        <v>2</v>
      </c>
      <c r="D4172" s="51">
        <f t="shared" si="197"/>
        <v>8</v>
      </c>
      <c r="E4172" s="52">
        <v>0.25</v>
      </c>
      <c r="G4172">
        <v>-9.7469999999999999</v>
      </c>
      <c r="H4172">
        <v>-8.8309999999999995</v>
      </c>
      <c r="I4172">
        <v>-7.968</v>
      </c>
      <c r="J4172">
        <v>-7.2510000000000003</v>
      </c>
      <c r="K4172">
        <v>-6.8659999999999997</v>
      </c>
      <c r="L4172">
        <v>-6.2939999999999996</v>
      </c>
      <c r="M4172">
        <v>-5.2949999999999999</v>
      </c>
      <c r="P4172" s="54"/>
    </row>
    <row r="4173" spans="1:16" x14ac:dyDescent="0.2">
      <c r="A4173" s="50">
        <v>40947</v>
      </c>
      <c r="B4173">
        <f t="shared" si="195"/>
        <v>2012</v>
      </c>
      <c r="C4173" s="51">
        <f t="shared" si="196"/>
        <v>2</v>
      </c>
      <c r="D4173" s="51">
        <f t="shared" si="197"/>
        <v>8</v>
      </c>
      <c r="E4173" s="52">
        <v>0.375</v>
      </c>
      <c r="G4173">
        <v>-9.7129999999999992</v>
      </c>
      <c r="H4173">
        <v>-8.8309999999999995</v>
      </c>
      <c r="I4173">
        <v>-7.968</v>
      </c>
      <c r="J4173">
        <v>-7.2510000000000003</v>
      </c>
      <c r="K4173">
        <v>-6.8659999999999997</v>
      </c>
      <c r="L4173">
        <v>-6.2939999999999996</v>
      </c>
      <c r="M4173">
        <v>-5.3259999999999996</v>
      </c>
      <c r="P4173" s="54"/>
    </row>
    <row r="4174" spans="1:16" x14ac:dyDescent="0.2">
      <c r="A4174" s="50">
        <v>40947</v>
      </c>
      <c r="B4174">
        <f t="shared" si="195"/>
        <v>2012</v>
      </c>
      <c r="C4174" s="51">
        <f t="shared" si="196"/>
        <v>2</v>
      </c>
      <c r="D4174" s="51">
        <f t="shared" si="197"/>
        <v>8</v>
      </c>
      <c r="E4174" s="52">
        <v>0.5</v>
      </c>
      <c r="G4174">
        <v>-9.7129999999999992</v>
      </c>
      <c r="H4174">
        <v>-8.8309999999999995</v>
      </c>
      <c r="I4174">
        <v>-7.968</v>
      </c>
      <c r="J4174">
        <v>-7.2190000000000003</v>
      </c>
      <c r="K4174">
        <v>-6.8659999999999997</v>
      </c>
      <c r="L4174">
        <v>-6.2939999999999996</v>
      </c>
      <c r="M4174">
        <v>-5.3259999999999996</v>
      </c>
      <c r="P4174" s="54"/>
    </row>
    <row r="4175" spans="1:16" x14ac:dyDescent="0.2">
      <c r="A4175" s="50">
        <v>40947</v>
      </c>
      <c r="B4175">
        <f t="shared" si="195"/>
        <v>2012</v>
      </c>
      <c r="C4175" s="51">
        <f t="shared" si="196"/>
        <v>2</v>
      </c>
      <c r="D4175" s="51">
        <f t="shared" si="197"/>
        <v>8</v>
      </c>
      <c r="E4175" s="52">
        <v>0.625</v>
      </c>
      <c r="G4175">
        <v>-9.6790000000000003</v>
      </c>
      <c r="H4175">
        <v>-8.7970000000000006</v>
      </c>
      <c r="I4175">
        <v>-7.968</v>
      </c>
      <c r="J4175">
        <v>-7.2510000000000003</v>
      </c>
      <c r="K4175">
        <v>-6.8659999999999997</v>
      </c>
      <c r="L4175">
        <v>-6.2939999999999996</v>
      </c>
      <c r="M4175">
        <v>-5.3259999999999996</v>
      </c>
      <c r="P4175" s="54"/>
    </row>
    <row r="4176" spans="1:16" x14ac:dyDescent="0.2">
      <c r="A4176" s="50">
        <v>40947</v>
      </c>
      <c r="B4176">
        <f t="shared" si="195"/>
        <v>2012</v>
      </c>
      <c r="C4176" s="51">
        <f t="shared" si="196"/>
        <v>2</v>
      </c>
      <c r="D4176" s="51">
        <f t="shared" si="197"/>
        <v>8</v>
      </c>
      <c r="E4176" s="52">
        <v>0.75</v>
      </c>
      <c r="G4176">
        <v>-9.6440000000000001</v>
      </c>
      <c r="H4176">
        <v>-8.7970000000000006</v>
      </c>
      <c r="I4176">
        <v>-7.968</v>
      </c>
      <c r="J4176">
        <v>-7.2510000000000003</v>
      </c>
      <c r="K4176">
        <v>-6.8659999999999997</v>
      </c>
      <c r="L4176">
        <v>-6.2939999999999996</v>
      </c>
      <c r="M4176">
        <v>-5.3259999999999996</v>
      </c>
      <c r="P4176" s="54"/>
    </row>
    <row r="4177" spans="1:16" x14ac:dyDescent="0.2">
      <c r="A4177" s="50">
        <v>40947</v>
      </c>
      <c r="B4177">
        <f t="shared" si="195"/>
        <v>2012</v>
      </c>
      <c r="C4177" s="51">
        <f t="shared" si="196"/>
        <v>2</v>
      </c>
      <c r="D4177" s="51">
        <f t="shared" si="197"/>
        <v>8</v>
      </c>
      <c r="E4177" s="52">
        <v>0.875</v>
      </c>
      <c r="G4177">
        <v>-9.61</v>
      </c>
      <c r="H4177">
        <v>-8.7970000000000006</v>
      </c>
      <c r="I4177">
        <v>-7.968</v>
      </c>
      <c r="J4177">
        <v>-7.2510000000000003</v>
      </c>
      <c r="K4177">
        <v>-6.8659999999999997</v>
      </c>
      <c r="L4177">
        <v>-6.2939999999999996</v>
      </c>
      <c r="M4177">
        <v>-5.3259999999999996</v>
      </c>
      <c r="P4177" s="54"/>
    </row>
    <row r="4178" spans="1:16" x14ac:dyDescent="0.2">
      <c r="A4178" s="50">
        <v>40948</v>
      </c>
      <c r="B4178">
        <f t="shared" si="195"/>
        <v>2012</v>
      </c>
      <c r="C4178" s="51">
        <f t="shared" si="196"/>
        <v>2</v>
      </c>
      <c r="D4178" s="51">
        <f t="shared" si="197"/>
        <v>9</v>
      </c>
      <c r="E4178" s="52">
        <v>0</v>
      </c>
      <c r="G4178">
        <v>-9.61</v>
      </c>
      <c r="H4178">
        <v>-8.7639999999999993</v>
      </c>
      <c r="I4178">
        <v>-7.968</v>
      </c>
      <c r="J4178">
        <v>-7.2190000000000003</v>
      </c>
      <c r="K4178">
        <v>-6.8659999999999997</v>
      </c>
      <c r="L4178">
        <v>-6.2939999999999996</v>
      </c>
      <c r="M4178">
        <v>-5.3259999999999996</v>
      </c>
      <c r="P4178" s="54"/>
    </row>
    <row r="4179" spans="1:16" x14ac:dyDescent="0.2">
      <c r="A4179" s="50">
        <v>40948</v>
      </c>
      <c r="B4179">
        <f t="shared" si="195"/>
        <v>2012</v>
      </c>
      <c r="C4179" s="51">
        <f t="shared" si="196"/>
        <v>2</v>
      </c>
      <c r="D4179" s="51">
        <f t="shared" si="197"/>
        <v>9</v>
      </c>
      <c r="E4179" s="52">
        <v>0.125</v>
      </c>
      <c r="G4179">
        <v>-9.61</v>
      </c>
      <c r="H4179">
        <v>-8.7639999999999993</v>
      </c>
      <c r="I4179">
        <v>-7.968</v>
      </c>
      <c r="J4179">
        <v>-7.2510000000000003</v>
      </c>
      <c r="K4179">
        <v>-6.8659999999999997</v>
      </c>
      <c r="L4179">
        <v>-6.3250000000000002</v>
      </c>
      <c r="M4179">
        <v>-5.3259999999999996</v>
      </c>
      <c r="P4179" s="54"/>
    </row>
    <row r="4180" spans="1:16" x14ac:dyDescent="0.2">
      <c r="A4180" s="50">
        <v>40948</v>
      </c>
      <c r="B4180">
        <f t="shared" si="195"/>
        <v>2012</v>
      </c>
      <c r="C4180" s="51">
        <f t="shared" si="196"/>
        <v>2</v>
      </c>
      <c r="D4180" s="51">
        <f t="shared" si="197"/>
        <v>9</v>
      </c>
      <c r="E4180" s="52">
        <v>0.25</v>
      </c>
      <c r="G4180">
        <v>-9.61</v>
      </c>
      <c r="H4180">
        <v>-8.7639999999999993</v>
      </c>
      <c r="I4180">
        <v>-7.9349999999999996</v>
      </c>
      <c r="J4180">
        <v>-7.2190000000000003</v>
      </c>
      <c r="K4180">
        <v>-6.8659999999999997</v>
      </c>
      <c r="L4180">
        <v>-6.3250000000000002</v>
      </c>
      <c r="M4180">
        <v>-5.3570000000000002</v>
      </c>
      <c r="P4180" s="54"/>
    </row>
    <row r="4181" spans="1:16" x14ac:dyDescent="0.2">
      <c r="A4181" s="50">
        <v>40948</v>
      </c>
      <c r="B4181">
        <f t="shared" si="195"/>
        <v>2012</v>
      </c>
      <c r="C4181" s="51">
        <f t="shared" si="196"/>
        <v>2</v>
      </c>
      <c r="D4181" s="51">
        <f t="shared" si="197"/>
        <v>9</v>
      </c>
      <c r="E4181" s="52">
        <v>0.375</v>
      </c>
      <c r="G4181">
        <v>-9.6440000000000001</v>
      </c>
      <c r="H4181">
        <v>-8.73</v>
      </c>
      <c r="I4181">
        <v>-7.9349999999999996</v>
      </c>
      <c r="J4181">
        <v>-7.2190000000000003</v>
      </c>
      <c r="K4181">
        <v>-6.8659999999999997</v>
      </c>
      <c r="L4181">
        <v>-6.3250000000000002</v>
      </c>
      <c r="M4181">
        <v>-5.3570000000000002</v>
      </c>
      <c r="P4181" s="54"/>
    </row>
    <row r="4182" spans="1:16" x14ac:dyDescent="0.2">
      <c r="A4182" s="50">
        <v>40948</v>
      </c>
      <c r="B4182">
        <f t="shared" si="195"/>
        <v>2012</v>
      </c>
      <c r="C4182" s="51">
        <f t="shared" si="196"/>
        <v>2</v>
      </c>
      <c r="D4182" s="51">
        <f t="shared" si="197"/>
        <v>9</v>
      </c>
      <c r="E4182" s="52">
        <v>0.5</v>
      </c>
      <c r="G4182">
        <v>-9.6440000000000001</v>
      </c>
      <c r="H4182">
        <v>-8.73</v>
      </c>
      <c r="I4182">
        <v>-7.9349999999999996</v>
      </c>
      <c r="J4182">
        <v>-7.2190000000000003</v>
      </c>
      <c r="K4182">
        <v>-6.8659999999999997</v>
      </c>
      <c r="L4182">
        <v>-6.3250000000000002</v>
      </c>
      <c r="M4182">
        <v>-5.3570000000000002</v>
      </c>
      <c r="P4182" s="54"/>
    </row>
    <row r="4183" spans="1:16" x14ac:dyDescent="0.2">
      <c r="A4183" s="50">
        <v>40948</v>
      </c>
      <c r="B4183">
        <f t="shared" si="195"/>
        <v>2012</v>
      </c>
      <c r="C4183" s="51">
        <f t="shared" si="196"/>
        <v>2</v>
      </c>
      <c r="D4183" s="51">
        <f t="shared" si="197"/>
        <v>9</v>
      </c>
      <c r="E4183" s="52">
        <v>0.625</v>
      </c>
      <c r="G4183">
        <v>-9.6440000000000001</v>
      </c>
      <c r="H4183">
        <v>-8.7639999999999993</v>
      </c>
      <c r="I4183">
        <v>-7.9349999999999996</v>
      </c>
      <c r="J4183">
        <v>-7.2190000000000003</v>
      </c>
      <c r="K4183">
        <v>-6.8659999999999997</v>
      </c>
      <c r="L4183">
        <v>-6.3250000000000002</v>
      </c>
      <c r="M4183">
        <v>-5.3570000000000002</v>
      </c>
      <c r="P4183" s="54"/>
    </row>
    <row r="4184" spans="1:16" x14ac:dyDescent="0.2">
      <c r="A4184" s="50">
        <v>40948</v>
      </c>
      <c r="B4184">
        <f t="shared" si="195"/>
        <v>2012</v>
      </c>
      <c r="C4184" s="51">
        <f t="shared" si="196"/>
        <v>2</v>
      </c>
      <c r="D4184" s="51">
        <f t="shared" si="197"/>
        <v>9</v>
      </c>
      <c r="E4184" s="52">
        <v>0.75</v>
      </c>
      <c r="G4184">
        <v>-9.61</v>
      </c>
      <c r="H4184">
        <v>-8.73</v>
      </c>
      <c r="I4184">
        <v>-7.9349999999999996</v>
      </c>
      <c r="J4184">
        <v>-7.2190000000000003</v>
      </c>
      <c r="K4184">
        <v>-6.8659999999999997</v>
      </c>
      <c r="L4184">
        <v>-6.3250000000000002</v>
      </c>
      <c r="M4184">
        <v>-5.3570000000000002</v>
      </c>
      <c r="P4184" s="54"/>
    </row>
    <row r="4185" spans="1:16" x14ac:dyDescent="0.2">
      <c r="A4185" s="50">
        <v>40948</v>
      </c>
      <c r="B4185">
        <f t="shared" si="195"/>
        <v>2012</v>
      </c>
      <c r="C4185" s="51">
        <f t="shared" si="196"/>
        <v>2</v>
      </c>
      <c r="D4185" s="51">
        <f t="shared" si="197"/>
        <v>9</v>
      </c>
      <c r="E4185" s="52">
        <v>0.875</v>
      </c>
      <c r="G4185">
        <v>-9.5760000000000005</v>
      </c>
      <c r="H4185">
        <v>-8.73</v>
      </c>
      <c r="I4185">
        <v>-7.9020000000000001</v>
      </c>
      <c r="J4185">
        <v>-7.2190000000000003</v>
      </c>
      <c r="K4185">
        <v>-6.8659999999999997</v>
      </c>
      <c r="L4185">
        <v>-6.3250000000000002</v>
      </c>
      <c r="M4185">
        <v>-5.3570000000000002</v>
      </c>
      <c r="P4185" s="54"/>
    </row>
    <row r="4186" spans="1:16" x14ac:dyDescent="0.2">
      <c r="A4186" s="50">
        <v>40949</v>
      </c>
      <c r="B4186">
        <f t="shared" si="195"/>
        <v>2012</v>
      </c>
      <c r="C4186" s="51">
        <f t="shared" si="196"/>
        <v>2</v>
      </c>
      <c r="D4186" s="51">
        <f t="shared" si="197"/>
        <v>10</v>
      </c>
      <c r="E4186" s="52">
        <v>0</v>
      </c>
      <c r="G4186">
        <v>-9.5079999999999991</v>
      </c>
      <c r="H4186">
        <v>-8.73</v>
      </c>
      <c r="I4186">
        <v>-7.9020000000000001</v>
      </c>
      <c r="J4186">
        <v>-7.2190000000000003</v>
      </c>
      <c r="K4186">
        <v>-6.8659999999999997</v>
      </c>
      <c r="L4186">
        <v>-6.3250000000000002</v>
      </c>
      <c r="M4186">
        <v>-5.3570000000000002</v>
      </c>
      <c r="P4186" s="54"/>
    </row>
    <row r="4187" spans="1:16" x14ac:dyDescent="0.2">
      <c r="A4187" s="50">
        <v>40949</v>
      </c>
      <c r="B4187">
        <f t="shared" si="195"/>
        <v>2012</v>
      </c>
      <c r="C4187" s="51">
        <f t="shared" si="196"/>
        <v>2</v>
      </c>
      <c r="D4187" s="51">
        <f t="shared" si="197"/>
        <v>10</v>
      </c>
      <c r="E4187" s="52">
        <v>0.125</v>
      </c>
      <c r="G4187">
        <v>-9.5079999999999991</v>
      </c>
      <c r="H4187">
        <v>-8.6969999999999992</v>
      </c>
      <c r="I4187">
        <v>-7.9020000000000001</v>
      </c>
      <c r="J4187">
        <v>-7.2190000000000003</v>
      </c>
      <c r="K4187">
        <v>-6.8659999999999997</v>
      </c>
      <c r="L4187">
        <v>-6.3250000000000002</v>
      </c>
      <c r="M4187">
        <v>-5.3570000000000002</v>
      </c>
      <c r="P4187" s="54"/>
    </row>
    <row r="4188" spans="1:16" x14ac:dyDescent="0.2">
      <c r="A4188" s="50">
        <v>40949</v>
      </c>
      <c r="B4188">
        <f t="shared" si="195"/>
        <v>2012</v>
      </c>
      <c r="C4188" s="51">
        <f t="shared" si="196"/>
        <v>2</v>
      </c>
      <c r="D4188" s="51">
        <f t="shared" si="197"/>
        <v>10</v>
      </c>
      <c r="E4188" s="52">
        <v>0.25</v>
      </c>
      <c r="G4188">
        <v>-9.5079999999999991</v>
      </c>
      <c r="H4188">
        <v>-8.6969999999999992</v>
      </c>
      <c r="I4188">
        <v>-7.9020000000000001</v>
      </c>
      <c r="J4188">
        <v>-7.2190000000000003</v>
      </c>
      <c r="K4188">
        <v>-6.8659999999999997</v>
      </c>
      <c r="L4188">
        <v>-6.3250000000000002</v>
      </c>
      <c r="M4188">
        <v>-5.3879999999999999</v>
      </c>
      <c r="P4188" s="54"/>
    </row>
    <row r="4189" spans="1:16" x14ac:dyDescent="0.2">
      <c r="A4189" s="50">
        <v>40949</v>
      </c>
      <c r="B4189">
        <f t="shared" si="195"/>
        <v>2012</v>
      </c>
      <c r="C4189" s="51">
        <f t="shared" si="196"/>
        <v>2</v>
      </c>
      <c r="D4189" s="51">
        <f t="shared" si="197"/>
        <v>10</v>
      </c>
      <c r="E4189" s="52">
        <v>0.375</v>
      </c>
      <c r="G4189">
        <v>-9.5079999999999991</v>
      </c>
      <c r="H4189">
        <v>-8.6969999999999992</v>
      </c>
      <c r="I4189">
        <v>-7.9020000000000001</v>
      </c>
      <c r="J4189">
        <v>-7.2190000000000003</v>
      </c>
      <c r="K4189">
        <v>-6.8979999999999997</v>
      </c>
      <c r="L4189">
        <v>-6.3570000000000002</v>
      </c>
      <c r="M4189">
        <v>-5.3879999999999999</v>
      </c>
      <c r="P4189" s="54"/>
    </row>
    <row r="4190" spans="1:16" x14ac:dyDescent="0.2">
      <c r="A4190" s="50">
        <v>40949</v>
      </c>
      <c r="B4190">
        <f t="shared" si="195"/>
        <v>2012</v>
      </c>
      <c r="C4190" s="51">
        <f t="shared" si="196"/>
        <v>2</v>
      </c>
      <c r="D4190" s="51">
        <f t="shared" si="197"/>
        <v>10</v>
      </c>
      <c r="E4190" s="52">
        <v>0.5</v>
      </c>
      <c r="G4190">
        <v>-9.61</v>
      </c>
      <c r="H4190">
        <v>-8.6969999999999992</v>
      </c>
      <c r="I4190">
        <v>-7.9020000000000001</v>
      </c>
      <c r="J4190">
        <v>-7.2190000000000003</v>
      </c>
      <c r="K4190">
        <v>-6.8979999999999997</v>
      </c>
      <c r="L4190">
        <v>-6.3570000000000002</v>
      </c>
      <c r="M4190">
        <v>-5.4180000000000001</v>
      </c>
      <c r="P4190" s="54"/>
    </row>
    <row r="4191" spans="1:16" x14ac:dyDescent="0.2">
      <c r="A4191" s="50">
        <v>40949</v>
      </c>
      <c r="B4191">
        <f t="shared" si="195"/>
        <v>2012</v>
      </c>
      <c r="C4191" s="51">
        <f t="shared" si="196"/>
        <v>2</v>
      </c>
      <c r="D4191" s="51">
        <f t="shared" si="197"/>
        <v>10</v>
      </c>
      <c r="E4191" s="52">
        <v>0.625</v>
      </c>
      <c r="G4191">
        <v>-9.6790000000000003</v>
      </c>
      <c r="H4191">
        <v>-8.6969999999999992</v>
      </c>
      <c r="I4191">
        <v>-7.9020000000000001</v>
      </c>
      <c r="J4191">
        <v>-7.2190000000000003</v>
      </c>
      <c r="K4191">
        <v>-6.8979999999999997</v>
      </c>
      <c r="L4191">
        <v>-6.3570000000000002</v>
      </c>
      <c r="M4191">
        <v>-5.4180000000000001</v>
      </c>
      <c r="P4191" s="54"/>
    </row>
    <row r="4192" spans="1:16" x14ac:dyDescent="0.2">
      <c r="A4192" s="50">
        <v>40949</v>
      </c>
      <c r="B4192">
        <f t="shared" si="195"/>
        <v>2012</v>
      </c>
      <c r="C4192" s="51">
        <f t="shared" si="196"/>
        <v>2</v>
      </c>
      <c r="D4192" s="51">
        <f t="shared" si="197"/>
        <v>10</v>
      </c>
      <c r="E4192" s="52">
        <v>0.75</v>
      </c>
      <c r="G4192">
        <v>-9.7469999999999999</v>
      </c>
      <c r="H4192">
        <v>-8.6969999999999992</v>
      </c>
      <c r="I4192">
        <v>-7.8689999999999998</v>
      </c>
      <c r="J4192">
        <v>-7.2190000000000003</v>
      </c>
      <c r="K4192">
        <v>-6.8979999999999997</v>
      </c>
      <c r="L4192">
        <v>-6.3570000000000002</v>
      </c>
      <c r="M4192">
        <v>-5.4180000000000001</v>
      </c>
      <c r="P4192" s="54"/>
    </row>
    <row r="4193" spans="1:16" x14ac:dyDescent="0.2">
      <c r="A4193" s="50">
        <v>40949</v>
      </c>
      <c r="B4193">
        <f t="shared" si="195"/>
        <v>2012</v>
      </c>
      <c r="C4193" s="51">
        <f t="shared" si="196"/>
        <v>2</v>
      </c>
      <c r="D4193" s="51">
        <f t="shared" si="197"/>
        <v>10</v>
      </c>
      <c r="E4193" s="52">
        <v>0.875</v>
      </c>
      <c r="G4193">
        <v>-9.8160000000000007</v>
      </c>
      <c r="H4193">
        <v>-8.73</v>
      </c>
      <c r="I4193">
        <v>-7.9020000000000001</v>
      </c>
      <c r="J4193">
        <v>-7.1870000000000003</v>
      </c>
      <c r="K4193">
        <v>-6.8979999999999997</v>
      </c>
      <c r="L4193">
        <v>-6.3570000000000002</v>
      </c>
      <c r="M4193">
        <v>-5.4180000000000001</v>
      </c>
      <c r="P4193" s="54"/>
    </row>
    <row r="4194" spans="1:16" x14ac:dyDescent="0.2">
      <c r="A4194" s="50">
        <v>40950</v>
      </c>
      <c r="B4194">
        <f t="shared" si="195"/>
        <v>2012</v>
      </c>
      <c r="C4194" s="51">
        <f t="shared" si="196"/>
        <v>2</v>
      </c>
      <c r="D4194" s="51">
        <f t="shared" si="197"/>
        <v>11</v>
      </c>
      <c r="E4194" s="52">
        <v>0</v>
      </c>
      <c r="G4194">
        <v>-9.8510000000000009</v>
      </c>
      <c r="H4194">
        <v>-8.7639999999999993</v>
      </c>
      <c r="I4194">
        <v>-7.9020000000000001</v>
      </c>
      <c r="J4194">
        <v>-7.2190000000000003</v>
      </c>
      <c r="K4194">
        <v>-6.8979999999999997</v>
      </c>
      <c r="L4194">
        <v>-6.3570000000000002</v>
      </c>
      <c r="M4194">
        <v>-5.4180000000000001</v>
      </c>
      <c r="P4194" s="54"/>
    </row>
    <row r="4195" spans="1:16" x14ac:dyDescent="0.2">
      <c r="A4195" s="50">
        <v>40950</v>
      </c>
      <c r="B4195">
        <f t="shared" si="195"/>
        <v>2012</v>
      </c>
      <c r="C4195" s="51">
        <f t="shared" si="196"/>
        <v>2</v>
      </c>
      <c r="D4195" s="51">
        <f t="shared" si="197"/>
        <v>11</v>
      </c>
      <c r="E4195" s="52">
        <v>0.125</v>
      </c>
      <c r="G4195">
        <v>-9.9190000000000005</v>
      </c>
      <c r="H4195">
        <v>-8.7639999999999993</v>
      </c>
      <c r="I4195">
        <v>-7.9020000000000001</v>
      </c>
      <c r="J4195">
        <v>-7.2190000000000003</v>
      </c>
      <c r="K4195">
        <v>-6.8979999999999997</v>
      </c>
      <c r="L4195">
        <v>-6.3570000000000002</v>
      </c>
      <c r="M4195">
        <v>-5.4180000000000001</v>
      </c>
      <c r="P4195" s="54"/>
    </row>
    <row r="4196" spans="1:16" x14ac:dyDescent="0.2">
      <c r="A4196" s="50">
        <v>40950</v>
      </c>
      <c r="B4196">
        <f t="shared" si="195"/>
        <v>2012</v>
      </c>
      <c r="C4196" s="51">
        <f t="shared" si="196"/>
        <v>2</v>
      </c>
      <c r="D4196" s="51">
        <f t="shared" si="197"/>
        <v>11</v>
      </c>
      <c r="E4196" s="52">
        <v>0.25</v>
      </c>
      <c r="G4196">
        <v>-9.9890000000000008</v>
      </c>
      <c r="H4196">
        <v>-8.8309999999999995</v>
      </c>
      <c r="I4196">
        <v>-7.9349999999999996</v>
      </c>
      <c r="J4196">
        <v>-7.2510000000000003</v>
      </c>
      <c r="K4196">
        <v>-6.8979999999999997</v>
      </c>
      <c r="L4196">
        <v>-6.3570000000000002</v>
      </c>
      <c r="M4196">
        <v>-5.4489999999999998</v>
      </c>
      <c r="P4196" s="54"/>
    </row>
    <row r="4197" spans="1:16" x14ac:dyDescent="0.2">
      <c r="A4197" s="50">
        <v>40950</v>
      </c>
      <c r="B4197">
        <f t="shared" si="195"/>
        <v>2012</v>
      </c>
      <c r="C4197" s="51">
        <f t="shared" si="196"/>
        <v>2</v>
      </c>
      <c r="D4197" s="51">
        <f t="shared" si="197"/>
        <v>11</v>
      </c>
      <c r="E4197" s="52">
        <v>0.375</v>
      </c>
      <c r="G4197">
        <v>-10.058</v>
      </c>
      <c r="H4197">
        <v>-8.8640000000000008</v>
      </c>
      <c r="I4197">
        <v>-7.968</v>
      </c>
      <c r="J4197">
        <v>-7.2510000000000003</v>
      </c>
      <c r="K4197">
        <v>-6.8979999999999997</v>
      </c>
      <c r="L4197">
        <v>-6.3879999999999999</v>
      </c>
      <c r="M4197">
        <v>-5.4489999999999998</v>
      </c>
      <c r="P4197" s="54"/>
    </row>
    <row r="4198" spans="1:16" x14ac:dyDescent="0.2">
      <c r="A4198" s="50">
        <v>40950</v>
      </c>
      <c r="B4198">
        <f t="shared" si="195"/>
        <v>2012</v>
      </c>
      <c r="C4198" s="51">
        <f t="shared" si="196"/>
        <v>2</v>
      </c>
      <c r="D4198" s="51">
        <f t="shared" si="197"/>
        <v>11</v>
      </c>
      <c r="E4198" s="52">
        <v>0.5</v>
      </c>
      <c r="G4198">
        <v>-10.162000000000001</v>
      </c>
      <c r="H4198">
        <v>-8.8979999999999997</v>
      </c>
      <c r="I4198">
        <v>-7.968</v>
      </c>
      <c r="J4198">
        <v>-7.2510000000000003</v>
      </c>
      <c r="K4198">
        <v>-6.8979999999999997</v>
      </c>
      <c r="L4198">
        <v>-6.3879999999999999</v>
      </c>
      <c r="M4198">
        <v>-5.4489999999999998</v>
      </c>
      <c r="P4198" s="54"/>
    </row>
    <row r="4199" spans="1:16" x14ac:dyDescent="0.2">
      <c r="A4199" s="50">
        <v>40950</v>
      </c>
      <c r="B4199">
        <f t="shared" si="195"/>
        <v>2012</v>
      </c>
      <c r="C4199" s="51">
        <f t="shared" si="196"/>
        <v>2</v>
      </c>
      <c r="D4199" s="51">
        <f t="shared" si="197"/>
        <v>11</v>
      </c>
      <c r="E4199" s="52">
        <v>0.625</v>
      </c>
      <c r="G4199">
        <v>-10.196999999999999</v>
      </c>
      <c r="H4199">
        <v>-8.9320000000000004</v>
      </c>
      <c r="I4199">
        <v>-7.968</v>
      </c>
      <c r="J4199">
        <v>-7.2510000000000003</v>
      </c>
      <c r="K4199">
        <v>-6.8979999999999997</v>
      </c>
      <c r="L4199">
        <v>-6.3879999999999999</v>
      </c>
      <c r="M4199">
        <v>-5.4489999999999998</v>
      </c>
      <c r="P4199" s="54"/>
    </row>
    <row r="4200" spans="1:16" x14ac:dyDescent="0.2">
      <c r="A4200" s="50">
        <v>40950</v>
      </c>
      <c r="B4200">
        <f t="shared" si="195"/>
        <v>2012</v>
      </c>
      <c r="C4200" s="51">
        <f t="shared" si="196"/>
        <v>2</v>
      </c>
      <c r="D4200" s="51">
        <f t="shared" si="197"/>
        <v>11</v>
      </c>
      <c r="E4200" s="52">
        <v>0.75</v>
      </c>
      <c r="G4200">
        <v>-10.266</v>
      </c>
      <c r="H4200">
        <v>-8.9649999999999999</v>
      </c>
      <c r="I4200">
        <v>-8</v>
      </c>
      <c r="J4200">
        <v>-7.2510000000000003</v>
      </c>
      <c r="K4200">
        <v>-6.93</v>
      </c>
      <c r="L4200">
        <v>-6.3879999999999999</v>
      </c>
      <c r="M4200">
        <v>-5.48</v>
      </c>
      <c r="P4200" s="54"/>
    </row>
    <row r="4201" spans="1:16" x14ac:dyDescent="0.2">
      <c r="A4201" s="50">
        <v>40950</v>
      </c>
      <c r="B4201">
        <f t="shared" si="195"/>
        <v>2012</v>
      </c>
      <c r="C4201" s="51">
        <f t="shared" si="196"/>
        <v>2</v>
      </c>
      <c r="D4201" s="51">
        <f t="shared" si="197"/>
        <v>11</v>
      </c>
      <c r="E4201" s="52">
        <v>0.875</v>
      </c>
      <c r="G4201">
        <v>-10.336</v>
      </c>
      <c r="H4201">
        <v>-9.0329999999999995</v>
      </c>
      <c r="I4201">
        <v>-8.0329999999999995</v>
      </c>
      <c r="J4201">
        <v>-7.2839999999999998</v>
      </c>
      <c r="K4201">
        <v>-6.93</v>
      </c>
      <c r="L4201">
        <v>-6.3879999999999999</v>
      </c>
      <c r="M4201">
        <v>-5.48</v>
      </c>
      <c r="P4201" s="54"/>
    </row>
    <row r="4202" spans="1:16" x14ac:dyDescent="0.2">
      <c r="A4202" s="50">
        <v>40951</v>
      </c>
      <c r="B4202">
        <f t="shared" si="195"/>
        <v>2012</v>
      </c>
      <c r="C4202" s="51">
        <f t="shared" si="196"/>
        <v>2</v>
      </c>
      <c r="D4202" s="51">
        <f t="shared" si="197"/>
        <v>12</v>
      </c>
      <c r="E4202" s="52">
        <v>0</v>
      </c>
      <c r="G4202">
        <v>-10.371</v>
      </c>
      <c r="H4202">
        <v>-9.0329999999999995</v>
      </c>
      <c r="I4202">
        <v>-8</v>
      </c>
      <c r="J4202">
        <v>-7.2510000000000003</v>
      </c>
      <c r="K4202">
        <v>-6.93</v>
      </c>
      <c r="L4202">
        <v>-6.3879999999999999</v>
      </c>
      <c r="M4202">
        <v>-5.48</v>
      </c>
      <c r="P4202" s="54"/>
    </row>
    <row r="4203" spans="1:16" x14ac:dyDescent="0.2">
      <c r="A4203" s="50">
        <v>40951</v>
      </c>
      <c r="B4203">
        <f t="shared" si="195"/>
        <v>2012</v>
      </c>
      <c r="C4203" s="51">
        <f t="shared" si="196"/>
        <v>2</v>
      </c>
      <c r="D4203" s="51">
        <f t="shared" si="197"/>
        <v>12</v>
      </c>
      <c r="E4203" s="52">
        <v>0.125</v>
      </c>
      <c r="G4203">
        <v>-10.301</v>
      </c>
      <c r="H4203">
        <v>-9.0329999999999995</v>
      </c>
      <c r="I4203">
        <v>-8</v>
      </c>
      <c r="J4203">
        <v>-7.2510000000000003</v>
      </c>
      <c r="K4203">
        <v>-6.8979999999999997</v>
      </c>
      <c r="L4203">
        <v>-6.3879999999999999</v>
      </c>
      <c r="M4203">
        <v>-5.4489999999999998</v>
      </c>
      <c r="P4203" s="54"/>
    </row>
    <row r="4204" spans="1:16" x14ac:dyDescent="0.2">
      <c r="A4204" s="50">
        <v>40951</v>
      </c>
      <c r="B4204">
        <f t="shared" si="195"/>
        <v>2012</v>
      </c>
      <c r="C4204" s="51">
        <f t="shared" si="196"/>
        <v>2</v>
      </c>
      <c r="D4204" s="51">
        <f t="shared" si="197"/>
        <v>12</v>
      </c>
      <c r="E4204" s="52">
        <v>0.25</v>
      </c>
      <c r="G4204">
        <v>-10.231</v>
      </c>
      <c r="H4204">
        <v>-9.0660000000000007</v>
      </c>
      <c r="I4204">
        <v>-8</v>
      </c>
      <c r="J4204">
        <v>-7.2510000000000003</v>
      </c>
      <c r="K4204">
        <v>-6.8979999999999997</v>
      </c>
      <c r="L4204">
        <v>-6.3879999999999999</v>
      </c>
      <c r="M4204">
        <v>-5.4489999999999998</v>
      </c>
      <c r="P4204" s="54"/>
    </row>
    <row r="4205" spans="1:16" x14ac:dyDescent="0.2">
      <c r="A4205" s="50">
        <v>40951</v>
      </c>
      <c r="B4205">
        <f t="shared" si="195"/>
        <v>2012</v>
      </c>
      <c r="C4205" s="51">
        <f t="shared" si="196"/>
        <v>2</v>
      </c>
      <c r="D4205" s="51">
        <f t="shared" si="197"/>
        <v>12</v>
      </c>
      <c r="E4205" s="52">
        <v>0.375</v>
      </c>
      <c r="G4205">
        <v>-10.162000000000001</v>
      </c>
      <c r="H4205">
        <v>-9.0660000000000007</v>
      </c>
      <c r="I4205">
        <v>-8.0329999999999995</v>
      </c>
      <c r="J4205">
        <v>-7.2839999999999998</v>
      </c>
      <c r="K4205">
        <v>-6.8979999999999997</v>
      </c>
      <c r="L4205">
        <v>-6.3879999999999999</v>
      </c>
      <c r="M4205">
        <v>-5.4489999999999998</v>
      </c>
      <c r="P4205" s="54"/>
    </row>
    <row r="4206" spans="1:16" x14ac:dyDescent="0.2">
      <c r="A4206" s="50">
        <v>40951</v>
      </c>
      <c r="B4206">
        <f t="shared" si="195"/>
        <v>2012</v>
      </c>
      <c r="C4206" s="51">
        <f t="shared" si="196"/>
        <v>2</v>
      </c>
      <c r="D4206" s="51">
        <f t="shared" si="197"/>
        <v>12</v>
      </c>
      <c r="E4206" s="52">
        <v>0.5</v>
      </c>
      <c r="G4206">
        <v>-10.162000000000001</v>
      </c>
      <c r="H4206">
        <v>-9.0660000000000007</v>
      </c>
      <c r="I4206">
        <v>-8.0660000000000007</v>
      </c>
      <c r="J4206">
        <v>-7.2839999999999998</v>
      </c>
      <c r="K4206">
        <v>-6.93</v>
      </c>
      <c r="L4206">
        <v>-6.3879999999999999</v>
      </c>
      <c r="M4206">
        <v>-5.48</v>
      </c>
      <c r="P4206" s="54"/>
    </row>
    <row r="4207" spans="1:16" x14ac:dyDescent="0.2">
      <c r="A4207" s="50">
        <v>40951</v>
      </c>
      <c r="B4207">
        <f t="shared" si="195"/>
        <v>2012</v>
      </c>
      <c r="C4207" s="51">
        <f t="shared" si="196"/>
        <v>2</v>
      </c>
      <c r="D4207" s="51">
        <f t="shared" si="197"/>
        <v>12</v>
      </c>
      <c r="E4207" s="52">
        <v>0.625</v>
      </c>
      <c r="G4207">
        <v>-10.127000000000001</v>
      </c>
      <c r="H4207">
        <v>-9.0660000000000007</v>
      </c>
      <c r="I4207">
        <v>-8.0660000000000007</v>
      </c>
      <c r="J4207">
        <v>-7.2839999999999998</v>
      </c>
      <c r="K4207">
        <v>-6.93</v>
      </c>
      <c r="L4207">
        <v>-6.3879999999999999</v>
      </c>
      <c r="M4207">
        <v>-5.4489999999999998</v>
      </c>
      <c r="P4207" s="54"/>
    </row>
    <row r="4208" spans="1:16" x14ac:dyDescent="0.2">
      <c r="A4208" s="50">
        <v>40951</v>
      </c>
      <c r="B4208">
        <f t="shared" si="195"/>
        <v>2012</v>
      </c>
      <c r="C4208" s="51">
        <f t="shared" si="196"/>
        <v>2</v>
      </c>
      <c r="D4208" s="51">
        <f t="shared" si="197"/>
        <v>12</v>
      </c>
      <c r="E4208" s="52">
        <v>0.75</v>
      </c>
      <c r="G4208">
        <v>-10.058</v>
      </c>
      <c r="H4208">
        <v>-9.0660000000000007</v>
      </c>
      <c r="I4208">
        <v>-8.0660000000000007</v>
      </c>
      <c r="J4208">
        <v>-7.2839999999999998</v>
      </c>
      <c r="K4208">
        <v>-6.93</v>
      </c>
      <c r="L4208">
        <v>-6.3879999999999999</v>
      </c>
      <c r="M4208">
        <v>-5.48</v>
      </c>
      <c r="P4208" s="54"/>
    </row>
    <row r="4209" spans="1:16" x14ac:dyDescent="0.2">
      <c r="A4209" s="50">
        <v>40951</v>
      </c>
      <c r="B4209">
        <f t="shared" si="195"/>
        <v>2012</v>
      </c>
      <c r="C4209" s="51">
        <f t="shared" si="196"/>
        <v>2</v>
      </c>
      <c r="D4209" s="51">
        <f t="shared" si="197"/>
        <v>12</v>
      </c>
      <c r="E4209" s="52">
        <v>0.875</v>
      </c>
      <c r="G4209">
        <v>-9.9890000000000008</v>
      </c>
      <c r="H4209">
        <v>-9.0329999999999995</v>
      </c>
      <c r="I4209">
        <v>-8.0660000000000007</v>
      </c>
      <c r="J4209">
        <v>-7.3159999999999998</v>
      </c>
      <c r="K4209">
        <v>-6.93</v>
      </c>
      <c r="L4209">
        <v>-6.3879999999999999</v>
      </c>
      <c r="M4209">
        <v>-5.4489999999999998</v>
      </c>
      <c r="P4209" s="54"/>
    </row>
    <row r="4210" spans="1:16" x14ac:dyDescent="0.2">
      <c r="A4210" s="50">
        <v>40952</v>
      </c>
      <c r="B4210">
        <f t="shared" si="195"/>
        <v>2012</v>
      </c>
      <c r="C4210" s="51">
        <f t="shared" si="196"/>
        <v>2</v>
      </c>
      <c r="D4210" s="51">
        <f t="shared" si="197"/>
        <v>13</v>
      </c>
      <c r="E4210" s="52">
        <v>0</v>
      </c>
      <c r="G4210">
        <v>-9.9190000000000005</v>
      </c>
      <c r="H4210">
        <v>-9.0329999999999995</v>
      </c>
      <c r="I4210">
        <v>-8.0990000000000002</v>
      </c>
      <c r="J4210">
        <v>-7.3159999999999998</v>
      </c>
      <c r="K4210">
        <v>-6.93</v>
      </c>
      <c r="L4210">
        <v>-6.3879999999999999</v>
      </c>
      <c r="M4210">
        <v>-5.48</v>
      </c>
      <c r="P4210" s="54"/>
    </row>
    <row r="4211" spans="1:16" x14ac:dyDescent="0.2">
      <c r="A4211" s="50">
        <v>40952</v>
      </c>
      <c r="B4211">
        <f t="shared" si="195"/>
        <v>2012</v>
      </c>
      <c r="C4211" s="51">
        <f t="shared" si="196"/>
        <v>2</v>
      </c>
      <c r="D4211" s="51">
        <f t="shared" si="197"/>
        <v>13</v>
      </c>
      <c r="E4211" s="52">
        <v>0.125</v>
      </c>
      <c r="G4211">
        <v>-9.8510000000000009</v>
      </c>
      <c r="H4211">
        <v>-8.9990000000000006</v>
      </c>
      <c r="I4211">
        <v>-8.0990000000000002</v>
      </c>
      <c r="J4211">
        <v>-7.3159999999999998</v>
      </c>
      <c r="K4211">
        <v>-6.93</v>
      </c>
      <c r="L4211">
        <v>-6.3879999999999999</v>
      </c>
      <c r="M4211">
        <v>-5.48</v>
      </c>
      <c r="P4211" s="54"/>
    </row>
    <row r="4212" spans="1:16" x14ac:dyDescent="0.2">
      <c r="A4212" s="50">
        <v>40952</v>
      </c>
      <c r="B4212">
        <f t="shared" si="195"/>
        <v>2012</v>
      </c>
      <c r="C4212" s="51">
        <f t="shared" si="196"/>
        <v>2</v>
      </c>
      <c r="D4212" s="51">
        <f t="shared" si="197"/>
        <v>13</v>
      </c>
      <c r="E4212" s="52">
        <v>0.25</v>
      </c>
      <c r="G4212">
        <v>-9.782</v>
      </c>
      <c r="H4212">
        <v>-8.9649999999999999</v>
      </c>
      <c r="I4212">
        <v>-8.0990000000000002</v>
      </c>
      <c r="J4212">
        <v>-7.3159999999999998</v>
      </c>
      <c r="K4212">
        <v>-6.93</v>
      </c>
      <c r="L4212">
        <v>-6.42</v>
      </c>
      <c r="M4212">
        <v>-5.48</v>
      </c>
      <c r="P4212" s="54"/>
    </row>
    <row r="4213" spans="1:16" x14ac:dyDescent="0.2">
      <c r="A4213" s="50">
        <v>40952</v>
      </c>
      <c r="B4213">
        <f t="shared" si="195"/>
        <v>2012</v>
      </c>
      <c r="C4213" s="51">
        <f t="shared" si="196"/>
        <v>2</v>
      </c>
      <c r="D4213" s="51">
        <f t="shared" si="197"/>
        <v>13</v>
      </c>
      <c r="E4213" s="52">
        <v>0.375</v>
      </c>
      <c r="G4213">
        <v>-9.7469999999999999</v>
      </c>
      <c r="H4213">
        <v>-8.9649999999999999</v>
      </c>
      <c r="I4213">
        <v>-8.0990000000000002</v>
      </c>
      <c r="J4213">
        <v>-7.3159999999999998</v>
      </c>
      <c r="K4213">
        <v>-6.93</v>
      </c>
      <c r="L4213">
        <v>-6.42</v>
      </c>
      <c r="M4213">
        <v>-5.48</v>
      </c>
      <c r="P4213" s="54"/>
    </row>
    <row r="4214" spans="1:16" x14ac:dyDescent="0.2">
      <c r="A4214" s="50">
        <v>40952</v>
      </c>
      <c r="B4214">
        <f t="shared" si="195"/>
        <v>2012</v>
      </c>
      <c r="C4214" s="51">
        <f t="shared" si="196"/>
        <v>2</v>
      </c>
      <c r="D4214" s="51">
        <f t="shared" si="197"/>
        <v>13</v>
      </c>
      <c r="E4214" s="52">
        <v>0.5</v>
      </c>
      <c r="G4214">
        <v>-9.6790000000000003</v>
      </c>
      <c r="H4214">
        <v>-8.9320000000000004</v>
      </c>
      <c r="I4214">
        <v>-8.0990000000000002</v>
      </c>
      <c r="J4214">
        <v>-7.3159999999999998</v>
      </c>
      <c r="K4214">
        <v>-6.9619999999999997</v>
      </c>
      <c r="L4214">
        <v>-6.42</v>
      </c>
      <c r="M4214">
        <v>-5.48</v>
      </c>
      <c r="P4214" s="54"/>
    </row>
    <row r="4215" spans="1:16" x14ac:dyDescent="0.2">
      <c r="A4215" s="50">
        <v>40952</v>
      </c>
      <c r="B4215">
        <f t="shared" si="195"/>
        <v>2012</v>
      </c>
      <c r="C4215" s="51">
        <f t="shared" si="196"/>
        <v>2</v>
      </c>
      <c r="D4215" s="51">
        <f t="shared" si="197"/>
        <v>13</v>
      </c>
      <c r="E4215" s="52">
        <v>0.625</v>
      </c>
      <c r="G4215">
        <v>-9.6440000000000001</v>
      </c>
      <c r="H4215">
        <v>-8.8979999999999997</v>
      </c>
      <c r="I4215">
        <v>-8.0990000000000002</v>
      </c>
      <c r="J4215">
        <v>-7.3159999999999998</v>
      </c>
      <c r="K4215">
        <v>-6.9619999999999997</v>
      </c>
      <c r="L4215">
        <v>-6.42</v>
      </c>
      <c r="M4215">
        <v>-5.48</v>
      </c>
      <c r="P4215" s="54"/>
    </row>
    <row r="4216" spans="1:16" x14ac:dyDescent="0.2">
      <c r="A4216" s="50">
        <v>40952</v>
      </c>
      <c r="B4216">
        <f t="shared" si="195"/>
        <v>2012</v>
      </c>
      <c r="C4216" s="51">
        <f t="shared" si="196"/>
        <v>2</v>
      </c>
      <c r="D4216" s="51">
        <f t="shared" si="197"/>
        <v>13</v>
      </c>
      <c r="E4216" s="52">
        <v>0.75</v>
      </c>
      <c r="G4216">
        <v>-9.5760000000000005</v>
      </c>
      <c r="H4216">
        <v>-8.8640000000000008</v>
      </c>
      <c r="I4216">
        <v>-8.0660000000000007</v>
      </c>
      <c r="J4216">
        <v>-7.3159999999999998</v>
      </c>
      <c r="K4216">
        <v>-6.9619999999999997</v>
      </c>
      <c r="L4216">
        <v>-6.42</v>
      </c>
      <c r="M4216">
        <v>-5.48</v>
      </c>
      <c r="P4216" s="54"/>
    </row>
    <row r="4217" spans="1:16" x14ac:dyDescent="0.2">
      <c r="A4217" s="50">
        <v>40952</v>
      </c>
      <c r="B4217">
        <f t="shared" si="195"/>
        <v>2012</v>
      </c>
      <c r="C4217" s="51">
        <f t="shared" si="196"/>
        <v>2</v>
      </c>
      <c r="D4217" s="51">
        <f t="shared" si="197"/>
        <v>13</v>
      </c>
      <c r="E4217" s="52">
        <v>0.875</v>
      </c>
      <c r="G4217">
        <v>-9.5079999999999991</v>
      </c>
      <c r="H4217">
        <v>-8.8640000000000008</v>
      </c>
      <c r="I4217">
        <v>-8.0660000000000007</v>
      </c>
      <c r="J4217">
        <v>-7.3159999999999998</v>
      </c>
      <c r="K4217">
        <v>-6.93</v>
      </c>
      <c r="L4217">
        <v>-6.3879999999999999</v>
      </c>
      <c r="M4217">
        <v>-5.48</v>
      </c>
      <c r="P4217" s="54"/>
    </row>
    <row r="4218" spans="1:16" x14ac:dyDescent="0.2">
      <c r="A4218" s="50">
        <v>40953</v>
      </c>
      <c r="B4218">
        <f t="shared" si="195"/>
        <v>2012</v>
      </c>
      <c r="C4218" s="51">
        <f t="shared" si="196"/>
        <v>2</v>
      </c>
      <c r="D4218" s="51">
        <f t="shared" si="197"/>
        <v>14</v>
      </c>
      <c r="E4218" s="52">
        <v>0</v>
      </c>
      <c r="G4218">
        <v>-9.4049999999999994</v>
      </c>
      <c r="H4218">
        <v>-8.7970000000000006</v>
      </c>
      <c r="I4218">
        <v>-8.0329999999999995</v>
      </c>
      <c r="J4218">
        <v>-7.3159999999999998</v>
      </c>
      <c r="K4218">
        <v>-6.93</v>
      </c>
      <c r="L4218">
        <v>-6.3879999999999999</v>
      </c>
      <c r="M4218">
        <v>-5.48</v>
      </c>
      <c r="P4218" s="54"/>
    </row>
    <row r="4219" spans="1:16" x14ac:dyDescent="0.2">
      <c r="A4219" s="50">
        <v>40953</v>
      </c>
      <c r="B4219">
        <f t="shared" si="195"/>
        <v>2012</v>
      </c>
      <c r="C4219" s="51">
        <f t="shared" si="196"/>
        <v>2</v>
      </c>
      <c r="D4219" s="51">
        <f t="shared" si="197"/>
        <v>14</v>
      </c>
      <c r="E4219" s="52">
        <v>0.125</v>
      </c>
      <c r="G4219">
        <v>-9.2690000000000001</v>
      </c>
      <c r="H4219">
        <v>-8.7639999999999993</v>
      </c>
      <c r="I4219">
        <v>-8.0329999999999995</v>
      </c>
      <c r="J4219">
        <v>-7.3159999999999998</v>
      </c>
      <c r="K4219">
        <v>-6.8979999999999997</v>
      </c>
      <c r="L4219">
        <v>-6.3570000000000002</v>
      </c>
      <c r="M4219">
        <v>-5.4489999999999998</v>
      </c>
      <c r="P4219" s="54"/>
    </row>
    <row r="4220" spans="1:16" x14ac:dyDescent="0.2">
      <c r="A4220" s="50">
        <v>40953</v>
      </c>
      <c r="B4220">
        <f t="shared" si="195"/>
        <v>2012</v>
      </c>
      <c r="C4220" s="51">
        <f t="shared" si="196"/>
        <v>2</v>
      </c>
      <c r="D4220" s="51">
        <f t="shared" si="197"/>
        <v>14</v>
      </c>
      <c r="E4220" s="52">
        <v>0.25</v>
      </c>
      <c r="G4220">
        <v>-9.0660000000000007</v>
      </c>
      <c r="H4220">
        <v>-8.6969999999999992</v>
      </c>
      <c r="I4220">
        <v>-8</v>
      </c>
      <c r="J4220">
        <v>-7.3159999999999998</v>
      </c>
      <c r="K4220">
        <v>-6.8659999999999997</v>
      </c>
      <c r="L4220">
        <v>-6.3250000000000002</v>
      </c>
      <c r="M4220">
        <v>-5.4180000000000001</v>
      </c>
      <c r="P4220" s="54"/>
    </row>
    <row r="4221" spans="1:16" x14ac:dyDescent="0.2">
      <c r="A4221" s="50">
        <v>40953</v>
      </c>
      <c r="B4221">
        <f t="shared" si="195"/>
        <v>2012</v>
      </c>
      <c r="C4221" s="51">
        <f t="shared" si="196"/>
        <v>2</v>
      </c>
      <c r="D4221" s="51">
        <f t="shared" si="197"/>
        <v>14</v>
      </c>
      <c r="E4221" s="52">
        <v>0.375</v>
      </c>
      <c r="G4221">
        <v>-8.0990000000000002</v>
      </c>
      <c r="H4221">
        <v>-8.6300000000000008</v>
      </c>
      <c r="I4221">
        <v>-7.968</v>
      </c>
      <c r="J4221">
        <v>-7.3159999999999998</v>
      </c>
      <c r="K4221">
        <v>-6.8339999999999996</v>
      </c>
      <c r="L4221">
        <v>-6.2939999999999996</v>
      </c>
      <c r="M4221">
        <v>-5.3570000000000002</v>
      </c>
      <c r="P4221" s="54"/>
    </row>
    <row r="4222" spans="1:16" x14ac:dyDescent="0.2">
      <c r="A4222" s="50">
        <v>40953</v>
      </c>
      <c r="B4222">
        <f t="shared" si="195"/>
        <v>2012</v>
      </c>
      <c r="C4222" s="51">
        <f t="shared" si="196"/>
        <v>2</v>
      </c>
      <c r="D4222" s="51">
        <f t="shared" si="197"/>
        <v>14</v>
      </c>
      <c r="E4222" s="52">
        <v>0.5</v>
      </c>
      <c r="G4222">
        <v>-7.5430000000000001</v>
      </c>
      <c r="H4222">
        <v>-8.4969999999999999</v>
      </c>
      <c r="I4222">
        <v>-7.968</v>
      </c>
      <c r="J4222">
        <v>-7.3159999999999998</v>
      </c>
      <c r="K4222">
        <v>-6.8339999999999996</v>
      </c>
      <c r="L4222">
        <v>-6.2939999999999996</v>
      </c>
      <c r="M4222">
        <v>-5.3879999999999999</v>
      </c>
      <c r="P4222" s="54"/>
    </row>
    <row r="4223" spans="1:16" x14ac:dyDescent="0.2">
      <c r="A4223" s="50">
        <v>40953</v>
      </c>
      <c r="B4223">
        <f t="shared" si="195"/>
        <v>2012</v>
      </c>
      <c r="C4223" s="51">
        <f t="shared" si="196"/>
        <v>2</v>
      </c>
      <c r="D4223" s="51">
        <f t="shared" si="197"/>
        <v>14</v>
      </c>
      <c r="E4223" s="52">
        <v>0.625</v>
      </c>
      <c r="G4223">
        <v>-7.2839999999999998</v>
      </c>
      <c r="H4223">
        <v>-8.3640000000000008</v>
      </c>
      <c r="I4223">
        <v>-7.9349999999999996</v>
      </c>
      <c r="J4223">
        <v>-7.3159999999999998</v>
      </c>
      <c r="K4223">
        <v>-6.8339999999999996</v>
      </c>
      <c r="L4223">
        <v>-6.2939999999999996</v>
      </c>
      <c r="M4223">
        <v>-5.3879999999999999</v>
      </c>
      <c r="P4223" s="54"/>
    </row>
    <row r="4224" spans="1:16" x14ac:dyDescent="0.2">
      <c r="A4224" s="50">
        <v>40953</v>
      </c>
      <c r="B4224">
        <f t="shared" si="195"/>
        <v>2012</v>
      </c>
      <c r="C4224" s="51">
        <f t="shared" si="196"/>
        <v>2</v>
      </c>
      <c r="D4224" s="51">
        <f t="shared" si="197"/>
        <v>14</v>
      </c>
      <c r="E4224" s="52">
        <v>0.75</v>
      </c>
      <c r="G4224">
        <v>-7.3810000000000002</v>
      </c>
      <c r="H4224">
        <v>-8.2309999999999999</v>
      </c>
      <c r="I4224">
        <v>-7.9020000000000001</v>
      </c>
      <c r="J4224">
        <v>-7.2839999999999998</v>
      </c>
      <c r="K4224">
        <v>-6.8339999999999996</v>
      </c>
      <c r="L4224">
        <v>-6.2939999999999996</v>
      </c>
      <c r="M4224">
        <v>-5.3879999999999999</v>
      </c>
      <c r="P4224" s="54"/>
    </row>
    <row r="4225" spans="1:16" x14ac:dyDescent="0.2">
      <c r="A4225" s="50">
        <v>40953</v>
      </c>
      <c r="B4225">
        <f t="shared" si="195"/>
        <v>2012</v>
      </c>
      <c r="C4225" s="51">
        <f t="shared" si="196"/>
        <v>2</v>
      </c>
      <c r="D4225" s="51">
        <f t="shared" si="197"/>
        <v>14</v>
      </c>
      <c r="E4225" s="52">
        <v>0.875</v>
      </c>
      <c r="G4225">
        <v>-7.3810000000000002</v>
      </c>
      <c r="H4225">
        <v>-8.0990000000000002</v>
      </c>
      <c r="I4225">
        <v>-7.8360000000000003</v>
      </c>
      <c r="J4225">
        <v>-7.2839999999999998</v>
      </c>
      <c r="K4225">
        <v>-6.8339999999999996</v>
      </c>
      <c r="L4225">
        <v>-6.2939999999999996</v>
      </c>
      <c r="M4225">
        <v>-5.3879999999999999</v>
      </c>
      <c r="P4225" s="54"/>
    </row>
    <row r="4226" spans="1:16" x14ac:dyDescent="0.2">
      <c r="A4226" s="50">
        <v>40954</v>
      </c>
      <c r="B4226">
        <f t="shared" ref="B4226:B4289" si="198">YEAR(A4226)</f>
        <v>2012</v>
      </c>
      <c r="C4226" s="51">
        <f t="shared" ref="C4226:C4289" si="199">MONTH(A4226)</f>
        <v>2</v>
      </c>
      <c r="D4226" s="51">
        <f t="shared" ref="D4226:D4289" si="200">DAY(A4226)</f>
        <v>15</v>
      </c>
      <c r="E4226" s="52">
        <v>0</v>
      </c>
      <c r="G4226">
        <v>-7.3479999999999999</v>
      </c>
      <c r="H4226">
        <v>-7.968</v>
      </c>
      <c r="I4226">
        <v>-7.8040000000000003</v>
      </c>
      <c r="J4226">
        <v>-7.2510000000000003</v>
      </c>
      <c r="K4226">
        <v>-6.8339999999999996</v>
      </c>
      <c r="L4226">
        <v>-6.2939999999999996</v>
      </c>
      <c r="M4226">
        <v>-5.3879999999999999</v>
      </c>
      <c r="P4226" s="54"/>
    </row>
    <row r="4227" spans="1:16" x14ac:dyDescent="0.2">
      <c r="A4227" s="50">
        <v>40954</v>
      </c>
      <c r="B4227">
        <f t="shared" si="198"/>
        <v>2012</v>
      </c>
      <c r="C4227" s="51">
        <f t="shared" si="199"/>
        <v>2</v>
      </c>
      <c r="D4227" s="51">
        <f t="shared" si="200"/>
        <v>15</v>
      </c>
      <c r="E4227" s="52">
        <v>0.125</v>
      </c>
      <c r="G4227">
        <v>-7.3810000000000002</v>
      </c>
      <c r="H4227">
        <v>-7.8689999999999998</v>
      </c>
      <c r="I4227">
        <v>-7.7380000000000004</v>
      </c>
      <c r="J4227">
        <v>-7.2510000000000003</v>
      </c>
      <c r="K4227">
        <v>-6.8339999999999996</v>
      </c>
      <c r="L4227">
        <v>-6.2939999999999996</v>
      </c>
      <c r="M4227">
        <v>-5.3879999999999999</v>
      </c>
      <c r="P4227" s="54"/>
    </row>
    <row r="4228" spans="1:16" x14ac:dyDescent="0.2">
      <c r="A4228" s="50">
        <v>40954</v>
      </c>
      <c r="B4228">
        <f t="shared" si="198"/>
        <v>2012</v>
      </c>
      <c r="C4228" s="51">
        <f t="shared" si="199"/>
        <v>2</v>
      </c>
      <c r="D4228" s="51">
        <f t="shared" si="200"/>
        <v>15</v>
      </c>
      <c r="E4228" s="52">
        <v>0.25</v>
      </c>
      <c r="G4228">
        <v>-7.51</v>
      </c>
      <c r="H4228">
        <v>-7.7709999999999999</v>
      </c>
      <c r="I4228">
        <v>-7.673</v>
      </c>
      <c r="J4228">
        <v>-7.2190000000000003</v>
      </c>
      <c r="K4228">
        <v>-6.8339999999999996</v>
      </c>
      <c r="L4228">
        <v>-6.3570000000000002</v>
      </c>
      <c r="M4228">
        <v>-5.4180000000000001</v>
      </c>
      <c r="P4228" s="54"/>
    </row>
    <row r="4229" spans="1:16" x14ac:dyDescent="0.2">
      <c r="A4229" s="50">
        <v>40954</v>
      </c>
      <c r="B4229">
        <f t="shared" si="198"/>
        <v>2012</v>
      </c>
      <c r="C4229" s="51">
        <f t="shared" si="199"/>
        <v>2</v>
      </c>
      <c r="D4229" s="51">
        <f t="shared" si="200"/>
        <v>15</v>
      </c>
      <c r="E4229" s="52">
        <v>0.375</v>
      </c>
      <c r="G4229">
        <v>-7.6079999999999997</v>
      </c>
      <c r="H4229">
        <v>-7.7060000000000004</v>
      </c>
      <c r="I4229">
        <v>-7.6079999999999997</v>
      </c>
      <c r="J4229">
        <v>-7.1870000000000003</v>
      </c>
      <c r="K4229">
        <v>-6.8659999999999997</v>
      </c>
      <c r="L4229">
        <v>-6.3570000000000002</v>
      </c>
      <c r="M4229">
        <v>-5.4489999999999998</v>
      </c>
      <c r="P4229" s="54"/>
    </row>
    <row r="4230" spans="1:16" x14ac:dyDescent="0.2">
      <c r="A4230" s="50">
        <v>40954</v>
      </c>
      <c r="B4230">
        <f t="shared" si="198"/>
        <v>2012</v>
      </c>
      <c r="C4230" s="51">
        <f t="shared" si="199"/>
        <v>2</v>
      </c>
      <c r="D4230" s="51">
        <f t="shared" si="200"/>
        <v>15</v>
      </c>
      <c r="E4230" s="52">
        <v>0.5</v>
      </c>
      <c r="G4230">
        <v>-7.7060000000000004</v>
      </c>
      <c r="H4230">
        <v>-7.673</v>
      </c>
      <c r="I4230">
        <v>-7.5750000000000002</v>
      </c>
      <c r="J4230">
        <v>-7.1550000000000002</v>
      </c>
      <c r="K4230">
        <v>-6.8339999999999996</v>
      </c>
      <c r="L4230">
        <v>-6.3570000000000002</v>
      </c>
      <c r="M4230">
        <v>-5.4489999999999998</v>
      </c>
      <c r="P4230" s="54"/>
    </row>
    <row r="4231" spans="1:16" x14ac:dyDescent="0.2">
      <c r="A4231" s="50">
        <v>40954</v>
      </c>
      <c r="B4231">
        <f t="shared" si="198"/>
        <v>2012</v>
      </c>
      <c r="C4231" s="51">
        <f t="shared" si="199"/>
        <v>2</v>
      </c>
      <c r="D4231" s="51">
        <f t="shared" si="200"/>
        <v>15</v>
      </c>
      <c r="E4231" s="52">
        <v>0.625</v>
      </c>
      <c r="G4231">
        <v>-7.8040000000000003</v>
      </c>
      <c r="H4231">
        <v>-7.64</v>
      </c>
      <c r="I4231">
        <v>-7.51</v>
      </c>
      <c r="J4231">
        <v>-7.1219999999999999</v>
      </c>
      <c r="K4231">
        <v>-6.8339999999999996</v>
      </c>
      <c r="L4231">
        <v>-6.3570000000000002</v>
      </c>
      <c r="M4231">
        <v>-5.4489999999999998</v>
      </c>
      <c r="P4231" s="54"/>
    </row>
    <row r="4232" spans="1:16" x14ac:dyDescent="0.2">
      <c r="A4232" s="50">
        <v>40954</v>
      </c>
      <c r="B4232">
        <f t="shared" si="198"/>
        <v>2012</v>
      </c>
      <c r="C4232" s="51">
        <f t="shared" si="199"/>
        <v>2</v>
      </c>
      <c r="D4232" s="51">
        <f t="shared" si="200"/>
        <v>15</v>
      </c>
      <c r="E4232" s="52">
        <v>0.75</v>
      </c>
      <c r="G4232">
        <v>-7.9020000000000001</v>
      </c>
      <c r="H4232">
        <v>-7.64</v>
      </c>
      <c r="I4232">
        <v>-7.4779999999999998</v>
      </c>
      <c r="J4232">
        <v>-7.09</v>
      </c>
      <c r="K4232">
        <v>-6.8339999999999996</v>
      </c>
      <c r="L4232">
        <v>-6.3570000000000002</v>
      </c>
      <c r="M4232">
        <v>-5.48</v>
      </c>
      <c r="P4232" s="54"/>
    </row>
    <row r="4233" spans="1:16" x14ac:dyDescent="0.2">
      <c r="A4233" s="50">
        <v>40954</v>
      </c>
      <c r="B4233">
        <f t="shared" si="198"/>
        <v>2012</v>
      </c>
      <c r="C4233" s="51">
        <f t="shared" si="199"/>
        <v>2</v>
      </c>
      <c r="D4233" s="51">
        <f t="shared" si="200"/>
        <v>15</v>
      </c>
      <c r="E4233" s="52">
        <v>0.875</v>
      </c>
      <c r="G4233">
        <v>-8</v>
      </c>
      <c r="H4233">
        <v>-7.64</v>
      </c>
      <c r="I4233">
        <v>-7.4450000000000003</v>
      </c>
      <c r="J4233">
        <v>-7.0579999999999998</v>
      </c>
      <c r="K4233">
        <v>-6.8339999999999996</v>
      </c>
      <c r="L4233">
        <v>-6.3570000000000002</v>
      </c>
      <c r="M4233">
        <v>-5.5110000000000001</v>
      </c>
      <c r="P4233" s="54"/>
    </row>
    <row r="4234" spans="1:16" x14ac:dyDescent="0.2">
      <c r="A4234" s="50">
        <v>40955</v>
      </c>
      <c r="B4234">
        <f t="shared" si="198"/>
        <v>2012</v>
      </c>
      <c r="C4234" s="51">
        <f t="shared" si="199"/>
        <v>2</v>
      </c>
      <c r="D4234" s="51">
        <f t="shared" si="200"/>
        <v>16</v>
      </c>
      <c r="E4234" s="52">
        <v>0</v>
      </c>
      <c r="G4234">
        <v>-8.0990000000000002</v>
      </c>
      <c r="H4234">
        <v>-7.673</v>
      </c>
      <c r="I4234">
        <v>-7.4130000000000003</v>
      </c>
      <c r="J4234">
        <v>-7.0579999999999998</v>
      </c>
      <c r="K4234">
        <v>-6.8339999999999996</v>
      </c>
      <c r="L4234">
        <v>-6.3879999999999999</v>
      </c>
      <c r="M4234">
        <v>-5.5110000000000001</v>
      </c>
      <c r="P4234" s="54"/>
    </row>
    <row r="4235" spans="1:16" x14ac:dyDescent="0.2">
      <c r="A4235" s="50">
        <v>40955</v>
      </c>
      <c r="B4235">
        <f t="shared" si="198"/>
        <v>2012</v>
      </c>
      <c r="C4235" s="51">
        <f t="shared" si="199"/>
        <v>2</v>
      </c>
      <c r="D4235" s="51">
        <f t="shared" si="200"/>
        <v>16</v>
      </c>
      <c r="E4235" s="52">
        <v>0.125</v>
      </c>
      <c r="G4235">
        <v>-8.2309999999999999</v>
      </c>
      <c r="H4235">
        <v>-7.673</v>
      </c>
      <c r="I4235">
        <v>-7.3810000000000002</v>
      </c>
      <c r="J4235">
        <v>-7.0259999999999998</v>
      </c>
      <c r="K4235">
        <v>-6.8339999999999996</v>
      </c>
      <c r="L4235">
        <v>-6.3879999999999999</v>
      </c>
      <c r="M4235">
        <v>-5.5110000000000001</v>
      </c>
      <c r="P4235" s="54"/>
    </row>
    <row r="4236" spans="1:16" x14ac:dyDescent="0.2">
      <c r="A4236" s="50">
        <v>40955</v>
      </c>
      <c r="B4236">
        <f t="shared" si="198"/>
        <v>2012</v>
      </c>
      <c r="C4236" s="51">
        <f t="shared" si="199"/>
        <v>2</v>
      </c>
      <c r="D4236" s="51">
        <f t="shared" si="200"/>
        <v>16</v>
      </c>
      <c r="E4236" s="52">
        <v>0.25</v>
      </c>
      <c r="G4236">
        <v>-8.3640000000000008</v>
      </c>
      <c r="H4236">
        <v>-7.7060000000000004</v>
      </c>
      <c r="I4236">
        <v>-7.3810000000000002</v>
      </c>
      <c r="J4236">
        <v>-6.9939999999999998</v>
      </c>
      <c r="K4236">
        <v>-6.8339999999999996</v>
      </c>
      <c r="L4236">
        <v>-6.3879999999999999</v>
      </c>
      <c r="M4236">
        <v>-5.5419999999999998</v>
      </c>
      <c r="P4236" s="54"/>
    </row>
    <row r="4237" spans="1:16" x14ac:dyDescent="0.2">
      <c r="A4237" s="50">
        <v>40955</v>
      </c>
      <c r="B4237">
        <f t="shared" si="198"/>
        <v>2012</v>
      </c>
      <c r="C4237" s="51">
        <f t="shared" si="199"/>
        <v>2</v>
      </c>
      <c r="D4237" s="51">
        <f t="shared" si="200"/>
        <v>16</v>
      </c>
      <c r="E4237" s="52">
        <v>0.375</v>
      </c>
      <c r="G4237">
        <v>-8.4629999999999992</v>
      </c>
      <c r="H4237">
        <v>-7.7380000000000004</v>
      </c>
      <c r="I4237">
        <v>-7.3810000000000002</v>
      </c>
      <c r="J4237">
        <v>-6.9939999999999998</v>
      </c>
      <c r="K4237">
        <v>-6.8339999999999996</v>
      </c>
      <c r="L4237">
        <v>-6.3879999999999999</v>
      </c>
      <c r="M4237">
        <v>-5.5419999999999998</v>
      </c>
      <c r="P4237" s="54"/>
    </row>
    <row r="4238" spans="1:16" x14ac:dyDescent="0.2">
      <c r="A4238" s="50">
        <v>40955</v>
      </c>
      <c r="B4238">
        <f t="shared" si="198"/>
        <v>2012</v>
      </c>
      <c r="C4238" s="51">
        <f t="shared" si="199"/>
        <v>2</v>
      </c>
      <c r="D4238" s="51">
        <f t="shared" si="200"/>
        <v>16</v>
      </c>
      <c r="E4238" s="52">
        <v>0.5</v>
      </c>
      <c r="G4238">
        <v>-8.5630000000000006</v>
      </c>
      <c r="H4238">
        <v>-7.7709999999999999</v>
      </c>
      <c r="I4238">
        <v>-7.3479999999999999</v>
      </c>
      <c r="J4238">
        <v>-6.9619999999999997</v>
      </c>
      <c r="K4238">
        <v>-6.8019999999999996</v>
      </c>
      <c r="L4238">
        <v>-6.3879999999999999</v>
      </c>
      <c r="M4238">
        <v>-5.5419999999999998</v>
      </c>
      <c r="P4238" s="54"/>
    </row>
    <row r="4239" spans="1:16" x14ac:dyDescent="0.2">
      <c r="A4239" s="50">
        <v>40955</v>
      </c>
      <c r="B4239">
        <f t="shared" si="198"/>
        <v>2012</v>
      </c>
      <c r="C4239" s="51">
        <f t="shared" si="199"/>
        <v>2</v>
      </c>
      <c r="D4239" s="51">
        <f t="shared" si="200"/>
        <v>16</v>
      </c>
      <c r="E4239" s="52">
        <v>0.625</v>
      </c>
      <c r="G4239">
        <v>-8.6300000000000008</v>
      </c>
      <c r="H4239">
        <v>-7.8040000000000003</v>
      </c>
      <c r="I4239">
        <v>-7.3479999999999999</v>
      </c>
      <c r="J4239">
        <v>-6.9619999999999997</v>
      </c>
      <c r="K4239">
        <v>-6.77</v>
      </c>
      <c r="L4239">
        <v>-6.3570000000000002</v>
      </c>
      <c r="M4239">
        <v>-5.5419999999999998</v>
      </c>
      <c r="P4239" s="54"/>
    </row>
    <row r="4240" spans="1:16" x14ac:dyDescent="0.2">
      <c r="A4240" s="50">
        <v>40955</v>
      </c>
      <c r="B4240">
        <f t="shared" si="198"/>
        <v>2012</v>
      </c>
      <c r="C4240" s="51">
        <f t="shared" si="199"/>
        <v>2</v>
      </c>
      <c r="D4240" s="51">
        <f t="shared" si="200"/>
        <v>16</v>
      </c>
      <c r="E4240" s="52">
        <v>0.75</v>
      </c>
      <c r="G4240">
        <v>-8.6630000000000003</v>
      </c>
      <c r="H4240">
        <v>-7.8360000000000003</v>
      </c>
      <c r="I4240">
        <v>-7.3479999999999999</v>
      </c>
      <c r="J4240">
        <v>-6.93</v>
      </c>
      <c r="K4240">
        <v>-6.77</v>
      </c>
      <c r="L4240">
        <v>-6.3570000000000002</v>
      </c>
      <c r="M4240">
        <v>-5.5419999999999998</v>
      </c>
      <c r="P4240" s="54"/>
    </row>
    <row r="4241" spans="1:16" x14ac:dyDescent="0.2">
      <c r="A4241" s="50">
        <v>40955</v>
      </c>
      <c r="B4241">
        <f t="shared" si="198"/>
        <v>2012</v>
      </c>
      <c r="C4241" s="51">
        <f t="shared" si="199"/>
        <v>2</v>
      </c>
      <c r="D4241" s="51">
        <f t="shared" si="200"/>
        <v>16</v>
      </c>
      <c r="E4241" s="52">
        <v>0.875</v>
      </c>
      <c r="G4241">
        <v>-8.6969999999999992</v>
      </c>
      <c r="H4241">
        <v>-7.8689999999999998</v>
      </c>
      <c r="I4241">
        <v>-7.3479999999999999</v>
      </c>
      <c r="J4241">
        <v>-6.93</v>
      </c>
      <c r="K4241">
        <v>-6.7380000000000004</v>
      </c>
      <c r="L4241">
        <v>-6.3570000000000002</v>
      </c>
      <c r="M4241">
        <v>-5.5419999999999998</v>
      </c>
      <c r="P4241" s="54"/>
    </row>
    <row r="4242" spans="1:16" x14ac:dyDescent="0.2">
      <c r="A4242" s="50">
        <v>40956</v>
      </c>
      <c r="B4242">
        <f t="shared" si="198"/>
        <v>2012</v>
      </c>
      <c r="C4242" s="51">
        <f t="shared" si="199"/>
        <v>2</v>
      </c>
      <c r="D4242" s="51">
        <f t="shared" si="200"/>
        <v>17</v>
      </c>
      <c r="E4242" s="52">
        <v>0</v>
      </c>
      <c r="G4242">
        <v>-8.73</v>
      </c>
      <c r="H4242">
        <v>-7.9020000000000001</v>
      </c>
      <c r="I4242">
        <v>-7.3810000000000002</v>
      </c>
      <c r="J4242">
        <v>-6.93</v>
      </c>
      <c r="K4242">
        <v>-6.77</v>
      </c>
      <c r="L4242">
        <v>-6.3570000000000002</v>
      </c>
      <c r="M4242">
        <v>-5.5419999999999998</v>
      </c>
      <c r="P4242" s="54"/>
    </row>
    <row r="4243" spans="1:16" x14ac:dyDescent="0.2">
      <c r="A4243" s="50">
        <v>40956</v>
      </c>
      <c r="B4243">
        <f t="shared" si="198"/>
        <v>2012</v>
      </c>
      <c r="C4243" s="51">
        <f t="shared" si="199"/>
        <v>2</v>
      </c>
      <c r="D4243" s="51">
        <f t="shared" si="200"/>
        <v>17</v>
      </c>
      <c r="E4243" s="52">
        <v>0.125</v>
      </c>
      <c r="G4243">
        <v>-8.7639999999999993</v>
      </c>
      <c r="H4243">
        <v>-7.9020000000000001</v>
      </c>
      <c r="I4243">
        <v>-7.3810000000000002</v>
      </c>
      <c r="J4243">
        <v>-6.93</v>
      </c>
      <c r="K4243">
        <v>-6.77</v>
      </c>
      <c r="L4243">
        <v>-6.3570000000000002</v>
      </c>
      <c r="M4243">
        <v>-5.5419999999999998</v>
      </c>
      <c r="P4243" s="54"/>
    </row>
    <row r="4244" spans="1:16" x14ac:dyDescent="0.2">
      <c r="A4244" s="50">
        <v>40956</v>
      </c>
      <c r="B4244">
        <f t="shared" si="198"/>
        <v>2012</v>
      </c>
      <c r="C4244" s="51">
        <f t="shared" si="199"/>
        <v>2</v>
      </c>
      <c r="D4244" s="51">
        <f t="shared" si="200"/>
        <v>17</v>
      </c>
      <c r="E4244" s="52">
        <v>0.25</v>
      </c>
      <c r="G4244">
        <v>-8.7970000000000006</v>
      </c>
      <c r="H4244">
        <v>-7.9349999999999996</v>
      </c>
      <c r="I4244">
        <v>-7.3810000000000002</v>
      </c>
      <c r="J4244">
        <v>-6.93</v>
      </c>
      <c r="K4244">
        <v>-6.7380000000000004</v>
      </c>
      <c r="L4244">
        <v>-6.3570000000000002</v>
      </c>
      <c r="M4244">
        <v>-5.5419999999999998</v>
      </c>
      <c r="P4244" s="54"/>
    </row>
    <row r="4245" spans="1:16" x14ac:dyDescent="0.2">
      <c r="A4245" s="50">
        <v>40956</v>
      </c>
      <c r="B4245">
        <f t="shared" si="198"/>
        <v>2012</v>
      </c>
      <c r="C4245" s="51">
        <f t="shared" si="199"/>
        <v>2</v>
      </c>
      <c r="D4245" s="51">
        <f t="shared" si="200"/>
        <v>17</v>
      </c>
      <c r="E4245" s="52">
        <v>0.375</v>
      </c>
      <c r="G4245">
        <v>-8.8640000000000008</v>
      </c>
      <c r="H4245">
        <v>-7.968</v>
      </c>
      <c r="I4245">
        <v>-7.3810000000000002</v>
      </c>
      <c r="J4245">
        <v>-6.8979999999999997</v>
      </c>
      <c r="K4245">
        <v>-6.7380000000000004</v>
      </c>
      <c r="L4245">
        <v>-6.3250000000000002</v>
      </c>
      <c r="M4245">
        <v>-5.5419999999999998</v>
      </c>
      <c r="P4245" s="54"/>
    </row>
    <row r="4246" spans="1:16" x14ac:dyDescent="0.2">
      <c r="A4246" s="50">
        <v>40956</v>
      </c>
      <c r="B4246">
        <f t="shared" si="198"/>
        <v>2012</v>
      </c>
      <c r="C4246" s="51">
        <f t="shared" si="199"/>
        <v>2</v>
      </c>
      <c r="D4246" s="51">
        <f t="shared" si="200"/>
        <v>17</v>
      </c>
      <c r="E4246" s="52">
        <v>0.5</v>
      </c>
      <c r="G4246">
        <v>-8.8979999999999997</v>
      </c>
      <c r="H4246">
        <v>-8</v>
      </c>
      <c r="I4246">
        <v>-7.3810000000000002</v>
      </c>
      <c r="J4246">
        <v>-6.8979999999999997</v>
      </c>
      <c r="K4246">
        <v>-6.7380000000000004</v>
      </c>
      <c r="L4246">
        <v>-6.3250000000000002</v>
      </c>
      <c r="M4246">
        <v>-5.5419999999999998</v>
      </c>
      <c r="P4246" s="54"/>
    </row>
    <row r="4247" spans="1:16" x14ac:dyDescent="0.2">
      <c r="A4247" s="50">
        <v>40956</v>
      </c>
      <c r="B4247">
        <f t="shared" si="198"/>
        <v>2012</v>
      </c>
      <c r="C4247" s="51">
        <f t="shared" si="199"/>
        <v>2</v>
      </c>
      <c r="D4247" s="51">
        <f t="shared" si="200"/>
        <v>17</v>
      </c>
      <c r="E4247" s="52">
        <v>0.625</v>
      </c>
      <c r="G4247">
        <v>-8.9320000000000004</v>
      </c>
      <c r="H4247">
        <v>-8.0329999999999995</v>
      </c>
      <c r="I4247">
        <v>-7.4130000000000003</v>
      </c>
      <c r="J4247">
        <v>-6.8979999999999997</v>
      </c>
      <c r="K4247">
        <v>-6.7060000000000004</v>
      </c>
      <c r="L4247">
        <v>-6.3250000000000002</v>
      </c>
      <c r="M4247">
        <v>-5.5419999999999998</v>
      </c>
      <c r="P4247" s="54"/>
    </row>
    <row r="4248" spans="1:16" x14ac:dyDescent="0.2">
      <c r="A4248" s="50">
        <v>40956</v>
      </c>
      <c r="B4248">
        <f t="shared" si="198"/>
        <v>2012</v>
      </c>
      <c r="C4248" s="51">
        <f t="shared" si="199"/>
        <v>2</v>
      </c>
      <c r="D4248" s="51">
        <f t="shared" si="200"/>
        <v>17</v>
      </c>
      <c r="E4248" s="52">
        <v>0.75</v>
      </c>
      <c r="G4248">
        <v>-8.9649999999999999</v>
      </c>
      <c r="H4248">
        <v>-8.0329999999999995</v>
      </c>
      <c r="I4248">
        <v>-7.4130000000000003</v>
      </c>
      <c r="J4248">
        <v>-6.8979999999999997</v>
      </c>
      <c r="K4248">
        <v>-6.7060000000000004</v>
      </c>
      <c r="L4248">
        <v>-6.3250000000000002</v>
      </c>
      <c r="M4248">
        <v>-5.5419999999999998</v>
      </c>
      <c r="P4248" s="54"/>
    </row>
    <row r="4249" spans="1:16" x14ac:dyDescent="0.2">
      <c r="A4249" s="50">
        <v>40956</v>
      </c>
      <c r="B4249">
        <f t="shared" si="198"/>
        <v>2012</v>
      </c>
      <c r="C4249" s="51">
        <f t="shared" si="199"/>
        <v>2</v>
      </c>
      <c r="D4249" s="51">
        <f t="shared" si="200"/>
        <v>17</v>
      </c>
      <c r="E4249" s="52">
        <v>0.875</v>
      </c>
      <c r="G4249">
        <v>-8.9649999999999999</v>
      </c>
      <c r="H4249">
        <v>-8.0660000000000007</v>
      </c>
      <c r="I4249">
        <v>-7.4130000000000003</v>
      </c>
      <c r="J4249">
        <v>-6.8979999999999997</v>
      </c>
      <c r="K4249">
        <v>-6.7060000000000004</v>
      </c>
      <c r="L4249">
        <v>-6.3250000000000002</v>
      </c>
      <c r="M4249">
        <v>-5.5419999999999998</v>
      </c>
      <c r="P4249" s="54"/>
    </row>
    <row r="4250" spans="1:16" x14ac:dyDescent="0.2">
      <c r="A4250" s="50">
        <v>40957</v>
      </c>
      <c r="B4250">
        <f t="shared" si="198"/>
        <v>2012</v>
      </c>
      <c r="C4250" s="51">
        <f t="shared" si="199"/>
        <v>2</v>
      </c>
      <c r="D4250" s="51">
        <f t="shared" si="200"/>
        <v>18</v>
      </c>
      <c r="E4250" s="52">
        <v>0</v>
      </c>
      <c r="G4250">
        <v>-8.9649999999999999</v>
      </c>
      <c r="H4250">
        <v>-8.0660000000000007</v>
      </c>
      <c r="I4250">
        <v>-7.4450000000000003</v>
      </c>
      <c r="J4250">
        <v>-6.8979999999999997</v>
      </c>
      <c r="K4250">
        <v>-6.7060000000000004</v>
      </c>
      <c r="L4250">
        <v>-6.2939999999999996</v>
      </c>
      <c r="M4250">
        <v>-5.5419999999999998</v>
      </c>
      <c r="P4250" s="54"/>
    </row>
    <row r="4251" spans="1:16" x14ac:dyDescent="0.2">
      <c r="A4251" s="50">
        <v>40957</v>
      </c>
      <c r="B4251">
        <f t="shared" si="198"/>
        <v>2012</v>
      </c>
      <c r="C4251" s="51">
        <f t="shared" si="199"/>
        <v>2</v>
      </c>
      <c r="D4251" s="51">
        <f t="shared" si="200"/>
        <v>18</v>
      </c>
      <c r="E4251" s="52">
        <v>0.125</v>
      </c>
      <c r="G4251">
        <v>-8.9320000000000004</v>
      </c>
      <c r="H4251">
        <v>-8.0990000000000002</v>
      </c>
      <c r="I4251">
        <v>-7.4450000000000003</v>
      </c>
      <c r="J4251">
        <v>-6.8979999999999997</v>
      </c>
      <c r="K4251">
        <v>-6.6740000000000004</v>
      </c>
      <c r="L4251">
        <v>-6.2939999999999996</v>
      </c>
      <c r="M4251">
        <v>-5.5110000000000001</v>
      </c>
      <c r="P4251" s="54"/>
    </row>
    <row r="4252" spans="1:16" x14ac:dyDescent="0.2">
      <c r="A4252" s="50">
        <v>40957</v>
      </c>
      <c r="B4252">
        <f t="shared" si="198"/>
        <v>2012</v>
      </c>
      <c r="C4252" s="51">
        <f t="shared" si="199"/>
        <v>2</v>
      </c>
      <c r="D4252" s="51">
        <f t="shared" si="200"/>
        <v>18</v>
      </c>
      <c r="E4252" s="52">
        <v>0.25</v>
      </c>
      <c r="G4252">
        <v>-8.8979999999999997</v>
      </c>
      <c r="H4252">
        <v>-8.0990000000000002</v>
      </c>
      <c r="I4252">
        <v>-7.4450000000000003</v>
      </c>
      <c r="J4252">
        <v>-6.8979999999999997</v>
      </c>
      <c r="K4252">
        <v>-6.6740000000000004</v>
      </c>
      <c r="L4252">
        <v>-6.2939999999999996</v>
      </c>
      <c r="M4252">
        <v>-5.5110000000000001</v>
      </c>
      <c r="P4252" s="54"/>
    </row>
    <row r="4253" spans="1:16" x14ac:dyDescent="0.2">
      <c r="A4253" s="50">
        <v>40957</v>
      </c>
      <c r="B4253">
        <f t="shared" si="198"/>
        <v>2012</v>
      </c>
      <c r="C4253" s="51">
        <f t="shared" si="199"/>
        <v>2</v>
      </c>
      <c r="D4253" s="51">
        <f t="shared" si="200"/>
        <v>18</v>
      </c>
      <c r="E4253" s="52">
        <v>0.375</v>
      </c>
      <c r="G4253">
        <v>-8.8640000000000008</v>
      </c>
      <c r="H4253">
        <v>-8.0990000000000002</v>
      </c>
      <c r="I4253">
        <v>-7.4450000000000003</v>
      </c>
      <c r="J4253">
        <v>-6.8979999999999997</v>
      </c>
      <c r="K4253">
        <v>-6.6740000000000004</v>
      </c>
      <c r="L4253">
        <v>-6.2619999999999996</v>
      </c>
      <c r="M4253">
        <v>-5.5110000000000001</v>
      </c>
      <c r="P4253" s="54"/>
    </row>
    <row r="4254" spans="1:16" x14ac:dyDescent="0.2">
      <c r="A4254" s="50">
        <v>40957</v>
      </c>
      <c r="B4254">
        <f t="shared" si="198"/>
        <v>2012</v>
      </c>
      <c r="C4254" s="51">
        <f t="shared" si="199"/>
        <v>2</v>
      </c>
      <c r="D4254" s="51">
        <f t="shared" si="200"/>
        <v>18</v>
      </c>
      <c r="E4254" s="52">
        <v>0.5</v>
      </c>
      <c r="G4254">
        <v>-8.8309999999999995</v>
      </c>
      <c r="H4254">
        <v>-8.0990000000000002</v>
      </c>
      <c r="I4254">
        <v>-7.4450000000000003</v>
      </c>
      <c r="J4254">
        <v>-6.93</v>
      </c>
      <c r="K4254">
        <v>-6.6740000000000004</v>
      </c>
      <c r="L4254">
        <v>-6.2619999999999996</v>
      </c>
      <c r="M4254">
        <v>-5.5110000000000001</v>
      </c>
      <c r="P4254" s="54"/>
    </row>
    <row r="4255" spans="1:16" x14ac:dyDescent="0.2">
      <c r="A4255" s="50">
        <v>40957</v>
      </c>
      <c r="B4255">
        <f t="shared" si="198"/>
        <v>2012</v>
      </c>
      <c r="C4255" s="51">
        <f t="shared" si="199"/>
        <v>2</v>
      </c>
      <c r="D4255" s="51">
        <f t="shared" si="200"/>
        <v>18</v>
      </c>
      <c r="E4255" s="52">
        <v>0.625</v>
      </c>
      <c r="G4255">
        <v>-8.7639999999999993</v>
      </c>
      <c r="H4255">
        <v>-8.0990000000000002</v>
      </c>
      <c r="I4255">
        <v>-7.4450000000000003</v>
      </c>
      <c r="J4255">
        <v>-6.93</v>
      </c>
      <c r="K4255">
        <v>-6.6740000000000004</v>
      </c>
      <c r="L4255">
        <v>-6.2619999999999996</v>
      </c>
      <c r="M4255">
        <v>-5.5110000000000001</v>
      </c>
      <c r="P4255" s="54"/>
    </row>
    <row r="4256" spans="1:16" x14ac:dyDescent="0.2">
      <c r="A4256" s="50">
        <v>40957</v>
      </c>
      <c r="B4256">
        <f t="shared" si="198"/>
        <v>2012</v>
      </c>
      <c r="C4256" s="51">
        <f t="shared" si="199"/>
        <v>2</v>
      </c>
      <c r="D4256" s="51">
        <f t="shared" si="200"/>
        <v>18</v>
      </c>
      <c r="E4256" s="52">
        <v>0.75</v>
      </c>
      <c r="G4256">
        <v>-8.6969999999999992</v>
      </c>
      <c r="H4256">
        <v>-8.0660000000000007</v>
      </c>
      <c r="I4256">
        <v>-7.4779999999999998</v>
      </c>
      <c r="J4256">
        <v>-6.8979999999999997</v>
      </c>
      <c r="K4256">
        <v>-6.6420000000000003</v>
      </c>
      <c r="L4256">
        <v>-6.2309999999999999</v>
      </c>
      <c r="M4256">
        <v>-5.48</v>
      </c>
      <c r="P4256" s="54"/>
    </row>
    <row r="4257" spans="1:16" x14ac:dyDescent="0.2">
      <c r="A4257" s="50">
        <v>40957</v>
      </c>
      <c r="B4257">
        <f t="shared" si="198"/>
        <v>2012</v>
      </c>
      <c r="C4257" s="51">
        <f t="shared" si="199"/>
        <v>2</v>
      </c>
      <c r="D4257" s="51">
        <f t="shared" si="200"/>
        <v>18</v>
      </c>
      <c r="E4257" s="52">
        <v>0.875</v>
      </c>
      <c r="G4257">
        <v>-8.6300000000000008</v>
      </c>
      <c r="H4257">
        <v>-8.0660000000000007</v>
      </c>
      <c r="I4257">
        <v>-7.4450000000000003</v>
      </c>
      <c r="J4257">
        <v>-6.93</v>
      </c>
      <c r="K4257">
        <v>-6.6420000000000003</v>
      </c>
      <c r="L4257">
        <v>-6.2619999999999996</v>
      </c>
      <c r="M4257">
        <v>-5.48</v>
      </c>
      <c r="P4257" s="54"/>
    </row>
    <row r="4258" spans="1:16" x14ac:dyDescent="0.2">
      <c r="A4258" s="50">
        <v>40958</v>
      </c>
      <c r="B4258">
        <f t="shared" si="198"/>
        <v>2012</v>
      </c>
      <c r="C4258" s="51">
        <f t="shared" si="199"/>
        <v>2</v>
      </c>
      <c r="D4258" s="51">
        <f t="shared" si="200"/>
        <v>19</v>
      </c>
      <c r="E4258" s="52">
        <v>0</v>
      </c>
      <c r="G4258">
        <v>-8.5969999999999995</v>
      </c>
      <c r="H4258">
        <v>-8.0329999999999995</v>
      </c>
      <c r="I4258">
        <v>-7.4450000000000003</v>
      </c>
      <c r="J4258">
        <v>-6.93</v>
      </c>
      <c r="K4258">
        <v>-6.6740000000000004</v>
      </c>
      <c r="L4258">
        <v>-6.2619999999999996</v>
      </c>
      <c r="M4258">
        <v>-5.48</v>
      </c>
      <c r="P4258" s="54"/>
    </row>
    <row r="4259" spans="1:16" x14ac:dyDescent="0.2">
      <c r="A4259" s="50">
        <v>40958</v>
      </c>
      <c r="B4259">
        <f t="shared" si="198"/>
        <v>2012</v>
      </c>
      <c r="C4259" s="51">
        <f t="shared" si="199"/>
        <v>2</v>
      </c>
      <c r="D4259" s="51">
        <f t="shared" si="200"/>
        <v>19</v>
      </c>
      <c r="E4259" s="52">
        <v>0.125</v>
      </c>
      <c r="G4259">
        <v>-8.5630000000000006</v>
      </c>
      <c r="H4259">
        <v>-8</v>
      </c>
      <c r="I4259">
        <v>-7.4450000000000003</v>
      </c>
      <c r="J4259">
        <v>-6.93</v>
      </c>
      <c r="K4259">
        <v>-6.6740000000000004</v>
      </c>
      <c r="L4259">
        <v>-6.2619999999999996</v>
      </c>
      <c r="M4259">
        <v>-5.5110000000000001</v>
      </c>
      <c r="P4259" s="54"/>
    </row>
    <row r="4260" spans="1:16" x14ac:dyDescent="0.2">
      <c r="A4260" s="50">
        <v>40958</v>
      </c>
      <c r="B4260">
        <f t="shared" si="198"/>
        <v>2012</v>
      </c>
      <c r="C4260" s="51">
        <f t="shared" si="199"/>
        <v>2</v>
      </c>
      <c r="D4260" s="51">
        <f t="shared" si="200"/>
        <v>19</v>
      </c>
      <c r="E4260" s="52">
        <v>0.25</v>
      </c>
      <c r="G4260">
        <v>-8.5630000000000006</v>
      </c>
      <c r="H4260">
        <v>-8</v>
      </c>
      <c r="I4260">
        <v>-7.4450000000000003</v>
      </c>
      <c r="J4260">
        <v>-6.93</v>
      </c>
      <c r="K4260">
        <v>-6.6740000000000004</v>
      </c>
      <c r="L4260">
        <v>-6.2619999999999996</v>
      </c>
      <c r="M4260">
        <v>-5.5110000000000001</v>
      </c>
      <c r="P4260" s="54"/>
    </row>
    <row r="4261" spans="1:16" x14ac:dyDescent="0.2">
      <c r="A4261" s="50">
        <v>40958</v>
      </c>
      <c r="B4261">
        <f t="shared" si="198"/>
        <v>2012</v>
      </c>
      <c r="C4261" s="51">
        <f t="shared" si="199"/>
        <v>2</v>
      </c>
      <c r="D4261" s="51">
        <f t="shared" si="200"/>
        <v>19</v>
      </c>
      <c r="E4261" s="52">
        <v>0.375</v>
      </c>
      <c r="G4261">
        <v>-8.5969999999999995</v>
      </c>
      <c r="H4261">
        <v>-8</v>
      </c>
      <c r="I4261">
        <v>-7.4450000000000003</v>
      </c>
      <c r="J4261">
        <v>-6.8979999999999997</v>
      </c>
      <c r="K4261">
        <v>-6.6740000000000004</v>
      </c>
      <c r="L4261">
        <v>-6.2619999999999996</v>
      </c>
      <c r="M4261">
        <v>-5.5110000000000001</v>
      </c>
      <c r="P4261" s="54"/>
    </row>
    <row r="4262" spans="1:16" x14ac:dyDescent="0.2">
      <c r="A4262" s="50">
        <v>40958</v>
      </c>
      <c r="B4262">
        <f t="shared" si="198"/>
        <v>2012</v>
      </c>
      <c r="C4262" s="51">
        <f t="shared" si="199"/>
        <v>2</v>
      </c>
      <c r="D4262" s="51">
        <f t="shared" si="200"/>
        <v>19</v>
      </c>
      <c r="E4262" s="52">
        <v>0.5</v>
      </c>
      <c r="G4262">
        <v>-8.5969999999999995</v>
      </c>
      <c r="H4262">
        <v>-7.968</v>
      </c>
      <c r="I4262">
        <v>-7.4450000000000003</v>
      </c>
      <c r="J4262">
        <v>-6.93</v>
      </c>
      <c r="K4262">
        <v>-6.6740000000000004</v>
      </c>
      <c r="L4262">
        <v>-6.2619999999999996</v>
      </c>
      <c r="M4262">
        <v>-5.5110000000000001</v>
      </c>
      <c r="P4262" s="54"/>
    </row>
    <row r="4263" spans="1:16" x14ac:dyDescent="0.2">
      <c r="A4263" s="50">
        <v>40958</v>
      </c>
      <c r="B4263">
        <f t="shared" si="198"/>
        <v>2012</v>
      </c>
      <c r="C4263" s="51">
        <f t="shared" si="199"/>
        <v>2</v>
      </c>
      <c r="D4263" s="51">
        <f t="shared" si="200"/>
        <v>19</v>
      </c>
      <c r="E4263" s="52">
        <v>0.625</v>
      </c>
      <c r="G4263">
        <v>-8.6300000000000008</v>
      </c>
      <c r="H4263">
        <v>-7.968</v>
      </c>
      <c r="I4263">
        <v>-7.4130000000000003</v>
      </c>
      <c r="J4263">
        <v>-6.93</v>
      </c>
      <c r="K4263">
        <v>-6.6740000000000004</v>
      </c>
      <c r="L4263">
        <v>-6.2619999999999996</v>
      </c>
      <c r="M4263">
        <v>-5.5110000000000001</v>
      </c>
      <c r="P4263" s="54"/>
    </row>
    <row r="4264" spans="1:16" x14ac:dyDescent="0.2">
      <c r="A4264" s="50">
        <v>40958</v>
      </c>
      <c r="B4264">
        <f t="shared" si="198"/>
        <v>2012</v>
      </c>
      <c r="C4264" s="51">
        <f t="shared" si="199"/>
        <v>2</v>
      </c>
      <c r="D4264" s="51">
        <f t="shared" si="200"/>
        <v>19</v>
      </c>
      <c r="E4264" s="52">
        <v>0.75</v>
      </c>
      <c r="G4264">
        <v>-8.6630000000000003</v>
      </c>
      <c r="H4264">
        <v>-7.968</v>
      </c>
      <c r="I4264">
        <v>-7.4130000000000003</v>
      </c>
      <c r="J4264">
        <v>-6.93</v>
      </c>
      <c r="K4264">
        <v>-6.6740000000000004</v>
      </c>
      <c r="L4264">
        <v>-6.2939999999999996</v>
      </c>
      <c r="M4264">
        <v>-5.5419999999999998</v>
      </c>
      <c r="P4264" s="54"/>
    </row>
    <row r="4265" spans="1:16" x14ac:dyDescent="0.2">
      <c r="A4265" s="50">
        <v>40958</v>
      </c>
      <c r="B4265">
        <f t="shared" si="198"/>
        <v>2012</v>
      </c>
      <c r="C4265" s="51">
        <f t="shared" si="199"/>
        <v>2</v>
      </c>
      <c r="D4265" s="51">
        <f t="shared" si="200"/>
        <v>19</v>
      </c>
      <c r="E4265" s="52">
        <v>0.875</v>
      </c>
      <c r="G4265">
        <v>-8.7639999999999993</v>
      </c>
      <c r="H4265">
        <v>-7.968</v>
      </c>
      <c r="I4265">
        <v>-7.4130000000000003</v>
      </c>
      <c r="J4265">
        <v>-6.8979999999999997</v>
      </c>
      <c r="K4265">
        <v>-6.7060000000000004</v>
      </c>
      <c r="L4265">
        <v>-6.2939999999999996</v>
      </c>
      <c r="M4265">
        <v>-5.5419999999999998</v>
      </c>
      <c r="P4265" s="54"/>
    </row>
    <row r="4266" spans="1:16" x14ac:dyDescent="0.2">
      <c r="A4266" s="50">
        <v>40959</v>
      </c>
      <c r="B4266">
        <f t="shared" si="198"/>
        <v>2012</v>
      </c>
      <c r="C4266" s="51">
        <f t="shared" si="199"/>
        <v>2</v>
      </c>
      <c r="D4266" s="51">
        <f t="shared" si="200"/>
        <v>20</v>
      </c>
      <c r="E4266" s="52">
        <v>0</v>
      </c>
      <c r="G4266">
        <v>-8.8979999999999997</v>
      </c>
      <c r="H4266">
        <v>-8</v>
      </c>
      <c r="I4266">
        <v>-7.4130000000000003</v>
      </c>
      <c r="J4266">
        <v>-6.8979999999999997</v>
      </c>
      <c r="K4266">
        <v>-6.7380000000000004</v>
      </c>
      <c r="L4266">
        <v>-6.3250000000000002</v>
      </c>
      <c r="M4266">
        <v>-5.5739999999999998</v>
      </c>
      <c r="P4266" s="54"/>
    </row>
    <row r="4267" spans="1:16" x14ac:dyDescent="0.2">
      <c r="A4267" s="50">
        <v>40959</v>
      </c>
      <c r="B4267">
        <f t="shared" si="198"/>
        <v>2012</v>
      </c>
      <c r="C4267" s="51">
        <f t="shared" si="199"/>
        <v>2</v>
      </c>
      <c r="D4267" s="51">
        <f t="shared" si="200"/>
        <v>20</v>
      </c>
      <c r="E4267" s="52">
        <v>0.125</v>
      </c>
      <c r="G4267">
        <v>-9.0329999999999995</v>
      </c>
      <c r="H4267">
        <v>-8</v>
      </c>
      <c r="I4267">
        <v>-7.4130000000000003</v>
      </c>
      <c r="J4267">
        <v>-6.8979999999999997</v>
      </c>
      <c r="K4267">
        <v>-6.7380000000000004</v>
      </c>
      <c r="L4267">
        <v>-6.3250000000000002</v>
      </c>
      <c r="M4267">
        <v>-5.5739999999999998</v>
      </c>
      <c r="P4267" s="54"/>
    </row>
    <row r="4268" spans="1:16" x14ac:dyDescent="0.2">
      <c r="A4268" s="50">
        <v>40959</v>
      </c>
      <c r="B4268">
        <f t="shared" si="198"/>
        <v>2012</v>
      </c>
      <c r="C4268" s="51">
        <f t="shared" si="199"/>
        <v>2</v>
      </c>
      <c r="D4268" s="51">
        <f t="shared" si="200"/>
        <v>20</v>
      </c>
      <c r="E4268" s="52">
        <v>0.25</v>
      </c>
      <c r="G4268">
        <v>-9.1679999999999993</v>
      </c>
      <c r="H4268">
        <v>-8.0660000000000007</v>
      </c>
      <c r="I4268">
        <v>-7.4130000000000003</v>
      </c>
      <c r="J4268">
        <v>-6.8979999999999997</v>
      </c>
      <c r="K4268">
        <v>-6.7380000000000004</v>
      </c>
      <c r="L4268">
        <v>-6.3250000000000002</v>
      </c>
      <c r="M4268">
        <v>-5.5739999999999998</v>
      </c>
      <c r="P4268" s="54"/>
    </row>
    <row r="4269" spans="1:16" x14ac:dyDescent="0.2">
      <c r="A4269" s="50">
        <v>40959</v>
      </c>
      <c r="B4269">
        <f t="shared" si="198"/>
        <v>2012</v>
      </c>
      <c r="C4269" s="51">
        <f t="shared" si="199"/>
        <v>2</v>
      </c>
      <c r="D4269" s="51">
        <f t="shared" si="200"/>
        <v>20</v>
      </c>
      <c r="E4269" s="52">
        <v>0.375</v>
      </c>
      <c r="G4269">
        <v>-9.3030000000000008</v>
      </c>
      <c r="H4269">
        <v>-8.1319999999999997</v>
      </c>
      <c r="I4269">
        <v>-7.4450000000000003</v>
      </c>
      <c r="J4269">
        <v>-6.93</v>
      </c>
      <c r="K4269">
        <v>-6.7380000000000004</v>
      </c>
      <c r="L4269">
        <v>-6.3250000000000002</v>
      </c>
      <c r="M4269">
        <v>-5.5739999999999998</v>
      </c>
      <c r="P4269" s="54"/>
    </row>
    <row r="4270" spans="1:16" x14ac:dyDescent="0.2">
      <c r="A4270" s="50">
        <v>40959</v>
      </c>
      <c r="B4270">
        <f t="shared" si="198"/>
        <v>2012</v>
      </c>
      <c r="C4270" s="51">
        <f t="shared" si="199"/>
        <v>2</v>
      </c>
      <c r="D4270" s="51">
        <f t="shared" si="200"/>
        <v>20</v>
      </c>
      <c r="E4270" s="52">
        <v>0.5</v>
      </c>
      <c r="G4270">
        <v>-9.5079999999999991</v>
      </c>
      <c r="H4270">
        <v>-8.2309999999999999</v>
      </c>
      <c r="I4270">
        <v>-7.4779999999999998</v>
      </c>
      <c r="J4270">
        <v>-6.9619999999999997</v>
      </c>
      <c r="K4270">
        <v>-6.7380000000000004</v>
      </c>
      <c r="L4270">
        <v>-6.3250000000000002</v>
      </c>
      <c r="M4270">
        <v>-5.6050000000000004</v>
      </c>
      <c r="P4270" s="54"/>
    </row>
    <row r="4271" spans="1:16" x14ac:dyDescent="0.2">
      <c r="A4271" s="50">
        <v>40959</v>
      </c>
      <c r="B4271">
        <f t="shared" si="198"/>
        <v>2012</v>
      </c>
      <c r="C4271" s="51">
        <f t="shared" si="199"/>
        <v>2</v>
      </c>
      <c r="D4271" s="51">
        <f t="shared" si="200"/>
        <v>20</v>
      </c>
      <c r="E4271" s="52">
        <v>0.625</v>
      </c>
      <c r="G4271">
        <v>-9.6790000000000003</v>
      </c>
      <c r="H4271">
        <v>-8.2970000000000006</v>
      </c>
      <c r="I4271">
        <v>-7.51</v>
      </c>
      <c r="J4271">
        <v>-6.9619999999999997</v>
      </c>
      <c r="K4271">
        <v>-6.7380000000000004</v>
      </c>
      <c r="L4271">
        <v>-6.3570000000000002</v>
      </c>
      <c r="M4271">
        <v>-5.6050000000000004</v>
      </c>
      <c r="P4271" s="54"/>
    </row>
    <row r="4272" spans="1:16" x14ac:dyDescent="0.2">
      <c r="A4272" s="50">
        <v>40959</v>
      </c>
      <c r="B4272">
        <f t="shared" si="198"/>
        <v>2012</v>
      </c>
      <c r="C4272" s="51">
        <f t="shared" si="199"/>
        <v>2</v>
      </c>
      <c r="D4272" s="51">
        <f t="shared" si="200"/>
        <v>20</v>
      </c>
      <c r="E4272" s="52">
        <v>0.75</v>
      </c>
      <c r="G4272">
        <v>-9.8510000000000009</v>
      </c>
      <c r="H4272">
        <v>-8.3970000000000002</v>
      </c>
      <c r="I4272">
        <v>-7.5430000000000001</v>
      </c>
      <c r="J4272">
        <v>-6.9619999999999997</v>
      </c>
      <c r="K4272">
        <v>-6.7380000000000004</v>
      </c>
      <c r="L4272">
        <v>-6.3250000000000002</v>
      </c>
      <c r="M4272">
        <v>-5.5739999999999998</v>
      </c>
      <c r="P4272" s="54"/>
    </row>
    <row r="4273" spans="1:16" x14ac:dyDescent="0.2">
      <c r="A4273" s="50">
        <v>40959</v>
      </c>
      <c r="B4273">
        <f t="shared" si="198"/>
        <v>2012</v>
      </c>
      <c r="C4273" s="51">
        <f t="shared" si="199"/>
        <v>2</v>
      </c>
      <c r="D4273" s="51">
        <f t="shared" si="200"/>
        <v>20</v>
      </c>
      <c r="E4273" s="52">
        <v>0.875</v>
      </c>
      <c r="G4273">
        <v>-10.023</v>
      </c>
      <c r="H4273">
        <v>-8.4629999999999992</v>
      </c>
      <c r="I4273">
        <v>-7.5750000000000002</v>
      </c>
      <c r="J4273">
        <v>-6.9939999999999998</v>
      </c>
      <c r="K4273">
        <v>-6.77</v>
      </c>
      <c r="L4273">
        <v>-6.3570000000000002</v>
      </c>
      <c r="M4273">
        <v>-5.6050000000000004</v>
      </c>
      <c r="P4273" s="54"/>
    </row>
    <row r="4274" spans="1:16" x14ac:dyDescent="0.2">
      <c r="A4274" s="50">
        <v>40960</v>
      </c>
      <c r="B4274">
        <f t="shared" si="198"/>
        <v>2012</v>
      </c>
      <c r="C4274" s="51">
        <f t="shared" si="199"/>
        <v>2</v>
      </c>
      <c r="D4274" s="51">
        <f t="shared" si="200"/>
        <v>21</v>
      </c>
      <c r="E4274" s="52">
        <v>0</v>
      </c>
      <c r="G4274">
        <v>-10.231</v>
      </c>
      <c r="H4274">
        <v>-8.5630000000000006</v>
      </c>
      <c r="I4274">
        <v>-7.64</v>
      </c>
      <c r="J4274">
        <v>-7.0259999999999998</v>
      </c>
      <c r="K4274">
        <v>-6.77</v>
      </c>
      <c r="L4274">
        <v>-6.3570000000000002</v>
      </c>
      <c r="M4274">
        <v>-5.6050000000000004</v>
      </c>
      <c r="P4274" s="54"/>
    </row>
    <row r="4275" spans="1:16" x14ac:dyDescent="0.2">
      <c r="A4275" s="50">
        <v>40960</v>
      </c>
      <c r="B4275">
        <f t="shared" si="198"/>
        <v>2012</v>
      </c>
      <c r="C4275" s="51">
        <f t="shared" si="199"/>
        <v>2</v>
      </c>
      <c r="D4275" s="51">
        <f t="shared" si="200"/>
        <v>21</v>
      </c>
      <c r="E4275" s="52">
        <v>0.125</v>
      </c>
      <c r="G4275">
        <v>-10.476000000000001</v>
      </c>
      <c r="H4275">
        <v>-8.6630000000000003</v>
      </c>
      <c r="I4275">
        <v>-7.673</v>
      </c>
      <c r="J4275">
        <v>-7.0579999999999998</v>
      </c>
      <c r="K4275">
        <v>-6.77</v>
      </c>
      <c r="L4275">
        <v>-6.3570000000000002</v>
      </c>
      <c r="M4275">
        <v>-5.6050000000000004</v>
      </c>
      <c r="P4275" s="54"/>
    </row>
    <row r="4276" spans="1:16" x14ac:dyDescent="0.2">
      <c r="A4276" s="50">
        <v>40960</v>
      </c>
      <c r="B4276">
        <f t="shared" si="198"/>
        <v>2012</v>
      </c>
      <c r="C4276" s="51">
        <f t="shared" si="199"/>
        <v>2</v>
      </c>
      <c r="D4276" s="51">
        <f t="shared" si="200"/>
        <v>21</v>
      </c>
      <c r="E4276" s="52">
        <v>0.25</v>
      </c>
      <c r="G4276">
        <v>-10.722</v>
      </c>
      <c r="H4276">
        <v>-8.7970000000000006</v>
      </c>
      <c r="I4276">
        <v>-7.7060000000000004</v>
      </c>
      <c r="J4276">
        <v>-7.09</v>
      </c>
      <c r="K4276">
        <v>-6.8019999999999996</v>
      </c>
      <c r="L4276">
        <v>-6.3570000000000002</v>
      </c>
      <c r="M4276">
        <v>-5.6360000000000001</v>
      </c>
      <c r="P4276" s="54"/>
    </row>
    <row r="4277" spans="1:16" x14ac:dyDescent="0.2">
      <c r="A4277" s="50">
        <v>40960</v>
      </c>
      <c r="B4277">
        <f t="shared" si="198"/>
        <v>2012</v>
      </c>
      <c r="C4277" s="51">
        <f t="shared" si="199"/>
        <v>2</v>
      </c>
      <c r="D4277" s="51">
        <f t="shared" si="200"/>
        <v>21</v>
      </c>
      <c r="E4277" s="52">
        <v>0.375</v>
      </c>
      <c r="G4277">
        <v>-10.933999999999999</v>
      </c>
      <c r="H4277">
        <v>-8.8979999999999997</v>
      </c>
      <c r="I4277">
        <v>-7.7709999999999999</v>
      </c>
      <c r="J4277">
        <v>-7.1219999999999999</v>
      </c>
      <c r="K4277">
        <v>-6.8019999999999996</v>
      </c>
      <c r="L4277">
        <v>-6.3879999999999999</v>
      </c>
      <c r="M4277">
        <v>-5.6360000000000001</v>
      </c>
      <c r="P4277" s="54"/>
    </row>
    <row r="4278" spans="1:16" x14ac:dyDescent="0.2">
      <c r="A4278" s="50">
        <v>40960</v>
      </c>
      <c r="B4278">
        <f t="shared" si="198"/>
        <v>2012</v>
      </c>
      <c r="C4278" s="51">
        <f t="shared" si="199"/>
        <v>2</v>
      </c>
      <c r="D4278" s="51">
        <f t="shared" si="200"/>
        <v>21</v>
      </c>
      <c r="E4278" s="52">
        <v>0.5</v>
      </c>
      <c r="G4278">
        <v>-11.147</v>
      </c>
      <c r="H4278">
        <v>-8.9990000000000006</v>
      </c>
      <c r="I4278">
        <v>-7.8360000000000003</v>
      </c>
      <c r="J4278">
        <v>-7.1219999999999999</v>
      </c>
      <c r="K4278">
        <v>-6.8339999999999996</v>
      </c>
      <c r="L4278">
        <v>-6.3879999999999999</v>
      </c>
      <c r="M4278">
        <v>-5.6360000000000001</v>
      </c>
      <c r="P4278" s="54"/>
    </row>
    <row r="4279" spans="1:16" x14ac:dyDescent="0.2">
      <c r="A4279" s="50">
        <v>40960</v>
      </c>
      <c r="B4279">
        <f t="shared" si="198"/>
        <v>2012</v>
      </c>
      <c r="C4279" s="51">
        <f t="shared" si="199"/>
        <v>2</v>
      </c>
      <c r="D4279" s="51">
        <f t="shared" si="200"/>
        <v>21</v>
      </c>
      <c r="E4279" s="52">
        <v>0.625</v>
      </c>
      <c r="G4279">
        <v>-11.326000000000001</v>
      </c>
      <c r="H4279">
        <v>-9.1</v>
      </c>
      <c r="I4279">
        <v>-7.8689999999999998</v>
      </c>
      <c r="J4279">
        <v>-7.1219999999999999</v>
      </c>
      <c r="K4279">
        <v>-6.8339999999999996</v>
      </c>
      <c r="L4279">
        <v>-6.3879999999999999</v>
      </c>
      <c r="M4279">
        <v>-5.6360000000000001</v>
      </c>
      <c r="P4279" s="54"/>
    </row>
    <row r="4280" spans="1:16" x14ac:dyDescent="0.2">
      <c r="A4280" s="50">
        <v>40960</v>
      </c>
      <c r="B4280">
        <f t="shared" si="198"/>
        <v>2012</v>
      </c>
      <c r="C4280" s="51">
        <f t="shared" si="199"/>
        <v>2</v>
      </c>
      <c r="D4280" s="51">
        <f t="shared" si="200"/>
        <v>21</v>
      </c>
      <c r="E4280" s="52">
        <v>0.75</v>
      </c>
      <c r="G4280">
        <v>-11.433</v>
      </c>
      <c r="H4280">
        <v>-9.202</v>
      </c>
      <c r="I4280">
        <v>-7.9020000000000001</v>
      </c>
      <c r="J4280">
        <v>-7.1219999999999999</v>
      </c>
      <c r="K4280">
        <v>-6.8339999999999996</v>
      </c>
      <c r="L4280">
        <v>-6.3879999999999999</v>
      </c>
      <c r="M4280">
        <v>-5.6360000000000001</v>
      </c>
      <c r="P4280" s="54"/>
    </row>
    <row r="4281" spans="1:16" x14ac:dyDescent="0.2">
      <c r="A4281" s="50">
        <v>40960</v>
      </c>
      <c r="B4281">
        <f t="shared" si="198"/>
        <v>2012</v>
      </c>
      <c r="C4281" s="51">
        <f t="shared" si="199"/>
        <v>2</v>
      </c>
      <c r="D4281" s="51">
        <f t="shared" si="200"/>
        <v>21</v>
      </c>
      <c r="E4281" s="52">
        <v>0.875</v>
      </c>
      <c r="G4281">
        <v>-11.541</v>
      </c>
      <c r="H4281">
        <v>-9.3030000000000008</v>
      </c>
      <c r="I4281">
        <v>-7.968</v>
      </c>
      <c r="J4281">
        <v>-7.1550000000000002</v>
      </c>
      <c r="K4281">
        <v>-6.8339999999999996</v>
      </c>
      <c r="L4281">
        <v>-6.3879999999999999</v>
      </c>
      <c r="M4281">
        <v>-5.6360000000000001</v>
      </c>
      <c r="P4281" s="54"/>
    </row>
    <row r="4282" spans="1:16" x14ac:dyDescent="0.2">
      <c r="A4282" s="50">
        <v>40961</v>
      </c>
      <c r="B4282">
        <f t="shared" si="198"/>
        <v>2012</v>
      </c>
      <c r="C4282" s="51">
        <f t="shared" si="199"/>
        <v>2</v>
      </c>
      <c r="D4282" s="51">
        <f t="shared" si="200"/>
        <v>22</v>
      </c>
      <c r="E4282" s="52">
        <v>0</v>
      </c>
      <c r="G4282">
        <v>-11.686</v>
      </c>
      <c r="H4282">
        <v>-9.4390000000000001</v>
      </c>
      <c r="I4282">
        <v>-8.0329999999999995</v>
      </c>
      <c r="J4282">
        <v>-7.2190000000000003</v>
      </c>
      <c r="K4282">
        <v>-6.8659999999999997</v>
      </c>
      <c r="L4282">
        <v>-6.42</v>
      </c>
      <c r="M4282">
        <v>-5.6360000000000001</v>
      </c>
      <c r="P4282" s="54"/>
    </row>
    <row r="4283" spans="1:16" x14ac:dyDescent="0.2">
      <c r="A4283" s="50">
        <v>40961</v>
      </c>
      <c r="B4283">
        <f t="shared" si="198"/>
        <v>2012</v>
      </c>
      <c r="C4283" s="51">
        <f t="shared" si="199"/>
        <v>2</v>
      </c>
      <c r="D4283" s="51">
        <f t="shared" si="200"/>
        <v>22</v>
      </c>
      <c r="E4283" s="52">
        <v>0.125</v>
      </c>
      <c r="G4283">
        <v>-11.794</v>
      </c>
      <c r="H4283">
        <v>-9.5079999999999991</v>
      </c>
      <c r="I4283">
        <v>-8.0990000000000002</v>
      </c>
      <c r="J4283">
        <v>-7.2510000000000003</v>
      </c>
      <c r="K4283">
        <v>-6.8659999999999997</v>
      </c>
      <c r="L4283">
        <v>-6.42</v>
      </c>
      <c r="M4283">
        <v>-5.6360000000000001</v>
      </c>
      <c r="P4283" s="54"/>
    </row>
    <row r="4284" spans="1:16" x14ac:dyDescent="0.2">
      <c r="A4284" s="50">
        <v>40961</v>
      </c>
      <c r="B4284">
        <f t="shared" si="198"/>
        <v>2012</v>
      </c>
      <c r="C4284" s="51">
        <f t="shared" si="199"/>
        <v>2</v>
      </c>
      <c r="D4284" s="51">
        <f t="shared" si="200"/>
        <v>22</v>
      </c>
      <c r="E4284" s="52">
        <v>0.25</v>
      </c>
      <c r="G4284">
        <v>-11.867000000000001</v>
      </c>
      <c r="H4284">
        <v>-9.61</v>
      </c>
      <c r="I4284">
        <v>-8.1319999999999997</v>
      </c>
      <c r="J4284">
        <v>-7.2510000000000003</v>
      </c>
      <c r="K4284">
        <v>-6.8659999999999997</v>
      </c>
      <c r="L4284">
        <v>-6.42</v>
      </c>
      <c r="M4284">
        <v>-5.6360000000000001</v>
      </c>
      <c r="P4284" s="54"/>
    </row>
    <row r="4285" spans="1:16" x14ac:dyDescent="0.2">
      <c r="A4285" s="50">
        <v>40961</v>
      </c>
      <c r="B4285">
        <f t="shared" si="198"/>
        <v>2012</v>
      </c>
      <c r="C4285" s="51">
        <f t="shared" si="199"/>
        <v>2</v>
      </c>
      <c r="D4285" s="51">
        <f t="shared" si="200"/>
        <v>22</v>
      </c>
      <c r="E4285" s="52">
        <v>0.375</v>
      </c>
      <c r="G4285">
        <v>-11.867000000000001</v>
      </c>
      <c r="H4285">
        <v>-9.6790000000000003</v>
      </c>
      <c r="I4285">
        <v>-8.1649999999999991</v>
      </c>
      <c r="J4285">
        <v>-7.2839999999999998</v>
      </c>
      <c r="K4285">
        <v>-6.8659999999999997</v>
      </c>
      <c r="L4285">
        <v>-6.42</v>
      </c>
      <c r="M4285">
        <v>-5.6360000000000001</v>
      </c>
      <c r="P4285" s="54"/>
    </row>
    <row r="4286" spans="1:16" x14ac:dyDescent="0.2">
      <c r="A4286" s="50">
        <v>40961</v>
      </c>
      <c r="B4286">
        <f t="shared" si="198"/>
        <v>2012</v>
      </c>
      <c r="C4286" s="51">
        <f t="shared" si="199"/>
        <v>2</v>
      </c>
      <c r="D4286" s="51">
        <f t="shared" si="200"/>
        <v>22</v>
      </c>
      <c r="E4286" s="52">
        <v>0.5</v>
      </c>
      <c r="G4286">
        <v>-11.831</v>
      </c>
      <c r="H4286">
        <v>-9.7129999999999992</v>
      </c>
      <c r="I4286">
        <v>-8.1980000000000004</v>
      </c>
      <c r="J4286">
        <v>-7.2839999999999998</v>
      </c>
      <c r="K4286">
        <v>-6.8979999999999997</v>
      </c>
      <c r="L4286">
        <v>-6.42</v>
      </c>
      <c r="M4286">
        <v>-5.6360000000000001</v>
      </c>
      <c r="P4286" s="54"/>
    </row>
    <row r="4287" spans="1:16" x14ac:dyDescent="0.2">
      <c r="A4287" s="50">
        <v>40961</v>
      </c>
      <c r="B4287">
        <f t="shared" si="198"/>
        <v>2012</v>
      </c>
      <c r="C4287" s="51">
        <f t="shared" si="199"/>
        <v>2</v>
      </c>
      <c r="D4287" s="51">
        <f t="shared" si="200"/>
        <v>22</v>
      </c>
      <c r="E4287" s="52">
        <v>0.625</v>
      </c>
      <c r="G4287">
        <v>-11.722</v>
      </c>
      <c r="H4287">
        <v>-9.7469999999999999</v>
      </c>
      <c r="I4287">
        <v>-8.2309999999999999</v>
      </c>
      <c r="J4287">
        <v>-7.2839999999999998</v>
      </c>
      <c r="K4287">
        <v>-6.8659999999999997</v>
      </c>
      <c r="L4287">
        <v>-6.42</v>
      </c>
      <c r="M4287">
        <v>-5.6050000000000004</v>
      </c>
      <c r="P4287" s="54"/>
    </row>
    <row r="4288" spans="1:16" x14ac:dyDescent="0.2">
      <c r="A4288" s="50">
        <v>40961</v>
      </c>
      <c r="B4288">
        <f t="shared" si="198"/>
        <v>2012</v>
      </c>
      <c r="C4288" s="51">
        <f t="shared" si="199"/>
        <v>2</v>
      </c>
      <c r="D4288" s="51">
        <f t="shared" si="200"/>
        <v>22</v>
      </c>
      <c r="E4288" s="52">
        <v>0.75</v>
      </c>
      <c r="G4288">
        <v>-11.613</v>
      </c>
      <c r="H4288">
        <v>-9.7469999999999999</v>
      </c>
      <c r="I4288">
        <v>-8.2639999999999993</v>
      </c>
      <c r="J4288">
        <v>-7.2839999999999998</v>
      </c>
      <c r="K4288">
        <v>-6.8979999999999997</v>
      </c>
      <c r="L4288">
        <v>-6.3879999999999999</v>
      </c>
      <c r="M4288">
        <v>-5.6050000000000004</v>
      </c>
      <c r="P4288" s="54"/>
    </row>
    <row r="4289" spans="1:16" x14ac:dyDescent="0.2">
      <c r="A4289" s="50">
        <v>40961</v>
      </c>
      <c r="B4289">
        <f t="shared" si="198"/>
        <v>2012</v>
      </c>
      <c r="C4289" s="51">
        <f t="shared" si="199"/>
        <v>2</v>
      </c>
      <c r="D4289" s="51">
        <f t="shared" si="200"/>
        <v>22</v>
      </c>
      <c r="E4289" s="52">
        <v>0.875</v>
      </c>
      <c r="G4289">
        <v>-11.541</v>
      </c>
      <c r="H4289">
        <v>-9.782</v>
      </c>
      <c r="I4289">
        <v>-8.2970000000000006</v>
      </c>
      <c r="J4289">
        <v>-7.3479999999999999</v>
      </c>
      <c r="K4289">
        <v>-6.93</v>
      </c>
      <c r="L4289">
        <v>-6.42</v>
      </c>
      <c r="M4289">
        <v>-5.6050000000000004</v>
      </c>
      <c r="P4289" s="54"/>
    </row>
    <row r="4290" spans="1:16" x14ac:dyDescent="0.2">
      <c r="A4290" s="50">
        <v>40962</v>
      </c>
      <c r="B4290">
        <f t="shared" ref="B4290:B4353" si="201">YEAR(A4290)</f>
        <v>2012</v>
      </c>
      <c r="C4290" s="51">
        <f t="shared" ref="C4290:C4353" si="202">MONTH(A4290)</f>
        <v>2</v>
      </c>
      <c r="D4290" s="51">
        <f t="shared" ref="D4290:D4353" si="203">DAY(A4290)</f>
        <v>23</v>
      </c>
      <c r="E4290" s="52">
        <v>0</v>
      </c>
      <c r="G4290">
        <v>-11.505000000000001</v>
      </c>
      <c r="H4290">
        <v>-9.8160000000000007</v>
      </c>
      <c r="I4290">
        <v>-8.3640000000000008</v>
      </c>
      <c r="J4290">
        <v>-7.3810000000000002</v>
      </c>
      <c r="K4290">
        <v>-6.9619999999999997</v>
      </c>
      <c r="L4290">
        <v>-6.42</v>
      </c>
      <c r="M4290">
        <v>-5.6050000000000004</v>
      </c>
      <c r="P4290" s="54"/>
    </row>
    <row r="4291" spans="1:16" x14ac:dyDescent="0.2">
      <c r="A4291" s="50">
        <v>40962</v>
      </c>
      <c r="B4291">
        <f t="shared" si="201"/>
        <v>2012</v>
      </c>
      <c r="C4291" s="51">
        <f t="shared" si="202"/>
        <v>2</v>
      </c>
      <c r="D4291" s="51">
        <f t="shared" si="203"/>
        <v>23</v>
      </c>
      <c r="E4291" s="52">
        <v>0.125</v>
      </c>
      <c r="G4291">
        <v>-11.505000000000001</v>
      </c>
      <c r="H4291">
        <v>-9.8160000000000007</v>
      </c>
      <c r="I4291">
        <v>-8.43</v>
      </c>
      <c r="J4291">
        <v>-7.4130000000000003</v>
      </c>
      <c r="K4291">
        <v>-6.9939999999999998</v>
      </c>
      <c r="L4291">
        <v>-6.452</v>
      </c>
      <c r="M4291">
        <v>-5.6360000000000001</v>
      </c>
      <c r="P4291" s="54"/>
    </row>
    <row r="4292" spans="1:16" x14ac:dyDescent="0.2">
      <c r="A4292" s="50">
        <v>40962</v>
      </c>
      <c r="B4292">
        <f t="shared" si="201"/>
        <v>2012</v>
      </c>
      <c r="C4292" s="51">
        <f t="shared" si="202"/>
        <v>2</v>
      </c>
      <c r="D4292" s="51">
        <f t="shared" si="203"/>
        <v>23</v>
      </c>
      <c r="E4292" s="52">
        <v>0.25</v>
      </c>
      <c r="G4292">
        <v>-11.541</v>
      </c>
      <c r="H4292">
        <v>-9.8510000000000009</v>
      </c>
      <c r="I4292">
        <v>-8.4629999999999992</v>
      </c>
      <c r="J4292">
        <v>-7.4450000000000003</v>
      </c>
      <c r="K4292">
        <v>-6.9939999999999998</v>
      </c>
      <c r="L4292">
        <v>-6.4829999999999997</v>
      </c>
      <c r="M4292">
        <v>-5.6360000000000001</v>
      </c>
      <c r="P4292" s="54"/>
    </row>
    <row r="4293" spans="1:16" x14ac:dyDescent="0.2">
      <c r="A4293" s="50">
        <v>40962</v>
      </c>
      <c r="B4293">
        <f t="shared" si="201"/>
        <v>2012</v>
      </c>
      <c r="C4293" s="51">
        <f t="shared" si="202"/>
        <v>2</v>
      </c>
      <c r="D4293" s="51">
        <f t="shared" si="203"/>
        <v>23</v>
      </c>
      <c r="E4293" s="52">
        <v>0.375</v>
      </c>
      <c r="G4293">
        <v>-11.541</v>
      </c>
      <c r="H4293">
        <v>-9.8510000000000009</v>
      </c>
      <c r="I4293">
        <v>-8.4969999999999999</v>
      </c>
      <c r="J4293">
        <v>-7.4779999999999998</v>
      </c>
      <c r="K4293">
        <v>-7.0259999999999998</v>
      </c>
      <c r="L4293">
        <v>-6.4829999999999997</v>
      </c>
      <c r="M4293">
        <v>-5.6360000000000001</v>
      </c>
      <c r="P4293" s="54"/>
    </row>
    <row r="4294" spans="1:16" x14ac:dyDescent="0.2">
      <c r="A4294" s="50">
        <v>40962</v>
      </c>
      <c r="B4294">
        <f t="shared" si="201"/>
        <v>2012</v>
      </c>
      <c r="C4294" s="51">
        <f t="shared" si="202"/>
        <v>2</v>
      </c>
      <c r="D4294" s="51">
        <f t="shared" si="203"/>
        <v>23</v>
      </c>
      <c r="E4294" s="52">
        <v>0.5</v>
      </c>
      <c r="G4294">
        <v>-11.541</v>
      </c>
      <c r="H4294">
        <v>-9.8510000000000009</v>
      </c>
      <c r="I4294">
        <v>-8.4969999999999999</v>
      </c>
      <c r="J4294">
        <v>-7.51</v>
      </c>
      <c r="K4294">
        <v>-7.0259999999999998</v>
      </c>
      <c r="L4294">
        <v>-6.4829999999999997</v>
      </c>
      <c r="M4294">
        <v>-5.6360000000000001</v>
      </c>
      <c r="P4294" s="54"/>
    </row>
    <row r="4295" spans="1:16" x14ac:dyDescent="0.2">
      <c r="A4295" s="50">
        <v>40962</v>
      </c>
      <c r="B4295">
        <f t="shared" si="201"/>
        <v>2012</v>
      </c>
      <c r="C4295" s="51">
        <f t="shared" si="202"/>
        <v>2</v>
      </c>
      <c r="D4295" s="51">
        <f t="shared" si="203"/>
        <v>23</v>
      </c>
      <c r="E4295" s="52">
        <v>0.625</v>
      </c>
      <c r="G4295">
        <v>-11.505000000000001</v>
      </c>
      <c r="H4295">
        <v>-9.8510000000000009</v>
      </c>
      <c r="I4295">
        <v>-8.4969999999999999</v>
      </c>
      <c r="J4295">
        <v>-7.51</v>
      </c>
      <c r="K4295">
        <v>-7.0579999999999998</v>
      </c>
      <c r="L4295">
        <v>-6.4829999999999997</v>
      </c>
      <c r="M4295">
        <v>-5.6360000000000001</v>
      </c>
      <c r="P4295" s="54"/>
    </row>
    <row r="4296" spans="1:16" x14ac:dyDescent="0.2">
      <c r="A4296" s="50">
        <v>40962</v>
      </c>
      <c r="B4296">
        <f t="shared" si="201"/>
        <v>2012</v>
      </c>
      <c r="C4296" s="51">
        <f t="shared" si="202"/>
        <v>2</v>
      </c>
      <c r="D4296" s="51">
        <f t="shared" si="203"/>
        <v>23</v>
      </c>
      <c r="E4296" s="52">
        <v>0.75</v>
      </c>
      <c r="G4296">
        <v>-11.433</v>
      </c>
      <c r="H4296">
        <v>-9.8510000000000009</v>
      </c>
      <c r="I4296">
        <v>-8.4969999999999999</v>
      </c>
      <c r="J4296">
        <v>-7.51</v>
      </c>
      <c r="K4296">
        <v>-7.0579999999999998</v>
      </c>
      <c r="L4296">
        <v>-6.5149999999999997</v>
      </c>
      <c r="M4296">
        <v>-5.6360000000000001</v>
      </c>
      <c r="P4296" s="54"/>
    </row>
    <row r="4297" spans="1:16" x14ac:dyDescent="0.2">
      <c r="A4297" s="50">
        <v>40962</v>
      </c>
      <c r="B4297">
        <f t="shared" si="201"/>
        <v>2012</v>
      </c>
      <c r="C4297" s="51">
        <f t="shared" si="202"/>
        <v>2</v>
      </c>
      <c r="D4297" s="51">
        <f t="shared" si="203"/>
        <v>23</v>
      </c>
      <c r="E4297" s="52">
        <v>0.875</v>
      </c>
      <c r="G4297">
        <v>-11.361000000000001</v>
      </c>
      <c r="H4297">
        <v>-9.8510000000000009</v>
      </c>
      <c r="I4297">
        <v>-8.5299999999999994</v>
      </c>
      <c r="J4297">
        <v>-7.5430000000000001</v>
      </c>
      <c r="K4297">
        <v>-7.09</v>
      </c>
      <c r="L4297">
        <v>-6.5149999999999997</v>
      </c>
      <c r="M4297">
        <v>-5.6360000000000001</v>
      </c>
      <c r="P4297" s="54"/>
    </row>
    <row r="4298" spans="1:16" x14ac:dyDescent="0.2">
      <c r="A4298" s="50">
        <v>40963</v>
      </c>
      <c r="B4298">
        <f t="shared" si="201"/>
        <v>2012</v>
      </c>
      <c r="C4298" s="51">
        <f t="shared" si="202"/>
        <v>2</v>
      </c>
      <c r="D4298" s="51">
        <f t="shared" si="203"/>
        <v>24</v>
      </c>
      <c r="E4298" s="52">
        <v>0</v>
      </c>
      <c r="G4298">
        <v>-11.326000000000001</v>
      </c>
      <c r="H4298">
        <v>-9.8510000000000009</v>
      </c>
      <c r="I4298">
        <v>-8.5630000000000006</v>
      </c>
      <c r="J4298">
        <v>-7.5750000000000002</v>
      </c>
      <c r="K4298">
        <v>-7.09</v>
      </c>
      <c r="L4298">
        <v>-6.5149999999999997</v>
      </c>
      <c r="M4298">
        <v>-5.6360000000000001</v>
      </c>
      <c r="P4298" s="54"/>
    </row>
    <row r="4299" spans="1:16" x14ac:dyDescent="0.2">
      <c r="A4299" s="50">
        <v>40963</v>
      </c>
      <c r="B4299">
        <f t="shared" si="201"/>
        <v>2012</v>
      </c>
      <c r="C4299" s="51">
        <f t="shared" si="202"/>
        <v>2</v>
      </c>
      <c r="D4299" s="51">
        <f t="shared" si="203"/>
        <v>24</v>
      </c>
      <c r="E4299" s="52">
        <v>0.125</v>
      </c>
      <c r="G4299">
        <v>-11.254</v>
      </c>
      <c r="H4299">
        <v>-9.8510000000000009</v>
      </c>
      <c r="I4299">
        <v>-8.5630000000000006</v>
      </c>
      <c r="J4299">
        <v>-7.5750000000000002</v>
      </c>
      <c r="K4299">
        <v>-7.1219999999999999</v>
      </c>
      <c r="L4299">
        <v>-6.5469999999999997</v>
      </c>
      <c r="M4299">
        <v>-5.6669999999999998</v>
      </c>
      <c r="P4299" s="54"/>
    </row>
    <row r="4300" spans="1:16" x14ac:dyDescent="0.2">
      <c r="A4300" s="50">
        <v>40963</v>
      </c>
      <c r="B4300">
        <f t="shared" si="201"/>
        <v>2012</v>
      </c>
      <c r="C4300" s="51">
        <f t="shared" si="202"/>
        <v>2</v>
      </c>
      <c r="D4300" s="51">
        <f t="shared" si="203"/>
        <v>24</v>
      </c>
      <c r="E4300" s="52">
        <v>0.25</v>
      </c>
      <c r="G4300">
        <v>-11.218</v>
      </c>
      <c r="H4300">
        <v>-9.8160000000000007</v>
      </c>
      <c r="I4300">
        <v>-8.5630000000000006</v>
      </c>
      <c r="J4300">
        <v>-7.6079999999999997</v>
      </c>
      <c r="K4300">
        <v>-7.1219999999999999</v>
      </c>
      <c r="L4300">
        <v>-6.5469999999999997</v>
      </c>
      <c r="M4300">
        <v>-5.6669999999999998</v>
      </c>
      <c r="P4300" s="54"/>
    </row>
    <row r="4301" spans="1:16" x14ac:dyDescent="0.2">
      <c r="A4301" s="50">
        <v>40963</v>
      </c>
      <c r="B4301">
        <f t="shared" si="201"/>
        <v>2012</v>
      </c>
      <c r="C4301" s="51">
        <f t="shared" si="202"/>
        <v>2</v>
      </c>
      <c r="D4301" s="51">
        <f t="shared" si="203"/>
        <v>24</v>
      </c>
      <c r="E4301" s="52">
        <v>0.375</v>
      </c>
      <c r="G4301">
        <v>-11.183</v>
      </c>
      <c r="H4301">
        <v>-9.8160000000000007</v>
      </c>
      <c r="I4301">
        <v>-8.5969999999999995</v>
      </c>
      <c r="J4301">
        <v>-7.6079999999999997</v>
      </c>
      <c r="K4301">
        <v>-7.1219999999999999</v>
      </c>
      <c r="L4301">
        <v>-6.5469999999999997</v>
      </c>
      <c r="M4301">
        <v>-5.6669999999999998</v>
      </c>
      <c r="P4301" s="54"/>
    </row>
    <row r="4302" spans="1:16" x14ac:dyDescent="0.2">
      <c r="A4302" s="50">
        <v>40963</v>
      </c>
      <c r="B4302">
        <f t="shared" si="201"/>
        <v>2012</v>
      </c>
      <c r="C4302" s="51">
        <f t="shared" si="202"/>
        <v>2</v>
      </c>
      <c r="D4302" s="51">
        <f t="shared" si="203"/>
        <v>24</v>
      </c>
      <c r="E4302" s="52">
        <v>0.5</v>
      </c>
      <c r="G4302">
        <v>-11.147</v>
      </c>
      <c r="H4302">
        <v>-9.8160000000000007</v>
      </c>
      <c r="I4302">
        <v>-8.5969999999999995</v>
      </c>
      <c r="J4302">
        <v>-7.64</v>
      </c>
      <c r="K4302">
        <v>-7.1550000000000002</v>
      </c>
      <c r="L4302">
        <v>-6.5789999999999997</v>
      </c>
      <c r="M4302">
        <v>-5.6669999999999998</v>
      </c>
      <c r="P4302" s="54"/>
    </row>
    <row r="4303" spans="1:16" x14ac:dyDescent="0.2">
      <c r="A4303" s="50">
        <v>40963</v>
      </c>
      <c r="B4303">
        <f t="shared" si="201"/>
        <v>2012</v>
      </c>
      <c r="C4303" s="51">
        <f t="shared" si="202"/>
        <v>2</v>
      </c>
      <c r="D4303" s="51">
        <f t="shared" si="203"/>
        <v>24</v>
      </c>
      <c r="E4303" s="52">
        <v>0.625</v>
      </c>
      <c r="G4303">
        <v>-11.111000000000001</v>
      </c>
      <c r="H4303">
        <v>-9.782</v>
      </c>
      <c r="I4303">
        <v>-8.5969999999999995</v>
      </c>
      <c r="J4303">
        <v>-7.64</v>
      </c>
      <c r="K4303">
        <v>-7.1550000000000002</v>
      </c>
      <c r="L4303">
        <v>-6.5789999999999997</v>
      </c>
      <c r="M4303">
        <v>-5.6669999999999998</v>
      </c>
      <c r="P4303" s="54"/>
    </row>
    <row r="4304" spans="1:16" x14ac:dyDescent="0.2">
      <c r="A4304" s="50">
        <v>40963</v>
      </c>
      <c r="B4304">
        <f t="shared" si="201"/>
        <v>2012</v>
      </c>
      <c r="C4304" s="51">
        <f t="shared" si="202"/>
        <v>2</v>
      </c>
      <c r="D4304" s="51">
        <f t="shared" si="203"/>
        <v>24</v>
      </c>
      <c r="E4304" s="52">
        <v>0.75</v>
      </c>
      <c r="G4304">
        <v>-11.04</v>
      </c>
      <c r="H4304">
        <v>-9.7469999999999999</v>
      </c>
      <c r="I4304">
        <v>-8.5969999999999995</v>
      </c>
      <c r="J4304">
        <v>-7.64</v>
      </c>
      <c r="K4304">
        <v>-7.1870000000000003</v>
      </c>
      <c r="L4304">
        <v>-6.5789999999999997</v>
      </c>
      <c r="M4304">
        <v>-5.6669999999999998</v>
      </c>
      <c r="P4304" s="54"/>
    </row>
    <row r="4305" spans="1:16" x14ac:dyDescent="0.2">
      <c r="A4305" s="50">
        <v>40963</v>
      </c>
      <c r="B4305">
        <f t="shared" si="201"/>
        <v>2012</v>
      </c>
      <c r="C4305" s="51">
        <f t="shared" si="202"/>
        <v>2</v>
      </c>
      <c r="D4305" s="51">
        <f t="shared" si="203"/>
        <v>24</v>
      </c>
      <c r="E4305" s="52">
        <v>0.875</v>
      </c>
      <c r="G4305">
        <v>-10.968999999999999</v>
      </c>
      <c r="H4305">
        <v>-9.7469999999999999</v>
      </c>
      <c r="I4305">
        <v>-8.5969999999999995</v>
      </c>
      <c r="J4305">
        <v>-7.64</v>
      </c>
      <c r="K4305">
        <v>-7.1870000000000003</v>
      </c>
      <c r="L4305">
        <v>-6.61</v>
      </c>
      <c r="M4305">
        <v>-5.6980000000000004</v>
      </c>
      <c r="P4305" s="54"/>
    </row>
    <row r="4306" spans="1:16" x14ac:dyDescent="0.2">
      <c r="A4306" s="50">
        <v>40964</v>
      </c>
      <c r="B4306">
        <f t="shared" si="201"/>
        <v>2012</v>
      </c>
      <c r="C4306" s="51">
        <f t="shared" si="202"/>
        <v>2</v>
      </c>
      <c r="D4306" s="51">
        <f t="shared" si="203"/>
        <v>25</v>
      </c>
      <c r="E4306" s="52">
        <v>0</v>
      </c>
      <c r="G4306">
        <v>-10.968999999999999</v>
      </c>
      <c r="H4306">
        <v>-9.782</v>
      </c>
      <c r="I4306">
        <v>-8.5969999999999995</v>
      </c>
      <c r="J4306">
        <v>-7.673</v>
      </c>
      <c r="K4306">
        <v>-7.2190000000000003</v>
      </c>
      <c r="L4306">
        <v>-6.61</v>
      </c>
      <c r="M4306">
        <v>-5.6980000000000004</v>
      </c>
      <c r="P4306" s="54"/>
    </row>
    <row r="4307" spans="1:16" x14ac:dyDescent="0.2">
      <c r="A4307" s="50">
        <v>40964</v>
      </c>
      <c r="B4307">
        <f t="shared" si="201"/>
        <v>2012</v>
      </c>
      <c r="C4307" s="51">
        <f t="shared" si="202"/>
        <v>2</v>
      </c>
      <c r="D4307" s="51">
        <f t="shared" si="203"/>
        <v>25</v>
      </c>
      <c r="E4307" s="52">
        <v>0.125</v>
      </c>
      <c r="G4307">
        <v>-11.005000000000001</v>
      </c>
      <c r="H4307">
        <v>-9.782</v>
      </c>
      <c r="I4307">
        <v>-8.6300000000000008</v>
      </c>
      <c r="J4307">
        <v>-7.7060000000000004</v>
      </c>
      <c r="K4307">
        <v>-7.2510000000000003</v>
      </c>
      <c r="L4307">
        <v>-6.6420000000000003</v>
      </c>
      <c r="M4307">
        <v>-5.7290000000000001</v>
      </c>
      <c r="P4307" s="54"/>
    </row>
    <row r="4308" spans="1:16" x14ac:dyDescent="0.2">
      <c r="A4308" s="50">
        <v>40964</v>
      </c>
      <c r="B4308">
        <f t="shared" si="201"/>
        <v>2012</v>
      </c>
      <c r="C4308" s="51">
        <f t="shared" si="202"/>
        <v>2</v>
      </c>
      <c r="D4308" s="51">
        <f t="shared" si="203"/>
        <v>25</v>
      </c>
      <c r="E4308" s="52">
        <v>0.25</v>
      </c>
      <c r="G4308">
        <v>-11.111000000000001</v>
      </c>
      <c r="H4308">
        <v>-9.782</v>
      </c>
      <c r="I4308">
        <v>-8.6630000000000003</v>
      </c>
      <c r="J4308">
        <v>-7.7380000000000004</v>
      </c>
      <c r="K4308">
        <v>-7.2510000000000003</v>
      </c>
      <c r="L4308">
        <v>-6.6740000000000004</v>
      </c>
      <c r="M4308">
        <v>-5.7290000000000001</v>
      </c>
      <c r="P4308" s="54"/>
    </row>
    <row r="4309" spans="1:16" x14ac:dyDescent="0.2">
      <c r="A4309" s="50">
        <v>40964</v>
      </c>
      <c r="B4309">
        <f t="shared" si="201"/>
        <v>2012</v>
      </c>
      <c r="C4309" s="51">
        <f t="shared" si="202"/>
        <v>2</v>
      </c>
      <c r="D4309" s="51">
        <f t="shared" si="203"/>
        <v>25</v>
      </c>
      <c r="E4309" s="52">
        <v>0.375</v>
      </c>
      <c r="G4309">
        <v>-11.254</v>
      </c>
      <c r="H4309">
        <v>-9.8160000000000007</v>
      </c>
      <c r="I4309">
        <v>-8.6969999999999992</v>
      </c>
      <c r="J4309">
        <v>-7.8040000000000003</v>
      </c>
      <c r="K4309">
        <v>-7.2839999999999998</v>
      </c>
      <c r="L4309">
        <v>-6.6740000000000004</v>
      </c>
      <c r="M4309">
        <v>-5.76</v>
      </c>
      <c r="P4309" s="54"/>
    </row>
    <row r="4310" spans="1:16" x14ac:dyDescent="0.2">
      <c r="A4310" s="50">
        <v>40964</v>
      </c>
      <c r="B4310">
        <f t="shared" si="201"/>
        <v>2012</v>
      </c>
      <c r="C4310" s="51">
        <f t="shared" si="202"/>
        <v>2</v>
      </c>
      <c r="D4310" s="51">
        <f t="shared" si="203"/>
        <v>25</v>
      </c>
      <c r="E4310" s="52">
        <v>0.5</v>
      </c>
      <c r="G4310">
        <v>-11.397</v>
      </c>
      <c r="H4310">
        <v>-9.8510000000000009</v>
      </c>
      <c r="I4310">
        <v>-8.6969999999999992</v>
      </c>
      <c r="J4310">
        <v>-7.8040000000000003</v>
      </c>
      <c r="K4310">
        <v>-7.2839999999999998</v>
      </c>
      <c r="L4310">
        <v>-6.7060000000000004</v>
      </c>
      <c r="M4310">
        <v>-5.7910000000000004</v>
      </c>
      <c r="P4310" s="54"/>
    </row>
    <row r="4311" spans="1:16" x14ac:dyDescent="0.2">
      <c r="A4311" s="50">
        <v>40964</v>
      </c>
      <c r="B4311">
        <f t="shared" si="201"/>
        <v>2012</v>
      </c>
      <c r="C4311" s="51">
        <f t="shared" si="202"/>
        <v>2</v>
      </c>
      <c r="D4311" s="51">
        <f t="shared" si="203"/>
        <v>25</v>
      </c>
      <c r="E4311" s="52">
        <v>0.625</v>
      </c>
      <c r="G4311">
        <v>-11.505000000000001</v>
      </c>
      <c r="H4311">
        <v>-9.8849999999999998</v>
      </c>
      <c r="I4311">
        <v>-8.73</v>
      </c>
      <c r="J4311">
        <v>-7.8360000000000003</v>
      </c>
      <c r="K4311">
        <v>-7.3159999999999998</v>
      </c>
      <c r="L4311">
        <v>-6.7380000000000004</v>
      </c>
      <c r="M4311">
        <v>-5.7910000000000004</v>
      </c>
      <c r="P4311" s="54"/>
    </row>
    <row r="4312" spans="1:16" x14ac:dyDescent="0.2">
      <c r="A4312" s="50">
        <v>40964</v>
      </c>
      <c r="B4312">
        <f t="shared" si="201"/>
        <v>2012</v>
      </c>
      <c r="C4312" s="51">
        <f t="shared" si="202"/>
        <v>2</v>
      </c>
      <c r="D4312" s="51">
        <f t="shared" si="203"/>
        <v>25</v>
      </c>
      <c r="E4312" s="52">
        <v>0.75</v>
      </c>
      <c r="G4312">
        <v>-11.577</v>
      </c>
      <c r="H4312">
        <v>-9.9190000000000005</v>
      </c>
      <c r="I4312">
        <v>-8.73</v>
      </c>
      <c r="J4312">
        <v>-7.8360000000000003</v>
      </c>
      <c r="K4312">
        <v>-7.3159999999999998</v>
      </c>
      <c r="L4312">
        <v>-6.7380000000000004</v>
      </c>
      <c r="M4312">
        <v>-5.7910000000000004</v>
      </c>
      <c r="P4312" s="54"/>
    </row>
    <row r="4313" spans="1:16" x14ac:dyDescent="0.2">
      <c r="A4313" s="50">
        <v>40964</v>
      </c>
      <c r="B4313">
        <f t="shared" si="201"/>
        <v>2012</v>
      </c>
      <c r="C4313" s="51">
        <f t="shared" si="202"/>
        <v>2</v>
      </c>
      <c r="D4313" s="51">
        <f t="shared" si="203"/>
        <v>25</v>
      </c>
      <c r="E4313" s="52">
        <v>0.875</v>
      </c>
      <c r="G4313">
        <v>-11.686</v>
      </c>
      <c r="H4313">
        <v>-9.9890000000000008</v>
      </c>
      <c r="I4313">
        <v>-8.7639999999999993</v>
      </c>
      <c r="J4313">
        <v>-7.8360000000000003</v>
      </c>
      <c r="K4313">
        <v>-7.3159999999999998</v>
      </c>
      <c r="L4313">
        <v>-6.7380000000000004</v>
      </c>
      <c r="M4313">
        <v>-5.8230000000000004</v>
      </c>
      <c r="P4313" s="54"/>
    </row>
    <row r="4314" spans="1:16" x14ac:dyDescent="0.2">
      <c r="A4314" s="50">
        <v>40965</v>
      </c>
      <c r="B4314">
        <f t="shared" si="201"/>
        <v>2012</v>
      </c>
      <c r="C4314" s="51">
        <f t="shared" si="202"/>
        <v>2</v>
      </c>
      <c r="D4314" s="51">
        <f t="shared" si="203"/>
        <v>26</v>
      </c>
      <c r="E4314" s="52">
        <v>0</v>
      </c>
      <c r="G4314">
        <v>-11.794</v>
      </c>
      <c r="H4314">
        <v>-10.058</v>
      </c>
      <c r="I4314">
        <v>-8.7970000000000006</v>
      </c>
      <c r="J4314">
        <v>-7.8689999999999998</v>
      </c>
      <c r="K4314">
        <v>-7.3479999999999999</v>
      </c>
      <c r="L4314">
        <v>-6.77</v>
      </c>
      <c r="M4314">
        <v>-5.8230000000000004</v>
      </c>
      <c r="P4314" s="54"/>
    </row>
    <row r="4315" spans="1:16" x14ac:dyDescent="0.2">
      <c r="A4315" s="50">
        <v>40965</v>
      </c>
      <c r="B4315">
        <f t="shared" si="201"/>
        <v>2012</v>
      </c>
      <c r="C4315" s="51">
        <f t="shared" si="202"/>
        <v>2</v>
      </c>
      <c r="D4315" s="51">
        <f t="shared" si="203"/>
        <v>26</v>
      </c>
      <c r="E4315" s="52">
        <v>0.125</v>
      </c>
      <c r="G4315">
        <v>-11.903</v>
      </c>
      <c r="H4315">
        <v>-10.092000000000001</v>
      </c>
      <c r="I4315">
        <v>-8.8309999999999995</v>
      </c>
      <c r="J4315">
        <v>-7.8689999999999998</v>
      </c>
      <c r="K4315">
        <v>-7.3479999999999999</v>
      </c>
      <c r="L4315">
        <v>-6.77</v>
      </c>
      <c r="M4315">
        <v>-5.8540000000000001</v>
      </c>
      <c r="P4315" s="54"/>
    </row>
    <row r="4316" spans="1:16" x14ac:dyDescent="0.2">
      <c r="A4316" s="50">
        <v>40965</v>
      </c>
      <c r="B4316">
        <f t="shared" si="201"/>
        <v>2012</v>
      </c>
      <c r="C4316" s="51">
        <f t="shared" si="202"/>
        <v>2</v>
      </c>
      <c r="D4316" s="51">
        <f t="shared" si="203"/>
        <v>26</v>
      </c>
      <c r="E4316" s="52">
        <v>0.25</v>
      </c>
      <c r="G4316">
        <v>-12.013</v>
      </c>
      <c r="H4316">
        <v>-10.162000000000001</v>
      </c>
      <c r="I4316">
        <v>-8.8640000000000008</v>
      </c>
      <c r="J4316">
        <v>-7.9020000000000001</v>
      </c>
      <c r="K4316">
        <v>-7.3810000000000002</v>
      </c>
      <c r="L4316">
        <v>-6.8019999999999996</v>
      </c>
      <c r="M4316">
        <v>-5.8540000000000001</v>
      </c>
      <c r="P4316" s="54"/>
    </row>
    <row r="4317" spans="1:16" x14ac:dyDescent="0.2">
      <c r="A4317" s="50">
        <v>40965</v>
      </c>
      <c r="B4317">
        <f t="shared" si="201"/>
        <v>2012</v>
      </c>
      <c r="C4317" s="51">
        <f t="shared" si="202"/>
        <v>2</v>
      </c>
      <c r="D4317" s="51">
        <f t="shared" si="203"/>
        <v>26</v>
      </c>
      <c r="E4317" s="52">
        <v>0.375</v>
      </c>
      <c r="G4317">
        <v>-12.122999999999999</v>
      </c>
      <c r="H4317">
        <v>-10.231</v>
      </c>
      <c r="I4317">
        <v>-8.8979999999999997</v>
      </c>
      <c r="J4317">
        <v>-7.9349999999999996</v>
      </c>
      <c r="K4317">
        <v>-7.3810000000000002</v>
      </c>
      <c r="L4317">
        <v>-6.8019999999999996</v>
      </c>
      <c r="M4317">
        <v>-5.8540000000000001</v>
      </c>
      <c r="P4317" s="54"/>
    </row>
    <row r="4318" spans="1:16" x14ac:dyDescent="0.2">
      <c r="A4318" s="50">
        <v>40965</v>
      </c>
      <c r="B4318">
        <f t="shared" si="201"/>
        <v>2012</v>
      </c>
      <c r="C4318" s="51">
        <f t="shared" si="202"/>
        <v>2</v>
      </c>
      <c r="D4318" s="51">
        <f t="shared" si="203"/>
        <v>26</v>
      </c>
      <c r="E4318" s="52">
        <v>0.5</v>
      </c>
      <c r="G4318">
        <v>-12.269</v>
      </c>
      <c r="H4318">
        <v>-10.301</v>
      </c>
      <c r="I4318">
        <v>-8.9320000000000004</v>
      </c>
      <c r="J4318">
        <v>-7.9349999999999996</v>
      </c>
      <c r="K4318">
        <v>-7.4130000000000003</v>
      </c>
      <c r="L4318">
        <v>-6.8339999999999996</v>
      </c>
      <c r="M4318">
        <v>-5.8540000000000001</v>
      </c>
      <c r="P4318" s="54"/>
    </row>
    <row r="4319" spans="1:16" x14ac:dyDescent="0.2">
      <c r="A4319" s="50">
        <v>40965</v>
      </c>
      <c r="B4319">
        <f t="shared" si="201"/>
        <v>2012</v>
      </c>
      <c r="C4319" s="51">
        <f t="shared" si="202"/>
        <v>2</v>
      </c>
      <c r="D4319" s="51">
        <f t="shared" si="203"/>
        <v>26</v>
      </c>
      <c r="E4319" s="52">
        <v>0.625</v>
      </c>
      <c r="G4319">
        <v>-12.38</v>
      </c>
      <c r="H4319">
        <v>-10.371</v>
      </c>
      <c r="I4319">
        <v>-8.9649999999999999</v>
      </c>
      <c r="J4319">
        <v>-7.968</v>
      </c>
      <c r="K4319">
        <v>-7.4130000000000003</v>
      </c>
      <c r="L4319">
        <v>-6.8339999999999996</v>
      </c>
      <c r="M4319">
        <v>-5.8849999999999998</v>
      </c>
      <c r="P4319" s="54"/>
    </row>
    <row r="4320" spans="1:16" x14ac:dyDescent="0.2">
      <c r="A4320" s="50">
        <v>40965</v>
      </c>
      <c r="B4320">
        <f t="shared" si="201"/>
        <v>2012</v>
      </c>
      <c r="C4320" s="51">
        <f t="shared" si="202"/>
        <v>2</v>
      </c>
      <c r="D4320" s="51">
        <f t="shared" si="203"/>
        <v>26</v>
      </c>
      <c r="E4320" s="52">
        <v>0.75</v>
      </c>
      <c r="G4320">
        <v>-12.528</v>
      </c>
      <c r="H4320">
        <v>-10.441000000000001</v>
      </c>
      <c r="I4320">
        <v>-8.9990000000000006</v>
      </c>
      <c r="J4320">
        <v>-8</v>
      </c>
      <c r="K4320">
        <v>-7.4130000000000003</v>
      </c>
      <c r="L4320">
        <v>-6.8339999999999996</v>
      </c>
      <c r="M4320">
        <v>-5.8540000000000001</v>
      </c>
      <c r="P4320" s="54"/>
    </row>
    <row r="4321" spans="1:16" x14ac:dyDescent="0.2">
      <c r="A4321" s="50">
        <v>40965</v>
      </c>
      <c r="B4321">
        <f t="shared" si="201"/>
        <v>2012</v>
      </c>
      <c r="C4321" s="51">
        <f t="shared" si="202"/>
        <v>2</v>
      </c>
      <c r="D4321" s="51">
        <f t="shared" si="203"/>
        <v>26</v>
      </c>
      <c r="E4321" s="52">
        <v>0.875</v>
      </c>
      <c r="G4321">
        <v>-12.638999999999999</v>
      </c>
      <c r="H4321">
        <v>-10.510999999999999</v>
      </c>
      <c r="I4321">
        <v>-9.0329999999999995</v>
      </c>
      <c r="J4321">
        <v>-8.0329999999999995</v>
      </c>
      <c r="K4321">
        <v>-7.4450000000000003</v>
      </c>
      <c r="L4321">
        <v>-6.8659999999999997</v>
      </c>
      <c r="M4321">
        <v>-5.8849999999999998</v>
      </c>
      <c r="P4321" s="54"/>
    </row>
    <row r="4322" spans="1:16" x14ac:dyDescent="0.2">
      <c r="A4322" s="50">
        <v>40966</v>
      </c>
      <c r="B4322">
        <f t="shared" si="201"/>
        <v>2012</v>
      </c>
      <c r="C4322" s="51">
        <f t="shared" si="202"/>
        <v>2</v>
      </c>
      <c r="D4322" s="51">
        <f t="shared" si="203"/>
        <v>27</v>
      </c>
      <c r="E4322" s="52">
        <v>0</v>
      </c>
      <c r="G4322">
        <v>-12.788</v>
      </c>
      <c r="H4322">
        <v>-10.581</v>
      </c>
      <c r="I4322">
        <v>-9.1</v>
      </c>
      <c r="J4322">
        <v>-8.0660000000000007</v>
      </c>
      <c r="K4322">
        <v>-7.51</v>
      </c>
      <c r="L4322">
        <v>-6.8659999999999997</v>
      </c>
      <c r="M4322">
        <v>-5.9160000000000004</v>
      </c>
      <c r="P4322" s="54"/>
    </row>
    <row r="4323" spans="1:16" x14ac:dyDescent="0.2">
      <c r="A4323" s="50">
        <v>40966</v>
      </c>
      <c r="B4323">
        <f t="shared" si="201"/>
        <v>2012</v>
      </c>
      <c r="C4323" s="51">
        <f t="shared" si="202"/>
        <v>2</v>
      </c>
      <c r="D4323" s="51">
        <f t="shared" si="203"/>
        <v>27</v>
      </c>
      <c r="E4323" s="52">
        <v>0.125</v>
      </c>
      <c r="G4323">
        <v>-13.013</v>
      </c>
      <c r="H4323">
        <v>-10.686</v>
      </c>
      <c r="I4323">
        <v>-9.1340000000000003</v>
      </c>
      <c r="J4323">
        <v>-8.0990000000000002</v>
      </c>
      <c r="K4323">
        <v>-7.5750000000000002</v>
      </c>
      <c r="L4323">
        <v>-6.8979999999999997</v>
      </c>
      <c r="M4323">
        <v>-5.9790000000000001</v>
      </c>
      <c r="P4323" s="54"/>
    </row>
    <row r="4324" spans="1:16" x14ac:dyDescent="0.2">
      <c r="A4324" s="50">
        <v>40966</v>
      </c>
      <c r="B4324">
        <f t="shared" si="201"/>
        <v>2012</v>
      </c>
      <c r="C4324" s="51">
        <f t="shared" si="202"/>
        <v>2</v>
      </c>
      <c r="D4324" s="51">
        <f t="shared" si="203"/>
        <v>27</v>
      </c>
      <c r="E4324" s="52">
        <v>0.25</v>
      </c>
      <c r="G4324">
        <v>-13.201000000000001</v>
      </c>
      <c r="H4324">
        <v>-10.792</v>
      </c>
      <c r="I4324">
        <v>-9.1679999999999993</v>
      </c>
      <c r="J4324">
        <v>-8.1319999999999997</v>
      </c>
      <c r="K4324">
        <v>-7.6079999999999997</v>
      </c>
      <c r="L4324">
        <v>-6.93</v>
      </c>
      <c r="M4324">
        <v>-6.0730000000000004</v>
      </c>
      <c r="P4324" s="54"/>
    </row>
    <row r="4325" spans="1:16" x14ac:dyDescent="0.2">
      <c r="A4325" s="50">
        <v>40966</v>
      </c>
      <c r="B4325">
        <f t="shared" si="201"/>
        <v>2012</v>
      </c>
      <c r="C4325" s="51">
        <f t="shared" si="202"/>
        <v>2</v>
      </c>
      <c r="D4325" s="51">
        <f t="shared" si="203"/>
        <v>27</v>
      </c>
      <c r="E4325" s="52">
        <v>0.375</v>
      </c>
      <c r="G4325">
        <v>-13.428000000000001</v>
      </c>
      <c r="H4325">
        <v>-10.863</v>
      </c>
      <c r="I4325">
        <v>-9.202</v>
      </c>
      <c r="J4325">
        <v>-8.1319999999999997</v>
      </c>
      <c r="K4325">
        <v>-7.6079999999999997</v>
      </c>
      <c r="L4325">
        <v>-7.0259999999999998</v>
      </c>
      <c r="M4325">
        <v>-6.0730000000000004</v>
      </c>
      <c r="P4325" s="54"/>
    </row>
    <row r="4326" spans="1:16" x14ac:dyDescent="0.2">
      <c r="A4326" s="50">
        <v>40966</v>
      </c>
      <c r="B4326">
        <f t="shared" si="201"/>
        <v>2012</v>
      </c>
      <c r="C4326" s="51">
        <f t="shared" si="202"/>
        <v>2</v>
      </c>
      <c r="D4326" s="51">
        <f t="shared" si="203"/>
        <v>27</v>
      </c>
      <c r="E4326" s="52">
        <v>0.5</v>
      </c>
      <c r="G4326">
        <v>-13.581</v>
      </c>
      <c r="H4326">
        <v>-10.968999999999999</v>
      </c>
      <c r="I4326">
        <v>-9.2690000000000001</v>
      </c>
      <c r="J4326">
        <v>-8.1649999999999991</v>
      </c>
      <c r="K4326">
        <v>-7.6079999999999997</v>
      </c>
      <c r="L4326">
        <v>-7.09</v>
      </c>
      <c r="M4326">
        <v>-6.0730000000000004</v>
      </c>
      <c r="P4326" s="54"/>
    </row>
    <row r="4327" spans="1:16" x14ac:dyDescent="0.2">
      <c r="A4327" s="50">
        <v>40966</v>
      </c>
      <c r="B4327">
        <f t="shared" si="201"/>
        <v>2012</v>
      </c>
      <c r="C4327" s="51">
        <f t="shared" si="202"/>
        <v>2</v>
      </c>
      <c r="D4327" s="51">
        <f t="shared" si="203"/>
        <v>27</v>
      </c>
      <c r="E4327" s="52">
        <v>0.625</v>
      </c>
      <c r="G4327">
        <v>-13.696</v>
      </c>
      <c r="H4327">
        <v>-11.076000000000001</v>
      </c>
      <c r="I4327">
        <v>-9.3030000000000008</v>
      </c>
      <c r="J4327">
        <v>-8.1980000000000004</v>
      </c>
      <c r="K4327">
        <v>-7.6079999999999997</v>
      </c>
      <c r="L4327">
        <v>-6.9939999999999998</v>
      </c>
      <c r="M4327">
        <v>-6.0730000000000004</v>
      </c>
      <c r="P4327" s="54"/>
    </row>
    <row r="4328" spans="1:16" x14ac:dyDescent="0.2">
      <c r="A4328" s="50">
        <v>40966</v>
      </c>
      <c r="B4328">
        <f t="shared" si="201"/>
        <v>2012</v>
      </c>
      <c r="C4328" s="51">
        <f t="shared" si="202"/>
        <v>2</v>
      </c>
      <c r="D4328" s="51">
        <f t="shared" si="203"/>
        <v>27</v>
      </c>
      <c r="E4328" s="52">
        <v>0.75</v>
      </c>
      <c r="G4328">
        <v>-13.772</v>
      </c>
      <c r="H4328">
        <v>-11.183</v>
      </c>
      <c r="I4328">
        <v>-9.3710000000000004</v>
      </c>
      <c r="J4328">
        <v>-8.1980000000000004</v>
      </c>
      <c r="K4328">
        <v>-7.6079999999999997</v>
      </c>
      <c r="L4328">
        <v>-6.9939999999999998</v>
      </c>
      <c r="M4328">
        <v>-6.01</v>
      </c>
      <c r="P4328" s="54"/>
    </row>
    <row r="4329" spans="1:16" x14ac:dyDescent="0.2">
      <c r="A4329" s="50">
        <v>40966</v>
      </c>
      <c r="B4329">
        <f t="shared" si="201"/>
        <v>2012</v>
      </c>
      <c r="C4329" s="51">
        <f t="shared" si="202"/>
        <v>2</v>
      </c>
      <c r="D4329" s="51">
        <f t="shared" si="203"/>
        <v>27</v>
      </c>
      <c r="E4329" s="52">
        <v>0.875</v>
      </c>
      <c r="G4329">
        <v>-13.811</v>
      </c>
      <c r="H4329">
        <v>-11.254</v>
      </c>
      <c r="I4329">
        <v>-9.4390000000000001</v>
      </c>
      <c r="J4329">
        <v>-8.2639999999999993</v>
      </c>
      <c r="K4329">
        <v>-7.6079999999999997</v>
      </c>
      <c r="L4329">
        <v>-6.9939999999999998</v>
      </c>
      <c r="M4329">
        <v>-6.01</v>
      </c>
      <c r="P4329" s="54"/>
    </row>
    <row r="4330" spans="1:16" x14ac:dyDescent="0.2">
      <c r="A4330" s="50">
        <v>40967</v>
      </c>
      <c r="B4330">
        <f t="shared" si="201"/>
        <v>2012</v>
      </c>
      <c r="C4330" s="51">
        <f t="shared" si="202"/>
        <v>2</v>
      </c>
      <c r="D4330" s="51">
        <f t="shared" si="203"/>
        <v>28</v>
      </c>
      <c r="E4330" s="52">
        <v>0</v>
      </c>
      <c r="G4330">
        <v>-13.888</v>
      </c>
      <c r="H4330">
        <v>-11.397</v>
      </c>
      <c r="I4330">
        <v>-9.4730000000000008</v>
      </c>
      <c r="J4330">
        <v>-8.2970000000000006</v>
      </c>
      <c r="K4330">
        <v>-7.64</v>
      </c>
      <c r="L4330">
        <v>-7.0579999999999998</v>
      </c>
      <c r="M4330">
        <v>-6.0730000000000004</v>
      </c>
      <c r="P4330" s="54"/>
    </row>
    <row r="4331" spans="1:16" x14ac:dyDescent="0.2">
      <c r="A4331" s="50">
        <v>40967</v>
      </c>
      <c r="B4331">
        <f t="shared" si="201"/>
        <v>2012</v>
      </c>
      <c r="C4331" s="51">
        <f t="shared" si="202"/>
        <v>2</v>
      </c>
      <c r="D4331" s="51">
        <f t="shared" si="203"/>
        <v>28</v>
      </c>
      <c r="E4331" s="52">
        <v>0.125</v>
      </c>
      <c r="G4331">
        <v>-14.004</v>
      </c>
      <c r="H4331">
        <v>-11.433</v>
      </c>
      <c r="I4331">
        <v>-9.5419999999999998</v>
      </c>
      <c r="J4331">
        <v>-8.3640000000000008</v>
      </c>
      <c r="K4331">
        <v>-7.64</v>
      </c>
      <c r="L4331">
        <v>-7.09</v>
      </c>
      <c r="M4331">
        <v>-6.0730000000000004</v>
      </c>
      <c r="P4331" s="54"/>
    </row>
    <row r="4332" spans="1:16" x14ac:dyDescent="0.2">
      <c r="A4332" s="50">
        <v>40967</v>
      </c>
      <c r="B4332">
        <f t="shared" si="201"/>
        <v>2012</v>
      </c>
      <c r="C4332" s="51">
        <f t="shared" si="202"/>
        <v>2</v>
      </c>
      <c r="D4332" s="51">
        <f t="shared" si="203"/>
        <v>28</v>
      </c>
      <c r="E4332" s="52">
        <v>0.25</v>
      </c>
      <c r="G4332">
        <v>-14.159000000000001</v>
      </c>
      <c r="H4332">
        <v>-11.468999999999999</v>
      </c>
      <c r="I4332">
        <v>-9.6440000000000001</v>
      </c>
      <c r="J4332">
        <v>-8.3970000000000002</v>
      </c>
      <c r="K4332">
        <v>-7.673</v>
      </c>
      <c r="L4332">
        <v>-7.09</v>
      </c>
      <c r="M4332">
        <v>-6.0730000000000004</v>
      </c>
      <c r="P4332" s="54"/>
    </row>
    <row r="4333" spans="1:16" x14ac:dyDescent="0.2">
      <c r="A4333" s="50">
        <v>40967</v>
      </c>
      <c r="B4333">
        <f t="shared" si="201"/>
        <v>2012</v>
      </c>
      <c r="C4333" s="51">
        <f t="shared" si="202"/>
        <v>2</v>
      </c>
      <c r="D4333" s="51">
        <f t="shared" si="203"/>
        <v>28</v>
      </c>
      <c r="E4333" s="52">
        <v>0.375</v>
      </c>
      <c r="G4333">
        <v>-14.314</v>
      </c>
      <c r="H4333">
        <v>-11.577</v>
      </c>
      <c r="I4333">
        <v>-9.7129999999999992</v>
      </c>
      <c r="J4333">
        <v>-8.43</v>
      </c>
      <c r="K4333">
        <v>-7.7380000000000004</v>
      </c>
      <c r="L4333">
        <v>-7.09</v>
      </c>
      <c r="M4333">
        <v>-6.0730000000000004</v>
      </c>
      <c r="P4333" s="54"/>
    </row>
    <row r="4334" spans="1:16" x14ac:dyDescent="0.2">
      <c r="A4334" s="50">
        <v>40967</v>
      </c>
      <c r="B4334">
        <f t="shared" si="201"/>
        <v>2012</v>
      </c>
      <c r="C4334" s="51">
        <f t="shared" si="202"/>
        <v>2</v>
      </c>
      <c r="D4334" s="51">
        <f t="shared" si="203"/>
        <v>28</v>
      </c>
      <c r="E4334" s="52">
        <v>0.5</v>
      </c>
      <c r="G4334">
        <v>-14.471</v>
      </c>
      <c r="H4334">
        <v>-11.65</v>
      </c>
      <c r="I4334">
        <v>-9.7469999999999999</v>
      </c>
      <c r="J4334">
        <v>-8.4629999999999992</v>
      </c>
      <c r="K4334">
        <v>-7.8040000000000003</v>
      </c>
      <c r="L4334">
        <v>-7.09</v>
      </c>
      <c r="M4334">
        <v>-6.0730000000000004</v>
      </c>
      <c r="P4334" s="54"/>
    </row>
    <row r="4335" spans="1:16" x14ac:dyDescent="0.2">
      <c r="A4335" s="50">
        <v>40967</v>
      </c>
      <c r="B4335">
        <f t="shared" si="201"/>
        <v>2012</v>
      </c>
      <c r="C4335" s="51">
        <f t="shared" si="202"/>
        <v>2</v>
      </c>
      <c r="D4335" s="51">
        <f t="shared" si="203"/>
        <v>28</v>
      </c>
      <c r="E4335" s="52">
        <v>0.625</v>
      </c>
      <c r="G4335">
        <v>-14.548999999999999</v>
      </c>
      <c r="H4335">
        <v>-11.722</v>
      </c>
      <c r="I4335">
        <v>-9.782</v>
      </c>
      <c r="J4335">
        <v>-8.4969999999999999</v>
      </c>
      <c r="K4335">
        <v>-7.7709999999999999</v>
      </c>
      <c r="L4335">
        <v>-7.1219999999999999</v>
      </c>
      <c r="M4335">
        <v>-6.0730000000000004</v>
      </c>
      <c r="P4335" s="54"/>
    </row>
    <row r="4336" spans="1:16" x14ac:dyDescent="0.2">
      <c r="A4336" s="50">
        <v>40967</v>
      </c>
      <c r="B4336">
        <f t="shared" si="201"/>
        <v>2012</v>
      </c>
      <c r="C4336" s="51">
        <f t="shared" si="202"/>
        <v>2</v>
      </c>
      <c r="D4336" s="51">
        <f t="shared" si="203"/>
        <v>28</v>
      </c>
      <c r="E4336" s="52">
        <v>0.75</v>
      </c>
      <c r="G4336">
        <v>-14.667</v>
      </c>
      <c r="H4336">
        <v>-11.794</v>
      </c>
      <c r="I4336">
        <v>-9.782</v>
      </c>
      <c r="J4336">
        <v>-8.5299999999999994</v>
      </c>
      <c r="K4336">
        <v>-7.8040000000000003</v>
      </c>
      <c r="L4336">
        <v>-7.1219999999999999</v>
      </c>
      <c r="M4336">
        <v>-6.0730000000000004</v>
      </c>
      <c r="P4336" s="54"/>
    </row>
    <row r="4337" spans="1:16" x14ac:dyDescent="0.2">
      <c r="A4337" s="50">
        <v>40967</v>
      </c>
      <c r="B4337">
        <f t="shared" si="201"/>
        <v>2012</v>
      </c>
      <c r="C4337" s="51">
        <f t="shared" si="202"/>
        <v>2</v>
      </c>
      <c r="D4337" s="51">
        <f t="shared" si="203"/>
        <v>28</v>
      </c>
      <c r="E4337" s="52">
        <v>0.875</v>
      </c>
      <c r="G4337">
        <v>-14.746</v>
      </c>
      <c r="H4337">
        <v>-11.94</v>
      </c>
      <c r="I4337">
        <v>-9.8510000000000009</v>
      </c>
      <c r="J4337">
        <v>-8.5630000000000006</v>
      </c>
      <c r="K4337">
        <v>-7.8689999999999998</v>
      </c>
      <c r="L4337">
        <v>-7.1219999999999999</v>
      </c>
      <c r="M4337">
        <v>-6.0730000000000004</v>
      </c>
      <c r="P4337" s="54"/>
    </row>
    <row r="4338" spans="1:16" x14ac:dyDescent="0.2">
      <c r="A4338" s="50">
        <v>40968</v>
      </c>
      <c r="B4338">
        <f t="shared" si="201"/>
        <v>2012</v>
      </c>
      <c r="C4338" s="51">
        <f t="shared" si="202"/>
        <v>2</v>
      </c>
      <c r="D4338" s="51">
        <f t="shared" si="203"/>
        <v>29</v>
      </c>
      <c r="E4338" s="52">
        <v>0</v>
      </c>
      <c r="G4338">
        <v>-14.984</v>
      </c>
      <c r="H4338">
        <v>-12.013</v>
      </c>
      <c r="I4338">
        <v>-9.9540000000000006</v>
      </c>
      <c r="J4338">
        <v>-8.6300000000000008</v>
      </c>
      <c r="K4338">
        <v>-7.9020000000000001</v>
      </c>
      <c r="L4338">
        <v>-7.1550000000000002</v>
      </c>
      <c r="M4338">
        <v>-6.1050000000000004</v>
      </c>
      <c r="P4338" s="54"/>
    </row>
    <row r="4339" spans="1:16" x14ac:dyDescent="0.2">
      <c r="A4339" s="50">
        <v>40968</v>
      </c>
      <c r="B4339">
        <f t="shared" si="201"/>
        <v>2012</v>
      </c>
      <c r="C4339" s="51">
        <f t="shared" si="202"/>
        <v>2</v>
      </c>
      <c r="D4339" s="51">
        <f t="shared" si="203"/>
        <v>29</v>
      </c>
      <c r="E4339" s="52">
        <v>0.125</v>
      </c>
      <c r="G4339">
        <v>-15.064</v>
      </c>
      <c r="H4339">
        <v>-12.086</v>
      </c>
      <c r="I4339">
        <v>-10.023</v>
      </c>
      <c r="J4339">
        <v>-8.6630000000000003</v>
      </c>
      <c r="K4339">
        <v>-7.9349999999999996</v>
      </c>
      <c r="L4339">
        <v>-7.1870000000000003</v>
      </c>
      <c r="M4339">
        <v>-6.1050000000000004</v>
      </c>
      <c r="P4339" s="54"/>
    </row>
    <row r="4340" spans="1:16" x14ac:dyDescent="0.2">
      <c r="A4340" s="50">
        <v>40968</v>
      </c>
      <c r="B4340">
        <f t="shared" si="201"/>
        <v>2012</v>
      </c>
      <c r="C4340" s="51">
        <f t="shared" si="202"/>
        <v>2</v>
      </c>
      <c r="D4340" s="51">
        <f t="shared" si="203"/>
        <v>29</v>
      </c>
      <c r="E4340" s="52">
        <v>0.25</v>
      </c>
      <c r="G4340">
        <v>-15.224</v>
      </c>
      <c r="H4340">
        <v>-12.233000000000001</v>
      </c>
      <c r="I4340">
        <v>-10.092000000000001</v>
      </c>
      <c r="J4340">
        <v>-8.6969999999999992</v>
      </c>
      <c r="K4340">
        <v>-8</v>
      </c>
      <c r="L4340">
        <v>-7.2190000000000003</v>
      </c>
      <c r="M4340">
        <v>-6.1360000000000001</v>
      </c>
      <c r="P4340" s="54"/>
    </row>
    <row r="4341" spans="1:16" x14ac:dyDescent="0.2">
      <c r="A4341" s="50">
        <v>40968</v>
      </c>
      <c r="B4341">
        <f t="shared" si="201"/>
        <v>2012</v>
      </c>
      <c r="C4341" s="51">
        <f t="shared" si="202"/>
        <v>2</v>
      </c>
      <c r="D4341" s="51">
        <f t="shared" si="203"/>
        <v>29</v>
      </c>
      <c r="E4341" s="52">
        <v>0.375</v>
      </c>
      <c r="G4341">
        <v>-15.425000000000001</v>
      </c>
      <c r="H4341">
        <v>-12.343</v>
      </c>
      <c r="I4341">
        <v>-10.196999999999999</v>
      </c>
      <c r="J4341">
        <v>-8.73</v>
      </c>
      <c r="K4341">
        <v>-8.0329999999999995</v>
      </c>
      <c r="L4341">
        <v>-7.2510000000000003</v>
      </c>
      <c r="M4341">
        <v>-6.1360000000000001</v>
      </c>
      <c r="P4341" s="54"/>
    </row>
    <row r="4342" spans="1:16" x14ac:dyDescent="0.2">
      <c r="A4342" s="50">
        <v>40968</v>
      </c>
      <c r="B4342">
        <f t="shared" si="201"/>
        <v>2012</v>
      </c>
      <c r="C4342" s="51">
        <f t="shared" si="202"/>
        <v>2</v>
      </c>
      <c r="D4342" s="51">
        <f t="shared" si="203"/>
        <v>29</v>
      </c>
      <c r="E4342" s="52">
        <v>0.5</v>
      </c>
      <c r="G4342">
        <v>-15.628</v>
      </c>
      <c r="H4342">
        <v>-12.602</v>
      </c>
      <c r="I4342">
        <v>-10.231</v>
      </c>
      <c r="J4342">
        <v>-8.7970000000000006</v>
      </c>
      <c r="K4342">
        <v>-8.0660000000000007</v>
      </c>
      <c r="L4342">
        <v>-7.2510000000000003</v>
      </c>
      <c r="M4342">
        <v>-6.1360000000000001</v>
      </c>
      <c r="P4342" s="54"/>
    </row>
    <row r="4343" spans="1:16" x14ac:dyDescent="0.2">
      <c r="A4343" s="50">
        <v>40968</v>
      </c>
      <c r="B4343">
        <f t="shared" si="201"/>
        <v>2012</v>
      </c>
      <c r="C4343" s="51">
        <f t="shared" si="202"/>
        <v>2</v>
      </c>
      <c r="D4343" s="51">
        <f t="shared" si="203"/>
        <v>29</v>
      </c>
      <c r="E4343" s="52">
        <v>0.625</v>
      </c>
      <c r="G4343">
        <v>-15.709</v>
      </c>
      <c r="H4343">
        <v>-12.602</v>
      </c>
      <c r="I4343">
        <v>-10.266</v>
      </c>
      <c r="J4343">
        <v>-8.8309999999999995</v>
      </c>
      <c r="K4343">
        <v>-8.0329999999999995</v>
      </c>
      <c r="L4343">
        <v>-7.2510000000000003</v>
      </c>
      <c r="M4343">
        <v>-6.1680000000000001</v>
      </c>
      <c r="P4343" s="54"/>
    </row>
    <row r="4344" spans="1:16" x14ac:dyDescent="0.2">
      <c r="A4344" s="50">
        <v>40968</v>
      </c>
      <c r="B4344">
        <f t="shared" si="201"/>
        <v>2012</v>
      </c>
      <c r="C4344" s="51">
        <f t="shared" si="202"/>
        <v>2</v>
      </c>
      <c r="D4344" s="51">
        <f t="shared" si="203"/>
        <v>29</v>
      </c>
      <c r="E4344" s="52">
        <v>0.75</v>
      </c>
      <c r="G4344">
        <v>-15.75</v>
      </c>
      <c r="H4344">
        <v>-12.602</v>
      </c>
      <c r="I4344">
        <v>-10.301</v>
      </c>
      <c r="J4344">
        <v>-8.8640000000000008</v>
      </c>
      <c r="K4344">
        <v>-8.0329999999999995</v>
      </c>
      <c r="L4344">
        <v>-7.2839999999999998</v>
      </c>
      <c r="M4344">
        <v>-6.1680000000000001</v>
      </c>
      <c r="P4344" s="54"/>
    </row>
    <row r="4345" spans="1:16" x14ac:dyDescent="0.2">
      <c r="A4345" s="50">
        <v>40968</v>
      </c>
      <c r="B4345">
        <f t="shared" si="201"/>
        <v>2012</v>
      </c>
      <c r="C4345" s="51">
        <f t="shared" si="202"/>
        <v>2</v>
      </c>
      <c r="D4345" s="51">
        <f t="shared" si="203"/>
        <v>29</v>
      </c>
      <c r="E4345" s="52">
        <v>0.875</v>
      </c>
      <c r="G4345">
        <v>-15.872999999999999</v>
      </c>
      <c r="H4345">
        <v>-12.676</v>
      </c>
      <c r="I4345">
        <v>-10.336</v>
      </c>
      <c r="J4345">
        <v>-8.9320000000000004</v>
      </c>
      <c r="K4345">
        <v>-8.0660000000000007</v>
      </c>
      <c r="L4345">
        <v>-7.3159999999999998</v>
      </c>
      <c r="M4345">
        <v>-6.1680000000000001</v>
      </c>
      <c r="P4345" s="54"/>
    </row>
    <row r="4346" spans="1:16" x14ac:dyDescent="0.2">
      <c r="A4346" s="50">
        <v>40969</v>
      </c>
      <c r="B4346">
        <f t="shared" si="201"/>
        <v>2012</v>
      </c>
      <c r="C4346" s="51">
        <f t="shared" si="202"/>
        <v>3</v>
      </c>
      <c r="D4346" s="51">
        <f t="shared" si="203"/>
        <v>1</v>
      </c>
      <c r="E4346" s="52">
        <v>0</v>
      </c>
      <c r="G4346">
        <v>-15.996</v>
      </c>
      <c r="H4346">
        <v>-12.750999999999999</v>
      </c>
      <c r="I4346">
        <v>-10.406000000000001</v>
      </c>
      <c r="J4346">
        <v>-8.9990000000000006</v>
      </c>
      <c r="K4346">
        <v>-8.0990000000000002</v>
      </c>
      <c r="L4346">
        <v>-7.4130000000000003</v>
      </c>
      <c r="M4346">
        <v>-6.1989999999999998</v>
      </c>
      <c r="P4346" s="54"/>
    </row>
    <row r="4347" spans="1:16" x14ac:dyDescent="0.2">
      <c r="A4347" s="50">
        <v>40969</v>
      </c>
      <c r="B4347">
        <f t="shared" si="201"/>
        <v>2012</v>
      </c>
      <c r="C4347" s="51">
        <f t="shared" si="202"/>
        <v>3</v>
      </c>
      <c r="D4347" s="51">
        <f t="shared" si="203"/>
        <v>1</v>
      </c>
      <c r="E4347" s="52">
        <v>0.125</v>
      </c>
      <c r="G4347">
        <v>-16.367000000000001</v>
      </c>
      <c r="H4347">
        <v>-12.824999999999999</v>
      </c>
      <c r="I4347">
        <v>-10.476000000000001</v>
      </c>
      <c r="J4347">
        <v>-9.0660000000000007</v>
      </c>
      <c r="K4347">
        <v>-8.1319999999999997</v>
      </c>
      <c r="L4347">
        <v>-7.5750000000000002</v>
      </c>
      <c r="M4347">
        <v>-6.2309999999999999</v>
      </c>
      <c r="P4347" s="54"/>
    </row>
    <row r="4348" spans="1:16" x14ac:dyDescent="0.2">
      <c r="A4348" s="50">
        <v>40969</v>
      </c>
      <c r="B4348">
        <f t="shared" si="201"/>
        <v>2012</v>
      </c>
      <c r="C4348" s="51">
        <f t="shared" si="202"/>
        <v>3</v>
      </c>
      <c r="D4348" s="51">
        <f t="shared" si="203"/>
        <v>1</v>
      </c>
      <c r="E4348" s="52">
        <v>0.25</v>
      </c>
      <c r="G4348">
        <v>-16.367000000000001</v>
      </c>
      <c r="H4348">
        <v>-12.975</v>
      </c>
      <c r="I4348">
        <v>-10.545999999999999</v>
      </c>
      <c r="J4348">
        <v>-9.1</v>
      </c>
      <c r="K4348">
        <v>-8.1649999999999991</v>
      </c>
      <c r="L4348">
        <v>-7.6079999999999997</v>
      </c>
      <c r="M4348">
        <v>-6.1989999999999998</v>
      </c>
      <c r="P4348" s="54"/>
    </row>
    <row r="4349" spans="1:16" x14ac:dyDescent="0.2">
      <c r="A4349" s="50">
        <v>40969</v>
      </c>
      <c r="B4349">
        <f t="shared" si="201"/>
        <v>2012</v>
      </c>
      <c r="C4349" s="51">
        <f t="shared" si="202"/>
        <v>3</v>
      </c>
      <c r="D4349" s="51">
        <f t="shared" si="203"/>
        <v>1</v>
      </c>
      <c r="E4349" s="52">
        <v>0.375</v>
      </c>
      <c r="G4349">
        <v>-16.451000000000001</v>
      </c>
      <c r="H4349">
        <v>-13.05</v>
      </c>
      <c r="I4349">
        <v>-10.651</v>
      </c>
      <c r="J4349">
        <v>-9.1340000000000003</v>
      </c>
      <c r="K4349">
        <v>-8.1980000000000004</v>
      </c>
      <c r="L4349">
        <v>-7.6079999999999997</v>
      </c>
      <c r="M4349">
        <v>-6.2309999999999999</v>
      </c>
      <c r="P4349" s="54"/>
    </row>
    <row r="4350" spans="1:16" x14ac:dyDescent="0.2">
      <c r="A4350" s="50">
        <v>40969</v>
      </c>
      <c r="B4350">
        <f t="shared" si="201"/>
        <v>2012</v>
      </c>
      <c r="C4350" s="51">
        <f t="shared" si="202"/>
        <v>3</v>
      </c>
      <c r="D4350" s="51">
        <f t="shared" si="203"/>
        <v>1</v>
      </c>
      <c r="E4350" s="52">
        <v>0.5</v>
      </c>
      <c r="G4350">
        <v>-16.576000000000001</v>
      </c>
      <c r="H4350">
        <v>-13.163</v>
      </c>
      <c r="I4350">
        <v>-10.722</v>
      </c>
      <c r="J4350">
        <v>-9.1679999999999993</v>
      </c>
      <c r="K4350">
        <v>-8.1980000000000004</v>
      </c>
      <c r="L4350">
        <v>-7.6079999999999997</v>
      </c>
      <c r="M4350">
        <v>-6.2309999999999999</v>
      </c>
      <c r="P4350" s="54"/>
    </row>
    <row r="4351" spans="1:16" x14ac:dyDescent="0.2">
      <c r="A4351" s="50">
        <v>40969</v>
      </c>
      <c r="B4351">
        <f t="shared" si="201"/>
        <v>2012</v>
      </c>
      <c r="C4351" s="51">
        <f t="shared" si="202"/>
        <v>3</v>
      </c>
      <c r="D4351" s="51">
        <f t="shared" si="203"/>
        <v>1</v>
      </c>
      <c r="E4351" s="52">
        <v>0.625</v>
      </c>
      <c r="G4351">
        <v>-16.617999999999999</v>
      </c>
      <c r="H4351">
        <v>-13.201000000000001</v>
      </c>
      <c r="I4351">
        <v>-10.792</v>
      </c>
      <c r="J4351">
        <v>-9.202</v>
      </c>
      <c r="K4351">
        <v>-8.2309999999999999</v>
      </c>
      <c r="L4351">
        <v>-7.6079999999999997</v>
      </c>
      <c r="M4351">
        <v>-6.2619999999999996</v>
      </c>
      <c r="P4351" s="54"/>
    </row>
    <row r="4352" spans="1:16" x14ac:dyDescent="0.2">
      <c r="A4352" s="50">
        <v>40969</v>
      </c>
      <c r="B4352">
        <f t="shared" si="201"/>
        <v>2012</v>
      </c>
      <c r="C4352" s="51">
        <f t="shared" si="202"/>
        <v>3</v>
      </c>
      <c r="D4352" s="51">
        <f t="shared" si="203"/>
        <v>1</v>
      </c>
      <c r="E4352" s="52">
        <v>0.75</v>
      </c>
      <c r="G4352">
        <v>-16.576000000000001</v>
      </c>
      <c r="H4352">
        <v>-13.276999999999999</v>
      </c>
      <c r="I4352">
        <v>-10.827</v>
      </c>
      <c r="J4352">
        <v>-9.202</v>
      </c>
      <c r="K4352">
        <v>-8.2639999999999993</v>
      </c>
      <c r="L4352">
        <v>-7.6079999999999997</v>
      </c>
      <c r="M4352">
        <v>-6.2619999999999996</v>
      </c>
      <c r="P4352" s="54"/>
    </row>
    <row r="4353" spans="1:16" x14ac:dyDescent="0.2">
      <c r="A4353" s="50">
        <v>40969</v>
      </c>
      <c r="B4353">
        <f t="shared" si="201"/>
        <v>2012</v>
      </c>
      <c r="C4353" s="51">
        <f t="shared" si="202"/>
        <v>3</v>
      </c>
      <c r="D4353" s="51">
        <f t="shared" si="203"/>
        <v>1</v>
      </c>
      <c r="E4353" s="52">
        <v>0.875</v>
      </c>
      <c r="G4353">
        <v>-16.576000000000001</v>
      </c>
      <c r="H4353">
        <v>-13.352</v>
      </c>
      <c r="I4353">
        <v>-10.863</v>
      </c>
      <c r="J4353">
        <v>-9.2349999999999994</v>
      </c>
      <c r="K4353">
        <v>-8.2970000000000006</v>
      </c>
      <c r="L4353">
        <v>-7.6079999999999997</v>
      </c>
      <c r="M4353">
        <v>-6.2619999999999996</v>
      </c>
      <c r="P4353" s="54"/>
    </row>
    <row r="4354" spans="1:16" x14ac:dyDescent="0.2">
      <c r="A4354" s="50">
        <v>40970</v>
      </c>
      <c r="B4354">
        <f t="shared" ref="B4354:B4417" si="204">YEAR(A4354)</f>
        <v>2012</v>
      </c>
      <c r="C4354" s="51">
        <f t="shared" ref="C4354:C4417" si="205">MONTH(A4354)</f>
        <v>3</v>
      </c>
      <c r="D4354" s="51">
        <f t="shared" ref="D4354:D4417" si="206">DAY(A4354)</f>
        <v>2</v>
      </c>
      <c r="E4354" s="52">
        <v>0</v>
      </c>
      <c r="G4354">
        <v>-16.576000000000001</v>
      </c>
      <c r="H4354">
        <v>-13.428000000000001</v>
      </c>
      <c r="I4354">
        <v>-10.933999999999999</v>
      </c>
      <c r="J4354">
        <v>-9.3030000000000008</v>
      </c>
      <c r="K4354">
        <v>-8.3309999999999995</v>
      </c>
      <c r="L4354">
        <v>-7.6079999999999997</v>
      </c>
      <c r="M4354">
        <v>-6.2939999999999996</v>
      </c>
      <c r="P4354" s="54"/>
    </row>
    <row r="4355" spans="1:16" x14ac:dyDescent="0.2">
      <c r="A4355" s="50">
        <v>40970</v>
      </c>
      <c r="B4355">
        <f t="shared" si="204"/>
        <v>2012</v>
      </c>
      <c r="C4355" s="51">
        <f t="shared" si="205"/>
        <v>3</v>
      </c>
      <c r="D4355" s="51">
        <f t="shared" si="206"/>
        <v>2</v>
      </c>
      <c r="E4355" s="52">
        <v>0.125</v>
      </c>
      <c r="G4355">
        <v>-16.66</v>
      </c>
      <c r="H4355">
        <v>-13.505000000000001</v>
      </c>
      <c r="I4355">
        <v>-11.04</v>
      </c>
      <c r="J4355">
        <v>-9.3369999999999997</v>
      </c>
      <c r="K4355">
        <v>-8.3640000000000008</v>
      </c>
      <c r="L4355">
        <v>-7.6079999999999997</v>
      </c>
      <c r="M4355">
        <v>-6.3250000000000002</v>
      </c>
      <c r="P4355" s="54"/>
    </row>
    <row r="4356" spans="1:16" x14ac:dyDescent="0.2">
      <c r="A4356" s="50">
        <v>40970</v>
      </c>
      <c r="B4356">
        <f t="shared" si="204"/>
        <v>2012</v>
      </c>
      <c r="C4356" s="51">
        <f t="shared" si="205"/>
        <v>3</v>
      </c>
      <c r="D4356" s="51">
        <f t="shared" si="206"/>
        <v>2</v>
      </c>
      <c r="E4356" s="52">
        <v>0.25</v>
      </c>
      <c r="G4356">
        <v>-16.744</v>
      </c>
      <c r="H4356">
        <v>-13.581</v>
      </c>
      <c r="I4356">
        <v>-11.111000000000001</v>
      </c>
      <c r="J4356">
        <v>-9.4049999999999994</v>
      </c>
      <c r="K4356">
        <v>-8.43</v>
      </c>
      <c r="L4356">
        <v>-7.6079999999999997</v>
      </c>
      <c r="M4356">
        <v>-6.3250000000000002</v>
      </c>
      <c r="P4356" s="54"/>
    </row>
    <row r="4357" spans="1:16" x14ac:dyDescent="0.2">
      <c r="A4357" s="50">
        <v>40970</v>
      </c>
      <c r="B4357">
        <f t="shared" si="204"/>
        <v>2012</v>
      </c>
      <c r="C4357" s="51">
        <f t="shared" si="205"/>
        <v>3</v>
      </c>
      <c r="D4357" s="51">
        <f t="shared" si="206"/>
        <v>2</v>
      </c>
      <c r="E4357" s="52">
        <v>0.375</v>
      </c>
      <c r="G4357">
        <v>-17.04</v>
      </c>
      <c r="H4357">
        <v>-13.657</v>
      </c>
      <c r="I4357">
        <v>-11.218</v>
      </c>
      <c r="J4357">
        <v>-9.5079999999999991</v>
      </c>
      <c r="K4357">
        <v>-8.4629999999999992</v>
      </c>
      <c r="L4357">
        <v>-7.64</v>
      </c>
      <c r="M4357">
        <v>-6.3570000000000002</v>
      </c>
      <c r="P4357" s="54"/>
    </row>
    <row r="4358" spans="1:16" x14ac:dyDescent="0.2">
      <c r="A4358" s="50">
        <v>40970</v>
      </c>
      <c r="B4358">
        <f t="shared" si="204"/>
        <v>2012</v>
      </c>
      <c r="C4358" s="51">
        <f t="shared" si="205"/>
        <v>3</v>
      </c>
      <c r="D4358" s="51">
        <f t="shared" si="206"/>
        <v>2</v>
      </c>
      <c r="E4358" s="52">
        <v>0.5</v>
      </c>
      <c r="G4358">
        <v>-17.04</v>
      </c>
      <c r="H4358">
        <v>-13.696</v>
      </c>
      <c r="I4358">
        <v>-11.433</v>
      </c>
      <c r="J4358">
        <v>-9.5419999999999998</v>
      </c>
      <c r="K4358">
        <v>-8.5299999999999994</v>
      </c>
      <c r="L4358">
        <v>-7.7380000000000004</v>
      </c>
      <c r="M4358">
        <v>-6.3879999999999999</v>
      </c>
      <c r="P4358" s="54"/>
    </row>
    <row r="4359" spans="1:16" x14ac:dyDescent="0.2">
      <c r="A4359" s="50">
        <v>40970</v>
      </c>
      <c r="B4359">
        <f t="shared" si="204"/>
        <v>2012</v>
      </c>
      <c r="C4359" s="51">
        <f t="shared" si="205"/>
        <v>3</v>
      </c>
      <c r="D4359" s="51">
        <f t="shared" si="206"/>
        <v>2</v>
      </c>
      <c r="E4359" s="52">
        <v>0.625</v>
      </c>
      <c r="G4359">
        <v>-17.04</v>
      </c>
      <c r="H4359">
        <v>-13.734</v>
      </c>
      <c r="I4359">
        <v>-11.433</v>
      </c>
      <c r="J4359">
        <v>-9.61</v>
      </c>
      <c r="K4359">
        <v>-8.5299999999999994</v>
      </c>
      <c r="L4359">
        <v>-7.673</v>
      </c>
      <c r="M4359">
        <v>-6.3570000000000002</v>
      </c>
      <c r="P4359" s="54"/>
    </row>
    <row r="4360" spans="1:16" x14ac:dyDescent="0.2">
      <c r="A4360" s="50">
        <v>40970</v>
      </c>
      <c r="B4360">
        <f t="shared" si="204"/>
        <v>2012</v>
      </c>
      <c r="C4360" s="51">
        <f t="shared" si="205"/>
        <v>3</v>
      </c>
      <c r="D4360" s="51">
        <f t="shared" si="206"/>
        <v>2</v>
      </c>
      <c r="E4360" s="52">
        <v>0.75</v>
      </c>
      <c r="G4360">
        <v>-16.827999999999999</v>
      </c>
      <c r="H4360">
        <v>-13.772</v>
      </c>
      <c r="I4360">
        <v>-11.433</v>
      </c>
      <c r="J4360">
        <v>-9.61</v>
      </c>
      <c r="K4360">
        <v>-8.5630000000000006</v>
      </c>
      <c r="L4360">
        <v>-7.673</v>
      </c>
      <c r="M4360">
        <v>-6.3879999999999999</v>
      </c>
      <c r="P4360" s="54"/>
    </row>
    <row r="4361" spans="1:16" x14ac:dyDescent="0.2">
      <c r="A4361" s="50">
        <v>40970</v>
      </c>
      <c r="B4361">
        <f t="shared" si="204"/>
        <v>2012</v>
      </c>
      <c r="C4361" s="51">
        <f t="shared" si="205"/>
        <v>3</v>
      </c>
      <c r="D4361" s="51">
        <f t="shared" si="206"/>
        <v>2</v>
      </c>
      <c r="E4361" s="52">
        <v>0.875</v>
      </c>
      <c r="G4361">
        <v>-16.786000000000001</v>
      </c>
      <c r="H4361">
        <v>-13.772</v>
      </c>
      <c r="I4361">
        <v>-11.433</v>
      </c>
      <c r="J4361">
        <v>-9.6790000000000003</v>
      </c>
      <c r="K4361">
        <v>-8.6300000000000008</v>
      </c>
      <c r="L4361">
        <v>-7.7380000000000004</v>
      </c>
      <c r="M4361">
        <v>-6.3879999999999999</v>
      </c>
      <c r="P4361" s="54"/>
    </row>
    <row r="4362" spans="1:16" x14ac:dyDescent="0.2">
      <c r="A4362" s="50">
        <v>40971</v>
      </c>
      <c r="B4362">
        <f t="shared" si="204"/>
        <v>2012</v>
      </c>
      <c r="C4362" s="51">
        <f t="shared" si="205"/>
        <v>3</v>
      </c>
      <c r="D4362" s="51">
        <f t="shared" si="206"/>
        <v>3</v>
      </c>
      <c r="E4362" s="52">
        <v>0</v>
      </c>
      <c r="G4362">
        <v>-16.954999999999998</v>
      </c>
      <c r="H4362">
        <v>-13.811</v>
      </c>
      <c r="I4362">
        <v>-11.433</v>
      </c>
      <c r="J4362">
        <v>-9.7469999999999999</v>
      </c>
      <c r="K4362">
        <v>-8.6630000000000003</v>
      </c>
      <c r="L4362">
        <v>-7.8689999999999998</v>
      </c>
      <c r="M4362">
        <v>-6.42</v>
      </c>
      <c r="P4362" s="54"/>
    </row>
    <row r="4363" spans="1:16" x14ac:dyDescent="0.2">
      <c r="A4363" s="50">
        <v>40971</v>
      </c>
      <c r="B4363">
        <f t="shared" si="204"/>
        <v>2012</v>
      </c>
      <c r="C4363" s="51">
        <f t="shared" si="205"/>
        <v>3</v>
      </c>
      <c r="D4363" s="51">
        <f t="shared" si="206"/>
        <v>3</v>
      </c>
      <c r="E4363" s="52">
        <v>0.125</v>
      </c>
      <c r="G4363">
        <v>-17.04</v>
      </c>
      <c r="H4363">
        <v>-13.849</v>
      </c>
      <c r="I4363">
        <v>-11.468999999999999</v>
      </c>
      <c r="J4363">
        <v>-9.782</v>
      </c>
      <c r="K4363">
        <v>-8.6630000000000003</v>
      </c>
      <c r="L4363">
        <v>-7.8689999999999998</v>
      </c>
      <c r="M4363">
        <v>-6.452</v>
      </c>
      <c r="P4363" s="54"/>
    </row>
    <row r="4364" spans="1:16" x14ac:dyDescent="0.2">
      <c r="A4364" s="50">
        <v>40971</v>
      </c>
      <c r="B4364">
        <f t="shared" si="204"/>
        <v>2012</v>
      </c>
      <c r="C4364" s="51">
        <f t="shared" si="205"/>
        <v>3</v>
      </c>
      <c r="D4364" s="51">
        <f t="shared" si="206"/>
        <v>3</v>
      </c>
      <c r="E4364" s="52">
        <v>0.25</v>
      </c>
      <c r="G4364">
        <v>-17.04</v>
      </c>
      <c r="H4364">
        <v>-13.888</v>
      </c>
      <c r="I4364">
        <v>-11.505000000000001</v>
      </c>
      <c r="J4364">
        <v>-9.782</v>
      </c>
      <c r="K4364">
        <v>-8.73</v>
      </c>
      <c r="L4364">
        <v>-7.8689999999999998</v>
      </c>
      <c r="M4364">
        <v>-6.5149999999999997</v>
      </c>
      <c r="P4364" s="54"/>
    </row>
    <row r="4365" spans="1:16" x14ac:dyDescent="0.2">
      <c r="A4365" s="50">
        <v>40971</v>
      </c>
      <c r="B4365">
        <f t="shared" si="204"/>
        <v>2012</v>
      </c>
      <c r="C4365" s="51">
        <f t="shared" si="205"/>
        <v>3</v>
      </c>
      <c r="D4365" s="51">
        <f t="shared" si="206"/>
        <v>3</v>
      </c>
      <c r="E4365" s="52">
        <v>0.375</v>
      </c>
      <c r="G4365">
        <v>-17.125</v>
      </c>
      <c r="H4365">
        <v>-13.926</v>
      </c>
      <c r="I4365">
        <v>-11.541</v>
      </c>
      <c r="J4365">
        <v>-9.9190000000000005</v>
      </c>
      <c r="K4365">
        <v>-8.7639999999999993</v>
      </c>
      <c r="L4365">
        <v>-8</v>
      </c>
      <c r="M4365">
        <v>-6.61</v>
      </c>
      <c r="P4365" s="54"/>
    </row>
    <row r="4366" spans="1:16" x14ac:dyDescent="0.2">
      <c r="A4366" s="50">
        <v>40971</v>
      </c>
      <c r="B4366">
        <f t="shared" si="204"/>
        <v>2012</v>
      </c>
      <c r="C4366" s="51">
        <f t="shared" si="205"/>
        <v>3</v>
      </c>
      <c r="D4366" s="51">
        <f t="shared" si="206"/>
        <v>3</v>
      </c>
      <c r="E4366" s="52">
        <v>0.5</v>
      </c>
      <c r="G4366">
        <v>-17.423999999999999</v>
      </c>
      <c r="H4366">
        <v>-13.965</v>
      </c>
      <c r="I4366">
        <v>-11.577</v>
      </c>
      <c r="J4366">
        <v>-9.9890000000000008</v>
      </c>
      <c r="K4366">
        <v>-8.7970000000000006</v>
      </c>
      <c r="L4366">
        <v>-8</v>
      </c>
      <c r="M4366">
        <v>-6.61</v>
      </c>
      <c r="P4366" s="54"/>
    </row>
    <row r="4367" spans="1:16" x14ac:dyDescent="0.2">
      <c r="A4367" s="50">
        <v>40971</v>
      </c>
      <c r="B4367">
        <f t="shared" si="204"/>
        <v>2012</v>
      </c>
      <c r="C4367" s="51">
        <f t="shared" si="205"/>
        <v>3</v>
      </c>
      <c r="D4367" s="51">
        <f t="shared" si="206"/>
        <v>3</v>
      </c>
      <c r="E4367" s="52">
        <v>0.625</v>
      </c>
      <c r="G4367">
        <v>-17.253</v>
      </c>
      <c r="H4367">
        <v>-14.081</v>
      </c>
      <c r="I4367">
        <v>-11.613</v>
      </c>
      <c r="J4367">
        <v>-9.9540000000000006</v>
      </c>
      <c r="K4367">
        <v>-8.7970000000000006</v>
      </c>
      <c r="L4367">
        <v>-8</v>
      </c>
      <c r="M4367">
        <v>-6.5469999999999997</v>
      </c>
      <c r="P4367" s="54"/>
    </row>
    <row r="4368" spans="1:16" x14ac:dyDescent="0.2">
      <c r="A4368" s="50">
        <v>40971</v>
      </c>
      <c r="B4368">
        <f t="shared" si="204"/>
        <v>2012</v>
      </c>
      <c r="C4368" s="51">
        <f t="shared" si="205"/>
        <v>3</v>
      </c>
      <c r="D4368" s="51">
        <f t="shared" si="206"/>
        <v>3</v>
      </c>
      <c r="E4368" s="52">
        <v>0.75</v>
      </c>
      <c r="G4368">
        <v>-17.125</v>
      </c>
      <c r="H4368">
        <v>-14.12</v>
      </c>
      <c r="I4368">
        <v>-11.613</v>
      </c>
      <c r="J4368">
        <v>-9.9540000000000006</v>
      </c>
      <c r="K4368">
        <v>-8.8309999999999995</v>
      </c>
      <c r="L4368">
        <v>-7.9349999999999996</v>
      </c>
      <c r="M4368">
        <v>-6.5469999999999997</v>
      </c>
      <c r="P4368" s="54"/>
    </row>
    <row r="4369" spans="1:16" x14ac:dyDescent="0.2">
      <c r="A4369" s="50">
        <v>40971</v>
      </c>
      <c r="B4369">
        <f t="shared" si="204"/>
        <v>2012</v>
      </c>
      <c r="C4369" s="51">
        <f t="shared" si="205"/>
        <v>3</v>
      </c>
      <c r="D4369" s="51">
        <f t="shared" si="206"/>
        <v>3</v>
      </c>
      <c r="E4369" s="52">
        <v>0.875</v>
      </c>
      <c r="G4369">
        <v>-17.04</v>
      </c>
      <c r="H4369">
        <v>-14.12</v>
      </c>
      <c r="I4369">
        <v>-11.65</v>
      </c>
      <c r="J4369">
        <v>-9.9890000000000008</v>
      </c>
      <c r="K4369">
        <v>-8.8640000000000008</v>
      </c>
      <c r="L4369">
        <v>-7.9349999999999996</v>
      </c>
      <c r="M4369">
        <v>-6.5469999999999997</v>
      </c>
      <c r="P4369" s="54"/>
    </row>
    <row r="4370" spans="1:16" x14ac:dyDescent="0.2">
      <c r="A4370" s="50">
        <v>40972</v>
      </c>
      <c r="B4370">
        <f t="shared" si="204"/>
        <v>2012</v>
      </c>
      <c r="C4370" s="51">
        <f t="shared" si="205"/>
        <v>3</v>
      </c>
      <c r="D4370" s="51">
        <f t="shared" si="206"/>
        <v>4</v>
      </c>
      <c r="E4370" s="52">
        <v>0</v>
      </c>
      <c r="G4370">
        <v>-16.954999999999998</v>
      </c>
      <c r="H4370">
        <v>-14.12</v>
      </c>
      <c r="I4370">
        <v>-11.686</v>
      </c>
      <c r="J4370">
        <v>-9.9890000000000008</v>
      </c>
      <c r="K4370">
        <v>-8.8979999999999997</v>
      </c>
      <c r="L4370">
        <v>-7.968</v>
      </c>
      <c r="M4370">
        <v>-6.5469999999999997</v>
      </c>
      <c r="P4370" s="54"/>
    </row>
    <row r="4371" spans="1:16" x14ac:dyDescent="0.2">
      <c r="A4371" s="50">
        <v>40972</v>
      </c>
      <c r="B4371">
        <f t="shared" si="204"/>
        <v>2012</v>
      </c>
      <c r="C4371" s="51">
        <f t="shared" si="205"/>
        <v>3</v>
      </c>
      <c r="D4371" s="51">
        <f t="shared" si="206"/>
        <v>4</v>
      </c>
      <c r="E4371" s="52">
        <v>0.125</v>
      </c>
      <c r="G4371">
        <v>-16.744</v>
      </c>
      <c r="H4371">
        <v>-14.12</v>
      </c>
      <c r="I4371">
        <v>-11.722</v>
      </c>
      <c r="J4371">
        <v>-10.023</v>
      </c>
      <c r="K4371">
        <v>-8.9320000000000004</v>
      </c>
      <c r="L4371">
        <v>-7.968</v>
      </c>
      <c r="M4371">
        <v>-6.5469999999999997</v>
      </c>
      <c r="P4371" s="54"/>
    </row>
    <row r="4372" spans="1:16" x14ac:dyDescent="0.2">
      <c r="A4372" s="50">
        <v>40972</v>
      </c>
      <c r="B4372">
        <f t="shared" si="204"/>
        <v>2012</v>
      </c>
      <c r="C4372" s="51">
        <f t="shared" si="205"/>
        <v>3</v>
      </c>
      <c r="D4372" s="51">
        <f t="shared" si="206"/>
        <v>4</v>
      </c>
      <c r="E4372" s="52">
        <v>0.25</v>
      </c>
      <c r="G4372">
        <v>-16.617999999999999</v>
      </c>
      <c r="H4372">
        <v>-14.12</v>
      </c>
      <c r="I4372">
        <v>-11.757999999999999</v>
      </c>
      <c r="J4372">
        <v>-10.058</v>
      </c>
      <c r="K4372">
        <v>-8.9649999999999999</v>
      </c>
      <c r="L4372">
        <v>-8.0329999999999995</v>
      </c>
      <c r="M4372">
        <v>-6.5789999999999997</v>
      </c>
      <c r="P4372" s="54"/>
    </row>
    <row r="4373" spans="1:16" x14ac:dyDescent="0.2">
      <c r="A4373" s="50">
        <v>40972</v>
      </c>
      <c r="B4373">
        <f t="shared" si="204"/>
        <v>2012</v>
      </c>
      <c r="C4373" s="51">
        <f t="shared" si="205"/>
        <v>3</v>
      </c>
      <c r="D4373" s="51">
        <f t="shared" si="206"/>
        <v>4</v>
      </c>
      <c r="E4373" s="52">
        <v>0.375</v>
      </c>
      <c r="G4373">
        <v>-16.533999999999999</v>
      </c>
      <c r="H4373">
        <v>-14.081</v>
      </c>
      <c r="I4373">
        <v>-11.757999999999999</v>
      </c>
      <c r="J4373">
        <v>-10.092000000000001</v>
      </c>
      <c r="K4373">
        <v>-8.9990000000000006</v>
      </c>
      <c r="L4373">
        <v>-8.0329999999999995</v>
      </c>
      <c r="M4373">
        <v>-6.5789999999999997</v>
      </c>
      <c r="P4373" s="54"/>
    </row>
    <row r="4374" spans="1:16" x14ac:dyDescent="0.2">
      <c r="A4374" s="50">
        <v>40972</v>
      </c>
      <c r="B4374">
        <f t="shared" si="204"/>
        <v>2012</v>
      </c>
      <c r="C4374" s="51">
        <f t="shared" si="205"/>
        <v>3</v>
      </c>
      <c r="D4374" s="51">
        <f t="shared" si="206"/>
        <v>4</v>
      </c>
      <c r="E4374" s="52">
        <v>0.5</v>
      </c>
      <c r="G4374">
        <v>-16.451000000000001</v>
      </c>
      <c r="H4374">
        <v>-14.042</v>
      </c>
      <c r="I4374">
        <v>-11.794</v>
      </c>
      <c r="J4374">
        <v>-10.127000000000001</v>
      </c>
      <c r="K4374">
        <v>-9.0329999999999995</v>
      </c>
      <c r="L4374">
        <v>-8.0660000000000007</v>
      </c>
      <c r="M4374">
        <v>-6.61</v>
      </c>
      <c r="P4374" s="54"/>
    </row>
    <row r="4375" spans="1:16" x14ac:dyDescent="0.2">
      <c r="A4375" s="50">
        <v>40972</v>
      </c>
      <c r="B4375">
        <f t="shared" si="204"/>
        <v>2012</v>
      </c>
      <c r="C4375" s="51">
        <f t="shared" si="205"/>
        <v>3</v>
      </c>
      <c r="D4375" s="51">
        <f t="shared" si="206"/>
        <v>4</v>
      </c>
      <c r="E4375" s="52">
        <v>0.625</v>
      </c>
      <c r="G4375">
        <v>-16.367000000000001</v>
      </c>
      <c r="H4375">
        <v>-14.004</v>
      </c>
      <c r="I4375">
        <v>-11.794</v>
      </c>
      <c r="J4375">
        <v>-10.162000000000001</v>
      </c>
      <c r="K4375">
        <v>-9.0660000000000007</v>
      </c>
      <c r="L4375">
        <v>-8.0660000000000007</v>
      </c>
      <c r="M4375">
        <v>-6.61</v>
      </c>
      <c r="P4375" s="54"/>
    </row>
    <row r="4376" spans="1:16" x14ac:dyDescent="0.2">
      <c r="A4376" s="50">
        <v>40972</v>
      </c>
      <c r="B4376">
        <f t="shared" si="204"/>
        <v>2012</v>
      </c>
      <c r="C4376" s="51">
        <f t="shared" si="205"/>
        <v>3</v>
      </c>
      <c r="D4376" s="51">
        <f t="shared" si="206"/>
        <v>4</v>
      </c>
      <c r="E4376" s="52">
        <v>0.75</v>
      </c>
      <c r="G4376">
        <v>-16.283999999999999</v>
      </c>
      <c r="H4376">
        <v>-13.965</v>
      </c>
      <c r="I4376">
        <v>-11.794</v>
      </c>
      <c r="J4376">
        <v>-10.162000000000001</v>
      </c>
      <c r="K4376">
        <v>-9.1</v>
      </c>
      <c r="L4376">
        <v>-8.0990000000000002</v>
      </c>
      <c r="M4376">
        <v>-6.61</v>
      </c>
      <c r="P4376" s="54"/>
    </row>
    <row r="4377" spans="1:16" x14ac:dyDescent="0.2">
      <c r="A4377" s="50">
        <v>40972</v>
      </c>
      <c r="B4377">
        <f t="shared" si="204"/>
        <v>2012</v>
      </c>
      <c r="C4377" s="51">
        <f t="shared" si="205"/>
        <v>3</v>
      </c>
      <c r="D4377" s="51">
        <f t="shared" si="206"/>
        <v>4</v>
      </c>
      <c r="E4377" s="52">
        <v>0.875</v>
      </c>
      <c r="G4377">
        <v>-16.16</v>
      </c>
      <c r="H4377">
        <v>-13.965</v>
      </c>
      <c r="I4377">
        <v>-11.831</v>
      </c>
      <c r="J4377">
        <v>-10.196999999999999</v>
      </c>
      <c r="K4377">
        <v>-9.1340000000000003</v>
      </c>
      <c r="L4377">
        <v>-8.1319999999999997</v>
      </c>
      <c r="M4377">
        <v>-6.6420000000000003</v>
      </c>
      <c r="P4377" s="54"/>
    </row>
    <row r="4378" spans="1:16" x14ac:dyDescent="0.2">
      <c r="A4378" s="50">
        <v>40973</v>
      </c>
      <c r="B4378">
        <f t="shared" si="204"/>
        <v>2012</v>
      </c>
      <c r="C4378" s="51">
        <f t="shared" si="205"/>
        <v>3</v>
      </c>
      <c r="D4378" s="51">
        <f t="shared" si="206"/>
        <v>5</v>
      </c>
      <c r="E4378" s="52">
        <v>0</v>
      </c>
      <c r="G4378">
        <v>-16.16</v>
      </c>
      <c r="H4378">
        <v>-13.926</v>
      </c>
      <c r="I4378">
        <v>-11.903</v>
      </c>
      <c r="J4378">
        <v>-10.231</v>
      </c>
      <c r="K4378">
        <v>-9.1679999999999993</v>
      </c>
      <c r="L4378">
        <v>-8.1649999999999991</v>
      </c>
      <c r="M4378">
        <v>-6.7060000000000004</v>
      </c>
      <c r="P4378" s="54"/>
    </row>
    <row r="4379" spans="1:16" x14ac:dyDescent="0.2">
      <c r="A4379" s="50">
        <v>40973</v>
      </c>
      <c r="B4379">
        <f t="shared" si="204"/>
        <v>2012</v>
      </c>
      <c r="C4379" s="51">
        <f t="shared" si="205"/>
        <v>3</v>
      </c>
      <c r="D4379" s="51">
        <f t="shared" si="206"/>
        <v>5</v>
      </c>
      <c r="E4379" s="52">
        <v>0.125</v>
      </c>
      <c r="G4379">
        <v>-16.16</v>
      </c>
      <c r="H4379">
        <v>-13.888</v>
      </c>
      <c r="I4379">
        <v>-11.903</v>
      </c>
      <c r="J4379">
        <v>-10.266</v>
      </c>
      <c r="K4379">
        <v>-9.1679999999999993</v>
      </c>
      <c r="L4379">
        <v>-8.1980000000000004</v>
      </c>
      <c r="M4379">
        <v>-6.7380000000000004</v>
      </c>
      <c r="P4379" s="54"/>
    </row>
    <row r="4380" spans="1:16" x14ac:dyDescent="0.2">
      <c r="A4380" s="50">
        <v>40973</v>
      </c>
      <c r="B4380">
        <f t="shared" si="204"/>
        <v>2012</v>
      </c>
      <c r="C4380" s="51">
        <f t="shared" si="205"/>
        <v>3</v>
      </c>
      <c r="D4380" s="51">
        <f t="shared" si="206"/>
        <v>5</v>
      </c>
      <c r="E4380" s="52">
        <v>0.25</v>
      </c>
      <c r="G4380">
        <v>-16.16</v>
      </c>
      <c r="H4380">
        <v>-13.849</v>
      </c>
      <c r="I4380">
        <v>-11.903</v>
      </c>
      <c r="J4380">
        <v>-10.266</v>
      </c>
      <c r="K4380">
        <v>-9.202</v>
      </c>
      <c r="L4380">
        <v>-8.1980000000000004</v>
      </c>
      <c r="M4380">
        <v>-6.7380000000000004</v>
      </c>
      <c r="P4380" s="54"/>
    </row>
    <row r="4381" spans="1:16" x14ac:dyDescent="0.2">
      <c r="A4381" s="50">
        <v>40973</v>
      </c>
      <c r="B4381">
        <f t="shared" si="204"/>
        <v>2012</v>
      </c>
      <c r="C4381" s="51">
        <f t="shared" si="205"/>
        <v>3</v>
      </c>
      <c r="D4381" s="51">
        <f t="shared" si="206"/>
        <v>5</v>
      </c>
      <c r="E4381" s="52">
        <v>0.375</v>
      </c>
      <c r="G4381">
        <v>-16.119</v>
      </c>
      <c r="H4381">
        <v>-13.849</v>
      </c>
      <c r="I4381">
        <v>-11.903</v>
      </c>
      <c r="J4381">
        <v>-10.301</v>
      </c>
      <c r="K4381">
        <v>-9.202</v>
      </c>
      <c r="L4381">
        <v>-8.2309999999999999</v>
      </c>
      <c r="M4381">
        <v>-6.77</v>
      </c>
      <c r="P4381" s="54"/>
    </row>
    <row r="4382" spans="1:16" x14ac:dyDescent="0.2">
      <c r="A4382" s="50">
        <v>40973</v>
      </c>
      <c r="B4382">
        <f t="shared" si="204"/>
        <v>2012</v>
      </c>
      <c r="C4382" s="51">
        <f t="shared" si="205"/>
        <v>3</v>
      </c>
      <c r="D4382" s="51">
        <f t="shared" si="206"/>
        <v>5</v>
      </c>
      <c r="E4382" s="52">
        <v>0.5</v>
      </c>
      <c r="G4382">
        <v>-16.119</v>
      </c>
      <c r="H4382">
        <v>-13.849</v>
      </c>
      <c r="I4382">
        <v>-11.903</v>
      </c>
      <c r="J4382">
        <v>-10.301</v>
      </c>
      <c r="K4382">
        <v>-9.2349999999999994</v>
      </c>
      <c r="L4382">
        <v>-8.2309999999999999</v>
      </c>
      <c r="M4382">
        <v>-6.77</v>
      </c>
      <c r="P4382" s="54"/>
    </row>
    <row r="4383" spans="1:16" x14ac:dyDescent="0.2">
      <c r="A4383" s="50">
        <v>40973</v>
      </c>
      <c r="B4383">
        <f t="shared" si="204"/>
        <v>2012</v>
      </c>
      <c r="C4383" s="51">
        <f t="shared" si="205"/>
        <v>3</v>
      </c>
      <c r="D4383" s="51">
        <f t="shared" si="206"/>
        <v>5</v>
      </c>
      <c r="E4383" s="52">
        <v>0.625</v>
      </c>
      <c r="G4383">
        <v>-16.036999999999999</v>
      </c>
      <c r="H4383">
        <v>-13.849</v>
      </c>
      <c r="I4383">
        <v>-11.867000000000001</v>
      </c>
      <c r="J4383">
        <v>-10.301</v>
      </c>
      <c r="K4383">
        <v>-9.2349999999999994</v>
      </c>
      <c r="L4383">
        <v>-8.2639999999999993</v>
      </c>
      <c r="M4383">
        <v>-6.8019999999999996</v>
      </c>
      <c r="P4383" s="54"/>
    </row>
    <row r="4384" spans="1:16" x14ac:dyDescent="0.2">
      <c r="A4384" s="50">
        <v>40973</v>
      </c>
      <c r="B4384">
        <f t="shared" si="204"/>
        <v>2012</v>
      </c>
      <c r="C4384" s="51">
        <f t="shared" si="205"/>
        <v>3</v>
      </c>
      <c r="D4384" s="51">
        <f t="shared" si="206"/>
        <v>5</v>
      </c>
      <c r="E4384" s="52">
        <v>0.75</v>
      </c>
      <c r="G4384">
        <v>-15.913</v>
      </c>
      <c r="H4384">
        <v>-13.811</v>
      </c>
      <c r="I4384">
        <v>-11.867000000000001</v>
      </c>
      <c r="J4384">
        <v>-10.301</v>
      </c>
      <c r="K4384">
        <v>-9.2349999999999994</v>
      </c>
      <c r="L4384">
        <v>-8.2970000000000006</v>
      </c>
      <c r="M4384">
        <v>-6.8019999999999996</v>
      </c>
      <c r="P4384" s="54"/>
    </row>
    <row r="4385" spans="1:16" x14ac:dyDescent="0.2">
      <c r="A4385" s="50">
        <v>40973</v>
      </c>
      <c r="B4385">
        <f t="shared" si="204"/>
        <v>2012</v>
      </c>
      <c r="C4385" s="51">
        <f t="shared" si="205"/>
        <v>3</v>
      </c>
      <c r="D4385" s="51">
        <f t="shared" si="206"/>
        <v>5</v>
      </c>
      <c r="E4385" s="52">
        <v>0.875</v>
      </c>
      <c r="G4385">
        <v>-15.832000000000001</v>
      </c>
      <c r="H4385">
        <v>-13.811</v>
      </c>
      <c r="I4385">
        <v>-11.867000000000001</v>
      </c>
      <c r="J4385">
        <v>-10.336</v>
      </c>
      <c r="K4385">
        <v>-9.2690000000000001</v>
      </c>
      <c r="L4385">
        <v>-8.3309999999999995</v>
      </c>
      <c r="M4385">
        <v>-6.8339999999999996</v>
      </c>
      <c r="P4385" s="54"/>
    </row>
    <row r="4386" spans="1:16" x14ac:dyDescent="0.2">
      <c r="A4386" s="50">
        <v>40974</v>
      </c>
      <c r="B4386">
        <f t="shared" si="204"/>
        <v>2012</v>
      </c>
      <c r="C4386" s="51">
        <f t="shared" si="205"/>
        <v>3</v>
      </c>
      <c r="D4386" s="51">
        <f t="shared" si="206"/>
        <v>6</v>
      </c>
      <c r="E4386" s="52">
        <v>0</v>
      </c>
      <c r="G4386">
        <v>-15.75</v>
      </c>
      <c r="H4386">
        <v>-13.772</v>
      </c>
      <c r="I4386">
        <v>-11.867000000000001</v>
      </c>
      <c r="J4386">
        <v>-10.336</v>
      </c>
      <c r="K4386">
        <v>-9.3030000000000008</v>
      </c>
      <c r="L4386">
        <v>-8.3309999999999995</v>
      </c>
      <c r="M4386">
        <v>-6.8659999999999997</v>
      </c>
      <c r="P4386" s="54"/>
    </row>
    <row r="4387" spans="1:16" x14ac:dyDescent="0.2">
      <c r="A4387" s="50">
        <v>40974</v>
      </c>
      <c r="B4387">
        <f t="shared" si="204"/>
        <v>2012</v>
      </c>
      <c r="C4387" s="51">
        <f t="shared" si="205"/>
        <v>3</v>
      </c>
      <c r="D4387" s="51">
        <f t="shared" si="206"/>
        <v>6</v>
      </c>
      <c r="E4387" s="52">
        <v>0.125</v>
      </c>
      <c r="G4387">
        <v>-15.709</v>
      </c>
      <c r="H4387">
        <v>-13.734</v>
      </c>
      <c r="I4387">
        <v>-11.867000000000001</v>
      </c>
      <c r="J4387">
        <v>-10.336</v>
      </c>
      <c r="K4387">
        <v>-9.3369999999999997</v>
      </c>
      <c r="L4387">
        <v>-8.3640000000000008</v>
      </c>
      <c r="M4387">
        <v>-6.8659999999999997</v>
      </c>
      <c r="P4387" s="54"/>
    </row>
    <row r="4388" spans="1:16" x14ac:dyDescent="0.2">
      <c r="A4388" s="50">
        <v>40974</v>
      </c>
      <c r="B4388">
        <f t="shared" si="204"/>
        <v>2012</v>
      </c>
      <c r="C4388" s="51">
        <f t="shared" si="205"/>
        <v>3</v>
      </c>
      <c r="D4388" s="51">
        <f t="shared" si="206"/>
        <v>6</v>
      </c>
      <c r="E4388" s="52">
        <v>0.25</v>
      </c>
      <c r="G4388">
        <v>-15.628</v>
      </c>
      <c r="H4388">
        <v>-13.696</v>
      </c>
      <c r="I4388">
        <v>-11.867000000000001</v>
      </c>
      <c r="J4388">
        <v>-10.336</v>
      </c>
      <c r="K4388">
        <v>-9.3369999999999997</v>
      </c>
      <c r="L4388">
        <v>-8.3970000000000002</v>
      </c>
      <c r="M4388">
        <v>-6.8979999999999997</v>
      </c>
      <c r="P4388" s="54"/>
    </row>
    <row r="4389" spans="1:16" x14ac:dyDescent="0.2">
      <c r="A4389" s="50">
        <v>40974</v>
      </c>
      <c r="B4389">
        <f t="shared" si="204"/>
        <v>2012</v>
      </c>
      <c r="C4389" s="51">
        <f t="shared" si="205"/>
        <v>3</v>
      </c>
      <c r="D4389" s="51">
        <f t="shared" si="206"/>
        <v>6</v>
      </c>
      <c r="E4389" s="52">
        <v>0.375</v>
      </c>
      <c r="G4389">
        <v>-15.587</v>
      </c>
      <c r="H4389">
        <v>-13.696</v>
      </c>
      <c r="I4389">
        <v>-11.867000000000001</v>
      </c>
      <c r="J4389">
        <v>-10.371</v>
      </c>
      <c r="K4389">
        <v>-9.3710000000000004</v>
      </c>
      <c r="L4389">
        <v>-8.43</v>
      </c>
      <c r="M4389">
        <v>-6.8979999999999997</v>
      </c>
      <c r="P4389" s="54"/>
    </row>
    <row r="4390" spans="1:16" x14ac:dyDescent="0.2">
      <c r="A4390" s="50">
        <v>40974</v>
      </c>
      <c r="B4390">
        <f t="shared" si="204"/>
        <v>2012</v>
      </c>
      <c r="C4390" s="51">
        <f t="shared" si="205"/>
        <v>3</v>
      </c>
      <c r="D4390" s="51">
        <f t="shared" si="206"/>
        <v>6</v>
      </c>
      <c r="E4390" s="52">
        <v>0.5</v>
      </c>
      <c r="G4390">
        <v>-15.547000000000001</v>
      </c>
      <c r="H4390">
        <v>-13.657</v>
      </c>
      <c r="I4390">
        <v>-11.867000000000001</v>
      </c>
      <c r="J4390">
        <v>-10.371</v>
      </c>
      <c r="K4390">
        <v>-9.3710000000000004</v>
      </c>
      <c r="L4390">
        <v>-8.43</v>
      </c>
      <c r="M4390">
        <v>-6.93</v>
      </c>
      <c r="P4390" s="54"/>
    </row>
    <row r="4391" spans="1:16" x14ac:dyDescent="0.2">
      <c r="A4391" s="50">
        <v>40974</v>
      </c>
      <c r="B4391">
        <f t="shared" si="204"/>
        <v>2012</v>
      </c>
      <c r="C4391" s="51">
        <f t="shared" si="205"/>
        <v>3</v>
      </c>
      <c r="D4391" s="51">
        <f t="shared" si="206"/>
        <v>6</v>
      </c>
      <c r="E4391" s="52">
        <v>0.625</v>
      </c>
      <c r="G4391">
        <v>-15.506</v>
      </c>
      <c r="H4391">
        <v>-13.619</v>
      </c>
      <c r="I4391">
        <v>-11.831</v>
      </c>
      <c r="J4391">
        <v>-10.371</v>
      </c>
      <c r="K4391">
        <v>-9.4049999999999994</v>
      </c>
      <c r="L4391">
        <v>-8.43</v>
      </c>
      <c r="M4391">
        <v>-6.93</v>
      </c>
      <c r="P4391" s="54"/>
    </row>
    <row r="4392" spans="1:16" x14ac:dyDescent="0.2">
      <c r="A4392" s="50">
        <v>40974</v>
      </c>
      <c r="B4392">
        <f t="shared" si="204"/>
        <v>2012</v>
      </c>
      <c r="C4392" s="51">
        <f t="shared" si="205"/>
        <v>3</v>
      </c>
      <c r="D4392" s="51">
        <f t="shared" si="206"/>
        <v>6</v>
      </c>
      <c r="E4392" s="52">
        <v>0.75</v>
      </c>
      <c r="G4392">
        <v>-15.425000000000001</v>
      </c>
      <c r="H4392">
        <v>-13.581</v>
      </c>
      <c r="I4392">
        <v>-11.831</v>
      </c>
      <c r="J4392">
        <v>-10.406000000000001</v>
      </c>
      <c r="K4392">
        <v>-9.4049999999999994</v>
      </c>
      <c r="L4392">
        <v>-8.4629999999999992</v>
      </c>
      <c r="M4392">
        <v>-6.9619999999999997</v>
      </c>
      <c r="P4392" s="54"/>
    </row>
    <row r="4393" spans="1:16" x14ac:dyDescent="0.2">
      <c r="A4393" s="50">
        <v>40974</v>
      </c>
      <c r="B4393">
        <f t="shared" si="204"/>
        <v>2012</v>
      </c>
      <c r="C4393" s="51">
        <f t="shared" si="205"/>
        <v>3</v>
      </c>
      <c r="D4393" s="51">
        <f t="shared" si="206"/>
        <v>6</v>
      </c>
      <c r="E4393" s="52">
        <v>0.875</v>
      </c>
      <c r="G4393">
        <v>-15.385</v>
      </c>
      <c r="H4393">
        <v>-13.581</v>
      </c>
      <c r="I4393">
        <v>-11.831</v>
      </c>
      <c r="J4393">
        <v>-10.406000000000001</v>
      </c>
      <c r="K4393">
        <v>-9.4390000000000001</v>
      </c>
      <c r="L4393">
        <v>-8.4629999999999992</v>
      </c>
      <c r="M4393">
        <v>-7.0259999999999998</v>
      </c>
      <c r="P4393" s="54"/>
    </row>
    <row r="4394" spans="1:16" x14ac:dyDescent="0.2">
      <c r="A4394" s="50">
        <v>40975</v>
      </c>
      <c r="B4394">
        <f t="shared" si="204"/>
        <v>2012</v>
      </c>
      <c r="C4394" s="51">
        <f t="shared" si="205"/>
        <v>3</v>
      </c>
      <c r="D4394" s="51">
        <f t="shared" si="206"/>
        <v>7</v>
      </c>
      <c r="E4394" s="52">
        <v>0</v>
      </c>
      <c r="G4394">
        <v>-15.345000000000001</v>
      </c>
      <c r="H4394">
        <v>-13.542999999999999</v>
      </c>
      <c r="I4394">
        <v>-11.831</v>
      </c>
      <c r="J4394">
        <v>-10.406000000000001</v>
      </c>
      <c r="K4394">
        <v>-9.4390000000000001</v>
      </c>
      <c r="L4394">
        <v>-8.4969999999999999</v>
      </c>
      <c r="M4394">
        <v>-7.0579999999999998</v>
      </c>
      <c r="P4394" s="54"/>
    </row>
    <row r="4395" spans="1:16" x14ac:dyDescent="0.2">
      <c r="A4395" s="50">
        <v>40975</v>
      </c>
      <c r="B4395">
        <f t="shared" si="204"/>
        <v>2012</v>
      </c>
      <c r="C4395" s="51">
        <f t="shared" si="205"/>
        <v>3</v>
      </c>
      <c r="D4395" s="51">
        <f t="shared" si="206"/>
        <v>7</v>
      </c>
      <c r="E4395" s="52">
        <v>0.125</v>
      </c>
      <c r="G4395">
        <v>-15.345000000000001</v>
      </c>
      <c r="H4395">
        <v>-13.542999999999999</v>
      </c>
      <c r="I4395">
        <v>-11.831</v>
      </c>
      <c r="J4395">
        <v>-10.441000000000001</v>
      </c>
      <c r="K4395">
        <v>-9.4730000000000008</v>
      </c>
      <c r="L4395">
        <v>-8.5299999999999994</v>
      </c>
      <c r="M4395">
        <v>-7.09</v>
      </c>
      <c r="P4395" s="54"/>
    </row>
    <row r="4396" spans="1:16" x14ac:dyDescent="0.2">
      <c r="A4396" s="50">
        <v>40975</v>
      </c>
      <c r="B4396">
        <f t="shared" si="204"/>
        <v>2012</v>
      </c>
      <c r="C4396" s="51">
        <f t="shared" si="205"/>
        <v>3</v>
      </c>
      <c r="D4396" s="51">
        <f t="shared" si="206"/>
        <v>7</v>
      </c>
      <c r="E4396" s="52">
        <v>0.25</v>
      </c>
      <c r="G4396">
        <v>-15.345000000000001</v>
      </c>
      <c r="H4396">
        <v>-13.542999999999999</v>
      </c>
      <c r="I4396">
        <v>-11.831</v>
      </c>
      <c r="J4396">
        <v>-10.441000000000001</v>
      </c>
      <c r="K4396">
        <v>-9.4730000000000008</v>
      </c>
      <c r="L4396">
        <v>-8.5630000000000006</v>
      </c>
      <c r="M4396">
        <v>-7.09</v>
      </c>
      <c r="P4396" s="54"/>
    </row>
    <row r="4397" spans="1:16" x14ac:dyDescent="0.2">
      <c r="A4397" s="50">
        <v>40975</v>
      </c>
      <c r="B4397">
        <f t="shared" si="204"/>
        <v>2012</v>
      </c>
      <c r="C4397" s="51">
        <f t="shared" si="205"/>
        <v>3</v>
      </c>
      <c r="D4397" s="51">
        <f t="shared" si="206"/>
        <v>7</v>
      </c>
      <c r="E4397" s="52">
        <v>0.375</v>
      </c>
      <c r="G4397">
        <v>-15.385</v>
      </c>
      <c r="H4397">
        <v>-13.505000000000001</v>
      </c>
      <c r="I4397">
        <v>-11.831</v>
      </c>
      <c r="J4397">
        <v>-10.441000000000001</v>
      </c>
      <c r="K4397">
        <v>-9.5079999999999991</v>
      </c>
      <c r="L4397">
        <v>-8.5630000000000006</v>
      </c>
      <c r="M4397">
        <v>-7.09</v>
      </c>
      <c r="P4397" s="54"/>
    </row>
    <row r="4398" spans="1:16" x14ac:dyDescent="0.2">
      <c r="A4398" s="50">
        <v>40975</v>
      </c>
      <c r="B4398">
        <f t="shared" si="204"/>
        <v>2012</v>
      </c>
      <c r="C4398" s="51">
        <f t="shared" si="205"/>
        <v>3</v>
      </c>
      <c r="D4398" s="51">
        <f t="shared" si="206"/>
        <v>7</v>
      </c>
      <c r="E4398" s="52">
        <v>0.5</v>
      </c>
      <c r="G4398">
        <v>-15.425000000000001</v>
      </c>
      <c r="H4398">
        <v>-13.542999999999999</v>
      </c>
      <c r="I4398">
        <v>-11.831</v>
      </c>
      <c r="J4398">
        <v>-10.476000000000001</v>
      </c>
      <c r="K4398">
        <v>-9.5079999999999991</v>
      </c>
      <c r="L4398">
        <v>-8.5969999999999995</v>
      </c>
      <c r="M4398">
        <v>-7.09</v>
      </c>
      <c r="P4398" s="54"/>
    </row>
    <row r="4399" spans="1:16" x14ac:dyDescent="0.2">
      <c r="A4399" s="50">
        <v>40975</v>
      </c>
      <c r="B4399">
        <f t="shared" si="204"/>
        <v>2012</v>
      </c>
      <c r="C4399" s="51">
        <f t="shared" si="205"/>
        <v>3</v>
      </c>
      <c r="D4399" s="51">
        <f t="shared" si="206"/>
        <v>7</v>
      </c>
      <c r="E4399" s="52">
        <v>0.625</v>
      </c>
      <c r="G4399">
        <v>-15.506</v>
      </c>
      <c r="H4399">
        <v>-13.542999999999999</v>
      </c>
      <c r="I4399">
        <v>-11.831</v>
      </c>
      <c r="J4399">
        <v>-10.476000000000001</v>
      </c>
      <c r="K4399">
        <v>-9.5419999999999998</v>
      </c>
      <c r="L4399">
        <v>-8.5969999999999995</v>
      </c>
      <c r="M4399">
        <v>-7.09</v>
      </c>
      <c r="P4399" s="54"/>
    </row>
    <row r="4400" spans="1:16" x14ac:dyDescent="0.2">
      <c r="A4400" s="50">
        <v>40975</v>
      </c>
      <c r="B4400">
        <f t="shared" si="204"/>
        <v>2012</v>
      </c>
      <c r="C4400" s="51">
        <f t="shared" si="205"/>
        <v>3</v>
      </c>
      <c r="D4400" s="51">
        <f t="shared" si="206"/>
        <v>7</v>
      </c>
      <c r="E4400" s="52">
        <v>0.75</v>
      </c>
      <c r="G4400">
        <v>-15.547000000000001</v>
      </c>
      <c r="H4400">
        <v>-13.542999999999999</v>
      </c>
      <c r="I4400">
        <v>-11.831</v>
      </c>
      <c r="J4400">
        <v>-10.476000000000001</v>
      </c>
      <c r="K4400">
        <v>-9.5419999999999998</v>
      </c>
      <c r="L4400">
        <v>-8.6300000000000008</v>
      </c>
      <c r="M4400">
        <v>-7.1219999999999999</v>
      </c>
      <c r="P4400" s="54"/>
    </row>
    <row r="4401" spans="1:16" x14ac:dyDescent="0.2">
      <c r="A4401" s="50">
        <v>40975</v>
      </c>
      <c r="B4401">
        <f t="shared" si="204"/>
        <v>2012</v>
      </c>
      <c r="C4401" s="51">
        <f t="shared" si="205"/>
        <v>3</v>
      </c>
      <c r="D4401" s="51">
        <f t="shared" si="206"/>
        <v>7</v>
      </c>
      <c r="E4401" s="52">
        <v>0.875</v>
      </c>
      <c r="G4401">
        <v>-15.587</v>
      </c>
      <c r="H4401">
        <v>-13.542999999999999</v>
      </c>
      <c r="I4401">
        <v>-11.831</v>
      </c>
      <c r="J4401">
        <v>-10.476000000000001</v>
      </c>
      <c r="K4401">
        <v>-9.5419999999999998</v>
      </c>
      <c r="L4401">
        <v>-8.6300000000000008</v>
      </c>
      <c r="M4401">
        <v>-7.1219999999999999</v>
      </c>
      <c r="P4401" s="54"/>
    </row>
    <row r="4402" spans="1:16" x14ac:dyDescent="0.2">
      <c r="A4402" s="50">
        <v>40976</v>
      </c>
      <c r="B4402">
        <f t="shared" si="204"/>
        <v>2012</v>
      </c>
      <c r="C4402" s="51">
        <f t="shared" si="205"/>
        <v>3</v>
      </c>
      <c r="D4402" s="51">
        <f t="shared" si="206"/>
        <v>8</v>
      </c>
      <c r="E4402" s="52">
        <v>0</v>
      </c>
      <c r="G4402">
        <v>-15.628</v>
      </c>
      <c r="H4402">
        <v>-13.542999999999999</v>
      </c>
      <c r="I4402">
        <v>-11.867000000000001</v>
      </c>
      <c r="J4402">
        <v>-10.476000000000001</v>
      </c>
      <c r="K4402">
        <v>-9.61</v>
      </c>
      <c r="L4402">
        <v>-8.6630000000000003</v>
      </c>
      <c r="M4402">
        <v>-7.1550000000000002</v>
      </c>
      <c r="P4402" s="54"/>
    </row>
    <row r="4403" spans="1:16" x14ac:dyDescent="0.2">
      <c r="A4403" s="50">
        <v>40976</v>
      </c>
      <c r="B4403">
        <f t="shared" si="204"/>
        <v>2012</v>
      </c>
      <c r="C4403" s="51">
        <f t="shared" si="205"/>
        <v>3</v>
      </c>
      <c r="D4403" s="51">
        <f t="shared" si="206"/>
        <v>8</v>
      </c>
      <c r="E4403" s="52">
        <v>0.125</v>
      </c>
      <c r="G4403">
        <v>-15.709</v>
      </c>
      <c r="H4403">
        <v>-13.581</v>
      </c>
      <c r="I4403">
        <v>-11.867000000000001</v>
      </c>
      <c r="J4403">
        <v>-10.510999999999999</v>
      </c>
      <c r="K4403">
        <v>-9.6440000000000001</v>
      </c>
      <c r="L4403">
        <v>-8.6630000000000003</v>
      </c>
      <c r="M4403">
        <v>-7.1550000000000002</v>
      </c>
      <c r="P4403" s="54"/>
    </row>
    <row r="4404" spans="1:16" x14ac:dyDescent="0.2">
      <c r="A4404" s="50">
        <v>40976</v>
      </c>
      <c r="B4404">
        <f t="shared" si="204"/>
        <v>2012</v>
      </c>
      <c r="C4404" s="51">
        <f t="shared" si="205"/>
        <v>3</v>
      </c>
      <c r="D4404" s="51">
        <f t="shared" si="206"/>
        <v>8</v>
      </c>
      <c r="E4404" s="52">
        <v>0.25</v>
      </c>
      <c r="G4404">
        <v>-15.791</v>
      </c>
      <c r="H4404">
        <v>-13.619</v>
      </c>
      <c r="I4404">
        <v>-11.903</v>
      </c>
      <c r="J4404">
        <v>-10.510999999999999</v>
      </c>
      <c r="K4404">
        <v>-9.6790000000000003</v>
      </c>
      <c r="L4404">
        <v>-8.6630000000000003</v>
      </c>
      <c r="M4404">
        <v>-7.1870000000000003</v>
      </c>
      <c r="P4404" s="54"/>
    </row>
    <row r="4405" spans="1:16" x14ac:dyDescent="0.2">
      <c r="A4405" s="50">
        <v>40976</v>
      </c>
      <c r="B4405">
        <f t="shared" si="204"/>
        <v>2012</v>
      </c>
      <c r="C4405" s="51">
        <f t="shared" si="205"/>
        <v>3</v>
      </c>
      <c r="D4405" s="51">
        <f t="shared" si="206"/>
        <v>8</v>
      </c>
      <c r="E4405" s="52">
        <v>0.375</v>
      </c>
      <c r="G4405">
        <v>-15.913</v>
      </c>
      <c r="H4405">
        <v>-13.696</v>
      </c>
      <c r="I4405">
        <v>-12.013</v>
      </c>
      <c r="J4405">
        <v>-10.510999999999999</v>
      </c>
      <c r="K4405">
        <v>-9.6790000000000003</v>
      </c>
      <c r="L4405">
        <v>-8.6969999999999992</v>
      </c>
      <c r="M4405">
        <v>-7.1870000000000003</v>
      </c>
      <c r="P4405" s="54"/>
    </row>
    <row r="4406" spans="1:16" x14ac:dyDescent="0.2">
      <c r="A4406" s="50">
        <v>40976</v>
      </c>
      <c r="B4406">
        <f t="shared" si="204"/>
        <v>2012</v>
      </c>
      <c r="C4406" s="51">
        <f t="shared" si="205"/>
        <v>3</v>
      </c>
      <c r="D4406" s="51">
        <f t="shared" si="206"/>
        <v>8</v>
      </c>
      <c r="E4406" s="52">
        <v>0.5</v>
      </c>
      <c r="G4406">
        <v>-15.996</v>
      </c>
      <c r="H4406">
        <v>-13.696</v>
      </c>
      <c r="I4406">
        <v>-12.013</v>
      </c>
      <c r="J4406">
        <v>-10.545999999999999</v>
      </c>
      <c r="K4406">
        <v>-9.7129999999999992</v>
      </c>
      <c r="L4406">
        <v>-8.6969999999999992</v>
      </c>
      <c r="M4406">
        <v>-7.2190000000000003</v>
      </c>
      <c r="P4406" s="54"/>
    </row>
    <row r="4407" spans="1:16" x14ac:dyDescent="0.2">
      <c r="A4407" s="50">
        <v>40976</v>
      </c>
      <c r="B4407">
        <f t="shared" si="204"/>
        <v>2012</v>
      </c>
      <c r="C4407" s="51">
        <f t="shared" si="205"/>
        <v>3</v>
      </c>
      <c r="D4407" s="51">
        <f t="shared" si="206"/>
        <v>8</v>
      </c>
      <c r="E4407" s="52">
        <v>0.625</v>
      </c>
      <c r="G4407">
        <v>-16.077999999999999</v>
      </c>
      <c r="H4407">
        <v>-13.734</v>
      </c>
      <c r="I4407">
        <v>-12.013</v>
      </c>
      <c r="J4407">
        <v>-10.545999999999999</v>
      </c>
      <c r="K4407">
        <v>-9.7129999999999992</v>
      </c>
      <c r="L4407">
        <v>-8.6969999999999992</v>
      </c>
      <c r="M4407">
        <v>-7.2190000000000003</v>
      </c>
      <c r="P4407" s="54"/>
    </row>
    <row r="4408" spans="1:16" x14ac:dyDescent="0.2">
      <c r="A4408" s="50">
        <v>40976</v>
      </c>
      <c r="B4408">
        <f t="shared" si="204"/>
        <v>2012</v>
      </c>
      <c r="C4408" s="51">
        <f t="shared" si="205"/>
        <v>3</v>
      </c>
      <c r="D4408" s="51">
        <f t="shared" si="206"/>
        <v>8</v>
      </c>
      <c r="E4408" s="52">
        <v>0.75</v>
      </c>
      <c r="G4408">
        <v>-16.077999999999999</v>
      </c>
      <c r="H4408">
        <v>-13.734</v>
      </c>
      <c r="I4408">
        <v>-12.013</v>
      </c>
      <c r="J4408">
        <v>-10.545999999999999</v>
      </c>
      <c r="K4408">
        <v>-9.7129999999999992</v>
      </c>
      <c r="L4408">
        <v>-8.6969999999999992</v>
      </c>
      <c r="M4408">
        <v>-7.2190000000000003</v>
      </c>
      <c r="P4408" s="54"/>
    </row>
    <row r="4409" spans="1:16" x14ac:dyDescent="0.2">
      <c r="A4409" s="50">
        <v>40976</v>
      </c>
      <c r="B4409">
        <f t="shared" si="204"/>
        <v>2012</v>
      </c>
      <c r="C4409" s="51">
        <f t="shared" si="205"/>
        <v>3</v>
      </c>
      <c r="D4409" s="51">
        <f t="shared" si="206"/>
        <v>8</v>
      </c>
      <c r="E4409" s="52">
        <v>0.875</v>
      </c>
      <c r="G4409">
        <v>-16.077999999999999</v>
      </c>
      <c r="H4409">
        <v>-13.772</v>
      </c>
      <c r="I4409">
        <v>-12.013</v>
      </c>
      <c r="J4409">
        <v>-10.545999999999999</v>
      </c>
      <c r="K4409">
        <v>-9.7129999999999992</v>
      </c>
      <c r="L4409">
        <v>-8.73</v>
      </c>
      <c r="M4409">
        <v>-7.2510000000000003</v>
      </c>
      <c r="P4409" s="54"/>
    </row>
    <row r="4410" spans="1:16" x14ac:dyDescent="0.2">
      <c r="A4410" s="50">
        <v>40977</v>
      </c>
      <c r="B4410">
        <f t="shared" si="204"/>
        <v>2012</v>
      </c>
      <c r="C4410" s="51">
        <f t="shared" si="205"/>
        <v>3</v>
      </c>
      <c r="D4410" s="51">
        <f t="shared" si="206"/>
        <v>9</v>
      </c>
      <c r="E4410" s="52">
        <v>0</v>
      </c>
      <c r="G4410">
        <v>-16.077999999999999</v>
      </c>
      <c r="H4410">
        <v>-13.811</v>
      </c>
      <c r="I4410">
        <v>-12.013</v>
      </c>
      <c r="J4410">
        <v>-10.581</v>
      </c>
      <c r="K4410">
        <v>-9.7469999999999999</v>
      </c>
      <c r="L4410">
        <v>-8.7639999999999993</v>
      </c>
      <c r="M4410">
        <v>-7.2839999999999998</v>
      </c>
      <c r="P4410" s="54"/>
    </row>
    <row r="4411" spans="1:16" x14ac:dyDescent="0.2">
      <c r="A4411" s="50">
        <v>40977</v>
      </c>
      <c r="B4411">
        <f t="shared" si="204"/>
        <v>2012</v>
      </c>
      <c r="C4411" s="51">
        <f t="shared" si="205"/>
        <v>3</v>
      </c>
      <c r="D4411" s="51">
        <f t="shared" si="206"/>
        <v>9</v>
      </c>
      <c r="E4411" s="52">
        <v>0.125</v>
      </c>
      <c r="G4411">
        <v>-16.119</v>
      </c>
      <c r="H4411">
        <v>-13.811</v>
      </c>
      <c r="I4411">
        <v>-12.013</v>
      </c>
      <c r="J4411">
        <v>-10.581</v>
      </c>
      <c r="K4411">
        <v>-9.7469999999999999</v>
      </c>
      <c r="L4411">
        <v>-8.7639999999999993</v>
      </c>
      <c r="M4411">
        <v>-7.2839999999999998</v>
      </c>
      <c r="P4411" s="54"/>
    </row>
    <row r="4412" spans="1:16" x14ac:dyDescent="0.2">
      <c r="A4412" s="50">
        <v>40977</v>
      </c>
      <c r="B4412">
        <f t="shared" si="204"/>
        <v>2012</v>
      </c>
      <c r="C4412" s="51">
        <f t="shared" si="205"/>
        <v>3</v>
      </c>
      <c r="D4412" s="51">
        <f t="shared" si="206"/>
        <v>9</v>
      </c>
      <c r="E4412" s="52">
        <v>0.25</v>
      </c>
      <c r="G4412">
        <v>-16.367000000000001</v>
      </c>
      <c r="H4412">
        <v>-13.849</v>
      </c>
      <c r="I4412">
        <v>-12.013</v>
      </c>
      <c r="J4412">
        <v>-10.616</v>
      </c>
      <c r="K4412">
        <v>-9.7469999999999999</v>
      </c>
      <c r="L4412">
        <v>-8.7639999999999993</v>
      </c>
      <c r="M4412">
        <v>-7.3159999999999998</v>
      </c>
      <c r="P4412" s="54"/>
    </row>
    <row r="4413" spans="1:16" x14ac:dyDescent="0.2">
      <c r="A4413" s="50">
        <v>40977</v>
      </c>
      <c r="B4413">
        <f t="shared" si="204"/>
        <v>2012</v>
      </c>
      <c r="C4413" s="51">
        <f t="shared" si="205"/>
        <v>3</v>
      </c>
      <c r="D4413" s="51">
        <f t="shared" si="206"/>
        <v>9</v>
      </c>
      <c r="E4413" s="52">
        <v>0.375</v>
      </c>
      <c r="G4413">
        <v>-16.367000000000001</v>
      </c>
      <c r="H4413">
        <v>-13.888</v>
      </c>
      <c r="I4413">
        <v>-12.048999999999999</v>
      </c>
      <c r="J4413">
        <v>-10.651</v>
      </c>
      <c r="K4413">
        <v>-9.7469999999999999</v>
      </c>
      <c r="L4413">
        <v>-8.7970000000000006</v>
      </c>
      <c r="M4413">
        <v>-7.3159999999999998</v>
      </c>
      <c r="P4413" s="54"/>
    </row>
    <row r="4414" spans="1:16" x14ac:dyDescent="0.2">
      <c r="A4414" s="50">
        <v>40977</v>
      </c>
      <c r="B4414">
        <f t="shared" si="204"/>
        <v>2012</v>
      </c>
      <c r="C4414" s="51">
        <f t="shared" si="205"/>
        <v>3</v>
      </c>
      <c r="D4414" s="51">
        <f t="shared" si="206"/>
        <v>9</v>
      </c>
      <c r="E4414" s="52">
        <v>0.5</v>
      </c>
      <c r="G4414">
        <v>-16.367000000000001</v>
      </c>
      <c r="H4414">
        <v>-13.888</v>
      </c>
      <c r="I4414">
        <v>-12.048999999999999</v>
      </c>
      <c r="J4414">
        <v>-10.651</v>
      </c>
      <c r="K4414">
        <v>-9.7469999999999999</v>
      </c>
      <c r="L4414">
        <v>-8.7970000000000006</v>
      </c>
      <c r="M4414">
        <v>-7.4130000000000003</v>
      </c>
      <c r="P4414" s="54"/>
    </row>
    <row r="4415" spans="1:16" x14ac:dyDescent="0.2">
      <c r="A4415" s="50">
        <v>40977</v>
      </c>
      <c r="B4415">
        <f t="shared" si="204"/>
        <v>2012</v>
      </c>
      <c r="C4415" s="51">
        <f t="shared" si="205"/>
        <v>3</v>
      </c>
      <c r="D4415" s="51">
        <f t="shared" si="206"/>
        <v>9</v>
      </c>
      <c r="E4415" s="52">
        <v>0.625</v>
      </c>
      <c r="G4415">
        <v>-16.408999999999999</v>
      </c>
      <c r="H4415">
        <v>-13.926</v>
      </c>
      <c r="I4415">
        <v>-12.048999999999999</v>
      </c>
      <c r="J4415">
        <v>-10.651</v>
      </c>
      <c r="K4415">
        <v>-9.782</v>
      </c>
      <c r="L4415">
        <v>-8.8309999999999995</v>
      </c>
      <c r="M4415">
        <v>-7.3810000000000002</v>
      </c>
      <c r="P4415" s="54"/>
    </row>
    <row r="4416" spans="1:16" x14ac:dyDescent="0.2">
      <c r="A4416" s="50">
        <v>40977</v>
      </c>
      <c r="B4416">
        <f t="shared" si="204"/>
        <v>2012</v>
      </c>
      <c r="C4416" s="51">
        <f t="shared" si="205"/>
        <v>3</v>
      </c>
      <c r="D4416" s="51">
        <f t="shared" si="206"/>
        <v>9</v>
      </c>
      <c r="E4416" s="52">
        <v>0.75</v>
      </c>
      <c r="G4416">
        <v>-16.408999999999999</v>
      </c>
      <c r="H4416">
        <v>-13.965</v>
      </c>
      <c r="I4416">
        <v>-12.086</v>
      </c>
      <c r="J4416">
        <v>-10.686</v>
      </c>
      <c r="K4416">
        <v>-9.782</v>
      </c>
      <c r="L4416">
        <v>-8.8309999999999995</v>
      </c>
      <c r="M4416">
        <v>-7.3479999999999999</v>
      </c>
      <c r="P4416" s="54"/>
    </row>
    <row r="4417" spans="1:16" x14ac:dyDescent="0.2">
      <c r="A4417" s="50">
        <v>40977</v>
      </c>
      <c r="B4417">
        <f t="shared" si="204"/>
        <v>2012</v>
      </c>
      <c r="C4417" s="51">
        <f t="shared" si="205"/>
        <v>3</v>
      </c>
      <c r="D4417" s="51">
        <f t="shared" si="206"/>
        <v>9</v>
      </c>
      <c r="E4417" s="52">
        <v>0.875</v>
      </c>
      <c r="G4417">
        <v>-16.408999999999999</v>
      </c>
      <c r="H4417">
        <v>-14.004</v>
      </c>
      <c r="I4417">
        <v>-12.086</v>
      </c>
      <c r="J4417">
        <v>-10.722</v>
      </c>
      <c r="K4417">
        <v>-9.782</v>
      </c>
      <c r="L4417">
        <v>-8.8640000000000008</v>
      </c>
      <c r="M4417">
        <v>-7.3810000000000002</v>
      </c>
      <c r="P4417" s="54"/>
    </row>
    <row r="4418" spans="1:16" x14ac:dyDescent="0.2">
      <c r="A4418" s="50">
        <v>40978</v>
      </c>
      <c r="B4418">
        <f t="shared" ref="B4418:B4481" si="207">YEAR(A4418)</f>
        <v>2012</v>
      </c>
      <c r="C4418" s="51">
        <f t="shared" ref="C4418:C4481" si="208">MONTH(A4418)</f>
        <v>3</v>
      </c>
      <c r="D4418" s="51">
        <f t="shared" ref="D4418:D4481" si="209">DAY(A4418)</f>
        <v>10</v>
      </c>
      <c r="E4418" s="52">
        <v>0</v>
      </c>
      <c r="G4418">
        <v>-16.408999999999999</v>
      </c>
      <c r="H4418">
        <v>-14.042</v>
      </c>
      <c r="I4418">
        <v>-12.159000000000001</v>
      </c>
      <c r="J4418">
        <v>-10.722</v>
      </c>
      <c r="K4418">
        <v>-9.782</v>
      </c>
      <c r="L4418">
        <v>-8.8640000000000008</v>
      </c>
      <c r="M4418">
        <v>-7.4450000000000003</v>
      </c>
      <c r="P4418" s="54"/>
    </row>
    <row r="4419" spans="1:16" x14ac:dyDescent="0.2">
      <c r="A4419" s="50">
        <v>40978</v>
      </c>
      <c r="B4419">
        <f t="shared" si="207"/>
        <v>2012</v>
      </c>
      <c r="C4419" s="51">
        <f t="shared" si="208"/>
        <v>3</v>
      </c>
      <c r="D4419" s="51">
        <f t="shared" si="209"/>
        <v>10</v>
      </c>
      <c r="E4419" s="52">
        <v>0.125</v>
      </c>
      <c r="G4419">
        <v>-16.408999999999999</v>
      </c>
      <c r="H4419">
        <v>-14.081</v>
      </c>
      <c r="I4419">
        <v>-12.159000000000001</v>
      </c>
      <c r="J4419">
        <v>-10.757</v>
      </c>
      <c r="K4419">
        <v>-9.782</v>
      </c>
      <c r="L4419">
        <v>-8.8979999999999997</v>
      </c>
      <c r="M4419">
        <v>-7.5430000000000001</v>
      </c>
      <c r="P4419" s="54"/>
    </row>
    <row r="4420" spans="1:16" x14ac:dyDescent="0.2">
      <c r="A4420" s="50">
        <v>40978</v>
      </c>
      <c r="B4420">
        <f t="shared" si="207"/>
        <v>2012</v>
      </c>
      <c r="C4420" s="51">
        <f t="shared" si="208"/>
        <v>3</v>
      </c>
      <c r="D4420" s="51">
        <f t="shared" si="209"/>
        <v>10</v>
      </c>
      <c r="E4420" s="52">
        <v>0.25</v>
      </c>
      <c r="G4420">
        <v>-16.451000000000001</v>
      </c>
      <c r="H4420">
        <v>-14.159000000000001</v>
      </c>
      <c r="I4420">
        <v>-12.233000000000001</v>
      </c>
      <c r="J4420">
        <v>-10.792</v>
      </c>
      <c r="K4420">
        <v>-9.8160000000000007</v>
      </c>
      <c r="L4420">
        <v>-8.8979999999999997</v>
      </c>
      <c r="M4420">
        <v>-7.6079999999999997</v>
      </c>
      <c r="P4420" s="54"/>
    </row>
    <row r="4421" spans="1:16" x14ac:dyDescent="0.2">
      <c r="A4421" s="50">
        <v>40978</v>
      </c>
      <c r="B4421">
        <f t="shared" si="207"/>
        <v>2012</v>
      </c>
      <c r="C4421" s="51">
        <f t="shared" si="208"/>
        <v>3</v>
      </c>
      <c r="D4421" s="51">
        <f t="shared" si="209"/>
        <v>10</v>
      </c>
      <c r="E4421" s="52">
        <v>0.375</v>
      </c>
      <c r="G4421">
        <v>-16.492000000000001</v>
      </c>
      <c r="H4421">
        <v>-14.159000000000001</v>
      </c>
      <c r="I4421">
        <v>-12.233000000000001</v>
      </c>
      <c r="J4421">
        <v>-10.792</v>
      </c>
      <c r="K4421">
        <v>-9.8510000000000009</v>
      </c>
      <c r="L4421">
        <v>-8.9649999999999999</v>
      </c>
      <c r="M4421">
        <v>-7.6079999999999997</v>
      </c>
      <c r="P4421" s="54"/>
    </row>
    <row r="4422" spans="1:16" x14ac:dyDescent="0.2">
      <c r="A4422" s="50">
        <v>40978</v>
      </c>
      <c r="B4422">
        <f t="shared" si="207"/>
        <v>2012</v>
      </c>
      <c r="C4422" s="51">
        <f t="shared" si="208"/>
        <v>3</v>
      </c>
      <c r="D4422" s="51">
        <f t="shared" si="209"/>
        <v>10</v>
      </c>
      <c r="E4422" s="52">
        <v>0.5</v>
      </c>
      <c r="G4422">
        <v>-16.533999999999999</v>
      </c>
      <c r="H4422">
        <v>-14.159000000000001</v>
      </c>
      <c r="I4422">
        <v>-12.305999999999999</v>
      </c>
      <c r="J4422">
        <v>-10.827</v>
      </c>
      <c r="K4422">
        <v>-9.8849999999999998</v>
      </c>
      <c r="L4422">
        <v>-8.9649999999999999</v>
      </c>
      <c r="M4422">
        <v>-7.6079999999999997</v>
      </c>
      <c r="P4422" s="54"/>
    </row>
    <row r="4423" spans="1:16" x14ac:dyDescent="0.2">
      <c r="A4423" s="50">
        <v>40978</v>
      </c>
      <c r="B4423">
        <f t="shared" si="207"/>
        <v>2012</v>
      </c>
      <c r="C4423" s="51">
        <f t="shared" si="208"/>
        <v>3</v>
      </c>
      <c r="D4423" s="51">
        <f t="shared" si="209"/>
        <v>10</v>
      </c>
      <c r="E4423" s="52">
        <v>0.625</v>
      </c>
      <c r="G4423">
        <v>-16.533999999999999</v>
      </c>
      <c r="H4423">
        <v>-14.196999999999999</v>
      </c>
      <c r="I4423">
        <v>-12.305999999999999</v>
      </c>
      <c r="J4423">
        <v>-10.827</v>
      </c>
      <c r="K4423">
        <v>-9.8849999999999998</v>
      </c>
      <c r="L4423">
        <v>-8.9649999999999999</v>
      </c>
      <c r="M4423">
        <v>-7.6079999999999997</v>
      </c>
      <c r="P4423" s="54"/>
    </row>
    <row r="4424" spans="1:16" x14ac:dyDescent="0.2">
      <c r="A4424" s="50">
        <v>40978</v>
      </c>
      <c r="B4424">
        <f t="shared" si="207"/>
        <v>2012</v>
      </c>
      <c r="C4424" s="51">
        <f t="shared" si="208"/>
        <v>3</v>
      </c>
      <c r="D4424" s="51">
        <f t="shared" si="209"/>
        <v>10</v>
      </c>
      <c r="E4424" s="52">
        <v>0.75</v>
      </c>
      <c r="G4424">
        <v>-16.492000000000001</v>
      </c>
      <c r="H4424">
        <v>-14.196999999999999</v>
      </c>
      <c r="I4424">
        <v>-12.305999999999999</v>
      </c>
      <c r="J4424">
        <v>-10.827</v>
      </c>
      <c r="K4424">
        <v>-9.8849999999999998</v>
      </c>
      <c r="L4424">
        <v>-8.9990000000000006</v>
      </c>
      <c r="M4424">
        <v>-7.6079999999999997</v>
      </c>
      <c r="P4424" s="54"/>
    </row>
    <row r="4425" spans="1:16" x14ac:dyDescent="0.2">
      <c r="A4425" s="50">
        <v>40978</v>
      </c>
      <c r="B4425">
        <f t="shared" si="207"/>
        <v>2012</v>
      </c>
      <c r="C4425" s="51">
        <f t="shared" si="208"/>
        <v>3</v>
      </c>
      <c r="D4425" s="51">
        <f t="shared" si="209"/>
        <v>10</v>
      </c>
      <c r="E4425" s="52">
        <v>0.875</v>
      </c>
      <c r="G4425">
        <v>-16.451000000000001</v>
      </c>
      <c r="H4425">
        <v>-14.196999999999999</v>
      </c>
      <c r="I4425">
        <v>-12.305999999999999</v>
      </c>
      <c r="J4425">
        <v>-10.827</v>
      </c>
      <c r="K4425">
        <v>-9.9540000000000006</v>
      </c>
      <c r="L4425">
        <v>-8.9990000000000006</v>
      </c>
      <c r="M4425">
        <v>-7.6079999999999997</v>
      </c>
      <c r="P4425" s="54"/>
    </row>
    <row r="4426" spans="1:16" x14ac:dyDescent="0.2">
      <c r="A4426" s="50">
        <v>40979</v>
      </c>
      <c r="B4426">
        <f t="shared" si="207"/>
        <v>2012</v>
      </c>
      <c r="C4426" s="51">
        <f t="shared" si="208"/>
        <v>3</v>
      </c>
      <c r="D4426" s="51">
        <f t="shared" si="209"/>
        <v>11</v>
      </c>
      <c r="E4426" s="52">
        <v>0</v>
      </c>
      <c r="G4426">
        <v>-16.451000000000001</v>
      </c>
      <c r="H4426">
        <v>-14.236000000000001</v>
      </c>
      <c r="I4426">
        <v>-12.305999999999999</v>
      </c>
      <c r="J4426">
        <v>-10.827</v>
      </c>
      <c r="K4426">
        <v>-9.9540000000000006</v>
      </c>
      <c r="L4426">
        <v>-8.9990000000000006</v>
      </c>
      <c r="M4426">
        <v>-7.6079999999999997</v>
      </c>
      <c r="P4426" s="54"/>
    </row>
    <row r="4427" spans="1:16" x14ac:dyDescent="0.2">
      <c r="A4427" s="50">
        <v>40979</v>
      </c>
      <c r="B4427">
        <f t="shared" si="207"/>
        <v>2012</v>
      </c>
      <c r="C4427" s="51">
        <f t="shared" si="208"/>
        <v>3</v>
      </c>
      <c r="D4427" s="51">
        <f t="shared" si="209"/>
        <v>11</v>
      </c>
      <c r="E4427" s="52">
        <v>0.125</v>
      </c>
      <c r="G4427">
        <v>-16.408999999999999</v>
      </c>
      <c r="H4427">
        <v>-14.236000000000001</v>
      </c>
      <c r="I4427">
        <v>-12.343</v>
      </c>
      <c r="J4427">
        <v>-10.863</v>
      </c>
      <c r="K4427">
        <v>-9.9540000000000006</v>
      </c>
      <c r="L4427">
        <v>-9.0329999999999995</v>
      </c>
      <c r="M4427">
        <v>-7.6079999999999997</v>
      </c>
      <c r="P4427" s="54"/>
    </row>
    <row r="4428" spans="1:16" x14ac:dyDescent="0.2">
      <c r="A4428" s="50">
        <v>40979</v>
      </c>
      <c r="B4428">
        <f t="shared" si="207"/>
        <v>2012</v>
      </c>
      <c r="C4428" s="51">
        <f t="shared" si="208"/>
        <v>3</v>
      </c>
      <c r="D4428" s="51">
        <f t="shared" si="209"/>
        <v>11</v>
      </c>
      <c r="E4428" s="52">
        <v>0.25</v>
      </c>
      <c r="G4428">
        <v>-16.408999999999999</v>
      </c>
      <c r="H4428">
        <v>-14.236000000000001</v>
      </c>
      <c r="I4428">
        <v>-12.343</v>
      </c>
      <c r="J4428">
        <v>-10.863</v>
      </c>
      <c r="K4428">
        <v>-10.023</v>
      </c>
      <c r="L4428">
        <v>-9.0329999999999995</v>
      </c>
      <c r="M4428">
        <v>-7.6079999999999997</v>
      </c>
      <c r="P4428" s="54"/>
    </row>
    <row r="4429" spans="1:16" x14ac:dyDescent="0.2">
      <c r="A4429" s="50">
        <v>40979</v>
      </c>
      <c r="B4429">
        <f t="shared" si="207"/>
        <v>2012</v>
      </c>
      <c r="C4429" s="51">
        <f t="shared" si="208"/>
        <v>3</v>
      </c>
      <c r="D4429" s="51">
        <f t="shared" si="209"/>
        <v>11</v>
      </c>
      <c r="E4429" s="52">
        <v>0.375</v>
      </c>
      <c r="G4429">
        <v>-16.367000000000001</v>
      </c>
      <c r="H4429">
        <v>-14.236000000000001</v>
      </c>
      <c r="I4429">
        <v>-12.343</v>
      </c>
      <c r="J4429">
        <v>-10.863</v>
      </c>
      <c r="K4429">
        <v>-10.023</v>
      </c>
      <c r="L4429">
        <v>-9.0660000000000007</v>
      </c>
      <c r="M4429">
        <v>-7.6079999999999997</v>
      </c>
      <c r="P4429" s="54"/>
    </row>
    <row r="4430" spans="1:16" x14ac:dyDescent="0.2">
      <c r="A4430" s="50">
        <v>40979</v>
      </c>
      <c r="B4430">
        <f t="shared" si="207"/>
        <v>2012</v>
      </c>
      <c r="C4430" s="51">
        <f t="shared" si="208"/>
        <v>3</v>
      </c>
      <c r="D4430" s="51">
        <f t="shared" si="209"/>
        <v>11</v>
      </c>
      <c r="E4430" s="52">
        <v>0.5</v>
      </c>
      <c r="G4430">
        <v>-16.367000000000001</v>
      </c>
      <c r="H4430">
        <v>-14.236000000000001</v>
      </c>
      <c r="I4430">
        <v>-12.343</v>
      </c>
      <c r="J4430">
        <v>-10.898</v>
      </c>
      <c r="K4430">
        <v>-10.023</v>
      </c>
      <c r="L4430">
        <v>-9.0660000000000007</v>
      </c>
      <c r="M4430">
        <v>-7.6079999999999997</v>
      </c>
      <c r="P4430" s="54"/>
    </row>
    <row r="4431" spans="1:16" x14ac:dyDescent="0.2">
      <c r="A4431" s="50">
        <v>40979</v>
      </c>
      <c r="B4431">
        <f t="shared" si="207"/>
        <v>2012</v>
      </c>
      <c r="C4431" s="51">
        <f t="shared" si="208"/>
        <v>3</v>
      </c>
      <c r="D4431" s="51">
        <f t="shared" si="209"/>
        <v>11</v>
      </c>
      <c r="E4431" s="52">
        <v>0.625</v>
      </c>
      <c r="G4431">
        <v>-16.242999999999999</v>
      </c>
      <c r="H4431">
        <v>-14.196999999999999</v>
      </c>
      <c r="I4431">
        <v>-12.343</v>
      </c>
      <c r="J4431">
        <v>-10.898</v>
      </c>
      <c r="K4431">
        <v>-10.023</v>
      </c>
      <c r="L4431">
        <v>-9.0660000000000007</v>
      </c>
      <c r="M4431">
        <v>-7.6079999999999997</v>
      </c>
      <c r="P4431" s="54"/>
    </row>
    <row r="4432" spans="1:16" x14ac:dyDescent="0.2">
      <c r="A4432" s="50">
        <v>40979</v>
      </c>
      <c r="B4432">
        <f t="shared" si="207"/>
        <v>2012</v>
      </c>
      <c r="C4432" s="51">
        <f t="shared" si="208"/>
        <v>3</v>
      </c>
      <c r="D4432" s="51">
        <f t="shared" si="209"/>
        <v>11</v>
      </c>
      <c r="E4432" s="52">
        <v>0.75</v>
      </c>
      <c r="G4432">
        <v>-16.119</v>
      </c>
      <c r="H4432">
        <v>-14.159000000000001</v>
      </c>
      <c r="I4432">
        <v>-12.343</v>
      </c>
      <c r="J4432">
        <v>-10.898</v>
      </c>
      <c r="K4432">
        <v>-10.023</v>
      </c>
      <c r="L4432">
        <v>-9.0660000000000007</v>
      </c>
      <c r="M4432">
        <v>-7.6079999999999997</v>
      </c>
      <c r="P4432" s="54"/>
    </row>
    <row r="4433" spans="1:16" x14ac:dyDescent="0.2">
      <c r="A4433" s="50">
        <v>40979</v>
      </c>
      <c r="B4433">
        <f t="shared" si="207"/>
        <v>2012</v>
      </c>
      <c r="C4433" s="51">
        <f t="shared" si="208"/>
        <v>3</v>
      </c>
      <c r="D4433" s="51">
        <f t="shared" si="209"/>
        <v>11</v>
      </c>
      <c r="E4433" s="52">
        <v>0.875</v>
      </c>
      <c r="G4433">
        <v>-16.036999999999999</v>
      </c>
      <c r="H4433">
        <v>-14.159000000000001</v>
      </c>
      <c r="I4433">
        <v>-12.343</v>
      </c>
      <c r="J4433">
        <v>-10.898</v>
      </c>
      <c r="K4433">
        <v>-10.023</v>
      </c>
      <c r="L4433">
        <v>-9.0660000000000007</v>
      </c>
      <c r="M4433">
        <v>-7.6079999999999997</v>
      </c>
      <c r="P4433" s="54"/>
    </row>
    <row r="4434" spans="1:16" x14ac:dyDescent="0.2">
      <c r="A4434" s="50">
        <v>40980</v>
      </c>
      <c r="B4434">
        <f t="shared" si="207"/>
        <v>2012</v>
      </c>
      <c r="C4434" s="51">
        <f t="shared" si="208"/>
        <v>3</v>
      </c>
      <c r="D4434" s="51">
        <f t="shared" si="209"/>
        <v>12</v>
      </c>
      <c r="E4434" s="52">
        <v>0</v>
      </c>
      <c r="G4434">
        <v>-15.954000000000001</v>
      </c>
      <c r="H4434">
        <v>-14.12</v>
      </c>
      <c r="I4434">
        <v>-12.343</v>
      </c>
      <c r="J4434">
        <v>-10.933999999999999</v>
      </c>
      <c r="K4434">
        <v>-10.023</v>
      </c>
      <c r="L4434">
        <v>-9.1</v>
      </c>
      <c r="M4434">
        <v>-7.6079999999999997</v>
      </c>
      <c r="P4434" s="54"/>
    </row>
    <row r="4435" spans="1:16" x14ac:dyDescent="0.2">
      <c r="A4435" s="50">
        <v>40980</v>
      </c>
      <c r="B4435">
        <f t="shared" si="207"/>
        <v>2012</v>
      </c>
      <c r="C4435" s="51">
        <f t="shared" si="208"/>
        <v>3</v>
      </c>
      <c r="D4435" s="51">
        <f t="shared" si="209"/>
        <v>12</v>
      </c>
      <c r="E4435" s="52">
        <v>0.125</v>
      </c>
      <c r="G4435">
        <v>-15.913</v>
      </c>
      <c r="H4435">
        <v>-14.12</v>
      </c>
      <c r="I4435">
        <v>-12.38</v>
      </c>
      <c r="J4435">
        <v>-10.968999999999999</v>
      </c>
      <c r="K4435">
        <v>-10.058</v>
      </c>
      <c r="L4435">
        <v>-9.1340000000000003</v>
      </c>
      <c r="M4435">
        <v>-7.6079999999999997</v>
      </c>
      <c r="P4435" s="54"/>
    </row>
    <row r="4436" spans="1:16" x14ac:dyDescent="0.2">
      <c r="A4436" s="50">
        <v>40980</v>
      </c>
      <c r="B4436">
        <f t="shared" si="207"/>
        <v>2012</v>
      </c>
      <c r="C4436" s="51">
        <f t="shared" si="208"/>
        <v>3</v>
      </c>
      <c r="D4436" s="51">
        <f t="shared" si="209"/>
        <v>12</v>
      </c>
      <c r="E4436" s="52">
        <v>0.25</v>
      </c>
      <c r="G4436">
        <v>-15.913</v>
      </c>
      <c r="H4436">
        <v>-14.081</v>
      </c>
      <c r="I4436">
        <v>-12.38</v>
      </c>
      <c r="J4436">
        <v>-11.005000000000001</v>
      </c>
      <c r="K4436">
        <v>-10.092000000000001</v>
      </c>
      <c r="L4436">
        <v>-9.1340000000000003</v>
      </c>
      <c r="M4436">
        <v>-7.6079999999999997</v>
      </c>
      <c r="P4436" s="54"/>
    </row>
    <row r="4437" spans="1:16" x14ac:dyDescent="0.2">
      <c r="A4437" s="50">
        <v>40980</v>
      </c>
      <c r="B4437">
        <f t="shared" si="207"/>
        <v>2012</v>
      </c>
      <c r="C4437" s="51">
        <f t="shared" si="208"/>
        <v>3</v>
      </c>
      <c r="D4437" s="51">
        <f t="shared" si="209"/>
        <v>12</v>
      </c>
      <c r="E4437" s="52">
        <v>0.375</v>
      </c>
      <c r="G4437">
        <v>-15.954000000000001</v>
      </c>
      <c r="H4437">
        <v>-14.081</v>
      </c>
      <c r="I4437">
        <v>-12.38</v>
      </c>
      <c r="J4437">
        <v>-11.04</v>
      </c>
      <c r="K4437">
        <v>-10.092000000000001</v>
      </c>
      <c r="L4437">
        <v>-9.1679999999999993</v>
      </c>
      <c r="M4437">
        <v>-7.64</v>
      </c>
      <c r="P4437" s="54"/>
    </row>
    <row r="4438" spans="1:16" x14ac:dyDescent="0.2">
      <c r="A4438" s="50">
        <v>40980</v>
      </c>
      <c r="B4438">
        <f t="shared" si="207"/>
        <v>2012</v>
      </c>
      <c r="C4438" s="51">
        <f t="shared" si="208"/>
        <v>3</v>
      </c>
      <c r="D4438" s="51">
        <f t="shared" si="209"/>
        <v>12</v>
      </c>
      <c r="E4438" s="52">
        <v>0.5</v>
      </c>
      <c r="G4438">
        <v>-15.954000000000001</v>
      </c>
      <c r="H4438">
        <v>-14.042</v>
      </c>
      <c r="I4438">
        <v>-12.38</v>
      </c>
      <c r="J4438">
        <v>-11.04</v>
      </c>
      <c r="K4438">
        <v>-10.127000000000001</v>
      </c>
      <c r="L4438">
        <v>-9.1679999999999993</v>
      </c>
      <c r="M4438">
        <v>-7.64</v>
      </c>
      <c r="P4438" s="54"/>
    </row>
    <row r="4439" spans="1:16" x14ac:dyDescent="0.2">
      <c r="A4439" s="50">
        <v>40980</v>
      </c>
      <c r="B4439">
        <f t="shared" si="207"/>
        <v>2012</v>
      </c>
      <c r="C4439" s="51">
        <f t="shared" si="208"/>
        <v>3</v>
      </c>
      <c r="D4439" s="51">
        <f t="shared" si="209"/>
        <v>12</v>
      </c>
      <c r="E4439" s="52">
        <v>0.625</v>
      </c>
      <c r="G4439">
        <v>-15.954000000000001</v>
      </c>
      <c r="H4439">
        <v>-14.042</v>
      </c>
      <c r="I4439">
        <v>-12.38</v>
      </c>
      <c r="J4439">
        <v>-11.04</v>
      </c>
      <c r="K4439">
        <v>-10.127000000000001</v>
      </c>
      <c r="L4439">
        <v>-9.1679999999999993</v>
      </c>
      <c r="M4439">
        <v>-7.64</v>
      </c>
      <c r="P4439" s="54"/>
    </row>
    <row r="4440" spans="1:16" x14ac:dyDescent="0.2">
      <c r="A4440" s="50">
        <v>40980</v>
      </c>
      <c r="B4440">
        <f t="shared" si="207"/>
        <v>2012</v>
      </c>
      <c r="C4440" s="51">
        <f t="shared" si="208"/>
        <v>3</v>
      </c>
      <c r="D4440" s="51">
        <f t="shared" si="209"/>
        <v>12</v>
      </c>
      <c r="E4440" s="52">
        <v>0.75</v>
      </c>
      <c r="G4440">
        <v>-15.913</v>
      </c>
      <c r="H4440">
        <v>-14.042</v>
      </c>
      <c r="I4440">
        <v>-12.38</v>
      </c>
      <c r="J4440">
        <v>-11.04</v>
      </c>
      <c r="K4440">
        <v>-10.092000000000001</v>
      </c>
      <c r="L4440">
        <v>-9.1679999999999993</v>
      </c>
      <c r="M4440">
        <v>-7.64</v>
      </c>
      <c r="P4440" s="54"/>
    </row>
    <row r="4441" spans="1:16" x14ac:dyDescent="0.2">
      <c r="A4441" s="50">
        <v>40980</v>
      </c>
      <c r="B4441">
        <f t="shared" si="207"/>
        <v>2012</v>
      </c>
      <c r="C4441" s="51">
        <f t="shared" si="208"/>
        <v>3</v>
      </c>
      <c r="D4441" s="51">
        <f t="shared" si="209"/>
        <v>12</v>
      </c>
      <c r="E4441" s="52">
        <v>0.875</v>
      </c>
      <c r="G4441">
        <v>-15.913</v>
      </c>
      <c r="H4441">
        <v>-14.042</v>
      </c>
      <c r="I4441">
        <v>-12.38</v>
      </c>
      <c r="J4441">
        <v>-11.04</v>
      </c>
      <c r="K4441">
        <v>-10.127000000000001</v>
      </c>
      <c r="L4441">
        <v>-9.202</v>
      </c>
      <c r="M4441">
        <v>-7.64</v>
      </c>
      <c r="P4441" s="54"/>
    </row>
    <row r="4442" spans="1:16" x14ac:dyDescent="0.2">
      <c r="A4442" s="50">
        <v>40981</v>
      </c>
      <c r="B4442">
        <f t="shared" si="207"/>
        <v>2012</v>
      </c>
      <c r="C4442" s="51">
        <f t="shared" si="208"/>
        <v>3</v>
      </c>
      <c r="D4442" s="51">
        <f t="shared" si="209"/>
        <v>13</v>
      </c>
      <c r="E4442" s="52">
        <v>0</v>
      </c>
      <c r="G4442">
        <v>-15.913</v>
      </c>
      <c r="H4442">
        <v>-14.042</v>
      </c>
      <c r="I4442">
        <v>-12.38</v>
      </c>
      <c r="J4442">
        <v>-11.04</v>
      </c>
      <c r="K4442">
        <v>-10.162000000000001</v>
      </c>
      <c r="L4442">
        <v>-9.202</v>
      </c>
      <c r="M4442">
        <v>-7.673</v>
      </c>
      <c r="P4442" s="54"/>
    </row>
    <row r="4443" spans="1:16" x14ac:dyDescent="0.2">
      <c r="A4443" s="50">
        <v>40981</v>
      </c>
      <c r="B4443">
        <f t="shared" si="207"/>
        <v>2012</v>
      </c>
      <c r="C4443" s="51">
        <f t="shared" si="208"/>
        <v>3</v>
      </c>
      <c r="D4443" s="51">
        <f t="shared" si="209"/>
        <v>13</v>
      </c>
      <c r="E4443" s="52">
        <v>0.125</v>
      </c>
      <c r="G4443">
        <v>-15.872999999999999</v>
      </c>
      <c r="H4443">
        <v>-14.042</v>
      </c>
      <c r="I4443">
        <v>-12.38</v>
      </c>
      <c r="J4443">
        <v>-11.04</v>
      </c>
      <c r="K4443">
        <v>-10.162000000000001</v>
      </c>
      <c r="L4443">
        <v>-9.202</v>
      </c>
      <c r="M4443">
        <v>-7.673</v>
      </c>
      <c r="P4443" s="54"/>
    </row>
    <row r="4444" spans="1:16" x14ac:dyDescent="0.2">
      <c r="A4444" s="50">
        <v>40981</v>
      </c>
      <c r="B4444">
        <f t="shared" si="207"/>
        <v>2012</v>
      </c>
      <c r="C4444" s="51">
        <f t="shared" si="208"/>
        <v>3</v>
      </c>
      <c r="D4444" s="51">
        <f t="shared" si="209"/>
        <v>13</v>
      </c>
      <c r="E4444" s="52">
        <v>0.25</v>
      </c>
      <c r="G4444">
        <v>-15.832000000000001</v>
      </c>
      <c r="H4444">
        <v>-14.042</v>
      </c>
      <c r="I4444">
        <v>-12.38</v>
      </c>
      <c r="J4444">
        <v>-11.04</v>
      </c>
      <c r="K4444">
        <v>-10.162000000000001</v>
      </c>
      <c r="L4444">
        <v>-9.202</v>
      </c>
      <c r="M4444">
        <v>-7.673</v>
      </c>
      <c r="P4444" s="54"/>
    </row>
    <row r="4445" spans="1:16" x14ac:dyDescent="0.2">
      <c r="A4445" s="50">
        <v>40981</v>
      </c>
      <c r="B4445">
        <f t="shared" si="207"/>
        <v>2012</v>
      </c>
      <c r="C4445" s="51">
        <f t="shared" si="208"/>
        <v>3</v>
      </c>
      <c r="D4445" s="51">
        <f t="shared" si="209"/>
        <v>13</v>
      </c>
      <c r="E4445" s="52">
        <v>0.375</v>
      </c>
      <c r="G4445">
        <v>-15.791</v>
      </c>
      <c r="H4445">
        <v>-14.004</v>
      </c>
      <c r="I4445">
        <v>-12.38</v>
      </c>
      <c r="J4445">
        <v>-11.04</v>
      </c>
      <c r="K4445">
        <v>-10.196999999999999</v>
      </c>
      <c r="L4445">
        <v>-9.2349999999999994</v>
      </c>
      <c r="M4445">
        <v>-7.7060000000000004</v>
      </c>
      <c r="P4445" s="54"/>
    </row>
    <row r="4446" spans="1:16" x14ac:dyDescent="0.2">
      <c r="A4446" s="50">
        <v>40981</v>
      </c>
      <c r="B4446">
        <f t="shared" si="207"/>
        <v>2012</v>
      </c>
      <c r="C4446" s="51">
        <f t="shared" si="208"/>
        <v>3</v>
      </c>
      <c r="D4446" s="51">
        <f t="shared" si="209"/>
        <v>13</v>
      </c>
      <c r="E4446" s="52">
        <v>0.5</v>
      </c>
      <c r="G4446">
        <v>-15.75</v>
      </c>
      <c r="H4446">
        <v>-14.004</v>
      </c>
      <c r="I4446">
        <v>-12.343</v>
      </c>
      <c r="J4446">
        <v>-11.04</v>
      </c>
      <c r="K4446">
        <v>-10.196999999999999</v>
      </c>
      <c r="L4446">
        <v>-9.2349999999999994</v>
      </c>
      <c r="M4446">
        <v>-7.7380000000000004</v>
      </c>
      <c r="P4446" s="54"/>
    </row>
    <row r="4447" spans="1:16" x14ac:dyDescent="0.2">
      <c r="A4447" s="50">
        <v>40981</v>
      </c>
      <c r="B4447">
        <f t="shared" si="207"/>
        <v>2012</v>
      </c>
      <c r="C4447" s="51">
        <f t="shared" si="208"/>
        <v>3</v>
      </c>
      <c r="D4447" s="51">
        <f t="shared" si="209"/>
        <v>13</v>
      </c>
      <c r="E4447" s="52">
        <v>0.625</v>
      </c>
      <c r="G4447">
        <v>-15.669</v>
      </c>
      <c r="H4447">
        <v>-13.965</v>
      </c>
      <c r="I4447">
        <v>-12.343</v>
      </c>
      <c r="J4447">
        <v>-11.04</v>
      </c>
      <c r="K4447">
        <v>-10.162000000000001</v>
      </c>
      <c r="L4447">
        <v>-9.2349999999999994</v>
      </c>
      <c r="M4447">
        <v>-7.7380000000000004</v>
      </c>
      <c r="P4447" s="54"/>
    </row>
    <row r="4448" spans="1:16" x14ac:dyDescent="0.2">
      <c r="A4448" s="50">
        <v>40981</v>
      </c>
      <c r="B4448">
        <f t="shared" si="207"/>
        <v>2012</v>
      </c>
      <c r="C4448" s="51">
        <f t="shared" si="208"/>
        <v>3</v>
      </c>
      <c r="D4448" s="51">
        <f t="shared" si="209"/>
        <v>13</v>
      </c>
      <c r="E4448" s="52">
        <v>0.75</v>
      </c>
      <c r="G4448">
        <v>-15.587</v>
      </c>
      <c r="H4448">
        <v>-13.926</v>
      </c>
      <c r="I4448">
        <v>-12.343</v>
      </c>
      <c r="J4448">
        <v>-11.04</v>
      </c>
      <c r="K4448">
        <v>-10.162000000000001</v>
      </c>
      <c r="L4448">
        <v>-9.2349999999999994</v>
      </c>
      <c r="M4448">
        <v>-7.7380000000000004</v>
      </c>
      <c r="P4448" s="54"/>
    </row>
    <row r="4449" spans="1:16" x14ac:dyDescent="0.2">
      <c r="A4449" s="50">
        <v>40981</v>
      </c>
      <c r="B4449">
        <f t="shared" si="207"/>
        <v>2012</v>
      </c>
      <c r="C4449" s="51">
        <f t="shared" si="208"/>
        <v>3</v>
      </c>
      <c r="D4449" s="51">
        <f t="shared" si="209"/>
        <v>13</v>
      </c>
      <c r="E4449" s="52">
        <v>0.875</v>
      </c>
      <c r="G4449">
        <v>-15.465999999999999</v>
      </c>
      <c r="H4449">
        <v>-13.888</v>
      </c>
      <c r="I4449">
        <v>-12.343</v>
      </c>
      <c r="J4449">
        <v>-11.04</v>
      </c>
      <c r="K4449">
        <v>-10.196999999999999</v>
      </c>
      <c r="L4449">
        <v>-9.2349999999999994</v>
      </c>
      <c r="M4449">
        <v>-7.7380000000000004</v>
      </c>
      <c r="P4449" s="54"/>
    </row>
    <row r="4450" spans="1:16" x14ac:dyDescent="0.2">
      <c r="A4450" s="50">
        <v>40982</v>
      </c>
      <c r="B4450">
        <f t="shared" si="207"/>
        <v>2012</v>
      </c>
      <c r="C4450" s="51">
        <f t="shared" si="208"/>
        <v>3</v>
      </c>
      <c r="D4450" s="51">
        <f t="shared" si="209"/>
        <v>14</v>
      </c>
      <c r="E4450" s="52">
        <v>0</v>
      </c>
      <c r="G4450">
        <v>-15.385</v>
      </c>
      <c r="H4450">
        <v>-13.849</v>
      </c>
      <c r="I4450">
        <v>-12.343</v>
      </c>
      <c r="J4450">
        <v>-11.04</v>
      </c>
      <c r="K4450">
        <v>-10.196999999999999</v>
      </c>
      <c r="L4450">
        <v>-9.2349999999999994</v>
      </c>
      <c r="M4450">
        <v>-7.7380000000000004</v>
      </c>
      <c r="P4450" s="54"/>
    </row>
    <row r="4451" spans="1:16" x14ac:dyDescent="0.2">
      <c r="A4451" s="50">
        <v>40982</v>
      </c>
      <c r="B4451">
        <f t="shared" si="207"/>
        <v>2012</v>
      </c>
      <c r="C4451" s="51">
        <f t="shared" si="208"/>
        <v>3</v>
      </c>
      <c r="D4451" s="51">
        <f t="shared" si="209"/>
        <v>14</v>
      </c>
      <c r="E4451" s="52">
        <v>0.125</v>
      </c>
      <c r="G4451">
        <v>-15.305</v>
      </c>
      <c r="H4451">
        <v>-13.811</v>
      </c>
      <c r="I4451">
        <v>-12.343</v>
      </c>
      <c r="J4451">
        <v>-11.04</v>
      </c>
      <c r="K4451">
        <v>-10.196999999999999</v>
      </c>
      <c r="L4451">
        <v>-9.2690000000000001</v>
      </c>
      <c r="M4451">
        <v>-7.7709999999999999</v>
      </c>
      <c r="P4451" s="54"/>
    </row>
    <row r="4452" spans="1:16" x14ac:dyDescent="0.2">
      <c r="A4452" s="50">
        <v>40982</v>
      </c>
      <c r="B4452">
        <f t="shared" si="207"/>
        <v>2012</v>
      </c>
      <c r="C4452" s="51">
        <f t="shared" si="208"/>
        <v>3</v>
      </c>
      <c r="D4452" s="51">
        <f t="shared" si="209"/>
        <v>14</v>
      </c>
      <c r="E4452" s="52">
        <v>0.25</v>
      </c>
      <c r="G4452">
        <v>-15.263999999999999</v>
      </c>
      <c r="H4452">
        <v>-13.772</v>
      </c>
      <c r="I4452">
        <v>-12.343</v>
      </c>
      <c r="J4452">
        <v>-11.04</v>
      </c>
      <c r="K4452">
        <v>-10.196999999999999</v>
      </c>
      <c r="L4452">
        <v>-9.2690000000000001</v>
      </c>
      <c r="M4452">
        <v>-7.7709999999999999</v>
      </c>
      <c r="P4452" s="54"/>
    </row>
    <row r="4453" spans="1:16" x14ac:dyDescent="0.2">
      <c r="A4453" s="50">
        <v>40982</v>
      </c>
      <c r="B4453">
        <f t="shared" si="207"/>
        <v>2012</v>
      </c>
      <c r="C4453" s="51">
        <f t="shared" si="208"/>
        <v>3</v>
      </c>
      <c r="D4453" s="51">
        <f t="shared" si="209"/>
        <v>14</v>
      </c>
      <c r="E4453" s="52">
        <v>0.375</v>
      </c>
      <c r="G4453">
        <v>-15.183999999999999</v>
      </c>
      <c r="H4453">
        <v>-13.772</v>
      </c>
      <c r="I4453">
        <v>-12.305999999999999</v>
      </c>
      <c r="J4453">
        <v>-11.076000000000001</v>
      </c>
      <c r="K4453">
        <v>-10.196999999999999</v>
      </c>
      <c r="L4453">
        <v>-9.2690000000000001</v>
      </c>
      <c r="M4453">
        <v>-7.8040000000000003</v>
      </c>
      <c r="P4453" s="54"/>
    </row>
    <row r="4454" spans="1:16" x14ac:dyDescent="0.2">
      <c r="A4454" s="50">
        <v>40982</v>
      </c>
      <c r="B4454">
        <f t="shared" si="207"/>
        <v>2012</v>
      </c>
      <c r="C4454" s="51">
        <f t="shared" si="208"/>
        <v>3</v>
      </c>
      <c r="D4454" s="51">
        <f t="shared" si="209"/>
        <v>14</v>
      </c>
      <c r="E4454" s="52">
        <v>0.5</v>
      </c>
      <c r="G4454">
        <v>-15.144</v>
      </c>
      <c r="H4454">
        <v>-13.734</v>
      </c>
      <c r="I4454">
        <v>-12.305999999999999</v>
      </c>
      <c r="J4454">
        <v>-11.076000000000001</v>
      </c>
      <c r="K4454">
        <v>-10.196999999999999</v>
      </c>
      <c r="L4454">
        <v>-9.3030000000000008</v>
      </c>
      <c r="M4454">
        <v>-7.8040000000000003</v>
      </c>
      <c r="P4454" s="54"/>
    </row>
    <row r="4455" spans="1:16" x14ac:dyDescent="0.2">
      <c r="A4455" s="50">
        <v>40982</v>
      </c>
      <c r="B4455">
        <f t="shared" si="207"/>
        <v>2012</v>
      </c>
      <c r="C4455" s="51">
        <f t="shared" si="208"/>
        <v>3</v>
      </c>
      <c r="D4455" s="51">
        <f t="shared" si="209"/>
        <v>14</v>
      </c>
      <c r="E4455" s="52">
        <v>0.625</v>
      </c>
      <c r="G4455">
        <v>-15.103999999999999</v>
      </c>
      <c r="H4455">
        <v>-13.696</v>
      </c>
      <c r="I4455">
        <v>-12.269</v>
      </c>
      <c r="J4455">
        <v>-11.076000000000001</v>
      </c>
      <c r="K4455">
        <v>-10.196999999999999</v>
      </c>
      <c r="L4455">
        <v>-9.3030000000000008</v>
      </c>
      <c r="M4455">
        <v>-7.8360000000000003</v>
      </c>
      <c r="P4455" s="54"/>
    </row>
    <row r="4456" spans="1:16" x14ac:dyDescent="0.2">
      <c r="A4456" s="50">
        <v>40982</v>
      </c>
      <c r="B4456">
        <f t="shared" si="207"/>
        <v>2012</v>
      </c>
      <c r="C4456" s="51">
        <f t="shared" si="208"/>
        <v>3</v>
      </c>
      <c r="D4456" s="51">
        <f t="shared" si="209"/>
        <v>14</v>
      </c>
      <c r="E4456" s="52">
        <v>0.75</v>
      </c>
      <c r="G4456">
        <v>-15.064</v>
      </c>
      <c r="H4456">
        <v>-13.696</v>
      </c>
      <c r="I4456">
        <v>-12.269</v>
      </c>
      <c r="J4456">
        <v>-11.04</v>
      </c>
      <c r="K4456">
        <v>-10.196999999999999</v>
      </c>
      <c r="L4456">
        <v>-9.3030000000000008</v>
      </c>
      <c r="M4456">
        <v>-7.8360000000000003</v>
      </c>
      <c r="P4456" s="54"/>
    </row>
    <row r="4457" spans="1:16" x14ac:dyDescent="0.2">
      <c r="A4457" s="50">
        <v>40982</v>
      </c>
      <c r="B4457">
        <f t="shared" si="207"/>
        <v>2012</v>
      </c>
      <c r="C4457" s="51">
        <f t="shared" si="208"/>
        <v>3</v>
      </c>
      <c r="D4457" s="51">
        <f t="shared" si="209"/>
        <v>14</v>
      </c>
      <c r="E4457" s="52">
        <v>0.875</v>
      </c>
      <c r="G4457">
        <v>-15.064</v>
      </c>
      <c r="H4457">
        <v>-13.657</v>
      </c>
      <c r="I4457">
        <v>-12.233000000000001</v>
      </c>
      <c r="J4457">
        <v>-11.04</v>
      </c>
      <c r="K4457">
        <v>-10.231</v>
      </c>
      <c r="L4457">
        <v>-9.3369999999999997</v>
      </c>
      <c r="M4457">
        <v>-7.8360000000000003</v>
      </c>
      <c r="P4457" s="54"/>
    </row>
    <row r="4458" spans="1:16" x14ac:dyDescent="0.2">
      <c r="A4458" s="50">
        <v>40983</v>
      </c>
      <c r="B4458">
        <f t="shared" si="207"/>
        <v>2012</v>
      </c>
      <c r="C4458" s="51">
        <f t="shared" si="208"/>
        <v>3</v>
      </c>
      <c r="D4458" s="51">
        <f t="shared" si="209"/>
        <v>15</v>
      </c>
      <c r="E4458" s="52">
        <v>0</v>
      </c>
      <c r="G4458">
        <v>-15.064</v>
      </c>
      <c r="H4458">
        <v>-13.619</v>
      </c>
      <c r="I4458">
        <v>-12.233000000000001</v>
      </c>
      <c r="J4458">
        <v>-11.076000000000001</v>
      </c>
      <c r="K4458">
        <v>-10.231</v>
      </c>
      <c r="L4458">
        <v>-9.3369999999999997</v>
      </c>
      <c r="M4458">
        <v>-7.8689999999999998</v>
      </c>
      <c r="P4458" s="54"/>
    </row>
    <row r="4459" spans="1:16" x14ac:dyDescent="0.2">
      <c r="A4459" s="50">
        <v>40983</v>
      </c>
      <c r="B4459">
        <f t="shared" si="207"/>
        <v>2012</v>
      </c>
      <c r="C4459" s="51">
        <f t="shared" si="208"/>
        <v>3</v>
      </c>
      <c r="D4459" s="51">
        <f t="shared" si="209"/>
        <v>15</v>
      </c>
      <c r="E4459" s="52">
        <v>0.125</v>
      </c>
      <c r="G4459">
        <v>-15.064</v>
      </c>
      <c r="H4459">
        <v>-13.619</v>
      </c>
      <c r="I4459">
        <v>-12.233000000000001</v>
      </c>
      <c r="J4459">
        <v>-11.04</v>
      </c>
      <c r="K4459">
        <v>-10.231</v>
      </c>
      <c r="L4459">
        <v>-9.3369999999999997</v>
      </c>
      <c r="M4459">
        <v>-7.9020000000000001</v>
      </c>
      <c r="P4459" s="54"/>
    </row>
    <row r="4460" spans="1:16" x14ac:dyDescent="0.2">
      <c r="A4460" s="50">
        <v>40983</v>
      </c>
      <c r="B4460">
        <f t="shared" si="207"/>
        <v>2012</v>
      </c>
      <c r="C4460" s="51">
        <f t="shared" si="208"/>
        <v>3</v>
      </c>
      <c r="D4460" s="51">
        <f t="shared" si="209"/>
        <v>15</v>
      </c>
      <c r="E4460" s="52">
        <v>0.25</v>
      </c>
      <c r="G4460">
        <v>-15.103999999999999</v>
      </c>
      <c r="H4460">
        <v>-13.581</v>
      </c>
      <c r="I4460">
        <v>-12.233000000000001</v>
      </c>
      <c r="J4460">
        <v>-11.076000000000001</v>
      </c>
      <c r="K4460">
        <v>-10.266</v>
      </c>
      <c r="L4460">
        <v>-9.3710000000000004</v>
      </c>
      <c r="M4460">
        <v>-7.9020000000000001</v>
      </c>
      <c r="P4460" s="54"/>
    </row>
    <row r="4461" spans="1:16" x14ac:dyDescent="0.2">
      <c r="A4461" s="50">
        <v>40983</v>
      </c>
      <c r="B4461">
        <f t="shared" si="207"/>
        <v>2012</v>
      </c>
      <c r="C4461" s="51">
        <f t="shared" si="208"/>
        <v>3</v>
      </c>
      <c r="D4461" s="51">
        <f t="shared" si="209"/>
        <v>15</v>
      </c>
      <c r="E4461" s="52">
        <v>0.375</v>
      </c>
      <c r="G4461">
        <v>-15.144</v>
      </c>
      <c r="H4461">
        <v>-13.581</v>
      </c>
      <c r="I4461">
        <v>-12.233000000000001</v>
      </c>
      <c r="J4461">
        <v>-11.076000000000001</v>
      </c>
      <c r="K4461">
        <v>-10.266</v>
      </c>
      <c r="L4461">
        <v>-9.4049999999999994</v>
      </c>
      <c r="M4461">
        <v>-7.9020000000000001</v>
      </c>
      <c r="P4461" s="54"/>
    </row>
    <row r="4462" spans="1:16" x14ac:dyDescent="0.2">
      <c r="A4462" s="50">
        <v>40983</v>
      </c>
      <c r="B4462">
        <f t="shared" si="207"/>
        <v>2012</v>
      </c>
      <c r="C4462" s="51">
        <f t="shared" si="208"/>
        <v>3</v>
      </c>
      <c r="D4462" s="51">
        <f t="shared" si="209"/>
        <v>15</v>
      </c>
      <c r="E4462" s="52">
        <v>0.5</v>
      </c>
      <c r="G4462">
        <v>-15.183999999999999</v>
      </c>
      <c r="H4462">
        <v>-13.581</v>
      </c>
      <c r="I4462">
        <v>-12.233000000000001</v>
      </c>
      <c r="J4462">
        <v>-11.04</v>
      </c>
      <c r="K4462">
        <v>-10.266</v>
      </c>
      <c r="L4462">
        <v>-9.4049999999999994</v>
      </c>
      <c r="M4462">
        <v>-7.9020000000000001</v>
      </c>
      <c r="P4462" s="54"/>
    </row>
    <row r="4463" spans="1:16" x14ac:dyDescent="0.2">
      <c r="A4463" s="50">
        <v>40983</v>
      </c>
      <c r="B4463">
        <f t="shared" si="207"/>
        <v>2012</v>
      </c>
      <c r="C4463" s="51">
        <f t="shared" si="208"/>
        <v>3</v>
      </c>
      <c r="D4463" s="51">
        <f t="shared" si="209"/>
        <v>15</v>
      </c>
      <c r="E4463" s="52">
        <v>0.625</v>
      </c>
      <c r="G4463">
        <v>-15.224</v>
      </c>
      <c r="H4463">
        <v>-13.581</v>
      </c>
      <c r="I4463">
        <v>-12.196</v>
      </c>
      <c r="J4463">
        <v>-11.076000000000001</v>
      </c>
      <c r="K4463">
        <v>-10.266</v>
      </c>
      <c r="L4463">
        <v>-9.4049999999999994</v>
      </c>
      <c r="M4463">
        <v>-7.9349999999999996</v>
      </c>
      <c r="P4463" s="54"/>
    </row>
    <row r="4464" spans="1:16" x14ac:dyDescent="0.2">
      <c r="A4464" s="50">
        <v>40983</v>
      </c>
      <c r="B4464">
        <f t="shared" si="207"/>
        <v>2012</v>
      </c>
      <c r="C4464" s="51">
        <f t="shared" si="208"/>
        <v>3</v>
      </c>
      <c r="D4464" s="51">
        <f t="shared" si="209"/>
        <v>15</v>
      </c>
      <c r="E4464" s="52">
        <v>0.75</v>
      </c>
      <c r="G4464">
        <v>-15.224</v>
      </c>
      <c r="H4464">
        <v>-13.581</v>
      </c>
      <c r="I4464">
        <v>-12.196</v>
      </c>
      <c r="J4464">
        <v>-11.04</v>
      </c>
      <c r="K4464">
        <v>-10.266</v>
      </c>
      <c r="L4464">
        <v>-9.4049999999999994</v>
      </c>
      <c r="M4464">
        <v>-7.9349999999999996</v>
      </c>
      <c r="P4464" s="54"/>
    </row>
    <row r="4465" spans="1:16" x14ac:dyDescent="0.2">
      <c r="A4465" s="50">
        <v>40983</v>
      </c>
      <c r="B4465">
        <f t="shared" si="207"/>
        <v>2012</v>
      </c>
      <c r="C4465" s="51">
        <f t="shared" si="208"/>
        <v>3</v>
      </c>
      <c r="D4465" s="51">
        <f t="shared" si="209"/>
        <v>15</v>
      </c>
      <c r="E4465" s="52">
        <v>0.875</v>
      </c>
      <c r="G4465">
        <v>-15.183999999999999</v>
      </c>
      <c r="H4465">
        <v>-13.581</v>
      </c>
      <c r="I4465">
        <v>-12.196</v>
      </c>
      <c r="J4465">
        <v>-11.04</v>
      </c>
      <c r="K4465">
        <v>-10.266</v>
      </c>
      <c r="L4465">
        <v>-9.4049999999999994</v>
      </c>
      <c r="M4465">
        <v>-7.9349999999999996</v>
      </c>
      <c r="P4465" s="54"/>
    </row>
    <row r="4466" spans="1:16" x14ac:dyDescent="0.2">
      <c r="A4466" s="50">
        <v>40984</v>
      </c>
      <c r="B4466">
        <f t="shared" si="207"/>
        <v>2012</v>
      </c>
      <c r="C4466" s="51">
        <f t="shared" si="208"/>
        <v>3</v>
      </c>
      <c r="D4466" s="51">
        <f t="shared" si="209"/>
        <v>16</v>
      </c>
      <c r="E4466" s="52">
        <v>0</v>
      </c>
      <c r="G4466">
        <v>-15.183999999999999</v>
      </c>
      <c r="H4466">
        <v>-13.581</v>
      </c>
      <c r="I4466">
        <v>-12.196</v>
      </c>
      <c r="J4466">
        <v>-11.04</v>
      </c>
      <c r="K4466">
        <v>-10.266</v>
      </c>
      <c r="L4466">
        <v>-9.4049999999999994</v>
      </c>
      <c r="M4466">
        <v>-7.968</v>
      </c>
      <c r="P4466" s="54"/>
    </row>
    <row r="4467" spans="1:16" x14ac:dyDescent="0.2">
      <c r="A4467" s="50">
        <v>40984</v>
      </c>
      <c r="B4467">
        <f t="shared" si="207"/>
        <v>2012</v>
      </c>
      <c r="C4467" s="51">
        <f t="shared" si="208"/>
        <v>3</v>
      </c>
      <c r="D4467" s="51">
        <f t="shared" si="209"/>
        <v>16</v>
      </c>
      <c r="E4467" s="52">
        <v>0.125</v>
      </c>
      <c r="G4467">
        <v>-15.183999999999999</v>
      </c>
      <c r="H4467">
        <v>-13.619</v>
      </c>
      <c r="I4467">
        <v>-12.196</v>
      </c>
      <c r="J4467">
        <v>-11.04</v>
      </c>
      <c r="K4467">
        <v>-10.266</v>
      </c>
      <c r="L4467">
        <v>-9.4049999999999994</v>
      </c>
      <c r="M4467">
        <v>-7.968</v>
      </c>
      <c r="P4467" s="54"/>
    </row>
    <row r="4468" spans="1:16" x14ac:dyDescent="0.2">
      <c r="A4468" s="50">
        <v>40984</v>
      </c>
      <c r="B4468">
        <f t="shared" si="207"/>
        <v>2012</v>
      </c>
      <c r="C4468" s="51">
        <f t="shared" si="208"/>
        <v>3</v>
      </c>
      <c r="D4468" s="51">
        <f t="shared" si="209"/>
        <v>16</v>
      </c>
      <c r="E4468" s="52">
        <v>0.25</v>
      </c>
      <c r="G4468">
        <v>-15.183999999999999</v>
      </c>
      <c r="H4468">
        <v>-13.619</v>
      </c>
      <c r="I4468">
        <v>-12.196</v>
      </c>
      <c r="J4468">
        <v>-11.04</v>
      </c>
      <c r="K4468">
        <v>-10.266</v>
      </c>
      <c r="L4468">
        <v>-9.4390000000000001</v>
      </c>
      <c r="M4468">
        <v>-7.968</v>
      </c>
      <c r="P4468" s="54"/>
    </row>
    <row r="4469" spans="1:16" x14ac:dyDescent="0.2">
      <c r="A4469" s="50">
        <v>40984</v>
      </c>
      <c r="B4469">
        <f t="shared" si="207"/>
        <v>2012</v>
      </c>
      <c r="C4469" s="51">
        <f t="shared" si="208"/>
        <v>3</v>
      </c>
      <c r="D4469" s="51">
        <f t="shared" si="209"/>
        <v>16</v>
      </c>
      <c r="E4469" s="52">
        <v>0.375</v>
      </c>
      <c r="G4469">
        <v>-15.183999999999999</v>
      </c>
      <c r="H4469">
        <v>-13.619</v>
      </c>
      <c r="I4469">
        <v>-12.196</v>
      </c>
      <c r="J4469">
        <v>-11.04</v>
      </c>
      <c r="K4469">
        <v>-10.266</v>
      </c>
      <c r="L4469">
        <v>-9.4390000000000001</v>
      </c>
      <c r="M4469">
        <v>-8</v>
      </c>
      <c r="P4469" s="54"/>
    </row>
    <row r="4470" spans="1:16" x14ac:dyDescent="0.2">
      <c r="A4470" s="50">
        <v>40984</v>
      </c>
      <c r="B4470">
        <f t="shared" si="207"/>
        <v>2012</v>
      </c>
      <c r="C4470" s="51">
        <f t="shared" si="208"/>
        <v>3</v>
      </c>
      <c r="D4470" s="51">
        <f t="shared" si="209"/>
        <v>16</v>
      </c>
      <c r="E4470" s="52">
        <v>0.5</v>
      </c>
      <c r="G4470">
        <v>-15.103999999999999</v>
      </c>
      <c r="H4470">
        <v>-13.581</v>
      </c>
      <c r="I4470">
        <v>-12.159000000000001</v>
      </c>
      <c r="J4470">
        <v>-11.04</v>
      </c>
      <c r="K4470">
        <v>-10.266</v>
      </c>
      <c r="L4470">
        <v>-9.4049999999999994</v>
      </c>
      <c r="M4470">
        <v>-8</v>
      </c>
      <c r="P4470" s="54"/>
    </row>
    <row r="4471" spans="1:16" x14ac:dyDescent="0.2">
      <c r="A4471" s="50">
        <v>40984</v>
      </c>
      <c r="B4471">
        <f t="shared" si="207"/>
        <v>2012</v>
      </c>
      <c r="C4471" s="51">
        <f t="shared" si="208"/>
        <v>3</v>
      </c>
      <c r="D4471" s="51">
        <f t="shared" si="209"/>
        <v>16</v>
      </c>
      <c r="E4471" s="52">
        <v>0.625</v>
      </c>
      <c r="G4471">
        <v>-15.064</v>
      </c>
      <c r="H4471">
        <v>-13.581</v>
      </c>
      <c r="I4471">
        <v>-12.122999999999999</v>
      </c>
      <c r="J4471">
        <v>-11.005000000000001</v>
      </c>
      <c r="K4471">
        <v>-10.231</v>
      </c>
      <c r="L4471">
        <v>-9.4049999999999994</v>
      </c>
      <c r="M4471">
        <v>-7.968</v>
      </c>
      <c r="P4471" s="54"/>
    </row>
    <row r="4472" spans="1:16" x14ac:dyDescent="0.2">
      <c r="A4472" s="50">
        <v>40984</v>
      </c>
      <c r="B4472">
        <f t="shared" si="207"/>
        <v>2012</v>
      </c>
      <c r="C4472" s="51">
        <f t="shared" si="208"/>
        <v>3</v>
      </c>
      <c r="D4472" s="51">
        <f t="shared" si="209"/>
        <v>16</v>
      </c>
      <c r="E4472" s="52">
        <v>0.75</v>
      </c>
      <c r="G4472">
        <v>-14.904999999999999</v>
      </c>
      <c r="H4472">
        <v>-13.542999999999999</v>
      </c>
      <c r="I4472">
        <v>-12.122999999999999</v>
      </c>
      <c r="J4472">
        <v>-11.005000000000001</v>
      </c>
      <c r="K4472">
        <v>-10.231</v>
      </c>
      <c r="L4472">
        <v>-9.4049999999999994</v>
      </c>
      <c r="M4472">
        <v>-7.968</v>
      </c>
      <c r="P4472" s="54"/>
    </row>
    <row r="4473" spans="1:16" x14ac:dyDescent="0.2">
      <c r="A4473" s="50">
        <v>40984</v>
      </c>
      <c r="B4473">
        <f t="shared" si="207"/>
        <v>2012</v>
      </c>
      <c r="C4473" s="51">
        <f t="shared" si="208"/>
        <v>3</v>
      </c>
      <c r="D4473" s="51">
        <f t="shared" si="209"/>
        <v>16</v>
      </c>
      <c r="E4473" s="52">
        <v>0.875</v>
      </c>
      <c r="G4473">
        <v>-14.746</v>
      </c>
      <c r="H4473">
        <v>-13.465999999999999</v>
      </c>
      <c r="I4473">
        <v>-12.122999999999999</v>
      </c>
      <c r="J4473">
        <v>-11.005000000000001</v>
      </c>
      <c r="K4473">
        <v>-10.231</v>
      </c>
      <c r="L4473">
        <v>-9.4049999999999994</v>
      </c>
      <c r="M4473">
        <v>-7.968</v>
      </c>
      <c r="P4473" s="54"/>
    </row>
    <row r="4474" spans="1:16" x14ac:dyDescent="0.2">
      <c r="A4474" s="50">
        <v>40985</v>
      </c>
      <c r="B4474">
        <f t="shared" si="207"/>
        <v>2012</v>
      </c>
      <c r="C4474" s="51">
        <f t="shared" si="208"/>
        <v>3</v>
      </c>
      <c r="D4474" s="51">
        <f t="shared" si="209"/>
        <v>17</v>
      </c>
      <c r="E4474" s="52">
        <v>0</v>
      </c>
      <c r="G4474">
        <v>-14.548999999999999</v>
      </c>
      <c r="H4474">
        <v>-13.428000000000001</v>
      </c>
      <c r="I4474">
        <v>-12.086</v>
      </c>
      <c r="J4474">
        <v>-10.968999999999999</v>
      </c>
      <c r="K4474">
        <v>-10.231</v>
      </c>
      <c r="L4474">
        <v>-9.4049999999999994</v>
      </c>
      <c r="M4474">
        <v>-7.968</v>
      </c>
      <c r="P4474" s="54"/>
    </row>
    <row r="4475" spans="1:16" x14ac:dyDescent="0.2">
      <c r="A4475" s="50">
        <v>40985</v>
      </c>
      <c r="B4475">
        <f t="shared" si="207"/>
        <v>2012</v>
      </c>
      <c r="C4475" s="51">
        <f t="shared" si="208"/>
        <v>3</v>
      </c>
      <c r="D4475" s="51">
        <f t="shared" si="209"/>
        <v>17</v>
      </c>
      <c r="E4475" s="52">
        <v>0.125</v>
      </c>
      <c r="G4475">
        <v>-14.391999999999999</v>
      </c>
      <c r="H4475">
        <v>-13.352</v>
      </c>
      <c r="I4475">
        <v>-12.048999999999999</v>
      </c>
      <c r="J4475">
        <v>-10.933999999999999</v>
      </c>
      <c r="K4475">
        <v>-10.231</v>
      </c>
      <c r="L4475">
        <v>-9.4049999999999994</v>
      </c>
      <c r="M4475">
        <v>-7.968</v>
      </c>
      <c r="P4475" s="54"/>
    </row>
    <row r="4476" spans="1:16" x14ac:dyDescent="0.2">
      <c r="A4476" s="50">
        <v>40985</v>
      </c>
      <c r="B4476">
        <f t="shared" si="207"/>
        <v>2012</v>
      </c>
      <c r="C4476" s="51">
        <f t="shared" si="208"/>
        <v>3</v>
      </c>
      <c r="D4476" s="51">
        <f t="shared" si="209"/>
        <v>17</v>
      </c>
      <c r="E4476" s="52">
        <v>0.25</v>
      </c>
      <c r="G4476">
        <v>-14.196999999999999</v>
      </c>
      <c r="H4476">
        <v>-13.239000000000001</v>
      </c>
      <c r="I4476">
        <v>-12.013</v>
      </c>
      <c r="J4476">
        <v>-10.933999999999999</v>
      </c>
      <c r="K4476">
        <v>-10.196999999999999</v>
      </c>
      <c r="L4476">
        <v>-9.4049999999999994</v>
      </c>
      <c r="M4476">
        <v>-7.968</v>
      </c>
      <c r="P4476" s="54"/>
    </row>
    <row r="4477" spans="1:16" x14ac:dyDescent="0.2">
      <c r="A4477" s="50">
        <v>40985</v>
      </c>
      <c r="B4477">
        <f t="shared" si="207"/>
        <v>2012</v>
      </c>
      <c r="C4477" s="51">
        <f t="shared" si="208"/>
        <v>3</v>
      </c>
      <c r="D4477" s="51">
        <f t="shared" si="209"/>
        <v>17</v>
      </c>
      <c r="E4477" s="52">
        <v>0.375</v>
      </c>
      <c r="G4477">
        <v>-14.004</v>
      </c>
      <c r="H4477">
        <v>-13.163</v>
      </c>
      <c r="I4477">
        <v>-11.976000000000001</v>
      </c>
      <c r="J4477">
        <v>-10.898</v>
      </c>
      <c r="K4477">
        <v>-10.196999999999999</v>
      </c>
      <c r="L4477">
        <v>-9.3710000000000004</v>
      </c>
      <c r="M4477">
        <v>-7.968</v>
      </c>
      <c r="P4477" s="54"/>
    </row>
    <row r="4478" spans="1:16" x14ac:dyDescent="0.2">
      <c r="A4478" s="50">
        <v>40985</v>
      </c>
      <c r="B4478">
        <f t="shared" si="207"/>
        <v>2012</v>
      </c>
      <c r="C4478" s="51">
        <f t="shared" si="208"/>
        <v>3</v>
      </c>
      <c r="D4478" s="51">
        <f t="shared" si="209"/>
        <v>17</v>
      </c>
      <c r="E4478" s="52">
        <v>0.5</v>
      </c>
      <c r="G4478">
        <v>-13.811</v>
      </c>
      <c r="H4478">
        <v>-13.087999999999999</v>
      </c>
      <c r="I4478">
        <v>-11.94</v>
      </c>
      <c r="J4478">
        <v>-10.863</v>
      </c>
      <c r="K4478">
        <v>-10.196999999999999</v>
      </c>
      <c r="L4478">
        <v>-9.3710000000000004</v>
      </c>
      <c r="M4478">
        <v>-7.9349999999999996</v>
      </c>
      <c r="P4478" s="54"/>
    </row>
    <row r="4479" spans="1:16" x14ac:dyDescent="0.2">
      <c r="A4479" s="50">
        <v>40985</v>
      </c>
      <c r="B4479">
        <f t="shared" si="207"/>
        <v>2012</v>
      </c>
      <c r="C4479" s="51">
        <f t="shared" si="208"/>
        <v>3</v>
      </c>
      <c r="D4479" s="51">
        <f t="shared" si="209"/>
        <v>17</v>
      </c>
      <c r="E4479" s="52">
        <v>0.625</v>
      </c>
      <c r="G4479">
        <v>-13.581</v>
      </c>
      <c r="H4479">
        <v>-12.975</v>
      </c>
      <c r="I4479">
        <v>-11.903</v>
      </c>
      <c r="J4479">
        <v>-10.827</v>
      </c>
      <c r="K4479">
        <v>-10.196999999999999</v>
      </c>
      <c r="L4479">
        <v>-9.3710000000000004</v>
      </c>
      <c r="M4479">
        <v>-7.9349999999999996</v>
      </c>
      <c r="P4479" s="54"/>
    </row>
    <row r="4480" spans="1:16" x14ac:dyDescent="0.2">
      <c r="A4480" s="50">
        <v>40985</v>
      </c>
      <c r="B4480">
        <f t="shared" si="207"/>
        <v>2012</v>
      </c>
      <c r="C4480" s="51">
        <f t="shared" si="208"/>
        <v>3</v>
      </c>
      <c r="D4480" s="51">
        <f t="shared" si="209"/>
        <v>17</v>
      </c>
      <c r="E4480" s="52">
        <v>0.75</v>
      </c>
      <c r="G4480">
        <v>-13.39</v>
      </c>
      <c r="H4480">
        <v>-12.863</v>
      </c>
      <c r="I4480">
        <v>-11.831</v>
      </c>
      <c r="J4480">
        <v>-10.827</v>
      </c>
      <c r="K4480">
        <v>-10.196999999999999</v>
      </c>
      <c r="L4480">
        <v>-9.3710000000000004</v>
      </c>
      <c r="M4480">
        <v>-7.9349999999999996</v>
      </c>
      <c r="P4480" s="54"/>
    </row>
    <row r="4481" spans="1:16" x14ac:dyDescent="0.2">
      <c r="A4481" s="50">
        <v>40985</v>
      </c>
      <c r="B4481">
        <f t="shared" si="207"/>
        <v>2012</v>
      </c>
      <c r="C4481" s="51">
        <f t="shared" si="208"/>
        <v>3</v>
      </c>
      <c r="D4481" s="51">
        <f t="shared" si="209"/>
        <v>17</v>
      </c>
      <c r="E4481" s="52">
        <v>0.875</v>
      </c>
      <c r="G4481">
        <v>-13.163</v>
      </c>
      <c r="H4481">
        <v>-12.750999999999999</v>
      </c>
      <c r="I4481">
        <v>-11.794</v>
      </c>
      <c r="J4481">
        <v>-10.792</v>
      </c>
      <c r="K4481">
        <v>-10.162000000000001</v>
      </c>
      <c r="L4481">
        <v>-9.3710000000000004</v>
      </c>
      <c r="M4481">
        <v>-7.968</v>
      </c>
      <c r="P4481" s="54"/>
    </row>
    <row r="4482" spans="1:16" x14ac:dyDescent="0.2">
      <c r="A4482" s="50">
        <v>40986</v>
      </c>
      <c r="B4482">
        <f t="shared" ref="B4482:B4545" si="210">YEAR(A4482)</f>
        <v>2012</v>
      </c>
      <c r="C4482" s="51">
        <f t="shared" ref="C4482:C4545" si="211">MONTH(A4482)</f>
        <v>3</v>
      </c>
      <c r="D4482" s="51">
        <f t="shared" ref="D4482:D4545" si="212">DAY(A4482)</f>
        <v>18</v>
      </c>
      <c r="E4482" s="52">
        <v>0</v>
      </c>
      <c r="G4482">
        <v>-13.05</v>
      </c>
      <c r="H4482">
        <v>-12.638999999999999</v>
      </c>
      <c r="I4482">
        <v>-11.757999999999999</v>
      </c>
      <c r="J4482">
        <v>-10.792</v>
      </c>
      <c r="K4482">
        <v>-10.196999999999999</v>
      </c>
      <c r="L4482">
        <v>-9.4049999999999994</v>
      </c>
      <c r="M4482">
        <v>-7.968</v>
      </c>
      <c r="P4482" s="54"/>
    </row>
    <row r="4483" spans="1:16" x14ac:dyDescent="0.2">
      <c r="A4483" s="50">
        <v>40986</v>
      </c>
      <c r="B4483">
        <f t="shared" si="210"/>
        <v>2012</v>
      </c>
      <c r="C4483" s="51">
        <f t="shared" si="211"/>
        <v>3</v>
      </c>
      <c r="D4483" s="51">
        <f t="shared" si="212"/>
        <v>18</v>
      </c>
      <c r="E4483" s="52">
        <v>0.125</v>
      </c>
      <c r="G4483">
        <v>-12.938000000000001</v>
      </c>
      <c r="H4483">
        <v>-12.565</v>
      </c>
      <c r="I4483">
        <v>-11.722</v>
      </c>
      <c r="J4483">
        <v>-10.792</v>
      </c>
      <c r="K4483">
        <v>-10.196999999999999</v>
      </c>
      <c r="L4483">
        <v>-9.4049999999999994</v>
      </c>
      <c r="M4483">
        <v>-8</v>
      </c>
      <c r="P4483" s="54"/>
    </row>
    <row r="4484" spans="1:16" x14ac:dyDescent="0.2">
      <c r="A4484" s="50">
        <v>40986</v>
      </c>
      <c r="B4484">
        <f t="shared" si="210"/>
        <v>2012</v>
      </c>
      <c r="C4484" s="51">
        <f t="shared" si="211"/>
        <v>3</v>
      </c>
      <c r="D4484" s="51">
        <f t="shared" si="212"/>
        <v>18</v>
      </c>
      <c r="E4484" s="52">
        <v>0.25</v>
      </c>
      <c r="G4484">
        <v>-12.824999999999999</v>
      </c>
      <c r="H4484">
        <v>-12.491</v>
      </c>
      <c r="I4484">
        <v>-11.686</v>
      </c>
      <c r="J4484">
        <v>-10.757</v>
      </c>
      <c r="K4484">
        <v>-10.196999999999999</v>
      </c>
      <c r="L4484">
        <v>-9.4049999999999994</v>
      </c>
      <c r="M4484">
        <v>-8</v>
      </c>
      <c r="P4484" s="54"/>
    </row>
    <row r="4485" spans="1:16" x14ac:dyDescent="0.2">
      <c r="A4485" s="50">
        <v>40986</v>
      </c>
      <c r="B4485">
        <f t="shared" si="210"/>
        <v>2012</v>
      </c>
      <c r="C4485" s="51">
        <f t="shared" si="211"/>
        <v>3</v>
      </c>
      <c r="D4485" s="51">
        <f t="shared" si="212"/>
        <v>18</v>
      </c>
      <c r="E4485" s="52">
        <v>0.375</v>
      </c>
      <c r="G4485">
        <v>-12.750999999999999</v>
      </c>
      <c r="H4485">
        <v>-12.417</v>
      </c>
      <c r="I4485">
        <v>-11.65</v>
      </c>
      <c r="J4485">
        <v>-10.757</v>
      </c>
      <c r="K4485">
        <v>-10.162000000000001</v>
      </c>
      <c r="L4485">
        <v>-9.4049999999999994</v>
      </c>
      <c r="M4485">
        <v>-8</v>
      </c>
      <c r="P4485" s="54"/>
    </row>
    <row r="4486" spans="1:16" x14ac:dyDescent="0.2">
      <c r="A4486" s="50">
        <v>40986</v>
      </c>
      <c r="B4486">
        <f t="shared" si="210"/>
        <v>2012</v>
      </c>
      <c r="C4486" s="51">
        <f t="shared" si="211"/>
        <v>3</v>
      </c>
      <c r="D4486" s="51">
        <f t="shared" si="212"/>
        <v>18</v>
      </c>
      <c r="E4486" s="52">
        <v>0.5</v>
      </c>
      <c r="G4486">
        <v>-12.676</v>
      </c>
      <c r="H4486">
        <v>-12.343</v>
      </c>
      <c r="I4486">
        <v>-11.613</v>
      </c>
      <c r="J4486">
        <v>-10.757</v>
      </c>
      <c r="K4486">
        <v>-10.162000000000001</v>
      </c>
      <c r="L4486">
        <v>-9.4049999999999994</v>
      </c>
      <c r="M4486">
        <v>-8.0329999999999995</v>
      </c>
      <c r="P4486" s="54"/>
    </row>
    <row r="4487" spans="1:16" x14ac:dyDescent="0.2">
      <c r="A4487" s="50">
        <v>40986</v>
      </c>
      <c r="B4487">
        <f t="shared" si="210"/>
        <v>2012</v>
      </c>
      <c r="C4487" s="51">
        <f t="shared" si="211"/>
        <v>3</v>
      </c>
      <c r="D4487" s="51">
        <f t="shared" si="212"/>
        <v>18</v>
      </c>
      <c r="E4487" s="52">
        <v>0.625</v>
      </c>
      <c r="G4487">
        <v>-12.638999999999999</v>
      </c>
      <c r="H4487">
        <v>-12.233000000000001</v>
      </c>
      <c r="I4487">
        <v>-11.541</v>
      </c>
      <c r="J4487">
        <v>-10.722</v>
      </c>
      <c r="K4487">
        <v>-10.162000000000001</v>
      </c>
      <c r="L4487">
        <v>-9.4049999999999994</v>
      </c>
      <c r="M4487">
        <v>-8.0329999999999995</v>
      </c>
      <c r="P4487" s="54"/>
    </row>
    <row r="4488" spans="1:16" x14ac:dyDescent="0.2">
      <c r="A4488" s="50">
        <v>40986</v>
      </c>
      <c r="B4488">
        <f t="shared" si="210"/>
        <v>2012</v>
      </c>
      <c r="C4488" s="51">
        <f t="shared" si="211"/>
        <v>3</v>
      </c>
      <c r="D4488" s="51">
        <f t="shared" si="212"/>
        <v>18</v>
      </c>
      <c r="E4488" s="52">
        <v>0.75</v>
      </c>
      <c r="G4488">
        <v>-12.528</v>
      </c>
      <c r="H4488">
        <v>-12.159000000000001</v>
      </c>
      <c r="I4488">
        <v>-11.505000000000001</v>
      </c>
      <c r="J4488">
        <v>-10.686</v>
      </c>
      <c r="K4488">
        <v>-10.162000000000001</v>
      </c>
      <c r="L4488">
        <v>-9.4049999999999994</v>
      </c>
      <c r="M4488">
        <v>-8.0329999999999995</v>
      </c>
      <c r="P4488" s="54"/>
    </row>
    <row r="4489" spans="1:16" x14ac:dyDescent="0.2">
      <c r="A4489" s="50">
        <v>40986</v>
      </c>
      <c r="B4489">
        <f t="shared" si="210"/>
        <v>2012</v>
      </c>
      <c r="C4489" s="51">
        <f t="shared" si="211"/>
        <v>3</v>
      </c>
      <c r="D4489" s="51">
        <f t="shared" si="212"/>
        <v>18</v>
      </c>
      <c r="E4489" s="52">
        <v>0.875</v>
      </c>
      <c r="G4489">
        <v>-12.491</v>
      </c>
      <c r="H4489">
        <v>-12.122999999999999</v>
      </c>
      <c r="I4489">
        <v>-11.468999999999999</v>
      </c>
      <c r="J4489">
        <v>-10.651</v>
      </c>
      <c r="K4489">
        <v>-10.162000000000001</v>
      </c>
      <c r="L4489">
        <v>-9.4049999999999994</v>
      </c>
      <c r="M4489">
        <v>-8.0329999999999995</v>
      </c>
      <c r="P4489" s="54"/>
    </row>
    <row r="4490" spans="1:16" x14ac:dyDescent="0.2">
      <c r="A4490" s="50">
        <v>40987</v>
      </c>
      <c r="B4490">
        <f t="shared" si="210"/>
        <v>2012</v>
      </c>
      <c r="C4490" s="51">
        <f t="shared" si="211"/>
        <v>3</v>
      </c>
      <c r="D4490" s="51">
        <f t="shared" si="212"/>
        <v>19</v>
      </c>
      <c r="E4490" s="52">
        <v>0</v>
      </c>
      <c r="G4490">
        <v>-12.417</v>
      </c>
      <c r="H4490">
        <v>-12.048999999999999</v>
      </c>
      <c r="I4490">
        <v>-11.433</v>
      </c>
      <c r="J4490">
        <v>-10.651</v>
      </c>
      <c r="K4490">
        <v>-10.127000000000001</v>
      </c>
      <c r="L4490">
        <v>-9.4049999999999994</v>
      </c>
      <c r="M4490">
        <v>-8.0329999999999995</v>
      </c>
      <c r="P4490" s="54"/>
    </row>
    <row r="4491" spans="1:16" x14ac:dyDescent="0.2">
      <c r="A4491" s="50">
        <v>40987</v>
      </c>
      <c r="B4491">
        <f t="shared" si="210"/>
        <v>2012</v>
      </c>
      <c r="C4491" s="51">
        <f t="shared" si="211"/>
        <v>3</v>
      </c>
      <c r="D4491" s="51">
        <f t="shared" si="212"/>
        <v>19</v>
      </c>
      <c r="E4491" s="52">
        <v>0.125</v>
      </c>
      <c r="G4491">
        <v>-12.38</v>
      </c>
      <c r="H4491">
        <v>-12.013</v>
      </c>
      <c r="I4491">
        <v>-11.397</v>
      </c>
      <c r="J4491">
        <v>-10.651</v>
      </c>
      <c r="K4491">
        <v>-10.127000000000001</v>
      </c>
      <c r="L4491">
        <v>-9.4049999999999994</v>
      </c>
      <c r="M4491">
        <v>-8.0329999999999995</v>
      </c>
      <c r="P4491" s="54"/>
    </row>
    <row r="4492" spans="1:16" x14ac:dyDescent="0.2">
      <c r="A4492" s="50">
        <v>40987</v>
      </c>
      <c r="B4492">
        <f t="shared" si="210"/>
        <v>2012</v>
      </c>
      <c r="C4492" s="51">
        <f t="shared" si="211"/>
        <v>3</v>
      </c>
      <c r="D4492" s="51">
        <f t="shared" si="212"/>
        <v>19</v>
      </c>
      <c r="E4492" s="52">
        <v>0.25</v>
      </c>
      <c r="G4492">
        <v>-12.38</v>
      </c>
      <c r="H4492">
        <v>-11.976000000000001</v>
      </c>
      <c r="I4492">
        <v>-11.361000000000001</v>
      </c>
      <c r="J4492">
        <v>-10.616</v>
      </c>
      <c r="K4492">
        <v>-10.127000000000001</v>
      </c>
      <c r="L4492">
        <v>-9.4049999999999994</v>
      </c>
      <c r="M4492">
        <v>-8.0329999999999995</v>
      </c>
      <c r="P4492" s="54"/>
    </row>
    <row r="4493" spans="1:16" x14ac:dyDescent="0.2">
      <c r="A4493" s="50">
        <v>40987</v>
      </c>
      <c r="B4493">
        <f t="shared" si="210"/>
        <v>2012</v>
      </c>
      <c r="C4493" s="51">
        <f t="shared" si="211"/>
        <v>3</v>
      </c>
      <c r="D4493" s="51">
        <f t="shared" si="212"/>
        <v>19</v>
      </c>
      <c r="E4493" s="52">
        <v>0.375</v>
      </c>
      <c r="G4493">
        <v>-12.38</v>
      </c>
      <c r="H4493">
        <v>-11.94</v>
      </c>
      <c r="I4493">
        <v>-11.326000000000001</v>
      </c>
      <c r="J4493">
        <v>-10.616</v>
      </c>
      <c r="K4493">
        <v>-10.127000000000001</v>
      </c>
      <c r="L4493">
        <v>-9.4049999999999994</v>
      </c>
      <c r="M4493">
        <v>-8.0660000000000007</v>
      </c>
      <c r="P4493" s="54"/>
    </row>
    <row r="4494" spans="1:16" x14ac:dyDescent="0.2">
      <c r="A4494" s="50">
        <v>40987</v>
      </c>
      <c r="B4494">
        <f t="shared" si="210"/>
        <v>2012</v>
      </c>
      <c r="C4494" s="51">
        <f t="shared" si="211"/>
        <v>3</v>
      </c>
      <c r="D4494" s="51">
        <f t="shared" si="212"/>
        <v>19</v>
      </c>
      <c r="E4494" s="52">
        <v>0.5</v>
      </c>
      <c r="G4494">
        <v>-12.38</v>
      </c>
      <c r="H4494">
        <v>-11.903</v>
      </c>
      <c r="I4494">
        <v>-11.29</v>
      </c>
      <c r="J4494">
        <v>-10.581</v>
      </c>
      <c r="K4494">
        <v>-10.092000000000001</v>
      </c>
      <c r="L4494">
        <v>-9.4049999999999994</v>
      </c>
      <c r="M4494">
        <v>-8.0660000000000007</v>
      </c>
      <c r="P4494" s="54"/>
    </row>
    <row r="4495" spans="1:16" x14ac:dyDescent="0.2">
      <c r="A4495" s="50">
        <v>40987</v>
      </c>
      <c r="B4495">
        <f t="shared" si="210"/>
        <v>2012</v>
      </c>
      <c r="C4495" s="51">
        <f t="shared" si="211"/>
        <v>3</v>
      </c>
      <c r="D4495" s="51">
        <f t="shared" si="212"/>
        <v>19</v>
      </c>
      <c r="E4495" s="52">
        <v>0.625</v>
      </c>
      <c r="G4495">
        <v>-12.417</v>
      </c>
      <c r="H4495">
        <v>-11.867000000000001</v>
      </c>
      <c r="I4495">
        <v>-11.254</v>
      </c>
      <c r="J4495">
        <v>-10.545999999999999</v>
      </c>
      <c r="K4495">
        <v>-10.092000000000001</v>
      </c>
      <c r="L4495">
        <v>-9.4049999999999994</v>
      </c>
      <c r="M4495">
        <v>-8.0660000000000007</v>
      </c>
      <c r="P4495" s="54"/>
    </row>
    <row r="4496" spans="1:16" x14ac:dyDescent="0.2">
      <c r="A4496" s="50">
        <v>40987</v>
      </c>
      <c r="B4496">
        <f t="shared" si="210"/>
        <v>2012</v>
      </c>
      <c r="C4496" s="51">
        <f t="shared" si="211"/>
        <v>3</v>
      </c>
      <c r="D4496" s="51">
        <f t="shared" si="212"/>
        <v>19</v>
      </c>
      <c r="E4496" s="52">
        <v>0.75</v>
      </c>
      <c r="G4496">
        <v>-12.38</v>
      </c>
      <c r="H4496">
        <v>-11.831</v>
      </c>
      <c r="I4496">
        <v>-11.218</v>
      </c>
      <c r="J4496">
        <v>-10.545999999999999</v>
      </c>
      <c r="K4496">
        <v>-10.092000000000001</v>
      </c>
      <c r="L4496">
        <v>-9.3710000000000004</v>
      </c>
      <c r="M4496">
        <v>-8.0660000000000007</v>
      </c>
      <c r="P4496" s="54"/>
    </row>
    <row r="4497" spans="1:16" x14ac:dyDescent="0.2">
      <c r="A4497" s="50">
        <v>40987</v>
      </c>
      <c r="B4497">
        <f t="shared" si="210"/>
        <v>2012</v>
      </c>
      <c r="C4497" s="51">
        <f t="shared" si="211"/>
        <v>3</v>
      </c>
      <c r="D4497" s="51">
        <f t="shared" si="212"/>
        <v>19</v>
      </c>
      <c r="E4497" s="52">
        <v>0.875</v>
      </c>
      <c r="G4497">
        <v>-12.417</v>
      </c>
      <c r="H4497">
        <v>-11.831</v>
      </c>
      <c r="I4497">
        <v>-11.218</v>
      </c>
      <c r="J4497">
        <v>-10.510999999999999</v>
      </c>
      <c r="K4497">
        <v>-10.058</v>
      </c>
      <c r="L4497">
        <v>-9.4049999999999994</v>
      </c>
      <c r="M4497">
        <v>-8.0990000000000002</v>
      </c>
      <c r="P4497" s="54"/>
    </row>
    <row r="4498" spans="1:16" x14ac:dyDescent="0.2">
      <c r="A4498" s="50">
        <v>40988</v>
      </c>
      <c r="B4498">
        <f t="shared" si="210"/>
        <v>2012</v>
      </c>
      <c r="C4498" s="51">
        <f t="shared" si="211"/>
        <v>3</v>
      </c>
      <c r="D4498" s="51">
        <f t="shared" si="212"/>
        <v>20</v>
      </c>
      <c r="E4498" s="52">
        <v>0</v>
      </c>
      <c r="G4498">
        <v>-12.417</v>
      </c>
      <c r="H4498">
        <v>-11.831</v>
      </c>
      <c r="I4498">
        <v>-11.183</v>
      </c>
      <c r="J4498">
        <v>-10.510999999999999</v>
      </c>
      <c r="K4498">
        <v>-10.058</v>
      </c>
      <c r="L4498">
        <v>-9.3710000000000004</v>
      </c>
      <c r="M4498">
        <v>-8.0990000000000002</v>
      </c>
      <c r="P4498" s="54"/>
    </row>
    <row r="4499" spans="1:16" x14ac:dyDescent="0.2">
      <c r="A4499" s="50">
        <v>40988</v>
      </c>
      <c r="B4499">
        <f t="shared" si="210"/>
        <v>2012</v>
      </c>
      <c r="C4499" s="51">
        <f t="shared" si="211"/>
        <v>3</v>
      </c>
      <c r="D4499" s="51">
        <f t="shared" si="212"/>
        <v>20</v>
      </c>
      <c r="E4499" s="52">
        <v>0.125</v>
      </c>
      <c r="G4499">
        <v>-12.491</v>
      </c>
      <c r="H4499">
        <v>-11.831</v>
      </c>
      <c r="I4499">
        <v>-11.183</v>
      </c>
      <c r="J4499">
        <v>-10.510999999999999</v>
      </c>
      <c r="K4499">
        <v>-10.058</v>
      </c>
      <c r="L4499">
        <v>-9.3710000000000004</v>
      </c>
      <c r="M4499">
        <v>-8.0990000000000002</v>
      </c>
      <c r="P4499" s="54"/>
    </row>
    <row r="4500" spans="1:16" x14ac:dyDescent="0.2">
      <c r="A4500" s="50">
        <v>40988</v>
      </c>
      <c r="B4500">
        <f t="shared" si="210"/>
        <v>2012</v>
      </c>
      <c r="C4500" s="51">
        <f t="shared" si="211"/>
        <v>3</v>
      </c>
      <c r="D4500" s="51">
        <f t="shared" si="212"/>
        <v>20</v>
      </c>
      <c r="E4500" s="52">
        <v>0.25</v>
      </c>
      <c r="G4500">
        <v>-12.565</v>
      </c>
      <c r="H4500">
        <v>-11.831</v>
      </c>
      <c r="I4500">
        <v>-11.183</v>
      </c>
      <c r="J4500">
        <v>-10.476000000000001</v>
      </c>
      <c r="K4500">
        <v>-10.058</v>
      </c>
      <c r="L4500">
        <v>-9.3710000000000004</v>
      </c>
      <c r="M4500">
        <v>-8.1319999999999997</v>
      </c>
      <c r="P4500" s="54"/>
    </row>
    <row r="4501" spans="1:16" x14ac:dyDescent="0.2">
      <c r="A4501" s="50">
        <v>40988</v>
      </c>
      <c r="B4501">
        <f t="shared" si="210"/>
        <v>2012</v>
      </c>
      <c r="C4501" s="51">
        <f t="shared" si="211"/>
        <v>3</v>
      </c>
      <c r="D4501" s="51">
        <f t="shared" si="212"/>
        <v>20</v>
      </c>
      <c r="E4501" s="52">
        <v>0.375</v>
      </c>
      <c r="G4501">
        <v>-12.602</v>
      </c>
      <c r="H4501">
        <v>-11.831</v>
      </c>
      <c r="I4501">
        <v>-11.147</v>
      </c>
      <c r="J4501">
        <v>-10.476000000000001</v>
      </c>
      <c r="K4501">
        <v>-10.023</v>
      </c>
      <c r="L4501">
        <v>-9.3710000000000004</v>
      </c>
      <c r="M4501">
        <v>-8.1319999999999997</v>
      </c>
      <c r="P4501" s="54"/>
    </row>
    <row r="4502" spans="1:16" x14ac:dyDescent="0.2">
      <c r="A4502" s="50">
        <v>40988</v>
      </c>
      <c r="B4502">
        <f t="shared" si="210"/>
        <v>2012</v>
      </c>
      <c r="C4502" s="51">
        <f t="shared" si="211"/>
        <v>3</v>
      </c>
      <c r="D4502" s="51">
        <f t="shared" si="212"/>
        <v>20</v>
      </c>
      <c r="E4502" s="52">
        <v>0.5</v>
      </c>
      <c r="G4502">
        <v>-12.676</v>
      </c>
      <c r="H4502">
        <v>-11.831</v>
      </c>
      <c r="I4502">
        <v>-11.147</v>
      </c>
      <c r="J4502">
        <v>-10.476000000000001</v>
      </c>
      <c r="K4502">
        <v>-10.023</v>
      </c>
      <c r="L4502">
        <v>-9.3710000000000004</v>
      </c>
      <c r="M4502">
        <v>-8.1319999999999997</v>
      </c>
      <c r="P4502" s="54"/>
    </row>
    <row r="4503" spans="1:16" x14ac:dyDescent="0.2">
      <c r="A4503" s="50">
        <v>40988</v>
      </c>
      <c r="B4503">
        <f t="shared" si="210"/>
        <v>2012</v>
      </c>
      <c r="C4503" s="51">
        <f t="shared" si="211"/>
        <v>3</v>
      </c>
      <c r="D4503" s="51">
        <f t="shared" si="212"/>
        <v>20</v>
      </c>
      <c r="E4503" s="52">
        <v>0.625</v>
      </c>
      <c r="G4503">
        <v>-12.714</v>
      </c>
      <c r="H4503">
        <v>-11.831</v>
      </c>
      <c r="I4503">
        <v>-11.111000000000001</v>
      </c>
      <c r="J4503">
        <v>-10.441000000000001</v>
      </c>
      <c r="K4503">
        <v>-10.023</v>
      </c>
      <c r="L4503">
        <v>-9.3710000000000004</v>
      </c>
      <c r="M4503">
        <v>-8.1319999999999997</v>
      </c>
      <c r="P4503" s="54"/>
    </row>
    <row r="4504" spans="1:16" x14ac:dyDescent="0.2">
      <c r="A4504" s="50">
        <v>40988</v>
      </c>
      <c r="B4504">
        <f t="shared" si="210"/>
        <v>2012</v>
      </c>
      <c r="C4504" s="51">
        <f t="shared" si="211"/>
        <v>3</v>
      </c>
      <c r="D4504" s="51">
        <f t="shared" si="212"/>
        <v>20</v>
      </c>
      <c r="E4504" s="52">
        <v>0.75</v>
      </c>
      <c r="G4504">
        <v>-12.714</v>
      </c>
      <c r="H4504">
        <v>-11.831</v>
      </c>
      <c r="I4504">
        <v>-11.111000000000001</v>
      </c>
      <c r="J4504">
        <v>-10.406000000000001</v>
      </c>
      <c r="K4504">
        <v>-9.9890000000000008</v>
      </c>
      <c r="L4504">
        <v>-9.3369999999999997</v>
      </c>
      <c r="M4504">
        <v>-8.1319999999999997</v>
      </c>
      <c r="P4504" s="54"/>
    </row>
    <row r="4505" spans="1:16" x14ac:dyDescent="0.2">
      <c r="A4505" s="50">
        <v>40988</v>
      </c>
      <c r="B4505">
        <f t="shared" si="210"/>
        <v>2012</v>
      </c>
      <c r="C4505" s="51">
        <f t="shared" si="211"/>
        <v>3</v>
      </c>
      <c r="D4505" s="51">
        <f t="shared" si="212"/>
        <v>20</v>
      </c>
      <c r="E4505" s="52">
        <v>0.875</v>
      </c>
      <c r="G4505">
        <v>-12.714</v>
      </c>
      <c r="H4505">
        <v>-11.831</v>
      </c>
      <c r="I4505">
        <v>-11.076000000000001</v>
      </c>
      <c r="J4505">
        <v>-10.406000000000001</v>
      </c>
      <c r="K4505">
        <v>-9.9890000000000008</v>
      </c>
      <c r="L4505">
        <v>-9.3369999999999997</v>
      </c>
      <c r="M4505">
        <v>-8.1319999999999997</v>
      </c>
      <c r="P4505" s="54"/>
    </row>
    <row r="4506" spans="1:16" x14ac:dyDescent="0.2">
      <c r="A4506" s="50">
        <v>40989</v>
      </c>
      <c r="B4506">
        <f t="shared" si="210"/>
        <v>2012</v>
      </c>
      <c r="C4506" s="51">
        <f t="shared" si="211"/>
        <v>3</v>
      </c>
      <c r="D4506" s="51">
        <f t="shared" si="212"/>
        <v>21</v>
      </c>
      <c r="E4506" s="52">
        <v>0</v>
      </c>
      <c r="G4506">
        <v>-12.714</v>
      </c>
      <c r="H4506">
        <v>-11.831</v>
      </c>
      <c r="I4506">
        <v>-11.076000000000001</v>
      </c>
      <c r="J4506">
        <v>-10.371</v>
      </c>
      <c r="K4506">
        <v>-9.9540000000000006</v>
      </c>
      <c r="L4506">
        <v>-9.3369999999999997</v>
      </c>
      <c r="M4506">
        <v>-8.1319999999999997</v>
      </c>
      <c r="P4506" s="54"/>
    </row>
    <row r="4507" spans="1:16" x14ac:dyDescent="0.2">
      <c r="A4507" s="50">
        <v>40989</v>
      </c>
      <c r="B4507">
        <f t="shared" si="210"/>
        <v>2012</v>
      </c>
      <c r="C4507" s="51">
        <f t="shared" si="211"/>
        <v>3</v>
      </c>
      <c r="D4507" s="51">
        <f t="shared" si="212"/>
        <v>21</v>
      </c>
      <c r="E4507" s="52">
        <v>0.125</v>
      </c>
      <c r="G4507">
        <v>-12.714</v>
      </c>
      <c r="H4507">
        <v>-11.831</v>
      </c>
      <c r="I4507">
        <v>-11.076000000000001</v>
      </c>
      <c r="J4507">
        <v>-10.371</v>
      </c>
      <c r="K4507">
        <v>-9.9540000000000006</v>
      </c>
      <c r="L4507">
        <v>-9.3369999999999997</v>
      </c>
      <c r="M4507">
        <v>-8.1319999999999997</v>
      </c>
      <c r="P4507" s="54"/>
    </row>
    <row r="4508" spans="1:16" x14ac:dyDescent="0.2">
      <c r="A4508" s="50">
        <v>40989</v>
      </c>
      <c r="B4508">
        <f t="shared" si="210"/>
        <v>2012</v>
      </c>
      <c r="C4508" s="51">
        <f t="shared" si="211"/>
        <v>3</v>
      </c>
      <c r="D4508" s="51">
        <f t="shared" si="212"/>
        <v>21</v>
      </c>
      <c r="E4508" s="52">
        <v>0.25</v>
      </c>
      <c r="G4508">
        <v>-12.714</v>
      </c>
      <c r="H4508">
        <v>-11.831</v>
      </c>
      <c r="I4508">
        <v>-11.076000000000001</v>
      </c>
      <c r="J4508">
        <v>-10.371</v>
      </c>
      <c r="K4508">
        <v>-9.9540000000000006</v>
      </c>
      <c r="L4508">
        <v>-9.3369999999999997</v>
      </c>
      <c r="M4508">
        <v>-8.1319999999999997</v>
      </c>
      <c r="P4508" s="54"/>
    </row>
    <row r="4509" spans="1:16" x14ac:dyDescent="0.2">
      <c r="A4509" s="50">
        <v>40989</v>
      </c>
      <c r="B4509">
        <f t="shared" si="210"/>
        <v>2012</v>
      </c>
      <c r="C4509" s="51">
        <f t="shared" si="211"/>
        <v>3</v>
      </c>
      <c r="D4509" s="51">
        <f t="shared" si="212"/>
        <v>21</v>
      </c>
      <c r="E4509" s="52">
        <v>0.375</v>
      </c>
      <c r="G4509">
        <v>-12.714</v>
      </c>
      <c r="H4509">
        <v>-11.831</v>
      </c>
      <c r="I4509">
        <v>-11.076000000000001</v>
      </c>
      <c r="J4509">
        <v>-10.371</v>
      </c>
      <c r="K4509">
        <v>-9.9190000000000005</v>
      </c>
      <c r="L4509">
        <v>-9.3030000000000008</v>
      </c>
      <c r="M4509">
        <v>-8.1319999999999997</v>
      </c>
      <c r="P4509" s="54"/>
    </row>
    <row r="4510" spans="1:16" x14ac:dyDescent="0.2">
      <c r="A4510" s="50">
        <v>40989</v>
      </c>
      <c r="B4510">
        <f t="shared" si="210"/>
        <v>2012</v>
      </c>
      <c r="C4510" s="51">
        <f t="shared" si="211"/>
        <v>3</v>
      </c>
      <c r="D4510" s="51">
        <f t="shared" si="212"/>
        <v>21</v>
      </c>
      <c r="E4510" s="52">
        <v>0.5</v>
      </c>
      <c r="G4510">
        <v>-12.750999999999999</v>
      </c>
      <c r="H4510">
        <v>-11.831</v>
      </c>
      <c r="I4510">
        <v>-11.04</v>
      </c>
      <c r="J4510">
        <v>-10.336</v>
      </c>
      <c r="K4510">
        <v>-9.9190000000000005</v>
      </c>
      <c r="L4510">
        <v>-9.3030000000000008</v>
      </c>
      <c r="M4510">
        <v>-8.1319999999999997</v>
      </c>
      <c r="P4510" s="54"/>
    </row>
    <row r="4511" spans="1:16" x14ac:dyDescent="0.2">
      <c r="A4511" s="50">
        <v>40989</v>
      </c>
      <c r="B4511">
        <f t="shared" si="210"/>
        <v>2012</v>
      </c>
      <c r="C4511" s="51">
        <f t="shared" si="211"/>
        <v>3</v>
      </c>
      <c r="D4511" s="51">
        <f t="shared" si="212"/>
        <v>21</v>
      </c>
      <c r="E4511" s="52">
        <v>0.625</v>
      </c>
      <c r="G4511">
        <v>-12.750999999999999</v>
      </c>
      <c r="H4511">
        <v>-11.831</v>
      </c>
      <c r="I4511">
        <v>-11.04</v>
      </c>
      <c r="J4511">
        <v>-10.336</v>
      </c>
      <c r="K4511">
        <v>-9.9190000000000005</v>
      </c>
      <c r="L4511">
        <v>-9.3030000000000008</v>
      </c>
      <c r="M4511">
        <v>-8.1319999999999997</v>
      </c>
      <c r="P4511" s="54"/>
    </row>
    <row r="4512" spans="1:16" x14ac:dyDescent="0.2">
      <c r="A4512" s="50">
        <v>40989</v>
      </c>
      <c r="B4512">
        <f t="shared" si="210"/>
        <v>2012</v>
      </c>
      <c r="C4512" s="51">
        <f t="shared" si="211"/>
        <v>3</v>
      </c>
      <c r="D4512" s="51">
        <f t="shared" si="212"/>
        <v>21</v>
      </c>
      <c r="E4512" s="52">
        <v>0.75</v>
      </c>
      <c r="G4512">
        <v>-12.714</v>
      </c>
      <c r="H4512">
        <v>-11.831</v>
      </c>
      <c r="I4512">
        <v>-11.005000000000001</v>
      </c>
      <c r="J4512">
        <v>-10.301</v>
      </c>
      <c r="K4512">
        <v>-9.9190000000000005</v>
      </c>
      <c r="L4512">
        <v>-9.2690000000000001</v>
      </c>
      <c r="M4512">
        <v>-8.1319999999999997</v>
      </c>
      <c r="P4512" s="54"/>
    </row>
    <row r="4513" spans="1:16" x14ac:dyDescent="0.2">
      <c r="A4513" s="50">
        <v>40989</v>
      </c>
      <c r="B4513">
        <f t="shared" si="210"/>
        <v>2012</v>
      </c>
      <c r="C4513" s="51">
        <f t="shared" si="211"/>
        <v>3</v>
      </c>
      <c r="D4513" s="51">
        <f t="shared" si="212"/>
        <v>21</v>
      </c>
      <c r="E4513" s="52">
        <v>0.875</v>
      </c>
      <c r="G4513">
        <v>-12.714</v>
      </c>
      <c r="H4513">
        <v>-11.794</v>
      </c>
      <c r="I4513">
        <v>-11.005000000000001</v>
      </c>
      <c r="J4513">
        <v>-10.301</v>
      </c>
      <c r="K4513">
        <v>-9.8849999999999998</v>
      </c>
      <c r="L4513">
        <v>-9.3030000000000008</v>
      </c>
      <c r="M4513">
        <v>-8.1319999999999997</v>
      </c>
      <c r="P4513" s="54"/>
    </row>
    <row r="4514" spans="1:16" x14ac:dyDescent="0.2">
      <c r="A4514" s="50">
        <v>40990</v>
      </c>
      <c r="B4514">
        <f t="shared" si="210"/>
        <v>2012</v>
      </c>
      <c r="C4514" s="51">
        <f t="shared" si="211"/>
        <v>3</v>
      </c>
      <c r="D4514" s="51">
        <f t="shared" si="212"/>
        <v>22</v>
      </c>
      <c r="E4514" s="52">
        <v>0</v>
      </c>
      <c r="G4514">
        <v>-12.676</v>
      </c>
      <c r="H4514">
        <v>-11.794</v>
      </c>
      <c r="I4514">
        <v>-11.005000000000001</v>
      </c>
      <c r="J4514">
        <v>-10.301</v>
      </c>
      <c r="K4514">
        <v>-9.8849999999999998</v>
      </c>
      <c r="L4514">
        <v>-9.2690000000000001</v>
      </c>
      <c r="M4514">
        <v>-8.1319999999999997</v>
      </c>
      <c r="P4514" s="54"/>
    </row>
    <row r="4515" spans="1:16" x14ac:dyDescent="0.2">
      <c r="A4515" s="50">
        <v>40990</v>
      </c>
      <c r="B4515">
        <f t="shared" si="210"/>
        <v>2012</v>
      </c>
      <c r="C4515" s="51">
        <f t="shared" si="211"/>
        <v>3</v>
      </c>
      <c r="D4515" s="51">
        <f t="shared" si="212"/>
        <v>22</v>
      </c>
      <c r="E4515" s="52">
        <v>0.125</v>
      </c>
      <c r="G4515">
        <v>-12.676</v>
      </c>
      <c r="H4515">
        <v>-11.794</v>
      </c>
      <c r="I4515">
        <v>-11.005000000000001</v>
      </c>
      <c r="J4515">
        <v>-10.301</v>
      </c>
      <c r="K4515">
        <v>-9.8849999999999998</v>
      </c>
      <c r="L4515">
        <v>-9.2690000000000001</v>
      </c>
      <c r="M4515">
        <v>-8.1319999999999997</v>
      </c>
      <c r="P4515" s="54"/>
    </row>
    <row r="4516" spans="1:16" x14ac:dyDescent="0.2">
      <c r="A4516" s="50">
        <v>40990</v>
      </c>
      <c r="B4516">
        <f t="shared" si="210"/>
        <v>2012</v>
      </c>
      <c r="C4516" s="51">
        <f t="shared" si="211"/>
        <v>3</v>
      </c>
      <c r="D4516" s="51">
        <f t="shared" si="212"/>
        <v>22</v>
      </c>
      <c r="E4516" s="52">
        <v>0.25</v>
      </c>
      <c r="G4516">
        <v>-12.676</v>
      </c>
      <c r="H4516">
        <v>-11.794</v>
      </c>
      <c r="I4516">
        <v>-11.005000000000001</v>
      </c>
      <c r="J4516">
        <v>-10.266</v>
      </c>
      <c r="K4516">
        <v>-9.8849999999999998</v>
      </c>
      <c r="L4516">
        <v>-9.2690000000000001</v>
      </c>
      <c r="M4516">
        <v>-8.1319999999999997</v>
      </c>
      <c r="P4516" s="54"/>
    </row>
    <row r="4517" spans="1:16" x14ac:dyDescent="0.2">
      <c r="A4517" s="50">
        <v>40990</v>
      </c>
      <c r="B4517">
        <f t="shared" si="210"/>
        <v>2012</v>
      </c>
      <c r="C4517" s="51">
        <f t="shared" si="211"/>
        <v>3</v>
      </c>
      <c r="D4517" s="51">
        <f t="shared" si="212"/>
        <v>22</v>
      </c>
      <c r="E4517" s="52">
        <v>0.375</v>
      </c>
      <c r="G4517">
        <v>-12.676</v>
      </c>
      <c r="H4517">
        <v>-11.794</v>
      </c>
      <c r="I4517">
        <v>-10.968999999999999</v>
      </c>
      <c r="J4517">
        <v>-10.266</v>
      </c>
      <c r="K4517">
        <v>-9.8510000000000009</v>
      </c>
      <c r="L4517">
        <v>-9.2690000000000001</v>
      </c>
      <c r="M4517">
        <v>-8.1319999999999997</v>
      </c>
      <c r="P4517" s="54"/>
    </row>
    <row r="4518" spans="1:16" x14ac:dyDescent="0.2">
      <c r="A4518" s="50">
        <v>40990</v>
      </c>
      <c r="B4518">
        <f t="shared" si="210"/>
        <v>2012</v>
      </c>
      <c r="C4518" s="51">
        <f t="shared" si="211"/>
        <v>3</v>
      </c>
      <c r="D4518" s="51">
        <f t="shared" si="212"/>
        <v>22</v>
      </c>
      <c r="E4518" s="52">
        <v>0.5</v>
      </c>
      <c r="G4518">
        <v>-12.638999999999999</v>
      </c>
      <c r="H4518">
        <v>-11.757999999999999</v>
      </c>
      <c r="I4518">
        <v>-10.933999999999999</v>
      </c>
      <c r="J4518">
        <v>-10.231</v>
      </c>
      <c r="K4518">
        <v>-9.8510000000000009</v>
      </c>
      <c r="L4518">
        <v>-9.2349999999999994</v>
      </c>
      <c r="M4518">
        <v>-8.1319999999999997</v>
      </c>
      <c r="P4518" s="54"/>
    </row>
    <row r="4519" spans="1:16" x14ac:dyDescent="0.2">
      <c r="A4519" s="50">
        <v>40990</v>
      </c>
      <c r="B4519">
        <f t="shared" si="210"/>
        <v>2012</v>
      </c>
      <c r="C4519" s="51">
        <f t="shared" si="211"/>
        <v>3</v>
      </c>
      <c r="D4519" s="51">
        <f t="shared" si="212"/>
        <v>22</v>
      </c>
      <c r="E4519" s="52">
        <v>0.625</v>
      </c>
      <c r="G4519">
        <v>-12.528</v>
      </c>
      <c r="H4519">
        <v>-11.722</v>
      </c>
      <c r="I4519">
        <v>-10.933999999999999</v>
      </c>
      <c r="J4519">
        <v>-10.196999999999999</v>
      </c>
      <c r="K4519">
        <v>-9.8160000000000007</v>
      </c>
      <c r="L4519">
        <v>-9.2349999999999994</v>
      </c>
      <c r="M4519">
        <v>-8.0990000000000002</v>
      </c>
      <c r="P4519" s="54"/>
    </row>
    <row r="4520" spans="1:16" x14ac:dyDescent="0.2">
      <c r="A4520" s="50">
        <v>40990</v>
      </c>
      <c r="B4520">
        <f t="shared" si="210"/>
        <v>2012</v>
      </c>
      <c r="C4520" s="51">
        <f t="shared" si="211"/>
        <v>3</v>
      </c>
      <c r="D4520" s="51">
        <f t="shared" si="212"/>
        <v>22</v>
      </c>
      <c r="E4520" s="52">
        <v>0.75</v>
      </c>
      <c r="G4520">
        <v>-12.417</v>
      </c>
      <c r="H4520">
        <v>-11.686</v>
      </c>
      <c r="I4520">
        <v>-10.898</v>
      </c>
      <c r="J4520">
        <v>-10.196999999999999</v>
      </c>
      <c r="K4520">
        <v>-9.8160000000000007</v>
      </c>
      <c r="L4520">
        <v>-9.2349999999999994</v>
      </c>
      <c r="M4520">
        <v>-8.0990000000000002</v>
      </c>
      <c r="P4520" s="54"/>
    </row>
    <row r="4521" spans="1:16" x14ac:dyDescent="0.2">
      <c r="A4521" s="50">
        <v>40990</v>
      </c>
      <c r="B4521">
        <f t="shared" si="210"/>
        <v>2012</v>
      </c>
      <c r="C4521" s="51">
        <f t="shared" si="211"/>
        <v>3</v>
      </c>
      <c r="D4521" s="51">
        <f t="shared" si="212"/>
        <v>22</v>
      </c>
      <c r="E4521" s="52">
        <v>0.875</v>
      </c>
      <c r="G4521">
        <v>-12.305999999999999</v>
      </c>
      <c r="H4521">
        <v>-11.613</v>
      </c>
      <c r="I4521">
        <v>-10.863</v>
      </c>
      <c r="J4521">
        <v>-10.162000000000001</v>
      </c>
      <c r="K4521">
        <v>-9.8160000000000007</v>
      </c>
      <c r="L4521">
        <v>-9.202</v>
      </c>
      <c r="M4521">
        <v>-8.0660000000000007</v>
      </c>
      <c r="P4521" s="54"/>
    </row>
    <row r="4522" spans="1:16" x14ac:dyDescent="0.2">
      <c r="A4522" s="50">
        <v>40991</v>
      </c>
      <c r="B4522">
        <f t="shared" si="210"/>
        <v>2012</v>
      </c>
      <c r="C4522" s="51">
        <f t="shared" si="211"/>
        <v>3</v>
      </c>
      <c r="D4522" s="51">
        <f t="shared" si="212"/>
        <v>23</v>
      </c>
      <c r="E4522" s="52">
        <v>0</v>
      </c>
      <c r="G4522">
        <v>-12.233000000000001</v>
      </c>
      <c r="H4522">
        <v>-11.613</v>
      </c>
      <c r="I4522">
        <v>-10.827</v>
      </c>
      <c r="J4522">
        <v>-10.162000000000001</v>
      </c>
      <c r="K4522">
        <v>-9.782</v>
      </c>
      <c r="L4522">
        <v>-9.202</v>
      </c>
      <c r="M4522">
        <v>-8.0990000000000002</v>
      </c>
      <c r="P4522" s="54"/>
    </row>
    <row r="4523" spans="1:16" x14ac:dyDescent="0.2">
      <c r="A4523" s="50">
        <v>40991</v>
      </c>
      <c r="B4523">
        <f t="shared" si="210"/>
        <v>2012</v>
      </c>
      <c r="C4523" s="51">
        <f t="shared" si="211"/>
        <v>3</v>
      </c>
      <c r="D4523" s="51">
        <f t="shared" si="212"/>
        <v>23</v>
      </c>
      <c r="E4523" s="52">
        <v>0.125</v>
      </c>
      <c r="G4523">
        <v>-12.122999999999999</v>
      </c>
      <c r="H4523">
        <v>-11.577</v>
      </c>
      <c r="I4523">
        <v>-10.827</v>
      </c>
      <c r="J4523">
        <v>-10.127000000000001</v>
      </c>
      <c r="K4523">
        <v>-9.782</v>
      </c>
      <c r="L4523">
        <v>-9.202</v>
      </c>
      <c r="M4523">
        <v>-8.0660000000000007</v>
      </c>
      <c r="P4523" s="54"/>
    </row>
    <row r="4524" spans="1:16" x14ac:dyDescent="0.2">
      <c r="A4524" s="50">
        <v>40991</v>
      </c>
      <c r="B4524">
        <f t="shared" si="210"/>
        <v>2012</v>
      </c>
      <c r="C4524" s="51">
        <f t="shared" si="211"/>
        <v>3</v>
      </c>
      <c r="D4524" s="51">
        <f t="shared" si="212"/>
        <v>23</v>
      </c>
      <c r="E4524" s="52">
        <v>0.25</v>
      </c>
      <c r="G4524">
        <v>-12.048999999999999</v>
      </c>
      <c r="H4524">
        <v>-11.541</v>
      </c>
      <c r="I4524">
        <v>-10.827</v>
      </c>
      <c r="J4524">
        <v>-10.127000000000001</v>
      </c>
      <c r="K4524">
        <v>-9.782</v>
      </c>
      <c r="L4524">
        <v>-9.202</v>
      </c>
      <c r="M4524">
        <v>-8.0990000000000002</v>
      </c>
      <c r="P4524" s="54"/>
    </row>
    <row r="4525" spans="1:16" x14ac:dyDescent="0.2">
      <c r="A4525" s="50">
        <v>40991</v>
      </c>
      <c r="B4525">
        <f t="shared" si="210"/>
        <v>2012</v>
      </c>
      <c r="C4525" s="51">
        <f t="shared" si="211"/>
        <v>3</v>
      </c>
      <c r="D4525" s="51">
        <f t="shared" si="212"/>
        <v>23</v>
      </c>
      <c r="E4525" s="52">
        <v>0.375</v>
      </c>
      <c r="G4525">
        <v>-12.013</v>
      </c>
      <c r="H4525">
        <v>-11.468999999999999</v>
      </c>
      <c r="I4525">
        <v>-10.827</v>
      </c>
      <c r="J4525">
        <v>-10.127000000000001</v>
      </c>
      <c r="K4525">
        <v>-9.782</v>
      </c>
      <c r="L4525">
        <v>-9.202</v>
      </c>
      <c r="M4525">
        <v>-8.0990000000000002</v>
      </c>
      <c r="P4525" s="54"/>
    </row>
    <row r="4526" spans="1:16" x14ac:dyDescent="0.2">
      <c r="A4526" s="50">
        <v>40991</v>
      </c>
      <c r="B4526">
        <f t="shared" si="210"/>
        <v>2012</v>
      </c>
      <c r="C4526" s="51">
        <f t="shared" si="211"/>
        <v>3</v>
      </c>
      <c r="D4526" s="51">
        <f t="shared" si="212"/>
        <v>23</v>
      </c>
      <c r="E4526" s="52">
        <v>0.5</v>
      </c>
      <c r="G4526">
        <v>-11.94</v>
      </c>
      <c r="H4526">
        <v>-11.433</v>
      </c>
      <c r="I4526">
        <v>-10.792</v>
      </c>
      <c r="J4526">
        <v>-10.127000000000001</v>
      </c>
      <c r="K4526">
        <v>-9.782</v>
      </c>
      <c r="L4526">
        <v>-9.202</v>
      </c>
      <c r="M4526">
        <v>-8.0990000000000002</v>
      </c>
      <c r="P4526" s="54"/>
    </row>
    <row r="4527" spans="1:16" x14ac:dyDescent="0.2">
      <c r="A4527" s="50">
        <v>40991</v>
      </c>
      <c r="B4527">
        <f t="shared" si="210"/>
        <v>2012</v>
      </c>
      <c r="C4527" s="51">
        <f t="shared" si="211"/>
        <v>3</v>
      </c>
      <c r="D4527" s="51">
        <f t="shared" si="212"/>
        <v>23</v>
      </c>
      <c r="E4527" s="52">
        <v>0.625</v>
      </c>
      <c r="G4527">
        <v>-11.867000000000001</v>
      </c>
      <c r="H4527">
        <v>-11.361000000000001</v>
      </c>
      <c r="I4527">
        <v>-10.722</v>
      </c>
      <c r="J4527">
        <v>-10.092000000000001</v>
      </c>
      <c r="K4527">
        <v>-9.782</v>
      </c>
      <c r="L4527">
        <v>-9.1679999999999993</v>
      </c>
      <c r="M4527">
        <v>-8.0660000000000007</v>
      </c>
      <c r="P4527" s="54"/>
    </row>
    <row r="4528" spans="1:16" x14ac:dyDescent="0.2">
      <c r="A4528" s="50">
        <v>40991</v>
      </c>
      <c r="B4528">
        <f t="shared" si="210"/>
        <v>2012</v>
      </c>
      <c r="C4528" s="51">
        <f t="shared" si="211"/>
        <v>3</v>
      </c>
      <c r="D4528" s="51">
        <f t="shared" si="212"/>
        <v>23</v>
      </c>
      <c r="E4528" s="52">
        <v>0.75</v>
      </c>
      <c r="G4528">
        <v>-11.757999999999999</v>
      </c>
      <c r="H4528">
        <v>-11.326000000000001</v>
      </c>
      <c r="I4528">
        <v>-10.686</v>
      </c>
      <c r="J4528">
        <v>-10.058</v>
      </c>
      <c r="K4528">
        <v>-9.7469999999999999</v>
      </c>
      <c r="L4528">
        <v>-9.1679999999999993</v>
      </c>
      <c r="M4528">
        <v>-8.0660000000000007</v>
      </c>
      <c r="P4528" s="54"/>
    </row>
    <row r="4529" spans="1:16" x14ac:dyDescent="0.2">
      <c r="A4529" s="50">
        <v>40991</v>
      </c>
      <c r="B4529">
        <f t="shared" si="210"/>
        <v>2012</v>
      </c>
      <c r="C4529" s="51">
        <f t="shared" si="211"/>
        <v>3</v>
      </c>
      <c r="D4529" s="51">
        <f t="shared" si="212"/>
        <v>23</v>
      </c>
      <c r="E4529" s="52">
        <v>0.875</v>
      </c>
      <c r="G4529">
        <v>-11.65</v>
      </c>
      <c r="H4529">
        <v>-11.254</v>
      </c>
      <c r="I4529">
        <v>-10.686</v>
      </c>
      <c r="J4529">
        <v>-10.023</v>
      </c>
      <c r="K4529">
        <v>-9.7129999999999992</v>
      </c>
      <c r="L4529">
        <v>-9.1679999999999993</v>
      </c>
      <c r="M4529">
        <v>-8.0660000000000007</v>
      </c>
      <c r="P4529" s="54"/>
    </row>
    <row r="4530" spans="1:16" x14ac:dyDescent="0.2">
      <c r="A4530" s="50">
        <v>40992</v>
      </c>
      <c r="B4530">
        <f t="shared" si="210"/>
        <v>2012</v>
      </c>
      <c r="C4530" s="51">
        <f t="shared" si="211"/>
        <v>3</v>
      </c>
      <c r="D4530" s="51">
        <f t="shared" si="212"/>
        <v>24</v>
      </c>
      <c r="E4530" s="52">
        <v>0</v>
      </c>
      <c r="G4530">
        <v>-11.541</v>
      </c>
      <c r="H4530">
        <v>-11.218</v>
      </c>
      <c r="I4530">
        <v>-10.651</v>
      </c>
      <c r="J4530">
        <v>-10.023</v>
      </c>
      <c r="K4530">
        <v>-9.7129999999999992</v>
      </c>
      <c r="L4530">
        <v>-9.1340000000000003</v>
      </c>
      <c r="M4530">
        <v>-8.0660000000000007</v>
      </c>
      <c r="P4530" s="54"/>
    </row>
    <row r="4531" spans="1:16" x14ac:dyDescent="0.2">
      <c r="A4531" s="50">
        <v>40992</v>
      </c>
      <c r="B4531">
        <f t="shared" si="210"/>
        <v>2012</v>
      </c>
      <c r="C4531" s="51">
        <f t="shared" si="211"/>
        <v>3</v>
      </c>
      <c r="D4531" s="51">
        <f t="shared" si="212"/>
        <v>24</v>
      </c>
      <c r="E4531" s="52">
        <v>0.125</v>
      </c>
      <c r="G4531">
        <v>-11.433</v>
      </c>
      <c r="H4531">
        <v>-11.183</v>
      </c>
      <c r="I4531">
        <v>-10.616</v>
      </c>
      <c r="J4531">
        <v>-10.023</v>
      </c>
      <c r="K4531">
        <v>-9.7129999999999992</v>
      </c>
      <c r="L4531">
        <v>-9.1340000000000003</v>
      </c>
      <c r="M4531">
        <v>-8.0660000000000007</v>
      </c>
      <c r="P4531" s="54"/>
    </row>
    <row r="4532" spans="1:16" x14ac:dyDescent="0.2">
      <c r="A4532" s="50">
        <v>40992</v>
      </c>
      <c r="B4532">
        <f t="shared" si="210"/>
        <v>2012</v>
      </c>
      <c r="C4532" s="51">
        <f t="shared" si="211"/>
        <v>3</v>
      </c>
      <c r="D4532" s="51">
        <f t="shared" si="212"/>
        <v>24</v>
      </c>
      <c r="E4532" s="52">
        <v>0.25</v>
      </c>
      <c r="G4532">
        <v>-11.361000000000001</v>
      </c>
      <c r="H4532">
        <v>-11.111000000000001</v>
      </c>
      <c r="I4532">
        <v>-10.581</v>
      </c>
      <c r="J4532">
        <v>-9.9890000000000008</v>
      </c>
      <c r="K4532">
        <v>-9.7129999999999992</v>
      </c>
      <c r="L4532">
        <v>-9.1340000000000003</v>
      </c>
      <c r="M4532">
        <v>-8.0660000000000007</v>
      </c>
      <c r="P4532" s="54"/>
    </row>
    <row r="4533" spans="1:16" x14ac:dyDescent="0.2">
      <c r="A4533" s="50">
        <v>40992</v>
      </c>
      <c r="B4533">
        <f t="shared" si="210"/>
        <v>2012</v>
      </c>
      <c r="C4533" s="51">
        <f t="shared" si="211"/>
        <v>3</v>
      </c>
      <c r="D4533" s="51">
        <f t="shared" si="212"/>
        <v>24</v>
      </c>
      <c r="E4533" s="52">
        <v>0.375</v>
      </c>
      <c r="G4533">
        <v>-11.254</v>
      </c>
      <c r="H4533">
        <v>-11.076000000000001</v>
      </c>
      <c r="I4533">
        <v>-10.581</v>
      </c>
      <c r="J4533">
        <v>-9.9890000000000008</v>
      </c>
      <c r="K4533">
        <v>-9.6790000000000003</v>
      </c>
      <c r="L4533">
        <v>-9.1340000000000003</v>
      </c>
      <c r="M4533">
        <v>-8.0660000000000007</v>
      </c>
      <c r="P4533" s="54"/>
    </row>
    <row r="4534" spans="1:16" x14ac:dyDescent="0.2">
      <c r="A4534" s="50">
        <v>40992</v>
      </c>
      <c r="B4534">
        <f t="shared" si="210"/>
        <v>2012</v>
      </c>
      <c r="C4534" s="51">
        <f t="shared" si="211"/>
        <v>3</v>
      </c>
      <c r="D4534" s="51">
        <f t="shared" si="212"/>
        <v>24</v>
      </c>
      <c r="E4534" s="52">
        <v>0.5</v>
      </c>
      <c r="G4534">
        <v>-11.111000000000001</v>
      </c>
      <c r="H4534">
        <v>-11.005000000000001</v>
      </c>
      <c r="I4534">
        <v>-10.545999999999999</v>
      </c>
      <c r="J4534">
        <v>-9.9540000000000006</v>
      </c>
      <c r="K4534">
        <v>-9.6790000000000003</v>
      </c>
      <c r="L4534">
        <v>-9.1</v>
      </c>
      <c r="M4534">
        <v>-8.0329999999999995</v>
      </c>
      <c r="P4534" s="54"/>
    </row>
    <row r="4535" spans="1:16" x14ac:dyDescent="0.2">
      <c r="A4535" s="50">
        <v>40992</v>
      </c>
      <c r="B4535">
        <f t="shared" si="210"/>
        <v>2012</v>
      </c>
      <c r="C4535" s="51">
        <f t="shared" si="211"/>
        <v>3</v>
      </c>
      <c r="D4535" s="51">
        <f t="shared" si="212"/>
        <v>24</v>
      </c>
      <c r="E4535" s="52">
        <v>0.625</v>
      </c>
      <c r="G4535">
        <v>-10.968999999999999</v>
      </c>
      <c r="H4535">
        <v>-10.933999999999999</v>
      </c>
      <c r="I4535">
        <v>-10.510999999999999</v>
      </c>
      <c r="J4535">
        <v>-9.9190000000000005</v>
      </c>
      <c r="K4535">
        <v>-9.6440000000000001</v>
      </c>
      <c r="L4535">
        <v>-9.1</v>
      </c>
      <c r="M4535">
        <v>-8</v>
      </c>
      <c r="P4535" s="54"/>
    </row>
    <row r="4536" spans="1:16" x14ac:dyDescent="0.2">
      <c r="A4536" s="50">
        <v>40992</v>
      </c>
      <c r="B4536">
        <f t="shared" si="210"/>
        <v>2012</v>
      </c>
      <c r="C4536" s="51">
        <f t="shared" si="211"/>
        <v>3</v>
      </c>
      <c r="D4536" s="51">
        <f t="shared" si="212"/>
        <v>24</v>
      </c>
      <c r="E4536" s="52">
        <v>0.75</v>
      </c>
      <c r="G4536">
        <v>-10.651</v>
      </c>
      <c r="H4536">
        <v>-10.863</v>
      </c>
      <c r="I4536">
        <v>-10.476000000000001</v>
      </c>
      <c r="J4536">
        <v>-9.9190000000000005</v>
      </c>
      <c r="K4536">
        <v>-9.61</v>
      </c>
      <c r="L4536">
        <v>-9.0660000000000007</v>
      </c>
      <c r="M4536">
        <v>-8</v>
      </c>
      <c r="P4536" s="54"/>
    </row>
    <row r="4537" spans="1:16" x14ac:dyDescent="0.2">
      <c r="A4537" s="50">
        <v>40992</v>
      </c>
      <c r="B4537">
        <f t="shared" si="210"/>
        <v>2012</v>
      </c>
      <c r="C4537" s="51">
        <f t="shared" si="211"/>
        <v>3</v>
      </c>
      <c r="D4537" s="51">
        <f t="shared" si="212"/>
        <v>24</v>
      </c>
      <c r="E4537" s="52">
        <v>0.875</v>
      </c>
      <c r="G4537">
        <v>-10.441000000000001</v>
      </c>
      <c r="H4537">
        <v>-10.792</v>
      </c>
      <c r="I4537">
        <v>-10.441000000000001</v>
      </c>
      <c r="J4537">
        <v>-9.8849999999999998</v>
      </c>
      <c r="K4537">
        <v>-9.5760000000000005</v>
      </c>
      <c r="L4537">
        <v>-9.0329999999999995</v>
      </c>
      <c r="M4537">
        <v>-8</v>
      </c>
      <c r="P4537" s="54"/>
    </row>
    <row r="4538" spans="1:16" x14ac:dyDescent="0.2">
      <c r="A4538" s="50">
        <v>40993</v>
      </c>
      <c r="B4538">
        <f t="shared" si="210"/>
        <v>2012</v>
      </c>
      <c r="C4538" s="51">
        <f t="shared" si="211"/>
        <v>3</v>
      </c>
      <c r="D4538" s="51">
        <f t="shared" si="212"/>
        <v>25</v>
      </c>
      <c r="E4538" s="52">
        <v>0</v>
      </c>
      <c r="G4538">
        <v>-10.231</v>
      </c>
      <c r="H4538">
        <v>-10.686</v>
      </c>
      <c r="I4538">
        <v>-10.406000000000001</v>
      </c>
      <c r="J4538">
        <v>-9.8849999999999998</v>
      </c>
      <c r="K4538">
        <v>-9.5419999999999998</v>
      </c>
      <c r="L4538">
        <v>-9.0329999999999995</v>
      </c>
      <c r="M4538">
        <v>-7.968</v>
      </c>
      <c r="P4538" s="54"/>
    </row>
    <row r="4539" spans="1:16" x14ac:dyDescent="0.2">
      <c r="A4539" s="50">
        <v>40993</v>
      </c>
      <c r="B4539">
        <f t="shared" si="210"/>
        <v>2012</v>
      </c>
      <c r="C4539" s="51">
        <f t="shared" si="211"/>
        <v>3</v>
      </c>
      <c r="D4539" s="51">
        <f t="shared" si="212"/>
        <v>25</v>
      </c>
      <c r="E4539" s="52">
        <v>0.125</v>
      </c>
      <c r="G4539">
        <v>-10.058</v>
      </c>
      <c r="H4539">
        <v>-10.545999999999999</v>
      </c>
      <c r="I4539">
        <v>-10.336</v>
      </c>
      <c r="J4539">
        <v>-9.8510000000000009</v>
      </c>
      <c r="K4539">
        <v>-9.5419999999999998</v>
      </c>
      <c r="L4539">
        <v>-9.0329999999999995</v>
      </c>
      <c r="M4539">
        <v>-7.968</v>
      </c>
      <c r="P4539" s="54"/>
    </row>
    <row r="4540" spans="1:16" x14ac:dyDescent="0.2">
      <c r="A4540" s="50">
        <v>40993</v>
      </c>
      <c r="B4540">
        <f t="shared" si="210"/>
        <v>2012</v>
      </c>
      <c r="C4540" s="51">
        <f t="shared" si="211"/>
        <v>3</v>
      </c>
      <c r="D4540" s="51">
        <f t="shared" si="212"/>
        <v>25</v>
      </c>
      <c r="E4540" s="52">
        <v>0.25</v>
      </c>
      <c r="G4540">
        <v>-9.8849999999999998</v>
      </c>
      <c r="H4540">
        <v>-10.441000000000001</v>
      </c>
      <c r="I4540">
        <v>-10.301</v>
      </c>
      <c r="J4540">
        <v>-9.8160000000000007</v>
      </c>
      <c r="K4540">
        <v>-9.5419999999999998</v>
      </c>
      <c r="L4540">
        <v>-8.9990000000000006</v>
      </c>
      <c r="M4540">
        <v>-7.968</v>
      </c>
      <c r="P4540" s="54"/>
    </row>
    <row r="4541" spans="1:16" x14ac:dyDescent="0.2">
      <c r="A4541" s="50">
        <v>40993</v>
      </c>
      <c r="B4541">
        <f t="shared" si="210"/>
        <v>2012</v>
      </c>
      <c r="C4541" s="51">
        <f t="shared" si="211"/>
        <v>3</v>
      </c>
      <c r="D4541" s="51">
        <f t="shared" si="212"/>
        <v>25</v>
      </c>
      <c r="E4541" s="52">
        <v>0.375</v>
      </c>
      <c r="G4541">
        <v>-9.7469999999999999</v>
      </c>
      <c r="H4541">
        <v>-10.336</v>
      </c>
      <c r="I4541">
        <v>-10.231</v>
      </c>
      <c r="J4541">
        <v>-9.782</v>
      </c>
      <c r="K4541">
        <v>-9.5419999999999998</v>
      </c>
      <c r="L4541">
        <v>-9.0329999999999995</v>
      </c>
      <c r="M4541">
        <v>-8</v>
      </c>
      <c r="P4541" s="54"/>
    </row>
    <row r="4542" spans="1:16" x14ac:dyDescent="0.2">
      <c r="A4542" s="50">
        <v>40993</v>
      </c>
      <c r="B4542">
        <f t="shared" si="210"/>
        <v>2012</v>
      </c>
      <c r="C4542" s="51">
        <f t="shared" si="211"/>
        <v>3</v>
      </c>
      <c r="D4542" s="51">
        <f t="shared" si="212"/>
        <v>25</v>
      </c>
      <c r="E4542" s="52">
        <v>0.5</v>
      </c>
      <c r="G4542">
        <v>-9.6440000000000001</v>
      </c>
      <c r="H4542">
        <v>-10.231</v>
      </c>
      <c r="I4542">
        <v>-10.196999999999999</v>
      </c>
      <c r="J4542">
        <v>-9.782</v>
      </c>
      <c r="K4542">
        <v>-9.5079999999999991</v>
      </c>
      <c r="L4542">
        <v>-8.9990000000000006</v>
      </c>
      <c r="M4542">
        <v>-7.968</v>
      </c>
      <c r="P4542" s="54"/>
    </row>
    <row r="4543" spans="1:16" x14ac:dyDescent="0.2">
      <c r="A4543" s="50">
        <v>40993</v>
      </c>
      <c r="B4543">
        <f t="shared" si="210"/>
        <v>2012</v>
      </c>
      <c r="C4543" s="51">
        <f t="shared" si="211"/>
        <v>3</v>
      </c>
      <c r="D4543" s="51">
        <f t="shared" si="212"/>
        <v>25</v>
      </c>
      <c r="E4543" s="52">
        <v>0.625</v>
      </c>
      <c r="G4543">
        <v>-9.4730000000000008</v>
      </c>
      <c r="H4543">
        <v>-10.127000000000001</v>
      </c>
      <c r="I4543">
        <v>-10.127000000000001</v>
      </c>
      <c r="J4543">
        <v>-9.7469999999999999</v>
      </c>
      <c r="K4543">
        <v>-9.4730000000000008</v>
      </c>
      <c r="L4543">
        <v>-8.9649999999999999</v>
      </c>
      <c r="M4543">
        <v>-7.9349999999999996</v>
      </c>
      <c r="P4543" s="54"/>
    </row>
    <row r="4544" spans="1:16" x14ac:dyDescent="0.2">
      <c r="A4544" s="50">
        <v>40993</v>
      </c>
      <c r="B4544">
        <f t="shared" si="210"/>
        <v>2012</v>
      </c>
      <c r="C4544" s="51">
        <f t="shared" si="211"/>
        <v>3</v>
      </c>
      <c r="D4544" s="51">
        <f t="shared" si="212"/>
        <v>25</v>
      </c>
      <c r="E4544" s="52">
        <v>0.75</v>
      </c>
      <c r="G4544">
        <v>-9.3369999999999997</v>
      </c>
      <c r="H4544">
        <v>-10.058</v>
      </c>
      <c r="I4544">
        <v>-10.058</v>
      </c>
      <c r="J4544">
        <v>-9.7129999999999992</v>
      </c>
      <c r="K4544">
        <v>-9.4390000000000001</v>
      </c>
      <c r="L4544">
        <v>-8.9320000000000004</v>
      </c>
      <c r="M4544">
        <v>-7.9349999999999996</v>
      </c>
      <c r="P4544" s="54"/>
    </row>
    <row r="4545" spans="1:16" x14ac:dyDescent="0.2">
      <c r="A4545" s="50">
        <v>40993</v>
      </c>
      <c r="B4545">
        <f t="shared" si="210"/>
        <v>2012</v>
      </c>
      <c r="C4545" s="51">
        <f t="shared" si="211"/>
        <v>3</v>
      </c>
      <c r="D4545" s="51">
        <f t="shared" si="212"/>
        <v>25</v>
      </c>
      <c r="E4545" s="52">
        <v>0.875</v>
      </c>
      <c r="G4545">
        <v>-9.2690000000000001</v>
      </c>
      <c r="H4545">
        <v>-9.9540000000000006</v>
      </c>
      <c r="I4545">
        <v>-9.9890000000000008</v>
      </c>
      <c r="J4545">
        <v>-9.6790000000000003</v>
      </c>
      <c r="K4545">
        <v>-9.4390000000000001</v>
      </c>
      <c r="L4545">
        <v>-8.9649999999999999</v>
      </c>
      <c r="M4545">
        <v>-7.968</v>
      </c>
      <c r="P4545" s="54"/>
    </row>
    <row r="4546" spans="1:16" x14ac:dyDescent="0.2">
      <c r="A4546" s="50">
        <v>40994</v>
      </c>
      <c r="B4546">
        <f t="shared" ref="B4546:B4609" si="213">YEAR(A4546)</f>
        <v>2012</v>
      </c>
      <c r="C4546" s="51">
        <f t="shared" ref="C4546:C4609" si="214">MONTH(A4546)</f>
        <v>3</v>
      </c>
      <c r="D4546" s="51">
        <f t="shared" ref="D4546:D4609" si="215">DAY(A4546)</f>
        <v>26</v>
      </c>
      <c r="E4546" s="52">
        <v>0</v>
      </c>
      <c r="G4546">
        <v>-9.2349999999999994</v>
      </c>
      <c r="H4546">
        <v>-9.8510000000000009</v>
      </c>
      <c r="I4546">
        <v>-9.9540000000000006</v>
      </c>
      <c r="J4546">
        <v>-9.6440000000000001</v>
      </c>
      <c r="K4546">
        <v>-9.4390000000000001</v>
      </c>
      <c r="L4546">
        <v>-8.9649999999999999</v>
      </c>
      <c r="M4546">
        <v>-7.968</v>
      </c>
      <c r="P4546" s="54"/>
    </row>
    <row r="4547" spans="1:16" x14ac:dyDescent="0.2">
      <c r="A4547" s="50">
        <v>40994</v>
      </c>
      <c r="B4547">
        <f t="shared" si="213"/>
        <v>2012</v>
      </c>
      <c r="C4547" s="51">
        <f t="shared" si="214"/>
        <v>3</v>
      </c>
      <c r="D4547" s="51">
        <f t="shared" si="215"/>
        <v>26</v>
      </c>
      <c r="E4547" s="52">
        <v>0.125</v>
      </c>
      <c r="G4547">
        <v>-9.202</v>
      </c>
      <c r="H4547">
        <v>-9.782</v>
      </c>
      <c r="I4547">
        <v>-9.8849999999999998</v>
      </c>
      <c r="J4547">
        <v>-9.61</v>
      </c>
      <c r="K4547">
        <v>-9.4390000000000001</v>
      </c>
      <c r="L4547">
        <v>-8.9649999999999999</v>
      </c>
      <c r="M4547">
        <v>-8</v>
      </c>
      <c r="P4547" s="54"/>
    </row>
    <row r="4548" spans="1:16" x14ac:dyDescent="0.2">
      <c r="A4548" s="50">
        <v>40994</v>
      </c>
      <c r="B4548">
        <f t="shared" si="213"/>
        <v>2012</v>
      </c>
      <c r="C4548" s="51">
        <f t="shared" si="214"/>
        <v>3</v>
      </c>
      <c r="D4548" s="51">
        <f t="shared" si="215"/>
        <v>26</v>
      </c>
      <c r="E4548" s="52">
        <v>0.25</v>
      </c>
      <c r="G4548">
        <v>-9.2349999999999994</v>
      </c>
      <c r="H4548">
        <v>-9.7129999999999992</v>
      </c>
      <c r="I4548">
        <v>-9.8510000000000009</v>
      </c>
      <c r="J4548">
        <v>-9.5760000000000005</v>
      </c>
      <c r="K4548">
        <v>-9.4049999999999994</v>
      </c>
      <c r="L4548">
        <v>-8.9649999999999999</v>
      </c>
      <c r="M4548">
        <v>-8</v>
      </c>
      <c r="P4548" s="54"/>
    </row>
    <row r="4549" spans="1:16" x14ac:dyDescent="0.2">
      <c r="A4549" s="50">
        <v>40994</v>
      </c>
      <c r="B4549">
        <f t="shared" si="213"/>
        <v>2012</v>
      </c>
      <c r="C4549" s="51">
        <f t="shared" si="214"/>
        <v>3</v>
      </c>
      <c r="D4549" s="51">
        <f t="shared" si="215"/>
        <v>26</v>
      </c>
      <c r="E4549" s="52">
        <v>0.375</v>
      </c>
      <c r="G4549">
        <v>-9.2349999999999994</v>
      </c>
      <c r="H4549">
        <v>-9.6790000000000003</v>
      </c>
      <c r="I4549">
        <v>-9.782</v>
      </c>
      <c r="J4549">
        <v>-9.5419999999999998</v>
      </c>
      <c r="K4549">
        <v>-9.4049999999999994</v>
      </c>
      <c r="L4549">
        <v>-8.9320000000000004</v>
      </c>
      <c r="M4549">
        <v>-8</v>
      </c>
      <c r="P4549" s="54"/>
    </row>
    <row r="4550" spans="1:16" x14ac:dyDescent="0.2">
      <c r="A4550" s="50">
        <v>40994</v>
      </c>
      <c r="B4550">
        <f t="shared" si="213"/>
        <v>2012</v>
      </c>
      <c r="C4550" s="51">
        <f t="shared" si="214"/>
        <v>3</v>
      </c>
      <c r="D4550" s="51">
        <f t="shared" si="215"/>
        <v>26</v>
      </c>
      <c r="E4550" s="52">
        <v>0.5</v>
      </c>
      <c r="G4550">
        <v>-9.2349999999999994</v>
      </c>
      <c r="H4550">
        <v>-9.6440000000000001</v>
      </c>
      <c r="I4550">
        <v>-9.7129999999999992</v>
      </c>
      <c r="J4550">
        <v>-9.5079999999999991</v>
      </c>
      <c r="K4550">
        <v>-9.3710000000000004</v>
      </c>
      <c r="L4550">
        <v>-8.9320000000000004</v>
      </c>
      <c r="M4550">
        <v>-7.968</v>
      </c>
      <c r="P4550" s="54"/>
    </row>
    <row r="4551" spans="1:16" x14ac:dyDescent="0.2">
      <c r="A4551" s="50">
        <v>40994</v>
      </c>
      <c r="B4551">
        <f t="shared" si="213"/>
        <v>2012</v>
      </c>
      <c r="C4551" s="51">
        <f t="shared" si="214"/>
        <v>3</v>
      </c>
      <c r="D4551" s="51">
        <f t="shared" si="215"/>
        <v>26</v>
      </c>
      <c r="E4551" s="52">
        <v>0.625</v>
      </c>
      <c r="G4551">
        <v>-9.202</v>
      </c>
      <c r="H4551">
        <v>-9.5760000000000005</v>
      </c>
      <c r="I4551">
        <v>-9.6790000000000003</v>
      </c>
      <c r="J4551">
        <v>-9.4390000000000001</v>
      </c>
      <c r="K4551">
        <v>-9.3369999999999997</v>
      </c>
      <c r="L4551">
        <v>-8.8979999999999997</v>
      </c>
      <c r="M4551">
        <v>-7.968</v>
      </c>
      <c r="P4551" s="54"/>
    </row>
    <row r="4552" spans="1:16" x14ac:dyDescent="0.2">
      <c r="A4552" s="50">
        <v>40994</v>
      </c>
      <c r="B4552">
        <f t="shared" si="213"/>
        <v>2012</v>
      </c>
      <c r="C4552" s="51">
        <f t="shared" si="214"/>
        <v>3</v>
      </c>
      <c r="D4552" s="51">
        <f t="shared" si="215"/>
        <v>26</v>
      </c>
      <c r="E4552" s="52">
        <v>0.75</v>
      </c>
      <c r="G4552">
        <v>-9.1679999999999993</v>
      </c>
      <c r="H4552">
        <v>-9.5419999999999998</v>
      </c>
      <c r="I4552">
        <v>-9.6440000000000001</v>
      </c>
      <c r="J4552">
        <v>-9.4049999999999994</v>
      </c>
      <c r="K4552">
        <v>-9.3030000000000008</v>
      </c>
      <c r="L4552">
        <v>-8.8640000000000008</v>
      </c>
      <c r="M4552">
        <v>-7.9349999999999996</v>
      </c>
      <c r="P4552" s="54"/>
    </row>
    <row r="4553" spans="1:16" x14ac:dyDescent="0.2">
      <c r="A4553" s="50">
        <v>40994</v>
      </c>
      <c r="B4553">
        <f t="shared" si="213"/>
        <v>2012</v>
      </c>
      <c r="C4553" s="51">
        <f t="shared" si="214"/>
        <v>3</v>
      </c>
      <c r="D4553" s="51">
        <f t="shared" si="215"/>
        <v>26</v>
      </c>
      <c r="E4553" s="52">
        <v>0.875</v>
      </c>
      <c r="G4553">
        <v>-9.1340000000000003</v>
      </c>
      <c r="H4553">
        <v>-9.5079999999999991</v>
      </c>
      <c r="I4553">
        <v>-9.61</v>
      </c>
      <c r="J4553">
        <v>-9.4049999999999994</v>
      </c>
      <c r="K4553">
        <v>-9.2690000000000001</v>
      </c>
      <c r="L4553">
        <v>-8.8640000000000008</v>
      </c>
      <c r="M4553">
        <v>-7.9349999999999996</v>
      </c>
      <c r="P4553" s="54"/>
    </row>
    <row r="4554" spans="1:16" x14ac:dyDescent="0.2">
      <c r="A4554" s="50">
        <v>40995</v>
      </c>
      <c r="B4554">
        <f t="shared" si="213"/>
        <v>2012</v>
      </c>
      <c r="C4554" s="51">
        <f t="shared" si="214"/>
        <v>3</v>
      </c>
      <c r="D4554" s="51">
        <f t="shared" si="215"/>
        <v>27</v>
      </c>
      <c r="E4554" s="52">
        <v>0</v>
      </c>
      <c r="G4554">
        <v>-9.1340000000000003</v>
      </c>
      <c r="H4554">
        <v>-9.4730000000000008</v>
      </c>
      <c r="I4554">
        <v>-9.5760000000000005</v>
      </c>
      <c r="J4554">
        <v>-9.3369999999999997</v>
      </c>
      <c r="K4554">
        <v>-9.2690000000000001</v>
      </c>
      <c r="L4554">
        <v>-8.8640000000000008</v>
      </c>
      <c r="M4554">
        <v>-7.9349999999999996</v>
      </c>
      <c r="P4554" s="54"/>
    </row>
    <row r="4555" spans="1:16" x14ac:dyDescent="0.2">
      <c r="A4555" s="50">
        <v>40995</v>
      </c>
      <c r="B4555">
        <f t="shared" si="213"/>
        <v>2012</v>
      </c>
      <c r="C4555" s="51">
        <f t="shared" si="214"/>
        <v>3</v>
      </c>
      <c r="D4555" s="51">
        <f t="shared" si="215"/>
        <v>27</v>
      </c>
      <c r="E4555" s="52">
        <v>0.125</v>
      </c>
      <c r="G4555">
        <v>-9.1</v>
      </c>
      <c r="H4555">
        <v>-9.4390000000000001</v>
      </c>
      <c r="I4555">
        <v>-9.5079999999999991</v>
      </c>
      <c r="J4555">
        <v>-9.3030000000000008</v>
      </c>
      <c r="K4555">
        <v>-9.2690000000000001</v>
      </c>
      <c r="L4555">
        <v>-8.8640000000000008</v>
      </c>
      <c r="M4555">
        <v>-7.9349999999999996</v>
      </c>
      <c r="P4555" s="54"/>
    </row>
    <row r="4556" spans="1:16" x14ac:dyDescent="0.2">
      <c r="A4556" s="50">
        <v>40995</v>
      </c>
      <c r="B4556">
        <f t="shared" si="213"/>
        <v>2012</v>
      </c>
      <c r="C4556" s="51">
        <f t="shared" si="214"/>
        <v>3</v>
      </c>
      <c r="D4556" s="51">
        <f t="shared" si="215"/>
        <v>27</v>
      </c>
      <c r="E4556" s="52">
        <v>0.25</v>
      </c>
      <c r="G4556">
        <v>-9.1340000000000003</v>
      </c>
      <c r="H4556">
        <v>-9.4049999999999994</v>
      </c>
      <c r="I4556">
        <v>-9.4730000000000008</v>
      </c>
      <c r="J4556">
        <v>-9.3030000000000008</v>
      </c>
      <c r="K4556">
        <v>-9.2349999999999994</v>
      </c>
      <c r="L4556">
        <v>-8.8640000000000008</v>
      </c>
      <c r="M4556">
        <v>-7.9349999999999996</v>
      </c>
      <c r="P4556" s="54"/>
    </row>
    <row r="4557" spans="1:16" x14ac:dyDescent="0.2">
      <c r="A4557" s="50">
        <v>40995</v>
      </c>
      <c r="B4557">
        <f t="shared" si="213"/>
        <v>2012</v>
      </c>
      <c r="C4557" s="51">
        <f t="shared" si="214"/>
        <v>3</v>
      </c>
      <c r="D4557" s="51">
        <f t="shared" si="215"/>
        <v>27</v>
      </c>
      <c r="E4557" s="52">
        <v>0.375</v>
      </c>
      <c r="G4557">
        <v>-9.1340000000000003</v>
      </c>
      <c r="H4557">
        <v>-9.3710000000000004</v>
      </c>
      <c r="I4557">
        <v>-9.4390000000000001</v>
      </c>
      <c r="J4557">
        <v>-9.2690000000000001</v>
      </c>
      <c r="K4557">
        <v>-9.2349999999999994</v>
      </c>
      <c r="L4557">
        <v>-8.8309999999999995</v>
      </c>
      <c r="M4557">
        <v>-7.968</v>
      </c>
      <c r="P4557" s="54"/>
    </row>
    <row r="4558" spans="1:16" x14ac:dyDescent="0.2">
      <c r="A4558" s="50">
        <v>40995</v>
      </c>
      <c r="B4558">
        <f t="shared" si="213"/>
        <v>2012</v>
      </c>
      <c r="C4558" s="51">
        <f t="shared" si="214"/>
        <v>3</v>
      </c>
      <c r="D4558" s="51">
        <f t="shared" si="215"/>
        <v>27</v>
      </c>
      <c r="E4558" s="52">
        <v>0.5</v>
      </c>
      <c r="G4558">
        <v>-9.1340000000000003</v>
      </c>
      <c r="H4558">
        <v>-9.3369999999999997</v>
      </c>
      <c r="I4558">
        <v>-9.4049999999999994</v>
      </c>
      <c r="J4558">
        <v>-9.2349999999999994</v>
      </c>
      <c r="K4558">
        <v>-9.202</v>
      </c>
      <c r="L4558">
        <v>-8.8309999999999995</v>
      </c>
      <c r="M4558">
        <v>-7.9349999999999996</v>
      </c>
      <c r="P4558" s="54"/>
    </row>
    <row r="4559" spans="1:16" x14ac:dyDescent="0.2">
      <c r="A4559" s="50">
        <v>40995</v>
      </c>
      <c r="B4559">
        <f t="shared" si="213"/>
        <v>2012</v>
      </c>
      <c r="C4559" s="51">
        <f t="shared" si="214"/>
        <v>3</v>
      </c>
      <c r="D4559" s="51">
        <f t="shared" si="215"/>
        <v>27</v>
      </c>
      <c r="E4559" s="52">
        <v>0.625</v>
      </c>
      <c r="G4559">
        <v>-9.1679999999999993</v>
      </c>
      <c r="H4559">
        <v>-9.3369999999999997</v>
      </c>
      <c r="I4559">
        <v>-9.3710000000000004</v>
      </c>
      <c r="J4559">
        <v>-9.202</v>
      </c>
      <c r="K4559">
        <v>-9.1679999999999993</v>
      </c>
      <c r="L4559">
        <v>-8.7970000000000006</v>
      </c>
      <c r="M4559">
        <v>-7.9349999999999996</v>
      </c>
      <c r="P4559" s="54"/>
    </row>
    <row r="4560" spans="1:16" x14ac:dyDescent="0.2">
      <c r="A4560" s="50">
        <v>40995</v>
      </c>
      <c r="B4560">
        <f t="shared" si="213"/>
        <v>2012</v>
      </c>
      <c r="C4560" s="51">
        <f t="shared" si="214"/>
        <v>3</v>
      </c>
      <c r="D4560" s="51">
        <f t="shared" si="215"/>
        <v>27</v>
      </c>
      <c r="E4560" s="52">
        <v>0.75</v>
      </c>
      <c r="G4560">
        <v>-9.1340000000000003</v>
      </c>
      <c r="H4560">
        <v>-9.3030000000000008</v>
      </c>
      <c r="I4560">
        <v>-9.3369999999999997</v>
      </c>
      <c r="J4560">
        <v>-9.1679999999999993</v>
      </c>
      <c r="K4560">
        <v>-9.1340000000000003</v>
      </c>
      <c r="L4560">
        <v>-8.7639999999999993</v>
      </c>
      <c r="M4560">
        <v>-7.9020000000000001</v>
      </c>
      <c r="P4560" s="54"/>
    </row>
    <row r="4561" spans="1:16" x14ac:dyDescent="0.2">
      <c r="A4561" s="50">
        <v>40995</v>
      </c>
      <c r="B4561">
        <f t="shared" si="213"/>
        <v>2012</v>
      </c>
      <c r="C4561" s="51">
        <f t="shared" si="214"/>
        <v>3</v>
      </c>
      <c r="D4561" s="51">
        <f t="shared" si="215"/>
        <v>27</v>
      </c>
      <c r="E4561" s="52">
        <v>0.875</v>
      </c>
      <c r="G4561">
        <v>-9.1</v>
      </c>
      <c r="H4561">
        <v>-9.3030000000000008</v>
      </c>
      <c r="I4561">
        <v>-9.3369999999999997</v>
      </c>
      <c r="J4561">
        <v>-9.1340000000000003</v>
      </c>
      <c r="K4561">
        <v>-9.1</v>
      </c>
      <c r="L4561">
        <v>-8.7639999999999993</v>
      </c>
      <c r="M4561">
        <v>-7.9020000000000001</v>
      </c>
      <c r="P4561" s="54"/>
    </row>
    <row r="4562" spans="1:16" x14ac:dyDescent="0.2">
      <c r="A4562" s="50">
        <v>40996</v>
      </c>
      <c r="B4562">
        <f t="shared" si="213"/>
        <v>2012</v>
      </c>
      <c r="C4562" s="51">
        <f t="shared" si="214"/>
        <v>3</v>
      </c>
      <c r="D4562" s="51">
        <f t="shared" si="215"/>
        <v>28</v>
      </c>
      <c r="E4562" s="52">
        <v>0</v>
      </c>
      <c r="G4562">
        <v>-9.1</v>
      </c>
      <c r="H4562">
        <v>-9.2690000000000001</v>
      </c>
      <c r="I4562">
        <v>-9.3030000000000008</v>
      </c>
      <c r="J4562">
        <v>-9.1340000000000003</v>
      </c>
      <c r="K4562">
        <v>-9.1</v>
      </c>
      <c r="L4562">
        <v>-8.7639999999999993</v>
      </c>
      <c r="M4562">
        <v>-7.9020000000000001</v>
      </c>
      <c r="P4562" s="54"/>
    </row>
    <row r="4563" spans="1:16" x14ac:dyDescent="0.2">
      <c r="A4563" s="50">
        <v>40996</v>
      </c>
      <c r="B4563">
        <f t="shared" si="213"/>
        <v>2012</v>
      </c>
      <c r="C4563" s="51">
        <f t="shared" si="214"/>
        <v>3</v>
      </c>
      <c r="D4563" s="51">
        <f t="shared" si="215"/>
        <v>28</v>
      </c>
      <c r="E4563" s="52">
        <v>0.125</v>
      </c>
      <c r="G4563">
        <v>-9.1</v>
      </c>
      <c r="H4563">
        <v>-9.2349999999999994</v>
      </c>
      <c r="I4563">
        <v>-9.2690000000000001</v>
      </c>
      <c r="J4563">
        <v>-9.0660000000000007</v>
      </c>
      <c r="K4563">
        <v>-9.1</v>
      </c>
      <c r="L4563">
        <v>-8.73</v>
      </c>
      <c r="M4563">
        <v>-7.9020000000000001</v>
      </c>
      <c r="P4563" s="54"/>
    </row>
    <row r="4564" spans="1:16" x14ac:dyDescent="0.2">
      <c r="A4564" s="50">
        <v>40996</v>
      </c>
      <c r="B4564">
        <f t="shared" si="213"/>
        <v>2012</v>
      </c>
      <c r="C4564" s="51">
        <f t="shared" si="214"/>
        <v>3</v>
      </c>
      <c r="D4564" s="51">
        <f t="shared" si="215"/>
        <v>28</v>
      </c>
      <c r="E4564" s="52">
        <v>0.25</v>
      </c>
      <c r="G4564">
        <v>-9.1340000000000003</v>
      </c>
      <c r="H4564">
        <v>-9.2349999999999994</v>
      </c>
      <c r="I4564">
        <v>-9.2349999999999994</v>
      </c>
      <c r="J4564">
        <v>-9.0660000000000007</v>
      </c>
      <c r="K4564">
        <v>-9.0660000000000007</v>
      </c>
      <c r="L4564">
        <v>-8.73</v>
      </c>
      <c r="M4564">
        <v>-7.9020000000000001</v>
      </c>
      <c r="P4564" s="54"/>
    </row>
    <row r="4565" spans="1:16" x14ac:dyDescent="0.2">
      <c r="A4565" s="50">
        <v>40996</v>
      </c>
      <c r="B4565">
        <f t="shared" si="213"/>
        <v>2012</v>
      </c>
      <c r="C4565" s="51">
        <f t="shared" si="214"/>
        <v>3</v>
      </c>
      <c r="D4565" s="51">
        <f t="shared" si="215"/>
        <v>28</v>
      </c>
      <c r="E4565" s="52">
        <v>0.375</v>
      </c>
      <c r="G4565">
        <v>-9.1679999999999993</v>
      </c>
      <c r="H4565">
        <v>-9.202</v>
      </c>
      <c r="I4565">
        <v>-9.2349999999999994</v>
      </c>
      <c r="J4565">
        <v>-9.0329999999999995</v>
      </c>
      <c r="K4565">
        <v>-9.0660000000000007</v>
      </c>
      <c r="L4565">
        <v>-8.73</v>
      </c>
      <c r="M4565">
        <v>-7.9020000000000001</v>
      </c>
      <c r="P4565" s="54"/>
    </row>
    <row r="4566" spans="1:16" x14ac:dyDescent="0.2">
      <c r="A4566" s="50">
        <v>40996</v>
      </c>
      <c r="B4566">
        <f t="shared" si="213"/>
        <v>2012</v>
      </c>
      <c r="C4566" s="51">
        <f t="shared" si="214"/>
        <v>3</v>
      </c>
      <c r="D4566" s="51">
        <f t="shared" si="215"/>
        <v>28</v>
      </c>
      <c r="E4566" s="52">
        <v>0.5</v>
      </c>
      <c r="G4566">
        <v>-9.202</v>
      </c>
      <c r="H4566">
        <v>-9.202</v>
      </c>
      <c r="I4566">
        <v>-9.202</v>
      </c>
      <c r="J4566">
        <v>-8.9990000000000006</v>
      </c>
      <c r="K4566">
        <v>-9.0660000000000007</v>
      </c>
      <c r="L4566">
        <v>-8.6969999999999992</v>
      </c>
      <c r="M4566">
        <v>-7.9020000000000001</v>
      </c>
      <c r="P4566" s="54"/>
    </row>
    <row r="4567" spans="1:16" x14ac:dyDescent="0.2">
      <c r="A4567" s="50">
        <v>40996</v>
      </c>
      <c r="B4567">
        <f t="shared" si="213"/>
        <v>2012</v>
      </c>
      <c r="C4567" s="51">
        <f t="shared" si="214"/>
        <v>3</v>
      </c>
      <c r="D4567" s="51">
        <f t="shared" si="215"/>
        <v>28</v>
      </c>
      <c r="E4567" s="52">
        <v>0.625</v>
      </c>
      <c r="G4567">
        <v>-9.2690000000000001</v>
      </c>
      <c r="H4567">
        <v>-9.1679999999999993</v>
      </c>
      <c r="I4567">
        <v>-9.1679999999999993</v>
      </c>
      <c r="J4567">
        <v>-8.9990000000000006</v>
      </c>
      <c r="K4567">
        <v>-9.0329999999999995</v>
      </c>
      <c r="L4567">
        <v>-8.6969999999999992</v>
      </c>
      <c r="M4567">
        <v>-7.9020000000000001</v>
      </c>
      <c r="P4567" s="54"/>
    </row>
    <row r="4568" spans="1:16" x14ac:dyDescent="0.2">
      <c r="A4568" s="50">
        <v>40996</v>
      </c>
      <c r="B4568">
        <f t="shared" si="213"/>
        <v>2012</v>
      </c>
      <c r="C4568" s="51">
        <f t="shared" si="214"/>
        <v>3</v>
      </c>
      <c r="D4568" s="51">
        <f t="shared" si="215"/>
        <v>28</v>
      </c>
      <c r="E4568" s="52">
        <v>0.75</v>
      </c>
      <c r="G4568">
        <v>-9.3030000000000008</v>
      </c>
      <c r="H4568">
        <v>-9.202</v>
      </c>
      <c r="I4568">
        <v>-9.1679999999999993</v>
      </c>
      <c r="J4568">
        <v>-8.9649999999999999</v>
      </c>
      <c r="K4568">
        <v>-8.9990000000000006</v>
      </c>
      <c r="L4568">
        <v>-8.6630000000000003</v>
      </c>
      <c r="M4568">
        <v>-7.9020000000000001</v>
      </c>
      <c r="P4568" s="54"/>
    </row>
    <row r="4569" spans="1:16" x14ac:dyDescent="0.2">
      <c r="A4569" s="50">
        <v>40996</v>
      </c>
      <c r="B4569">
        <f t="shared" si="213"/>
        <v>2012</v>
      </c>
      <c r="C4569" s="51">
        <f t="shared" si="214"/>
        <v>3</v>
      </c>
      <c r="D4569" s="51">
        <f t="shared" si="215"/>
        <v>28</v>
      </c>
      <c r="E4569" s="52">
        <v>0.875</v>
      </c>
      <c r="G4569">
        <v>-9.3710000000000004</v>
      </c>
      <c r="H4569">
        <v>-9.202</v>
      </c>
      <c r="I4569">
        <v>-9.1340000000000003</v>
      </c>
      <c r="J4569">
        <v>-8.9320000000000004</v>
      </c>
      <c r="K4569">
        <v>-8.9990000000000006</v>
      </c>
      <c r="L4569">
        <v>-8.6630000000000003</v>
      </c>
      <c r="M4569">
        <v>-7.9020000000000001</v>
      </c>
      <c r="P4569" s="54"/>
    </row>
    <row r="4570" spans="1:16" x14ac:dyDescent="0.2">
      <c r="A4570" s="50">
        <v>40997</v>
      </c>
      <c r="B4570">
        <f t="shared" si="213"/>
        <v>2012</v>
      </c>
      <c r="C4570" s="51">
        <f t="shared" si="214"/>
        <v>3</v>
      </c>
      <c r="D4570" s="51">
        <f t="shared" si="215"/>
        <v>29</v>
      </c>
      <c r="E4570" s="52">
        <v>0</v>
      </c>
      <c r="G4570">
        <v>-9.4049999999999994</v>
      </c>
      <c r="H4570">
        <v>-9.202</v>
      </c>
      <c r="I4570">
        <v>-9.1340000000000003</v>
      </c>
      <c r="J4570">
        <v>-8.9320000000000004</v>
      </c>
      <c r="K4570">
        <v>-8.9990000000000006</v>
      </c>
      <c r="L4570">
        <v>-8.6630000000000003</v>
      </c>
      <c r="M4570">
        <v>-7.9020000000000001</v>
      </c>
      <c r="P4570" s="54"/>
    </row>
    <row r="4571" spans="1:16" x14ac:dyDescent="0.2">
      <c r="A4571" s="50">
        <v>40997</v>
      </c>
      <c r="B4571">
        <f t="shared" si="213"/>
        <v>2012</v>
      </c>
      <c r="C4571" s="51">
        <f t="shared" si="214"/>
        <v>3</v>
      </c>
      <c r="D4571" s="51">
        <f t="shared" si="215"/>
        <v>29</v>
      </c>
      <c r="E4571" s="52">
        <v>0.125</v>
      </c>
      <c r="G4571">
        <v>-9.5079999999999991</v>
      </c>
      <c r="H4571">
        <v>-9.202</v>
      </c>
      <c r="I4571">
        <v>-9.1</v>
      </c>
      <c r="J4571">
        <v>-8.9320000000000004</v>
      </c>
      <c r="K4571">
        <v>-8.9649999999999999</v>
      </c>
      <c r="L4571">
        <v>-8.6630000000000003</v>
      </c>
      <c r="M4571">
        <v>-7.9020000000000001</v>
      </c>
      <c r="P4571" s="54"/>
    </row>
    <row r="4572" spans="1:16" x14ac:dyDescent="0.2">
      <c r="A4572" s="50">
        <v>40997</v>
      </c>
      <c r="B4572">
        <f t="shared" si="213"/>
        <v>2012</v>
      </c>
      <c r="C4572" s="51">
        <f t="shared" si="214"/>
        <v>3</v>
      </c>
      <c r="D4572" s="51">
        <f t="shared" si="215"/>
        <v>29</v>
      </c>
      <c r="E4572" s="52">
        <v>0.25</v>
      </c>
      <c r="G4572">
        <v>-9.61</v>
      </c>
      <c r="H4572">
        <v>-9.2349999999999994</v>
      </c>
      <c r="I4572">
        <v>-9.1</v>
      </c>
      <c r="J4572">
        <v>-8.8979999999999997</v>
      </c>
      <c r="K4572">
        <v>-8.9649999999999999</v>
      </c>
      <c r="L4572">
        <v>-8.6300000000000008</v>
      </c>
      <c r="M4572">
        <v>-7.9020000000000001</v>
      </c>
      <c r="P4572" s="54"/>
    </row>
    <row r="4573" spans="1:16" x14ac:dyDescent="0.2">
      <c r="A4573" s="50">
        <v>40997</v>
      </c>
      <c r="B4573">
        <f t="shared" si="213"/>
        <v>2012</v>
      </c>
      <c r="C4573" s="51">
        <f t="shared" si="214"/>
        <v>3</v>
      </c>
      <c r="D4573" s="51">
        <f t="shared" si="215"/>
        <v>29</v>
      </c>
      <c r="E4573" s="52">
        <v>0.375</v>
      </c>
      <c r="G4573">
        <v>-9.7129999999999992</v>
      </c>
      <c r="H4573">
        <v>-9.2349999999999994</v>
      </c>
      <c r="I4573">
        <v>-9.1</v>
      </c>
      <c r="J4573">
        <v>-8.8979999999999997</v>
      </c>
      <c r="K4573">
        <v>-8.9649999999999999</v>
      </c>
      <c r="L4573">
        <v>-8.6300000000000008</v>
      </c>
      <c r="M4573">
        <v>-7.9020000000000001</v>
      </c>
      <c r="P4573" s="54"/>
    </row>
    <row r="4574" spans="1:16" x14ac:dyDescent="0.2">
      <c r="A4574" s="50">
        <v>40997</v>
      </c>
      <c r="B4574">
        <f t="shared" si="213"/>
        <v>2012</v>
      </c>
      <c r="C4574" s="51">
        <f t="shared" si="214"/>
        <v>3</v>
      </c>
      <c r="D4574" s="51">
        <f t="shared" si="215"/>
        <v>29</v>
      </c>
      <c r="E4574" s="52">
        <v>0.5</v>
      </c>
      <c r="G4574">
        <v>-9.782</v>
      </c>
      <c r="H4574">
        <v>-9.2690000000000001</v>
      </c>
      <c r="I4574">
        <v>-9.0660000000000007</v>
      </c>
      <c r="J4574">
        <v>-8.8640000000000008</v>
      </c>
      <c r="K4574">
        <v>-8.9320000000000004</v>
      </c>
      <c r="L4574">
        <v>-8.6300000000000008</v>
      </c>
      <c r="M4574">
        <v>-7.9020000000000001</v>
      </c>
      <c r="P4574" s="54"/>
    </row>
    <row r="4575" spans="1:16" x14ac:dyDescent="0.2">
      <c r="A4575" s="50">
        <v>40997</v>
      </c>
      <c r="B4575">
        <f t="shared" si="213"/>
        <v>2012</v>
      </c>
      <c r="C4575" s="51">
        <f t="shared" si="214"/>
        <v>3</v>
      </c>
      <c r="D4575" s="51">
        <f t="shared" si="215"/>
        <v>29</v>
      </c>
      <c r="E4575" s="52">
        <v>0.625</v>
      </c>
      <c r="G4575">
        <v>-9.8510000000000009</v>
      </c>
      <c r="H4575">
        <v>-9.3030000000000008</v>
      </c>
      <c r="I4575">
        <v>-9.0660000000000007</v>
      </c>
      <c r="J4575">
        <v>-8.8309999999999995</v>
      </c>
      <c r="K4575">
        <v>-8.8979999999999997</v>
      </c>
      <c r="L4575">
        <v>-8.5969999999999995</v>
      </c>
      <c r="M4575">
        <v>-7.8689999999999998</v>
      </c>
      <c r="P4575" s="54"/>
    </row>
    <row r="4576" spans="1:16" x14ac:dyDescent="0.2">
      <c r="A4576" s="50">
        <v>40997</v>
      </c>
      <c r="B4576">
        <f t="shared" si="213"/>
        <v>2012</v>
      </c>
      <c r="C4576" s="51">
        <f t="shared" si="214"/>
        <v>3</v>
      </c>
      <c r="D4576" s="51">
        <f t="shared" si="215"/>
        <v>29</v>
      </c>
      <c r="E4576" s="52">
        <v>0.75</v>
      </c>
      <c r="G4576">
        <v>-9.8510000000000009</v>
      </c>
      <c r="H4576">
        <v>-9.3030000000000008</v>
      </c>
      <c r="I4576">
        <v>-9.0660000000000007</v>
      </c>
      <c r="J4576">
        <v>-8.8309999999999995</v>
      </c>
      <c r="K4576">
        <v>-8.8640000000000008</v>
      </c>
      <c r="L4576">
        <v>-8.5630000000000006</v>
      </c>
      <c r="M4576">
        <v>-7.8360000000000003</v>
      </c>
      <c r="P4576" s="54"/>
    </row>
    <row r="4577" spans="1:16" x14ac:dyDescent="0.2">
      <c r="A4577" s="50">
        <v>40997</v>
      </c>
      <c r="B4577">
        <f t="shared" si="213"/>
        <v>2012</v>
      </c>
      <c r="C4577" s="51">
        <f t="shared" si="214"/>
        <v>3</v>
      </c>
      <c r="D4577" s="51">
        <f t="shared" si="215"/>
        <v>29</v>
      </c>
      <c r="E4577" s="52">
        <v>0.875</v>
      </c>
      <c r="G4577">
        <v>-9.8510000000000009</v>
      </c>
      <c r="H4577">
        <v>-9.3369999999999997</v>
      </c>
      <c r="I4577">
        <v>-9.0660000000000007</v>
      </c>
      <c r="J4577">
        <v>-8.8309999999999995</v>
      </c>
      <c r="K4577">
        <v>-8.8640000000000008</v>
      </c>
      <c r="L4577">
        <v>-8.5630000000000006</v>
      </c>
      <c r="M4577">
        <v>-7.8360000000000003</v>
      </c>
      <c r="P4577" s="54"/>
    </row>
    <row r="4578" spans="1:16" x14ac:dyDescent="0.2">
      <c r="A4578" s="50">
        <v>40998</v>
      </c>
      <c r="B4578">
        <f t="shared" si="213"/>
        <v>2012</v>
      </c>
      <c r="C4578" s="51">
        <f t="shared" si="214"/>
        <v>3</v>
      </c>
      <c r="D4578" s="51">
        <f t="shared" si="215"/>
        <v>30</v>
      </c>
      <c r="E4578" s="52">
        <v>0</v>
      </c>
      <c r="G4578">
        <v>-9.8849999999999998</v>
      </c>
      <c r="H4578">
        <v>-9.3710000000000004</v>
      </c>
      <c r="I4578">
        <v>-9.0660000000000007</v>
      </c>
      <c r="J4578">
        <v>-8.7970000000000006</v>
      </c>
      <c r="K4578">
        <v>-8.8640000000000008</v>
      </c>
      <c r="L4578">
        <v>-8.5630000000000006</v>
      </c>
      <c r="M4578">
        <v>-7.8360000000000003</v>
      </c>
      <c r="P4578" s="54"/>
    </row>
    <row r="4579" spans="1:16" x14ac:dyDescent="0.2">
      <c r="A4579" s="50">
        <v>40998</v>
      </c>
      <c r="B4579">
        <f t="shared" si="213"/>
        <v>2012</v>
      </c>
      <c r="C4579" s="51">
        <f t="shared" si="214"/>
        <v>3</v>
      </c>
      <c r="D4579" s="51">
        <f t="shared" si="215"/>
        <v>30</v>
      </c>
      <c r="E4579" s="52">
        <v>0.125</v>
      </c>
      <c r="G4579">
        <v>-9.9190000000000005</v>
      </c>
      <c r="H4579">
        <v>-9.4049999999999994</v>
      </c>
      <c r="I4579">
        <v>-9.0660000000000007</v>
      </c>
      <c r="J4579">
        <v>-8.7970000000000006</v>
      </c>
      <c r="K4579">
        <v>-8.8640000000000008</v>
      </c>
      <c r="L4579">
        <v>-8.5630000000000006</v>
      </c>
      <c r="M4579">
        <v>-7.8360000000000003</v>
      </c>
      <c r="P4579" s="54"/>
    </row>
    <row r="4580" spans="1:16" x14ac:dyDescent="0.2">
      <c r="A4580" s="50">
        <v>40998</v>
      </c>
      <c r="B4580">
        <f t="shared" si="213"/>
        <v>2012</v>
      </c>
      <c r="C4580" s="51">
        <f t="shared" si="214"/>
        <v>3</v>
      </c>
      <c r="D4580" s="51">
        <f t="shared" si="215"/>
        <v>30</v>
      </c>
      <c r="E4580" s="52">
        <v>0.25</v>
      </c>
      <c r="G4580">
        <v>-9.9890000000000008</v>
      </c>
      <c r="H4580">
        <v>-9.4390000000000001</v>
      </c>
      <c r="I4580">
        <v>-9.1</v>
      </c>
      <c r="J4580">
        <v>-8.7970000000000006</v>
      </c>
      <c r="K4580">
        <v>-8.8309999999999995</v>
      </c>
      <c r="L4580">
        <v>-8.5630000000000006</v>
      </c>
      <c r="M4580">
        <v>-7.8360000000000003</v>
      </c>
      <c r="P4580" s="54"/>
    </row>
    <row r="4581" spans="1:16" x14ac:dyDescent="0.2">
      <c r="A4581" s="50">
        <v>40998</v>
      </c>
      <c r="B4581">
        <f t="shared" si="213"/>
        <v>2012</v>
      </c>
      <c r="C4581" s="51">
        <f t="shared" si="214"/>
        <v>3</v>
      </c>
      <c r="D4581" s="51">
        <f t="shared" si="215"/>
        <v>30</v>
      </c>
      <c r="E4581" s="52">
        <v>0.375</v>
      </c>
      <c r="G4581">
        <v>-10.058</v>
      </c>
      <c r="H4581">
        <v>-9.4390000000000001</v>
      </c>
      <c r="I4581">
        <v>-9.1</v>
      </c>
      <c r="J4581">
        <v>-8.7970000000000006</v>
      </c>
      <c r="K4581">
        <v>-8.8309999999999995</v>
      </c>
      <c r="L4581">
        <v>-8.5299999999999994</v>
      </c>
      <c r="M4581">
        <v>-7.8040000000000003</v>
      </c>
      <c r="P4581" s="54"/>
    </row>
    <row r="4582" spans="1:16" x14ac:dyDescent="0.2">
      <c r="A4582" s="50">
        <v>40998</v>
      </c>
      <c r="B4582">
        <f t="shared" si="213"/>
        <v>2012</v>
      </c>
      <c r="C4582" s="51">
        <f t="shared" si="214"/>
        <v>3</v>
      </c>
      <c r="D4582" s="51">
        <f t="shared" si="215"/>
        <v>30</v>
      </c>
      <c r="E4582" s="52">
        <v>0.5</v>
      </c>
      <c r="G4582">
        <v>-10.092000000000001</v>
      </c>
      <c r="H4582">
        <v>-9.4390000000000001</v>
      </c>
      <c r="I4582">
        <v>-9.0660000000000007</v>
      </c>
      <c r="J4582">
        <v>-8.7639999999999993</v>
      </c>
      <c r="K4582">
        <v>-8.7970000000000006</v>
      </c>
      <c r="L4582">
        <v>-8.5299999999999994</v>
      </c>
      <c r="M4582">
        <v>-7.8040000000000003</v>
      </c>
      <c r="P4582" s="54"/>
    </row>
    <row r="4583" spans="1:16" x14ac:dyDescent="0.2">
      <c r="A4583" s="50">
        <v>40998</v>
      </c>
      <c r="B4583">
        <f t="shared" si="213"/>
        <v>2012</v>
      </c>
      <c r="C4583" s="51">
        <f t="shared" si="214"/>
        <v>3</v>
      </c>
      <c r="D4583" s="51">
        <f t="shared" si="215"/>
        <v>30</v>
      </c>
      <c r="E4583" s="52">
        <v>0.625</v>
      </c>
      <c r="G4583">
        <v>-10.092000000000001</v>
      </c>
      <c r="H4583">
        <v>-9.4730000000000008</v>
      </c>
      <c r="I4583">
        <v>-9.1</v>
      </c>
      <c r="J4583">
        <v>-8.7639999999999993</v>
      </c>
      <c r="K4583">
        <v>-8.7970000000000006</v>
      </c>
      <c r="L4583">
        <v>-8.4969999999999999</v>
      </c>
      <c r="M4583">
        <v>-7.7709999999999999</v>
      </c>
      <c r="P4583" s="54"/>
    </row>
    <row r="4584" spans="1:16" x14ac:dyDescent="0.2">
      <c r="A4584" s="50">
        <v>40998</v>
      </c>
      <c r="B4584">
        <f t="shared" si="213"/>
        <v>2012</v>
      </c>
      <c r="C4584" s="51">
        <f t="shared" si="214"/>
        <v>3</v>
      </c>
      <c r="D4584" s="51">
        <f t="shared" si="215"/>
        <v>30</v>
      </c>
      <c r="E4584" s="52">
        <v>0.75</v>
      </c>
      <c r="G4584">
        <v>-10.092000000000001</v>
      </c>
      <c r="H4584">
        <v>-9.5079999999999991</v>
      </c>
      <c r="I4584">
        <v>-9.1</v>
      </c>
      <c r="J4584">
        <v>-8.7639999999999993</v>
      </c>
      <c r="K4584">
        <v>-8.7970000000000006</v>
      </c>
      <c r="L4584">
        <v>-8.4629999999999992</v>
      </c>
      <c r="M4584">
        <v>-7.7709999999999999</v>
      </c>
      <c r="P4584" s="54"/>
    </row>
    <row r="4585" spans="1:16" x14ac:dyDescent="0.2">
      <c r="A4585" s="50">
        <v>40998</v>
      </c>
      <c r="B4585">
        <f t="shared" si="213"/>
        <v>2012</v>
      </c>
      <c r="C4585" s="51">
        <f t="shared" si="214"/>
        <v>3</v>
      </c>
      <c r="D4585" s="51">
        <f t="shared" si="215"/>
        <v>30</v>
      </c>
      <c r="E4585" s="52">
        <v>0.875</v>
      </c>
      <c r="G4585">
        <v>-10.058</v>
      </c>
      <c r="H4585">
        <v>-9.5079999999999991</v>
      </c>
      <c r="I4585">
        <v>-9.1</v>
      </c>
      <c r="J4585">
        <v>-8.7639999999999993</v>
      </c>
      <c r="K4585">
        <v>-8.7639999999999993</v>
      </c>
      <c r="L4585">
        <v>-8.4629999999999992</v>
      </c>
      <c r="M4585">
        <v>-7.7709999999999999</v>
      </c>
      <c r="P4585" s="54"/>
    </row>
    <row r="4586" spans="1:16" x14ac:dyDescent="0.2">
      <c r="A4586" s="50">
        <v>40999</v>
      </c>
      <c r="B4586">
        <f t="shared" si="213"/>
        <v>2012</v>
      </c>
      <c r="C4586" s="51">
        <f t="shared" si="214"/>
        <v>3</v>
      </c>
      <c r="D4586" s="51">
        <f t="shared" si="215"/>
        <v>31</v>
      </c>
      <c r="E4586" s="52">
        <v>0</v>
      </c>
      <c r="G4586">
        <v>-9.9890000000000008</v>
      </c>
      <c r="H4586">
        <v>-9.5079999999999991</v>
      </c>
      <c r="I4586">
        <v>-9.1</v>
      </c>
      <c r="J4586">
        <v>-8.7639999999999993</v>
      </c>
      <c r="K4586">
        <v>-8.7639999999999993</v>
      </c>
      <c r="L4586">
        <v>-8.43</v>
      </c>
      <c r="M4586">
        <v>-7.7380000000000004</v>
      </c>
      <c r="P4586" s="54"/>
    </row>
    <row r="4587" spans="1:16" x14ac:dyDescent="0.2">
      <c r="A4587" s="50">
        <v>40999</v>
      </c>
      <c r="B4587">
        <f t="shared" si="213"/>
        <v>2012</v>
      </c>
      <c r="C4587" s="51">
        <f t="shared" si="214"/>
        <v>3</v>
      </c>
      <c r="D4587" s="51">
        <f t="shared" si="215"/>
        <v>31</v>
      </c>
      <c r="E4587" s="52">
        <v>0.125</v>
      </c>
      <c r="G4587">
        <v>-9.9540000000000006</v>
      </c>
      <c r="H4587">
        <v>-9.5079999999999991</v>
      </c>
      <c r="I4587">
        <v>-9.1340000000000003</v>
      </c>
      <c r="J4587">
        <v>-8.7639999999999993</v>
      </c>
      <c r="K4587">
        <v>-8.73</v>
      </c>
      <c r="L4587">
        <v>-8.43</v>
      </c>
      <c r="M4587">
        <v>-7.7380000000000004</v>
      </c>
      <c r="P4587" s="54"/>
    </row>
    <row r="4588" spans="1:16" x14ac:dyDescent="0.2">
      <c r="A4588" s="50">
        <v>40999</v>
      </c>
      <c r="B4588">
        <f t="shared" si="213"/>
        <v>2012</v>
      </c>
      <c r="C4588" s="51">
        <f t="shared" si="214"/>
        <v>3</v>
      </c>
      <c r="D4588" s="51">
        <f t="shared" si="215"/>
        <v>31</v>
      </c>
      <c r="E4588" s="52">
        <v>0.25</v>
      </c>
      <c r="G4588">
        <v>-9.8849999999999998</v>
      </c>
      <c r="H4588">
        <v>-9.5079999999999991</v>
      </c>
      <c r="I4588">
        <v>-9.1</v>
      </c>
      <c r="J4588">
        <v>-8.7639999999999993</v>
      </c>
      <c r="K4588">
        <v>-8.73</v>
      </c>
      <c r="L4588">
        <v>-8.43</v>
      </c>
      <c r="M4588">
        <v>-7.7380000000000004</v>
      </c>
      <c r="P4588" s="54"/>
    </row>
    <row r="4589" spans="1:16" x14ac:dyDescent="0.2">
      <c r="A4589" s="50">
        <v>40999</v>
      </c>
      <c r="B4589">
        <f t="shared" si="213"/>
        <v>2012</v>
      </c>
      <c r="C4589" s="51">
        <f t="shared" si="214"/>
        <v>3</v>
      </c>
      <c r="D4589" s="51">
        <f t="shared" si="215"/>
        <v>31</v>
      </c>
      <c r="E4589" s="52">
        <v>0.375</v>
      </c>
      <c r="G4589">
        <v>-9.8510000000000009</v>
      </c>
      <c r="H4589">
        <v>-9.5079999999999991</v>
      </c>
      <c r="I4589">
        <v>-9.1</v>
      </c>
      <c r="J4589">
        <v>-8.7639999999999993</v>
      </c>
      <c r="K4589">
        <v>-8.73</v>
      </c>
      <c r="L4589">
        <v>-8.43</v>
      </c>
      <c r="M4589">
        <v>-7.7380000000000004</v>
      </c>
      <c r="P4589" s="54"/>
    </row>
    <row r="4590" spans="1:16" x14ac:dyDescent="0.2">
      <c r="A4590" s="50">
        <v>40999</v>
      </c>
      <c r="B4590">
        <f t="shared" si="213"/>
        <v>2012</v>
      </c>
      <c r="C4590" s="51">
        <f t="shared" si="214"/>
        <v>3</v>
      </c>
      <c r="D4590" s="51">
        <f t="shared" si="215"/>
        <v>31</v>
      </c>
      <c r="E4590" s="52">
        <v>0.5</v>
      </c>
      <c r="G4590">
        <v>-9.8160000000000007</v>
      </c>
      <c r="H4590">
        <v>-9.4730000000000008</v>
      </c>
      <c r="I4590">
        <v>-9.1</v>
      </c>
      <c r="J4590">
        <v>-8.7639999999999993</v>
      </c>
      <c r="K4590">
        <v>-8.73</v>
      </c>
      <c r="L4590">
        <v>-8.43</v>
      </c>
      <c r="M4590">
        <v>-7.7060000000000004</v>
      </c>
      <c r="P4590" s="54"/>
    </row>
    <row r="4591" spans="1:16" x14ac:dyDescent="0.2">
      <c r="A4591" s="50">
        <v>40999</v>
      </c>
      <c r="B4591">
        <f t="shared" si="213"/>
        <v>2012</v>
      </c>
      <c r="C4591" s="51">
        <f t="shared" si="214"/>
        <v>3</v>
      </c>
      <c r="D4591" s="51">
        <f t="shared" si="215"/>
        <v>31</v>
      </c>
      <c r="E4591" s="52">
        <v>0.625</v>
      </c>
      <c r="G4591">
        <v>-9.782</v>
      </c>
      <c r="H4591">
        <v>-9.4390000000000001</v>
      </c>
      <c r="I4591">
        <v>-9.1</v>
      </c>
      <c r="J4591">
        <v>-8.73</v>
      </c>
      <c r="K4591">
        <v>-8.6969999999999992</v>
      </c>
      <c r="L4591">
        <v>-8.3970000000000002</v>
      </c>
      <c r="M4591">
        <v>-7.7060000000000004</v>
      </c>
      <c r="P4591" s="54"/>
    </row>
    <row r="4592" spans="1:16" x14ac:dyDescent="0.2">
      <c r="A4592" s="50">
        <v>40999</v>
      </c>
      <c r="B4592">
        <f t="shared" si="213"/>
        <v>2012</v>
      </c>
      <c r="C4592" s="51">
        <f t="shared" si="214"/>
        <v>3</v>
      </c>
      <c r="D4592" s="51">
        <f t="shared" si="215"/>
        <v>31</v>
      </c>
      <c r="E4592" s="52">
        <v>0.75</v>
      </c>
      <c r="G4592">
        <v>-9.6790000000000003</v>
      </c>
      <c r="H4592">
        <v>-9.4390000000000001</v>
      </c>
      <c r="I4592">
        <v>-9.1</v>
      </c>
      <c r="J4592">
        <v>-8.73</v>
      </c>
      <c r="K4592">
        <v>-8.6969999999999992</v>
      </c>
      <c r="L4592">
        <v>-8.3640000000000008</v>
      </c>
      <c r="M4592">
        <v>-7.673</v>
      </c>
      <c r="P4592" s="54"/>
    </row>
    <row r="4593" spans="1:16" x14ac:dyDescent="0.2">
      <c r="A4593" s="50">
        <v>40999</v>
      </c>
      <c r="B4593">
        <f t="shared" si="213"/>
        <v>2012</v>
      </c>
      <c r="C4593" s="51">
        <f t="shared" si="214"/>
        <v>3</v>
      </c>
      <c r="D4593" s="51">
        <f t="shared" si="215"/>
        <v>31</v>
      </c>
      <c r="E4593" s="52">
        <v>0.875</v>
      </c>
      <c r="G4593">
        <v>-9.5760000000000005</v>
      </c>
      <c r="H4593">
        <v>-9.4049999999999994</v>
      </c>
      <c r="I4593">
        <v>-9.1</v>
      </c>
      <c r="J4593">
        <v>-8.73</v>
      </c>
      <c r="K4593">
        <v>-8.6630000000000003</v>
      </c>
      <c r="L4593">
        <v>-8.3640000000000008</v>
      </c>
      <c r="M4593">
        <v>-7.673</v>
      </c>
      <c r="P4593" s="54"/>
    </row>
    <row r="4594" spans="1:16" x14ac:dyDescent="0.2">
      <c r="A4594" s="50">
        <v>41000</v>
      </c>
      <c r="B4594">
        <f t="shared" si="213"/>
        <v>2012</v>
      </c>
      <c r="C4594" s="51">
        <f t="shared" si="214"/>
        <v>4</v>
      </c>
      <c r="D4594" s="51">
        <f t="shared" si="215"/>
        <v>1</v>
      </c>
      <c r="E4594" s="52">
        <v>0</v>
      </c>
      <c r="G4594">
        <v>-9.4049999999999994</v>
      </c>
      <c r="H4594">
        <v>-9.3710000000000004</v>
      </c>
      <c r="I4594">
        <v>-9.0660000000000007</v>
      </c>
      <c r="J4594">
        <v>-8.73</v>
      </c>
      <c r="K4594">
        <v>-8.6630000000000003</v>
      </c>
      <c r="L4594">
        <v>-8.3309999999999995</v>
      </c>
      <c r="M4594">
        <v>-7.64</v>
      </c>
      <c r="P4594" s="54"/>
    </row>
    <row r="4595" spans="1:16" x14ac:dyDescent="0.2">
      <c r="A4595" s="50">
        <v>41000</v>
      </c>
      <c r="B4595">
        <f t="shared" si="213"/>
        <v>2012</v>
      </c>
      <c r="C4595" s="51">
        <f t="shared" si="214"/>
        <v>4</v>
      </c>
      <c r="D4595" s="51">
        <f t="shared" si="215"/>
        <v>1</v>
      </c>
      <c r="E4595" s="52">
        <v>0.125</v>
      </c>
      <c r="G4595">
        <v>-9.3030000000000008</v>
      </c>
      <c r="H4595">
        <v>-9.3030000000000008</v>
      </c>
      <c r="I4595">
        <v>-9.0660000000000007</v>
      </c>
      <c r="J4595">
        <v>-8.73</v>
      </c>
      <c r="K4595">
        <v>-8.6630000000000003</v>
      </c>
      <c r="L4595">
        <v>-8.3309999999999995</v>
      </c>
      <c r="M4595">
        <v>-7.64</v>
      </c>
      <c r="P4595" s="54"/>
    </row>
    <row r="4596" spans="1:16" x14ac:dyDescent="0.2">
      <c r="A4596" s="50">
        <v>41000</v>
      </c>
      <c r="B4596">
        <f t="shared" si="213"/>
        <v>2012</v>
      </c>
      <c r="C4596" s="51">
        <f t="shared" si="214"/>
        <v>4</v>
      </c>
      <c r="D4596" s="51">
        <f t="shared" si="215"/>
        <v>1</v>
      </c>
      <c r="E4596" s="52">
        <v>0.25</v>
      </c>
      <c r="G4596">
        <v>-9.1679999999999993</v>
      </c>
      <c r="H4596">
        <v>-9.2690000000000001</v>
      </c>
      <c r="I4596">
        <v>-9.0329999999999995</v>
      </c>
      <c r="J4596">
        <v>-8.6969999999999992</v>
      </c>
      <c r="K4596">
        <v>-8.6630000000000003</v>
      </c>
      <c r="L4596">
        <v>-8.3309999999999995</v>
      </c>
      <c r="M4596">
        <v>-7.64</v>
      </c>
      <c r="P4596" s="54"/>
    </row>
    <row r="4597" spans="1:16" x14ac:dyDescent="0.2">
      <c r="A4597" s="50">
        <v>41000</v>
      </c>
      <c r="B4597">
        <f t="shared" si="213"/>
        <v>2012</v>
      </c>
      <c r="C4597" s="51">
        <f t="shared" si="214"/>
        <v>4</v>
      </c>
      <c r="D4597" s="51">
        <f t="shared" si="215"/>
        <v>1</v>
      </c>
      <c r="E4597" s="52">
        <v>0.375</v>
      </c>
      <c r="G4597">
        <v>-9.1</v>
      </c>
      <c r="H4597">
        <v>-9.202</v>
      </c>
      <c r="I4597">
        <v>-9.0329999999999995</v>
      </c>
      <c r="J4597">
        <v>-8.6969999999999992</v>
      </c>
      <c r="K4597">
        <v>-8.6630000000000003</v>
      </c>
      <c r="L4597">
        <v>-8.3309999999999995</v>
      </c>
      <c r="M4597">
        <v>-7.64</v>
      </c>
      <c r="P4597" s="54"/>
    </row>
    <row r="4598" spans="1:16" x14ac:dyDescent="0.2">
      <c r="A4598" s="50">
        <v>41000</v>
      </c>
      <c r="B4598">
        <f t="shared" si="213"/>
        <v>2012</v>
      </c>
      <c r="C4598" s="51">
        <f t="shared" si="214"/>
        <v>4</v>
      </c>
      <c r="D4598" s="51">
        <f t="shared" si="215"/>
        <v>1</v>
      </c>
      <c r="E4598" s="52">
        <v>0.5</v>
      </c>
      <c r="G4598">
        <v>-8.9990000000000006</v>
      </c>
      <c r="H4598">
        <v>-9.1340000000000003</v>
      </c>
      <c r="I4598">
        <v>-8.9990000000000006</v>
      </c>
      <c r="J4598">
        <v>-8.6969999999999992</v>
      </c>
      <c r="K4598">
        <v>-8.6300000000000008</v>
      </c>
      <c r="L4598">
        <v>-8.3309999999999995</v>
      </c>
      <c r="M4598">
        <v>-7.64</v>
      </c>
      <c r="P4598" s="54"/>
    </row>
    <row r="4599" spans="1:16" x14ac:dyDescent="0.2">
      <c r="A4599" s="50">
        <v>41000</v>
      </c>
      <c r="B4599">
        <f t="shared" si="213"/>
        <v>2012</v>
      </c>
      <c r="C4599" s="51">
        <f t="shared" si="214"/>
        <v>4</v>
      </c>
      <c r="D4599" s="51">
        <f t="shared" si="215"/>
        <v>1</v>
      </c>
      <c r="E4599" s="52">
        <v>0.625</v>
      </c>
      <c r="G4599">
        <v>-8.8309999999999995</v>
      </c>
      <c r="H4599">
        <v>-9.1</v>
      </c>
      <c r="I4599">
        <v>-8.9649999999999999</v>
      </c>
      <c r="J4599">
        <v>-8.6630000000000003</v>
      </c>
      <c r="K4599">
        <v>-8.5969999999999995</v>
      </c>
      <c r="L4599">
        <v>-8.2639999999999993</v>
      </c>
      <c r="M4599">
        <v>-7.6079999999999997</v>
      </c>
      <c r="P4599" s="54"/>
    </row>
    <row r="4600" spans="1:16" x14ac:dyDescent="0.2">
      <c r="A4600" s="50">
        <v>41000</v>
      </c>
      <c r="B4600">
        <f t="shared" si="213"/>
        <v>2012</v>
      </c>
      <c r="C4600" s="51">
        <f t="shared" si="214"/>
        <v>4</v>
      </c>
      <c r="D4600" s="51">
        <f t="shared" si="215"/>
        <v>1</v>
      </c>
      <c r="E4600" s="52">
        <v>0.75</v>
      </c>
      <c r="G4600">
        <v>-8.5969999999999995</v>
      </c>
      <c r="H4600">
        <v>-9.0329999999999995</v>
      </c>
      <c r="I4600">
        <v>-8.9320000000000004</v>
      </c>
      <c r="J4600">
        <v>-8.6630000000000003</v>
      </c>
      <c r="K4600">
        <v>-8.5630000000000006</v>
      </c>
      <c r="L4600">
        <v>-8.2309999999999999</v>
      </c>
      <c r="M4600">
        <v>-7.5750000000000002</v>
      </c>
      <c r="P4600" s="54"/>
    </row>
    <row r="4601" spans="1:16" x14ac:dyDescent="0.2">
      <c r="A4601" s="50">
        <v>41000</v>
      </c>
      <c r="B4601">
        <f t="shared" si="213"/>
        <v>2012</v>
      </c>
      <c r="C4601" s="51">
        <f t="shared" si="214"/>
        <v>4</v>
      </c>
      <c r="D4601" s="51">
        <f t="shared" si="215"/>
        <v>1</v>
      </c>
      <c r="E4601" s="52">
        <v>0.875</v>
      </c>
      <c r="G4601">
        <v>-8.43</v>
      </c>
      <c r="H4601">
        <v>-8.9649999999999999</v>
      </c>
      <c r="I4601">
        <v>-8.8979999999999997</v>
      </c>
      <c r="J4601">
        <v>-8.6300000000000008</v>
      </c>
      <c r="K4601">
        <v>-8.5299999999999994</v>
      </c>
      <c r="L4601">
        <v>-8.1980000000000004</v>
      </c>
      <c r="M4601">
        <v>-7.5430000000000001</v>
      </c>
      <c r="P4601" s="54"/>
    </row>
    <row r="4602" spans="1:16" x14ac:dyDescent="0.2">
      <c r="A4602" s="50">
        <v>41001</v>
      </c>
      <c r="B4602">
        <f t="shared" si="213"/>
        <v>2012</v>
      </c>
      <c r="C4602" s="51">
        <f t="shared" si="214"/>
        <v>4</v>
      </c>
      <c r="D4602" s="51">
        <f t="shared" si="215"/>
        <v>2</v>
      </c>
      <c r="E4602" s="52">
        <v>0</v>
      </c>
      <c r="G4602">
        <v>-8.2970000000000006</v>
      </c>
      <c r="H4602">
        <v>-8.8979999999999997</v>
      </c>
      <c r="I4602">
        <v>-8.8640000000000008</v>
      </c>
      <c r="J4602">
        <v>-8.6300000000000008</v>
      </c>
      <c r="K4602">
        <v>-8.4969999999999999</v>
      </c>
      <c r="L4602">
        <v>-8.1980000000000004</v>
      </c>
      <c r="M4602">
        <v>-7.51</v>
      </c>
      <c r="P4602" s="54"/>
    </row>
    <row r="4603" spans="1:16" x14ac:dyDescent="0.2">
      <c r="A4603" s="50">
        <v>41001</v>
      </c>
      <c r="B4603">
        <f t="shared" si="213"/>
        <v>2012</v>
      </c>
      <c r="C4603" s="51">
        <f t="shared" si="214"/>
        <v>4</v>
      </c>
      <c r="D4603" s="51">
        <f t="shared" si="215"/>
        <v>2</v>
      </c>
      <c r="E4603" s="52">
        <v>0.125</v>
      </c>
      <c r="G4603">
        <v>-8.1319999999999997</v>
      </c>
      <c r="H4603">
        <v>-8.7970000000000006</v>
      </c>
      <c r="I4603">
        <v>-8.8309999999999995</v>
      </c>
      <c r="J4603">
        <v>-8.6300000000000008</v>
      </c>
      <c r="K4603">
        <v>-8.4969999999999999</v>
      </c>
      <c r="L4603">
        <v>-8.1649999999999991</v>
      </c>
      <c r="M4603">
        <v>-7.51</v>
      </c>
      <c r="P4603" s="54"/>
    </row>
    <row r="4604" spans="1:16" x14ac:dyDescent="0.2">
      <c r="A4604" s="50">
        <v>41001</v>
      </c>
      <c r="B4604">
        <f t="shared" si="213"/>
        <v>2012</v>
      </c>
      <c r="C4604" s="51">
        <f t="shared" si="214"/>
        <v>4</v>
      </c>
      <c r="D4604" s="51">
        <f t="shared" si="215"/>
        <v>2</v>
      </c>
      <c r="E4604" s="52">
        <v>0.25</v>
      </c>
      <c r="G4604">
        <v>-7.968</v>
      </c>
      <c r="H4604">
        <v>-8.73</v>
      </c>
      <c r="I4604">
        <v>-8.8309999999999995</v>
      </c>
      <c r="J4604">
        <v>-8.5969999999999995</v>
      </c>
      <c r="K4604">
        <v>-8.4629999999999992</v>
      </c>
      <c r="L4604">
        <v>-8.1649999999999991</v>
      </c>
      <c r="M4604">
        <v>-7.51</v>
      </c>
      <c r="P4604" s="54"/>
    </row>
    <row r="4605" spans="1:16" x14ac:dyDescent="0.2">
      <c r="A4605" s="50">
        <v>41001</v>
      </c>
      <c r="B4605">
        <f t="shared" si="213"/>
        <v>2012</v>
      </c>
      <c r="C4605" s="51">
        <f t="shared" si="214"/>
        <v>4</v>
      </c>
      <c r="D4605" s="51">
        <f t="shared" si="215"/>
        <v>2</v>
      </c>
      <c r="E4605" s="52">
        <v>0.375</v>
      </c>
      <c r="G4605">
        <v>-7.8040000000000003</v>
      </c>
      <c r="H4605">
        <v>-8.6300000000000008</v>
      </c>
      <c r="I4605">
        <v>-8.7639999999999993</v>
      </c>
      <c r="J4605">
        <v>-8.5630000000000006</v>
      </c>
      <c r="K4605">
        <v>-8.4629999999999992</v>
      </c>
      <c r="L4605">
        <v>-8.1319999999999997</v>
      </c>
      <c r="M4605">
        <v>-7.4779999999999998</v>
      </c>
      <c r="P4605" s="54"/>
    </row>
    <row r="4606" spans="1:16" x14ac:dyDescent="0.2">
      <c r="A4606" s="50">
        <v>41001</v>
      </c>
      <c r="B4606">
        <f t="shared" si="213"/>
        <v>2012</v>
      </c>
      <c r="C4606" s="51">
        <f t="shared" si="214"/>
        <v>4</v>
      </c>
      <c r="D4606" s="51">
        <f t="shared" si="215"/>
        <v>2</v>
      </c>
      <c r="E4606" s="52">
        <v>0.5</v>
      </c>
      <c r="G4606">
        <v>-7.5750000000000002</v>
      </c>
      <c r="H4606">
        <v>-8.5299999999999994</v>
      </c>
      <c r="I4606">
        <v>-8.73</v>
      </c>
      <c r="J4606">
        <v>-8.5299999999999994</v>
      </c>
      <c r="K4606">
        <v>-8.3970000000000002</v>
      </c>
      <c r="L4606">
        <v>-8.0990000000000002</v>
      </c>
      <c r="M4606">
        <v>-7.4450000000000003</v>
      </c>
      <c r="P4606" s="54"/>
    </row>
    <row r="4607" spans="1:16" x14ac:dyDescent="0.2">
      <c r="A4607" s="50">
        <v>41001</v>
      </c>
      <c r="B4607">
        <f t="shared" si="213"/>
        <v>2012</v>
      </c>
      <c r="C4607" s="51">
        <f t="shared" si="214"/>
        <v>4</v>
      </c>
      <c r="D4607" s="51">
        <f t="shared" si="215"/>
        <v>2</v>
      </c>
      <c r="E4607" s="52">
        <v>0.625</v>
      </c>
      <c r="G4607">
        <v>-7.1219999999999999</v>
      </c>
      <c r="H4607">
        <v>-8.43</v>
      </c>
      <c r="I4607">
        <v>-8.6630000000000003</v>
      </c>
      <c r="J4607">
        <v>-8.5299999999999994</v>
      </c>
      <c r="K4607">
        <v>-8.3640000000000008</v>
      </c>
      <c r="L4607">
        <v>-8.0660000000000007</v>
      </c>
      <c r="M4607">
        <v>-7.4450000000000003</v>
      </c>
      <c r="P4607" s="54"/>
    </row>
    <row r="4608" spans="1:16" x14ac:dyDescent="0.2">
      <c r="A4608" s="50">
        <v>41001</v>
      </c>
      <c r="B4608">
        <f t="shared" si="213"/>
        <v>2012</v>
      </c>
      <c r="C4608" s="51">
        <f t="shared" si="214"/>
        <v>4</v>
      </c>
      <c r="D4608" s="51">
        <f t="shared" si="215"/>
        <v>2</v>
      </c>
      <c r="E4608" s="52">
        <v>0.75</v>
      </c>
      <c r="G4608">
        <v>-6.5469999999999997</v>
      </c>
      <c r="H4608">
        <v>-8.2970000000000006</v>
      </c>
      <c r="I4608">
        <v>-8.6300000000000008</v>
      </c>
      <c r="J4608">
        <v>-8.4969999999999999</v>
      </c>
      <c r="K4608">
        <v>-8.3640000000000008</v>
      </c>
      <c r="L4608">
        <v>-8.0660000000000007</v>
      </c>
      <c r="M4608">
        <v>-7.4130000000000003</v>
      </c>
      <c r="P4608" s="54"/>
    </row>
    <row r="4609" spans="1:16" x14ac:dyDescent="0.2">
      <c r="A4609" s="50">
        <v>41001</v>
      </c>
      <c r="B4609">
        <f t="shared" si="213"/>
        <v>2012</v>
      </c>
      <c r="C4609" s="51">
        <f t="shared" si="214"/>
        <v>4</v>
      </c>
      <c r="D4609" s="51">
        <f t="shared" si="215"/>
        <v>2</v>
      </c>
      <c r="E4609" s="52">
        <v>0.875</v>
      </c>
      <c r="G4609">
        <v>-5.76</v>
      </c>
      <c r="H4609">
        <v>-8.0660000000000007</v>
      </c>
      <c r="I4609">
        <v>-8.5630000000000006</v>
      </c>
      <c r="J4609">
        <v>-8.4629999999999992</v>
      </c>
      <c r="K4609">
        <v>-8.3640000000000008</v>
      </c>
      <c r="L4609">
        <v>-8.0329999999999995</v>
      </c>
      <c r="M4609">
        <v>-7.4130000000000003</v>
      </c>
      <c r="P4609" s="54"/>
    </row>
    <row r="4610" spans="1:16" x14ac:dyDescent="0.2">
      <c r="A4610" s="50">
        <v>41002</v>
      </c>
      <c r="B4610">
        <f t="shared" ref="B4610:B4673" si="216">YEAR(A4610)</f>
        <v>2012</v>
      </c>
      <c r="C4610" s="51">
        <f t="shared" ref="C4610:C4673" si="217">MONTH(A4610)</f>
        <v>4</v>
      </c>
      <c r="D4610" s="51">
        <f t="shared" ref="D4610:D4673" si="218">DAY(A4610)</f>
        <v>3</v>
      </c>
      <c r="E4610" s="52">
        <v>0</v>
      </c>
      <c r="G4610">
        <v>-5.1719999999999997</v>
      </c>
      <c r="H4610">
        <v>-7.8040000000000003</v>
      </c>
      <c r="I4610">
        <v>-8.4969999999999999</v>
      </c>
      <c r="J4610">
        <v>-8.43</v>
      </c>
      <c r="K4610">
        <v>-8.3309999999999995</v>
      </c>
      <c r="L4610">
        <v>-8.0329999999999995</v>
      </c>
      <c r="M4610">
        <v>-7.4130000000000003</v>
      </c>
      <c r="P4610" s="54"/>
    </row>
    <row r="4611" spans="1:16" x14ac:dyDescent="0.2">
      <c r="A4611" s="50">
        <v>41002</v>
      </c>
      <c r="B4611">
        <f t="shared" si="216"/>
        <v>2012</v>
      </c>
      <c r="C4611" s="51">
        <f t="shared" si="217"/>
        <v>4</v>
      </c>
      <c r="D4611" s="51">
        <f t="shared" si="218"/>
        <v>3</v>
      </c>
      <c r="E4611" s="52">
        <v>0.125</v>
      </c>
      <c r="G4611">
        <v>-4.7729999999999997</v>
      </c>
      <c r="H4611">
        <v>-7.5430000000000001</v>
      </c>
      <c r="I4611">
        <v>-8.3970000000000002</v>
      </c>
      <c r="J4611">
        <v>-8.3970000000000002</v>
      </c>
      <c r="K4611">
        <v>-8.3309999999999995</v>
      </c>
      <c r="L4611">
        <v>-8.0329999999999995</v>
      </c>
      <c r="M4611">
        <v>-7.4130000000000003</v>
      </c>
      <c r="P4611" s="54"/>
    </row>
    <row r="4612" spans="1:16" x14ac:dyDescent="0.2">
      <c r="A4612" s="50">
        <v>41002</v>
      </c>
      <c r="B4612">
        <f t="shared" si="216"/>
        <v>2012</v>
      </c>
      <c r="C4612" s="51">
        <f t="shared" si="217"/>
        <v>4</v>
      </c>
      <c r="D4612" s="51">
        <f t="shared" si="218"/>
        <v>3</v>
      </c>
      <c r="E4612" s="52">
        <v>0.25</v>
      </c>
      <c r="G4612">
        <v>-4.4989999999999997</v>
      </c>
      <c r="H4612">
        <v>-7.2839999999999998</v>
      </c>
      <c r="I4612">
        <v>-8.2970000000000006</v>
      </c>
      <c r="J4612">
        <v>-8.3640000000000008</v>
      </c>
      <c r="K4612">
        <v>-8.2970000000000006</v>
      </c>
      <c r="L4612">
        <v>-8</v>
      </c>
      <c r="M4612">
        <v>-7.3810000000000002</v>
      </c>
      <c r="P4612" s="54"/>
    </row>
    <row r="4613" spans="1:16" x14ac:dyDescent="0.2">
      <c r="A4613" s="50">
        <v>41002</v>
      </c>
      <c r="B4613">
        <f t="shared" si="216"/>
        <v>2012</v>
      </c>
      <c r="C4613" s="51">
        <f t="shared" si="217"/>
        <v>4</v>
      </c>
      <c r="D4613" s="51">
        <f t="shared" si="218"/>
        <v>3</v>
      </c>
      <c r="E4613" s="52">
        <v>0.375</v>
      </c>
      <c r="G4613">
        <v>-4.3179999999999996</v>
      </c>
      <c r="H4613">
        <v>-7.0579999999999998</v>
      </c>
      <c r="I4613">
        <v>-8.1649999999999991</v>
      </c>
      <c r="J4613">
        <v>-8.2970000000000006</v>
      </c>
      <c r="K4613">
        <v>-8.2639999999999993</v>
      </c>
      <c r="L4613">
        <v>-8</v>
      </c>
      <c r="M4613">
        <v>-7.4130000000000003</v>
      </c>
      <c r="P4613" s="54"/>
    </row>
    <row r="4614" spans="1:16" x14ac:dyDescent="0.2">
      <c r="A4614" s="50">
        <v>41002</v>
      </c>
      <c r="B4614">
        <f t="shared" si="216"/>
        <v>2012</v>
      </c>
      <c r="C4614" s="51">
        <f t="shared" si="217"/>
        <v>4</v>
      </c>
      <c r="D4614" s="51">
        <f t="shared" si="218"/>
        <v>3</v>
      </c>
      <c r="E4614" s="52">
        <v>0.5</v>
      </c>
      <c r="G4614">
        <v>-4.0759999999999996</v>
      </c>
      <c r="H4614">
        <v>-6.8339999999999996</v>
      </c>
      <c r="I4614">
        <v>-8.0329999999999995</v>
      </c>
      <c r="J4614">
        <v>-8.2639999999999993</v>
      </c>
      <c r="K4614">
        <v>-8.2309999999999999</v>
      </c>
      <c r="L4614">
        <v>-8</v>
      </c>
      <c r="M4614">
        <v>-7.3810000000000002</v>
      </c>
      <c r="P4614" s="54"/>
    </row>
    <row r="4615" spans="1:16" x14ac:dyDescent="0.2">
      <c r="A4615" s="50">
        <v>41002</v>
      </c>
      <c r="B4615">
        <f t="shared" si="216"/>
        <v>2012</v>
      </c>
      <c r="C4615" s="51">
        <f t="shared" si="217"/>
        <v>4</v>
      </c>
      <c r="D4615" s="51">
        <f t="shared" si="218"/>
        <v>3</v>
      </c>
      <c r="E4615" s="52">
        <v>0.625</v>
      </c>
      <c r="G4615">
        <v>-3.8069999999999999</v>
      </c>
      <c r="H4615">
        <v>-6.6420000000000003</v>
      </c>
      <c r="I4615">
        <v>-7.9020000000000001</v>
      </c>
      <c r="J4615">
        <v>-8.1980000000000004</v>
      </c>
      <c r="K4615">
        <v>-8.2309999999999999</v>
      </c>
      <c r="L4615">
        <v>-7.968</v>
      </c>
      <c r="M4615">
        <v>-7.3810000000000002</v>
      </c>
      <c r="P4615" s="54"/>
    </row>
    <row r="4616" spans="1:16" x14ac:dyDescent="0.2">
      <c r="A4616" s="50">
        <v>41002</v>
      </c>
      <c r="B4616">
        <f t="shared" si="216"/>
        <v>2012</v>
      </c>
      <c r="C4616" s="51">
        <f t="shared" si="217"/>
        <v>4</v>
      </c>
      <c r="D4616" s="51">
        <f t="shared" si="218"/>
        <v>3</v>
      </c>
      <c r="E4616" s="52">
        <v>0.75</v>
      </c>
      <c r="G4616">
        <v>-3.5979999999999999</v>
      </c>
      <c r="H4616">
        <v>-6.452</v>
      </c>
      <c r="I4616">
        <v>-7.8040000000000003</v>
      </c>
      <c r="J4616">
        <v>-8.0990000000000002</v>
      </c>
      <c r="K4616">
        <v>-8.1649999999999991</v>
      </c>
      <c r="L4616">
        <v>-7.968</v>
      </c>
      <c r="M4616">
        <v>-7.3810000000000002</v>
      </c>
      <c r="P4616" s="54"/>
    </row>
    <row r="4617" spans="1:16" x14ac:dyDescent="0.2">
      <c r="A4617" s="50">
        <v>41002</v>
      </c>
      <c r="B4617">
        <f t="shared" si="216"/>
        <v>2012</v>
      </c>
      <c r="C4617" s="51">
        <f t="shared" si="217"/>
        <v>4</v>
      </c>
      <c r="D4617" s="51">
        <f t="shared" si="218"/>
        <v>3</v>
      </c>
      <c r="E4617" s="52">
        <v>0.875</v>
      </c>
      <c r="G4617">
        <v>-3.4489999999999998</v>
      </c>
      <c r="H4617">
        <v>-6.2619999999999996</v>
      </c>
      <c r="I4617">
        <v>-7.673</v>
      </c>
      <c r="J4617">
        <v>-8.0329999999999995</v>
      </c>
      <c r="K4617">
        <v>-8.1319999999999997</v>
      </c>
      <c r="L4617">
        <v>-7.9349999999999996</v>
      </c>
      <c r="M4617">
        <v>-7.3810000000000002</v>
      </c>
      <c r="P4617" s="54"/>
    </row>
    <row r="4618" spans="1:16" x14ac:dyDescent="0.2">
      <c r="A4618" s="50">
        <v>41003</v>
      </c>
      <c r="B4618">
        <f t="shared" si="216"/>
        <v>2012</v>
      </c>
      <c r="C4618" s="51">
        <f t="shared" si="217"/>
        <v>4</v>
      </c>
      <c r="D4618" s="51">
        <f t="shared" si="218"/>
        <v>4</v>
      </c>
      <c r="E4618" s="52">
        <v>0</v>
      </c>
      <c r="G4618">
        <v>-3.3010000000000002</v>
      </c>
      <c r="H4618">
        <v>-6.1050000000000004</v>
      </c>
      <c r="I4618">
        <v>-7.5750000000000002</v>
      </c>
      <c r="J4618">
        <v>-7.968</v>
      </c>
      <c r="K4618">
        <v>-8.0990000000000002</v>
      </c>
      <c r="L4618">
        <v>-7.9020000000000001</v>
      </c>
      <c r="M4618">
        <v>-7.3479999999999999</v>
      </c>
      <c r="P4618" s="54"/>
    </row>
    <row r="4619" spans="1:16" x14ac:dyDescent="0.2">
      <c r="A4619" s="50">
        <v>41003</v>
      </c>
      <c r="B4619">
        <f t="shared" si="216"/>
        <v>2012</v>
      </c>
      <c r="C4619" s="51">
        <f t="shared" si="217"/>
        <v>4</v>
      </c>
      <c r="D4619" s="51">
        <f t="shared" si="218"/>
        <v>4</v>
      </c>
      <c r="E4619" s="52">
        <v>0.125</v>
      </c>
      <c r="G4619">
        <v>-3.1829999999999998</v>
      </c>
      <c r="H4619">
        <v>-5.9480000000000004</v>
      </c>
      <c r="I4619">
        <v>-7.4450000000000003</v>
      </c>
      <c r="J4619">
        <v>-7.9020000000000001</v>
      </c>
      <c r="K4619">
        <v>-8.0660000000000007</v>
      </c>
      <c r="L4619">
        <v>-7.9020000000000001</v>
      </c>
      <c r="M4619">
        <v>-7.3479999999999999</v>
      </c>
      <c r="P4619" s="54"/>
    </row>
    <row r="4620" spans="1:16" x14ac:dyDescent="0.2">
      <c r="A4620" s="50">
        <v>41003</v>
      </c>
      <c r="B4620">
        <f t="shared" si="216"/>
        <v>2012</v>
      </c>
      <c r="C4620" s="51">
        <f t="shared" si="217"/>
        <v>4</v>
      </c>
      <c r="D4620" s="51">
        <f t="shared" si="218"/>
        <v>4</v>
      </c>
      <c r="E4620" s="52">
        <v>0.25</v>
      </c>
      <c r="G4620">
        <v>-3.1240000000000001</v>
      </c>
      <c r="H4620">
        <v>-5.7910000000000004</v>
      </c>
      <c r="I4620">
        <v>-7.3159999999999998</v>
      </c>
      <c r="J4620">
        <v>-7.8360000000000003</v>
      </c>
      <c r="K4620">
        <v>-8.0329999999999995</v>
      </c>
      <c r="L4620">
        <v>-7.8689999999999998</v>
      </c>
      <c r="M4620">
        <v>-7.3479999999999999</v>
      </c>
      <c r="P4620" s="54"/>
    </row>
    <row r="4621" spans="1:16" x14ac:dyDescent="0.2">
      <c r="A4621" s="50">
        <v>41003</v>
      </c>
      <c r="B4621">
        <f t="shared" si="216"/>
        <v>2012</v>
      </c>
      <c r="C4621" s="51">
        <f t="shared" si="217"/>
        <v>4</v>
      </c>
      <c r="D4621" s="51">
        <f t="shared" si="218"/>
        <v>4</v>
      </c>
      <c r="E4621" s="52">
        <v>0.375</v>
      </c>
      <c r="G4621">
        <v>-3.0649999999999999</v>
      </c>
      <c r="H4621">
        <v>-5.6669999999999998</v>
      </c>
      <c r="I4621">
        <v>-7.2190000000000003</v>
      </c>
      <c r="J4621">
        <v>-7.7380000000000004</v>
      </c>
      <c r="K4621">
        <v>-7.968</v>
      </c>
      <c r="L4621">
        <v>-7.8360000000000003</v>
      </c>
      <c r="M4621">
        <v>-7.3159999999999998</v>
      </c>
      <c r="P4621" s="54"/>
    </row>
    <row r="4622" spans="1:16" x14ac:dyDescent="0.2">
      <c r="A4622" s="50">
        <v>41003</v>
      </c>
      <c r="B4622">
        <f t="shared" si="216"/>
        <v>2012</v>
      </c>
      <c r="C4622" s="51">
        <f t="shared" si="217"/>
        <v>4</v>
      </c>
      <c r="D4622" s="51">
        <f t="shared" si="218"/>
        <v>4</v>
      </c>
      <c r="E4622" s="52">
        <v>0.5</v>
      </c>
      <c r="G4622">
        <v>-3.0649999999999999</v>
      </c>
      <c r="H4622">
        <v>-5.5419999999999998</v>
      </c>
      <c r="I4622">
        <v>-7.1219999999999999</v>
      </c>
      <c r="J4622">
        <v>-7.673</v>
      </c>
      <c r="K4622">
        <v>-7.9349999999999996</v>
      </c>
      <c r="L4622">
        <v>-7.8360000000000003</v>
      </c>
      <c r="M4622">
        <v>-7.3159999999999998</v>
      </c>
      <c r="P4622" s="54"/>
    </row>
    <row r="4623" spans="1:16" x14ac:dyDescent="0.2">
      <c r="A4623" s="50">
        <v>41003</v>
      </c>
      <c r="B4623">
        <f t="shared" si="216"/>
        <v>2012</v>
      </c>
      <c r="C4623" s="51">
        <f t="shared" si="217"/>
        <v>4</v>
      </c>
      <c r="D4623" s="51">
        <f t="shared" si="218"/>
        <v>4</v>
      </c>
      <c r="E4623" s="52">
        <v>0.625</v>
      </c>
      <c r="G4623">
        <v>-3.0059999999999998</v>
      </c>
      <c r="H4623">
        <v>-5.4489999999999998</v>
      </c>
      <c r="I4623">
        <v>-6.9939999999999998</v>
      </c>
      <c r="J4623">
        <v>-7.6079999999999997</v>
      </c>
      <c r="K4623">
        <v>-7.8689999999999998</v>
      </c>
      <c r="L4623">
        <v>-7.7709999999999999</v>
      </c>
      <c r="M4623">
        <v>-7.3159999999999998</v>
      </c>
      <c r="P4623" s="54"/>
    </row>
    <row r="4624" spans="1:16" x14ac:dyDescent="0.2">
      <c r="A4624" s="50">
        <v>41003</v>
      </c>
      <c r="B4624">
        <f t="shared" si="216"/>
        <v>2012</v>
      </c>
      <c r="C4624" s="51">
        <f t="shared" si="217"/>
        <v>4</v>
      </c>
      <c r="D4624" s="51">
        <f t="shared" si="218"/>
        <v>4</v>
      </c>
      <c r="E4624" s="52">
        <v>0.75</v>
      </c>
      <c r="G4624">
        <v>-2.9470000000000001</v>
      </c>
      <c r="H4624">
        <v>-5.3570000000000002</v>
      </c>
      <c r="I4624">
        <v>-6.8979999999999997</v>
      </c>
      <c r="J4624">
        <v>-7.5430000000000001</v>
      </c>
      <c r="K4624">
        <v>-7.8360000000000003</v>
      </c>
      <c r="L4624">
        <v>-7.7709999999999999</v>
      </c>
      <c r="M4624">
        <v>-7.3159999999999998</v>
      </c>
      <c r="P4624" s="54"/>
    </row>
    <row r="4625" spans="1:16" x14ac:dyDescent="0.2">
      <c r="A4625" s="50">
        <v>41003</v>
      </c>
      <c r="B4625">
        <f t="shared" si="216"/>
        <v>2012</v>
      </c>
      <c r="C4625" s="51">
        <f t="shared" si="217"/>
        <v>4</v>
      </c>
      <c r="D4625" s="51">
        <f t="shared" si="218"/>
        <v>4</v>
      </c>
      <c r="E4625" s="52">
        <v>0.875</v>
      </c>
      <c r="G4625">
        <v>-2.83</v>
      </c>
      <c r="H4625">
        <v>-5.2640000000000002</v>
      </c>
      <c r="I4625">
        <v>-6.8339999999999996</v>
      </c>
      <c r="J4625">
        <v>-7.4450000000000003</v>
      </c>
      <c r="K4625">
        <v>-7.8040000000000003</v>
      </c>
      <c r="L4625">
        <v>-7.7380000000000004</v>
      </c>
      <c r="M4625">
        <v>-7.2839999999999998</v>
      </c>
      <c r="P4625" s="54"/>
    </row>
    <row r="4626" spans="1:16" x14ac:dyDescent="0.2">
      <c r="A4626" s="50">
        <v>41004</v>
      </c>
      <c r="B4626">
        <f t="shared" si="216"/>
        <v>2012</v>
      </c>
      <c r="C4626" s="51">
        <f t="shared" si="217"/>
        <v>4</v>
      </c>
      <c r="D4626" s="51">
        <f t="shared" si="218"/>
        <v>5</v>
      </c>
      <c r="E4626" s="52">
        <v>0</v>
      </c>
      <c r="G4626">
        <v>-2.7709999999999999</v>
      </c>
      <c r="H4626">
        <v>-5.141</v>
      </c>
      <c r="I4626">
        <v>-6.7060000000000004</v>
      </c>
      <c r="J4626">
        <v>-7.3810000000000002</v>
      </c>
      <c r="K4626">
        <v>-7.7380000000000004</v>
      </c>
      <c r="L4626">
        <v>-7.7060000000000004</v>
      </c>
      <c r="M4626">
        <v>-7.2839999999999998</v>
      </c>
      <c r="P4626" s="54"/>
    </row>
    <row r="4627" spans="1:16" x14ac:dyDescent="0.2">
      <c r="A4627" s="50">
        <v>41004</v>
      </c>
      <c r="B4627">
        <f t="shared" si="216"/>
        <v>2012</v>
      </c>
      <c r="C4627" s="51">
        <f t="shared" si="217"/>
        <v>4</v>
      </c>
      <c r="D4627" s="51">
        <f t="shared" si="218"/>
        <v>5</v>
      </c>
      <c r="E4627" s="52">
        <v>0.125</v>
      </c>
      <c r="G4627">
        <v>-2.7120000000000002</v>
      </c>
      <c r="H4627">
        <v>-5.0789999999999997</v>
      </c>
      <c r="I4627">
        <v>-6.6420000000000003</v>
      </c>
      <c r="J4627">
        <v>-7.3159999999999998</v>
      </c>
      <c r="K4627">
        <v>-7.7060000000000004</v>
      </c>
      <c r="L4627">
        <v>-7.673</v>
      </c>
      <c r="M4627">
        <v>-7.2510000000000003</v>
      </c>
      <c r="P4627" s="54"/>
    </row>
    <row r="4628" spans="1:16" x14ac:dyDescent="0.2">
      <c r="A4628" s="50">
        <v>41004</v>
      </c>
      <c r="B4628">
        <f t="shared" si="216"/>
        <v>2012</v>
      </c>
      <c r="C4628" s="51">
        <f t="shared" si="217"/>
        <v>4</v>
      </c>
      <c r="D4628" s="51">
        <f t="shared" si="218"/>
        <v>5</v>
      </c>
      <c r="E4628" s="52">
        <v>0.25</v>
      </c>
      <c r="G4628">
        <v>-2.6539999999999999</v>
      </c>
      <c r="H4628">
        <v>-4.9569999999999999</v>
      </c>
      <c r="I4628">
        <v>-6.5469999999999997</v>
      </c>
      <c r="J4628">
        <v>-7.2510000000000003</v>
      </c>
      <c r="K4628">
        <v>-7.64</v>
      </c>
      <c r="L4628">
        <v>-7.64</v>
      </c>
      <c r="M4628">
        <v>-7.2510000000000003</v>
      </c>
      <c r="P4628" s="54"/>
    </row>
    <row r="4629" spans="1:16" x14ac:dyDescent="0.2">
      <c r="A4629" s="50">
        <v>41004</v>
      </c>
      <c r="B4629">
        <f t="shared" si="216"/>
        <v>2012</v>
      </c>
      <c r="C4629" s="51">
        <f t="shared" si="217"/>
        <v>4</v>
      </c>
      <c r="D4629" s="51">
        <f t="shared" si="218"/>
        <v>5</v>
      </c>
      <c r="E4629" s="52">
        <v>0.375</v>
      </c>
      <c r="G4629">
        <v>-2.5960000000000001</v>
      </c>
      <c r="H4629">
        <v>-4.8949999999999996</v>
      </c>
      <c r="I4629">
        <v>-6.452</v>
      </c>
      <c r="J4629">
        <v>-7.1870000000000003</v>
      </c>
      <c r="K4629">
        <v>-7.6079999999999997</v>
      </c>
      <c r="L4629">
        <v>-7.6079999999999997</v>
      </c>
      <c r="M4629">
        <v>-7.2190000000000003</v>
      </c>
      <c r="P4629" s="54"/>
    </row>
    <row r="4630" spans="1:16" x14ac:dyDescent="0.2">
      <c r="A4630" s="50">
        <v>41004</v>
      </c>
      <c r="B4630">
        <f t="shared" si="216"/>
        <v>2012</v>
      </c>
      <c r="C4630" s="51">
        <f t="shared" si="217"/>
        <v>4</v>
      </c>
      <c r="D4630" s="51">
        <f t="shared" si="218"/>
        <v>5</v>
      </c>
      <c r="E4630" s="52">
        <v>0.5</v>
      </c>
      <c r="G4630">
        <v>-2.5369999999999999</v>
      </c>
      <c r="H4630">
        <v>-4.8040000000000003</v>
      </c>
      <c r="I4630">
        <v>-6.3879999999999999</v>
      </c>
      <c r="J4630">
        <v>-7.09</v>
      </c>
      <c r="K4630">
        <v>-7.5430000000000001</v>
      </c>
      <c r="L4630">
        <v>-7.5750000000000002</v>
      </c>
      <c r="M4630">
        <v>-7.2190000000000003</v>
      </c>
      <c r="P4630" s="54"/>
    </row>
    <row r="4631" spans="1:16" x14ac:dyDescent="0.2">
      <c r="A4631" s="50">
        <v>41004</v>
      </c>
      <c r="B4631">
        <f t="shared" si="216"/>
        <v>2012</v>
      </c>
      <c r="C4631" s="51">
        <f t="shared" si="217"/>
        <v>4</v>
      </c>
      <c r="D4631" s="51">
        <f t="shared" si="218"/>
        <v>5</v>
      </c>
      <c r="E4631" s="52">
        <v>0.625</v>
      </c>
      <c r="G4631">
        <v>-2.4790000000000001</v>
      </c>
      <c r="H4631">
        <v>-4.7119999999999997</v>
      </c>
      <c r="I4631">
        <v>-6.2939999999999996</v>
      </c>
      <c r="J4631">
        <v>-7.0259999999999998</v>
      </c>
      <c r="K4631">
        <v>-7.4779999999999998</v>
      </c>
      <c r="L4631">
        <v>-7.5430000000000001</v>
      </c>
      <c r="M4631">
        <v>-7.1870000000000003</v>
      </c>
      <c r="P4631" s="54"/>
    </row>
    <row r="4632" spans="1:16" x14ac:dyDescent="0.2">
      <c r="A4632" s="50">
        <v>41004</v>
      </c>
      <c r="B4632">
        <f t="shared" si="216"/>
        <v>2012</v>
      </c>
      <c r="C4632" s="51">
        <f t="shared" si="217"/>
        <v>4</v>
      </c>
      <c r="D4632" s="51">
        <f t="shared" si="218"/>
        <v>5</v>
      </c>
      <c r="E4632" s="52">
        <v>0.75</v>
      </c>
      <c r="G4632">
        <v>-2.4209999999999998</v>
      </c>
      <c r="H4632">
        <v>-4.6509999999999998</v>
      </c>
      <c r="I4632">
        <v>-6.2309999999999999</v>
      </c>
      <c r="J4632">
        <v>-6.9619999999999997</v>
      </c>
      <c r="K4632">
        <v>-7.4450000000000003</v>
      </c>
      <c r="L4632">
        <v>-7.4779999999999998</v>
      </c>
      <c r="M4632">
        <v>-7.1870000000000003</v>
      </c>
      <c r="P4632" s="54"/>
    </row>
    <row r="4633" spans="1:16" x14ac:dyDescent="0.2">
      <c r="A4633" s="50">
        <v>41004</v>
      </c>
      <c r="B4633">
        <f t="shared" si="216"/>
        <v>2012</v>
      </c>
      <c r="C4633" s="51">
        <f t="shared" si="217"/>
        <v>4</v>
      </c>
      <c r="D4633" s="51">
        <f t="shared" si="218"/>
        <v>5</v>
      </c>
      <c r="E4633" s="52">
        <v>0.875</v>
      </c>
      <c r="G4633">
        <v>-2.363</v>
      </c>
      <c r="H4633">
        <v>-4.5599999999999996</v>
      </c>
      <c r="I4633">
        <v>-6.1680000000000001</v>
      </c>
      <c r="J4633">
        <v>-6.8979999999999997</v>
      </c>
      <c r="K4633">
        <v>-7.3810000000000002</v>
      </c>
      <c r="L4633">
        <v>-7.4450000000000003</v>
      </c>
      <c r="M4633">
        <v>-7.1870000000000003</v>
      </c>
      <c r="P4633" s="54"/>
    </row>
    <row r="4634" spans="1:16" x14ac:dyDescent="0.2">
      <c r="A4634" s="50">
        <v>41005</v>
      </c>
      <c r="B4634">
        <f t="shared" si="216"/>
        <v>2012</v>
      </c>
      <c r="C4634" s="51">
        <f t="shared" si="217"/>
        <v>4</v>
      </c>
      <c r="D4634" s="51">
        <f t="shared" si="218"/>
        <v>6</v>
      </c>
      <c r="E4634" s="52">
        <v>0</v>
      </c>
      <c r="G4634">
        <v>-2.3050000000000002</v>
      </c>
      <c r="H4634">
        <v>-4.4989999999999997</v>
      </c>
      <c r="I4634">
        <v>-6.0730000000000004</v>
      </c>
      <c r="J4634">
        <v>-6.8339999999999996</v>
      </c>
      <c r="K4634">
        <v>-7.3479999999999999</v>
      </c>
      <c r="L4634">
        <v>-7.4130000000000003</v>
      </c>
      <c r="M4634">
        <v>-7.1550000000000002</v>
      </c>
      <c r="P4634" s="54"/>
    </row>
    <row r="4635" spans="1:16" x14ac:dyDescent="0.2">
      <c r="A4635" s="50">
        <v>41005</v>
      </c>
      <c r="B4635">
        <f t="shared" si="216"/>
        <v>2012</v>
      </c>
      <c r="C4635" s="51">
        <f t="shared" si="217"/>
        <v>4</v>
      </c>
      <c r="D4635" s="51">
        <f t="shared" si="218"/>
        <v>6</v>
      </c>
      <c r="E4635" s="52">
        <v>0.125</v>
      </c>
      <c r="G4635">
        <v>-2.2759999999999998</v>
      </c>
      <c r="H4635">
        <v>-4.4390000000000001</v>
      </c>
      <c r="I4635">
        <v>-5.9790000000000001</v>
      </c>
      <c r="J4635">
        <v>-6.77</v>
      </c>
      <c r="K4635">
        <v>-7.2839999999999998</v>
      </c>
      <c r="L4635">
        <v>-7.3810000000000002</v>
      </c>
      <c r="M4635">
        <v>-7.1219999999999999</v>
      </c>
      <c r="P4635" s="54"/>
    </row>
    <row r="4636" spans="1:16" x14ac:dyDescent="0.2">
      <c r="A4636" s="50">
        <v>41005</v>
      </c>
      <c r="B4636">
        <f t="shared" si="216"/>
        <v>2012</v>
      </c>
      <c r="C4636" s="51">
        <f t="shared" si="217"/>
        <v>4</v>
      </c>
      <c r="D4636" s="51">
        <f t="shared" si="218"/>
        <v>6</v>
      </c>
      <c r="E4636" s="52">
        <v>0.25</v>
      </c>
      <c r="G4636">
        <v>-2.218</v>
      </c>
      <c r="H4636">
        <v>-4.3479999999999999</v>
      </c>
      <c r="I4636">
        <v>-5.9480000000000004</v>
      </c>
      <c r="J4636">
        <v>-6.7060000000000004</v>
      </c>
      <c r="K4636">
        <v>-7.2510000000000003</v>
      </c>
      <c r="L4636">
        <v>-7.3479999999999999</v>
      </c>
      <c r="M4636">
        <v>-7.1219999999999999</v>
      </c>
      <c r="P4636" s="54"/>
    </row>
    <row r="4637" spans="1:16" x14ac:dyDescent="0.2">
      <c r="A4637" s="50">
        <v>41005</v>
      </c>
      <c r="B4637">
        <f t="shared" si="216"/>
        <v>2012</v>
      </c>
      <c r="C4637" s="51">
        <f t="shared" si="217"/>
        <v>4</v>
      </c>
      <c r="D4637" s="51">
        <f t="shared" si="218"/>
        <v>6</v>
      </c>
      <c r="E4637" s="52">
        <v>0.375</v>
      </c>
      <c r="G4637">
        <v>-2.1890000000000001</v>
      </c>
      <c r="H4637">
        <v>-4.3179999999999996</v>
      </c>
      <c r="I4637">
        <v>-5.8540000000000001</v>
      </c>
      <c r="J4637">
        <v>-6.6420000000000003</v>
      </c>
      <c r="K4637">
        <v>-7.1870000000000003</v>
      </c>
      <c r="L4637">
        <v>-7.3159999999999998</v>
      </c>
      <c r="M4637">
        <v>-7.09</v>
      </c>
      <c r="P4637" s="54"/>
    </row>
    <row r="4638" spans="1:16" x14ac:dyDescent="0.2">
      <c r="A4638" s="50">
        <v>41005</v>
      </c>
      <c r="B4638">
        <f t="shared" si="216"/>
        <v>2012</v>
      </c>
      <c r="C4638" s="51">
        <f t="shared" si="217"/>
        <v>4</v>
      </c>
      <c r="D4638" s="51">
        <f t="shared" si="218"/>
        <v>6</v>
      </c>
      <c r="E4638" s="52">
        <v>0.5</v>
      </c>
      <c r="G4638">
        <v>-2.16</v>
      </c>
      <c r="H4638">
        <v>-4.2569999999999997</v>
      </c>
      <c r="I4638">
        <v>-5.7910000000000004</v>
      </c>
      <c r="J4638">
        <v>-6.5789999999999997</v>
      </c>
      <c r="K4638">
        <v>-7.1550000000000002</v>
      </c>
      <c r="L4638">
        <v>-7.2839999999999998</v>
      </c>
      <c r="M4638">
        <v>-7.09</v>
      </c>
      <c r="P4638" s="54"/>
    </row>
    <row r="4639" spans="1:16" x14ac:dyDescent="0.2">
      <c r="A4639" s="50">
        <v>41005</v>
      </c>
      <c r="B4639">
        <f t="shared" si="216"/>
        <v>2012</v>
      </c>
      <c r="C4639" s="51">
        <f t="shared" si="217"/>
        <v>4</v>
      </c>
      <c r="D4639" s="51">
        <f t="shared" si="218"/>
        <v>6</v>
      </c>
      <c r="E4639" s="52">
        <v>0.625</v>
      </c>
      <c r="G4639">
        <v>-2.1019999999999999</v>
      </c>
      <c r="H4639">
        <v>-4.1970000000000001</v>
      </c>
      <c r="I4639">
        <v>-5.7290000000000001</v>
      </c>
      <c r="J4639">
        <v>-6.5149999999999997</v>
      </c>
      <c r="K4639">
        <v>-7.09</v>
      </c>
      <c r="L4639">
        <v>-7.2190000000000003</v>
      </c>
      <c r="M4639">
        <v>-7.0579999999999998</v>
      </c>
      <c r="P4639" s="54"/>
    </row>
    <row r="4640" spans="1:16" x14ac:dyDescent="0.2">
      <c r="A4640" s="50">
        <v>41005</v>
      </c>
      <c r="B4640">
        <f t="shared" si="216"/>
        <v>2012</v>
      </c>
      <c r="C4640" s="51">
        <f t="shared" si="217"/>
        <v>4</v>
      </c>
      <c r="D4640" s="51">
        <f t="shared" si="218"/>
        <v>6</v>
      </c>
      <c r="E4640" s="52">
        <v>0.75</v>
      </c>
      <c r="G4640">
        <v>-2.044</v>
      </c>
      <c r="H4640">
        <v>-4.1369999999999996</v>
      </c>
      <c r="I4640">
        <v>-5.6669999999999998</v>
      </c>
      <c r="J4640">
        <v>-6.4829999999999997</v>
      </c>
      <c r="K4640">
        <v>-7.0259999999999998</v>
      </c>
      <c r="L4640">
        <v>-7.1870000000000003</v>
      </c>
      <c r="M4640">
        <v>-7.0259999999999998</v>
      </c>
      <c r="P4640" s="54"/>
    </row>
    <row r="4641" spans="1:16" x14ac:dyDescent="0.2">
      <c r="A4641" s="50">
        <v>41005</v>
      </c>
      <c r="B4641">
        <f t="shared" si="216"/>
        <v>2012</v>
      </c>
      <c r="C4641" s="51">
        <f t="shared" si="217"/>
        <v>4</v>
      </c>
      <c r="D4641" s="51">
        <f t="shared" si="218"/>
        <v>6</v>
      </c>
      <c r="E4641" s="52">
        <v>0.875</v>
      </c>
      <c r="G4641">
        <v>-2.0150000000000001</v>
      </c>
      <c r="H4641">
        <v>-4.0460000000000003</v>
      </c>
      <c r="I4641">
        <v>-5.6050000000000004</v>
      </c>
      <c r="J4641">
        <v>-6.42</v>
      </c>
      <c r="K4641">
        <v>-6.9939999999999998</v>
      </c>
      <c r="L4641">
        <v>-7.1550000000000002</v>
      </c>
      <c r="M4641">
        <v>-7.0259999999999998</v>
      </c>
      <c r="P4641" s="54"/>
    </row>
    <row r="4642" spans="1:16" x14ac:dyDescent="0.2">
      <c r="A4642" s="50">
        <v>41006</v>
      </c>
      <c r="B4642">
        <f t="shared" si="216"/>
        <v>2012</v>
      </c>
      <c r="C4642" s="51">
        <f t="shared" si="217"/>
        <v>4</v>
      </c>
      <c r="D4642" s="51">
        <f t="shared" si="218"/>
        <v>7</v>
      </c>
      <c r="E4642" s="52">
        <v>0</v>
      </c>
      <c r="G4642">
        <v>-1.958</v>
      </c>
      <c r="H4642">
        <v>-3.9860000000000002</v>
      </c>
      <c r="I4642">
        <v>-5.5419999999999998</v>
      </c>
      <c r="J4642">
        <v>-6.3570000000000002</v>
      </c>
      <c r="K4642">
        <v>-6.9619999999999997</v>
      </c>
      <c r="L4642">
        <v>-7.1219999999999999</v>
      </c>
      <c r="M4642">
        <v>-6.9939999999999998</v>
      </c>
      <c r="P4642" s="54"/>
    </row>
    <row r="4643" spans="1:16" x14ac:dyDescent="0.2">
      <c r="A4643" s="50">
        <v>41006</v>
      </c>
      <c r="B4643">
        <f t="shared" si="216"/>
        <v>2012</v>
      </c>
      <c r="C4643" s="51">
        <f t="shared" si="217"/>
        <v>4</v>
      </c>
      <c r="D4643" s="51">
        <f t="shared" si="218"/>
        <v>7</v>
      </c>
      <c r="E4643" s="52">
        <v>0.125</v>
      </c>
      <c r="G4643">
        <v>-1.929</v>
      </c>
      <c r="H4643">
        <v>-3.956</v>
      </c>
      <c r="I4643">
        <v>-5.5110000000000001</v>
      </c>
      <c r="J4643">
        <v>-6.2939999999999996</v>
      </c>
      <c r="K4643">
        <v>-6.8979999999999997</v>
      </c>
      <c r="L4643">
        <v>-7.0579999999999998</v>
      </c>
      <c r="M4643">
        <v>-6.9619999999999997</v>
      </c>
      <c r="P4643" s="54"/>
    </row>
    <row r="4644" spans="1:16" x14ac:dyDescent="0.2">
      <c r="A4644" s="50">
        <v>41006</v>
      </c>
      <c r="B4644">
        <f t="shared" si="216"/>
        <v>2012</v>
      </c>
      <c r="C4644" s="51">
        <f t="shared" si="217"/>
        <v>4</v>
      </c>
      <c r="D4644" s="51">
        <f t="shared" si="218"/>
        <v>7</v>
      </c>
      <c r="E4644" s="52">
        <v>0.25</v>
      </c>
      <c r="G4644">
        <v>-1.929</v>
      </c>
      <c r="H4644">
        <v>-3.8959999999999999</v>
      </c>
      <c r="I4644">
        <v>-5.4489999999999998</v>
      </c>
      <c r="J4644">
        <v>-6.2619999999999996</v>
      </c>
      <c r="K4644">
        <v>-6.8659999999999997</v>
      </c>
      <c r="L4644">
        <v>-7.0259999999999998</v>
      </c>
      <c r="M4644">
        <v>-6.9619999999999997</v>
      </c>
      <c r="P4644" s="54"/>
    </row>
    <row r="4645" spans="1:16" x14ac:dyDescent="0.2">
      <c r="A4645" s="50">
        <v>41006</v>
      </c>
      <c r="B4645">
        <f t="shared" si="216"/>
        <v>2012</v>
      </c>
      <c r="C4645" s="51">
        <f t="shared" si="217"/>
        <v>4</v>
      </c>
      <c r="D4645" s="51">
        <f t="shared" si="218"/>
        <v>7</v>
      </c>
      <c r="E4645" s="52">
        <v>0.375</v>
      </c>
      <c r="G4645">
        <v>-1.929</v>
      </c>
      <c r="H4645">
        <v>-3.8359999999999999</v>
      </c>
      <c r="I4645">
        <v>-5.3879999999999999</v>
      </c>
      <c r="J4645">
        <v>-6.1989999999999998</v>
      </c>
      <c r="K4645">
        <v>-6.8019999999999996</v>
      </c>
      <c r="L4645">
        <v>-6.9939999999999998</v>
      </c>
      <c r="M4645">
        <v>-6.93</v>
      </c>
      <c r="P4645" s="54"/>
    </row>
    <row r="4646" spans="1:16" x14ac:dyDescent="0.2">
      <c r="A4646" s="50">
        <v>41006</v>
      </c>
      <c r="B4646">
        <f t="shared" si="216"/>
        <v>2012</v>
      </c>
      <c r="C4646" s="51">
        <f t="shared" si="217"/>
        <v>4</v>
      </c>
      <c r="D4646" s="51">
        <f t="shared" si="218"/>
        <v>7</v>
      </c>
      <c r="E4646" s="52">
        <v>0.5</v>
      </c>
      <c r="G4646">
        <v>-1.9</v>
      </c>
      <c r="H4646">
        <v>-3.8069999999999999</v>
      </c>
      <c r="I4646">
        <v>-5.3259999999999996</v>
      </c>
      <c r="J4646">
        <v>-6.1360000000000001</v>
      </c>
      <c r="K4646">
        <v>-6.77</v>
      </c>
      <c r="L4646">
        <v>-6.9619999999999997</v>
      </c>
      <c r="M4646">
        <v>-6.8979999999999997</v>
      </c>
      <c r="P4646" s="54"/>
    </row>
    <row r="4647" spans="1:16" x14ac:dyDescent="0.2">
      <c r="A4647" s="50">
        <v>41006</v>
      </c>
      <c r="B4647">
        <f t="shared" si="216"/>
        <v>2012</v>
      </c>
      <c r="C4647" s="51">
        <f t="shared" si="217"/>
        <v>4</v>
      </c>
      <c r="D4647" s="51">
        <f t="shared" si="218"/>
        <v>7</v>
      </c>
      <c r="E4647" s="52">
        <v>0.625</v>
      </c>
      <c r="G4647">
        <v>-1.871</v>
      </c>
      <c r="H4647">
        <v>-3.7469999999999999</v>
      </c>
      <c r="I4647">
        <v>-5.2640000000000002</v>
      </c>
      <c r="J4647">
        <v>-6.1050000000000004</v>
      </c>
      <c r="K4647">
        <v>-6.7060000000000004</v>
      </c>
      <c r="L4647">
        <v>-6.93</v>
      </c>
      <c r="M4647">
        <v>-6.8979999999999997</v>
      </c>
      <c r="P4647" s="54"/>
    </row>
    <row r="4648" spans="1:16" x14ac:dyDescent="0.2">
      <c r="A4648" s="50">
        <v>41006</v>
      </c>
      <c r="B4648">
        <f t="shared" si="216"/>
        <v>2012</v>
      </c>
      <c r="C4648" s="51">
        <f t="shared" si="217"/>
        <v>4</v>
      </c>
      <c r="D4648" s="51">
        <f t="shared" si="218"/>
        <v>7</v>
      </c>
      <c r="E4648" s="52">
        <v>0.75</v>
      </c>
      <c r="G4648">
        <v>-1.8420000000000001</v>
      </c>
      <c r="H4648">
        <v>-3.7170000000000001</v>
      </c>
      <c r="I4648">
        <v>-5.202</v>
      </c>
      <c r="J4648">
        <v>-6.0419999999999998</v>
      </c>
      <c r="K4648">
        <v>-6.6740000000000004</v>
      </c>
      <c r="L4648">
        <v>-6.8659999999999997</v>
      </c>
      <c r="M4648">
        <v>-6.8659999999999997</v>
      </c>
      <c r="P4648" s="54"/>
    </row>
    <row r="4649" spans="1:16" x14ac:dyDescent="0.2">
      <c r="A4649" s="50">
        <v>41006</v>
      </c>
      <c r="B4649">
        <f t="shared" si="216"/>
        <v>2012</v>
      </c>
      <c r="C4649" s="51">
        <f t="shared" si="217"/>
        <v>4</v>
      </c>
      <c r="D4649" s="51">
        <f t="shared" si="218"/>
        <v>7</v>
      </c>
      <c r="E4649" s="52">
        <v>0.875</v>
      </c>
      <c r="G4649">
        <v>-1.8420000000000001</v>
      </c>
      <c r="H4649">
        <v>-3.657</v>
      </c>
      <c r="I4649">
        <v>-5.1719999999999997</v>
      </c>
      <c r="J4649">
        <v>-5.9790000000000001</v>
      </c>
      <c r="K4649">
        <v>-6.61</v>
      </c>
      <c r="L4649">
        <v>-6.8659999999999997</v>
      </c>
      <c r="M4649">
        <v>-6.8339999999999996</v>
      </c>
      <c r="P4649" s="54"/>
    </row>
    <row r="4650" spans="1:16" x14ac:dyDescent="0.2">
      <c r="A4650" s="50">
        <v>41007</v>
      </c>
      <c r="B4650">
        <f t="shared" si="216"/>
        <v>2012</v>
      </c>
      <c r="C4650" s="51">
        <f t="shared" si="217"/>
        <v>4</v>
      </c>
      <c r="D4650" s="51">
        <f t="shared" si="218"/>
        <v>8</v>
      </c>
      <c r="E4650" s="52">
        <v>0</v>
      </c>
      <c r="G4650">
        <v>-1.8140000000000001</v>
      </c>
      <c r="H4650">
        <v>-3.6269999999999998</v>
      </c>
      <c r="I4650">
        <v>-5.1100000000000003</v>
      </c>
      <c r="J4650">
        <v>-5.9480000000000004</v>
      </c>
      <c r="K4650">
        <v>-6.5789999999999997</v>
      </c>
      <c r="L4650">
        <v>-6.8019999999999996</v>
      </c>
      <c r="M4650">
        <v>-6.8339999999999996</v>
      </c>
      <c r="P4650" s="54"/>
    </row>
    <row r="4651" spans="1:16" x14ac:dyDescent="0.2">
      <c r="A4651" s="50">
        <v>41007</v>
      </c>
      <c r="B4651">
        <f t="shared" si="216"/>
        <v>2012</v>
      </c>
      <c r="C4651" s="51">
        <f t="shared" si="217"/>
        <v>4</v>
      </c>
      <c r="D4651" s="51">
        <f t="shared" si="218"/>
        <v>8</v>
      </c>
      <c r="E4651" s="52">
        <v>0.125</v>
      </c>
      <c r="G4651">
        <v>-1.8140000000000001</v>
      </c>
      <c r="H4651">
        <v>-3.5979999999999999</v>
      </c>
      <c r="I4651">
        <v>-5.0789999999999997</v>
      </c>
      <c r="J4651">
        <v>-5.9160000000000004</v>
      </c>
      <c r="K4651">
        <v>-6.5469999999999997</v>
      </c>
      <c r="L4651">
        <v>-6.77</v>
      </c>
      <c r="M4651">
        <v>-6.8019999999999996</v>
      </c>
      <c r="P4651" s="54"/>
    </row>
    <row r="4652" spans="1:16" x14ac:dyDescent="0.2">
      <c r="A4652" s="50">
        <v>41007</v>
      </c>
      <c r="B4652">
        <f t="shared" si="216"/>
        <v>2012</v>
      </c>
      <c r="C4652" s="51">
        <f t="shared" si="217"/>
        <v>4</v>
      </c>
      <c r="D4652" s="51">
        <f t="shared" si="218"/>
        <v>8</v>
      </c>
      <c r="E4652" s="52">
        <v>0.25</v>
      </c>
      <c r="G4652">
        <v>-1.8420000000000001</v>
      </c>
      <c r="H4652">
        <v>-3.5680000000000001</v>
      </c>
      <c r="I4652">
        <v>-5.0490000000000004</v>
      </c>
      <c r="J4652">
        <v>-5.8540000000000001</v>
      </c>
      <c r="K4652">
        <v>-6.5149999999999997</v>
      </c>
      <c r="L4652">
        <v>-6.7380000000000004</v>
      </c>
      <c r="M4652">
        <v>-6.77</v>
      </c>
      <c r="P4652" s="54"/>
    </row>
    <row r="4653" spans="1:16" x14ac:dyDescent="0.2">
      <c r="A4653" s="50">
        <v>41007</v>
      </c>
      <c r="B4653">
        <f t="shared" si="216"/>
        <v>2012</v>
      </c>
      <c r="C4653" s="51">
        <f t="shared" si="217"/>
        <v>4</v>
      </c>
      <c r="D4653" s="51">
        <f t="shared" si="218"/>
        <v>8</v>
      </c>
      <c r="E4653" s="52">
        <v>0.375</v>
      </c>
      <c r="G4653">
        <v>-1.929</v>
      </c>
      <c r="H4653">
        <v>-3.5379999999999998</v>
      </c>
      <c r="I4653">
        <v>-4.9870000000000001</v>
      </c>
      <c r="J4653">
        <v>-5.8230000000000004</v>
      </c>
      <c r="K4653">
        <v>-6.4829999999999997</v>
      </c>
      <c r="L4653">
        <v>-6.7060000000000004</v>
      </c>
      <c r="M4653">
        <v>-6.7380000000000004</v>
      </c>
      <c r="P4653" s="54"/>
    </row>
    <row r="4654" spans="1:16" x14ac:dyDescent="0.2">
      <c r="A4654" s="50">
        <v>41007</v>
      </c>
      <c r="B4654">
        <f t="shared" si="216"/>
        <v>2012</v>
      </c>
      <c r="C4654" s="51">
        <f t="shared" si="217"/>
        <v>4</v>
      </c>
      <c r="D4654" s="51">
        <f t="shared" si="218"/>
        <v>8</v>
      </c>
      <c r="E4654" s="52">
        <v>0.5</v>
      </c>
      <c r="G4654">
        <v>-1.986</v>
      </c>
      <c r="H4654">
        <v>-3.5379999999999998</v>
      </c>
      <c r="I4654">
        <v>-4.9569999999999999</v>
      </c>
      <c r="J4654">
        <v>-5.76</v>
      </c>
      <c r="K4654">
        <v>-6.42</v>
      </c>
      <c r="L4654">
        <v>-6.6740000000000004</v>
      </c>
      <c r="M4654">
        <v>-6.7060000000000004</v>
      </c>
      <c r="P4654" s="54"/>
    </row>
    <row r="4655" spans="1:16" x14ac:dyDescent="0.2">
      <c r="A4655" s="50">
        <v>41007</v>
      </c>
      <c r="B4655">
        <f t="shared" si="216"/>
        <v>2012</v>
      </c>
      <c r="C4655" s="51">
        <f t="shared" si="217"/>
        <v>4</v>
      </c>
      <c r="D4655" s="51">
        <f t="shared" si="218"/>
        <v>8</v>
      </c>
      <c r="E4655" s="52">
        <v>0.625</v>
      </c>
      <c r="G4655">
        <v>-2.044</v>
      </c>
      <c r="H4655">
        <v>-3.508</v>
      </c>
      <c r="I4655">
        <v>-4.8949999999999996</v>
      </c>
      <c r="J4655">
        <v>-5.7290000000000001</v>
      </c>
      <c r="K4655">
        <v>-6.3879999999999999</v>
      </c>
      <c r="L4655">
        <v>-6.6420000000000003</v>
      </c>
      <c r="M4655">
        <v>-6.7060000000000004</v>
      </c>
      <c r="P4655" s="54"/>
    </row>
    <row r="4656" spans="1:16" x14ac:dyDescent="0.2">
      <c r="A4656" s="50">
        <v>41007</v>
      </c>
      <c r="B4656">
        <f t="shared" si="216"/>
        <v>2012</v>
      </c>
      <c r="C4656" s="51">
        <f t="shared" si="217"/>
        <v>4</v>
      </c>
      <c r="D4656" s="51">
        <f t="shared" si="218"/>
        <v>8</v>
      </c>
      <c r="E4656" s="52">
        <v>0.75</v>
      </c>
      <c r="G4656">
        <v>-2.1309999999999998</v>
      </c>
      <c r="H4656">
        <v>-3.4790000000000001</v>
      </c>
      <c r="I4656">
        <v>-4.8650000000000002</v>
      </c>
      <c r="J4656">
        <v>-5.6669999999999998</v>
      </c>
      <c r="K4656">
        <v>-6.3570000000000002</v>
      </c>
      <c r="L4656">
        <v>-6.61</v>
      </c>
      <c r="M4656">
        <v>-6.6740000000000004</v>
      </c>
      <c r="P4656" s="54"/>
    </row>
    <row r="4657" spans="1:16" x14ac:dyDescent="0.2">
      <c r="A4657" s="50">
        <v>41007</v>
      </c>
      <c r="B4657">
        <f t="shared" si="216"/>
        <v>2012</v>
      </c>
      <c r="C4657" s="51">
        <f t="shared" si="217"/>
        <v>4</v>
      </c>
      <c r="D4657" s="51">
        <f t="shared" si="218"/>
        <v>8</v>
      </c>
      <c r="E4657" s="52">
        <v>0.875</v>
      </c>
      <c r="G4657">
        <v>-2.2759999999999998</v>
      </c>
      <c r="H4657">
        <v>-3.4790000000000001</v>
      </c>
      <c r="I4657">
        <v>-4.8339999999999996</v>
      </c>
      <c r="J4657">
        <v>-5.6360000000000001</v>
      </c>
      <c r="K4657">
        <v>-6.2939999999999996</v>
      </c>
      <c r="L4657">
        <v>-6.5469999999999997</v>
      </c>
      <c r="M4657">
        <v>-6.6420000000000003</v>
      </c>
      <c r="P4657" s="54"/>
    </row>
    <row r="4658" spans="1:16" x14ac:dyDescent="0.2">
      <c r="A4658" s="50">
        <v>41008</v>
      </c>
      <c r="B4658">
        <f t="shared" si="216"/>
        <v>2012</v>
      </c>
      <c r="C4658" s="51">
        <f t="shared" si="217"/>
        <v>4</v>
      </c>
      <c r="D4658" s="51">
        <f t="shared" si="218"/>
        <v>9</v>
      </c>
      <c r="E4658" s="52">
        <v>0</v>
      </c>
      <c r="G4658">
        <v>-2.4209999999999998</v>
      </c>
      <c r="H4658">
        <v>-3.4790000000000001</v>
      </c>
      <c r="I4658">
        <v>-4.8040000000000003</v>
      </c>
      <c r="J4658">
        <v>-5.6050000000000004</v>
      </c>
      <c r="K4658">
        <v>-6.2619999999999996</v>
      </c>
      <c r="L4658">
        <v>-6.5469999999999997</v>
      </c>
      <c r="M4658">
        <v>-6.61</v>
      </c>
      <c r="P4658" s="54"/>
    </row>
    <row r="4659" spans="1:16" x14ac:dyDescent="0.2">
      <c r="A4659" s="50">
        <v>41008</v>
      </c>
      <c r="B4659">
        <f t="shared" si="216"/>
        <v>2012</v>
      </c>
      <c r="C4659" s="51">
        <f t="shared" si="217"/>
        <v>4</v>
      </c>
      <c r="D4659" s="51">
        <f t="shared" si="218"/>
        <v>9</v>
      </c>
      <c r="E4659" s="52">
        <v>0.125</v>
      </c>
      <c r="G4659">
        <v>-2.5659999999999998</v>
      </c>
      <c r="H4659">
        <v>-3.508</v>
      </c>
      <c r="I4659">
        <v>-4.7729999999999997</v>
      </c>
      <c r="J4659">
        <v>-5.5739999999999998</v>
      </c>
      <c r="K4659">
        <v>-6.2309999999999999</v>
      </c>
      <c r="L4659">
        <v>-6.5149999999999997</v>
      </c>
      <c r="M4659">
        <v>-6.61</v>
      </c>
      <c r="P4659" s="54"/>
    </row>
    <row r="4660" spans="1:16" x14ac:dyDescent="0.2">
      <c r="A4660" s="50">
        <v>41008</v>
      </c>
      <c r="B4660">
        <f t="shared" si="216"/>
        <v>2012</v>
      </c>
      <c r="C4660" s="51">
        <f t="shared" si="217"/>
        <v>4</v>
      </c>
      <c r="D4660" s="51">
        <f t="shared" si="218"/>
        <v>9</v>
      </c>
      <c r="E4660" s="52">
        <v>0.25</v>
      </c>
      <c r="G4660">
        <v>-2.6829999999999998</v>
      </c>
      <c r="H4660">
        <v>-3.508</v>
      </c>
      <c r="I4660">
        <v>-4.7430000000000003</v>
      </c>
      <c r="J4660">
        <v>-5.5419999999999998</v>
      </c>
      <c r="K4660">
        <v>-6.1989999999999998</v>
      </c>
      <c r="L4660">
        <v>-6.452</v>
      </c>
      <c r="M4660">
        <v>-6.5789999999999997</v>
      </c>
      <c r="P4660" s="54"/>
    </row>
    <row r="4661" spans="1:16" x14ac:dyDescent="0.2">
      <c r="A4661" s="50">
        <v>41008</v>
      </c>
      <c r="B4661">
        <f t="shared" si="216"/>
        <v>2012</v>
      </c>
      <c r="C4661" s="51">
        <f t="shared" si="217"/>
        <v>4</v>
      </c>
      <c r="D4661" s="51">
        <f t="shared" si="218"/>
        <v>9</v>
      </c>
      <c r="E4661" s="52">
        <v>0.375</v>
      </c>
      <c r="G4661">
        <v>-2.7709999999999999</v>
      </c>
      <c r="H4661">
        <v>-3.5379999999999998</v>
      </c>
      <c r="I4661">
        <v>-4.7119999999999997</v>
      </c>
      <c r="J4661">
        <v>-5.48</v>
      </c>
      <c r="K4661">
        <v>-6.1680000000000001</v>
      </c>
      <c r="L4661">
        <v>-6.42</v>
      </c>
      <c r="M4661">
        <v>-6.5469999999999997</v>
      </c>
      <c r="P4661" s="54"/>
    </row>
    <row r="4662" spans="1:16" x14ac:dyDescent="0.2">
      <c r="A4662" s="50">
        <v>41008</v>
      </c>
      <c r="B4662">
        <f t="shared" si="216"/>
        <v>2012</v>
      </c>
      <c r="C4662" s="51">
        <f t="shared" si="217"/>
        <v>4</v>
      </c>
      <c r="D4662" s="51">
        <f t="shared" si="218"/>
        <v>9</v>
      </c>
      <c r="E4662" s="52">
        <v>0.5</v>
      </c>
      <c r="G4662">
        <v>-2.83</v>
      </c>
      <c r="H4662">
        <v>-3.5680000000000001</v>
      </c>
      <c r="I4662">
        <v>-4.6820000000000004</v>
      </c>
      <c r="J4662">
        <v>-5.4489999999999998</v>
      </c>
      <c r="K4662">
        <v>-6.1050000000000004</v>
      </c>
      <c r="L4662">
        <v>-6.3879999999999999</v>
      </c>
      <c r="M4662">
        <v>-6.5469999999999997</v>
      </c>
      <c r="P4662" s="54"/>
    </row>
    <row r="4663" spans="1:16" x14ac:dyDescent="0.2">
      <c r="A4663" s="50">
        <v>41008</v>
      </c>
      <c r="B4663">
        <f t="shared" si="216"/>
        <v>2012</v>
      </c>
      <c r="C4663" s="51">
        <f t="shared" si="217"/>
        <v>4</v>
      </c>
      <c r="D4663" s="51">
        <f t="shared" si="218"/>
        <v>9</v>
      </c>
      <c r="E4663" s="52">
        <v>0.625</v>
      </c>
      <c r="G4663">
        <v>-2.83</v>
      </c>
      <c r="H4663">
        <v>-3.5979999999999999</v>
      </c>
      <c r="I4663">
        <v>-4.6509999999999998</v>
      </c>
      <c r="J4663">
        <v>-5.4180000000000001</v>
      </c>
      <c r="K4663">
        <v>-6.0730000000000004</v>
      </c>
      <c r="L4663">
        <v>-6.3570000000000002</v>
      </c>
      <c r="M4663">
        <v>-6.5149999999999997</v>
      </c>
      <c r="P4663" s="54"/>
    </row>
    <row r="4664" spans="1:16" x14ac:dyDescent="0.2">
      <c r="A4664" s="50">
        <v>41008</v>
      </c>
      <c r="B4664">
        <f t="shared" si="216"/>
        <v>2012</v>
      </c>
      <c r="C4664" s="51">
        <f t="shared" si="217"/>
        <v>4</v>
      </c>
      <c r="D4664" s="51">
        <f t="shared" si="218"/>
        <v>9</v>
      </c>
      <c r="E4664" s="52">
        <v>0.75</v>
      </c>
      <c r="G4664">
        <v>-2.859</v>
      </c>
      <c r="H4664">
        <v>-3.5979999999999999</v>
      </c>
      <c r="I4664">
        <v>-4.6509999999999998</v>
      </c>
      <c r="J4664">
        <v>-5.3879999999999999</v>
      </c>
      <c r="K4664">
        <v>-6.0419999999999998</v>
      </c>
      <c r="L4664">
        <v>-6.3250000000000002</v>
      </c>
      <c r="M4664">
        <v>-6.4829999999999997</v>
      </c>
      <c r="P4664" s="54"/>
    </row>
    <row r="4665" spans="1:16" x14ac:dyDescent="0.2">
      <c r="A4665" s="50">
        <v>41008</v>
      </c>
      <c r="B4665">
        <f t="shared" si="216"/>
        <v>2012</v>
      </c>
      <c r="C4665" s="51">
        <f t="shared" si="217"/>
        <v>4</v>
      </c>
      <c r="D4665" s="51">
        <f t="shared" si="218"/>
        <v>9</v>
      </c>
      <c r="E4665" s="52">
        <v>0.875</v>
      </c>
      <c r="G4665">
        <v>-2.976</v>
      </c>
      <c r="H4665">
        <v>-3.5979999999999999</v>
      </c>
      <c r="I4665">
        <v>-4.6509999999999998</v>
      </c>
      <c r="J4665">
        <v>-5.3570000000000002</v>
      </c>
      <c r="K4665">
        <v>-6.01</v>
      </c>
      <c r="L4665">
        <v>-6.2939999999999996</v>
      </c>
      <c r="M4665">
        <v>-6.4829999999999997</v>
      </c>
      <c r="P4665" s="54"/>
    </row>
    <row r="4666" spans="1:16" x14ac:dyDescent="0.2">
      <c r="A4666" s="50">
        <v>41009</v>
      </c>
      <c r="B4666">
        <f t="shared" si="216"/>
        <v>2012</v>
      </c>
      <c r="C4666" s="51">
        <f t="shared" si="217"/>
        <v>4</v>
      </c>
      <c r="D4666" s="51">
        <f t="shared" si="218"/>
        <v>10</v>
      </c>
      <c r="E4666" s="52">
        <v>0</v>
      </c>
      <c r="G4666">
        <v>-3.2120000000000002</v>
      </c>
      <c r="H4666">
        <v>-3.6269999999999998</v>
      </c>
      <c r="I4666">
        <v>-4.6210000000000004</v>
      </c>
      <c r="J4666">
        <v>-5.3259999999999996</v>
      </c>
      <c r="K4666">
        <v>-6.01</v>
      </c>
      <c r="L4666">
        <v>-6.2939999999999996</v>
      </c>
      <c r="M4666">
        <v>-6.452</v>
      </c>
      <c r="P4666" s="54"/>
    </row>
    <row r="4667" spans="1:16" x14ac:dyDescent="0.2">
      <c r="A4667" s="50">
        <v>41009</v>
      </c>
      <c r="B4667">
        <f t="shared" si="216"/>
        <v>2012</v>
      </c>
      <c r="C4667" s="51">
        <f t="shared" si="217"/>
        <v>4</v>
      </c>
      <c r="D4667" s="51">
        <f t="shared" si="218"/>
        <v>10</v>
      </c>
      <c r="E4667" s="52">
        <v>0.125</v>
      </c>
      <c r="G4667">
        <v>-3.4489999999999998</v>
      </c>
      <c r="H4667">
        <v>-3.657</v>
      </c>
      <c r="I4667">
        <v>-4.6210000000000004</v>
      </c>
      <c r="J4667">
        <v>-5.2949999999999999</v>
      </c>
      <c r="K4667">
        <v>-5.9790000000000001</v>
      </c>
      <c r="L4667">
        <v>-6.2939999999999996</v>
      </c>
      <c r="M4667">
        <v>-6.452</v>
      </c>
      <c r="P4667" s="54"/>
    </row>
    <row r="4668" spans="1:16" x14ac:dyDescent="0.2">
      <c r="A4668" s="50">
        <v>41009</v>
      </c>
      <c r="B4668">
        <f t="shared" si="216"/>
        <v>2012</v>
      </c>
      <c r="C4668" s="51">
        <f t="shared" si="217"/>
        <v>4</v>
      </c>
      <c r="D4668" s="51">
        <f t="shared" si="218"/>
        <v>10</v>
      </c>
      <c r="E4668" s="52">
        <v>0.25</v>
      </c>
      <c r="G4668">
        <v>-3.7170000000000001</v>
      </c>
      <c r="H4668">
        <v>-3.7170000000000001</v>
      </c>
      <c r="I4668">
        <v>-4.59</v>
      </c>
      <c r="J4668">
        <v>-5.2640000000000002</v>
      </c>
      <c r="K4668">
        <v>-5.9790000000000001</v>
      </c>
      <c r="L4668">
        <v>-6.2619999999999996</v>
      </c>
      <c r="M4668">
        <v>-6.452</v>
      </c>
      <c r="P4668" s="54"/>
    </row>
    <row r="4669" spans="1:16" x14ac:dyDescent="0.2">
      <c r="A4669" s="50">
        <v>41009</v>
      </c>
      <c r="B4669">
        <f t="shared" si="216"/>
        <v>2012</v>
      </c>
      <c r="C4669" s="51">
        <f t="shared" si="217"/>
        <v>4</v>
      </c>
      <c r="D4669" s="51">
        <f t="shared" si="218"/>
        <v>10</v>
      </c>
      <c r="E4669" s="52">
        <v>0.375</v>
      </c>
      <c r="G4669">
        <v>-3.956</v>
      </c>
      <c r="H4669">
        <v>-3.7469999999999999</v>
      </c>
      <c r="I4669">
        <v>-4.59</v>
      </c>
      <c r="J4669">
        <v>-5.2640000000000002</v>
      </c>
      <c r="K4669">
        <v>-5.9480000000000004</v>
      </c>
      <c r="L4669">
        <v>-6.2309999999999999</v>
      </c>
      <c r="M4669">
        <v>-6.42</v>
      </c>
      <c r="P4669" s="54"/>
    </row>
    <row r="4670" spans="1:16" x14ac:dyDescent="0.2">
      <c r="A4670" s="50">
        <v>41009</v>
      </c>
      <c r="B4670">
        <f t="shared" si="216"/>
        <v>2012</v>
      </c>
      <c r="C4670" s="51">
        <f t="shared" si="217"/>
        <v>4</v>
      </c>
      <c r="D4670" s="51">
        <f t="shared" si="218"/>
        <v>10</v>
      </c>
      <c r="E4670" s="52">
        <v>0.5</v>
      </c>
      <c r="G4670">
        <v>-4.016</v>
      </c>
      <c r="H4670">
        <v>-3.8359999999999999</v>
      </c>
      <c r="I4670">
        <v>-4.59</v>
      </c>
      <c r="J4670">
        <v>-5.2329999999999997</v>
      </c>
      <c r="K4670">
        <v>-5.8849999999999998</v>
      </c>
      <c r="L4670">
        <v>-6.1680000000000001</v>
      </c>
      <c r="M4670">
        <v>-6.3879999999999999</v>
      </c>
      <c r="P4670" s="54"/>
    </row>
    <row r="4671" spans="1:16" x14ac:dyDescent="0.2">
      <c r="A4671" s="50">
        <v>41009</v>
      </c>
      <c r="B4671">
        <f t="shared" si="216"/>
        <v>2012</v>
      </c>
      <c r="C4671" s="51">
        <f t="shared" si="217"/>
        <v>4</v>
      </c>
      <c r="D4671" s="51">
        <f t="shared" si="218"/>
        <v>10</v>
      </c>
      <c r="E4671" s="52">
        <v>0.625</v>
      </c>
      <c r="G4671">
        <v>-3.9860000000000002</v>
      </c>
      <c r="H4671">
        <v>-3.8959999999999999</v>
      </c>
      <c r="I4671">
        <v>-4.59</v>
      </c>
      <c r="J4671">
        <v>-5.202</v>
      </c>
      <c r="K4671">
        <v>-5.8230000000000004</v>
      </c>
      <c r="L4671">
        <v>-6.1050000000000004</v>
      </c>
      <c r="M4671">
        <v>-6.3250000000000002</v>
      </c>
      <c r="P4671" s="54"/>
    </row>
    <row r="4672" spans="1:16" x14ac:dyDescent="0.2">
      <c r="A4672" s="50">
        <v>41009</v>
      </c>
      <c r="B4672">
        <f t="shared" si="216"/>
        <v>2012</v>
      </c>
      <c r="C4672" s="51">
        <f t="shared" si="217"/>
        <v>4</v>
      </c>
      <c r="D4672" s="51">
        <f t="shared" si="218"/>
        <v>10</v>
      </c>
      <c r="E4672" s="52">
        <v>0.75</v>
      </c>
      <c r="G4672">
        <v>-3.9860000000000002</v>
      </c>
      <c r="H4672">
        <v>-3.956</v>
      </c>
      <c r="I4672">
        <v>-4.59</v>
      </c>
      <c r="J4672">
        <v>-5.1719999999999997</v>
      </c>
      <c r="K4672">
        <v>-5.8230000000000004</v>
      </c>
      <c r="L4672">
        <v>-6.1050000000000004</v>
      </c>
      <c r="M4672">
        <v>-6.2939999999999996</v>
      </c>
      <c r="P4672" s="54"/>
    </row>
    <row r="4673" spans="1:16" x14ac:dyDescent="0.2">
      <c r="A4673" s="50">
        <v>41009</v>
      </c>
      <c r="B4673">
        <f t="shared" si="216"/>
        <v>2012</v>
      </c>
      <c r="C4673" s="51">
        <f t="shared" si="217"/>
        <v>4</v>
      </c>
      <c r="D4673" s="51">
        <f t="shared" si="218"/>
        <v>10</v>
      </c>
      <c r="E4673" s="52">
        <v>0.875</v>
      </c>
      <c r="G4673">
        <v>-4.1369999999999996</v>
      </c>
      <c r="H4673">
        <v>-3.9860000000000002</v>
      </c>
      <c r="I4673">
        <v>-4.59</v>
      </c>
      <c r="J4673">
        <v>-5.1719999999999997</v>
      </c>
      <c r="K4673">
        <v>-5.8540000000000001</v>
      </c>
      <c r="L4673">
        <v>-6.1360000000000001</v>
      </c>
      <c r="M4673">
        <v>-6.3570000000000002</v>
      </c>
      <c r="P4673" s="54"/>
    </row>
    <row r="4674" spans="1:16" x14ac:dyDescent="0.2">
      <c r="A4674" s="50">
        <v>41010</v>
      </c>
      <c r="B4674">
        <f t="shared" ref="B4674:B4737" si="219">YEAR(A4674)</f>
        <v>2012</v>
      </c>
      <c r="C4674" s="51">
        <f t="shared" ref="C4674:C4737" si="220">MONTH(A4674)</f>
        <v>4</v>
      </c>
      <c r="D4674" s="51">
        <f t="shared" ref="D4674:D4737" si="221">DAY(A4674)</f>
        <v>11</v>
      </c>
      <c r="E4674" s="52">
        <v>0</v>
      </c>
      <c r="G4674">
        <v>-4.3780000000000001</v>
      </c>
      <c r="H4674">
        <v>-4.016</v>
      </c>
      <c r="I4674">
        <v>-4.6210000000000004</v>
      </c>
      <c r="J4674">
        <v>-5.141</v>
      </c>
      <c r="K4674">
        <v>-5.8540000000000001</v>
      </c>
      <c r="L4674">
        <v>-6.1360000000000001</v>
      </c>
      <c r="M4674">
        <v>-6.3570000000000002</v>
      </c>
      <c r="P4674" s="54"/>
    </row>
    <row r="4675" spans="1:16" x14ac:dyDescent="0.2">
      <c r="A4675" s="50">
        <v>41010</v>
      </c>
      <c r="B4675">
        <f t="shared" si="219"/>
        <v>2012</v>
      </c>
      <c r="C4675" s="51">
        <f t="shared" si="220"/>
        <v>4</v>
      </c>
      <c r="D4675" s="51">
        <f t="shared" si="221"/>
        <v>11</v>
      </c>
      <c r="E4675" s="52">
        <v>0.125</v>
      </c>
      <c r="G4675">
        <v>-4.6210000000000004</v>
      </c>
      <c r="H4675">
        <v>-4.0759999999999996</v>
      </c>
      <c r="I4675">
        <v>-4.6210000000000004</v>
      </c>
      <c r="J4675">
        <v>-5.141</v>
      </c>
      <c r="K4675">
        <v>-5.8230000000000004</v>
      </c>
      <c r="L4675">
        <v>-6.1360000000000001</v>
      </c>
      <c r="M4675">
        <v>-6.3570000000000002</v>
      </c>
      <c r="P4675" s="54"/>
    </row>
    <row r="4676" spans="1:16" x14ac:dyDescent="0.2">
      <c r="A4676" s="50">
        <v>41010</v>
      </c>
      <c r="B4676">
        <f t="shared" si="219"/>
        <v>2012</v>
      </c>
      <c r="C4676" s="51">
        <f t="shared" si="220"/>
        <v>4</v>
      </c>
      <c r="D4676" s="51">
        <f t="shared" si="221"/>
        <v>11</v>
      </c>
      <c r="E4676" s="52">
        <v>0.25</v>
      </c>
      <c r="G4676">
        <v>-4.9260000000000002</v>
      </c>
      <c r="H4676">
        <v>-4.1669999999999998</v>
      </c>
      <c r="I4676">
        <v>-4.6210000000000004</v>
      </c>
      <c r="J4676">
        <v>-5.141</v>
      </c>
      <c r="K4676">
        <v>-5.8540000000000001</v>
      </c>
      <c r="L4676">
        <v>-6.1360000000000001</v>
      </c>
      <c r="M4676">
        <v>-6.3570000000000002</v>
      </c>
      <c r="P4676" s="54"/>
    </row>
    <row r="4677" spans="1:16" x14ac:dyDescent="0.2">
      <c r="A4677" s="50">
        <v>41010</v>
      </c>
      <c r="B4677">
        <f t="shared" si="219"/>
        <v>2012</v>
      </c>
      <c r="C4677" s="51">
        <f t="shared" si="220"/>
        <v>4</v>
      </c>
      <c r="D4677" s="51">
        <f t="shared" si="221"/>
        <v>11</v>
      </c>
      <c r="E4677" s="52">
        <v>0.375</v>
      </c>
      <c r="G4677">
        <v>-5.0789999999999997</v>
      </c>
      <c r="H4677">
        <v>-4.2270000000000003</v>
      </c>
      <c r="I4677">
        <v>-4.6210000000000004</v>
      </c>
      <c r="J4677">
        <v>-5.1100000000000003</v>
      </c>
      <c r="K4677">
        <v>-5.7910000000000004</v>
      </c>
      <c r="L4677">
        <v>-6.0730000000000004</v>
      </c>
      <c r="M4677">
        <v>-6.3250000000000002</v>
      </c>
      <c r="P4677" s="54"/>
    </row>
    <row r="4678" spans="1:16" x14ac:dyDescent="0.2">
      <c r="A4678" s="50">
        <v>41010</v>
      </c>
      <c r="B4678">
        <f t="shared" si="219"/>
        <v>2012</v>
      </c>
      <c r="C4678" s="51">
        <f t="shared" si="220"/>
        <v>4</v>
      </c>
      <c r="D4678" s="51">
        <f t="shared" si="221"/>
        <v>11</v>
      </c>
      <c r="E4678" s="52">
        <v>0.5</v>
      </c>
      <c r="G4678">
        <v>-5.0179999999999998</v>
      </c>
      <c r="H4678">
        <v>-4.3179999999999996</v>
      </c>
      <c r="I4678">
        <v>-4.6509999999999998</v>
      </c>
      <c r="J4678">
        <v>-5.1100000000000003</v>
      </c>
      <c r="K4678">
        <v>-5.7290000000000001</v>
      </c>
      <c r="L4678">
        <v>-5.9790000000000001</v>
      </c>
      <c r="M4678">
        <v>-6.2309999999999999</v>
      </c>
      <c r="P4678" s="54"/>
    </row>
    <row r="4679" spans="1:16" x14ac:dyDescent="0.2">
      <c r="A4679" s="50">
        <v>41010</v>
      </c>
      <c r="B4679">
        <f t="shared" si="219"/>
        <v>2012</v>
      </c>
      <c r="C4679" s="51">
        <f t="shared" si="220"/>
        <v>4</v>
      </c>
      <c r="D4679" s="51">
        <f t="shared" si="221"/>
        <v>11</v>
      </c>
      <c r="E4679" s="52">
        <v>0.625</v>
      </c>
      <c r="G4679">
        <v>-4.8040000000000003</v>
      </c>
      <c r="H4679">
        <v>-4.3780000000000001</v>
      </c>
      <c r="I4679">
        <v>-4.6820000000000004</v>
      </c>
      <c r="J4679">
        <v>-5.0789999999999997</v>
      </c>
      <c r="K4679">
        <v>-5.6360000000000001</v>
      </c>
      <c r="L4679">
        <v>-5.9160000000000004</v>
      </c>
      <c r="M4679">
        <v>-6.1360000000000001</v>
      </c>
      <c r="P4679" s="54"/>
    </row>
    <row r="4680" spans="1:16" x14ac:dyDescent="0.2">
      <c r="A4680" s="50">
        <v>41010</v>
      </c>
      <c r="B4680">
        <f t="shared" si="219"/>
        <v>2012</v>
      </c>
      <c r="C4680" s="51">
        <f t="shared" si="220"/>
        <v>4</v>
      </c>
      <c r="D4680" s="51">
        <f t="shared" si="221"/>
        <v>11</v>
      </c>
      <c r="E4680" s="52">
        <v>0.75</v>
      </c>
      <c r="G4680">
        <v>-4.6820000000000004</v>
      </c>
      <c r="H4680">
        <v>-4.4390000000000001</v>
      </c>
      <c r="I4680">
        <v>-4.6820000000000004</v>
      </c>
      <c r="J4680">
        <v>-5.0789999999999997</v>
      </c>
      <c r="K4680">
        <v>-5.6669999999999998</v>
      </c>
      <c r="L4680">
        <v>-5.9160000000000004</v>
      </c>
      <c r="M4680">
        <v>-6.1680000000000001</v>
      </c>
      <c r="P4680" s="54"/>
    </row>
    <row r="4681" spans="1:16" x14ac:dyDescent="0.2">
      <c r="A4681" s="50">
        <v>41010</v>
      </c>
      <c r="B4681">
        <f t="shared" si="219"/>
        <v>2012</v>
      </c>
      <c r="C4681" s="51">
        <f t="shared" si="220"/>
        <v>4</v>
      </c>
      <c r="D4681" s="51">
        <f t="shared" si="221"/>
        <v>11</v>
      </c>
      <c r="E4681" s="52">
        <v>0.875</v>
      </c>
      <c r="G4681">
        <v>-4.7729999999999997</v>
      </c>
      <c r="H4681">
        <v>-4.4390000000000001</v>
      </c>
      <c r="I4681">
        <v>-4.7119999999999997</v>
      </c>
      <c r="J4681">
        <v>-5.0789999999999997</v>
      </c>
      <c r="K4681">
        <v>-5.6980000000000004</v>
      </c>
      <c r="L4681">
        <v>-5.9480000000000004</v>
      </c>
      <c r="M4681">
        <v>-6.1989999999999998</v>
      </c>
      <c r="P4681" s="54"/>
    </row>
    <row r="4682" spans="1:16" x14ac:dyDescent="0.2">
      <c r="A4682" s="50">
        <v>41011</v>
      </c>
      <c r="B4682">
        <f t="shared" si="219"/>
        <v>2012</v>
      </c>
      <c r="C4682" s="51">
        <f t="shared" si="220"/>
        <v>4</v>
      </c>
      <c r="D4682" s="51">
        <f t="shared" si="221"/>
        <v>12</v>
      </c>
      <c r="E4682" s="52">
        <v>0</v>
      </c>
      <c r="G4682">
        <v>-4.9260000000000002</v>
      </c>
      <c r="H4682">
        <v>-4.4690000000000003</v>
      </c>
      <c r="I4682">
        <v>-4.7119999999999997</v>
      </c>
      <c r="J4682">
        <v>-5.0789999999999997</v>
      </c>
      <c r="K4682">
        <v>-5.6669999999999998</v>
      </c>
      <c r="L4682">
        <v>-5.9480000000000004</v>
      </c>
      <c r="M4682">
        <v>-6.1680000000000001</v>
      </c>
      <c r="P4682" s="54"/>
    </row>
    <row r="4683" spans="1:16" x14ac:dyDescent="0.2">
      <c r="A4683" s="50">
        <v>41011</v>
      </c>
      <c r="B4683">
        <f t="shared" si="219"/>
        <v>2012</v>
      </c>
      <c r="C4683" s="51">
        <f t="shared" si="220"/>
        <v>4</v>
      </c>
      <c r="D4683" s="51">
        <f t="shared" si="221"/>
        <v>12</v>
      </c>
      <c r="E4683" s="52">
        <v>0.125</v>
      </c>
      <c r="G4683">
        <v>-5.0490000000000004</v>
      </c>
      <c r="H4683">
        <v>-4.4989999999999997</v>
      </c>
      <c r="I4683">
        <v>-4.7430000000000003</v>
      </c>
      <c r="J4683">
        <v>-5.0789999999999997</v>
      </c>
      <c r="K4683">
        <v>-5.6360000000000001</v>
      </c>
      <c r="L4683">
        <v>-5.9160000000000004</v>
      </c>
      <c r="M4683">
        <v>-6.1360000000000001</v>
      </c>
      <c r="P4683" s="54"/>
    </row>
    <row r="4684" spans="1:16" x14ac:dyDescent="0.2">
      <c r="A4684" s="50">
        <v>41011</v>
      </c>
      <c r="B4684">
        <f t="shared" si="219"/>
        <v>2012</v>
      </c>
      <c r="C4684" s="51">
        <f t="shared" si="220"/>
        <v>4</v>
      </c>
      <c r="D4684" s="51">
        <f t="shared" si="221"/>
        <v>12</v>
      </c>
      <c r="E4684" s="52">
        <v>0.25</v>
      </c>
      <c r="G4684">
        <v>-5.1100000000000003</v>
      </c>
      <c r="H4684">
        <v>-4.5599999999999996</v>
      </c>
      <c r="I4684">
        <v>-4.7430000000000003</v>
      </c>
      <c r="J4684">
        <v>-5.0789999999999997</v>
      </c>
      <c r="K4684">
        <v>-5.6360000000000001</v>
      </c>
      <c r="L4684">
        <v>-5.8849999999999998</v>
      </c>
      <c r="M4684">
        <v>-6.1360000000000001</v>
      </c>
      <c r="P4684" s="54"/>
    </row>
    <row r="4685" spans="1:16" x14ac:dyDescent="0.2">
      <c r="A4685" s="50">
        <v>41011</v>
      </c>
      <c r="B4685">
        <f t="shared" si="219"/>
        <v>2012</v>
      </c>
      <c r="C4685" s="51">
        <f t="shared" si="220"/>
        <v>4</v>
      </c>
      <c r="D4685" s="51">
        <f t="shared" si="221"/>
        <v>12</v>
      </c>
      <c r="E4685" s="52">
        <v>0.375</v>
      </c>
      <c r="G4685">
        <v>-5.1719999999999997</v>
      </c>
      <c r="H4685">
        <v>-4.59</v>
      </c>
      <c r="I4685">
        <v>-4.7729999999999997</v>
      </c>
      <c r="J4685">
        <v>-5.0789999999999997</v>
      </c>
      <c r="K4685">
        <v>-5.6360000000000001</v>
      </c>
      <c r="L4685">
        <v>-5.8540000000000001</v>
      </c>
      <c r="M4685">
        <v>-6.0730000000000004</v>
      </c>
      <c r="P4685" s="54"/>
    </row>
    <row r="4686" spans="1:16" x14ac:dyDescent="0.2">
      <c r="A4686" s="50">
        <v>41011</v>
      </c>
      <c r="B4686">
        <f t="shared" si="219"/>
        <v>2012</v>
      </c>
      <c r="C4686" s="51">
        <f t="shared" si="220"/>
        <v>4</v>
      </c>
      <c r="D4686" s="51">
        <f t="shared" si="221"/>
        <v>12</v>
      </c>
      <c r="E4686" s="52">
        <v>0.5</v>
      </c>
      <c r="G4686">
        <v>-5.202</v>
      </c>
      <c r="H4686">
        <v>-4.6509999999999998</v>
      </c>
      <c r="I4686">
        <v>-4.8040000000000003</v>
      </c>
      <c r="J4686">
        <v>-5.0789999999999997</v>
      </c>
      <c r="K4686">
        <v>-5.6050000000000004</v>
      </c>
      <c r="L4686">
        <v>-5.8230000000000004</v>
      </c>
      <c r="M4686">
        <v>-6.0419999999999998</v>
      </c>
      <c r="P4686" s="54"/>
    </row>
    <row r="4687" spans="1:16" x14ac:dyDescent="0.2">
      <c r="A4687" s="50">
        <v>41011</v>
      </c>
      <c r="B4687">
        <f t="shared" si="219"/>
        <v>2012</v>
      </c>
      <c r="C4687" s="51">
        <f t="shared" si="220"/>
        <v>4</v>
      </c>
      <c r="D4687" s="51">
        <f t="shared" si="221"/>
        <v>12</v>
      </c>
      <c r="E4687" s="52">
        <v>0.625</v>
      </c>
      <c r="G4687">
        <v>-5.1100000000000003</v>
      </c>
      <c r="H4687">
        <v>-4.6820000000000004</v>
      </c>
      <c r="I4687">
        <v>-4.8040000000000003</v>
      </c>
      <c r="J4687">
        <v>-5.0789999999999997</v>
      </c>
      <c r="K4687">
        <v>-5.5739999999999998</v>
      </c>
      <c r="L4687">
        <v>-5.7910000000000004</v>
      </c>
      <c r="M4687">
        <v>-6.01</v>
      </c>
      <c r="P4687" s="54"/>
    </row>
    <row r="4688" spans="1:16" x14ac:dyDescent="0.2">
      <c r="A4688" s="50">
        <v>41011</v>
      </c>
      <c r="B4688">
        <f t="shared" si="219"/>
        <v>2012</v>
      </c>
      <c r="C4688" s="51">
        <f t="shared" si="220"/>
        <v>4</v>
      </c>
      <c r="D4688" s="51">
        <f t="shared" si="221"/>
        <v>12</v>
      </c>
      <c r="E4688" s="52">
        <v>0.75</v>
      </c>
      <c r="G4688">
        <v>-5.0179999999999998</v>
      </c>
      <c r="H4688">
        <v>-4.6820000000000004</v>
      </c>
      <c r="I4688">
        <v>-4.8339999999999996</v>
      </c>
      <c r="J4688">
        <v>-5.0789999999999997</v>
      </c>
      <c r="K4688">
        <v>-5.5419999999999998</v>
      </c>
      <c r="L4688">
        <v>-5.76</v>
      </c>
      <c r="M4688">
        <v>-5.9790000000000001</v>
      </c>
      <c r="P4688" s="54"/>
    </row>
    <row r="4689" spans="1:16" x14ac:dyDescent="0.2">
      <c r="A4689" s="50">
        <v>41011</v>
      </c>
      <c r="B4689">
        <f t="shared" si="219"/>
        <v>2012</v>
      </c>
      <c r="C4689" s="51">
        <f t="shared" si="220"/>
        <v>4</v>
      </c>
      <c r="D4689" s="51">
        <f t="shared" si="221"/>
        <v>12</v>
      </c>
      <c r="E4689" s="52">
        <v>0.875</v>
      </c>
      <c r="G4689">
        <v>-5.0179999999999998</v>
      </c>
      <c r="H4689">
        <v>-4.7119999999999997</v>
      </c>
      <c r="I4689">
        <v>-4.8339999999999996</v>
      </c>
      <c r="J4689">
        <v>-5.0789999999999997</v>
      </c>
      <c r="K4689">
        <v>-5.5739999999999998</v>
      </c>
      <c r="L4689">
        <v>-5.76</v>
      </c>
      <c r="M4689">
        <v>-6.01</v>
      </c>
      <c r="P4689" s="54"/>
    </row>
    <row r="4690" spans="1:16" x14ac:dyDescent="0.2">
      <c r="A4690" s="50">
        <v>41012</v>
      </c>
      <c r="B4690">
        <f t="shared" si="219"/>
        <v>2012</v>
      </c>
      <c r="C4690" s="51">
        <f t="shared" si="220"/>
        <v>4</v>
      </c>
      <c r="D4690" s="51">
        <f t="shared" si="221"/>
        <v>13</v>
      </c>
      <c r="E4690" s="52">
        <v>0</v>
      </c>
      <c r="G4690">
        <v>-5.0789999999999997</v>
      </c>
      <c r="H4690">
        <v>-4.7119999999999997</v>
      </c>
      <c r="I4690">
        <v>-4.8650000000000002</v>
      </c>
      <c r="J4690">
        <v>-5.0789999999999997</v>
      </c>
      <c r="K4690">
        <v>-5.5739999999999998</v>
      </c>
      <c r="L4690">
        <v>-5.7910000000000004</v>
      </c>
      <c r="M4690">
        <v>-6.01</v>
      </c>
      <c r="P4690" s="54"/>
    </row>
    <row r="4691" spans="1:16" x14ac:dyDescent="0.2">
      <c r="A4691" s="50">
        <v>41012</v>
      </c>
      <c r="B4691">
        <f t="shared" si="219"/>
        <v>2012</v>
      </c>
      <c r="C4691" s="51">
        <f t="shared" si="220"/>
        <v>4</v>
      </c>
      <c r="D4691" s="51">
        <f t="shared" si="221"/>
        <v>13</v>
      </c>
      <c r="E4691" s="52">
        <v>0.125</v>
      </c>
      <c r="G4691">
        <v>-5.1719999999999997</v>
      </c>
      <c r="H4691">
        <v>-4.7430000000000003</v>
      </c>
      <c r="I4691">
        <v>-4.8650000000000002</v>
      </c>
      <c r="J4691">
        <v>-5.0789999999999997</v>
      </c>
      <c r="K4691">
        <v>-5.5739999999999998</v>
      </c>
      <c r="L4691">
        <v>-5.76</v>
      </c>
      <c r="M4691">
        <v>-5.9790000000000001</v>
      </c>
      <c r="P4691" s="54"/>
    </row>
    <row r="4692" spans="1:16" x14ac:dyDescent="0.2">
      <c r="A4692" s="50">
        <v>41012</v>
      </c>
      <c r="B4692">
        <f t="shared" si="219"/>
        <v>2012</v>
      </c>
      <c r="C4692" s="51">
        <f t="shared" si="220"/>
        <v>4</v>
      </c>
      <c r="D4692" s="51">
        <f t="shared" si="221"/>
        <v>13</v>
      </c>
      <c r="E4692" s="52">
        <v>0.25</v>
      </c>
      <c r="G4692">
        <v>-5.2640000000000002</v>
      </c>
      <c r="H4692">
        <v>-4.7430000000000003</v>
      </c>
      <c r="I4692">
        <v>-4.8650000000000002</v>
      </c>
      <c r="J4692">
        <v>-5.0789999999999997</v>
      </c>
      <c r="K4692">
        <v>-5.5739999999999998</v>
      </c>
      <c r="L4692">
        <v>-5.76</v>
      </c>
      <c r="M4692">
        <v>-5.9790000000000001</v>
      </c>
      <c r="P4692" s="54"/>
    </row>
    <row r="4693" spans="1:16" x14ac:dyDescent="0.2">
      <c r="A4693" s="50">
        <v>41012</v>
      </c>
      <c r="B4693">
        <f t="shared" si="219"/>
        <v>2012</v>
      </c>
      <c r="C4693" s="51">
        <f t="shared" si="220"/>
        <v>4</v>
      </c>
      <c r="D4693" s="51">
        <f t="shared" si="221"/>
        <v>13</v>
      </c>
      <c r="E4693" s="52">
        <v>0.375</v>
      </c>
      <c r="G4693">
        <v>-5.2949999999999999</v>
      </c>
      <c r="H4693">
        <v>-4.7729999999999997</v>
      </c>
      <c r="I4693">
        <v>-4.8650000000000002</v>
      </c>
      <c r="J4693">
        <v>-5.0789999999999997</v>
      </c>
      <c r="K4693">
        <v>-5.5419999999999998</v>
      </c>
      <c r="L4693">
        <v>-5.76</v>
      </c>
      <c r="M4693">
        <v>-5.9480000000000004</v>
      </c>
      <c r="P4693" s="54"/>
    </row>
    <row r="4694" spans="1:16" x14ac:dyDescent="0.2">
      <c r="A4694" s="50">
        <v>41012</v>
      </c>
      <c r="B4694">
        <f t="shared" si="219"/>
        <v>2012</v>
      </c>
      <c r="C4694" s="51">
        <f t="shared" si="220"/>
        <v>4</v>
      </c>
      <c r="D4694" s="51">
        <f t="shared" si="221"/>
        <v>13</v>
      </c>
      <c r="E4694" s="52">
        <v>0.5</v>
      </c>
      <c r="G4694">
        <v>-5.2949999999999999</v>
      </c>
      <c r="H4694">
        <v>-4.8040000000000003</v>
      </c>
      <c r="I4694">
        <v>-4.8949999999999996</v>
      </c>
      <c r="J4694">
        <v>-5.0789999999999997</v>
      </c>
      <c r="K4694">
        <v>-5.5110000000000001</v>
      </c>
      <c r="L4694">
        <v>-5.7290000000000001</v>
      </c>
      <c r="M4694">
        <v>-5.9160000000000004</v>
      </c>
      <c r="P4694" s="54"/>
    </row>
    <row r="4695" spans="1:16" x14ac:dyDescent="0.2">
      <c r="A4695" s="50">
        <v>41012</v>
      </c>
      <c r="B4695">
        <f t="shared" si="219"/>
        <v>2012</v>
      </c>
      <c r="C4695" s="51">
        <f t="shared" si="220"/>
        <v>4</v>
      </c>
      <c r="D4695" s="51">
        <f t="shared" si="221"/>
        <v>13</v>
      </c>
      <c r="E4695" s="52">
        <v>0.625</v>
      </c>
      <c r="G4695">
        <v>-5.2329999999999997</v>
      </c>
      <c r="H4695">
        <v>-4.8339999999999996</v>
      </c>
      <c r="I4695">
        <v>-4.9260000000000002</v>
      </c>
      <c r="J4695">
        <v>-5.0789999999999997</v>
      </c>
      <c r="K4695">
        <v>-5.5110000000000001</v>
      </c>
      <c r="L4695">
        <v>-5.6669999999999998</v>
      </c>
      <c r="M4695">
        <v>-5.8849999999999998</v>
      </c>
      <c r="P4695" s="54"/>
    </row>
    <row r="4696" spans="1:16" x14ac:dyDescent="0.2">
      <c r="A4696" s="50">
        <v>41012</v>
      </c>
      <c r="B4696">
        <f t="shared" si="219"/>
        <v>2012</v>
      </c>
      <c r="C4696" s="51">
        <f t="shared" si="220"/>
        <v>4</v>
      </c>
      <c r="D4696" s="51">
        <f t="shared" si="221"/>
        <v>13</v>
      </c>
      <c r="E4696" s="52">
        <v>0.75</v>
      </c>
      <c r="G4696">
        <v>-5.1719999999999997</v>
      </c>
      <c r="H4696">
        <v>-4.8650000000000002</v>
      </c>
      <c r="I4696">
        <v>-4.9260000000000002</v>
      </c>
      <c r="J4696">
        <v>-5.0789999999999997</v>
      </c>
      <c r="K4696">
        <v>-5.48</v>
      </c>
      <c r="L4696">
        <v>-5.6360000000000001</v>
      </c>
      <c r="M4696">
        <v>-5.8540000000000001</v>
      </c>
      <c r="P4696" s="54"/>
    </row>
    <row r="4697" spans="1:16" x14ac:dyDescent="0.2">
      <c r="A4697" s="50">
        <v>41012</v>
      </c>
      <c r="B4697">
        <f t="shared" si="219"/>
        <v>2012</v>
      </c>
      <c r="C4697" s="51">
        <f t="shared" si="220"/>
        <v>4</v>
      </c>
      <c r="D4697" s="51">
        <f t="shared" si="221"/>
        <v>13</v>
      </c>
      <c r="E4697" s="52">
        <v>0.875</v>
      </c>
      <c r="G4697">
        <v>-5.0789999999999997</v>
      </c>
      <c r="H4697">
        <v>-4.8650000000000002</v>
      </c>
      <c r="I4697">
        <v>-4.9260000000000002</v>
      </c>
      <c r="J4697">
        <v>-5.0789999999999997</v>
      </c>
      <c r="K4697">
        <v>-5.48</v>
      </c>
      <c r="L4697">
        <v>-5.6360000000000001</v>
      </c>
      <c r="M4697">
        <v>-5.8540000000000001</v>
      </c>
      <c r="P4697" s="54"/>
    </row>
    <row r="4698" spans="1:16" x14ac:dyDescent="0.2">
      <c r="A4698" s="50">
        <v>41013</v>
      </c>
      <c r="B4698">
        <f t="shared" si="219"/>
        <v>2012</v>
      </c>
      <c r="C4698" s="51">
        <f t="shared" si="220"/>
        <v>4</v>
      </c>
      <c r="D4698" s="51">
        <f t="shared" si="221"/>
        <v>14</v>
      </c>
      <c r="E4698" s="52">
        <v>0</v>
      </c>
      <c r="G4698">
        <v>-5.0490000000000004</v>
      </c>
      <c r="H4698">
        <v>-4.8650000000000002</v>
      </c>
      <c r="I4698">
        <v>-4.9569999999999999</v>
      </c>
      <c r="J4698">
        <v>-5.0789999999999997</v>
      </c>
      <c r="K4698">
        <v>-5.48</v>
      </c>
      <c r="L4698">
        <v>-5.6360000000000001</v>
      </c>
      <c r="M4698">
        <v>-5.8230000000000004</v>
      </c>
      <c r="P4698" s="54"/>
    </row>
    <row r="4699" spans="1:16" x14ac:dyDescent="0.2">
      <c r="A4699" s="50">
        <v>41013</v>
      </c>
      <c r="B4699">
        <f t="shared" si="219"/>
        <v>2012</v>
      </c>
      <c r="C4699" s="51">
        <f t="shared" si="220"/>
        <v>4</v>
      </c>
      <c r="D4699" s="51">
        <f t="shared" si="221"/>
        <v>14</v>
      </c>
      <c r="E4699" s="52">
        <v>0.125</v>
      </c>
      <c r="G4699">
        <v>-5.0179999999999998</v>
      </c>
      <c r="H4699">
        <v>-4.8650000000000002</v>
      </c>
      <c r="I4699">
        <v>-4.9569999999999999</v>
      </c>
      <c r="J4699">
        <v>-5.0789999999999997</v>
      </c>
      <c r="K4699">
        <v>-5.48</v>
      </c>
      <c r="L4699">
        <v>-5.6360000000000001</v>
      </c>
      <c r="M4699">
        <v>-5.8230000000000004</v>
      </c>
      <c r="P4699" s="54"/>
    </row>
    <row r="4700" spans="1:16" x14ac:dyDescent="0.2">
      <c r="A4700" s="50">
        <v>41013</v>
      </c>
      <c r="B4700">
        <f t="shared" si="219"/>
        <v>2012</v>
      </c>
      <c r="C4700" s="51">
        <f t="shared" si="220"/>
        <v>4</v>
      </c>
      <c r="D4700" s="51">
        <f t="shared" si="221"/>
        <v>14</v>
      </c>
      <c r="E4700" s="52">
        <v>0.25</v>
      </c>
      <c r="G4700">
        <v>-5.0179999999999998</v>
      </c>
      <c r="H4700">
        <v>-4.8650000000000002</v>
      </c>
      <c r="I4700">
        <v>-4.9569999999999999</v>
      </c>
      <c r="J4700">
        <v>-5.0789999999999997</v>
      </c>
      <c r="K4700">
        <v>-5.48</v>
      </c>
      <c r="L4700">
        <v>-5.6360000000000001</v>
      </c>
      <c r="M4700">
        <v>-5.7910000000000004</v>
      </c>
      <c r="P4700" s="54"/>
    </row>
    <row r="4701" spans="1:16" x14ac:dyDescent="0.2">
      <c r="A4701" s="50">
        <v>41013</v>
      </c>
      <c r="B4701">
        <f t="shared" si="219"/>
        <v>2012</v>
      </c>
      <c r="C4701" s="51">
        <f t="shared" si="220"/>
        <v>4</v>
      </c>
      <c r="D4701" s="51">
        <f t="shared" si="221"/>
        <v>14</v>
      </c>
      <c r="E4701" s="52">
        <v>0.375</v>
      </c>
      <c r="G4701">
        <v>-4.9870000000000001</v>
      </c>
      <c r="H4701">
        <v>-4.8650000000000002</v>
      </c>
      <c r="I4701">
        <v>-4.9569999999999999</v>
      </c>
      <c r="J4701">
        <v>-5.1100000000000003</v>
      </c>
      <c r="K4701">
        <v>-5.4489999999999998</v>
      </c>
      <c r="L4701">
        <v>-5.6050000000000004</v>
      </c>
      <c r="M4701">
        <v>-5.7910000000000004</v>
      </c>
      <c r="P4701" s="54"/>
    </row>
    <row r="4702" spans="1:16" x14ac:dyDescent="0.2">
      <c r="A4702" s="50">
        <v>41013</v>
      </c>
      <c r="B4702">
        <f t="shared" si="219"/>
        <v>2012</v>
      </c>
      <c r="C4702" s="51">
        <f t="shared" si="220"/>
        <v>4</v>
      </c>
      <c r="D4702" s="51">
        <f t="shared" si="221"/>
        <v>14</v>
      </c>
      <c r="E4702" s="52">
        <v>0.5</v>
      </c>
      <c r="G4702">
        <v>-4.8650000000000002</v>
      </c>
      <c r="H4702">
        <v>-4.8650000000000002</v>
      </c>
      <c r="I4702">
        <v>-4.9569999999999999</v>
      </c>
      <c r="J4702">
        <v>-5.0789999999999997</v>
      </c>
      <c r="K4702">
        <v>-5.4180000000000001</v>
      </c>
      <c r="L4702">
        <v>-5.5419999999999998</v>
      </c>
      <c r="M4702">
        <v>-5.7290000000000001</v>
      </c>
      <c r="P4702" s="54"/>
    </row>
    <row r="4703" spans="1:16" x14ac:dyDescent="0.2">
      <c r="A4703" s="50">
        <v>41013</v>
      </c>
      <c r="B4703">
        <f t="shared" si="219"/>
        <v>2012</v>
      </c>
      <c r="C4703" s="51">
        <f t="shared" si="220"/>
        <v>4</v>
      </c>
      <c r="D4703" s="51">
        <f t="shared" si="221"/>
        <v>14</v>
      </c>
      <c r="E4703" s="52">
        <v>0.625</v>
      </c>
      <c r="G4703">
        <v>-4.6509999999999998</v>
      </c>
      <c r="H4703">
        <v>-4.8650000000000002</v>
      </c>
      <c r="I4703">
        <v>-4.9569999999999999</v>
      </c>
      <c r="J4703">
        <v>-5.1100000000000003</v>
      </c>
      <c r="K4703">
        <v>-5.3879999999999999</v>
      </c>
      <c r="L4703">
        <v>-5.5419999999999998</v>
      </c>
      <c r="M4703">
        <v>-5.6980000000000004</v>
      </c>
      <c r="P4703" s="54"/>
    </row>
    <row r="4704" spans="1:16" x14ac:dyDescent="0.2">
      <c r="A4704" s="50">
        <v>41013</v>
      </c>
      <c r="B4704">
        <f t="shared" si="219"/>
        <v>2012</v>
      </c>
      <c r="C4704" s="51">
        <f t="shared" si="220"/>
        <v>4</v>
      </c>
      <c r="D4704" s="51">
        <f t="shared" si="221"/>
        <v>14</v>
      </c>
      <c r="E4704" s="52">
        <v>0.75</v>
      </c>
      <c r="G4704">
        <v>-4.4390000000000001</v>
      </c>
      <c r="H4704">
        <v>-4.8040000000000003</v>
      </c>
      <c r="I4704">
        <v>-4.9569999999999999</v>
      </c>
      <c r="J4704">
        <v>-5.1100000000000003</v>
      </c>
      <c r="K4704">
        <v>-5.3879999999999999</v>
      </c>
      <c r="L4704">
        <v>-5.5110000000000001</v>
      </c>
      <c r="M4704">
        <v>-5.6669999999999998</v>
      </c>
      <c r="P4704" s="54"/>
    </row>
    <row r="4705" spans="1:16" x14ac:dyDescent="0.2">
      <c r="A4705" s="50">
        <v>41013</v>
      </c>
      <c r="B4705">
        <f t="shared" si="219"/>
        <v>2012</v>
      </c>
      <c r="C4705" s="51">
        <f t="shared" si="220"/>
        <v>4</v>
      </c>
      <c r="D4705" s="51">
        <f t="shared" si="221"/>
        <v>14</v>
      </c>
      <c r="E4705" s="52">
        <v>0.875</v>
      </c>
      <c r="G4705">
        <v>-4.3479999999999999</v>
      </c>
      <c r="H4705">
        <v>-4.7729999999999997</v>
      </c>
      <c r="I4705">
        <v>-4.9569999999999999</v>
      </c>
      <c r="J4705">
        <v>-5.0789999999999997</v>
      </c>
      <c r="K4705">
        <v>-5.3879999999999999</v>
      </c>
      <c r="L4705">
        <v>-5.5110000000000001</v>
      </c>
      <c r="M4705">
        <v>-5.6669999999999998</v>
      </c>
      <c r="P4705" s="54"/>
    </row>
    <row r="4706" spans="1:16" x14ac:dyDescent="0.2">
      <c r="A4706" s="50">
        <v>41014</v>
      </c>
      <c r="B4706">
        <f t="shared" si="219"/>
        <v>2012</v>
      </c>
      <c r="C4706" s="51">
        <f t="shared" si="220"/>
        <v>4</v>
      </c>
      <c r="D4706" s="51">
        <f t="shared" si="221"/>
        <v>15</v>
      </c>
      <c r="E4706" s="52">
        <v>0</v>
      </c>
      <c r="G4706">
        <v>-4.3479999999999999</v>
      </c>
      <c r="H4706">
        <v>-4.7430000000000003</v>
      </c>
      <c r="I4706">
        <v>-4.9569999999999999</v>
      </c>
      <c r="J4706">
        <v>-5.0789999999999997</v>
      </c>
      <c r="K4706">
        <v>-5.4180000000000001</v>
      </c>
      <c r="L4706">
        <v>-5.5110000000000001</v>
      </c>
      <c r="M4706">
        <v>-5.6669999999999998</v>
      </c>
      <c r="P4706" s="54"/>
    </row>
    <row r="4707" spans="1:16" x14ac:dyDescent="0.2">
      <c r="A4707" s="50">
        <v>41014</v>
      </c>
      <c r="B4707">
        <f t="shared" si="219"/>
        <v>2012</v>
      </c>
      <c r="C4707" s="51">
        <f t="shared" si="220"/>
        <v>4</v>
      </c>
      <c r="D4707" s="51">
        <f t="shared" si="221"/>
        <v>15</v>
      </c>
      <c r="E4707" s="52">
        <v>0.125</v>
      </c>
      <c r="G4707">
        <v>-4.3780000000000001</v>
      </c>
      <c r="H4707">
        <v>-4.6820000000000004</v>
      </c>
      <c r="I4707">
        <v>-4.9569999999999999</v>
      </c>
      <c r="J4707">
        <v>-5.1100000000000003</v>
      </c>
      <c r="K4707">
        <v>-5.4180000000000001</v>
      </c>
      <c r="L4707">
        <v>-5.5419999999999998</v>
      </c>
      <c r="M4707">
        <v>-5.6669999999999998</v>
      </c>
      <c r="P4707" s="54"/>
    </row>
    <row r="4708" spans="1:16" x14ac:dyDescent="0.2">
      <c r="A4708" s="50">
        <v>41014</v>
      </c>
      <c r="B4708">
        <f t="shared" si="219"/>
        <v>2012</v>
      </c>
      <c r="C4708" s="51">
        <f t="shared" si="220"/>
        <v>4</v>
      </c>
      <c r="D4708" s="51">
        <f t="shared" si="221"/>
        <v>15</v>
      </c>
      <c r="E4708" s="52">
        <v>0.25</v>
      </c>
      <c r="G4708">
        <v>-4.4080000000000004</v>
      </c>
      <c r="H4708">
        <v>-4.6820000000000004</v>
      </c>
      <c r="I4708">
        <v>-4.9569999999999999</v>
      </c>
      <c r="J4708">
        <v>-5.1100000000000003</v>
      </c>
      <c r="K4708">
        <v>-5.4180000000000001</v>
      </c>
      <c r="L4708">
        <v>-5.5110000000000001</v>
      </c>
      <c r="M4708">
        <v>-5.6669999999999998</v>
      </c>
      <c r="P4708" s="54"/>
    </row>
    <row r="4709" spans="1:16" x14ac:dyDescent="0.2">
      <c r="A4709" s="50">
        <v>41014</v>
      </c>
      <c r="B4709">
        <f t="shared" si="219"/>
        <v>2012</v>
      </c>
      <c r="C4709" s="51">
        <f t="shared" si="220"/>
        <v>4</v>
      </c>
      <c r="D4709" s="51">
        <f t="shared" si="221"/>
        <v>15</v>
      </c>
      <c r="E4709" s="52">
        <v>0.375</v>
      </c>
      <c r="G4709">
        <v>-4.3780000000000001</v>
      </c>
      <c r="H4709">
        <v>-4.6509999999999998</v>
      </c>
      <c r="I4709">
        <v>-4.9260000000000002</v>
      </c>
      <c r="J4709">
        <v>-5.0789999999999997</v>
      </c>
      <c r="K4709">
        <v>-5.3879999999999999</v>
      </c>
      <c r="L4709">
        <v>-5.5110000000000001</v>
      </c>
      <c r="M4709">
        <v>-5.6360000000000001</v>
      </c>
      <c r="P4709" s="54"/>
    </row>
    <row r="4710" spans="1:16" x14ac:dyDescent="0.2">
      <c r="A4710" s="50">
        <v>41014</v>
      </c>
      <c r="B4710">
        <f t="shared" si="219"/>
        <v>2012</v>
      </c>
      <c r="C4710" s="51">
        <f t="shared" si="220"/>
        <v>4</v>
      </c>
      <c r="D4710" s="51">
        <f t="shared" si="221"/>
        <v>15</v>
      </c>
      <c r="E4710" s="52">
        <v>0.5</v>
      </c>
      <c r="G4710">
        <v>-4.1970000000000001</v>
      </c>
      <c r="H4710">
        <v>-4.6509999999999998</v>
      </c>
      <c r="I4710">
        <v>-4.9260000000000002</v>
      </c>
      <c r="J4710">
        <v>-5.0789999999999997</v>
      </c>
      <c r="K4710">
        <v>-5.3570000000000002</v>
      </c>
      <c r="L4710">
        <v>-5.48</v>
      </c>
      <c r="M4710">
        <v>-5.6050000000000004</v>
      </c>
      <c r="P4710" s="54"/>
    </row>
    <row r="4711" spans="1:16" x14ac:dyDescent="0.2">
      <c r="A4711" s="50">
        <v>41014</v>
      </c>
      <c r="B4711">
        <f t="shared" si="219"/>
        <v>2012</v>
      </c>
      <c r="C4711" s="51">
        <f t="shared" si="220"/>
        <v>4</v>
      </c>
      <c r="D4711" s="51">
        <f t="shared" si="221"/>
        <v>15</v>
      </c>
      <c r="E4711" s="52">
        <v>0.625</v>
      </c>
      <c r="G4711">
        <v>-3.9860000000000002</v>
      </c>
      <c r="H4711">
        <v>-4.6210000000000004</v>
      </c>
      <c r="I4711">
        <v>-4.8949999999999996</v>
      </c>
      <c r="J4711">
        <v>-5.0490000000000004</v>
      </c>
      <c r="K4711">
        <v>-5.3570000000000002</v>
      </c>
      <c r="L4711">
        <v>-5.4489999999999998</v>
      </c>
      <c r="M4711">
        <v>-5.5739999999999998</v>
      </c>
      <c r="P4711" s="54"/>
    </row>
    <row r="4712" spans="1:16" x14ac:dyDescent="0.2">
      <c r="A4712" s="50">
        <v>41014</v>
      </c>
      <c r="B4712">
        <f t="shared" si="219"/>
        <v>2012</v>
      </c>
      <c r="C4712" s="51">
        <f t="shared" si="220"/>
        <v>4</v>
      </c>
      <c r="D4712" s="51">
        <f t="shared" si="221"/>
        <v>15</v>
      </c>
      <c r="E4712" s="52">
        <v>0.75</v>
      </c>
      <c r="G4712">
        <v>-3.7770000000000001</v>
      </c>
      <c r="H4712">
        <v>-4.5599999999999996</v>
      </c>
      <c r="I4712">
        <v>-4.8949999999999996</v>
      </c>
      <c r="J4712">
        <v>-5.0490000000000004</v>
      </c>
      <c r="K4712">
        <v>-5.3570000000000002</v>
      </c>
      <c r="L4712">
        <v>-5.4489999999999998</v>
      </c>
      <c r="M4712">
        <v>-5.5739999999999998</v>
      </c>
      <c r="P4712" s="54"/>
    </row>
    <row r="4713" spans="1:16" x14ac:dyDescent="0.2">
      <c r="A4713" s="50">
        <v>41014</v>
      </c>
      <c r="B4713">
        <f t="shared" si="219"/>
        <v>2012</v>
      </c>
      <c r="C4713" s="51">
        <f t="shared" si="220"/>
        <v>4</v>
      </c>
      <c r="D4713" s="51">
        <f t="shared" si="221"/>
        <v>15</v>
      </c>
      <c r="E4713" s="52">
        <v>0.875</v>
      </c>
      <c r="G4713">
        <v>-3.657</v>
      </c>
      <c r="H4713">
        <v>-4.53</v>
      </c>
      <c r="I4713">
        <v>-4.8949999999999996</v>
      </c>
      <c r="J4713">
        <v>-5.0490000000000004</v>
      </c>
      <c r="K4713">
        <v>-5.3259999999999996</v>
      </c>
      <c r="L4713">
        <v>-5.4489999999999998</v>
      </c>
      <c r="M4713">
        <v>-5.5739999999999998</v>
      </c>
      <c r="P4713" s="54"/>
    </row>
    <row r="4714" spans="1:16" x14ac:dyDescent="0.2">
      <c r="A4714" s="50">
        <v>41015</v>
      </c>
      <c r="B4714">
        <f t="shared" si="219"/>
        <v>2012</v>
      </c>
      <c r="C4714" s="51">
        <f t="shared" si="220"/>
        <v>4</v>
      </c>
      <c r="D4714" s="51">
        <f t="shared" si="221"/>
        <v>16</v>
      </c>
      <c r="E4714" s="52">
        <v>0</v>
      </c>
      <c r="G4714">
        <v>-3.6269999999999998</v>
      </c>
      <c r="H4714">
        <v>-4.4690000000000003</v>
      </c>
      <c r="I4714">
        <v>-4.8650000000000002</v>
      </c>
      <c r="J4714">
        <v>-5.0490000000000004</v>
      </c>
      <c r="K4714">
        <v>-5.3259999999999996</v>
      </c>
      <c r="L4714">
        <v>-5.4489999999999998</v>
      </c>
      <c r="M4714">
        <v>-5.5419999999999998</v>
      </c>
      <c r="P4714" s="54"/>
    </row>
    <row r="4715" spans="1:16" x14ac:dyDescent="0.2">
      <c r="A4715" s="50">
        <v>41015</v>
      </c>
      <c r="B4715">
        <f t="shared" si="219"/>
        <v>2012</v>
      </c>
      <c r="C4715" s="51">
        <f t="shared" si="220"/>
        <v>4</v>
      </c>
      <c r="D4715" s="51">
        <f t="shared" si="221"/>
        <v>16</v>
      </c>
      <c r="E4715" s="52">
        <v>0.125</v>
      </c>
      <c r="G4715">
        <v>-3.657</v>
      </c>
      <c r="H4715">
        <v>-4.4390000000000001</v>
      </c>
      <c r="I4715">
        <v>-4.8650000000000002</v>
      </c>
      <c r="J4715">
        <v>-5.0490000000000004</v>
      </c>
      <c r="K4715">
        <v>-5.3259999999999996</v>
      </c>
      <c r="L4715">
        <v>-5.4180000000000001</v>
      </c>
      <c r="M4715">
        <v>-5.5419999999999998</v>
      </c>
      <c r="P4715" s="54"/>
    </row>
    <row r="4716" spans="1:16" x14ac:dyDescent="0.2">
      <c r="A4716" s="50">
        <v>41015</v>
      </c>
      <c r="B4716">
        <f t="shared" si="219"/>
        <v>2012</v>
      </c>
      <c r="C4716" s="51">
        <f t="shared" si="220"/>
        <v>4</v>
      </c>
      <c r="D4716" s="51">
        <f t="shared" si="221"/>
        <v>16</v>
      </c>
      <c r="E4716" s="52">
        <v>0.25</v>
      </c>
      <c r="G4716">
        <v>-3.657</v>
      </c>
      <c r="H4716">
        <v>-4.3780000000000001</v>
      </c>
      <c r="I4716">
        <v>-4.8339999999999996</v>
      </c>
      <c r="J4716">
        <v>-5.0490000000000004</v>
      </c>
      <c r="K4716">
        <v>-5.3259999999999996</v>
      </c>
      <c r="L4716">
        <v>-5.4180000000000001</v>
      </c>
      <c r="M4716">
        <v>-5.5419999999999998</v>
      </c>
      <c r="P4716" s="54"/>
    </row>
    <row r="4717" spans="1:16" x14ac:dyDescent="0.2">
      <c r="A4717" s="50">
        <v>41015</v>
      </c>
      <c r="B4717">
        <f t="shared" si="219"/>
        <v>2012</v>
      </c>
      <c r="C4717" s="51">
        <f t="shared" si="220"/>
        <v>4</v>
      </c>
      <c r="D4717" s="51">
        <f t="shared" si="221"/>
        <v>16</v>
      </c>
      <c r="E4717" s="52">
        <v>0.375</v>
      </c>
      <c r="G4717">
        <v>-3.6869999999999998</v>
      </c>
      <c r="H4717">
        <v>-4.3479999999999999</v>
      </c>
      <c r="I4717">
        <v>-4.8040000000000003</v>
      </c>
      <c r="J4717">
        <v>-5.0179999999999998</v>
      </c>
      <c r="K4717">
        <v>-5.3259999999999996</v>
      </c>
      <c r="L4717">
        <v>-5.4180000000000001</v>
      </c>
      <c r="M4717">
        <v>-5.5419999999999998</v>
      </c>
      <c r="P4717" s="54"/>
    </row>
    <row r="4718" spans="1:16" x14ac:dyDescent="0.2">
      <c r="A4718" s="50">
        <v>41015</v>
      </c>
      <c r="B4718">
        <f t="shared" si="219"/>
        <v>2012</v>
      </c>
      <c r="C4718" s="51">
        <f t="shared" si="220"/>
        <v>4</v>
      </c>
      <c r="D4718" s="51">
        <f t="shared" si="221"/>
        <v>16</v>
      </c>
      <c r="E4718" s="52">
        <v>0.5</v>
      </c>
      <c r="G4718">
        <v>-3.657</v>
      </c>
      <c r="H4718">
        <v>-4.3179999999999996</v>
      </c>
      <c r="I4718">
        <v>-4.8040000000000003</v>
      </c>
      <c r="J4718">
        <v>-5.0179999999999998</v>
      </c>
      <c r="K4718">
        <v>-5.2949999999999999</v>
      </c>
      <c r="L4718">
        <v>-5.4180000000000001</v>
      </c>
      <c r="M4718">
        <v>-5.5110000000000001</v>
      </c>
      <c r="P4718" s="54"/>
    </row>
    <row r="4719" spans="1:16" x14ac:dyDescent="0.2">
      <c r="A4719" s="50">
        <v>41015</v>
      </c>
      <c r="B4719">
        <f t="shared" si="219"/>
        <v>2012</v>
      </c>
      <c r="C4719" s="51">
        <f t="shared" si="220"/>
        <v>4</v>
      </c>
      <c r="D4719" s="51">
        <f t="shared" si="221"/>
        <v>16</v>
      </c>
      <c r="E4719" s="52">
        <v>0.625</v>
      </c>
      <c r="G4719">
        <v>-3.4790000000000001</v>
      </c>
      <c r="H4719">
        <v>-4.2869999999999999</v>
      </c>
      <c r="I4719">
        <v>-4.7729999999999997</v>
      </c>
      <c r="J4719">
        <v>-4.9870000000000001</v>
      </c>
      <c r="K4719">
        <v>-5.2949999999999999</v>
      </c>
      <c r="L4719">
        <v>-5.3879999999999999</v>
      </c>
      <c r="M4719">
        <v>-5.5110000000000001</v>
      </c>
      <c r="P4719" s="54"/>
    </row>
    <row r="4720" spans="1:16" x14ac:dyDescent="0.2">
      <c r="A4720" s="50">
        <v>41015</v>
      </c>
      <c r="B4720">
        <f t="shared" si="219"/>
        <v>2012</v>
      </c>
      <c r="C4720" s="51">
        <f t="shared" si="220"/>
        <v>4</v>
      </c>
      <c r="D4720" s="51">
        <f t="shared" si="221"/>
        <v>16</v>
      </c>
      <c r="E4720" s="52">
        <v>0.75</v>
      </c>
      <c r="G4720">
        <v>-3.2709999999999999</v>
      </c>
      <c r="H4720">
        <v>-4.2569999999999997</v>
      </c>
      <c r="I4720">
        <v>-4.7430000000000003</v>
      </c>
      <c r="J4720">
        <v>-4.9870000000000001</v>
      </c>
      <c r="K4720">
        <v>-5.2949999999999999</v>
      </c>
      <c r="L4720">
        <v>-5.3879999999999999</v>
      </c>
      <c r="M4720">
        <v>-5.5110000000000001</v>
      </c>
      <c r="P4720" s="54"/>
    </row>
    <row r="4721" spans="1:16" x14ac:dyDescent="0.2">
      <c r="A4721" s="50">
        <v>41015</v>
      </c>
      <c r="B4721">
        <f t="shared" si="219"/>
        <v>2012</v>
      </c>
      <c r="C4721" s="51">
        <f t="shared" si="220"/>
        <v>4</v>
      </c>
      <c r="D4721" s="51">
        <f t="shared" si="221"/>
        <v>16</v>
      </c>
      <c r="E4721" s="52">
        <v>0.875</v>
      </c>
      <c r="G4721">
        <v>-3.0939999999999999</v>
      </c>
      <c r="H4721">
        <v>-4.1970000000000001</v>
      </c>
      <c r="I4721">
        <v>-4.7430000000000003</v>
      </c>
      <c r="J4721">
        <v>-4.9569999999999999</v>
      </c>
      <c r="K4721">
        <v>-5.2640000000000002</v>
      </c>
      <c r="L4721">
        <v>-5.3879999999999999</v>
      </c>
      <c r="M4721">
        <v>-5.48</v>
      </c>
      <c r="P4721" s="54"/>
    </row>
    <row r="4722" spans="1:16" x14ac:dyDescent="0.2">
      <c r="A4722" s="50">
        <v>41016</v>
      </c>
      <c r="B4722">
        <f t="shared" si="219"/>
        <v>2012</v>
      </c>
      <c r="C4722" s="51">
        <f t="shared" si="220"/>
        <v>4</v>
      </c>
      <c r="D4722" s="51">
        <f t="shared" si="221"/>
        <v>17</v>
      </c>
      <c r="E4722" s="52">
        <v>0</v>
      </c>
      <c r="G4722">
        <v>-3.0059999999999998</v>
      </c>
      <c r="H4722">
        <v>-4.1059999999999999</v>
      </c>
      <c r="I4722">
        <v>-4.7119999999999997</v>
      </c>
      <c r="J4722">
        <v>-4.9569999999999999</v>
      </c>
      <c r="K4722">
        <v>-5.2640000000000002</v>
      </c>
      <c r="L4722">
        <v>-5.3570000000000002</v>
      </c>
      <c r="M4722">
        <v>-5.48</v>
      </c>
      <c r="P4722" s="54"/>
    </row>
    <row r="4723" spans="1:16" x14ac:dyDescent="0.2">
      <c r="A4723" s="50">
        <v>41016</v>
      </c>
      <c r="B4723">
        <f t="shared" si="219"/>
        <v>2012</v>
      </c>
      <c r="C4723" s="51">
        <f t="shared" si="220"/>
        <v>4</v>
      </c>
      <c r="D4723" s="51">
        <f t="shared" si="221"/>
        <v>17</v>
      </c>
      <c r="E4723" s="52">
        <v>0.125</v>
      </c>
      <c r="G4723">
        <v>-2.976</v>
      </c>
      <c r="H4723">
        <v>-4.0460000000000003</v>
      </c>
      <c r="I4723">
        <v>-4.6820000000000004</v>
      </c>
      <c r="J4723">
        <v>-4.9260000000000002</v>
      </c>
      <c r="K4723">
        <v>-5.2640000000000002</v>
      </c>
      <c r="L4723">
        <v>-5.3570000000000002</v>
      </c>
      <c r="M4723">
        <v>-5.4489999999999998</v>
      </c>
      <c r="P4723" s="54"/>
    </row>
    <row r="4724" spans="1:16" x14ac:dyDescent="0.2">
      <c r="A4724" s="50">
        <v>41016</v>
      </c>
      <c r="B4724">
        <f t="shared" si="219"/>
        <v>2012</v>
      </c>
      <c r="C4724" s="51">
        <f t="shared" si="220"/>
        <v>4</v>
      </c>
      <c r="D4724" s="51">
        <f t="shared" si="221"/>
        <v>17</v>
      </c>
      <c r="E4724" s="52">
        <v>0.25</v>
      </c>
      <c r="G4724">
        <v>-3.0059999999999998</v>
      </c>
      <c r="H4724">
        <v>-3.9860000000000002</v>
      </c>
      <c r="I4724">
        <v>-4.6509999999999998</v>
      </c>
      <c r="J4724">
        <v>-4.9260000000000002</v>
      </c>
      <c r="K4724">
        <v>-5.2640000000000002</v>
      </c>
      <c r="L4724">
        <v>-5.3570000000000002</v>
      </c>
      <c r="M4724">
        <v>-5.4489999999999998</v>
      </c>
      <c r="P4724" s="54"/>
    </row>
    <row r="4725" spans="1:16" x14ac:dyDescent="0.2">
      <c r="A4725" s="50">
        <v>41016</v>
      </c>
      <c r="B4725">
        <f t="shared" si="219"/>
        <v>2012</v>
      </c>
      <c r="C4725" s="51">
        <f t="shared" si="220"/>
        <v>4</v>
      </c>
      <c r="D4725" s="51">
        <f t="shared" si="221"/>
        <v>17</v>
      </c>
      <c r="E4725" s="52">
        <v>0.375</v>
      </c>
      <c r="G4725">
        <v>-3.0649999999999999</v>
      </c>
      <c r="H4725">
        <v>-3.956</v>
      </c>
      <c r="I4725">
        <v>-4.6210000000000004</v>
      </c>
      <c r="J4725">
        <v>-4.8949999999999996</v>
      </c>
      <c r="K4725">
        <v>-5.2329999999999997</v>
      </c>
      <c r="L4725">
        <v>-5.3259999999999996</v>
      </c>
      <c r="M4725">
        <v>-5.4489999999999998</v>
      </c>
      <c r="P4725" s="54"/>
    </row>
    <row r="4726" spans="1:16" x14ac:dyDescent="0.2">
      <c r="A4726" s="50">
        <v>41016</v>
      </c>
      <c r="B4726">
        <f t="shared" si="219"/>
        <v>2012</v>
      </c>
      <c r="C4726" s="51">
        <f t="shared" si="220"/>
        <v>4</v>
      </c>
      <c r="D4726" s="51">
        <f t="shared" si="221"/>
        <v>17</v>
      </c>
      <c r="E4726" s="52">
        <v>0.5</v>
      </c>
      <c r="G4726">
        <v>-3.0350000000000001</v>
      </c>
      <c r="H4726">
        <v>-3.8959999999999999</v>
      </c>
      <c r="I4726">
        <v>-4.5599999999999996</v>
      </c>
      <c r="J4726">
        <v>-4.8949999999999996</v>
      </c>
      <c r="K4726">
        <v>-5.202</v>
      </c>
      <c r="L4726">
        <v>-5.3259999999999996</v>
      </c>
      <c r="M4726">
        <v>-5.4489999999999998</v>
      </c>
      <c r="P4726" s="54"/>
    </row>
    <row r="4727" spans="1:16" x14ac:dyDescent="0.2">
      <c r="A4727" s="50">
        <v>41016</v>
      </c>
      <c r="B4727">
        <f t="shared" si="219"/>
        <v>2012</v>
      </c>
      <c r="C4727" s="51">
        <f t="shared" si="220"/>
        <v>4</v>
      </c>
      <c r="D4727" s="51">
        <f t="shared" si="221"/>
        <v>17</v>
      </c>
      <c r="E4727" s="52">
        <v>0.625</v>
      </c>
      <c r="G4727">
        <v>-2.9470000000000001</v>
      </c>
      <c r="H4727">
        <v>-3.8660000000000001</v>
      </c>
      <c r="I4727">
        <v>-4.5599999999999996</v>
      </c>
      <c r="J4727">
        <v>-4.8650000000000002</v>
      </c>
      <c r="K4727">
        <v>-5.202</v>
      </c>
      <c r="L4727">
        <v>-5.3259999999999996</v>
      </c>
      <c r="M4727">
        <v>-5.4180000000000001</v>
      </c>
      <c r="P4727" s="54"/>
    </row>
    <row r="4728" spans="1:16" x14ac:dyDescent="0.2">
      <c r="A4728" s="50">
        <v>41016</v>
      </c>
      <c r="B4728">
        <f t="shared" si="219"/>
        <v>2012</v>
      </c>
      <c r="C4728" s="51">
        <f t="shared" si="220"/>
        <v>4</v>
      </c>
      <c r="D4728" s="51">
        <f t="shared" si="221"/>
        <v>17</v>
      </c>
      <c r="E4728" s="52">
        <v>0.75</v>
      </c>
      <c r="G4728">
        <v>-2.859</v>
      </c>
      <c r="H4728">
        <v>-3.8359999999999999</v>
      </c>
      <c r="I4728">
        <v>-4.53</v>
      </c>
      <c r="J4728">
        <v>-4.8339999999999996</v>
      </c>
      <c r="K4728">
        <v>-5.1719999999999997</v>
      </c>
      <c r="L4728">
        <v>-5.2949999999999999</v>
      </c>
      <c r="M4728">
        <v>-5.4180000000000001</v>
      </c>
      <c r="P4728" s="54"/>
    </row>
    <row r="4729" spans="1:16" x14ac:dyDescent="0.2">
      <c r="A4729" s="50">
        <v>41016</v>
      </c>
      <c r="B4729">
        <f t="shared" si="219"/>
        <v>2012</v>
      </c>
      <c r="C4729" s="51">
        <f t="shared" si="220"/>
        <v>4</v>
      </c>
      <c r="D4729" s="51">
        <f t="shared" si="221"/>
        <v>17</v>
      </c>
      <c r="E4729" s="52">
        <v>0.875</v>
      </c>
      <c r="G4729">
        <v>-2.83</v>
      </c>
      <c r="H4729">
        <v>-3.7770000000000001</v>
      </c>
      <c r="I4729">
        <v>-4.4989999999999997</v>
      </c>
      <c r="J4729">
        <v>-4.8339999999999996</v>
      </c>
      <c r="K4729">
        <v>-5.1719999999999997</v>
      </c>
      <c r="L4729">
        <v>-5.2949999999999999</v>
      </c>
      <c r="M4729">
        <v>-5.4180000000000001</v>
      </c>
      <c r="P4729" s="54"/>
    </row>
    <row r="4730" spans="1:16" x14ac:dyDescent="0.2">
      <c r="A4730" s="50">
        <v>41017</v>
      </c>
      <c r="B4730">
        <f t="shared" si="219"/>
        <v>2012</v>
      </c>
      <c r="C4730" s="51">
        <f t="shared" si="220"/>
        <v>4</v>
      </c>
      <c r="D4730" s="51">
        <f t="shared" si="221"/>
        <v>18</v>
      </c>
      <c r="E4730" s="52">
        <v>0</v>
      </c>
      <c r="G4730">
        <v>-2.8879999999999999</v>
      </c>
      <c r="H4730">
        <v>-3.7469999999999999</v>
      </c>
      <c r="I4730">
        <v>-4.4390000000000001</v>
      </c>
      <c r="J4730">
        <v>-4.8040000000000003</v>
      </c>
      <c r="K4730">
        <v>-5.1719999999999997</v>
      </c>
      <c r="L4730">
        <v>-5.3259999999999996</v>
      </c>
      <c r="M4730">
        <v>-5.4180000000000001</v>
      </c>
      <c r="P4730" s="54"/>
    </row>
    <row r="4731" spans="1:16" x14ac:dyDescent="0.2">
      <c r="A4731" s="50">
        <v>41017</v>
      </c>
      <c r="B4731">
        <f t="shared" si="219"/>
        <v>2012</v>
      </c>
      <c r="C4731" s="51">
        <f t="shared" si="220"/>
        <v>4</v>
      </c>
      <c r="D4731" s="51">
        <f t="shared" si="221"/>
        <v>18</v>
      </c>
      <c r="E4731" s="52">
        <v>0.125</v>
      </c>
      <c r="G4731">
        <v>-3.0059999999999998</v>
      </c>
      <c r="H4731">
        <v>-3.7170000000000001</v>
      </c>
      <c r="I4731">
        <v>-4.4390000000000001</v>
      </c>
      <c r="J4731">
        <v>-4.7729999999999997</v>
      </c>
      <c r="K4731">
        <v>-5.1719999999999997</v>
      </c>
      <c r="L4731">
        <v>-5.2949999999999999</v>
      </c>
      <c r="M4731">
        <v>-5.4180000000000001</v>
      </c>
      <c r="P4731" s="54"/>
    </row>
    <row r="4732" spans="1:16" x14ac:dyDescent="0.2">
      <c r="A4732" s="50">
        <v>41017</v>
      </c>
      <c r="B4732">
        <f t="shared" si="219"/>
        <v>2012</v>
      </c>
      <c r="C4732" s="51">
        <f t="shared" si="220"/>
        <v>4</v>
      </c>
      <c r="D4732" s="51">
        <f t="shared" si="221"/>
        <v>18</v>
      </c>
      <c r="E4732" s="52">
        <v>0.25</v>
      </c>
      <c r="G4732">
        <v>-3.153</v>
      </c>
      <c r="H4732">
        <v>-3.6869999999999998</v>
      </c>
      <c r="I4732">
        <v>-4.3780000000000001</v>
      </c>
      <c r="J4732">
        <v>-4.7729999999999997</v>
      </c>
      <c r="K4732">
        <v>-5.1719999999999997</v>
      </c>
      <c r="L4732">
        <v>-5.2949999999999999</v>
      </c>
      <c r="M4732">
        <v>-5.4180000000000001</v>
      </c>
      <c r="P4732" s="54"/>
    </row>
    <row r="4733" spans="1:16" x14ac:dyDescent="0.2">
      <c r="A4733" s="50">
        <v>41017</v>
      </c>
      <c r="B4733">
        <f t="shared" si="219"/>
        <v>2012</v>
      </c>
      <c r="C4733" s="51">
        <f t="shared" si="220"/>
        <v>4</v>
      </c>
      <c r="D4733" s="51">
        <f t="shared" si="221"/>
        <v>18</v>
      </c>
      <c r="E4733" s="52">
        <v>0.375</v>
      </c>
      <c r="G4733">
        <v>-3.2709999999999999</v>
      </c>
      <c r="H4733">
        <v>-3.7170000000000001</v>
      </c>
      <c r="I4733">
        <v>-4.3780000000000001</v>
      </c>
      <c r="J4733">
        <v>-4.7119999999999997</v>
      </c>
      <c r="K4733">
        <v>-5.141</v>
      </c>
      <c r="L4733">
        <v>-5.2949999999999999</v>
      </c>
      <c r="M4733">
        <v>-5.3879999999999999</v>
      </c>
      <c r="P4733" s="54"/>
    </row>
    <row r="4734" spans="1:16" x14ac:dyDescent="0.2">
      <c r="A4734" s="50">
        <v>41017</v>
      </c>
      <c r="B4734">
        <f t="shared" si="219"/>
        <v>2012</v>
      </c>
      <c r="C4734" s="51">
        <f t="shared" si="220"/>
        <v>4</v>
      </c>
      <c r="D4734" s="51">
        <f t="shared" si="221"/>
        <v>18</v>
      </c>
      <c r="E4734" s="52">
        <v>0.5</v>
      </c>
      <c r="G4734">
        <v>-3.33</v>
      </c>
      <c r="H4734">
        <v>-3.7170000000000001</v>
      </c>
      <c r="I4734">
        <v>-4.3479999999999999</v>
      </c>
      <c r="J4734">
        <v>-4.7119999999999997</v>
      </c>
      <c r="K4734">
        <v>-5.1100000000000003</v>
      </c>
      <c r="L4734">
        <v>-5.2329999999999997</v>
      </c>
      <c r="M4734">
        <v>-5.3879999999999999</v>
      </c>
      <c r="P4734" s="54"/>
    </row>
    <row r="4735" spans="1:16" x14ac:dyDescent="0.2">
      <c r="A4735" s="50">
        <v>41017</v>
      </c>
      <c r="B4735">
        <f t="shared" si="219"/>
        <v>2012</v>
      </c>
      <c r="C4735" s="51">
        <f t="shared" si="220"/>
        <v>4</v>
      </c>
      <c r="D4735" s="51">
        <f t="shared" si="221"/>
        <v>18</v>
      </c>
      <c r="E4735" s="52">
        <v>0.625</v>
      </c>
      <c r="G4735">
        <v>-3.3010000000000002</v>
      </c>
      <c r="H4735">
        <v>-3.7170000000000001</v>
      </c>
      <c r="I4735">
        <v>-4.3179999999999996</v>
      </c>
      <c r="J4735">
        <v>-4.6820000000000004</v>
      </c>
      <c r="K4735">
        <v>-5.1100000000000003</v>
      </c>
      <c r="L4735">
        <v>-5.2329999999999997</v>
      </c>
      <c r="M4735">
        <v>-5.3570000000000002</v>
      </c>
      <c r="P4735" s="54"/>
    </row>
    <row r="4736" spans="1:16" x14ac:dyDescent="0.2">
      <c r="A4736" s="50">
        <v>41017</v>
      </c>
      <c r="B4736">
        <f t="shared" si="219"/>
        <v>2012</v>
      </c>
      <c r="C4736" s="51">
        <f t="shared" si="220"/>
        <v>4</v>
      </c>
      <c r="D4736" s="51">
        <f t="shared" si="221"/>
        <v>18</v>
      </c>
      <c r="E4736" s="52">
        <v>0.75</v>
      </c>
      <c r="G4736">
        <v>-3.3010000000000002</v>
      </c>
      <c r="H4736">
        <v>-3.7170000000000001</v>
      </c>
      <c r="I4736">
        <v>-4.3179999999999996</v>
      </c>
      <c r="J4736">
        <v>-4.6820000000000004</v>
      </c>
      <c r="K4736">
        <v>-5.1100000000000003</v>
      </c>
      <c r="L4736">
        <v>-5.2640000000000002</v>
      </c>
      <c r="M4736">
        <v>-5.3879999999999999</v>
      </c>
      <c r="P4736" s="54"/>
    </row>
    <row r="4737" spans="1:16" x14ac:dyDescent="0.2">
      <c r="A4737" s="50">
        <v>41017</v>
      </c>
      <c r="B4737">
        <f t="shared" si="219"/>
        <v>2012</v>
      </c>
      <c r="C4737" s="51">
        <f t="shared" si="220"/>
        <v>4</v>
      </c>
      <c r="D4737" s="51">
        <f t="shared" si="221"/>
        <v>18</v>
      </c>
      <c r="E4737" s="52">
        <v>0.875</v>
      </c>
      <c r="G4737">
        <v>-3.419</v>
      </c>
      <c r="H4737">
        <v>-3.7170000000000001</v>
      </c>
      <c r="I4737">
        <v>-4.2869999999999999</v>
      </c>
      <c r="J4737">
        <v>-4.6509999999999998</v>
      </c>
      <c r="K4737">
        <v>-5.141</v>
      </c>
      <c r="L4737">
        <v>-5.2949999999999999</v>
      </c>
      <c r="M4737">
        <v>-5.4180000000000001</v>
      </c>
      <c r="P4737" s="54"/>
    </row>
    <row r="4738" spans="1:16" x14ac:dyDescent="0.2">
      <c r="A4738" s="50">
        <v>41018</v>
      </c>
      <c r="B4738">
        <f t="shared" ref="B4738:B4801" si="222">YEAR(A4738)</f>
        <v>2012</v>
      </c>
      <c r="C4738" s="51">
        <f t="shared" ref="C4738:C4801" si="223">MONTH(A4738)</f>
        <v>4</v>
      </c>
      <c r="D4738" s="51">
        <f t="shared" ref="D4738:D4801" si="224">DAY(A4738)</f>
        <v>19</v>
      </c>
      <c r="E4738" s="52">
        <v>0</v>
      </c>
      <c r="G4738">
        <v>-3.6269999999999998</v>
      </c>
      <c r="H4738">
        <v>-3.7469999999999999</v>
      </c>
      <c r="I4738">
        <v>-4.2869999999999999</v>
      </c>
      <c r="J4738">
        <v>-4.6210000000000004</v>
      </c>
      <c r="K4738">
        <v>-5.141</v>
      </c>
      <c r="L4738">
        <v>-5.2949999999999999</v>
      </c>
      <c r="M4738">
        <v>-5.4489999999999998</v>
      </c>
      <c r="P4738" s="54"/>
    </row>
    <row r="4739" spans="1:16" x14ac:dyDescent="0.2">
      <c r="A4739" s="50">
        <v>41018</v>
      </c>
      <c r="B4739">
        <f t="shared" si="222"/>
        <v>2012</v>
      </c>
      <c r="C4739" s="51">
        <f t="shared" si="223"/>
        <v>4</v>
      </c>
      <c r="D4739" s="51">
        <f t="shared" si="224"/>
        <v>19</v>
      </c>
      <c r="E4739" s="52">
        <v>0.125</v>
      </c>
      <c r="G4739">
        <v>-3.8660000000000001</v>
      </c>
      <c r="H4739">
        <v>-3.7770000000000001</v>
      </c>
      <c r="I4739">
        <v>-4.2869999999999999</v>
      </c>
      <c r="J4739">
        <v>-4.6210000000000004</v>
      </c>
      <c r="K4739">
        <v>-5.0179999999999998</v>
      </c>
      <c r="L4739">
        <v>-5.1719999999999997</v>
      </c>
      <c r="M4739">
        <v>-5.2949999999999999</v>
      </c>
      <c r="P4739" s="54"/>
    </row>
    <row r="4740" spans="1:16" x14ac:dyDescent="0.2">
      <c r="A4740" s="50">
        <v>41018</v>
      </c>
      <c r="B4740">
        <f t="shared" si="222"/>
        <v>2012</v>
      </c>
      <c r="C4740" s="51">
        <f t="shared" si="223"/>
        <v>4</v>
      </c>
      <c r="D4740" s="51">
        <f t="shared" si="224"/>
        <v>19</v>
      </c>
      <c r="E4740" s="52">
        <v>0.25</v>
      </c>
      <c r="G4740">
        <v>-4.1970000000000001</v>
      </c>
      <c r="H4740">
        <v>-3.8359999999999999</v>
      </c>
      <c r="I4740">
        <v>-4.2569999999999997</v>
      </c>
      <c r="J4740">
        <v>-4.59</v>
      </c>
      <c r="K4740">
        <v>-4.9870000000000001</v>
      </c>
      <c r="L4740">
        <v>-5.141</v>
      </c>
      <c r="M4740">
        <v>-5.2949999999999999</v>
      </c>
      <c r="P4740" s="54"/>
    </row>
    <row r="4741" spans="1:16" x14ac:dyDescent="0.2">
      <c r="A4741" s="50">
        <v>41018</v>
      </c>
      <c r="B4741">
        <f t="shared" si="222"/>
        <v>2012</v>
      </c>
      <c r="C4741" s="51">
        <f t="shared" si="223"/>
        <v>4</v>
      </c>
      <c r="D4741" s="51">
        <f t="shared" si="224"/>
        <v>19</v>
      </c>
      <c r="E4741" s="52">
        <v>0.375</v>
      </c>
      <c r="G4741">
        <v>-4.4080000000000004</v>
      </c>
      <c r="H4741">
        <v>-3.8959999999999999</v>
      </c>
      <c r="I4741">
        <v>-4.2569999999999997</v>
      </c>
      <c r="J4741">
        <v>-4.59</v>
      </c>
      <c r="K4741">
        <v>-4.9870000000000001</v>
      </c>
      <c r="L4741">
        <v>-5.1100000000000003</v>
      </c>
      <c r="M4741">
        <v>-5.2640000000000002</v>
      </c>
      <c r="P4741" s="54"/>
    </row>
    <row r="4742" spans="1:16" x14ac:dyDescent="0.2">
      <c r="A4742" s="50">
        <v>41018</v>
      </c>
      <c r="B4742">
        <f t="shared" si="222"/>
        <v>2012</v>
      </c>
      <c r="C4742" s="51">
        <f t="shared" si="223"/>
        <v>4</v>
      </c>
      <c r="D4742" s="51">
        <f t="shared" si="224"/>
        <v>19</v>
      </c>
      <c r="E4742" s="52">
        <v>0.5</v>
      </c>
      <c r="G4742">
        <v>-4.4989999999999997</v>
      </c>
      <c r="H4742">
        <v>-3.9860000000000002</v>
      </c>
      <c r="I4742">
        <v>-4.2569999999999997</v>
      </c>
      <c r="J4742">
        <v>-4.5599999999999996</v>
      </c>
      <c r="K4742">
        <v>-4.9569999999999999</v>
      </c>
      <c r="L4742">
        <v>-5.1100000000000003</v>
      </c>
      <c r="M4742">
        <v>-5.2640000000000002</v>
      </c>
      <c r="P4742" s="54"/>
    </row>
    <row r="4743" spans="1:16" x14ac:dyDescent="0.2">
      <c r="A4743" s="50">
        <v>41018</v>
      </c>
      <c r="B4743">
        <f t="shared" si="222"/>
        <v>2012</v>
      </c>
      <c r="C4743" s="51">
        <f t="shared" si="223"/>
        <v>4</v>
      </c>
      <c r="D4743" s="51">
        <f t="shared" si="224"/>
        <v>19</v>
      </c>
      <c r="E4743" s="52">
        <v>0.625</v>
      </c>
      <c r="G4743">
        <v>-4.4390000000000001</v>
      </c>
      <c r="H4743">
        <v>-4.0759999999999996</v>
      </c>
      <c r="I4743">
        <v>-4.2869999999999999</v>
      </c>
      <c r="J4743">
        <v>-4.5599999999999996</v>
      </c>
      <c r="K4743">
        <v>-4.9569999999999999</v>
      </c>
      <c r="L4743">
        <v>-5.1100000000000003</v>
      </c>
      <c r="M4743">
        <v>-5.2640000000000002</v>
      </c>
      <c r="P4743" s="54"/>
    </row>
    <row r="4744" spans="1:16" x14ac:dyDescent="0.2">
      <c r="A4744" s="50">
        <v>41018</v>
      </c>
      <c r="B4744">
        <f t="shared" si="222"/>
        <v>2012</v>
      </c>
      <c r="C4744" s="51">
        <f t="shared" si="223"/>
        <v>4</v>
      </c>
      <c r="D4744" s="51">
        <f t="shared" si="224"/>
        <v>19</v>
      </c>
      <c r="E4744" s="52">
        <v>0.75</v>
      </c>
      <c r="G4744">
        <v>-4.3479999999999999</v>
      </c>
      <c r="H4744">
        <v>-4.1369999999999996</v>
      </c>
      <c r="I4744">
        <v>-4.3179999999999996</v>
      </c>
      <c r="J4744">
        <v>-4.5599999999999996</v>
      </c>
      <c r="K4744">
        <v>-4.9260000000000002</v>
      </c>
      <c r="L4744">
        <v>-5.0789999999999997</v>
      </c>
      <c r="M4744">
        <v>-5.2329999999999997</v>
      </c>
      <c r="P4744" s="54"/>
    </row>
    <row r="4745" spans="1:16" x14ac:dyDescent="0.2">
      <c r="A4745" s="50">
        <v>41018</v>
      </c>
      <c r="B4745">
        <f t="shared" si="222"/>
        <v>2012</v>
      </c>
      <c r="C4745" s="51">
        <f t="shared" si="223"/>
        <v>4</v>
      </c>
      <c r="D4745" s="51">
        <f t="shared" si="224"/>
        <v>19</v>
      </c>
      <c r="E4745" s="52">
        <v>0.875</v>
      </c>
      <c r="G4745">
        <v>-4.3179999999999996</v>
      </c>
      <c r="H4745">
        <v>-4.1669999999999998</v>
      </c>
      <c r="I4745">
        <v>-4.3179999999999996</v>
      </c>
      <c r="J4745">
        <v>-4.5599999999999996</v>
      </c>
      <c r="K4745">
        <v>-4.9260000000000002</v>
      </c>
      <c r="L4745">
        <v>-5.0490000000000004</v>
      </c>
      <c r="M4745">
        <v>-5.2329999999999997</v>
      </c>
      <c r="P4745" s="54"/>
    </row>
    <row r="4746" spans="1:16" x14ac:dyDescent="0.2">
      <c r="A4746" s="50">
        <v>41019</v>
      </c>
      <c r="B4746">
        <f t="shared" si="222"/>
        <v>2012</v>
      </c>
      <c r="C4746" s="51">
        <f t="shared" si="223"/>
        <v>4</v>
      </c>
      <c r="D4746" s="51">
        <f t="shared" si="224"/>
        <v>20</v>
      </c>
      <c r="E4746" s="52">
        <v>0</v>
      </c>
      <c r="G4746">
        <v>-4.4080000000000004</v>
      </c>
      <c r="H4746">
        <v>-4.1669999999999998</v>
      </c>
      <c r="I4746">
        <v>-4.3479999999999999</v>
      </c>
      <c r="J4746">
        <v>-4.5599999999999996</v>
      </c>
      <c r="K4746">
        <v>-4.8949999999999996</v>
      </c>
      <c r="L4746">
        <v>-5.0490000000000004</v>
      </c>
      <c r="M4746">
        <v>-5.202</v>
      </c>
      <c r="P4746" s="54"/>
    </row>
    <row r="4747" spans="1:16" x14ac:dyDescent="0.2">
      <c r="A4747" s="50">
        <v>41019</v>
      </c>
      <c r="B4747">
        <f t="shared" si="222"/>
        <v>2012</v>
      </c>
      <c r="C4747" s="51">
        <f t="shared" si="223"/>
        <v>4</v>
      </c>
      <c r="D4747" s="51">
        <f t="shared" si="224"/>
        <v>20</v>
      </c>
      <c r="E4747" s="52">
        <v>0.125</v>
      </c>
      <c r="G4747">
        <v>-4.5599999999999996</v>
      </c>
      <c r="H4747">
        <v>-4.1970000000000001</v>
      </c>
      <c r="I4747">
        <v>-4.3479999999999999</v>
      </c>
      <c r="J4747">
        <v>-4.5599999999999996</v>
      </c>
      <c r="K4747">
        <v>-4.8949999999999996</v>
      </c>
      <c r="L4747">
        <v>-5.0490000000000004</v>
      </c>
      <c r="M4747">
        <v>-5.202</v>
      </c>
      <c r="P4747" s="54"/>
    </row>
    <row r="4748" spans="1:16" x14ac:dyDescent="0.2">
      <c r="A4748" s="50">
        <v>41019</v>
      </c>
      <c r="B4748">
        <f t="shared" si="222"/>
        <v>2012</v>
      </c>
      <c r="C4748" s="51">
        <f t="shared" si="223"/>
        <v>4</v>
      </c>
      <c r="D4748" s="51">
        <f t="shared" si="224"/>
        <v>20</v>
      </c>
      <c r="E4748" s="52">
        <v>0.25</v>
      </c>
      <c r="G4748">
        <v>-4.7119999999999997</v>
      </c>
      <c r="H4748">
        <v>-4.2270000000000003</v>
      </c>
      <c r="I4748">
        <v>-4.3780000000000001</v>
      </c>
      <c r="J4748">
        <v>-4.5599999999999996</v>
      </c>
      <c r="K4748">
        <v>-4.8949999999999996</v>
      </c>
      <c r="L4748">
        <v>-5.0179999999999998</v>
      </c>
      <c r="M4748">
        <v>-5.202</v>
      </c>
      <c r="P4748" s="54"/>
    </row>
    <row r="4749" spans="1:16" x14ac:dyDescent="0.2">
      <c r="A4749" s="50">
        <v>41019</v>
      </c>
      <c r="B4749">
        <f t="shared" si="222"/>
        <v>2012</v>
      </c>
      <c r="C4749" s="51">
        <f t="shared" si="223"/>
        <v>4</v>
      </c>
      <c r="D4749" s="51">
        <f t="shared" si="224"/>
        <v>20</v>
      </c>
      <c r="E4749" s="52">
        <v>0.375</v>
      </c>
      <c r="G4749">
        <v>-4.8650000000000002</v>
      </c>
      <c r="H4749">
        <v>-4.2869999999999999</v>
      </c>
      <c r="I4749">
        <v>-4.3780000000000001</v>
      </c>
      <c r="J4749">
        <v>-4.5599999999999996</v>
      </c>
      <c r="K4749">
        <v>-4.8650000000000002</v>
      </c>
      <c r="L4749">
        <v>-5.0179999999999998</v>
      </c>
      <c r="M4749">
        <v>-5.1719999999999997</v>
      </c>
      <c r="P4749" s="54"/>
    </row>
    <row r="4750" spans="1:16" x14ac:dyDescent="0.2">
      <c r="A4750" s="50">
        <v>41019</v>
      </c>
      <c r="B4750">
        <f t="shared" si="222"/>
        <v>2012</v>
      </c>
      <c r="C4750" s="51">
        <f t="shared" si="223"/>
        <v>4</v>
      </c>
      <c r="D4750" s="51">
        <f t="shared" si="224"/>
        <v>20</v>
      </c>
      <c r="E4750" s="52">
        <v>0.5</v>
      </c>
      <c r="G4750">
        <v>-4.9260000000000002</v>
      </c>
      <c r="H4750">
        <v>-4.3479999999999999</v>
      </c>
      <c r="I4750">
        <v>-4.3780000000000001</v>
      </c>
      <c r="J4750">
        <v>-4.5599999999999996</v>
      </c>
      <c r="K4750">
        <v>-4.8650000000000002</v>
      </c>
      <c r="L4750">
        <v>-5.0179999999999998</v>
      </c>
      <c r="M4750">
        <v>-5.1719999999999997</v>
      </c>
      <c r="P4750" s="54"/>
    </row>
    <row r="4751" spans="1:16" x14ac:dyDescent="0.2">
      <c r="A4751" s="50">
        <v>41019</v>
      </c>
      <c r="B4751">
        <f t="shared" si="222"/>
        <v>2012</v>
      </c>
      <c r="C4751" s="51">
        <f t="shared" si="223"/>
        <v>4</v>
      </c>
      <c r="D4751" s="51">
        <f t="shared" si="224"/>
        <v>20</v>
      </c>
      <c r="E4751" s="52">
        <v>0.625</v>
      </c>
      <c r="G4751">
        <v>-4.8650000000000002</v>
      </c>
      <c r="H4751">
        <v>-4.4080000000000004</v>
      </c>
      <c r="I4751">
        <v>-4.4080000000000004</v>
      </c>
      <c r="J4751">
        <v>-4.5599999999999996</v>
      </c>
      <c r="K4751">
        <v>-4.8650000000000002</v>
      </c>
      <c r="L4751">
        <v>-4.9870000000000001</v>
      </c>
      <c r="M4751">
        <v>-5.1719999999999997</v>
      </c>
      <c r="P4751" s="54"/>
    </row>
    <row r="4752" spans="1:16" x14ac:dyDescent="0.2">
      <c r="A4752" s="50">
        <v>41019</v>
      </c>
      <c r="B4752">
        <f t="shared" si="222"/>
        <v>2012</v>
      </c>
      <c r="C4752" s="51">
        <f t="shared" si="223"/>
        <v>4</v>
      </c>
      <c r="D4752" s="51">
        <f t="shared" si="224"/>
        <v>20</v>
      </c>
      <c r="E4752" s="52">
        <v>0.75</v>
      </c>
      <c r="G4752">
        <v>-4.8040000000000003</v>
      </c>
      <c r="H4752">
        <v>-4.4390000000000001</v>
      </c>
      <c r="I4752">
        <v>-4.4390000000000001</v>
      </c>
      <c r="J4752">
        <v>-4.5599999999999996</v>
      </c>
      <c r="K4752">
        <v>-4.8650000000000002</v>
      </c>
      <c r="L4752">
        <v>-4.9870000000000001</v>
      </c>
      <c r="M4752">
        <v>-5.141</v>
      </c>
      <c r="P4752" s="54"/>
    </row>
    <row r="4753" spans="1:16" x14ac:dyDescent="0.2">
      <c r="A4753" s="50">
        <v>41019</v>
      </c>
      <c r="B4753">
        <f t="shared" si="222"/>
        <v>2012</v>
      </c>
      <c r="C4753" s="51">
        <f t="shared" si="223"/>
        <v>4</v>
      </c>
      <c r="D4753" s="51">
        <f t="shared" si="224"/>
        <v>20</v>
      </c>
      <c r="E4753" s="52">
        <v>0.875</v>
      </c>
      <c r="G4753">
        <v>-4.7729999999999997</v>
      </c>
      <c r="H4753">
        <v>-4.4690000000000003</v>
      </c>
      <c r="I4753">
        <v>-4.4690000000000003</v>
      </c>
      <c r="J4753">
        <v>-4.5599999999999996</v>
      </c>
      <c r="K4753">
        <v>-4.8650000000000002</v>
      </c>
      <c r="L4753">
        <v>-4.9870000000000001</v>
      </c>
      <c r="M4753">
        <v>-5.141</v>
      </c>
      <c r="P4753" s="54"/>
    </row>
    <row r="4754" spans="1:16" x14ac:dyDescent="0.2">
      <c r="A4754" s="50">
        <v>41020</v>
      </c>
      <c r="B4754">
        <f t="shared" si="222"/>
        <v>2012</v>
      </c>
      <c r="C4754" s="51">
        <f t="shared" si="223"/>
        <v>4</v>
      </c>
      <c r="D4754" s="51">
        <f t="shared" si="224"/>
        <v>21</v>
      </c>
      <c r="E4754" s="52">
        <v>0</v>
      </c>
      <c r="G4754">
        <v>-4.8949999999999996</v>
      </c>
      <c r="H4754">
        <v>-4.4690000000000003</v>
      </c>
      <c r="I4754">
        <v>-4.4690000000000003</v>
      </c>
      <c r="J4754">
        <v>-4.5599999999999996</v>
      </c>
      <c r="K4754">
        <v>-4.8650000000000002</v>
      </c>
      <c r="L4754">
        <v>-4.9569999999999999</v>
      </c>
      <c r="M4754">
        <v>-5.1100000000000003</v>
      </c>
      <c r="P4754" s="54"/>
    </row>
    <row r="4755" spans="1:16" x14ac:dyDescent="0.2">
      <c r="A4755" s="50">
        <v>41020</v>
      </c>
      <c r="B4755">
        <f t="shared" si="222"/>
        <v>2012</v>
      </c>
      <c r="C4755" s="51">
        <f t="shared" si="223"/>
        <v>4</v>
      </c>
      <c r="D4755" s="51">
        <f t="shared" si="224"/>
        <v>21</v>
      </c>
      <c r="E4755" s="52">
        <v>0.125</v>
      </c>
      <c r="G4755">
        <v>-5.0789999999999997</v>
      </c>
      <c r="H4755">
        <v>-4.4989999999999997</v>
      </c>
      <c r="I4755">
        <v>-4.4989999999999997</v>
      </c>
      <c r="J4755">
        <v>-4.5599999999999996</v>
      </c>
      <c r="K4755">
        <v>-4.8650000000000002</v>
      </c>
      <c r="L4755">
        <v>-4.9569999999999999</v>
      </c>
      <c r="M4755">
        <v>-5.1100000000000003</v>
      </c>
      <c r="P4755" s="54"/>
    </row>
    <row r="4756" spans="1:16" x14ac:dyDescent="0.2">
      <c r="A4756" s="50">
        <v>41020</v>
      </c>
      <c r="B4756">
        <f t="shared" si="222"/>
        <v>2012</v>
      </c>
      <c r="C4756" s="51">
        <f t="shared" si="223"/>
        <v>4</v>
      </c>
      <c r="D4756" s="51">
        <f t="shared" si="224"/>
        <v>21</v>
      </c>
      <c r="E4756" s="52">
        <v>0.25</v>
      </c>
      <c r="G4756">
        <v>-5.3259999999999996</v>
      </c>
      <c r="H4756">
        <v>-4.5599999999999996</v>
      </c>
      <c r="I4756">
        <v>-4.4989999999999997</v>
      </c>
      <c r="J4756">
        <v>-4.59</v>
      </c>
      <c r="K4756">
        <v>-4.8339999999999996</v>
      </c>
      <c r="L4756">
        <v>-4.9569999999999999</v>
      </c>
      <c r="M4756">
        <v>-5.1100000000000003</v>
      </c>
      <c r="P4756" s="54"/>
    </row>
    <row r="4757" spans="1:16" x14ac:dyDescent="0.2">
      <c r="A4757" s="50">
        <v>41020</v>
      </c>
      <c r="B4757">
        <f t="shared" si="222"/>
        <v>2012</v>
      </c>
      <c r="C4757" s="51">
        <f t="shared" si="223"/>
        <v>4</v>
      </c>
      <c r="D4757" s="51">
        <f t="shared" si="224"/>
        <v>21</v>
      </c>
      <c r="E4757" s="52">
        <v>0.375</v>
      </c>
      <c r="G4757">
        <v>-5.48</v>
      </c>
      <c r="H4757">
        <v>-4.59</v>
      </c>
      <c r="I4757">
        <v>-4.53</v>
      </c>
      <c r="J4757">
        <v>-4.59</v>
      </c>
      <c r="K4757">
        <v>-4.8339999999999996</v>
      </c>
      <c r="L4757">
        <v>-4.9569999999999999</v>
      </c>
      <c r="M4757">
        <v>-5.0789999999999997</v>
      </c>
      <c r="P4757" s="54"/>
    </row>
    <row r="4758" spans="1:16" x14ac:dyDescent="0.2">
      <c r="A4758" s="50">
        <v>41020</v>
      </c>
      <c r="B4758">
        <f t="shared" si="222"/>
        <v>2012</v>
      </c>
      <c r="C4758" s="51">
        <f t="shared" si="223"/>
        <v>4</v>
      </c>
      <c r="D4758" s="51">
        <f t="shared" si="224"/>
        <v>21</v>
      </c>
      <c r="E4758" s="52">
        <v>0.5</v>
      </c>
      <c r="G4758">
        <v>-5.4489999999999998</v>
      </c>
      <c r="H4758">
        <v>-4.6820000000000004</v>
      </c>
      <c r="I4758">
        <v>-4.53</v>
      </c>
      <c r="J4758">
        <v>-4.59</v>
      </c>
      <c r="K4758">
        <v>-4.8339999999999996</v>
      </c>
      <c r="L4758">
        <v>-4.9569999999999999</v>
      </c>
      <c r="M4758">
        <v>-5.0789999999999997</v>
      </c>
      <c r="P4758" s="54"/>
    </row>
    <row r="4759" spans="1:16" x14ac:dyDescent="0.2">
      <c r="A4759" s="50">
        <v>41020</v>
      </c>
      <c r="B4759">
        <f t="shared" si="222"/>
        <v>2012</v>
      </c>
      <c r="C4759" s="51">
        <f t="shared" si="223"/>
        <v>4</v>
      </c>
      <c r="D4759" s="51">
        <f t="shared" si="224"/>
        <v>21</v>
      </c>
      <c r="E4759" s="52">
        <v>0.625</v>
      </c>
      <c r="G4759">
        <v>-5.2949999999999999</v>
      </c>
      <c r="H4759">
        <v>-4.7119999999999997</v>
      </c>
      <c r="I4759">
        <v>-4.5599999999999996</v>
      </c>
      <c r="J4759">
        <v>-4.6210000000000004</v>
      </c>
      <c r="K4759">
        <v>-4.8339999999999996</v>
      </c>
      <c r="L4759">
        <v>-4.9260000000000002</v>
      </c>
      <c r="M4759">
        <v>-5.0789999999999997</v>
      </c>
      <c r="P4759" s="54"/>
    </row>
    <row r="4760" spans="1:16" x14ac:dyDescent="0.2">
      <c r="A4760" s="50">
        <v>41020</v>
      </c>
      <c r="B4760">
        <f t="shared" si="222"/>
        <v>2012</v>
      </c>
      <c r="C4760" s="51">
        <f t="shared" si="223"/>
        <v>4</v>
      </c>
      <c r="D4760" s="51">
        <f t="shared" si="224"/>
        <v>21</v>
      </c>
      <c r="E4760" s="52">
        <v>0.75</v>
      </c>
      <c r="G4760">
        <v>-5.1100000000000003</v>
      </c>
      <c r="H4760">
        <v>-4.7430000000000003</v>
      </c>
      <c r="I4760">
        <v>-4.59</v>
      </c>
      <c r="J4760">
        <v>-4.6210000000000004</v>
      </c>
      <c r="K4760">
        <v>-4.8339999999999996</v>
      </c>
      <c r="L4760">
        <v>-4.9260000000000002</v>
      </c>
      <c r="M4760">
        <v>-5.0490000000000004</v>
      </c>
      <c r="P4760" s="54"/>
    </row>
    <row r="4761" spans="1:16" x14ac:dyDescent="0.2">
      <c r="A4761" s="50">
        <v>41020</v>
      </c>
      <c r="B4761">
        <f t="shared" si="222"/>
        <v>2012</v>
      </c>
      <c r="C4761" s="51">
        <f t="shared" si="223"/>
        <v>4</v>
      </c>
      <c r="D4761" s="51">
        <f t="shared" si="224"/>
        <v>21</v>
      </c>
      <c r="E4761" s="52">
        <v>0.875</v>
      </c>
      <c r="G4761">
        <v>-5.0789999999999997</v>
      </c>
      <c r="H4761">
        <v>-4.7430000000000003</v>
      </c>
      <c r="I4761">
        <v>-4.6210000000000004</v>
      </c>
      <c r="J4761">
        <v>-4.6210000000000004</v>
      </c>
      <c r="K4761">
        <v>-4.8339999999999996</v>
      </c>
      <c r="L4761">
        <v>-4.9260000000000002</v>
      </c>
      <c r="M4761">
        <v>-5.0490000000000004</v>
      </c>
      <c r="P4761" s="54"/>
    </row>
    <row r="4762" spans="1:16" x14ac:dyDescent="0.2">
      <c r="A4762" s="50">
        <v>41021</v>
      </c>
      <c r="B4762">
        <f t="shared" si="222"/>
        <v>2012</v>
      </c>
      <c r="C4762" s="51">
        <f t="shared" si="223"/>
        <v>4</v>
      </c>
      <c r="D4762" s="51">
        <f t="shared" si="224"/>
        <v>22</v>
      </c>
      <c r="E4762" s="52">
        <v>0</v>
      </c>
      <c r="G4762">
        <v>-5.141</v>
      </c>
      <c r="H4762">
        <v>-4.7430000000000003</v>
      </c>
      <c r="I4762">
        <v>-4.6210000000000004</v>
      </c>
      <c r="J4762">
        <v>-4.6210000000000004</v>
      </c>
      <c r="K4762">
        <v>-4.8339999999999996</v>
      </c>
      <c r="L4762">
        <v>-4.9260000000000002</v>
      </c>
      <c r="M4762">
        <v>-5.0490000000000004</v>
      </c>
      <c r="P4762" s="54"/>
    </row>
    <row r="4763" spans="1:16" x14ac:dyDescent="0.2">
      <c r="A4763" s="50">
        <v>41021</v>
      </c>
      <c r="B4763">
        <f t="shared" si="222"/>
        <v>2012</v>
      </c>
      <c r="C4763" s="51">
        <f t="shared" si="223"/>
        <v>4</v>
      </c>
      <c r="D4763" s="51">
        <f t="shared" si="224"/>
        <v>22</v>
      </c>
      <c r="E4763" s="52">
        <v>0.125</v>
      </c>
      <c r="G4763">
        <v>-5.3259999999999996</v>
      </c>
      <c r="H4763">
        <v>-4.7430000000000003</v>
      </c>
      <c r="I4763">
        <v>-4.6509999999999998</v>
      </c>
      <c r="J4763">
        <v>-4.6509999999999998</v>
      </c>
      <c r="K4763">
        <v>-4.8339999999999996</v>
      </c>
      <c r="L4763">
        <v>-4.9260000000000002</v>
      </c>
      <c r="M4763">
        <v>-5.0490000000000004</v>
      </c>
      <c r="P4763" s="54"/>
    </row>
    <row r="4764" spans="1:16" x14ac:dyDescent="0.2">
      <c r="A4764" s="50">
        <v>41021</v>
      </c>
      <c r="B4764">
        <f t="shared" si="222"/>
        <v>2012</v>
      </c>
      <c r="C4764" s="51">
        <f t="shared" si="223"/>
        <v>4</v>
      </c>
      <c r="D4764" s="51">
        <f t="shared" si="224"/>
        <v>22</v>
      </c>
      <c r="E4764" s="52">
        <v>0.25</v>
      </c>
      <c r="G4764">
        <v>-5.5110000000000001</v>
      </c>
      <c r="H4764">
        <v>-4.7729999999999997</v>
      </c>
      <c r="I4764">
        <v>-4.6509999999999998</v>
      </c>
      <c r="J4764">
        <v>-4.6509999999999998</v>
      </c>
      <c r="K4764">
        <v>-4.8650000000000002</v>
      </c>
      <c r="L4764">
        <v>-4.9260000000000002</v>
      </c>
      <c r="M4764">
        <v>-5.0179999999999998</v>
      </c>
      <c r="P4764" s="54"/>
    </row>
    <row r="4765" spans="1:16" x14ac:dyDescent="0.2">
      <c r="A4765" s="50">
        <v>41021</v>
      </c>
      <c r="B4765">
        <f t="shared" si="222"/>
        <v>2012</v>
      </c>
      <c r="C4765" s="51">
        <f t="shared" si="223"/>
        <v>4</v>
      </c>
      <c r="D4765" s="51">
        <f t="shared" si="224"/>
        <v>22</v>
      </c>
      <c r="E4765" s="52">
        <v>0.375</v>
      </c>
      <c r="G4765">
        <v>-5.6669999999999998</v>
      </c>
      <c r="H4765">
        <v>-4.8339999999999996</v>
      </c>
      <c r="I4765">
        <v>-4.6820000000000004</v>
      </c>
      <c r="J4765">
        <v>-4.6509999999999998</v>
      </c>
      <c r="K4765">
        <v>-4.8650000000000002</v>
      </c>
      <c r="L4765">
        <v>-4.8949999999999996</v>
      </c>
      <c r="M4765">
        <v>-5.0179999999999998</v>
      </c>
      <c r="P4765" s="54"/>
    </row>
    <row r="4766" spans="1:16" x14ac:dyDescent="0.2">
      <c r="A4766" s="50">
        <v>41021</v>
      </c>
      <c r="B4766">
        <f t="shared" si="222"/>
        <v>2012</v>
      </c>
      <c r="C4766" s="51">
        <f t="shared" si="223"/>
        <v>4</v>
      </c>
      <c r="D4766" s="51">
        <f t="shared" si="224"/>
        <v>22</v>
      </c>
      <c r="E4766" s="52">
        <v>0.5</v>
      </c>
      <c r="G4766">
        <v>-5.6360000000000001</v>
      </c>
      <c r="H4766">
        <v>-4.8650000000000002</v>
      </c>
      <c r="I4766">
        <v>-4.6820000000000004</v>
      </c>
      <c r="J4766">
        <v>-4.6509999999999998</v>
      </c>
      <c r="K4766">
        <v>-4.8650000000000002</v>
      </c>
      <c r="L4766">
        <v>-4.8949999999999996</v>
      </c>
      <c r="M4766">
        <v>-5.0179999999999998</v>
      </c>
      <c r="P4766" s="54"/>
    </row>
    <row r="4767" spans="1:16" x14ac:dyDescent="0.2">
      <c r="A4767" s="50">
        <v>41021</v>
      </c>
      <c r="B4767">
        <f t="shared" si="222"/>
        <v>2012</v>
      </c>
      <c r="C4767" s="51">
        <f t="shared" si="223"/>
        <v>4</v>
      </c>
      <c r="D4767" s="51">
        <f t="shared" si="224"/>
        <v>22</v>
      </c>
      <c r="E4767" s="52">
        <v>0.625</v>
      </c>
      <c r="G4767">
        <v>-5.4489999999999998</v>
      </c>
      <c r="H4767">
        <v>-4.9260000000000002</v>
      </c>
      <c r="I4767">
        <v>-4.7119999999999997</v>
      </c>
      <c r="J4767">
        <v>-4.6820000000000004</v>
      </c>
      <c r="K4767">
        <v>-4.8339999999999996</v>
      </c>
      <c r="L4767">
        <v>-4.8949999999999996</v>
      </c>
      <c r="M4767">
        <v>-4.9870000000000001</v>
      </c>
      <c r="P4767" s="54"/>
    </row>
    <row r="4768" spans="1:16" x14ac:dyDescent="0.2">
      <c r="A4768" s="50">
        <v>41021</v>
      </c>
      <c r="B4768">
        <f t="shared" si="222"/>
        <v>2012</v>
      </c>
      <c r="C4768" s="51">
        <f t="shared" si="223"/>
        <v>4</v>
      </c>
      <c r="D4768" s="51">
        <f t="shared" si="224"/>
        <v>22</v>
      </c>
      <c r="E4768" s="52">
        <v>0.75</v>
      </c>
      <c r="G4768">
        <v>-5.2329999999999997</v>
      </c>
      <c r="H4768">
        <v>-4.9260000000000002</v>
      </c>
      <c r="I4768">
        <v>-4.7119999999999997</v>
      </c>
      <c r="J4768">
        <v>-4.6820000000000004</v>
      </c>
      <c r="K4768">
        <v>-4.8650000000000002</v>
      </c>
      <c r="L4768">
        <v>-4.8949999999999996</v>
      </c>
      <c r="M4768">
        <v>-4.9870000000000001</v>
      </c>
      <c r="P4768" s="54"/>
    </row>
    <row r="4769" spans="1:16" x14ac:dyDescent="0.2">
      <c r="A4769" s="50">
        <v>41021</v>
      </c>
      <c r="B4769">
        <f t="shared" si="222"/>
        <v>2012</v>
      </c>
      <c r="C4769" s="51">
        <f t="shared" si="223"/>
        <v>4</v>
      </c>
      <c r="D4769" s="51">
        <f t="shared" si="224"/>
        <v>22</v>
      </c>
      <c r="E4769" s="52">
        <v>0.875</v>
      </c>
      <c r="G4769">
        <v>-5.1100000000000003</v>
      </c>
      <c r="H4769">
        <v>-4.8949999999999996</v>
      </c>
      <c r="I4769">
        <v>-4.7430000000000003</v>
      </c>
      <c r="J4769">
        <v>-4.6820000000000004</v>
      </c>
      <c r="K4769">
        <v>-4.8650000000000002</v>
      </c>
      <c r="L4769">
        <v>-4.8949999999999996</v>
      </c>
      <c r="M4769">
        <v>-4.9870000000000001</v>
      </c>
      <c r="P4769" s="54"/>
    </row>
    <row r="4770" spans="1:16" x14ac:dyDescent="0.2">
      <c r="A4770" s="50">
        <v>41022</v>
      </c>
      <c r="B4770">
        <f t="shared" si="222"/>
        <v>2012</v>
      </c>
      <c r="C4770" s="51">
        <f t="shared" si="223"/>
        <v>4</v>
      </c>
      <c r="D4770" s="51">
        <f t="shared" si="224"/>
        <v>23</v>
      </c>
      <c r="E4770" s="52">
        <v>0</v>
      </c>
      <c r="G4770">
        <v>-5.1100000000000003</v>
      </c>
      <c r="H4770">
        <v>-4.8650000000000002</v>
      </c>
      <c r="I4770">
        <v>-4.7430000000000003</v>
      </c>
      <c r="J4770">
        <v>-4.6820000000000004</v>
      </c>
      <c r="K4770">
        <v>-4.8650000000000002</v>
      </c>
      <c r="L4770">
        <v>-4.8949999999999996</v>
      </c>
      <c r="M4770">
        <v>-4.9870000000000001</v>
      </c>
      <c r="P4770" s="54"/>
    </row>
    <row r="4771" spans="1:16" x14ac:dyDescent="0.2">
      <c r="A4771" s="50">
        <v>41022</v>
      </c>
      <c r="B4771">
        <f t="shared" si="222"/>
        <v>2012</v>
      </c>
      <c r="C4771" s="51">
        <f t="shared" si="223"/>
        <v>4</v>
      </c>
      <c r="D4771" s="51">
        <f t="shared" si="224"/>
        <v>23</v>
      </c>
      <c r="E4771" s="52">
        <v>0.125</v>
      </c>
      <c r="G4771">
        <v>-5.2329999999999997</v>
      </c>
      <c r="H4771">
        <v>-4.8650000000000002</v>
      </c>
      <c r="I4771">
        <v>-4.7729999999999997</v>
      </c>
      <c r="J4771">
        <v>-4.7119999999999997</v>
      </c>
      <c r="K4771">
        <v>-4.8650000000000002</v>
      </c>
      <c r="L4771">
        <v>-4.8949999999999996</v>
      </c>
      <c r="M4771">
        <v>-4.9870000000000001</v>
      </c>
      <c r="P4771" s="54"/>
    </row>
    <row r="4772" spans="1:16" x14ac:dyDescent="0.2">
      <c r="A4772" s="50">
        <v>41022</v>
      </c>
      <c r="B4772">
        <f t="shared" si="222"/>
        <v>2012</v>
      </c>
      <c r="C4772" s="51">
        <f t="shared" si="223"/>
        <v>4</v>
      </c>
      <c r="D4772" s="51">
        <f t="shared" si="224"/>
        <v>23</v>
      </c>
      <c r="E4772" s="52">
        <v>0.25</v>
      </c>
      <c r="G4772">
        <v>-5.4180000000000001</v>
      </c>
      <c r="H4772">
        <v>-4.8650000000000002</v>
      </c>
      <c r="I4772">
        <v>-4.7729999999999997</v>
      </c>
      <c r="J4772">
        <v>-4.7119999999999997</v>
      </c>
      <c r="K4772">
        <v>-4.8650000000000002</v>
      </c>
      <c r="L4772">
        <v>-4.8949999999999996</v>
      </c>
      <c r="M4772">
        <v>-4.9569999999999999</v>
      </c>
      <c r="P4772" s="54"/>
    </row>
    <row r="4773" spans="1:16" x14ac:dyDescent="0.2">
      <c r="A4773" s="50">
        <v>41022</v>
      </c>
      <c r="B4773">
        <f t="shared" si="222"/>
        <v>2012</v>
      </c>
      <c r="C4773" s="51">
        <f t="shared" si="223"/>
        <v>4</v>
      </c>
      <c r="D4773" s="51">
        <f t="shared" si="224"/>
        <v>23</v>
      </c>
      <c r="E4773" s="52">
        <v>0.375</v>
      </c>
      <c r="G4773">
        <v>-5.5419999999999998</v>
      </c>
      <c r="H4773">
        <v>-4.8949999999999996</v>
      </c>
      <c r="I4773">
        <v>-4.7729999999999997</v>
      </c>
      <c r="J4773">
        <v>-4.7119999999999997</v>
      </c>
      <c r="K4773">
        <v>-4.8650000000000002</v>
      </c>
      <c r="L4773">
        <v>-4.8949999999999996</v>
      </c>
      <c r="M4773">
        <v>-4.9569999999999999</v>
      </c>
      <c r="P4773" s="54"/>
    </row>
    <row r="4774" spans="1:16" x14ac:dyDescent="0.2">
      <c r="A4774" s="50">
        <v>41022</v>
      </c>
      <c r="B4774">
        <f t="shared" si="222"/>
        <v>2012</v>
      </c>
      <c r="C4774" s="51">
        <f t="shared" si="223"/>
        <v>4</v>
      </c>
      <c r="D4774" s="51">
        <f t="shared" si="224"/>
        <v>23</v>
      </c>
      <c r="E4774" s="52">
        <v>0.5</v>
      </c>
      <c r="G4774">
        <v>-5.5110000000000001</v>
      </c>
      <c r="H4774">
        <v>-4.9260000000000002</v>
      </c>
      <c r="I4774">
        <v>-4.7729999999999997</v>
      </c>
      <c r="J4774">
        <v>-4.7119999999999997</v>
      </c>
      <c r="K4774">
        <v>-4.8650000000000002</v>
      </c>
      <c r="L4774">
        <v>-4.8949999999999996</v>
      </c>
      <c r="M4774">
        <v>-4.9569999999999999</v>
      </c>
      <c r="P4774" s="54"/>
    </row>
    <row r="4775" spans="1:16" x14ac:dyDescent="0.2">
      <c r="A4775" s="50">
        <v>41022</v>
      </c>
      <c r="B4775">
        <f t="shared" si="222"/>
        <v>2012</v>
      </c>
      <c r="C4775" s="51">
        <f t="shared" si="223"/>
        <v>4</v>
      </c>
      <c r="D4775" s="51">
        <f t="shared" si="224"/>
        <v>23</v>
      </c>
      <c r="E4775" s="52">
        <v>0.625</v>
      </c>
      <c r="G4775">
        <v>-5.3259999999999996</v>
      </c>
      <c r="H4775">
        <v>-4.9569999999999999</v>
      </c>
      <c r="I4775">
        <v>-4.7729999999999997</v>
      </c>
      <c r="J4775">
        <v>-4.7119999999999997</v>
      </c>
      <c r="K4775">
        <v>-4.8650000000000002</v>
      </c>
      <c r="L4775">
        <v>-4.8949999999999996</v>
      </c>
      <c r="M4775">
        <v>-4.9569999999999999</v>
      </c>
      <c r="P4775" s="54"/>
    </row>
    <row r="4776" spans="1:16" x14ac:dyDescent="0.2">
      <c r="A4776" s="50">
        <v>41022</v>
      </c>
      <c r="B4776">
        <f t="shared" si="222"/>
        <v>2012</v>
      </c>
      <c r="C4776" s="51">
        <f t="shared" si="223"/>
        <v>4</v>
      </c>
      <c r="D4776" s="51">
        <f t="shared" si="224"/>
        <v>23</v>
      </c>
      <c r="E4776" s="52">
        <v>0.75</v>
      </c>
      <c r="G4776">
        <v>-5.141</v>
      </c>
      <c r="H4776">
        <v>-4.9260000000000002</v>
      </c>
      <c r="I4776">
        <v>-4.8040000000000003</v>
      </c>
      <c r="J4776">
        <v>-4.7430000000000003</v>
      </c>
      <c r="K4776">
        <v>-4.8650000000000002</v>
      </c>
      <c r="L4776">
        <v>-4.8949999999999996</v>
      </c>
      <c r="M4776">
        <v>-4.9260000000000002</v>
      </c>
      <c r="P4776" s="54"/>
    </row>
    <row r="4777" spans="1:16" x14ac:dyDescent="0.2">
      <c r="A4777" s="50">
        <v>41022</v>
      </c>
      <c r="B4777">
        <f t="shared" si="222"/>
        <v>2012</v>
      </c>
      <c r="C4777" s="51">
        <f t="shared" si="223"/>
        <v>4</v>
      </c>
      <c r="D4777" s="51">
        <f t="shared" si="224"/>
        <v>23</v>
      </c>
      <c r="E4777" s="52">
        <v>0.875</v>
      </c>
      <c r="G4777">
        <v>-4.9870000000000001</v>
      </c>
      <c r="H4777">
        <v>-4.9260000000000002</v>
      </c>
      <c r="I4777">
        <v>-4.8040000000000003</v>
      </c>
      <c r="J4777">
        <v>-4.7430000000000003</v>
      </c>
      <c r="K4777">
        <v>-4.8650000000000002</v>
      </c>
      <c r="L4777">
        <v>-4.8949999999999996</v>
      </c>
      <c r="M4777">
        <v>-4.9260000000000002</v>
      </c>
      <c r="P4777" s="54"/>
    </row>
    <row r="4778" spans="1:16" x14ac:dyDescent="0.2">
      <c r="A4778" s="50">
        <v>41023</v>
      </c>
      <c r="B4778">
        <f t="shared" si="222"/>
        <v>2012</v>
      </c>
      <c r="C4778" s="51">
        <f t="shared" si="223"/>
        <v>4</v>
      </c>
      <c r="D4778" s="51">
        <f t="shared" si="224"/>
        <v>24</v>
      </c>
      <c r="E4778" s="52">
        <v>0</v>
      </c>
      <c r="G4778">
        <v>-4.9569999999999999</v>
      </c>
      <c r="H4778">
        <v>-4.8650000000000002</v>
      </c>
      <c r="I4778">
        <v>-4.8040000000000003</v>
      </c>
      <c r="J4778">
        <v>-4.7430000000000003</v>
      </c>
      <c r="K4778">
        <v>-4.8949999999999996</v>
      </c>
      <c r="L4778">
        <v>-4.8949999999999996</v>
      </c>
      <c r="M4778">
        <v>-4.9260000000000002</v>
      </c>
      <c r="P4778" s="54"/>
    </row>
    <row r="4779" spans="1:16" x14ac:dyDescent="0.2">
      <c r="A4779" s="50">
        <v>41023</v>
      </c>
      <c r="B4779">
        <f t="shared" si="222"/>
        <v>2012</v>
      </c>
      <c r="C4779" s="51">
        <f t="shared" si="223"/>
        <v>4</v>
      </c>
      <c r="D4779" s="51">
        <f t="shared" si="224"/>
        <v>24</v>
      </c>
      <c r="E4779" s="52">
        <v>0.125</v>
      </c>
      <c r="G4779">
        <v>-4.9870000000000001</v>
      </c>
      <c r="H4779">
        <v>-4.8339999999999996</v>
      </c>
      <c r="I4779">
        <v>-4.8040000000000003</v>
      </c>
      <c r="J4779">
        <v>-4.7430000000000003</v>
      </c>
      <c r="K4779">
        <v>-4.8949999999999996</v>
      </c>
      <c r="L4779">
        <v>-4.8949999999999996</v>
      </c>
      <c r="M4779">
        <v>-4.9260000000000002</v>
      </c>
      <c r="P4779" s="54"/>
    </row>
    <row r="4780" spans="1:16" x14ac:dyDescent="0.2">
      <c r="A4780" s="50">
        <v>41023</v>
      </c>
      <c r="B4780">
        <f t="shared" si="222"/>
        <v>2012</v>
      </c>
      <c r="C4780" s="51">
        <f t="shared" si="223"/>
        <v>4</v>
      </c>
      <c r="D4780" s="51">
        <f t="shared" si="224"/>
        <v>24</v>
      </c>
      <c r="E4780" s="52">
        <v>0.25</v>
      </c>
      <c r="G4780">
        <v>-5.0490000000000004</v>
      </c>
      <c r="H4780">
        <v>-4.8040000000000003</v>
      </c>
      <c r="I4780">
        <v>-4.8040000000000003</v>
      </c>
      <c r="J4780">
        <v>-4.7430000000000003</v>
      </c>
      <c r="K4780">
        <v>-4.8949999999999996</v>
      </c>
      <c r="L4780">
        <v>-4.8949999999999996</v>
      </c>
      <c r="M4780">
        <v>-4.9260000000000002</v>
      </c>
      <c r="P4780" s="54"/>
    </row>
    <row r="4781" spans="1:16" x14ac:dyDescent="0.2">
      <c r="A4781" s="50">
        <v>41023</v>
      </c>
      <c r="B4781">
        <f t="shared" si="222"/>
        <v>2012</v>
      </c>
      <c r="C4781" s="51">
        <f t="shared" si="223"/>
        <v>4</v>
      </c>
      <c r="D4781" s="51">
        <f t="shared" si="224"/>
        <v>24</v>
      </c>
      <c r="E4781" s="52">
        <v>0.375</v>
      </c>
      <c r="G4781">
        <v>-5.141</v>
      </c>
      <c r="H4781">
        <v>-4.8040000000000003</v>
      </c>
      <c r="I4781">
        <v>-4.7729999999999997</v>
      </c>
      <c r="J4781">
        <v>-4.7430000000000003</v>
      </c>
      <c r="K4781">
        <v>-4.8949999999999996</v>
      </c>
      <c r="L4781">
        <v>-4.8949999999999996</v>
      </c>
      <c r="M4781">
        <v>-4.9260000000000002</v>
      </c>
      <c r="P4781" s="54"/>
    </row>
    <row r="4782" spans="1:16" x14ac:dyDescent="0.2">
      <c r="A4782" s="50">
        <v>41023</v>
      </c>
      <c r="B4782">
        <f t="shared" si="222"/>
        <v>2012</v>
      </c>
      <c r="C4782" s="51">
        <f t="shared" si="223"/>
        <v>4</v>
      </c>
      <c r="D4782" s="51">
        <f t="shared" si="224"/>
        <v>24</v>
      </c>
      <c r="E4782" s="52">
        <v>0.5</v>
      </c>
      <c r="G4782">
        <v>-5.1100000000000003</v>
      </c>
      <c r="H4782">
        <v>-4.8339999999999996</v>
      </c>
      <c r="I4782">
        <v>-4.7729999999999997</v>
      </c>
      <c r="J4782">
        <v>-4.7430000000000003</v>
      </c>
      <c r="K4782">
        <v>-4.8650000000000002</v>
      </c>
      <c r="L4782">
        <v>-4.8949999999999996</v>
      </c>
      <c r="M4782">
        <v>-4.9260000000000002</v>
      </c>
      <c r="P4782" s="54"/>
    </row>
    <row r="4783" spans="1:16" x14ac:dyDescent="0.2">
      <c r="A4783" s="50">
        <v>41023</v>
      </c>
      <c r="B4783">
        <f t="shared" si="222"/>
        <v>2012</v>
      </c>
      <c r="C4783" s="51">
        <f t="shared" si="223"/>
        <v>4</v>
      </c>
      <c r="D4783" s="51">
        <f t="shared" si="224"/>
        <v>24</v>
      </c>
      <c r="E4783" s="52">
        <v>0.625</v>
      </c>
      <c r="G4783">
        <v>-5.0179999999999998</v>
      </c>
      <c r="H4783">
        <v>-4.8339999999999996</v>
      </c>
      <c r="I4783">
        <v>-4.7729999999999997</v>
      </c>
      <c r="J4783">
        <v>-4.7430000000000003</v>
      </c>
      <c r="K4783">
        <v>-4.8650000000000002</v>
      </c>
      <c r="L4783">
        <v>-4.8949999999999996</v>
      </c>
      <c r="M4783">
        <v>-4.9260000000000002</v>
      </c>
      <c r="P4783" s="54"/>
    </row>
    <row r="4784" spans="1:16" x14ac:dyDescent="0.2">
      <c r="A4784" s="50">
        <v>41023</v>
      </c>
      <c r="B4784">
        <f t="shared" si="222"/>
        <v>2012</v>
      </c>
      <c r="C4784" s="51">
        <f t="shared" si="223"/>
        <v>4</v>
      </c>
      <c r="D4784" s="51">
        <f t="shared" si="224"/>
        <v>24</v>
      </c>
      <c r="E4784" s="52">
        <v>0.75</v>
      </c>
      <c r="G4784">
        <v>-4.9260000000000002</v>
      </c>
      <c r="H4784">
        <v>-4.8040000000000003</v>
      </c>
      <c r="I4784">
        <v>-4.7729999999999997</v>
      </c>
      <c r="J4784">
        <v>-4.7430000000000003</v>
      </c>
      <c r="K4784">
        <v>-4.8949999999999996</v>
      </c>
      <c r="L4784">
        <v>-4.8650000000000002</v>
      </c>
      <c r="M4784">
        <v>-4.8949999999999996</v>
      </c>
      <c r="P4784" s="54"/>
    </row>
    <row r="4785" spans="1:16" x14ac:dyDescent="0.2">
      <c r="A4785" s="50">
        <v>41023</v>
      </c>
      <c r="B4785">
        <f t="shared" si="222"/>
        <v>2012</v>
      </c>
      <c r="C4785" s="51">
        <f t="shared" si="223"/>
        <v>4</v>
      </c>
      <c r="D4785" s="51">
        <f t="shared" si="224"/>
        <v>24</v>
      </c>
      <c r="E4785" s="52">
        <v>0.875</v>
      </c>
      <c r="G4785">
        <v>-4.8650000000000002</v>
      </c>
      <c r="H4785">
        <v>-4.8040000000000003</v>
      </c>
      <c r="I4785">
        <v>-4.7729999999999997</v>
      </c>
      <c r="J4785">
        <v>-4.7430000000000003</v>
      </c>
      <c r="K4785">
        <v>-4.8650000000000002</v>
      </c>
      <c r="L4785">
        <v>-4.8949999999999996</v>
      </c>
      <c r="M4785">
        <v>-4.8949999999999996</v>
      </c>
      <c r="P4785" s="54"/>
    </row>
    <row r="4786" spans="1:16" x14ac:dyDescent="0.2">
      <c r="A4786" s="50">
        <v>41024</v>
      </c>
      <c r="B4786">
        <f t="shared" si="222"/>
        <v>2012</v>
      </c>
      <c r="C4786" s="51">
        <f t="shared" si="223"/>
        <v>4</v>
      </c>
      <c r="D4786" s="51">
        <f t="shared" si="224"/>
        <v>25</v>
      </c>
      <c r="E4786" s="52">
        <v>0</v>
      </c>
      <c r="G4786">
        <v>-4.8650000000000002</v>
      </c>
      <c r="H4786">
        <v>-4.7729999999999997</v>
      </c>
      <c r="I4786">
        <v>-4.7729999999999997</v>
      </c>
      <c r="J4786">
        <v>-4.7430000000000003</v>
      </c>
      <c r="K4786">
        <v>-4.8650000000000002</v>
      </c>
      <c r="L4786">
        <v>-4.8650000000000002</v>
      </c>
      <c r="M4786">
        <v>-4.8949999999999996</v>
      </c>
      <c r="P4786" s="54"/>
    </row>
    <row r="4787" spans="1:16" x14ac:dyDescent="0.2">
      <c r="A4787" s="50">
        <v>41024</v>
      </c>
      <c r="B4787">
        <f t="shared" si="222"/>
        <v>2012</v>
      </c>
      <c r="C4787" s="51">
        <f t="shared" si="223"/>
        <v>4</v>
      </c>
      <c r="D4787" s="51">
        <f t="shared" si="224"/>
        <v>25</v>
      </c>
      <c r="E4787" s="52">
        <v>0.125</v>
      </c>
      <c r="G4787">
        <v>-4.9260000000000002</v>
      </c>
      <c r="H4787">
        <v>-4.7430000000000003</v>
      </c>
      <c r="I4787">
        <v>-4.7729999999999997</v>
      </c>
      <c r="J4787">
        <v>-4.7430000000000003</v>
      </c>
      <c r="K4787">
        <v>-4.8650000000000002</v>
      </c>
      <c r="L4787">
        <v>-4.8949999999999996</v>
      </c>
      <c r="M4787">
        <v>-4.8949999999999996</v>
      </c>
      <c r="P4787" s="54"/>
    </row>
    <row r="4788" spans="1:16" x14ac:dyDescent="0.2">
      <c r="A4788" s="50">
        <v>41024</v>
      </c>
      <c r="B4788">
        <f t="shared" si="222"/>
        <v>2012</v>
      </c>
      <c r="C4788" s="51">
        <f t="shared" si="223"/>
        <v>4</v>
      </c>
      <c r="D4788" s="51">
        <f t="shared" si="224"/>
        <v>25</v>
      </c>
      <c r="E4788" s="52">
        <v>0.25</v>
      </c>
      <c r="G4788">
        <v>-5.0179999999999998</v>
      </c>
      <c r="H4788">
        <v>-4.7430000000000003</v>
      </c>
      <c r="I4788">
        <v>-4.7430000000000003</v>
      </c>
      <c r="J4788">
        <v>-4.7430000000000003</v>
      </c>
      <c r="K4788">
        <v>-4.8650000000000002</v>
      </c>
      <c r="L4788">
        <v>-4.8650000000000002</v>
      </c>
      <c r="M4788">
        <v>-4.8949999999999996</v>
      </c>
      <c r="P4788" s="54"/>
    </row>
    <row r="4789" spans="1:16" x14ac:dyDescent="0.2">
      <c r="A4789" s="50">
        <v>41024</v>
      </c>
      <c r="B4789">
        <f t="shared" si="222"/>
        <v>2012</v>
      </c>
      <c r="C4789" s="51">
        <f t="shared" si="223"/>
        <v>4</v>
      </c>
      <c r="D4789" s="51">
        <f t="shared" si="224"/>
        <v>25</v>
      </c>
      <c r="E4789" s="52">
        <v>0.375</v>
      </c>
      <c r="G4789">
        <v>-5.141</v>
      </c>
      <c r="H4789">
        <v>-4.7430000000000003</v>
      </c>
      <c r="I4789">
        <v>-4.7430000000000003</v>
      </c>
      <c r="J4789">
        <v>-4.7430000000000003</v>
      </c>
      <c r="K4789">
        <v>-4.8650000000000002</v>
      </c>
      <c r="L4789">
        <v>-4.8650000000000002</v>
      </c>
      <c r="M4789">
        <v>-4.8949999999999996</v>
      </c>
      <c r="P4789" s="54"/>
    </row>
    <row r="4790" spans="1:16" x14ac:dyDescent="0.2">
      <c r="A4790" s="50">
        <v>41024</v>
      </c>
      <c r="B4790">
        <f t="shared" si="222"/>
        <v>2012</v>
      </c>
      <c r="C4790" s="51">
        <f t="shared" si="223"/>
        <v>4</v>
      </c>
      <c r="D4790" s="51">
        <f t="shared" si="224"/>
        <v>25</v>
      </c>
      <c r="E4790" s="52">
        <v>0.5</v>
      </c>
      <c r="G4790">
        <v>-5.1719999999999997</v>
      </c>
      <c r="H4790">
        <v>-4.7729999999999997</v>
      </c>
      <c r="I4790">
        <v>-4.7430000000000003</v>
      </c>
      <c r="J4790">
        <v>-4.7119999999999997</v>
      </c>
      <c r="K4790">
        <v>-4.8650000000000002</v>
      </c>
      <c r="L4790">
        <v>-4.8650000000000002</v>
      </c>
      <c r="M4790">
        <v>-4.8949999999999996</v>
      </c>
      <c r="P4790" s="54"/>
    </row>
    <row r="4791" spans="1:16" x14ac:dyDescent="0.2">
      <c r="A4791" s="50">
        <v>41024</v>
      </c>
      <c r="B4791">
        <f t="shared" si="222"/>
        <v>2012</v>
      </c>
      <c r="C4791" s="51">
        <f t="shared" si="223"/>
        <v>4</v>
      </c>
      <c r="D4791" s="51">
        <f t="shared" si="224"/>
        <v>25</v>
      </c>
      <c r="E4791" s="52">
        <v>0.625</v>
      </c>
      <c r="G4791">
        <v>-5.0789999999999997</v>
      </c>
      <c r="H4791">
        <v>-4.8040000000000003</v>
      </c>
      <c r="I4791">
        <v>-4.7430000000000003</v>
      </c>
      <c r="J4791">
        <v>-4.7119999999999997</v>
      </c>
      <c r="K4791">
        <v>-4.8650000000000002</v>
      </c>
      <c r="L4791">
        <v>-4.8650000000000002</v>
      </c>
      <c r="M4791">
        <v>-4.8949999999999996</v>
      </c>
      <c r="P4791" s="54"/>
    </row>
    <row r="4792" spans="1:16" x14ac:dyDescent="0.2">
      <c r="A4792" s="50">
        <v>41024</v>
      </c>
      <c r="B4792">
        <f t="shared" si="222"/>
        <v>2012</v>
      </c>
      <c r="C4792" s="51">
        <f t="shared" si="223"/>
        <v>4</v>
      </c>
      <c r="D4792" s="51">
        <f t="shared" si="224"/>
        <v>25</v>
      </c>
      <c r="E4792" s="52">
        <v>0.75</v>
      </c>
      <c r="G4792">
        <v>-4.9260000000000002</v>
      </c>
      <c r="H4792">
        <v>-4.8040000000000003</v>
      </c>
      <c r="I4792">
        <v>-4.7430000000000003</v>
      </c>
      <c r="J4792">
        <v>-4.7119999999999997</v>
      </c>
      <c r="K4792">
        <v>-4.8650000000000002</v>
      </c>
      <c r="L4792">
        <v>-4.8650000000000002</v>
      </c>
      <c r="M4792">
        <v>-4.8650000000000002</v>
      </c>
      <c r="P4792" s="54"/>
    </row>
    <row r="4793" spans="1:16" x14ac:dyDescent="0.2">
      <c r="A4793" s="50">
        <v>41024</v>
      </c>
      <c r="B4793">
        <f t="shared" si="222"/>
        <v>2012</v>
      </c>
      <c r="C4793" s="51">
        <f t="shared" si="223"/>
        <v>4</v>
      </c>
      <c r="D4793" s="51">
        <f t="shared" si="224"/>
        <v>25</v>
      </c>
      <c r="E4793" s="52">
        <v>0.875</v>
      </c>
      <c r="G4793">
        <v>-4.8040000000000003</v>
      </c>
      <c r="H4793">
        <v>-4.7729999999999997</v>
      </c>
      <c r="I4793">
        <v>-4.7430000000000003</v>
      </c>
      <c r="J4793">
        <v>-4.7119999999999997</v>
      </c>
      <c r="K4793">
        <v>-4.8650000000000002</v>
      </c>
      <c r="L4793">
        <v>-4.8650000000000002</v>
      </c>
      <c r="M4793">
        <v>-4.8650000000000002</v>
      </c>
      <c r="P4793" s="54"/>
    </row>
    <row r="4794" spans="1:16" x14ac:dyDescent="0.2">
      <c r="A4794" s="50">
        <v>41025</v>
      </c>
      <c r="B4794">
        <f t="shared" si="222"/>
        <v>2012</v>
      </c>
      <c r="C4794" s="51">
        <f t="shared" si="223"/>
        <v>4</v>
      </c>
      <c r="D4794" s="51">
        <f t="shared" si="224"/>
        <v>26</v>
      </c>
      <c r="E4794" s="52">
        <v>0</v>
      </c>
      <c r="G4794">
        <v>-4.7729999999999997</v>
      </c>
      <c r="H4794">
        <v>-4.7430000000000003</v>
      </c>
      <c r="I4794">
        <v>-4.7430000000000003</v>
      </c>
      <c r="J4794">
        <v>-4.7119999999999997</v>
      </c>
      <c r="K4794">
        <v>-4.8650000000000002</v>
      </c>
      <c r="L4794">
        <v>-4.8650000000000002</v>
      </c>
      <c r="M4794">
        <v>-4.8650000000000002</v>
      </c>
      <c r="P4794" s="54"/>
    </row>
    <row r="4795" spans="1:16" x14ac:dyDescent="0.2">
      <c r="A4795" s="50">
        <v>41025</v>
      </c>
      <c r="B4795">
        <f t="shared" si="222"/>
        <v>2012</v>
      </c>
      <c r="C4795" s="51">
        <f t="shared" si="223"/>
        <v>4</v>
      </c>
      <c r="D4795" s="51">
        <f t="shared" si="224"/>
        <v>26</v>
      </c>
      <c r="E4795" s="52">
        <v>0.125</v>
      </c>
      <c r="G4795">
        <v>-4.7729999999999997</v>
      </c>
      <c r="H4795">
        <v>-4.7430000000000003</v>
      </c>
      <c r="I4795">
        <v>-4.7430000000000003</v>
      </c>
      <c r="J4795">
        <v>-4.7119999999999997</v>
      </c>
      <c r="K4795">
        <v>-4.8650000000000002</v>
      </c>
      <c r="L4795">
        <v>-4.8650000000000002</v>
      </c>
      <c r="M4795">
        <v>-4.8650000000000002</v>
      </c>
      <c r="P4795" s="54"/>
    </row>
    <row r="4796" spans="1:16" x14ac:dyDescent="0.2">
      <c r="A4796" s="50">
        <v>41025</v>
      </c>
      <c r="B4796">
        <f t="shared" si="222"/>
        <v>2012</v>
      </c>
      <c r="C4796" s="51">
        <f t="shared" si="223"/>
        <v>4</v>
      </c>
      <c r="D4796" s="51">
        <f t="shared" si="224"/>
        <v>26</v>
      </c>
      <c r="E4796" s="52">
        <v>0.25</v>
      </c>
      <c r="G4796">
        <v>-4.7729999999999997</v>
      </c>
      <c r="H4796">
        <v>-4.7119999999999997</v>
      </c>
      <c r="I4796">
        <v>-4.7119999999999997</v>
      </c>
      <c r="J4796">
        <v>-4.7119999999999997</v>
      </c>
      <c r="K4796">
        <v>-4.8650000000000002</v>
      </c>
      <c r="L4796">
        <v>-4.8339999999999996</v>
      </c>
      <c r="M4796">
        <v>-4.8650000000000002</v>
      </c>
      <c r="P4796" s="54"/>
    </row>
    <row r="4797" spans="1:16" x14ac:dyDescent="0.2">
      <c r="A4797" s="50">
        <v>41025</v>
      </c>
      <c r="B4797">
        <f t="shared" si="222"/>
        <v>2012</v>
      </c>
      <c r="C4797" s="51">
        <f t="shared" si="223"/>
        <v>4</v>
      </c>
      <c r="D4797" s="51">
        <f t="shared" si="224"/>
        <v>26</v>
      </c>
      <c r="E4797" s="52">
        <v>0.375</v>
      </c>
      <c r="G4797">
        <v>-4.7729999999999997</v>
      </c>
      <c r="H4797">
        <v>-4.7119999999999997</v>
      </c>
      <c r="I4797">
        <v>-4.7119999999999997</v>
      </c>
      <c r="J4797">
        <v>-4.7119999999999997</v>
      </c>
      <c r="K4797">
        <v>-4.8650000000000002</v>
      </c>
      <c r="L4797">
        <v>-4.8650000000000002</v>
      </c>
      <c r="M4797">
        <v>-4.8650000000000002</v>
      </c>
      <c r="P4797" s="54"/>
    </row>
    <row r="4798" spans="1:16" x14ac:dyDescent="0.2">
      <c r="A4798" s="50">
        <v>41025</v>
      </c>
      <c r="B4798">
        <f t="shared" si="222"/>
        <v>2012</v>
      </c>
      <c r="C4798" s="51">
        <f t="shared" si="223"/>
        <v>4</v>
      </c>
      <c r="D4798" s="51">
        <f t="shared" si="224"/>
        <v>26</v>
      </c>
      <c r="E4798" s="52">
        <v>0.5</v>
      </c>
      <c r="G4798">
        <v>-4.7119999999999997</v>
      </c>
      <c r="H4798">
        <v>-4.6820000000000004</v>
      </c>
      <c r="I4798">
        <v>-4.7119999999999997</v>
      </c>
      <c r="J4798">
        <v>-4.6820000000000004</v>
      </c>
      <c r="K4798">
        <v>-4.8339999999999996</v>
      </c>
      <c r="L4798">
        <v>-4.8339999999999996</v>
      </c>
      <c r="M4798">
        <v>-4.8339999999999996</v>
      </c>
      <c r="P4798" s="54"/>
    </row>
    <row r="4799" spans="1:16" x14ac:dyDescent="0.2">
      <c r="A4799" s="50">
        <v>41025</v>
      </c>
      <c r="B4799">
        <f t="shared" si="222"/>
        <v>2012</v>
      </c>
      <c r="C4799" s="51">
        <f t="shared" si="223"/>
        <v>4</v>
      </c>
      <c r="D4799" s="51">
        <f t="shared" si="224"/>
        <v>26</v>
      </c>
      <c r="E4799" s="52">
        <v>0.625</v>
      </c>
      <c r="G4799">
        <v>-4.4080000000000004</v>
      </c>
      <c r="H4799">
        <v>-4.6820000000000004</v>
      </c>
      <c r="I4799">
        <v>-4.7119999999999997</v>
      </c>
      <c r="J4799">
        <v>-4.7119999999999997</v>
      </c>
      <c r="K4799">
        <v>-4.8339999999999996</v>
      </c>
      <c r="L4799">
        <v>-4.8339999999999996</v>
      </c>
      <c r="M4799">
        <v>-4.8339999999999996</v>
      </c>
      <c r="P4799" s="54"/>
    </row>
    <row r="4800" spans="1:16" x14ac:dyDescent="0.2">
      <c r="A4800" s="50">
        <v>41025</v>
      </c>
      <c r="B4800">
        <f t="shared" si="222"/>
        <v>2012</v>
      </c>
      <c r="C4800" s="51">
        <f t="shared" si="223"/>
        <v>4</v>
      </c>
      <c r="D4800" s="51">
        <f t="shared" si="224"/>
        <v>26</v>
      </c>
      <c r="E4800" s="52">
        <v>0.75</v>
      </c>
      <c r="G4800">
        <v>-4.016</v>
      </c>
      <c r="H4800">
        <v>-4.6210000000000004</v>
      </c>
      <c r="I4800">
        <v>-4.6820000000000004</v>
      </c>
      <c r="J4800">
        <v>-4.6820000000000004</v>
      </c>
      <c r="K4800">
        <v>-4.8339999999999996</v>
      </c>
      <c r="L4800">
        <v>-4.8339999999999996</v>
      </c>
      <c r="M4800">
        <v>-4.8339999999999996</v>
      </c>
      <c r="P4800" s="54"/>
    </row>
    <row r="4801" spans="1:16" x14ac:dyDescent="0.2">
      <c r="A4801" s="50">
        <v>41025</v>
      </c>
      <c r="B4801">
        <f t="shared" si="222"/>
        <v>2012</v>
      </c>
      <c r="C4801" s="51">
        <f t="shared" si="223"/>
        <v>4</v>
      </c>
      <c r="D4801" s="51">
        <f t="shared" si="224"/>
        <v>26</v>
      </c>
      <c r="E4801" s="52">
        <v>0.875</v>
      </c>
      <c r="G4801">
        <v>-3.657</v>
      </c>
      <c r="H4801">
        <v>-4.5599999999999996</v>
      </c>
      <c r="I4801">
        <v>-4.6820000000000004</v>
      </c>
      <c r="J4801">
        <v>-4.6820000000000004</v>
      </c>
      <c r="K4801">
        <v>-4.8339999999999996</v>
      </c>
      <c r="L4801">
        <v>-4.8339999999999996</v>
      </c>
      <c r="M4801">
        <v>-4.8339999999999996</v>
      </c>
      <c r="P4801" s="54"/>
    </row>
    <row r="4802" spans="1:16" x14ac:dyDescent="0.2">
      <c r="A4802" s="50">
        <v>41026</v>
      </c>
      <c r="B4802">
        <f t="shared" ref="B4802:B4865" si="225">YEAR(A4802)</f>
        <v>2012</v>
      </c>
      <c r="C4802" s="51">
        <f t="shared" ref="C4802:C4865" si="226">MONTH(A4802)</f>
        <v>4</v>
      </c>
      <c r="D4802" s="51">
        <f t="shared" ref="D4802:D4865" si="227">DAY(A4802)</f>
        <v>27</v>
      </c>
      <c r="E4802" s="52">
        <v>0</v>
      </c>
      <c r="G4802">
        <v>-3.419</v>
      </c>
      <c r="H4802">
        <v>-4.4390000000000001</v>
      </c>
      <c r="I4802">
        <v>-4.6820000000000004</v>
      </c>
      <c r="J4802">
        <v>-4.6820000000000004</v>
      </c>
      <c r="K4802">
        <v>-4.8339999999999996</v>
      </c>
      <c r="L4802">
        <v>-4.8339999999999996</v>
      </c>
      <c r="M4802">
        <v>-4.8339999999999996</v>
      </c>
      <c r="P4802" s="54"/>
    </row>
    <row r="4803" spans="1:16" x14ac:dyDescent="0.2">
      <c r="A4803" s="50">
        <v>41026</v>
      </c>
      <c r="B4803">
        <f t="shared" si="225"/>
        <v>2012</v>
      </c>
      <c r="C4803" s="51">
        <f t="shared" si="226"/>
        <v>4</v>
      </c>
      <c r="D4803" s="51">
        <f t="shared" si="227"/>
        <v>27</v>
      </c>
      <c r="E4803" s="52">
        <v>0.125</v>
      </c>
      <c r="G4803">
        <v>-3.33</v>
      </c>
      <c r="H4803">
        <v>-4.3179999999999996</v>
      </c>
      <c r="I4803">
        <v>-4.6509999999999998</v>
      </c>
      <c r="J4803">
        <v>-4.6820000000000004</v>
      </c>
      <c r="K4803">
        <v>-4.8339999999999996</v>
      </c>
      <c r="L4803">
        <v>-4.8339999999999996</v>
      </c>
      <c r="M4803">
        <v>-4.8339999999999996</v>
      </c>
      <c r="P4803" s="54"/>
    </row>
    <row r="4804" spans="1:16" x14ac:dyDescent="0.2">
      <c r="A4804" s="50">
        <v>41026</v>
      </c>
      <c r="B4804">
        <f t="shared" si="225"/>
        <v>2012</v>
      </c>
      <c r="C4804" s="51">
        <f t="shared" si="226"/>
        <v>4</v>
      </c>
      <c r="D4804" s="51">
        <f t="shared" si="227"/>
        <v>27</v>
      </c>
      <c r="E4804" s="52">
        <v>0.25</v>
      </c>
      <c r="G4804">
        <v>-3.3010000000000002</v>
      </c>
      <c r="H4804">
        <v>-4.2270000000000003</v>
      </c>
      <c r="I4804">
        <v>-4.6210000000000004</v>
      </c>
      <c r="J4804">
        <v>-4.6820000000000004</v>
      </c>
      <c r="K4804">
        <v>-4.8339999999999996</v>
      </c>
      <c r="L4804">
        <v>-4.8339999999999996</v>
      </c>
      <c r="M4804">
        <v>-4.8339999999999996</v>
      </c>
      <c r="P4804" s="54"/>
    </row>
    <row r="4805" spans="1:16" x14ac:dyDescent="0.2">
      <c r="A4805" s="50">
        <v>41026</v>
      </c>
      <c r="B4805">
        <f t="shared" si="225"/>
        <v>2012</v>
      </c>
      <c r="C4805" s="51">
        <f t="shared" si="226"/>
        <v>4</v>
      </c>
      <c r="D4805" s="51">
        <f t="shared" si="227"/>
        <v>27</v>
      </c>
      <c r="E4805" s="52">
        <v>0.375</v>
      </c>
      <c r="G4805">
        <v>-3.2709999999999999</v>
      </c>
      <c r="H4805">
        <v>-4.1369999999999996</v>
      </c>
      <c r="I4805">
        <v>-4.5599999999999996</v>
      </c>
      <c r="J4805">
        <v>-4.6509999999999998</v>
      </c>
      <c r="K4805">
        <v>-4.8040000000000003</v>
      </c>
      <c r="L4805">
        <v>-4.8339999999999996</v>
      </c>
      <c r="M4805">
        <v>-4.8040000000000003</v>
      </c>
      <c r="P4805" s="54"/>
    </row>
    <row r="4806" spans="1:16" x14ac:dyDescent="0.2">
      <c r="A4806" s="50">
        <v>41026</v>
      </c>
      <c r="B4806">
        <f t="shared" si="225"/>
        <v>2012</v>
      </c>
      <c r="C4806" s="51">
        <f t="shared" si="226"/>
        <v>4</v>
      </c>
      <c r="D4806" s="51">
        <f t="shared" si="227"/>
        <v>27</v>
      </c>
      <c r="E4806" s="52">
        <v>0.5</v>
      </c>
      <c r="G4806">
        <v>-3.153</v>
      </c>
      <c r="H4806">
        <v>-4.0759999999999996</v>
      </c>
      <c r="I4806">
        <v>-4.53</v>
      </c>
      <c r="J4806">
        <v>-4.6509999999999998</v>
      </c>
      <c r="K4806">
        <v>-4.8040000000000003</v>
      </c>
      <c r="L4806">
        <v>-4.8040000000000003</v>
      </c>
      <c r="M4806">
        <v>-4.8040000000000003</v>
      </c>
      <c r="P4806" s="54"/>
    </row>
    <row r="4807" spans="1:16" x14ac:dyDescent="0.2">
      <c r="A4807" s="50">
        <v>41026</v>
      </c>
      <c r="B4807">
        <f t="shared" si="225"/>
        <v>2012</v>
      </c>
      <c r="C4807" s="51">
        <f t="shared" si="226"/>
        <v>4</v>
      </c>
      <c r="D4807" s="51">
        <f t="shared" si="227"/>
        <v>27</v>
      </c>
      <c r="E4807" s="52">
        <v>0.625</v>
      </c>
      <c r="G4807">
        <v>-3.0059999999999998</v>
      </c>
      <c r="H4807">
        <v>-3.9860000000000002</v>
      </c>
      <c r="I4807">
        <v>-4.4989999999999997</v>
      </c>
      <c r="J4807">
        <v>-4.6210000000000004</v>
      </c>
      <c r="K4807">
        <v>-4.8040000000000003</v>
      </c>
      <c r="L4807">
        <v>-4.8040000000000003</v>
      </c>
      <c r="M4807">
        <v>-4.8040000000000003</v>
      </c>
      <c r="P4807" s="54"/>
    </row>
    <row r="4808" spans="1:16" x14ac:dyDescent="0.2">
      <c r="A4808" s="50">
        <v>41026</v>
      </c>
      <c r="B4808">
        <f t="shared" si="225"/>
        <v>2012</v>
      </c>
      <c r="C4808" s="51">
        <f t="shared" si="226"/>
        <v>4</v>
      </c>
      <c r="D4808" s="51">
        <f t="shared" si="227"/>
        <v>27</v>
      </c>
      <c r="E4808" s="52">
        <v>0.75</v>
      </c>
      <c r="G4808">
        <v>-2.859</v>
      </c>
      <c r="H4808">
        <v>-3.9260000000000002</v>
      </c>
      <c r="I4808">
        <v>-4.4390000000000001</v>
      </c>
      <c r="J4808">
        <v>-4.6210000000000004</v>
      </c>
      <c r="K4808">
        <v>-4.8040000000000003</v>
      </c>
      <c r="L4808">
        <v>-4.8040000000000003</v>
      </c>
      <c r="M4808">
        <v>-4.8040000000000003</v>
      </c>
      <c r="P4808" s="54"/>
    </row>
    <row r="4809" spans="1:16" x14ac:dyDescent="0.2">
      <c r="A4809" s="50">
        <v>41026</v>
      </c>
      <c r="B4809">
        <f t="shared" si="225"/>
        <v>2012</v>
      </c>
      <c r="C4809" s="51">
        <f t="shared" si="226"/>
        <v>4</v>
      </c>
      <c r="D4809" s="51">
        <f t="shared" si="227"/>
        <v>27</v>
      </c>
      <c r="E4809" s="52">
        <v>0.875</v>
      </c>
      <c r="G4809">
        <v>-2.7120000000000002</v>
      </c>
      <c r="H4809">
        <v>-3.8359999999999999</v>
      </c>
      <c r="I4809">
        <v>-4.4080000000000004</v>
      </c>
      <c r="J4809">
        <v>-4.59</v>
      </c>
      <c r="K4809">
        <v>-4.7729999999999997</v>
      </c>
      <c r="L4809">
        <v>-4.8040000000000003</v>
      </c>
      <c r="M4809">
        <v>-4.8040000000000003</v>
      </c>
      <c r="P4809" s="54"/>
    </row>
    <row r="4810" spans="1:16" x14ac:dyDescent="0.2">
      <c r="A4810" s="50">
        <v>41027</v>
      </c>
      <c r="B4810">
        <f t="shared" si="225"/>
        <v>2012</v>
      </c>
      <c r="C4810" s="51">
        <f t="shared" si="226"/>
        <v>4</v>
      </c>
      <c r="D4810" s="51">
        <f t="shared" si="227"/>
        <v>28</v>
      </c>
      <c r="E4810" s="52">
        <v>0</v>
      </c>
      <c r="G4810">
        <v>-2.6539999999999999</v>
      </c>
      <c r="H4810">
        <v>-3.7770000000000001</v>
      </c>
      <c r="I4810">
        <v>-4.3780000000000001</v>
      </c>
      <c r="J4810">
        <v>-4.5599999999999996</v>
      </c>
      <c r="K4810">
        <v>-4.7729999999999997</v>
      </c>
      <c r="L4810">
        <v>-4.8040000000000003</v>
      </c>
      <c r="M4810">
        <v>-4.8040000000000003</v>
      </c>
      <c r="P4810" s="54"/>
    </row>
    <row r="4811" spans="1:16" x14ac:dyDescent="0.2">
      <c r="A4811" s="50">
        <v>41027</v>
      </c>
      <c r="B4811">
        <f t="shared" si="225"/>
        <v>2012</v>
      </c>
      <c r="C4811" s="51">
        <f t="shared" si="226"/>
        <v>4</v>
      </c>
      <c r="D4811" s="51">
        <f t="shared" si="227"/>
        <v>28</v>
      </c>
      <c r="E4811" s="52">
        <v>0.125</v>
      </c>
      <c r="G4811">
        <v>-2.5960000000000001</v>
      </c>
      <c r="H4811">
        <v>-3.6869999999999998</v>
      </c>
      <c r="I4811">
        <v>-4.3179999999999996</v>
      </c>
      <c r="J4811">
        <v>-4.53</v>
      </c>
      <c r="K4811">
        <v>-4.7729999999999997</v>
      </c>
      <c r="L4811">
        <v>-4.8040000000000003</v>
      </c>
      <c r="M4811">
        <v>-4.8040000000000003</v>
      </c>
      <c r="P4811" s="54"/>
    </row>
    <row r="4812" spans="1:16" x14ac:dyDescent="0.2">
      <c r="A4812" s="50">
        <v>41027</v>
      </c>
      <c r="B4812">
        <f t="shared" si="225"/>
        <v>2012</v>
      </c>
      <c r="C4812" s="51">
        <f t="shared" si="226"/>
        <v>4</v>
      </c>
      <c r="D4812" s="51">
        <f t="shared" si="227"/>
        <v>28</v>
      </c>
      <c r="E4812" s="52">
        <v>0.25</v>
      </c>
      <c r="G4812">
        <v>-2.5960000000000001</v>
      </c>
      <c r="H4812">
        <v>-3.6269999999999998</v>
      </c>
      <c r="I4812">
        <v>-4.2869999999999999</v>
      </c>
      <c r="J4812">
        <v>-4.53</v>
      </c>
      <c r="K4812">
        <v>-4.7430000000000003</v>
      </c>
      <c r="L4812">
        <v>-4.7729999999999997</v>
      </c>
      <c r="M4812">
        <v>-4.7729999999999997</v>
      </c>
      <c r="P4812" s="54"/>
    </row>
    <row r="4813" spans="1:16" x14ac:dyDescent="0.2">
      <c r="A4813" s="50">
        <v>41027</v>
      </c>
      <c r="B4813">
        <f t="shared" si="225"/>
        <v>2012</v>
      </c>
      <c r="C4813" s="51">
        <f t="shared" si="226"/>
        <v>4</v>
      </c>
      <c r="D4813" s="51">
        <f t="shared" si="227"/>
        <v>28</v>
      </c>
      <c r="E4813" s="52">
        <v>0.375</v>
      </c>
      <c r="G4813">
        <v>-2.625</v>
      </c>
      <c r="H4813">
        <v>-3.5680000000000001</v>
      </c>
      <c r="I4813">
        <v>-4.2270000000000003</v>
      </c>
      <c r="J4813">
        <v>-4.4989999999999997</v>
      </c>
      <c r="K4813">
        <v>-4.7430000000000003</v>
      </c>
      <c r="L4813">
        <v>-4.7729999999999997</v>
      </c>
      <c r="M4813">
        <v>-4.7729999999999997</v>
      </c>
      <c r="P4813" s="54"/>
    </row>
    <row r="4814" spans="1:16" x14ac:dyDescent="0.2">
      <c r="A4814" s="50">
        <v>41027</v>
      </c>
      <c r="B4814">
        <f t="shared" si="225"/>
        <v>2012</v>
      </c>
      <c r="C4814" s="51">
        <f t="shared" si="226"/>
        <v>4</v>
      </c>
      <c r="D4814" s="51">
        <f t="shared" si="227"/>
        <v>28</v>
      </c>
      <c r="E4814" s="52">
        <v>0.5</v>
      </c>
      <c r="G4814">
        <v>-2.6539999999999999</v>
      </c>
      <c r="H4814">
        <v>-3.5379999999999998</v>
      </c>
      <c r="I4814">
        <v>-4.1970000000000001</v>
      </c>
      <c r="J4814">
        <v>-4.4690000000000003</v>
      </c>
      <c r="K4814">
        <v>-4.7430000000000003</v>
      </c>
      <c r="L4814">
        <v>-4.7729999999999997</v>
      </c>
      <c r="M4814">
        <v>-4.7729999999999997</v>
      </c>
      <c r="P4814" s="54"/>
    </row>
    <row r="4815" spans="1:16" x14ac:dyDescent="0.2">
      <c r="A4815" s="50">
        <v>41027</v>
      </c>
      <c r="B4815">
        <f t="shared" si="225"/>
        <v>2012</v>
      </c>
      <c r="C4815" s="51">
        <f t="shared" si="226"/>
        <v>4</v>
      </c>
      <c r="D4815" s="51">
        <f t="shared" si="227"/>
        <v>28</v>
      </c>
      <c r="E4815" s="52">
        <v>0.625</v>
      </c>
      <c r="G4815">
        <v>-2.6539999999999999</v>
      </c>
      <c r="H4815">
        <v>-3.4790000000000001</v>
      </c>
      <c r="I4815">
        <v>-4.1669999999999998</v>
      </c>
      <c r="J4815">
        <v>-4.4390000000000001</v>
      </c>
      <c r="K4815">
        <v>-4.7119999999999997</v>
      </c>
      <c r="L4815">
        <v>-4.7430000000000003</v>
      </c>
      <c r="M4815">
        <v>-4.7729999999999997</v>
      </c>
      <c r="P4815" s="54"/>
    </row>
    <row r="4816" spans="1:16" x14ac:dyDescent="0.2">
      <c r="A4816" s="50">
        <v>41027</v>
      </c>
      <c r="B4816">
        <f t="shared" si="225"/>
        <v>2012</v>
      </c>
      <c r="C4816" s="51">
        <f t="shared" si="226"/>
        <v>4</v>
      </c>
      <c r="D4816" s="51">
        <f t="shared" si="227"/>
        <v>28</v>
      </c>
      <c r="E4816" s="52">
        <v>0.75</v>
      </c>
      <c r="G4816">
        <v>-2.6539999999999999</v>
      </c>
      <c r="H4816">
        <v>-3.4489999999999998</v>
      </c>
      <c r="I4816">
        <v>-4.1369999999999996</v>
      </c>
      <c r="J4816">
        <v>-4.4080000000000004</v>
      </c>
      <c r="K4816">
        <v>-4.7119999999999997</v>
      </c>
      <c r="L4816">
        <v>-4.7430000000000003</v>
      </c>
      <c r="M4816">
        <v>-4.7729999999999997</v>
      </c>
      <c r="P4816" s="54"/>
    </row>
    <row r="4817" spans="1:16" x14ac:dyDescent="0.2">
      <c r="A4817" s="50">
        <v>41027</v>
      </c>
      <c r="B4817">
        <f t="shared" si="225"/>
        <v>2012</v>
      </c>
      <c r="C4817" s="51">
        <f t="shared" si="226"/>
        <v>4</v>
      </c>
      <c r="D4817" s="51">
        <f t="shared" si="227"/>
        <v>28</v>
      </c>
      <c r="E4817" s="52">
        <v>0.875</v>
      </c>
      <c r="G4817">
        <v>-2.5960000000000001</v>
      </c>
      <c r="H4817">
        <v>-3.419</v>
      </c>
      <c r="I4817">
        <v>-4.0759999999999996</v>
      </c>
      <c r="J4817">
        <v>-4.3780000000000001</v>
      </c>
      <c r="K4817">
        <v>-4.6820000000000004</v>
      </c>
      <c r="L4817">
        <v>-4.7430000000000003</v>
      </c>
      <c r="M4817">
        <v>-4.7729999999999997</v>
      </c>
      <c r="P4817" s="54"/>
    </row>
    <row r="4818" spans="1:16" x14ac:dyDescent="0.2">
      <c r="A4818" s="50">
        <v>41028</v>
      </c>
      <c r="B4818">
        <f t="shared" si="225"/>
        <v>2012</v>
      </c>
      <c r="C4818" s="51">
        <f t="shared" si="226"/>
        <v>4</v>
      </c>
      <c r="D4818" s="51">
        <f t="shared" si="227"/>
        <v>29</v>
      </c>
      <c r="E4818" s="52">
        <v>0</v>
      </c>
      <c r="G4818">
        <v>-2.625</v>
      </c>
      <c r="H4818">
        <v>-3.39</v>
      </c>
      <c r="I4818">
        <v>-4.0460000000000003</v>
      </c>
      <c r="J4818">
        <v>-4.3780000000000001</v>
      </c>
      <c r="K4818">
        <v>-4.6820000000000004</v>
      </c>
      <c r="L4818">
        <v>-4.7119999999999997</v>
      </c>
      <c r="M4818">
        <v>-4.7430000000000003</v>
      </c>
      <c r="P4818" s="54"/>
    </row>
    <row r="4819" spans="1:16" x14ac:dyDescent="0.2">
      <c r="A4819" s="50">
        <v>41028</v>
      </c>
      <c r="B4819">
        <f t="shared" si="225"/>
        <v>2012</v>
      </c>
      <c r="C4819" s="51">
        <f t="shared" si="226"/>
        <v>4</v>
      </c>
      <c r="D4819" s="51">
        <f t="shared" si="227"/>
        <v>29</v>
      </c>
      <c r="E4819" s="52">
        <v>0.125</v>
      </c>
      <c r="G4819">
        <v>-2.6829999999999998</v>
      </c>
      <c r="H4819">
        <v>-3.36</v>
      </c>
      <c r="I4819">
        <v>-4.016</v>
      </c>
      <c r="J4819">
        <v>-4.3479999999999999</v>
      </c>
      <c r="K4819">
        <v>-4.6509999999999998</v>
      </c>
      <c r="L4819">
        <v>-4.7119999999999997</v>
      </c>
      <c r="M4819">
        <v>-4.7430000000000003</v>
      </c>
      <c r="P4819" s="54"/>
    </row>
    <row r="4820" spans="1:16" x14ac:dyDescent="0.2">
      <c r="A4820" s="50">
        <v>41028</v>
      </c>
      <c r="B4820">
        <f t="shared" si="225"/>
        <v>2012</v>
      </c>
      <c r="C4820" s="51">
        <f t="shared" si="226"/>
        <v>4</v>
      </c>
      <c r="D4820" s="51">
        <f t="shared" si="227"/>
        <v>29</v>
      </c>
      <c r="E4820" s="52">
        <v>0.25</v>
      </c>
      <c r="G4820">
        <v>-2.8</v>
      </c>
      <c r="H4820">
        <v>-3.36</v>
      </c>
      <c r="I4820">
        <v>-3.9860000000000002</v>
      </c>
      <c r="J4820">
        <v>-4.3179999999999996</v>
      </c>
      <c r="K4820">
        <v>-4.6210000000000004</v>
      </c>
      <c r="L4820">
        <v>-4.7119999999999997</v>
      </c>
      <c r="M4820">
        <v>-4.7430000000000003</v>
      </c>
      <c r="P4820" s="54"/>
    </row>
    <row r="4821" spans="1:16" x14ac:dyDescent="0.2">
      <c r="A4821" s="50">
        <v>41028</v>
      </c>
      <c r="B4821">
        <f t="shared" si="225"/>
        <v>2012</v>
      </c>
      <c r="C4821" s="51">
        <f t="shared" si="226"/>
        <v>4</v>
      </c>
      <c r="D4821" s="51">
        <f t="shared" si="227"/>
        <v>29</v>
      </c>
      <c r="E4821" s="52">
        <v>0.375</v>
      </c>
      <c r="G4821">
        <v>-2.9180000000000001</v>
      </c>
      <c r="H4821">
        <v>-3.36</v>
      </c>
      <c r="I4821">
        <v>-3.956</v>
      </c>
      <c r="J4821">
        <v>-4.2869999999999999</v>
      </c>
      <c r="K4821">
        <v>-4.6210000000000004</v>
      </c>
      <c r="L4821">
        <v>-4.6820000000000004</v>
      </c>
      <c r="M4821">
        <v>-4.7430000000000003</v>
      </c>
      <c r="P4821" s="54"/>
    </row>
    <row r="4822" spans="1:16" x14ac:dyDescent="0.2">
      <c r="A4822" s="50">
        <v>41028</v>
      </c>
      <c r="B4822">
        <f t="shared" si="225"/>
        <v>2012</v>
      </c>
      <c r="C4822" s="51">
        <f t="shared" si="226"/>
        <v>4</v>
      </c>
      <c r="D4822" s="51">
        <f t="shared" si="227"/>
        <v>29</v>
      </c>
      <c r="E4822" s="52">
        <v>0.5</v>
      </c>
      <c r="G4822">
        <v>-3.0059999999999998</v>
      </c>
      <c r="H4822">
        <v>-3.36</v>
      </c>
      <c r="I4822">
        <v>-3.9260000000000002</v>
      </c>
      <c r="J4822">
        <v>-4.2569999999999997</v>
      </c>
      <c r="K4822">
        <v>-4.59</v>
      </c>
      <c r="L4822">
        <v>-4.6820000000000004</v>
      </c>
      <c r="M4822">
        <v>-4.7430000000000003</v>
      </c>
      <c r="P4822" s="54"/>
    </row>
    <row r="4823" spans="1:16" x14ac:dyDescent="0.2">
      <c r="A4823" s="50">
        <v>41028</v>
      </c>
      <c r="B4823">
        <f t="shared" si="225"/>
        <v>2012</v>
      </c>
      <c r="C4823" s="51">
        <f t="shared" si="226"/>
        <v>4</v>
      </c>
      <c r="D4823" s="51">
        <f t="shared" si="227"/>
        <v>29</v>
      </c>
      <c r="E4823" s="52">
        <v>0.625</v>
      </c>
      <c r="G4823">
        <v>-3.0350000000000001</v>
      </c>
      <c r="H4823">
        <v>-3.39</v>
      </c>
      <c r="I4823">
        <v>-3.9260000000000002</v>
      </c>
      <c r="J4823">
        <v>-4.2569999999999997</v>
      </c>
      <c r="K4823">
        <v>-4.5599999999999996</v>
      </c>
      <c r="L4823">
        <v>-4.6509999999999998</v>
      </c>
      <c r="M4823">
        <v>-4.7430000000000003</v>
      </c>
      <c r="P4823" s="54"/>
    </row>
    <row r="4824" spans="1:16" x14ac:dyDescent="0.2">
      <c r="A4824" s="50">
        <v>41028</v>
      </c>
      <c r="B4824">
        <f t="shared" si="225"/>
        <v>2012</v>
      </c>
      <c r="C4824" s="51">
        <f t="shared" si="226"/>
        <v>4</v>
      </c>
      <c r="D4824" s="51">
        <f t="shared" si="227"/>
        <v>29</v>
      </c>
      <c r="E4824" s="52">
        <v>0.75</v>
      </c>
      <c r="G4824">
        <v>-3.0939999999999999</v>
      </c>
      <c r="H4824">
        <v>-3.39</v>
      </c>
      <c r="I4824">
        <v>-3.8959999999999999</v>
      </c>
      <c r="J4824">
        <v>-4.2270000000000003</v>
      </c>
      <c r="K4824">
        <v>-4.5599999999999996</v>
      </c>
      <c r="L4824">
        <v>-4.6509999999999998</v>
      </c>
      <c r="M4824">
        <v>-4.7119999999999997</v>
      </c>
      <c r="P4824" s="54"/>
    </row>
    <row r="4825" spans="1:16" x14ac:dyDescent="0.2">
      <c r="A4825" s="50">
        <v>41028</v>
      </c>
      <c r="B4825">
        <f t="shared" si="225"/>
        <v>2012</v>
      </c>
      <c r="C4825" s="51">
        <f t="shared" si="226"/>
        <v>4</v>
      </c>
      <c r="D4825" s="51">
        <f t="shared" si="227"/>
        <v>29</v>
      </c>
      <c r="E4825" s="52">
        <v>0.875</v>
      </c>
      <c r="G4825">
        <v>-3.1240000000000001</v>
      </c>
      <c r="H4825">
        <v>-3.39</v>
      </c>
      <c r="I4825">
        <v>-3.8959999999999999</v>
      </c>
      <c r="J4825">
        <v>-4.1970000000000001</v>
      </c>
      <c r="K4825">
        <v>-4.5599999999999996</v>
      </c>
      <c r="L4825">
        <v>-4.6509999999999998</v>
      </c>
      <c r="M4825">
        <v>-4.7119999999999997</v>
      </c>
      <c r="P4825" s="54"/>
    </row>
    <row r="4826" spans="1:16" x14ac:dyDescent="0.2">
      <c r="A4826" s="50">
        <v>41029</v>
      </c>
      <c r="B4826">
        <f t="shared" si="225"/>
        <v>2012</v>
      </c>
      <c r="C4826" s="51">
        <f t="shared" si="226"/>
        <v>4</v>
      </c>
      <c r="D4826" s="51">
        <f t="shared" si="227"/>
        <v>30</v>
      </c>
      <c r="E4826" s="52">
        <v>0</v>
      </c>
      <c r="G4826">
        <v>-3.153</v>
      </c>
      <c r="H4826">
        <v>-3.419</v>
      </c>
      <c r="I4826">
        <v>-3.8660000000000001</v>
      </c>
      <c r="J4826">
        <v>-4.1970000000000001</v>
      </c>
      <c r="K4826">
        <v>-4.53</v>
      </c>
      <c r="L4826">
        <v>-4.6210000000000004</v>
      </c>
      <c r="M4826">
        <v>-4.7119999999999997</v>
      </c>
      <c r="P4826" s="54"/>
    </row>
    <row r="4827" spans="1:16" x14ac:dyDescent="0.2">
      <c r="A4827" s="50">
        <v>41029</v>
      </c>
      <c r="B4827">
        <f t="shared" si="225"/>
        <v>2012</v>
      </c>
      <c r="C4827" s="51">
        <f t="shared" si="226"/>
        <v>4</v>
      </c>
      <c r="D4827" s="51">
        <f t="shared" si="227"/>
        <v>30</v>
      </c>
      <c r="E4827" s="52">
        <v>0.125</v>
      </c>
      <c r="G4827">
        <v>-3.1829999999999998</v>
      </c>
      <c r="H4827">
        <v>-3.419</v>
      </c>
      <c r="I4827">
        <v>-3.8660000000000001</v>
      </c>
      <c r="J4827">
        <v>-4.1669999999999998</v>
      </c>
      <c r="K4827">
        <v>-4.4989999999999997</v>
      </c>
      <c r="L4827">
        <v>-4.6210000000000004</v>
      </c>
      <c r="M4827">
        <v>-4.6820000000000004</v>
      </c>
      <c r="P4827" s="54"/>
    </row>
    <row r="4828" spans="1:16" x14ac:dyDescent="0.2">
      <c r="A4828" s="50">
        <v>41029</v>
      </c>
      <c r="B4828">
        <f t="shared" si="225"/>
        <v>2012</v>
      </c>
      <c r="C4828" s="51">
        <f t="shared" si="226"/>
        <v>4</v>
      </c>
      <c r="D4828" s="51">
        <f t="shared" si="227"/>
        <v>30</v>
      </c>
      <c r="E4828" s="52">
        <v>0.25</v>
      </c>
      <c r="G4828">
        <v>-3.2120000000000002</v>
      </c>
      <c r="H4828">
        <v>-3.419</v>
      </c>
      <c r="I4828">
        <v>-3.8660000000000001</v>
      </c>
      <c r="J4828">
        <v>-4.1669999999999998</v>
      </c>
      <c r="K4828">
        <v>-4.4989999999999997</v>
      </c>
      <c r="L4828">
        <v>-4.59</v>
      </c>
      <c r="M4828">
        <v>-4.6820000000000004</v>
      </c>
      <c r="P4828" s="54"/>
    </row>
    <row r="4829" spans="1:16" x14ac:dyDescent="0.2">
      <c r="A4829" s="50">
        <v>41029</v>
      </c>
      <c r="B4829">
        <f t="shared" si="225"/>
        <v>2012</v>
      </c>
      <c r="C4829" s="51">
        <f t="shared" si="226"/>
        <v>4</v>
      </c>
      <c r="D4829" s="51">
        <f t="shared" si="227"/>
        <v>30</v>
      </c>
      <c r="E4829" s="52">
        <v>0.375</v>
      </c>
      <c r="G4829">
        <v>-3.2120000000000002</v>
      </c>
      <c r="H4829">
        <v>-3.419</v>
      </c>
      <c r="I4829">
        <v>-3.8359999999999999</v>
      </c>
      <c r="J4829">
        <v>-4.1369999999999996</v>
      </c>
      <c r="K4829">
        <v>-4.4989999999999997</v>
      </c>
      <c r="L4829">
        <v>-4.59</v>
      </c>
      <c r="M4829">
        <v>-4.6820000000000004</v>
      </c>
      <c r="P4829" s="54"/>
    </row>
    <row r="4830" spans="1:16" x14ac:dyDescent="0.2">
      <c r="A4830" s="50">
        <v>41029</v>
      </c>
      <c r="B4830">
        <f t="shared" si="225"/>
        <v>2012</v>
      </c>
      <c r="C4830" s="51">
        <f t="shared" si="226"/>
        <v>4</v>
      </c>
      <c r="D4830" s="51">
        <f t="shared" si="227"/>
        <v>30</v>
      </c>
      <c r="E4830" s="52">
        <v>0.5</v>
      </c>
      <c r="G4830">
        <v>-3.2120000000000002</v>
      </c>
      <c r="H4830">
        <v>-3.4489999999999998</v>
      </c>
      <c r="I4830">
        <v>-3.8359999999999999</v>
      </c>
      <c r="J4830">
        <v>-4.1369999999999996</v>
      </c>
      <c r="K4830">
        <v>-4.4690000000000003</v>
      </c>
      <c r="L4830">
        <v>-4.5599999999999996</v>
      </c>
      <c r="M4830">
        <v>-4.6820000000000004</v>
      </c>
      <c r="P4830" s="54"/>
    </row>
    <row r="4831" spans="1:16" x14ac:dyDescent="0.2">
      <c r="A4831" s="50">
        <v>41029</v>
      </c>
      <c r="B4831">
        <f t="shared" si="225"/>
        <v>2012</v>
      </c>
      <c r="C4831" s="51">
        <f t="shared" si="226"/>
        <v>4</v>
      </c>
      <c r="D4831" s="51">
        <f t="shared" si="227"/>
        <v>30</v>
      </c>
      <c r="E4831" s="52">
        <v>0.625</v>
      </c>
      <c r="G4831">
        <v>-3.1829999999999998</v>
      </c>
      <c r="H4831">
        <v>-3.4489999999999998</v>
      </c>
      <c r="I4831">
        <v>-3.8359999999999999</v>
      </c>
      <c r="J4831">
        <v>-4.1059999999999999</v>
      </c>
      <c r="K4831">
        <v>-4.4390000000000001</v>
      </c>
      <c r="L4831">
        <v>-4.5599999999999996</v>
      </c>
      <c r="M4831">
        <v>-4.6509999999999998</v>
      </c>
      <c r="P4831" s="54"/>
    </row>
    <row r="4832" spans="1:16" x14ac:dyDescent="0.2">
      <c r="A4832" s="50">
        <v>41029</v>
      </c>
      <c r="B4832">
        <f t="shared" si="225"/>
        <v>2012</v>
      </c>
      <c r="C4832" s="51">
        <f t="shared" si="226"/>
        <v>4</v>
      </c>
      <c r="D4832" s="51">
        <f t="shared" si="227"/>
        <v>30</v>
      </c>
      <c r="E4832" s="52">
        <v>0.75</v>
      </c>
      <c r="G4832">
        <v>-3.0939999999999999</v>
      </c>
      <c r="H4832">
        <v>-3.4489999999999998</v>
      </c>
      <c r="I4832">
        <v>-3.8359999999999999</v>
      </c>
      <c r="J4832">
        <v>-4.1059999999999999</v>
      </c>
      <c r="K4832">
        <v>-4.4390000000000001</v>
      </c>
      <c r="L4832">
        <v>-4.5599999999999996</v>
      </c>
      <c r="M4832">
        <v>-4.6509999999999998</v>
      </c>
      <c r="P4832" s="54"/>
    </row>
    <row r="4833" spans="1:16" x14ac:dyDescent="0.2">
      <c r="A4833" s="50">
        <v>41029</v>
      </c>
      <c r="B4833">
        <f t="shared" si="225"/>
        <v>2012</v>
      </c>
      <c r="C4833" s="51">
        <f t="shared" si="226"/>
        <v>4</v>
      </c>
      <c r="D4833" s="51">
        <f t="shared" si="227"/>
        <v>30</v>
      </c>
      <c r="E4833" s="52">
        <v>0.875</v>
      </c>
      <c r="G4833">
        <v>-2.976</v>
      </c>
      <c r="H4833">
        <v>-3.419</v>
      </c>
      <c r="I4833">
        <v>-3.8359999999999999</v>
      </c>
      <c r="J4833">
        <v>-4.0759999999999996</v>
      </c>
      <c r="K4833">
        <v>-4.4390000000000001</v>
      </c>
      <c r="L4833">
        <v>-4.5599999999999996</v>
      </c>
      <c r="M4833">
        <v>-4.6509999999999998</v>
      </c>
      <c r="P4833" s="54"/>
    </row>
    <row r="4834" spans="1:16" x14ac:dyDescent="0.2">
      <c r="A4834" s="50">
        <v>41030</v>
      </c>
      <c r="B4834">
        <f t="shared" si="225"/>
        <v>2012</v>
      </c>
      <c r="C4834" s="51">
        <f t="shared" si="226"/>
        <v>5</v>
      </c>
      <c r="D4834" s="51">
        <f t="shared" si="227"/>
        <v>1</v>
      </c>
      <c r="E4834" s="52">
        <v>0</v>
      </c>
      <c r="G4834">
        <v>-2.9470000000000001</v>
      </c>
      <c r="H4834">
        <v>-3.419</v>
      </c>
      <c r="I4834">
        <v>-3.8069999999999999</v>
      </c>
      <c r="J4834">
        <v>-4.0759999999999996</v>
      </c>
      <c r="K4834">
        <v>-4.4390000000000001</v>
      </c>
      <c r="L4834">
        <v>-4.53</v>
      </c>
      <c r="M4834">
        <v>-4.6509999999999998</v>
      </c>
      <c r="P4834" s="54"/>
    </row>
    <row r="4835" spans="1:16" x14ac:dyDescent="0.2">
      <c r="A4835" s="50">
        <v>41030</v>
      </c>
      <c r="B4835">
        <f t="shared" si="225"/>
        <v>2012</v>
      </c>
      <c r="C4835" s="51">
        <f t="shared" si="226"/>
        <v>5</v>
      </c>
      <c r="D4835" s="51">
        <f t="shared" si="227"/>
        <v>1</v>
      </c>
      <c r="E4835" s="52">
        <v>0.125</v>
      </c>
      <c r="G4835">
        <v>-2.9180000000000001</v>
      </c>
      <c r="H4835">
        <v>-3.39</v>
      </c>
      <c r="I4835">
        <v>-3.8069999999999999</v>
      </c>
      <c r="J4835">
        <v>-4.0759999999999996</v>
      </c>
      <c r="K4835">
        <v>-4.4080000000000004</v>
      </c>
      <c r="L4835">
        <v>-4.53</v>
      </c>
      <c r="M4835">
        <v>-4.6210000000000004</v>
      </c>
      <c r="P4835" s="54"/>
    </row>
    <row r="4836" spans="1:16" x14ac:dyDescent="0.2">
      <c r="A4836" s="50">
        <v>41030</v>
      </c>
      <c r="B4836">
        <f t="shared" si="225"/>
        <v>2012</v>
      </c>
      <c r="C4836" s="51">
        <f t="shared" si="226"/>
        <v>5</v>
      </c>
      <c r="D4836" s="51">
        <f t="shared" si="227"/>
        <v>1</v>
      </c>
      <c r="E4836" s="52">
        <v>0.25</v>
      </c>
      <c r="G4836">
        <v>-2.976</v>
      </c>
      <c r="H4836">
        <v>-3.39</v>
      </c>
      <c r="I4836">
        <v>-3.8069999999999999</v>
      </c>
      <c r="J4836">
        <v>-4.0460000000000003</v>
      </c>
      <c r="K4836">
        <v>-4.4080000000000004</v>
      </c>
      <c r="L4836">
        <v>-4.4989999999999997</v>
      </c>
      <c r="M4836">
        <v>-4.6210000000000004</v>
      </c>
      <c r="P4836" s="54"/>
    </row>
    <row r="4837" spans="1:16" x14ac:dyDescent="0.2">
      <c r="A4837" s="50">
        <v>41030</v>
      </c>
      <c r="B4837">
        <f t="shared" si="225"/>
        <v>2012</v>
      </c>
      <c r="C4837" s="51">
        <f t="shared" si="226"/>
        <v>5</v>
      </c>
      <c r="D4837" s="51">
        <f t="shared" si="227"/>
        <v>1</v>
      </c>
      <c r="E4837" s="52">
        <v>0.375</v>
      </c>
      <c r="G4837">
        <v>-3.0350000000000001</v>
      </c>
      <c r="H4837">
        <v>-3.36</v>
      </c>
      <c r="I4837">
        <v>-3.8069999999999999</v>
      </c>
      <c r="J4837">
        <v>-4.0460000000000003</v>
      </c>
      <c r="K4837">
        <v>-4.3780000000000001</v>
      </c>
      <c r="L4837">
        <v>-4.4989999999999997</v>
      </c>
      <c r="M4837">
        <v>-4.6210000000000004</v>
      </c>
      <c r="P4837" s="54"/>
    </row>
    <row r="4838" spans="1:16" x14ac:dyDescent="0.2">
      <c r="A4838" s="50">
        <v>41030</v>
      </c>
      <c r="B4838">
        <f t="shared" si="225"/>
        <v>2012</v>
      </c>
      <c r="C4838" s="51">
        <f t="shared" si="226"/>
        <v>5</v>
      </c>
      <c r="D4838" s="51">
        <f t="shared" si="227"/>
        <v>1</v>
      </c>
      <c r="E4838" s="52">
        <v>0.5</v>
      </c>
      <c r="G4838">
        <v>-3.0350000000000001</v>
      </c>
      <c r="H4838">
        <v>-3.36</v>
      </c>
      <c r="I4838">
        <v>-3.7770000000000001</v>
      </c>
      <c r="J4838">
        <v>-4.0460000000000003</v>
      </c>
      <c r="K4838">
        <v>-4.3780000000000001</v>
      </c>
      <c r="L4838">
        <v>-4.4989999999999997</v>
      </c>
      <c r="M4838">
        <v>-4.6210000000000004</v>
      </c>
      <c r="P4838" s="54"/>
    </row>
    <row r="4839" spans="1:16" x14ac:dyDescent="0.2">
      <c r="A4839" s="50">
        <v>41030</v>
      </c>
      <c r="B4839">
        <f t="shared" si="225"/>
        <v>2012</v>
      </c>
      <c r="C4839" s="51">
        <f t="shared" si="226"/>
        <v>5</v>
      </c>
      <c r="D4839" s="51">
        <f t="shared" si="227"/>
        <v>1</v>
      </c>
      <c r="E4839" s="52">
        <v>0.625</v>
      </c>
      <c r="G4839">
        <v>-2.976</v>
      </c>
      <c r="H4839">
        <v>-3.36</v>
      </c>
      <c r="I4839">
        <v>-3.7770000000000001</v>
      </c>
      <c r="J4839">
        <v>-4.016</v>
      </c>
      <c r="K4839">
        <v>-4.3479999999999999</v>
      </c>
      <c r="L4839">
        <v>-4.4690000000000003</v>
      </c>
      <c r="M4839">
        <v>-4.59</v>
      </c>
      <c r="P4839" s="54"/>
    </row>
    <row r="4840" spans="1:16" x14ac:dyDescent="0.2">
      <c r="A4840" s="50">
        <v>41030</v>
      </c>
      <c r="B4840">
        <f t="shared" si="225"/>
        <v>2012</v>
      </c>
      <c r="C4840" s="51">
        <f t="shared" si="226"/>
        <v>5</v>
      </c>
      <c r="D4840" s="51">
        <f t="shared" si="227"/>
        <v>1</v>
      </c>
      <c r="E4840" s="52">
        <v>0.75</v>
      </c>
      <c r="G4840">
        <v>-2.859</v>
      </c>
      <c r="H4840">
        <v>-3.36</v>
      </c>
      <c r="I4840">
        <v>-3.7770000000000001</v>
      </c>
      <c r="J4840">
        <v>-4.016</v>
      </c>
      <c r="K4840">
        <v>-4.3479999999999999</v>
      </c>
      <c r="L4840">
        <v>-4.4690000000000003</v>
      </c>
      <c r="M4840">
        <v>-4.59</v>
      </c>
      <c r="P4840" s="54"/>
    </row>
    <row r="4841" spans="1:16" x14ac:dyDescent="0.2">
      <c r="A4841" s="50">
        <v>41030</v>
      </c>
      <c r="B4841">
        <f t="shared" si="225"/>
        <v>2012</v>
      </c>
      <c r="C4841" s="51">
        <f t="shared" si="226"/>
        <v>5</v>
      </c>
      <c r="D4841" s="51">
        <f t="shared" si="227"/>
        <v>1</v>
      </c>
      <c r="E4841" s="52">
        <v>0.875</v>
      </c>
      <c r="G4841">
        <v>-2.7120000000000002</v>
      </c>
      <c r="H4841">
        <v>-3.33</v>
      </c>
      <c r="I4841">
        <v>-3.7469999999999999</v>
      </c>
      <c r="J4841">
        <v>-4.016</v>
      </c>
      <c r="K4841">
        <v>-4.3479999999999999</v>
      </c>
      <c r="L4841">
        <v>-4.4690000000000003</v>
      </c>
      <c r="M4841">
        <v>-4.5599999999999996</v>
      </c>
      <c r="P4841" s="54"/>
    </row>
    <row r="4842" spans="1:16" x14ac:dyDescent="0.2">
      <c r="A4842" s="50">
        <v>41031</v>
      </c>
      <c r="B4842">
        <f t="shared" si="225"/>
        <v>2012</v>
      </c>
      <c r="C4842" s="51">
        <f t="shared" si="226"/>
        <v>5</v>
      </c>
      <c r="D4842" s="51">
        <f t="shared" si="227"/>
        <v>2</v>
      </c>
      <c r="E4842" s="52">
        <v>0</v>
      </c>
      <c r="G4842">
        <v>-2.6539999999999999</v>
      </c>
      <c r="H4842">
        <v>-3.3010000000000002</v>
      </c>
      <c r="I4842">
        <v>-3.7469999999999999</v>
      </c>
      <c r="J4842">
        <v>-3.9860000000000002</v>
      </c>
      <c r="K4842">
        <v>-4.3479999999999999</v>
      </c>
      <c r="L4842">
        <v>-4.4390000000000001</v>
      </c>
      <c r="M4842">
        <v>-4.5599999999999996</v>
      </c>
      <c r="P4842" s="54"/>
    </row>
    <row r="4843" spans="1:16" x14ac:dyDescent="0.2">
      <c r="A4843" s="50">
        <v>41031</v>
      </c>
      <c r="B4843">
        <f t="shared" si="225"/>
        <v>2012</v>
      </c>
      <c r="C4843" s="51">
        <f t="shared" si="226"/>
        <v>5</v>
      </c>
      <c r="D4843" s="51">
        <f t="shared" si="227"/>
        <v>2</v>
      </c>
      <c r="E4843" s="52">
        <v>0.125</v>
      </c>
      <c r="G4843">
        <v>-2.6539999999999999</v>
      </c>
      <c r="H4843">
        <v>-3.2709999999999999</v>
      </c>
      <c r="I4843">
        <v>-3.7170000000000001</v>
      </c>
      <c r="J4843">
        <v>-3.9860000000000002</v>
      </c>
      <c r="K4843">
        <v>-4.3179999999999996</v>
      </c>
      <c r="L4843">
        <v>-4.4390000000000001</v>
      </c>
      <c r="M4843">
        <v>-4.5599999999999996</v>
      </c>
      <c r="P4843" s="54"/>
    </row>
    <row r="4844" spans="1:16" x14ac:dyDescent="0.2">
      <c r="A4844" s="50">
        <v>41031</v>
      </c>
      <c r="B4844">
        <f t="shared" si="225"/>
        <v>2012</v>
      </c>
      <c r="C4844" s="51">
        <f t="shared" si="226"/>
        <v>5</v>
      </c>
      <c r="D4844" s="51">
        <f t="shared" si="227"/>
        <v>2</v>
      </c>
      <c r="E4844" s="52">
        <v>0.25</v>
      </c>
      <c r="G4844">
        <v>-2.6829999999999998</v>
      </c>
      <c r="H4844">
        <v>-3.2120000000000002</v>
      </c>
      <c r="I4844">
        <v>-3.7170000000000001</v>
      </c>
      <c r="J4844">
        <v>-3.9860000000000002</v>
      </c>
      <c r="K4844">
        <v>-4.3179999999999996</v>
      </c>
      <c r="L4844">
        <v>-4.4390000000000001</v>
      </c>
      <c r="M4844">
        <v>-4.5599999999999996</v>
      </c>
      <c r="P4844" s="54"/>
    </row>
    <row r="4845" spans="1:16" x14ac:dyDescent="0.2">
      <c r="A4845" s="50">
        <v>41031</v>
      </c>
      <c r="B4845">
        <f t="shared" si="225"/>
        <v>2012</v>
      </c>
      <c r="C4845" s="51">
        <f t="shared" si="226"/>
        <v>5</v>
      </c>
      <c r="D4845" s="51">
        <f t="shared" si="227"/>
        <v>2</v>
      </c>
      <c r="E4845" s="52">
        <v>0.375</v>
      </c>
      <c r="G4845">
        <v>-2.742</v>
      </c>
      <c r="H4845">
        <v>-3.2120000000000002</v>
      </c>
      <c r="I4845">
        <v>-3.6869999999999998</v>
      </c>
      <c r="J4845">
        <v>-3.956</v>
      </c>
      <c r="K4845">
        <v>-4.2869999999999999</v>
      </c>
      <c r="L4845">
        <v>-4.4080000000000004</v>
      </c>
      <c r="M4845">
        <v>-4.5599999999999996</v>
      </c>
      <c r="P4845" s="54"/>
    </row>
    <row r="4846" spans="1:16" x14ac:dyDescent="0.2">
      <c r="A4846" s="50">
        <v>41031</v>
      </c>
      <c r="B4846">
        <f t="shared" si="225"/>
        <v>2012</v>
      </c>
      <c r="C4846" s="51">
        <f t="shared" si="226"/>
        <v>5</v>
      </c>
      <c r="D4846" s="51">
        <f t="shared" si="227"/>
        <v>2</v>
      </c>
      <c r="E4846" s="52">
        <v>0.5</v>
      </c>
      <c r="G4846">
        <v>-2.7120000000000002</v>
      </c>
      <c r="H4846">
        <v>-3.1829999999999998</v>
      </c>
      <c r="I4846">
        <v>-3.6869999999999998</v>
      </c>
      <c r="J4846">
        <v>-3.956</v>
      </c>
      <c r="K4846">
        <v>-4.2869999999999999</v>
      </c>
      <c r="L4846">
        <v>-4.4080000000000004</v>
      </c>
      <c r="M4846">
        <v>-4.53</v>
      </c>
      <c r="P4846" s="54"/>
    </row>
    <row r="4847" spans="1:16" x14ac:dyDescent="0.2">
      <c r="A4847" s="50">
        <v>41031</v>
      </c>
      <c r="B4847">
        <f t="shared" si="225"/>
        <v>2012</v>
      </c>
      <c r="C4847" s="51">
        <f t="shared" si="226"/>
        <v>5</v>
      </c>
      <c r="D4847" s="51">
        <f t="shared" si="227"/>
        <v>2</v>
      </c>
      <c r="E4847" s="52">
        <v>0.625</v>
      </c>
      <c r="G4847">
        <v>-2.625</v>
      </c>
      <c r="H4847">
        <v>-3.153</v>
      </c>
      <c r="I4847">
        <v>-3.657</v>
      </c>
      <c r="J4847">
        <v>-3.9260000000000002</v>
      </c>
      <c r="K4847">
        <v>-4.2869999999999999</v>
      </c>
      <c r="L4847">
        <v>-4.3780000000000001</v>
      </c>
      <c r="M4847">
        <v>-4.53</v>
      </c>
      <c r="P4847" s="54"/>
    </row>
    <row r="4848" spans="1:16" x14ac:dyDescent="0.2">
      <c r="A4848" s="50">
        <v>41031</v>
      </c>
      <c r="B4848">
        <f t="shared" si="225"/>
        <v>2012</v>
      </c>
      <c r="C4848" s="51">
        <f t="shared" si="226"/>
        <v>5</v>
      </c>
      <c r="D4848" s="51">
        <f t="shared" si="227"/>
        <v>2</v>
      </c>
      <c r="E4848" s="52">
        <v>0.75</v>
      </c>
      <c r="G4848">
        <v>-2.4500000000000002</v>
      </c>
      <c r="H4848">
        <v>-3.153</v>
      </c>
      <c r="I4848">
        <v>-3.657</v>
      </c>
      <c r="J4848">
        <v>-3.9260000000000002</v>
      </c>
      <c r="K4848">
        <v>-4.2569999999999997</v>
      </c>
      <c r="L4848">
        <v>-4.3780000000000001</v>
      </c>
      <c r="M4848">
        <v>-4.53</v>
      </c>
      <c r="P4848" s="54"/>
    </row>
    <row r="4849" spans="1:16" x14ac:dyDescent="0.2">
      <c r="A4849" s="50">
        <v>41031</v>
      </c>
      <c r="B4849">
        <f t="shared" si="225"/>
        <v>2012</v>
      </c>
      <c r="C4849" s="51">
        <f t="shared" si="226"/>
        <v>5</v>
      </c>
      <c r="D4849" s="51">
        <f t="shared" si="227"/>
        <v>2</v>
      </c>
      <c r="E4849" s="52">
        <v>0.875</v>
      </c>
      <c r="G4849">
        <v>-2.2759999999999998</v>
      </c>
      <c r="H4849">
        <v>-3.0939999999999999</v>
      </c>
      <c r="I4849">
        <v>-3.6269999999999998</v>
      </c>
      <c r="J4849">
        <v>-3.8959999999999999</v>
      </c>
      <c r="K4849">
        <v>-4.2569999999999997</v>
      </c>
      <c r="L4849">
        <v>-4.3780000000000001</v>
      </c>
      <c r="M4849">
        <v>-4.4989999999999997</v>
      </c>
      <c r="P4849" s="54"/>
    </row>
    <row r="4850" spans="1:16" x14ac:dyDescent="0.2">
      <c r="A4850" s="50">
        <v>41032</v>
      </c>
      <c r="B4850">
        <f t="shared" si="225"/>
        <v>2012</v>
      </c>
      <c r="C4850" s="51">
        <f t="shared" si="226"/>
        <v>5</v>
      </c>
      <c r="D4850" s="51">
        <f t="shared" si="227"/>
        <v>3</v>
      </c>
      <c r="E4850" s="52">
        <v>0</v>
      </c>
      <c r="G4850">
        <v>-2.1890000000000001</v>
      </c>
      <c r="H4850">
        <v>-3.0649999999999999</v>
      </c>
      <c r="I4850">
        <v>-3.6269999999999998</v>
      </c>
      <c r="J4850">
        <v>-3.8959999999999999</v>
      </c>
      <c r="K4850">
        <v>-4.2569999999999997</v>
      </c>
      <c r="L4850">
        <v>-4.3780000000000001</v>
      </c>
      <c r="M4850">
        <v>-4.4989999999999997</v>
      </c>
      <c r="P4850" s="54"/>
    </row>
    <row r="4851" spans="1:16" x14ac:dyDescent="0.2">
      <c r="A4851" s="50">
        <v>41032</v>
      </c>
      <c r="B4851">
        <f t="shared" si="225"/>
        <v>2012</v>
      </c>
      <c r="C4851" s="51">
        <f t="shared" si="226"/>
        <v>5</v>
      </c>
      <c r="D4851" s="51">
        <f t="shared" si="227"/>
        <v>3</v>
      </c>
      <c r="E4851" s="52">
        <v>0.125</v>
      </c>
      <c r="G4851">
        <v>-2.2469999999999999</v>
      </c>
      <c r="H4851">
        <v>-3.0059999999999998</v>
      </c>
      <c r="I4851">
        <v>-3.5979999999999999</v>
      </c>
      <c r="J4851">
        <v>-3.8959999999999999</v>
      </c>
      <c r="K4851">
        <v>-4.2270000000000003</v>
      </c>
      <c r="L4851">
        <v>-4.3479999999999999</v>
      </c>
      <c r="M4851">
        <v>-4.4989999999999997</v>
      </c>
      <c r="P4851" s="54"/>
    </row>
    <row r="4852" spans="1:16" x14ac:dyDescent="0.2">
      <c r="A4852" s="50">
        <v>41032</v>
      </c>
      <c r="B4852">
        <f t="shared" si="225"/>
        <v>2012</v>
      </c>
      <c r="C4852" s="51">
        <f t="shared" si="226"/>
        <v>5</v>
      </c>
      <c r="D4852" s="51">
        <f t="shared" si="227"/>
        <v>3</v>
      </c>
      <c r="E4852" s="52">
        <v>0.25</v>
      </c>
      <c r="G4852">
        <v>-2.3050000000000002</v>
      </c>
      <c r="H4852">
        <v>-2.976</v>
      </c>
      <c r="I4852">
        <v>-3.5680000000000001</v>
      </c>
      <c r="J4852">
        <v>-3.8660000000000001</v>
      </c>
      <c r="K4852">
        <v>-4.2270000000000003</v>
      </c>
      <c r="L4852">
        <v>-4.3479999999999999</v>
      </c>
      <c r="M4852">
        <v>-4.4989999999999997</v>
      </c>
      <c r="P4852" s="54"/>
    </row>
    <row r="4853" spans="1:16" x14ac:dyDescent="0.2">
      <c r="A4853" s="50">
        <v>41032</v>
      </c>
      <c r="B4853">
        <f t="shared" si="225"/>
        <v>2012</v>
      </c>
      <c r="C4853" s="51">
        <f t="shared" si="226"/>
        <v>5</v>
      </c>
      <c r="D4853" s="51">
        <f t="shared" si="227"/>
        <v>3</v>
      </c>
      <c r="E4853" s="52">
        <v>0.375</v>
      </c>
      <c r="G4853">
        <v>-2.3340000000000001</v>
      </c>
      <c r="H4853">
        <v>-2.9470000000000001</v>
      </c>
      <c r="I4853">
        <v>-3.5379999999999998</v>
      </c>
      <c r="J4853">
        <v>-3.8660000000000001</v>
      </c>
      <c r="K4853">
        <v>-4.1970000000000001</v>
      </c>
      <c r="L4853">
        <v>-4.3179999999999996</v>
      </c>
      <c r="M4853">
        <v>-4.4690000000000003</v>
      </c>
      <c r="P4853" s="54"/>
    </row>
    <row r="4854" spans="1:16" x14ac:dyDescent="0.2">
      <c r="A4854" s="50">
        <v>41032</v>
      </c>
      <c r="B4854">
        <f t="shared" si="225"/>
        <v>2012</v>
      </c>
      <c r="C4854" s="51">
        <f t="shared" si="226"/>
        <v>5</v>
      </c>
      <c r="D4854" s="51">
        <f t="shared" si="227"/>
        <v>3</v>
      </c>
      <c r="E4854" s="52">
        <v>0.5</v>
      </c>
      <c r="G4854">
        <v>-2.2759999999999998</v>
      </c>
      <c r="H4854">
        <v>-2.9180000000000001</v>
      </c>
      <c r="I4854">
        <v>-3.5379999999999998</v>
      </c>
      <c r="J4854">
        <v>-3.8359999999999999</v>
      </c>
      <c r="K4854">
        <v>-4.1970000000000001</v>
      </c>
      <c r="L4854">
        <v>-4.3179999999999996</v>
      </c>
      <c r="M4854">
        <v>-4.4690000000000003</v>
      </c>
      <c r="P4854" s="54"/>
    </row>
    <row r="4855" spans="1:16" x14ac:dyDescent="0.2">
      <c r="A4855" s="50">
        <v>41032</v>
      </c>
      <c r="B4855">
        <f t="shared" si="225"/>
        <v>2012</v>
      </c>
      <c r="C4855" s="51">
        <f t="shared" si="226"/>
        <v>5</v>
      </c>
      <c r="D4855" s="51">
        <f t="shared" si="227"/>
        <v>3</v>
      </c>
      <c r="E4855" s="52">
        <v>0.625</v>
      </c>
      <c r="G4855">
        <v>-2.16</v>
      </c>
      <c r="H4855">
        <v>-2.8879999999999999</v>
      </c>
      <c r="I4855">
        <v>-3.4790000000000001</v>
      </c>
      <c r="J4855">
        <v>-3.8069999999999999</v>
      </c>
      <c r="K4855">
        <v>-4.1669999999999998</v>
      </c>
      <c r="L4855">
        <v>-4.3179999999999996</v>
      </c>
      <c r="M4855">
        <v>-4.4690000000000003</v>
      </c>
      <c r="P4855" s="54"/>
    </row>
    <row r="4856" spans="1:16" x14ac:dyDescent="0.2">
      <c r="A4856" s="50">
        <v>41032</v>
      </c>
      <c r="B4856">
        <f t="shared" si="225"/>
        <v>2012</v>
      </c>
      <c r="C4856" s="51">
        <f t="shared" si="226"/>
        <v>5</v>
      </c>
      <c r="D4856" s="51">
        <f t="shared" si="227"/>
        <v>3</v>
      </c>
      <c r="E4856" s="52">
        <v>0.75</v>
      </c>
      <c r="G4856">
        <v>-2.0150000000000001</v>
      </c>
      <c r="H4856">
        <v>-2.859</v>
      </c>
      <c r="I4856">
        <v>-3.4790000000000001</v>
      </c>
      <c r="J4856">
        <v>-3.8069999999999999</v>
      </c>
      <c r="K4856">
        <v>-4.1669999999999998</v>
      </c>
      <c r="L4856">
        <v>-4.2869999999999999</v>
      </c>
      <c r="M4856">
        <v>-4.4690000000000003</v>
      </c>
      <c r="P4856" s="54"/>
    </row>
    <row r="4857" spans="1:16" x14ac:dyDescent="0.2">
      <c r="A4857" s="50">
        <v>41032</v>
      </c>
      <c r="B4857">
        <f t="shared" si="225"/>
        <v>2012</v>
      </c>
      <c r="C4857" s="51">
        <f t="shared" si="226"/>
        <v>5</v>
      </c>
      <c r="D4857" s="51">
        <f t="shared" si="227"/>
        <v>3</v>
      </c>
      <c r="E4857" s="52">
        <v>0.875</v>
      </c>
      <c r="G4857">
        <v>-1.9</v>
      </c>
      <c r="H4857">
        <v>-2.8</v>
      </c>
      <c r="I4857">
        <v>-3.4489999999999998</v>
      </c>
      <c r="J4857">
        <v>-3.7770000000000001</v>
      </c>
      <c r="K4857">
        <v>-4.1669999999999998</v>
      </c>
      <c r="L4857">
        <v>-4.2869999999999999</v>
      </c>
      <c r="M4857">
        <v>-4.4390000000000001</v>
      </c>
      <c r="P4857" s="54"/>
    </row>
    <row r="4858" spans="1:16" x14ac:dyDescent="0.2">
      <c r="A4858" s="50">
        <v>41033</v>
      </c>
      <c r="B4858">
        <f t="shared" si="225"/>
        <v>2012</v>
      </c>
      <c r="C4858" s="51">
        <f t="shared" si="226"/>
        <v>5</v>
      </c>
      <c r="D4858" s="51">
        <f t="shared" si="227"/>
        <v>4</v>
      </c>
      <c r="E4858" s="52">
        <v>0</v>
      </c>
      <c r="G4858">
        <v>-1.871</v>
      </c>
      <c r="H4858">
        <v>-2.7709999999999999</v>
      </c>
      <c r="I4858">
        <v>-3.419</v>
      </c>
      <c r="J4858">
        <v>-3.7469999999999999</v>
      </c>
      <c r="K4858">
        <v>-4.1369999999999996</v>
      </c>
      <c r="L4858">
        <v>-4.2869999999999999</v>
      </c>
      <c r="M4858">
        <v>-4.4390000000000001</v>
      </c>
      <c r="P4858" s="54"/>
    </row>
    <row r="4859" spans="1:16" x14ac:dyDescent="0.2">
      <c r="A4859" s="50">
        <v>41033</v>
      </c>
      <c r="B4859">
        <f t="shared" si="225"/>
        <v>2012</v>
      </c>
      <c r="C4859" s="51">
        <f t="shared" si="226"/>
        <v>5</v>
      </c>
      <c r="D4859" s="51">
        <f t="shared" si="227"/>
        <v>4</v>
      </c>
      <c r="E4859" s="52">
        <v>0.125</v>
      </c>
      <c r="G4859">
        <v>-1.9</v>
      </c>
      <c r="H4859">
        <v>-2.742</v>
      </c>
      <c r="I4859">
        <v>-3.419</v>
      </c>
      <c r="J4859">
        <v>-3.7469999999999999</v>
      </c>
      <c r="K4859">
        <v>-4.1369999999999996</v>
      </c>
      <c r="L4859">
        <v>-4.2569999999999997</v>
      </c>
      <c r="M4859">
        <v>-4.4390000000000001</v>
      </c>
      <c r="P4859" s="54"/>
    </row>
    <row r="4860" spans="1:16" x14ac:dyDescent="0.2">
      <c r="A4860" s="50">
        <v>41033</v>
      </c>
      <c r="B4860">
        <f t="shared" si="225"/>
        <v>2012</v>
      </c>
      <c r="C4860" s="51">
        <f t="shared" si="226"/>
        <v>5</v>
      </c>
      <c r="D4860" s="51">
        <f t="shared" si="227"/>
        <v>4</v>
      </c>
      <c r="E4860" s="52">
        <v>0.25</v>
      </c>
      <c r="G4860">
        <v>-1.958</v>
      </c>
      <c r="H4860">
        <v>-2.6829999999999998</v>
      </c>
      <c r="I4860">
        <v>-3.36</v>
      </c>
      <c r="J4860">
        <v>-3.7170000000000001</v>
      </c>
      <c r="K4860">
        <v>-4.1059999999999999</v>
      </c>
      <c r="L4860">
        <v>-4.2569999999999997</v>
      </c>
      <c r="M4860">
        <v>-4.4080000000000004</v>
      </c>
      <c r="P4860" s="54"/>
    </row>
    <row r="4861" spans="1:16" x14ac:dyDescent="0.2">
      <c r="A4861" s="50">
        <v>41033</v>
      </c>
      <c r="B4861">
        <f t="shared" si="225"/>
        <v>2012</v>
      </c>
      <c r="C4861" s="51">
        <f t="shared" si="226"/>
        <v>5</v>
      </c>
      <c r="D4861" s="51">
        <f t="shared" si="227"/>
        <v>4</v>
      </c>
      <c r="E4861" s="52">
        <v>0.375</v>
      </c>
      <c r="G4861">
        <v>-1.986</v>
      </c>
      <c r="H4861">
        <v>-2.6539999999999999</v>
      </c>
      <c r="I4861">
        <v>-3.36</v>
      </c>
      <c r="J4861">
        <v>-3.7170000000000001</v>
      </c>
      <c r="K4861">
        <v>-4.1059999999999999</v>
      </c>
      <c r="L4861">
        <v>-4.2569999999999997</v>
      </c>
      <c r="M4861">
        <v>-4.4080000000000004</v>
      </c>
      <c r="P4861" s="54"/>
    </row>
    <row r="4862" spans="1:16" x14ac:dyDescent="0.2">
      <c r="A4862" s="50">
        <v>41033</v>
      </c>
      <c r="B4862">
        <f t="shared" si="225"/>
        <v>2012</v>
      </c>
      <c r="C4862" s="51">
        <f t="shared" si="226"/>
        <v>5</v>
      </c>
      <c r="D4862" s="51">
        <f t="shared" si="227"/>
        <v>4</v>
      </c>
      <c r="E4862" s="52">
        <v>0.5</v>
      </c>
      <c r="G4862">
        <v>-1.929</v>
      </c>
      <c r="H4862">
        <v>-2.6539999999999999</v>
      </c>
      <c r="I4862">
        <v>-3.33</v>
      </c>
      <c r="J4862">
        <v>-3.6869999999999998</v>
      </c>
      <c r="K4862">
        <v>-4.0759999999999996</v>
      </c>
      <c r="L4862">
        <v>-4.2270000000000003</v>
      </c>
      <c r="M4862">
        <v>-4.3780000000000001</v>
      </c>
      <c r="P4862" s="54"/>
    </row>
    <row r="4863" spans="1:16" x14ac:dyDescent="0.2">
      <c r="A4863" s="50">
        <v>41033</v>
      </c>
      <c r="B4863">
        <f t="shared" si="225"/>
        <v>2012</v>
      </c>
      <c r="C4863" s="51">
        <f t="shared" si="226"/>
        <v>5</v>
      </c>
      <c r="D4863" s="51">
        <f t="shared" si="227"/>
        <v>4</v>
      </c>
      <c r="E4863" s="52">
        <v>0.625</v>
      </c>
      <c r="G4863">
        <v>-1.8140000000000001</v>
      </c>
      <c r="H4863">
        <v>-2.625</v>
      </c>
      <c r="I4863">
        <v>-3.3010000000000002</v>
      </c>
      <c r="J4863">
        <v>-3.657</v>
      </c>
      <c r="K4863">
        <v>-4.0460000000000003</v>
      </c>
      <c r="L4863">
        <v>-4.2270000000000003</v>
      </c>
      <c r="M4863">
        <v>-4.4080000000000004</v>
      </c>
      <c r="P4863" s="54"/>
    </row>
    <row r="4864" spans="1:16" x14ac:dyDescent="0.2">
      <c r="A4864" s="50">
        <v>41033</v>
      </c>
      <c r="B4864">
        <f t="shared" si="225"/>
        <v>2012</v>
      </c>
      <c r="C4864" s="51">
        <f t="shared" si="226"/>
        <v>5</v>
      </c>
      <c r="D4864" s="51">
        <f t="shared" si="227"/>
        <v>4</v>
      </c>
      <c r="E4864" s="52">
        <v>0.75</v>
      </c>
      <c r="G4864">
        <v>-1.6990000000000001</v>
      </c>
      <c r="H4864">
        <v>-2.5960000000000001</v>
      </c>
      <c r="I4864">
        <v>-3.2709999999999999</v>
      </c>
      <c r="J4864">
        <v>-3.657</v>
      </c>
      <c r="K4864">
        <v>-4.0460000000000003</v>
      </c>
      <c r="L4864">
        <v>-4.1970000000000001</v>
      </c>
      <c r="M4864">
        <v>-4.3780000000000001</v>
      </c>
      <c r="P4864" s="54"/>
    </row>
    <row r="4865" spans="1:16" x14ac:dyDescent="0.2">
      <c r="A4865" s="50">
        <v>41033</v>
      </c>
      <c r="B4865">
        <f t="shared" si="225"/>
        <v>2012</v>
      </c>
      <c r="C4865" s="51">
        <f t="shared" si="226"/>
        <v>5</v>
      </c>
      <c r="D4865" s="51">
        <f t="shared" si="227"/>
        <v>4</v>
      </c>
      <c r="E4865" s="52">
        <v>0.875</v>
      </c>
      <c r="G4865">
        <v>-1.613</v>
      </c>
      <c r="H4865">
        <v>-2.5659999999999998</v>
      </c>
      <c r="I4865">
        <v>-3.242</v>
      </c>
      <c r="J4865">
        <v>-3.6269999999999998</v>
      </c>
      <c r="K4865">
        <v>-4.016</v>
      </c>
      <c r="L4865">
        <v>-4.1970000000000001</v>
      </c>
      <c r="M4865">
        <v>-4.3780000000000001</v>
      </c>
      <c r="P4865" s="54"/>
    </row>
    <row r="4866" spans="1:16" x14ac:dyDescent="0.2">
      <c r="A4866" s="50">
        <v>41034</v>
      </c>
      <c r="B4866">
        <f t="shared" ref="B4866:B4929" si="228">YEAR(A4866)</f>
        <v>2012</v>
      </c>
      <c r="C4866" s="51">
        <f t="shared" ref="C4866:C4929" si="229">MONTH(A4866)</f>
        <v>5</v>
      </c>
      <c r="D4866" s="51">
        <f t="shared" ref="D4866:D4929" si="230">DAY(A4866)</f>
        <v>5</v>
      </c>
      <c r="E4866" s="52">
        <v>0</v>
      </c>
      <c r="G4866">
        <v>-1.556</v>
      </c>
      <c r="H4866">
        <v>-2.5369999999999999</v>
      </c>
      <c r="I4866">
        <v>-3.242</v>
      </c>
      <c r="J4866">
        <v>-3.5979999999999999</v>
      </c>
      <c r="K4866">
        <v>-4.016</v>
      </c>
      <c r="L4866">
        <v>-4.1669999999999998</v>
      </c>
      <c r="M4866">
        <v>-4.3780000000000001</v>
      </c>
      <c r="P4866" s="54"/>
    </row>
    <row r="4867" spans="1:16" x14ac:dyDescent="0.2">
      <c r="A4867" s="50">
        <v>41034</v>
      </c>
      <c r="B4867">
        <f t="shared" si="228"/>
        <v>2012</v>
      </c>
      <c r="C4867" s="51">
        <f t="shared" si="229"/>
        <v>5</v>
      </c>
      <c r="D4867" s="51">
        <f t="shared" si="230"/>
        <v>5</v>
      </c>
      <c r="E4867" s="52">
        <v>0.125</v>
      </c>
      <c r="G4867">
        <v>-1.498</v>
      </c>
      <c r="H4867">
        <v>-2.4790000000000001</v>
      </c>
      <c r="I4867">
        <v>-3.2120000000000002</v>
      </c>
      <c r="J4867">
        <v>-3.5979999999999999</v>
      </c>
      <c r="K4867">
        <v>-3.9860000000000002</v>
      </c>
      <c r="L4867">
        <v>-4.1669999999999998</v>
      </c>
      <c r="M4867">
        <v>-4.3479999999999999</v>
      </c>
      <c r="P4867" s="54"/>
    </row>
    <row r="4868" spans="1:16" x14ac:dyDescent="0.2">
      <c r="A4868" s="50">
        <v>41034</v>
      </c>
      <c r="B4868">
        <f t="shared" si="228"/>
        <v>2012</v>
      </c>
      <c r="C4868" s="51">
        <f t="shared" si="229"/>
        <v>5</v>
      </c>
      <c r="D4868" s="51">
        <f t="shared" si="230"/>
        <v>5</v>
      </c>
      <c r="E4868" s="52">
        <v>0.25</v>
      </c>
      <c r="G4868">
        <v>-1.4410000000000001</v>
      </c>
      <c r="H4868">
        <v>-2.4500000000000002</v>
      </c>
      <c r="I4868">
        <v>-3.1829999999999998</v>
      </c>
      <c r="J4868">
        <v>-3.5680000000000001</v>
      </c>
      <c r="K4868">
        <v>-3.9860000000000002</v>
      </c>
      <c r="L4868">
        <v>-4.1669999999999998</v>
      </c>
      <c r="M4868">
        <v>-4.3479999999999999</v>
      </c>
      <c r="P4868" s="54"/>
    </row>
    <row r="4869" spans="1:16" x14ac:dyDescent="0.2">
      <c r="A4869" s="50">
        <v>41034</v>
      </c>
      <c r="B4869">
        <f t="shared" si="228"/>
        <v>2012</v>
      </c>
      <c r="C4869" s="51">
        <f t="shared" si="229"/>
        <v>5</v>
      </c>
      <c r="D4869" s="51">
        <f t="shared" si="230"/>
        <v>5</v>
      </c>
      <c r="E4869" s="52">
        <v>0.375</v>
      </c>
      <c r="G4869">
        <v>-1.3839999999999999</v>
      </c>
      <c r="H4869">
        <v>-2.4209999999999998</v>
      </c>
      <c r="I4869">
        <v>-3.153</v>
      </c>
      <c r="J4869">
        <v>-3.5680000000000001</v>
      </c>
      <c r="K4869">
        <v>-3.956</v>
      </c>
      <c r="L4869">
        <v>-4.1369999999999996</v>
      </c>
      <c r="M4869">
        <v>-4.3479999999999999</v>
      </c>
      <c r="P4869" s="54"/>
    </row>
    <row r="4870" spans="1:16" x14ac:dyDescent="0.2">
      <c r="A4870" s="50">
        <v>41034</v>
      </c>
      <c r="B4870">
        <f t="shared" si="228"/>
        <v>2012</v>
      </c>
      <c r="C4870" s="51">
        <f t="shared" si="229"/>
        <v>5</v>
      </c>
      <c r="D4870" s="51">
        <f t="shared" si="230"/>
        <v>5</v>
      </c>
      <c r="E4870" s="52">
        <v>0.5</v>
      </c>
      <c r="G4870">
        <v>-1.3560000000000001</v>
      </c>
      <c r="H4870">
        <v>-2.3919999999999999</v>
      </c>
      <c r="I4870">
        <v>-3.1240000000000001</v>
      </c>
      <c r="J4870">
        <v>-3.5379999999999998</v>
      </c>
      <c r="K4870">
        <v>-3.956</v>
      </c>
      <c r="L4870">
        <v>-4.1369999999999996</v>
      </c>
      <c r="M4870">
        <v>-4.3179999999999996</v>
      </c>
      <c r="P4870" s="54"/>
    </row>
    <row r="4871" spans="1:16" x14ac:dyDescent="0.2">
      <c r="A4871" s="50">
        <v>41034</v>
      </c>
      <c r="B4871">
        <f t="shared" si="228"/>
        <v>2012</v>
      </c>
      <c r="C4871" s="51">
        <f t="shared" si="229"/>
        <v>5</v>
      </c>
      <c r="D4871" s="51">
        <f t="shared" si="230"/>
        <v>5</v>
      </c>
      <c r="E4871" s="52">
        <v>0.625</v>
      </c>
      <c r="G4871">
        <v>-1.2989999999999999</v>
      </c>
      <c r="H4871">
        <v>-2.3340000000000001</v>
      </c>
      <c r="I4871">
        <v>-3.0939999999999999</v>
      </c>
      <c r="J4871">
        <v>-3.508</v>
      </c>
      <c r="K4871">
        <v>-3.9260000000000002</v>
      </c>
      <c r="L4871">
        <v>-4.1059999999999999</v>
      </c>
      <c r="M4871">
        <v>-4.3179999999999996</v>
      </c>
      <c r="P4871" s="54"/>
    </row>
    <row r="4872" spans="1:16" x14ac:dyDescent="0.2">
      <c r="A4872" s="50">
        <v>41034</v>
      </c>
      <c r="B4872">
        <f t="shared" si="228"/>
        <v>2012</v>
      </c>
      <c r="C4872" s="51">
        <f t="shared" si="229"/>
        <v>5</v>
      </c>
      <c r="D4872" s="51">
        <f t="shared" si="230"/>
        <v>5</v>
      </c>
      <c r="E4872" s="52">
        <v>0.75</v>
      </c>
      <c r="G4872">
        <v>-1.27</v>
      </c>
      <c r="H4872">
        <v>-2.3050000000000002</v>
      </c>
      <c r="I4872">
        <v>-3.0939999999999999</v>
      </c>
      <c r="J4872">
        <v>-3.508</v>
      </c>
      <c r="K4872">
        <v>-3.9260000000000002</v>
      </c>
      <c r="L4872">
        <v>-4.1059999999999999</v>
      </c>
      <c r="M4872">
        <v>-4.3179999999999996</v>
      </c>
      <c r="P4872" s="54"/>
    </row>
    <row r="4873" spans="1:16" x14ac:dyDescent="0.2">
      <c r="A4873" s="50">
        <v>41034</v>
      </c>
      <c r="B4873">
        <f t="shared" si="228"/>
        <v>2012</v>
      </c>
      <c r="C4873" s="51">
        <f t="shared" si="229"/>
        <v>5</v>
      </c>
      <c r="D4873" s="51">
        <f t="shared" si="230"/>
        <v>5</v>
      </c>
      <c r="E4873" s="52">
        <v>0.875</v>
      </c>
      <c r="G4873">
        <v>-1.242</v>
      </c>
      <c r="H4873">
        <v>-2.2759999999999998</v>
      </c>
      <c r="I4873">
        <v>-3.0649999999999999</v>
      </c>
      <c r="J4873">
        <v>-3.4790000000000001</v>
      </c>
      <c r="K4873">
        <v>-3.8959999999999999</v>
      </c>
      <c r="L4873">
        <v>-4.0759999999999996</v>
      </c>
      <c r="M4873">
        <v>-4.2869999999999999</v>
      </c>
      <c r="P4873" s="54"/>
    </row>
    <row r="4874" spans="1:16" x14ac:dyDescent="0.2">
      <c r="A4874" s="50">
        <v>41035</v>
      </c>
      <c r="B4874">
        <f t="shared" si="228"/>
        <v>2012</v>
      </c>
      <c r="C4874" s="51">
        <f t="shared" si="229"/>
        <v>5</v>
      </c>
      <c r="D4874" s="51">
        <f t="shared" si="230"/>
        <v>6</v>
      </c>
      <c r="E4874" s="52">
        <v>0</v>
      </c>
      <c r="G4874">
        <v>-1.2130000000000001</v>
      </c>
      <c r="H4874">
        <v>-2.2469999999999999</v>
      </c>
      <c r="I4874">
        <v>-3.0350000000000001</v>
      </c>
      <c r="J4874">
        <v>-3.4489999999999998</v>
      </c>
      <c r="K4874">
        <v>-3.8959999999999999</v>
      </c>
      <c r="L4874">
        <v>-4.0759999999999996</v>
      </c>
      <c r="M4874">
        <v>-4.2869999999999999</v>
      </c>
      <c r="P4874" s="54"/>
    </row>
    <row r="4875" spans="1:16" x14ac:dyDescent="0.2">
      <c r="A4875" s="50">
        <v>41035</v>
      </c>
      <c r="B4875">
        <f t="shared" si="228"/>
        <v>2012</v>
      </c>
      <c r="C4875" s="51">
        <f t="shared" si="229"/>
        <v>5</v>
      </c>
      <c r="D4875" s="51">
        <f t="shared" si="230"/>
        <v>6</v>
      </c>
      <c r="E4875" s="52">
        <v>0.125</v>
      </c>
      <c r="G4875">
        <v>-1.1850000000000001</v>
      </c>
      <c r="H4875">
        <v>-2.218</v>
      </c>
      <c r="I4875">
        <v>-3.0059999999999998</v>
      </c>
      <c r="J4875">
        <v>-3.4489999999999998</v>
      </c>
      <c r="K4875">
        <v>-3.8660000000000001</v>
      </c>
      <c r="L4875">
        <v>-4.0460000000000003</v>
      </c>
      <c r="M4875">
        <v>-4.2869999999999999</v>
      </c>
      <c r="P4875" s="54"/>
    </row>
    <row r="4876" spans="1:16" x14ac:dyDescent="0.2">
      <c r="A4876" s="50">
        <v>41035</v>
      </c>
      <c r="B4876">
        <f t="shared" si="228"/>
        <v>2012</v>
      </c>
      <c r="C4876" s="51">
        <f t="shared" si="229"/>
        <v>5</v>
      </c>
      <c r="D4876" s="51">
        <f t="shared" si="230"/>
        <v>6</v>
      </c>
      <c r="E4876" s="52">
        <v>0.25</v>
      </c>
      <c r="G4876">
        <v>-1.157</v>
      </c>
      <c r="H4876">
        <v>-2.1890000000000001</v>
      </c>
      <c r="I4876">
        <v>-2.976</v>
      </c>
      <c r="J4876">
        <v>-3.419</v>
      </c>
      <c r="K4876">
        <v>-3.8359999999999999</v>
      </c>
      <c r="L4876">
        <v>-4.0460000000000003</v>
      </c>
      <c r="M4876">
        <v>-4.2569999999999997</v>
      </c>
      <c r="P4876" s="54"/>
    </row>
    <row r="4877" spans="1:16" x14ac:dyDescent="0.2">
      <c r="A4877" s="50">
        <v>41035</v>
      </c>
      <c r="B4877">
        <f t="shared" si="228"/>
        <v>2012</v>
      </c>
      <c r="C4877" s="51">
        <f t="shared" si="229"/>
        <v>5</v>
      </c>
      <c r="D4877" s="51">
        <f t="shared" si="230"/>
        <v>6</v>
      </c>
      <c r="E4877" s="52">
        <v>0.375</v>
      </c>
      <c r="G4877">
        <v>-1.1000000000000001</v>
      </c>
      <c r="H4877">
        <v>-2.16</v>
      </c>
      <c r="I4877">
        <v>-2.976</v>
      </c>
      <c r="J4877">
        <v>-3.39</v>
      </c>
      <c r="K4877">
        <v>-3.8359999999999999</v>
      </c>
      <c r="L4877">
        <v>-4.016</v>
      </c>
      <c r="M4877">
        <v>-4.2569999999999997</v>
      </c>
      <c r="P4877" s="54"/>
    </row>
    <row r="4878" spans="1:16" x14ac:dyDescent="0.2">
      <c r="A4878" s="50">
        <v>41035</v>
      </c>
      <c r="B4878">
        <f t="shared" si="228"/>
        <v>2012</v>
      </c>
      <c r="C4878" s="51">
        <f t="shared" si="229"/>
        <v>5</v>
      </c>
      <c r="D4878" s="51">
        <f t="shared" si="230"/>
        <v>6</v>
      </c>
      <c r="E4878" s="52">
        <v>0.5</v>
      </c>
      <c r="G4878">
        <v>-1.071</v>
      </c>
      <c r="H4878">
        <v>-2.1309999999999998</v>
      </c>
      <c r="I4878">
        <v>-2.9470000000000001</v>
      </c>
      <c r="J4878">
        <v>-3.36</v>
      </c>
      <c r="K4878">
        <v>-3.8359999999999999</v>
      </c>
      <c r="L4878">
        <v>-4.016</v>
      </c>
      <c r="M4878">
        <v>-4.2569999999999997</v>
      </c>
      <c r="P4878" s="54"/>
    </row>
    <row r="4879" spans="1:16" x14ac:dyDescent="0.2">
      <c r="A4879" s="50">
        <v>41035</v>
      </c>
      <c r="B4879">
        <f t="shared" si="228"/>
        <v>2012</v>
      </c>
      <c r="C4879" s="51">
        <f t="shared" si="229"/>
        <v>5</v>
      </c>
      <c r="D4879" s="51">
        <f t="shared" si="230"/>
        <v>6</v>
      </c>
      <c r="E4879" s="52">
        <v>0.625</v>
      </c>
      <c r="G4879">
        <v>-1.0429999999999999</v>
      </c>
      <c r="H4879">
        <v>-2.1019999999999999</v>
      </c>
      <c r="I4879">
        <v>-2.9180000000000001</v>
      </c>
      <c r="J4879">
        <v>-3.36</v>
      </c>
      <c r="K4879">
        <v>-3.8069999999999999</v>
      </c>
      <c r="L4879">
        <v>-3.9860000000000002</v>
      </c>
      <c r="M4879">
        <v>-4.2569999999999997</v>
      </c>
      <c r="P4879" s="54"/>
    </row>
    <row r="4880" spans="1:16" x14ac:dyDescent="0.2">
      <c r="A4880" s="50">
        <v>41035</v>
      </c>
      <c r="B4880">
        <f t="shared" si="228"/>
        <v>2012</v>
      </c>
      <c r="C4880" s="51">
        <f t="shared" si="229"/>
        <v>5</v>
      </c>
      <c r="D4880" s="51">
        <f t="shared" si="230"/>
        <v>6</v>
      </c>
      <c r="E4880" s="52">
        <v>0.75</v>
      </c>
      <c r="G4880">
        <v>-1.0149999999999999</v>
      </c>
      <c r="H4880">
        <v>-2.073</v>
      </c>
      <c r="I4880">
        <v>-2.8879999999999999</v>
      </c>
      <c r="J4880">
        <v>-3.33</v>
      </c>
      <c r="K4880">
        <v>-3.7770000000000001</v>
      </c>
      <c r="L4880">
        <v>-3.9860000000000002</v>
      </c>
      <c r="M4880">
        <v>-4.2270000000000003</v>
      </c>
      <c r="P4880" s="54"/>
    </row>
    <row r="4881" spans="1:16" x14ac:dyDescent="0.2">
      <c r="A4881" s="50">
        <v>41035</v>
      </c>
      <c r="B4881">
        <f t="shared" si="228"/>
        <v>2012</v>
      </c>
      <c r="C4881" s="51">
        <f t="shared" si="229"/>
        <v>5</v>
      </c>
      <c r="D4881" s="51">
        <f t="shared" si="230"/>
        <v>6</v>
      </c>
      <c r="E4881" s="52">
        <v>0.875</v>
      </c>
      <c r="G4881">
        <v>-0.98599999999999999</v>
      </c>
      <c r="H4881">
        <v>-2.044</v>
      </c>
      <c r="I4881">
        <v>-2.859</v>
      </c>
      <c r="J4881">
        <v>-3.33</v>
      </c>
      <c r="K4881">
        <v>-3.7770000000000001</v>
      </c>
      <c r="L4881">
        <v>-3.9860000000000002</v>
      </c>
      <c r="M4881">
        <v>-4.2270000000000003</v>
      </c>
      <c r="P4881" s="54"/>
    </row>
    <row r="4882" spans="1:16" x14ac:dyDescent="0.2">
      <c r="A4882" s="50">
        <v>41036</v>
      </c>
      <c r="B4882">
        <f t="shared" si="228"/>
        <v>2012</v>
      </c>
      <c r="C4882" s="51">
        <f t="shared" si="229"/>
        <v>5</v>
      </c>
      <c r="D4882" s="51">
        <f t="shared" si="230"/>
        <v>7</v>
      </c>
      <c r="E4882" s="52">
        <v>0</v>
      </c>
      <c r="G4882">
        <v>-0.98599999999999999</v>
      </c>
      <c r="H4882">
        <v>-2.0150000000000001</v>
      </c>
      <c r="I4882">
        <v>-2.859</v>
      </c>
      <c r="J4882">
        <v>-3.3010000000000002</v>
      </c>
      <c r="K4882">
        <v>-3.7469999999999999</v>
      </c>
      <c r="L4882">
        <v>-3.956</v>
      </c>
      <c r="M4882">
        <v>-4.1970000000000001</v>
      </c>
      <c r="P4882" s="54"/>
    </row>
    <row r="4883" spans="1:16" x14ac:dyDescent="0.2">
      <c r="A4883" s="50">
        <v>41036</v>
      </c>
      <c r="B4883">
        <f t="shared" si="228"/>
        <v>2012</v>
      </c>
      <c r="C4883" s="51">
        <f t="shared" si="229"/>
        <v>5</v>
      </c>
      <c r="D4883" s="51">
        <f t="shared" si="230"/>
        <v>7</v>
      </c>
      <c r="E4883" s="52">
        <v>0.125</v>
      </c>
      <c r="G4883">
        <v>-0.98599999999999999</v>
      </c>
      <c r="H4883">
        <v>-2.0150000000000001</v>
      </c>
      <c r="I4883">
        <v>-2.83</v>
      </c>
      <c r="J4883">
        <v>-3.2709999999999999</v>
      </c>
      <c r="K4883">
        <v>-3.7469999999999999</v>
      </c>
      <c r="L4883">
        <v>-3.956</v>
      </c>
      <c r="M4883">
        <v>-4.1970000000000001</v>
      </c>
      <c r="P4883" s="54"/>
    </row>
    <row r="4884" spans="1:16" x14ac:dyDescent="0.2">
      <c r="A4884" s="50">
        <v>41036</v>
      </c>
      <c r="B4884">
        <f t="shared" si="228"/>
        <v>2012</v>
      </c>
      <c r="C4884" s="51">
        <f t="shared" si="229"/>
        <v>5</v>
      </c>
      <c r="D4884" s="51">
        <f t="shared" si="230"/>
        <v>7</v>
      </c>
      <c r="E4884" s="52">
        <v>0.25</v>
      </c>
      <c r="G4884">
        <v>-0.93</v>
      </c>
      <c r="H4884">
        <v>-1.986</v>
      </c>
      <c r="I4884">
        <v>-2.8</v>
      </c>
      <c r="J4884">
        <v>-3.2709999999999999</v>
      </c>
      <c r="K4884">
        <v>-3.7170000000000001</v>
      </c>
      <c r="L4884">
        <v>-3.9260000000000002</v>
      </c>
      <c r="M4884">
        <v>-4.1970000000000001</v>
      </c>
      <c r="P4884" s="54"/>
    </row>
    <row r="4885" spans="1:16" x14ac:dyDescent="0.2">
      <c r="A4885" s="50">
        <v>41036</v>
      </c>
      <c r="B4885">
        <f t="shared" si="228"/>
        <v>2012</v>
      </c>
      <c r="C4885" s="51">
        <f t="shared" si="229"/>
        <v>5</v>
      </c>
      <c r="D4885" s="51">
        <f t="shared" si="230"/>
        <v>7</v>
      </c>
      <c r="E4885" s="52">
        <v>0.375</v>
      </c>
      <c r="G4885">
        <v>-0.90200000000000002</v>
      </c>
      <c r="H4885">
        <v>-1.958</v>
      </c>
      <c r="I4885">
        <v>-2.8</v>
      </c>
      <c r="J4885">
        <v>-3.242</v>
      </c>
      <c r="K4885">
        <v>-3.7170000000000001</v>
      </c>
      <c r="L4885">
        <v>-3.9260000000000002</v>
      </c>
      <c r="M4885">
        <v>-4.1669999999999998</v>
      </c>
      <c r="P4885" s="54"/>
    </row>
    <row r="4886" spans="1:16" x14ac:dyDescent="0.2">
      <c r="A4886" s="50">
        <v>41036</v>
      </c>
      <c r="B4886">
        <f t="shared" si="228"/>
        <v>2012</v>
      </c>
      <c r="C4886" s="51">
        <f t="shared" si="229"/>
        <v>5</v>
      </c>
      <c r="D4886" s="51">
        <f t="shared" si="230"/>
        <v>7</v>
      </c>
      <c r="E4886" s="52">
        <v>0.5</v>
      </c>
      <c r="G4886">
        <v>-0.84499999999999997</v>
      </c>
      <c r="H4886">
        <v>-1.929</v>
      </c>
      <c r="I4886">
        <v>-2.7709999999999999</v>
      </c>
      <c r="J4886">
        <v>-3.2120000000000002</v>
      </c>
      <c r="K4886">
        <v>-3.6869999999999998</v>
      </c>
      <c r="L4886">
        <v>-3.8959999999999999</v>
      </c>
      <c r="M4886">
        <v>-4.1669999999999998</v>
      </c>
      <c r="P4886" s="54"/>
    </row>
    <row r="4887" spans="1:16" x14ac:dyDescent="0.2">
      <c r="A4887" s="50">
        <v>41036</v>
      </c>
      <c r="B4887">
        <f t="shared" si="228"/>
        <v>2012</v>
      </c>
      <c r="C4887" s="51">
        <f t="shared" si="229"/>
        <v>5</v>
      </c>
      <c r="D4887" s="51">
        <f t="shared" si="230"/>
        <v>7</v>
      </c>
      <c r="E4887" s="52">
        <v>0.625</v>
      </c>
      <c r="G4887">
        <v>-0.81699999999999995</v>
      </c>
      <c r="H4887">
        <v>-1.9</v>
      </c>
      <c r="I4887">
        <v>-2.742</v>
      </c>
      <c r="J4887">
        <v>-3.2120000000000002</v>
      </c>
      <c r="K4887">
        <v>-3.6869999999999998</v>
      </c>
      <c r="L4887">
        <v>-3.8959999999999999</v>
      </c>
      <c r="M4887">
        <v>-4.1369999999999996</v>
      </c>
      <c r="P4887" s="54"/>
    </row>
    <row r="4888" spans="1:16" x14ac:dyDescent="0.2">
      <c r="A4888" s="50">
        <v>41036</v>
      </c>
      <c r="B4888">
        <f t="shared" si="228"/>
        <v>2012</v>
      </c>
      <c r="C4888" s="51">
        <f t="shared" si="229"/>
        <v>5</v>
      </c>
      <c r="D4888" s="51">
        <f t="shared" si="230"/>
        <v>7</v>
      </c>
      <c r="E4888" s="52">
        <v>0.75</v>
      </c>
      <c r="G4888">
        <v>-0.81699999999999995</v>
      </c>
      <c r="H4888">
        <v>-1.9</v>
      </c>
      <c r="I4888">
        <v>-2.7120000000000002</v>
      </c>
      <c r="J4888">
        <v>-3.1829999999999998</v>
      </c>
      <c r="K4888">
        <v>-3.657</v>
      </c>
      <c r="L4888">
        <v>-3.8660000000000001</v>
      </c>
      <c r="M4888">
        <v>-4.1369999999999996</v>
      </c>
      <c r="P4888" s="54"/>
    </row>
    <row r="4889" spans="1:16" x14ac:dyDescent="0.2">
      <c r="A4889" s="50">
        <v>41036</v>
      </c>
      <c r="B4889">
        <f t="shared" si="228"/>
        <v>2012</v>
      </c>
      <c r="C4889" s="51">
        <f t="shared" si="229"/>
        <v>5</v>
      </c>
      <c r="D4889" s="51">
        <f t="shared" si="230"/>
        <v>7</v>
      </c>
      <c r="E4889" s="52">
        <v>0.875</v>
      </c>
      <c r="G4889">
        <v>-0.81699999999999995</v>
      </c>
      <c r="H4889">
        <v>-1.871</v>
      </c>
      <c r="I4889">
        <v>-2.7120000000000002</v>
      </c>
      <c r="J4889">
        <v>-3.1829999999999998</v>
      </c>
      <c r="K4889">
        <v>-3.6269999999999998</v>
      </c>
      <c r="L4889">
        <v>-3.8660000000000001</v>
      </c>
      <c r="M4889">
        <v>-4.1369999999999996</v>
      </c>
      <c r="P4889" s="54"/>
    </row>
    <row r="4890" spans="1:16" x14ac:dyDescent="0.2">
      <c r="A4890" s="50">
        <v>41037</v>
      </c>
      <c r="B4890">
        <f t="shared" si="228"/>
        <v>2012</v>
      </c>
      <c r="C4890" s="51">
        <f t="shared" si="229"/>
        <v>5</v>
      </c>
      <c r="D4890" s="51">
        <f t="shared" si="230"/>
        <v>8</v>
      </c>
      <c r="E4890" s="52">
        <v>0</v>
      </c>
      <c r="G4890">
        <v>-0.81699999999999995</v>
      </c>
      <c r="H4890">
        <v>-1.8420000000000001</v>
      </c>
      <c r="I4890">
        <v>-2.6829999999999998</v>
      </c>
      <c r="J4890">
        <v>-3.153</v>
      </c>
      <c r="K4890">
        <v>-3.6269999999999998</v>
      </c>
      <c r="L4890">
        <v>-3.8359999999999999</v>
      </c>
      <c r="M4890">
        <v>-4.1059999999999999</v>
      </c>
      <c r="P4890" s="54"/>
    </row>
    <row r="4891" spans="1:16" x14ac:dyDescent="0.2">
      <c r="A4891" s="50">
        <v>41037</v>
      </c>
      <c r="B4891">
        <f t="shared" si="228"/>
        <v>2012</v>
      </c>
      <c r="C4891" s="51">
        <f t="shared" si="229"/>
        <v>5</v>
      </c>
      <c r="D4891" s="51">
        <f t="shared" si="230"/>
        <v>8</v>
      </c>
      <c r="E4891" s="52">
        <v>0.125</v>
      </c>
      <c r="G4891">
        <v>-0.81699999999999995</v>
      </c>
      <c r="H4891">
        <v>-1.8420000000000001</v>
      </c>
      <c r="I4891">
        <v>-2.6539999999999999</v>
      </c>
      <c r="J4891">
        <v>-3.1240000000000001</v>
      </c>
      <c r="K4891">
        <v>-3.5979999999999999</v>
      </c>
      <c r="L4891">
        <v>-3.8359999999999999</v>
      </c>
      <c r="M4891">
        <v>-4.1059999999999999</v>
      </c>
      <c r="P4891" s="54"/>
    </row>
    <row r="4892" spans="1:16" x14ac:dyDescent="0.2">
      <c r="A4892" s="50">
        <v>41037</v>
      </c>
      <c r="B4892">
        <f t="shared" si="228"/>
        <v>2012</v>
      </c>
      <c r="C4892" s="51">
        <f t="shared" si="229"/>
        <v>5</v>
      </c>
      <c r="D4892" s="51">
        <f t="shared" si="230"/>
        <v>8</v>
      </c>
      <c r="E4892" s="52">
        <v>0.25</v>
      </c>
      <c r="G4892">
        <v>-0.78900000000000003</v>
      </c>
      <c r="H4892">
        <v>-1.8140000000000001</v>
      </c>
      <c r="I4892">
        <v>-2.6539999999999999</v>
      </c>
      <c r="J4892">
        <v>-3.1240000000000001</v>
      </c>
      <c r="K4892">
        <v>-3.5979999999999999</v>
      </c>
      <c r="L4892">
        <v>-3.8359999999999999</v>
      </c>
      <c r="M4892">
        <v>-4.1059999999999999</v>
      </c>
      <c r="P4892" s="54"/>
    </row>
    <row r="4893" spans="1:16" x14ac:dyDescent="0.2">
      <c r="A4893" s="50">
        <v>41037</v>
      </c>
      <c r="B4893">
        <f t="shared" si="228"/>
        <v>2012</v>
      </c>
      <c r="C4893" s="51">
        <f t="shared" si="229"/>
        <v>5</v>
      </c>
      <c r="D4893" s="51">
        <f t="shared" si="230"/>
        <v>8</v>
      </c>
      <c r="E4893" s="52">
        <v>0.375</v>
      </c>
      <c r="G4893">
        <v>-0.70399999999999996</v>
      </c>
      <c r="H4893">
        <v>-1.7849999999999999</v>
      </c>
      <c r="I4893">
        <v>-2.625</v>
      </c>
      <c r="J4893">
        <v>-3.0939999999999999</v>
      </c>
      <c r="K4893">
        <v>-3.5680000000000001</v>
      </c>
      <c r="L4893">
        <v>-3.8069999999999999</v>
      </c>
      <c r="M4893">
        <v>-4.0759999999999996</v>
      </c>
      <c r="P4893" s="54"/>
    </row>
    <row r="4894" spans="1:16" x14ac:dyDescent="0.2">
      <c r="A4894" s="50">
        <v>41037</v>
      </c>
      <c r="B4894">
        <f t="shared" si="228"/>
        <v>2012</v>
      </c>
      <c r="C4894" s="51">
        <f t="shared" si="229"/>
        <v>5</v>
      </c>
      <c r="D4894" s="51">
        <f t="shared" si="230"/>
        <v>8</v>
      </c>
      <c r="E4894" s="52">
        <v>0.5</v>
      </c>
      <c r="G4894">
        <v>-0.67600000000000005</v>
      </c>
      <c r="H4894">
        <v>-1.7849999999999999</v>
      </c>
      <c r="I4894">
        <v>-2.625</v>
      </c>
      <c r="J4894">
        <v>-3.0939999999999999</v>
      </c>
      <c r="K4894">
        <v>-3.5680000000000001</v>
      </c>
      <c r="L4894">
        <v>-3.8069999999999999</v>
      </c>
      <c r="M4894">
        <v>-4.0759999999999996</v>
      </c>
      <c r="P4894" s="54"/>
    </row>
    <row r="4895" spans="1:16" x14ac:dyDescent="0.2">
      <c r="A4895" s="50">
        <v>41037</v>
      </c>
      <c r="B4895">
        <f t="shared" si="228"/>
        <v>2012</v>
      </c>
      <c r="C4895" s="51">
        <f t="shared" si="229"/>
        <v>5</v>
      </c>
      <c r="D4895" s="51">
        <f t="shared" si="230"/>
        <v>8</v>
      </c>
      <c r="E4895" s="52">
        <v>0.625</v>
      </c>
      <c r="G4895">
        <v>-0.67600000000000005</v>
      </c>
      <c r="H4895">
        <v>-1.756</v>
      </c>
      <c r="I4895">
        <v>-2.5960000000000001</v>
      </c>
      <c r="J4895">
        <v>-3.0649999999999999</v>
      </c>
      <c r="K4895">
        <v>-3.5379999999999998</v>
      </c>
      <c r="L4895">
        <v>-3.7770000000000001</v>
      </c>
      <c r="M4895">
        <v>-4.0460000000000003</v>
      </c>
      <c r="P4895" s="54"/>
    </row>
    <row r="4896" spans="1:16" x14ac:dyDescent="0.2">
      <c r="A4896" s="50">
        <v>41037</v>
      </c>
      <c r="B4896">
        <f t="shared" si="228"/>
        <v>2012</v>
      </c>
      <c r="C4896" s="51">
        <f t="shared" si="229"/>
        <v>5</v>
      </c>
      <c r="D4896" s="51">
        <f t="shared" si="230"/>
        <v>8</v>
      </c>
      <c r="E4896" s="52">
        <v>0.75</v>
      </c>
      <c r="G4896">
        <v>-0.67600000000000005</v>
      </c>
      <c r="H4896">
        <v>-1.7270000000000001</v>
      </c>
      <c r="I4896">
        <v>-2.5659999999999998</v>
      </c>
      <c r="J4896">
        <v>-3.0649999999999999</v>
      </c>
      <c r="K4896">
        <v>-3.5379999999999998</v>
      </c>
      <c r="L4896">
        <v>-3.7469999999999999</v>
      </c>
      <c r="M4896">
        <v>-4.0460000000000003</v>
      </c>
      <c r="P4896" s="54"/>
    </row>
    <row r="4897" spans="1:16" x14ac:dyDescent="0.2">
      <c r="A4897" s="50">
        <v>41037</v>
      </c>
      <c r="B4897">
        <f t="shared" si="228"/>
        <v>2012</v>
      </c>
      <c r="C4897" s="51">
        <f t="shared" si="229"/>
        <v>5</v>
      </c>
      <c r="D4897" s="51">
        <f t="shared" si="230"/>
        <v>8</v>
      </c>
      <c r="E4897" s="52">
        <v>0.875</v>
      </c>
      <c r="G4897">
        <v>-0.70399999999999996</v>
      </c>
      <c r="H4897">
        <v>-1.7270000000000001</v>
      </c>
      <c r="I4897">
        <v>-2.5659999999999998</v>
      </c>
      <c r="J4897">
        <v>-3.0350000000000001</v>
      </c>
      <c r="K4897">
        <v>-3.5379999999999998</v>
      </c>
      <c r="L4897">
        <v>-3.7469999999999999</v>
      </c>
      <c r="M4897">
        <v>-4.0460000000000003</v>
      </c>
      <c r="P4897" s="54"/>
    </row>
    <row r="4898" spans="1:16" x14ac:dyDescent="0.2">
      <c r="A4898" s="50">
        <v>41038</v>
      </c>
      <c r="B4898">
        <f t="shared" si="228"/>
        <v>2012</v>
      </c>
      <c r="C4898" s="51">
        <f t="shared" si="229"/>
        <v>5</v>
      </c>
      <c r="D4898" s="51">
        <f t="shared" si="230"/>
        <v>9</v>
      </c>
      <c r="E4898" s="52">
        <v>0</v>
      </c>
      <c r="G4898">
        <v>-0.73199999999999998</v>
      </c>
      <c r="H4898">
        <v>-1.7270000000000001</v>
      </c>
      <c r="I4898">
        <v>-2.5369999999999999</v>
      </c>
      <c r="J4898">
        <v>-3.0350000000000001</v>
      </c>
      <c r="K4898">
        <v>-3.508</v>
      </c>
      <c r="L4898">
        <v>-3.7469999999999999</v>
      </c>
      <c r="M4898">
        <v>-4.016</v>
      </c>
      <c r="P4898" s="54"/>
    </row>
    <row r="4899" spans="1:16" x14ac:dyDescent="0.2">
      <c r="A4899" s="50">
        <v>41038</v>
      </c>
      <c r="B4899">
        <f t="shared" si="228"/>
        <v>2012</v>
      </c>
      <c r="C4899" s="51">
        <f t="shared" si="229"/>
        <v>5</v>
      </c>
      <c r="D4899" s="51">
        <f t="shared" si="230"/>
        <v>9</v>
      </c>
      <c r="E4899" s="52">
        <v>0.125</v>
      </c>
      <c r="G4899">
        <v>-0.73199999999999998</v>
      </c>
      <c r="H4899">
        <v>-1.6990000000000001</v>
      </c>
      <c r="I4899">
        <v>-2.5369999999999999</v>
      </c>
      <c r="J4899">
        <v>-3.0059999999999998</v>
      </c>
      <c r="K4899">
        <v>-3.508</v>
      </c>
      <c r="L4899">
        <v>-3.7170000000000001</v>
      </c>
      <c r="M4899">
        <v>-4.016</v>
      </c>
      <c r="P4899" s="54"/>
    </row>
    <row r="4900" spans="1:16" x14ac:dyDescent="0.2">
      <c r="A4900" s="50">
        <v>41038</v>
      </c>
      <c r="B4900">
        <f t="shared" si="228"/>
        <v>2012</v>
      </c>
      <c r="C4900" s="51">
        <f t="shared" si="229"/>
        <v>5</v>
      </c>
      <c r="D4900" s="51">
        <f t="shared" si="230"/>
        <v>9</v>
      </c>
      <c r="E4900" s="52">
        <v>0.25</v>
      </c>
      <c r="G4900">
        <v>-0.70399999999999996</v>
      </c>
      <c r="H4900">
        <v>-1.67</v>
      </c>
      <c r="I4900">
        <v>-2.508</v>
      </c>
      <c r="J4900">
        <v>-3.0059999999999998</v>
      </c>
      <c r="K4900">
        <v>-3.4790000000000001</v>
      </c>
      <c r="L4900">
        <v>-3.7170000000000001</v>
      </c>
      <c r="M4900">
        <v>-4.016</v>
      </c>
      <c r="P4900" s="54"/>
    </row>
    <row r="4901" spans="1:16" x14ac:dyDescent="0.2">
      <c r="A4901" s="50">
        <v>41038</v>
      </c>
      <c r="B4901">
        <f t="shared" si="228"/>
        <v>2012</v>
      </c>
      <c r="C4901" s="51">
        <f t="shared" si="229"/>
        <v>5</v>
      </c>
      <c r="D4901" s="51">
        <f t="shared" si="230"/>
        <v>9</v>
      </c>
      <c r="E4901" s="52">
        <v>0.375</v>
      </c>
      <c r="G4901">
        <v>-0.67600000000000005</v>
      </c>
      <c r="H4901">
        <v>-1.67</v>
      </c>
      <c r="I4901">
        <v>-2.508</v>
      </c>
      <c r="J4901">
        <v>-2.976</v>
      </c>
      <c r="K4901">
        <v>-3.4790000000000001</v>
      </c>
      <c r="L4901">
        <v>-3.6869999999999998</v>
      </c>
      <c r="M4901">
        <v>-4.016</v>
      </c>
      <c r="P4901" s="54"/>
    </row>
    <row r="4902" spans="1:16" x14ac:dyDescent="0.2">
      <c r="A4902" s="50">
        <v>41038</v>
      </c>
      <c r="B4902">
        <f t="shared" si="228"/>
        <v>2012</v>
      </c>
      <c r="C4902" s="51">
        <f t="shared" si="229"/>
        <v>5</v>
      </c>
      <c r="D4902" s="51">
        <f t="shared" si="230"/>
        <v>9</v>
      </c>
      <c r="E4902" s="52">
        <v>0.5</v>
      </c>
      <c r="G4902">
        <v>-0.64800000000000002</v>
      </c>
      <c r="H4902">
        <v>-1.641</v>
      </c>
      <c r="I4902">
        <v>-2.4790000000000001</v>
      </c>
      <c r="J4902">
        <v>-2.9470000000000001</v>
      </c>
      <c r="K4902">
        <v>-3.4489999999999998</v>
      </c>
      <c r="L4902">
        <v>-3.6869999999999998</v>
      </c>
      <c r="M4902">
        <v>-3.9860000000000002</v>
      </c>
      <c r="P4902" s="54"/>
    </row>
    <row r="4903" spans="1:16" x14ac:dyDescent="0.2">
      <c r="A4903" s="50">
        <v>41038</v>
      </c>
      <c r="B4903">
        <f t="shared" si="228"/>
        <v>2012</v>
      </c>
      <c r="C4903" s="51">
        <f t="shared" si="229"/>
        <v>5</v>
      </c>
      <c r="D4903" s="51">
        <f t="shared" si="230"/>
        <v>9</v>
      </c>
      <c r="E4903" s="52">
        <v>0.625</v>
      </c>
      <c r="G4903">
        <v>-0.59099999999999997</v>
      </c>
      <c r="H4903">
        <v>-1.641</v>
      </c>
      <c r="I4903">
        <v>-2.4500000000000002</v>
      </c>
      <c r="J4903">
        <v>-2.9470000000000001</v>
      </c>
      <c r="K4903">
        <v>-3.419</v>
      </c>
      <c r="L4903">
        <v>-3.657</v>
      </c>
      <c r="M4903">
        <v>-3.9860000000000002</v>
      </c>
      <c r="P4903" s="54"/>
    </row>
    <row r="4904" spans="1:16" x14ac:dyDescent="0.2">
      <c r="A4904" s="50">
        <v>41038</v>
      </c>
      <c r="B4904">
        <f t="shared" si="228"/>
        <v>2012</v>
      </c>
      <c r="C4904" s="51">
        <f t="shared" si="229"/>
        <v>5</v>
      </c>
      <c r="D4904" s="51">
        <f t="shared" si="230"/>
        <v>9</v>
      </c>
      <c r="E4904" s="52">
        <v>0.75</v>
      </c>
      <c r="G4904">
        <v>-0.59099999999999997</v>
      </c>
      <c r="H4904">
        <v>-1.613</v>
      </c>
      <c r="I4904">
        <v>-2.4500000000000002</v>
      </c>
      <c r="J4904">
        <v>-2.9180000000000001</v>
      </c>
      <c r="K4904">
        <v>-3.419</v>
      </c>
      <c r="L4904">
        <v>-3.657</v>
      </c>
      <c r="M4904">
        <v>-3.956</v>
      </c>
      <c r="P4904" s="54"/>
    </row>
    <row r="4905" spans="1:16" x14ac:dyDescent="0.2">
      <c r="A4905" s="50">
        <v>41038</v>
      </c>
      <c r="B4905">
        <f t="shared" si="228"/>
        <v>2012</v>
      </c>
      <c r="C4905" s="51">
        <f t="shared" si="229"/>
        <v>5</v>
      </c>
      <c r="D4905" s="51">
        <f t="shared" si="230"/>
        <v>9</v>
      </c>
      <c r="E4905" s="52">
        <v>0.875</v>
      </c>
      <c r="G4905">
        <v>-0.62</v>
      </c>
      <c r="H4905">
        <v>-1.613</v>
      </c>
      <c r="I4905">
        <v>-2.4209999999999998</v>
      </c>
      <c r="J4905">
        <v>-2.9180000000000001</v>
      </c>
      <c r="K4905">
        <v>-3.39</v>
      </c>
      <c r="L4905">
        <v>-3.657</v>
      </c>
      <c r="M4905">
        <v>-3.956</v>
      </c>
      <c r="P4905" s="54"/>
    </row>
    <row r="4906" spans="1:16" x14ac:dyDescent="0.2">
      <c r="A4906" s="50">
        <v>41039</v>
      </c>
      <c r="B4906">
        <f t="shared" si="228"/>
        <v>2012</v>
      </c>
      <c r="C4906" s="51">
        <f t="shared" si="229"/>
        <v>5</v>
      </c>
      <c r="D4906" s="51">
        <f t="shared" si="230"/>
        <v>10</v>
      </c>
      <c r="E4906" s="52">
        <v>0</v>
      </c>
      <c r="G4906">
        <v>-0.64800000000000002</v>
      </c>
      <c r="H4906">
        <v>-1.5840000000000001</v>
      </c>
      <c r="I4906">
        <v>-2.4209999999999998</v>
      </c>
      <c r="J4906">
        <v>-2.8879999999999999</v>
      </c>
      <c r="K4906">
        <v>-3.39</v>
      </c>
      <c r="L4906">
        <v>-3.6269999999999998</v>
      </c>
      <c r="M4906">
        <v>-3.9260000000000002</v>
      </c>
      <c r="P4906" s="54"/>
    </row>
    <row r="4907" spans="1:16" x14ac:dyDescent="0.2">
      <c r="A4907" s="50">
        <v>41039</v>
      </c>
      <c r="B4907">
        <f t="shared" si="228"/>
        <v>2012</v>
      </c>
      <c r="C4907" s="51">
        <f t="shared" si="229"/>
        <v>5</v>
      </c>
      <c r="D4907" s="51">
        <f t="shared" si="230"/>
        <v>10</v>
      </c>
      <c r="E4907" s="52">
        <v>0.125</v>
      </c>
      <c r="G4907">
        <v>-0.64800000000000002</v>
      </c>
      <c r="H4907">
        <v>-1.5840000000000001</v>
      </c>
      <c r="I4907">
        <v>-2.3919999999999999</v>
      </c>
      <c r="J4907">
        <v>-2.8879999999999999</v>
      </c>
      <c r="K4907">
        <v>-3.39</v>
      </c>
      <c r="L4907">
        <v>-3.6269999999999998</v>
      </c>
      <c r="M4907">
        <v>-3.9260000000000002</v>
      </c>
      <c r="P4907" s="54"/>
    </row>
    <row r="4908" spans="1:16" x14ac:dyDescent="0.2">
      <c r="A4908" s="50">
        <v>41039</v>
      </c>
      <c r="B4908">
        <f t="shared" si="228"/>
        <v>2012</v>
      </c>
      <c r="C4908" s="51">
        <f t="shared" si="229"/>
        <v>5</v>
      </c>
      <c r="D4908" s="51">
        <f t="shared" si="230"/>
        <v>10</v>
      </c>
      <c r="E4908" s="52">
        <v>0.25</v>
      </c>
      <c r="G4908">
        <v>-0.62</v>
      </c>
      <c r="H4908">
        <v>-1.556</v>
      </c>
      <c r="I4908">
        <v>-2.3919999999999999</v>
      </c>
      <c r="J4908">
        <v>-2.8879999999999999</v>
      </c>
      <c r="K4908">
        <v>-3.36</v>
      </c>
      <c r="L4908">
        <v>-3.5979999999999999</v>
      </c>
      <c r="M4908">
        <v>-3.9260000000000002</v>
      </c>
      <c r="P4908" s="54"/>
    </row>
    <row r="4909" spans="1:16" x14ac:dyDescent="0.2">
      <c r="A4909" s="50">
        <v>41039</v>
      </c>
      <c r="B4909">
        <f t="shared" si="228"/>
        <v>2012</v>
      </c>
      <c r="C4909" s="51">
        <f t="shared" si="229"/>
        <v>5</v>
      </c>
      <c r="D4909" s="51">
        <f t="shared" si="230"/>
        <v>10</v>
      </c>
      <c r="E4909" s="52">
        <v>0.375</v>
      </c>
      <c r="G4909">
        <v>-0.47899999999999998</v>
      </c>
      <c r="H4909">
        <v>-1.556</v>
      </c>
      <c r="I4909">
        <v>-2.363</v>
      </c>
      <c r="J4909">
        <v>-2.859</v>
      </c>
      <c r="K4909">
        <v>-3.36</v>
      </c>
      <c r="L4909">
        <v>-3.5979999999999999</v>
      </c>
      <c r="M4909">
        <v>-3.9260000000000002</v>
      </c>
      <c r="P4909" s="54"/>
    </row>
    <row r="4910" spans="1:16" x14ac:dyDescent="0.2">
      <c r="A4910" s="50">
        <v>41039</v>
      </c>
      <c r="B4910">
        <f t="shared" si="228"/>
        <v>2012</v>
      </c>
      <c r="C4910" s="51">
        <f t="shared" si="229"/>
        <v>5</v>
      </c>
      <c r="D4910" s="51">
        <f t="shared" si="230"/>
        <v>10</v>
      </c>
      <c r="E4910" s="52">
        <v>0.5</v>
      </c>
      <c r="G4910">
        <v>-0.47899999999999998</v>
      </c>
      <c r="H4910">
        <v>-1.5269999999999999</v>
      </c>
      <c r="I4910">
        <v>-2.363</v>
      </c>
      <c r="J4910">
        <v>-2.83</v>
      </c>
      <c r="K4910">
        <v>-3.33</v>
      </c>
      <c r="L4910">
        <v>-3.5979999999999999</v>
      </c>
      <c r="M4910">
        <v>-3.8959999999999999</v>
      </c>
      <c r="P4910" s="54"/>
    </row>
    <row r="4911" spans="1:16" x14ac:dyDescent="0.2">
      <c r="A4911" s="50">
        <v>41039</v>
      </c>
      <c r="B4911">
        <f t="shared" si="228"/>
        <v>2012</v>
      </c>
      <c r="C4911" s="51">
        <f t="shared" si="229"/>
        <v>5</v>
      </c>
      <c r="D4911" s="51">
        <f t="shared" si="230"/>
        <v>10</v>
      </c>
      <c r="E4911" s="52">
        <v>0.625</v>
      </c>
      <c r="G4911">
        <v>-0.50700000000000001</v>
      </c>
      <c r="H4911">
        <v>-1.5269999999999999</v>
      </c>
      <c r="I4911">
        <v>-2.3340000000000001</v>
      </c>
      <c r="J4911">
        <v>-2.83</v>
      </c>
      <c r="K4911">
        <v>-3.33</v>
      </c>
      <c r="L4911">
        <v>-3.5680000000000001</v>
      </c>
      <c r="M4911">
        <v>-3.8959999999999999</v>
      </c>
      <c r="P4911" s="54"/>
    </row>
    <row r="4912" spans="1:16" x14ac:dyDescent="0.2">
      <c r="A4912" s="50">
        <v>41039</v>
      </c>
      <c r="B4912">
        <f t="shared" si="228"/>
        <v>2012</v>
      </c>
      <c r="C4912" s="51">
        <f t="shared" si="229"/>
        <v>5</v>
      </c>
      <c r="D4912" s="51">
        <f t="shared" si="230"/>
        <v>10</v>
      </c>
      <c r="E4912" s="52">
        <v>0.75</v>
      </c>
      <c r="G4912">
        <v>-0.50700000000000001</v>
      </c>
      <c r="H4912">
        <v>-1.5269999999999999</v>
      </c>
      <c r="I4912">
        <v>-2.3340000000000001</v>
      </c>
      <c r="J4912">
        <v>-2.83</v>
      </c>
      <c r="K4912">
        <v>-3.3010000000000002</v>
      </c>
      <c r="L4912">
        <v>-3.5680000000000001</v>
      </c>
      <c r="M4912">
        <v>-3.8660000000000001</v>
      </c>
      <c r="P4912" s="54"/>
    </row>
    <row r="4913" spans="1:16" x14ac:dyDescent="0.2">
      <c r="A4913" s="50">
        <v>41039</v>
      </c>
      <c r="B4913">
        <f t="shared" si="228"/>
        <v>2012</v>
      </c>
      <c r="C4913" s="51">
        <f t="shared" si="229"/>
        <v>5</v>
      </c>
      <c r="D4913" s="51">
        <f t="shared" si="230"/>
        <v>10</v>
      </c>
      <c r="E4913" s="52">
        <v>0.875</v>
      </c>
      <c r="G4913">
        <v>-0.56299999999999994</v>
      </c>
      <c r="H4913">
        <v>-1.498</v>
      </c>
      <c r="I4913">
        <v>-2.3340000000000001</v>
      </c>
      <c r="J4913">
        <v>-2.8</v>
      </c>
      <c r="K4913">
        <v>-3.3010000000000002</v>
      </c>
      <c r="L4913">
        <v>-3.5379999999999998</v>
      </c>
      <c r="M4913">
        <v>-3.8660000000000001</v>
      </c>
      <c r="P4913" s="54"/>
    </row>
    <row r="4914" spans="1:16" x14ac:dyDescent="0.2">
      <c r="A4914" s="50">
        <v>41040</v>
      </c>
      <c r="B4914">
        <f t="shared" si="228"/>
        <v>2012</v>
      </c>
      <c r="C4914" s="51">
        <f t="shared" si="229"/>
        <v>5</v>
      </c>
      <c r="D4914" s="51">
        <f t="shared" si="230"/>
        <v>11</v>
      </c>
      <c r="E4914" s="52">
        <v>0</v>
      </c>
      <c r="G4914">
        <v>-0.59099999999999997</v>
      </c>
      <c r="H4914">
        <v>-1.498</v>
      </c>
      <c r="I4914">
        <v>-2.3050000000000002</v>
      </c>
      <c r="J4914">
        <v>-2.8</v>
      </c>
      <c r="K4914">
        <v>-3.3010000000000002</v>
      </c>
      <c r="L4914">
        <v>-3.5379999999999998</v>
      </c>
      <c r="M4914">
        <v>-3.8660000000000001</v>
      </c>
      <c r="P4914" s="54"/>
    </row>
    <row r="4915" spans="1:16" x14ac:dyDescent="0.2">
      <c r="A4915" s="50">
        <v>41040</v>
      </c>
      <c r="B4915">
        <f t="shared" si="228"/>
        <v>2012</v>
      </c>
      <c r="C4915" s="51">
        <f t="shared" si="229"/>
        <v>5</v>
      </c>
      <c r="D4915" s="51">
        <f t="shared" si="230"/>
        <v>11</v>
      </c>
      <c r="E4915" s="52">
        <v>0.125</v>
      </c>
      <c r="G4915">
        <v>-0.59099999999999997</v>
      </c>
      <c r="H4915">
        <v>-1.47</v>
      </c>
      <c r="I4915">
        <v>-2.3050000000000002</v>
      </c>
      <c r="J4915">
        <v>-2.7709999999999999</v>
      </c>
      <c r="K4915">
        <v>-3.2709999999999999</v>
      </c>
      <c r="L4915">
        <v>-3.5379999999999998</v>
      </c>
      <c r="M4915">
        <v>-3.8359999999999999</v>
      </c>
      <c r="P4915" s="54"/>
    </row>
    <row r="4916" spans="1:16" x14ac:dyDescent="0.2">
      <c r="A4916" s="50">
        <v>41040</v>
      </c>
      <c r="B4916">
        <f t="shared" si="228"/>
        <v>2012</v>
      </c>
      <c r="C4916" s="51">
        <f t="shared" si="229"/>
        <v>5</v>
      </c>
      <c r="D4916" s="51">
        <f t="shared" si="230"/>
        <v>11</v>
      </c>
      <c r="E4916" s="52">
        <v>0.25</v>
      </c>
      <c r="G4916">
        <v>-0.53500000000000003</v>
      </c>
      <c r="H4916">
        <v>-1.47</v>
      </c>
      <c r="I4916">
        <v>-2.3050000000000002</v>
      </c>
      <c r="J4916">
        <v>-2.7709999999999999</v>
      </c>
      <c r="K4916">
        <v>-3.2709999999999999</v>
      </c>
      <c r="L4916">
        <v>-3.508</v>
      </c>
      <c r="M4916">
        <v>-3.8359999999999999</v>
      </c>
      <c r="P4916" s="54"/>
    </row>
    <row r="4917" spans="1:16" x14ac:dyDescent="0.2">
      <c r="A4917" s="50">
        <v>41040</v>
      </c>
      <c r="B4917">
        <f t="shared" si="228"/>
        <v>2012</v>
      </c>
      <c r="C4917" s="51">
        <f t="shared" si="229"/>
        <v>5</v>
      </c>
      <c r="D4917" s="51">
        <f t="shared" si="230"/>
        <v>11</v>
      </c>
      <c r="E4917" s="52">
        <v>0.375</v>
      </c>
      <c r="G4917">
        <v>-0.47899999999999998</v>
      </c>
      <c r="H4917">
        <v>-1.47</v>
      </c>
      <c r="I4917">
        <v>-2.2759999999999998</v>
      </c>
      <c r="J4917">
        <v>-2.742</v>
      </c>
      <c r="K4917">
        <v>-3.2709999999999999</v>
      </c>
      <c r="L4917">
        <v>-3.508</v>
      </c>
      <c r="M4917">
        <v>-3.8359999999999999</v>
      </c>
      <c r="P4917" s="54"/>
    </row>
    <row r="4918" spans="1:16" x14ac:dyDescent="0.2">
      <c r="A4918" s="50">
        <v>41040</v>
      </c>
      <c r="B4918">
        <f t="shared" si="228"/>
        <v>2012</v>
      </c>
      <c r="C4918" s="51">
        <f t="shared" si="229"/>
        <v>5</v>
      </c>
      <c r="D4918" s="51">
        <f t="shared" si="230"/>
        <v>11</v>
      </c>
      <c r="E4918" s="52">
        <v>0.5</v>
      </c>
      <c r="G4918">
        <v>-0.45100000000000001</v>
      </c>
      <c r="H4918">
        <v>-1.4410000000000001</v>
      </c>
      <c r="I4918">
        <v>-2.2469999999999999</v>
      </c>
      <c r="J4918">
        <v>-2.742</v>
      </c>
      <c r="K4918">
        <v>-3.242</v>
      </c>
      <c r="L4918">
        <v>-3.4790000000000001</v>
      </c>
      <c r="M4918">
        <v>-3.8069999999999999</v>
      </c>
      <c r="P4918" s="54"/>
    </row>
    <row r="4919" spans="1:16" x14ac:dyDescent="0.2">
      <c r="A4919" s="50">
        <v>41040</v>
      </c>
      <c r="B4919">
        <f t="shared" si="228"/>
        <v>2012</v>
      </c>
      <c r="C4919" s="51">
        <f t="shared" si="229"/>
        <v>5</v>
      </c>
      <c r="D4919" s="51">
        <f t="shared" si="230"/>
        <v>11</v>
      </c>
      <c r="E4919" s="52">
        <v>0.625</v>
      </c>
      <c r="G4919">
        <v>-0.45100000000000001</v>
      </c>
      <c r="H4919">
        <v>-1.4410000000000001</v>
      </c>
      <c r="I4919">
        <v>-2.2469999999999999</v>
      </c>
      <c r="J4919">
        <v>-2.7120000000000002</v>
      </c>
      <c r="K4919">
        <v>-3.2120000000000002</v>
      </c>
      <c r="L4919">
        <v>-3.4790000000000001</v>
      </c>
      <c r="M4919">
        <v>-3.8069999999999999</v>
      </c>
      <c r="P4919" s="54"/>
    </row>
    <row r="4920" spans="1:16" x14ac:dyDescent="0.2">
      <c r="A4920" s="50">
        <v>41040</v>
      </c>
      <c r="B4920">
        <f t="shared" si="228"/>
        <v>2012</v>
      </c>
      <c r="C4920" s="51">
        <f t="shared" si="229"/>
        <v>5</v>
      </c>
      <c r="D4920" s="51">
        <f t="shared" si="230"/>
        <v>11</v>
      </c>
      <c r="E4920" s="52">
        <v>0.75</v>
      </c>
      <c r="G4920">
        <v>-0.50700000000000001</v>
      </c>
      <c r="H4920">
        <v>-1.413</v>
      </c>
      <c r="I4920">
        <v>-2.2469999999999999</v>
      </c>
      <c r="J4920">
        <v>-2.7120000000000002</v>
      </c>
      <c r="K4920">
        <v>-3.2120000000000002</v>
      </c>
      <c r="L4920">
        <v>-3.4489999999999998</v>
      </c>
      <c r="M4920">
        <v>-3.8069999999999999</v>
      </c>
      <c r="P4920" s="54"/>
    </row>
    <row r="4921" spans="1:16" x14ac:dyDescent="0.2">
      <c r="A4921" s="50">
        <v>41040</v>
      </c>
      <c r="B4921">
        <f t="shared" si="228"/>
        <v>2012</v>
      </c>
      <c r="C4921" s="51">
        <f t="shared" si="229"/>
        <v>5</v>
      </c>
      <c r="D4921" s="51">
        <f t="shared" si="230"/>
        <v>11</v>
      </c>
      <c r="E4921" s="52">
        <v>0.875</v>
      </c>
      <c r="G4921">
        <v>-0.50700000000000001</v>
      </c>
      <c r="H4921">
        <v>-1.413</v>
      </c>
      <c r="I4921">
        <v>-2.1019999999999999</v>
      </c>
      <c r="J4921">
        <v>-2.7120000000000002</v>
      </c>
      <c r="K4921">
        <v>-3.2120000000000002</v>
      </c>
      <c r="L4921">
        <v>-3.4489999999999998</v>
      </c>
      <c r="M4921">
        <v>-3.7770000000000001</v>
      </c>
      <c r="P4921" s="54"/>
    </row>
    <row r="4922" spans="1:16" x14ac:dyDescent="0.2">
      <c r="A4922" s="50">
        <v>41041</v>
      </c>
      <c r="B4922">
        <f t="shared" si="228"/>
        <v>2012</v>
      </c>
      <c r="C4922" s="51">
        <f t="shared" si="229"/>
        <v>5</v>
      </c>
      <c r="D4922" s="51">
        <f t="shared" si="230"/>
        <v>12</v>
      </c>
      <c r="E4922" s="52">
        <v>0</v>
      </c>
      <c r="G4922">
        <v>-0.53500000000000003</v>
      </c>
      <c r="H4922">
        <v>-1.413</v>
      </c>
      <c r="I4922">
        <v>-1.986</v>
      </c>
      <c r="J4922">
        <v>-2.6829999999999998</v>
      </c>
      <c r="K4922">
        <v>-3.1829999999999998</v>
      </c>
      <c r="L4922">
        <v>-3.419</v>
      </c>
      <c r="M4922">
        <v>-3.7770000000000001</v>
      </c>
      <c r="P4922" s="54"/>
    </row>
    <row r="4923" spans="1:16" x14ac:dyDescent="0.2">
      <c r="A4923" s="50">
        <v>41041</v>
      </c>
      <c r="B4923">
        <f t="shared" si="228"/>
        <v>2012</v>
      </c>
      <c r="C4923" s="51">
        <f t="shared" si="229"/>
        <v>5</v>
      </c>
      <c r="D4923" s="51">
        <f t="shared" si="230"/>
        <v>12</v>
      </c>
      <c r="E4923" s="52">
        <v>0.125</v>
      </c>
      <c r="G4923">
        <v>-0.50700000000000001</v>
      </c>
      <c r="H4923">
        <v>-1.3839999999999999</v>
      </c>
      <c r="I4923">
        <v>-1.929</v>
      </c>
      <c r="J4923">
        <v>-2.6829999999999998</v>
      </c>
      <c r="K4923">
        <v>-3.1829999999999998</v>
      </c>
      <c r="L4923">
        <v>-3.419</v>
      </c>
      <c r="M4923">
        <v>-3.7770000000000001</v>
      </c>
      <c r="P4923" s="54"/>
    </row>
    <row r="4924" spans="1:16" x14ac:dyDescent="0.2">
      <c r="A4924" s="50">
        <v>41041</v>
      </c>
      <c r="B4924">
        <f t="shared" si="228"/>
        <v>2012</v>
      </c>
      <c r="C4924" s="51">
        <f t="shared" si="229"/>
        <v>5</v>
      </c>
      <c r="D4924" s="51">
        <f t="shared" si="230"/>
        <v>12</v>
      </c>
      <c r="E4924" s="52">
        <v>0.25</v>
      </c>
      <c r="G4924">
        <v>-0.50700000000000001</v>
      </c>
      <c r="H4924">
        <v>-1.3839999999999999</v>
      </c>
      <c r="I4924">
        <v>-2.1019999999999999</v>
      </c>
      <c r="J4924">
        <v>-2.6539999999999999</v>
      </c>
      <c r="K4924">
        <v>-3.1829999999999998</v>
      </c>
      <c r="L4924">
        <v>-3.419</v>
      </c>
      <c r="M4924">
        <v>-3.7469999999999999</v>
      </c>
      <c r="P4924" s="54"/>
    </row>
    <row r="4925" spans="1:16" x14ac:dyDescent="0.2">
      <c r="A4925" s="50">
        <v>41041</v>
      </c>
      <c r="B4925">
        <f t="shared" si="228"/>
        <v>2012</v>
      </c>
      <c r="C4925" s="51">
        <f t="shared" si="229"/>
        <v>5</v>
      </c>
      <c r="D4925" s="51">
        <f t="shared" si="230"/>
        <v>12</v>
      </c>
      <c r="E4925" s="52">
        <v>0.375</v>
      </c>
      <c r="G4925">
        <v>-0.47899999999999998</v>
      </c>
      <c r="H4925">
        <v>-1.3560000000000001</v>
      </c>
      <c r="I4925">
        <v>-2.044</v>
      </c>
      <c r="J4925">
        <v>-2.6539999999999999</v>
      </c>
      <c r="K4925">
        <v>-3.153</v>
      </c>
      <c r="L4925">
        <v>-3.419</v>
      </c>
      <c r="M4925">
        <v>-3.7469999999999999</v>
      </c>
      <c r="P4925" s="54"/>
    </row>
    <row r="4926" spans="1:16" x14ac:dyDescent="0.2">
      <c r="A4926" s="50">
        <v>41041</v>
      </c>
      <c r="B4926">
        <f t="shared" si="228"/>
        <v>2012</v>
      </c>
      <c r="C4926" s="51">
        <f t="shared" si="229"/>
        <v>5</v>
      </c>
      <c r="D4926" s="51">
        <f t="shared" si="230"/>
        <v>12</v>
      </c>
      <c r="E4926" s="52">
        <v>0.5</v>
      </c>
      <c r="G4926">
        <v>-0.47899999999999998</v>
      </c>
      <c r="H4926">
        <v>-1.3560000000000001</v>
      </c>
      <c r="I4926">
        <v>-1.756</v>
      </c>
      <c r="J4926">
        <v>-2.625</v>
      </c>
      <c r="K4926">
        <v>-3.153</v>
      </c>
      <c r="L4926">
        <v>-3.39</v>
      </c>
      <c r="M4926">
        <v>-3.7469999999999999</v>
      </c>
      <c r="P4926" s="54"/>
    </row>
    <row r="4927" spans="1:16" x14ac:dyDescent="0.2">
      <c r="A4927" s="50">
        <v>41041</v>
      </c>
      <c r="B4927">
        <f t="shared" si="228"/>
        <v>2012</v>
      </c>
      <c r="C4927" s="51">
        <f t="shared" si="229"/>
        <v>5</v>
      </c>
      <c r="D4927" s="51">
        <f t="shared" si="230"/>
        <v>12</v>
      </c>
      <c r="E4927" s="52">
        <v>0.625</v>
      </c>
      <c r="G4927">
        <v>-0.47899999999999998</v>
      </c>
      <c r="H4927">
        <v>-1.3560000000000001</v>
      </c>
      <c r="I4927">
        <v>-1.929</v>
      </c>
      <c r="J4927">
        <v>-2.625</v>
      </c>
      <c r="K4927">
        <v>-3.1240000000000001</v>
      </c>
      <c r="L4927">
        <v>-3.36</v>
      </c>
      <c r="M4927">
        <v>-3.7469999999999999</v>
      </c>
      <c r="P4927" s="54"/>
    </row>
    <row r="4928" spans="1:16" x14ac:dyDescent="0.2">
      <c r="A4928" s="50">
        <v>41041</v>
      </c>
      <c r="B4928">
        <f t="shared" si="228"/>
        <v>2012</v>
      </c>
      <c r="C4928" s="51">
        <f t="shared" si="229"/>
        <v>5</v>
      </c>
      <c r="D4928" s="51">
        <f t="shared" si="230"/>
        <v>12</v>
      </c>
      <c r="E4928" s="52">
        <v>0.75</v>
      </c>
      <c r="G4928">
        <v>-0.47899999999999998</v>
      </c>
      <c r="H4928">
        <v>-1.327</v>
      </c>
      <c r="I4928">
        <v>-2.1019999999999999</v>
      </c>
      <c r="J4928">
        <v>-2.625</v>
      </c>
      <c r="K4928">
        <v>-3.1240000000000001</v>
      </c>
      <c r="L4928">
        <v>-3.36</v>
      </c>
      <c r="M4928">
        <v>-3.7170000000000001</v>
      </c>
      <c r="P4928" s="54"/>
    </row>
    <row r="4929" spans="1:16" x14ac:dyDescent="0.2">
      <c r="A4929" s="50">
        <v>41041</v>
      </c>
      <c r="B4929">
        <f t="shared" si="228"/>
        <v>2012</v>
      </c>
      <c r="C4929" s="51">
        <f t="shared" si="229"/>
        <v>5</v>
      </c>
      <c r="D4929" s="51">
        <f t="shared" si="230"/>
        <v>12</v>
      </c>
      <c r="E4929" s="52">
        <v>0.875</v>
      </c>
      <c r="G4929">
        <v>-0.47899999999999998</v>
      </c>
      <c r="H4929">
        <v>-1.327</v>
      </c>
      <c r="I4929">
        <v>-2.1019999999999999</v>
      </c>
      <c r="J4929">
        <v>-2.5960000000000001</v>
      </c>
      <c r="K4929">
        <v>-3.1240000000000001</v>
      </c>
      <c r="L4929">
        <v>-3.36</v>
      </c>
      <c r="M4929">
        <v>-3.7170000000000001</v>
      </c>
      <c r="P4929" s="54"/>
    </row>
    <row r="4930" spans="1:16" x14ac:dyDescent="0.2">
      <c r="A4930" s="50">
        <v>41042</v>
      </c>
      <c r="B4930">
        <f t="shared" ref="B4930:B4993" si="231">YEAR(A4930)</f>
        <v>2012</v>
      </c>
      <c r="C4930" s="51">
        <f t="shared" ref="C4930:C4993" si="232">MONTH(A4930)</f>
        <v>5</v>
      </c>
      <c r="D4930" s="51">
        <f t="shared" ref="D4930:D4993" si="233">DAY(A4930)</f>
        <v>13</v>
      </c>
      <c r="E4930" s="52">
        <v>0</v>
      </c>
      <c r="G4930">
        <v>-0.50700000000000001</v>
      </c>
      <c r="H4930">
        <v>-1.327</v>
      </c>
      <c r="I4930">
        <v>-2.073</v>
      </c>
      <c r="J4930">
        <v>-2.5960000000000001</v>
      </c>
      <c r="K4930">
        <v>-3.0939999999999999</v>
      </c>
      <c r="L4930">
        <v>-3.36</v>
      </c>
      <c r="M4930">
        <v>-3.6869999999999998</v>
      </c>
      <c r="P4930" s="54"/>
    </row>
    <row r="4931" spans="1:16" x14ac:dyDescent="0.2">
      <c r="A4931" s="50">
        <v>41042</v>
      </c>
      <c r="B4931">
        <f t="shared" si="231"/>
        <v>2012</v>
      </c>
      <c r="C4931" s="51">
        <f t="shared" si="232"/>
        <v>5</v>
      </c>
      <c r="D4931" s="51">
        <f t="shared" si="233"/>
        <v>13</v>
      </c>
      <c r="E4931" s="52">
        <v>0.125</v>
      </c>
      <c r="G4931">
        <v>-0.50700000000000001</v>
      </c>
      <c r="H4931">
        <v>-1.327</v>
      </c>
      <c r="I4931">
        <v>-2.073</v>
      </c>
      <c r="J4931">
        <v>-2.5659999999999998</v>
      </c>
      <c r="K4931">
        <v>-3.0939999999999999</v>
      </c>
      <c r="L4931">
        <v>-3.33</v>
      </c>
      <c r="M4931">
        <v>-3.6869999999999998</v>
      </c>
      <c r="P4931" s="54"/>
    </row>
    <row r="4932" spans="1:16" x14ac:dyDescent="0.2">
      <c r="A4932" s="50">
        <v>41042</v>
      </c>
      <c r="B4932">
        <f t="shared" si="231"/>
        <v>2012</v>
      </c>
      <c r="C4932" s="51">
        <f t="shared" si="232"/>
        <v>5</v>
      </c>
      <c r="D4932" s="51">
        <f t="shared" si="233"/>
        <v>13</v>
      </c>
      <c r="E4932" s="52">
        <v>0.25</v>
      </c>
      <c r="G4932">
        <v>-0.47899999999999998</v>
      </c>
      <c r="H4932">
        <v>-1.2989999999999999</v>
      </c>
      <c r="I4932">
        <v>-2.073</v>
      </c>
      <c r="J4932">
        <v>-2.5659999999999998</v>
      </c>
      <c r="K4932">
        <v>-3.0649999999999999</v>
      </c>
      <c r="L4932">
        <v>-3.33</v>
      </c>
      <c r="M4932">
        <v>-3.657</v>
      </c>
      <c r="P4932" s="54"/>
    </row>
    <row r="4933" spans="1:16" x14ac:dyDescent="0.2">
      <c r="A4933" s="50">
        <v>41042</v>
      </c>
      <c r="B4933">
        <f t="shared" si="231"/>
        <v>2012</v>
      </c>
      <c r="C4933" s="51">
        <f t="shared" si="232"/>
        <v>5</v>
      </c>
      <c r="D4933" s="51">
        <f t="shared" si="233"/>
        <v>13</v>
      </c>
      <c r="E4933" s="52">
        <v>0.375</v>
      </c>
      <c r="G4933">
        <v>-0.42299999999999999</v>
      </c>
      <c r="H4933">
        <v>-1.2989999999999999</v>
      </c>
      <c r="I4933">
        <v>-1.986</v>
      </c>
      <c r="J4933">
        <v>-2.5659999999999998</v>
      </c>
      <c r="K4933">
        <v>-3.0649999999999999</v>
      </c>
      <c r="L4933">
        <v>-3.33</v>
      </c>
      <c r="M4933">
        <v>-3.657</v>
      </c>
      <c r="P4933" s="54"/>
    </row>
    <row r="4934" spans="1:16" x14ac:dyDescent="0.2">
      <c r="A4934" s="50">
        <v>41042</v>
      </c>
      <c r="B4934">
        <f t="shared" si="231"/>
        <v>2012</v>
      </c>
      <c r="C4934" s="51">
        <f t="shared" si="232"/>
        <v>5</v>
      </c>
      <c r="D4934" s="51">
        <f t="shared" si="233"/>
        <v>13</v>
      </c>
      <c r="E4934" s="52">
        <v>0.5</v>
      </c>
      <c r="G4934">
        <v>-0.39500000000000002</v>
      </c>
      <c r="H4934">
        <v>-1.2989999999999999</v>
      </c>
      <c r="I4934">
        <v>-1.929</v>
      </c>
      <c r="J4934">
        <v>-2.5369999999999999</v>
      </c>
      <c r="K4934">
        <v>-3.0350000000000001</v>
      </c>
      <c r="L4934">
        <v>-3.3010000000000002</v>
      </c>
      <c r="M4934">
        <v>-3.657</v>
      </c>
      <c r="P4934" s="54"/>
    </row>
    <row r="4935" spans="1:16" x14ac:dyDescent="0.2">
      <c r="A4935" s="50">
        <v>41042</v>
      </c>
      <c r="B4935">
        <f t="shared" si="231"/>
        <v>2012</v>
      </c>
      <c r="C4935" s="51">
        <f t="shared" si="232"/>
        <v>5</v>
      </c>
      <c r="D4935" s="51">
        <f t="shared" si="233"/>
        <v>13</v>
      </c>
      <c r="E4935" s="52">
        <v>0.625</v>
      </c>
      <c r="G4935">
        <v>-0.36699999999999999</v>
      </c>
      <c r="H4935">
        <v>-1.27</v>
      </c>
      <c r="I4935">
        <v>-1.929</v>
      </c>
      <c r="J4935">
        <v>-2.5369999999999999</v>
      </c>
      <c r="K4935">
        <v>-3.0350000000000001</v>
      </c>
      <c r="L4935">
        <v>-3.3010000000000002</v>
      </c>
      <c r="M4935">
        <v>-3.657</v>
      </c>
      <c r="P4935" s="54"/>
    </row>
    <row r="4936" spans="1:16" x14ac:dyDescent="0.2">
      <c r="A4936" s="50">
        <v>41042</v>
      </c>
      <c r="B4936">
        <f t="shared" si="231"/>
        <v>2012</v>
      </c>
      <c r="C4936" s="51">
        <f t="shared" si="232"/>
        <v>5</v>
      </c>
      <c r="D4936" s="51">
        <f t="shared" si="233"/>
        <v>13</v>
      </c>
      <c r="E4936" s="52">
        <v>0.75</v>
      </c>
      <c r="G4936">
        <v>-0.42299999999999999</v>
      </c>
      <c r="H4936">
        <v>-1.27</v>
      </c>
      <c r="I4936">
        <v>-1.9</v>
      </c>
      <c r="J4936">
        <v>-2.5369999999999999</v>
      </c>
      <c r="K4936">
        <v>-3.0350000000000001</v>
      </c>
      <c r="L4936">
        <v>-3.2709999999999999</v>
      </c>
      <c r="M4936">
        <v>-3.6269999999999998</v>
      </c>
      <c r="P4936" s="54"/>
    </row>
    <row r="4937" spans="1:16" x14ac:dyDescent="0.2">
      <c r="A4937" s="50">
        <v>41042</v>
      </c>
      <c r="B4937">
        <f t="shared" si="231"/>
        <v>2012</v>
      </c>
      <c r="C4937" s="51">
        <f t="shared" si="232"/>
        <v>5</v>
      </c>
      <c r="D4937" s="51">
        <f t="shared" si="233"/>
        <v>13</v>
      </c>
      <c r="E4937" s="52">
        <v>0.875</v>
      </c>
      <c r="G4937">
        <v>-0.47899999999999998</v>
      </c>
      <c r="H4937">
        <v>-1.27</v>
      </c>
      <c r="I4937">
        <v>-1.929</v>
      </c>
      <c r="J4937">
        <v>-2.508</v>
      </c>
      <c r="K4937">
        <v>-3.0059999999999998</v>
      </c>
      <c r="L4937">
        <v>-3.2709999999999999</v>
      </c>
      <c r="M4937">
        <v>-3.6269999999999998</v>
      </c>
      <c r="P4937" s="54"/>
    </row>
    <row r="4938" spans="1:16" x14ac:dyDescent="0.2">
      <c r="A4938" s="50">
        <v>41043</v>
      </c>
      <c r="B4938">
        <f t="shared" si="231"/>
        <v>2012</v>
      </c>
      <c r="C4938" s="51">
        <f t="shared" si="232"/>
        <v>5</v>
      </c>
      <c r="D4938" s="51">
        <f t="shared" si="233"/>
        <v>14</v>
      </c>
      <c r="E4938" s="52">
        <v>0</v>
      </c>
      <c r="G4938">
        <v>-0.50700000000000001</v>
      </c>
      <c r="H4938">
        <v>-1.27</v>
      </c>
      <c r="I4938">
        <v>-2.044</v>
      </c>
      <c r="J4938">
        <v>-2.508</v>
      </c>
      <c r="K4938">
        <v>-3.0059999999999998</v>
      </c>
      <c r="L4938">
        <v>-3.2709999999999999</v>
      </c>
      <c r="M4938">
        <v>-3.6269999999999998</v>
      </c>
      <c r="P4938" s="54"/>
    </row>
    <row r="4939" spans="1:16" x14ac:dyDescent="0.2">
      <c r="A4939" s="50">
        <v>41043</v>
      </c>
      <c r="B4939">
        <f t="shared" si="231"/>
        <v>2012</v>
      </c>
      <c r="C4939" s="51">
        <f t="shared" si="232"/>
        <v>5</v>
      </c>
      <c r="D4939" s="51">
        <f t="shared" si="233"/>
        <v>14</v>
      </c>
      <c r="E4939" s="52">
        <v>0.125</v>
      </c>
      <c r="G4939">
        <v>-0.53500000000000003</v>
      </c>
      <c r="H4939">
        <v>-1.242</v>
      </c>
      <c r="I4939">
        <v>-2.044</v>
      </c>
      <c r="J4939">
        <v>-2.4790000000000001</v>
      </c>
      <c r="K4939">
        <v>-3.0059999999999998</v>
      </c>
      <c r="L4939">
        <v>-3.242</v>
      </c>
      <c r="M4939">
        <v>-3.5979999999999999</v>
      </c>
      <c r="P4939" s="54"/>
    </row>
    <row r="4940" spans="1:16" x14ac:dyDescent="0.2">
      <c r="A4940" s="50">
        <v>41043</v>
      </c>
      <c r="B4940">
        <f t="shared" si="231"/>
        <v>2012</v>
      </c>
      <c r="C4940" s="51">
        <f t="shared" si="232"/>
        <v>5</v>
      </c>
      <c r="D4940" s="51">
        <f t="shared" si="233"/>
        <v>14</v>
      </c>
      <c r="E4940" s="52">
        <v>0.25</v>
      </c>
      <c r="G4940">
        <v>-0.45100000000000001</v>
      </c>
      <c r="H4940">
        <v>-1.242</v>
      </c>
      <c r="I4940">
        <v>-1.986</v>
      </c>
      <c r="J4940">
        <v>-2.4790000000000001</v>
      </c>
      <c r="K4940">
        <v>-3.0059999999999998</v>
      </c>
      <c r="L4940">
        <v>-3.242</v>
      </c>
      <c r="M4940">
        <v>-3.5979999999999999</v>
      </c>
      <c r="P4940" s="54"/>
    </row>
    <row r="4941" spans="1:16" x14ac:dyDescent="0.2">
      <c r="A4941" s="50">
        <v>41043</v>
      </c>
      <c r="B4941">
        <f t="shared" si="231"/>
        <v>2012</v>
      </c>
      <c r="C4941" s="51">
        <f t="shared" si="232"/>
        <v>5</v>
      </c>
      <c r="D4941" s="51">
        <f t="shared" si="233"/>
        <v>14</v>
      </c>
      <c r="E4941" s="52">
        <v>0.375</v>
      </c>
      <c r="G4941">
        <v>-0.33900000000000002</v>
      </c>
      <c r="H4941">
        <v>-1.242</v>
      </c>
      <c r="I4941">
        <v>-2.0150000000000001</v>
      </c>
      <c r="J4941">
        <v>-2.4790000000000001</v>
      </c>
      <c r="K4941">
        <v>-2.976</v>
      </c>
      <c r="L4941">
        <v>-3.242</v>
      </c>
      <c r="M4941">
        <v>-3.5979999999999999</v>
      </c>
      <c r="P4941" s="54"/>
    </row>
    <row r="4942" spans="1:16" x14ac:dyDescent="0.2">
      <c r="A4942" s="50">
        <v>41043</v>
      </c>
      <c r="B4942">
        <f t="shared" si="231"/>
        <v>2012</v>
      </c>
      <c r="C4942" s="51">
        <f t="shared" si="232"/>
        <v>5</v>
      </c>
      <c r="D4942" s="51">
        <f t="shared" si="233"/>
        <v>14</v>
      </c>
      <c r="E4942" s="52">
        <v>0.5</v>
      </c>
      <c r="G4942">
        <v>-0.33900000000000002</v>
      </c>
      <c r="H4942">
        <v>-1.2130000000000001</v>
      </c>
      <c r="I4942">
        <v>-1.986</v>
      </c>
      <c r="J4942">
        <v>-2.4500000000000002</v>
      </c>
      <c r="K4942">
        <v>-2.976</v>
      </c>
      <c r="L4942">
        <v>-3.2120000000000002</v>
      </c>
      <c r="M4942">
        <v>-3.5979999999999999</v>
      </c>
      <c r="P4942" s="54"/>
    </row>
    <row r="4943" spans="1:16" x14ac:dyDescent="0.2">
      <c r="A4943" s="50">
        <v>41043</v>
      </c>
      <c r="B4943">
        <f t="shared" si="231"/>
        <v>2012</v>
      </c>
      <c r="C4943" s="51">
        <f t="shared" si="232"/>
        <v>5</v>
      </c>
      <c r="D4943" s="51">
        <f t="shared" si="233"/>
        <v>14</v>
      </c>
      <c r="E4943" s="52">
        <v>0.625</v>
      </c>
      <c r="G4943">
        <v>-0.311</v>
      </c>
      <c r="H4943">
        <v>-1.2130000000000001</v>
      </c>
      <c r="I4943">
        <v>-1.986</v>
      </c>
      <c r="J4943">
        <v>-2.4500000000000002</v>
      </c>
      <c r="K4943">
        <v>-2.9470000000000001</v>
      </c>
      <c r="L4943">
        <v>-3.2120000000000002</v>
      </c>
      <c r="M4943">
        <v>-3.5680000000000001</v>
      </c>
      <c r="P4943" s="54"/>
    </row>
    <row r="4944" spans="1:16" x14ac:dyDescent="0.2">
      <c r="A4944" s="50">
        <v>41043</v>
      </c>
      <c r="B4944">
        <f t="shared" si="231"/>
        <v>2012</v>
      </c>
      <c r="C4944" s="51">
        <f t="shared" si="232"/>
        <v>5</v>
      </c>
      <c r="D4944" s="51">
        <f t="shared" si="233"/>
        <v>14</v>
      </c>
      <c r="E4944" s="52">
        <v>0.75</v>
      </c>
      <c r="G4944">
        <v>-0.33900000000000002</v>
      </c>
      <c r="H4944">
        <v>-1.2130000000000001</v>
      </c>
      <c r="I4944">
        <v>-1.986</v>
      </c>
      <c r="J4944">
        <v>-2.4500000000000002</v>
      </c>
      <c r="K4944">
        <v>-2.9470000000000001</v>
      </c>
      <c r="L4944">
        <v>-3.2120000000000002</v>
      </c>
      <c r="M4944">
        <v>-3.5680000000000001</v>
      </c>
      <c r="P4944" s="54"/>
    </row>
    <row r="4945" spans="1:16" x14ac:dyDescent="0.2">
      <c r="A4945" s="50">
        <v>41043</v>
      </c>
      <c r="B4945">
        <f t="shared" si="231"/>
        <v>2012</v>
      </c>
      <c r="C4945" s="51">
        <f t="shared" si="232"/>
        <v>5</v>
      </c>
      <c r="D4945" s="51">
        <f t="shared" si="233"/>
        <v>14</v>
      </c>
      <c r="E4945" s="52">
        <v>0.875</v>
      </c>
      <c r="G4945">
        <v>-0.36699999999999999</v>
      </c>
      <c r="H4945">
        <v>-1.2130000000000001</v>
      </c>
      <c r="I4945">
        <v>-1.958</v>
      </c>
      <c r="J4945">
        <v>-2.4500000000000002</v>
      </c>
      <c r="K4945">
        <v>-2.9470000000000001</v>
      </c>
      <c r="L4945">
        <v>-3.1829999999999998</v>
      </c>
      <c r="M4945">
        <v>-3.5680000000000001</v>
      </c>
      <c r="P4945" s="54"/>
    </row>
    <row r="4946" spans="1:16" x14ac:dyDescent="0.2">
      <c r="A4946" s="50">
        <v>41044</v>
      </c>
      <c r="B4946">
        <f t="shared" si="231"/>
        <v>2012</v>
      </c>
      <c r="C4946" s="51">
        <f t="shared" si="232"/>
        <v>5</v>
      </c>
      <c r="D4946" s="51">
        <f t="shared" si="233"/>
        <v>15</v>
      </c>
      <c r="E4946" s="52">
        <v>0</v>
      </c>
      <c r="G4946">
        <v>-0.42299999999999999</v>
      </c>
      <c r="H4946">
        <v>-1.2130000000000001</v>
      </c>
      <c r="I4946">
        <v>-1.958</v>
      </c>
      <c r="J4946">
        <v>-2.4209999999999998</v>
      </c>
      <c r="K4946">
        <v>-2.9180000000000001</v>
      </c>
      <c r="L4946">
        <v>-3.1829999999999998</v>
      </c>
      <c r="M4946">
        <v>-3.5379999999999998</v>
      </c>
      <c r="P4946" s="54"/>
    </row>
    <row r="4947" spans="1:16" x14ac:dyDescent="0.2">
      <c r="A4947" s="50">
        <v>41044</v>
      </c>
      <c r="B4947">
        <f t="shared" si="231"/>
        <v>2012</v>
      </c>
      <c r="C4947" s="51">
        <f t="shared" si="232"/>
        <v>5</v>
      </c>
      <c r="D4947" s="51">
        <f t="shared" si="233"/>
        <v>15</v>
      </c>
      <c r="E4947" s="52">
        <v>0.125</v>
      </c>
      <c r="G4947">
        <v>-0.45100000000000001</v>
      </c>
      <c r="H4947">
        <v>-1.2130000000000001</v>
      </c>
      <c r="I4947">
        <v>-1.9</v>
      </c>
      <c r="J4947">
        <v>-2.4209999999999998</v>
      </c>
      <c r="K4947">
        <v>-2.9180000000000001</v>
      </c>
      <c r="L4947">
        <v>-3.1829999999999998</v>
      </c>
      <c r="M4947">
        <v>-3.5379999999999998</v>
      </c>
      <c r="P4947" s="54"/>
    </row>
    <row r="4948" spans="1:16" x14ac:dyDescent="0.2">
      <c r="A4948" s="50">
        <v>41044</v>
      </c>
      <c r="B4948">
        <f t="shared" si="231"/>
        <v>2012</v>
      </c>
      <c r="C4948" s="51">
        <f t="shared" si="232"/>
        <v>5</v>
      </c>
      <c r="D4948" s="51">
        <f t="shared" si="233"/>
        <v>15</v>
      </c>
      <c r="E4948" s="52">
        <v>0.25</v>
      </c>
      <c r="G4948">
        <v>-0.36699999999999999</v>
      </c>
      <c r="H4948">
        <v>-1.1850000000000001</v>
      </c>
      <c r="I4948">
        <v>-1.958</v>
      </c>
      <c r="J4948">
        <v>-2.4209999999999998</v>
      </c>
      <c r="K4948">
        <v>-2.9180000000000001</v>
      </c>
      <c r="L4948">
        <v>-3.153</v>
      </c>
      <c r="M4948">
        <v>-3.5379999999999998</v>
      </c>
      <c r="P4948" s="54"/>
    </row>
    <row r="4949" spans="1:16" x14ac:dyDescent="0.2">
      <c r="A4949" s="50">
        <v>41044</v>
      </c>
      <c r="B4949">
        <f t="shared" si="231"/>
        <v>2012</v>
      </c>
      <c r="C4949" s="51">
        <f t="shared" si="232"/>
        <v>5</v>
      </c>
      <c r="D4949" s="51">
        <f t="shared" si="233"/>
        <v>15</v>
      </c>
      <c r="E4949" s="52">
        <v>0.375</v>
      </c>
      <c r="G4949">
        <v>-0.28299999999999997</v>
      </c>
      <c r="H4949">
        <v>-1.1850000000000001</v>
      </c>
      <c r="I4949">
        <v>-1.958</v>
      </c>
      <c r="J4949">
        <v>-2.3919999999999999</v>
      </c>
      <c r="K4949">
        <v>-2.8879999999999999</v>
      </c>
      <c r="L4949">
        <v>-3.153</v>
      </c>
      <c r="M4949">
        <v>-3.508</v>
      </c>
      <c r="P4949" s="54"/>
    </row>
    <row r="4950" spans="1:16" x14ac:dyDescent="0.2">
      <c r="A4950" s="50">
        <v>41044</v>
      </c>
      <c r="B4950">
        <f t="shared" si="231"/>
        <v>2012</v>
      </c>
      <c r="C4950" s="51">
        <f t="shared" si="232"/>
        <v>5</v>
      </c>
      <c r="D4950" s="51">
        <f t="shared" si="233"/>
        <v>15</v>
      </c>
      <c r="E4950" s="52">
        <v>0.5</v>
      </c>
      <c r="G4950">
        <v>-0.22700000000000001</v>
      </c>
      <c r="H4950">
        <v>-1.157</v>
      </c>
      <c r="I4950">
        <v>-1.958</v>
      </c>
      <c r="J4950">
        <v>-2.3919999999999999</v>
      </c>
      <c r="K4950">
        <v>-2.8879999999999999</v>
      </c>
      <c r="L4950">
        <v>-3.1240000000000001</v>
      </c>
      <c r="M4950">
        <v>-3.508</v>
      </c>
      <c r="P4950" s="54"/>
    </row>
    <row r="4951" spans="1:16" x14ac:dyDescent="0.2">
      <c r="A4951" s="50">
        <v>41044</v>
      </c>
      <c r="B4951">
        <f t="shared" si="231"/>
        <v>2012</v>
      </c>
      <c r="C4951" s="51">
        <f t="shared" si="232"/>
        <v>5</v>
      </c>
      <c r="D4951" s="51">
        <f t="shared" si="233"/>
        <v>15</v>
      </c>
      <c r="E4951" s="52">
        <v>0.625</v>
      </c>
      <c r="G4951">
        <v>-0.22700000000000001</v>
      </c>
      <c r="H4951">
        <v>-1.157</v>
      </c>
      <c r="I4951">
        <v>-1.929</v>
      </c>
      <c r="J4951">
        <v>-2.3919999999999999</v>
      </c>
      <c r="K4951">
        <v>-2.8879999999999999</v>
      </c>
      <c r="L4951">
        <v>-3.1240000000000001</v>
      </c>
      <c r="M4951">
        <v>-3.4790000000000001</v>
      </c>
      <c r="P4951" s="54"/>
    </row>
    <row r="4952" spans="1:16" x14ac:dyDescent="0.2">
      <c r="A4952" s="50">
        <v>41044</v>
      </c>
      <c r="B4952">
        <f t="shared" si="231"/>
        <v>2012</v>
      </c>
      <c r="C4952" s="51">
        <f t="shared" si="232"/>
        <v>5</v>
      </c>
      <c r="D4952" s="51">
        <f t="shared" si="233"/>
        <v>15</v>
      </c>
      <c r="E4952" s="52">
        <v>0.75</v>
      </c>
      <c r="G4952">
        <v>-0.255</v>
      </c>
      <c r="H4952">
        <v>-1.157</v>
      </c>
      <c r="I4952">
        <v>-1.929</v>
      </c>
      <c r="J4952">
        <v>-2.363</v>
      </c>
      <c r="K4952">
        <v>-2.859</v>
      </c>
      <c r="L4952">
        <v>-3.1240000000000001</v>
      </c>
      <c r="M4952">
        <v>-3.4790000000000001</v>
      </c>
      <c r="P4952" s="54"/>
    </row>
    <row r="4953" spans="1:16" x14ac:dyDescent="0.2">
      <c r="A4953" s="50">
        <v>41044</v>
      </c>
      <c r="B4953">
        <f t="shared" si="231"/>
        <v>2012</v>
      </c>
      <c r="C4953" s="51">
        <f t="shared" si="232"/>
        <v>5</v>
      </c>
      <c r="D4953" s="51">
        <f t="shared" si="233"/>
        <v>15</v>
      </c>
      <c r="E4953" s="52">
        <v>0.875</v>
      </c>
      <c r="G4953">
        <v>-0.311</v>
      </c>
      <c r="H4953">
        <v>-1.157</v>
      </c>
      <c r="I4953">
        <v>-1.929</v>
      </c>
      <c r="J4953">
        <v>-2.363</v>
      </c>
      <c r="K4953">
        <v>-2.859</v>
      </c>
      <c r="L4953">
        <v>-3.1240000000000001</v>
      </c>
      <c r="M4953">
        <v>-3.4790000000000001</v>
      </c>
      <c r="P4953" s="54"/>
    </row>
    <row r="4954" spans="1:16" x14ac:dyDescent="0.2">
      <c r="A4954" s="50">
        <v>41045</v>
      </c>
      <c r="B4954">
        <f t="shared" si="231"/>
        <v>2012</v>
      </c>
      <c r="C4954" s="51">
        <f t="shared" si="232"/>
        <v>5</v>
      </c>
      <c r="D4954" s="51">
        <f t="shared" si="233"/>
        <v>16</v>
      </c>
      <c r="E4954" s="52">
        <v>0</v>
      </c>
      <c r="G4954">
        <v>-0.311</v>
      </c>
      <c r="H4954">
        <v>-1.157</v>
      </c>
      <c r="I4954">
        <v>-1.9</v>
      </c>
      <c r="J4954">
        <v>-2.363</v>
      </c>
      <c r="K4954">
        <v>-2.859</v>
      </c>
      <c r="L4954">
        <v>-3.0939999999999999</v>
      </c>
      <c r="M4954">
        <v>-3.4790000000000001</v>
      </c>
      <c r="P4954" s="54"/>
    </row>
    <row r="4955" spans="1:16" x14ac:dyDescent="0.2">
      <c r="A4955" s="50">
        <v>41045</v>
      </c>
      <c r="B4955">
        <f t="shared" si="231"/>
        <v>2012</v>
      </c>
      <c r="C4955" s="51">
        <f t="shared" si="232"/>
        <v>5</v>
      </c>
      <c r="D4955" s="51">
        <f t="shared" si="233"/>
        <v>16</v>
      </c>
      <c r="E4955" s="52">
        <v>0.125</v>
      </c>
      <c r="G4955">
        <v>-0.33900000000000002</v>
      </c>
      <c r="H4955">
        <v>-1.157</v>
      </c>
      <c r="I4955">
        <v>-1.9</v>
      </c>
      <c r="J4955">
        <v>-2.3340000000000001</v>
      </c>
      <c r="K4955">
        <v>-2.83</v>
      </c>
      <c r="L4955">
        <v>-3.0939999999999999</v>
      </c>
      <c r="M4955">
        <v>-3.4790000000000001</v>
      </c>
      <c r="P4955" s="54"/>
    </row>
    <row r="4956" spans="1:16" x14ac:dyDescent="0.2">
      <c r="A4956" s="50">
        <v>41045</v>
      </c>
      <c r="B4956">
        <f t="shared" si="231"/>
        <v>2012</v>
      </c>
      <c r="C4956" s="51">
        <f t="shared" si="232"/>
        <v>5</v>
      </c>
      <c r="D4956" s="51">
        <f t="shared" si="233"/>
        <v>16</v>
      </c>
      <c r="E4956" s="52">
        <v>0.25</v>
      </c>
      <c r="G4956">
        <v>-0.311</v>
      </c>
      <c r="H4956">
        <v>-1.1279999999999999</v>
      </c>
      <c r="I4956">
        <v>-1.9</v>
      </c>
      <c r="J4956">
        <v>-2.3340000000000001</v>
      </c>
      <c r="K4956">
        <v>-2.83</v>
      </c>
      <c r="L4956">
        <v>-3.0939999999999999</v>
      </c>
      <c r="M4956">
        <v>-3.4489999999999998</v>
      </c>
      <c r="P4956" s="54"/>
    </row>
    <row r="4957" spans="1:16" x14ac:dyDescent="0.2">
      <c r="A4957" s="50">
        <v>41045</v>
      </c>
      <c r="B4957">
        <f t="shared" si="231"/>
        <v>2012</v>
      </c>
      <c r="C4957" s="51">
        <f t="shared" si="232"/>
        <v>5</v>
      </c>
      <c r="D4957" s="51">
        <f t="shared" si="233"/>
        <v>16</v>
      </c>
      <c r="E4957" s="52">
        <v>0.375</v>
      </c>
      <c r="G4957">
        <v>-0.22700000000000001</v>
      </c>
      <c r="H4957">
        <v>-1.1279999999999999</v>
      </c>
      <c r="I4957">
        <v>-1.9</v>
      </c>
      <c r="J4957">
        <v>-2.3340000000000001</v>
      </c>
      <c r="K4957">
        <v>-2.83</v>
      </c>
      <c r="L4957">
        <v>-3.0649999999999999</v>
      </c>
      <c r="M4957">
        <v>-3.4489999999999998</v>
      </c>
      <c r="P4957" s="54"/>
    </row>
    <row r="4958" spans="1:16" x14ac:dyDescent="0.2">
      <c r="A4958" s="50">
        <v>41045</v>
      </c>
      <c r="B4958">
        <f t="shared" si="231"/>
        <v>2012</v>
      </c>
      <c r="C4958" s="51">
        <f t="shared" si="232"/>
        <v>5</v>
      </c>
      <c r="D4958" s="51">
        <f t="shared" si="233"/>
        <v>16</v>
      </c>
      <c r="E4958" s="52">
        <v>0.5</v>
      </c>
      <c r="G4958">
        <v>-0.17100000000000001</v>
      </c>
      <c r="H4958">
        <v>-1.1000000000000001</v>
      </c>
      <c r="I4958">
        <v>-1.871</v>
      </c>
      <c r="J4958">
        <v>-2.3050000000000002</v>
      </c>
      <c r="K4958">
        <v>-2.8</v>
      </c>
      <c r="L4958">
        <v>-3.0649999999999999</v>
      </c>
      <c r="M4958">
        <v>-3.419</v>
      </c>
      <c r="P4958" s="54"/>
    </row>
    <row r="4959" spans="1:16" x14ac:dyDescent="0.2">
      <c r="A4959" s="50">
        <v>41045</v>
      </c>
      <c r="B4959">
        <f t="shared" si="231"/>
        <v>2012</v>
      </c>
      <c r="C4959" s="51">
        <f t="shared" si="232"/>
        <v>5</v>
      </c>
      <c r="D4959" s="51">
        <f t="shared" si="233"/>
        <v>16</v>
      </c>
      <c r="E4959" s="52">
        <v>0.625</v>
      </c>
      <c r="G4959">
        <v>-0.19900000000000001</v>
      </c>
      <c r="H4959">
        <v>-1.1000000000000001</v>
      </c>
      <c r="I4959">
        <v>-1.871</v>
      </c>
      <c r="J4959">
        <v>-2.3050000000000002</v>
      </c>
      <c r="K4959">
        <v>-2.8</v>
      </c>
      <c r="L4959">
        <v>-3.0649999999999999</v>
      </c>
      <c r="M4959">
        <v>-3.419</v>
      </c>
      <c r="P4959" s="54"/>
    </row>
    <row r="4960" spans="1:16" x14ac:dyDescent="0.2">
      <c r="A4960" s="50">
        <v>41045</v>
      </c>
      <c r="B4960">
        <f t="shared" si="231"/>
        <v>2012</v>
      </c>
      <c r="C4960" s="51">
        <f t="shared" si="232"/>
        <v>5</v>
      </c>
      <c r="D4960" s="51">
        <f t="shared" si="233"/>
        <v>16</v>
      </c>
      <c r="E4960" s="52">
        <v>0.75</v>
      </c>
      <c r="G4960">
        <v>-0.19900000000000001</v>
      </c>
      <c r="H4960">
        <v>-1.1000000000000001</v>
      </c>
      <c r="I4960">
        <v>-1.871</v>
      </c>
      <c r="J4960">
        <v>-2.3050000000000002</v>
      </c>
      <c r="K4960">
        <v>-2.8</v>
      </c>
      <c r="L4960">
        <v>-3.0350000000000001</v>
      </c>
      <c r="M4960">
        <v>-3.419</v>
      </c>
      <c r="P4960" s="54"/>
    </row>
    <row r="4961" spans="1:16" x14ac:dyDescent="0.2">
      <c r="A4961" s="50">
        <v>41045</v>
      </c>
      <c r="B4961">
        <f t="shared" si="231"/>
        <v>2012</v>
      </c>
      <c r="C4961" s="51">
        <f t="shared" si="232"/>
        <v>5</v>
      </c>
      <c r="D4961" s="51">
        <f t="shared" si="233"/>
        <v>16</v>
      </c>
      <c r="E4961" s="52">
        <v>0.875</v>
      </c>
      <c r="G4961">
        <v>-0.255</v>
      </c>
      <c r="H4961">
        <v>-1.1000000000000001</v>
      </c>
      <c r="I4961">
        <v>-1.8420000000000001</v>
      </c>
      <c r="J4961">
        <v>-2.2759999999999998</v>
      </c>
      <c r="K4961">
        <v>-2.7709999999999999</v>
      </c>
      <c r="L4961">
        <v>-3.0350000000000001</v>
      </c>
      <c r="M4961">
        <v>-3.419</v>
      </c>
      <c r="P4961" s="54"/>
    </row>
    <row r="4962" spans="1:16" x14ac:dyDescent="0.2">
      <c r="A4962" s="50">
        <v>41046</v>
      </c>
      <c r="B4962">
        <f t="shared" si="231"/>
        <v>2012</v>
      </c>
      <c r="C4962" s="51">
        <f t="shared" si="232"/>
        <v>5</v>
      </c>
      <c r="D4962" s="51">
        <f t="shared" si="233"/>
        <v>17</v>
      </c>
      <c r="E4962" s="52">
        <v>0</v>
      </c>
      <c r="G4962">
        <v>-0.311</v>
      </c>
      <c r="H4962">
        <v>-1.1000000000000001</v>
      </c>
      <c r="I4962">
        <v>-1.8420000000000001</v>
      </c>
      <c r="J4962">
        <v>-2.2759999999999998</v>
      </c>
      <c r="K4962">
        <v>-2.7709999999999999</v>
      </c>
      <c r="L4962">
        <v>-3.0350000000000001</v>
      </c>
      <c r="M4962">
        <v>-3.39</v>
      </c>
      <c r="P4962" s="54"/>
    </row>
    <row r="4963" spans="1:16" x14ac:dyDescent="0.2">
      <c r="A4963" s="50">
        <v>41046</v>
      </c>
      <c r="B4963">
        <f t="shared" si="231"/>
        <v>2012</v>
      </c>
      <c r="C4963" s="51">
        <f t="shared" si="232"/>
        <v>5</v>
      </c>
      <c r="D4963" s="51">
        <f t="shared" si="233"/>
        <v>17</v>
      </c>
      <c r="E4963" s="52">
        <v>0.125</v>
      </c>
      <c r="G4963">
        <v>-0.311</v>
      </c>
      <c r="H4963">
        <v>-1.071</v>
      </c>
      <c r="I4963">
        <v>-1.8420000000000001</v>
      </c>
      <c r="J4963">
        <v>-2.2759999999999998</v>
      </c>
      <c r="K4963">
        <v>-2.7709999999999999</v>
      </c>
      <c r="L4963">
        <v>-3.0059999999999998</v>
      </c>
      <c r="M4963">
        <v>-3.39</v>
      </c>
      <c r="P4963" s="54"/>
    </row>
    <row r="4964" spans="1:16" x14ac:dyDescent="0.2">
      <c r="A4964" s="50">
        <v>41046</v>
      </c>
      <c r="B4964">
        <f t="shared" si="231"/>
        <v>2012</v>
      </c>
      <c r="C4964" s="51">
        <f t="shared" si="232"/>
        <v>5</v>
      </c>
      <c r="D4964" s="51">
        <f t="shared" si="233"/>
        <v>17</v>
      </c>
      <c r="E4964" s="52">
        <v>0.25</v>
      </c>
      <c r="G4964">
        <v>-0.255</v>
      </c>
      <c r="H4964">
        <v>-1.071</v>
      </c>
      <c r="I4964">
        <v>-1.8140000000000001</v>
      </c>
      <c r="J4964">
        <v>-2.2469999999999999</v>
      </c>
      <c r="K4964">
        <v>-2.742</v>
      </c>
      <c r="L4964">
        <v>-3.0059999999999998</v>
      </c>
      <c r="M4964">
        <v>-3.39</v>
      </c>
      <c r="P4964" s="54"/>
    </row>
    <row r="4965" spans="1:16" x14ac:dyDescent="0.2">
      <c r="A4965" s="50">
        <v>41046</v>
      </c>
      <c r="B4965">
        <f t="shared" si="231"/>
        <v>2012</v>
      </c>
      <c r="C4965" s="51">
        <f t="shared" si="232"/>
        <v>5</v>
      </c>
      <c r="D4965" s="51">
        <f t="shared" si="233"/>
        <v>17</v>
      </c>
      <c r="E4965" s="52">
        <v>0.375</v>
      </c>
      <c r="G4965">
        <v>-0.11600000000000001</v>
      </c>
      <c r="H4965">
        <v>-1.071</v>
      </c>
      <c r="I4965">
        <v>-1.8140000000000001</v>
      </c>
      <c r="J4965">
        <v>-2.2469999999999999</v>
      </c>
      <c r="K4965">
        <v>-2.742</v>
      </c>
      <c r="L4965">
        <v>-3.0059999999999998</v>
      </c>
      <c r="M4965">
        <v>-3.39</v>
      </c>
      <c r="P4965" s="54"/>
    </row>
    <row r="4966" spans="1:16" x14ac:dyDescent="0.2">
      <c r="A4966" s="50">
        <v>41046</v>
      </c>
      <c r="B4966">
        <f t="shared" si="231"/>
        <v>2012</v>
      </c>
      <c r="C4966" s="51">
        <f t="shared" si="232"/>
        <v>5</v>
      </c>
      <c r="D4966" s="51">
        <f t="shared" si="233"/>
        <v>17</v>
      </c>
      <c r="E4966" s="52">
        <v>0.5</v>
      </c>
      <c r="G4966">
        <v>-8.7999999999999995E-2</v>
      </c>
      <c r="H4966">
        <v>-1.0429999999999999</v>
      </c>
      <c r="I4966">
        <v>-1.8140000000000001</v>
      </c>
      <c r="J4966">
        <v>-2.2469999999999999</v>
      </c>
      <c r="K4966">
        <v>-2.742</v>
      </c>
      <c r="L4966">
        <v>-2.976</v>
      </c>
      <c r="M4966">
        <v>-3.36</v>
      </c>
      <c r="P4966" s="54"/>
    </row>
    <row r="4967" spans="1:16" x14ac:dyDescent="0.2">
      <c r="A4967" s="50">
        <v>41046</v>
      </c>
      <c r="B4967">
        <f t="shared" si="231"/>
        <v>2012</v>
      </c>
      <c r="C4967" s="51">
        <f t="shared" si="232"/>
        <v>5</v>
      </c>
      <c r="D4967" s="51">
        <f t="shared" si="233"/>
        <v>17</v>
      </c>
      <c r="E4967" s="52">
        <v>0.625</v>
      </c>
      <c r="G4967">
        <v>-8.7999999999999995E-2</v>
      </c>
      <c r="H4967">
        <v>-1.0429999999999999</v>
      </c>
      <c r="I4967">
        <v>-1.8140000000000001</v>
      </c>
      <c r="J4967">
        <v>-2.2469999999999999</v>
      </c>
      <c r="K4967">
        <v>-2.742</v>
      </c>
      <c r="L4967">
        <v>-2.976</v>
      </c>
      <c r="M4967">
        <v>-3.36</v>
      </c>
      <c r="P4967" s="54"/>
    </row>
    <row r="4968" spans="1:16" x14ac:dyDescent="0.2">
      <c r="A4968" s="50">
        <v>41046</v>
      </c>
      <c r="B4968">
        <f t="shared" si="231"/>
        <v>2012</v>
      </c>
      <c r="C4968" s="51">
        <f t="shared" si="232"/>
        <v>5</v>
      </c>
      <c r="D4968" s="51">
        <f t="shared" si="233"/>
        <v>17</v>
      </c>
      <c r="E4968" s="52">
        <v>0.75</v>
      </c>
      <c r="G4968">
        <v>-0.11600000000000001</v>
      </c>
      <c r="H4968">
        <v>-1.0429999999999999</v>
      </c>
      <c r="I4968">
        <v>-1.8140000000000001</v>
      </c>
      <c r="J4968">
        <v>-2.218</v>
      </c>
      <c r="K4968">
        <v>-2.7120000000000002</v>
      </c>
      <c r="L4968">
        <v>-2.976</v>
      </c>
      <c r="M4968">
        <v>-3.36</v>
      </c>
      <c r="P4968" s="54"/>
    </row>
    <row r="4969" spans="1:16" x14ac:dyDescent="0.2">
      <c r="A4969" s="50">
        <v>41046</v>
      </c>
      <c r="B4969">
        <f t="shared" si="231"/>
        <v>2012</v>
      </c>
      <c r="C4969" s="51">
        <f t="shared" si="232"/>
        <v>5</v>
      </c>
      <c r="D4969" s="51">
        <f t="shared" si="233"/>
        <v>17</v>
      </c>
      <c r="E4969" s="52">
        <v>0.875</v>
      </c>
      <c r="G4969">
        <v>-0.22700000000000001</v>
      </c>
      <c r="H4969">
        <v>-1.0429999999999999</v>
      </c>
      <c r="I4969">
        <v>-1.7849999999999999</v>
      </c>
      <c r="J4969">
        <v>-2.218</v>
      </c>
      <c r="K4969">
        <v>-2.7120000000000002</v>
      </c>
      <c r="L4969">
        <v>-2.976</v>
      </c>
      <c r="M4969">
        <v>-3.33</v>
      </c>
      <c r="P4969" s="54"/>
    </row>
    <row r="4970" spans="1:16" x14ac:dyDescent="0.2">
      <c r="A4970" s="50">
        <v>41047</v>
      </c>
      <c r="B4970">
        <f t="shared" si="231"/>
        <v>2012</v>
      </c>
      <c r="C4970" s="51">
        <f t="shared" si="232"/>
        <v>5</v>
      </c>
      <c r="D4970" s="51">
        <f t="shared" si="233"/>
        <v>18</v>
      </c>
      <c r="E4970" s="52">
        <v>0</v>
      </c>
      <c r="G4970">
        <v>-0.255</v>
      </c>
      <c r="H4970">
        <v>-1.0429999999999999</v>
      </c>
      <c r="I4970">
        <v>-1.7849999999999999</v>
      </c>
      <c r="J4970">
        <v>-2.218</v>
      </c>
      <c r="K4970">
        <v>-2.7120000000000002</v>
      </c>
      <c r="L4970">
        <v>-2.9470000000000001</v>
      </c>
      <c r="M4970">
        <v>-3.33</v>
      </c>
      <c r="P4970" s="54"/>
    </row>
    <row r="4971" spans="1:16" x14ac:dyDescent="0.2">
      <c r="A4971" s="50">
        <v>41047</v>
      </c>
      <c r="B4971">
        <f t="shared" si="231"/>
        <v>2012</v>
      </c>
      <c r="C4971" s="51">
        <f t="shared" si="232"/>
        <v>5</v>
      </c>
      <c r="D4971" s="51">
        <f t="shared" si="233"/>
        <v>18</v>
      </c>
      <c r="E4971" s="52">
        <v>0.125</v>
      </c>
      <c r="G4971">
        <v>-0.255</v>
      </c>
      <c r="H4971">
        <v>-1.0429999999999999</v>
      </c>
      <c r="I4971">
        <v>-1.7849999999999999</v>
      </c>
      <c r="J4971">
        <v>-2.1890000000000001</v>
      </c>
      <c r="K4971">
        <v>-2.6829999999999998</v>
      </c>
      <c r="L4971">
        <v>-2.9470000000000001</v>
      </c>
      <c r="M4971">
        <v>-3.33</v>
      </c>
      <c r="P4971" s="54"/>
    </row>
    <row r="4972" spans="1:16" x14ac:dyDescent="0.2">
      <c r="A4972" s="50">
        <v>41047</v>
      </c>
      <c r="B4972">
        <f t="shared" si="231"/>
        <v>2012</v>
      </c>
      <c r="C4972" s="51">
        <f t="shared" si="232"/>
        <v>5</v>
      </c>
      <c r="D4972" s="51">
        <f t="shared" si="233"/>
        <v>18</v>
      </c>
      <c r="E4972" s="52">
        <v>0.25</v>
      </c>
      <c r="G4972">
        <v>-0.19900000000000001</v>
      </c>
      <c r="H4972">
        <v>-1.0429999999999999</v>
      </c>
      <c r="I4972">
        <v>-1.756</v>
      </c>
      <c r="J4972">
        <v>-2.1890000000000001</v>
      </c>
      <c r="K4972">
        <v>-2.6829999999999998</v>
      </c>
      <c r="L4972">
        <v>-2.9470000000000001</v>
      </c>
      <c r="M4972">
        <v>-3.33</v>
      </c>
      <c r="P4972" s="54"/>
    </row>
    <row r="4973" spans="1:16" x14ac:dyDescent="0.2">
      <c r="A4973" s="50">
        <v>41047</v>
      </c>
      <c r="B4973">
        <f t="shared" si="231"/>
        <v>2012</v>
      </c>
      <c r="C4973" s="51">
        <f t="shared" si="232"/>
        <v>5</v>
      </c>
      <c r="D4973" s="51">
        <f t="shared" si="233"/>
        <v>18</v>
      </c>
      <c r="E4973" s="52">
        <v>0.375</v>
      </c>
      <c r="G4973">
        <v>-0.06</v>
      </c>
      <c r="H4973">
        <v>-1.0149999999999999</v>
      </c>
      <c r="I4973">
        <v>-1.756</v>
      </c>
      <c r="J4973">
        <v>-2.1890000000000001</v>
      </c>
      <c r="K4973">
        <v>-2.6829999999999998</v>
      </c>
      <c r="L4973">
        <v>-2.9180000000000001</v>
      </c>
      <c r="M4973">
        <v>-3.3010000000000002</v>
      </c>
      <c r="P4973" s="54"/>
    </row>
    <row r="4974" spans="1:16" x14ac:dyDescent="0.2">
      <c r="A4974" s="50">
        <v>41047</v>
      </c>
      <c r="B4974">
        <f t="shared" si="231"/>
        <v>2012</v>
      </c>
      <c r="C4974" s="51">
        <f t="shared" si="232"/>
        <v>5</v>
      </c>
      <c r="D4974" s="51">
        <f t="shared" si="233"/>
        <v>18</v>
      </c>
      <c r="E4974" s="52">
        <v>0.5</v>
      </c>
      <c r="G4974">
        <v>-4.0000000000000001E-3</v>
      </c>
      <c r="H4974">
        <v>-1.0149999999999999</v>
      </c>
      <c r="I4974">
        <v>-1.756</v>
      </c>
      <c r="J4974">
        <v>-2.1890000000000001</v>
      </c>
      <c r="K4974">
        <v>-2.6539999999999999</v>
      </c>
      <c r="L4974">
        <v>-2.9180000000000001</v>
      </c>
      <c r="M4974">
        <v>-3.3010000000000002</v>
      </c>
      <c r="P4974" s="54"/>
    </row>
    <row r="4975" spans="1:16" x14ac:dyDescent="0.2">
      <c r="A4975" s="50">
        <v>41047</v>
      </c>
      <c r="B4975">
        <f t="shared" si="231"/>
        <v>2012</v>
      </c>
      <c r="C4975" s="51">
        <f t="shared" si="232"/>
        <v>5</v>
      </c>
      <c r="D4975" s="51">
        <f t="shared" si="233"/>
        <v>18</v>
      </c>
      <c r="E4975" s="52">
        <v>0.625</v>
      </c>
      <c r="G4975">
        <v>2.4E-2</v>
      </c>
      <c r="H4975">
        <v>-0.98599999999999999</v>
      </c>
      <c r="I4975">
        <v>-1.7270000000000001</v>
      </c>
      <c r="J4975">
        <v>-2.16</v>
      </c>
      <c r="K4975">
        <v>-2.6539999999999999</v>
      </c>
      <c r="L4975">
        <v>-2.9180000000000001</v>
      </c>
      <c r="M4975">
        <v>-3.3010000000000002</v>
      </c>
      <c r="P4975" s="54"/>
    </row>
    <row r="4976" spans="1:16" x14ac:dyDescent="0.2">
      <c r="A4976" s="50">
        <v>41047</v>
      </c>
      <c r="B4976">
        <f t="shared" si="231"/>
        <v>2012</v>
      </c>
      <c r="C4976" s="51">
        <f t="shared" si="232"/>
        <v>5</v>
      </c>
      <c r="D4976" s="51">
        <f t="shared" si="233"/>
        <v>18</v>
      </c>
      <c r="E4976" s="52">
        <v>0.75</v>
      </c>
      <c r="G4976">
        <v>-4.0000000000000001E-3</v>
      </c>
      <c r="H4976">
        <v>-0.98599999999999999</v>
      </c>
      <c r="I4976">
        <v>-1.7270000000000001</v>
      </c>
      <c r="J4976">
        <v>-2.16</v>
      </c>
      <c r="K4976">
        <v>-2.6539999999999999</v>
      </c>
      <c r="L4976">
        <v>-2.9180000000000001</v>
      </c>
      <c r="M4976">
        <v>-3.2709999999999999</v>
      </c>
      <c r="P4976" s="54"/>
    </row>
    <row r="4977" spans="1:16" x14ac:dyDescent="0.2">
      <c r="A4977" s="50">
        <v>41047</v>
      </c>
      <c r="B4977">
        <f t="shared" si="231"/>
        <v>2012</v>
      </c>
      <c r="C4977" s="51">
        <f t="shared" si="232"/>
        <v>5</v>
      </c>
      <c r="D4977" s="51">
        <f t="shared" si="233"/>
        <v>18</v>
      </c>
      <c r="E4977" s="52">
        <v>0.875</v>
      </c>
      <c r="G4977">
        <v>-8.7999999999999995E-2</v>
      </c>
      <c r="H4977">
        <v>-0.98599999999999999</v>
      </c>
      <c r="I4977">
        <v>-1.7270000000000001</v>
      </c>
      <c r="J4977">
        <v>-2.16</v>
      </c>
      <c r="K4977">
        <v>-2.6539999999999999</v>
      </c>
      <c r="L4977">
        <v>-2.8879999999999999</v>
      </c>
      <c r="M4977">
        <v>-3.2709999999999999</v>
      </c>
      <c r="P4977" s="54"/>
    </row>
    <row r="4978" spans="1:16" x14ac:dyDescent="0.2">
      <c r="A4978" s="50">
        <v>41048</v>
      </c>
      <c r="B4978">
        <f t="shared" si="231"/>
        <v>2012</v>
      </c>
      <c r="C4978" s="51">
        <f t="shared" si="232"/>
        <v>5</v>
      </c>
      <c r="D4978" s="51">
        <f t="shared" si="233"/>
        <v>19</v>
      </c>
      <c r="E4978" s="52">
        <v>0</v>
      </c>
      <c r="G4978">
        <v>-0.17100000000000001</v>
      </c>
      <c r="H4978">
        <v>-0.98599999999999999</v>
      </c>
      <c r="I4978">
        <v>-1.7270000000000001</v>
      </c>
      <c r="J4978">
        <v>-2.16</v>
      </c>
      <c r="K4978">
        <v>-2.625</v>
      </c>
      <c r="L4978">
        <v>-2.8879999999999999</v>
      </c>
      <c r="M4978">
        <v>-3.242</v>
      </c>
      <c r="P4978" s="54"/>
    </row>
    <row r="4979" spans="1:16" x14ac:dyDescent="0.2">
      <c r="A4979" s="50">
        <v>41048</v>
      </c>
      <c r="B4979">
        <f t="shared" si="231"/>
        <v>2012</v>
      </c>
      <c r="C4979" s="51">
        <f t="shared" si="232"/>
        <v>5</v>
      </c>
      <c r="D4979" s="51">
        <f t="shared" si="233"/>
        <v>19</v>
      </c>
      <c r="E4979" s="52">
        <v>0.125</v>
      </c>
      <c r="G4979">
        <v>-0.19900000000000001</v>
      </c>
      <c r="H4979">
        <v>-0.98599999999999999</v>
      </c>
      <c r="I4979">
        <v>-1.7270000000000001</v>
      </c>
      <c r="J4979">
        <v>-2.1309999999999998</v>
      </c>
      <c r="K4979">
        <v>-2.625</v>
      </c>
      <c r="L4979">
        <v>-2.8879999999999999</v>
      </c>
      <c r="M4979">
        <v>-3.242</v>
      </c>
      <c r="P4979" s="54"/>
    </row>
    <row r="4980" spans="1:16" x14ac:dyDescent="0.2">
      <c r="A4980" s="50">
        <v>41048</v>
      </c>
      <c r="B4980">
        <f t="shared" si="231"/>
        <v>2012</v>
      </c>
      <c r="C4980" s="51">
        <f t="shared" si="232"/>
        <v>5</v>
      </c>
      <c r="D4980" s="51">
        <f t="shared" si="233"/>
        <v>19</v>
      </c>
      <c r="E4980" s="52">
        <v>0.25</v>
      </c>
      <c r="G4980">
        <v>-0.17100000000000001</v>
      </c>
      <c r="H4980">
        <v>-0.98599999999999999</v>
      </c>
      <c r="I4980">
        <v>-1.6990000000000001</v>
      </c>
      <c r="J4980">
        <v>-2.1309999999999998</v>
      </c>
      <c r="K4980">
        <v>-2.625</v>
      </c>
      <c r="L4980">
        <v>-2.8879999999999999</v>
      </c>
      <c r="M4980">
        <v>-3.242</v>
      </c>
      <c r="P4980" s="54"/>
    </row>
    <row r="4981" spans="1:16" x14ac:dyDescent="0.2">
      <c r="A4981" s="50">
        <v>41048</v>
      </c>
      <c r="B4981">
        <f t="shared" si="231"/>
        <v>2012</v>
      </c>
      <c r="C4981" s="51">
        <f t="shared" si="232"/>
        <v>5</v>
      </c>
      <c r="D4981" s="51">
        <f t="shared" si="233"/>
        <v>19</v>
      </c>
      <c r="E4981" s="52">
        <v>0.375</v>
      </c>
      <c r="G4981">
        <v>-8.7999999999999995E-2</v>
      </c>
      <c r="H4981">
        <v>-0.95799999999999996</v>
      </c>
      <c r="I4981">
        <v>-1.6990000000000001</v>
      </c>
      <c r="J4981">
        <v>-2.1309999999999998</v>
      </c>
      <c r="K4981">
        <v>-2.625</v>
      </c>
      <c r="L4981">
        <v>-2.859</v>
      </c>
      <c r="M4981">
        <v>-3.242</v>
      </c>
      <c r="P4981" s="54"/>
    </row>
    <row r="4982" spans="1:16" x14ac:dyDescent="0.2">
      <c r="A4982" s="50">
        <v>41048</v>
      </c>
      <c r="B4982">
        <f t="shared" si="231"/>
        <v>2012</v>
      </c>
      <c r="C4982" s="51">
        <f t="shared" si="232"/>
        <v>5</v>
      </c>
      <c r="D4982" s="51">
        <f t="shared" si="233"/>
        <v>19</v>
      </c>
      <c r="E4982" s="52">
        <v>0.5</v>
      </c>
      <c r="G4982">
        <v>-4.0000000000000001E-3</v>
      </c>
      <c r="H4982">
        <v>-0.95799999999999996</v>
      </c>
      <c r="I4982">
        <v>-1.6990000000000001</v>
      </c>
      <c r="J4982">
        <v>-2.1309999999999998</v>
      </c>
      <c r="K4982">
        <v>-2.625</v>
      </c>
      <c r="L4982">
        <v>-2.859</v>
      </c>
      <c r="M4982">
        <v>-3.242</v>
      </c>
      <c r="P4982" s="54"/>
    </row>
    <row r="4983" spans="1:16" x14ac:dyDescent="0.2">
      <c r="A4983" s="50">
        <v>41048</v>
      </c>
      <c r="B4983">
        <f t="shared" si="231"/>
        <v>2012</v>
      </c>
      <c r="C4983" s="51">
        <f t="shared" si="232"/>
        <v>5</v>
      </c>
      <c r="D4983" s="51">
        <f t="shared" si="233"/>
        <v>19</v>
      </c>
      <c r="E4983" s="52">
        <v>0.625</v>
      </c>
      <c r="G4983">
        <v>-4.0000000000000001E-3</v>
      </c>
      <c r="H4983">
        <v>-0.95799999999999996</v>
      </c>
      <c r="I4983">
        <v>-1.6990000000000001</v>
      </c>
      <c r="J4983">
        <v>-2.1019999999999999</v>
      </c>
      <c r="K4983">
        <v>-2.5960000000000001</v>
      </c>
      <c r="L4983">
        <v>-2.859</v>
      </c>
      <c r="M4983">
        <v>-3.2120000000000002</v>
      </c>
      <c r="P4983" s="54"/>
    </row>
    <row r="4984" spans="1:16" x14ac:dyDescent="0.2">
      <c r="A4984" s="50">
        <v>41048</v>
      </c>
      <c r="B4984">
        <f t="shared" si="231"/>
        <v>2012</v>
      </c>
      <c r="C4984" s="51">
        <f t="shared" si="232"/>
        <v>5</v>
      </c>
      <c r="D4984" s="51">
        <f t="shared" si="233"/>
        <v>19</v>
      </c>
      <c r="E4984" s="52">
        <v>0.75</v>
      </c>
      <c r="G4984">
        <v>-0.06</v>
      </c>
      <c r="H4984">
        <v>-0.95799999999999996</v>
      </c>
      <c r="I4984">
        <v>-1.6990000000000001</v>
      </c>
      <c r="J4984">
        <v>-2.1019999999999999</v>
      </c>
      <c r="K4984">
        <v>-2.5960000000000001</v>
      </c>
      <c r="L4984">
        <v>-2.83</v>
      </c>
      <c r="M4984">
        <v>-3.2120000000000002</v>
      </c>
      <c r="P4984" s="54"/>
    </row>
    <row r="4985" spans="1:16" x14ac:dyDescent="0.2">
      <c r="A4985" s="50">
        <v>41048</v>
      </c>
      <c r="B4985">
        <f t="shared" si="231"/>
        <v>2012</v>
      </c>
      <c r="C4985" s="51">
        <f t="shared" si="232"/>
        <v>5</v>
      </c>
      <c r="D4985" s="51">
        <f t="shared" si="233"/>
        <v>19</v>
      </c>
      <c r="E4985" s="52">
        <v>0.875</v>
      </c>
      <c r="G4985">
        <v>-0.14299999999999999</v>
      </c>
      <c r="H4985">
        <v>-0.95799999999999996</v>
      </c>
      <c r="I4985">
        <v>-1.67</v>
      </c>
      <c r="J4985">
        <v>-2.1019999999999999</v>
      </c>
      <c r="K4985">
        <v>-2.5659999999999998</v>
      </c>
      <c r="L4985">
        <v>-2.83</v>
      </c>
      <c r="M4985">
        <v>-3.2120000000000002</v>
      </c>
      <c r="P4985" s="54"/>
    </row>
    <row r="4986" spans="1:16" x14ac:dyDescent="0.2">
      <c r="A4986" s="50">
        <v>41049</v>
      </c>
      <c r="B4986">
        <f t="shared" si="231"/>
        <v>2012</v>
      </c>
      <c r="C4986" s="51">
        <f t="shared" si="232"/>
        <v>5</v>
      </c>
      <c r="D4986" s="51">
        <f t="shared" si="233"/>
        <v>20</v>
      </c>
      <c r="E4986" s="52">
        <v>0</v>
      </c>
      <c r="G4986">
        <v>-0.19900000000000001</v>
      </c>
      <c r="H4986">
        <v>-0.93</v>
      </c>
      <c r="I4986">
        <v>-1.67</v>
      </c>
      <c r="J4986">
        <v>-2.1019999999999999</v>
      </c>
      <c r="K4986">
        <v>-2.5659999999999998</v>
      </c>
      <c r="L4986">
        <v>-2.83</v>
      </c>
      <c r="M4986">
        <v>-3.1829999999999998</v>
      </c>
      <c r="P4986" s="54"/>
    </row>
    <row r="4987" spans="1:16" x14ac:dyDescent="0.2">
      <c r="A4987" s="50">
        <v>41049</v>
      </c>
      <c r="B4987">
        <f t="shared" si="231"/>
        <v>2012</v>
      </c>
      <c r="C4987" s="51">
        <f t="shared" si="232"/>
        <v>5</v>
      </c>
      <c r="D4987" s="51">
        <f t="shared" si="233"/>
        <v>20</v>
      </c>
      <c r="E4987" s="52">
        <v>0.125</v>
      </c>
      <c r="G4987">
        <v>-0.22700000000000001</v>
      </c>
      <c r="H4987">
        <v>-0.93</v>
      </c>
      <c r="I4987">
        <v>-1.7270000000000001</v>
      </c>
      <c r="J4987">
        <v>-2.073</v>
      </c>
      <c r="K4987">
        <v>-2.5659999999999998</v>
      </c>
      <c r="L4987">
        <v>-2.83</v>
      </c>
      <c r="M4987">
        <v>-3.1829999999999998</v>
      </c>
      <c r="P4987" s="54"/>
    </row>
    <row r="4988" spans="1:16" x14ac:dyDescent="0.2">
      <c r="A4988" s="50">
        <v>41049</v>
      </c>
      <c r="B4988">
        <f t="shared" si="231"/>
        <v>2012</v>
      </c>
      <c r="C4988" s="51">
        <f t="shared" si="232"/>
        <v>5</v>
      </c>
      <c r="D4988" s="51">
        <f t="shared" si="233"/>
        <v>20</v>
      </c>
      <c r="E4988" s="52">
        <v>0.25</v>
      </c>
      <c r="G4988">
        <v>-0.22700000000000001</v>
      </c>
      <c r="H4988">
        <v>-0.90200000000000002</v>
      </c>
      <c r="I4988">
        <v>-1.67</v>
      </c>
      <c r="J4988">
        <v>-2.073</v>
      </c>
      <c r="K4988">
        <v>-2.5659999999999998</v>
      </c>
      <c r="L4988">
        <v>-2.83</v>
      </c>
      <c r="M4988">
        <v>-3.1829999999999998</v>
      </c>
      <c r="P4988" s="54"/>
    </row>
    <row r="4989" spans="1:16" x14ac:dyDescent="0.2">
      <c r="A4989" s="50">
        <v>41049</v>
      </c>
      <c r="B4989">
        <f t="shared" si="231"/>
        <v>2012</v>
      </c>
      <c r="C4989" s="51">
        <f t="shared" si="232"/>
        <v>5</v>
      </c>
      <c r="D4989" s="51">
        <f t="shared" si="233"/>
        <v>20</v>
      </c>
      <c r="E4989" s="52">
        <v>0.375</v>
      </c>
      <c r="G4989">
        <v>-0.19900000000000001</v>
      </c>
      <c r="H4989">
        <v>-0.90200000000000002</v>
      </c>
      <c r="I4989">
        <v>-1.67</v>
      </c>
      <c r="J4989">
        <v>-2.073</v>
      </c>
      <c r="K4989">
        <v>-2.5659999999999998</v>
      </c>
      <c r="L4989">
        <v>-2.8</v>
      </c>
      <c r="M4989">
        <v>-3.1829999999999998</v>
      </c>
      <c r="P4989" s="54"/>
    </row>
    <row r="4990" spans="1:16" x14ac:dyDescent="0.2">
      <c r="A4990" s="50">
        <v>41049</v>
      </c>
      <c r="B4990">
        <f t="shared" si="231"/>
        <v>2012</v>
      </c>
      <c r="C4990" s="51">
        <f t="shared" si="232"/>
        <v>5</v>
      </c>
      <c r="D4990" s="51">
        <f t="shared" si="233"/>
        <v>20</v>
      </c>
      <c r="E4990" s="52">
        <v>0.5</v>
      </c>
      <c r="G4990">
        <v>-0.17100000000000001</v>
      </c>
      <c r="H4990">
        <v>-0.873</v>
      </c>
      <c r="I4990">
        <v>-1.641</v>
      </c>
      <c r="J4990">
        <v>-2.044</v>
      </c>
      <c r="K4990">
        <v>-2.5369999999999999</v>
      </c>
      <c r="L4990">
        <v>-2.8</v>
      </c>
      <c r="M4990">
        <v>-3.1829999999999998</v>
      </c>
      <c r="P4990" s="54"/>
    </row>
    <row r="4991" spans="1:16" x14ac:dyDescent="0.2">
      <c r="A4991" s="50">
        <v>41049</v>
      </c>
      <c r="B4991">
        <f t="shared" si="231"/>
        <v>2012</v>
      </c>
      <c r="C4991" s="51">
        <f t="shared" si="232"/>
        <v>5</v>
      </c>
      <c r="D4991" s="51">
        <f t="shared" si="233"/>
        <v>20</v>
      </c>
      <c r="E4991" s="52">
        <v>0.625</v>
      </c>
      <c r="G4991">
        <v>-0.14299999999999999</v>
      </c>
      <c r="H4991">
        <v>-0.873</v>
      </c>
      <c r="I4991">
        <v>-1.613</v>
      </c>
      <c r="J4991">
        <v>-2.044</v>
      </c>
      <c r="K4991">
        <v>-2.5369999999999999</v>
      </c>
      <c r="L4991">
        <v>-2.8</v>
      </c>
      <c r="M4991">
        <v>-3.153</v>
      </c>
      <c r="P4991" s="54"/>
    </row>
    <row r="4992" spans="1:16" x14ac:dyDescent="0.2">
      <c r="A4992" s="50">
        <v>41049</v>
      </c>
      <c r="B4992">
        <f t="shared" si="231"/>
        <v>2012</v>
      </c>
      <c r="C4992" s="51">
        <f t="shared" si="232"/>
        <v>5</v>
      </c>
      <c r="D4992" s="51">
        <f t="shared" si="233"/>
        <v>20</v>
      </c>
      <c r="E4992" s="52">
        <v>0.75</v>
      </c>
      <c r="G4992">
        <v>-0.14299999999999999</v>
      </c>
      <c r="H4992">
        <v>-0.873</v>
      </c>
      <c r="I4992">
        <v>-1.613</v>
      </c>
      <c r="J4992">
        <v>-2.044</v>
      </c>
      <c r="K4992">
        <v>-2.5369999999999999</v>
      </c>
      <c r="L4992">
        <v>-2.7709999999999999</v>
      </c>
      <c r="M4992">
        <v>-3.153</v>
      </c>
      <c r="P4992" s="54"/>
    </row>
    <row r="4993" spans="1:16" x14ac:dyDescent="0.2">
      <c r="A4993" s="50">
        <v>41049</v>
      </c>
      <c r="B4993">
        <f t="shared" si="231"/>
        <v>2012</v>
      </c>
      <c r="C4993" s="51">
        <f t="shared" si="232"/>
        <v>5</v>
      </c>
      <c r="D4993" s="51">
        <f t="shared" si="233"/>
        <v>20</v>
      </c>
      <c r="E4993" s="52">
        <v>0.875</v>
      </c>
      <c r="G4993">
        <v>-0.17100000000000001</v>
      </c>
      <c r="H4993">
        <v>-0.873</v>
      </c>
      <c r="I4993">
        <v>-1.613</v>
      </c>
      <c r="J4993">
        <v>-2.044</v>
      </c>
      <c r="K4993">
        <v>-2.5369999999999999</v>
      </c>
      <c r="L4993">
        <v>-2.7709999999999999</v>
      </c>
      <c r="M4993">
        <v>-3.153</v>
      </c>
      <c r="P4993" s="54"/>
    </row>
    <row r="4994" spans="1:16" x14ac:dyDescent="0.2">
      <c r="A4994" s="50">
        <v>41050</v>
      </c>
      <c r="B4994">
        <f t="shared" ref="B4994:B5057" si="234">YEAR(A4994)</f>
        <v>2012</v>
      </c>
      <c r="C4994" s="51">
        <f t="shared" ref="C4994:C5057" si="235">MONTH(A4994)</f>
        <v>5</v>
      </c>
      <c r="D4994" s="51">
        <f t="shared" ref="D4994:D5057" si="236">DAY(A4994)</f>
        <v>21</v>
      </c>
      <c r="E4994" s="52">
        <v>0</v>
      </c>
      <c r="G4994">
        <v>-0.19900000000000001</v>
      </c>
      <c r="H4994">
        <v>-0.873</v>
      </c>
      <c r="I4994">
        <v>-1.5840000000000001</v>
      </c>
      <c r="J4994">
        <v>-2.0150000000000001</v>
      </c>
      <c r="K4994">
        <v>-2.508</v>
      </c>
      <c r="L4994">
        <v>-2.7709999999999999</v>
      </c>
      <c r="M4994">
        <v>-3.1240000000000001</v>
      </c>
      <c r="P4994" s="54"/>
    </row>
    <row r="4995" spans="1:16" x14ac:dyDescent="0.2">
      <c r="A4995" s="50">
        <v>41050</v>
      </c>
      <c r="B4995">
        <f t="shared" si="234"/>
        <v>2012</v>
      </c>
      <c r="C4995" s="51">
        <f t="shared" si="235"/>
        <v>5</v>
      </c>
      <c r="D4995" s="51">
        <f t="shared" si="236"/>
        <v>21</v>
      </c>
      <c r="E4995" s="52">
        <v>0.125</v>
      </c>
      <c r="G4995">
        <v>-0.19900000000000001</v>
      </c>
      <c r="H4995">
        <v>-0.873</v>
      </c>
      <c r="I4995">
        <v>-1.5840000000000001</v>
      </c>
      <c r="J4995">
        <v>-2.0150000000000001</v>
      </c>
      <c r="K4995">
        <v>-2.508</v>
      </c>
      <c r="L4995">
        <v>-2.742</v>
      </c>
      <c r="M4995">
        <v>-3.1240000000000001</v>
      </c>
      <c r="P4995" s="54"/>
    </row>
    <row r="4996" spans="1:16" x14ac:dyDescent="0.2">
      <c r="A4996" s="50">
        <v>41050</v>
      </c>
      <c r="B4996">
        <f t="shared" si="234"/>
        <v>2012</v>
      </c>
      <c r="C4996" s="51">
        <f t="shared" si="235"/>
        <v>5</v>
      </c>
      <c r="D4996" s="51">
        <f t="shared" si="236"/>
        <v>21</v>
      </c>
      <c r="E4996" s="52">
        <v>0.25</v>
      </c>
      <c r="G4996">
        <v>-0.17100000000000001</v>
      </c>
      <c r="H4996">
        <v>-0.84499999999999997</v>
      </c>
      <c r="I4996">
        <v>-1.5840000000000001</v>
      </c>
      <c r="J4996">
        <v>-2.0150000000000001</v>
      </c>
      <c r="K4996">
        <v>-2.508</v>
      </c>
      <c r="L4996">
        <v>-2.742</v>
      </c>
      <c r="M4996">
        <v>-3.1240000000000001</v>
      </c>
      <c r="P4996" s="54"/>
    </row>
    <row r="4997" spans="1:16" x14ac:dyDescent="0.2">
      <c r="A4997" s="50">
        <v>41050</v>
      </c>
      <c r="B4997">
        <f t="shared" si="234"/>
        <v>2012</v>
      </c>
      <c r="C4997" s="51">
        <f t="shared" si="235"/>
        <v>5</v>
      </c>
      <c r="D4997" s="51">
        <f t="shared" si="236"/>
        <v>21</v>
      </c>
      <c r="E4997" s="52">
        <v>0.375</v>
      </c>
      <c r="G4997">
        <v>-0.17100000000000001</v>
      </c>
      <c r="H4997">
        <v>-0.84499999999999997</v>
      </c>
      <c r="I4997">
        <v>-1.5840000000000001</v>
      </c>
      <c r="J4997">
        <v>-2.0150000000000001</v>
      </c>
      <c r="K4997">
        <v>-2.508</v>
      </c>
      <c r="L4997">
        <v>-2.742</v>
      </c>
      <c r="M4997">
        <v>-3.1240000000000001</v>
      </c>
      <c r="P4997" s="54"/>
    </row>
    <row r="4998" spans="1:16" x14ac:dyDescent="0.2">
      <c r="A4998" s="50">
        <v>41050</v>
      </c>
      <c r="B4998">
        <f t="shared" si="234"/>
        <v>2012</v>
      </c>
      <c r="C4998" s="51">
        <f t="shared" si="235"/>
        <v>5</v>
      </c>
      <c r="D4998" s="51">
        <f t="shared" si="236"/>
        <v>21</v>
      </c>
      <c r="E4998" s="52">
        <v>0.5</v>
      </c>
      <c r="G4998">
        <v>-0.14299999999999999</v>
      </c>
      <c r="H4998">
        <v>-0.84499999999999997</v>
      </c>
      <c r="I4998">
        <v>-1.5269999999999999</v>
      </c>
      <c r="J4998">
        <v>-2.0150000000000001</v>
      </c>
      <c r="K4998">
        <v>-2.4790000000000001</v>
      </c>
      <c r="L4998">
        <v>-2.742</v>
      </c>
      <c r="M4998">
        <v>-3.0939999999999999</v>
      </c>
      <c r="P4998" s="54"/>
    </row>
    <row r="4999" spans="1:16" x14ac:dyDescent="0.2">
      <c r="A4999" s="50">
        <v>41050</v>
      </c>
      <c r="B4999">
        <f t="shared" si="234"/>
        <v>2012</v>
      </c>
      <c r="C4999" s="51">
        <f t="shared" si="235"/>
        <v>5</v>
      </c>
      <c r="D4999" s="51">
        <f t="shared" si="236"/>
        <v>21</v>
      </c>
      <c r="E4999" s="52">
        <v>0.625</v>
      </c>
      <c r="G4999">
        <v>-8.7999999999999995E-2</v>
      </c>
      <c r="H4999">
        <v>-0.84499999999999997</v>
      </c>
      <c r="I4999">
        <v>-1.5840000000000001</v>
      </c>
      <c r="J4999">
        <v>-1.986</v>
      </c>
      <c r="K4999">
        <v>-2.4790000000000001</v>
      </c>
      <c r="L4999">
        <v>-2.7120000000000002</v>
      </c>
      <c r="M4999">
        <v>-3.0939999999999999</v>
      </c>
      <c r="P4999" s="54"/>
    </row>
    <row r="5000" spans="1:16" x14ac:dyDescent="0.2">
      <c r="A5000" s="50">
        <v>41050</v>
      </c>
      <c r="B5000">
        <f t="shared" si="234"/>
        <v>2012</v>
      </c>
      <c r="C5000" s="51">
        <f t="shared" si="235"/>
        <v>5</v>
      </c>
      <c r="D5000" s="51">
        <f t="shared" si="236"/>
        <v>21</v>
      </c>
      <c r="E5000" s="52">
        <v>0.75</v>
      </c>
      <c r="G5000">
        <v>-0.06</v>
      </c>
      <c r="H5000">
        <v>-0.84499999999999997</v>
      </c>
      <c r="I5000">
        <v>-1.5840000000000001</v>
      </c>
      <c r="J5000">
        <v>-1.986</v>
      </c>
      <c r="K5000">
        <v>-2.4790000000000001</v>
      </c>
      <c r="L5000">
        <v>-2.7120000000000002</v>
      </c>
      <c r="M5000">
        <v>-3.0939999999999999</v>
      </c>
      <c r="P5000" s="54"/>
    </row>
    <row r="5001" spans="1:16" x14ac:dyDescent="0.2">
      <c r="A5001" s="50">
        <v>41050</v>
      </c>
      <c r="B5001">
        <f t="shared" si="234"/>
        <v>2012</v>
      </c>
      <c r="C5001" s="51">
        <f t="shared" si="235"/>
        <v>5</v>
      </c>
      <c r="D5001" s="51">
        <f t="shared" si="236"/>
        <v>21</v>
      </c>
      <c r="E5001" s="52">
        <v>0.875</v>
      </c>
      <c r="G5001">
        <v>-8.7999999999999995E-2</v>
      </c>
      <c r="H5001">
        <v>-0.84499999999999997</v>
      </c>
      <c r="I5001">
        <v>-1.5840000000000001</v>
      </c>
      <c r="J5001">
        <v>-1.986</v>
      </c>
      <c r="K5001">
        <v>-2.4500000000000002</v>
      </c>
      <c r="L5001">
        <v>-2.7120000000000002</v>
      </c>
      <c r="M5001">
        <v>-3.0939999999999999</v>
      </c>
      <c r="P5001" s="54"/>
    </row>
    <row r="5002" spans="1:16" x14ac:dyDescent="0.2">
      <c r="A5002" s="50">
        <v>41051</v>
      </c>
      <c r="B5002">
        <f t="shared" si="234"/>
        <v>2012</v>
      </c>
      <c r="C5002" s="51">
        <f t="shared" si="235"/>
        <v>5</v>
      </c>
      <c r="D5002" s="51">
        <f t="shared" si="236"/>
        <v>22</v>
      </c>
      <c r="E5002" s="52">
        <v>0</v>
      </c>
      <c r="G5002">
        <v>-0.14299999999999999</v>
      </c>
      <c r="H5002">
        <v>-0.84499999999999997</v>
      </c>
      <c r="I5002">
        <v>-1.5269999999999999</v>
      </c>
      <c r="J5002">
        <v>-1.986</v>
      </c>
      <c r="K5002">
        <v>-2.4790000000000001</v>
      </c>
      <c r="L5002">
        <v>-2.7120000000000002</v>
      </c>
      <c r="M5002">
        <v>-3.0939999999999999</v>
      </c>
      <c r="P5002" s="54"/>
    </row>
    <row r="5003" spans="1:16" x14ac:dyDescent="0.2">
      <c r="A5003" s="50">
        <v>41051</v>
      </c>
      <c r="B5003">
        <f t="shared" si="234"/>
        <v>2012</v>
      </c>
      <c r="C5003" s="51">
        <f t="shared" si="235"/>
        <v>5</v>
      </c>
      <c r="D5003" s="51">
        <f t="shared" si="236"/>
        <v>22</v>
      </c>
      <c r="E5003" s="52">
        <v>0.125</v>
      </c>
      <c r="G5003">
        <v>-0.17100000000000001</v>
      </c>
      <c r="H5003">
        <v>-0.84499999999999997</v>
      </c>
      <c r="I5003">
        <v>-1.47</v>
      </c>
      <c r="J5003">
        <v>-1.958</v>
      </c>
      <c r="K5003">
        <v>-2.4500000000000002</v>
      </c>
      <c r="L5003">
        <v>-2.6829999999999998</v>
      </c>
      <c r="M5003">
        <v>-3.0649999999999999</v>
      </c>
      <c r="P5003" s="54"/>
    </row>
    <row r="5004" spans="1:16" x14ac:dyDescent="0.2">
      <c r="A5004" s="50">
        <v>41051</v>
      </c>
      <c r="B5004">
        <f t="shared" si="234"/>
        <v>2012</v>
      </c>
      <c r="C5004" s="51">
        <f t="shared" si="235"/>
        <v>5</v>
      </c>
      <c r="D5004" s="51">
        <f t="shared" si="236"/>
        <v>22</v>
      </c>
      <c r="E5004" s="52">
        <v>0.25</v>
      </c>
      <c r="G5004">
        <v>-0.14299999999999999</v>
      </c>
      <c r="H5004">
        <v>-0.84499999999999997</v>
      </c>
      <c r="I5004">
        <v>-1.498</v>
      </c>
      <c r="J5004">
        <v>-1.958</v>
      </c>
      <c r="K5004">
        <v>-2.4500000000000002</v>
      </c>
      <c r="L5004">
        <v>-2.6829999999999998</v>
      </c>
      <c r="M5004">
        <v>-3.0649999999999999</v>
      </c>
      <c r="P5004" s="54"/>
    </row>
    <row r="5005" spans="1:16" x14ac:dyDescent="0.2">
      <c r="A5005" s="50">
        <v>41051</v>
      </c>
      <c r="B5005">
        <f t="shared" si="234"/>
        <v>2012</v>
      </c>
      <c r="C5005" s="51">
        <f t="shared" si="235"/>
        <v>5</v>
      </c>
      <c r="D5005" s="51">
        <f t="shared" si="236"/>
        <v>22</v>
      </c>
      <c r="E5005" s="52">
        <v>0.375</v>
      </c>
      <c r="G5005">
        <v>2.4E-2</v>
      </c>
      <c r="H5005">
        <v>-0.81699999999999995</v>
      </c>
      <c r="I5005">
        <v>-1.556</v>
      </c>
      <c r="J5005">
        <v>-1.958</v>
      </c>
      <c r="K5005">
        <v>-2.4209999999999998</v>
      </c>
      <c r="L5005">
        <v>-2.6829999999999998</v>
      </c>
      <c r="M5005">
        <v>-3.0649999999999999</v>
      </c>
      <c r="P5005" s="54"/>
    </row>
    <row r="5006" spans="1:16" x14ac:dyDescent="0.2">
      <c r="A5006" s="50">
        <v>41051</v>
      </c>
      <c r="B5006">
        <f t="shared" si="234"/>
        <v>2012</v>
      </c>
      <c r="C5006" s="51">
        <f t="shared" si="235"/>
        <v>5</v>
      </c>
      <c r="D5006" s="51">
        <f t="shared" si="236"/>
        <v>22</v>
      </c>
      <c r="E5006" s="52">
        <v>0.5</v>
      </c>
      <c r="G5006">
        <v>0.13500000000000001</v>
      </c>
      <c r="H5006">
        <v>-0.81699999999999995</v>
      </c>
      <c r="I5006">
        <v>-1.556</v>
      </c>
      <c r="J5006">
        <v>-1.958</v>
      </c>
      <c r="K5006">
        <v>-2.4209999999999998</v>
      </c>
      <c r="L5006">
        <v>-2.6829999999999998</v>
      </c>
      <c r="M5006">
        <v>-3.0649999999999999</v>
      </c>
      <c r="P5006" s="54"/>
    </row>
    <row r="5007" spans="1:16" x14ac:dyDescent="0.2">
      <c r="A5007" s="50">
        <v>41051</v>
      </c>
      <c r="B5007">
        <f t="shared" si="234"/>
        <v>2012</v>
      </c>
      <c r="C5007" s="51">
        <f t="shared" si="235"/>
        <v>5</v>
      </c>
      <c r="D5007" s="51">
        <f t="shared" si="236"/>
        <v>22</v>
      </c>
      <c r="E5007" s="52">
        <v>0.625</v>
      </c>
      <c r="G5007">
        <v>7.9000000000000001E-2</v>
      </c>
      <c r="H5007">
        <v>-0.81699999999999995</v>
      </c>
      <c r="I5007">
        <v>-1.556</v>
      </c>
      <c r="J5007">
        <v>-1.929</v>
      </c>
      <c r="K5007">
        <v>-2.4209999999999998</v>
      </c>
      <c r="L5007">
        <v>-2.6539999999999999</v>
      </c>
      <c r="M5007">
        <v>-3.0350000000000001</v>
      </c>
      <c r="P5007" s="54"/>
    </row>
    <row r="5008" spans="1:16" x14ac:dyDescent="0.2">
      <c r="A5008" s="50">
        <v>41051</v>
      </c>
      <c r="B5008">
        <f t="shared" si="234"/>
        <v>2012</v>
      </c>
      <c r="C5008" s="51">
        <f t="shared" si="235"/>
        <v>5</v>
      </c>
      <c r="D5008" s="51">
        <f t="shared" si="236"/>
        <v>22</v>
      </c>
      <c r="E5008" s="52">
        <v>0.75</v>
      </c>
      <c r="G5008">
        <v>7.9000000000000001E-2</v>
      </c>
      <c r="H5008">
        <v>-0.81699999999999995</v>
      </c>
      <c r="I5008">
        <v>-1.556</v>
      </c>
      <c r="J5008">
        <v>-1.929</v>
      </c>
      <c r="K5008">
        <v>-2.4209999999999998</v>
      </c>
      <c r="L5008">
        <v>-2.6539999999999999</v>
      </c>
      <c r="M5008">
        <v>-3.0350000000000001</v>
      </c>
      <c r="P5008" s="54"/>
    </row>
    <row r="5009" spans="1:16" x14ac:dyDescent="0.2">
      <c r="A5009" s="50">
        <v>41051</v>
      </c>
      <c r="B5009">
        <f t="shared" si="234"/>
        <v>2012</v>
      </c>
      <c r="C5009" s="51">
        <f t="shared" si="235"/>
        <v>5</v>
      </c>
      <c r="D5009" s="51">
        <f t="shared" si="236"/>
        <v>22</v>
      </c>
      <c r="E5009" s="52">
        <v>0.875</v>
      </c>
      <c r="G5009">
        <v>2.4E-2</v>
      </c>
      <c r="H5009">
        <v>-0.81699999999999995</v>
      </c>
      <c r="I5009">
        <v>-1.5269999999999999</v>
      </c>
      <c r="J5009">
        <v>-1.929</v>
      </c>
      <c r="K5009">
        <v>-2.4209999999999998</v>
      </c>
      <c r="L5009">
        <v>-2.6539999999999999</v>
      </c>
      <c r="M5009">
        <v>-3.0350000000000001</v>
      </c>
      <c r="P5009" s="54"/>
    </row>
    <row r="5010" spans="1:16" x14ac:dyDescent="0.2">
      <c r="A5010" s="50">
        <v>41052</v>
      </c>
      <c r="B5010">
        <f t="shared" si="234"/>
        <v>2012</v>
      </c>
      <c r="C5010" s="51">
        <f t="shared" si="235"/>
        <v>5</v>
      </c>
      <c r="D5010" s="51">
        <f t="shared" si="236"/>
        <v>23</v>
      </c>
      <c r="E5010" s="52">
        <v>0</v>
      </c>
      <c r="G5010">
        <v>-3.2000000000000001E-2</v>
      </c>
      <c r="H5010">
        <v>-0.81699999999999995</v>
      </c>
      <c r="I5010">
        <v>-1.498</v>
      </c>
      <c r="J5010">
        <v>-1.929</v>
      </c>
      <c r="K5010">
        <v>-2.3919999999999999</v>
      </c>
      <c r="L5010">
        <v>-2.6539999999999999</v>
      </c>
      <c r="M5010">
        <v>-3.0059999999999998</v>
      </c>
      <c r="P5010" s="54"/>
    </row>
    <row r="5011" spans="1:16" x14ac:dyDescent="0.2">
      <c r="A5011" s="50">
        <v>41052</v>
      </c>
      <c r="B5011">
        <f t="shared" si="234"/>
        <v>2012</v>
      </c>
      <c r="C5011" s="51">
        <f t="shared" si="235"/>
        <v>5</v>
      </c>
      <c r="D5011" s="51">
        <f t="shared" si="236"/>
        <v>23</v>
      </c>
      <c r="E5011" s="52">
        <v>0.125</v>
      </c>
      <c r="G5011">
        <v>-0.06</v>
      </c>
      <c r="H5011">
        <v>-0.81699999999999995</v>
      </c>
      <c r="I5011">
        <v>-1.4410000000000001</v>
      </c>
      <c r="J5011">
        <v>-1.929</v>
      </c>
      <c r="K5011">
        <v>-2.3919999999999999</v>
      </c>
      <c r="L5011">
        <v>-2.6539999999999999</v>
      </c>
      <c r="M5011">
        <v>-3.0350000000000001</v>
      </c>
      <c r="P5011" s="54"/>
    </row>
    <row r="5012" spans="1:16" x14ac:dyDescent="0.2">
      <c r="A5012" s="50">
        <v>41052</v>
      </c>
      <c r="B5012">
        <f t="shared" si="234"/>
        <v>2012</v>
      </c>
      <c r="C5012" s="51">
        <f t="shared" si="235"/>
        <v>5</v>
      </c>
      <c r="D5012" s="51">
        <f t="shared" si="236"/>
        <v>23</v>
      </c>
      <c r="E5012" s="52">
        <v>0.25</v>
      </c>
      <c r="G5012">
        <v>-8.7999999999999995E-2</v>
      </c>
      <c r="H5012">
        <v>-0.81699999999999995</v>
      </c>
      <c r="I5012">
        <v>-1.47</v>
      </c>
      <c r="J5012">
        <v>-1.929</v>
      </c>
      <c r="K5012">
        <v>-2.3919999999999999</v>
      </c>
      <c r="L5012">
        <v>-2.625</v>
      </c>
      <c r="M5012">
        <v>-3.0059999999999998</v>
      </c>
      <c r="P5012" s="54"/>
    </row>
    <row r="5013" spans="1:16" x14ac:dyDescent="0.2">
      <c r="A5013" s="50">
        <v>41052</v>
      </c>
      <c r="B5013">
        <f t="shared" si="234"/>
        <v>2012</v>
      </c>
      <c r="C5013" s="51">
        <f t="shared" si="235"/>
        <v>5</v>
      </c>
      <c r="D5013" s="51">
        <f t="shared" si="236"/>
        <v>23</v>
      </c>
      <c r="E5013" s="52">
        <v>0.375</v>
      </c>
      <c r="G5013">
        <v>-8.7999999999999995E-2</v>
      </c>
      <c r="H5013">
        <v>-0.81699999999999995</v>
      </c>
      <c r="I5013">
        <v>-1.47</v>
      </c>
      <c r="J5013">
        <v>-1.9</v>
      </c>
      <c r="K5013">
        <v>-2.3919999999999999</v>
      </c>
      <c r="L5013">
        <v>-2.625</v>
      </c>
      <c r="M5013">
        <v>-3.0059999999999998</v>
      </c>
      <c r="P5013" s="54"/>
    </row>
    <row r="5014" spans="1:16" x14ac:dyDescent="0.2">
      <c r="A5014" s="50">
        <v>41052</v>
      </c>
      <c r="B5014">
        <f t="shared" si="234"/>
        <v>2012</v>
      </c>
      <c r="C5014" s="51">
        <f t="shared" si="235"/>
        <v>5</v>
      </c>
      <c r="D5014" s="51">
        <f t="shared" si="236"/>
        <v>23</v>
      </c>
      <c r="E5014" s="52">
        <v>0.5</v>
      </c>
      <c r="G5014">
        <v>2.4E-2</v>
      </c>
      <c r="H5014">
        <v>-0.78900000000000003</v>
      </c>
      <c r="I5014">
        <v>-1.498</v>
      </c>
      <c r="J5014">
        <v>-1.9</v>
      </c>
      <c r="K5014">
        <v>-2.363</v>
      </c>
      <c r="L5014">
        <v>-2.625</v>
      </c>
      <c r="M5014">
        <v>-3.0059999999999998</v>
      </c>
      <c r="P5014" s="54"/>
    </row>
    <row r="5015" spans="1:16" x14ac:dyDescent="0.2">
      <c r="A5015" s="50">
        <v>41052</v>
      </c>
      <c r="B5015">
        <f t="shared" si="234"/>
        <v>2012</v>
      </c>
      <c r="C5015" s="51">
        <f t="shared" si="235"/>
        <v>5</v>
      </c>
      <c r="D5015" s="51">
        <f t="shared" si="236"/>
        <v>23</v>
      </c>
      <c r="E5015" s="52">
        <v>0.625</v>
      </c>
      <c r="G5015">
        <v>0.107</v>
      </c>
      <c r="H5015">
        <v>-0.78900000000000003</v>
      </c>
      <c r="I5015">
        <v>-1.498</v>
      </c>
      <c r="J5015">
        <v>-1.9</v>
      </c>
      <c r="K5015">
        <v>-2.363</v>
      </c>
      <c r="L5015">
        <v>-2.625</v>
      </c>
      <c r="M5015">
        <v>-2.976</v>
      </c>
      <c r="P5015" s="54"/>
    </row>
    <row r="5016" spans="1:16" x14ac:dyDescent="0.2">
      <c r="A5016" s="50">
        <v>41052</v>
      </c>
      <c r="B5016">
        <f t="shared" si="234"/>
        <v>2012</v>
      </c>
      <c r="C5016" s="51">
        <f t="shared" si="235"/>
        <v>5</v>
      </c>
      <c r="D5016" s="51">
        <f t="shared" si="236"/>
        <v>23</v>
      </c>
      <c r="E5016" s="52">
        <v>0.75</v>
      </c>
      <c r="G5016">
        <v>7.9000000000000001E-2</v>
      </c>
      <c r="H5016">
        <v>-0.78900000000000003</v>
      </c>
      <c r="I5016">
        <v>-1.5269999999999999</v>
      </c>
      <c r="J5016">
        <v>-1.871</v>
      </c>
      <c r="K5016">
        <v>-2.363</v>
      </c>
      <c r="L5016">
        <v>-2.5960000000000001</v>
      </c>
      <c r="M5016">
        <v>-2.976</v>
      </c>
      <c r="P5016" s="54"/>
    </row>
    <row r="5017" spans="1:16" x14ac:dyDescent="0.2">
      <c r="A5017" s="50">
        <v>41052</v>
      </c>
      <c r="B5017">
        <f t="shared" si="234"/>
        <v>2012</v>
      </c>
      <c r="C5017" s="51">
        <f t="shared" si="235"/>
        <v>5</v>
      </c>
      <c r="D5017" s="51">
        <f t="shared" si="236"/>
        <v>23</v>
      </c>
      <c r="E5017" s="52">
        <v>0.875</v>
      </c>
      <c r="G5017">
        <v>2.4E-2</v>
      </c>
      <c r="H5017">
        <v>-0.78900000000000003</v>
      </c>
      <c r="I5017">
        <v>-1.5269999999999999</v>
      </c>
      <c r="J5017">
        <v>-1.871</v>
      </c>
      <c r="K5017">
        <v>-2.363</v>
      </c>
      <c r="L5017">
        <v>-2.5960000000000001</v>
      </c>
      <c r="M5017">
        <v>-2.976</v>
      </c>
      <c r="P5017" s="54"/>
    </row>
    <row r="5018" spans="1:16" x14ac:dyDescent="0.2">
      <c r="A5018" s="50">
        <v>41053</v>
      </c>
      <c r="B5018">
        <f t="shared" si="234"/>
        <v>2012</v>
      </c>
      <c r="C5018" s="51">
        <f t="shared" si="235"/>
        <v>5</v>
      </c>
      <c r="D5018" s="51">
        <f t="shared" si="236"/>
        <v>24</v>
      </c>
      <c r="E5018" s="52">
        <v>0</v>
      </c>
      <c r="G5018">
        <v>-0.06</v>
      </c>
      <c r="H5018">
        <v>-0.78900000000000003</v>
      </c>
      <c r="I5018">
        <v>-1.5269999999999999</v>
      </c>
      <c r="J5018">
        <v>-1.871</v>
      </c>
      <c r="K5018">
        <v>-2.363</v>
      </c>
      <c r="L5018">
        <v>-2.5960000000000001</v>
      </c>
      <c r="M5018">
        <v>-2.976</v>
      </c>
      <c r="P5018" s="54"/>
    </row>
    <row r="5019" spans="1:16" x14ac:dyDescent="0.2">
      <c r="A5019" s="50">
        <v>41053</v>
      </c>
      <c r="B5019">
        <f t="shared" si="234"/>
        <v>2012</v>
      </c>
      <c r="C5019" s="51">
        <f t="shared" si="235"/>
        <v>5</v>
      </c>
      <c r="D5019" s="51">
        <f t="shared" si="236"/>
        <v>24</v>
      </c>
      <c r="E5019" s="52">
        <v>0.125</v>
      </c>
      <c r="G5019">
        <v>-0.11600000000000001</v>
      </c>
      <c r="H5019">
        <v>-0.78900000000000003</v>
      </c>
      <c r="I5019">
        <v>-1.242</v>
      </c>
      <c r="J5019">
        <v>-1.871</v>
      </c>
      <c r="K5019">
        <v>-2.3340000000000001</v>
      </c>
      <c r="L5019">
        <v>-2.5659999999999998</v>
      </c>
      <c r="M5019">
        <v>-2.9470000000000001</v>
      </c>
      <c r="P5019" s="54"/>
    </row>
    <row r="5020" spans="1:16" x14ac:dyDescent="0.2">
      <c r="A5020" s="50">
        <v>41053</v>
      </c>
      <c r="B5020">
        <f t="shared" si="234"/>
        <v>2012</v>
      </c>
      <c r="C5020" s="51">
        <f t="shared" si="235"/>
        <v>5</v>
      </c>
      <c r="D5020" s="51">
        <f t="shared" si="236"/>
        <v>24</v>
      </c>
      <c r="E5020" s="52">
        <v>0.25</v>
      </c>
      <c r="G5020">
        <v>-0.11600000000000001</v>
      </c>
      <c r="H5020">
        <v>-0.78900000000000003</v>
      </c>
      <c r="I5020">
        <v>-1.242</v>
      </c>
      <c r="J5020">
        <v>-1.871</v>
      </c>
      <c r="K5020">
        <v>-2.3340000000000001</v>
      </c>
      <c r="L5020">
        <v>-2.5659999999999998</v>
      </c>
      <c r="M5020">
        <v>-2.9470000000000001</v>
      </c>
      <c r="P5020" s="54"/>
    </row>
    <row r="5021" spans="1:16" x14ac:dyDescent="0.2">
      <c r="A5021" s="50">
        <v>41053</v>
      </c>
      <c r="B5021">
        <f t="shared" si="234"/>
        <v>2012</v>
      </c>
      <c r="C5021" s="51">
        <f t="shared" si="235"/>
        <v>5</v>
      </c>
      <c r="D5021" s="51">
        <f t="shared" si="236"/>
        <v>24</v>
      </c>
      <c r="E5021" s="52">
        <v>0.375</v>
      </c>
      <c r="G5021">
        <v>-8.7999999999999995E-2</v>
      </c>
      <c r="H5021">
        <v>-0.78900000000000003</v>
      </c>
      <c r="I5021">
        <v>-1.242</v>
      </c>
      <c r="J5021">
        <v>-1.871</v>
      </c>
      <c r="K5021">
        <v>-2.3340000000000001</v>
      </c>
      <c r="L5021">
        <v>-2.5659999999999998</v>
      </c>
      <c r="M5021">
        <v>-2.9470000000000001</v>
      </c>
      <c r="P5021" s="54"/>
    </row>
    <row r="5022" spans="1:16" x14ac:dyDescent="0.2">
      <c r="A5022" s="50">
        <v>41053</v>
      </c>
      <c r="B5022">
        <f t="shared" si="234"/>
        <v>2012</v>
      </c>
      <c r="C5022" s="51">
        <f t="shared" si="235"/>
        <v>5</v>
      </c>
      <c r="D5022" s="51">
        <f t="shared" si="236"/>
        <v>24</v>
      </c>
      <c r="E5022" s="52">
        <v>0.5</v>
      </c>
      <c r="G5022">
        <v>-4.0000000000000001E-3</v>
      </c>
      <c r="H5022">
        <v>-0.78900000000000003</v>
      </c>
      <c r="I5022">
        <v>-1.2130000000000001</v>
      </c>
      <c r="J5022">
        <v>-1.8420000000000001</v>
      </c>
      <c r="K5022">
        <v>-2.3340000000000001</v>
      </c>
      <c r="L5022">
        <v>-2.5659999999999998</v>
      </c>
      <c r="M5022">
        <v>-2.9180000000000001</v>
      </c>
      <c r="P5022" s="54"/>
    </row>
    <row r="5023" spans="1:16" x14ac:dyDescent="0.2">
      <c r="A5023" s="50">
        <v>41053</v>
      </c>
      <c r="B5023">
        <f t="shared" si="234"/>
        <v>2012</v>
      </c>
      <c r="C5023" s="51">
        <f t="shared" si="235"/>
        <v>5</v>
      </c>
      <c r="D5023" s="51">
        <f t="shared" si="236"/>
        <v>24</v>
      </c>
      <c r="E5023" s="52">
        <v>0.625</v>
      </c>
      <c r="G5023">
        <v>-4.0000000000000001E-3</v>
      </c>
      <c r="H5023">
        <v>-0.76</v>
      </c>
      <c r="I5023">
        <v>-1.2130000000000001</v>
      </c>
      <c r="J5023">
        <v>-1.8420000000000001</v>
      </c>
      <c r="K5023">
        <v>-2.3340000000000001</v>
      </c>
      <c r="L5023">
        <v>-2.5659999999999998</v>
      </c>
      <c r="M5023">
        <v>-2.9180000000000001</v>
      </c>
      <c r="P5023" s="54"/>
    </row>
    <row r="5024" spans="1:16" x14ac:dyDescent="0.2">
      <c r="A5024" s="50">
        <v>41053</v>
      </c>
      <c r="B5024">
        <f t="shared" si="234"/>
        <v>2012</v>
      </c>
      <c r="C5024" s="51">
        <f t="shared" si="235"/>
        <v>5</v>
      </c>
      <c r="D5024" s="51">
        <f t="shared" si="236"/>
        <v>24</v>
      </c>
      <c r="E5024" s="52">
        <v>0.75</v>
      </c>
      <c r="G5024">
        <v>-0.06</v>
      </c>
      <c r="H5024">
        <v>-0.76</v>
      </c>
      <c r="I5024">
        <v>-1.242</v>
      </c>
      <c r="J5024">
        <v>-1.8420000000000001</v>
      </c>
      <c r="K5024">
        <v>-2.3050000000000002</v>
      </c>
      <c r="L5024">
        <v>-2.5659999999999998</v>
      </c>
      <c r="M5024">
        <v>-2.9180000000000001</v>
      </c>
      <c r="P5024" s="54"/>
    </row>
    <row r="5025" spans="1:16" x14ac:dyDescent="0.2">
      <c r="A5025" s="50">
        <v>41053</v>
      </c>
      <c r="B5025">
        <f t="shared" si="234"/>
        <v>2012</v>
      </c>
      <c r="C5025" s="51">
        <f t="shared" si="235"/>
        <v>5</v>
      </c>
      <c r="D5025" s="51">
        <f t="shared" si="236"/>
        <v>24</v>
      </c>
      <c r="E5025" s="52">
        <v>0.875</v>
      </c>
      <c r="G5025">
        <v>-0.06</v>
      </c>
      <c r="H5025">
        <v>-0.76</v>
      </c>
      <c r="I5025">
        <v>-1.242</v>
      </c>
      <c r="J5025">
        <v>-1.8420000000000001</v>
      </c>
      <c r="K5025">
        <v>-2.3050000000000002</v>
      </c>
      <c r="L5025">
        <v>-2.5369999999999999</v>
      </c>
      <c r="M5025">
        <v>-2.9180000000000001</v>
      </c>
      <c r="P5025" s="54"/>
    </row>
    <row r="5026" spans="1:16" x14ac:dyDescent="0.2">
      <c r="A5026" s="50">
        <v>41054</v>
      </c>
      <c r="B5026">
        <f t="shared" si="234"/>
        <v>2012</v>
      </c>
      <c r="C5026" s="51">
        <f t="shared" si="235"/>
        <v>5</v>
      </c>
      <c r="D5026" s="51">
        <f t="shared" si="236"/>
        <v>25</v>
      </c>
      <c r="E5026" s="52">
        <v>0</v>
      </c>
      <c r="G5026">
        <v>-0.11600000000000001</v>
      </c>
      <c r="H5026">
        <v>-0.76</v>
      </c>
      <c r="I5026">
        <v>-1.242</v>
      </c>
      <c r="J5026">
        <v>-1.8420000000000001</v>
      </c>
      <c r="K5026">
        <v>-2.3050000000000002</v>
      </c>
      <c r="L5026">
        <v>-2.5369999999999999</v>
      </c>
      <c r="M5026">
        <v>-2.9180000000000001</v>
      </c>
      <c r="P5026" s="54"/>
    </row>
    <row r="5027" spans="1:16" x14ac:dyDescent="0.2">
      <c r="A5027" s="50">
        <v>41054</v>
      </c>
      <c r="B5027">
        <f t="shared" si="234"/>
        <v>2012</v>
      </c>
      <c r="C5027" s="51">
        <f t="shared" si="235"/>
        <v>5</v>
      </c>
      <c r="D5027" s="51">
        <f t="shared" si="236"/>
        <v>25</v>
      </c>
      <c r="E5027" s="52">
        <v>0.125</v>
      </c>
      <c r="G5027">
        <v>-0.14299999999999999</v>
      </c>
      <c r="H5027">
        <v>-0.76</v>
      </c>
      <c r="I5027">
        <v>-1.242</v>
      </c>
      <c r="J5027">
        <v>-1.8140000000000001</v>
      </c>
      <c r="K5027">
        <v>-2.3050000000000002</v>
      </c>
      <c r="L5027">
        <v>-2.5369999999999999</v>
      </c>
      <c r="M5027">
        <v>-2.9180000000000001</v>
      </c>
      <c r="P5027" s="54"/>
    </row>
    <row r="5028" spans="1:16" x14ac:dyDescent="0.2">
      <c r="A5028" s="50">
        <v>41054</v>
      </c>
      <c r="B5028">
        <f t="shared" si="234"/>
        <v>2012</v>
      </c>
      <c r="C5028" s="51">
        <f t="shared" si="235"/>
        <v>5</v>
      </c>
      <c r="D5028" s="51">
        <f t="shared" si="236"/>
        <v>25</v>
      </c>
      <c r="E5028" s="52">
        <v>0.25</v>
      </c>
      <c r="G5028">
        <v>-0.14299999999999999</v>
      </c>
      <c r="H5028">
        <v>-0.76</v>
      </c>
      <c r="I5028">
        <v>-1.3560000000000001</v>
      </c>
      <c r="J5028">
        <v>-1.8140000000000001</v>
      </c>
      <c r="K5028">
        <v>-2.2759999999999998</v>
      </c>
      <c r="L5028">
        <v>-2.5369999999999999</v>
      </c>
      <c r="M5028">
        <v>-2.8879999999999999</v>
      </c>
      <c r="P5028" s="54"/>
    </row>
    <row r="5029" spans="1:16" x14ac:dyDescent="0.2">
      <c r="A5029" s="50">
        <v>41054</v>
      </c>
      <c r="B5029">
        <f t="shared" si="234"/>
        <v>2012</v>
      </c>
      <c r="C5029" s="51">
        <f t="shared" si="235"/>
        <v>5</v>
      </c>
      <c r="D5029" s="51">
        <f t="shared" si="236"/>
        <v>25</v>
      </c>
      <c r="E5029" s="52">
        <v>0.375</v>
      </c>
      <c r="G5029">
        <v>-0.11600000000000001</v>
      </c>
      <c r="H5029">
        <v>-0.76</v>
      </c>
      <c r="I5029">
        <v>-1.2130000000000001</v>
      </c>
      <c r="J5029">
        <v>-1.8140000000000001</v>
      </c>
      <c r="K5029">
        <v>-2.2759999999999998</v>
      </c>
      <c r="L5029">
        <v>-2.5369999999999999</v>
      </c>
      <c r="M5029">
        <v>-2.8879999999999999</v>
      </c>
      <c r="P5029" s="54"/>
    </row>
    <row r="5030" spans="1:16" x14ac:dyDescent="0.2">
      <c r="A5030" s="50">
        <v>41054</v>
      </c>
      <c r="B5030">
        <f t="shared" si="234"/>
        <v>2012</v>
      </c>
      <c r="C5030" s="51">
        <f t="shared" si="235"/>
        <v>5</v>
      </c>
      <c r="D5030" s="51">
        <f t="shared" si="236"/>
        <v>25</v>
      </c>
      <c r="E5030" s="52">
        <v>0.5</v>
      </c>
      <c r="G5030">
        <v>-3.2000000000000001E-2</v>
      </c>
      <c r="H5030">
        <v>-0.76</v>
      </c>
      <c r="I5030">
        <v>-1.1000000000000001</v>
      </c>
      <c r="J5030">
        <v>-1.8140000000000001</v>
      </c>
      <c r="K5030">
        <v>-2.2759999999999998</v>
      </c>
      <c r="L5030">
        <v>-2.508</v>
      </c>
      <c r="M5030">
        <v>-2.8879999999999999</v>
      </c>
      <c r="P5030" s="54"/>
    </row>
    <row r="5031" spans="1:16" x14ac:dyDescent="0.2">
      <c r="A5031" s="50">
        <v>41054</v>
      </c>
      <c r="B5031">
        <f t="shared" si="234"/>
        <v>2012</v>
      </c>
      <c r="C5031" s="51">
        <f t="shared" si="235"/>
        <v>5</v>
      </c>
      <c r="D5031" s="51">
        <f t="shared" si="236"/>
        <v>25</v>
      </c>
      <c r="E5031" s="52">
        <v>0.625</v>
      </c>
      <c r="G5031">
        <v>5.0999999999999997E-2</v>
      </c>
      <c r="H5031">
        <v>-0.73199999999999998</v>
      </c>
      <c r="I5031">
        <v>-1.071</v>
      </c>
      <c r="J5031">
        <v>-1.8140000000000001</v>
      </c>
      <c r="K5031">
        <v>-2.2759999999999998</v>
      </c>
      <c r="L5031">
        <v>-2.508</v>
      </c>
      <c r="M5031">
        <v>-2.8879999999999999</v>
      </c>
      <c r="P5031" s="54"/>
    </row>
    <row r="5032" spans="1:16" x14ac:dyDescent="0.2">
      <c r="A5032" s="50">
        <v>41054</v>
      </c>
      <c r="B5032">
        <f t="shared" si="234"/>
        <v>2012</v>
      </c>
      <c r="C5032" s="51">
        <f t="shared" si="235"/>
        <v>5</v>
      </c>
      <c r="D5032" s="51">
        <f t="shared" si="236"/>
        <v>25</v>
      </c>
      <c r="E5032" s="52">
        <v>0.75</v>
      </c>
      <c r="G5032">
        <v>0.107</v>
      </c>
      <c r="H5032">
        <v>-0.73199999999999998</v>
      </c>
      <c r="I5032">
        <v>-1.1000000000000001</v>
      </c>
      <c r="J5032">
        <v>-1.7849999999999999</v>
      </c>
      <c r="K5032">
        <v>-2.2759999999999998</v>
      </c>
      <c r="L5032">
        <v>-2.508</v>
      </c>
      <c r="M5032">
        <v>-2.859</v>
      </c>
      <c r="P5032" s="54"/>
    </row>
    <row r="5033" spans="1:16" x14ac:dyDescent="0.2">
      <c r="A5033" s="50">
        <v>41054</v>
      </c>
      <c r="B5033">
        <f t="shared" si="234"/>
        <v>2012</v>
      </c>
      <c r="C5033" s="51">
        <f t="shared" si="235"/>
        <v>5</v>
      </c>
      <c r="D5033" s="51">
        <f t="shared" si="236"/>
        <v>25</v>
      </c>
      <c r="E5033" s="52">
        <v>0.875</v>
      </c>
      <c r="G5033">
        <v>5.0999999999999997E-2</v>
      </c>
      <c r="H5033">
        <v>-0.73199999999999998</v>
      </c>
      <c r="I5033">
        <v>-1.1000000000000001</v>
      </c>
      <c r="J5033">
        <v>-1.7849999999999999</v>
      </c>
      <c r="K5033">
        <v>-2.2469999999999999</v>
      </c>
      <c r="L5033">
        <v>-2.508</v>
      </c>
      <c r="M5033">
        <v>-2.859</v>
      </c>
      <c r="P5033" s="54"/>
    </row>
    <row r="5034" spans="1:16" x14ac:dyDescent="0.2">
      <c r="A5034" s="50">
        <v>41055</v>
      </c>
      <c r="B5034">
        <f t="shared" si="234"/>
        <v>2012</v>
      </c>
      <c r="C5034" s="51">
        <f t="shared" si="235"/>
        <v>5</v>
      </c>
      <c r="D5034" s="51">
        <f t="shared" si="236"/>
        <v>26</v>
      </c>
      <c r="E5034" s="52">
        <v>0</v>
      </c>
      <c r="G5034">
        <v>-4.0000000000000001E-3</v>
      </c>
      <c r="H5034">
        <v>-0.73199999999999998</v>
      </c>
      <c r="I5034">
        <v>-1.157</v>
      </c>
      <c r="J5034">
        <v>-1.7849999999999999</v>
      </c>
      <c r="K5034">
        <v>-2.2469999999999999</v>
      </c>
      <c r="L5034">
        <v>-2.4790000000000001</v>
      </c>
      <c r="M5034">
        <v>-2.859</v>
      </c>
      <c r="P5034" s="54"/>
    </row>
    <row r="5035" spans="1:16" x14ac:dyDescent="0.2">
      <c r="A5035" s="50">
        <v>41055</v>
      </c>
      <c r="B5035">
        <f t="shared" si="234"/>
        <v>2012</v>
      </c>
      <c r="C5035" s="51">
        <f t="shared" si="235"/>
        <v>5</v>
      </c>
      <c r="D5035" s="51">
        <f t="shared" si="236"/>
        <v>26</v>
      </c>
      <c r="E5035" s="52">
        <v>0.125</v>
      </c>
      <c r="G5035">
        <v>-0.06</v>
      </c>
      <c r="H5035">
        <v>-0.73199999999999998</v>
      </c>
      <c r="I5035">
        <v>-1.157</v>
      </c>
      <c r="J5035">
        <v>-1.7849999999999999</v>
      </c>
      <c r="K5035">
        <v>-2.2469999999999999</v>
      </c>
      <c r="L5035">
        <v>-2.4790000000000001</v>
      </c>
      <c r="M5035">
        <v>-2.859</v>
      </c>
      <c r="P5035" s="54"/>
    </row>
    <row r="5036" spans="1:16" x14ac:dyDescent="0.2">
      <c r="A5036" s="50">
        <v>41055</v>
      </c>
      <c r="B5036">
        <f t="shared" si="234"/>
        <v>2012</v>
      </c>
      <c r="C5036" s="51">
        <f t="shared" si="235"/>
        <v>5</v>
      </c>
      <c r="D5036" s="51">
        <f t="shared" si="236"/>
        <v>26</v>
      </c>
      <c r="E5036" s="52">
        <v>0.25</v>
      </c>
      <c r="G5036">
        <v>-8.7999999999999995E-2</v>
      </c>
      <c r="H5036">
        <v>-0.73199999999999998</v>
      </c>
      <c r="I5036">
        <v>-1.157</v>
      </c>
      <c r="J5036">
        <v>-1.7849999999999999</v>
      </c>
      <c r="K5036">
        <v>-2.2469999999999999</v>
      </c>
      <c r="L5036">
        <v>-2.4790000000000001</v>
      </c>
      <c r="M5036">
        <v>-2.83</v>
      </c>
      <c r="P5036" s="54"/>
    </row>
    <row r="5037" spans="1:16" x14ac:dyDescent="0.2">
      <c r="A5037" s="50">
        <v>41055</v>
      </c>
      <c r="B5037">
        <f t="shared" si="234"/>
        <v>2012</v>
      </c>
      <c r="C5037" s="51">
        <f t="shared" si="235"/>
        <v>5</v>
      </c>
      <c r="D5037" s="51">
        <f t="shared" si="236"/>
        <v>26</v>
      </c>
      <c r="E5037" s="52">
        <v>0.375</v>
      </c>
      <c r="G5037">
        <v>-3.2000000000000001E-2</v>
      </c>
      <c r="H5037">
        <v>-0.73199999999999998</v>
      </c>
      <c r="I5037">
        <v>-1.1279999999999999</v>
      </c>
      <c r="J5037">
        <v>-1.7849999999999999</v>
      </c>
      <c r="K5037">
        <v>-2.2469999999999999</v>
      </c>
      <c r="L5037">
        <v>-2.4790000000000001</v>
      </c>
      <c r="M5037">
        <v>-2.859</v>
      </c>
      <c r="P5037" s="54"/>
    </row>
    <row r="5038" spans="1:16" x14ac:dyDescent="0.2">
      <c r="A5038" s="50">
        <v>41055</v>
      </c>
      <c r="B5038">
        <f t="shared" si="234"/>
        <v>2012</v>
      </c>
      <c r="C5038" s="51">
        <f t="shared" si="235"/>
        <v>5</v>
      </c>
      <c r="D5038" s="51">
        <f t="shared" si="236"/>
        <v>26</v>
      </c>
      <c r="E5038" s="52">
        <v>0.5</v>
      </c>
      <c r="G5038">
        <v>0.107</v>
      </c>
      <c r="H5038">
        <v>-0.73199999999999998</v>
      </c>
      <c r="I5038">
        <v>-1.071</v>
      </c>
      <c r="J5038">
        <v>-1.756</v>
      </c>
      <c r="K5038">
        <v>-2.218</v>
      </c>
      <c r="L5038">
        <v>-2.4790000000000001</v>
      </c>
      <c r="M5038">
        <v>-2.83</v>
      </c>
      <c r="P5038" s="54"/>
    </row>
    <row r="5039" spans="1:16" x14ac:dyDescent="0.2">
      <c r="A5039" s="50">
        <v>41055</v>
      </c>
      <c r="B5039">
        <f t="shared" si="234"/>
        <v>2012</v>
      </c>
      <c r="C5039" s="51">
        <f t="shared" si="235"/>
        <v>5</v>
      </c>
      <c r="D5039" s="51">
        <f t="shared" si="236"/>
        <v>26</v>
      </c>
      <c r="E5039" s="52">
        <v>0.625</v>
      </c>
      <c r="G5039">
        <v>0.19</v>
      </c>
      <c r="H5039">
        <v>-0.70399999999999996</v>
      </c>
      <c r="I5039">
        <v>-1.1000000000000001</v>
      </c>
      <c r="J5039">
        <v>-1.756</v>
      </c>
      <c r="K5039">
        <v>-2.218</v>
      </c>
      <c r="L5039">
        <v>-2.4500000000000002</v>
      </c>
      <c r="M5039">
        <v>-2.83</v>
      </c>
      <c r="P5039" s="54"/>
    </row>
    <row r="5040" spans="1:16" x14ac:dyDescent="0.2">
      <c r="A5040" s="50">
        <v>41055</v>
      </c>
      <c r="B5040">
        <f t="shared" si="234"/>
        <v>2012</v>
      </c>
      <c r="C5040" s="51">
        <f t="shared" si="235"/>
        <v>5</v>
      </c>
      <c r="D5040" s="51">
        <f t="shared" si="236"/>
        <v>26</v>
      </c>
      <c r="E5040" s="52">
        <v>0.75</v>
      </c>
      <c r="G5040">
        <v>0.218</v>
      </c>
      <c r="H5040">
        <v>-0.70399999999999996</v>
      </c>
      <c r="I5040">
        <v>-1.1279999999999999</v>
      </c>
      <c r="J5040">
        <v>-1.756</v>
      </c>
      <c r="K5040">
        <v>-2.218</v>
      </c>
      <c r="L5040">
        <v>-2.4500000000000002</v>
      </c>
      <c r="M5040">
        <v>-2.83</v>
      </c>
      <c r="P5040" s="54"/>
    </row>
    <row r="5041" spans="1:16" x14ac:dyDescent="0.2">
      <c r="A5041" s="50">
        <v>41055</v>
      </c>
      <c r="B5041">
        <f t="shared" si="234"/>
        <v>2012</v>
      </c>
      <c r="C5041" s="51">
        <f t="shared" si="235"/>
        <v>5</v>
      </c>
      <c r="D5041" s="51">
        <f t="shared" si="236"/>
        <v>26</v>
      </c>
      <c r="E5041" s="52">
        <v>0.875</v>
      </c>
      <c r="G5041">
        <v>0.19</v>
      </c>
      <c r="H5041">
        <v>-0.70399999999999996</v>
      </c>
      <c r="I5041">
        <v>-1.1279999999999999</v>
      </c>
      <c r="J5041">
        <v>-1.756</v>
      </c>
      <c r="K5041">
        <v>-2.218</v>
      </c>
      <c r="L5041">
        <v>-2.4500000000000002</v>
      </c>
      <c r="M5041">
        <v>-2.83</v>
      </c>
      <c r="P5041" s="54"/>
    </row>
    <row r="5042" spans="1:16" x14ac:dyDescent="0.2">
      <c r="A5042" s="50">
        <v>41056</v>
      </c>
      <c r="B5042">
        <f t="shared" si="234"/>
        <v>2012</v>
      </c>
      <c r="C5042" s="51">
        <f t="shared" si="235"/>
        <v>5</v>
      </c>
      <c r="D5042" s="51">
        <f t="shared" si="236"/>
        <v>27</v>
      </c>
      <c r="E5042" s="52">
        <v>0</v>
      </c>
      <c r="G5042">
        <v>0.16300000000000001</v>
      </c>
      <c r="H5042">
        <v>-0.70399999999999996</v>
      </c>
      <c r="I5042">
        <v>-1.1279999999999999</v>
      </c>
      <c r="J5042">
        <v>-1.756</v>
      </c>
      <c r="K5042">
        <v>-2.1890000000000001</v>
      </c>
      <c r="L5042">
        <v>-2.4500000000000002</v>
      </c>
      <c r="M5042">
        <v>-2.8</v>
      </c>
      <c r="P5042" s="54"/>
    </row>
    <row r="5043" spans="1:16" x14ac:dyDescent="0.2">
      <c r="A5043" s="50">
        <v>41056</v>
      </c>
      <c r="B5043">
        <f t="shared" si="234"/>
        <v>2012</v>
      </c>
      <c r="C5043" s="51">
        <f t="shared" si="235"/>
        <v>5</v>
      </c>
      <c r="D5043" s="51">
        <f t="shared" si="236"/>
        <v>27</v>
      </c>
      <c r="E5043" s="52">
        <v>0.125</v>
      </c>
      <c r="G5043">
        <v>0.19</v>
      </c>
      <c r="H5043">
        <v>-0.70399999999999996</v>
      </c>
      <c r="I5043">
        <v>-1.157</v>
      </c>
      <c r="J5043">
        <v>-1.7270000000000001</v>
      </c>
      <c r="K5043">
        <v>-2.1890000000000001</v>
      </c>
      <c r="L5043">
        <v>-2.4209999999999998</v>
      </c>
      <c r="M5043">
        <v>-2.8</v>
      </c>
      <c r="P5043" s="54"/>
    </row>
    <row r="5044" spans="1:16" x14ac:dyDescent="0.2">
      <c r="A5044" s="50">
        <v>41056</v>
      </c>
      <c r="B5044">
        <f t="shared" si="234"/>
        <v>2012</v>
      </c>
      <c r="C5044" s="51">
        <f t="shared" si="235"/>
        <v>5</v>
      </c>
      <c r="D5044" s="51">
        <f t="shared" si="236"/>
        <v>27</v>
      </c>
      <c r="E5044" s="52">
        <v>0.25</v>
      </c>
      <c r="G5044">
        <v>0.19</v>
      </c>
      <c r="H5044">
        <v>-0.70399999999999996</v>
      </c>
      <c r="I5044">
        <v>-1.157</v>
      </c>
      <c r="J5044">
        <v>-1.7270000000000001</v>
      </c>
      <c r="K5044">
        <v>-2.1890000000000001</v>
      </c>
      <c r="L5044">
        <v>-2.4209999999999998</v>
      </c>
      <c r="M5044">
        <v>-2.8</v>
      </c>
      <c r="P5044" s="54"/>
    </row>
    <row r="5045" spans="1:16" x14ac:dyDescent="0.2">
      <c r="A5045" s="50">
        <v>41056</v>
      </c>
      <c r="B5045">
        <f t="shared" si="234"/>
        <v>2012</v>
      </c>
      <c r="C5045" s="51">
        <f t="shared" si="235"/>
        <v>5</v>
      </c>
      <c r="D5045" s="51">
        <f t="shared" si="236"/>
        <v>27</v>
      </c>
      <c r="E5045" s="52">
        <v>0.375</v>
      </c>
      <c r="G5045">
        <v>0.246</v>
      </c>
      <c r="H5045">
        <v>-0.64800000000000002</v>
      </c>
      <c r="I5045">
        <v>-1.1279999999999999</v>
      </c>
      <c r="J5045">
        <v>-1.7270000000000001</v>
      </c>
      <c r="K5045">
        <v>-2.1890000000000001</v>
      </c>
      <c r="L5045">
        <v>-2.4209999999999998</v>
      </c>
      <c r="M5045">
        <v>-2.8</v>
      </c>
      <c r="P5045" s="54"/>
    </row>
    <row r="5046" spans="1:16" x14ac:dyDescent="0.2">
      <c r="A5046" s="50">
        <v>41056</v>
      </c>
      <c r="B5046">
        <f t="shared" si="234"/>
        <v>2012</v>
      </c>
      <c r="C5046" s="51">
        <f t="shared" si="235"/>
        <v>5</v>
      </c>
      <c r="D5046" s="51">
        <f t="shared" si="236"/>
        <v>27</v>
      </c>
      <c r="E5046" s="52">
        <v>0.5</v>
      </c>
      <c r="G5046">
        <v>0.35599999999999998</v>
      </c>
      <c r="H5046">
        <v>-3.2000000000000001E-2</v>
      </c>
      <c r="I5046">
        <v>-1.0149999999999999</v>
      </c>
      <c r="J5046">
        <v>-1.7270000000000001</v>
      </c>
      <c r="K5046">
        <v>-2.1890000000000001</v>
      </c>
      <c r="L5046">
        <v>-2.4209999999999998</v>
      </c>
      <c r="M5046">
        <v>-2.7709999999999999</v>
      </c>
      <c r="P5046" s="54"/>
    </row>
    <row r="5047" spans="1:16" x14ac:dyDescent="0.2">
      <c r="A5047" s="50">
        <v>41056</v>
      </c>
      <c r="B5047">
        <f t="shared" si="234"/>
        <v>2012</v>
      </c>
      <c r="C5047" s="51">
        <f t="shared" si="235"/>
        <v>5</v>
      </c>
      <c r="D5047" s="51">
        <f t="shared" si="236"/>
        <v>27</v>
      </c>
      <c r="E5047" s="52">
        <v>0.625</v>
      </c>
      <c r="G5047">
        <v>0.41199999999999998</v>
      </c>
      <c r="H5047">
        <v>-3.2000000000000001E-2</v>
      </c>
      <c r="I5047">
        <v>-1.0149999999999999</v>
      </c>
      <c r="J5047">
        <v>-1.7270000000000001</v>
      </c>
      <c r="K5047">
        <v>-2.1890000000000001</v>
      </c>
      <c r="L5047">
        <v>-2.4209999999999998</v>
      </c>
      <c r="M5047">
        <v>-2.7709999999999999</v>
      </c>
      <c r="P5047" s="54"/>
    </row>
    <row r="5048" spans="1:16" x14ac:dyDescent="0.2">
      <c r="A5048" s="50">
        <v>41056</v>
      </c>
      <c r="B5048">
        <f t="shared" si="234"/>
        <v>2012</v>
      </c>
      <c r="C5048" s="51">
        <f t="shared" si="235"/>
        <v>5</v>
      </c>
      <c r="D5048" s="51">
        <f t="shared" si="236"/>
        <v>27</v>
      </c>
      <c r="E5048" s="52">
        <v>0.75</v>
      </c>
      <c r="G5048">
        <v>0.439</v>
      </c>
      <c r="H5048">
        <v>-3.2000000000000001E-2</v>
      </c>
      <c r="I5048">
        <v>-1.0149999999999999</v>
      </c>
      <c r="J5048">
        <v>-1.6990000000000001</v>
      </c>
      <c r="K5048">
        <v>-2.16</v>
      </c>
      <c r="L5048">
        <v>-2.3919999999999999</v>
      </c>
      <c r="M5048">
        <v>-2.7709999999999999</v>
      </c>
      <c r="P5048" s="54"/>
    </row>
    <row r="5049" spans="1:16" x14ac:dyDescent="0.2">
      <c r="A5049" s="50">
        <v>41056</v>
      </c>
      <c r="B5049">
        <f t="shared" si="234"/>
        <v>2012</v>
      </c>
      <c r="C5049" s="51">
        <f t="shared" si="235"/>
        <v>5</v>
      </c>
      <c r="D5049" s="51">
        <f t="shared" si="236"/>
        <v>27</v>
      </c>
      <c r="E5049" s="52">
        <v>0.875</v>
      </c>
      <c r="G5049">
        <v>0.41199999999999998</v>
      </c>
      <c r="H5049">
        <v>-8.7999999999999995E-2</v>
      </c>
      <c r="I5049">
        <v>-1.0429999999999999</v>
      </c>
      <c r="J5049">
        <v>-1.6990000000000001</v>
      </c>
      <c r="K5049">
        <v>-2.16</v>
      </c>
      <c r="L5049">
        <v>-2.4209999999999998</v>
      </c>
      <c r="M5049">
        <v>-2.7709999999999999</v>
      </c>
      <c r="P5049" s="54"/>
    </row>
    <row r="5050" spans="1:16" x14ac:dyDescent="0.2">
      <c r="A5050" s="50">
        <v>41057</v>
      </c>
      <c r="B5050">
        <f t="shared" si="234"/>
        <v>2012</v>
      </c>
      <c r="C5050" s="51">
        <f t="shared" si="235"/>
        <v>5</v>
      </c>
      <c r="D5050" s="51">
        <f t="shared" si="236"/>
        <v>28</v>
      </c>
      <c r="E5050" s="52">
        <v>0</v>
      </c>
      <c r="G5050">
        <v>0.38400000000000001</v>
      </c>
      <c r="H5050">
        <v>-0.11600000000000001</v>
      </c>
      <c r="I5050">
        <v>-1.071</v>
      </c>
      <c r="J5050">
        <v>-1.6990000000000001</v>
      </c>
      <c r="K5050">
        <v>-2.16</v>
      </c>
      <c r="L5050">
        <v>-2.3919999999999999</v>
      </c>
      <c r="M5050">
        <v>-2.7709999999999999</v>
      </c>
      <c r="P5050" s="54"/>
    </row>
    <row r="5051" spans="1:16" x14ac:dyDescent="0.2">
      <c r="A5051" s="50">
        <v>41057</v>
      </c>
      <c r="B5051">
        <f t="shared" si="234"/>
        <v>2012</v>
      </c>
      <c r="C5051" s="51">
        <f t="shared" si="235"/>
        <v>5</v>
      </c>
      <c r="D5051" s="51">
        <f t="shared" si="236"/>
        <v>28</v>
      </c>
      <c r="E5051" s="52">
        <v>0.125</v>
      </c>
      <c r="G5051">
        <v>0.38400000000000001</v>
      </c>
      <c r="H5051">
        <v>-0.17100000000000001</v>
      </c>
      <c r="I5051">
        <v>-1.1000000000000001</v>
      </c>
      <c r="J5051">
        <v>-1.6990000000000001</v>
      </c>
      <c r="K5051">
        <v>-2.16</v>
      </c>
      <c r="L5051">
        <v>-2.3919999999999999</v>
      </c>
      <c r="M5051">
        <v>-2.7709999999999999</v>
      </c>
      <c r="P5051" s="54"/>
    </row>
    <row r="5052" spans="1:16" x14ac:dyDescent="0.2">
      <c r="A5052" s="50">
        <v>41057</v>
      </c>
      <c r="B5052">
        <f t="shared" si="234"/>
        <v>2012</v>
      </c>
      <c r="C5052" s="51">
        <f t="shared" si="235"/>
        <v>5</v>
      </c>
      <c r="D5052" s="51">
        <f t="shared" si="236"/>
        <v>28</v>
      </c>
      <c r="E5052" s="52">
        <v>0.25</v>
      </c>
      <c r="G5052">
        <v>0.439</v>
      </c>
      <c r="H5052">
        <v>-0.22700000000000001</v>
      </c>
      <c r="I5052">
        <v>-1.071</v>
      </c>
      <c r="J5052">
        <v>-1.67</v>
      </c>
      <c r="K5052">
        <v>-2.1309999999999998</v>
      </c>
      <c r="L5052">
        <v>-2.3919999999999999</v>
      </c>
      <c r="M5052">
        <v>-2.742</v>
      </c>
      <c r="P5052" s="54"/>
    </row>
    <row r="5053" spans="1:16" x14ac:dyDescent="0.2">
      <c r="A5053" s="50">
        <v>41057</v>
      </c>
      <c r="B5053">
        <f t="shared" si="234"/>
        <v>2012</v>
      </c>
      <c r="C5053" s="51">
        <f t="shared" si="235"/>
        <v>5</v>
      </c>
      <c r="D5053" s="51">
        <f t="shared" si="236"/>
        <v>28</v>
      </c>
      <c r="E5053" s="52">
        <v>0.375</v>
      </c>
      <c r="G5053">
        <v>0.55000000000000004</v>
      </c>
      <c r="H5053">
        <v>-0.255</v>
      </c>
      <c r="I5053">
        <v>-1.0429999999999999</v>
      </c>
      <c r="J5053">
        <v>-1.67</v>
      </c>
      <c r="K5053">
        <v>-2.1309999999999998</v>
      </c>
      <c r="L5053">
        <v>-2.363</v>
      </c>
      <c r="M5053">
        <v>-2.742</v>
      </c>
      <c r="P5053" s="54"/>
    </row>
    <row r="5054" spans="1:16" x14ac:dyDescent="0.2">
      <c r="A5054" s="50">
        <v>41057</v>
      </c>
      <c r="B5054">
        <f t="shared" si="234"/>
        <v>2012</v>
      </c>
      <c r="C5054" s="51">
        <f t="shared" si="235"/>
        <v>5</v>
      </c>
      <c r="D5054" s="51">
        <f t="shared" si="236"/>
        <v>28</v>
      </c>
      <c r="E5054" s="52">
        <v>0.5</v>
      </c>
      <c r="G5054">
        <v>0.68700000000000006</v>
      </c>
      <c r="H5054">
        <v>-0.28299999999999997</v>
      </c>
      <c r="I5054">
        <v>-1.0149999999999999</v>
      </c>
      <c r="J5054">
        <v>-1.67</v>
      </c>
      <c r="K5054">
        <v>-2.1309999999999998</v>
      </c>
      <c r="L5054">
        <v>-2.363</v>
      </c>
      <c r="M5054">
        <v>-2.742</v>
      </c>
      <c r="P5054" s="54"/>
    </row>
    <row r="5055" spans="1:16" x14ac:dyDescent="0.2">
      <c r="A5055" s="50">
        <v>41057</v>
      </c>
      <c r="B5055">
        <f t="shared" si="234"/>
        <v>2012</v>
      </c>
      <c r="C5055" s="51">
        <f t="shared" si="235"/>
        <v>5</v>
      </c>
      <c r="D5055" s="51">
        <f t="shared" si="236"/>
        <v>28</v>
      </c>
      <c r="E5055" s="52">
        <v>0.625</v>
      </c>
      <c r="G5055">
        <v>0.82499999999999996</v>
      </c>
      <c r="H5055">
        <v>-0.33900000000000002</v>
      </c>
      <c r="I5055">
        <v>-1.071</v>
      </c>
      <c r="J5055">
        <v>-1.67</v>
      </c>
      <c r="K5055">
        <v>-2.1309999999999998</v>
      </c>
      <c r="L5055">
        <v>-2.363</v>
      </c>
      <c r="M5055">
        <v>-2.742</v>
      </c>
      <c r="P5055" s="54"/>
    </row>
    <row r="5056" spans="1:16" x14ac:dyDescent="0.2">
      <c r="A5056" s="50">
        <v>41057</v>
      </c>
      <c r="B5056">
        <f t="shared" si="234"/>
        <v>2012</v>
      </c>
      <c r="C5056" s="51">
        <f t="shared" si="235"/>
        <v>5</v>
      </c>
      <c r="D5056" s="51">
        <f t="shared" si="236"/>
        <v>28</v>
      </c>
      <c r="E5056" s="52">
        <v>0.75</v>
      </c>
      <c r="G5056">
        <v>0.96199999999999997</v>
      </c>
      <c r="H5056">
        <v>-0.36699999999999999</v>
      </c>
      <c r="I5056">
        <v>-1.071</v>
      </c>
      <c r="J5056">
        <v>-1.67</v>
      </c>
      <c r="K5056">
        <v>-2.1309999999999998</v>
      </c>
      <c r="L5056">
        <v>-2.363</v>
      </c>
      <c r="M5056">
        <v>-2.742</v>
      </c>
      <c r="P5056" s="54"/>
    </row>
    <row r="5057" spans="1:16" x14ac:dyDescent="0.2">
      <c r="A5057" s="50">
        <v>41057</v>
      </c>
      <c r="B5057">
        <f t="shared" si="234"/>
        <v>2012</v>
      </c>
      <c r="C5057" s="51">
        <f t="shared" si="235"/>
        <v>5</v>
      </c>
      <c r="D5057" s="51">
        <f t="shared" si="236"/>
        <v>28</v>
      </c>
      <c r="E5057" s="52">
        <v>0.875</v>
      </c>
      <c r="G5057">
        <v>0.93400000000000005</v>
      </c>
      <c r="H5057">
        <v>-0.39500000000000002</v>
      </c>
      <c r="I5057">
        <v>-1.1000000000000001</v>
      </c>
      <c r="J5057">
        <v>-1.641</v>
      </c>
      <c r="K5057">
        <v>-2.1019999999999999</v>
      </c>
      <c r="L5057">
        <v>-2.363</v>
      </c>
      <c r="M5057">
        <v>-2.7120000000000002</v>
      </c>
      <c r="P5057" s="54"/>
    </row>
    <row r="5058" spans="1:16" x14ac:dyDescent="0.2">
      <c r="A5058" s="50">
        <v>41058</v>
      </c>
      <c r="B5058">
        <f t="shared" ref="B5058:B5121" si="237">YEAR(A5058)</f>
        <v>2012</v>
      </c>
      <c r="C5058" s="51">
        <f t="shared" ref="C5058:C5121" si="238">MONTH(A5058)</f>
        <v>5</v>
      </c>
      <c r="D5058" s="51">
        <f t="shared" ref="D5058:D5121" si="239">DAY(A5058)</f>
        <v>29</v>
      </c>
      <c r="E5058" s="52">
        <v>0</v>
      </c>
      <c r="G5058">
        <v>0.88</v>
      </c>
      <c r="H5058">
        <v>-0.42299999999999999</v>
      </c>
      <c r="I5058">
        <v>-1.1000000000000001</v>
      </c>
      <c r="J5058">
        <v>-1.67</v>
      </c>
      <c r="K5058">
        <v>-2.1019999999999999</v>
      </c>
      <c r="L5058">
        <v>-2.3340000000000001</v>
      </c>
      <c r="M5058">
        <v>-2.7120000000000002</v>
      </c>
      <c r="P5058" s="54"/>
    </row>
    <row r="5059" spans="1:16" x14ac:dyDescent="0.2">
      <c r="A5059" s="50">
        <v>41058</v>
      </c>
      <c r="B5059">
        <f t="shared" si="237"/>
        <v>2012</v>
      </c>
      <c r="C5059" s="51">
        <f t="shared" si="238"/>
        <v>5</v>
      </c>
      <c r="D5059" s="51">
        <f t="shared" si="239"/>
        <v>29</v>
      </c>
      <c r="E5059" s="52">
        <v>0.125</v>
      </c>
      <c r="G5059">
        <v>0.79700000000000004</v>
      </c>
      <c r="H5059">
        <v>-0.45100000000000001</v>
      </c>
      <c r="I5059">
        <v>-1.071</v>
      </c>
      <c r="J5059">
        <v>-1.67</v>
      </c>
      <c r="K5059">
        <v>-2.1019999999999999</v>
      </c>
      <c r="L5059">
        <v>-2.3340000000000001</v>
      </c>
      <c r="M5059">
        <v>-2.7120000000000002</v>
      </c>
      <c r="P5059" s="54"/>
    </row>
    <row r="5060" spans="1:16" x14ac:dyDescent="0.2">
      <c r="A5060" s="50">
        <v>41058</v>
      </c>
      <c r="B5060">
        <f t="shared" si="237"/>
        <v>2012</v>
      </c>
      <c r="C5060" s="51">
        <f t="shared" si="238"/>
        <v>5</v>
      </c>
      <c r="D5060" s="51">
        <f t="shared" si="239"/>
        <v>29</v>
      </c>
      <c r="E5060" s="52">
        <v>0.25</v>
      </c>
      <c r="G5060">
        <v>0.82499999999999996</v>
      </c>
      <c r="H5060">
        <v>-0.47899999999999998</v>
      </c>
      <c r="I5060">
        <v>-1.071</v>
      </c>
      <c r="J5060">
        <v>-1.641</v>
      </c>
      <c r="K5060">
        <v>-2.1019999999999999</v>
      </c>
      <c r="L5060">
        <v>-2.363</v>
      </c>
      <c r="M5060">
        <v>-2.7120000000000002</v>
      </c>
      <c r="P5060" s="54"/>
    </row>
    <row r="5061" spans="1:16" x14ac:dyDescent="0.2">
      <c r="A5061" s="50">
        <v>41058</v>
      </c>
      <c r="B5061">
        <f t="shared" si="237"/>
        <v>2012</v>
      </c>
      <c r="C5061" s="51">
        <f t="shared" si="238"/>
        <v>5</v>
      </c>
      <c r="D5061" s="51">
        <f t="shared" si="239"/>
        <v>29</v>
      </c>
      <c r="E5061" s="52">
        <v>0.375</v>
      </c>
      <c r="G5061">
        <v>0.90700000000000003</v>
      </c>
      <c r="H5061">
        <v>-0.50700000000000001</v>
      </c>
      <c r="I5061">
        <v>-1.0429999999999999</v>
      </c>
      <c r="J5061">
        <v>-1.641</v>
      </c>
      <c r="K5061">
        <v>-2.1019999999999999</v>
      </c>
      <c r="L5061">
        <v>-2.3340000000000001</v>
      </c>
      <c r="M5061">
        <v>-2.7120000000000002</v>
      </c>
      <c r="P5061" s="54"/>
    </row>
    <row r="5062" spans="1:16" x14ac:dyDescent="0.2">
      <c r="A5062" s="50">
        <v>41058</v>
      </c>
      <c r="B5062">
        <f t="shared" si="237"/>
        <v>2012</v>
      </c>
      <c r="C5062" s="51">
        <f t="shared" si="238"/>
        <v>5</v>
      </c>
      <c r="D5062" s="51">
        <f t="shared" si="239"/>
        <v>29</v>
      </c>
      <c r="E5062" s="52">
        <v>0.5</v>
      </c>
      <c r="G5062">
        <v>0.98899999999999999</v>
      </c>
      <c r="H5062">
        <v>-0.53500000000000003</v>
      </c>
      <c r="I5062">
        <v>-1.0429999999999999</v>
      </c>
      <c r="J5062">
        <v>-1.641</v>
      </c>
      <c r="K5062">
        <v>-2.1019999999999999</v>
      </c>
      <c r="L5062">
        <v>-2.3340000000000001</v>
      </c>
      <c r="M5062">
        <v>-2.6829999999999998</v>
      </c>
      <c r="P5062" s="54"/>
    </row>
    <row r="5063" spans="1:16" x14ac:dyDescent="0.2">
      <c r="A5063" s="50">
        <v>41058</v>
      </c>
      <c r="B5063">
        <f t="shared" si="237"/>
        <v>2012</v>
      </c>
      <c r="C5063" s="51">
        <f t="shared" si="238"/>
        <v>5</v>
      </c>
      <c r="D5063" s="51">
        <f t="shared" si="239"/>
        <v>29</v>
      </c>
      <c r="E5063" s="52">
        <v>0.625</v>
      </c>
      <c r="G5063">
        <v>1.153</v>
      </c>
      <c r="H5063">
        <v>-0.53500000000000003</v>
      </c>
      <c r="I5063">
        <v>-1.1000000000000001</v>
      </c>
      <c r="J5063">
        <v>-1.641</v>
      </c>
      <c r="K5063">
        <v>-2.1019999999999999</v>
      </c>
      <c r="L5063">
        <v>-2.3340000000000001</v>
      </c>
      <c r="M5063">
        <v>-2.6829999999999998</v>
      </c>
      <c r="P5063" s="54"/>
    </row>
    <row r="5064" spans="1:16" x14ac:dyDescent="0.2">
      <c r="A5064" s="50">
        <v>41058</v>
      </c>
      <c r="B5064">
        <f t="shared" si="237"/>
        <v>2012</v>
      </c>
      <c r="C5064" s="51">
        <f t="shared" si="238"/>
        <v>5</v>
      </c>
      <c r="D5064" s="51">
        <f t="shared" si="239"/>
        <v>29</v>
      </c>
      <c r="E5064" s="52">
        <v>0.75</v>
      </c>
      <c r="G5064">
        <v>1.3440000000000001</v>
      </c>
      <c r="H5064">
        <v>-0.53500000000000003</v>
      </c>
      <c r="I5064">
        <v>-1.1279999999999999</v>
      </c>
      <c r="J5064">
        <v>-1.641</v>
      </c>
      <c r="K5064">
        <v>-2.073</v>
      </c>
      <c r="L5064">
        <v>-2.3050000000000002</v>
      </c>
      <c r="M5064">
        <v>-2.6829999999999998</v>
      </c>
      <c r="P5064" s="54"/>
    </row>
    <row r="5065" spans="1:16" x14ac:dyDescent="0.2">
      <c r="A5065" s="50">
        <v>41058</v>
      </c>
      <c r="B5065">
        <f t="shared" si="237"/>
        <v>2012</v>
      </c>
      <c r="C5065" s="51">
        <f t="shared" si="238"/>
        <v>5</v>
      </c>
      <c r="D5065" s="51">
        <f t="shared" si="239"/>
        <v>29</v>
      </c>
      <c r="E5065" s="52">
        <v>0.875</v>
      </c>
      <c r="G5065">
        <v>1.3979999999999999</v>
      </c>
      <c r="H5065">
        <v>-0.53500000000000003</v>
      </c>
      <c r="I5065">
        <v>-1.1000000000000001</v>
      </c>
      <c r="J5065">
        <v>-1.641</v>
      </c>
      <c r="K5065">
        <v>-2.073</v>
      </c>
      <c r="L5065">
        <v>-2.3050000000000002</v>
      </c>
      <c r="M5065">
        <v>-2.6539999999999999</v>
      </c>
      <c r="P5065" s="54"/>
    </row>
    <row r="5066" spans="1:16" x14ac:dyDescent="0.2">
      <c r="A5066" s="50">
        <v>41059</v>
      </c>
      <c r="B5066">
        <f t="shared" si="237"/>
        <v>2012</v>
      </c>
      <c r="C5066" s="51">
        <f t="shared" si="238"/>
        <v>5</v>
      </c>
      <c r="D5066" s="51">
        <f t="shared" si="239"/>
        <v>30</v>
      </c>
      <c r="E5066" s="52">
        <v>0</v>
      </c>
      <c r="G5066">
        <v>1.371</v>
      </c>
      <c r="H5066">
        <v>-0.56299999999999994</v>
      </c>
      <c r="I5066">
        <v>-1.1000000000000001</v>
      </c>
      <c r="J5066">
        <v>-1.613</v>
      </c>
      <c r="K5066">
        <v>-2.073</v>
      </c>
      <c r="L5066">
        <v>-2.3050000000000002</v>
      </c>
      <c r="M5066">
        <v>-2.6539999999999999</v>
      </c>
      <c r="P5066" s="54"/>
    </row>
    <row r="5067" spans="1:16" x14ac:dyDescent="0.2">
      <c r="A5067" s="50">
        <v>41059</v>
      </c>
      <c r="B5067">
        <f t="shared" si="237"/>
        <v>2012</v>
      </c>
      <c r="C5067" s="51">
        <f t="shared" si="238"/>
        <v>5</v>
      </c>
      <c r="D5067" s="51">
        <f t="shared" si="239"/>
        <v>30</v>
      </c>
      <c r="E5067" s="52">
        <v>0.125</v>
      </c>
      <c r="G5067">
        <v>1.2350000000000001</v>
      </c>
      <c r="H5067">
        <v>-0.56299999999999994</v>
      </c>
      <c r="I5067">
        <v>-1.1000000000000001</v>
      </c>
      <c r="J5067">
        <v>-1.613</v>
      </c>
      <c r="K5067">
        <v>-2.073</v>
      </c>
      <c r="L5067">
        <v>-2.3050000000000002</v>
      </c>
      <c r="M5067">
        <v>-2.6539999999999999</v>
      </c>
      <c r="P5067" s="54"/>
    </row>
    <row r="5068" spans="1:16" x14ac:dyDescent="0.2">
      <c r="A5068" s="50">
        <v>41059</v>
      </c>
      <c r="B5068">
        <f t="shared" si="237"/>
        <v>2012</v>
      </c>
      <c r="C5068" s="51">
        <f t="shared" si="238"/>
        <v>5</v>
      </c>
      <c r="D5068" s="51">
        <f t="shared" si="239"/>
        <v>30</v>
      </c>
      <c r="E5068" s="52">
        <v>0.25</v>
      </c>
      <c r="G5068">
        <v>1.2350000000000001</v>
      </c>
      <c r="H5068">
        <v>-0.56299999999999994</v>
      </c>
      <c r="I5068">
        <v>-1.0149999999999999</v>
      </c>
      <c r="J5068">
        <v>-1.613</v>
      </c>
      <c r="K5068">
        <v>-2.073</v>
      </c>
      <c r="L5068">
        <v>-2.3050000000000002</v>
      </c>
      <c r="M5068">
        <v>-2.6539999999999999</v>
      </c>
      <c r="P5068" s="54"/>
    </row>
    <row r="5069" spans="1:16" x14ac:dyDescent="0.2">
      <c r="A5069" s="50">
        <v>41059</v>
      </c>
      <c r="B5069">
        <f t="shared" si="237"/>
        <v>2012</v>
      </c>
      <c r="C5069" s="51">
        <f t="shared" si="238"/>
        <v>5</v>
      </c>
      <c r="D5069" s="51">
        <f t="shared" si="239"/>
        <v>30</v>
      </c>
      <c r="E5069" s="52">
        <v>0.375</v>
      </c>
      <c r="G5069">
        <v>1.2889999999999999</v>
      </c>
      <c r="H5069">
        <v>-0.56299999999999994</v>
      </c>
      <c r="I5069">
        <v>-1.3560000000000001</v>
      </c>
      <c r="J5069">
        <v>-1.613</v>
      </c>
      <c r="K5069">
        <v>-2.073</v>
      </c>
      <c r="L5069">
        <v>-2.3050000000000002</v>
      </c>
      <c r="M5069">
        <v>-2.6539999999999999</v>
      </c>
      <c r="P5069" s="54"/>
    </row>
    <row r="5070" spans="1:16" x14ac:dyDescent="0.2">
      <c r="A5070" s="50">
        <v>41059</v>
      </c>
      <c r="B5070">
        <f t="shared" si="237"/>
        <v>2012</v>
      </c>
      <c r="C5070" s="51">
        <f t="shared" si="238"/>
        <v>5</v>
      </c>
      <c r="D5070" s="51">
        <f t="shared" si="239"/>
        <v>30</v>
      </c>
      <c r="E5070" s="52">
        <v>0.5</v>
      </c>
      <c r="G5070">
        <v>1.3979999999999999</v>
      </c>
      <c r="H5070">
        <v>-0.56299999999999994</v>
      </c>
      <c r="I5070">
        <v>-1.3839999999999999</v>
      </c>
      <c r="J5070">
        <v>-1.613</v>
      </c>
      <c r="K5070">
        <v>-2.044</v>
      </c>
      <c r="L5070">
        <v>-2.3050000000000002</v>
      </c>
      <c r="M5070">
        <v>-2.6539999999999999</v>
      </c>
      <c r="P5070" s="54"/>
    </row>
    <row r="5071" spans="1:16" x14ac:dyDescent="0.2">
      <c r="A5071" s="50">
        <v>41059</v>
      </c>
      <c r="B5071">
        <f t="shared" si="237"/>
        <v>2012</v>
      </c>
      <c r="C5071" s="51">
        <f t="shared" si="238"/>
        <v>5</v>
      </c>
      <c r="D5071" s="51">
        <f t="shared" si="239"/>
        <v>30</v>
      </c>
      <c r="E5071" s="52">
        <v>0.625</v>
      </c>
      <c r="G5071">
        <v>1.643</v>
      </c>
      <c r="H5071">
        <v>-0.53500000000000003</v>
      </c>
      <c r="I5071">
        <v>-1.27</v>
      </c>
      <c r="J5071">
        <v>-1.613</v>
      </c>
      <c r="K5071">
        <v>-2.044</v>
      </c>
      <c r="L5071">
        <v>-2.2759999999999998</v>
      </c>
      <c r="M5071">
        <v>-2.6539999999999999</v>
      </c>
      <c r="P5071" s="54"/>
    </row>
    <row r="5072" spans="1:16" x14ac:dyDescent="0.2">
      <c r="A5072" s="50">
        <v>41059</v>
      </c>
      <c r="B5072">
        <f t="shared" si="237"/>
        <v>2012</v>
      </c>
      <c r="C5072" s="51">
        <f t="shared" si="238"/>
        <v>5</v>
      </c>
      <c r="D5072" s="51">
        <f t="shared" si="239"/>
        <v>30</v>
      </c>
      <c r="E5072" s="52">
        <v>0.75</v>
      </c>
      <c r="G5072">
        <v>1.8859999999999999</v>
      </c>
      <c r="H5072">
        <v>-0.53500000000000003</v>
      </c>
      <c r="I5072">
        <v>-1.27</v>
      </c>
      <c r="J5072">
        <v>-1.613</v>
      </c>
      <c r="K5072">
        <v>-2.044</v>
      </c>
      <c r="L5072">
        <v>-2.2759999999999998</v>
      </c>
      <c r="M5072">
        <v>-2.6539999999999999</v>
      </c>
      <c r="P5072" s="54"/>
    </row>
    <row r="5073" spans="1:16" x14ac:dyDescent="0.2">
      <c r="A5073" s="50">
        <v>41059</v>
      </c>
      <c r="B5073">
        <f t="shared" si="237"/>
        <v>2012</v>
      </c>
      <c r="C5073" s="51">
        <f t="shared" si="238"/>
        <v>5</v>
      </c>
      <c r="D5073" s="51">
        <f t="shared" si="239"/>
        <v>30</v>
      </c>
      <c r="E5073" s="52">
        <v>0.875</v>
      </c>
      <c r="G5073">
        <v>1.9670000000000001</v>
      </c>
      <c r="H5073">
        <v>-0.53500000000000003</v>
      </c>
      <c r="I5073">
        <v>-1.242</v>
      </c>
      <c r="J5073">
        <v>-1.5840000000000001</v>
      </c>
      <c r="K5073">
        <v>-2.044</v>
      </c>
      <c r="L5073">
        <v>-2.2759999999999998</v>
      </c>
      <c r="M5073">
        <v>-2.6539999999999999</v>
      </c>
      <c r="P5073" s="54"/>
    </row>
    <row r="5074" spans="1:16" x14ac:dyDescent="0.2">
      <c r="A5074" s="50">
        <v>41060</v>
      </c>
      <c r="B5074">
        <f t="shared" si="237"/>
        <v>2012</v>
      </c>
      <c r="C5074" s="51">
        <f t="shared" si="238"/>
        <v>5</v>
      </c>
      <c r="D5074" s="51">
        <f t="shared" si="239"/>
        <v>31</v>
      </c>
      <c r="E5074" s="52">
        <v>0</v>
      </c>
      <c r="G5074">
        <v>1.8859999999999999</v>
      </c>
      <c r="H5074">
        <v>-0.53500000000000003</v>
      </c>
      <c r="I5074">
        <v>-1.1000000000000001</v>
      </c>
      <c r="J5074">
        <v>-1.5840000000000001</v>
      </c>
      <c r="K5074">
        <v>-2.044</v>
      </c>
      <c r="L5074">
        <v>-2.2759999999999998</v>
      </c>
      <c r="M5074">
        <v>-2.625</v>
      </c>
      <c r="P5074" s="54"/>
    </row>
    <row r="5075" spans="1:16" x14ac:dyDescent="0.2">
      <c r="A5075" s="50">
        <v>41060</v>
      </c>
      <c r="B5075">
        <f t="shared" si="237"/>
        <v>2012</v>
      </c>
      <c r="C5075" s="51">
        <f t="shared" si="238"/>
        <v>5</v>
      </c>
      <c r="D5075" s="51">
        <f t="shared" si="239"/>
        <v>31</v>
      </c>
      <c r="E5075" s="52">
        <v>0.125</v>
      </c>
      <c r="G5075">
        <v>1.6970000000000001</v>
      </c>
      <c r="H5075">
        <v>-0.53500000000000003</v>
      </c>
      <c r="I5075">
        <v>-1.0429999999999999</v>
      </c>
      <c r="J5075">
        <v>-1.5840000000000001</v>
      </c>
      <c r="K5075">
        <v>-2.044</v>
      </c>
      <c r="L5075">
        <v>-2.2759999999999998</v>
      </c>
      <c r="M5075">
        <v>-2.625</v>
      </c>
      <c r="P5075" s="54"/>
    </row>
    <row r="5076" spans="1:16" x14ac:dyDescent="0.2">
      <c r="A5076" s="50">
        <v>41060</v>
      </c>
      <c r="B5076">
        <f t="shared" si="237"/>
        <v>2012</v>
      </c>
      <c r="C5076" s="51">
        <f t="shared" si="238"/>
        <v>5</v>
      </c>
      <c r="D5076" s="51">
        <f t="shared" si="239"/>
        <v>31</v>
      </c>
      <c r="E5076" s="52">
        <v>0.25</v>
      </c>
      <c r="G5076">
        <v>1.643</v>
      </c>
      <c r="H5076">
        <v>-0.53500000000000003</v>
      </c>
      <c r="I5076">
        <v>-1.0149999999999999</v>
      </c>
      <c r="J5076">
        <v>-1.5840000000000001</v>
      </c>
      <c r="K5076">
        <v>-2.044</v>
      </c>
      <c r="L5076">
        <v>-2.2469999999999999</v>
      </c>
      <c r="M5076">
        <v>-2.625</v>
      </c>
      <c r="P5076" s="54"/>
    </row>
    <row r="5077" spans="1:16" x14ac:dyDescent="0.2">
      <c r="A5077" s="50">
        <v>41060</v>
      </c>
      <c r="B5077">
        <f t="shared" si="237"/>
        <v>2012</v>
      </c>
      <c r="C5077" s="51">
        <f t="shared" si="238"/>
        <v>5</v>
      </c>
      <c r="D5077" s="51">
        <f t="shared" si="239"/>
        <v>31</v>
      </c>
      <c r="E5077" s="52">
        <v>0.375</v>
      </c>
      <c r="G5077">
        <v>1.643</v>
      </c>
      <c r="H5077">
        <v>-0.53500000000000003</v>
      </c>
      <c r="I5077">
        <v>-1.0429999999999999</v>
      </c>
      <c r="J5077">
        <v>-1.5840000000000001</v>
      </c>
      <c r="K5077">
        <v>-2.0150000000000001</v>
      </c>
      <c r="L5077">
        <v>-2.2469999999999999</v>
      </c>
      <c r="M5077">
        <v>-2.625</v>
      </c>
      <c r="P5077" s="54"/>
    </row>
    <row r="5078" spans="1:16" x14ac:dyDescent="0.2">
      <c r="A5078" s="50">
        <v>41060</v>
      </c>
      <c r="B5078">
        <f t="shared" si="237"/>
        <v>2012</v>
      </c>
      <c r="C5078" s="51">
        <f t="shared" si="238"/>
        <v>5</v>
      </c>
      <c r="D5078" s="51">
        <f t="shared" si="239"/>
        <v>31</v>
      </c>
      <c r="E5078" s="52">
        <v>0.5</v>
      </c>
      <c r="G5078">
        <v>1.724</v>
      </c>
      <c r="H5078">
        <v>-0.53500000000000003</v>
      </c>
      <c r="I5078">
        <v>-1.3560000000000001</v>
      </c>
      <c r="J5078">
        <v>-1.5840000000000001</v>
      </c>
      <c r="K5078">
        <v>-2.0150000000000001</v>
      </c>
      <c r="L5078">
        <v>-2.2469999999999999</v>
      </c>
      <c r="M5078">
        <v>-2.5960000000000001</v>
      </c>
      <c r="P5078" s="54"/>
    </row>
    <row r="5079" spans="1:16" x14ac:dyDescent="0.2">
      <c r="A5079" s="50">
        <v>41060</v>
      </c>
      <c r="B5079">
        <f t="shared" si="237"/>
        <v>2012</v>
      </c>
      <c r="C5079" s="51">
        <f t="shared" si="238"/>
        <v>5</v>
      </c>
      <c r="D5079" s="51">
        <f t="shared" si="239"/>
        <v>31</v>
      </c>
      <c r="E5079" s="52">
        <v>0.625</v>
      </c>
      <c r="G5079">
        <v>1.913</v>
      </c>
      <c r="H5079">
        <v>-0.50700000000000001</v>
      </c>
      <c r="I5079">
        <v>-1.3839999999999999</v>
      </c>
      <c r="J5079">
        <v>-1.556</v>
      </c>
      <c r="K5079">
        <v>-2.0150000000000001</v>
      </c>
      <c r="L5079">
        <v>-2.2469999999999999</v>
      </c>
      <c r="M5079">
        <v>-2.5960000000000001</v>
      </c>
      <c r="P5079" s="54"/>
    </row>
    <row r="5080" spans="1:16" x14ac:dyDescent="0.2">
      <c r="A5080" s="50">
        <v>41060</v>
      </c>
      <c r="B5080">
        <f t="shared" si="237"/>
        <v>2012</v>
      </c>
      <c r="C5080" s="51">
        <f t="shared" si="238"/>
        <v>5</v>
      </c>
      <c r="D5080" s="51">
        <f t="shared" si="239"/>
        <v>31</v>
      </c>
      <c r="E5080" s="52">
        <v>0.75</v>
      </c>
      <c r="G5080">
        <v>2.0739999999999998</v>
      </c>
      <c r="H5080">
        <v>-0.50700000000000001</v>
      </c>
      <c r="I5080">
        <v>-1.1000000000000001</v>
      </c>
      <c r="J5080">
        <v>-1.556</v>
      </c>
      <c r="K5080">
        <v>-2.0150000000000001</v>
      </c>
      <c r="L5080">
        <v>-2.2469999999999999</v>
      </c>
      <c r="M5080">
        <v>-2.5960000000000001</v>
      </c>
      <c r="P5080" s="54"/>
    </row>
    <row r="5081" spans="1:16" x14ac:dyDescent="0.2">
      <c r="A5081" s="50">
        <v>41060</v>
      </c>
      <c r="B5081">
        <f t="shared" si="237"/>
        <v>2012</v>
      </c>
      <c r="C5081" s="51">
        <f t="shared" si="238"/>
        <v>5</v>
      </c>
      <c r="D5081" s="51">
        <f t="shared" si="239"/>
        <v>31</v>
      </c>
      <c r="E5081" s="52">
        <v>0.875</v>
      </c>
      <c r="G5081">
        <v>2.0739999999999998</v>
      </c>
      <c r="H5081">
        <v>-0.47899999999999998</v>
      </c>
      <c r="I5081">
        <v>-1.1000000000000001</v>
      </c>
      <c r="J5081">
        <v>-1.556</v>
      </c>
      <c r="K5081">
        <v>-1.986</v>
      </c>
      <c r="L5081">
        <v>-2.2469999999999999</v>
      </c>
      <c r="M5081">
        <v>-2.5960000000000001</v>
      </c>
      <c r="P5081" s="54"/>
    </row>
    <row r="5082" spans="1:16" x14ac:dyDescent="0.2">
      <c r="A5082" s="50">
        <v>41061</v>
      </c>
      <c r="B5082">
        <f t="shared" si="237"/>
        <v>2012</v>
      </c>
      <c r="C5082" s="51">
        <f t="shared" si="238"/>
        <v>6</v>
      </c>
      <c r="D5082" s="51">
        <f t="shared" si="239"/>
        <v>1</v>
      </c>
      <c r="E5082" s="52">
        <v>0</v>
      </c>
      <c r="G5082">
        <v>1.994</v>
      </c>
      <c r="H5082">
        <v>-0.50700000000000001</v>
      </c>
      <c r="I5082">
        <v>-1.071</v>
      </c>
      <c r="J5082">
        <v>-1.556</v>
      </c>
      <c r="K5082">
        <v>-1.986</v>
      </c>
      <c r="L5082">
        <v>-2.218</v>
      </c>
      <c r="M5082">
        <v>-2.5960000000000001</v>
      </c>
      <c r="P5082" s="54"/>
    </row>
    <row r="5083" spans="1:16" x14ac:dyDescent="0.2">
      <c r="A5083" s="50">
        <v>41061</v>
      </c>
      <c r="B5083">
        <f t="shared" si="237"/>
        <v>2012</v>
      </c>
      <c r="C5083" s="51">
        <f t="shared" si="238"/>
        <v>6</v>
      </c>
      <c r="D5083" s="51">
        <f t="shared" si="239"/>
        <v>1</v>
      </c>
      <c r="E5083" s="52">
        <v>0.125</v>
      </c>
      <c r="G5083">
        <v>1.8320000000000001</v>
      </c>
      <c r="H5083">
        <v>-0.50700000000000001</v>
      </c>
      <c r="I5083">
        <v>-1.0429999999999999</v>
      </c>
      <c r="J5083">
        <v>-1.556</v>
      </c>
      <c r="K5083">
        <v>-1.986</v>
      </c>
      <c r="L5083">
        <v>-2.218</v>
      </c>
      <c r="M5083">
        <v>-2.5659999999999998</v>
      </c>
      <c r="P5083" s="54"/>
    </row>
    <row r="5084" spans="1:16" x14ac:dyDescent="0.2">
      <c r="A5084" s="50">
        <v>41061</v>
      </c>
      <c r="B5084">
        <f t="shared" si="237"/>
        <v>2012</v>
      </c>
      <c r="C5084" s="51">
        <f t="shared" si="238"/>
        <v>6</v>
      </c>
      <c r="D5084" s="51">
        <f t="shared" si="239"/>
        <v>1</v>
      </c>
      <c r="E5084" s="52">
        <v>0.25</v>
      </c>
      <c r="G5084">
        <v>1.7509999999999999</v>
      </c>
      <c r="H5084">
        <v>-0.47899999999999998</v>
      </c>
      <c r="I5084">
        <v>-1.0149999999999999</v>
      </c>
      <c r="J5084">
        <v>-1.556</v>
      </c>
      <c r="K5084">
        <v>-1.986</v>
      </c>
      <c r="L5084">
        <v>-2.218</v>
      </c>
      <c r="M5084">
        <v>-2.5659999999999998</v>
      </c>
      <c r="P5084" s="54"/>
    </row>
    <row r="5085" spans="1:16" x14ac:dyDescent="0.2">
      <c r="A5085" s="50">
        <v>41061</v>
      </c>
      <c r="B5085">
        <f t="shared" si="237"/>
        <v>2012</v>
      </c>
      <c r="C5085" s="51">
        <f t="shared" si="238"/>
        <v>6</v>
      </c>
      <c r="D5085" s="51">
        <f t="shared" si="239"/>
        <v>1</v>
      </c>
      <c r="E5085" s="52">
        <v>0.375</v>
      </c>
      <c r="G5085">
        <v>1.778</v>
      </c>
      <c r="H5085">
        <v>-0.47899999999999998</v>
      </c>
      <c r="I5085">
        <v>-1.1000000000000001</v>
      </c>
      <c r="J5085">
        <v>-1.556</v>
      </c>
      <c r="K5085">
        <v>-1.986</v>
      </c>
      <c r="L5085">
        <v>-2.218</v>
      </c>
      <c r="M5085">
        <v>-2.5659999999999998</v>
      </c>
      <c r="P5085" s="54"/>
    </row>
    <row r="5086" spans="1:16" x14ac:dyDescent="0.2">
      <c r="A5086" s="50">
        <v>41061</v>
      </c>
      <c r="B5086">
        <f t="shared" si="237"/>
        <v>2012</v>
      </c>
      <c r="C5086" s="51">
        <f t="shared" si="238"/>
        <v>6</v>
      </c>
      <c r="D5086" s="51">
        <f t="shared" si="239"/>
        <v>1</v>
      </c>
      <c r="E5086" s="52">
        <v>0.5</v>
      </c>
      <c r="G5086">
        <v>1.8859999999999999</v>
      </c>
      <c r="H5086">
        <v>-0.47899999999999998</v>
      </c>
      <c r="I5086">
        <v>-1.327</v>
      </c>
      <c r="J5086">
        <v>-1.5269999999999999</v>
      </c>
      <c r="K5086">
        <v>-1.986</v>
      </c>
      <c r="L5086">
        <v>-2.1890000000000001</v>
      </c>
      <c r="M5086">
        <v>-2.5659999999999998</v>
      </c>
      <c r="P5086" s="54"/>
    </row>
    <row r="5087" spans="1:16" x14ac:dyDescent="0.2">
      <c r="A5087" s="50">
        <v>41061</v>
      </c>
      <c r="B5087">
        <f t="shared" si="237"/>
        <v>2012</v>
      </c>
      <c r="C5087" s="51">
        <f t="shared" si="238"/>
        <v>6</v>
      </c>
      <c r="D5087" s="51">
        <f t="shared" si="239"/>
        <v>1</v>
      </c>
      <c r="E5087" s="52">
        <v>0.625</v>
      </c>
      <c r="G5087">
        <v>2.0470000000000002</v>
      </c>
      <c r="H5087">
        <v>-0.47899999999999998</v>
      </c>
      <c r="I5087">
        <v>-1.1279999999999999</v>
      </c>
      <c r="J5087">
        <v>-1.5269999999999999</v>
      </c>
      <c r="K5087">
        <v>-1.986</v>
      </c>
      <c r="L5087">
        <v>-2.1890000000000001</v>
      </c>
      <c r="M5087">
        <v>-2.5659999999999998</v>
      </c>
      <c r="P5087" s="54"/>
    </row>
    <row r="5088" spans="1:16" x14ac:dyDescent="0.2">
      <c r="A5088" s="50">
        <v>41061</v>
      </c>
      <c r="B5088">
        <f t="shared" si="237"/>
        <v>2012</v>
      </c>
      <c r="C5088" s="51">
        <f t="shared" si="238"/>
        <v>6</v>
      </c>
      <c r="D5088" s="51">
        <f t="shared" si="239"/>
        <v>1</v>
      </c>
      <c r="E5088" s="52">
        <v>0.75</v>
      </c>
      <c r="G5088">
        <v>2.262</v>
      </c>
      <c r="H5088">
        <v>-0.45100000000000001</v>
      </c>
      <c r="I5088">
        <v>-1.1000000000000001</v>
      </c>
      <c r="J5088">
        <v>-1.5269999999999999</v>
      </c>
      <c r="K5088">
        <v>-1.958</v>
      </c>
      <c r="L5088">
        <v>-2.1890000000000001</v>
      </c>
      <c r="M5088">
        <v>-2.5659999999999998</v>
      </c>
      <c r="P5088" s="54"/>
    </row>
    <row r="5089" spans="1:16" x14ac:dyDescent="0.2">
      <c r="A5089" s="50">
        <v>41061</v>
      </c>
      <c r="B5089">
        <f t="shared" si="237"/>
        <v>2012</v>
      </c>
      <c r="C5089" s="51">
        <f t="shared" si="238"/>
        <v>6</v>
      </c>
      <c r="D5089" s="51">
        <f t="shared" si="239"/>
        <v>1</v>
      </c>
      <c r="E5089" s="52">
        <v>0.875</v>
      </c>
      <c r="G5089">
        <v>2.343</v>
      </c>
      <c r="H5089">
        <v>-0.45100000000000001</v>
      </c>
      <c r="I5089">
        <v>-1.1279999999999999</v>
      </c>
      <c r="J5089">
        <v>-1.5269999999999999</v>
      </c>
      <c r="K5089">
        <v>-1.958</v>
      </c>
      <c r="L5089">
        <v>-2.1890000000000001</v>
      </c>
      <c r="M5089">
        <v>-2.5659999999999998</v>
      </c>
      <c r="P5089" s="54"/>
    </row>
    <row r="5090" spans="1:16" x14ac:dyDescent="0.2">
      <c r="A5090" s="50">
        <v>41062</v>
      </c>
      <c r="B5090">
        <f t="shared" si="237"/>
        <v>2012</v>
      </c>
      <c r="C5090" s="51">
        <f t="shared" si="238"/>
        <v>6</v>
      </c>
      <c r="D5090" s="51">
        <f t="shared" si="239"/>
        <v>2</v>
      </c>
      <c r="E5090" s="52">
        <v>0</v>
      </c>
      <c r="G5090">
        <v>2.2890000000000001</v>
      </c>
      <c r="H5090">
        <v>-0.45100000000000001</v>
      </c>
      <c r="I5090">
        <v>-1.1279999999999999</v>
      </c>
      <c r="J5090">
        <v>-1.5269999999999999</v>
      </c>
      <c r="K5090">
        <v>-1.958</v>
      </c>
      <c r="L5090">
        <v>-2.1890000000000001</v>
      </c>
      <c r="M5090">
        <v>-2.5369999999999999</v>
      </c>
      <c r="P5090" s="54"/>
    </row>
    <row r="5091" spans="1:16" x14ac:dyDescent="0.2">
      <c r="A5091" s="50">
        <v>41062</v>
      </c>
      <c r="B5091">
        <f t="shared" si="237"/>
        <v>2012</v>
      </c>
      <c r="C5091" s="51">
        <f t="shared" si="238"/>
        <v>6</v>
      </c>
      <c r="D5091" s="51">
        <f t="shared" si="239"/>
        <v>2</v>
      </c>
      <c r="E5091" s="52">
        <v>0.125</v>
      </c>
      <c r="G5091">
        <v>2.1549999999999998</v>
      </c>
      <c r="H5091">
        <v>-0.42299999999999999</v>
      </c>
      <c r="I5091">
        <v>-1.1000000000000001</v>
      </c>
      <c r="J5091">
        <v>-1.498</v>
      </c>
      <c r="K5091">
        <v>-1.958</v>
      </c>
      <c r="L5091">
        <v>-2.1890000000000001</v>
      </c>
      <c r="M5091">
        <v>-2.5369999999999999</v>
      </c>
      <c r="P5091" s="54"/>
    </row>
    <row r="5092" spans="1:16" x14ac:dyDescent="0.2">
      <c r="A5092" s="50">
        <v>41062</v>
      </c>
      <c r="B5092">
        <f t="shared" si="237"/>
        <v>2012</v>
      </c>
      <c r="C5092" s="51">
        <f t="shared" si="238"/>
        <v>6</v>
      </c>
      <c r="D5092" s="51">
        <f t="shared" si="239"/>
        <v>2</v>
      </c>
      <c r="E5092" s="52">
        <v>0.25</v>
      </c>
      <c r="G5092">
        <v>2.0739999999999998</v>
      </c>
      <c r="H5092">
        <v>-0.42299999999999999</v>
      </c>
      <c r="I5092">
        <v>-1.071</v>
      </c>
      <c r="J5092">
        <v>-1.498</v>
      </c>
      <c r="K5092">
        <v>-1.958</v>
      </c>
      <c r="L5092">
        <v>-2.1890000000000001</v>
      </c>
      <c r="M5092">
        <v>-2.5369999999999999</v>
      </c>
      <c r="P5092" s="54"/>
    </row>
    <row r="5093" spans="1:16" x14ac:dyDescent="0.2">
      <c r="A5093" s="50">
        <v>41062</v>
      </c>
      <c r="B5093">
        <f t="shared" si="237"/>
        <v>2012</v>
      </c>
      <c r="C5093" s="51">
        <f t="shared" si="238"/>
        <v>6</v>
      </c>
      <c r="D5093" s="51">
        <f t="shared" si="239"/>
        <v>2</v>
      </c>
      <c r="E5093" s="52">
        <v>0.375</v>
      </c>
      <c r="G5093">
        <v>2.101</v>
      </c>
      <c r="H5093">
        <v>-0.42299999999999999</v>
      </c>
      <c r="I5093">
        <v>-1.1279999999999999</v>
      </c>
      <c r="J5093">
        <v>-1.498</v>
      </c>
      <c r="K5093">
        <v>-1.929</v>
      </c>
      <c r="L5093">
        <v>-2.16</v>
      </c>
      <c r="M5093">
        <v>-2.508</v>
      </c>
      <c r="P5093" s="54"/>
    </row>
    <row r="5094" spans="1:16" x14ac:dyDescent="0.2">
      <c r="A5094" s="50">
        <v>41062</v>
      </c>
      <c r="B5094">
        <f t="shared" si="237"/>
        <v>2012</v>
      </c>
      <c r="C5094" s="51">
        <f t="shared" si="238"/>
        <v>6</v>
      </c>
      <c r="D5094" s="51">
        <f t="shared" si="239"/>
        <v>2</v>
      </c>
      <c r="E5094" s="52">
        <v>0.5</v>
      </c>
      <c r="G5094">
        <v>2.2090000000000001</v>
      </c>
      <c r="H5094">
        <v>-0.42299999999999999</v>
      </c>
      <c r="I5094">
        <v>-1.2989999999999999</v>
      </c>
      <c r="J5094">
        <v>-1.498</v>
      </c>
      <c r="K5094">
        <v>-1.929</v>
      </c>
      <c r="L5094">
        <v>-2.16</v>
      </c>
      <c r="M5094">
        <v>-2.5369999999999999</v>
      </c>
      <c r="P5094" s="54"/>
    </row>
    <row r="5095" spans="1:16" x14ac:dyDescent="0.2">
      <c r="A5095" s="50">
        <v>41062</v>
      </c>
      <c r="B5095">
        <f t="shared" si="237"/>
        <v>2012</v>
      </c>
      <c r="C5095" s="51">
        <f t="shared" si="238"/>
        <v>6</v>
      </c>
      <c r="D5095" s="51">
        <f t="shared" si="239"/>
        <v>2</v>
      </c>
      <c r="E5095" s="52">
        <v>0.625</v>
      </c>
      <c r="G5095">
        <v>2.343</v>
      </c>
      <c r="H5095">
        <v>-0.42299999999999999</v>
      </c>
      <c r="I5095">
        <v>-1.1279999999999999</v>
      </c>
      <c r="J5095">
        <v>-1.498</v>
      </c>
      <c r="K5095">
        <v>-1.929</v>
      </c>
      <c r="L5095">
        <v>-2.16</v>
      </c>
      <c r="M5095">
        <v>-2.5369999999999999</v>
      </c>
      <c r="P5095" s="54"/>
    </row>
    <row r="5096" spans="1:16" x14ac:dyDescent="0.2">
      <c r="A5096" s="50">
        <v>41062</v>
      </c>
      <c r="B5096">
        <f t="shared" si="237"/>
        <v>2012</v>
      </c>
      <c r="C5096" s="51">
        <f t="shared" si="238"/>
        <v>6</v>
      </c>
      <c r="D5096" s="51">
        <f t="shared" si="239"/>
        <v>2</v>
      </c>
      <c r="E5096" s="52">
        <v>0.75</v>
      </c>
      <c r="G5096">
        <v>2.5030000000000001</v>
      </c>
      <c r="H5096">
        <v>-0.39500000000000002</v>
      </c>
      <c r="I5096">
        <v>-1.1279999999999999</v>
      </c>
      <c r="J5096">
        <v>-1.47</v>
      </c>
      <c r="K5096">
        <v>-1.929</v>
      </c>
      <c r="L5096">
        <v>-2.16</v>
      </c>
      <c r="M5096">
        <v>-2.508</v>
      </c>
      <c r="P5096" s="54"/>
    </row>
    <row r="5097" spans="1:16" x14ac:dyDescent="0.2">
      <c r="A5097" s="50">
        <v>41062</v>
      </c>
      <c r="B5097">
        <f t="shared" si="237"/>
        <v>2012</v>
      </c>
      <c r="C5097" s="51">
        <f t="shared" si="238"/>
        <v>6</v>
      </c>
      <c r="D5097" s="51">
        <f t="shared" si="239"/>
        <v>2</v>
      </c>
      <c r="E5097" s="52">
        <v>0.875</v>
      </c>
      <c r="G5097">
        <v>2.5840000000000001</v>
      </c>
      <c r="H5097">
        <v>-0.36699999999999999</v>
      </c>
      <c r="I5097">
        <v>-1.1000000000000001</v>
      </c>
      <c r="J5097">
        <v>-1.47</v>
      </c>
      <c r="K5097">
        <v>-1.929</v>
      </c>
      <c r="L5097">
        <v>-2.16</v>
      </c>
      <c r="M5097">
        <v>-2.508</v>
      </c>
      <c r="P5097" s="54"/>
    </row>
    <row r="5098" spans="1:16" x14ac:dyDescent="0.2">
      <c r="A5098" s="50">
        <v>41063</v>
      </c>
      <c r="B5098">
        <f t="shared" si="237"/>
        <v>2012</v>
      </c>
      <c r="C5098" s="51">
        <f t="shared" si="238"/>
        <v>6</v>
      </c>
      <c r="D5098" s="51">
        <f t="shared" si="239"/>
        <v>3</v>
      </c>
      <c r="E5098" s="52">
        <v>0</v>
      </c>
      <c r="G5098">
        <v>2.4769999999999999</v>
      </c>
      <c r="H5098">
        <v>-0.36699999999999999</v>
      </c>
      <c r="I5098">
        <v>-1.0429999999999999</v>
      </c>
      <c r="J5098">
        <v>-1.47</v>
      </c>
      <c r="K5098">
        <v>-1.929</v>
      </c>
      <c r="L5098">
        <v>-2.16</v>
      </c>
      <c r="M5098">
        <v>-2.508</v>
      </c>
      <c r="P5098" s="54"/>
    </row>
    <row r="5099" spans="1:16" x14ac:dyDescent="0.2">
      <c r="A5099" s="50">
        <v>41063</v>
      </c>
      <c r="B5099">
        <f t="shared" si="237"/>
        <v>2012</v>
      </c>
      <c r="C5099" s="51">
        <f t="shared" si="238"/>
        <v>6</v>
      </c>
      <c r="D5099" s="51">
        <f t="shared" si="239"/>
        <v>3</v>
      </c>
      <c r="E5099" s="52">
        <v>0.125</v>
      </c>
      <c r="G5099">
        <v>2.2890000000000001</v>
      </c>
      <c r="H5099">
        <v>-0.36699999999999999</v>
      </c>
      <c r="I5099">
        <v>-1.0149999999999999</v>
      </c>
      <c r="J5099">
        <v>-1.47</v>
      </c>
      <c r="K5099">
        <v>-1.9</v>
      </c>
      <c r="L5099">
        <v>-2.1309999999999998</v>
      </c>
      <c r="M5099">
        <v>-2.508</v>
      </c>
      <c r="P5099" s="54"/>
    </row>
    <row r="5100" spans="1:16" x14ac:dyDescent="0.2">
      <c r="A5100" s="50">
        <v>41063</v>
      </c>
      <c r="B5100">
        <f t="shared" si="237"/>
        <v>2012</v>
      </c>
      <c r="C5100" s="51">
        <f t="shared" si="238"/>
        <v>6</v>
      </c>
      <c r="D5100" s="51">
        <f t="shared" si="239"/>
        <v>3</v>
      </c>
      <c r="E5100" s="52">
        <v>0.25</v>
      </c>
      <c r="G5100">
        <v>2.1819999999999999</v>
      </c>
      <c r="H5100">
        <v>-0.36699999999999999</v>
      </c>
      <c r="I5100">
        <v>-0.98599999999999999</v>
      </c>
      <c r="J5100">
        <v>-1.47</v>
      </c>
      <c r="K5100">
        <v>-1.9</v>
      </c>
      <c r="L5100">
        <v>-2.1309999999999998</v>
      </c>
      <c r="M5100">
        <v>-2.508</v>
      </c>
      <c r="P5100" s="54"/>
    </row>
    <row r="5101" spans="1:16" x14ac:dyDescent="0.2">
      <c r="A5101" s="50">
        <v>41063</v>
      </c>
      <c r="B5101">
        <f t="shared" si="237"/>
        <v>2012</v>
      </c>
      <c r="C5101" s="51">
        <f t="shared" si="238"/>
        <v>6</v>
      </c>
      <c r="D5101" s="51">
        <f t="shared" si="239"/>
        <v>3</v>
      </c>
      <c r="E5101" s="52">
        <v>0.375</v>
      </c>
      <c r="G5101">
        <v>2.1819999999999999</v>
      </c>
      <c r="H5101">
        <v>-0.36699999999999999</v>
      </c>
      <c r="I5101">
        <v>-0.98599999999999999</v>
      </c>
      <c r="J5101">
        <v>-1.47</v>
      </c>
      <c r="K5101">
        <v>-1.9</v>
      </c>
      <c r="L5101">
        <v>-2.1309999999999998</v>
      </c>
      <c r="M5101">
        <v>-2.4790000000000001</v>
      </c>
      <c r="P5101" s="54"/>
    </row>
    <row r="5102" spans="1:16" x14ac:dyDescent="0.2">
      <c r="A5102" s="50">
        <v>41063</v>
      </c>
      <c r="B5102">
        <f t="shared" si="237"/>
        <v>2012</v>
      </c>
      <c r="C5102" s="51">
        <f t="shared" si="238"/>
        <v>6</v>
      </c>
      <c r="D5102" s="51">
        <f t="shared" si="239"/>
        <v>3</v>
      </c>
      <c r="E5102" s="52">
        <v>0.5</v>
      </c>
      <c r="G5102">
        <v>2.3159999999999998</v>
      </c>
      <c r="H5102">
        <v>-0.36699999999999999</v>
      </c>
      <c r="I5102">
        <v>-1.2130000000000001</v>
      </c>
      <c r="J5102">
        <v>-1.47</v>
      </c>
      <c r="K5102">
        <v>-1.9</v>
      </c>
      <c r="L5102">
        <v>-2.1309999999999998</v>
      </c>
      <c r="M5102">
        <v>-2.4790000000000001</v>
      </c>
      <c r="P5102" s="54"/>
    </row>
    <row r="5103" spans="1:16" x14ac:dyDescent="0.2">
      <c r="A5103" s="50">
        <v>41063</v>
      </c>
      <c r="B5103">
        <f t="shared" si="237"/>
        <v>2012</v>
      </c>
      <c r="C5103" s="51">
        <f t="shared" si="238"/>
        <v>6</v>
      </c>
      <c r="D5103" s="51">
        <f t="shared" si="239"/>
        <v>3</v>
      </c>
      <c r="E5103" s="52">
        <v>0.625</v>
      </c>
      <c r="G5103">
        <v>2.4769999999999999</v>
      </c>
      <c r="H5103">
        <v>-0.33900000000000002</v>
      </c>
      <c r="I5103">
        <v>-1.071</v>
      </c>
      <c r="J5103">
        <v>-1.4410000000000001</v>
      </c>
      <c r="K5103">
        <v>-1.9</v>
      </c>
      <c r="L5103">
        <v>-2.1019999999999999</v>
      </c>
      <c r="M5103">
        <v>-2.4790000000000001</v>
      </c>
      <c r="P5103" s="54"/>
    </row>
    <row r="5104" spans="1:16" x14ac:dyDescent="0.2">
      <c r="A5104" s="50">
        <v>41063</v>
      </c>
      <c r="B5104">
        <f t="shared" si="237"/>
        <v>2012</v>
      </c>
      <c r="C5104" s="51">
        <f t="shared" si="238"/>
        <v>6</v>
      </c>
      <c r="D5104" s="51">
        <f t="shared" si="239"/>
        <v>3</v>
      </c>
      <c r="E5104" s="52">
        <v>0.75</v>
      </c>
      <c r="G5104">
        <v>2.69</v>
      </c>
      <c r="H5104">
        <v>-0.33900000000000002</v>
      </c>
      <c r="I5104">
        <v>-1.071</v>
      </c>
      <c r="J5104">
        <v>-1.4410000000000001</v>
      </c>
      <c r="K5104">
        <v>-1.9</v>
      </c>
      <c r="L5104">
        <v>-2.1019999999999999</v>
      </c>
      <c r="M5104">
        <v>-2.4790000000000001</v>
      </c>
      <c r="P5104" s="54"/>
    </row>
    <row r="5105" spans="1:16" x14ac:dyDescent="0.2">
      <c r="A5105" s="50">
        <v>41063</v>
      </c>
      <c r="B5105">
        <f t="shared" si="237"/>
        <v>2012</v>
      </c>
      <c r="C5105" s="51">
        <f t="shared" si="238"/>
        <v>6</v>
      </c>
      <c r="D5105" s="51">
        <f t="shared" si="239"/>
        <v>3</v>
      </c>
      <c r="E5105" s="52">
        <v>0.875</v>
      </c>
      <c r="G5105">
        <v>2.7170000000000001</v>
      </c>
      <c r="H5105">
        <v>-0.33900000000000002</v>
      </c>
      <c r="I5105">
        <v>-0.98599999999999999</v>
      </c>
      <c r="J5105">
        <v>-1.4410000000000001</v>
      </c>
      <c r="K5105">
        <v>-1.9</v>
      </c>
      <c r="L5105">
        <v>-2.1019999999999999</v>
      </c>
      <c r="M5105">
        <v>-2.4790000000000001</v>
      </c>
      <c r="P5105" s="54"/>
    </row>
    <row r="5106" spans="1:16" x14ac:dyDescent="0.2">
      <c r="A5106" s="50">
        <v>41064</v>
      </c>
      <c r="B5106">
        <f t="shared" si="237"/>
        <v>2012</v>
      </c>
      <c r="C5106" s="51">
        <f t="shared" si="238"/>
        <v>6</v>
      </c>
      <c r="D5106" s="51">
        <f t="shared" si="239"/>
        <v>4</v>
      </c>
      <c r="E5106" s="52">
        <v>0</v>
      </c>
      <c r="G5106">
        <v>2.61</v>
      </c>
      <c r="H5106">
        <v>-0.311</v>
      </c>
      <c r="I5106">
        <v>-0.95799999999999996</v>
      </c>
      <c r="J5106">
        <v>-1.4410000000000001</v>
      </c>
      <c r="K5106">
        <v>-1.9</v>
      </c>
      <c r="L5106">
        <v>-2.1019999999999999</v>
      </c>
      <c r="M5106">
        <v>-2.4790000000000001</v>
      </c>
      <c r="P5106" s="54"/>
    </row>
    <row r="5107" spans="1:16" x14ac:dyDescent="0.2">
      <c r="A5107" s="50">
        <v>41064</v>
      </c>
      <c r="B5107">
        <f t="shared" si="237"/>
        <v>2012</v>
      </c>
      <c r="C5107" s="51">
        <f t="shared" si="238"/>
        <v>6</v>
      </c>
      <c r="D5107" s="51">
        <f t="shared" si="239"/>
        <v>4</v>
      </c>
      <c r="E5107" s="52">
        <v>0.125</v>
      </c>
      <c r="G5107">
        <v>2.423</v>
      </c>
      <c r="H5107">
        <v>-0.311</v>
      </c>
      <c r="I5107">
        <v>-0.95799999999999996</v>
      </c>
      <c r="J5107">
        <v>-1.4410000000000001</v>
      </c>
      <c r="K5107">
        <v>-1.871</v>
      </c>
      <c r="L5107">
        <v>-2.1019999999999999</v>
      </c>
      <c r="M5107">
        <v>-2.4790000000000001</v>
      </c>
      <c r="P5107" s="54"/>
    </row>
    <row r="5108" spans="1:16" x14ac:dyDescent="0.2">
      <c r="A5108" s="50">
        <v>41064</v>
      </c>
      <c r="B5108">
        <f t="shared" si="237"/>
        <v>2012</v>
      </c>
      <c r="C5108" s="51">
        <f t="shared" si="238"/>
        <v>6</v>
      </c>
      <c r="D5108" s="51">
        <f t="shared" si="239"/>
        <v>4</v>
      </c>
      <c r="E5108" s="52">
        <v>0.25</v>
      </c>
      <c r="G5108">
        <v>2.343</v>
      </c>
      <c r="H5108">
        <v>-0.311</v>
      </c>
      <c r="I5108">
        <v>-0.90200000000000002</v>
      </c>
      <c r="J5108">
        <v>-1.4410000000000001</v>
      </c>
      <c r="K5108">
        <v>-1.871</v>
      </c>
      <c r="L5108">
        <v>-2.1019999999999999</v>
      </c>
      <c r="M5108">
        <v>-2.4500000000000002</v>
      </c>
      <c r="P5108" s="54"/>
    </row>
    <row r="5109" spans="1:16" x14ac:dyDescent="0.2">
      <c r="A5109" s="50">
        <v>41064</v>
      </c>
      <c r="B5109">
        <f t="shared" si="237"/>
        <v>2012</v>
      </c>
      <c r="C5109" s="51">
        <f t="shared" si="238"/>
        <v>6</v>
      </c>
      <c r="D5109" s="51">
        <f t="shared" si="239"/>
        <v>4</v>
      </c>
      <c r="E5109" s="52">
        <v>0.375</v>
      </c>
      <c r="G5109">
        <v>2.343</v>
      </c>
      <c r="H5109">
        <v>-0.311</v>
      </c>
      <c r="I5109">
        <v>-0.93</v>
      </c>
      <c r="J5109">
        <v>-1.4410000000000001</v>
      </c>
      <c r="K5109">
        <v>-1.871</v>
      </c>
      <c r="L5109">
        <v>-2.1019999999999999</v>
      </c>
      <c r="M5109">
        <v>-2.4500000000000002</v>
      </c>
      <c r="P5109" s="54"/>
    </row>
    <row r="5110" spans="1:16" x14ac:dyDescent="0.2">
      <c r="A5110" s="50">
        <v>41064</v>
      </c>
      <c r="B5110">
        <f t="shared" si="237"/>
        <v>2012</v>
      </c>
      <c r="C5110" s="51">
        <f t="shared" si="238"/>
        <v>6</v>
      </c>
      <c r="D5110" s="51">
        <f t="shared" si="239"/>
        <v>4</v>
      </c>
      <c r="E5110" s="52">
        <v>0.5</v>
      </c>
      <c r="G5110">
        <v>2.4769999999999999</v>
      </c>
      <c r="H5110">
        <v>-0.311</v>
      </c>
      <c r="I5110">
        <v>-1.157</v>
      </c>
      <c r="J5110">
        <v>-1.413</v>
      </c>
      <c r="K5110">
        <v>-1.871</v>
      </c>
      <c r="L5110">
        <v>-2.073</v>
      </c>
      <c r="M5110">
        <v>-2.4500000000000002</v>
      </c>
      <c r="P5110" s="54"/>
    </row>
    <row r="5111" spans="1:16" x14ac:dyDescent="0.2">
      <c r="A5111" s="50">
        <v>41064</v>
      </c>
      <c r="B5111">
        <f t="shared" si="237"/>
        <v>2012</v>
      </c>
      <c r="C5111" s="51">
        <f t="shared" si="238"/>
        <v>6</v>
      </c>
      <c r="D5111" s="51">
        <f t="shared" si="239"/>
        <v>4</v>
      </c>
      <c r="E5111" s="52">
        <v>0.625</v>
      </c>
      <c r="G5111">
        <v>2.6640000000000001</v>
      </c>
      <c r="H5111">
        <v>-0.311</v>
      </c>
      <c r="I5111">
        <v>-0.98599999999999999</v>
      </c>
      <c r="J5111">
        <v>-1.413</v>
      </c>
      <c r="K5111">
        <v>-1.871</v>
      </c>
      <c r="L5111">
        <v>-2.073</v>
      </c>
      <c r="M5111">
        <v>-2.4500000000000002</v>
      </c>
      <c r="P5111" s="54"/>
    </row>
    <row r="5112" spans="1:16" x14ac:dyDescent="0.2">
      <c r="A5112" s="50">
        <v>41064</v>
      </c>
      <c r="B5112">
        <f t="shared" si="237"/>
        <v>2012</v>
      </c>
      <c r="C5112" s="51">
        <f t="shared" si="238"/>
        <v>6</v>
      </c>
      <c r="D5112" s="51">
        <f t="shared" si="239"/>
        <v>4</v>
      </c>
      <c r="E5112" s="52">
        <v>0.75</v>
      </c>
      <c r="G5112">
        <v>2.85</v>
      </c>
      <c r="H5112">
        <v>-0.28299999999999997</v>
      </c>
      <c r="I5112">
        <v>-0.98599999999999999</v>
      </c>
      <c r="J5112">
        <v>-1.413</v>
      </c>
      <c r="K5112">
        <v>-1.8420000000000001</v>
      </c>
      <c r="L5112">
        <v>-2.073</v>
      </c>
      <c r="M5112">
        <v>-2.4500000000000002</v>
      </c>
      <c r="P5112" s="54"/>
    </row>
    <row r="5113" spans="1:16" x14ac:dyDescent="0.2">
      <c r="A5113" s="50">
        <v>41064</v>
      </c>
      <c r="B5113">
        <f t="shared" si="237"/>
        <v>2012</v>
      </c>
      <c r="C5113" s="51">
        <f t="shared" si="238"/>
        <v>6</v>
      </c>
      <c r="D5113" s="51">
        <f t="shared" si="239"/>
        <v>4</v>
      </c>
      <c r="E5113" s="52">
        <v>0.875</v>
      </c>
      <c r="G5113">
        <v>2.93</v>
      </c>
      <c r="H5113">
        <v>-0.28299999999999997</v>
      </c>
      <c r="I5113">
        <v>-0.93</v>
      </c>
      <c r="J5113">
        <v>-1.413</v>
      </c>
      <c r="K5113">
        <v>-1.8420000000000001</v>
      </c>
      <c r="L5113">
        <v>-2.073</v>
      </c>
      <c r="M5113">
        <v>-2.4209999999999998</v>
      </c>
      <c r="P5113" s="54"/>
    </row>
    <row r="5114" spans="1:16" x14ac:dyDescent="0.2">
      <c r="A5114" s="50">
        <v>41065</v>
      </c>
      <c r="B5114">
        <f t="shared" si="237"/>
        <v>2012</v>
      </c>
      <c r="C5114" s="51">
        <f t="shared" si="238"/>
        <v>6</v>
      </c>
      <c r="D5114" s="51">
        <f t="shared" si="239"/>
        <v>5</v>
      </c>
      <c r="E5114" s="52">
        <v>0</v>
      </c>
      <c r="G5114">
        <v>2.7970000000000002</v>
      </c>
      <c r="H5114">
        <v>-0.255</v>
      </c>
      <c r="I5114">
        <v>-0.93</v>
      </c>
      <c r="J5114">
        <v>-1.413</v>
      </c>
      <c r="K5114">
        <v>-1.8420000000000001</v>
      </c>
      <c r="L5114">
        <v>-2.073</v>
      </c>
      <c r="M5114">
        <v>-2.4209999999999998</v>
      </c>
      <c r="P5114" s="54"/>
    </row>
    <row r="5115" spans="1:16" x14ac:dyDescent="0.2">
      <c r="A5115" s="50">
        <v>41065</v>
      </c>
      <c r="B5115">
        <f t="shared" si="237"/>
        <v>2012</v>
      </c>
      <c r="C5115" s="51">
        <f t="shared" si="238"/>
        <v>6</v>
      </c>
      <c r="D5115" s="51">
        <f t="shared" si="239"/>
        <v>5</v>
      </c>
      <c r="E5115" s="52">
        <v>0.125</v>
      </c>
      <c r="G5115">
        <v>2.637</v>
      </c>
      <c r="H5115">
        <v>-0.255</v>
      </c>
      <c r="I5115">
        <v>-0.93</v>
      </c>
      <c r="J5115">
        <v>-1.3839999999999999</v>
      </c>
      <c r="K5115">
        <v>-1.8420000000000001</v>
      </c>
      <c r="L5115">
        <v>-2.073</v>
      </c>
      <c r="M5115">
        <v>-2.4209999999999998</v>
      </c>
      <c r="P5115" s="54"/>
    </row>
    <row r="5116" spans="1:16" x14ac:dyDescent="0.2">
      <c r="A5116" s="50">
        <v>41065</v>
      </c>
      <c r="B5116">
        <f t="shared" si="237"/>
        <v>2012</v>
      </c>
      <c r="C5116" s="51">
        <f t="shared" si="238"/>
        <v>6</v>
      </c>
      <c r="D5116" s="51">
        <f t="shared" si="239"/>
        <v>5</v>
      </c>
      <c r="E5116" s="52">
        <v>0.25</v>
      </c>
      <c r="G5116">
        <v>2.4769999999999999</v>
      </c>
      <c r="H5116">
        <v>-0.255</v>
      </c>
      <c r="I5116">
        <v>-0.90200000000000002</v>
      </c>
      <c r="J5116">
        <v>-1.3839999999999999</v>
      </c>
      <c r="K5116">
        <v>-1.8420000000000001</v>
      </c>
      <c r="L5116">
        <v>-2.044</v>
      </c>
      <c r="M5116">
        <v>-2.4209999999999998</v>
      </c>
      <c r="P5116" s="54"/>
    </row>
    <row r="5117" spans="1:16" x14ac:dyDescent="0.2">
      <c r="A5117" s="50">
        <v>41065</v>
      </c>
      <c r="B5117">
        <f t="shared" si="237"/>
        <v>2012</v>
      </c>
      <c r="C5117" s="51">
        <f t="shared" si="238"/>
        <v>6</v>
      </c>
      <c r="D5117" s="51">
        <f t="shared" si="239"/>
        <v>5</v>
      </c>
      <c r="E5117" s="52">
        <v>0.375</v>
      </c>
      <c r="G5117">
        <v>2.4769999999999999</v>
      </c>
      <c r="H5117">
        <v>-0.255</v>
      </c>
      <c r="I5117">
        <v>-0.93</v>
      </c>
      <c r="J5117">
        <v>-1.3839999999999999</v>
      </c>
      <c r="K5117">
        <v>-1.8420000000000001</v>
      </c>
      <c r="L5117">
        <v>-2.044</v>
      </c>
      <c r="M5117">
        <v>-2.4209999999999998</v>
      </c>
      <c r="P5117" s="54"/>
    </row>
    <row r="5118" spans="1:16" x14ac:dyDescent="0.2">
      <c r="A5118" s="50">
        <v>41065</v>
      </c>
      <c r="B5118">
        <f t="shared" si="237"/>
        <v>2012</v>
      </c>
      <c r="C5118" s="51">
        <f t="shared" si="238"/>
        <v>6</v>
      </c>
      <c r="D5118" s="51">
        <f t="shared" si="239"/>
        <v>5</v>
      </c>
      <c r="E5118" s="52">
        <v>0.5</v>
      </c>
      <c r="G5118">
        <v>2.5840000000000001</v>
      </c>
      <c r="H5118">
        <v>-0.255</v>
      </c>
      <c r="I5118">
        <v>-1.157</v>
      </c>
      <c r="J5118">
        <v>-1.3839999999999999</v>
      </c>
      <c r="K5118">
        <v>-1.8140000000000001</v>
      </c>
      <c r="L5118">
        <v>-2.044</v>
      </c>
      <c r="M5118">
        <v>-2.4209999999999998</v>
      </c>
      <c r="P5118" s="54"/>
    </row>
    <row r="5119" spans="1:16" x14ac:dyDescent="0.2">
      <c r="A5119" s="50">
        <v>41065</v>
      </c>
      <c r="B5119">
        <f t="shared" si="237"/>
        <v>2012</v>
      </c>
      <c r="C5119" s="51">
        <f t="shared" si="238"/>
        <v>6</v>
      </c>
      <c r="D5119" s="51">
        <f t="shared" si="239"/>
        <v>5</v>
      </c>
      <c r="E5119" s="52">
        <v>0.625</v>
      </c>
      <c r="G5119">
        <v>2.7440000000000002</v>
      </c>
      <c r="H5119">
        <v>-0.255</v>
      </c>
      <c r="I5119">
        <v>-1.0149999999999999</v>
      </c>
      <c r="J5119">
        <v>-1.3839999999999999</v>
      </c>
      <c r="K5119">
        <v>-1.8140000000000001</v>
      </c>
      <c r="L5119">
        <v>-2.044</v>
      </c>
      <c r="M5119">
        <v>-2.4209999999999998</v>
      </c>
      <c r="P5119" s="54"/>
    </row>
    <row r="5120" spans="1:16" x14ac:dyDescent="0.2">
      <c r="A5120" s="50">
        <v>41065</v>
      </c>
      <c r="B5120">
        <f t="shared" si="237"/>
        <v>2012</v>
      </c>
      <c r="C5120" s="51">
        <f t="shared" si="238"/>
        <v>6</v>
      </c>
      <c r="D5120" s="51">
        <f t="shared" si="239"/>
        <v>5</v>
      </c>
      <c r="E5120" s="52">
        <v>0.75</v>
      </c>
      <c r="G5120">
        <v>2.93</v>
      </c>
      <c r="H5120">
        <v>-0.22700000000000001</v>
      </c>
      <c r="I5120">
        <v>-1.157</v>
      </c>
      <c r="J5120">
        <v>-1.3839999999999999</v>
      </c>
      <c r="K5120">
        <v>-1.8140000000000001</v>
      </c>
      <c r="L5120">
        <v>-2.044</v>
      </c>
      <c r="M5120">
        <v>-2.3919999999999999</v>
      </c>
      <c r="P5120" s="54"/>
    </row>
    <row r="5121" spans="1:16" x14ac:dyDescent="0.2">
      <c r="A5121" s="50">
        <v>41065</v>
      </c>
      <c r="B5121">
        <f t="shared" si="237"/>
        <v>2012</v>
      </c>
      <c r="C5121" s="51">
        <f t="shared" si="238"/>
        <v>6</v>
      </c>
      <c r="D5121" s="51">
        <f t="shared" si="239"/>
        <v>5</v>
      </c>
      <c r="E5121" s="52">
        <v>0.875</v>
      </c>
      <c r="G5121">
        <v>3.036</v>
      </c>
      <c r="H5121">
        <v>-0.22700000000000001</v>
      </c>
      <c r="I5121">
        <v>-0.95799999999999996</v>
      </c>
      <c r="J5121">
        <v>-1.3839999999999999</v>
      </c>
      <c r="K5121">
        <v>-1.8140000000000001</v>
      </c>
      <c r="L5121">
        <v>-2.044</v>
      </c>
      <c r="M5121">
        <v>-2.3919999999999999</v>
      </c>
      <c r="P5121" s="54"/>
    </row>
    <row r="5122" spans="1:16" x14ac:dyDescent="0.2">
      <c r="A5122" s="50">
        <v>41066</v>
      </c>
      <c r="B5122">
        <f t="shared" ref="B5122:B5185" si="240">YEAR(A5122)</f>
        <v>2012</v>
      </c>
      <c r="C5122" s="51">
        <f t="shared" ref="C5122:C5185" si="241">MONTH(A5122)</f>
        <v>6</v>
      </c>
      <c r="D5122" s="51">
        <f t="shared" ref="D5122:D5185" si="242">DAY(A5122)</f>
        <v>6</v>
      </c>
      <c r="E5122" s="52">
        <v>0</v>
      </c>
      <c r="G5122">
        <v>2.93</v>
      </c>
      <c r="H5122">
        <v>-0.19900000000000001</v>
      </c>
      <c r="I5122">
        <v>-0.90200000000000002</v>
      </c>
      <c r="J5122">
        <v>-1.3560000000000001</v>
      </c>
      <c r="K5122">
        <v>-1.8140000000000001</v>
      </c>
      <c r="L5122">
        <v>-2.044</v>
      </c>
      <c r="M5122">
        <v>-2.3919999999999999</v>
      </c>
      <c r="P5122" s="54"/>
    </row>
    <row r="5123" spans="1:16" x14ac:dyDescent="0.2">
      <c r="A5123" s="50">
        <v>41066</v>
      </c>
      <c r="B5123">
        <f t="shared" si="240"/>
        <v>2012</v>
      </c>
      <c r="C5123" s="51">
        <f t="shared" si="241"/>
        <v>6</v>
      </c>
      <c r="D5123" s="51">
        <f t="shared" si="242"/>
        <v>6</v>
      </c>
      <c r="E5123" s="52">
        <v>0.125</v>
      </c>
      <c r="G5123">
        <v>3.327</v>
      </c>
      <c r="H5123">
        <v>-0.22700000000000001</v>
      </c>
      <c r="I5123">
        <v>-0.90200000000000002</v>
      </c>
      <c r="J5123">
        <v>-1.3560000000000001</v>
      </c>
      <c r="K5123">
        <v>-1.7849999999999999</v>
      </c>
      <c r="L5123">
        <v>-2.0150000000000001</v>
      </c>
      <c r="M5123">
        <v>-2.3919999999999999</v>
      </c>
      <c r="P5123" s="54"/>
    </row>
    <row r="5124" spans="1:16" x14ac:dyDescent="0.2">
      <c r="A5124" s="50">
        <v>41066</v>
      </c>
      <c r="B5124">
        <f t="shared" si="240"/>
        <v>2012</v>
      </c>
      <c r="C5124" s="51">
        <f t="shared" si="241"/>
        <v>6</v>
      </c>
      <c r="D5124" s="51">
        <f t="shared" si="242"/>
        <v>6</v>
      </c>
      <c r="E5124" s="52">
        <v>0.25</v>
      </c>
      <c r="G5124">
        <v>3.1949999999999998</v>
      </c>
      <c r="H5124">
        <v>-0.22700000000000001</v>
      </c>
      <c r="I5124">
        <v>-0.873</v>
      </c>
      <c r="J5124">
        <v>-1.3560000000000001</v>
      </c>
      <c r="K5124">
        <v>-1.7849999999999999</v>
      </c>
      <c r="L5124">
        <v>-2.0150000000000001</v>
      </c>
      <c r="M5124">
        <v>-2.3919999999999999</v>
      </c>
      <c r="P5124" s="54"/>
    </row>
    <row r="5125" spans="1:16" x14ac:dyDescent="0.2">
      <c r="A5125" s="50">
        <v>41066</v>
      </c>
      <c r="B5125">
        <f t="shared" si="240"/>
        <v>2012</v>
      </c>
      <c r="C5125" s="51">
        <f t="shared" si="241"/>
        <v>6</v>
      </c>
      <c r="D5125" s="51">
        <f t="shared" si="242"/>
        <v>6</v>
      </c>
      <c r="E5125" s="52">
        <v>0.375</v>
      </c>
      <c r="G5125">
        <v>3.1160000000000001</v>
      </c>
      <c r="H5125">
        <v>-0.22700000000000001</v>
      </c>
      <c r="I5125">
        <v>-0.873</v>
      </c>
      <c r="J5125">
        <v>-1.3560000000000001</v>
      </c>
      <c r="K5125">
        <v>-1.8140000000000001</v>
      </c>
      <c r="L5125">
        <v>-2.0150000000000001</v>
      </c>
      <c r="M5125">
        <v>-2.3919999999999999</v>
      </c>
      <c r="P5125" s="54"/>
    </row>
    <row r="5126" spans="1:16" x14ac:dyDescent="0.2">
      <c r="A5126" s="50">
        <v>41066</v>
      </c>
      <c r="B5126">
        <f t="shared" si="240"/>
        <v>2012</v>
      </c>
      <c r="C5126" s="51">
        <f t="shared" si="241"/>
        <v>6</v>
      </c>
      <c r="D5126" s="51">
        <f t="shared" si="242"/>
        <v>6</v>
      </c>
      <c r="E5126" s="52">
        <v>0.5</v>
      </c>
      <c r="G5126">
        <v>3.0630000000000002</v>
      </c>
      <c r="H5126">
        <v>-0.19900000000000001</v>
      </c>
      <c r="I5126">
        <v>-0.93</v>
      </c>
      <c r="J5126">
        <v>-1.3560000000000001</v>
      </c>
      <c r="K5126">
        <v>-1.7849999999999999</v>
      </c>
      <c r="L5126">
        <v>-2.0150000000000001</v>
      </c>
      <c r="M5126">
        <v>-2.363</v>
      </c>
      <c r="P5126" s="54"/>
    </row>
    <row r="5127" spans="1:16" x14ac:dyDescent="0.2">
      <c r="A5127" s="50">
        <v>41066</v>
      </c>
      <c r="B5127">
        <f t="shared" si="240"/>
        <v>2012</v>
      </c>
      <c r="C5127" s="51">
        <f t="shared" si="241"/>
        <v>6</v>
      </c>
      <c r="D5127" s="51">
        <f t="shared" si="242"/>
        <v>6</v>
      </c>
      <c r="E5127" s="52">
        <v>0.625</v>
      </c>
      <c r="G5127">
        <v>3.0089999999999999</v>
      </c>
      <c r="H5127">
        <v>-0.19900000000000001</v>
      </c>
      <c r="I5127">
        <v>-0.93</v>
      </c>
      <c r="J5127">
        <v>-1.3560000000000001</v>
      </c>
      <c r="K5127">
        <v>-1.7849999999999999</v>
      </c>
      <c r="L5127">
        <v>-2.0150000000000001</v>
      </c>
      <c r="M5127">
        <v>-2.363</v>
      </c>
      <c r="P5127" s="54"/>
    </row>
    <row r="5128" spans="1:16" x14ac:dyDescent="0.2">
      <c r="A5128" s="50">
        <v>41066</v>
      </c>
      <c r="B5128">
        <f t="shared" si="240"/>
        <v>2012</v>
      </c>
      <c r="C5128" s="51">
        <f t="shared" si="241"/>
        <v>6</v>
      </c>
      <c r="D5128" s="51">
        <f t="shared" si="242"/>
        <v>6</v>
      </c>
      <c r="E5128" s="52">
        <v>0.75</v>
      </c>
      <c r="G5128">
        <v>2.903</v>
      </c>
      <c r="H5128">
        <v>-0.19900000000000001</v>
      </c>
      <c r="I5128">
        <v>-0.90200000000000002</v>
      </c>
      <c r="J5128">
        <v>-1.327</v>
      </c>
      <c r="K5128">
        <v>-1.7849999999999999</v>
      </c>
      <c r="L5128">
        <v>-2.0150000000000001</v>
      </c>
      <c r="M5128">
        <v>-2.363</v>
      </c>
      <c r="P5128" s="54"/>
    </row>
    <row r="5129" spans="1:16" x14ac:dyDescent="0.2">
      <c r="A5129" s="50">
        <v>41066</v>
      </c>
      <c r="B5129">
        <f t="shared" si="240"/>
        <v>2012</v>
      </c>
      <c r="C5129" s="51">
        <f t="shared" si="241"/>
        <v>6</v>
      </c>
      <c r="D5129" s="51">
        <f t="shared" si="242"/>
        <v>6</v>
      </c>
      <c r="E5129" s="52">
        <v>0.875</v>
      </c>
      <c r="G5129">
        <v>2.3959999999999999</v>
      </c>
      <c r="H5129">
        <v>-0.19900000000000001</v>
      </c>
      <c r="I5129">
        <v>-0.90200000000000002</v>
      </c>
      <c r="J5129">
        <v>-1.327</v>
      </c>
      <c r="K5129">
        <v>-1.7849999999999999</v>
      </c>
      <c r="L5129">
        <v>-2.0150000000000001</v>
      </c>
      <c r="M5129">
        <v>-2.363</v>
      </c>
      <c r="P5129" s="54"/>
    </row>
    <row r="5130" spans="1:16" x14ac:dyDescent="0.2">
      <c r="A5130" s="50">
        <v>41067</v>
      </c>
      <c r="B5130">
        <f t="shared" si="240"/>
        <v>2012</v>
      </c>
      <c r="C5130" s="51">
        <f t="shared" si="241"/>
        <v>6</v>
      </c>
      <c r="D5130" s="51">
        <f t="shared" si="242"/>
        <v>7</v>
      </c>
      <c r="E5130" s="52">
        <v>0</v>
      </c>
      <c r="G5130">
        <v>2.3159999999999998</v>
      </c>
      <c r="H5130">
        <v>-0.19900000000000001</v>
      </c>
      <c r="I5130">
        <v>-0.873</v>
      </c>
      <c r="J5130">
        <v>-1.327</v>
      </c>
      <c r="K5130">
        <v>-1.756</v>
      </c>
      <c r="L5130">
        <v>-2.0150000000000001</v>
      </c>
      <c r="M5130">
        <v>-2.363</v>
      </c>
      <c r="P5130" s="54"/>
    </row>
    <row r="5131" spans="1:16" x14ac:dyDescent="0.2">
      <c r="A5131" s="50">
        <v>41067</v>
      </c>
      <c r="B5131">
        <f t="shared" si="240"/>
        <v>2012</v>
      </c>
      <c r="C5131" s="51">
        <f t="shared" si="241"/>
        <v>6</v>
      </c>
      <c r="D5131" s="51">
        <f t="shared" si="242"/>
        <v>7</v>
      </c>
      <c r="E5131" s="52">
        <v>0.125</v>
      </c>
      <c r="G5131">
        <v>2.1549999999999998</v>
      </c>
      <c r="H5131">
        <v>-0.17100000000000001</v>
      </c>
      <c r="I5131">
        <v>-0.84499999999999997</v>
      </c>
      <c r="J5131">
        <v>-1.327</v>
      </c>
      <c r="K5131">
        <v>-1.756</v>
      </c>
      <c r="L5131">
        <v>-1.986</v>
      </c>
      <c r="M5131">
        <v>-2.3340000000000001</v>
      </c>
      <c r="P5131" s="54"/>
    </row>
    <row r="5132" spans="1:16" x14ac:dyDescent="0.2">
      <c r="A5132" s="50">
        <v>41067</v>
      </c>
      <c r="B5132">
        <f t="shared" si="240"/>
        <v>2012</v>
      </c>
      <c r="C5132" s="51">
        <f t="shared" si="241"/>
        <v>6</v>
      </c>
      <c r="D5132" s="51">
        <f t="shared" si="242"/>
        <v>7</v>
      </c>
      <c r="E5132" s="52">
        <v>0.25</v>
      </c>
      <c r="G5132">
        <v>1.994</v>
      </c>
      <c r="H5132">
        <v>-0.19900000000000001</v>
      </c>
      <c r="I5132">
        <v>-0.84499999999999997</v>
      </c>
      <c r="J5132">
        <v>-1.327</v>
      </c>
      <c r="K5132">
        <v>-1.756</v>
      </c>
      <c r="L5132">
        <v>-1.986</v>
      </c>
      <c r="M5132">
        <v>-2.363</v>
      </c>
      <c r="P5132" s="54"/>
    </row>
    <row r="5133" spans="1:16" x14ac:dyDescent="0.2">
      <c r="A5133" s="50">
        <v>41067</v>
      </c>
      <c r="B5133">
        <f t="shared" si="240"/>
        <v>2012</v>
      </c>
      <c r="C5133" s="51">
        <f t="shared" si="241"/>
        <v>6</v>
      </c>
      <c r="D5133" s="51">
        <f t="shared" si="242"/>
        <v>7</v>
      </c>
      <c r="E5133" s="52">
        <v>0.375</v>
      </c>
      <c r="G5133">
        <v>1.913</v>
      </c>
      <c r="H5133">
        <v>-0.17100000000000001</v>
      </c>
      <c r="I5133">
        <v>-0.84499999999999997</v>
      </c>
      <c r="J5133">
        <v>-1.327</v>
      </c>
      <c r="K5133">
        <v>-1.756</v>
      </c>
      <c r="L5133">
        <v>-1.986</v>
      </c>
      <c r="M5133">
        <v>-2.3340000000000001</v>
      </c>
      <c r="P5133" s="54"/>
    </row>
    <row r="5134" spans="1:16" x14ac:dyDescent="0.2">
      <c r="A5134" s="50">
        <v>41067</v>
      </c>
      <c r="B5134">
        <f t="shared" si="240"/>
        <v>2012</v>
      </c>
      <c r="C5134" s="51">
        <f t="shared" si="241"/>
        <v>6</v>
      </c>
      <c r="D5134" s="51">
        <f t="shared" si="242"/>
        <v>7</v>
      </c>
      <c r="E5134" s="52">
        <v>0.5</v>
      </c>
      <c r="G5134">
        <v>1.8859999999999999</v>
      </c>
      <c r="H5134">
        <v>-0.19900000000000001</v>
      </c>
      <c r="I5134">
        <v>-0.84499999999999997</v>
      </c>
      <c r="J5134">
        <v>-1.327</v>
      </c>
      <c r="K5134">
        <v>-1.756</v>
      </c>
      <c r="L5134">
        <v>-1.958</v>
      </c>
      <c r="M5134">
        <v>-2.3340000000000001</v>
      </c>
      <c r="P5134" s="54"/>
    </row>
    <row r="5135" spans="1:16" x14ac:dyDescent="0.2">
      <c r="A5135" s="50">
        <v>41067</v>
      </c>
      <c r="B5135">
        <f t="shared" si="240"/>
        <v>2012</v>
      </c>
      <c r="C5135" s="51">
        <f t="shared" si="241"/>
        <v>6</v>
      </c>
      <c r="D5135" s="51">
        <f t="shared" si="242"/>
        <v>7</v>
      </c>
      <c r="E5135" s="52">
        <v>0.625</v>
      </c>
      <c r="G5135">
        <v>1.94</v>
      </c>
      <c r="H5135">
        <v>-0.19900000000000001</v>
      </c>
      <c r="I5135">
        <v>-1.0149999999999999</v>
      </c>
      <c r="J5135">
        <v>-1.327</v>
      </c>
      <c r="K5135">
        <v>-1.756</v>
      </c>
      <c r="L5135">
        <v>-1.986</v>
      </c>
      <c r="M5135">
        <v>-2.3340000000000001</v>
      </c>
      <c r="P5135" s="54"/>
    </row>
    <row r="5136" spans="1:16" x14ac:dyDescent="0.2">
      <c r="A5136" s="50">
        <v>41067</v>
      </c>
      <c r="B5136">
        <f t="shared" si="240"/>
        <v>2012</v>
      </c>
      <c r="C5136" s="51">
        <f t="shared" si="241"/>
        <v>6</v>
      </c>
      <c r="D5136" s="51">
        <f t="shared" si="242"/>
        <v>7</v>
      </c>
      <c r="E5136" s="52">
        <v>0.75</v>
      </c>
      <c r="G5136">
        <v>2.0470000000000002</v>
      </c>
      <c r="H5136">
        <v>-0.17100000000000001</v>
      </c>
      <c r="I5136">
        <v>-0.98599999999999999</v>
      </c>
      <c r="J5136">
        <v>-1.2989999999999999</v>
      </c>
      <c r="K5136">
        <v>-1.7270000000000001</v>
      </c>
      <c r="L5136">
        <v>-1.958</v>
      </c>
      <c r="M5136">
        <v>-2.3340000000000001</v>
      </c>
      <c r="P5136" s="54"/>
    </row>
    <row r="5137" spans="1:16" x14ac:dyDescent="0.2">
      <c r="A5137" s="50">
        <v>41067</v>
      </c>
      <c r="B5137">
        <f t="shared" si="240"/>
        <v>2012</v>
      </c>
      <c r="C5137" s="51">
        <f t="shared" si="241"/>
        <v>6</v>
      </c>
      <c r="D5137" s="51">
        <f t="shared" si="242"/>
        <v>7</v>
      </c>
      <c r="E5137" s="52">
        <v>0.875</v>
      </c>
      <c r="G5137">
        <v>2.101</v>
      </c>
      <c r="H5137">
        <v>-0.17100000000000001</v>
      </c>
      <c r="I5137">
        <v>-0.98599999999999999</v>
      </c>
      <c r="J5137">
        <v>-1.2989999999999999</v>
      </c>
      <c r="K5137">
        <v>-1.7270000000000001</v>
      </c>
      <c r="L5137">
        <v>-1.958</v>
      </c>
      <c r="M5137">
        <v>-2.3340000000000001</v>
      </c>
      <c r="P5137" s="54"/>
    </row>
    <row r="5138" spans="1:16" x14ac:dyDescent="0.2">
      <c r="A5138" s="50">
        <v>41068</v>
      </c>
      <c r="B5138">
        <f t="shared" si="240"/>
        <v>2012</v>
      </c>
      <c r="C5138" s="51">
        <f t="shared" si="241"/>
        <v>6</v>
      </c>
      <c r="D5138" s="51">
        <f t="shared" si="242"/>
        <v>8</v>
      </c>
      <c r="E5138" s="52">
        <v>0</v>
      </c>
      <c r="G5138">
        <v>2.1280000000000001</v>
      </c>
      <c r="H5138">
        <v>-0.17100000000000001</v>
      </c>
      <c r="I5138">
        <v>-0.84499999999999997</v>
      </c>
      <c r="J5138">
        <v>-1.2989999999999999</v>
      </c>
      <c r="K5138">
        <v>-1.7270000000000001</v>
      </c>
      <c r="L5138">
        <v>-1.958</v>
      </c>
      <c r="M5138">
        <v>-2.3050000000000002</v>
      </c>
      <c r="P5138" s="54"/>
    </row>
    <row r="5139" spans="1:16" x14ac:dyDescent="0.2">
      <c r="A5139" s="50">
        <v>41068</v>
      </c>
      <c r="B5139">
        <f t="shared" si="240"/>
        <v>2012</v>
      </c>
      <c r="C5139" s="51">
        <f t="shared" si="241"/>
        <v>6</v>
      </c>
      <c r="D5139" s="51">
        <f t="shared" si="242"/>
        <v>8</v>
      </c>
      <c r="E5139" s="52">
        <v>0.125</v>
      </c>
      <c r="G5139">
        <v>2.0470000000000002</v>
      </c>
      <c r="H5139">
        <v>-0.14299999999999999</v>
      </c>
      <c r="I5139">
        <v>-0.81699999999999995</v>
      </c>
      <c r="J5139">
        <v>-1.2989999999999999</v>
      </c>
      <c r="K5139">
        <v>-1.7270000000000001</v>
      </c>
      <c r="L5139">
        <v>-1.958</v>
      </c>
      <c r="M5139">
        <v>-2.3050000000000002</v>
      </c>
      <c r="P5139" s="54"/>
    </row>
    <row r="5140" spans="1:16" x14ac:dyDescent="0.2">
      <c r="A5140" s="50">
        <v>41068</v>
      </c>
      <c r="B5140">
        <f t="shared" si="240"/>
        <v>2012</v>
      </c>
      <c r="C5140" s="51">
        <f t="shared" si="241"/>
        <v>6</v>
      </c>
      <c r="D5140" s="51">
        <f t="shared" si="242"/>
        <v>8</v>
      </c>
      <c r="E5140" s="52">
        <v>0.25</v>
      </c>
      <c r="G5140">
        <v>1.94</v>
      </c>
      <c r="H5140">
        <v>-0.14299999999999999</v>
      </c>
      <c r="I5140">
        <v>-0.81699999999999995</v>
      </c>
      <c r="J5140">
        <v>-1.2989999999999999</v>
      </c>
      <c r="K5140">
        <v>-1.7270000000000001</v>
      </c>
      <c r="L5140">
        <v>-1.958</v>
      </c>
      <c r="M5140">
        <v>-2.3050000000000002</v>
      </c>
      <c r="P5140" s="54"/>
    </row>
    <row r="5141" spans="1:16" x14ac:dyDescent="0.2">
      <c r="A5141" s="50">
        <v>41068</v>
      </c>
      <c r="B5141">
        <f t="shared" si="240"/>
        <v>2012</v>
      </c>
      <c r="C5141" s="51">
        <f t="shared" si="241"/>
        <v>6</v>
      </c>
      <c r="D5141" s="51">
        <f t="shared" si="242"/>
        <v>8</v>
      </c>
      <c r="E5141" s="52">
        <v>0.375</v>
      </c>
      <c r="G5141">
        <v>1.8859999999999999</v>
      </c>
      <c r="H5141">
        <v>-0.14299999999999999</v>
      </c>
      <c r="I5141">
        <v>-0.78900000000000003</v>
      </c>
      <c r="J5141">
        <v>-1.27</v>
      </c>
      <c r="K5141">
        <v>-1.7270000000000001</v>
      </c>
      <c r="L5141">
        <v>-1.958</v>
      </c>
      <c r="M5141">
        <v>-2.3050000000000002</v>
      </c>
      <c r="P5141" s="54"/>
    </row>
    <row r="5142" spans="1:16" x14ac:dyDescent="0.2">
      <c r="A5142" s="50">
        <v>41068</v>
      </c>
      <c r="B5142">
        <f t="shared" si="240"/>
        <v>2012</v>
      </c>
      <c r="C5142" s="51">
        <f t="shared" si="241"/>
        <v>6</v>
      </c>
      <c r="D5142" s="51">
        <f t="shared" si="242"/>
        <v>8</v>
      </c>
      <c r="E5142" s="52">
        <v>0.5</v>
      </c>
      <c r="G5142">
        <v>1.913</v>
      </c>
      <c r="H5142">
        <v>-0.14299999999999999</v>
      </c>
      <c r="I5142">
        <v>-0.76</v>
      </c>
      <c r="J5142">
        <v>-1.27</v>
      </c>
      <c r="K5142">
        <v>-1.7270000000000001</v>
      </c>
      <c r="L5142">
        <v>-1.929</v>
      </c>
      <c r="M5142">
        <v>-2.3050000000000002</v>
      </c>
      <c r="P5142" s="54"/>
    </row>
    <row r="5143" spans="1:16" x14ac:dyDescent="0.2">
      <c r="A5143" s="50">
        <v>41068</v>
      </c>
      <c r="B5143">
        <f t="shared" si="240"/>
        <v>2012</v>
      </c>
      <c r="C5143" s="51">
        <f t="shared" si="241"/>
        <v>6</v>
      </c>
      <c r="D5143" s="51">
        <f t="shared" si="242"/>
        <v>8</v>
      </c>
      <c r="E5143" s="52">
        <v>0.625</v>
      </c>
      <c r="G5143">
        <v>1.9670000000000001</v>
      </c>
      <c r="H5143">
        <v>-0.14299999999999999</v>
      </c>
      <c r="I5143">
        <v>-0.78900000000000003</v>
      </c>
      <c r="J5143">
        <v>-1.27</v>
      </c>
      <c r="K5143">
        <v>-1.7270000000000001</v>
      </c>
      <c r="L5143">
        <v>-1.929</v>
      </c>
      <c r="M5143">
        <v>-2.3050000000000002</v>
      </c>
      <c r="P5143" s="54"/>
    </row>
    <row r="5144" spans="1:16" x14ac:dyDescent="0.2">
      <c r="A5144" s="50">
        <v>41068</v>
      </c>
      <c r="B5144">
        <f t="shared" si="240"/>
        <v>2012</v>
      </c>
      <c r="C5144" s="51">
        <f t="shared" si="241"/>
        <v>6</v>
      </c>
      <c r="D5144" s="51">
        <f t="shared" si="242"/>
        <v>8</v>
      </c>
      <c r="E5144" s="52">
        <v>0.75</v>
      </c>
      <c r="G5144">
        <v>2.0739999999999998</v>
      </c>
      <c r="H5144">
        <v>-0.14299999999999999</v>
      </c>
      <c r="I5144">
        <v>-0.78900000000000003</v>
      </c>
      <c r="J5144">
        <v>-1.27</v>
      </c>
      <c r="K5144">
        <v>-1.6990000000000001</v>
      </c>
      <c r="L5144">
        <v>-1.929</v>
      </c>
      <c r="M5144">
        <v>-2.3050000000000002</v>
      </c>
      <c r="P5144" s="54"/>
    </row>
    <row r="5145" spans="1:16" x14ac:dyDescent="0.2">
      <c r="A5145" s="50">
        <v>41068</v>
      </c>
      <c r="B5145">
        <f t="shared" si="240"/>
        <v>2012</v>
      </c>
      <c r="C5145" s="51">
        <f t="shared" si="241"/>
        <v>6</v>
      </c>
      <c r="D5145" s="51">
        <f t="shared" si="242"/>
        <v>8</v>
      </c>
      <c r="E5145" s="52">
        <v>0.875</v>
      </c>
      <c r="G5145">
        <v>2.1549999999999998</v>
      </c>
      <c r="H5145">
        <v>-0.14299999999999999</v>
      </c>
      <c r="I5145">
        <v>-0.76</v>
      </c>
      <c r="J5145">
        <v>-1.27</v>
      </c>
      <c r="K5145">
        <v>-1.6990000000000001</v>
      </c>
      <c r="L5145">
        <v>-1.929</v>
      </c>
      <c r="M5145">
        <v>-2.2759999999999998</v>
      </c>
      <c r="P5145" s="54"/>
    </row>
    <row r="5146" spans="1:16" x14ac:dyDescent="0.2">
      <c r="A5146" s="50">
        <v>41069</v>
      </c>
      <c r="B5146">
        <f t="shared" si="240"/>
        <v>2012</v>
      </c>
      <c r="C5146" s="51">
        <f t="shared" si="241"/>
        <v>6</v>
      </c>
      <c r="D5146" s="51">
        <f t="shared" si="242"/>
        <v>9</v>
      </c>
      <c r="E5146" s="52">
        <v>0</v>
      </c>
      <c r="G5146">
        <v>2.2090000000000001</v>
      </c>
      <c r="H5146">
        <v>-0.11600000000000001</v>
      </c>
      <c r="I5146">
        <v>-0.76</v>
      </c>
      <c r="J5146">
        <v>-1.27</v>
      </c>
      <c r="K5146">
        <v>-1.6990000000000001</v>
      </c>
      <c r="L5146">
        <v>-1.929</v>
      </c>
      <c r="M5146">
        <v>-2.2759999999999998</v>
      </c>
      <c r="P5146" s="54"/>
    </row>
    <row r="5147" spans="1:16" x14ac:dyDescent="0.2">
      <c r="A5147" s="50">
        <v>41069</v>
      </c>
      <c r="B5147">
        <f t="shared" si="240"/>
        <v>2012</v>
      </c>
      <c r="C5147" s="51">
        <f t="shared" si="241"/>
        <v>6</v>
      </c>
      <c r="D5147" s="51">
        <f t="shared" si="242"/>
        <v>9</v>
      </c>
      <c r="E5147" s="52">
        <v>0.125</v>
      </c>
      <c r="G5147">
        <v>2.1280000000000001</v>
      </c>
      <c r="H5147">
        <v>-0.11600000000000001</v>
      </c>
      <c r="I5147">
        <v>-0.76</v>
      </c>
      <c r="J5147">
        <v>-1.27</v>
      </c>
      <c r="K5147">
        <v>-1.6990000000000001</v>
      </c>
      <c r="L5147">
        <v>-1.929</v>
      </c>
      <c r="M5147">
        <v>-2.2759999999999998</v>
      </c>
      <c r="P5147" s="54"/>
    </row>
    <row r="5148" spans="1:16" x14ac:dyDescent="0.2">
      <c r="A5148" s="50">
        <v>41069</v>
      </c>
      <c r="B5148">
        <f t="shared" si="240"/>
        <v>2012</v>
      </c>
      <c r="C5148" s="51">
        <f t="shared" si="241"/>
        <v>6</v>
      </c>
      <c r="D5148" s="51">
        <f t="shared" si="242"/>
        <v>9</v>
      </c>
      <c r="E5148" s="52">
        <v>0.25</v>
      </c>
      <c r="G5148">
        <v>2.1280000000000001</v>
      </c>
      <c r="H5148">
        <v>-0.11600000000000001</v>
      </c>
      <c r="I5148">
        <v>-0.73199999999999998</v>
      </c>
      <c r="J5148">
        <v>-1.27</v>
      </c>
      <c r="K5148">
        <v>-1.6990000000000001</v>
      </c>
      <c r="L5148">
        <v>-1.9</v>
      </c>
      <c r="M5148">
        <v>-2.2759999999999998</v>
      </c>
      <c r="P5148" s="54"/>
    </row>
    <row r="5149" spans="1:16" x14ac:dyDescent="0.2">
      <c r="A5149" s="50">
        <v>41069</v>
      </c>
      <c r="B5149">
        <f t="shared" si="240"/>
        <v>2012</v>
      </c>
      <c r="C5149" s="51">
        <f t="shared" si="241"/>
        <v>6</v>
      </c>
      <c r="D5149" s="51">
        <f t="shared" si="242"/>
        <v>9</v>
      </c>
      <c r="E5149" s="52">
        <v>0.375</v>
      </c>
      <c r="G5149">
        <v>2.343</v>
      </c>
      <c r="H5149">
        <v>-0.11600000000000001</v>
      </c>
      <c r="I5149">
        <v>-0.70399999999999996</v>
      </c>
      <c r="J5149">
        <v>-1.242</v>
      </c>
      <c r="K5149">
        <v>-1.6990000000000001</v>
      </c>
      <c r="L5149">
        <v>-1.9</v>
      </c>
      <c r="M5149">
        <v>-2.2759999999999998</v>
      </c>
      <c r="P5149" s="54"/>
    </row>
    <row r="5150" spans="1:16" x14ac:dyDescent="0.2">
      <c r="A5150" s="50">
        <v>41069</v>
      </c>
      <c r="B5150">
        <f t="shared" si="240"/>
        <v>2012</v>
      </c>
      <c r="C5150" s="51">
        <f t="shared" si="241"/>
        <v>6</v>
      </c>
      <c r="D5150" s="51">
        <f t="shared" si="242"/>
        <v>9</v>
      </c>
      <c r="E5150" s="52">
        <v>0.5</v>
      </c>
      <c r="G5150">
        <v>2.77</v>
      </c>
      <c r="H5150">
        <v>-0.11600000000000001</v>
      </c>
      <c r="I5150">
        <v>-0.78900000000000003</v>
      </c>
      <c r="J5150">
        <v>-1.242</v>
      </c>
      <c r="K5150">
        <v>-1.6990000000000001</v>
      </c>
      <c r="L5150">
        <v>-1.9</v>
      </c>
      <c r="M5150">
        <v>-2.2759999999999998</v>
      </c>
      <c r="P5150" s="54"/>
    </row>
    <row r="5151" spans="1:16" x14ac:dyDescent="0.2">
      <c r="A5151" s="50">
        <v>41069</v>
      </c>
      <c r="B5151">
        <f t="shared" si="240"/>
        <v>2012</v>
      </c>
      <c r="C5151" s="51">
        <f t="shared" si="241"/>
        <v>6</v>
      </c>
      <c r="D5151" s="51">
        <f t="shared" si="242"/>
        <v>9</v>
      </c>
      <c r="E5151" s="52">
        <v>0.625</v>
      </c>
      <c r="G5151">
        <v>3.036</v>
      </c>
      <c r="H5151">
        <v>-0.11600000000000001</v>
      </c>
      <c r="I5151">
        <v>-0.78900000000000003</v>
      </c>
      <c r="J5151">
        <v>-1.242</v>
      </c>
      <c r="K5151">
        <v>-1.67</v>
      </c>
      <c r="L5151">
        <v>-1.9</v>
      </c>
      <c r="M5151">
        <v>-2.2469999999999999</v>
      </c>
      <c r="P5151" s="54"/>
    </row>
    <row r="5152" spans="1:16" x14ac:dyDescent="0.2">
      <c r="A5152" s="50">
        <v>41069</v>
      </c>
      <c r="B5152">
        <f t="shared" si="240"/>
        <v>2012</v>
      </c>
      <c r="C5152" s="51">
        <f t="shared" si="241"/>
        <v>6</v>
      </c>
      <c r="D5152" s="51">
        <f t="shared" si="242"/>
        <v>9</v>
      </c>
      <c r="E5152" s="52">
        <v>0.75</v>
      </c>
      <c r="G5152">
        <v>3.2480000000000002</v>
      </c>
      <c r="H5152">
        <v>-0.11600000000000001</v>
      </c>
      <c r="I5152">
        <v>-0.73199999999999998</v>
      </c>
      <c r="J5152">
        <v>-1.242</v>
      </c>
      <c r="K5152">
        <v>-1.67</v>
      </c>
      <c r="L5152">
        <v>-1.9</v>
      </c>
      <c r="M5152">
        <v>-2.2469999999999999</v>
      </c>
      <c r="P5152" s="54"/>
    </row>
    <row r="5153" spans="1:16" x14ac:dyDescent="0.2">
      <c r="A5153" s="50">
        <v>41069</v>
      </c>
      <c r="B5153">
        <f t="shared" si="240"/>
        <v>2012</v>
      </c>
      <c r="C5153" s="51">
        <f t="shared" si="241"/>
        <v>6</v>
      </c>
      <c r="D5153" s="51">
        <f t="shared" si="242"/>
        <v>9</v>
      </c>
      <c r="E5153" s="52">
        <v>0.875</v>
      </c>
      <c r="G5153">
        <v>3.2480000000000002</v>
      </c>
      <c r="H5153">
        <v>-8.7999999999999995E-2</v>
      </c>
      <c r="I5153">
        <v>-0.73199999999999998</v>
      </c>
      <c r="J5153">
        <v>-1.242</v>
      </c>
      <c r="K5153">
        <v>-1.67</v>
      </c>
      <c r="L5153">
        <v>-1.9</v>
      </c>
      <c r="M5153">
        <v>-2.2469999999999999</v>
      </c>
      <c r="P5153" s="54"/>
    </row>
    <row r="5154" spans="1:16" x14ac:dyDescent="0.2">
      <c r="A5154" s="50">
        <v>41070</v>
      </c>
      <c r="B5154">
        <f t="shared" si="240"/>
        <v>2012</v>
      </c>
      <c r="C5154" s="51">
        <f t="shared" si="241"/>
        <v>6</v>
      </c>
      <c r="D5154" s="51">
        <f t="shared" si="242"/>
        <v>10</v>
      </c>
      <c r="E5154" s="52">
        <v>0</v>
      </c>
      <c r="G5154">
        <v>3.089</v>
      </c>
      <c r="H5154">
        <v>-0.06</v>
      </c>
      <c r="I5154">
        <v>-0.73199999999999998</v>
      </c>
      <c r="J5154">
        <v>-1.242</v>
      </c>
      <c r="K5154">
        <v>-1.67</v>
      </c>
      <c r="L5154">
        <v>-1.9</v>
      </c>
      <c r="M5154">
        <v>-2.2469999999999999</v>
      </c>
      <c r="P5154" s="54"/>
    </row>
    <row r="5155" spans="1:16" x14ac:dyDescent="0.2">
      <c r="A5155" s="50">
        <v>41070</v>
      </c>
      <c r="B5155">
        <f t="shared" si="240"/>
        <v>2012</v>
      </c>
      <c r="C5155" s="51">
        <f t="shared" si="241"/>
        <v>6</v>
      </c>
      <c r="D5155" s="51">
        <f t="shared" si="242"/>
        <v>10</v>
      </c>
      <c r="E5155" s="52">
        <v>0.125</v>
      </c>
      <c r="G5155">
        <v>2.903</v>
      </c>
      <c r="H5155">
        <v>-0.06</v>
      </c>
      <c r="I5155">
        <v>-0.73199999999999998</v>
      </c>
      <c r="J5155">
        <v>-1.242</v>
      </c>
      <c r="K5155">
        <v>-1.67</v>
      </c>
      <c r="L5155">
        <v>-1.9</v>
      </c>
      <c r="M5155">
        <v>-2.2469999999999999</v>
      </c>
      <c r="P5155" s="54"/>
    </row>
    <row r="5156" spans="1:16" x14ac:dyDescent="0.2">
      <c r="A5156" s="50">
        <v>41070</v>
      </c>
      <c r="B5156">
        <f t="shared" si="240"/>
        <v>2012</v>
      </c>
      <c r="C5156" s="51">
        <f t="shared" si="241"/>
        <v>6</v>
      </c>
      <c r="D5156" s="51">
        <f t="shared" si="242"/>
        <v>10</v>
      </c>
      <c r="E5156" s="52">
        <v>0.25</v>
      </c>
      <c r="G5156">
        <v>2.77</v>
      </c>
      <c r="H5156">
        <v>-0.06</v>
      </c>
      <c r="I5156">
        <v>-0.67600000000000005</v>
      </c>
      <c r="J5156">
        <v>-1.2130000000000001</v>
      </c>
      <c r="K5156">
        <v>-1.67</v>
      </c>
      <c r="L5156">
        <v>-1.871</v>
      </c>
      <c r="M5156">
        <v>-2.2469999999999999</v>
      </c>
      <c r="P5156" s="54"/>
    </row>
    <row r="5157" spans="1:16" x14ac:dyDescent="0.2">
      <c r="A5157" s="50">
        <v>41070</v>
      </c>
      <c r="B5157">
        <f t="shared" si="240"/>
        <v>2012</v>
      </c>
      <c r="C5157" s="51">
        <f t="shared" si="241"/>
        <v>6</v>
      </c>
      <c r="D5157" s="51">
        <f t="shared" si="242"/>
        <v>10</v>
      </c>
      <c r="E5157" s="52">
        <v>0.375</v>
      </c>
      <c r="G5157">
        <v>2.823</v>
      </c>
      <c r="H5157">
        <v>-0.06</v>
      </c>
      <c r="I5157">
        <v>-0.64800000000000002</v>
      </c>
      <c r="J5157">
        <v>-1.2130000000000001</v>
      </c>
      <c r="K5157">
        <v>-1.67</v>
      </c>
      <c r="L5157">
        <v>-1.871</v>
      </c>
      <c r="M5157">
        <v>-2.218</v>
      </c>
      <c r="P5157" s="54"/>
    </row>
    <row r="5158" spans="1:16" x14ac:dyDescent="0.2">
      <c r="A5158" s="50">
        <v>41070</v>
      </c>
      <c r="B5158">
        <f t="shared" si="240"/>
        <v>2012</v>
      </c>
      <c r="C5158" s="51">
        <f t="shared" si="241"/>
        <v>6</v>
      </c>
      <c r="D5158" s="51">
        <f t="shared" si="242"/>
        <v>10</v>
      </c>
      <c r="E5158" s="52">
        <v>0.5</v>
      </c>
      <c r="G5158">
        <v>3.1160000000000001</v>
      </c>
      <c r="H5158">
        <v>-8.7999999999999995E-2</v>
      </c>
      <c r="I5158">
        <v>-0.67600000000000005</v>
      </c>
      <c r="J5158">
        <v>-1.2130000000000001</v>
      </c>
      <c r="K5158">
        <v>-1.67</v>
      </c>
      <c r="L5158">
        <v>-1.871</v>
      </c>
      <c r="M5158">
        <v>-2.218</v>
      </c>
      <c r="P5158" s="54"/>
    </row>
    <row r="5159" spans="1:16" x14ac:dyDescent="0.2">
      <c r="A5159" s="50">
        <v>41070</v>
      </c>
      <c r="B5159">
        <f t="shared" si="240"/>
        <v>2012</v>
      </c>
      <c r="C5159" s="51">
        <f t="shared" si="241"/>
        <v>6</v>
      </c>
      <c r="D5159" s="51">
        <f t="shared" si="242"/>
        <v>10</v>
      </c>
      <c r="E5159" s="52">
        <v>0.625</v>
      </c>
      <c r="G5159">
        <v>3.4060000000000001</v>
      </c>
      <c r="H5159">
        <v>-0.06</v>
      </c>
      <c r="I5159">
        <v>-0.70399999999999996</v>
      </c>
      <c r="J5159">
        <v>-1.2130000000000001</v>
      </c>
      <c r="K5159">
        <v>-1.641</v>
      </c>
      <c r="L5159">
        <v>-1.871</v>
      </c>
      <c r="M5159">
        <v>-2.218</v>
      </c>
      <c r="P5159" s="54"/>
    </row>
    <row r="5160" spans="1:16" x14ac:dyDescent="0.2">
      <c r="A5160" s="50">
        <v>41070</v>
      </c>
      <c r="B5160">
        <f t="shared" si="240"/>
        <v>2012</v>
      </c>
      <c r="C5160" s="51">
        <f t="shared" si="241"/>
        <v>6</v>
      </c>
      <c r="D5160" s="51">
        <f t="shared" si="242"/>
        <v>10</v>
      </c>
      <c r="E5160" s="52">
        <v>0.75</v>
      </c>
      <c r="G5160">
        <v>3.6960000000000002</v>
      </c>
      <c r="H5160">
        <v>-0.06</v>
      </c>
      <c r="I5160">
        <v>-0.70399999999999996</v>
      </c>
      <c r="J5160">
        <v>-1.2130000000000001</v>
      </c>
      <c r="K5160">
        <v>-1.641</v>
      </c>
      <c r="L5160">
        <v>-1.871</v>
      </c>
      <c r="M5160">
        <v>-2.218</v>
      </c>
      <c r="P5160" s="54"/>
    </row>
    <row r="5161" spans="1:16" x14ac:dyDescent="0.2">
      <c r="A5161" s="50">
        <v>41070</v>
      </c>
      <c r="B5161">
        <f t="shared" si="240"/>
        <v>2012</v>
      </c>
      <c r="C5161" s="51">
        <f t="shared" si="241"/>
        <v>6</v>
      </c>
      <c r="D5161" s="51">
        <f t="shared" si="242"/>
        <v>10</v>
      </c>
      <c r="E5161" s="52">
        <v>0.875</v>
      </c>
      <c r="G5161">
        <v>3.8010000000000002</v>
      </c>
      <c r="H5161">
        <v>-3.2000000000000001E-2</v>
      </c>
      <c r="I5161">
        <v>-0.67600000000000005</v>
      </c>
      <c r="J5161">
        <v>-1.2130000000000001</v>
      </c>
      <c r="K5161">
        <v>-1.641</v>
      </c>
      <c r="L5161">
        <v>-1.871</v>
      </c>
      <c r="M5161">
        <v>-2.218</v>
      </c>
      <c r="P5161" s="54"/>
    </row>
    <row r="5162" spans="1:16" x14ac:dyDescent="0.2">
      <c r="A5162" s="50">
        <v>41071</v>
      </c>
      <c r="B5162">
        <f t="shared" si="240"/>
        <v>2012</v>
      </c>
      <c r="C5162" s="51">
        <f t="shared" si="241"/>
        <v>6</v>
      </c>
      <c r="D5162" s="51">
        <f t="shared" si="242"/>
        <v>11</v>
      </c>
      <c r="E5162" s="52">
        <v>0</v>
      </c>
      <c r="G5162">
        <v>3.722</v>
      </c>
      <c r="H5162">
        <v>-3.2000000000000001E-2</v>
      </c>
      <c r="I5162">
        <v>-0.70399999999999996</v>
      </c>
      <c r="J5162">
        <v>-1.1850000000000001</v>
      </c>
      <c r="K5162">
        <v>-1.641</v>
      </c>
      <c r="L5162">
        <v>-1.8420000000000001</v>
      </c>
      <c r="M5162">
        <v>-2.218</v>
      </c>
      <c r="P5162" s="54"/>
    </row>
    <row r="5163" spans="1:16" x14ac:dyDescent="0.2">
      <c r="A5163" s="50">
        <v>41071</v>
      </c>
      <c r="B5163">
        <f t="shared" si="240"/>
        <v>2012</v>
      </c>
      <c r="C5163" s="51">
        <f t="shared" si="241"/>
        <v>6</v>
      </c>
      <c r="D5163" s="51">
        <f t="shared" si="242"/>
        <v>11</v>
      </c>
      <c r="E5163" s="52">
        <v>0.125</v>
      </c>
      <c r="G5163">
        <v>3.5640000000000001</v>
      </c>
      <c r="H5163">
        <v>-3.2000000000000001E-2</v>
      </c>
      <c r="I5163">
        <v>-0.70399999999999996</v>
      </c>
      <c r="J5163">
        <v>-1.1850000000000001</v>
      </c>
      <c r="K5163">
        <v>-1.641</v>
      </c>
      <c r="L5163">
        <v>-1.8420000000000001</v>
      </c>
      <c r="M5163">
        <v>-2.1890000000000001</v>
      </c>
      <c r="P5163" s="54"/>
    </row>
    <row r="5164" spans="1:16" x14ac:dyDescent="0.2">
      <c r="A5164" s="50">
        <v>41071</v>
      </c>
      <c r="B5164">
        <f t="shared" si="240"/>
        <v>2012</v>
      </c>
      <c r="C5164" s="51">
        <f t="shared" si="241"/>
        <v>6</v>
      </c>
      <c r="D5164" s="51">
        <f t="shared" si="242"/>
        <v>11</v>
      </c>
      <c r="E5164" s="52">
        <v>0.25</v>
      </c>
      <c r="G5164">
        <v>3.4590000000000001</v>
      </c>
      <c r="H5164">
        <v>-4.0000000000000001E-3</v>
      </c>
      <c r="I5164">
        <v>-0.64800000000000002</v>
      </c>
      <c r="J5164">
        <v>-1.1850000000000001</v>
      </c>
      <c r="K5164">
        <v>-1.641</v>
      </c>
      <c r="L5164">
        <v>-1.8420000000000001</v>
      </c>
      <c r="M5164">
        <v>-2.1890000000000001</v>
      </c>
      <c r="P5164" s="54"/>
    </row>
    <row r="5165" spans="1:16" x14ac:dyDescent="0.2">
      <c r="A5165" s="50">
        <v>41071</v>
      </c>
      <c r="B5165">
        <f t="shared" si="240"/>
        <v>2012</v>
      </c>
      <c r="C5165" s="51">
        <f t="shared" si="241"/>
        <v>6</v>
      </c>
      <c r="D5165" s="51">
        <f t="shared" si="242"/>
        <v>11</v>
      </c>
      <c r="E5165" s="52">
        <v>0.375</v>
      </c>
      <c r="G5165">
        <v>3.512</v>
      </c>
      <c r="H5165">
        <v>-4.0000000000000001E-3</v>
      </c>
      <c r="I5165">
        <v>-0.62</v>
      </c>
      <c r="J5165">
        <v>-1.1850000000000001</v>
      </c>
      <c r="K5165">
        <v>-1.613</v>
      </c>
      <c r="L5165">
        <v>-1.8420000000000001</v>
      </c>
      <c r="M5165">
        <v>-2.1890000000000001</v>
      </c>
      <c r="P5165" s="54"/>
    </row>
    <row r="5166" spans="1:16" x14ac:dyDescent="0.2">
      <c r="A5166" s="50">
        <v>41071</v>
      </c>
      <c r="B5166">
        <f t="shared" si="240"/>
        <v>2012</v>
      </c>
      <c r="C5166" s="51">
        <f t="shared" si="241"/>
        <v>6</v>
      </c>
      <c r="D5166" s="51">
        <f t="shared" si="242"/>
        <v>11</v>
      </c>
      <c r="E5166" s="52">
        <v>0.5</v>
      </c>
      <c r="G5166">
        <v>3.67</v>
      </c>
      <c r="H5166">
        <v>-4.0000000000000001E-3</v>
      </c>
      <c r="I5166">
        <v>-0.62</v>
      </c>
      <c r="J5166">
        <v>-1.1850000000000001</v>
      </c>
      <c r="K5166">
        <v>-1.613</v>
      </c>
      <c r="L5166">
        <v>-1.8420000000000001</v>
      </c>
      <c r="M5166">
        <v>-2.1890000000000001</v>
      </c>
      <c r="P5166" s="54"/>
    </row>
    <row r="5167" spans="1:16" x14ac:dyDescent="0.2">
      <c r="A5167" s="50">
        <v>41071</v>
      </c>
      <c r="B5167">
        <f t="shared" si="240"/>
        <v>2012</v>
      </c>
      <c r="C5167" s="51">
        <f t="shared" si="241"/>
        <v>6</v>
      </c>
      <c r="D5167" s="51">
        <f t="shared" si="242"/>
        <v>11</v>
      </c>
      <c r="E5167" s="52">
        <v>0.625</v>
      </c>
      <c r="G5167">
        <v>3.9060000000000001</v>
      </c>
      <c r="H5167">
        <v>-4.0000000000000001E-3</v>
      </c>
      <c r="I5167">
        <v>-0.64800000000000002</v>
      </c>
      <c r="J5167">
        <v>-1.1850000000000001</v>
      </c>
      <c r="K5167">
        <v>-1.613</v>
      </c>
      <c r="L5167">
        <v>-1.8420000000000001</v>
      </c>
      <c r="M5167">
        <v>-2.1890000000000001</v>
      </c>
      <c r="P5167" s="54"/>
    </row>
    <row r="5168" spans="1:16" x14ac:dyDescent="0.2">
      <c r="A5168" s="50">
        <v>41071</v>
      </c>
      <c r="B5168">
        <f t="shared" si="240"/>
        <v>2012</v>
      </c>
      <c r="C5168" s="51">
        <f t="shared" si="241"/>
        <v>6</v>
      </c>
      <c r="D5168" s="51">
        <f t="shared" si="242"/>
        <v>11</v>
      </c>
      <c r="E5168" s="52">
        <v>0.75</v>
      </c>
      <c r="G5168">
        <v>4.1150000000000002</v>
      </c>
      <c r="H5168">
        <v>-4.0000000000000001E-3</v>
      </c>
      <c r="I5168">
        <v>-0.67600000000000005</v>
      </c>
      <c r="J5168">
        <v>-1.1850000000000001</v>
      </c>
      <c r="K5168">
        <v>-1.613</v>
      </c>
      <c r="L5168">
        <v>-1.8420000000000001</v>
      </c>
      <c r="M5168">
        <v>-2.1890000000000001</v>
      </c>
      <c r="P5168" s="54"/>
    </row>
    <row r="5169" spans="1:16" x14ac:dyDescent="0.2">
      <c r="A5169" s="50">
        <v>41071</v>
      </c>
      <c r="B5169">
        <f t="shared" si="240"/>
        <v>2012</v>
      </c>
      <c r="C5169" s="51">
        <f t="shared" si="241"/>
        <v>6</v>
      </c>
      <c r="D5169" s="51">
        <f t="shared" si="242"/>
        <v>11</v>
      </c>
      <c r="E5169" s="52">
        <v>0.875</v>
      </c>
      <c r="G5169">
        <v>4.194</v>
      </c>
      <c r="H5169">
        <v>2.4E-2</v>
      </c>
      <c r="I5169">
        <v>-0.67600000000000005</v>
      </c>
      <c r="J5169">
        <v>-1.1850000000000001</v>
      </c>
      <c r="K5169">
        <v>-1.613</v>
      </c>
      <c r="L5169">
        <v>-1.8420000000000001</v>
      </c>
      <c r="M5169">
        <v>-2.1890000000000001</v>
      </c>
      <c r="P5169" s="54"/>
    </row>
    <row r="5170" spans="1:16" x14ac:dyDescent="0.2">
      <c r="A5170" s="50">
        <v>41072</v>
      </c>
      <c r="B5170">
        <f t="shared" si="240"/>
        <v>2012</v>
      </c>
      <c r="C5170" s="51">
        <f t="shared" si="241"/>
        <v>6</v>
      </c>
      <c r="D5170" s="51">
        <f t="shared" si="242"/>
        <v>12</v>
      </c>
      <c r="E5170" s="52">
        <v>0</v>
      </c>
      <c r="G5170">
        <v>4.0369999999999999</v>
      </c>
      <c r="H5170">
        <v>2.4E-2</v>
      </c>
      <c r="I5170">
        <v>-0.70399999999999996</v>
      </c>
      <c r="J5170">
        <v>-1.157</v>
      </c>
      <c r="K5170">
        <v>-1.613</v>
      </c>
      <c r="L5170">
        <v>-1.8420000000000001</v>
      </c>
      <c r="M5170">
        <v>-2.1890000000000001</v>
      </c>
      <c r="P5170" s="54"/>
    </row>
    <row r="5171" spans="1:16" x14ac:dyDescent="0.2">
      <c r="A5171" s="50">
        <v>41072</v>
      </c>
      <c r="B5171">
        <f t="shared" si="240"/>
        <v>2012</v>
      </c>
      <c r="C5171" s="51">
        <f t="shared" si="241"/>
        <v>6</v>
      </c>
      <c r="D5171" s="51">
        <f t="shared" si="242"/>
        <v>12</v>
      </c>
      <c r="E5171" s="52">
        <v>0.125</v>
      </c>
      <c r="G5171">
        <v>3.827</v>
      </c>
      <c r="H5171">
        <v>2.4E-2</v>
      </c>
      <c r="I5171">
        <v>-0.70399999999999996</v>
      </c>
      <c r="J5171">
        <v>-1.157</v>
      </c>
      <c r="K5171">
        <v>-1.613</v>
      </c>
      <c r="L5171">
        <v>-1.8140000000000001</v>
      </c>
      <c r="M5171">
        <v>-2.1890000000000001</v>
      </c>
      <c r="P5171" s="54"/>
    </row>
    <row r="5172" spans="1:16" x14ac:dyDescent="0.2">
      <c r="A5172" s="50">
        <v>41072</v>
      </c>
      <c r="B5172">
        <f t="shared" si="240"/>
        <v>2012</v>
      </c>
      <c r="C5172" s="51">
        <f t="shared" si="241"/>
        <v>6</v>
      </c>
      <c r="D5172" s="51">
        <f t="shared" si="242"/>
        <v>12</v>
      </c>
      <c r="E5172" s="52">
        <v>0.25</v>
      </c>
      <c r="G5172">
        <v>3.722</v>
      </c>
      <c r="H5172">
        <v>2.4E-2</v>
      </c>
      <c r="I5172">
        <v>-0.64800000000000002</v>
      </c>
      <c r="J5172">
        <v>-1.157</v>
      </c>
      <c r="K5172">
        <v>-1.5840000000000001</v>
      </c>
      <c r="L5172">
        <v>-1.8140000000000001</v>
      </c>
      <c r="M5172">
        <v>-2.16</v>
      </c>
      <c r="P5172" s="54"/>
    </row>
    <row r="5173" spans="1:16" x14ac:dyDescent="0.2">
      <c r="A5173" s="50">
        <v>41072</v>
      </c>
      <c r="B5173">
        <f t="shared" si="240"/>
        <v>2012</v>
      </c>
      <c r="C5173" s="51">
        <f t="shared" si="241"/>
        <v>6</v>
      </c>
      <c r="D5173" s="51">
        <f t="shared" si="242"/>
        <v>12</v>
      </c>
      <c r="E5173" s="52">
        <v>0.375</v>
      </c>
      <c r="G5173">
        <v>3.6960000000000002</v>
      </c>
      <c r="H5173">
        <v>2.4E-2</v>
      </c>
      <c r="I5173">
        <v>-0.67600000000000005</v>
      </c>
      <c r="J5173">
        <v>-1.157</v>
      </c>
      <c r="K5173">
        <v>-1.5840000000000001</v>
      </c>
      <c r="L5173">
        <v>-1.8140000000000001</v>
      </c>
      <c r="M5173">
        <v>-2.16</v>
      </c>
      <c r="P5173" s="54"/>
    </row>
    <row r="5174" spans="1:16" x14ac:dyDescent="0.2">
      <c r="A5174" s="50">
        <v>41072</v>
      </c>
      <c r="B5174">
        <f t="shared" si="240"/>
        <v>2012</v>
      </c>
      <c r="C5174" s="51">
        <f t="shared" si="241"/>
        <v>6</v>
      </c>
      <c r="D5174" s="51">
        <f t="shared" si="242"/>
        <v>12</v>
      </c>
      <c r="E5174" s="52">
        <v>0.5</v>
      </c>
      <c r="G5174">
        <v>3.8540000000000001</v>
      </c>
      <c r="H5174">
        <v>2.4E-2</v>
      </c>
      <c r="I5174">
        <v>-0.67600000000000005</v>
      </c>
      <c r="J5174">
        <v>-1.157</v>
      </c>
      <c r="K5174">
        <v>-1.5840000000000001</v>
      </c>
      <c r="L5174">
        <v>-1.8140000000000001</v>
      </c>
      <c r="M5174">
        <v>-2.16</v>
      </c>
      <c r="P5174" s="54"/>
    </row>
    <row r="5175" spans="1:16" x14ac:dyDescent="0.2">
      <c r="A5175" s="50">
        <v>41072</v>
      </c>
      <c r="B5175">
        <f t="shared" si="240"/>
        <v>2012</v>
      </c>
      <c r="C5175" s="51">
        <f t="shared" si="241"/>
        <v>6</v>
      </c>
      <c r="D5175" s="51">
        <f t="shared" si="242"/>
        <v>12</v>
      </c>
      <c r="E5175" s="52">
        <v>0.625</v>
      </c>
      <c r="G5175">
        <v>4.0629999999999997</v>
      </c>
      <c r="H5175">
        <v>2.4E-2</v>
      </c>
      <c r="I5175">
        <v>-0.70399999999999996</v>
      </c>
      <c r="J5175">
        <v>-1.157</v>
      </c>
      <c r="K5175">
        <v>-1.5840000000000001</v>
      </c>
      <c r="L5175">
        <v>-1.8140000000000001</v>
      </c>
      <c r="M5175">
        <v>-2.16</v>
      </c>
      <c r="P5175" s="54"/>
    </row>
    <row r="5176" spans="1:16" x14ac:dyDescent="0.2">
      <c r="A5176" s="50">
        <v>41072</v>
      </c>
      <c r="B5176">
        <f t="shared" si="240"/>
        <v>2012</v>
      </c>
      <c r="C5176" s="51">
        <f t="shared" si="241"/>
        <v>6</v>
      </c>
      <c r="D5176" s="51">
        <f t="shared" si="242"/>
        <v>12</v>
      </c>
      <c r="E5176" s="52">
        <v>0.75</v>
      </c>
      <c r="G5176">
        <v>4.2460000000000004</v>
      </c>
      <c r="H5176">
        <v>5.0999999999999997E-2</v>
      </c>
      <c r="I5176">
        <v>-0.70399999999999996</v>
      </c>
      <c r="J5176">
        <v>-1.157</v>
      </c>
      <c r="K5176">
        <v>-1.5840000000000001</v>
      </c>
      <c r="L5176">
        <v>-1.7849999999999999</v>
      </c>
      <c r="M5176">
        <v>-2.16</v>
      </c>
      <c r="P5176" s="54"/>
    </row>
    <row r="5177" spans="1:16" x14ac:dyDescent="0.2">
      <c r="A5177" s="50">
        <v>41072</v>
      </c>
      <c r="B5177">
        <f t="shared" si="240"/>
        <v>2012</v>
      </c>
      <c r="C5177" s="51">
        <f t="shared" si="241"/>
        <v>6</v>
      </c>
      <c r="D5177" s="51">
        <f t="shared" si="242"/>
        <v>12</v>
      </c>
      <c r="E5177" s="52">
        <v>0.875</v>
      </c>
      <c r="G5177">
        <v>4.3239999999999998</v>
      </c>
      <c r="H5177">
        <v>5.0999999999999997E-2</v>
      </c>
      <c r="I5177">
        <v>-0.70399999999999996</v>
      </c>
      <c r="J5177">
        <v>-1.157</v>
      </c>
      <c r="K5177">
        <v>-1.5840000000000001</v>
      </c>
      <c r="L5177">
        <v>-1.8140000000000001</v>
      </c>
      <c r="M5177">
        <v>-2.1309999999999998</v>
      </c>
      <c r="P5177" s="54"/>
    </row>
    <row r="5178" spans="1:16" x14ac:dyDescent="0.2">
      <c r="A5178" s="50">
        <v>41073</v>
      </c>
      <c r="B5178">
        <f t="shared" si="240"/>
        <v>2012</v>
      </c>
      <c r="C5178" s="51">
        <f t="shared" si="241"/>
        <v>6</v>
      </c>
      <c r="D5178" s="51">
        <f t="shared" si="242"/>
        <v>13</v>
      </c>
      <c r="E5178" s="52">
        <v>0</v>
      </c>
      <c r="G5178">
        <v>4.2460000000000004</v>
      </c>
      <c r="H5178">
        <v>7.9000000000000001E-2</v>
      </c>
      <c r="I5178">
        <v>-0.70399999999999996</v>
      </c>
      <c r="J5178">
        <v>-1.157</v>
      </c>
      <c r="K5178">
        <v>-1.5840000000000001</v>
      </c>
      <c r="L5178">
        <v>-1.7849999999999999</v>
      </c>
      <c r="M5178">
        <v>-2.1309999999999998</v>
      </c>
      <c r="P5178" s="54"/>
    </row>
    <row r="5179" spans="1:16" x14ac:dyDescent="0.2">
      <c r="A5179" s="50">
        <v>41073</v>
      </c>
      <c r="B5179">
        <f t="shared" si="240"/>
        <v>2012</v>
      </c>
      <c r="C5179" s="51">
        <f t="shared" si="241"/>
        <v>6</v>
      </c>
      <c r="D5179" s="51">
        <f t="shared" si="242"/>
        <v>13</v>
      </c>
      <c r="E5179" s="52">
        <v>0.125</v>
      </c>
      <c r="G5179">
        <v>4.0890000000000004</v>
      </c>
      <c r="H5179">
        <v>7.9000000000000001E-2</v>
      </c>
      <c r="I5179">
        <v>-0.70399999999999996</v>
      </c>
      <c r="J5179">
        <v>-1.157</v>
      </c>
      <c r="K5179">
        <v>-1.5840000000000001</v>
      </c>
      <c r="L5179">
        <v>-1.7849999999999999</v>
      </c>
      <c r="M5179">
        <v>-2.1309999999999998</v>
      </c>
      <c r="P5179" s="54"/>
    </row>
    <row r="5180" spans="1:16" x14ac:dyDescent="0.2">
      <c r="A5180" s="50">
        <v>41073</v>
      </c>
      <c r="B5180">
        <f t="shared" si="240"/>
        <v>2012</v>
      </c>
      <c r="C5180" s="51">
        <f t="shared" si="241"/>
        <v>6</v>
      </c>
      <c r="D5180" s="51">
        <f t="shared" si="242"/>
        <v>13</v>
      </c>
      <c r="E5180" s="52">
        <v>0.25</v>
      </c>
      <c r="G5180">
        <v>3.9580000000000002</v>
      </c>
      <c r="H5180">
        <v>7.9000000000000001E-2</v>
      </c>
      <c r="I5180">
        <v>-0.70399999999999996</v>
      </c>
      <c r="J5180">
        <v>-1.1279999999999999</v>
      </c>
      <c r="K5180">
        <v>-1.5840000000000001</v>
      </c>
      <c r="L5180">
        <v>-1.7849999999999999</v>
      </c>
      <c r="M5180">
        <v>-2.1309999999999998</v>
      </c>
      <c r="P5180" s="54"/>
    </row>
    <row r="5181" spans="1:16" x14ac:dyDescent="0.2">
      <c r="A5181" s="50">
        <v>41073</v>
      </c>
      <c r="B5181">
        <f t="shared" si="240"/>
        <v>2012</v>
      </c>
      <c r="C5181" s="51">
        <f t="shared" si="241"/>
        <v>6</v>
      </c>
      <c r="D5181" s="51">
        <f t="shared" si="242"/>
        <v>13</v>
      </c>
      <c r="E5181" s="52">
        <v>0.375</v>
      </c>
      <c r="G5181">
        <v>3.9319999999999999</v>
      </c>
      <c r="H5181">
        <v>7.9000000000000001E-2</v>
      </c>
      <c r="I5181">
        <v>-0.67600000000000005</v>
      </c>
      <c r="J5181">
        <v>-1.1279999999999999</v>
      </c>
      <c r="K5181">
        <v>-1.5840000000000001</v>
      </c>
      <c r="L5181">
        <v>-1.7849999999999999</v>
      </c>
      <c r="M5181">
        <v>-2.1309999999999998</v>
      </c>
      <c r="P5181" s="54"/>
    </row>
    <row r="5182" spans="1:16" x14ac:dyDescent="0.2">
      <c r="A5182" s="50">
        <v>41073</v>
      </c>
      <c r="B5182">
        <f t="shared" si="240"/>
        <v>2012</v>
      </c>
      <c r="C5182" s="51">
        <f t="shared" si="241"/>
        <v>6</v>
      </c>
      <c r="D5182" s="51">
        <f t="shared" si="242"/>
        <v>13</v>
      </c>
      <c r="E5182" s="52">
        <v>0.5</v>
      </c>
      <c r="G5182">
        <v>3.9319999999999999</v>
      </c>
      <c r="H5182">
        <v>7.9000000000000001E-2</v>
      </c>
      <c r="I5182">
        <v>-0.70399999999999996</v>
      </c>
      <c r="J5182">
        <v>-1.1279999999999999</v>
      </c>
      <c r="K5182">
        <v>-1.556</v>
      </c>
      <c r="L5182">
        <v>-1.7849999999999999</v>
      </c>
      <c r="M5182">
        <v>-2.1309999999999998</v>
      </c>
      <c r="P5182" s="54"/>
    </row>
    <row r="5183" spans="1:16" x14ac:dyDescent="0.2">
      <c r="A5183" s="50">
        <v>41073</v>
      </c>
      <c r="B5183">
        <f t="shared" si="240"/>
        <v>2012</v>
      </c>
      <c r="C5183" s="51">
        <f t="shared" si="241"/>
        <v>6</v>
      </c>
      <c r="D5183" s="51">
        <f t="shared" si="242"/>
        <v>13</v>
      </c>
      <c r="E5183" s="52">
        <v>0.625</v>
      </c>
      <c r="G5183">
        <v>4.0110000000000001</v>
      </c>
      <c r="H5183">
        <v>7.9000000000000001E-2</v>
      </c>
      <c r="I5183">
        <v>-0.78900000000000003</v>
      </c>
      <c r="J5183">
        <v>-1.1279999999999999</v>
      </c>
      <c r="K5183">
        <v>-1.556</v>
      </c>
      <c r="L5183">
        <v>-1.7849999999999999</v>
      </c>
      <c r="M5183">
        <v>-2.1309999999999998</v>
      </c>
      <c r="P5183" s="54"/>
    </row>
    <row r="5184" spans="1:16" x14ac:dyDescent="0.2">
      <c r="A5184" s="50">
        <v>41073</v>
      </c>
      <c r="B5184">
        <f t="shared" si="240"/>
        <v>2012</v>
      </c>
      <c r="C5184" s="51">
        <f t="shared" si="241"/>
        <v>6</v>
      </c>
      <c r="D5184" s="51">
        <f t="shared" si="242"/>
        <v>13</v>
      </c>
      <c r="E5184" s="52">
        <v>0.75</v>
      </c>
      <c r="G5184">
        <v>4.0890000000000004</v>
      </c>
      <c r="H5184">
        <v>7.9000000000000001E-2</v>
      </c>
      <c r="I5184">
        <v>-0.81699999999999995</v>
      </c>
      <c r="J5184">
        <v>-1.1279999999999999</v>
      </c>
      <c r="K5184">
        <v>-1.556</v>
      </c>
      <c r="L5184">
        <v>-1.7849999999999999</v>
      </c>
      <c r="M5184">
        <v>-2.1309999999999998</v>
      </c>
      <c r="P5184" s="54"/>
    </row>
    <row r="5185" spans="1:16" x14ac:dyDescent="0.2">
      <c r="A5185" s="50">
        <v>41073</v>
      </c>
      <c r="B5185">
        <f t="shared" si="240"/>
        <v>2012</v>
      </c>
      <c r="C5185" s="51">
        <f t="shared" si="241"/>
        <v>6</v>
      </c>
      <c r="D5185" s="51">
        <f t="shared" si="242"/>
        <v>13</v>
      </c>
      <c r="E5185" s="52">
        <v>0.875</v>
      </c>
      <c r="G5185">
        <v>4.1150000000000002</v>
      </c>
      <c r="H5185">
        <v>7.9000000000000001E-2</v>
      </c>
      <c r="I5185">
        <v>-0.81699999999999995</v>
      </c>
      <c r="J5185">
        <v>-1.1000000000000001</v>
      </c>
      <c r="K5185">
        <v>-1.556</v>
      </c>
      <c r="L5185">
        <v>-1.756</v>
      </c>
      <c r="M5185">
        <v>-2.1309999999999998</v>
      </c>
      <c r="P5185" s="54"/>
    </row>
    <row r="5186" spans="1:16" x14ac:dyDescent="0.2">
      <c r="A5186" s="50">
        <v>41074</v>
      </c>
      <c r="B5186">
        <f t="shared" ref="B5186:B5249" si="243">YEAR(A5186)</f>
        <v>2012</v>
      </c>
      <c r="C5186" s="51">
        <f t="shared" ref="C5186:C5249" si="244">MONTH(A5186)</f>
        <v>6</v>
      </c>
      <c r="D5186" s="51">
        <f t="shared" ref="D5186:D5249" si="245">DAY(A5186)</f>
        <v>14</v>
      </c>
      <c r="E5186" s="52">
        <v>0</v>
      </c>
      <c r="G5186">
        <v>4.0629999999999997</v>
      </c>
      <c r="H5186">
        <v>0.107</v>
      </c>
      <c r="I5186">
        <v>-0.81699999999999995</v>
      </c>
      <c r="J5186">
        <v>-1.1279999999999999</v>
      </c>
      <c r="K5186">
        <v>-1.556</v>
      </c>
      <c r="L5186">
        <v>-1.756</v>
      </c>
      <c r="M5186">
        <v>-2.1019999999999999</v>
      </c>
      <c r="P5186" s="54"/>
    </row>
    <row r="5187" spans="1:16" x14ac:dyDescent="0.2">
      <c r="A5187" s="50">
        <v>41074</v>
      </c>
      <c r="B5187">
        <f t="shared" si="243"/>
        <v>2012</v>
      </c>
      <c r="C5187" s="51">
        <f t="shared" si="244"/>
        <v>6</v>
      </c>
      <c r="D5187" s="51">
        <f t="shared" si="245"/>
        <v>14</v>
      </c>
      <c r="E5187" s="52">
        <v>0.125</v>
      </c>
      <c r="G5187">
        <v>3.9060000000000001</v>
      </c>
      <c r="H5187">
        <v>0.107</v>
      </c>
      <c r="I5187">
        <v>-0.81699999999999995</v>
      </c>
      <c r="J5187">
        <v>-1.1000000000000001</v>
      </c>
      <c r="K5187">
        <v>-1.556</v>
      </c>
      <c r="L5187">
        <v>-1.756</v>
      </c>
      <c r="M5187">
        <v>-2.1019999999999999</v>
      </c>
      <c r="P5187" s="54"/>
    </row>
    <row r="5188" spans="1:16" x14ac:dyDescent="0.2">
      <c r="A5188" s="50">
        <v>41074</v>
      </c>
      <c r="B5188">
        <f t="shared" si="243"/>
        <v>2012</v>
      </c>
      <c r="C5188" s="51">
        <f t="shared" si="244"/>
        <v>6</v>
      </c>
      <c r="D5188" s="51">
        <f t="shared" si="245"/>
        <v>14</v>
      </c>
      <c r="E5188" s="52">
        <v>0.25</v>
      </c>
      <c r="G5188">
        <v>3.5640000000000001</v>
      </c>
      <c r="H5188">
        <v>0.16300000000000001</v>
      </c>
      <c r="I5188">
        <v>-0.81699999999999995</v>
      </c>
      <c r="J5188">
        <v>-1.1000000000000001</v>
      </c>
      <c r="K5188">
        <v>-1.5269999999999999</v>
      </c>
      <c r="L5188">
        <v>-1.756</v>
      </c>
      <c r="M5188">
        <v>-2.1019999999999999</v>
      </c>
      <c r="P5188" s="54"/>
    </row>
    <row r="5189" spans="1:16" x14ac:dyDescent="0.2">
      <c r="A5189" s="50">
        <v>41074</v>
      </c>
      <c r="B5189">
        <f t="shared" si="243"/>
        <v>2012</v>
      </c>
      <c r="C5189" s="51">
        <f t="shared" si="244"/>
        <v>6</v>
      </c>
      <c r="D5189" s="51">
        <f t="shared" si="245"/>
        <v>14</v>
      </c>
      <c r="E5189" s="52">
        <v>0.375</v>
      </c>
      <c r="G5189">
        <v>3.512</v>
      </c>
      <c r="H5189">
        <v>0.13500000000000001</v>
      </c>
      <c r="I5189">
        <v>-0.81699999999999995</v>
      </c>
      <c r="J5189">
        <v>-1.1000000000000001</v>
      </c>
      <c r="K5189">
        <v>-1.5269999999999999</v>
      </c>
      <c r="L5189">
        <v>-1.756</v>
      </c>
      <c r="M5189">
        <v>-2.1019999999999999</v>
      </c>
      <c r="P5189" s="54"/>
    </row>
    <row r="5190" spans="1:16" x14ac:dyDescent="0.2">
      <c r="A5190" s="50">
        <v>41074</v>
      </c>
      <c r="B5190">
        <f t="shared" si="243"/>
        <v>2012</v>
      </c>
      <c r="C5190" s="51">
        <f t="shared" si="244"/>
        <v>6</v>
      </c>
      <c r="D5190" s="51">
        <f t="shared" si="245"/>
        <v>14</v>
      </c>
      <c r="E5190" s="52">
        <v>0.5</v>
      </c>
      <c r="G5190">
        <v>3.4849999999999999</v>
      </c>
      <c r="H5190">
        <v>0.13500000000000001</v>
      </c>
      <c r="I5190">
        <v>-0.81699999999999995</v>
      </c>
      <c r="J5190">
        <v>-1.1000000000000001</v>
      </c>
      <c r="K5190">
        <v>-1.5269999999999999</v>
      </c>
      <c r="L5190">
        <v>-1.7270000000000001</v>
      </c>
      <c r="M5190">
        <v>-2.1019999999999999</v>
      </c>
      <c r="P5190" s="54"/>
    </row>
    <row r="5191" spans="1:16" x14ac:dyDescent="0.2">
      <c r="A5191" s="50">
        <v>41074</v>
      </c>
      <c r="B5191">
        <f t="shared" si="243"/>
        <v>2012</v>
      </c>
      <c r="C5191" s="51">
        <f t="shared" si="244"/>
        <v>6</v>
      </c>
      <c r="D5191" s="51">
        <f t="shared" si="245"/>
        <v>14</v>
      </c>
      <c r="E5191" s="52">
        <v>0.625</v>
      </c>
      <c r="G5191">
        <v>3.512</v>
      </c>
      <c r="H5191">
        <v>0.107</v>
      </c>
      <c r="I5191">
        <v>-0.81699999999999995</v>
      </c>
      <c r="J5191">
        <v>-1.1000000000000001</v>
      </c>
      <c r="K5191">
        <v>-1.5269999999999999</v>
      </c>
      <c r="L5191">
        <v>-1.7270000000000001</v>
      </c>
      <c r="M5191">
        <v>-2.1019999999999999</v>
      </c>
      <c r="P5191" s="54"/>
    </row>
    <row r="5192" spans="1:16" x14ac:dyDescent="0.2">
      <c r="A5192" s="50">
        <v>41074</v>
      </c>
      <c r="B5192">
        <f t="shared" si="243"/>
        <v>2012</v>
      </c>
      <c r="C5192" s="51">
        <f t="shared" si="244"/>
        <v>6</v>
      </c>
      <c r="D5192" s="51">
        <f t="shared" si="245"/>
        <v>14</v>
      </c>
      <c r="E5192" s="52">
        <v>0.75</v>
      </c>
      <c r="G5192">
        <v>3.5640000000000001</v>
      </c>
      <c r="H5192">
        <v>0.107</v>
      </c>
      <c r="I5192">
        <v>-0.81699999999999995</v>
      </c>
      <c r="J5192">
        <v>-1.1000000000000001</v>
      </c>
      <c r="K5192">
        <v>-1.5269999999999999</v>
      </c>
      <c r="L5192">
        <v>-1.7270000000000001</v>
      </c>
      <c r="M5192">
        <v>-2.1019999999999999</v>
      </c>
      <c r="P5192" s="54"/>
    </row>
    <row r="5193" spans="1:16" x14ac:dyDescent="0.2">
      <c r="A5193" s="50">
        <v>41074</v>
      </c>
      <c r="B5193">
        <f t="shared" si="243"/>
        <v>2012</v>
      </c>
      <c r="C5193" s="51">
        <f t="shared" si="244"/>
        <v>6</v>
      </c>
      <c r="D5193" s="51">
        <f t="shared" si="245"/>
        <v>14</v>
      </c>
      <c r="E5193" s="52">
        <v>0.875</v>
      </c>
      <c r="G5193">
        <v>3.5640000000000001</v>
      </c>
      <c r="H5193">
        <v>0.107</v>
      </c>
      <c r="I5193">
        <v>-0.78900000000000003</v>
      </c>
      <c r="J5193">
        <v>-1.1000000000000001</v>
      </c>
      <c r="K5193">
        <v>-1.5269999999999999</v>
      </c>
      <c r="L5193">
        <v>-1.7270000000000001</v>
      </c>
      <c r="M5193">
        <v>-2.073</v>
      </c>
      <c r="P5193" s="54"/>
    </row>
    <row r="5194" spans="1:16" x14ac:dyDescent="0.2">
      <c r="A5194" s="50">
        <v>41075</v>
      </c>
      <c r="B5194">
        <f t="shared" si="243"/>
        <v>2012</v>
      </c>
      <c r="C5194" s="51">
        <f t="shared" si="244"/>
        <v>6</v>
      </c>
      <c r="D5194" s="51">
        <f t="shared" si="245"/>
        <v>15</v>
      </c>
      <c r="E5194" s="52">
        <v>0</v>
      </c>
      <c r="G5194">
        <v>3.5379999999999998</v>
      </c>
      <c r="H5194">
        <v>0.13500000000000001</v>
      </c>
      <c r="I5194">
        <v>-0.81699999999999995</v>
      </c>
      <c r="J5194">
        <v>-1.1000000000000001</v>
      </c>
      <c r="K5194">
        <v>-1.5269999999999999</v>
      </c>
      <c r="L5194">
        <v>-1.7270000000000001</v>
      </c>
      <c r="M5194">
        <v>-2.073</v>
      </c>
      <c r="P5194" s="54"/>
    </row>
    <row r="5195" spans="1:16" x14ac:dyDescent="0.2">
      <c r="A5195" s="50">
        <v>41075</v>
      </c>
      <c r="B5195">
        <f t="shared" si="243"/>
        <v>2012</v>
      </c>
      <c r="C5195" s="51">
        <f t="shared" si="244"/>
        <v>6</v>
      </c>
      <c r="D5195" s="51">
        <f t="shared" si="245"/>
        <v>15</v>
      </c>
      <c r="E5195" s="52">
        <v>0.125</v>
      </c>
      <c r="G5195">
        <v>3.512</v>
      </c>
      <c r="H5195">
        <v>0.13500000000000001</v>
      </c>
      <c r="I5195">
        <v>-0.78900000000000003</v>
      </c>
      <c r="J5195">
        <v>-1.1000000000000001</v>
      </c>
      <c r="K5195">
        <v>-1.5269999999999999</v>
      </c>
      <c r="L5195">
        <v>-1.7270000000000001</v>
      </c>
      <c r="M5195">
        <v>-2.073</v>
      </c>
      <c r="P5195" s="54"/>
    </row>
    <row r="5196" spans="1:16" x14ac:dyDescent="0.2">
      <c r="A5196" s="50">
        <v>41075</v>
      </c>
      <c r="B5196">
        <f t="shared" si="243"/>
        <v>2012</v>
      </c>
      <c r="C5196" s="51">
        <f t="shared" si="244"/>
        <v>6</v>
      </c>
      <c r="D5196" s="51">
        <f t="shared" si="245"/>
        <v>15</v>
      </c>
      <c r="E5196" s="52">
        <v>0.25</v>
      </c>
      <c r="G5196">
        <v>3.4590000000000001</v>
      </c>
      <c r="H5196">
        <v>0.13500000000000001</v>
      </c>
      <c r="I5196">
        <v>-0.78900000000000003</v>
      </c>
      <c r="J5196">
        <v>-1.071</v>
      </c>
      <c r="K5196">
        <v>-1.498</v>
      </c>
      <c r="L5196">
        <v>-1.7270000000000001</v>
      </c>
      <c r="M5196">
        <v>-2.073</v>
      </c>
      <c r="P5196" s="54"/>
    </row>
    <row r="5197" spans="1:16" x14ac:dyDescent="0.2">
      <c r="A5197" s="50">
        <v>41075</v>
      </c>
      <c r="B5197">
        <f t="shared" si="243"/>
        <v>2012</v>
      </c>
      <c r="C5197" s="51">
        <f t="shared" si="244"/>
        <v>6</v>
      </c>
      <c r="D5197" s="51">
        <f t="shared" si="245"/>
        <v>15</v>
      </c>
      <c r="E5197" s="52">
        <v>0.375</v>
      </c>
      <c r="G5197">
        <v>3.4849999999999999</v>
      </c>
      <c r="H5197">
        <v>0.13500000000000001</v>
      </c>
      <c r="I5197">
        <v>-0.78900000000000003</v>
      </c>
      <c r="J5197">
        <v>-1.071</v>
      </c>
      <c r="K5197">
        <v>-1.498</v>
      </c>
      <c r="L5197">
        <v>-1.7270000000000001</v>
      </c>
      <c r="M5197">
        <v>-2.073</v>
      </c>
      <c r="P5197" s="54"/>
    </row>
    <row r="5198" spans="1:16" x14ac:dyDescent="0.2">
      <c r="A5198" s="50">
        <v>41075</v>
      </c>
      <c r="B5198">
        <f t="shared" si="243"/>
        <v>2012</v>
      </c>
      <c r="C5198" s="51">
        <f t="shared" si="244"/>
        <v>6</v>
      </c>
      <c r="D5198" s="51">
        <f t="shared" si="245"/>
        <v>15</v>
      </c>
      <c r="E5198" s="52">
        <v>0.5</v>
      </c>
      <c r="G5198">
        <v>3.4849999999999999</v>
      </c>
      <c r="H5198">
        <v>0.13500000000000001</v>
      </c>
      <c r="I5198">
        <v>-0.78900000000000003</v>
      </c>
      <c r="J5198">
        <v>-1.071</v>
      </c>
      <c r="K5198">
        <v>-1.498</v>
      </c>
      <c r="L5198">
        <v>-1.7270000000000001</v>
      </c>
      <c r="M5198">
        <v>-2.073</v>
      </c>
      <c r="P5198" s="54"/>
    </row>
    <row r="5199" spans="1:16" x14ac:dyDescent="0.2">
      <c r="A5199" s="50">
        <v>41075</v>
      </c>
      <c r="B5199">
        <f t="shared" si="243"/>
        <v>2012</v>
      </c>
      <c r="C5199" s="51">
        <f t="shared" si="244"/>
        <v>6</v>
      </c>
      <c r="D5199" s="51">
        <f t="shared" si="245"/>
        <v>15</v>
      </c>
      <c r="E5199" s="52">
        <v>0.625</v>
      </c>
      <c r="G5199">
        <v>3.4590000000000001</v>
      </c>
      <c r="H5199">
        <v>0.16300000000000001</v>
      </c>
      <c r="I5199">
        <v>-0.78900000000000003</v>
      </c>
      <c r="J5199">
        <v>-1.071</v>
      </c>
      <c r="K5199">
        <v>-1.498</v>
      </c>
      <c r="L5199">
        <v>-1.7270000000000001</v>
      </c>
      <c r="M5199">
        <v>-2.073</v>
      </c>
      <c r="P5199" s="54"/>
    </row>
    <row r="5200" spans="1:16" x14ac:dyDescent="0.2">
      <c r="A5200" s="50">
        <v>41075</v>
      </c>
      <c r="B5200">
        <f t="shared" si="243"/>
        <v>2012</v>
      </c>
      <c r="C5200" s="51">
        <f t="shared" si="244"/>
        <v>6</v>
      </c>
      <c r="D5200" s="51">
        <f t="shared" si="245"/>
        <v>15</v>
      </c>
      <c r="E5200" s="52">
        <v>0.75</v>
      </c>
      <c r="G5200">
        <v>3.38</v>
      </c>
      <c r="H5200">
        <v>0.19</v>
      </c>
      <c r="I5200">
        <v>-0.78900000000000003</v>
      </c>
      <c r="J5200">
        <v>-1.071</v>
      </c>
      <c r="K5200">
        <v>-1.498</v>
      </c>
      <c r="L5200">
        <v>-1.7270000000000001</v>
      </c>
      <c r="M5200">
        <v>-2.073</v>
      </c>
      <c r="P5200" s="54"/>
    </row>
    <row r="5201" spans="1:16" x14ac:dyDescent="0.2">
      <c r="A5201" s="50">
        <v>41075</v>
      </c>
      <c r="B5201">
        <f t="shared" si="243"/>
        <v>2012</v>
      </c>
      <c r="C5201" s="51">
        <f t="shared" si="244"/>
        <v>6</v>
      </c>
      <c r="D5201" s="51">
        <f t="shared" si="245"/>
        <v>15</v>
      </c>
      <c r="E5201" s="52">
        <v>0.875</v>
      </c>
      <c r="G5201">
        <v>3.38</v>
      </c>
      <c r="H5201">
        <v>0.19</v>
      </c>
      <c r="I5201">
        <v>-0.78900000000000003</v>
      </c>
      <c r="J5201">
        <v>-1.071</v>
      </c>
      <c r="K5201">
        <v>-1.498</v>
      </c>
      <c r="L5201">
        <v>-1.6990000000000001</v>
      </c>
      <c r="M5201">
        <v>-2.044</v>
      </c>
      <c r="P5201" s="54"/>
    </row>
    <row r="5202" spans="1:16" x14ac:dyDescent="0.2">
      <c r="A5202" s="50">
        <v>41076</v>
      </c>
      <c r="B5202">
        <f t="shared" si="243"/>
        <v>2012</v>
      </c>
      <c r="C5202" s="51">
        <f t="shared" si="244"/>
        <v>6</v>
      </c>
      <c r="D5202" s="51">
        <f t="shared" si="245"/>
        <v>16</v>
      </c>
      <c r="E5202" s="52">
        <v>0</v>
      </c>
      <c r="G5202">
        <v>3.38</v>
      </c>
      <c r="H5202">
        <v>0.19</v>
      </c>
      <c r="I5202">
        <v>-0.76</v>
      </c>
      <c r="J5202">
        <v>-1.071</v>
      </c>
      <c r="K5202">
        <v>-1.498</v>
      </c>
      <c r="L5202">
        <v>-1.6990000000000001</v>
      </c>
      <c r="M5202">
        <v>-2.044</v>
      </c>
      <c r="P5202" s="54"/>
    </row>
    <row r="5203" spans="1:16" x14ac:dyDescent="0.2">
      <c r="A5203" s="50">
        <v>41076</v>
      </c>
      <c r="B5203">
        <f t="shared" si="243"/>
        <v>2012</v>
      </c>
      <c r="C5203" s="51">
        <f t="shared" si="244"/>
        <v>6</v>
      </c>
      <c r="D5203" s="51">
        <f t="shared" si="245"/>
        <v>16</v>
      </c>
      <c r="E5203" s="52">
        <v>0.125</v>
      </c>
      <c r="G5203">
        <v>3.327</v>
      </c>
      <c r="H5203">
        <v>0.19</v>
      </c>
      <c r="I5203">
        <v>-0.73199999999999998</v>
      </c>
      <c r="J5203">
        <v>-1.071</v>
      </c>
      <c r="K5203">
        <v>-1.498</v>
      </c>
      <c r="L5203">
        <v>-1.6990000000000001</v>
      </c>
      <c r="M5203">
        <v>-2.044</v>
      </c>
      <c r="P5203" s="54"/>
    </row>
    <row r="5204" spans="1:16" x14ac:dyDescent="0.2">
      <c r="A5204" s="50">
        <v>41076</v>
      </c>
      <c r="B5204">
        <f t="shared" si="243"/>
        <v>2012</v>
      </c>
      <c r="C5204" s="51">
        <f t="shared" si="244"/>
        <v>6</v>
      </c>
      <c r="D5204" s="51">
        <f t="shared" si="245"/>
        <v>16</v>
      </c>
      <c r="E5204" s="52">
        <v>0.25</v>
      </c>
      <c r="G5204">
        <v>3.274</v>
      </c>
      <c r="H5204">
        <v>0.218</v>
      </c>
      <c r="I5204">
        <v>-0.76</v>
      </c>
      <c r="J5204">
        <v>-1.071</v>
      </c>
      <c r="K5204">
        <v>-1.498</v>
      </c>
      <c r="L5204">
        <v>-1.6990000000000001</v>
      </c>
      <c r="M5204">
        <v>-2.044</v>
      </c>
      <c r="P5204" s="54"/>
    </row>
    <row r="5205" spans="1:16" x14ac:dyDescent="0.2">
      <c r="A5205" s="50">
        <v>41076</v>
      </c>
      <c r="B5205">
        <f t="shared" si="243"/>
        <v>2012</v>
      </c>
      <c r="C5205" s="51">
        <f t="shared" si="244"/>
        <v>6</v>
      </c>
      <c r="D5205" s="51">
        <f t="shared" si="245"/>
        <v>16</v>
      </c>
      <c r="E5205" s="52">
        <v>0.375</v>
      </c>
      <c r="G5205">
        <v>3.2480000000000002</v>
      </c>
      <c r="H5205">
        <v>0.19</v>
      </c>
      <c r="I5205">
        <v>-0.76</v>
      </c>
      <c r="J5205">
        <v>-1.0429999999999999</v>
      </c>
      <c r="K5205">
        <v>-1.47</v>
      </c>
      <c r="L5205">
        <v>-1.6990000000000001</v>
      </c>
      <c r="M5205">
        <v>-2.044</v>
      </c>
      <c r="P5205" s="54"/>
    </row>
    <row r="5206" spans="1:16" x14ac:dyDescent="0.2">
      <c r="A5206" s="50">
        <v>41076</v>
      </c>
      <c r="B5206">
        <f t="shared" si="243"/>
        <v>2012</v>
      </c>
      <c r="C5206" s="51">
        <f t="shared" si="244"/>
        <v>6</v>
      </c>
      <c r="D5206" s="51">
        <f t="shared" si="245"/>
        <v>16</v>
      </c>
      <c r="E5206" s="52">
        <v>0.5</v>
      </c>
      <c r="G5206">
        <v>3.274</v>
      </c>
      <c r="H5206">
        <v>0.218</v>
      </c>
      <c r="I5206">
        <v>-0.76</v>
      </c>
      <c r="J5206">
        <v>-1.0429999999999999</v>
      </c>
      <c r="K5206">
        <v>-1.498</v>
      </c>
      <c r="L5206">
        <v>-1.6990000000000001</v>
      </c>
      <c r="M5206">
        <v>-2.044</v>
      </c>
      <c r="P5206" s="54"/>
    </row>
    <row r="5207" spans="1:16" x14ac:dyDescent="0.2">
      <c r="A5207" s="50">
        <v>41076</v>
      </c>
      <c r="B5207">
        <f t="shared" si="243"/>
        <v>2012</v>
      </c>
      <c r="C5207" s="51">
        <f t="shared" si="244"/>
        <v>6</v>
      </c>
      <c r="D5207" s="51">
        <f t="shared" si="245"/>
        <v>16</v>
      </c>
      <c r="E5207" s="52">
        <v>0.625</v>
      </c>
      <c r="G5207">
        <v>3.4590000000000001</v>
      </c>
      <c r="H5207">
        <v>0.19</v>
      </c>
      <c r="I5207">
        <v>-0.76</v>
      </c>
      <c r="J5207">
        <v>-1.0429999999999999</v>
      </c>
      <c r="K5207">
        <v>-1.47</v>
      </c>
      <c r="L5207">
        <v>-1.6990000000000001</v>
      </c>
      <c r="M5207">
        <v>-2.0150000000000001</v>
      </c>
      <c r="P5207" s="54"/>
    </row>
    <row r="5208" spans="1:16" x14ac:dyDescent="0.2">
      <c r="A5208" s="50">
        <v>41076</v>
      </c>
      <c r="B5208">
        <f t="shared" si="243"/>
        <v>2012</v>
      </c>
      <c r="C5208" s="51">
        <f t="shared" si="244"/>
        <v>6</v>
      </c>
      <c r="D5208" s="51">
        <f t="shared" si="245"/>
        <v>16</v>
      </c>
      <c r="E5208" s="52">
        <v>0.75</v>
      </c>
      <c r="G5208">
        <v>3.6429999999999998</v>
      </c>
      <c r="H5208">
        <v>0.19</v>
      </c>
      <c r="I5208">
        <v>-0.76</v>
      </c>
      <c r="J5208">
        <v>-1.0429999999999999</v>
      </c>
      <c r="K5208">
        <v>-1.47</v>
      </c>
      <c r="L5208">
        <v>-1.67</v>
      </c>
      <c r="M5208">
        <v>-2.044</v>
      </c>
      <c r="P5208" s="54"/>
    </row>
    <row r="5209" spans="1:16" x14ac:dyDescent="0.2">
      <c r="A5209" s="50">
        <v>41076</v>
      </c>
      <c r="B5209">
        <f t="shared" si="243"/>
        <v>2012</v>
      </c>
      <c r="C5209" s="51">
        <f t="shared" si="244"/>
        <v>6</v>
      </c>
      <c r="D5209" s="51">
        <f t="shared" si="245"/>
        <v>16</v>
      </c>
      <c r="E5209" s="52">
        <v>0.875</v>
      </c>
      <c r="G5209">
        <v>3.7490000000000001</v>
      </c>
      <c r="H5209">
        <v>0.19</v>
      </c>
      <c r="I5209">
        <v>-0.76</v>
      </c>
      <c r="J5209">
        <v>-1.0429999999999999</v>
      </c>
      <c r="K5209">
        <v>-1.47</v>
      </c>
      <c r="L5209">
        <v>-1.67</v>
      </c>
      <c r="M5209">
        <v>-2.0150000000000001</v>
      </c>
      <c r="P5209" s="54"/>
    </row>
    <row r="5210" spans="1:16" x14ac:dyDescent="0.2">
      <c r="A5210" s="50">
        <v>41077</v>
      </c>
      <c r="B5210">
        <f t="shared" si="243"/>
        <v>2012</v>
      </c>
      <c r="C5210" s="51">
        <f t="shared" si="244"/>
        <v>6</v>
      </c>
      <c r="D5210" s="51">
        <f t="shared" si="245"/>
        <v>17</v>
      </c>
      <c r="E5210" s="52">
        <v>0</v>
      </c>
      <c r="G5210">
        <v>3.6960000000000002</v>
      </c>
      <c r="H5210">
        <v>0.218</v>
      </c>
      <c r="I5210">
        <v>-0.70399999999999996</v>
      </c>
      <c r="J5210">
        <v>-1.0429999999999999</v>
      </c>
      <c r="K5210">
        <v>-1.47</v>
      </c>
      <c r="L5210">
        <v>-1.67</v>
      </c>
      <c r="M5210">
        <v>-2.0150000000000001</v>
      </c>
      <c r="P5210" s="54"/>
    </row>
    <row r="5211" spans="1:16" x14ac:dyDescent="0.2">
      <c r="A5211" s="50">
        <v>41077</v>
      </c>
      <c r="B5211">
        <f t="shared" si="243"/>
        <v>2012</v>
      </c>
      <c r="C5211" s="51">
        <f t="shared" si="244"/>
        <v>6</v>
      </c>
      <c r="D5211" s="51">
        <f t="shared" si="245"/>
        <v>17</v>
      </c>
      <c r="E5211" s="52">
        <v>0.125</v>
      </c>
      <c r="G5211">
        <v>3.617</v>
      </c>
      <c r="H5211">
        <v>0.218</v>
      </c>
      <c r="I5211">
        <v>-0.70399999999999996</v>
      </c>
      <c r="J5211">
        <v>-1.0429999999999999</v>
      </c>
      <c r="K5211">
        <v>-1.47</v>
      </c>
      <c r="L5211">
        <v>-1.67</v>
      </c>
      <c r="M5211">
        <v>-2.0150000000000001</v>
      </c>
      <c r="P5211" s="54"/>
    </row>
    <row r="5212" spans="1:16" x14ac:dyDescent="0.2">
      <c r="A5212" s="50">
        <v>41077</v>
      </c>
      <c r="B5212">
        <f t="shared" si="243"/>
        <v>2012</v>
      </c>
      <c r="C5212" s="51">
        <f t="shared" si="244"/>
        <v>6</v>
      </c>
      <c r="D5212" s="51">
        <f t="shared" si="245"/>
        <v>17</v>
      </c>
      <c r="E5212" s="52">
        <v>0.25</v>
      </c>
      <c r="G5212">
        <v>3.67</v>
      </c>
      <c r="H5212">
        <v>0.246</v>
      </c>
      <c r="I5212">
        <v>-0.73199999999999998</v>
      </c>
      <c r="J5212">
        <v>-1.0429999999999999</v>
      </c>
      <c r="K5212">
        <v>-1.47</v>
      </c>
      <c r="L5212">
        <v>-1.67</v>
      </c>
      <c r="M5212">
        <v>-2.0150000000000001</v>
      </c>
      <c r="P5212" s="54"/>
    </row>
    <row r="5213" spans="1:16" x14ac:dyDescent="0.2">
      <c r="A5213" s="50">
        <v>41077</v>
      </c>
      <c r="B5213">
        <f t="shared" si="243"/>
        <v>2012</v>
      </c>
      <c r="C5213" s="51">
        <f t="shared" si="244"/>
        <v>6</v>
      </c>
      <c r="D5213" s="51">
        <f t="shared" si="245"/>
        <v>17</v>
      </c>
      <c r="E5213" s="52">
        <v>0.375</v>
      </c>
      <c r="G5213">
        <v>3.8010000000000002</v>
      </c>
      <c r="H5213">
        <v>0.246</v>
      </c>
      <c r="I5213">
        <v>-0.76</v>
      </c>
      <c r="J5213">
        <v>-1.0149999999999999</v>
      </c>
      <c r="K5213">
        <v>-1.4410000000000001</v>
      </c>
      <c r="L5213">
        <v>-1.67</v>
      </c>
      <c r="M5213">
        <v>-2.0150000000000001</v>
      </c>
      <c r="P5213" s="54"/>
    </row>
    <row r="5214" spans="1:16" x14ac:dyDescent="0.2">
      <c r="A5214" s="50">
        <v>41077</v>
      </c>
      <c r="B5214">
        <f t="shared" si="243"/>
        <v>2012</v>
      </c>
      <c r="C5214" s="51">
        <f t="shared" si="244"/>
        <v>6</v>
      </c>
      <c r="D5214" s="51">
        <f t="shared" si="245"/>
        <v>17</v>
      </c>
      <c r="E5214" s="52">
        <v>0.5</v>
      </c>
      <c r="G5214">
        <v>4.1150000000000002</v>
      </c>
      <c r="H5214">
        <v>0.246</v>
      </c>
      <c r="I5214">
        <v>-0.70399999999999996</v>
      </c>
      <c r="J5214">
        <v>-1.0149999999999999</v>
      </c>
      <c r="K5214">
        <v>-1.4410000000000001</v>
      </c>
      <c r="L5214">
        <v>-1.67</v>
      </c>
      <c r="M5214">
        <v>-2.0150000000000001</v>
      </c>
      <c r="P5214" s="54"/>
    </row>
    <row r="5215" spans="1:16" x14ac:dyDescent="0.2">
      <c r="A5215" s="50">
        <v>41077</v>
      </c>
      <c r="B5215">
        <f t="shared" si="243"/>
        <v>2012</v>
      </c>
      <c r="C5215" s="51">
        <f t="shared" si="244"/>
        <v>6</v>
      </c>
      <c r="D5215" s="51">
        <f t="shared" si="245"/>
        <v>17</v>
      </c>
      <c r="E5215" s="52">
        <v>0.625</v>
      </c>
      <c r="G5215">
        <v>4.4539999999999997</v>
      </c>
      <c r="H5215">
        <v>0.246</v>
      </c>
      <c r="I5215">
        <v>-0.70399999999999996</v>
      </c>
      <c r="J5215">
        <v>-1.0149999999999999</v>
      </c>
      <c r="K5215">
        <v>-1.4410000000000001</v>
      </c>
      <c r="L5215">
        <v>-1.67</v>
      </c>
      <c r="M5215">
        <v>-2.0150000000000001</v>
      </c>
      <c r="P5215" s="54"/>
    </row>
    <row r="5216" spans="1:16" x14ac:dyDescent="0.2">
      <c r="A5216" s="50">
        <v>41077</v>
      </c>
      <c r="B5216">
        <f t="shared" si="243"/>
        <v>2012</v>
      </c>
      <c r="C5216" s="51">
        <f t="shared" si="244"/>
        <v>6</v>
      </c>
      <c r="D5216" s="51">
        <f t="shared" si="245"/>
        <v>17</v>
      </c>
      <c r="E5216" s="52">
        <v>0.75</v>
      </c>
      <c r="G5216">
        <v>4.7919999999999998</v>
      </c>
      <c r="H5216">
        <v>0.27300000000000002</v>
      </c>
      <c r="I5216">
        <v>-0.70399999999999996</v>
      </c>
      <c r="J5216">
        <v>-1.0149999999999999</v>
      </c>
      <c r="K5216">
        <v>-1.4410000000000001</v>
      </c>
      <c r="L5216">
        <v>-1.641</v>
      </c>
      <c r="M5216">
        <v>-2.0150000000000001</v>
      </c>
      <c r="P5216" s="54"/>
    </row>
    <row r="5217" spans="1:16" x14ac:dyDescent="0.2">
      <c r="A5217" s="50">
        <v>41077</v>
      </c>
      <c r="B5217">
        <f t="shared" si="243"/>
        <v>2012</v>
      </c>
      <c r="C5217" s="51">
        <f t="shared" si="244"/>
        <v>6</v>
      </c>
      <c r="D5217" s="51">
        <f t="shared" si="245"/>
        <v>17</v>
      </c>
      <c r="E5217" s="52">
        <v>0.875</v>
      </c>
      <c r="G5217">
        <v>4.9989999999999997</v>
      </c>
      <c r="H5217">
        <v>0.30099999999999999</v>
      </c>
      <c r="I5217">
        <v>-0.70399999999999996</v>
      </c>
      <c r="J5217">
        <v>-1.0149999999999999</v>
      </c>
      <c r="K5217">
        <v>-1.4410000000000001</v>
      </c>
      <c r="L5217">
        <v>-1.641</v>
      </c>
      <c r="M5217">
        <v>-1.986</v>
      </c>
      <c r="P5217" s="54"/>
    </row>
    <row r="5218" spans="1:16" x14ac:dyDescent="0.2">
      <c r="A5218" s="50">
        <v>41078</v>
      </c>
      <c r="B5218">
        <f t="shared" si="243"/>
        <v>2012</v>
      </c>
      <c r="C5218" s="51">
        <f t="shared" si="244"/>
        <v>6</v>
      </c>
      <c r="D5218" s="51">
        <f t="shared" si="245"/>
        <v>18</v>
      </c>
      <c r="E5218" s="52">
        <v>0</v>
      </c>
      <c r="G5218">
        <v>4.9989999999999997</v>
      </c>
      <c r="H5218">
        <v>0.32900000000000001</v>
      </c>
      <c r="I5218">
        <v>-0.67600000000000005</v>
      </c>
      <c r="J5218">
        <v>-1.0149999999999999</v>
      </c>
      <c r="K5218">
        <v>-1.4410000000000001</v>
      </c>
      <c r="L5218">
        <v>-1.641</v>
      </c>
      <c r="M5218">
        <v>-1.986</v>
      </c>
      <c r="P5218" s="54"/>
    </row>
    <row r="5219" spans="1:16" x14ac:dyDescent="0.2">
      <c r="A5219" s="50">
        <v>41078</v>
      </c>
      <c r="B5219">
        <f t="shared" si="243"/>
        <v>2012</v>
      </c>
      <c r="C5219" s="51">
        <f t="shared" si="244"/>
        <v>6</v>
      </c>
      <c r="D5219" s="51">
        <f t="shared" si="245"/>
        <v>18</v>
      </c>
      <c r="E5219" s="52">
        <v>0.125</v>
      </c>
      <c r="G5219">
        <v>4.9470000000000001</v>
      </c>
      <c r="H5219">
        <v>0.32900000000000001</v>
      </c>
      <c r="I5219">
        <v>-0.62</v>
      </c>
      <c r="J5219">
        <v>-1.0149999999999999</v>
      </c>
      <c r="K5219">
        <v>-1.4410000000000001</v>
      </c>
      <c r="L5219">
        <v>-1.641</v>
      </c>
      <c r="M5219">
        <v>-1.986</v>
      </c>
      <c r="P5219" s="54"/>
    </row>
    <row r="5220" spans="1:16" x14ac:dyDescent="0.2">
      <c r="A5220" s="50">
        <v>41078</v>
      </c>
      <c r="B5220">
        <f t="shared" si="243"/>
        <v>2012</v>
      </c>
      <c r="C5220" s="51">
        <f t="shared" si="244"/>
        <v>6</v>
      </c>
      <c r="D5220" s="51">
        <f t="shared" si="245"/>
        <v>18</v>
      </c>
      <c r="E5220" s="52">
        <v>0.25</v>
      </c>
      <c r="G5220">
        <v>4.8440000000000003</v>
      </c>
      <c r="H5220">
        <v>0.35599999999999998</v>
      </c>
      <c r="I5220">
        <v>-0.62</v>
      </c>
      <c r="J5220">
        <v>-1.0149999999999999</v>
      </c>
      <c r="K5220">
        <v>-1.4410000000000001</v>
      </c>
      <c r="L5220">
        <v>-1.641</v>
      </c>
      <c r="M5220">
        <v>-1.986</v>
      </c>
      <c r="P5220" s="54"/>
    </row>
    <row r="5221" spans="1:16" x14ac:dyDescent="0.2">
      <c r="A5221" s="50">
        <v>41078</v>
      </c>
      <c r="B5221">
        <f t="shared" si="243"/>
        <v>2012</v>
      </c>
      <c r="C5221" s="51">
        <f t="shared" si="244"/>
        <v>6</v>
      </c>
      <c r="D5221" s="51">
        <f t="shared" si="245"/>
        <v>18</v>
      </c>
      <c r="E5221" s="52">
        <v>0.375</v>
      </c>
      <c r="G5221">
        <v>4.8179999999999996</v>
      </c>
      <c r="H5221">
        <v>0.35599999999999998</v>
      </c>
      <c r="I5221">
        <v>-0.64800000000000002</v>
      </c>
      <c r="J5221">
        <v>-1.0149999999999999</v>
      </c>
      <c r="K5221">
        <v>-1.4410000000000001</v>
      </c>
      <c r="L5221">
        <v>-1.641</v>
      </c>
      <c r="M5221">
        <v>-1.986</v>
      </c>
      <c r="P5221" s="54"/>
    </row>
    <row r="5222" spans="1:16" x14ac:dyDescent="0.2">
      <c r="A5222" s="50">
        <v>41078</v>
      </c>
      <c r="B5222">
        <f t="shared" si="243"/>
        <v>2012</v>
      </c>
      <c r="C5222" s="51">
        <f t="shared" si="244"/>
        <v>6</v>
      </c>
      <c r="D5222" s="51">
        <f t="shared" si="245"/>
        <v>18</v>
      </c>
      <c r="E5222" s="52">
        <v>0.5</v>
      </c>
      <c r="G5222">
        <v>4.8689999999999998</v>
      </c>
      <c r="H5222">
        <v>0.35599999999999998</v>
      </c>
      <c r="I5222">
        <v>-0.67600000000000005</v>
      </c>
      <c r="J5222">
        <v>-1.0149999999999999</v>
      </c>
      <c r="K5222">
        <v>-1.413</v>
      </c>
      <c r="L5222">
        <v>-1.641</v>
      </c>
      <c r="M5222">
        <v>-1.958</v>
      </c>
      <c r="P5222" s="54"/>
    </row>
    <row r="5223" spans="1:16" x14ac:dyDescent="0.2">
      <c r="A5223" s="50">
        <v>41078</v>
      </c>
      <c r="B5223">
        <f t="shared" si="243"/>
        <v>2012</v>
      </c>
      <c r="C5223" s="51">
        <f t="shared" si="244"/>
        <v>6</v>
      </c>
      <c r="D5223" s="51">
        <f t="shared" si="245"/>
        <v>18</v>
      </c>
      <c r="E5223" s="52">
        <v>0.625</v>
      </c>
      <c r="G5223">
        <v>5.024</v>
      </c>
      <c r="H5223">
        <v>0.35599999999999998</v>
      </c>
      <c r="I5223">
        <v>-0.70399999999999996</v>
      </c>
      <c r="J5223">
        <v>-0.98599999999999999</v>
      </c>
      <c r="K5223">
        <v>-1.413</v>
      </c>
      <c r="L5223">
        <v>-1.641</v>
      </c>
      <c r="M5223">
        <v>-1.986</v>
      </c>
      <c r="P5223" s="54"/>
    </row>
    <row r="5224" spans="1:16" x14ac:dyDescent="0.2">
      <c r="A5224" s="50">
        <v>41078</v>
      </c>
      <c r="B5224">
        <f t="shared" si="243"/>
        <v>2012</v>
      </c>
      <c r="C5224" s="51">
        <f t="shared" si="244"/>
        <v>6</v>
      </c>
      <c r="D5224" s="51">
        <f t="shared" si="245"/>
        <v>18</v>
      </c>
      <c r="E5224" s="52">
        <v>0.75</v>
      </c>
      <c r="G5224">
        <v>5.1790000000000003</v>
      </c>
      <c r="H5224">
        <v>0.38400000000000001</v>
      </c>
      <c r="I5224">
        <v>-0.67600000000000005</v>
      </c>
      <c r="J5224">
        <v>-0.98599999999999999</v>
      </c>
      <c r="K5224">
        <v>-1.413</v>
      </c>
      <c r="L5224">
        <v>-1.613</v>
      </c>
      <c r="M5224">
        <v>-1.958</v>
      </c>
      <c r="P5224" s="54"/>
    </row>
    <row r="5225" spans="1:16" x14ac:dyDescent="0.2">
      <c r="A5225" s="50">
        <v>41078</v>
      </c>
      <c r="B5225">
        <f t="shared" si="243"/>
        <v>2012</v>
      </c>
      <c r="C5225" s="51">
        <f t="shared" si="244"/>
        <v>6</v>
      </c>
      <c r="D5225" s="51">
        <f t="shared" si="245"/>
        <v>18</v>
      </c>
      <c r="E5225" s="52">
        <v>0.875</v>
      </c>
      <c r="G5225">
        <v>5.2569999999999997</v>
      </c>
      <c r="H5225">
        <v>0.38400000000000001</v>
      </c>
      <c r="I5225">
        <v>-0.64800000000000002</v>
      </c>
      <c r="J5225">
        <v>-0.98599999999999999</v>
      </c>
      <c r="K5225">
        <v>-1.413</v>
      </c>
      <c r="L5225">
        <v>-1.613</v>
      </c>
      <c r="M5225">
        <v>-1.958</v>
      </c>
      <c r="P5225" s="54"/>
    </row>
    <row r="5226" spans="1:16" x14ac:dyDescent="0.2">
      <c r="A5226" s="50">
        <v>41079</v>
      </c>
      <c r="B5226">
        <f t="shared" si="243"/>
        <v>2012</v>
      </c>
      <c r="C5226" s="51">
        <f t="shared" si="244"/>
        <v>6</v>
      </c>
      <c r="D5226" s="51">
        <f t="shared" si="245"/>
        <v>19</v>
      </c>
      <c r="E5226" s="52">
        <v>0</v>
      </c>
      <c r="G5226">
        <v>5.2050000000000001</v>
      </c>
      <c r="H5226">
        <v>0.41199999999999998</v>
      </c>
      <c r="I5226">
        <v>-0.59099999999999997</v>
      </c>
      <c r="J5226">
        <v>-0.98599999999999999</v>
      </c>
      <c r="K5226">
        <v>-1.413</v>
      </c>
      <c r="L5226">
        <v>-1.613</v>
      </c>
      <c r="M5226">
        <v>-1.958</v>
      </c>
      <c r="P5226" s="54"/>
    </row>
    <row r="5227" spans="1:16" x14ac:dyDescent="0.2">
      <c r="A5227" s="50">
        <v>41079</v>
      </c>
      <c r="B5227">
        <f t="shared" si="243"/>
        <v>2012</v>
      </c>
      <c r="C5227" s="51">
        <f t="shared" si="244"/>
        <v>6</v>
      </c>
      <c r="D5227" s="51">
        <f t="shared" si="245"/>
        <v>19</v>
      </c>
      <c r="E5227" s="52">
        <v>0.125</v>
      </c>
      <c r="G5227">
        <v>5.05</v>
      </c>
      <c r="H5227">
        <v>0.41199999999999998</v>
      </c>
      <c r="I5227">
        <v>-0.59099999999999997</v>
      </c>
      <c r="J5227">
        <v>-0.98599999999999999</v>
      </c>
      <c r="K5227">
        <v>-1.413</v>
      </c>
      <c r="L5227">
        <v>-1.613</v>
      </c>
      <c r="M5227">
        <v>-1.958</v>
      </c>
      <c r="P5227" s="54"/>
    </row>
    <row r="5228" spans="1:16" x14ac:dyDescent="0.2">
      <c r="A5228" s="50">
        <v>41079</v>
      </c>
      <c r="B5228">
        <f t="shared" si="243"/>
        <v>2012</v>
      </c>
      <c r="C5228" s="51">
        <f t="shared" si="244"/>
        <v>6</v>
      </c>
      <c r="D5228" s="51">
        <f t="shared" si="245"/>
        <v>19</v>
      </c>
      <c r="E5228" s="52">
        <v>0.25</v>
      </c>
      <c r="G5228">
        <v>5.024</v>
      </c>
      <c r="H5228">
        <v>0.41199999999999998</v>
      </c>
      <c r="I5228">
        <v>-0.64800000000000002</v>
      </c>
      <c r="J5228">
        <v>-0.98599999999999999</v>
      </c>
      <c r="K5228">
        <v>-1.413</v>
      </c>
      <c r="L5228">
        <v>-1.613</v>
      </c>
      <c r="M5228">
        <v>-1.958</v>
      </c>
      <c r="P5228" s="54"/>
    </row>
    <row r="5229" spans="1:16" x14ac:dyDescent="0.2">
      <c r="A5229" s="50">
        <v>41079</v>
      </c>
      <c r="B5229">
        <f t="shared" si="243"/>
        <v>2012</v>
      </c>
      <c r="C5229" s="51">
        <f t="shared" si="244"/>
        <v>6</v>
      </c>
      <c r="D5229" s="51">
        <f t="shared" si="245"/>
        <v>19</v>
      </c>
      <c r="E5229" s="52">
        <v>0.375</v>
      </c>
      <c r="G5229">
        <v>5.1280000000000001</v>
      </c>
      <c r="H5229">
        <v>0.439</v>
      </c>
      <c r="I5229">
        <v>-0.64800000000000002</v>
      </c>
      <c r="J5229">
        <v>-0.98599999999999999</v>
      </c>
      <c r="K5229">
        <v>-1.413</v>
      </c>
      <c r="L5229">
        <v>-1.613</v>
      </c>
      <c r="M5229">
        <v>-1.958</v>
      </c>
      <c r="P5229" s="54"/>
    </row>
    <row r="5230" spans="1:16" x14ac:dyDescent="0.2">
      <c r="A5230" s="50">
        <v>41079</v>
      </c>
      <c r="B5230">
        <f t="shared" si="243"/>
        <v>2012</v>
      </c>
      <c r="C5230" s="51">
        <f t="shared" si="244"/>
        <v>6</v>
      </c>
      <c r="D5230" s="51">
        <f t="shared" si="245"/>
        <v>19</v>
      </c>
      <c r="E5230" s="52">
        <v>0.5</v>
      </c>
      <c r="G5230">
        <v>5.36</v>
      </c>
      <c r="H5230">
        <v>0.439</v>
      </c>
      <c r="I5230">
        <v>-0.70399999999999996</v>
      </c>
      <c r="J5230">
        <v>-0.98599999999999999</v>
      </c>
      <c r="K5230">
        <v>-1.3839999999999999</v>
      </c>
      <c r="L5230">
        <v>-1.613</v>
      </c>
      <c r="M5230">
        <v>-1.958</v>
      </c>
      <c r="P5230" s="54"/>
    </row>
    <row r="5231" spans="1:16" x14ac:dyDescent="0.2">
      <c r="A5231" s="50">
        <v>41079</v>
      </c>
      <c r="B5231">
        <f t="shared" si="243"/>
        <v>2012</v>
      </c>
      <c r="C5231" s="51">
        <f t="shared" si="244"/>
        <v>6</v>
      </c>
      <c r="D5231" s="51">
        <f t="shared" si="245"/>
        <v>19</v>
      </c>
      <c r="E5231" s="52">
        <v>0.625</v>
      </c>
      <c r="G5231">
        <v>5.5910000000000002</v>
      </c>
      <c r="H5231">
        <v>0.439</v>
      </c>
      <c r="I5231">
        <v>-0.67600000000000005</v>
      </c>
      <c r="J5231">
        <v>-0.95799999999999996</v>
      </c>
      <c r="K5231">
        <v>-1.3839999999999999</v>
      </c>
      <c r="L5231">
        <v>-1.613</v>
      </c>
      <c r="M5231">
        <v>-1.958</v>
      </c>
      <c r="P5231" s="54"/>
    </row>
    <row r="5232" spans="1:16" x14ac:dyDescent="0.2">
      <c r="A5232" s="50">
        <v>41079</v>
      </c>
      <c r="B5232">
        <f t="shared" si="243"/>
        <v>2012</v>
      </c>
      <c r="C5232" s="51">
        <f t="shared" si="244"/>
        <v>6</v>
      </c>
      <c r="D5232" s="51">
        <f t="shared" si="245"/>
        <v>19</v>
      </c>
      <c r="E5232" s="52">
        <v>0.75</v>
      </c>
      <c r="G5232">
        <v>5.8209999999999997</v>
      </c>
      <c r="H5232">
        <v>0.46700000000000003</v>
      </c>
      <c r="I5232">
        <v>-0.67600000000000005</v>
      </c>
      <c r="J5232">
        <v>-0.98599999999999999</v>
      </c>
      <c r="K5232">
        <v>-1.3839999999999999</v>
      </c>
      <c r="L5232">
        <v>-1.613</v>
      </c>
      <c r="M5232">
        <v>-1.929</v>
      </c>
      <c r="P5232" s="54"/>
    </row>
    <row r="5233" spans="1:16" x14ac:dyDescent="0.2">
      <c r="A5233" s="50">
        <v>41079</v>
      </c>
      <c r="B5233">
        <f t="shared" si="243"/>
        <v>2012</v>
      </c>
      <c r="C5233" s="51">
        <f t="shared" si="244"/>
        <v>6</v>
      </c>
      <c r="D5233" s="51">
        <f t="shared" si="245"/>
        <v>19</v>
      </c>
      <c r="E5233" s="52">
        <v>0.875</v>
      </c>
      <c r="G5233">
        <v>5.8979999999999997</v>
      </c>
      <c r="H5233">
        <v>0.495</v>
      </c>
      <c r="I5233">
        <v>-0.64800000000000002</v>
      </c>
      <c r="J5233">
        <v>-0.95799999999999996</v>
      </c>
      <c r="K5233">
        <v>-1.3839999999999999</v>
      </c>
      <c r="L5233">
        <v>-1.613</v>
      </c>
      <c r="M5233">
        <v>-1.929</v>
      </c>
      <c r="P5233" s="54"/>
    </row>
    <row r="5234" spans="1:16" x14ac:dyDescent="0.2">
      <c r="A5234" s="50">
        <v>41080</v>
      </c>
      <c r="B5234">
        <f t="shared" si="243"/>
        <v>2012</v>
      </c>
      <c r="C5234" s="51">
        <f t="shared" si="244"/>
        <v>6</v>
      </c>
      <c r="D5234" s="51">
        <f t="shared" si="245"/>
        <v>20</v>
      </c>
      <c r="E5234" s="52">
        <v>0</v>
      </c>
      <c r="G5234">
        <v>5.8209999999999997</v>
      </c>
      <c r="H5234">
        <v>0.52200000000000002</v>
      </c>
      <c r="I5234">
        <v>-0.62</v>
      </c>
      <c r="J5234">
        <v>-0.95799999999999996</v>
      </c>
      <c r="K5234">
        <v>-1.3839999999999999</v>
      </c>
      <c r="L5234">
        <v>-1.5840000000000001</v>
      </c>
      <c r="M5234">
        <v>-1.929</v>
      </c>
      <c r="P5234" s="54"/>
    </row>
    <row r="5235" spans="1:16" x14ac:dyDescent="0.2">
      <c r="A5235" s="50">
        <v>41080</v>
      </c>
      <c r="B5235">
        <f t="shared" si="243"/>
        <v>2012</v>
      </c>
      <c r="C5235" s="51">
        <f t="shared" si="244"/>
        <v>6</v>
      </c>
      <c r="D5235" s="51">
        <f t="shared" si="245"/>
        <v>20</v>
      </c>
      <c r="E5235" s="52">
        <v>0.125</v>
      </c>
      <c r="G5235">
        <v>5.6929999999999996</v>
      </c>
      <c r="H5235">
        <v>0.55000000000000004</v>
      </c>
      <c r="I5235">
        <v>-0.62</v>
      </c>
      <c r="J5235">
        <v>-0.95799999999999996</v>
      </c>
      <c r="K5235">
        <v>-1.3839999999999999</v>
      </c>
      <c r="L5235">
        <v>-1.5840000000000001</v>
      </c>
      <c r="M5235">
        <v>-1.929</v>
      </c>
      <c r="P5235" s="54"/>
    </row>
    <row r="5236" spans="1:16" x14ac:dyDescent="0.2">
      <c r="A5236" s="50">
        <v>41080</v>
      </c>
      <c r="B5236">
        <f t="shared" si="243"/>
        <v>2012</v>
      </c>
      <c r="C5236" s="51">
        <f t="shared" si="244"/>
        <v>6</v>
      </c>
      <c r="D5236" s="51">
        <f t="shared" si="245"/>
        <v>20</v>
      </c>
      <c r="E5236" s="52">
        <v>0.25</v>
      </c>
      <c r="G5236">
        <v>5.6680000000000001</v>
      </c>
      <c r="H5236">
        <v>0.55000000000000004</v>
      </c>
      <c r="I5236">
        <v>-0.67600000000000005</v>
      </c>
      <c r="J5236">
        <v>-0.95799999999999996</v>
      </c>
      <c r="K5236">
        <v>-1.3839999999999999</v>
      </c>
      <c r="L5236">
        <v>-1.5840000000000001</v>
      </c>
      <c r="M5236">
        <v>-1.929</v>
      </c>
      <c r="P5236" s="54"/>
    </row>
    <row r="5237" spans="1:16" x14ac:dyDescent="0.2">
      <c r="A5237" s="50">
        <v>41080</v>
      </c>
      <c r="B5237">
        <f t="shared" si="243"/>
        <v>2012</v>
      </c>
      <c r="C5237" s="51">
        <f t="shared" si="244"/>
        <v>6</v>
      </c>
      <c r="D5237" s="51">
        <f t="shared" si="245"/>
        <v>20</v>
      </c>
      <c r="E5237" s="52">
        <v>0.375</v>
      </c>
      <c r="G5237">
        <v>5.7450000000000001</v>
      </c>
      <c r="H5237">
        <v>0.55000000000000004</v>
      </c>
      <c r="I5237">
        <v>-0.64800000000000002</v>
      </c>
      <c r="J5237">
        <v>-0.95799999999999996</v>
      </c>
      <c r="K5237">
        <v>-1.3839999999999999</v>
      </c>
      <c r="L5237">
        <v>-1.5840000000000001</v>
      </c>
      <c r="M5237">
        <v>-1.929</v>
      </c>
      <c r="P5237" s="54"/>
    </row>
    <row r="5238" spans="1:16" x14ac:dyDescent="0.2">
      <c r="A5238" s="50">
        <v>41080</v>
      </c>
      <c r="B5238">
        <f t="shared" si="243"/>
        <v>2012</v>
      </c>
      <c r="C5238" s="51">
        <f t="shared" si="244"/>
        <v>6</v>
      </c>
      <c r="D5238" s="51">
        <f t="shared" si="245"/>
        <v>20</v>
      </c>
      <c r="E5238" s="52">
        <v>0.5</v>
      </c>
      <c r="G5238">
        <v>5.9749999999999996</v>
      </c>
      <c r="H5238">
        <v>0.55000000000000004</v>
      </c>
      <c r="I5238">
        <v>-0.70399999999999996</v>
      </c>
      <c r="J5238">
        <v>-0.95799999999999996</v>
      </c>
      <c r="K5238">
        <v>-1.3839999999999999</v>
      </c>
      <c r="L5238">
        <v>-1.5840000000000001</v>
      </c>
      <c r="M5238">
        <v>-1.929</v>
      </c>
      <c r="P5238" s="54"/>
    </row>
    <row r="5239" spans="1:16" x14ac:dyDescent="0.2">
      <c r="A5239" s="50">
        <v>41080</v>
      </c>
      <c r="B5239">
        <f t="shared" si="243"/>
        <v>2012</v>
      </c>
      <c r="C5239" s="51">
        <f t="shared" si="244"/>
        <v>6</v>
      </c>
      <c r="D5239" s="51">
        <f t="shared" si="245"/>
        <v>20</v>
      </c>
      <c r="E5239" s="52">
        <v>0.625</v>
      </c>
      <c r="G5239">
        <v>6.23</v>
      </c>
      <c r="H5239">
        <v>0.57699999999999996</v>
      </c>
      <c r="I5239">
        <v>-0.59099999999999997</v>
      </c>
      <c r="J5239">
        <v>-0.95799999999999996</v>
      </c>
      <c r="K5239">
        <v>-1.3560000000000001</v>
      </c>
      <c r="L5239">
        <v>-1.5840000000000001</v>
      </c>
      <c r="M5239">
        <v>-1.929</v>
      </c>
      <c r="P5239" s="54"/>
    </row>
    <row r="5240" spans="1:16" x14ac:dyDescent="0.2">
      <c r="A5240" s="50">
        <v>41080</v>
      </c>
      <c r="B5240">
        <f t="shared" si="243"/>
        <v>2012</v>
      </c>
      <c r="C5240" s="51">
        <f t="shared" si="244"/>
        <v>6</v>
      </c>
      <c r="D5240" s="51">
        <f t="shared" si="245"/>
        <v>20</v>
      </c>
      <c r="E5240" s="52">
        <v>0.75</v>
      </c>
      <c r="G5240">
        <v>6.4329999999999998</v>
      </c>
      <c r="H5240">
        <v>0.60499999999999998</v>
      </c>
      <c r="I5240">
        <v>-0.56299999999999994</v>
      </c>
      <c r="J5240">
        <v>-0.95799999999999996</v>
      </c>
      <c r="K5240">
        <v>-1.3560000000000001</v>
      </c>
      <c r="L5240">
        <v>-1.5840000000000001</v>
      </c>
      <c r="M5240">
        <v>-1.9</v>
      </c>
      <c r="P5240" s="54"/>
    </row>
    <row r="5241" spans="1:16" x14ac:dyDescent="0.2">
      <c r="A5241" s="50">
        <v>41080</v>
      </c>
      <c r="B5241">
        <f t="shared" si="243"/>
        <v>2012</v>
      </c>
      <c r="C5241" s="51">
        <f t="shared" si="244"/>
        <v>6</v>
      </c>
      <c r="D5241" s="51">
        <f t="shared" si="245"/>
        <v>20</v>
      </c>
      <c r="E5241" s="52">
        <v>0.875</v>
      </c>
      <c r="G5241">
        <v>6.4580000000000002</v>
      </c>
      <c r="H5241">
        <v>0.60499999999999998</v>
      </c>
      <c r="I5241">
        <v>-0.56299999999999994</v>
      </c>
      <c r="J5241">
        <v>-0.95799999999999996</v>
      </c>
      <c r="K5241">
        <v>-1.3560000000000001</v>
      </c>
      <c r="L5241">
        <v>-1.5840000000000001</v>
      </c>
      <c r="M5241">
        <v>-1.929</v>
      </c>
      <c r="P5241" s="54"/>
    </row>
    <row r="5242" spans="1:16" x14ac:dyDescent="0.2">
      <c r="A5242" s="50">
        <v>41081</v>
      </c>
      <c r="B5242">
        <f t="shared" si="243"/>
        <v>2012</v>
      </c>
      <c r="C5242" s="51">
        <f t="shared" si="244"/>
        <v>6</v>
      </c>
      <c r="D5242" s="51">
        <f t="shared" si="245"/>
        <v>21</v>
      </c>
      <c r="E5242" s="52">
        <v>0</v>
      </c>
      <c r="G5242">
        <v>6.3819999999999997</v>
      </c>
      <c r="H5242">
        <v>0.63200000000000001</v>
      </c>
      <c r="I5242">
        <v>-0.56299999999999994</v>
      </c>
      <c r="J5242">
        <v>-0.93</v>
      </c>
      <c r="K5242">
        <v>-1.3560000000000001</v>
      </c>
      <c r="L5242">
        <v>-1.556</v>
      </c>
      <c r="M5242">
        <v>-1.9</v>
      </c>
      <c r="P5242" s="54"/>
    </row>
    <row r="5243" spans="1:16" x14ac:dyDescent="0.2">
      <c r="A5243" s="50">
        <v>41081</v>
      </c>
      <c r="B5243">
        <f t="shared" si="243"/>
        <v>2012</v>
      </c>
      <c r="C5243" s="51">
        <f t="shared" si="244"/>
        <v>6</v>
      </c>
      <c r="D5243" s="51">
        <f t="shared" si="245"/>
        <v>21</v>
      </c>
      <c r="E5243" s="52">
        <v>0.125</v>
      </c>
      <c r="G5243">
        <v>6.23</v>
      </c>
      <c r="H5243">
        <v>0.66</v>
      </c>
      <c r="I5243">
        <v>-0.56299999999999994</v>
      </c>
      <c r="J5243">
        <v>-0.93</v>
      </c>
      <c r="K5243">
        <v>-1.3560000000000001</v>
      </c>
      <c r="L5243">
        <v>-1.5840000000000001</v>
      </c>
      <c r="M5243">
        <v>-1.9</v>
      </c>
      <c r="P5243" s="54"/>
    </row>
    <row r="5244" spans="1:16" x14ac:dyDescent="0.2">
      <c r="A5244" s="50">
        <v>41081</v>
      </c>
      <c r="B5244">
        <f t="shared" si="243"/>
        <v>2012</v>
      </c>
      <c r="C5244" s="51">
        <f t="shared" si="244"/>
        <v>6</v>
      </c>
      <c r="D5244" s="51">
        <f t="shared" si="245"/>
        <v>21</v>
      </c>
      <c r="E5244" s="52">
        <v>0.25</v>
      </c>
      <c r="G5244">
        <v>6.1020000000000003</v>
      </c>
      <c r="H5244">
        <v>0.68700000000000006</v>
      </c>
      <c r="I5244">
        <v>-0.56299999999999994</v>
      </c>
      <c r="J5244">
        <v>-0.93</v>
      </c>
      <c r="K5244">
        <v>-1.3560000000000001</v>
      </c>
      <c r="L5244">
        <v>-1.556</v>
      </c>
      <c r="M5244">
        <v>-1.9</v>
      </c>
      <c r="P5244" s="54"/>
    </row>
    <row r="5245" spans="1:16" x14ac:dyDescent="0.2">
      <c r="A5245" s="50">
        <v>41081</v>
      </c>
      <c r="B5245">
        <f t="shared" si="243"/>
        <v>2012</v>
      </c>
      <c r="C5245" s="51">
        <f t="shared" si="244"/>
        <v>6</v>
      </c>
      <c r="D5245" s="51">
        <f t="shared" si="245"/>
        <v>21</v>
      </c>
      <c r="E5245" s="52">
        <v>0.375</v>
      </c>
      <c r="G5245">
        <v>6.0510000000000002</v>
      </c>
      <c r="H5245">
        <v>0.68700000000000006</v>
      </c>
      <c r="I5245">
        <v>-0.53500000000000003</v>
      </c>
      <c r="J5245">
        <v>-0.93</v>
      </c>
      <c r="K5245">
        <v>-1.3560000000000001</v>
      </c>
      <c r="L5245">
        <v>-1.556</v>
      </c>
      <c r="M5245">
        <v>-1.9</v>
      </c>
      <c r="P5245" s="54"/>
    </row>
    <row r="5246" spans="1:16" x14ac:dyDescent="0.2">
      <c r="A5246" s="50">
        <v>41081</v>
      </c>
      <c r="B5246">
        <f t="shared" si="243"/>
        <v>2012</v>
      </c>
      <c r="C5246" s="51">
        <f t="shared" si="244"/>
        <v>6</v>
      </c>
      <c r="D5246" s="51">
        <f t="shared" si="245"/>
        <v>21</v>
      </c>
      <c r="E5246" s="52">
        <v>0.5</v>
      </c>
      <c r="G5246">
        <v>6.0259999999999998</v>
      </c>
      <c r="H5246">
        <v>0.68700000000000006</v>
      </c>
      <c r="I5246">
        <v>-0.53500000000000003</v>
      </c>
      <c r="J5246">
        <v>-0.93</v>
      </c>
      <c r="K5246">
        <v>-1.3560000000000001</v>
      </c>
      <c r="L5246">
        <v>-1.556</v>
      </c>
      <c r="M5246">
        <v>-1.9</v>
      </c>
      <c r="P5246" s="54"/>
    </row>
    <row r="5247" spans="1:16" x14ac:dyDescent="0.2">
      <c r="A5247" s="50">
        <v>41081</v>
      </c>
      <c r="B5247">
        <f t="shared" si="243"/>
        <v>2012</v>
      </c>
      <c r="C5247" s="51">
        <f t="shared" si="244"/>
        <v>6</v>
      </c>
      <c r="D5247" s="51">
        <f t="shared" si="245"/>
        <v>21</v>
      </c>
      <c r="E5247" s="52">
        <v>0.625</v>
      </c>
      <c r="G5247">
        <v>5.9240000000000004</v>
      </c>
      <c r="H5247">
        <v>0.68700000000000006</v>
      </c>
      <c r="I5247">
        <v>-0.53500000000000003</v>
      </c>
      <c r="J5247">
        <v>-0.93</v>
      </c>
      <c r="K5247">
        <v>-1.3560000000000001</v>
      </c>
      <c r="L5247">
        <v>-1.556</v>
      </c>
      <c r="M5247">
        <v>-1.9</v>
      </c>
      <c r="P5247" s="54"/>
    </row>
    <row r="5248" spans="1:16" x14ac:dyDescent="0.2">
      <c r="A5248" s="50">
        <v>41081</v>
      </c>
      <c r="B5248">
        <f t="shared" si="243"/>
        <v>2012</v>
      </c>
      <c r="C5248" s="51">
        <f t="shared" si="244"/>
        <v>6</v>
      </c>
      <c r="D5248" s="51">
        <f t="shared" si="245"/>
        <v>21</v>
      </c>
      <c r="E5248" s="52">
        <v>0.75</v>
      </c>
      <c r="G5248">
        <v>5.8470000000000004</v>
      </c>
      <c r="H5248">
        <v>0.68700000000000006</v>
      </c>
      <c r="I5248">
        <v>-0.53500000000000003</v>
      </c>
      <c r="J5248">
        <v>-0.93</v>
      </c>
      <c r="K5248">
        <v>-1.3560000000000001</v>
      </c>
      <c r="L5248">
        <v>-1.556</v>
      </c>
      <c r="M5248">
        <v>-1.9</v>
      </c>
      <c r="P5248" s="54"/>
    </row>
    <row r="5249" spans="1:16" x14ac:dyDescent="0.2">
      <c r="A5249" s="50">
        <v>41081</v>
      </c>
      <c r="B5249">
        <f t="shared" si="243"/>
        <v>2012</v>
      </c>
      <c r="C5249" s="51">
        <f t="shared" si="244"/>
        <v>6</v>
      </c>
      <c r="D5249" s="51">
        <f t="shared" si="245"/>
        <v>21</v>
      </c>
      <c r="E5249" s="52">
        <v>0.875</v>
      </c>
      <c r="G5249">
        <v>5.7450000000000001</v>
      </c>
      <c r="H5249">
        <v>0.71499999999999997</v>
      </c>
      <c r="I5249">
        <v>-0.53500000000000003</v>
      </c>
      <c r="J5249">
        <v>-0.93</v>
      </c>
      <c r="K5249">
        <v>-1.3560000000000001</v>
      </c>
      <c r="L5249">
        <v>-1.556</v>
      </c>
      <c r="M5249">
        <v>-1.871</v>
      </c>
      <c r="P5249" s="54"/>
    </row>
    <row r="5250" spans="1:16" x14ac:dyDescent="0.2">
      <c r="A5250" s="50">
        <v>41082</v>
      </c>
      <c r="B5250">
        <f t="shared" ref="B5250:B5313" si="246">YEAR(A5250)</f>
        <v>2012</v>
      </c>
      <c r="C5250" s="51">
        <f t="shared" ref="C5250:C5313" si="247">MONTH(A5250)</f>
        <v>6</v>
      </c>
      <c r="D5250" s="51">
        <f t="shared" ref="D5250:D5313" si="248">DAY(A5250)</f>
        <v>22</v>
      </c>
      <c r="E5250" s="52">
        <v>0</v>
      </c>
      <c r="G5250">
        <v>5.5650000000000004</v>
      </c>
      <c r="H5250">
        <v>0.68700000000000006</v>
      </c>
      <c r="I5250">
        <v>-0.53500000000000003</v>
      </c>
      <c r="J5250">
        <v>-0.93</v>
      </c>
      <c r="K5250">
        <v>-1.3560000000000001</v>
      </c>
      <c r="L5250">
        <v>-1.556</v>
      </c>
      <c r="M5250">
        <v>-1.871</v>
      </c>
      <c r="P5250" s="54"/>
    </row>
    <row r="5251" spans="1:16" x14ac:dyDescent="0.2">
      <c r="A5251" s="50">
        <v>41082</v>
      </c>
      <c r="B5251">
        <f t="shared" si="246"/>
        <v>2012</v>
      </c>
      <c r="C5251" s="51">
        <f t="shared" si="247"/>
        <v>6</v>
      </c>
      <c r="D5251" s="51">
        <f t="shared" si="248"/>
        <v>22</v>
      </c>
      <c r="E5251" s="52">
        <v>0.125</v>
      </c>
      <c r="G5251">
        <v>5.3849999999999998</v>
      </c>
      <c r="H5251">
        <v>0.68700000000000006</v>
      </c>
      <c r="I5251">
        <v>-0.53500000000000003</v>
      </c>
      <c r="J5251">
        <v>-0.93</v>
      </c>
      <c r="K5251">
        <v>-1.327</v>
      </c>
      <c r="L5251">
        <v>-1.556</v>
      </c>
      <c r="M5251">
        <v>-1.871</v>
      </c>
      <c r="P5251" s="54"/>
    </row>
    <row r="5252" spans="1:16" x14ac:dyDescent="0.2">
      <c r="A5252" s="50">
        <v>41082</v>
      </c>
      <c r="B5252">
        <f t="shared" si="246"/>
        <v>2012</v>
      </c>
      <c r="C5252" s="51">
        <f t="shared" si="247"/>
        <v>6</v>
      </c>
      <c r="D5252" s="51">
        <f t="shared" si="248"/>
        <v>22</v>
      </c>
      <c r="E5252" s="52">
        <v>0.25</v>
      </c>
      <c r="G5252">
        <v>4.9729999999999999</v>
      </c>
      <c r="H5252">
        <v>0.93400000000000005</v>
      </c>
      <c r="I5252">
        <v>-0.53500000000000003</v>
      </c>
      <c r="J5252">
        <v>-0.93</v>
      </c>
      <c r="K5252">
        <v>-1.327</v>
      </c>
      <c r="L5252">
        <v>-1.556</v>
      </c>
      <c r="M5252">
        <v>-1.871</v>
      </c>
      <c r="P5252" s="54"/>
    </row>
    <row r="5253" spans="1:16" x14ac:dyDescent="0.2">
      <c r="A5253" s="50">
        <v>41082</v>
      </c>
      <c r="B5253">
        <f t="shared" si="246"/>
        <v>2012</v>
      </c>
      <c r="C5253" s="51">
        <f t="shared" si="247"/>
        <v>6</v>
      </c>
      <c r="D5253" s="51">
        <f t="shared" si="248"/>
        <v>22</v>
      </c>
      <c r="E5253" s="52">
        <v>0.375</v>
      </c>
      <c r="G5253">
        <v>4.8689999999999998</v>
      </c>
      <c r="H5253">
        <v>0.96199999999999997</v>
      </c>
      <c r="I5253">
        <v>-0.53500000000000003</v>
      </c>
      <c r="J5253">
        <v>-0.93</v>
      </c>
      <c r="K5253">
        <v>-1.327</v>
      </c>
      <c r="L5253">
        <v>-1.5269999999999999</v>
      </c>
      <c r="M5253">
        <v>-1.871</v>
      </c>
      <c r="P5253" s="54"/>
    </row>
    <row r="5254" spans="1:16" x14ac:dyDescent="0.2">
      <c r="A5254" s="50">
        <v>41082</v>
      </c>
      <c r="B5254">
        <f t="shared" si="246"/>
        <v>2012</v>
      </c>
      <c r="C5254" s="51">
        <f t="shared" si="247"/>
        <v>6</v>
      </c>
      <c r="D5254" s="51">
        <f t="shared" si="248"/>
        <v>22</v>
      </c>
      <c r="E5254" s="52">
        <v>0.5</v>
      </c>
      <c r="G5254">
        <v>4.5839999999999996</v>
      </c>
      <c r="H5254">
        <v>0.98899999999999999</v>
      </c>
      <c r="I5254">
        <v>-0.50700000000000001</v>
      </c>
      <c r="J5254">
        <v>-0.90200000000000002</v>
      </c>
      <c r="K5254">
        <v>-1.327</v>
      </c>
      <c r="L5254">
        <v>-1.5269999999999999</v>
      </c>
      <c r="M5254">
        <v>-1.871</v>
      </c>
      <c r="P5254" s="54"/>
    </row>
    <row r="5255" spans="1:16" x14ac:dyDescent="0.2">
      <c r="A5255" s="50">
        <v>41082</v>
      </c>
      <c r="B5255">
        <f t="shared" si="246"/>
        <v>2012</v>
      </c>
      <c r="C5255" s="51">
        <f t="shared" si="247"/>
        <v>6</v>
      </c>
      <c r="D5255" s="51">
        <f t="shared" si="248"/>
        <v>22</v>
      </c>
      <c r="E5255" s="52">
        <v>0.625</v>
      </c>
      <c r="G5255">
        <v>4.6100000000000003</v>
      </c>
      <c r="H5255">
        <v>0.96199999999999997</v>
      </c>
      <c r="I5255">
        <v>-0.50700000000000001</v>
      </c>
      <c r="J5255">
        <v>-0.90200000000000002</v>
      </c>
      <c r="K5255">
        <v>-1.327</v>
      </c>
      <c r="L5255">
        <v>-1.5269999999999999</v>
      </c>
      <c r="M5255">
        <v>-1.871</v>
      </c>
      <c r="P5255" s="54"/>
    </row>
    <row r="5256" spans="1:16" x14ac:dyDescent="0.2">
      <c r="A5256" s="50">
        <v>41082</v>
      </c>
      <c r="B5256">
        <f t="shared" si="246"/>
        <v>2012</v>
      </c>
      <c r="C5256" s="51">
        <f t="shared" si="247"/>
        <v>6</v>
      </c>
      <c r="D5256" s="51">
        <f t="shared" si="248"/>
        <v>22</v>
      </c>
      <c r="E5256" s="52">
        <v>0.75</v>
      </c>
      <c r="G5256">
        <v>4.5579999999999998</v>
      </c>
      <c r="H5256">
        <v>0.96199999999999997</v>
      </c>
      <c r="I5256">
        <v>-0.50700000000000001</v>
      </c>
      <c r="J5256">
        <v>-0.90200000000000002</v>
      </c>
      <c r="K5256">
        <v>-1.327</v>
      </c>
      <c r="L5256">
        <v>-1.5269999999999999</v>
      </c>
      <c r="M5256">
        <v>-1.871</v>
      </c>
      <c r="P5256" s="54"/>
    </row>
    <row r="5257" spans="1:16" x14ac:dyDescent="0.2">
      <c r="A5257" s="50">
        <v>41082</v>
      </c>
      <c r="B5257">
        <f t="shared" si="246"/>
        <v>2012</v>
      </c>
      <c r="C5257" s="51">
        <f t="shared" si="247"/>
        <v>6</v>
      </c>
      <c r="D5257" s="51">
        <f t="shared" si="248"/>
        <v>22</v>
      </c>
      <c r="E5257" s="52">
        <v>0.875</v>
      </c>
      <c r="G5257">
        <v>4.4800000000000004</v>
      </c>
      <c r="H5257">
        <v>0.96199999999999997</v>
      </c>
      <c r="I5257">
        <v>-0.50700000000000001</v>
      </c>
      <c r="J5257">
        <v>-0.90200000000000002</v>
      </c>
      <c r="K5257">
        <v>-1.327</v>
      </c>
      <c r="L5257">
        <v>-1.5269999999999999</v>
      </c>
      <c r="M5257">
        <v>-1.871</v>
      </c>
      <c r="P5257" s="54"/>
    </row>
    <row r="5258" spans="1:16" x14ac:dyDescent="0.2">
      <c r="A5258" s="50">
        <v>41083</v>
      </c>
      <c r="B5258">
        <f t="shared" si="246"/>
        <v>2012</v>
      </c>
      <c r="C5258" s="51">
        <f t="shared" si="247"/>
        <v>6</v>
      </c>
      <c r="D5258" s="51">
        <f t="shared" si="248"/>
        <v>23</v>
      </c>
      <c r="E5258" s="52">
        <v>0</v>
      </c>
      <c r="G5258">
        <v>4.3760000000000003</v>
      </c>
      <c r="H5258">
        <v>0.98899999999999999</v>
      </c>
      <c r="I5258">
        <v>-0.50700000000000001</v>
      </c>
      <c r="J5258">
        <v>-0.90200000000000002</v>
      </c>
      <c r="K5258">
        <v>-1.327</v>
      </c>
      <c r="L5258">
        <v>-1.5269999999999999</v>
      </c>
      <c r="M5258">
        <v>-1.8420000000000001</v>
      </c>
      <c r="P5258" s="54"/>
    </row>
    <row r="5259" spans="1:16" x14ac:dyDescent="0.2">
      <c r="A5259" s="50">
        <v>41083</v>
      </c>
      <c r="B5259">
        <f t="shared" si="246"/>
        <v>2012</v>
      </c>
      <c r="C5259" s="51">
        <f t="shared" si="247"/>
        <v>6</v>
      </c>
      <c r="D5259" s="51">
        <f t="shared" si="248"/>
        <v>23</v>
      </c>
      <c r="E5259" s="52">
        <v>0.125</v>
      </c>
      <c r="G5259">
        <v>4.298</v>
      </c>
      <c r="H5259">
        <v>0.98899999999999999</v>
      </c>
      <c r="I5259">
        <v>-0.50700000000000001</v>
      </c>
      <c r="J5259">
        <v>-0.90200000000000002</v>
      </c>
      <c r="K5259">
        <v>-1.327</v>
      </c>
      <c r="L5259">
        <v>-1.5269999999999999</v>
      </c>
      <c r="M5259">
        <v>-1.8420000000000001</v>
      </c>
      <c r="P5259" s="54"/>
    </row>
    <row r="5260" spans="1:16" x14ac:dyDescent="0.2">
      <c r="A5260" s="50">
        <v>41083</v>
      </c>
      <c r="B5260">
        <f t="shared" si="246"/>
        <v>2012</v>
      </c>
      <c r="C5260" s="51">
        <f t="shared" si="247"/>
        <v>6</v>
      </c>
      <c r="D5260" s="51">
        <f t="shared" si="248"/>
        <v>23</v>
      </c>
      <c r="E5260" s="52">
        <v>0.25</v>
      </c>
      <c r="G5260">
        <v>4.22</v>
      </c>
      <c r="H5260">
        <v>0.98899999999999999</v>
      </c>
      <c r="I5260">
        <v>-0.50700000000000001</v>
      </c>
      <c r="J5260">
        <v>-0.90200000000000002</v>
      </c>
      <c r="K5260">
        <v>-1.2989999999999999</v>
      </c>
      <c r="L5260">
        <v>-1.5269999999999999</v>
      </c>
      <c r="M5260">
        <v>-1.8420000000000001</v>
      </c>
      <c r="P5260" s="54"/>
    </row>
    <row r="5261" spans="1:16" x14ac:dyDescent="0.2">
      <c r="A5261" s="50">
        <v>41083</v>
      </c>
      <c r="B5261">
        <f t="shared" si="246"/>
        <v>2012</v>
      </c>
      <c r="C5261" s="51">
        <f t="shared" si="247"/>
        <v>6</v>
      </c>
      <c r="D5261" s="51">
        <f t="shared" si="248"/>
        <v>23</v>
      </c>
      <c r="E5261" s="52">
        <v>0.375</v>
      </c>
      <c r="G5261">
        <v>4.3239999999999998</v>
      </c>
      <c r="H5261">
        <v>0.98899999999999999</v>
      </c>
      <c r="I5261">
        <v>-0.50700000000000001</v>
      </c>
      <c r="J5261">
        <v>-0.90200000000000002</v>
      </c>
      <c r="K5261">
        <v>-1.2989999999999999</v>
      </c>
      <c r="L5261">
        <v>-1.498</v>
      </c>
      <c r="M5261">
        <v>-1.8420000000000001</v>
      </c>
      <c r="P5261" s="54"/>
    </row>
    <row r="5262" spans="1:16" x14ac:dyDescent="0.2">
      <c r="A5262" s="50">
        <v>41083</v>
      </c>
      <c r="B5262">
        <f t="shared" si="246"/>
        <v>2012</v>
      </c>
      <c r="C5262" s="51">
        <f t="shared" si="247"/>
        <v>6</v>
      </c>
      <c r="D5262" s="51">
        <f t="shared" si="248"/>
        <v>23</v>
      </c>
      <c r="E5262" s="52">
        <v>0.5</v>
      </c>
      <c r="G5262">
        <v>4.4279999999999999</v>
      </c>
      <c r="H5262">
        <v>1.0169999999999999</v>
      </c>
      <c r="I5262">
        <v>-0.50700000000000001</v>
      </c>
      <c r="J5262">
        <v>-0.90200000000000002</v>
      </c>
      <c r="K5262">
        <v>-1.2989999999999999</v>
      </c>
      <c r="L5262">
        <v>-1.498</v>
      </c>
      <c r="M5262">
        <v>-1.8420000000000001</v>
      </c>
      <c r="P5262" s="54"/>
    </row>
    <row r="5263" spans="1:16" x14ac:dyDescent="0.2">
      <c r="A5263" s="50">
        <v>41083</v>
      </c>
      <c r="B5263">
        <f t="shared" si="246"/>
        <v>2012</v>
      </c>
      <c r="C5263" s="51">
        <f t="shared" si="247"/>
        <v>6</v>
      </c>
      <c r="D5263" s="51">
        <f t="shared" si="248"/>
        <v>23</v>
      </c>
      <c r="E5263" s="52">
        <v>0.625</v>
      </c>
      <c r="G5263">
        <v>4.6360000000000001</v>
      </c>
      <c r="H5263">
        <v>1.044</v>
      </c>
      <c r="I5263">
        <v>-0.50700000000000001</v>
      </c>
      <c r="J5263">
        <v>-0.873</v>
      </c>
      <c r="K5263">
        <v>-1.2989999999999999</v>
      </c>
      <c r="L5263">
        <v>-1.498</v>
      </c>
      <c r="M5263">
        <v>-1.8420000000000001</v>
      </c>
      <c r="P5263" s="54"/>
    </row>
    <row r="5264" spans="1:16" x14ac:dyDescent="0.2">
      <c r="A5264" s="50">
        <v>41083</v>
      </c>
      <c r="B5264">
        <f t="shared" si="246"/>
        <v>2012</v>
      </c>
      <c r="C5264" s="51">
        <f t="shared" si="247"/>
        <v>6</v>
      </c>
      <c r="D5264" s="51">
        <f t="shared" si="248"/>
        <v>23</v>
      </c>
      <c r="E5264" s="52">
        <v>0.75</v>
      </c>
      <c r="G5264">
        <v>5.3079999999999998</v>
      </c>
      <c r="H5264">
        <v>1.0169999999999999</v>
      </c>
      <c r="I5264">
        <v>-0.50700000000000001</v>
      </c>
      <c r="J5264">
        <v>-0.873</v>
      </c>
      <c r="K5264">
        <v>-1.2989999999999999</v>
      </c>
      <c r="L5264">
        <v>-1.498</v>
      </c>
      <c r="M5264">
        <v>-1.8420000000000001</v>
      </c>
      <c r="P5264" s="54"/>
    </row>
    <row r="5265" spans="1:16" x14ac:dyDescent="0.2">
      <c r="A5265" s="50">
        <v>41083</v>
      </c>
      <c r="B5265">
        <f t="shared" si="246"/>
        <v>2012</v>
      </c>
      <c r="C5265" s="51">
        <f t="shared" si="247"/>
        <v>6</v>
      </c>
      <c r="D5265" s="51">
        <f t="shared" si="248"/>
        <v>23</v>
      </c>
      <c r="E5265" s="52">
        <v>0.875</v>
      </c>
      <c r="G5265">
        <v>5.4619999999999997</v>
      </c>
      <c r="H5265">
        <v>1.0169999999999999</v>
      </c>
      <c r="I5265">
        <v>-0.47899999999999998</v>
      </c>
      <c r="J5265">
        <v>-0.873</v>
      </c>
      <c r="K5265">
        <v>-1.2989999999999999</v>
      </c>
      <c r="L5265">
        <v>-1.498</v>
      </c>
      <c r="M5265">
        <v>-1.8420000000000001</v>
      </c>
      <c r="P5265" s="54"/>
    </row>
    <row r="5266" spans="1:16" x14ac:dyDescent="0.2">
      <c r="A5266" s="50">
        <v>41084</v>
      </c>
      <c r="B5266">
        <f t="shared" si="246"/>
        <v>2012</v>
      </c>
      <c r="C5266" s="51">
        <f t="shared" si="247"/>
        <v>6</v>
      </c>
      <c r="D5266" s="51">
        <f t="shared" si="248"/>
        <v>24</v>
      </c>
      <c r="E5266" s="52">
        <v>0</v>
      </c>
      <c r="G5266">
        <v>5.4109999999999996</v>
      </c>
      <c r="H5266">
        <v>1.071</v>
      </c>
      <c r="I5266">
        <v>-0.47899999999999998</v>
      </c>
      <c r="J5266">
        <v>-0.873</v>
      </c>
      <c r="K5266">
        <v>-1.2989999999999999</v>
      </c>
      <c r="L5266">
        <v>-1.498</v>
      </c>
      <c r="M5266">
        <v>-1.8140000000000001</v>
      </c>
      <c r="P5266" s="54"/>
    </row>
    <row r="5267" spans="1:16" x14ac:dyDescent="0.2">
      <c r="A5267" s="50">
        <v>41084</v>
      </c>
      <c r="B5267">
        <f t="shared" si="246"/>
        <v>2012</v>
      </c>
      <c r="C5267" s="51">
        <f t="shared" si="247"/>
        <v>6</v>
      </c>
      <c r="D5267" s="51">
        <f t="shared" si="248"/>
        <v>24</v>
      </c>
      <c r="E5267" s="52">
        <v>0.125</v>
      </c>
      <c r="G5267">
        <v>5.2569999999999997</v>
      </c>
      <c r="H5267">
        <v>1.1259999999999999</v>
      </c>
      <c r="I5267">
        <v>-0.47899999999999998</v>
      </c>
      <c r="J5267">
        <v>-0.873</v>
      </c>
      <c r="K5267">
        <v>-1.2989999999999999</v>
      </c>
      <c r="L5267">
        <v>-1.498</v>
      </c>
      <c r="M5267">
        <v>-1.8420000000000001</v>
      </c>
      <c r="P5267" s="54"/>
    </row>
    <row r="5268" spans="1:16" x14ac:dyDescent="0.2">
      <c r="A5268" s="50">
        <v>41084</v>
      </c>
      <c r="B5268">
        <f t="shared" si="246"/>
        <v>2012</v>
      </c>
      <c r="C5268" s="51">
        <f t="shared" si="247"/>
        <v>6</v>
      </c>
      <c r="D5268" s="51">
        <f t="shared" si="248"/>
        <v>24</v>
      </c>
      <c r="E5268" s="52">
        <v>0.25</v>
      </c>
      <c r="G5268">
        <v>5.282</v>
      </c>
      <c r="H5268">
        <v>1.153</v>
      </c>
      <c r="I5268">
        <v>-0.47899999999999998</v>
      </c>
      <c r="J5268">
        <v>-0.873</v>
      </c>
      <c r="K5268">
        <v>-1.27</v>
      </c>
      <c r="L5268">
        <v>-1.498</v>
      </c>
      <c r="M5268">
        <v>-1.8420000000000001</v>
      </c>
      <c r="P5268" s="54"/>
    </row>
    <row r="5269" spans="1:16" x14ac:dyDescent="0.2">
      <c r="A5269" s="50">
        <v>41084</v>
      </c>
      <c r="B5269">
        <f t="shared" si="246"/>
        <v>2012</v>
      </c>
      <c r="C5269" s="51">
        <f t="shared" si="247"/>
        <v>6</v>
      </c>
      <c r="D5269" s="51">
        <f t="shared" si="248"/>
        <v>24</v>
      </c>
      <c r="E5269" s="52">
        <v>0.375</v>
      </c>
      <c r="G5269">
        <v>5.4619999999999997</v>
      </c>
      <c r="H5269">
        <v>1.18</v>
      </c>
      <c r="I5269">
        <v>-0.53500000000000003</v>
      </c>
      <c r="J5269">
        <v>-0.873</v>
      </c>
      <c r="K5269">
        <v>-1.27</v>
      </c>
      <c r="L5269">
        <v>-1.498</v>
      </c>
      <c r="M5269">
        <v>-1.8420000000000001</v>
      </c>
      <c r="P5269" s="54"/>
    </row>
    <row r="5270" spans="1:16" x14ac:dyDescent="0.2">
      <c r="A5270" s="50">
        <v>41084</v>
      </c>
      <c r="B5270">
        <f t="shared" si="246"/>
        <v>2012</v>
      </c>
      <c r="C5270" s="51">
        <f t="shared" si="247"/>
        <v>6</v>
      </c>
      <c r="D5270" s="51">
        <f t="shared" si="248"/>
        <v>24</v>
      </c>
      <c r="E5270" s="52">
        <v>0.5</v>
      </c>
      <c r="G5270">
        <v>5.7450000000000001</v>
      </c>
      <c r="H5270">
        <v>1.18</v>
      </c>
      <c r="I5270">
        <v>-0.56299999999999994</v>
      </c>
      <c r="J5270">
        <v>-0.873</v>
      </c>
      <c r="K5270">
        <v>-1.27</v>
      </c>
      <c r="L5270">
        <v>-1.47</v>
      </c>
      <c r="M5270">
        <v>-1.8140000000000001</v>
      </c>
      <c r="P5270" s="54"/>
    </row>
    <row r="5271" spans="1:16" x14ac:dyDescent="0.2">
      <c r="A5271" s="50">
        <v>41084</v>
      </c>
      <c r="B5271">
        <f t="shared" si="246"/>
        <v>2012</v>
      </c>
      <c r="C5271" s="51">
        <f t="shared" si="247"/>
        <v>6</v>
      </c>
      <c r="D5271" s="51">
        <f t="shared" si="248"/>
        <v>24</v>
      </c>
      <c r="E5271" s="52">
        <v>0.625</v>
      </c>
      <c r="G5271">
        <v>6.0510000000000002</v>
      </c>
      <c r="H5271">
        <v>1.153</v>
      </c>
      <c r="I5271">
        <v>-0.56299999999999994</v>
      </c>
      <c r="J5271">
        <v>-0.84499999999999997</v>
      </c>
      <c r="K5271">
        <v>-1.27</v>
      </c>
      <c r="L5271">
        <v>-1.498</v>
      </c>
      <c r="M5271">
        <v>-1.8140000000000001</v>
      </c>
      <c r="P5271" s="54"/>
    </row>
    <row r="5272" spans="1:16" x14ac:dyDescent="0.2">
      <c r="A5272" s="50">
        <v>41084</v>
      </c>
      <c r="B5272">
        <f t="shared" si="246"/>
        <v>2012</v>
      </c>
      <c r="C5272" s="51">
        <f t="shared" si="247"/>
        <v>6</v>
      </c>
      <c r="D5272" s="51">
        <f t="shared" si="248"/>
        <v>24</v>
      </c>
      <c r="E5272" s="52">
        <v>0.75</v>
      </c>
      <c r="G5272">
        <v>6.3819999999999997</v>
      </c>
      <c r="H5272">
        <v>1.153</v>
      </c>
      <c r="I5272">
        <v>-0.56299999999999994</v>
      </c>
      <c r="J5272">
        <v>-0.84499999999999997</v>
      </c>
      <c r="K5272">
        <v>-1.27</v>
      </c>
      <c r="L5272">
        <v>-1.498</v>
      </c>
      <c r="M5272">
        <v>-1.8140000000000001</v>
      </c>
      <c r="P5272" s="54"/>
    </row>
    <row r="5273" spans="1:16" x14ac:dyDescent="0.2">
      <c r="A5273" s="50">
        <v>41084</v>
      </c>
      <c r="B5273">
        <f t="shared" si="246"/>
        <v>2012</v>
      </c>
      <c r="C5273" s="51">
        <f t="shared" si="247"/>
        <v>6</v>
      </c>
      <c r="D5273" s="51">
        <f t="shared" si="248"/>
        <v>24</v>
      </c>
      <c r="E5273" s="52">
        <v>0.875</v>
      </c>
      <c r="G5273">
        <v>6.484</v>
      </c>
      <c r="H5273">
        <v>1.18</v>
      </c>
      <c r="I5273">
        <v>-0.50700000000000001</v>
      </c>
      <c r="J5273">
        <v>-0.84499999999999997</v>
      </c>
      <c r="K5273">
        <v>-1.27</v>
      </c>
      <c r="L5273">
        <v>-1.47</v>
      </c>
      <c r="M5273">
        <v>-1.8140000000000001</v>
      </c>
      <c r="P5273" s="54"/>
    </row>
    <row r="5274" spans="1:16" x14ac:dyDescent="0.2">
      <c r="A5274" s="50">
        <v>41085</v>
      </c>
      <c r="B5274">
        <f t="shared" si="246"/>
        <v>2012</v>
      </c>
      <c r="C5274" s="51">
        <f t="shared" si="247"/>
        <v>6</v>
      </c>
      <c r="D5274" s="51">
        <f t="shared" si="248"/>
        <v>25</v>
      </c>
      <c r="E5274" s="52">
        <v>0</v>
      </c>
      <c r="G5274">
        <v>6.4329999999999998</v>
      </c>
      <c r="H5274">
        <v>1.2350000000000001</v>
      </c>
      <c r="I5274">
        <v>-0.47899999999999998</v>
      </c>
      <c r="J5274">
        <v>-0.84499999999999997</v>
      </c>
      <c r="K5274">
        <v>-1.27</v>
      </c>
      <c r="L5274">
        <v>-1.47</v>
      </c>
      <c r="M5274">
        <v>-1.8140000000000001</v>
      </c>
      <c r="P5274" s="54"/>
    </row>
    <row r="5275" spans="1:16" x14ac:dyDescent="0.2">
      <c r="A5275" s="50">
        <v>41085</v>
      </c>
      <c r="B5275">
        <f t="shared" si="246"/>
        <v>2012</v>
      </c>
      <c r="C5275" s="51">
        <f t="shared" si="247"/>
        <v>6</v>
      </c>
      <c r="D5275" s="51">
        <f t="shared" si="248"/>
        <v>25</v>
      </c>
      <c r="E5275" s="52">
        <v>0.125</v>
      </c>
      <c r="G5275">
        <v>6.2809999999999997</v>
      </c>
      <c r="H5275">
        <v>1.2889999999999999</v>
      </c>
      <c r="I5275">
        <v>-0.47899999999999998</v>
      </c>
      <c r="J5275">
        <v>-0.84499999999999997</v>
      </c>
      <c r="K5275">
        <v>-1.27</v>
      </c>
      <c r="L5275">
        <v>-1.47</v>
      </c>
      <c r="M5275">
        <v>-1.8140000000000001</v>
      </c>
      <c r="P5275" s="54"/>
    </row>
    <row r="5276" spans="1:16" x14ac:dyDescent="0.2">
      <c r="A5276" s="50">
        <v>41085</v>
      </c>
      <c r="B5276">
        <f t="shared" si="246"/>
        <v>2012</v>
      </c>
      <c r="C5276" s="51">
        <f t="shared" si="247"/>
        <v>6</v>
      </c>
      <c r="D5276" s="51">
        <f t="shared" si="248"/>
        <v>25</v>
      </c>
      <c r="E5276" s="52">
        <v>0.25</v>
      </c>
      <c r="G5276">
        <v>6.1529999999999996</v>
      </c>
      <c r="H5276">
        <v>1.3440000000000001</v>
      </c>
      <c r="I5276">
        <v>-0.47899999999999998</v>
      </c>
      <c r="J5276">
        <v>-0.84499999999999997</v>
      </c>
      <c r="K5276">
        <v>-1.27</v>
      </c>
      <c r="L5276">
        <v>-1.47</v>
      </c>
      <c r="M5276">
        <v>-1.8140000000000001</v>
      </c>
      <c r="P5276" s="54"/>
    </row>
    <row r="5277" spans="1:16" x14ac:dyDescent="0.2">
      <c r="A5277" s="50">
        <v>41085</v>
      </c>
      <c r="B5277">
        <f t="shared" si="246"/>
        <v>2012</v>
      </c>
      <c r="C5277" s="51">
        <f t="shared" si="247"/>
        <v>6</v>
      </c>
      <c r="D5277" s="51">
        <f t="shared" si="248"/>
        <v>25</v>
      </c>
      <c r="E5277" s="52">
        <v>0.375</v>
      </c>
      <c r="G5277">
        <v>6.23</v>
      </c>
      <c r="H5277">
        <v>1.371</v>
      </c>
      <c r="I5277">
        <v>-0.50700000000000001</v>
      </c>
      <c r="J5277">
        <v>-0.84499999999999997</v>
      </c>
      <c r="K5277">
        <v>-1.27</v>
      </c>
      <c r="L5277">
        <v>-1.47</v>
      </c>
      <c r="M5277">
        <v>-1.8140000000000001</v>
      </c>
      <c r="P5277" s="54"/>
    </row>
    <row r="5278" spans="1:16" x14ac:dyDescent="0.2">
      <c r="A5278" s="50">
        <v>41085</v>
      </c>
      <c r="B5278">
        <f t="shared" si="246"/>
        <v>2012</v>
      </c>
      <c r="C5278" s="51">
        <f t="shared" si="247"/>
        <v>6</v>
      </c>
      <c r="D5278" s="51">
        <f t="shared" si="248"/>
        <v>25</v>
      </c>
      <c r="E5278" s="52">
        <v>0.5</v>
      </c>
      <c r="G5278">
        <v>6.4080000000000004</v>
      </c>
      <c r="H5278">
        <v>1.3440000000000001</v>
      </c>
      <c r="I5278">
        <v>-0.53500000000000003</v>
      </c>
      <c r="J5278">
        <v>-0.84499999999999997</v>
      </c>
      <c r="K5278">
        <v>-1.27</v>
      </c>
      <c r="L5278">
        <v>-1.4410000000000001</v>
      </c>
      <c r="M5278">
        <v>-1.7849999999999999</v>
      </c>
      <c r="P5278" s="54"/>
    </row>
    <row r="5279" spans="1:16" x14ac:dyDescent="0.2">
      <c r="A5279" s="50">
        <v>41085</v>
      </c>
      <c r="B5279">
        <f t="shared" si="246"/>
        <v>2012</v>
      </c>
      <c r="C5279" s="51">
        <f t="shared" si="247"/>
        <v>6</v>
      </c>
      <c r="D5279" s="51">
        <f t="shared" si="248"/>
        <v>25</v>
      </c>
      <c r="E5279" s="52">
        <v>0.625</v>
      </c>
      <c r="G5279">
        <v>6.6109999999999998</v>
      </c>
      <c r="H5279">
        <v>1.371</v>
      </c>
      <c r="I5279">
        <v>-0.53500000000000003</v>
      </c>
      <c r="J5279">
        <v>-0.81699999999999995</v>
      </c>
      <c r="K5279">
        <v>-1.242</v>
      </c>
      <c r="L5279">
        <v>-1.47</v>
      </c>
      <c r="M5279">
        <v>-1.7849999999999999</v>
      </c>
      <c r="P5279" s="54"/>
    </row>
    <row r="5280" spans="1:16" x14ac:dyDescent="0.2">
      <c r="A5280" s="50">
        <v>41085</v>
      </c>
      <c r="B5280">
        <f t="shared" si="246"/>
        <v>2012</v>
      </c>
      <c r="C5280" s="51">
        <f t="shared" si="247"/>
        <v>6</v>
      </c>
      <c r="D5280" s="51">
        <f t="shared" si="248"/>
        <v>25</v>
      </c>
      <c r="E5280" s="52">
        <v>0.75</v>
      </c>
      <c r="G5280">
        <v>6.7880000000000003</v>
      </c>
      <c r="H5280">
        <v>1.3440000000000001</v>
      </c>
      <c r="I5280">
        <v>-0.50700000000000001</v>
      </c>
      <c r="J5280">
        <v>-0.84499999999999997</v>
      </c>
      <c r="K5280">
        <v>-1.242</v>
      </c>
      <c r="L5280">
        <v>-1.47</v>
      </c>
      <c r="M5280">
        <v>-1.7849999999999999</v>
      </c>
      <c r="P5280" s="54"/>
    </row>
    <row r="5281" spans="1:16" x14ac:dyDescent="0.2">
      <c r="A5281" s="50">
        <v>41085</v>
      </c>
      <c r="B5281">
        <f t="shared" si="246"/>
        <v>2012</v>
      </c>
      <c r="C5281" s="51">
        <f t="shared" si="247"/>
        <v>6</v>
      </c>
      <c r="D5281" s="51">
        <f t="shared" si="248"/>
        <v>25</v>
      </c>
      <c r="E5281" s="52">
        <v>0.875</v>
      </c>
      <c r="G5281">
        <v>6.8129999999999997</v>
      </c>
      <c r="H5281">
        <v>1.371</v>
      </c>
      <c r="I5281">
        <v>-0.47899999999999998</v>
      </c>
      <c r="J5281">
        <v>-0.81699999999999995</v>
      </c>
      <c r="K5281">
        <v>-1.242</v>
      </c>
      <c r="L5281">
        <v>-1.4410000000000001</v>
      </c>
      <c r="M5281">
        <v>-1.7849999999999999</v>
      </c>
      <c r="P5281" s="54"/>
    </row>
    <row r="5282" spans="1:16" x14ac:dyDescent="0.2">
      <c r="A5282" s="50">
        <v>41086</v>
      </c>
      <c r="B5282">
        <f t="shared" si="246"/>
        <v>2012</v>
      </c>
      <c r="C5282" s="51">
        <f t="shared" si="247"/>
        <v>6</v>
      </c>
      <c r="D5282" s="51">
        <f t="shared" si="248"/>
        <v>26</v>
      </c>
      <c r="E5282" s="52">
        <v>0</v>
      </c>
      <c r="G5282">
        <v>6.6360000000000001</v>
      </c>
      <c r="H5282">
        <v>1.3979999999999999</v>
      </c>
      <c r="I5282">
        <v>-0.47899999999999998</v>
      </c>
      <c r="J5282">
        <v>-0.81699999999999995</v>
      </c>
      <c r="K5282">
        <v>-1.242</v>
      </c>
      <c r="L5282">
        <v>-1.4410000000000001</v>
      </c>
      <c r="M5282">
        <v>-1.7849999999999999</v>
      </c>
      <c r="P5282" s="54"/>
    </row>
    <row r="5283" spans="1:16" x14ac:dyDescent="0.2">
      <c r="A5283" s="50">
        <v>41086</v>
      </c>
      <c r="B5283">
        <f t="shared" si="246"/>
        <v>2012</v>
      </c>
      <c r="C5283" s="51">
        <f t="shared" si="247"/>
        <v>6</v>
      </c>
      <c r="D5283" s="51">
        <f t="shared" si="248"/>
        <v>26</v>
      </c>
      <c r="E5283" s="52">
        <v>0.125</v>
      </c>
      <c r="G5283">
        <v>6.3819999999999997</v>
      </c>
      <c r="H5283">
        <v>1.4530000000000001</v>
      </c>
      <c r="I5283">
        <v>-0.45100000000000001</v>
      </c>
      <c r="J5283">
        <v>-0.81699999999999995</v>
      </c>
      <c r="K5283">
        <v>-1.242</v>
      </c>
      <c r="L5283">
        <v>-1.4410000000000001</v>
      </c>
      <c r="M5283">
        <v>-1.7849999999999999</v>
      </c>
      <c r="P5283" s="54"/>
    </row>
    <row r="5284" spans="1:16" x14ac:dyDescent="0.2">
      <c r="A5284" s="50">
        <v>41086</v>
      </c>
      <c r="B5284">
        <f t="shared" si="246"/>
        <v>2012</v>
      </c>
      <c r="C5284" s="51">
        <f t="shared" si="247"/>
        <v>6</v>
      </c>
      <c r="D5284" s="51">
        <f t="shared" si="248"/>
        <v>26</v>
      </c>
      <c r="E5284" s="52">
        <v>0.25</v>
      </c>
      <c r="G5284">
        <v>6.306</v>
      </c>
      <c r="H5284">
        <v>1.48</v>
      </c>
      <c r="I5284">
        <v>-0.47899999999999998</v>
      </c>
      <c r="J5284">
        <v>-0.81699999999999995</v>
      </c>
      <c r="K5284">
        <v>-1.242</v>
      </c>
      <c r="L5284">
        <v>-1.4410000000000001</v>
      </c>
      <c r="M5284">
        <v>-1.7849999999999999</v>
      </c>
      <c r="P5284" s="54"/>
    </row>
    <row r="5285" spans="1:16" x14ac:dyDescent="0.2">
      <c r="A5285" s="50">
        <v>41086</v>
      </c>
      <c r="B5285">
        <f t="shared" si="246"/>
        <v>2012</v>
      </c>
      <c r="C5285" s="51">
        <f t="shared" si="247"/>
        <v>6</v>
      </c>
      <c r="D5285" s="51">
        <f t="shared" si="248"/>
        <v>26</v>
      </c>
      <c r="E5285" s="52">
        <v>0.375</v>
      </c>
      <c r="G5285">
        <v>6.3570000000000002</v>
      </c>
      <c r="H5285">
        <v>1.48</v>
      </c>
      <c r="I5285">
        <v>-0.50700000000000001</v>
      </c>
      <c r="J5285">
        <v>-0.81699999999999995</v>
      </c>
      <c r="K5285">
        <v>-1.2130000000000001</v>
      </c>
      <c r="L5285">
        <v>-1.4410000000000001</v>
      </c>
      <c r="M5285">
        <v>-1.756</v>
      </c>
      <c r="P5285" s="54"/>
    </row>
    <row r="5286" spans="1:16" x14ac:dyDescent="0.2">
      <c r="A5286" s="50">
        <v>41086</v>
      </c>
      <c r="B5286">
        <f t="shared" si="246"/>
        <v>2012</v>
      </c>
      <c r="C5286" s="51">
        <f t="shared" si="247"/>
        <v>6</v>
      </c>
      <c r="D5286" s="51">
        <f t="shared" si="248"/>
        <v>26</v>
      </c>
      <c r="E5286" s="52">
        <v>0.5</v>
      </c>
      <c r="G5286">
        <v>6.56</v>
      </c>
      <c r="H5286">
        <v>1.4530000000000001</v>
      </c>
      <c r="I5286">
        <v>-0.50700000000000001</v>
      </c>
      <c r="J5286">
        <v>-0.81699999999999995</v>
      </c>
      <c r="K5286">
        <v>-1.2130000000000001</v>
      </c>
      <c r="L5286">
        <v>-1.4410000000000001</v>
      </c>
      <c r="M5286">
        <v>-1.756</v>
      </c>
      <c r="P5286" s="54"/>
    </row>
    <row r="5287" spans="1:16" x14ac:dyDescent="0.2">
      <c r="A5287" s="50">
        <v>41086</v>
      </c>
      <c r="B5287">
        <f t="shared" si="246"/>
        <v>2012</v>
      </c>
      <c r="C5287" s="51">
        <f t="shared" si="247"/>
        <v>6</v>
      </c>
      <c r="D5287" s="51">
        <f t="shared" si="248"/>
        <v>26</v>
      </c>
      <c r="E5287" s="52">
        <v>0.625</v>
      </c>
      <c r="G5287">
        <v>6.7880000000000003</v>
      </c>
      <c r="H5287">
        <v>1.425</v>
      </c>
      <c r="I5287">
        <v>-0.50700000000000001</v>
      </c>
      <c r="J5287">
        <v>-0.81699999999999995</v>
      </c>
      <c r="K5287">
        <v>-1.2130000000000001</v>
      </c>
      <c r="L5287">
        <v>-1.413</v>
      </c>
      <c r="M5287">
        <v>-1.756</v>
      </c>
      <c r="P5287" s="54"/>
    </row>
    <row r="5288" spans="1:16" x14ac:dyDescent="0.2">
      <c r="A5288" s="50">
        <v>41086</v>
      </c>
      <c r="B5288">
        <f t="shared" si="246"/>
        <v>2012</v>
      </c>
      <c r="C5288" s="51">
        <f t="shared" si="247"/>
        <v>6</v>
      </c>
      <c r="D5288" s="51">
        <f t="shared" si="248"/>
        <v>26</v>
      </c>
      <c r="E5288" s="52">
        <v>0.75</v>
      </c>
      <c r="G5288">
        <v>6.94</v>
      </c>
      <c r="H5288">
        <v>1.425</v>
      </c>
      <c r="I5288">
        <v>-0.47899999999999998</v>
      </c>
      <c r="J5288">
        <v>-0.81699999999999995</v>
      </c>
      <c r="K5288">
        <v>-1.2130000000000001</v>
      </c>
      <c r="L5288">
        <v>-1.4410000000000001</v>
      </c>
      <c r="M5288">
        <v>-1.756</v>
      </c>
      <c r="P5288" s="54"/>
    </row>
    <row r="5289" spans="1:16" x14ac:dyDescent="0.2">
      <c r="A5289" s="50">
        <v>41086</v>
      </c>
      <c r="B5289">
        <f t="shared" si="246"/>
        <v>2012</v>
      </c>
      <c r="C5289" s="51">
        <f t="shared" si="247"/>
        <v>6</v>
      </c>
      <c r="D5289" s="51">
        <f t="shared" si="248"/>
        <v>26</v>
      </c>
      <c r="E5289" s="52">
        <v>0.875</v>
      </c>
      <c r="G5289">
        <v>7.0149999999999997</v>
      </c>
      <c r="H5289">
        <v>1.4530000000000001</v>
      </c>
      <c r="I5289">
        <v>-0.47899999999999998</v>
      </c>
      <c r="J5289">
        <v>-0.81699999999999995</v>
      </c>
      <c r="K5289">
        <v>-1.2130000000000001</v>
      </c>
      <c r="L5289">
        <v>-1.413</v>
      </c>
      <c r="M5289">
        <v>-1.756</v>
      </c>
      <c r="P5289" s="54"/>
    </row>
    <row r="5290" spans="1:16" x14ac:dyDescent="0.2">
      <c r="A5290" s="50">
        <v>41087</v>
      </c>
      <c r="B5290">
        <f t="shared" si="246"/>
        <v>2012</v>
      </c>
      <c r="C5290" s="51">
        <f t="shared" si="247"/>
        <v>6</v>
      </c>
      <c r="D5290" s="51">
        <f t="shared" si="248"/>
        <v>27</v>
      </c>
      <c r="E5290" s="52">
        <v>0</v>
      </c>
      <c r="G5290">
        <v>6.9139999999999997</v>
      </c>
      <c r="H5290">
        <v>1.48</v>
      </c>
      <c r="I5290">
        <v>-0.45100000000000001</v>
      </c>
      <c r="J5290">
        <v>-0.81699999999999995</v>
      </c>
      <c r="K5290">
        <v>-1.2130000000000001</v>
      </c>
      <c r="L5290">
        <v>-1.413</v>
      </c>
      <c r="M5290">
        <v>-1.756</v>
      </c>
      <c r="P5290" s="54"/>
    </row>
    <row r="5291" spans="1:16" x14ac:dyDescent="0.2">
      <c r="A5291" s="50">
        <v>41087</v>
      </c>
      <c r="B5291">
        <f t="shared" si="246"/>
        <v>2012</v>
      </c>
      <c r="C5291" s="51">
        <f t="shared" si="247"/>
        <v>6</v>
      </c>
      <c r="D5291" s="51">
        <f t="shared" si="248"/>
        <v>27</v>
      </c>
      <c r="E5291" s="52">
        <v>0.125</v>
      </c>
      <c r="G5291">
        <v>6.7119999999999997</v>
      </c>
      <c r="H5291">
        <v>1.534</v>
      </c>
      <c r="I5291">
        <v>-0.42299999999999999</v>
      </c>
      <c r="J5291">
        <v>-0.81699999999999995</v>
      </c>
      <c r="K5291">
        <v>-1.2130000000000001</v>
      </c>
      <c r="L5291">
        <v>-1.413</v>
      </c>
      <c r="M5291">
        <v>-1.756</v>
      </c>
      <c r="P5291" s="54"/>
    </row>
    <row r="5292" spans="1:16" x14ac:dyDescent="0.2">
      <c r="A5292" s="50">
        <v>41087</v>
      </c>
      <c r="B5292">
        <f t="shared" si="246"/>
        <v>2012</v>
      </c>
      <c r="C5292" s="51">
        <f t="shared" si="247"/>
        <v>6</v>
      </c>
      <c r="D5292" s="51">
        <f t="shared" si="248"/>
        <v>27</v>
      </c>
      <c r="E5292" s="52">
        <v>0.25</v>
      </c>
      <c r="G5292">
        <v>6.6360000000000001</v>
      </c>
      <c r="H5292">
        <v>1.5609999999999999</v>
      </c>
      <c r="I5292">
        <v>-0.42299999999999999</v>
      </c>
      <c r="J5292">
        <v>-0.78900000000000003</v>
      </c>
      <c r="K5292">
        <v>-1.2130000000000001</v>
      </c>
      <c r="L5292">
        <v>-1.413</v>
      </c>
      <c r="M5292">
        <v>-1.756</v>
      </c>
      <c r="P5292" s="54"/>
    </row>
    <row r="5293" spans="1:16" x14ac:dyDescent="0.2">
      <c r="A5293" s="50">
        <v>41087</v>
      </c>
      <c r="B5293">
        <f t="shared" si="246"/>
        <v>2012</v>
      </c>
      <c r="C5293" s="51">
        <f t="shared" si="247"/>
        <v>6</v>
      </c>
      <c r="D5293" s="51">
        <f t="shared" si="248"/>
        <v>27</v>
      </c>
      <c r="E5293" s="52">
        <v>0.375</v>
      </c>
      <c r="G5293">
        <v>6.7119999999999997</v>
      </c>
      <c r="H5293">
        <v>1.5880000000000001</v>
      </c>
      <c r="I5293">
        <v>-0.42299999999999999</v>
      </c>
      <c r="J5293">
        <v>-0.81699999999999995</v>
      </c>
      <c r="K5293">
        <v>-1.2130000000000001</v>
      </c>
      <c r="L5293">
        <v>-1.413</v>
      </c>
      <c r="M5293">
        <v>-1.7270000000000001</v>
      </c>
      <c r="P5293" s="54"/>
    </row>
    <row r="5294" spans="1:16" x14ac:dyDescent="0.2">
      <c r="A5294" s="50">
        <v>41087</v>
      </c>
      <c r="B5294">
        <f t="shared" si="246"/>
        <v>2012</v>
      </c>
      <c r="C5294" s="51">
        <f t="shared" si="247"/>
        <v>6</v>
      </c>
      <c r="D5294" s="51">
        <f t="shared" si="248"/>
        <v>27</v>
      </c>
      <c r="E5294" s="52">
        <v>0.5</v>
      </c>
      <c r="G5294">
        <v>6.8390000000000004</v>
      </c>
      <c r="H5294">
        <v>1.5880000000000001</v>
      </c>
      <c r="I5294">
        <v>-0.45100000000000001</v>
      </c>
      <c r="J5294">
        <v>-0.78900000000000003</v>
      </c>
      <c r="K5294">
        <v>-1.2130000000000001</v>
      </c>
      <c r="L5294">
        <v>-1.413</v>
      </c>
      <c r="M5294">
        <v>-1.7270000000000001</v>
      </c>
      <c r="P5294" s="54"/>
    </row>
    <row r="5295" spans="1:16" x14ac:dyDescent="0.2">
      <c r="A5295" s="50">
        <v>41087</v>
      </c>
      <c r="B5295">
        <f t="shared" si="246"/>
        <v>2012</v>
      </c>
      <c r="C5295" s="51">
        <f t="shared" si="247"/>
        <v>6</v>
      </c>
      <c r="D5295" s="51">
        <f t="shared" si="248"/>
        <v>27</v>
      </c>
      <c r="E5295" s="52">
        <v>0.625</v>
      </c>
      <c r="G5295">
        <v>6.99</v>
      </c>
      <c r="H5295">
        <v>1.5880000000000001</v>
      </c>
      <c r="I5295">
        <v>-0.42299999999999999</v>
      </c>
      <c r="J5295">
        <v>-0.78900000000000003</v>
      </c>
      <c r="K5295">
        <v>-1.2130000000000001</v>
      </c>
      <c r="L5295">
        <v>-1.413</v>
      </c>
      <c r="M5295">
        <v>-1.756</v>
      </c>
      <c r="P5295" s="54"/>
    </row>
    <row r="5296" spans="1:16" x14ac:dyDescent="0.2">
      <c r="A5296" s="50">
        <v>41087</v>
      </c>
      <c r="B5296">
        <f t="shared" si="246"/>
        <v>2012</v>
      </c>
      <c r="C5296" s="51">
        <f t="shared" si="247"/>
        <v>6</v>
      </c>
      <c r="D5296" s="51">
        <f t="shared" si="248"/>
        <v>27</v>
      </c>
      <c r="E5296" s="52">
        <v>0.75</v>
      </c>
      <c r="G5296">
        <v>7.0659999999999998</v>
      </c>
      <c r="H5296">
        <v>1.5880000000000001</v>
      </c>
      <c r="I5296">
        <v>-0.42299999999999999</v>
      </c>
      <c r="J5296">
        <v>-0.78900000000000003</v>
      </c>
      <c r="K5296">
        <v>-1.1850000000000001</v>
      </c>
      <c r="L5296">
        <v>-1.413</v>
      </c>
      <c r="M5296">
        <v>-1.7270000000000001</v>
      </c>
      <c r="P5296" s="54"/>
    </row>
    <row r="5297" spans="1:16" x14ac:dyDescent="0.2">
      <c r="A5297" s="50">
        <v>41087</v>
      </c>
      <c r="B5297">
        <f t="shared" si="246"/>
        <v>2012</v>
      </c>
      <c r="C5297" s="51">
        <f t="shared" si="247"/>
        <v>6</v>
      </c>
      <c r="D5297" s="51">
        <f t="shared" si="248"/>
        <v>27</v>
      </c>
      <c r="E5297" s="52">
        <v>0.875</v>
      </c>
      <c r="G5297">
        <v>7.0659999999999998</v>
      </c>
      <c r="H5297">
        <v>1.615</v>
      </c>
      <c r="I5297">
        <v>-0.42299999999999999</v>
      </c>
      <c r="J5297">
        <v>-0.78900000000000003</v>
      </c>
      <c r="K5297">
        <v>-1.1850000000000001</v>
      </c>
      <c r="L5297">
        <v>-1.413</v>
      </c>
      <c r="M5297">
        <v>-1.7270000000000001</v>
      </c>
      <c r="P5297" s="54"/>
    </row>
    <row r="5298" spans="1:16" x14ac:dyDescent="0.2">
      <c r="A5298" s="50">
        <v>41088</v>
      </c>
      <c r="B5298">
        <f t="shared" si="246"/>
        <v>2012</v>
      </c>
      <c r="C5298" s="51">
        <f t="shared" si="247"/>
        <v>6</v>
      </c>
      <c r="D5298" s="51">
        <f t="shared" si="248"/>
        <v>28</v>
      </c>
      <c r="E5298" s="52">
        <v>0</v>
      </c>
      <c r="G5298">
        <v>6.9649999999999999</v>
      </c>
      <c r="H5298">
        <v>1.643</v>
      </c>
      <c r="I5298">
        <v>-0.42299999999999999</v>
      </c>
      <c r="J5298">
        <v>-0.78900000000000003</v>
      </c>
      <c r="K5298">
        <v>-1.1850000000000001</v>
      </c>
      <c r="L5298">
        <v>-1.3839999999999999</v>
      </c>
      <c r="M5298">
        <v>-1.7270000000000001</v>
      </c>
      <c r="P5298" s="54"/>
    </row>
    <row r="5299" spans="1:16" x14ac:dyDescent="0.2">
      <c r="A5299" s="50">
        <v>41088</v>
      </c>
      <c r="B5299">
        <f t="shared" si="246"/>
        <v>2012</v>
      </c>
      <c r="C5299" s="51">
        <f t="shared" si="247"/>
        <v>6</v>
      </c>
      <c r="D5299" s="51">
        <f t="shared" si="248"/>
        <v>28</v>
      </c>
      <c r="E5299" s="52">
        <v>0.125</v>
      </c>
      <c r="G5299">
        <v>6.8390000000000004</v>
      </c>
      <c r="H5299">
        <v>1.67</v>
      </c>
      <c r="I5299">
        <v>-0.39500000000000002</v>
      </c>
      <c r="J5299">
        <v>-0.78900000000000003</v>
      </c>
      <c r="K5299">
        <v>-1.1850000000000001</v>
      </c>
      <c r="L5299">
        <v>-1.3839999999999999</v>
      </c>
      <c r="M5299">
        <v>-1.7270000000000001</v>
      </c>
      <c r="P5299" s="54"/>
    </row>
    <row r="5300" spans="1:16" x14ac:dyDescent="0.2">
      <c r="A5300" s="50">
        <v>41088</v>
      </c>
      <c r="B5300">
        <f t="shared" si="246"/>
        <v>2012</v>
      </c>
      <c r="C5300" s="51">
        <f t="shared" si="247"/>
        <v>6</v>
      </c>
      <c r="D5300" s="51">
        <f t="shared" si="248"/>
        <v>28</v>
      </c>
      <c r="E5300" s="52">
        <v>0.25</v>
      </c>
      <c r="G5300">
        <v>6.6609999999999996</v>
      </c>
      <c r="H5300">
        <v>1.6970000000000001</v>
      </c>
      <c r="I5300">
        <v>-0.39500000000000002</v>
      </c>
      <c r="J5300">
        <v>-0.78900000000000003</v>
      </c>
      <c r="K5300">
        <v>-1.1850000000000001</v>
      </c>
      <c r="L5300">
        <v>-1.3839999999999999</v>
      </c>
      <c r="M5300">
        <v>-1.7270000000000001</v>
      </c>
      <c r="P5300" s="54"/>
    </row>
    <row r="5301" spans="1:16" x14ac:dyDescent="0.2">
      <c r="A5301" s="50">
        <v>41088</v>
      </c>
      <c r="B5301">
        <f t="shared" si="246"/>
        <v>2012</v>
      </c>
      <c r="C5301" s="51">
        <f t="shared" si="247"/>
        <v>6</v>
      </c>
      <c r="D5301" s="51">
        <f t="shared" si="248"/>
        <v>28</v>
      </c>
      <c r="E5301" s="52">
        <v>0.375</v>
      </c>
      <c r="G5301">
        <v>6.5350000000000001</v>
      </c>
      <c r="H5301">
        <v>1.6970000000000001</v>
      </c>
      <c r="I5301">
        <v>-0.39500000000000002</v>
      </c>
      <c r="J5301">
        <v>-0.78900000000000003</v>
      </c>
      <c r="K5301">
        <v>-1.1850000000000001</v>
      </c>
      <c r="L5301">
        <v>-1.3839999999999999</v>
      </c>
      <c r="M5301">
        <v>-1.7270000000000001</v>
      </c>
      <c r="P5301" s="54"/>
    </row>
    <row r="5302" spans="1:16" x14ac:dyDescent="0.2">
      <c r="A5302" s="50">
        <v>41088</v>
      </c>
      <c r="B5302">
        <f t="shared" si="246"/>
        <v>2012</v>
      </c>
      <c r="C5302" s="51">
        <f t="shared" si="247"/>
        <v>6</v>
      </c>
      <c r="D5302" s="51">
        <f t="shared" si="248"/>
        <v>28</v>
      </c>
      <c r="E5302" s="52">
        <v>0.5</v>
      </c>
      <c r="G5302">
        <v>6.6109999999999998</v>
      </c>
      <c r="H5302">
        <v>1.724</v>
      </c>
      <c r="I5302">
        <v>-0.42299999999999999</v>
      </c>
      <c r="J5302">
        <v>-0.76</v>
      </c>
      <c r="K5302">
        <v>-1.1850000000000001</v>
      </c>
      <c r="L5302">
        <v>-1.3839999999999999</v>
      </c>
      <c r="M5302">
        <v>-1.7270000000000001</v>
      </c>
      <c r="P5302" s="54"/>
    </row>
    <row r="5303" spans="1:16" x14ac:dyDescent="0.2">
      <c r="A5303" s="50">
        <v>41088</v>
      </c>
      <c r="B5303">
        <f t="shared" si="246"/>
        <v>2012</v>
      </c>
      <c r="C5303" s="51">
        <f t="shared" si="247"/>
        <v>6</v>
      </c>
      <c r="D5303" s="51">
        <f t="shared" si="248"/>
        <v>28</v>
      </c>
      <c r="E5303" s="52">
        <v>0.625</v>
      </c>
      <c r="G5303">
        <v>6.7119999999999997</v>
      </c>
      <c r="H5303">
        <v>1.6970000000000001</v>
      </c>
      <c r="I5303">
        <v>-0.45100000000000001</v>
      </c>
      <c r="J5303">
        <v>-0.76</v>
      </c>
      <c r="K5303">
        <v>-1.1850000000000001</v>
      </c>
      <c r="L5303">
        <v>-1.3839999999999999</v>
      </c>
      <c r="M5303">
        <v>-1.7270000000000001</v>
      </c>
      <c r="P5303" s="54"/>
    </row>
    <row r="5304" spans="1:16" x14ac:dyDescent="0.2">
      <c r="A5304" s="50">
        <v>41088</v>
      </c>
      <c r="B5304">
        <f t="shared" si="246"/>
        <v>2012</v>
      </c>
      <c r="C5304" s="51">
        <f t="shared" si="247"/>
        <v>6</v>
      </c>
      <c r="D5304" s="51">
        <f t="shared" si="248"/>
        <v>28</v>
      </c>
      <c r="E5304" s="52">
        <v>0.75</v>
      </c>
      <c r="G5304">
        <v>6.8129999999999997</v>
      </c>
      <c r="H5304">
        <v>1.6970000000000001</v>
      </c>
      <c r="I5304">
        <v>-0.45100000000000001</v>
      </c>
      <c r="J5304">
        <v>-0.76</v>
      </c>
      <c r="K5304">
        <v>-1.1850000000000001</v>
      </c>
      <c r="L5304">
        <v>-1.3839999999999999</v>
      </c>
      <c r="M5304">
        <v>-1.6990000000000001</v>
      </c>
      <c r="P5304" s="54"/>
    </row>
    <row r="5305" spans="1:16" x14ac:dyDescent="0.2">
      <c r="A5305" s="50">
        <v>41088</v>
      </c>
      <c r="B5305">
        <f t="shared" si="246"/>
        <v>2012</v>
      </c>
      <c r="C5305" s="51">
        <f t="shared" si="247"/>
        <v>6</v>
      </c>
      <c r="D5305" s="51">
        <f t="shared" si="248"/>
        <v>28</v>
      </c>
      <c r="E5305" s="52">
        <v>0.875</v>
      </c>
      <c r="G5305">
        <v>6.7880000000000003</v>
      </c>
      <c r="H5305">
        <v>1.6970000000000001</v>
      </c>
      <c r="I5305">
        <v>-0.42299999999999999</v>
      </c>
      <c r="J5305">
        <v>-0.76</v>
      </c>
      <c r="K5305">
        <v>-1.157</v>
      </c>
      <c r="L5305">
        <v>-1.3839999999999999</v>
      </c>
      <c r="M5305">
        <v>-1.7270000000000001</v>
      </c>
      <c r="P5305" s="54"/>
    </row>
    <row r="5306" spans="1:16" x14ac:dyDescent="0.2">
      <c r="A5306" s="50">
        <v>41089</v>
      </c>
      <c r="B5306">
        <f t="shared" si="246"/>
        <v>2012</v>
      </c>
      <c r="C5306" s="51">
        <f t="shared" si="247"/>
        <v>6</v>
      </c>
      <c r="D5306" s="51">
        <f t="shared" si="248"/>
        <v>29</v>
      </c>
      <c r="E5306" s="52">
        <v>0</v>
      </c>
      <c r="G5306">
        <v>6.6360000000000001</v>
      </c>
      <c r="H5306">
        <v>1.724</v>
      </c>
      <c r="I5306">
        <v>-0.39500000000000002</v>
      </c>
      <c r="J5306">
        <v>-0.76</v>
      </c>
      <c r="K5306">
        <v>-1.157</v>
      </c>
      <c r="L5306">
        <v>-1.3839999999999999</v>
      </c>
      <c r="M5306">
        <v>-1.6990000000000001</v>
      </c>
      <c r="P5306" s="54"/>
    </row>
    <row r="5307" spans="1:16" x14ac:dyDescent="0.2">
      <c r="A5307" s="50">
        <v>41089</v>
      </c>
      <c r="B5307">
        <f t="shared" si="246"/>
        <v>2012</v>
      </c>
      <c r="C5307" s="51">
        <f t="shared" si="247"/>
        <v>6</v>
      </c>
      <c r="D5307" s="51">
        <f t="shared" si="248"/>
        <v>29</v>
      </c>
      <c r="E5307" s="52">
        <v>0.125</v>
      </c>
      <c r="G5307">
        <v>6.4080000000000004</v>
      </c>
      <c r="H5307">
        <v>1.724</v>
      </c>
      <c r="I5307">
        <v>-0.39500000000000002</v>
      </c>
      <c r="J5307">
        <v>-0.76</v>
      </c>
      <c r="K5307">
        <v>-1.157</v>
      </c>
      <c r="L5307">
        <v>-1.3560000000000001</v>
      </c>
      <c r="M5307">
        <v>-1.6990000000000001</v>
      </c>
      <c r="P5307" s="54"/>
    </row>
    <row r="5308" spans="1:16" x14ac:dyDescent="0.2">
      <c r="A5308" s="50">
        <v>41089</v>
      </c>
      <c r="B5308">
        <f t="shared" si="246"/>
        <v>2012</v>
      </c>
      <c r="C5308" s="51">
        <f t="shared" si="247"/>
        <v>6</v>
      </c>
      <c r="D5308" s="51">
        <f t="shared" si="248"/>
        <v>29</v>
      </c>
      <c r="E5308" s="52">
        <v>0.25</v>
      </c>
      <c r="G5308">
        <v>6.3819999999999997</v>
      </c>
      <c r="H5308">
        <v>1.7509999999999999</v>
      </c>
      <c r="I5308">
        <v>-0.39500000000000002</v>
      </c>
      <c r="J5308">
        <v>-0.76</v>
      </c>
      <c r="K5308">
        <v>-1.157</v>
      </c>
      <c r="L5308">
        <v>-1.3560000000000001</v>
      </c>
      <c r="M5308">
        <v>-1.6990000000000001</v>
      </c>
      <c r="P5308" s="54"/>
    </row>
    <row r="5309" spans="1:16" x14ac:dyDescent="0.2">
      <c r="A5309" s="50">
        <v>41089</v>
      </c>
      <c r="B5309">
        <f t="shared" si="246"/>
        <v>2012</v>
      </c>
      <c r="C5309" s="51">
        <f t="shared" si="247"/>
        <v>6</v>
      </c>
      <c r="D5309" s="51">
        <f t="shared" si="248"/>
        <v>29</v>
      </c>
      <c r="E5309" s="52">
        <v>0.375</v>
      </c>
      <c r="G5309">
        <v>6.484</v>
      </c>
      <c r="H5309">
        <v>1.7509999999999999</v>
      </c>
      <c r="I5309">
        <v>-0.45100000000000001</v>
      </c>
      <c r="J5309">
        <v>-0.76</v>
      </c>
      <c r="K5309">
        <v>-1.157</v>
      </c>
      <c r="L5309">
        <v>-1.3560000000000001</v>
      </c>
      <c r="M5309">
        <v>-1.6990000000000001</v>
      </c>
      <c r="P5309" s="54"/>
    </row>
    <row r="5310" spans="1:16" x14ac:dyDescent="0.2">
      <c r="A5310" s="50">
        <v>41089</v>
      </c>
      <c r="B5310">
        <f t="shared" si="246"/>
        <v>2012</v>
      </c>
      <c r="C5310" s="51">
        <f t="shared" si="247"/>
        <v>6</v>
      </c>
      <c r="D5310" s="51">
        <f t="shared" si="248"/>
        <v>29</v>
      </c>
      <c r="E5310" s="52">
        <v>0.5</v>
      </c>
      <c r="G5310">
        <v>6.6609999999999996</v>
      </c>
      <c r="H5310">
        <v>1.778</v>
      </c>
      <c r="I5310">
        <v>-0.45100000000000001</v>
      </c>
      <c r="J5310">
        <v>-0.76</v>
      </c>
      <c r="K5310">
        <v>-1.157</v>
      </c>
      <c r="L5310">
        <v>-1.3560000000000001</v>
      </c>
      <c r="M5310">
        <v>-1.6990000000000001</v>
      </c>
      <c r="P5310" s="54"/>
    </row>
    <row r="5311" spans="1:16" x14ac:dyDescent="0.2">
      <c r="A5311" s="50">
        <v>41089</v>
      </c>
      <c r="B5311">
        <f t="shared" si="246"/>
        <v>2012</v>
      </c>
      <c r="C5311" s="51">
        <f t="shared" si="247"/>
        <v>6</v>
      </c>
      <c r="D5311" s="51">
        <f t="shared" si="248"/>
        <v>29</v>
      </c>
      <c r="E5311" s="52">
        <v>0.625</v>
      </c>
      <c r="G5311">
        <v>6.8890000000000002</v>
      </c>
      <c r="H5311">
        <v>1.778</v>
      </c>
      <c r="I5311">
        <v>-0.45100000000000001</v>
      </c>
      <c r="J5311">
        <v>-0.73199999999999998</v>
      </c>
      <c r="K5311">
        <v>-1.157</v>
      </c>
      <c r="L5311">
        <v>-1.3560000000000001</v>
      </c>
      <c r="M5311">
        <v>-1.6990000000000001</v>
      </c>
      <c r="P5311" s="54"/>
    </row>
    <row r="5312" spans="1:16" x14ac:dyDescent="0.2">
      <c r="A5312" s="50">
        <v>41089</v>
      </c>
      <c r="B5312">
        <f t="shared" si="246"/>
        <v>2012</v>
      </c>
      <c r="C5312" s="51">
        <f t="shared" si="247"/>
        <v>6</v>
      </c>
      <c r="D5312" s="51">
        <f t="shared" si="248"/>
        <v>29</v>
      </c>
      <c r="E5312" s="52">
        <v>0.75</v>
      </c>
      <c r="G5312">
        <v>7.1159999999999997</v>
      </c>
      <c r="H5312">
        <v>1.8049999999999999</v>
      </c>
      <c r="I5312">
        <v>-0.45100000000000001</v>
      </c>
      <c r="J5312">
        <v>-0.76</v>
      </c>
      <c r="K5312">
        <v>-1.157</v>
      </c>
      <c r="L5312">
        <v>-1.3560000000000001</v>
      </c>
      <c r="M5312">
        <v>-1.6990000000000001</v>
      </c>
      <c r="P5312" s="54"/>
    </row>
    <row r="5313" spans="1:16" x14ac:dyDescent="0.2">
      <c r="A5313" s="50">
        <v>41089</v>
      </c>
      <c r="B5313">
        <f t="shared" si="246"/>
        <v>2012</v>
      </c>
      <c r="C5313" s="51">
        <f t="shared" si="247"/>
        <v>6</v>
      </c>
      <c r="D5313" s="51">
        <f t="shared" si="248"/>
        <v>29</v>
      </c>
      <c r="E5313" s="52">
        <v>0.875</v>
      </c>
      <c r="G5313">
        <v>7.1420000000000003</v>
      </c>
      <c r="H5313">
        <v>1.8320000000000001</v>
      </c>
      <c r="I5313">
        <v>-0.42299999999999999</v>
      </c>
      <c r="J5313">
        <v>-0.73199999999999998</v>
      </c>
      <c r="K5313">
        <v>-1.157</v>
      </c>
      <c r="L5313">
        <v>-1.3560000000000001</v>
      </c>
      <c r="M5313">
        <v>-1.6990000000000001</v>
      </c>
      <c r="P5313" s="54"/>
    </row>
    <row r="5314" spans="1:16" x14ac:dyDescent="0.2">
      <c r="A5314" s="50">
        <v>41090</v>
      </c>
      <c r="B5314">
        <f t="shared" ref="B5314:B5377" si="249">YEAR(A5314)</f>
        <v>2012</v>
      </c>
      <c r="C5314" s="51">
        <f t="shared" ref="C5314:C5377" si="250">MONTH(A5314)</f>
        <v>6</v>
      </c>
      <c r="D5314" s="51">
        <f t="shared" ref="D5314:D5377" si="251">DAY(A5314)</f>
        <v>30</v>
      </c>
      <c r="E5314" s="52">
        <v>0</v>
      </c>
      <c r="G5314">
        <v>6.94</v>
      </c>
      <c r="H5314">
        <v>1.859</v>
      </c>
      <c r="I5314">
        <v>-0.39500000000000002</v>
      </c>
      <c r="J5314">
        <v>-0.73199999999999998</v>
      </c>
      <c r="K5314">
        <v>-1.157</v>
      </c>
      <c r="L5314">
        <v>-1.3560000000000001</v>
      </c>
      <c r="M5314">
        <v>-1.67</v>
      </c>
      <c r="P5314" s="54"/>
    </row>
    <row r="5315" spans="1:16" x14ac:dyDescent="0.2">
      <c r="A5315" s="50">
        <v>41090</v>
      </c>
      <c r="B5315">
        <f t="shared" si="249"/>
        <v>2012</v>
      </c>
      <c r="C5315" s="51">
        <f t="shared" si="250"/>
        <v>6</v>
      </c>
      <c r="D5315" s="51">
        <f t="shared" si="251"/>
        <v>30</v>
      </c>
      <c r="E5315" s="52">
        <v>0.125</v>
      </c>
      <c r="G5315">
        <v>6.6870000000000003</v>
      </c>
      <c r="H5315">
        <v>1.8859999999999999</v>
      </c>
      <c r="I5315">
        <v>-0.39500000000000002</v>
      </c>
      <c r="J5315">
        <v>-0.73199999999999998</v>
      </c>
      <c r="K5315">
        <v>-1.157</v>
      </c>
      <c r="L5315">
        <v>-1.3560000000000001</v>
      </c>
      <c r="M5315">
        <v>-1.6990000000000001</v>
      </c>
      <c r="P5315" s="54"/>
    </row>
    <row r="5316" spans="1:16" x14ac:dyDescent="0.2">
      <c r="A5316" s="50">
        <v>41090</v>
      </c>
      <c r="B5316">
        <f t="shared" si="249"/>
        <v>2012</v>
      </c>
      <c r="C5316" s="51">
        <f t="shared" si="250"/>
        <v>6</v>
      </c>
      <c r="D5316" s="51">
        <f t="shared" si="251"/>
        <v>30</v>
      </c>
      <c r="E5316" s="52">
        <v>0.25</v>
      </c>
      <c r="G5316">
        <v>6.6109999999999998</v>
      </c>
      <c r="H5316">
        <v>1.94</v>
      </c>
      <c r="I5316">
        <v>-0.39500000000000002</v>
      </c>
      <c r="J5316">
        <v>-0.73199999999999998</v>
      </c>
      <c r="K5316">
        <v>-1.1279999999999999</v>
      </c>
      <c r="L5316">
        <v>-1.3560000000000001</v>
      </c>
      <c r="M5316">
        <v>-1.67</v>
      </c>
      <c r="P5316" s="54"/>
    </row>
    <row r="5317" spans="1:16" x14ac:dyDescent="0.2">
      <c r="A5317" s="50">
        <v>41090</v>
      </c>
      <c r="B5317">
        <f t="shared" si="249"/>
        <v>2012</v>
      </c>
      <c r="C5317" s="51">
        <f t="shared" si="250"/>
        <v>6</v>
      </c>
      <c r="D5317" s="51">
        <f t="shared" si="251"/>
        <v>30</v>
      </c>
      <c r="E5317" s="52">
        <v>0.375</v>
      </c>
      <c r="G5317">
        <v>6.6870000000000003</v>
      </c>
      <c r="H5317">
        <v>1.94</v>
      </c>
      <c r="I5317">
        <v>-0.42299999999999999</v>
      </c>
      <c r="J5317">
        <v>-0.73199999999999998</v>
      </c>
      <c r="K5317">
        <v>-1.1279999999999999</v>
      </c>
      <c r="L5317">
        <v>-1.327</v>
      </c>
      <c r="M5317">
        <v>-1.67</v>
      </c>
      <c r="P5317" s="54"/>
    </row>
    <row r="5318" spans="1:16" x14ac:dyDescent="0.2">
      <c r="A5318" s="50">
        <v>41090</v>
      </c>
      <c r="B5318">
        <f t="shared" si="249"/>
        <v>2012</v>
      </c>
      <c r="C5318" s="51">
        <f t="shared" si="250"/>
        <v>6</v>
      </c>
      <c r="D5318" s="51">
        <f t="shared" si="251"/>
        <v>30</v>
      </c>
      <c r="E5318" s="52">
        <v>0.5</v>
      </c>
      <c r="G5318">
        <v>6.8890000000000002</v>
      </c>
      <c r="H5318">
        <v>1.9670000000000001</v>
      </c>
      <c r="I5318">
        <v>-0.42299999999999999</v>
      </c>
      <c r="J5318">
        <v>-0.73199999999999998</v>
      </c>
      <c r="K5318">
        <v>-1.1279999999999999</v>
      </c>
      <c r="L5318">
        <v>-1.327</v>
      </c>
      <c r="M5318">
        <v>-1.67</v>
      </c>
      <c r="P5318" s="54"/>
    </row>
    <row r="5319" spans="1:16" x14ac:dyDescent="0.2">
      <c r="A5319" s="50">
        <v>41090</v>
      </c>
      <c r="B5319">
        <f t="shared" si="249"/>
        <v>2012</v>
      </c>
      <c r="C5319" s="51">
        <f t="shared" si="250"/>
        <v>6</v>
      </c>
      <c r="D5319" s="51">
        <f t="shared" si="251"/>
        <v>30</v>
      </c>
      <c r="E5319" s="52">
        <v>0.625</v>
      </c>
      <c r="G5319">
        <v>7.1420000000000003</v>
      </c>
      <c r="H5319">
        <v>1.9670000000000001</v>
      </c>
      <c r="I5319">
        <v>-0.45100000000000001</v>
      </c>
      <c r="J5319">
        <v>-0.73199999999999998</v>
      </c>
      <c r="K5319">
        <v>-1.1279999999999999</v>
      </c>
      <c r="L5319">
        <v>-1.327</v>
      </c>
      <c r="M5319">
        <v>-1.67</v>
      </c>
      <c r="P5319" s="54"/>
    </row>
    <row r="5320" spans="1:16" x14ac:dyDescent="0.2">
      <c r="A5320" s="50">
        <v>41090</v>
      </c>
      <c r="B5320">
        <f t="shared" si="249"/>
        <v>2012</v>
      </c>
      <c r="C5320" s="51">
        <f t="shared" si="250"/>
        <v>6</v>
      </c>
      <c r="D5320" s="51">
        <f t="shared" si="251"/>
        <v>30</v>
      </c>
      <c r="E5320" s="52">
        <v>0.75</v>
      </c>
      <c r="G5320">
        <v>7.2930000000000001</v>
      </c>
      <c r="H5320">
        <v>1.9670000000000001</v>
      </c>
      <c r="I5320">
        <v>-0.42299999999999999</v>
      </c>
      <c r="J5320">
        <v>-0.70399999999999996</v>
      </c>
      <c r="K5320">
        <v>-1.1279999999999999</v>
      </c>
      <c r="L5320">
        <v>-1.327</v>
      </c>
      <c r="M5320">
        <v>-1.67</v>
      </c>
      <c r="P5320" s="54"/>
    </row>
    <row r="5321" spans="1:16" x14ac:dyDescent="0.2">
      <c r="A5321" s="50">
        <v>41090</v>
      </c>
      <c r="B5321">
        <f t="shared" si="249"/>
        <v>2012</v>
      </c>
      <c r="C5321" s="51">
        <f t="shared" si="250"/>
        <v>6</v>
      </c>
      <c r="D5321" s="51">
        <f t="shared" si="251"/>
        <v>30</v>
      </c>
      <c r="E5321" s="52">
        <v>0.875</v>
      </c>
      <c r="G5321">
        <v>7.343</v>
      </c>
      <c r="H5321">
        <v>1.994</v>
      </c>
      <c r="I5321">
        <v>-0.42299999999999999</v>
      </c>
      <c r="J5321">
        <v>-0.70399999999999996</v>
      </c>
      <c r="K5321">
        <v>-1.1279999999999999</v>
      </c>
      <c r="L5321">
        <v>-1.327</v>
      </c>
      <c r="M5321">
        <v>-1.67</v>
      </c>
      <c r="P5321" s="54"/>
    </row>
    <row r="5322" spans="1:16" x14ac:dyDescent="0.2">
      <c r="A5322" s="50">
        <v>41091</v>
      </c>
      <c r="B5322">
        <f t="shared" si="249"/>
        <v>2012</v>
      </c>
      <c r="C5322" s="51">
        <f t="shared" si="250"/>
        <v>7</v>
      </c>
      <c r="D5322" s="51">
        <f t="shared" si="251"/>
        <v>1</v>
      </c>
      <c r="E5322" s="52">
        <v>0</v>
      </c>
      <c r="G5322">
        <v>7.1920000000000002</v>
      </c>
      <c r="H5322">
        <v>2.0209999999999999</v>
      </c>
      <c r="I5322">
        <v>-0.39500000000000002</v>
      </c>
      <c r="J5322">
        <v>-0.70399999999999996</v>
      </c>
      <c r="K5322">
        <v>-1.1279999999999999</v>
      </c>
      <c r="L5322">
        <v>-1.327</v>
      </c>
      <c r="M5322">
        <v>-1.67</v>
      </c>
      <c r="P5322" s="54"/>
    </row>
    <row r="5323" spans="1:16" x14ac:dyDescent="0.2">
      <c r="A5323" s="50">
        <v>41091</v>
      </c>
      <c r="B5323">
        <f t="shared" si="249"/>
        <v>2012</v>
      </c>
      <c r="C5323" s="51">
        <f t="shared" si="250"/>
        <v>7</v>
      </c>
      <c r="D5323" s="51">
        <f t="shared" si="251"/>
        <v>1</v>
      </c>
      <c r="E5323" s="52">
        <v>0.125</v>
      </c>
      <c r="G5323">
        <v>7.0149999999999997</v>
      </c>
      <c r="H5323">
        <v>2.0739999999999998</v>
      </c>
      <c r="I5323">
        <v>-0.36699999999999999</v>
      </c>
      <c r="J5323">
        <v>-0.70399999999999996</v>
      </c>
      <c r="K5323">
        <v>-1.1279999999999999</v>
      </c>
      <c r="L5323">
        <v>-1.327</v>
      </c>
      <c r="M5323">
        <v>-1.641</v>
      </c>
      <c r="P5323" s="54"/>
    </row>
    <row r="5324" spans="1:16" x14ac:dyDescent="0.2">
      <c r="A5324" s="50">
        <v>41091</v>
      </c>
      <c r="B5324">
        <f t="shared" si="249"/>
        <v>2012</v>
      </c>
      <c r="C5324" s="51">
        <f t="shared" si="250"/>
        <v>7</v>
      </c>
      <c r="D5324" s="51">
        <f t="shared" si="251"/>
        <v>1</v>
      </c>
      <c r="E5324" s="52">
        <v>0.25</v>
      </c>
      <c r="G5324">
        <v>6.8390000000000004</v>
      </c>
      <c r="H5324">
        <v>2.101</v>
      </c>
      <c r="I5324">
        <v>-0.39500000000000002</v>
      </c>
      <c r="J5324">
        <v>-0.70399999999999996</v>
      </c>
      <c r="K5324">
        <v>-1.1279999999999999</v>
      </c>
      <c r="L5324">
        <v>-1.327</v>
      </c>
      <c r="M5324">
        <v>-1.67</v>
      </c>
      <c r="P5324" s="54"/>
    </row>
    <row r="5325" spans="1:16" x14ac:dyDescent="0.2">
      <c r="A5325" s="50">
        <v>41091</v>
      </c>
      <c r="B5325">
        <f t="shared" si="249"/>
        <v>2012</v>
      </c>
      <c r="C5325" s="51">
        <f t="shared" si="250"/>
        <v>7</v>
      </c>
      <c r="D5325" s="51">
        <f t="shared" si="251"/>
        <v>1</v>
      </c>
      <c r="E5325" s="52">
        <v>0.375</v>
      </c>
      <c r="G5325">
        <v>6.8390000000000004</v>
      </c>
      <c r="H5325">
        <v>2.1280000000000001</v>
      </c>
      <c r="I5325">
        <v>-0.39500000000000002</v>
      </c>
      <c r="J5325">
        <v>-0.70399999999999996</v>
      </c>
      <c r="K5325">
        <v>-1.1279999999999999</v>
      </c>
      <c r="L5325">
        <v>-1.327</v>
      </c>
      <c r="M5325">
        <v>-1.67</v>
      </c>
      <c r="P5325" s="54"/>
    </row>
    <row r="5326" spans="1:16" x14ac:dyDescent="0.2">
      <c r="A5326" s="50">
        <v>41091</v>
      </c>
      <c r="B5326">
        <f t="shared" si="249"/>
        <v>2012</v>
      </c>
      <c r="C5326" s="51">
        <f t="shared" si="250"/>
        <v>7</v>
      </c>
      <c r="D5326" s="51">
        <f t="shared" si="251"/>
        <v>1</v>
      </c>
      <c r="E5326" s="52">
        <v>0.5</v>
      </c>
      <c r="G5326">
        <v>6.94</v>
      </c>
      <c r="H5326">
        <v>2.1280000000000001</v>
      </c>
      <c r="I5326">
        <v>-0.42299999999999999</v>
      </c>
      <c r="J5326">
        <v>-0.70399999999999996</v>
      </c>
      <c r="K5326">
        <v>-1.1000000000000001</v>
      </c>
      <c r="L5326">
        <v>-1.327</v>
      </c>
      <c r="M5326">
        <v>-1.641</v>
      </c>
      <c r="P5326" s="54"/>
    </row>
    <row r="5327" spans="1:16" x14ac:dyDescent="0.2">
      <c r="A5327" s="50">
        <v>41091</v>
      </c>
      <c r="B5327">
        <f t="shared" si="249"/>
        <v>2012</v>
      </c>
      <c r="C5327" s="51">
        <f t="shared" si="250"/>
        <v>7</v>
      </c>
      <c r="D5327" s="51">
        <f t="shared" si="251"/>
        <v>1</v>
      </c>
      <c r="E5327" s="52">
        <v>0.625</v>
      </c>
      <c r="G5327">
        <v>6.99</v>
      </c>
      <c r="H5327">
        <v>2.1280000000000001</v>
      </c>
      <c r="I5327">
        <v>-0.39500000000000002</v>
      </c>
      <c r="J5327">
        <v>-0.70399999999999996</v>
      </c>
      <c r="K5327">
        <v>-1.1000000000000001</v>
      </c>
      <c r="L5327">
        <v>-1.327</v>
      </c>
      <c r="M5327">
        <v>-1.641</v>
      </c>
      <c r="P5327" s="54"/>
    </row>
    <row r="5328" spans="1:16" x14ac:dyDescent="0.2">
      <c r="A5328" s="50">
        <v>41091</v>
      </c>
      <c r="B5328">
        <f t="shared" si="249"/>
        <v>2012</v>
      </c>
      <c r="C5328" s="51">
        <f t="shared" si="250"/>
        <v>7</v>
      </c>
      <c r="D5328" s="51">
        <f t="shared" si="251"/>
        <v>1</v>
      </c>
      <c r="E5328" s="52">
        <v>0.75</v>
      </c>
      <c r="G5328">
        <v>6.99</v>
      </c>
      <c r="H5328">
        <v>2.1280000000000001</v>
      </c>
      <c r="I5328">
        <v>-0.39500000000000002</v>
      </c>
      <c r="J5328">
        <v>-0.70399999999999996</v>
      </c>
      <c r="K5328">
        <v>-1.1000000000000001</v>
      </c>
      <c r="L5328">
        <v>-1.327</v>
      </c>
      <c r="M5328">
        <v>-1.641</v>
      </c>
      <c r="P5328" s="54"/>
    </row>
    <row r="5329" spans="1:16" x14ac:dyDescent="0.2">
      <c r="A5329" s="50">
        <v>41091</v>
      </c>
      <c r="B5329">
        <f t="shared" si="249"/>
        <v>2012</v>
      </c>
      <c r="C5329" s="51">
        <f t="shared" si="250"/>
        <v>7</v>
      </c>
      <c r="D5329" s="51">
        <f t="shared" si="251"/>
        <v>1</v>
      </c>
      <c r="E5329" s="52">
        <v>0.875</v>
      </c>
      <c r="G5329">
        <v>6.9649999999999999</v>
      </c>
      <c r="H5329">
        <v>2.1280000000000001</v>
      </c>
      <c r="I5329">
        <v>-0.39500000000000002</v>
      </c>
      <c r="J5329">
        <v>-0.70399999999999996</v>
      </c>
      <c r="K5329">
        <v>-1.1000000000000001</v>
      </c>
      <c r="L5329">
        <v>-1.2989999999999999</v>
      </c>
      <c r="M5329">
        <v>-1.641</v>
      </c>
      <c r="P5329" s="54"/>
    </row>
    <row r="5330" spans="1:16" x14ac:dyDescent="0.2">
      <c r="A5330" s="50">
        <v>41092</v>
      </c>
      <c r="B5330">
        <f t="shared" si="249"/>
        <v>2012</v>
      </c>
      <c r="C5330" s="51">
        <f t="shared" si="250"/>
        <v>7</v>
      </c>
      <c r="D5330" s="51">
        <f t="shared" si="251"/>
        <v>2</v>
      </c>
      <c r="E5330" s="52">
        <v>0</v>
      </c>
      <c r="G5330">
        <v>6.8390000000000004</v>
      </c>
      <c r="H5330">
        <v>2.1280000000000001</v>
      </c>
      <c r="I5330">
        <v>-0.36699999999999999</v>
      </c>
      <c r="J5330">
        <v>-0.70399999999999996</v>
      </c>
      <c r="K5330">
        <v>-1.1000000000000001</v>
      </c>
      <c r="L5330">
        <v>-1.2989999999999999</v>
      </c>
      <c r="M5330">
        <v>-1.641</v>
      </c>
      <c r="P5330" s="54"/>
    </row>
    <row r="5331" spans="1:16" x14ac:dyDescent="0.2">
      <c r="A5331" s="50">
        <v>41092</v>
      </c>
      <c r="B5331">
        <f t="shared" si="249"/>
        <v>2012</v>
      </c>
      <c r="C5331" s="51">
        <f t="shared" si="250"/>
        <v>7</v>
      </c>
      <c r="D5331" s="51">
        <f t="shared" si="251"/>
        <v>2</v>
      </c>
      <c r="E5331" s="52">
        <v>0.125</v>
      </c>
      <c r="G5331">
        <v>6.6360000000000001</v>
      </c>
      <c r="H5331">
        <v>2.101</v>
      </c>
      <c r="I5331">
        <v>-0.36699999999999999</v>
      </c>
      <c r="J5331">
        <v>-0.70399999999999996</v>
      </c>
      <c r="K5331">
        <v>-1.1000000000000001</v>
      </c>
      <c r="L5331">
        <v>-1.2989999999999999</v>
      </c>
      <c r="M5331">
        <v>-1.641</v>
      </c>
      <c r="P5331" s="54"/>
    </row>
    <row r="5332" spans="1:16" x14ac:dyDescent="0.2">
      <c r="A5332" s="50">
        <v>41092</v>
      </c>
      <c r="B5332">
        <f t="shared" si="249"/>
        <v>2012</v>
      </c>
      <c r="C5332" s="51">
        <f t="shared" si="250"/>
        <v>7</v>
      </c>
      <c r="D5332" s="51">
        <f t="shared" si="251"/>
        <v>2</v>
      </c>
      <c r="E5332" s="52">
        <v>0.25</v>
      </c>
      <c r="G5332">
        <v>6.4580000000000002</v>
      </c>
      <c r="H5332">
        <v>2.1819999999999999</v>
      </c>
      <c r="I5332">
        <v>-0.36699999999999999</v>
      </c>
      <c r="J5332">
        <v>-0.70399999999999996</v>
      </c>
      <c r="K5332">
        <v>-1.1000000000000001</v>
      </c>
      <c r="L5332">
        <v>-1.2989999999999999</v>
      </c>
      <c r="M5332">
        <v>-1.641</v>
      </c>
      <c r="P5332" s="54"/>
    </row>
    <row r="5333" spans="1:16" x14ac:dyDescent="0.2">
      <c r="A5333" s="50">
        <v>41092</v>
      </c>
      <c r="B5333">
        <f t="shared" si="249"/>
        <v>2012</v>
      </c>
      <c r="C5333" s="51">
        <f t="shared" si="250"/>
        <v>7</v>
      </c>
      <c r="D5333" s="51">
        <f t="shared" si="251"/>
        <v>2</v>
      </c>
      <c r="E5333" s="52">
        <v>0.375</v>
      </c>
      <c r="G5333">
        <v>6.3310000000000004</v>
      </c>
      <c r="H5333">
        <v>2.2090000000000001</v>
      </c>
      <c r="I5333">
        <v>-0.36699999999999999</v>
      </c>
      <c r="J5333">
        <v>-0.70399999999999996</v>
      </c>
      <c r="K5333">
        <v>-1.1000000000000001</v>
      </c>
      <c r="L5333">
        <v>-1.2989999999999999</v>
      </c>
      <c r="M5333">
        <v>-1.641</v>
      </c>
      <c r="P5333" s="54"/>
    </row>
    <row r="5334" spans="1:16" x14ac:dyDescent="0.2">
      <c r="A5334" s="50">
        <v>41092</v>
      </c>
      <c r="B5334">
        <f t="shared" si="249"/>
        <v>2012</v>
      </c>
      <c r="C5334" s="51">
        <f t="shared" si="250"/>
        <v>7</v>
      </c>
      <c r="D5334" s="51">
        <f t="shared" si="251"/>
        <v>2</v>
      </c>
      <c r="E5334" s="52">
        <v>0.5</v>
      </c>
      <c r="G5334">
        <v>6.306</v>
      </c>
      <c r="H5334">
        <v>2.2090000000000001</v>
      </c>
      <c r="I5334">
        <v>-0.36699999999999999</v>
      </c>
      <c r="J5334">
        <v>-0.70399999999999996</v>
      </c>
      <c r="K5334">
        <v>-1.1000000000000001</v>
      </c>
      <c r="L5334">
        <v>-1.2989999999999999</v>
      </c>
      <c r="M5334">
        <v>-1.641</v>
      </c>
      <c r="P5334" s="54"/>
    </row>
    <row r="5335" spans="1:16" x14ac:dyDescent="0.2">
      <c r="A5335" s="50">
        <v>41092</v>
      </c>
      <c r="B5335">
        <f t="shared" si="249"/>
        <v>2012</v>
      </c>
      <c r="C5335" s="51">
        <f t="shared" si="250"/>
        <v>7</v>
      </c>
      <c r="D5335" s="51">
        <f t="shared" si="251"/>
        <v>2</v>
      </c>
      <c r="E5335" s="52">
        <v>0.625</v>
      </c>
      <c r="G5335">
        <v>6.4080000000000004</v>
      </c>
      <c r="H5335">
        <v>2.1819999999999999</v>
      </c>
      <c r="I5335">
        <v>-0.36699999999999999</v>
      </c>
      <c r="J5335">
        <v>-0.67600000000000005</v>
      </c>
      <c r="K5335">
        <v>-1.1000000000000001</v>
      </c>
      <c r="L5335">
        <v>-1.27</v>
      </c>
      <c r="M5335">
        <v>-1.613</v>
      </c>
      <c r="P5335" s="54"/>
    </row>
    <row r="5336" spans="1:16" x14ac:dyDescent="0.2">
      <c r="A5336" s="50">
        <v>41092</v>
      </c>
      <c r="B5336">
        <f t="shared" si="249"/>
        <v>2012</v>
      </c>
      <c r="C5336" s="51">
        <f t="shared" si="250"/>
        <v>7</v>
      </c>
      <c r="D5336" s="51">
        <f t="shared" si="251"/>
        <v>2</v>
      </c>
      <c r="E5336" s="52">
        <v>0.75</v>
      </c>
      <c r="G5336">
        <v>6.5090000000000003</v>
      </c>
      <c r="H5336">
        <v>2.1280000000000001</v>
      </c>
      <c r="I5336">
        <v>-0.36699999999999999</v>
      </c>
      <c r="J5336">
        <v>-0.67600000000000005</v>
      </c>
      <c r="K5336">
        <v>-1.071</v>
      </c>
      <c r="L5336">
        <v>-1.27</v>
      </c>
      <c r="M5336">
        <v>-1.613</v>
      </c>
      <c r="P5336" s="54"/>
    </row>
    <row r="5337" spans="1:16" x14ac:dyDescent="0.2">
      <c r="A5337" s="50">
        <v>41092</v>
      </c>
      <c r="B5337">
        <f t="shared" si="249"/>
        <v>2012</v>
      </c>
      <c r="C5337" s="51">
        <f t="shared" si="250"/>
        <v>7</v>
      </c>
      <c r="D5337" s="51">
        <f t="shared" si="251"/>
        <v>2</v>
      </c>
      <c r="E5337" s="52">
        <v>0.875</v>
      </c>
      <c r="G5337">
        <v>6.5350000000000001</v>
      </c>
      <c r="H5337">
        <v>2.101</v>
      </c>
      <c r="I5337">
        <v>-0.36699999999999999</v>
      </c>
      <c r="J5337">
        <v>-0.67600000000000005</v>
      </c>
      <c r="K5337">
        <v>-1.071</v>
      </c>
      <c r="L5337">
        <v>-1.27</v>
      </c>
      <c r="M5337">
        <v>-1.613</v>
      </c>
      <c r="P5337" s="54"/>
    </row>
    <row r="5338" spans="1:16" x14ac:dyDescent="0.2">
      <c r="A5338" s="50">
        <v>41093</v>
      </c>
      <c r="B5338">
        <f t="shared" si="249"/>
        <v>2012</v>
      </c>
      <c r="C5338" s="51">
        <f t="shared" si="250"/>
        <v>7</v>
      </c>
      <c r="D5338" s="51">
        <f t="shared" si="251"/>
        <v>3</v>
      </c>
      <c r="E5338" s="52">
        <v>0</v>
      </c>
      <c r="G5338">
        <v>6.4329999999999998</v>
      </c>
      <c r="H5338">
        <v>2.0739999999999998</v>
      </c>
      <c r="I5338">
        <v>-0.36699999999999999</v>
      </c>
      <c r="J5338">
        <v>-0.67600000000000005</v>
      </c>
      <c r="K5338">
        <v>-1.071</v>
      </c>
      <c r="L5338">
        <v>-1.27</v>
      </c>
      <c r="M5338">
        <v>-1.613</v>
      </c>
      <c r="P5338" s="54"/>
    </row>
    <row r="5339" spans="1:16" x14ac:dyDescent="0.2">
      <c r="A5339" s="50">
        <v>41093</v>
      </c>
      <c r="B5339">
        <f t="shared" si="249"/>
        <v>2012</v>
      </c>
      <c r="C5339" s="51">
        <f t="shared" si="250"/>
        <v>7</v>
      </c>
      <c r="D5339" s="51">
        <f t="shared" si="251"/>
        <v>3</v>
      </c>
      <c r="E5339" s="52">
        <v>0.125</v>
      </c>
      <c r="G5339">
        <v>6.3310000000000004</v>
      </c>
      <c r="H5339">
        <v>2.0739999999999998</v>
      </c>
      <c r="I5339">
        <v>-0.36699999999999999</v>
      </c>
      <c r="J5339">
        <v>-0.67600000000000005</v>
      </c>
      <c r="K5339">
        <v>-1.071</v>
      </c>
      <c r="L5339">
        <v>-1.27</v>
      </c>
      <c r="M5339">
        <v>-1.613</v>
      </c>
      <c r="P5339" s="54"/>
    </row>
    <row r="5340" spans="1:16" x14ac:dyDescent="0.2">
      <c r="A5340" s="50">
        <v>41093</v>
      </c>
      <c r="B5340">
        <f t="shared" si="249"/>
        <v>2012</v>
      </c>
      <c r="C5340" s="51">
        <f t="shared" si="250"/>
        <v>7</v>
      </c>
      <c r="D5340" s="51">
        <f t="shared" si="251"/>
        <v>3</v>
      </c>
      <c r="E5340" s="52">
        <v>0.25</v>
      </c>
      <c r="G5340">
        <v>6.1790000000000003</v>
      </c>
      <c r="H5340">
        <v>2.101</v>
      </c>
      <c r="I5340">
        <v>-0.33900000000000002</v>
      </c>
      <c r="J5340">
        <v>-0.67600000000000005</v>
      </c>
      <c r="K5340">
        <v>-1.071</v>
      </c>
      <c r="L5340">
        <v>-1.27</v>
      </c>
      <c r="M5340">
        <v>-1.613</v>
      </c>
      <c r="P5340" s="54"/>
    </row>
    <row r="5341" spans="1:16" x14ac:dyDescent="0.2">
      <c r="A5341" s="50">
        <v>41093</v>
      </c>
      <c r="B5341">
        <f t="shared" si="249"/>
        <v>2012</v>
      </c>
      <c r="C5341" s="51">
        <f t="shared" si="250"/>
        <v>7</v>
      </c>
      <c r="D5341" s="51">
        <f t="shared" si="251"/>
        <v>3</v>
      </c>
      <c r="E5341" s="52">
        <v>0.375</v>
      </c>
      <c r="G5341">
        <v>6.1280000000000001</v>
      </c>
      <c r="H5341">
        <v>2.101</v>
      </c>
      <c r="I5341">
        <v>-0.33900000000000002</v>
      </c>
      <c r="J5341">
        <v>-0.67600000000000005</v>
      </c>
      <c r="K5341">
        <v>-1.071</v>
      </c>
      <c r="L5341">
        <v>-1.27</v>
      </c>
      <c r="M5341">
        <v>-1.613</v>
      </c>
      <c r="P5341" s="54"/>
    </row>
    <row r="5342" spans="1:16" x14ac:dyDescent="0.2">
      <c r="A5342" s="50">
        <v>41093</v>
      </c>
      <c r="B5342">
        <f t="shared" si="249"/>
        <v>2012</v>
      </c>
      <c r="C5342" s="51">
        <f t="shared" si="250"/>
        <v>7</v>
      </c>
      <c r="D5342" s="51">
        <f t="shared" si="251"/>
        <v>3</v>
      </c>
      <c r="E5342" s="52">
        <v>0.5</v>
      </c>
      <c r="G5342">
        <v>6.23</v>
      </c>
      <c r="H5342">
        <v>2.101</v>
      </c>
      <c r="I5342">
        <v>-0.36699999999999999</v>
      </c>
      <c r="J5342">
        <v>-0.67600000000000005</v>
      </c>
      <c r="K5342">
        <v>-1.071</v>
      </c>
      <c r="L5342">
        <v>-1.27</v>
      </c>
      <c r="M5342">
        <v>-1.613</v>
      </c>
      <c r="P5342" s="54"/>
    </row>
    <row r="5343" spans="1:16" x14ac:dyDescent="0.2">
      <c r="A5343" s="50">
        <v>41093</v>
      </c>
      <c r="B5343">
        <f t="shared" si="249"/>
        <v>2012</v>
      </c>
      <c r="C5343" s="51">
        <f t="shared" si="250"/>
        <v>7</v>
      </c>
      <c r="D5343" s="51">
        <f t="shared" si="251"/>
        <v>3</v>
      </c>
      <c r="E5343" s="52">
        <v>0.625</v>
      </c>
      <c r="G5343">
        <v>6.3570000000000002</v>
      </c>
      <c r="H5343">
        <v>2.0739999999999998</v>
      </c>
      <c r="I5343">
        <v>-0.36699999999999999</v>
      </c>
      <c r="J5343">
        <v>-0.67600000000000005</v>
      </c>
      <c r="K5343">
        <v>-1.071</v>
      </c>
      <c r="L5343">
        <v>-1.27</v>
      </c>
      <c r="M5343">
        <v>-1.613</v>
      </c>
      <c r="P5343" s="54"/>
    </row>
    <row r="5344" spans="1:16" x14ac:dyDescent="0.2">
      <c r="A5344" s="50">
        <v>41093</v>
      </c>
      <c r="B5344">
        <f t="shared" si="249"/>
        <v>2012</v>
      </c>
      <c r="C5344" s="51">
        <f t="shared" si="250"/>
        <v>7</v>
      </c>
      <c r="D5344" s="51">
        <f t="shared" si="251"/>
        <v>3</v>
      </c>
      <c r="E5344" s="52">
        <v>0.75</v>
      </c>
      <c r="G5344">
        <v>6.4580000000000002</v>
      </c>
      <c r="H5344">
        <v>2.0739999999999998</v>
      </c>
      <c r="I5344">
        <v>-0.36699999999999999</v>
      </c>
      <c r="J5344">
        <v>-0.64800000000000002</v>
      </c>
      <c r="K5344">
        <v>-1.071</v>
      </c>
      <c r="L5344">
        <v>-1.27</v>
      </c>
      <c r="M5344">
        <v>-1.5840000000000001</v>
      </c>
      <c r="P5344" s="54"/>
    </row>
    <row r="5345" spans="1:16" x14ac:dyDescent="0.2">
      <c r="A5345" s="50">
        <v>41093</v>
      </c>
      <c r="B5345">
        <f t="shared" si="249"/>
        <v>2012</v>
      </c>
      <c r="C5345" s="51">
        <f t="shared" si="250"/>
        <v>7</v>
      </c>
      <c r="D5345" s="51">
        <f t="shared" si="251"/>
        <v>3</v>
      </c>
      <c r="E5345" s="52">
        <v>0.875</v>
      </c>
      <c r="G5345">
        <v>6.5090000000000003</v>
      </c>
      <c r="H5345">
        <v>2.101</v>
      </c>
      <c r="I5345">
        <v>-0.36699999999999999</v>
      </c>
      <c r="J5345">
        <v>-0.64800000000000002</v>
      </c>
      <c r="K5345">
        <v>-1.071</v>
      </c>
      <c r="L5345">
        <v>-1.27</v>
      </c>
      <c r="M5345">
        <v>-1.5840000000000001</v>
      </c>
      <c r="P5345" s="54"/>
    </row>
    <row r="5346" spans="1:16" x14ac:dyDescent="0.2">
      <c r="A5346" s="50">
        <v>41094</v>
      </c>
      <c r="B5346">
        <f t="shared" si="249"/>
        <v>2012</v>
      </c>
      <c r="C5346" s="51">
        <f t="shared" si="250"/>
        <v>7</v>
      </c>
      <c r="D5346" s="51">
        <f t="shared" si="251"/>
        <v>4</v>
      </c>
      <c r="E5346" s="52">
        <v>0</v>
      </c>
      <c r="G5346">
        <v>6.484</v>
      </c>
      <c r="H5346">
        <v>2.101</v>
      </c>
      <c r="I5346">
        <v>-0.36699999999999999</v>
      </c>
      <c r="J5346">
        <v>-0.64800000000000002</v>
      </c>
      <c r="K5346">
        <v>-1.071</v>
      </c>
      <c r="L5346">
        <v>-1.242</v>
      </c>
      <c r="M5346">
        <v>-1.5840000000000001</v>
      </c>
      <c r="P5346" s="54"/>
    </row>
    <row r="5347" spans="1:16" x14ac:dyDescent="0.2">
      <c r="A5347" s="50">
        <v>41094</v>
      </c>
      <c r="B5347">
        <f t="shared" si="249"/>
        <v>2012</v>
      </c>
      <c r="C5347" s="51">
        <f t="shared" si="250"/>
        <v>7</v>
      </c>
      <c r="D5347" s="51">
        <f t="shared" si="251"/>
        <v>4</v>
      </c>
      <c r="E5347" s="52">
        <v>0.125</v>
      </c>
      <c r="G5347">
        <v>6.3819999999999997</v>
      </c>
      <c r="H5347">
        <v>2.1280000000000001</v>
      </c>
      <c r="I5347">
        <v>-0.33900000000000002</v>
      </c>
      <c r="J5347">
        <v>-0.64800000000000002</v>
      </c>
      <c r="K5347">
        <v>-1.071</v>
      </c>
      <c r="L5347">
        <v>-1.27</v>
      </c>
      <c r="M5347">
        <v>-1.5840000000000001</v>
      </c>
      <c r="P5347" s="54"/>
    </row>
    <row r="5348" spans="1:16" x14ac:dyDescent="0.2">
      <c r="A5348" s="50">
        <v>41094</v>
      </c>
      <c r="B5348">
        <f t="shared" si="249"/>
        <v>2012</v>
      </c>
      <c r="C5348" s="51">
        <f t="shared" si="250"/>
        <v>7</v>
      </c>
      <c r="D5348" s="51">
        <f t="shared" si="251"/>
        <v>4</v>
      </c>
      <c r="E5348" s="52">
        <v>0.25</v>
      </c>
      <c r="G5348">
        <v>6.2809999999999997</v>
      </c>
      <c r="H5348">
        <v>2.1549999999999998</v>
      </c>
      <c r="I5348">
        <v>-0.33900000000000002</v>
      </c>
      <c r="J5348">
        <v>-0.64800000000000002</v>
      </c>
      <c r="K5348">
        <v>-1.0429999999999999</v>
      </c>
      <c r="L5348">
        <v>-1.242</v>
      </c>
      <c r="M5348">
        <v>-1.5840000000000001</v>
      </c>
      <c r="P5348" s="54"/>
    </row>
    <row r="5349" spans="1:16" x14ac:dyDescent="0.2">
      <c r="A5349" s="50">
        <v>41094</v>
      </c>
      <c r="B5349">
        <f t="shared" si="249"/>
        <v>2012</v>
      </c>
      <c r="C5349" s="51">
        <f t="shared" si="250"/>
        <v>7</v>
      </c>
      <c r="D5349" s="51">
        <f t="shared" si="251"/>
        <v>4</v>
      </c>
      <c r="E5349" s="52">
        <v>0.375</v>
      </c>
      <c r="G5349">
        <v>6.306</v>
      </c>
      <c r="H5349">
        <v>2.1819999999999999</v>
      </c>
      <c r="I5349">
        <v>-0.33900000000000002</v>
      </c>
      <c r="J5349">
        <v>-0.64800000000000002</v>
      </c>
      <c r="K5349">
        <v>-1.0429999999999999</v>
      </c>
      <c r="L5349">
        <v>-1.242</v>
      </c>
      <c r="M5349">
        <v>-1.5840000000000001</v>
      </c>
      <c r="P5349" s="54"/>
    </row>
    <row r="5350" spans="1:16" x14ac:dyDescent="0.2">
      <c r="A5350" s="50">
        <v>41094</v>
      </c>
      <c r="B5350">
        <f t="shared" si="249"/>
        <v>2012</v>
      </c>
      <c r="C5350" s="51">
        <f t="shared" si="250"/>
        <v>7</v>
      </c>
      <c r="D5350" s="51">
        <f t="shared" si="251"/>
        <v>4</v>
      </c>
      <c r="E5350" s="52">
        <v>0.5</v>
      </c>
      <c r="G5350">
        <v>6.3819999999999997</v>
      </c>
      <c r="H5350">
        <v>2.2090000000000001</v>
      </c>
      <c r="I5350">
        <v>-0.36699999999999999</v>
      </c>
      <c r="J5350">
        <v>-0.64800000000000002</v>
      </c>
      <c r="K5350">
        <v>-1.0429999999999999</v>
      </c>
      <c r="L5350">
        <v>-1.242</v>
      </c>
      <c r="M5350">
        <v>-1.5840000000000001</v>
      </c>
      <c r="P5350" s="54"/>
    </row>
    <row r="5351" spans="1:16" x14ac:dyDescent="0.2">
      <c r="A5351" s="50">
        <v>41094</v>
      </c>
      <c r="B5351">
        <f t="shared" si="249"/>
        <v>2012</v>
      </c>
      <c r="C5351" s="51">
        <f t="shared" si="250"/>
        <v>7</v>
      </c>
      <c r="D5351" s="51">
        <f t="shared" si="251"/>
        <v>4</v>
      </c>
      <c r="E5351" s="52">
        <v>0.625</v>
      </c>
      <c r="G5351">
        <v>6.5350000000000001</v>
      </c>
      <c r="H5351">
        <v>2.2090000000000001</v>
      </c>
      <c r="I5351">
        <v>-0.36699999999999999</v>
      </c>
      <c r="J5351">
        <v>-0.64800000000000002</v>
      </c>
      <c r="K5351">
        <v>-1.0429999999999999</v>
      </c>
      <c r="L5351">
        <v>-1.242</v>
      </c>
      <c r="M5351">
        <v>-1.556</v>
      </c>
      <c r="P5351" s="54"/>
    </row>
    <row r="5352" spans="1:16" x14ac:dyDescent="0.2">
      <c r="A5352" s="50">
        <v>41094</v>
      </c>
      <c r="B5352">
        <f t="shared" si="249"/>
        <v>2012</v>
      </c>
      <c r="C5352" s="51">
        <f t="shared" si="250"/>
        <v>7</v>
      </c>
      <c r="D5352" s="51">
        <f t="shared" si="251"/>
        <v>4</v>
      </c>
      <c r="E5352" s="52">
        <v>0.75</v>
      </c>
      <c r="G5352">
        <v>6.6609999999999996</v>
      </c>
      <c r="H5352">
        <v>2.2090000000000001</v>
      </c>
      <c r="I5352">
        <v>-0.36699999999999999</v>
      </c>
      <c r="J5352">
        <v>-0.64800000000000002</v>
      </c>
      <c r="K5352">
        <v>-1.0429999999999999</v>
      </c>
      <c r="L5352">
        <v>-1.242</v>
      </c>
      <c r="M5352">
        <v>-1.5840000000000001</v>
      </c>
      <c r="P5352" s="54"/>
    </row>
    <row r="5353" spans="1:16" x14ac:dyDescent="0.2">
      <c r="A5353" s="50">
        <v>41094</v>
      </c>
      <c r="B5353">
        <f t="shared" si="249"/>
        <v>2012</v>
      </c>
      <c r="C5353" s="51">
        <f t="shared" si="250"/>
        <v>7</v>
      </c>
      <c r="D5353" s="51">
        <f t="shared" si="251"/>
        <v>4</v>
      </c>
      <c r="E5353" s="52">
        <v>0.875</v>
      </c>
      <c r="G5353">
        <v>6.7119999999999997</v>
      </c>
      <c r="H5353">
        <v>2.2360000000000002</v>
      </c>
      <c r="I5353">
        <v>-0.36699999999999999</v>
      </c>
      <c r="J5353">
        <v>-0.64800000000000002</v>
      </c>
      <c r="K5353">
        <v>-1.0429999999999999</v>
      </c>
      <c r="L5353">
        <v>-1.242</v>
      </c>
      <c r="M5353">
        <v>-1.556</v>
      </c>
      <c r="P5353" s="54"/>
    </row>
    <row r="5354" spans="1:16" x14ac:dyDescent="0.2">
      <c r="A5354" s="50">
        <v>41095</v>
      </c>
      <c r="B5354">
        <f t="shared" si="249"/>
        <v>2012</v>
      </c>
      <c r="C5354" s="51">
        <f t="shared" si="250"/>
        <v>7</v>
      </c>
      <c r="D5354" s="51">
        <f t="shared" si="251"/>
        <v>5</v>
      </c>
      <c r="E5354" s="52">
        <v>0</v>
      </c>
      <c r="G5354">
        <v>6.6360000000000001</v>
      </c>
      <c r="H5354">
        <v>2.262</v>
      </c>
      <c r="I5354">
        <v>-0.33900000000000002</v>
      </c>
      <c r="J5354">
        <v>-0.64800000000000002</v>
      </c>
      <c r="K5354">
        <v>-1.0429999999999999</v>
      </c>
      <c r="L5354">
        <v>-1.242</v>
      </c>
      <c r="M5354">
        <v>-1.5840000000000001</v>
      </c>
      <c r="P5354" s="54"/>
    </row>
    <row r="5355" spans="1:16" x14ac:dyDescent="0.2">
      <c r="A5355" s="50">
        <v>41095</v>
      </c>
      <c r="B5355">
        <f t="shared" si="249"/>
        <v>2012</v>
      </c>
      <c r="C5355" s="51">
        <f t="shared" si="250"/>
        <v>7</v>
      </c>
      <c r="D5355" s="51">
        <f t="shared" si="251"/>
        <v>5</v>
      </c>
      <c r="E5355" s="52">
        <v>0.125</v>
      </c>
      <c r="G5355">
        <v>6.5090000000000003</v>
      </c>
      <c r="H5355">
        <v>2.262</v>
      </c>
      <c r="I5355">
        <v>-0.33900000000000002</v>
      </c>
      <c r="J5355">
        <v>-0.64800000000000002</v>
      </c>
      <c r="K5355">
        <v>-1.0429999999999999</v>
      </c>
      <c r="L5355">
        <v>-1.242</v>
      </c>
      <c r="M5355">
        <v>-1.5840000000000001</v>
      </c>
      <c r="P5355" s="54"/>
    </row>
    <row r="5356" spans="1:16" x14ac:dyDescent="0.2">
      <c r="A5356" s="50">
        <v>41095</v>
      </c>
      <c r="B5356">
        <f t="shared" si="249"/>
        <v>2012</v>
      </c>
      <c r="C5356" s="51">
        <f t="shared" si="250"/>
        <v>7</v>
      </c>
      <c r="D5356" s="51">
        <f t="shared" si="251"/>
        <v>5</v>
      </c>
      <c r="E5356" s="52">
        <v>0.25</v>
      </c>
      <c r="G5356">
        <v>6.3819999999999997</v>
      </c>
      <c r="H5356">
        <v>2.2890000000000001</v>
      </c>
      <c r="I5356">
        <v>-0.33900000000000002</v>
      </c>
      <c r="J5356">
        <v>-0.64800000000000002</v>
      </c>
      <c r="K5356">
        <v>-1.0429999999999999</v>
      </c>
      <c r="L5356">
        <v>-1.242</v>
      </c>
      <c r="M5356">
        <v>-1.556</v>
      </c>
      <c r="P5356" s="54"/>
    </row>
    <row r="5357" spans="1:16" x14ac:dyDescent="0.2">
      <c r="A5357" s="50">
        <v>41095</v>
      </c>
      <c r="B5357">
        <f t="shared" si="249"/>
        <v>2012</v>
      </c>
      <c r="C5357" s="51">
        <f t="shared" si="250"/>
        <v>7</v>
      </c>
      <c r="D5357" s="51">
        <f t="shared" si="251"/>
        <v>5</v>
      </c>
      <c r="E5357" s="52">
        <v>0.375</v>
      </c>
      <c r="G5357">
        <v>6.3819999999999997</v>
      </c>
      <c r="H5357">
        <v>2.3159999999999998</v>
      </c>
      <c r="I5357">
        <v>-0.33900000000000002</v>
      </c>
      <c r="J5357">
        <v>-0.64800000000000002</v>
      </c>
      <c r="K5357">
        <v>-1.0429999999999999</v>
      </c>
      <c r="L5357">
        <v>-1.242</v>
      </c>
      <c r="M5357">
        <v>-1.556</v>
      </c>
      <c r="P5357" s="54"/>
    </row>
    <row r="5358" spans="1:16" x14ac:dyDescent="0.2">
      <c r="A5358" s="50">
        <v>41095</v>
      </c>
      <c r="B5358">
        <f t="shared" si="249"/>
        <v>2012</v>
      </c>
      <c r="C5358" s="51">
        <f t="shared" si="250"/>
        <v>7</v>
      </c>
      <c r="D5358" s="51">
        <f t="shared" si="251"/>
        <v>5</v>
      </c>
      <c r="E5358" s="52">
        <v>0.5</v>
      </c>
      <c r="G5358">
        <v>6.56</v>
      </c>
      <c r="H5358">
        <v>2.343</v>
      </c>
      <c r="I5358">
        <v>-0.33900000000000002</v>
      </c>
      <c r="J5358">
        <v>-0.64800000000000002</v>
      </c>
      <c r="K5358">
        <v>-1.0429999999999999</v>
      </c>
      <c r="L5358">
        <v>-1.2130000000000001</v>
      </c>
      <c r="M5358">
        <v>-1.556</v>
      </c>
      <c r="P5358" s="54"/>
    </row>
    <row r="5359" spans="1:16" x14ac:dyDescent="0.2">
      <c r="A5359" s="50">
        <v>41095</v>
      </c>
      <c r="B5359">
        <f t="shared" si="249"/>
        <v>2012</v>
      </c>
      <c r="C5359" s="51">
        <f t="shared" si="250"/>
        <v>7</v>
      </c>
      <c r="D5359" s="51">
        <f t="shared" si="251"/>
        <v>5</v>
      </c>
      <c r="E5359" s="52">
        <v>0.625</v>
      </c>
      <c r="G5359">
        <v>6.6109999999999998</v>
      </c>
      <c r="H5359">
        <v>2.343</v>
      </c>
      <c r="I5359">
        <v>-0.33900000000000002</v>
      </c>
      <c r="J5359">
        <v>-0.64800000000000002</v>
      </c>
      <c r="K5359">
        <v>-1.0429999999999999</v>
      </c>
      <c r="L5359">
        <v>-1.2130000000000001</v>
      </c>
      <c r="M5359">
        <v>-1.556</v>
      </c>
      <c r="P5359" s="54"/>
    </row>
    <row r="5360" spans="1:16" x14ac:dyDescent="0.2">
      <c r="A5360" s="50">
        <v>41095</v>
      </c>
      <c r="B5360">
        <f t="shared" si="249"/>
        <v>2012</v>
      </c>
      <c r="C5360" s="51">
        <f t="shared" si="250"/>
        <v>7</v>
      </c>
      <c r="D5360" s="51">
        <f t="shared" si="251"/>
        <v>5</v>
      </c>
      <c r="E5360" s="52">
        <v>0.75</v>
      </c>
      <c r="G5360">
        <v>6.6360000000000001</v>
      </c>
      <c r="H5360">
        <v>2.343</v>
      </c>
      <c r="I5360">
        <v>-0.33900000000000002</v>
      </c>
      <c r="J5360">
        <v>-0.62</v>
      </c>
      <c r="K5360">
        <v>-1.0149999999999999</v>
      </c>
      <c r="L5360">
        <v>-1.2130000000000001</v>
      </c>
      <c r="M5360">
        <v>-1.556</v>
      </c>
      <c r="P5360" s="54"/>
    </row>
    <row r="5361" spans="1:16" x14ac:dyDescent="0.2">
      <c r="A5361" s="50">
        <v>41095</v>
      </c>
      <c r="B5361">
        <f t="shared" si="249"/>
        <v>2012</v>
      </c>
      <c r="C5361" s="51">
        <f t="shared" si="250"/>
        <v>7</v>
      </c>
      <c r="D5361" s="51">
        <f t="shared" si="251"/>
        <v>5</v>
      </c>
      <c r="E5361" s="52">
        <v>0.875</v>
      </c>
      <c r="G5361">
        <v>6.585</v>
      </c>
      <c r="H5361">
        <v>2.343</v>
      </c>
      <c r="I5361">
        <v>-0.33900000000000002</v>
      </c>
      <c r="J5361">
        <v>-0.62</v>
      </c>
      <c r="K5361">
        <v>-1.0429999999999999</v>
      </c>
      <c r="L5361">
        <v>-1.2130000000000001</v>
      </c>
      <c r="M5361">
        <v>-1.556</v>
      </c>
      <c r="P5361" s="54"/>
    </row>
    <row r="5362" spans="1:16" x14ac:dyDescent="0.2">
      <c r="A5362" s="50">
        <v>41096</v>
      </c>
      <c r="B5362">
        <f t="shared" si="249"/>
        <v>2012</v>
      </c>
      <c r="C5362" s="51">
        <f t="shared" si="250"/>
        <v>7</v>
      </c>
      <c r="D5362" s="51">
        <f t="shared" si="251"/>
        <v>6</v>
      </c>
      <c r="E5362" s="52">
        <v>0</v>
      </c>
      <c r="G5362">
        <v>6.4580000000000002</v>
      </c>
      <c r="H5362">
        <v>2.37</v>
      </c>
      <c r="I5362">
        <v>-0.33900000000000002</v>
      </c>
      <c r="J5362">
        <v>-0.62</v>
      </c>
      <c r="K5362">
        <v>-1.0149999999999999</v>
      </c>
      <c r="L5362">
        <v>-1.2130000000000001</v>
      </c>
      <c r="M5362">
        <v>-1.556</v>
      </c>
      <c r="P5362" s="54"/>
    </row>
    <row r="5363" spans="1:16" x14ac:dyDescent="0.2">
      <c r="A5363" s="50">
        <v>41096</v>
      </c>
      <c r="B5363">
        <f t="shared" si="249"/>
        <v>2012</v>
      </c>
      <c r="C5363" s="51">
        <f t="shared" si="250"/>
        <v>7</v>
      </c>
      <c r="D5363" s="51">
        <f t="shared" si="251"/>
        <v>6</v>
      </c>
      <c r="E5363" s="52">
        <v>0.125</v>
      </c>
      <c r="G5363">
        <v>6.3310000000000004</v>
      </c>
      <c r="H5363">
        <v>2.3159999999999998</v>
      </c>
      <c r="I5363">
        <v>-0.33900000000000002</v>
      </c>
      <c r="J5363">
        <v>-0.62</v>
      </c>
      <c r="K5363">
        <v>-1.0149999999999999</v>
      </c>
      <c r="L5363">
        <v>-1.2130000000000001</v>
      </c>
      <c r="M5363">
        <v>-1.556</v>
      </c>
      <c r="P5363" s="54"/>
    </row>
    <row r="5364" spans="1:16" x14ac:dyDescent="0.2">
      <c r="A5364" s="50">
        <v>41096</v>
      </c>
      <c r="B5364">
        <f t="shared" si="249"/>
        <v>2012</v>
      </c>
      <c r="C5364" s="51">
        <f t="shared" si="250"/>
        <v>7</v>
      </c>
      <c r="D5364" s="51">
        <f t="shared" si="251"/>
        <v>6</v>
      </c>
      <c r="E5364" s="52">
        <v>0.25</v>
      </c>
      <c r="G5364">
        <v>6.1790000000000003</v>
      </c>
      <c r="H5364">
        <v>2.423</v>
      </c>
      <c r="I5364">
        <v>-0.33900000000000002</v>
      </c>
      <c r="J5364">
        <v>-0.62</v>
      </c>
      <c r="K5364">
        <v>-1.0149999999999999</v>
      </c>
      <c r="L5364">
        <v>-1.2130000000000001</v>
      </c>
      <c r="M5364">
        <v>-1.556</v>
      </c>
      <c r="P5364" s="54"/>
    </row>
    <row r="5365" spans="1:16" x14ac:dyDescent="0.2">
      <c r="A5365" s="50">
        <v>41096</v>
      </c>
      <c r="B5365">
        <f t="shared" si="249"/>
        <v>2012</v>
      </c>
      <c r="C5365" s="51">
        <f t="shared" si="250"/>
        <v>7</v>
      </c>
      <c r="D5365" s="51">
        <f t="shared" si="251"/>
        <v>6</v>
      </c>
      <c r="E5365" s="52">
        <v>0.375</v>
      </c>
      <c r="G5365">
        <v>6.077</v>
      </c>
      <c r="H5365">
        <v>2.423</v>
      </c>
      <c r="I5365">
        <v>-0.311</v>
      </c>
      <c r="J5365">
        <v>-0.62</v>
      </c>
      <c r="K5365">
        <v>-1.0149999999999999</v>
      </c>
      <c r="L5365">
        <v>-1.2130000000000001</v>
      </c>
      <c r="M5365">
        <v>-1.556</v>
      </c>
      <c r="P5365" s="54"/>
    </row>
    <row r="5366" spans="1:16" x14ac:dyDescent="0.2">
      <c r="A5366" s="50">
        <v>41096</v>
      </c>
      <c r="B5366">
        <f t="shared" si="249"/>
        <v>2012</v>
      </c>
      <c r="C5366" s="51">
        <f t="shared" si="250"/>
        <v>7</v>
      </c>
      <c r="D5366" s="51">
        <f t="shared" si="251"/>
        <v>6</v>
      </c>
      <c r="E5366" s="52">
        <v>0.5</v>
      </c>
      <c r="G5366">
        <v>6.0510000000000002</v>
      </c>
      <c r="H5366">
        <v>2.3959999999999999</v>
      </c>
      <c r="I5366">
        <v>-0.311</v>
      </c>
      <c r="J5366">
        <v>-0.62</v>
      </c>
      <c r="K5366">
        <v>-1.0149999999999999</v>
      </c>
      <c r="L5366">
        <v>-1.2130000000000001</v>
      </c>
      <c r="M5366">
        <v>-1.5269999999999999</v>
      </c>
      <c r="P5366" s="54"/>
    </row>
    <row r="5367" spans="1:16" x14ac:dyDescent="0.2">
      <c r="A5367" s="50">
        <v>41096</v>
      </c>
      <c r="B5367">
        <f t="shared" si="249"/>
        <v>2012</v>
      </c>
      <c r="C5367" s="51">
        <f t="shared" si="250"/>
        <v>7</v>
      </c>
      <c r="D5367" s="51">
        <f t="shared" si="251"/>
        <v>6</v>
      </c>
      <c r="E5367" s="52">
        <v>0.625</v>
      </c>
      <c r="G5367">
        <v>6.1020000000000003</v>
      </c>
      <c r="H5367">
        <v>2.37</v>
      </c>
      <c r="I5367">
        <v>-0.311</v>
      </c>
      <c r="J5367">
        <v>-0.62</v>
      </c>
      <c r="K5367">
        <v>-1.0149999999999999</v>
      </c>
      <c r="L5367">
        <v>-1.2130000000000001</v>
      </c>
      <c r="M5367">
        <v>-1.556</v>
      </c>
      <c r="P5367" s="54"/>
    </row>
    <row r="5368" spans="1:16" x14ac:dyDescent="0.2">
      <c r="A5368" s="50">
        <v>41096</v>
      </c>
      <c r="B5368">
        <f t="shared" si="249"/>
        <v>2012</v>
      </c>
      <c r="C5368" s="51">
        <f t="shared" si="250"/>
        <v>7</v>
      </c>
      <c r="D5368" s="51">
        <f t="shared" si="251"/>
        <v>6</v>
      </c>
      <c r="E5368" s="52">
        <v>0.75</v>
      </c>
      <c r="G5368">
        <v>6.1529999999999996</v>
      </c>
      <c r="H5368">
        <v>2.343</v>
      </c>
      <c r="I5368">
        <v>-0.311</v>
      </c>
      <c r="J5368">
        <v>-0.62</v>
      </c>
      <c r="K5368">
        <v>-1.0149999999999999</v>
      </c>
      <c r="L5368">
        <v>-1.2130000000000001</v>
      </c>
      <c r="M5368">
        <v>-1.5269999999999999</v>
      </c>
      <c r="P5368" s="54"/>
    </row>
    <row r="5369" spans="1:16" x14ac:dyDescent="0.2">
      <c r="A5369" s="50">
        <v>41096</v>
      </c>
      <c r="B5369">
        <f t="shared" si="249"/>
        <v>2012</v>
      </c>
      <c r="C5369" s="51">
        <f t="shared" si="250"/>
        <v>7</v>
      </c>
      <c r="D5369" s="51">
        <f t="shared" si="251"/>
        <v>6</v>
      </c>
      <c r="E5369" s="52">
        <v>0.875</v>
      </c>
      <c r="G5369">
        <v>6.1790000000000003</v>
      </c>
      <c r="H5369">
        <v>2.3159999999999998</v>
      </c>
      <c r="I5369">
        <v>-0.311</v>
      </c>
      <c r="J5369">
        <v>-0.59099999999999997</v>
      </c>
      <c r="K5369">
        <v>-1.0149999999999999</v>
      </c>
      <c r="L5369">
        <v>-1.2130000000000001</v>
      </c>
      <c r="M5369">
        <v>-1.5269999999999999</v>
      </c>
      <c r="P5369" s="54"/>
    </row>
    <row r="5370" spans="1:16" x14ac:dyDescent="0.2">
      <c r="A5370" s="50">
        <v>41097</v>
      </c>
      <c r="B5370">
        <f t="shared" si="249"/>
        <v>2012</v>
      </c>
      <c r="C5370" s="51">
        <f t="shared" si="250"/>
        <v>7</v>
      </c>
      <c r="D5370" s="51">
        <f t="shared" si="251"/>
        <v>7</v>
      </c>
      <c r="E5370" s="52">
        <v>0</v>
      </c>
      <c r="G5370">
        <v>6.1280000000000001</v>
      </c>
      <c r="H5370">
        <v>2.2890000000000001</v>
      </c>
      <c r="I5370">
        <v>-0.311</v>
      </c>
      <c r="J5370">
        <v>-0.62</v>
      </c>
      <c r="K5370">
        <v>-1.0149999999999999</v>
      </c>
      <c r="L5370">
        <v>-1.2130000000000001</v>
      </c>
      <c r="M5370">
        <v>-1.5269999999999999</v>
      </c>
      <c r="P5370" s="54"/>
    </row>
    <row r="5371" spans="1:16" x14ac:dyDescent="0.2">
      <c r="A5371" s="50">
        <v>41097</v>
      </c>
      <c r="B5371">
        <f t="shared" si="249"/>
        <v>2012</v>
      </c>
      <c r="C5371" s="51">
        <f t="shared" si="250"/>
        <v>7</v>
      </c>
      <c r="D5371" s="51">
        <f t="shared" si="251"/>
        <v>7</v>
      </c>
      <c r="E5371" s="52">
        <v>0.125</v>
      </c>
      <c r="G5371">
        <v>6.0259999999999998</v>
      </c>
      <c r="H5371">
        <v>2.2890000000000001</v>
      </c>
      <c r="I5371">
        <v>-0.311</v>
      </c>
      <c r="J5371">
        <v>-0.62</v>
      </c>
      <c r="K5371">
        <v>-1.0149999999999999</v>
      </c>
      <c r="L5371">
        <v>-1.1850000000000001</v>
      </c>
      <c r="M5371">
        <v>-1.5269999999999999</v>
      </c>
      <c r="P5371" s="54"/>
    </row>
    <row r="5372" spans="1:16" x14ac:dyDescent="0.2">
      <c r="A5372" s="50">
        <v>41097</v>
      </c>
      <c r="B5372">
        <f t="shared" si="249"/>
        <v>2012</v>
      </c>
      <c r="C5372" s="51">
        <f t="shared" si="250"/>
        <v>7</v>
      </c>
      <c r="D5372" s="51">
        <f t="shared" si="251"/>
        <v>7</v>
      </c>
      <c r="E5372" s="52">
        <v>0.25</v>
      </c>
      <c r="G5372">
        <v>5.9240000000000004</v>
      </c>
      <c r="H5372">
        <v>2.2890000000000001</v>
      </c>
      <c r="I5372">
        <v>-0.311</v>
      </c>
      <c r="J5372">
        <v>-0.59099999999999997</v>
      </c>
      <c r="K5372">
        <v>-1.0149999999999999</v>
      </c>
      <c r="L5372">
        <v>-1.1850000000000001</v>
      </c>
      <c r="M5372">
        <v>-1.5269999999999999</v>
      </c>
      <c r="P5372" s="54"/>
    </row>
    <row r="5373" spans="1:16" x14ac:dyDescent="0.2">
      <c r="A5373" s="50">
        <v>41097</v>
      </c>
      <c r="B5373">
        <f t="shared" si="249"/>
        <v>2012</v>
      </c>
      <c r="C5373" s="51">
        <f t="shared" si="250"/>
        <v>7</v>
      </c>
      <c r="D5373" s="51">
        <f t="shared" si="251"/>
        <v>7</v>
      </c>
      <c r="E5373" s="52">
        <v>0.375</v>
      </c>
      <c r="G5373">
        <v>5.9489999999999998</v>
      </c>
      <c r="H5373">
        <v>2.2890000000000001</v>
      </c>
      <c r="I5373">
        <v>-0.311</v>
      </c>
      <c r="J5373">
        <v>-0.59099999999999997</v>
      </c>
      <c r="K5373">
        <v>-0.98599999999999999</v>
      </c>
      <c r="L5373">
        <v>-1.1850000000000001</v>
      </c>
      <c r="M5373">
        <v>-1.5269999999999999</v>
      </c>
      <c r="P5373" s="54"/>
    </row>
    <row r="5374" spans="1:16" x14ac:dyDescent="0.2">
      <c r="A5374" s="50">
        <v>41097</v>
      </c>
      <c r="B5374">
        <f t="shared" si="249"/>
        <v>2012</v>
      </c>
      <c r="C5374" s="51">
        <f t="shared" si="250"/>
        <v>7</v>
      </c>
      <c r="D5374" s="51">
        <f t="shared" si="251"/>
        <v>7</v>
      </c>
      <c r="E5374" s="52">
        <v>0.5</v>
      </c>
      <c r="G5374">
        <v>6.077</v>
      </c>
      <c r="H5374">
        <v>2.2890000000000001</v>
      </c>
      <c r="I5374">
        <v>-0.311</v>
      </c>
      <c r="J5374">
        <v>-0.59099999999999997</v>
      </c>
      <c r="K5374">
        <v>-0.98599999999999999</v>
      </c>
      <c r="L5374">
        <v>-1.1850000000000001</v>
      </c>
      <c r="M5374">
        <v>-1.498</v>
      </c>
      <c r="P5374" s="54"/>
    </row>
    <row r="5375" spans="1:16" x14ac:dyDescent="0.2">
      <c r="A5375" s="50">
        <v>41097</v>
      </c>
      <c r="B5375">
        <f t="shared" si="249"/>
        <v>2012</v>
      </c>
      <c r="C5375" s="51">
        <f t="shared" si="250"/>
        <v>7</v>
      </c>
      <c r="D5375" s="51">
        <f t="shared" si="251"/>
        <v>7</v>
      </c>
      <c r="E5375" s="52">
        <v>0.625</v>
      </c>
      <c r="G5375">
        <v>6.2039999999999997</v>
      </c>
      <c r="H5375">
        <v>2.2890000000000001</v>
      </c>
      <c r="I5375">
        <v>-0.28299999999999997</v>
      </c>
      <c r="J5375">
        <v>-0.59099999999999997</v>
      </c>
      <c r="K5375">
        <v>-0.98599999999999999</v>
      </c>
      <c r="L5375">
        <v>-1.1850000000000001</v>
      </c>
      <c r="M5375">
        <v>-1.498</v>
      </c>
      <c r="P5375" s="54"/>
    </row>
    <row r="5376" spans="1:16" x14ac:dyDescent="0.2">
      <c r="A5376" s="50">
        <v>41097</v>
      </c>
      <c r="B5376">
        <f t="shared" si="249"/>
        <v>2012</v>
      </c>
      <c r="C5376" s="51">
        <f t="shared" si="250"/>
        <v>7</v>
      </c>
      <c r="D5376" s="51">
        <f t="shared" si="251"/>
        <v>7</v>
      </c>
      <c r="E5376" s="52">
        <v>0.75</v>
      </c>
      <c r="G5376">
        <v>6.3310000000000004</v>
      </c>
      <c r="H5376">
        <v>2.2890000000000001</v>
      </c>
      <c r="I5376">
        <v>-0.28299999999999997</v>
      </c>
      <c r="J5376">
        <v>-0.59099999999999997</v>
      </c>
      <c r="K5376">
        <v>-0.98599999999999999</v>
      </c>
      <c r="L5376">
        <v>-1.1850000000000001</v>
      </c>
      <c r="M5376">
        <v>-1.5269999999999999</v>
      </c>
      <c r="P5376" s="54"/>
    </row>
    <row r="5377" spans="1:16" x14ac:dyDescent="0.2">
      <c r="A5377" s="50">
        <v>41097</v>
      </c>
      <c r="B5377">
        <f t="shared" si="249"/>
        <v>2012</v>
      </c>
      <c r="C5377" s="51">
        <f t="shared" si="250"/>
        <v>7</v>
      </c>
      <c r="D5377" s="51">
        <f t="shared" si="251"/>
        <v>7</v>
      </c>
      <c r="E5377" s="52">
        <v>0.875</v>
      </c>
      <c r="G5377">
        <v>6.306</v>
      </c>
      <c r="H5377">
        <v>2.3159999999999998</v>
      </c>
      <c r="I5377">
        <v>-0.28299999999999997</v>
      </c>
      <c r="J5377">
        <v>-0.59099999999999997</v>
      </c>
      <c r="K5377">
        <v>-0.98599999999999999</v>
      </c>
      <c r="L5377">
        <v>-1.1850000000000001</v>
      </c>
      <c r="M5377">
        <v>-1.498</v>
      </c>
      <c r="P5377" s="54"/>
    </row>
    <row r="5378" spans="1:16" x14ac:dyDescent="0.2">
      <c r="A5378" s="50">
        <v>41098</v>
      </c>
      <c r="B5378">
        <f t="shared" ref="B5378:B5441" si="252">YEAR(A5378)</f>
        <v>2012</v>
      </c>
      <c r="C5378" s="51">
        <f t="shared" ref="C5378:C5441" si="253">MONTH(A5378)</f>
        <v>7</v>
      </c>
      <c r="D5378" s="51">
        <f t="shared" ref="D5378:D5441" si="254">DAY(A5378)</f>
        <v>8</v>
      </c>
      <c r="E5378" s="52">
        <v>0</v>
      </c>
      <c r="G5378">
        <v>6.1790000000000003</v>
      </c>
      <c r="H5378">
        <v>2.343</v>
      </c>
      <c r="I5378">
        <v>-0.28299999999999997</v>
      </c>
      <c r="J5378">
        <v>-0.59099999999999997</v>
      </c>
      <c r="K5378">
        <v>-0.98599999999999999</v>
      </c>
      <c r="L5378">
        <v>-1.1850000000000001</v>
      </c>
      <c r="M5378">
        <v>-1.498</v>
      </c>
      <c r="P5378" s="54"/>
    </row>
    <row r="5379" spans="1:16" x14ac:dyDescent="0.2">
      <c r="A5379" s="50">
        <v>41098</v>
      </c>
      <c r="B5379">
        <f t="shared" si="252"/>
        <v>2012</v>
      </c>
      <c r="C5379" s="51">
        <f t="shared" si="253"/>
        <v>7</v>
      </c>
      <c r="D5379" s="51">
        <f t="shared" si="254"/>
        <v>8</v>
      </c>
      <c r="E5379" s="52">
        <v>0.125</v>
      </c>
      <c r="G5379">
        <v>6.0259999999999998</v>
      </c>
      <c r="H5379">
        <v>2.37</v>
      </c>
      <c r="I5379">
        <v>-0.28299999999999997</v>
      </c>
      <c r="J5379">
        <v>-0.59099999999999997</v>
      </c>
      <c r="K5379">
        <v>-0.98599999999999999</v>
      </c>
      <c r="L5379">
        <v>-1.1850000000000001</v>
      </c>
      <c r="M5379">
        <v>-1.498</v>
      </c>
      <c r="P5379" s="54"/>
    </row>
    <row r="5380" spans="1:16" x14ac:dyDescent="0.2">
      <c r="A5380" s="50">
        <v>41098</v>
      </c>
      <c r="B5380">
        <f t="shared" si="252"/>
        <v>2012</v>
      </c>
      <c r="C5380" s="51">
        <f t="shared" si="253"/>
        <v>7</v>
      </c>
      <c r="D5380" s="51">
        <f t="shared" si="254"/>
        <v>8</v>
      </c>
      <c r="E5380" s="52">
        <v>0.25</v>
      </c>
      <c r="G5380">
        <v>6.0259999999999998</v>
      </c>
      <c r="H5380">
        <v>2.37</v>
      </c>
      <c r="I5380">
        <v>-0.28299999999999997</v>
      </c>
      <c r="J5380">
        <v>-0.59099999999999997</v>
      </c>
      <c r="K5380">
        <v>-0.98599999999999999</v>
      </c>
      <c r="L5380">
        <v>-1.1850000000000001</v>
      </c>
      <c r="M5380">
        <v>-1.498</v>
      </c>
      <c r="P5380" s="54"/>
    </row>
    <row r="5381" spans="1:16" x14ac:dyDescent="0.2">
      <c r="A5381" s="50">
        <v>41098</v>
      </c>
      <c r="B5381">
        <f t="shared" si="252"/>
        <v>2012</v>
      </c>
      <c r="C5381" s="51">
        <f t="shared" si="253"/>
        <v>7</v>
      </c>
      <c r="D5381" s="51">
        <f t="shared" si="254"/>
        <v>8</v>
      </c>
      <c r="E5381" s="52">
        <v>0.375</v>
      </c>
      <c r="G5381">
        <v>6.1020000000000003</v>
      </c>
      <c r="H5381">
        <v>2.3959999999999999</v>
      </c>
      <c r="I5381">
        <v>-0.28299999999999997</v>
      </c>
      <c r="J5381">
        <v>-0.59099999999999997</v>
      </c>
      <c r="K5381">
        <v>-0.98599999999999999</v>
      </c>
      <c r="L5381">
        <v>-1.1850000000000001</v>
      </c>
      <c r="M5381">
        <v>-1.498</v>
      </c>
      <c r="P5381" s="54"/>
    </row>
    <row r="5382" spans="1:16" x14ac:dyDescent="0.2">
      <c r="A5382" s="50">
        <v>41098</v>
      </c>
      <c r="B5382">
        <f t="shared" si="252"/>
        <v>2012</v>
      </c>
      <c r="C5382" s="51">
        <f t="shared" si="253"/>
        <v>7</v>
      </c>
      <c r="D5382" s="51">
        <f t="shared" si="254"/>
        <v>8</v>
      </c>
      <c r="E5382" s="52">
        <v>0.5</v>
      </c>
      <c r="G5382">
        <v>6.3310000000000004</v>
      </c>
      <c r="H5382">
        <v>2.3959999999999999</v>
      </c>
      <c r="I5382">
        <v>-0.28299999999999997</v>
      </c>
      <c r="J5382">
        <v>-0.59099999999999997</v>
      </c>
      <c r="K5382">
        <v>-0.95799999999999996</v>
      </c>
      <c r="L5382">
        <v>-1.157</v>
      </c>
      <c r="M5382">
        <v>-1.498</v>
      </c>
      <c r="P5382" s="54"/>
    </row>
    <row r="5383" spans="1:16" x14ac:dyDescent="0.2">
      <c r="A5383" s="50">
        <v>41098</v>
      </c>
      <c r="B5383">
        <f t="shared" si="252"/>
        <v>2012</v>
      </c>
      <c r="C5383" s="51">
        <f t="shared" si="253"/>
        <v>7</v>
      </c>
      <c r="D5383" s="51">
        <f t="shared" si="254"/>
        <v>8</v>
      </c>
      <c r="E5383" s="52">
        <v>0.625</v>
      </c>
      <c r="G5383">
        <v>6.56</v>
      </c>
      <c r="H5383">
        <v>2.3959999999999999</v>
      </c>
      <c r="I5383">
        <v>-0.255</v>
      </c>
      <c r="J5383">
        <v>-0.59099999999999997</v>
      </c>
      <c r="K5383">
        <v>-0.95799999999999996</v>
      </c>
      <c r="L5383">
        <v>-1.157</v>
      </c>
      <c r="M5383">
        <v>-1.498</v>
      </c>
      <c r="P5383" s="54"/>
    </row>
    <row r="5384" spans="1:16" x14ac:dyDescent="0.2">
      <c r="A5384" s="50">
        <v>41098</v>
      </c>
      <c r="B5384">
        <f t="shared" si="252"/>
        <v>2012</v>
      </c>
      <c r="C5384" s="51">
        <f t="shared" si="253"/>
        <v>7</v>
      </c>
      <c r="D5384" s="51">
        <f t="shared" si="254"/>
        <v>8</v>
      </c>
      <c r="E5384" s="52">
        <v>0.75</v>
      </c>
      <c r="G5384">
        <v>6.7370000000000001</v>
      </c>
      <c r="H5384">
        <v>2.423</v>
      </c>
      <c r="I5384">
        <v>-0.255</v>
      </c>
      <c r="J5384">
        <v>-0.59099999999999997</v>
      </c>
      <c r="K5384">
        <v>-0.98599999999999999</v>
      </c>
      <c r="L5384">
        <v>-1.157</v>
      </c>
      <c r="M5384">
        <v>-1.498</v>
      </c>
      <c r="P5384" s="54"/>
    </row>
    <row r="5385" spans="1:16" x14ac:dyDescent="0.2">
      <c r="A5385" s="50">
        <v>41098</v>
      </c>
      <c r="B5385">
        <f t="shared" si="252"/>
        <v>2012</v>
      </c>
      <c r="C5385" s="51">
        <f t="shared" si="253"/>
        <v>7</v>
      </c>
      <c r="D5385" s="51">
        <f t="shared" si="254"/>
        <v>8</v>
      </c>
      <c r="E5385" s="52">
        <v>0.875</v>
      </c>
      <c r="G5385">
        <v>6.8390000000000004</v>
      </c>
      <c r="H5385">
        <v>2.423</v>
      </c>
      <c r="I5385">
        <v>-0.255</v>
      </c>
      <c r="J5385">
        <v>-0.59099999999999997</v>
      </c>
      <c r="K5385">
        <v>-0.95799999999999996</v>
      </c>
      <c r="L5385">
        <v>-1.157</v>
      </c>
      <c r="M5385">
        <v>-1.498</v>
      </c>
      <c r="P5385" s="54"/>
    </row>
    <row r="5386" spans="1:16" x14ac:dyDescent="0.2">
      <c r="A5386" s="50">
        <v>41099</v>
      </c>
      <c r="B5386">
        <f t="shared" si="252"/>
        <v>2012</v>
      </c>
      <c r="C5386" s="51">
        <f t="shared" si="253"/>
        <v>7</v>
      </c>
      <c r="D5386" s="51">
        <f t="shared" si="254"/>
        <v>9</v>
      </c>
      <c r="E5386" s="52">
        <v>0</v>
      </c>
      <c r="G5386">
        <v>6.8390000000000004</v>
      </c>
      <c r="H5386">
        <v>2.4769999999999999</v>
      </c>
      <c r="I5386">
        <v>-0.255</v>
      </c>
      <c r="J5386">
        <v>-0.56299999999999994</v>
      </c>
      <c r="K5386">
        <v>-0.95799999999999996</v>
      </c>
      <c r="L5386">
        <v>-1.157</v>
      </c>
      <c r="M5386">
        <v>-1.498</v>
      </c>
      <c r="P5386" s="54"/>
    </row>
    <row r="5387" spans="1:16" x14ac:dyDescent="0.2">
      <c r="A5387" s="50">
        <v>41099</v>
      </c>
      <c r="B5387">
        <f t="shared" si="252"/>
        <v>2012</v>
      </c>
      <c r="C5387" s="51">
        <f t="shared" si="253"/>
        <v>7</v>
      </c>
      <c r="D5387" s="51">
        <f t="shared" si="254"/>
        <v>9</v>
      </c>
      <c r="E5387" s="52">
        <v>0.125</v>
      </c>
      <c r="G5387">
        <v>6.8390000000000004</v>
      </c>
      <c r="H5387">
        <v>2.5299999999999998</v>
      </c>
      <c r="I5387">
        <v>-0.255</v>
      </c>
      <c r="J5387">
        <v>-0.56299999999999994</v>
      </c>
      <c r="K5387">
        <v>-0.95799999999999996</v>
      </c>
      <c r="L5387">
        <v>-1.157</v>
      </c>
      <c r="M5387">
        <v>-1.498</v>
      </c>
      <c r="P5387" s="54"/>
    </row>
    <row r="5388" spans="1:16" x14ac:dyDescent="0.2">
      <c r="A5388" s="50">
        <v>41099</v>
      </c>
      <c r="B5388">
        <f t="shared" si="252"/>
        <v>2012</v>
      </c>
      <c r="C5388" s="51">
        <f t="shared" si="253"/>
        <v>7</v>
      </c>
      <c r="D5388" s="51">
        <f t="shared" si="254"/>
        <v>9</v>
      </c>
      <c r="E5388" s="52">
        <v>0.25</v>
      </c>
      <c r="G5388">
        <v>6.7880000000000003</v>
      </c>
      <c r="H5388">
        <v>2.5569999999999999</v>
      </c>
      <c r="I5388">
        <v>-0.255</v>
      </c>
      <c r="J5388">
        <v>-0.56299999999999994</v>
      </c>
      <c r="K5388">
        <v>-0.95799999999999996</v>
      </c>
      <c r="L5388">
        <v>-1.157</v>
      </c>
      <c r="M5388">
        <v>-1.498</v>
      </c>
      <c r="P5388" s="54"/>
    </row>
    <row r="5389" spans="1:16" x14ac:dyDescent="0.2">
      <c r="A5389" s="50">
        <v>41099</v>
      </c>
      <c r="B5389">
        <f t="shared" si="252"/>
        <v>2012</v>
      </c>
      <c r="C5389" s="51">
        <f t="shared" si="253"/>
        <v>7</v>
      </c>
      <c r="D5389" s="51">
        <f t="shared" si="254"/>
        <v>9</v>
      </c>
      <c r="E5389" s="52">
        <v>0.375</v>
      </c>
      <c r="G5389">
        <v>6.8129999999999997</v>
      </c>
      <c r="H5389">
        <v>2.5840000000000001</v>
      </c>
      <c r="I5389">
        <v>-0.255</v>
      </c>
      <c r="J5389">
        <v>-0.56299999999999994</v>
      </c>
      <c r="K5389">
        <v>-0.95799999999999996</v>
      </c>
      <c r="L5389">
        <v>-1.157</v>
      </c>
      <c r="M5389">
        <v>-1.47</v>
      </c>
      <c r="P5389" s="54"/>
    </row>
    <row r="5390" spans="1:16" x14ac:dyDescent="0.2">
      <c r="A5390" s="50">
        <v>41099</v>
      </c>
      <c r="B5390">
        <f t="shared" si="252"/>
        <v>2012</v>
      </c>
      <c r="C5390" s="51">
        <f t="shared" si="253"/>
        <v>7</v>
      </c>
      <c r="D5390" s="51">
        <f t="shared" si="254"/>
        <v>9</v>
      </c>
      <c r="E5390" s="52">
        <v>0.5</v>
      </c>
      <c r="G5390">
        <v>6.94</v>
      </c>
      <c r="H5390">
        <v>2.61</v>
      </c>
      <c r="I5390">
        <v>-0.255</v>
      </c>
      <c r="J5390">
        <v>-0.59099999999999997</v>
      </c>
      <c r="K5390">
        <v>-0.95799999999999996</v>
      </c>
      <c r="L5390">
        <v>-1.157</v>
      </c>
      <c r="M5390">
        <v>-1.47</v>
      </c>
      <c r="P5390" s="54"/>
    </row>
    <row r="5391" spans="1:16" x14ac:dyDescent="0.2">
      <c r="A5391" s="50">
        <v>41099</v>
      </c>
      <c r="B5391">
        <f t="shared" si="252"/>
        <v>2012</v>
      </c>
      <c r="C5391" s="51">
        <f t="shared" si="253"/>
        <v>7</v>
      </c>
      <c r="D5391" s="51">
        <f t="shared" si="254"/>
        <v>9</v>
      </c>
      <c r="E5391" s="52">
        <v>0.625</v>
      </c>
      <c r="G5391">
        <v>7.0910000000000002</v>
      </c>
      <c r="H5391">
        <v>2.637</v>
      </c>
      <c r="I5391">
        <v>-0.255</v>
      </c>
      <c r="J5391">
        <v>-0.56299999999999994</v>
      </c>
      <c r="K5391">
        <v>-0.95799999999999996</v>
      </c>
      <c r="L5391">
        <v>-1.157</v>
      </c>
      <c r="M5391">
        <v>-1.47</v>
      </c>
      <c r="P5391" s="54"/>
    </row>
    <row r="5392" spans="1:16" x14ac:dyDescent="0.2">
      <c r="A5392" s="50">
        <v>41099</v>
      </c>
      <c r="B5392">
        <f t="shared" si="252"/>
        <v>2012</v>
      </c>
      <c r="C5392" s="51">
        <f t="shared" si="253"/>
        <v>7</v>
      </c>
      <c r="D5392" s="51">
        <f t="shared" si="254"/>
        <v>9</v>
      </c>
      <c r="E5392" s="52">
        <v>0.75</v>
      </c>
      <c r="G5392">
        <v>7.1920000000000002</v>
      </c>
      <c r="H5392">
        <v>2.637</v>
      </c>
      <c r="I5392">
        <v>-0.22700000000000001</v>
      </c>
      <c r="J5392">
        <v>-0.56299999999999994</v>
      </c>
      <c r="K5392">
        <v>-0.95799999999999996</v>
      </c>
      <c r="L5392">
        <v>-1.157</v>
      </c>
      <c r="M5392">
        <v>-1.47</v>
      </c>
      <c r="P5392" s="54"/>
    </row>
    <row r="5393" spans="1:16" x14ac:dyDescent="0.2">
      <c r="A5393" s="50">
        <v>41099</v>
      </c>
      <c r="B5393">
        <f t="shared" si="252"/>
        <v>2012</v>
      </c>
      <c r="C5393" s="51">
        <f t="shared" si="253"/>
        <v>7</v>
      </c>
      <c r="D5393" s="51">
        <f t="shared" si="254"/>
        <v>9</v>
      </c>
      <c r="E5393" s="52">
        <v>0.875</v>
      </c>
      <c r="G5393">
        <v>7.2169999999999996</v>
      </c>
      <c r="H5393">
        <v>2.6640000000000001</v>
      </c>
      <c r="I5393">
        <v>-0.22700000000000001</v>
      </c>
      <c r="J5393">
        <v>-0.56299999999999994</v>
      </c>
      <c r="K5393">
        <v>-0.95799999999999996</v>
      </c>
      <c r="L5393">
        <v>-1.157</v>
      </c>
      <c r="M5393">
        <v>-1.47</v>
      </c>
      <c r="P5393" s="54"/>
    </row>
    <row r="5394" spans="1:16" x14ac:dyDescent="0.2">
      <c r="A5394" s="50">
        <v>41100</v>
      </c>
      <c r="B5394">
        <f t="shared" si="252"/>
        <v>2012</v>
      </c>
      <c r="C5394" s="51">
        <f t="shared" si="253"/>
        <v>7</v>
      </c>
      <c r="D5394" s="51">
        <f t="shared" si="254"/>
        <v>10</v>
      </c>
      <c r="E5394" s="52">
        <v>0</v>
      </c>
      <c r="G5394">
        <v>7.1669999999999998</v>
      </c>
      <c r="H5394">
        <v>2.69</v>
      </c>
      <c r="I5394">
        <v>-0.22700000000000001</v>
      </c>
      <c r="J5394">
        <v>-0.56299999999999994</v>
      </c>
      <c r="K5394">
        <v>-0.95799999999999996</v>
      </c>
      <c r="L5394">
        <v>-1.157</v>
      </c>
      <c r="M5394">
        <v>-1.47</v>
      </c>
      <c r="P5394" s="54"/>
    </row>
    <row r="5395" spans="1:16" x14ac:dyDescent="0.2">
      <c r="A5395" s="50">
        <v>41100</v>
      </c>
      <c r="B5395">
        <f t="shared" si="252"/>
        <v>2012</v>
      </c>
      <c r="C5395" s="51">
        <f t="shared" si="253"/>
        <v>7</v>
      </c>
      <c r="D5395" s="51">
        <f t="shared" si="254"/>
        <v>10</v>
      </c>
      <c r="E5395" s="52">
        <v>0.125</v>
      </c>
      <c r="G5395">
        <v>7.0410000000000004</v>
      </c>
      <c r="H5395">
        <v>2.7170000000000001</v>
      </c>
      <c r="I5395">
        <v>-0.22700000000000001</v>
      </c>
      <c r="J5395">
        <v>-0.56299999999999994</v>
      </c>
      <c r="K5395">
        <v>-0.95799999999999996</v>
      </c>
      <c r="L5395">
        <v>-1.157</v>
      </c>
      <c r="M5395">
        <v>-1.47</v>
      </c>
      <c r="P5395" s="54"/>
    </row>
    <row r="5396" spans="1:16" x14ac:dyDescent="0.2">
      <c r="A5396" s="50">
        <v>41100</v>
      </c>
      <c r="B5396">
        <f t="shared" si="252"/>
        <v>2012</v>
      </c>
      <c r="C5396" s="51">
        <f t="shared" si="253"/>
        <v>7</v>
      </c>
      <c r="D5396" s="51">
        <f t="shared" si="254"/>
        <v>10</v>
      </c>
      <c r="E5396" s="52">
        <v>0.25</v>
      </c>
      <c r="G5396">
        <v>7.0659999999999998</v>
      </c>
      <c r="H5396">
        <v>2.77</v>
      </c>
      <c r="I5396">
        <v>-0.22700000000000001</v>
      </c>
      <c r="J5396">
        <v>-0.56299999999999994</v>
      </c>
      <c r="K5396">
        <v>-0.95799999999999996</v>
      </c>
      <c r="L5396">
        <v>-1.1279999999999999</v>
      </c>
      <c r="M5396">
        <v>-1.47</v>
      </c>
      <c r="P5396" s="54"/>
    </row>
    <row r="5397" spans="1:16" x14ac:dyDescent="0.2">
      <c r="A5397" s="50">
        <v>41100</v>
      </c>
      <c r="B5397">
        <f t="shared" si="252"/>
        <v>2012</v>
      </c>
      <c r="C5397" s="51">
        <f t="shared" si="253"/>
        <v>7</v>
      </c>
      <c r="D5397" s="51">
        <f t="shared" si="254"/>
        <v>10</v>
      </c>
      <c r="E5397" s="52">
        <v>0.375</v>
      </c>
      <c r="G5397">
        <v>7.1669999999999998</v>
      </c>
      <c r="H5397">
        <v>2.7970000000000002</v>
      </c>
      <c r="I5397">
        <v>-0.22700000000000001</v>
      </c>
      <c r="J5397">
        <v>-0.56299999999999994</v>
      </c>
      <c r="K5397">
        <v>-0.93</v>
      </c>
      <c r="L5397">
        <v>-1.157</v>
      </c>
      <c r="M5397">
        <v>-1.4410000000000001</v>
      </c>
      <c r="P5397" s="54"/>
    </row>
    <row r="5398" spans="1:16" x14ac:dyDescent="0.2">
      <c r="A5398" s="50">
        <v>41100</v>
      </c>
      <c r="B5398">
        <f t="shared" si="252"/>
        <v>2012</v>
      </c>
      <c r="C5398" s="51">
        <f t="shared" si="253"/>
        <v>7</v>
      </c>
      <c r="D5398" s="51">
        <f t="shared" si="254"/>
        <v>10</v>
      </c>
      <c r="E5398" s="52">
        <v>0.5</v>
      </c>
      <c r="G5398">
        <v>7.3680000000000003</v>
      </c>
      <c r="H5398">
        <v>2.7970000000000002</v>
      </c>
      <c r="I5398">
        <v>-0.22700000000000001</v>
      </c>
      <c r="J5398">
        <v>-0.56299999999999994</v>
      </c>
      <c r="K5398">
        <v>-0.93</v>
      </c>
      <c r="L5398">
        <v>-1.1279999999999999</v>
      </c>
      <c r="M5398">
        <v>-1.47</v>
      </c>
      <c r="P5398" s="54"/>
    </row>
    <row r="5399" spans="1:16" x14ac:dyDescent="0.2">
      <c r="A5399" s="50">
        <v>41100</v>
      </c>
      <c r="B5399">
        <f t="shared" si="252"/>
        <v>2012</v>
      </c>
      <c r="C5399" s="51">
        <f t="shared" si="253"/>
        <v>7</v>
      </c>
      <c r="D5399" s="51">
        <f t="shared" si="254"/>
        <v>10</v>
      </c>
      <c r="E5399" s="52">
        <v>0.625</v>
      </c>
      <c r="G5399">
        <v>7.5190000000000001</v>
      </c>
      <c r="H5399">
        <v>2.823</v>
      </c>
      <c r="I5399">
        <v>-0.22700000000000001</v>
      </c>
      <c r="J5399">
        <v>-0.56299999999999994</v>
      </c>
      <c r="K5399">
        <v>-0.95799999999999996</v>
      </c>
      <c r="L5399">
        <v>-1.1279999999999999</v>
      </c>
      <c r="M5399">
        <v>-1.47</v>
      </c>
      <c r="P5399" s="54"/>
    </row>
    <row r="5400" spans="1:16" x14ac:dyDescent="0.2">
      <c r="A5400" s="50">
        <v>41100</v>
      </c>
      <c r="B5400">
        <f t="shared" si="252"/>
        <v>2012</v>
      </c>
      <c r="C5400" s="51">
        <f t="shared" si="253"/>
        <v>7</v>
      </c>
      <c r="D5400" s="51">
        <f t="shared" si="254"/>
        <v>10</v>
      </c>
      <c r="E5400" s="52">
        <v>0.75</v>
      </c>
      <c r="G5400">
        <v>7.6189999999999998</v>
      </c>
      <c r="H5400">
        <v>2.85</v>
      </c>
      <c r="I5400">
        <v>-0.22700000000000001</v>
      </c>
      <c r="J5400">
        <v>-0.53500000000000003</v>
      </c>
      <c r="K5400">
        <v>-0.93</v>
      </c>
      <c r="L5400">
        <v>-1.1279999999999999</v>
      </c>
      <c r="M5400">
        <v>-1.47</v>
      </c>
      <c r="P5400" s="54"/>
    </row>
    <row r="5401" spans="1:16" x14ac:dyDescent="0.2">
      <c r="A5401" s="50">
        <v>41100</v>
      </c>
      <c r="B5401">
        <f t="shared" si="252"/>
        <v>2012</v>
      </c>
      <c r="C5401" s="51">
        <f t="shared" si="253"/>
        <v>7</v>
      </c>
      <c r="D5401" s="51">
        <f t="shared" si="254"/>
        <v>10</v>
      </c>
      <c r="E5401" s="52">
        <v>0.875</v>
      </c>
      <c r="G5401">
        <v>7.569</v>
      </c>
      <c r="H5401">
        <v>2.8769999999999998</v>
      </c>
      <c r="I5401">
        <v>-0.19900000000000001</v>
      </c>
      <c r="J5401">
        <v>-0.56299999999999994</v>
      </c>
      <c r="K5401">
        <v>-0.93</v>
      </c>
      <c r="L5401">
        <v>-1.1279999999999999</v>
      </c>
      <c r="M5401">
        <v>-1.47</v>
      </c>
      <c r="P5401" s="54"/>
    </row>
    <row r="5402" spans="1:16" x14ac:dyDescent="0.2">
      <c r="A5402" s="50">
        <v>41101</v>
      </c>
      <c r="B5402">
        <f t="shared" si="252"/>
        <v>2012</v>
      </c>
      <c r="C5402" s="51">
        <f t="shared" si="253"/>
        <v>7</v>
      </c>
      <c r="D5402" s="51">
        <f t="shared" si="254"/>
        <v>11</v>
      </c>
      <c r="E5402" s="52">
        <v>0</v>
      </c>
      <c r="G5402">
        <v>7.444</v>
      </c>
      <c r="H5402">
        <v>2.93</v>
      </c>
      <c r="I5402">
        <v>-0.19900000000000001</v>
      </c>
      <c r="J5402">
        <v>-0.53500000000000003</v>
      </c>
      <c r="K5402">
        <v>-0.93</v>
      </c>
      <c r="L5402">
        <v>-1.1279999999999999</v>
      </c>
      <c r="M5402">
        <v>-1.4410000000000001</v>
      </c>
      <c r="P5402" s="54"/>
    </row>
    <row r="5403" spans="1:16" x14ac:dyDescent="0.2">
      <c r="A5403" s="50">
        <v>41101</v>
      </c>
      <c r="B5403">
        <f t="shared" si="252"/>
        <v>2012</v>
      </c>
      <c r="C5403" s="51">
        <f t="shared" si="253"/>
        <v>7</v>
      </c>
      <c r="D5403" s="51">
        <f t="shared" si="254"/>
        <v>11</v>
      </c>
      <c r="E5403" s="52">
        <v>0.125</v>
      </c>
      <c r="G5403">
        <v>7.2930000000000001</v>
      </c>
      <c r="H5403">
        <v>2.956</v>
      </c>
      <c r="I5403">
        <v>-0.19900000000000001</v>
      </c>
      <c r="J5403">
        <v>-0.53500000000000003</v>
      </c>
      <c r="K5403">
        <v>-0.93</v>
      </c>
      <c r="L5403">
        <v>-1.1279999999999999</v>
      </c>
      <c r="M5403">
        <v>-1.4410000000000001</v>
      </c>
      <c r="P5403" s="54"/>
    </row>
    <row r="5404" spans="1:16" x14ac:dyDescent="0.2">
      <c r="A5404" s="50">
        <v>41101</v>
      </c>
      <c r="B5404">
        <f t="shared" si="252"/>
        <v>2012</v>
      </c>
      <c r="C5404" s="51">
        <f t="shared" si="253"/>
        <v>7</v>
      </c>
      <c r="D5404" s="51">
        <f t="shared" si="254"/>
        <v>11</v>
      </c>
      <c r="E5404" s="52">
        <v>0.25</v>
      </c>
      <c r="G5404">
        <v>7.1669999999999998</v>
      </c>
      <c r="H5404">
        <v>2.9830000000000001</v>
      </c>
      <c r="I5404">
        <v>-0.19900000000000001</v>
      </c>
      <c r="J5404">
        <v>-0.56299999999999994</v>
      </c>
      <c r="K5404">
        <v>-0.93</v>
      </c>
      <c r="L5404">
        <v>-1.1279999999999999</v>
      </c>
      <c r="M5404">
        <v>-1.4410000000000001</v>
      </c>
      <c r="P5404" s="54"/>
    </row>
    <row r="5405" spans="1:16" x14ac:dyDescent="0.2">
      <c r="A5405" s="50">
        <v>41101</v>
      </c>
      <c r="B5405">
        <f t="shared" si="252"/>
        <v>2012</v>
      </c>
      <c r="C5405" s="51">
        <f t="shared" si="253"/>
        <v>7</v>
      </c>
      <c r="D5405" s="51">
        <f t="shared" si="254"/>
        <v>11</v>
      </c>
      <c r="E5405" s="52">
        <v>0.375</v>
      </c>
      <c r="G5405">
        <v>7.2169999999999996</v>
      </c>
      <c r="H5405">
        <v>3.0089999999999999</v>
      </c>
      <c r="I5405">
        <v>-0.19900000000000001</v>
      </c>
      <c r="J5405">
        <v>-0.53500000000000003</v>
      </c>
      <c r="K5405">
        <v>-0.93</v>
      </c>
      <c r="L5405">
        <v>-1.1279999999999999</v>
      </c>
      <c r="M5405">
        <v>-1.4410000000000001</v>
      </c>
      <c r="P5405" s="54"/>
    </row>
    <row r="5406" spans="1:16" x14ac:dyDescent="0.2">
      <c r="A5406" s="50">
        <v>41101</v>
      </c>
      <c r="B5406">
        <f t="shared" si="252"/>
        <v>2012</v>
      </c>
      <c r="C5406" s="51">
        <f t="shared" si="253"/>
        <v>7</v>
      </c>
      <c r="D5406" s="51">
        <f t="shared" si="254"/>
        <v>11</v>
      </c>
      <c r="E5406" s="52">
        <v>0.5</v>
      </c>
      <c r="G5406">
        <v>7.3929999999999998</v>
      </c>
      <c r="H5406">
        <v>3.0089999999999999</v>
      </c>
      <c r="I5406">
        <v>-0.19900000000000001</v>
      </c>
      <c r="J5406">
        <v>-0.53500000000000003</v>
      </c>
      <c r="K5406">
        <v>-0.93</v>
      </c>
      <c r="L5406">
        <v>-1.1000000000000001</v>
      </c>
      <c r="M5406">
        <v>-1.4410000000000001</v>
      </c>
      <c r="P5406" s="54"/>
    </row>
    <row r="5407" spans="1:16" x14ac:dyDescent="0.2">
      <c r="A5407" s="50">
        <v>41101</v>
      </c>
      <c r="B5407">
        <f t="shared" si="252"/>
        <v>2012</v>
      </c>
      <c r="C5407" s="51">
        <f t="shared" si="253"/>
        <v>7</v>
      </c>
      <c r="D5407" s="51">
        <f t="shared" si="254"/>
        <v>11</v>
      </c>
      <c r="E5407" s="52">
        <v>0.625</v>
      </c>
      <c r="G5407">
        <v>7.6189999999999998</v>
      </c>
      <c r="H5407">
        <v>3.0089999999999999</v>
      </c>
      <c r="I5407">
        <v>-0.19900000000000001</v>
      </c>
      <c r="J5407">
        <v>-0.53500000000000003</v>
      </c>
      <c r="K5407">
        <v>-0.93</v>
      </c>
      <c r="L5407">
        <v>-1.1279999999999999</v>
      </c>
      <c r="M5407">
        <v>-1.4410000000000001</v>
      </c>
      <c r="P5407" s="54"/>
    </row>
    <row r="5408" spans="1:16" x14ac:dyDescent="0.2">
      <c r="A5408" s="50">
        <v>41101</v>
      </c>
      <c r="B5408">
        <f t="shared" si="252"/>
        <v>2012</v>
      </c>
      <c r="C5408" s="51">
        <f t="shared" si="253"/>
        <v>7</v>
      </c>
      <c r="D5408" s="51">
        <f t="shared" si="254"/>
        <v>11</v>
      </c>
      <c r="E5408" s="52">
        <v>0.75</v>
      </c>
      <c r="G5408">
        <v>7.77</v>
      </c>
      <c r="H5408">
        <v>3.0089999999999999</v>
      </c>
      <c r="I5408">
        <v>-0.19900000000000001</v>
      </c>
      <c r="J5408">
        <v>-0.53500000000000003</v>
      </c>
      <c r="K5408">
        <v>-0.93</v>
      </c>
      <c r="L5408">
        <v>-1.1279999999999999</v>
      </c>
      <c r="M5408">
        <v>-1.4410000000000001</v>
      </c>
      <c r="P5408" s="54"/>
    </row>
    <row r="5409" spans="1:16" x14ac:dyDescent="0.2">
      <c r="A5409" s="50">
        <v>41101</v>
      </c>
      <c r="B5409">
        <f t="shared" si="252"/>
        <v>2012</v>
      </c>
      <c r="C5409" s="51">
        <f t="shared" si="253"/>
        <v>7</v>
      </c>
      <c r="D5409" s="51">
        <f t="shared" si="254"/>
        <v>11</v>
      </c>
      <c r="E5409" s="52">
        <v>0.875</v>
      </c>
      <c r="G5409">
        <v>7.6950000000000003</v>
      </c>
      <c r="H5409">
        <v>3.036</v>
      </c>
      <c r="I5409">
        <v>-0.19900000000000001</v>
      </c>
      <c r="J5409">
        <v>-0.53500000000000003</v>
      </c>
      <c r="K5409">
        <v>-0.93</v>
      </c>
      <c r="L5409">
        <v>-1.1279999999999999</v>
      </c>
      <c r="M5409">
        <v>-1.4410000000000001</v>
      </c>
      <c r="P5409" s="54"/>
    </row>
    <row r="5410" spans="1:16" x14ac:dyDescent="0.2">
      <c r="A5410" s="50">
        <v>41102</v>
      </c>
      <c r="B5410">
        <f t="shared" si="252"/>
        <v>2012</v>
      </c>
      <c r="C5410" s="51">
        <f t="shared" si="253"/>
        <v>7</v>
      </c>
      <c r="D5410" s="51">
        <f t="shared" si="254"/>
        <v>12</v>
      </c>
      <c r="E5410" s="52">
        <v>0</v>
      </c>
      <c r="G5410">
        <v>7.569</v>
      </c>
      <c r="H5410">
        <v>3.0630000000000002</v>
      </c>
      <c r="I5410">
        <v>-0.17100000000000001</v>
      </c>
      <c r="J5410">
        <v>-0.53500000000000003</v>
      </c>
      <c r="K5410">
        <v>-0.93</v>
      </c>
      <c r="L5410">
        <v>-1.1279999999999999</v>
      </c>
      <c r="M5410">
        <v>-1.4410000000000001</v>
      </c>
      <c r="P5410" s="54"/>
    </row>
    <row r="5411" spans="1:16" x14ac:dyDescent="0.2">
      <c r="A5411" s="50">
        <v>41102</v>
      </c>
      <c r="B5411">
        <f t="shared" si="252"/>
        <v>2012</v>
      </c>
      <c r="C5411" s="51">
        <f t="shared" si="253"/>
        <v>7</v>
      </c>
      <c r="D5411" s="51">
        <f t="shared" si="254"/>
        <v>12</v>
      </c>
      <c r="E5411" s="52">
        <v>0.125</v>
      </c>
      <c r="G5411">
        <v>7.3179999999999996</v>
      </c>
      <c r="H5411">
        <v>3.089</v>
      </c>
      <c r="I5411">
        <v>-0.17100000000000001</v>
      </c>
      <c r="J5411">
        <v>-0.53500000000000003</v>
      </c>
      <c r="K5411">
        <v>-0.93</v>
      </c>
      <c r="L5411">
        <v>-1.1000000000000001</v>
      </c>
      <c r="M5411">
        <v>-1.4410000000000001</v>
      </c>
      <c r="P5411" s="54"/>
    </row>
    <row r="5412" spans="1:16" x14ac:dyDescent="0.2">
      <c r="A5412" s="50">
        <v>41102</v>
      </c>
      <c r="B5412">
        <f t="shared" si="252"/>
        <v>2012</v>
      </c>
      <c r="C5412" s="51">
        <f t="shared" si="253"/>
        <v>7</v>
      </c>
      <c r="D5412" s="51">
        <f t="shared" si="254"/>
        <v>12</v>
      </c>
      <c r="E5412" s="52">
        <v>0.25</v>
      </c>
      <c r="G5412">
        <v>7.2930000000000001</v>
      </c>
      <c r="H5412">
        <v>3.1419999999999999</v>
      </c>
      <c r="I5412">
        <v>-0.17100000000000001</v>
      </c>
      <c r="J5412">
        <v>-0.53500000000000003</v>
      </c>
      <c r="K5412">
        <v>-0.93</v>
      </c>
      <c r="L5412">
        <v>-1.1000000000000001</v>
      </c>
      <c r="M5412">
        <v>-1.4410000000000001</v>
      </c>
      <c r="P5412" s="54"/>
    </row>
    <row r="5413" spans="1:16" x14ac:dyDescent="0.2">
      <c r="A5413" s="50">
        <v>41102</v>
      </c>
      <c r="B5413">
        <f t="shared" si="252"/>
        <v>2012</v>
      </c>
      <c r="C5413" s="51">
        <f t="shared" si="253"/>
        <v>7</v>
      </c>
      <c r="D5413" s="51">
        <f t="shared" si="254"/>
        <v>12</v>
      </c>
      <c r="E5413" s="52">
        <v>0.375</v>
      </c>
      <c r="G5413">
        <v>7.3929999999999998</v>
      </c>
      <c r="H5413">
        <v>3.1680000000000001</v>
      </c>
      <c r="I5413">
        <v>-0.17100000000000001</v>
      </c>
      <c r="J5413">
        <v>-0.53500000000000003</v>
      </c>
      <c r="K5413">
        <v>-0.93</v>
      </c>
      <c r="L5413">
        <v>-1.1000000000000001</v>
      </c>
      <c r="M5413">
        <v>-1.4410000000000001</v>
      </c>
      <c r="P5413" s="54"/>
    </row>
    <row r="5414" spans="1:16" x14ac:dyDescent="0.2">
      <c r="A5414" s="50">
        <v>41102</v>
      </c>
      <c r="B5414">
        <f t="shared" si="252"/>
        <v>2012</v>
      </c>
      <c r="C5414" s="51">
        <f t="shared" si="253"/>
        <v>7</v>
      </c>
      <c r="D5414" s="51">
        <f t="shared" si="254"/>
        <v>12</v>
      </c>
      <c r="E5414" s="52">
        <v>0.5</v>
      </c>
      <c r="G5414">
        <v>7.5940000000000003</v>
      </c>
      <c r="H5414">
        <v>3.1680000000000001</v>
      </c>
      <c r="I5414">
        <v>-0.19900000000000001</v>
      </c>
      <c r="J5414">
        <v>-0.53500000000000003</v>
      </c>
      <c r="K5414">
        <v>-0.90200000000000002</v>
      </c>
      <c r="L5414">
        <v>-1.1000000000000001</v>
      </c>
      <c r="M5414">
        <v>-1.413</v>
      </c>
      <c r="P5414" s="54"/>
    </row>
    <row r="5415" spans="1:16" x14ac:dyDescent="0.2">
      <c r="A5415" s="50">
        <v>41102</v>
      </c>
      <c r="B5415">
        <f t="shared" si="252"/>
        <v>2012</v>
      </c>
      <c r="C5415" s="51">
        <f t="shared" si="253"/>
        <v>7</v>
      </c>
      <c r="D5415" s="51">
        <f t="shared" si="254"/>
        <v>12</v>
      </c>
      <c r="E5415" s="52">
        <v>0.625</v>
      </c>
      <c r="G5415">
        <v>7.82</v>
      </c>
      <c r="H5415">
        <v>3.1680000000000001</v>
      </c>
      <c r="I5415">
        <v>-0.17100000000000001</v>
      </c>
      <c r="J5415">
        <v>-0.53500000000000003</v>
      </c>
      <c r="K5415">
        <v>-0.90200000000000002</v>
      </c>
      <c r="L5415">
        <v>-1.1000000000000001</v>
      </c>
      <c r="M5415">
        <v>-1.413</v>
      </c>
      <c r="P5415" s="54"/>
    </row>
    <row r="5416" spans="1:16" x14ac:dyDescent="0.2">
      <c r="A5416" s="50">
        <v>41102</v>
      </c>
      <c r="B5416">
        <f t="shared" si="252"/>
        <v>2012</v>
      </c>
      <c r="C5416" s="51">
        <f t="shared" si="253"/>
        <v>7</v>
      </c>
      <c r="D5416" s="51">
        <f t="shared" si="254"/>
        <v>12</v>
      </c>
      <c r="E5416" s="52">
        <v>0.75</v>
      </c>
      <c r="G5416">
        <v>7.9950000000000001</v>
      </c>
      <c r="H5416">
        <v>3.1680000000000001</v>
      </c>
      <c r="I5416">
        <v>-0.17100000000000001</v>
      </c>
      <c r="J5416">
        <v>-0.50700000000000001</v>
      </c>
      <c r="K5416">
        <v>-0.90200000000000002</v>
      </c>
      <c r="L5416">
        <v>-1.1000000000000001</v>
      </c>
      <c r="M5416">
        <v>-1.413</v>
      </c>
      <c r="P5416" s="54"/>
    </row>
    <row r="5417" spans="1:16" x14ac:dyDescent="0.2">
      <c r="A5417" s="50">
        <v>41102</v>
      </c>
      <c r="B5417">
        <f t="shared" si="252"/>
        <v>2012</v>
      </c>
      <c r="C5417" s="51">
        <f t="shared" si="253"/>
        <v>7</v>
      </c>
      <c r="D5417" s="51">
        <f t="shared" si="254"/>
        <v>12</v>
      </c>
      <c r="E5417" s="52">
        <v>0.875</v>
      </c>
      <c r="G5417">
        <v>8.0449999999999999</v>
      </c>
      <c r="H5417">
        <v>3.1949999999999998</v>
      </c>
      <c r="I5417">
        <v>-0.17100000000000001</v>
      </c>
      <c r="J5417">
        <v>-0.53500000000000003</v>
      </c>
      <c r="K5417">
        <v>-0.90200000000000002</v>
      </c>
      <c r="L5417">
        <v>-1.1000000000000001</v>
      </c>
      <c r="M5417">
        <v>-1.413</v>
      </c>
      <c r="P5417" s="54"/>
    </row>
    <row r="5418" spans="1:16" x14ac:dyDescent="0.2">
      <c r="A5418" s="50">
        <v>41103</v>
      </c>
      <c r="B5418">
        <f t="shared" si="252"/>
        <v>2012</v>
      </c>
      <c r="C5418" s="51">
        <f t="shared" si="253"/>
        <v>7</v>
      </c>
      <c r="D5418" s="51">
        <f t="shared" si="254"/>
        <v>13</v>
      </c>
      <c r="E5418" s="52">
        <v>0</v>
      </c>
      <c r="G5418">
        <v>7.97</v>
      </c>
      <c r="H5418">
        <v>3.2210000000000001</v>
      </c>
      <c r="I5418">
        <v>-0.17100000000000001</v>
      </c>
      <c r="J5418">
        <v>-0.53500000000000003</v>
      </c>
      <c r="K5418">
        <v>-0.90200000000000002</v>
      </c>
      <c r="L5418">
        <v>-1.1000000000000001</v>
      </c>
      <c r="M5418">
        <v>-1.413</v>
      </c>
      <c r="P5418" s="54"/>
    </row>
    <row r="5419" spans="1:16" x14ac:dyDescent="0.2">
      <c r="A5419" s="50">
        <v>41103</v>
      </c>
      <c r="B5419">
        <f t="shared" si="252"/>
        <v>2012</v>
      </c>
      <c r="C5419" s="51">
        <f t="shared" si="253"/>
        <v>7</v>
      </c>
      <c r="D5419" s="51">
        <f t="shared" si="254"/>
        <v>13</v>
      </c>
      <c r="E5419" s="52">
        <v>0.125</v>
      </c>
      <c r="G5419">
        <v>7.77</v>
      </c>
      <c r="H5419">
        <v>3.2480000000000002</v>
      </c>
      <c r="I5419">
        <v>-0.17100000000000001</v>
      </c>
      <c r="J5419">
        <v>-0.53500000000000003</v>
      </c>
      <c r="K5419">
        <v>-0.90200000000000002</v>
      </c>
      <c r="L5419">
        <v>-1.1000000000000001</v>
      </c>
      <c r="M5419">
        <v>-1.413</v>
      </c>
      <c r="P5419" s="54"/>
    </row>
    <row r="5420" spans="1:16" x14ac:dyDescent="0.2">
      <c r="A5420" s="50">
        <v>41103</v>
      </c>
      <c r="B5420">
        <f t="shared" si="252"/>
        <v>2012</v>
      </c>
      <c r="C5420" s="51">
        <f t="shared" si="253"/>
        <v>7</v>
      </c>
      <c r="D5420" s="51">
        <f t="shared" si="254"/>
        <v>13</v>
      </c>
      <c r="E5420" s="52">
        <v>0.25</v>
      </c>
      <c r="G5420">
        <v>7.5940000000000003</v>
      </c>
      <c r="H5420">
        <v>3.274</v>
      </c>
      <c r="I5420">
        <v>-0.17100000000000001</v>
      </c>
      <c r="J5420">
        <v>-0.53500000000000003</v>
      </c>
      <c r="K5420">
        <v>-0.90200000000000002</v>
      </c>
      <c r="L5420">
        <v>-1.1000000000000001</v>
      </c>
      <c r="M5420">
        <v>-1.413</v>
      </c>
      <c r="P5420" s="54"/>
    </row>
    <row r="5421" spans="1:16" x14ac:dyDescent="0.2">
      <c r="A5421" s="50">
        <v>41103</v>
      </c>
      <c r="B5421">
        <f t="shared" si="252"/>
        <v>2012</v>
      </c>
      <c r="C5421" s="51">
        <f t="shared" si="253"/>
        <v>7</v>
      </c>
      <c r="D5421" s="51">
        <f t="shared" si="254"/>
        <v>13</v>
      </c>
      <c r="E5421" s="52">
        <v>0.375</v>
      </c>
      <c r="G5421">
        <v>7.5190000000000001</v>
      </c>
      <c r="H5421">
        <v>3.3010000000000002</v>
      </c>
      <c r="I5421">
        <v>-0.17100000000000001</v>
      </c>
      <c r="J5421">
        <v>-0.50700000000000001</v>
      </c>
      <c r="K5421">
        <v>-0.90200000000000002</v>
      </c>
      <c r="L5421">
        <v>-1.1000000000000001</v>
      </c>
      <c r="M5421">
        <v>-1.413</v>
      </c>
      <c r="P5421" s="54"/>
    </row>
    <row r="5422" spans="1:16" x14ac:dyDescent="0.2">
      <c r="A5422" s="50">
        <v>41103</v>
      </c>
      <c r="B5422">
        <f t="shared" si="252"/>
        <v>2012</v>
      </c>
      <c r="C5422" s="51">
        <f t="shared" si="253"/>
        <v>7</v>
      </c>
      <c r="D5422" s="51">
        <f t="shared" si="254"/>
        <v>13</v>
      </c>
      <c r="E5422" s="52">
        <v>0.5</v>
      </c>
      <c r="G5422">
        <v>7.5439999999999996</v>
      </c>
      <c r="H5422">
        <v>3.327</v>
      </c>
      <c r="I5422">
        <v>-0.17100000000000001</v>
      </c>
      <c r="J5422">
        <v>-0.50700000000000001</v>
      </c>
      <c r="K5422">
        <v>-0.90200000000000002</v>
      </c>
      <c r="L5422">
        <v>-1.1000000000000001</v>
      </c>
      <c r="M5422">
        <v>-1.413</v>
      </c>
      <c r="P5422" s="54"/>
    </row>
    <row r="5423" spans="1:16" x14ac:dyDescent="0.2">
      <c r="A5423" s="50">
        <v>41103</v>
      </c>
      <c r="B5423">
        <f t="shared" si="252"/>
        <v>2012</v>
      </c>
      <c r="C5423" s="51">
        <f t="shared" si="253"/>
        <v>7</v>
      </c>
      <c r="D5423" s="51">
        <f t="shared" si="254"/>
        <v>13</v>
      </c>
      <c r="E5423" s="52">
        <v>0.625</v>
      </c>
      <c r="G5423">
        <v>7.6189999999999998</v>
      </c>
      <c r="H5423">
        <v>3.327</v>
      </c>
      <c r="I5423">
        <v>-0.17100000000000001</v>
      </c>
      <c r="J5423">
        <v>-0.53500000000000003</v>
      </c>
      <c r="K5423">
        <v>-0.90200000000000002</v>
      </c>
      <c r="L5423">
        <v>-1.071</v>
      </c>
      <c r="M5423">
        <v>-1.413</v>
      </c>
      <c r="P5423" s="54"/>
    </row>
    <row r="5424" spans="1:16" x14ac:dyDescent="0.2">
      <c r="A5424" s="50">
        <v>41103</v>
      </c>
      <c r="B5424">
        <f t="shared" si="252"/>
        <v>2012</v>
      </c>
      <c r="C5424" s="51">
        <f t="shared" si="253"/>
        <v>7</v>
      </c>
      <c r="D5424" s="51">
        <f t="shared" si="254"/>
        <v>13</v>
      </c>
      <c r="E5424" s="52">
        <v>0.75</v>
      </c>
      <c r="G5424">
        <v>7.6950000000000003</v>
      </c>
      <c r="H5424">
        <v>3.327</v>
      </c>
      <c r="I5424">
        <v>-0.14299999999999999</v>
      </c>
      <c r="J5424">
        <v>-0.50700000000000001</v>
      </c>
      <c r="K5424">
        <v>-0.90200000000000002</v>
      </c>
      <c r="L5424">
        <v>-1.071</v>
      </c>
      <c r="M5424">
        <v>-1.413</v>
      </c>
      <c r="P5424" s="54"/>
    </row>
    <row r="5425" spans="1:16" x14ac:dyDescent="0.2">
      <c r="A5425" s="50">
        <v>41103</v>
      </c>
      <c r="B5425">
        <f t="shared" si="252"/>
        <v>2012</v>
      </c>
      <c r="C5425" s="51">
        <f t="shared" si="253"/>
        <v>7</v>
      </c>
      <c r="D5425" s="51">
        <f t="shared" si="254"/>
        <v>13</v>
      </c>
      <c r="E5425" s="52">
        <v>0.875</v>
      </c>
      <c r="G5425">
        <v>7.6950000000000003</v>
      </c>
      <c r="H5425">
        <v>3.3010000000000002</v>
      </c>
      <c r="I5425">
        <v>-0.14299999999999999</v>
      </c>
      <c r="J5425">
        <v>-0.50700000000000001</v>
      </c>
      <c r="K5425">
        <v>-0.90200000000000002</v>
      </c>
      <c r="L5425">
        <v>-1.1000000000000001</v>
      </c>
      <c r="M5425">
        <v>-1.413</v>
      </c>
      <c r="P5425" s="54"/>
    </row>
    <row r="5426" spans="1:16" x14ac:dyDescent="0.2">
      <c r="A5426" s="50">
        <v>41104</v>
      </c>
      <c r="B5426">
        <f t="shared" si="252"/>
        <v>2012</v>
      </c>
      <c r="C5426" s="51">
        <f t="shared" si="253"/>
        <v>7</v>
      </c>
      <c r="D5426" s="51">
        <f t="shared" si="254"/>
        <v>14</v>
      </c>
      <c r="E5426" s="52">
        <v>0</v>
      </c>
      <c r="G5426">
        <v>7.5940000000000003</v>
      </c>
      <c r="H5426">
        <v>3.3010000000000002</v>
      </c>
      <c r="I5426">
        <v>-0.14299999999999999</v>
      </c>
      <c r="J5426">
        <v>-0.50700000000000001</v>
      </c>
      <c r="K5426">
        <v>-0.90200000000000002</v>
      </c>
      <c r="L5426">
        <v>-1.071</v>
      </c>
      <c r="M5426">
        <v>-1.3839999999999999</v>
      </c>
      <c r="P5426" s="54"/>
    </row>
    <row r="5427" spans="1:16" x14ac:dyDescent="0.2">
      <c r="A5427" s="50">
        <v>41104</v>
      </c>
      <c r="B5427">
        <f t="shared" si="252"/>
        <v>2012</v>
      </c>
      <c r="C5427" s="51">
        <f t="shared" si="253"/>
        <v>7</v>
      </c>
      <c r="D5427" s="51">
        <f t="shared" si="254"/>
        <v>14</v>
      </c>
      <c r="E5427" s="52">
        <v>0.125</v>
      </c>
      <c r="G5427">
        <v>7.444</v>
      </c>
      <c r="H5427">
        <v>3.327</v>
      </c>
      <c r="I5427">
        <v>-0.14299999999999999</v>
      </c>
      <c r="J5427">
        <v>-0.50700000000000001</v>
      </c>
      <c r="K5427">
        <v>-0.90200000000000002</v>
      </c>
      <c r="L5427">
        <v>-1.071</v>
      </c>
      <c r="M5427">
        <v>-1.3839999999999999</v>
      </c>
      <c r="P5427" s="54"/>
    </row>
    <row r="5428" spans="1:16" x14ac:dyDescent="0.2">
      <c r="A5428" s="50">
        <v>41104</v>
      </c>
      <c r="B5428">
        <f t="shared" si="252"/>
        <v>2012</v>
      </c>
      <c r="C5428" s="51">
        <f t="shared" si="253"/>
        <v>7</v>
      </c>
      <c r="D5428" s="51">
        <f t="shared" si="254"/>
        <v>14</v>
      </c>
      <c r="E5428" s="52">
        <v>0.25</v>
      </c>
      <c r="G5428">
        <v>7.2679999999999998</v>
      </c>
      <c r="H5428">
        <v>3.327</v>
      </c>
      <c r="I5428">
        <v>-0.14299999999999999</v>
      </c>
      <c r="J5428">
        <v>-0.50700000000000001</v>
      </c>
      <c r="K5428">
        <v>-0.90200000000000002</v>
      </c>
      <c r="L5428">
        <v>-1.071</v>
      </c>
      <c r="M5428">
        <v>-1.3839999999999999</v>
      </c>
      <c r="P5428" s="54"/>
    </row>
    <row r="5429" spans="1:16" x14ac:dyDescent="0.2">
      <c r="A5429" s="50">
        <v>41104</v>
      </c>
      <c r="B5429">
        <f t="shared" si="252"/>
        <v>2012</v>
      </c>
      <c r="C5429" s="51">
        <f t="shared" si="253"/>
        <v>7</v>
      </c>
      <c r="D5429" s="51">
        <f t="shared" si="254"/>
        <v>14</v>
      </c>
      <c r="E5429" s="52">
        <v>0.375</v>
      </c>
      <c r="G5429">
        <v>7.2169999999999996</v>
      </c>
      <c r="H5429">
        <v>3.327</v>
      </c>
      <c r="I5429">
        <v>-0.14299999999999999</v>
      </c>
      <c r="J5429">
        <v>-0.50700000000000001</v>
      </c>
      <c r="K5429">
        <v>-0.90200000000000002</v>
      </c>
      <c r="L5429">
        <v>-1.071</v>
      </c>
      <c r="M5429">
        <v>-1.3839999999999999</v>
      </c>
      <c r="P5429" s="54"/>
    </row>
    <row r="5430" spans="1:16" x14ac:dyDescent="0.2">
      <c r="A5430" s="50">
        <v>41104</v>
      </c>
      <c r="B5430">
        <f t="shared" si="252"/>
        <v>2012</v>
      </c>
      <c r="C5430" s="51">
        <f t="shared" si="253"/>
        <v>7</v>
      </c>
      <c r="D5430" s="51">
        <f t="shared" si="254"/>
        <v>14</v>
      </c>
      <c r="E5430" s="52">
        <v>0.5</v>
      </c>
      <c r="G5430">
        <v>7.242</v>
      </c>
      <c r="H5430">
        <v>3.327</v>
      </c>
      <c r="I5430">
        <v>-0.14299999999999999</v>
      </c>
      <c r="J5430">
        <v>-0.50700000000000001</v>
      </c>
      <c r="K5430">
        <v>-0.90200000000000002</v>
      </c>
      <c r="L5430">
        <v>-1.071</v>
      </c>
      <c r="M5430">
        <v>-1.3839999999999999</v>
      </c>
      <c r="P5430" s="54"/>
    </row>
    <row r="5431" spans="1:16" x14ac:dyDescent="0.2">
      <c r="A5431" s="50">
        <v>41104</v>
      </c>
      <c r="B5431">
        <f t="shared" si="252"/>
        <v>2012</v>
      </c>
      <c r="C5431" s="51">
        <f t="shared" si="253"/>
        <v>7</v>
      </c>
      <c r="D5431" s="51">
        <f t="shared" si="254"/>
        <v>14</v>
      </c>
      <c r="E5431" s="52">
        <v>0.625</v>
      </c>
      <c r="G5431">
        <v>7.3929999999999998</v>
      </c>
      <c r="H5431">
        <v>3.327</v>
      </c>
      <c r="I5431">
        <v>-0.14299999999999999</v>
      </c>
      <c r="J5431">
        <v>-0.50700000000000001</v>
      </c>
      <c r="K5431">
        <v>-0.90200000000000002</v>
      </c>
      <c r="L5431">
        <v>-1.071</v>
      </c>
      <c r="M5431">
        <v>-1.3839999999999999</v>
      </c>
      <c r="P5431" s="54"/>
    </row>
    <row r="5432" spans="1:16" x14ac:dyDescent="0.2">
      <c r="A5432" s="50">
        <v>41104</v>
      </c>
      <c r="B5432">
        <f t="shared" si="252"/>
        <v>2012</v>
      </c>
      <c r="C5432" s="51">
        <f t="shared" si="253"/>
        <v>7</v>
      </c>
      <c r="D5432" s="51">
        <f t="shared" si="254"/>
        <v>14</v>
      </c>
      <c r="E5432" s="52">
        <v>0.75</v>
      </c>
      <c r="G5432">
        <v>7.4939999999999998</v>
      </c>
      <c r="H5432">
        <v>3.3010000000000002</v>
      </c>
      <c r="I5432">
        <v>-0.14299999999999999</v>
      </c>
      <c r="J5432">
        <v>-0.50700000000000001</v>
      </c>
      <c r="K5432">
        <v>-0.873</v>
      </c>
      <c r="L5432">
        <v>-1.071</v>
      </c>
      <c r="M5432">
        <v>-1.3839999999999999</v>
      </c>
      <c r="P5432" s="54"/>
    </row>
    <row r="5433" spans="1:16" x14ac:dyDescent="0.2">
      <c r="A5433" s="50">
        <v>41104</v>
      </c>
      <c r="B5433">
        <f t="shared" si="252"/>
        <v>2012</v>
      </c>
      <c r="C5433" s="51">
        <f t="shared" si="253"/>
        <v>7</v>
      </c>
      <c r="D5433" s="51">
        <f t="shared" si="254"/>
        <v>14</v>
      </c>
      <c r="E5433" s="52">
        <v>0.875</v>
      </c>
      <c r="G5433">
        <v>7.444</v>
      </c>
      <c r="H5433">
        <v>3.3010000000000002</v>
      </c>
      <c r="I5433">
        <v>-0.14299999999999999</v>
      </c>
      <c r="J5433">
        <v>-0.50700000000000001</v>
      </c>
      <c r="K5433">
        <v>-0.873</v>
      </c>
      <c r="L5433">
        <v>-1.071</v>
      </c>
      <c r="M5433">
        <v>-1.3839999999999999</v>
      </c>
      <c r="P5433" s="54"/>
    </row>
    <row r="5434" spans="1:16" x14ac:dyDescent="0.2">
      <c r="A5434" s="50">
        <v>41105</v>
      </c>
      <c r="B5434">
        <f t="shared" si="252"/>
        <v>2012</v>
      </c>
      <c r="C5434" s="51">
        <f t="shared" si="253"/>
        <v>7</v>
      </c>
      <c r="D5434" s="51">
        <f t="shared" si="254"/>
        <v>15</v>
      </c>
      <c r="E5434" s="52">
        <v>0</v>
      </c>
      <c r="G5434">
        <v>7.2169999999999996</v>
      </c>
      <c r="H5434">
        <v>3.3010000000000002</v>
      </c>
      <c r="I5434">
        <v>-0.14299999999999999</v>
      </c>
      <c r="J5434">
        <v>-0.50700000000000001</v>
      </c>
      <c r="K5434">
        <v>-0.873</v>
      </c>
      <c r="L5434">
        <v>-1.071</v>
      </c>
      <c r="M5434">
        <v>-1.3839999999999999</v>
      </c>
      <c r="P5434" s="54"/>
    </row>
    <row r="5435" spans="1:16" x14ac:dyDescent="0.2">
      <c r="A5435" s="50">
        <v>41105</v>
      </c>
      <c r="B5435">
        <f t="shared" si="252"/>
        <v>2012</v>
      </c>
      <c r="C5435" s="51">
        <f t="shared" si="253"/>
        <v>7</v>
      </c>
      <c r="D5435" s="51">
        <f t="shared" si="254"/>
        <v>15</v>
      </c>
      <c r="E5435" s="52">
        <v>0.125</v>
      </c>
      <c r="G5435">
        <v>6.9139999999999997</v>
      </c>
      <c r="H5435">
        <v>3.3010000000000002</v>
      </c>
      <c r="I5435">
        <v>-0.11600000000000001</v>
      </c>
      <c r="J5435">
        <v>-0.50700000000000001</v>
      </c>
      <c r="K5435">
        <v>-0.873</v>
      </c>
      <c r="L5435">
        <v>-1.071</v>
      </c>
      <c r="M5435">
        <v>-1.3839999999999999</v>
      </c>
      <c r="P5435" s="54"/>
    </row>
    <row r="5436" spans="1:16" x14ac:dyDescent="0.2">
      <c r="A5436" s="50">
        <v>41105</v>
      </c>
      <c r="B5436">
        <f t="shared" si="252"/>
        <v>2012</v>
      </c>
      <c r="C5436" s="51">
        <f t="shared" si="253"/>
        <v>7</v>
      </c>
      <c r="D5436" s="51">
        <f t="shared" si="254"/>
        <v>15</v>
      </c>
      <c r="E5436" s="52">
        <v>0.25</v>
      </c>
      <c r="G5436">
        <v>6.8390000000000004</v>
      </c>
      <c r="H5436">
        <v>3.3010000000000002</v>
      </c>
      <c r="I5436">
        <v>-0.14299999999999999</v>
      </c>
      <c r="J5436">
        <v>-0.50700000000000001</v>
      </c>
      <c r="K5436">
        <v>-0.873</v>
      </c>
      <c r="L5436">
        <v>-1.071</v>
      </c>
      <c r="M5436">
        <v>-1.3839999999999999</v>
      </c>
      <c r="P5436" s="54"/>
    </row>
    <row r="5437" spans="1:16" x14ac:dyDescent="0.2">
      <c r="A5437" s="50">
        <v>41105</v>
      </c>
      <c r="B5437">
        <f t="shared" si="252"/>
        <v>2012</v>
      </c>
      <c r="C5437" s="51">
        <f t="shared" si="253"/>
        <v>7</v>
      </c>
      <c r="D5437" s="51">
        <f t="shared" si="254"/>
        <v>15</v>
      </c>
      <c r="E5437" s="52">
        <v>0.375</v>
      </c>
      <c r="G5437">
        <v>6.94</v>
      </c>
      <c r="H5437">
        <v>3.3010000000000002</v>
      </c>
      <c r="I5437">
        <v>-0.11600000000000001</v>
      </c>
      <c r="J5437">
        <v>-0.47899999999999998</v>
      </c>
      <c r="K5437">
        <v>-0.873</v>
      </c>
      <c r="L5437">
        <v>-1.071</v>
      </c>
      <c r="M5437">
        <v>-1.3839999999999999</v>
      </c>
      <c r="P5437" s="54"/>
    </row>
    <row r="5438" spans="1:16" x14ac:dyDescent="0.2">
      <c r="A5438" s="50">
        <v>41105</v>
      </c>
      <c r="B5438">
        <f t="shared" si="252"/>
        <v>2012</v>
      </c>
      <c r="C5438" s="51">
        <f t="shared" si="253"/>
        <v>7</v>
      </c>
      <c r="D5438" s="51">
        <f t="shared" si="254"/>
        <v>15</v>
      </c>
      <c r="E5438" s="52">
        <v>0.5</v>
      </c>
      <c r="G5438">
        <v>7.1420000000000003</v>
      </c>
      <c r="H5438">
        <v>3.274</v>
      </c>
      <c r="I5438">
        <v>-0.11600000000000001</v>
      </c>
      <c r="J5438">
        <v>-0.47899999999999998</v>
      </c>
      <c r="K5438">
        <v>-0.873</v>
      </c>
      <c r="L5438">
        <v>-1.071</v>
      </c>
      <c r="M5438">
        <v>-1.3839999999999999</v>
      </c>
      <c r="P5438" s="54"/>
    </row>
    <row r="5439" spans="1:16" x14ac:dyDescent="0.2">
      <c r="A5439" s="50">
        <v>41105</v>
      </c>
      <c r="B5439">
        <f t="shared" si="252"/>
        <v>2012</v>
      </c>
      <c r="C5439" s="51">
        <f t="shared" si="253"/>
        <v>7</v>
      </c>
      <c r="D5439" s="51">
        <f t="shared" si="254"/>
        <v>15</v>
      </c>
      <c r="E5439" s="52">
        <v>0.625</v>
      </c>
      <c r="G5439">
        <v>7.3929999999999998</v>
      </c>
      <c r="H5439">
        <v>3.2480000000000002</v>
      </c>
      <c r="I5439">
        <v>-0.11600000000000001</v>
      </c>
      <c r="J5439">
        <v>-0.47899999999999998</v>
      </c>
      <c r="K5439">
        <v>-0.873</v>
      </c>
      <c r="L5439">
        <v>-1.0429999999999999</v>
      </c>
      <c r="M5439">
        <v>-1.3560000000000001</v>
      </c>
      <c r="P5439" s="54"/>
    </row>
    <row r="5440" spans="1:16" x14ac:dyDescent="0.2">
      <c r="A5440" s="50">
        <v>41105</v>
      </c>
      <c r="B5440">
        <f t="shared" si="252"/>
        <v>2012</v>
      </c>
      <c r="C5440" s="51">
        <f t="shared" si="253"/>
        <v>7</v>
      </c>
      <c r="D5440" s="51">
        <f t="shared" si="254"/>
        <v>15</v>
      </c>
      <c r="E5440" s="52">
        <v>0.75</v>
      </c>
      <c r="G5440">
        <v>7.569</v>
      </c>
      <c r="H5440">
        <v>3.2480000000000002</v>
      </c>
      <c r="I5440">
        <v>-0.11600000000000001</v>
      </c>
      <c r="J5440">
        <v>-0.47899999999999998</v>
      </c>
      <c r="K5440">
        <v>-0.873</v>
      </c>
      <c r="L5440">
        <v>-1.0429999999999999</v>
      </c>
      <c r="M5440">
        <v>-1.3560000000000001</v>
      </c>
      <c r="P5440" s="54"/>
    </row>
    <row r="5441" spans="1:16" x14ac:dyDescent="0.2">
      <c r="A5441" s="50">
        <v>41105</v>
      </c>
      <c r="B5441">
        <f t="shared" si="252"/>
        <v>2012</v>
      </c>
      <c r="C5441" s="51">
        <f t="shared" si="253"/>
        <v>7</v>
      </c>
      <c r="D5441" s="51">
        <f t="shared" si="254"/>
        <v>15</v>
      </c>
      <c r="E5441" s="52">
        <v>0.875</v>
      </c>
      <c r="G5441">
        <v>7.4939999999999998</v>
      </c>
      <c r="H5441">
        <v>3.2480000000000002</v>
      </c>
      <c r="I5441">
        <v>-0.11600000000000001</v>
      </c>
      <c r="J5441">
        <v>-0.47899999999999998</v>
      </c>
      <c r="K5441">
        <v>-0.873</v>
      </c>
      <c r="L5441">
        <v>-1.071</v>
      </c>
      <c r="M5441">
        <v>-1.3560000000000001</v>
      </c>
      <c r="P5441" s="54"/>
    </row>
    <row r="5442" spans="1:16" x14ac:dyDescent="0.2">
      <c r="A5442" s="50">
        <v>41106</v>
      </c>
      <c r="B5442">
        <f t="shared" ref="B5442:B5505" si="255">YEAR(A5442)</f>
        <v>2012</v>
      </c>
      <c r="C5442" s="51">
        <f t="shared" ref="C5442:C5505" si="256">MONTH(A5442)</f>
        <v>7</v>
      </c>
      <c r="D5442" s="51">
        <f t="shared" ref="D5442:D5505" si="257">DAY(A5442)</f>
        <v>16</v>
      </c>
      <c r="E5442" s="52">
        <v>0</v>
      </c>
      <c r="G5442">
        <v>7.242</v>
      </c>
      <c r="H5442">
        <v>3.274</v>
      </c>
      <c r="I5442">
        <v>-0.11600000000000001</v>
      </c>
      <c r="J5442">
        <v>-0.47899999999999998</v>
      </c>
      <c r="K5442">
        <v>-0.873</v>
      </c>
      <c r="L5442">
        <v>-1.071</v>
      </c>
      <c r="M5442">
        <v>-1.3560000000000001</v>
      </c>
      <c r="P5442" s="54"/>
    </row>
    <row r="5443" spans="1:16" x14ac:dyDescent="0.2">
      <c r="A5443" s="50">
        <v>41106</v>
      </c>
      <c r="B5443">
        <f t="shared" si="255"/>
        <v>2012</v>
      </c>
      <c r="C5443" s="51">
        <f t="shared" si="256"/>
        <v>7</v>
      </c>
      <c r="D5443" s="51">
        <f t="shared" si="257"/>
        <v>16</v>
      </c>
      <c r="E5443" s="52">
        <v>0.125</v>
      </c>
      <c r="G5443">
        <v>6.9139999999999997</v>
      </c>
      <c r="H5443">
        <v>3.3010000000000002</v>
      </c>
      <c r="I5443">
        <v>-0.11600000000000001</v>
      </c>
      <c r="J5443">
        <v>-0.47899999999999998</v>
      </c>
      <c r="K5443">
        <v>-0.873</v>
      </c>
      <c r="L5443">
        <v>-1.071</v>
      </c>
      <c r="M5443">
        <v>-1.3560000000000001</v>
      </c>
      <c r="P5443" s="54"/>
    </row>
    <row r="5444" spans="1:16" x14ac:dyDescent="0.2">
      <c r="A5444" s="50">
        <v>41106</v>
      </c>
      <c r="B5444">
        <f t="shared" si="255"/>
        <v>2012</v>
      </c>
      <c r="C5444" s="51">
        <f t="shared" si="256"/>
        <v>7</v>
      </c>
      <c r="D5444" s="51">
        <f t="shared" si="257"/>
        <v>16</v>
      </c>
      <c r="E5444" s="52">
        <v>0.25</v>
      </c>
      <c r="G5444">
        <v>6.9139999999999997</v>
      </c>
      <c r="H5444">
        <v>3.3010000000000002</v>
      </c>
      <c r="I5444">
        <v>-0.11600000000000001</v>
      </c>
      <c r="J5444">
        <v>-0.47899999999999998</v>
      </c>
      <c r="K5444">
        <v>-0.873</v>
      </c>
      <c r="L5444">
        <v>-1.0429999999999999</v>
      </c>
      <c r="M5444">
        <v>-1.3560000000000001</v>
      </c>
      <c r="P5444" s="54"/>
    </row>
    <row r="5445" spans="1:16" x14ac:dyDescent="0.2">
      <c r="A5445" s="50">
        <v>41106</v>
      </c>
      <c r="B5445">
        <f t="shared" si="255"/>
        <v>2012</v>
      </c>
      <c r="C5445" s="51">
        <f t="shared" si="256"/>
        <v>7</v>
      </c>
      <c r="D5445" s="51">
        <f t="shared" si="257"/>
        <v>16</v>
      </c>
      <c r="E5445" s="52">
        <v>0.375</v>
      </c>
      <c r="G5445">
        <v>7.0410000000000004</v>
      </c>
      <c r="H5445">
        <v>3.327</v>
      </c>
      <c r="I5445">
        <v>-0.11600000000000001</v>
      </c>
      <c r="J5445">
        <v>-0.47899999999999998</v>
      </c>
      <c r="K5445">
        <v>-0.873</v>
      </c>
      <c r="L5445">
        <v>-1.0429999999999999</v>
      </c>
      <c r="M5445">
        <v>-1.3560000000000001</v>
      </c>
      <c r="P5445" s="54"/>
    </row>
    <row r="5446" spans="1:16" x14ac:dyDescent="0.2">
      <c r="A5446" s="50">
        <v>41106</v>
      </c>
      <c r="B5446">
        <f t="shared" si="255"/>
        <v>2012</v>
      </c>
      <c r="C5446" s="51">
        <f t="shared" si="256"/>
        <v>7</v>
      </c>
      <c r="D5446" s="51">
        <f t="shared" si="257"/>
        <v>16</v>
      </c>
      <c r="E5446" s="52">
        <v>0.5</v>
      </c>
      <c r="G5446">
        <v>7.2679999999999998</v>
      </c>
      <c r="H5446">
        <v>3.3010000000000002</v>
      </c>
      <c r="I5446">
        <v>-0.11600000000000001</v>
      </c>
      <c r="J5446">
        <v>-0.47899999999999998</v>
      </c>
      <c r="K5446">
        <v>-0.873</v>
      </c>
      <c r="L5446">
        <v>-1.0429999999999999</v>
      </c>
      <c r="M5446">
        <v>-1.3560000000000001</v>
      </c>
      <c r="P5446" s="54"/>
    </row>
    <row r="5447" spans="1:16" x14ac:dyDescent="0.2">
      <c r="A5447" s="50">
        <v>41106</v>
      </c>
      <c r="B5447">
        <f t="shared" si="255"/>
        <v>2012</v>
      </c>
      <c r="C5447" s="51">
        <f t="shared" si="256"/>
        <v>7</v>
      </c>
      <c r="D5447" s="51">
        <f t="shared" si="257"/>
        <v>16</v>
      </c>
      <c r="E5447" s="52">
        <v>0.625</v>
      </c>
      <c r="G5447">
        <v>7.4690000000000003</v>
      </c>
      <c r="H5447">
        <v>3.3010000000000002</v>
      </c>
      <c r="I5447">
        <v>-0.11600000000000001</v>
      </c>
      <c r="J5447">
        <v>-0.47899999999999998</v>
      </c>
      <c r="K5447">
        <v>-0.84499999999999997</v>
      </c>
      <c r="L5447">
        <v>-1.0429999999999999</v>
      </c>
      <c r="M5447">
        <v>-1.3560000000000001</v>
      </c>
      <c r="P5447" s="54"/>
    </row>
    <row r="5448" spans="1:16" x14ac:dyDescent="0.2">
      <c r="A5448" s="50">
        <v>41106</v>
      </c>
      <c r="B5448">
        <f t="shared" si="255"/>
        <v>2012</v>
      </c>
      <c r="C5448" s="51">
        <f t="shared" si="256"/>
        <v>7</v>
      </c>
      <c r="D5448" s="51">
        <f t="shared" si="257"/>
        <v>16</v>
      </c>
      <c r="E5448" s="52">
        <v>0.75</v>
      </c>
      <c r="G5448">
        <v>7.6189999999999998</v>
      </c>
      <c r="H5448">
        <v>3.3010000000000002</v>
      </c>
      <c r="I5448">
        <v>-8.7999999999999995E-2</v>
      </c>
      <c r="J5448">
        <v>-0.47899999999999998</v>
      </c>
      <c r="K5448">
        <v>-0.873</v>
      </c>
      <c r="L5448">
        <v>-1.0429999999999999</v>
      </c>
      <c r="M5448">
        <v>-1.3560000000000001</v>
      </c>
      <c r="P5448" s="54"/>
    </row>
    <row r="5449" spans="1:16" x14ac:dyDescent="0.2">
      <c r="A5449" s="50">
        <v>41106</v>
      </c>
      <c r="B5449">
        <f t="shared" si="255"/>
        <v>2012</v>
      </c>
      <c r="C5449" s="51">
        <f t="shared" si="256"/>
        <v>7</v>
      </c>
      <c r="D5449" s="51">
        <f t="shared" si="257"/>
        <v>16</v>
      </c>
      <c r="E5449" s="52">
        <v>0.875</v>
      </c>
      <c r="G5449">
        <v>7.569</v>
      </c>
      <c r="H5449">
        <v>3.3010000000000002</v>
      </c>
      <c r="I5449">
        <v>-8.7999999999999995E-2</v>
      </c>
      <c r="J5449">
        <v>-0.47899999999999998</v>
      </c>
      <c r="K5449">
        <v>-0.84499999999999997</v>
      </c>
      <c r="L5449">
        <v>-1.0429999999999999</v>
      </c>
      <c r="M5449">
        <v>-1.3560000000000001</v>
      </c>
      <c r="P5449" s="54"/>
    </row>
    <row r="5450" spans="1:16" x14ac:dyDescent="0.2">
      <c r="A5450" s="50">
        <v>41107</v>
      </c>
      <c r="B5450">
        <f t="shared" si="255"/>
        <v>2012</v>
      </c>
      <c r="C5450" s="51">
        <f t="shared" si="256"/>
        <v>7</v>
      </c>
      <c r="D5450" s="51">
        <f t="shared" si="257"/>
        <v>17</v>
      </c>
      <c r="E5450" s="52">
        <v>0</v>
      </c>
      <c r="G5450">
        <v>7.3179999999999996</v>
      </c>
      <c r="H5450">
        <v>3.327</v>
      </c>
      <c r="I5450">
        <v>-8.7999999999999995E-2</v>
      </c>
      <c r="J5450">
        <v>-0.47899999999999998</v>
      </c>
      <c r="K5450">
        <v>-0.873</v>
      </c>
      <c r="L5450">
        <v>-1.0429999999999999</v>
      </c>
      <c r="M5450">
        <v>-1.3560000000000001</v>
      </c>
      <c r="P5450" s="54"/>
    </row>
    <row r="5451" spans="1:16" x14ac:dyDescent="0.2">
      <c r="A5451" s="50">
        <v>41107</v>
      </c>
      <c r="B5451">
        <f t="shared" si="255"/>
        <v>2012</v>
      </c>
      <c r="C5451" s="51">
        <f t="shared" si="256"/>
        <v>7</v>
      </c>
      <c r="D5451" s="51">
        <f t="shared" si="257"/>
        <v>17</v>
      </c>
      <c r="E5451" s="52">
        <v>0.125</v>
      </c>
      <c r="G5451">
        <v>6.99</v>
      </c>
      <c r="H5451">
        <v>3.3540000000000001</v>
      </c>
      <c r="I5451">
        <v>-8.7999999999999995E-2</v>
      </c>
      <c r="J5451">
        <v>-0.47899999999999998</v>
      </c>
      <c r="K5451">
        <v>-0.84499999999999997</v>
      </c>
      <c r="L5451">
        <v>-1.0429999999999999</v>
      </c>
      <c r="M5451">
        <v>-1.3560000000000001</v>
      </c>
      <c r="P5451" s="54"/>
    </row>
    <row r="5452" spans="1:16" x14ac:dyDescent="0.2">
      <c r="A5452" s="50">
        <v>41107</v>
      </c>
      <c r="B5452">
        <f t="shared" si="255"/>
        <v>2012</v>
      </c>
      <c r="C5452" s="51">
        <f t="shared" si="256"/>
        <v>7</v>
      </c>
      <c r="D5452" s="51">
        <f t="shared" si="257"/>
        <v>17</v>
      </c>
      <c r="E5452" s="52">
        <v>0.25</v>
      </c>
      <c r="G5452">
        <v>6.9649999999999999</v>
      </c>
      <c r="H5452">
        <v>3.38</v>
      </c>
      <c r="I5452">
        <v>-8.7999999999999995E-2</v>
      </c>
      <c r="J5452">
        <v>-0.47899999999999998</v>
      </c>
      <c r="K5452">
        <v>-0.84499999999999997</v>
      </c>
      <c r="L5452">
        <v>-1.0429999999999999</v>
      </c>
      <c r="M5452">
        <v>-1.3560000000000001</v>
      </c>
      <c r="P5452" s="54"/>
    </row>
    <row r="5453" spans="1:16" x14ac:dyDescent="0.2">
      <c r="A5453" s="50">
        <v>41107</v>
      </c>
      <c r="B5453">
        <f t="shared" si="255"/>
        <v>2012</v>
      </c>
      <c r="C5453" s="51">
        <f t="shared" si="256"/>
        <v>7</v>
      </c>
      <c r="D5453" s="51">
        <f t="shared" si="257"/>
        <v>17</v>
      </c>
      <c r="E5453" s="52">
        <v>0.375</v>
      </c>
      <c r="G5453">
        <v>7.0659999999999998</v>
      </c>
      <c r="H5453">
        <v>3.38</v>
      </c>
      <c r="I5453">
        <v>-8.7999999999999995E-2</v>
      </c>
      <c r="J5453">
        <v>-0.45100000000000001</v>
      </c>
      <c r="K5453">
        <v>-0.84499999999999997</v>
      </c>
      <c r="L5453">
        <v>-1.0429999999999999</v>
      </c>
      <c r="M5453">
        <v>-1.3560000000000001</v>
      </c>
      <c r="P5453" s="54"/>
    </row>
    <row r="5454" spans="1:16" x14ac:dyDescent="0.2">
      <c r="A5454" s="50">
        <v>41107</v>
      </c>
      <c r="B5454">
        <f t="shared" si="255"/>
        <v>2012</v>
      </c>
      <c r="C5454" s="51">
        <f t="shared" si="256"/>
        <v>7</v>
      </c>
      <c r="D5454" s="51">
        <f t="shared" si="257"/>
        <v>17</v>
      </c>
      <c r="E5454" s="52">
        <v>0.5</v>
      </c>
      <c r="G5454">
        <v>7.2679999999999998</v>
      </c>
      <c r="H5454">
        <v>3.38</v>
      </c>
      <c r="I5454">
        <v>-8.7999999999999995E-2</v>
      </c>
      <c r="J5454">
        <v>-0.45100000000000001</v>
      </c>
      <c r="K5454">
        <v>-0.84499999999999997</v>
      </c>
      <c r="L5454">
        <v>-1.0149999999999999</v>
      </c>
      <c r="M5454">
        <v>-1.327</v>
      </c>
      <c r="P5454" s="54"/>
    </row>
    <row r="5455" spans="1:16" x14ac:dyDescent="0.2">
      <c r="A5455" s="50">
        <v>41107</v>
      </c>
      <c r="B5455">
        <f t="shared" si="255"/>
        <v>2012</v>
      </c>
      <c r="C5455" s="51">
        <f t="shared" si="256"/>
        <v>7</v>
      </c>
      <c r="D5455" s="51">
        <f t="shared" si="257"/>
        <v>17</v>
      </c>
      <c r="E5455" s="52">
        <v>0.625</v>
      </c>
      <c r="G5455">
        <v>7.5190000000000001</v>
      </c>
      <c r="H5455">
        <v>3.38</v>
      </c>
      <c r="I5455">
        <v>-8.7999999999999995E-2</v>
      </c>
      <c r="J5455">
        <v>-0.47899999999999998</v>
      </c>
      <c r="K5455">
        <v>-0.84499999999999997</v>
      </c>
      <c r="L5455">
        <v>-1.0149999999999999</v>
      </c>
      <c r="M5455">
        <v>-1.327</v>
      </c>
      <c r="P5455" s="54"/>
    </row>
    <row r="5456" spans="1:16" x14ac:dyDescent="0.2">
      <c r="A5456" s="50">
        <v>41107</v>
      </c>
      <c r="B5456">
        <f t="shared" si="255"/>
        <v>2012</v>
      </c>
      <c r="C5456" s="51">
        <f t="shared" si="256"/>
        <v>7</v>
      </c>
      <c r="D5456" s="51">
        <f t="shared" si="257"/>
        <v>17</v>
      </c>
      <c r="E5456" s="52">
        <v>0.75</v>
      </c>
      <c r="G5456">
        <v>7.72</v>
      </c>
      <c r="H5456">
        <v>3.38</v>
      </c>
      <c r="I5456">
        <v>-8.7999999999999995E-2</v>
      </c>
      <c r="J5456">
        <v>-0.47899999999999998</v>
      </c>
      <c r="K5456">
        <v>-0.84499999999999997</v>
      </c>
      <c r="L5456">
        <v>-1.0149999999999999</v>
      </c>
      <c r="M5456">
        <v>-1.327</v>
      </c>
      <c r="P5456" s="54"/>
    </row>
    <row r="5457" spans="1:16" x14ac:dyDescent="0.2">
      <c r="A5457" s="50">
        <v>41107</v>
      </c>
      <c r="B5457">
        <f t="shared" si="255"/>
        <v>2012</v>
      </c>
      <c r="C5457" s="51">
        <f t="shared" si="256"/>
        <v>7</v>
      </c>
      <c r="D5457" s="51">
        <f t="shared" si="257"/>
        <v>17</v>
      </c>
      <c r="E5457" s="52">
        <v>0.875</v>
      </c>
      <c r="G5457">
        <v>7.6950000000000003</v>
      </c>
      <c r="H5457">
        <v>3.38</v>
      </c>
      <c r="I5457">
        <v>-8.7999999999999995E-2</v>
      </c>
      <c r="J5457">
        <v>-0.47899999999999998</v>
      </c>
      <c r="K5457">
        <v>-0.84499999999999997</v>
      </c>
      <c r="L5457">
        <v>-1.0429999999999999</v>
      </c>
      <c r="M5457">
        <v>-1.327</v>
      </c>
      <c r="P5457" s="54"/>
    </row>
    <row r="5458" spans="1:16" x14ac:dyDescent="0.2">
      <c r="A5458" s="50">
        <v>41108</v>
      </c>
      <c r="B5458">
        <f t="shared" si="255"/>
        <v>2012</v>
      </c>
      <c r="C5458" s="51">
        <f t="shared" si="256"/>
        <v>7</v>
      </c>
      <c r="D5458" s="51">
        <f t="shared" si="257"/>
        <v>18</v>
      </c>
      <c r="E5458" s="52">
        <v>0</v>
      </c>
      <c r="G5458">
        <v>7.4189999999999996</v>
      </c>
      <c r="H5458">
        <v>3.4060000000000001</v>
      </c>
      <c r="I5458">
        <v>-8.7999999999999995E-2</v>
      </c>
      <c r="J5458">
        <v>-0.47899999999999998</v>
      </c>
      <c r="K5458">
        <v>-0.84499999999999997</v>
      </c>
      <c r="L5458">
        <v>-1.0149999999999999</v>
      </c>
      <c r="M5458">
        <v>-1.327</v>
      </c>
      <c r="P5458" s="54"/>
    </row>
    <row r="5459" spans="1:16" x14ac:dyDescent="0.2">
      <c r="A5459" s="50">
        <v>41108</v>
      </c>
      <c r="B5459">
        <f t="shared" si="255"/>
        <v>2012</v>
      </c>
      <c r="C5459" s="51">
        <f t="shared" si="256"/>
        <v>7</v>
      </c>
      <c r="D5459" s="51">
        <f t="shared" si="257"/>
        <v>18</v>
      </c>
      <c r="E5459" s="52">
        <v>0.125</v>
      </c>
      <c r="G5459">
        <v>7.0659999999999998</v>
      </c>
      <c r="H5459">
        <v>3.4060000000000001</v>
      </c>
      <c r="I5459">
        <v>-0.06</v>
      </c>
      <c r="J5459">
        <v>-0.47899999999999998</v>
      </c>
      <c r="K5459">
        <v>-0.84499999999999997</v>
      </c>
      <c r="L5459">
        <v>-1.0149999999999999</v>
      </c>
      <c r="M5459">
        <v>-1.327</v>
      </c>
      <c r="P5459" s="54"/>
    </row>
    <row r="5460" spans="1:16" x14ac:dyDescent="0.2">
      <c r="A5460" s="50">
        <v>41108</v>
      </c>
      <c r="B5460">
        <f t="shared" si="255"/>
        <v>2012</v>
      </c>
      <c r="C5460" s="51">
        <f t="shared" si="256"/>
        <v>7</v>
      </c>
      <c r="D5460" s="51">
        <f t="shared" si="257"/>
        <v>18</v>
      </c>
      <c r="E5460" s="52">
        <v>0.25</v>
      </c>
      <c r="G5460">
        <v>7.0149999999999997</v>
      </c>
      <c r="H5460">
        <v>3.4329999999999998</v>
      </c>
      <c r="I5460">
        <v>-0.06</v>
      </c>
      <c r="J5460">
        <v>-0.45100000000000001</v>
      </c>
      <c r="K5460">
        <v>-0.84499999999999997</v>
      </c>
      <c r="L5460">
        <v>-1.0149999999999999</v>
      </c>
      <c r="M5460">
        <v>-1.327</v>
      </c>
      <c r="P5460" s="54"/>
    </row>
    <row r="5461" spans="1:16" x14ac:dyDescent="0.2">
      <c r="A5461" s="50">
        <v>41108</v>
      </c>
      <c r="B5461">
        <f t="shared" si="255"/>
        <v>2012</v>
      </c>
      <c r="C5461" s="51">
        <f t="shared" si="256"/>
        <v>7</v>
      </c>
      <c r="D5461" s="51">
        <f t="shared" si="257"/>
        <v>18</v>
      </c>
      <c r="E5461" s="52">
        <v>0.375</v>
      </c>
      <c r="G5461">
        <v>7.1159999999999997</v>
      </c>
      <c r="H5461">
        <v>3.4329999999999998</v>
      </c>
      <c r="I5461">
        <v>-0.06</v>
      </c>
      <c r="J5461">
        <v>-0.45100000000000001</v>
      </c>
      <c r="K5461">
        <v>-0.84499999999999997</v>
      </c>
      <c r="L5461">
        <v>-1.0149999999999999</v>
      </c>
      <c r="M5461">
        <v>-1.327</v>
      </c>
      <c r="P5461" s="54"/>
    </row>
    <row r="5462" spans="1:16" x14ac:dyDescent="0.2">
      <c r="A5462" s="50">
        <v>41108</v>
      </c>
      <c r="B5462">
        <f t="shared" si="255"/>
        <v>2012</v>
      </c>
      <c r="C5462" s="51">
        <f t="shared" si="256"/>
        <v>7</v>
      </c>
      <c r="D5462" s="51">
        <f t="shared" si="257"/>
        <v>18</v>
      </c>
      <c r="E5462" s="52">
        <v>0.5</v>
      </c>
      <c r="G5462">
        <v>7.3680000000000003</v>
      </c>
      <c r="H5462">
        <v>3.4329999999999998</v>
      </c>
      <c r="I5462">
        <v>-0.06</v>
      </c>
      <c r="J5462">
        <v>-0.45100000000000001</v>
      </c>
      <c r="K5462">
        <v>-0.84499999999999997</v>
      </c>
      <c r="L5462">
        <v>-1.0149999999999999</v>
      </c>
      <c r="M5462">
        <v>-1.327</v>
      </c>
      <c r="P5462" s="54"/>
    </row>
    <row r="5463" spans="1:16" x14ac:dyDescent="0.2">
      <c r="A5463" s="50">
        <v>41108</v>
      </c>
      <c r="B5463">
        <f t="shared" si="255"/>
        <v>2012</v>
      </c>
      <c r="C5463" s="51">
        <f t="shared" si="256"/>
        <v>7</v>
      </c>
      <c r="D5463" s="51">
        <f t="shared" si="257"/>
        <v>18</v>
      </c>
      <c r="E5463" s="52">
        <v>0.625</v>
      </c>
      <c r="G5463">
        <v>7.6189999999999998</v>
      </c>
      <c r="H5463">
        <v>3.4329999999999998</v>
      </c>
      <c r="I5463">
        <v>-0.06</v>
      </c>
      <c r="J5463">
        <v>-0.45100000000000001</v>
      </c>
      <c r="K5463">
        <v>-0.81699999999999995</v>
      </c>
      <c r="L5463">
        <v>-1.0149999999999999</v>
      </c>
      <c r="M5463">
        <v>-1.2989999999999999</v>
      </c>
      <c r="P5463" s="54"/>
    </row>
    <row r="5464" spans="1:16" x14ac:dyDescent="0.2">
      <c r="A5464" s="50">
        <v>41108</v>
      </c>
      <c r="B5464">
        <f t="shared" si="255"/>
        <v>2012</v>
      </c>
      <c r="C5464" s="51">
        <f t="shared" si="256"/>
        <v>7</v>
      </c>
      <c r="D5464" s="51">
        <f t="shared" si="257"/>
        <v>18</v>
      </c>
      <c r="E5464" s="52">
        <v>0.75</v>
      </c>
      <c r="G5464">
        <v>7.7949999999999999</v>
      </c>
      <c r="H5464">
        <v>3.4329999999999998</v>
      </c>
      <c r="I5464">
        <v>-0.06</v>
      </c>
      <c r="J5464">
        <v>-0.45100000000000001</v>
      </c>
      <c r="K5464">
        <v>-0.84499999999999997</v>
      </c>
      <c r="L5464">
        <v>-1.0149999999999999</v>
      </c>
      <c r="M5464">
        <v>-1.327</v>
      </c>
      <c r="P5464" s="54"/>
    </row>
    <row r="5465" spans="1:16" x14ac:dyDescent="0.2">
      <c r="A5465" s="50">
        <v>41108</v>
      </c>
      <c r="B5465">
        <f t="shared" si="255"/>
        <v>2012</v>
      </c>
      <c r="C5465" s="51">
        <f t="shared" si="256"/>
        <v>7</v>
      </c>
      <c r="D5465" s="51">
        <f t="shared" si="257"/>
        <v>18</v>
      </c>
      <c r="E5465" s="52">
        <v>0.875</v>
      </c>
      <c r="G5465">
        <v>7.7450000000000001</v>
      </c>
      <c r="H5465">
        <v>3.4329999999999998</v>
      </c>
      <c r="I5465">
        <v>-0.06</v>
      </c>
      <c r="J5465">
        <v>-0.45100000000000001</v>
      </c>
      <c r="K5465">
        <v>-0.84499999999999997</v>
      </c>
      <c r="L5465">
        <v>-1.0149999999999999</v>
      </c>
      <c r="M5465">
        <v>-1.327</v>
      </c>
      <c r="P5465" s="54"/>
    </row>
    <row r="5466" spans="1:16" x14ac:dyDescent="0.2">
      <c r="A5466" s="50">
        <v>41109</v>
      </c>
      <c r="B5466">
        <f t="shared" si="255"/>
        <v>2012</v>
      </c>
      <c r="C5466" s="51">
        <f t="shared" si="256"/>
        <v>7</v>
      </c>
      <c r="D5466" s="51">
        <f t="shared" si="257"/>
        <v>19</v>
      </c>
      <c r="E5466" s="52">
        <v>0</v>
      </c>
      <c r="G5466">
        <v>7.444</v>
      </c>
      <c r="H5466">
        <v>3.4590000000000001</v>
      </c>
      <c r="I5466">
        <v>-0.06</v>
      </c>
      <c r="J5466">
        <v>-0.45100000000000001</v>
      </c>
      <c r="K5466">
        <v>-0.81699999999999995</v>
      </c>
      <c r="L5466">
        <v>-1.0149999999999999</v>
      </c>
      <c r="M5466">
        <v>-1.327</v>
      </c>
      <c r="P5466" s="54"/>
    </row>
    <row r="5467" spans="1:16" x14ac:dyDescent="0.2">
      <c r="A5467" s="50">
        <v>41109</v>
      </c>
      <c r="B5467">
        <f t="shared" si="255"/>
        <v>2012</v>
      </c>
      <c r="C5467" s="51">
        <f t="shared" si="256"/>
        <v>7</v>
      </c>
      <c r="D5467" s="51">
        <f t="shared" si="257"/>
        <v>19</v>
      </c>
      <c r="E5467" s="52">
        <v>0.125</v>
      </c>
      <c r="G5467">
        <v>7.1669999999999998</v>
      </c>
      <c r="H5467">
        <v>3.4849999999999999</v>
      </c>
      <c r="I5467">
        <v>-0.06</v>
      </c>
      <c r="J5467">
        <v>-0.45100000000000001</v>
      </c>
      <c r="K5467">
        <v>-0.84499999999999997</v>
      </c>
      <c r="L5467">
        <v>-1.0149999999999999</v>
      </c>
      <c r="M5467">
        <v>-1.2989999999999999</v>
      </c>
      <c r="P5467" s="54"/>
    </row>
    <row r="5468" spans="1:16" x14ac:dyDescent="0.2">
      <c r="A5468" s="50">
        <v>41109</v>
      </c>
      <c r="B5468">
        <f t="shared" si="255"/>
        <v>2012</v>
      </c>
      <c r="C5468" s="51">
        <f t="shared" si="256"/>
        <v>7</v>
      </c>
      <c r="D5468" s="51">
        <f t="shared" si="257"/>
        <v>19</v>
      </c>
      <c r="E5468" s="52">
        <v>0.25</v>
      </c>
      <c r="G5468">
        <v>6.9649999999999999</v>
      </c>
      <c r="H5468">
        <v>3.512</v>
      </c>
      <c r="I5468">
        <v>-0.06</v>
      </c>
      <c r="J5468">
        <v>-0.45100000000000001</v>
      </c>
      <c r="K5468">
        <v>-0.81699999999999995</v>
      </c>
      <c r="L5468">
        <v>-1.0149999999999999</v>
      </c>
      <c r="M5468">
        <v>-1.2989999999999999</v>
      </c>
      <c r="P5468" s="54"/>
    </row>
    <row r="5469" spans="1:16" x14ac:dyDescent="0.2">
      <c r="A5469" s="50">
        <v>41109</v>
      </c>
      <c r="B5469">
        <f t="shared" si="255"/>
        <v>2012</v>
      </c>
      <c r="C5469" s="51">
        <f t="shared" si="256"/>
        <v>7</v>
      </c>
      <c r="D5469" s="51">
        <f t="shared" si="257"/>
        <v>19</v>
      </c>
      <c r="E5469" s="52">
        <v>0.375</v>
      </c>
      <c r="G5469">
        <v>7.0659999999999998</v>
      </c>
      <c r="H5469">
        <v>3.512</v>
      </c>
      <c r="I5469">
        <v>-3.2000000000000001E-2</v>
      </c>
      <c r="J5469">
        <v>-0.45100000000000001</v>
      </c>
      <c r="K5469">
        <v>-0.81699999999999995</v>
      </c>
      <c r="L5469">
        <v>-1.0149999999999999</v>
      </c>
      <c r="M5469">
        <v>-1.2989999999999999</v>
      </c>
      <c r="P5469" s="54"/>
    </row>
    <row r="5470" spans="1:16" x14ac:dyDescent="0.2">
      <c r="A5470" s="50">
        <v>41109</v>
      </c>
      <c r="B5470">
        <f t="shared" si="255"/>
        <v>2012</v>
      </c>
      <c r="C5470" s="51">
        <f t="shared" si="256"/>
        <v>7</v>
      </c>
      <c r="D5470" s="51">
        <f t="shared" si="257"/>
        <v>19</v>
      </c>
      <c r="E5470" s="52">
        <v>0.5</v>
      </c>
      <c r="G5470">
        <v>7.2169999999999996</v>
      </c>
      <c r="H5470">
        <v>3.512</v>
      </c>
      <c r="I5470">
        <v>-3.2000000000000001E-2</v>
      </c>
      <c r="J5470">
        <v>-0.45100000000000001</v>
      </c>
      <c r="K5470">
        <v>-0.81699999999999995</v>
      </c>
      <c r="L5470">
        <v>-1.0149999999999999</v>
      </c>
      <c r="M5470">
        <v>-1.2989999999999999</v>
      </c>
      <c r="P5470" s="54"/>
    </row>
    <row r="5471" spans="1:16" x14ac:dyDescent="0.2">
      <c r="A5471" s="50">
        <v>41109</v>
      </c>
      <c r="B5471">
        <f t="shared" si="255"/>
        <v>2012</v>
      </c>
      <c r="C5471" s="51">
        <f t="shared" si="256"/>
        <v>7</v>
      </c>
      <c r="D5471" s="51">
        <f t="shared" si="257"/>
        <v>19</v>
      </c>
      <c r="E5471" s="52">
        <v>0.625</v>
      </c>
      <c r="G5471">
        <v>7.444</v>
      </c>
      <c r="H5471">
        <v>3.4849999999999999</v>
      </c>
      <c r="I5471">
        <v>-3.2000000000000001E-2</v>
      </c>
      <c r="J5471">
        <v>-0.45100000000000001</v>
      </c>
      <c r="K5471">
        <v>-0.81699999999999995</v>
      </c>
      <c r="L5471">
        <v>-1.0149999999999999</v>
      </c>
      <c r="M5471">
        <v>-1.2989999999999999</v>
      </c>
      <c r="P5471" s="54"/>
    </row>
    <row r="5472" spans="1:16" x14ac:dyDescent="0.2">
      <c r="A5472" s="50">
        <v>41109</v>
      </c>
      <c r="B5472">
        <f t="shared" si="255"/>
        <v>2012</v>
      </c>
      <c r="C5472" s="51">
        <f t="shared" si="256"/>
        <v>7</v>
      </c>
      <c r="D5472" s="51">
        <f t="shared" si="257"/>
        <v>19</v>
      </c>
      <c r="E5472" s="52">
        <v>0.75</v>
      </c>
      <c r="G5472">
        <v>7.6449999999999996</v>
      </c>
      <c r="H5472">
        <v>3.4849999999999999</v>
      </c>
      <c r="I5472">
        <v>-3.2000000000000001E-2</v>
      </c>
      <c r="J5472">
        <v>-0.45100000000000001</v>
      </c>
      <c r="K5472">
        <v>-0.81699999999999995</v>
      </c>
      <c r="L5472">
        <v>-1.0149999999999999</v>
      </c>
      <c r="M5472">
        <v>-1.2989999999999999</v>
      </c>
      <c r="P5472" s="54"/>
    </row>
    <row r="5473" spans="1:16" x14ac:dyDescent="0.2">
      <c r="A5473" s="50">
        <v>41109</v>
      </c>
      <c r="B5473">
        <f t="shared" si="255"/>
        <v>2012</v>
      </c>
      <c r="C5473" s="51">
        <f t="shared" si="256"/>
        <v>7</v>
      </c>
      <c r="D5473" s="51">
        <f t="shared" si="257"/>
        <v>19</v>
      </c>
      <c r="E5473" s="52">
        <v>0.875</v>
      </c>
      <c r="G5473">
        <v>7.6189999999999998</v>
      </c>
      <c r="H5473">
        <v>3.4849999999999999</v>
      </c>
      <c r="I5473">
        <v>-3.2000000000000001E-2</v>
      </c>
      <c r="J5473">
        <v>-0.45100000000000001</v>
      </c>
      <c r="K5473">
        <v>-0.81699999999999995</v>
      </c>
      <c r="L5473">
        <v>-1.0149999999999999</v>
      </c>
      <c r="M5473">
        <v>-1.2989999999999999</v>
      </c>
      <c r="P5473" s="54"/>
    </row>
    <row r="5474" spans="1:16" x14ac:dyDescent="0.2">
      <c r="A5474" s="50">
        <v>41110</v>
      </c>
      <c r="B5474">
        <f t="shared" si="255"/>
        <v>2012</v>
      </c>
      <c r="C5474" s="51">
        <f t="shared" si="256"/>
        <v>7</v>
      </c>
      <c r="D5474" s="51">
        <f t="shared" si="257"/>
        <v>20</v>
      </c>
      <c r="E5474" s="52">
        <v>0</v>
      </c>
      <c r="G5474">
        <v>7.4189999999999996</v>
      </c>
      <c r="H5474">
        <v>3.4849999999999999</v>
      </c>
      <c r="I5474">
        <v>-3.2000000000000001E-2</v>
      </c>
      <c r="J5474">
        <v>-0.45100000000000001</v>
      </c>
      <c r="K5474">
        <v>-0.81699999999999995</v>
      </c>
      <c r="L5474">
        <v>-0.98599999999999999</v>
      </c>
      <c r="M5474">
        <v>-1.2989999999999999</v>
      </c>
      <c r="P5474" s="54"/>
    </row>
    <row r="5475" spans="1:16" x14ac:dyDescent="0.2">
      <c r="A5475" s="50">
        <v>41110</v>
      </c>
      <c r="B5475">
        <f t="shared" si="255"/>
        <v>2012</v>
      </c>
      <c r="C5475" s="51">
        <f t="shared" si="256"/>
        <v>7</v>
      </c>
      <c r="D5475" s="51">
        <f t="shared" si="257"/>
        <v>20</v>
      </c>
      <c r="E5475" s="52">
        <v>0.125</v>
      </c>
      <c r="G5475">
        <v>7.1159999999999997</v>
      </c>
      <c r="H5475">
        <v>3.4849999999999999</v>
      </c>
      <c r="I5475">
        <v>-3.2000000000000001E-2</v>
      </c>
      <c r="J5475">
        <v>-0.45100000000000001</v>
      </c>
      <c r="K5475">
        <v>-0.81699999999999995</v>
      </c>
      <c r="L5475">
        <v>-0.98599999999999999</v>
      </c>
      <c r="M5475">
        <v>-1.2989999999999999</v>
      </c>
      <c r="P5475" s="54"/>
    </row>
    <row r="5476" spans="1:16" x14ac:dyDescent="0.2">
      <c r="A5476" s="50">
        <v>41110</v>
      </c>
      <c r="B5476">
        <f t="shared" si="255"/>
        <v>2012</v>
      </c>
      <c r="C5476" s="51">
        <f t="shared" si="256"/>
        <v>7</v>
      </c>
      <c r="D5476" s="51">
        <f t="shared" si="257"/>
        <v>20</v>
      </c>
      <c r="E5476" s="52">
        <v>0.25</v>
      </c>
      <c r="G5476">
        <v>7.0410000000000004</v>
      </c>
      <c r="H5476">
        <v>3.512</v>
      </c>
      <c r="I5476">
        <v>-3.2000000000000001E-2</v>
      </c>
      <c r="J5476">
        <v>-0.45100000000000001</v>
      </c>
      <c r="K5476">
        <v>-0.81699999999999995</v>
      </c>
      <c r="L5476">
        <v>-0.98599999999999999</v>
      </c>
      <c r="M5476">
        <v>-1.2989999999999999</v>
      </c>
      <c r="P5476" s="54"/>
    </row>
    <row r="5477" spans="1:16" x14ac:dyDescent="0.2">
      <c r="A5477" s="50">
        <v>41110</v>
      </c>
      <c r="B5477">
        <f t="shared" si="255"/>
        <v>2012</v>
      </c>
      <c r="C5477" s="51">
        <f t="shared" si="256"/>
        <v>7</v>
      </c>
      <c r="D5477" s="51">
        <f t="shared" si="257"/>
        <v>20</v>
      </c>
      <c r="E5477" s="52">
        <v>0.375</v>
      </c>
      <c r="G5477">
        <v>7.0910000000000002</v>
      </c>
      <c r="H5477">
        <v>3.512</v>
      </c>
      <c r="I5477">
        <v>-3.2000000000000001E-2</v>
      </c>
      <c r="J5477">
        <v>-0.45100000000000001</v>
      </c>
      <c r="K5477">
        <v>-0.81699999999999995</v>
      </c>
      <c r="L5477">
        <v>-0.98599999999999999</v>
      </c>
      <c r="M5477">
        <v>-1.2989999999999999</v>
      </c>
      <c r="P5477" s="54"/>
    </row>
    <row r="5478" spans="1:16" x14ac:dyDescent="0.2">
      <c r="A5478" s="50">
        <v>41110</v>
      </c>
      <c r="B5478">
        <f t="shared" si="255"/>
        <v>2012</v>
      </c>
      <c r="C5478" s="51">
        <f t="shared" si="256"/>
        <v>7</v>
      </c>
      <c r="D5478" s="51">
        <f t="shared" si="257"/>
        <v>20</v>
      </c>
      <c r="E5478" s="52">
        <v>0.5</v>
      </c>
      <c r="G5478">
        <v>7.2679999999999998</v>
      </c>
      <c r="H5478">
        <v>3.512</v>
      </c>
      <c r="I5478">
        <v>-3.2000000000000001E-2</v>
      </c>
      <c r="J5478">
        <v>-0.42299999999999999</v>
      </c>
      <c r="K5478">
        <v>-0.81699999999999995</v>
      </c>
      <c r="L5478">
        <v>-0.98599999999999999</v>
      </c>
      <c r="M5478">
        <v>-1.2989999999999999</v>
      </c>
      <c r="P5478" s="54"/>
    </row>
    <row r="5479" spans="1:16" x14ac:dyDescent="0.2">
      <c r="A5479" s="50">
        <v>41110</v>
      </c>
      <c r="B5479">
        <f t="shared" si="255"/>
        <v>2012</v>
      </c>
      <c r="C5479" s="51">
        <f t="shared" si="256"/>
        <v>7</v>
      </c>
      <c r="D5479" s="51">
        <f t="shared" si="257"/>
        <v>20</v>
      </c>
      <c r="E5479" s="52">
        <v>0.625</v>
      </c>
      <c r="G5479">
        <v>7.444</v>
      </c>
      <c r="H5479">
        <v>3.512</v>
      </c>
      <c r="I5479">
        <v>-3.2000000000000001E-2</v>
      </c>
      <c r="J5479">
        <v>-0.42299999999999999</v>
      </c>
      <c r="K5479">
        <v>-0.81699999999999995</v>
      </c>
      <c r="L5479">
        <v>-0.98599999999999999</v>
      </c>
      <c r="M5479">
        <v>-1.2989999999999999</v>
      </c>
      <c r="P5479" s="54"/>
    </row>
    <row r="5480" spans="1:16" x14ac:dyDescent="0.2">
      <c r="A5480" s="50">
        <v>41110</v>
      </c>
      <c r="B5480">
        <f t="shared" si="255"/>
        <v>2012</v>
      </c>
      <c r="C5480" s="51">
        <f t="shared" si="256"/>
        <v>7</v>
      </c>
      <c r="D5480" s="51">
        <f t="shared" si="257"/>
        <v>20</v>
      </c>
      <c r="E5480" s="52">
        <v>0.75</v>
      </c>
      <c r="G5480">
        <v>7.5439999999999996</v>
      </c>
      <c r="H5480">
        <v>3.512</v>
      </c>
      <c r="I5480">
        <v>-3.2000000000000001E-2</v>
      </c>
      <c r="J5480">
        <v>-0.42299999999999999</v>
      </c>
      <c r="K5480">
        <v>-0.81699999999999995</v>
      </c>
      <c r="L5480">
        <v>-0.98599999999999999</v>
      </c>
      <c r="M5480">
        <v>-1.2989999999999999</v>
      </c>
      <c r="P5480" s="54"/>
    </row>
    <row r="5481" spans="1:16" x14ac:dyDescent="0.2">
      <c r="A5481" s="50">
        <v>41110</v>
      </c>
      <c r="B5481">
        <f t="shared" si="255"/>
        <v>2012</v>
      </c>
      <c r="C5481" s="51">
        <f t="shared" si="256"/>
        <v>7</v>
      </c>
      <c r="D5481" s="51">
        <f t="shared" si="257"/>
        <v>20</v>
      </c>
      <c r="E5481" s="52">
        <v>0.875</v>
      </c>
      <c r="G5481">
        <v>7.4690000000000003</v>
      </c>
      <c r="H5481">
        <v>3.512</v>
      </c>
      <c r="I5481">
        <v>-3.2000000000000001E-2</v>
      </c>
      <c r="J5481">
        <v>-0.42299999999999999</v>
      </c>
      <c r="K5481">
        <v>-0.81699999999999995</v>
      </c>
      <c r="L5481">
        <v>-0.98599999999999999</v>
      </c>
      <c r="M5481">
        <v>-1.27</v>
      </c>
      <c r="P5481" s="54"/>
    </row>
    <row r="5482" spans="1:16" x14ac:dyDescent="0.2">
      <c r="A5482" s="50">
        <v>41111</v>
      </c>
      <c r="B5482">
        <f t="shared" si="255"/>
        <v>2012</v>
      </c>
      <c r="C5482" s="51">
        <f t="shared" si="256"/>
        <v>7</v>
      </c>
      <c r="D5482" s="51">
        <f t="shared" si="257"/>
        <v>21</v>
      </c>
      <c r="E5482" s="52">
        <v>0</v>
      </c>
      <c r="G5482">
        <v>7.1420000000000003</v>
      </c>
      <c r="H5482">
        <v>3.512</v>
      </c>
      <c r="I5482">
        <v>-3.2000000000000001E-2</v>
      </c>
      <c r="J5482">
        <v>-0.45100000000000001</v>
      </c>
      <c r="K5482">
        <v>-0.81699999999999995</v>
      </c>
      <c r="L5482">
        <v>-0.98599999999999999</v>
      </c>
      <c r="M5482">
        <v>-1.2989999999999999</v>
      </c>
      <c r="P5482" s="54"/>
    </row>
    <row r="5483" spans="1:16" x14ac:dyDescent="0.2">
      <c r="A5483" s="50">
        <v>41111</v>
      </c>
      <c r="B5483">
        <f t="shared" si="255"/>
        <v>2012</v>
      </c>
      <c r="C5483" s="51">
        <f t="shared" si="256"/>
        <v>7</v>
      </c>
      <c r="D5483" s="51">
        <f t="shared" si="257"/>
        <v>21</v>
      </c>
      <c r="E5483" s="52">
        <v>0.125</v>
      </c>
      <c r="G5483">
        <v>6.7370000000000001</v>
      </c>
      <c r="H5483">
        <v>3.4849999999999999</v>
      </c>
      <c r="I5483">
        <v>-0.06</v>
      </c>
      <c r="J5483">
        <v>-0.47899999999999998</v>
      </c>
      <c r="K5483">
        <v>-0.81699999999999995</v>
      </c>
      <c r="L5483">
        <v>-0.98599999999999999</v>
      </c>
      <c r="M5483">
        <v>-1.2989999999999999</v>
      </c>
      <c r="P5483" s="54"/>
    </row>
    <row r="5484" spans="1:16" x14ac:dyDescent="0.2">
      <c r="A5484" s="50">
        <v>41111</v>
      </c>
      <c r="B5484">
        <f t="shared" si="255"/>
        <v>2012</v>
      </c>
      <c r="C5484" s="51">
        <f t="shared" si="256"/>
        <v>7</v>
      </c>
      <c r="D5484" s="51">
        <f t="shared" si="257"/>
        <v>21</v>
      </c>
      <c r="E5484" s="52">
        <v>0.25</v>
      </c>
      <c r="G5484">
        <v>6.6609999999999996</v>
      </c>
      <c r="H5484">
        <v>3.512</v>
      </c>
      <c r="I5484">
        <v>-4.0000000000000001E-3</v>
      </c>
      <c r="J5484">
        <v>-0.42299999999999999</v>
      </c>
      <c r="K5484">
        <v>-0.81699999999999995</v>
      </c>
      <c r="L5484">
        <v>-0.98599999999999999</v>
      </c>
      <c r="M5484">
        <v>-1.27</v>
      </c>
      <c r="P5484" s="54"/>
    </row>
    <row r="5485" spans="1:16" x14ac:dyDescent="0.2">
      <c r="A5485" s="50">
        <v>41111</v>
      </c>
      <c r="B5485">
        <f t="shared" si="255"/>
        <v>2012</v>
      </c>
      <c r="C5485" s="51">
        <f t="shared" si="256"/>
        <v>7</v>
      </c>
      <c r="D5485" s="51">
        <f t="shared" si="257"/>
        <v>21</v>
      </c>
      <c r="E5485" s="52">
        <v>0.375</v>
      </c>
      <c r="G5485">
        <v>6.7119999999999997</v>
      </c>
      <c r="H5485">
        <v>3.512</v>
      </c>
      <c r="I5485">
        <v>-4.0000000000000001E-3</v>
      </c>
      <c r="J5485">
        <v>-0.42299999999999999</v>
      </c>
      <c r="K5485">
        <v>-0.78900000000000003</v>
      </c>
      <c r="L5485">
        <v>-0.98599999999999999</v>
      </c>
      <c r="M5485">
        <v>-1.27</v>
      </c>
      <c r="P5485" s="54"/>
    </row>
    <row r="5486" spans="1:16" x14ac:dyDescent="0.2">
      <c r="A5486" s="50">
        <v>41111</v>
      </c>
      <c r="B5486">
        <f t="shared" si="255"/>
        <v>2012</v>
      </c>
      <c r="C5486" s="51">
        <f t="shared" si="256"/>
        <v>7</v>
      </c>
      <c r="D5486" s="51">
        <f t="shared" si="257"/>
        <v>21</v>
      </c>
      <c r="E5486" s="52">
        <v>0.5</v>
      </c>
      <c r="G5486">
        <v>6.9139999999999997</v>
      </c>
      <c r="H5486">
        <v>3.512</v>
      </c>
      <c r="I5486">
        <v>-4.0000000000000001E-3</v>
      </c>
      <c r="J5486">
        <v>-0.42299999999999999</v>
      </c>
      <c r="K5486">
        <v>-0.78900000000000003</v>
      </c>
      <c r="L5486">
        <v>-0.98599999999999999</v>
      </c>
      <c r="M5486">
        <v>-1.27</v>
      </c>
      <c r="P5486" s="54"/>
    </row>
    <row r="5487" spans="1:16" x14ac:dyDescent="0.2">
      <c r="A5487" s="50">
        <v>41111</v>
      </c>
      <c r="B5487">
        <f t="shared" si="255"/>
        <v>2012</v>
      </c>
      <c r="C5487" s="51">
        <f t="shared" si="256"/>
        <v>7</v>
      </c>
      <c r="D5487" s="51">
        <f t="shared" si="257"/>
        <v>21</v>
      </c>
      <c r="E5487" s="52">
        <v>0.625</v>
      </c>
      <c r="G5487">
        <v>7.1159999999999997</v>
      </c>
      <c r="H5487">
        <v>3.4849999999999999</v>
      </c>
      <c r="I5487">
        <v>-4.0000000000000001E-3</v>
      </c>
      <c r="J5487">
        <v>-0.42299999999999999</v>
      </c>
      <c r="K5487">
        <v>-0.78900000000000003</v>
      </c>
      <c r="L5487">
        <v>-0.98599999999999999</v>
      </c>
      <c r="M5487">
        <v>-1.27</v>
      </c>
      <c r="P5487" s="54"/>
    </row>
    <row r="5488" spans="1:16" x14ac:dyDescent="0.2">
      <c r="A5488" s="50">
        <v>41111</v>
      </c>
      <c r="B5488">
        <f t="shared" si="255"/>
        <v>2012</v>
      </c>
      <c r="C5488" s="51">
        <f t="shared" si="256"/>
        <v>7</v>
      </c>
      <c r="D5488" s="51">
        <f t="shared" si="257"/>
        <v>21</v>
      </c>
      <c r="E5488" s="52">
        <v>0.75</v>
      </c>
      <c r="G5488">
        <v>7.242</v>
      </c>
      <c r="H5488">
        <v>3.4590000000000001</v>
      </c>
      <c r="I5488">
        <v>-4.0000000000000001E-3</v>
      </c>
      <c r="J5488">
        <v>-0.42299999999999999</v>
      </c>
      <c r="K5488">
        <v>-0.78900000000000003</v>
      </c>
      <c r="L5488">
        <v>-0.98599999999999999</v>
      </c>
      <c r="M5488">
        <v>-1.27</v>
      </c>
      <c r="P5488" s="54"/>
    </row>
    <row r="5489" spans="1:16" x14ac:dyDescent="0.2">
      <c r="A5489" s="50">
        <v>41111</v>
      </c>
      <c r="B5489">
        <f t="shared" si="255"/>
        <v>2012</v>
      </c>
      <c r="C5489" s="51">
        <f t="shared" si="256"/>
        <v>7</v>
      </c>
      <c r="D5489" s="51">
        <f t="shared" si="257"/>
        <v>21</v>
      </c>
      <c r="E5489" s="52">
        <v>0.875</v>
      </c>
      <c r="G5489">
        <v>7.2679999999999998</v>
      </c>
      <c r="H5489">
        <v>3.4590000000000001</v>
      </c>
      <c r="I5489">
        <v>-4.0000000000000001E-3</v>
      </c>
      <c r="J5489">
        <v>-0.42299999999999999</v>
      </c>
      <c r="K5489">
        <v>-0.78900000000000003</v>
      </c>
      <c r="L5489">
        <v>-0.98599999999999999</v>
      </c>
      <c r="M5489">
        <v>-1.27</v>
      </c>
      <c r="P5489" s="54"/>
    </row>
    <row r="5490" spans="1:16" x14ac:dyDescent="0.2">
      <c r="A5490" s="50">
        <v>41112</v>
      </c>
      <c r="B5490">
        <f t="shared" si="255"/>
        <v>2012</v>
      </c>
      <c r="C5490" s="51">
        <f t="shared" si="256"/>
        <v>7</v>
      </c>
      <c r="D5490" s="51">
        <f t="shared" si="257"/>
        <v>22</v>
      </c>
      <c r="E5490" s="52">
        <v>0</v>
      </c>
      <c r="G5490">
        <v>7.0910000000000002</v>
      </c>
      <c r="H5490">
        <v>3.4590000000000001</v>
      </c>
      <c r="I5490">
        <v>-4.0000000000000001E-3</v>
      </c>
      <c r="J5490">
        <v>-0.42299999999999999</v>
      </c>
      <c r="K5490">
        <v>-0.81699999999999995</v>
      </c>
      <c r="L5490">
        <v>-0.98599999999999999</v>
      </c>
      <c r="M5490">
        <v>-1.27</v>
      </c>
      <c r="P5490" s="54"/>
    </row>
    <row r="5491" spans="1:16" x14ac:dyDescent="0.2">
      <c r="A5491" s="50">
        <v>41112</v>
      </c>
      <c r="B5491">
        <f t="shared" si="255"/>
        <v>2012</v>
      </c>
      <c r="C5491" s="51">
        <f t="shared" si="256"/>
        <v>7</v>
      </c>
      <c r="D5491" s="51">
        <f t="shared" si="257"/>
        <v>22</v>
      </c>
      <c r="E5491" s="52">
        <v>0.125</v>
      </c>
      <c r="G5491">
        <v>6.94</v>
      </c>
      <c r="H5491">
        <v>3.4849999999999999</v>
      </c>
      <c r="I5491">
        <v>-4.0000000000000001E-3</v>
      </c>
      <c r="J5491">
        <v>-0.42299999999999999</v>
      </c>
      <c r="K5491">
        <v>-0.78900000000000003</v>
      </c>
      <c r="L5491">
        <v>-0.98599999999999999</v>
      </c>
      <c r="M5491">
        <v>-1.27</v>
      </c>
      <c r="P5491" s="54"/>
    </row>
    <row r="5492" spans="1:16" x14ac:dyDescent="0.2">
      <c r="A5492" s="50">
        <v>41112</v>
      </c>
      <c r="B5492">
        <f t="shared" si="255"/>
        <v>2012</v>
      </c>
      <c r="C5492" s="51">
        <f t="shared" si="256"/>
        <v>7</v>
      </c>
      <c r="D5492" s="51">
        <f t="shared" si="257"/>
        <v>22</v>
      </c>
      <c r="E5492" s="52">
        <v>0.25</v>
      </c>
      <c r="G5492">
        <v>6.7119999999999997</v>
      </c>
      <c r="H5492">
        <v>3.4849999999999999</v>
      </c>
      <c r="I5492">
        <v>-4.0000000000000001E-3</v>
      </c>
      <c r="J5492">
        <v>-0.42299999999999999</v>
      </c>
      <c r="K5492">
        <v>-0.78900000000000003</v>
      </c>
      <c r="L5492">
        <v>-0.95799999999999996</v>
      </c>
      <c r="M5492">
        <v>-1.27</v>
      </c>
      <c r="P5492" s="54"/>
    </row>
    <row r="5493" spans="1:16" x14ac:dyDescent="0.2">
      <c r="A5493" s="50">
        <v>41112</v>
      </c>
      <c r="B5493">
        <f t="shared" si="255"/>
        <v>2012</v>
      </c>
      <c r="C5493" s="51">
        <f t="shared" si="256"/>
        <v>7</v>
      </c>
      <c r="D5493" s="51">
        <f t="shared" si="257"/>
        <v>22</v>
      </c>
      <c r="E5493" s="52">
        <v>0.375</v>
      </c>
      <c r="G5493">
        <v>6.6109999999999998</v>
      </c>
      <c r="H5493">
        <v>3.4849999999999999</v>
      </c>
      <c r="I5493">
        <v>-4.0000000000000001E-3</v>
      </c>
      <c r="J5493">
        <v>-0.42299999999999999</v>
      </c>
      <c r="K5493">
        <v>-0.78900000000000003</v>
      </c>
      <c r="L5493">
        <v>-0.95799999999999996</v>
      </c>
      <c r="M5493">
        <v>-1.27</v>
      </c>
      <c r="P5493" s="54"/>
    </row>
    <row r="5494" spans="1:16" x14ac:dyDescent="0.2">
      <c r="A5494" s="50">
        <v>41112</v>
      </c>
      <c r="B5494">
        <f t="shared" si="255"/>
        <v>2012</v>
      </c>
      <c r="C5494" s="51">
        <f t="shared" si="256"/>
        <v>7</v>
      </c>
      <c r="D5494" s="51">
        <f t="shared" si="257"/>
        <v>22</v>
      </c>
      <c r="E5494" s="52">
        <v>0.5</v>
      </c>
      <c r="G5494">
        <v>6.5090000000000003</v>
      </c>
      <c r="H5494">
        <v>3.4849999999999999</v>
      </c>
      <c r="I5494">
        <v>-4.0000000000000001E-3</v>
      </c>
      <c r="J5494">
        <v>-0.42299999999999999</v>
      </c>
      <c r="K5494">
        <v>-0.78900000000000003</v>
      </c>
      <c r="L5494">
        <v>-0.95799999999999996</v>
      </c>
      <c r="M5494">
        <v>-1.27</v>
      </c>
      <c r="P5494" s="54"/>
    </row>
    <row r="5495" spans="1:16" x14ac:dyDescent="0.2">
      <c r="A5495" s="50">
        <v>41112</v>
      </c>
      <c r="B5495">
        <f t="shared" si="255"/>
        <v>2012</v>
      </c>
      <c r="C5495" s="51">
        <f t="shared" si="256"/>
        <v>7</v>
      </c>
      <c r="D5495" s="51">
        <f t="shared" si="257"/>
        <v>22</v>
      </c>
      <c r="E5495" s="52">
        <v>0.625</v>
      </c>
      <c r="G5495">
        <v>6.484</v>
      </c>
      <c r="H5495">
        <v>3.4590000000000001</v>
      </c>
      <c r="I5495">
        <v>2.4E-2</v>
      </c>
      <c r="J5495">
        <v>-0.42299999999999999</v>
      </c>
      <c r="K5495">
        <v>-0.78900000000000003</v>
      </c>
      <c r="L5495">
        <v>-0.95799999999999996</v>
      </c>
      <c r="M5495">
        <v>-1.27</v>
      </c>
      <c r="P5495" s="54"/>
    </row>
    <row r="5496" spans="1:16" x14ac:dyDescent="0.2">
      <c r="A5496" s="50">
        <v>41112</v>
      </c>
      <c r="B5496">
        <f t="shared" si="255"/>
        <v>2012</v>
      </c>
      <c r="C5496" s="51">
        <f t="shared" si="256"/>
        <v>7</v>
      </c>
      <c r="D5496" s="51">
        <f t="shared" si="257"/>
        <v>22</v>
      </c>
      <c r="E5496" s="52">
        <v>0.75</v>
      </c>
      <c r="G5496">
        <v>6.4080000000000004</v>
      </c>
      <c r="H5496">
        <v>3.4329999999999998</v>
      </c>
      <c r="I5496">
        <v>-4.0000000000000001E-3</v>
      </c>
      <c r="J5496">
        <v>-0.42299999999999999</v>
      </c>
      <c r="K5496">
        <v>-0.78900000000000003</v>
      </c>
      <c r="L5496">
        <v>-0.95799999999999996</v>
      </c>
      <c r="M5496">
        <v>-1.27</v>
      </c>
      <c r="P5496" s="54"/>
    </row>
    <row r="5497" spans="1:16" x14ac:dyDescent="0.2">
      <c r="A5497" s="50">
        <v>41112</v>
      </c>
      <c r="B5497">
        <f t="shared" si="255"/>
        <v>2012</v>
      </c>
      <c r="C5497" s="51">
        <f t="shared" si="256"/>
        <v>7</v>
      </c>
      <c r="D5497" s="51">
        <f t="shared" si="257"/>
        <v>22</v>
      </c>
      <c r="E5497" s="52">
        <v>0.875</v>
      </c>
      <c r="G5497">
        <v>6.306</v>
      </c>
      <c r="H5497">
        <v>3.4060000000000001</v>
      </c>
      <c r="I5497">
        <v>-4.0000000000000001E-3</v>
      </c>
      <c r="J5497">
        <v>-0.42299999999999999</v>
      </c>
      <c r="K5497">
        <v>-0.78900000000000003</v>
      </c>
      <c r="L5497">
        <v>-0.95799999999999996</v>
      </c>
      <c r="M5497">
        <v>-1.27</v>
      </c>
      <c r="P5497" s="54"/>
    </row>
    <row r="5498" spans="1:16" x14ac:dyDescent="0.2">
      <c r="A5498" s="50">
        <v>41113</v>
      </c>
      <c r="B5498">
        <f t="shared" si="255"/>
        <v>2012</v>
      </c>
      <c r="C5498" s="51">
        <f t="shared" si="256"/>
        <v>7</v>
      </c>
      <c r="D5498" s="51">
        <f t="shared" si="257"/>
        <v>23</v>
      </c>
      <c r="E5498" s="52">
        <v>0</v>
      </c>
      <c r="G5498">
        <v>6.1280000000000001</v>
      </c>
      <c r="H5498">
        <v>3.3540000000000001</v>
      </c>
      <c r="I5498">
        <v>-4.0000000000000001E-3</v>
      </c>
      <c r="J5498">
        <v>-0.42299999999999999</v>
      </c>
      <c r="K5498">
        <v>-0.78900000000000003</v>
      </c>
      <c r="L5498">
        <v>-0.95799999999999996</v>
      </c>
      <c r="M5498">
        <v>-1.27</v>
      </c>
      <c r="P5498" s="54"/>
    </row>
    <row r="5499" spans="1:16" x14ac:dyDescent="0.2">
      <c r="A5499" s="50">
        <v>41113</v>
      </c>
      <c r="B5499">
        <f t="shared" si="255"/>
        <v>2012</v>
      </c>
      <c r="C5499" s="51">
        <f t="shared" si="256"/>
        <v>7</v>
      </c>
      <c r="D5499" s="51">
        <f t="shared" si="257"/>
        <v>23</v>
      </c>
      <c r="E5499" s="52">
        <v>0.125</v>
      </c>
      <c r="G5499">
        <v>5.9749999999999996</v>
      </c>
      <c r="H5499">
        <v>3.327</v>
      </c>
      <c r="I5499">
        <v>-4.0000000000000001E-3</v>
      </c>
      <c r="J5499">
        <v>-0.42299999999999999</v>
      </c>
      <c r="K5499">
        <v>-0.78900000000000003</v>
      </c>
      <c r="L5499">
        <v>-0.95799999999999996</v>
      </c>
      <c r="M5499">
        <v>-1.242</v>
      </c>
      <c r="P5499" s="54"/>
    </row>
    <row r="5500" spans="1:16" x14ac:dyDescent="0.2">
      <c r="A5500" s="50">
        <v>41113</v>
      </c>
      <c r="B5500">
        <f t="shared" si="255"/>
        <v>2012</v>
      </c>
      <c r="C5500" s="51">
        <f t="shared" si="256"/>
        <v>7</v>
      </c>
      <c r="D5500" s="51">
        <f t="shared" si="257"/>
        <v>23</v>
      </c>
      <c r="E5500" s="52">
        <v>0.25</v>
      </c>
      <c r="G5500">
        <v>5.8209999999999997</v>
      </c>
      <c r="H5500">
        <v>3.3010000000000002</v>
      </c>
      <c r="I5500">
        <v>-4.0000000000000001E-3</v>
      </c>
      <c r="J5500">
        <v>-0.42299999999999999</v>
      </c>
      <c r="K5500">
        <v>-0.78900000000000003</v>
      </c>
      <c r="L5500">
        <v>-0.95799999999999996</v>
      </c>
      <c r="M5500">
        <v>-1.27</v>
      </c>
      <c r="P5500" s="54"/>
    </row>
    <row r="5501" spans="1:16" x14ac:dyDescent="0.2">
      <c r="A5501" s="50">
        <v>41113</v>
      </c>
      <c r="B5501">
        <f t="shared" si="255"/>
        <v>2012</v>
      </c>
      <c r="C5501" s="51">
        <f t="shared" si="256"/>
        <v>7</v>
      </c>
      <c r="D5501" s="51">
        <f t="shared" si="257"/>
        <v>23</v>
      </c>
      <c r="E5501" s="52">
        <v>0.375</v>
      </c>
      <c r="G5501">
        <v>5.8209999999999997</v>
      </c>
      <c r="H5501">
        <v>3.274</v>
      </c>
      <c r="I5501">
        <v>2.4E-2</v>
      </c>
      <c r="J5501">
        <v>-0.42299999999999999</v>
      </c>
      <c r="K5501">
        <v>-0.78900000000000003</v>
      </c>
      <c r="L5501">
        <v>-0.95799999999999996</v>
      </c>
      <c r="M5501">
        <v>-1.27</v>
      </c>
      <c r="P5501" s="54"/>
    </row>
    <row r="5502" spans="1:16" x14ac:dyDescent="0.2">
      <c r="A5502" s="50">
        <v>41113</v>
      </c>
      <c r="B5502">
        <f t="shared" si="255"/>
        <v>2012</v>
      </c>
      <c r="C5502" s="51">
        <f t="shared" si="256"/>
        <v>7</v>
      </c>
      <c r="D5502" s="51">
        <f t="shared" si="257"/>
        <v>23</v>
      </c>
      <c r="E5502" s="52">
        <v>0.5</v>
      </c>
      <c r="G5502">
        <v>6.077</v>
      </c>
      <c r="H5502">
        <v>3.2480000000000002</v>
      </c>
      <c r="I5502">
        <v>2.4E-2</v>
      </c>
      <c r="J5502">
        <v>-0.42299999999999999</v>
      </c>
      <c r="K5502">
        <v>-0.78900000000000003</v>
      </c>
      <c r="L5502">
        <v>-0.95799999999999996</v>
      </c>
      <c r="M5502">
        <v>-1.242</v>
      </c>
      <c r="P5502" s="54"/>
    </row>
    <row r="5503" spans="1:16" x14ac:dyDescent="0.2">
      <c r="A5503" s="50">
        <v>41113</v>
      </c>
      <c r="B5503">
        <f t="shared" si="255"/>
        <v>2012</v>
      </c>
      <c r="C5503" s="51">
        <f t="shared" si="256"/>
        <v>7</v>
      </c>
      <c r="D5503" s="51">
        <f t="shared" si="257"/>
        <v>23</v>
      </c>
      <c r="E5503" s="52">
        <v>0.625</v>
      </c>
      <c r="G5503">
        <v>6.2549999999999999</v>
      </c>
      <c r="H5503">
        <v>3.1949999999999998</v>
      </c>
      <c r="I5503">
        <v>2.4E-2</v>
      </c>
      <c r="J5503">
        <v>-0.42299999999999999</v>
      </c>
      <c r="K5503">
        <v>-0.78900000000000003</v>
      </c>
      <c r="L5503">
        <v>-0.95799999999999996</v>
      </c>
      <c r="M5503">
        <v>-1.242</v>
      </c>
      <c r="P5503" s="54"/>
    </row>
    <row r="5504" spans="1:16" x14ac:dyDescent="0.2">
      <c r="A5504" s="50">
        <v>41113</v>
      </c>
      <c r="B5504">
        <f t="shared" si="255"/>
        <v>2012</v>
      </c>
      <c r="C5504" s="51">
        <f t="shared" si="256"/>
        <v>7</v>
      </c>
      <c r="D5504" s="51">
        <f t="shared" si="257"/>
        <v>23</v>
      </c>
      <c r="E5504" s="52">
        <v>0.75</v>
      </c>
      <c r="G5504">
        <v>6.3570000000000002</v>
      </c>
      <c r="H5504">
        <v>3.1680000000000001</v>
      </c>
      <c r="I5504">
        <v>2.4E-2</v>
      </c>
      <c r="J5504">
        <v>-0.39500000000000002</v>
      </c>
      <c r="K5504">
        <v>-0.78900000000000003</v>
      </c>
      <c r="L5504">
        <v>-0.93</v>
      </c>
      <c r="M5504">
        <v>-1.242</v>
      </c>
      <c r="P5504" s="54"/>
    </row>
    <row r="5505" spans="1:16" x14ac:dyDescent="0.2">
      <c r="A5505" s="50">
        <v>41113</v>
      </c>
      <c r="B5505">
        <f t="shared" si="255"/>
        <v>2012</v>
      </c>
      <c r="C5505" s="51">
        <f t="shared" si="256"/>
        <v>7</v>
      </c>
      <c r="D5505" s="51">
        <f t="shared" si="257"/>
        <v>23</v>
      </c>
      <c r="E5505" s="52">
        <v>0.875</v>
      </c>
      <c r="G5505">
        <v>6.23</v>
      </c>
      <c r="H5505">
        <v>3.1680000000000001</v>
      </c>
      <c r="I5505">
        <v>2.4E-2</v>
      </c>
      <c r="J5505">
        <v>-0.42299999999999999</v>
      </c>
      <c r="K5505">
        <v>-0.78900000000000003</v>
      </c>
      <c r="L5505">
        <v>-0.95799999999999996</v>
      </c>
      <c r="M5505">
        <v>-1.242</v>
      </c>
      <c r="P5505" s="54"/>
    </row>
    <row r="5506" spans="1:16" x14ac:dyDescent="0.2">
      <c r="A5506" s="50">
        <v>41114</v>
      </c>
      <c r="B5506">
        <f t="shared" ref="B5506:B5569" si="258">YEAR(A5506)</f>
        <v>2012</v>
      </c>
      <c r="C5506" s="51">
        <f t="shared" ref="C5506:C5569" si="259">MONTH(A5506)</f>
        <v>7</v>
      </c>
      <c r="D5506" s="51">
        <f t="shared" ref="D5506:D5569" si="260">DAY(A5506)</f>
        <v>24</v>
      </c>
      <c r="E5506" s="52">
        <v>0</v>
      </c>
      <c r="G5506">
        <v>5.9489999999999998</v>
      </c>
      <c r="H5506">
        <v>3.1160000000000001</v>
      </c>
      <c r="I5506">
        <v>-3.2000000000000001E-2</v>
      </c>
      <c r="J5506">
        <v>-0.42299999999999999</v>
      </c>
      <c r="K5506">
        <v>-0.78900000000000003</v>
      </c>
      <c r="L5506">
        <v>-0.95799999999999996</v>
      </c>
      <c r="M5506">
        <v>-1.242</v>
      </c>
      <c r="P5506" s="54"/>
    </row>
    <row r="5507" spans="1:16" x14ac:dyDescent="0.2">
      <c r="A5507" s="50">
        <v>41114</v>
      </c>
      <c r="B5507">
        <f t="shared" si="258"/>
        <v>2012</v>
      </c>
      <c r="C5507" s="51">
        <f t="shared" si="259"/>
        <v>7</v>
      </c>
      <c r="D5507" s="51">
        <f t="shared" si="260"/>
        <v>24</v>
      </c>
      <c r="E5507" s="52">
        <v>0.125</v>
      </c>
      <c r="G5507">
        <v>5.6420000000000003</v>
      </c>
      <c r="H5507">
        <v>3.089</v>
      </c>
      <c r="I5507">
        <v>-3.2000000000000001E-2</v>
      </c>
      <c r="J5507">
        <v>-0.47899999999999998</v>
      </c>
      <c r="K5507">
        <v>-0.78900000000000003</v>
      </c>
      <c r="L5507">
        <v>-0.95799999999999996</v>
      </c>
      <c r="M5507">
        <v>-1.242</v>
      </c>
      <c r="P5507" s="54"/>
    </row>
    <row r="5508" spans="1:16" x14ac:dyDescent="0.2">
      <c r="A5508" s="50">
        <v>41114</v>
      </c>
      <c r="B5508">
        <f t="shared" si="258"/>
        <v>2012</v>
      </c>
      <c r="C5508" s="51">
        <f t="shared" si="259"/>
        <v>7</v>
      </c>
      <c r="D5508" s="51">
        <f t="shared" si="260"/>
        <v>24</v>
      </c>
      <c r="E5508" s="52">
        <v>0.25</v>
      </c>
      <c r="G5508">
        <v>5.6159999999999997</v>
      </c>
      <c r="H5508">
        <v>3.1680000000000001</v>
      </c>
      <c r="I5508">
        <v>2.4E-2</v>
      </c>
      <c r="J5508">
        <v>-0.39500000000000002</v>
      </c>
      <c r="K5508">
        <v>-0.78900000000000003</v>
      </c>
      <c r="L5508">
        <v>-0.95799999999999996</v>
      </c>
      <c r="M5508">
        <v>-1.242</v>
      </c>
      <c r="P5508" s="54"/>
    </row>
    <row r="5509" spans="1:16" x14ac:dyDescent="0.2">
      <c r="A5509" s="50">
        <v>41114</v>
      </c>
      <c r="B5509">
        <f t="shared" si="258"/>
        <v>2012</v>
      </c>
      <c r="C5509" s="51">
        <f t="shared" si="259"/>
        <v>7</v>
      </c>
      <c r="D5509" s="51">
        <f t="shared" si="260"/>
        <v>24</v>
      </c>
      <c r="E5509" s="52">
        <v>0.375</v>
      </c>
      <c r="G5509">
        <v>5.7450000000000001</v>
      </c>
      <c r="H5509">
        <v>3.1419999999999999</v>
      </c>
      <c r="I5509">
        <v>2.4E-2</v>
      </c>
      <c r="J5509">
        <v>-0.39500000000000002</v>
      </c>
      <c r="K5509">
        <v>-0.76</v>
      </c>
      <c r="L5509">
        <v>-0.95799999999999996</v>
      </c>
      <c r="M5509">
        <v>-1.242</v>
      </c>
      <c r="P5509" s="54"/>
    </row>
    <row r="5510" spans="1:16" x14ac:dyDescent="0.2">
      <c r="A5510" s="50">
        <v>41114</v>
      </c>
      <c r="B5510">
        <f t="shared" si="258"/>
        <v>2012</v>
      </c>
      <c r="C5510" s="51">
        <f t="shared" si="259"/>
        <v>7</v>
      </c>
      <c r="D5510" s="51">
        <f t="shared" si="260"/>
        <v>24</v>
      </c>
      <c r="E5510" s="52">
        <v>0.5</v>
      </c>
      <c r="G5510">
        <v>5.9749999999999996</v>
      </c>
      <c r="H5510">
        <v>3.1419999999999999</v>
      </c>
      <c r="I5510">
        <v>2.4E-2</v>
      </c>
      <c r="J5510">
        <v>-0.39500000000000002</v>
      </c>
      <c r="K5510">
        <v>-0.76</v>
      </c>
      <c r="L5510">
        <v>-0.95799999999999996</v>
      </c>
      <c r="M5510">
        <v>-1.242</v>
      </c>
      <c r="P5510" s="54"/>
    </row>
    <row r="5511" spans="1:16" x14ac:dyDescent="0.2">
      <c r="A5511" s="50">
        <v>41114</v>
      </c>
      <c r="B5511">
        <f t="shared" si="258"/>
        <v>2012</v>
      </c>
      <c r="C5511" s="51">
        <f t="shared" si="259"/>
        <v>7</v>
      </c>
      <c r="D5511" s="51">
        <f t="shared" si="260"/>
        <v>24</v>
      </c>
      <c r="E5511" s="52">
        <v>0.625</v>
      </c>
      <c r="G5511">
        <v>6.1790000000000003</v>
      </c>
      <c r="H5511">
        <v>3.1160000000000001</v>
      </c>
      <c r="I5511">
        <v>2.4E-2</v>
      </c>
      <c r="J5511">
        <v>-0.39500000000000002</v>
      </c>
      <c r="K5511">
        <v>-0.76</v>
      </c>
      <c r="L5511">
        <v>-0.93</v>
      </c>
      <c r="M5511">
        <v>-1.242</v>
      </c>
      <c r="P5511" s="54"/>
    </row>
    <row r="5512" spans="1:16" x14ac:dyDescent="0.2">
      <c r="A5512" s="50">
        <v>41114</v>
      </c>
      <c r="B5512">
        <f t="shared" si="258"/>
        <v>2012</v>
      </c>
      <c r="C5512" s="51">
        <f t="shared" si="259"/>
        <v>7</v>
      </c>
      <c r="D5512" s="51">
        <f t="shared" si="260"/>
        <v>24</v>
      </c>
      <c r="E5512" s="52">
        <v>0.75</v>
      </c>
      <c r="G5512">
        <v>6.306</v>
      </c>
      <c r="H5512">
        <v>3.1160000000000001</v>
      </c>
      <c r="I5512">
        <v>2.4E-2</v>
      </c>
      <c r="J5512">
        <v>-0.39500000000000002</v>
      </c>
      <c r="K5512">
        <v>-0.76</v>
      </c>
      <c r="L5512">
        <v>-0.93</v>
      </c>
      <c r="M5512">
        <v>-1.242</v>
      </c>
      <c r="P5512" s="54"/>
    </row>
    <row r="5513" spans="1:16" x14ac:dyDescent="0.2">
      <c r="A5513" s="50">
        <v>41114</v>
      </c>
      <c r="B5513">
        <f t="shared" si="258"/>
        <v>2012</v>
      </c>
      <c r="C5513" s="51">
        <f t="shared" si="259"/>
        <v>7</v>
      </c>
      <c r="D5513" s="51">
        <f t="shared" si="260"/>
        <v>24</v>
      </c>
      <c r="E5513" s="52">
        <v>0.875</v>
      </c>
      <c r="G5513">
        <v>6.2039999999999997</v>
      </c>
      <c r="H5513">
        <v>3.089</v>
      </c>
      <c r="I5513">
        <v>2.4E-2</v>
      </c>
      <c r="J5513">
        <v>-0.39500000000000002</v>
      </c>
      <c r="K5513">
        <v>-0.76</v>
      </c>
      <c r="L5513">
        <v>-0.93</v>
      </c>
      <c r="M5513">
        <v>-1.242</v>
      </c>
      <c r="P5513" s="54"/>
    </row>
    <row r="5514" spans="1:16" x14ac:dyDescent="0.2">
      <c r="A5514" s="50">
        <v>41115</v>
      </c>
      <c r="B5514">
        <f t="shared" si="258"/>
        <v>2012</v>
      </c>
      <c r="C5514" s="51">
        <f t="shared" si="259"/>
        <v>7</v>
      </c>
      <c r="D5514" s="51">
        <f t="shared" si="260"/>
        <v>25</v>
      </c>
      <c r="E5514" s="52">
        <v>0</v>
      </c>
      <c r="G5514">
        <v>5.9749999999999996</v>
      </c>
      <c r="H5514">
        <v>3.1160000000000001</v>
      </c>
      <c r="I5514">
        <v>2.4E-2</v>
      </c>
      <c r="J5514">
        <v>-0.39500000000000002</v>
      </c>
      <c r="K5514">
        <v>-0.76</v>
      </c>
      <c r="L5514">
        <v>-0.93</v>
      </c>
      <c r="M5514">
        <v>-1.2130000000000001</v>
      </c>
      <c r="P5514" s="54"/>
    </row>
    <row r="5515" spans="1:16" x14ac:dyDescent="0.2">
      <c r="A5515" s="50">
        <v>41115</v>
      </c>
      <c r="B5515">
        <f t="shared" si="258"/>
        <v>2012</v>
      </c>
      <c r="C5515" s="51">
        <f t="shared" si="259"/>
        <v>7</v>
      </c>
      <c r="D5515" s="51">
        <f t="shared" si="260"/>
        <v>25</v>
      </c>
      <c r="E5515" s="52">
        <v>0.125</v>
      </c>
      <c r="G5515">
        <v>5.6929999999999996</v>
      </c>
      <c r="H5515">
        <v>3.089</v>
      </c>
      <c r="I5515">
        <v>-4.0000000000000001E-3</v>
      </c>
      <c r="J5515">
        <v>-0.42299999999999999</v>
      </c>
      <c r="K5515">
        <v>-0.76</v>
      </c>
      <c r="L5515">
        <v>-0.93</v>
      </c>
      <c r="M5515">
        <v>-1.242</v>
      </c>
      <c r="P5515" s="54"/>
    </row>
    <row r="5516" spans="1:16" x14ac:dyDescent="0.2">
      <c r="A5516" s="50">
        <v>41115</v>
      </c>
      <c r="B5516">
        <f t="shared" si="258"/>
        <v>2012</v>
      </c>
      <c r="C5516" s="51">
        <f t="shared" si="259"/>
        <v>7</v>
      </c>
      <c r="D5516" s="51">
        <f t="shared" si="260"/>
        <v>25</v>
      </c>
      <c r="E5516" s="52">
        <v>0.25</v>
      </c>
      <c r="G5516">
        <v>5.6929999999999996</v>
      </c>
      <c r="H5516">
        <v>3.1419999999999999</v>
      </c>
      <c r="I5516">
        <v>2.4E-2</v>
      </c>
      <c r="J5516">
        <v>-0.39500000000000002</v>
      </c>
      <c r="K5516">
        <v>-0.76</v>
      </c>
      <c r="L5516">
        <v>-0.93</v>
      </c>
      <c r="M5516">
        <v>-1.242</v>
      </c>
      <c r="P5516" s="54"/>
    </row>
    <row r="5517" spans="1:16" x14ac:dyDescent="0.2">
      <c r="A5517" s="50">
        <v>41115</v>
      </c>
      <c r="B5517">
        <f t="shared" si="258"/>
        <v>2012</v>
      </c>
      <c r="C5517" s="51">
        <f t="shared" si="259"/>
        <v>7</v>
      </c>
      <c r="D5517" s="51">
        <f t="shared" si="260"/>
        <v>25</v>
      </c>
      <c r="E5517" s="52">
        <v>0.375</v>
      </c>
      <c r="G5517">
        <v>5.8470000000000004</v>
      </c>
      <c r="H5517">
        <v>3.1419999999999999</v>
      </c>
      <c r="I5517">
        <v>2.4E-2</v>
      </c>
      <c r="J5517">
        <v>-0.36699999999999999</v>
      </c>
      <c r="K5517">
        <v>-0.76</v>
      </c>
      <c r="L5517">
        <v>-0.93</v>
      </c>
      <c r="M5517">
        <v>-1.2130000000000001</v>
      </c>
      <c r="P5517" s="54"/>
    </row>
    <row r="5518" spans="1:16" x14ac:dyDescent="0.2">
      <c r="A5518" s="50">
        <v>41115</v>
      </c>
      <c r="B5518">
        <f t="shared" si="258"/>
        <v>2012</v>
      </c>
      <c r="C5518" s="51">
        <f t="shared" si="259"/>
        <v>7</v>
      </c>
      <c r="D5518" s="51">
        <f t="shared" si="260"/>
        <v>25</v>
      </c>
      <c r="E5518" s="52">
        <v>0.5</v>
      </c>
      <c r="G5518">
        <v>6.0259999999999998</v>
      </c>
      <c r="H5518">
        <v>3.1160000000000001</v>
      </c>
      <c r="I5518">
        <v>2.4E-2</v>
      </c>
      <c r="J5518">
        <v>-0.36699999999999999</v>
      </c>
      <c r="K5518">
        <v>-0.76</v>
      </c>
      <c r="L5518">
        <v>-0.93</v>
      </c>
      <c r="M5518">
        <v>-1.2130000000000001</v>
      </c>
      <c r="P5518" s="54"/>
    </row>
    <row r="5519" spans="1:16" x14ac:dyDescent="0.2">
      <c r="A5519" s="50">
        <v>41115</v>
      </c>
      <c r="B5519">
        <f t="shared" si="258"/>
        <v>2012</v>
      </c>
      <c r="C5519" s="51">
        <f t="shared" si="259"/>
        <v>7</v>
      </c>
      <c r="D5519" s="51">
        <f t="shared" si="260"/>
        <v>25</v>
      </c>
      <c r="E5519" s="52">
        <v>0.625</v>
      </c>
      <c r="G5519">
        <v>6.306</v>
      </c>
      <c r="H5519">
        <v>3.1160000000000001</v>
      </c>
      <c r="I5519">
        <v>2.4E-2</v>
      </c>
      <c r="J5519">
        <v>-0.36699999999999999</v>
      </c>
      <c r="K5519">
        <v>-0.76</v>
      </c>
      <c r="L5519">
        <v>-0.93</v>
      </c>
      <c r="M5519">
        <v>-1.2130000000000001</v>
      </c>
      <c r="P5519" s="54"/>
    </row>
    <row r="5520" spans="1:16" x14ac:dyDescent="0.2">
      <c r="A5520" s="50">
        <v>41115</v>
      </c>
      <c r="B5520">
        <f t="shared" si="258"/>
        <v>2012</v>
      </c>
      <c r="C5520" s="51">
        <f t="shared" si="259"/>
        <v>7</v>
      </c>
      <c r="D5520" s="51">
        <f t="shared" si="260"/>
        <v>25</v>
      </c>
      <c r="E5520" s="52">
        <v>0.75</v>
      </c>
      <c r="G5520">
        <v>6.5090000000000003</v>
      </c>
      <c r="H5520">
        <v>3.1160000000000001</v>
      </c>
      <c r="I5520">
        <v>2.4E-2</v>
      </c>
      <c r="J5520">
        <v>-0.36699999999999999</v>
      </c>
      <c r="K5520">
        <v>-0.76</v>
      </c>
      <c r="L5520">
        <v>-0.93</v>
      </c>
      <c r="M5520">
        <v>-1.2130000000000001</v>
      </c>
      <c r="P5520" s="54"/>
    </row>
    <row r="5521" spans="1:16" x14ac:dyDescent="0.2">
      <c r="A5521" s="50">
        <v>41115</v>
      </c>
      <c r="B5521">
        <f t="shared" si="258"/>
        <v>2012</v>
      </c>
      <c r="C5521" s="51">
        <f t="shared" si="259"/>
        <v>7</v>
      </c>
      <c r="D5521" s="51">
        <f t="shared" si="260"/>
        <v>25</v>
      </c>
      <c r="E5521" s="52">
        <v>0.875</v>
      </c>
      <c r="G5521">
        <v>6.3819999999999997</v>
      </c>
      <c r="H5521">
        <v>3.1160000000000001</v>
      </c>
      <c r="I5521">
        <v>2.4E-2</v>
      </c>
      <c r="J5521">
        <v>-0.39500000000000002</v>
      </c>
      <c r="K5521">
        <v>-0.76</v>
      </c>
      <c r="L5521">
        <v>-0.93</v>
      </c>
      <c r="M5521">
        <v>-1.2130000000000001</v>
      </c>
      <c r="P5521" s="54"/>
    </row>
    <row r="5522" spans="1:16" x14ac:dyDescent="0.2">
      <c r="A5522" s="50">
        <v>41116</v>
      </c>
      <c r="B5522">
        <f t="shared" si="258"/>
        <v>2012</v>
      </c>
      <c r="C5522" s="51">
        <f t="shared" si="259"/>
        <v>7</v>
      </c>
      <c r="D5522" s="51">
        <f t="shared" si="260"/>
        <v>26</v>
      </c>
      <c r="E5522" s="52">
        <v>0</v>
      </c>
      <c r="G5522">
        <v>6.2549999999999999</v>
      </c>
      <c r="H5522">
        <v>3.1419999999999999</v>
      </c>
      <c r="I5522">
        <v>2.4E-2</v>
      </c>
      <c r="J5522">
        <v>-0.39500000000000002</v>
      </c>
      <c r="K5522">
        <v>-0.76</v>
      </c>
      <c r="L5522">
        <v>-0.93</v>
      </c>
      <c r="M5522">
        <v>-1.2130000000000001</v>
      </c>
      <c r="P5522" s="54"/>
    </row>
    <row r="5523" spans="1:16" x14ac:dyDescent="0.2">
      <c r="A5523" s="50">
        <v>41116</v>
      </c>
      <c r="B5523">
        <f t="shared" si="258"/>
        <v>2012</v>
      </c>
      <c r="C5523" s="51">
        <f t="shared" si="259"/>
        <v>7</v>
      </c>
      <c r="D5523" s="51">
        <f t="shared" si="260"/>
        <v>26</v>
      </c>
      <c r="E5523" s="52">
        <v>0.125</v>
      </c>
      <c r="G5523">
        <v>6.0510000000000002</v>
      </c>
      <c r="H5523">
        <v>3.1680000000000001</v>
      </c>
      <c r="I5523">
        <v>2.4E-2</v>
      </c>
      <c r="J5523">
        <v>-0.36699999999999999</v>
      </c>
      <c r="K5523">
        <v>-0.76</v>
      </c>
      <c r="L5523">
        <v>-0.93</v>
      </c>
      <c r="M5523">
        <v>-1.2130000000000001</v>
      </c>
      <c r="P5523" s="54"/>
    </row>
    <row r="5524" spans="1:16" x14ac:dyDescent="0.2">
      <c r="A5524" s="50">
        <v>41116</v>
      </c>
      <c r="B5524">
        <f t="shared" si="258"/>
        <v>2012</v>
      </c>
      <c r="C5524" s="51">
        <f t="shared" si="259"/>
        <v>7</v>
      </c>
      <c r="D5524" s="51">
        <f t="shared" si="260"/>
        <v>26</v>
      </c>
      <c r="E5524" s="52">
        <v>0.25</v>
      </c>
      <c r="G5524">
        <v>6</v>
      </c>
      <c r="H5524">
        <v>3.1949999999999998</v>
      </c>
      <c r="I5524">
        <v>2.4E-2</v>
      </c>
      <c r="J5524">
        <v>-0.39500000000000002</v>
      </c>
      <c r="K5524">
        <v>-0.76</v>
      </c>
      <c r="L5524">
        <v>-0.93</v>
      </c>
      <c r="M5524">
        <v>-1.2130000000000001</v>
      </c>
      <c r="P5524" s="54"/>
    </row>
    <row r="5525" spans="1:16" x14ac:dyDescent="0.2">
      <c r="A5525" s="50">
        <v>41116</v>
      </c>
      <c r="B5525">
        <f t="shared" si="258"/>
        <v>2012</v>
      </c>
      <c r="C5525" s="51">
        <f t="shared" si="259"/>
        <v>7</v>
      </c>
      <c r="D5525" s="51">
        <f t="shared" si="260"/>
        <v>26</v>
      </c>
      <c r="E5525" s="52">
        <v>0.375</v>
      </c>
      <c r="G5525">
        <v>6.1280000000000001</v>
      </c>
      <c r="H5525">
        <v>3.1949999999999998</v>
      </c>
      <c r="I5525">
        <v>2.4E-2</v>
      </c>
      <c r="J5525">
        <v>-0.36699999999999999</v>
      </c>
      <c r="K5525">
        <v>-0.76</v>
      </c>
      <c r="L5525">
        <v>-0.93</v>
      </c>
      <c r="M5525">
        <v>-1.2130000000000001</v>
      </c>
      <c r="P5525" s="54"/>
    </row>
    <row r="5526" spans="1:16" x14ac:dyDescent="0.2">
      <c r="A5526" s="50">
        <v>41116</v>
      </c>
      <c r="B5526">
        <f t="shared" si="258"/>
        <v>2012</v>
      </c>
      <c r="C5526" s="51">
        <f t="shared" si="259"/>
        <v>7</v>
      </c>
      <c r="D5526" s="51">
        <f t="shared" si="260"/>
        <v>26</v>
      </c>
      <c r="E5526" s="52">
        <v>0.5</v>
      </c>
      <c r="G5526">
        <v>6.23</v>
      </c>
      <c r="H5526">
        <v>3.1949999999999998</v>
      </c>
      <c r="I5526">
        <v>2.4E-2</v>
      </c>
      <c r="J5526">
        <v>-0.36699999999999999</v>
      </c>
      <c r="K5526">
        <v>-0.76</v>
      </c>
      <c r="L5526">
        <v>-0.93</v>
      </c>
      <c r="M5526">
        <v>-1.2130000000000001</v>
      </c>
      <c r="P5526" s="54"/>
    </row>
    <row r="5527" spans="1:16" x14ac:dyDescent="0.2">
      <c r="A5527" s="50">
        <v>41116</v>
      </c>
      <c r="B5527">
        <f t="shared" si="258"/>
        <v>2012</v>
      </c>
      <c r="C5527" s="51">
        <f t="shared" si="259"/>
        <v>7</v>
      </c>
      <c r="D5527" s="51">
        <f t="shared" si="260"/>
        <v>26</v>
      </c>
      <c r="E5527" s="52">
        <v>0.625</v>
      </c>
      <c r="G5527">
        <v>6.3819999999999997</v>
      </c>
      <c r="H5527">
        <v>3.1949999999999998</v>
      </c>
      <c r="I5527">
        <v>2.4E-2</v>
      </c>
      <c r="J5527">
        <v>-0.36699999999999999</v>
      </c>
      <c r="K5527">
        <v>-0.76</v>
      </c>
      <c r="L5527">
        <v>-0.93</v>
      </c>
      <c r="M5527">
        <v>-1.2130000000000001</v>
      </c>
      <c r="P5527" s="54"/>
    </row>
    <row r="5528" spans="1:16" x14ac:dyDescent="0.2">
      <c r="A5528" s="50">
        <v>41116</v>
      </c>
      <c r="B5528">
        <f t="shared" si="258"/>
        <v>2012</v>
      </c>
      <c r="C5528" s="51">
        <f t="shared" si="259"/>
        <v>7</v>
      </c>
      <c r="D5528" s="51">
        <f t="shared" si="260"/>
        <v>26</v>
      </c>
      <c r="E5528" s="52">
        <v>0.75</v>
      </c>
      <c r="G5528">
        <v>6.4080000000000004</v>
      </c>
      <c r="H5528">
        <v>3.1949999999999998</v>
      </c>
      <c r="I5528">
        <v>2.4E-2</v>
      </c>
      <c r="J5528">
        <v>-0.36699999999999999</v>
      </c>
      <c r="K5528">
        <v>-0.73199999999999998</v>
      </c>
      <c r="L5528">
        <v>-0.93</v>
      </c>
      <c r="M5528">
        <v>-1.2130000000000001</v>
      </c>
      <c r="P5528" s="54"/>
    </row>
    <row r="5529" spans="1:16" x14ac:dyDescent="0.2">
      <c r="A5529" s="50">
        <v>41116</v>
      </c>
      <c r="B5529">
        <f t="shared" si="258"/>
        <v>2012</v>
      </c>
      <c r="C5529" s="51">
        <f t="shared" si="259"/>
        <v>7</v>
      </c>
      <c r="D5529" s="51">
        <f t="shared" si="260"/>
        <v>26</v>
      </c>
      <c r="E5529" s="52">
        <v>0.875</v>
      </c>
      <c r="G5529">
        <v>6.4080000000000004</v>
      </c>
      <c r="H5529">
        <v>3.1949999999999998</v>
      </c>
      <c r="I5529">
        <v>2.4E-2</v>
      </c>
      <c r="J5529">
        <v>-0.36699999999999999</v>
      </c>
      <c r="K5529">
        <v>-0.76</v>
      </c>
      <c r="L5529">
        <v>-0.93</v>
      </c>
      <c r="M5529">
        <v>-1.2130000000000001</v>
      </c>
      <c r="P5529" s="54"/>
    </row>
    <row r="5530" spans="1:16" x14ac:dyDescent="0.2">
      <c r="A5530" s="50">
        <v>41117</v>
      </c>
      <c r="B5530">
        <f t="shared" si="258"/>
        <v>2012</v>
      </c>
      <c r="C5530" s="51">
        <f t="shared" si="259"/>
        <v>7</v>
      </c>
      <c r="D5530" s="51">
        <f t="shared" si="260"/>
        <v>27</v>
      </c>
      <c r="E5530" s="52">
        <v>0</v>
      </c>
      <c r="G5530">
        <v>6.306</v>
      </c>
      <c r="H5530">
        <v>3.1949999999999998</v>
      </c>
      <c r="I5530">
        <v>5.0999999999999997E-2</v>
      </c>
      <c r="J5530">
        <v>-0.36699999999999999</v>
      </c>
      <c r="K5530">
        <v>-0.76</v>
      </c>
      <c r="L5530">
        <v>-0.93</v>
      </c>
      <c r="M5530">
        <v>-1.2130000000000001</v>
      </c>
      <c r="P5530" s="54"/>
    </row>
    <row r="5531" spans="1:16" x14ac:dyDescent="0.2">
      <c r="A5531" s="50">
        <v>41117</v>
      </c>
      <c r="B5531">
        <f t="shared" si="258"/>
        <v>2012</v>
      </c>
      <c r="C5531" s="51">
        <f t="shared" si="259"/>
        <v>7</v>
      </c>
      <c r="D5531" s="51">
        <f t="shared" si="260"/>
        <v>27</v>
      </c>
      <c r="E5531" s="52">
        <v>0.125</v>
      </c>
      <c r="G5531">
        <v>6.23</v>
      </c>
      <c r="H5531">
        <v>3.2210000000000001</v>
      </c>
      <c r="I5531">
        <v>5.0999999999999997E-2</v>
      </c>
      <c r="J5531">
        <v>-0.36699999999999999</v>
      </c>
      <c r="K5531">
        <v>-0.73199999999999998</v>
      </c>
      <c r="L5531">
        <v>-0.90200000000000002</v>
      </c>
      <c r="M5531">
        <v>-1.2130000000000001</v>
      </c>
      <c r="P5531" s="54"/>
    </row>
    <row r="5532" spans="1:16" x14ac:dyDescent="0.2">
      <c r="A5532" s="50">
        <v>41117</v>
      </c>
      <c r="B5532">
        <f t="shared" si="258"/>
        <v>2012</v>
      </c>
      <c r="C5532" s="51">
        <f t="shared" si="259"/>
        <v>7</v>
      </c>
      <c r="D5532" s="51">
        <f t="shared" si="260"/>
        <v>27</v>
      </c>
      <c r="E5532" s="52">
        <v>0.25</v>
      </c>
      <c r="G5532">
        <v>6.23</v>
      </c>
      <c r="H5532">
        <v>3.2210000000000001</v>
      </c>
      <c r="I5532">
        <v>5.0999999999999997E-2</v>
      </c>
      <c r="J5532">
        <v>-0.36699999999999999</v>
      </c>
      <c r="K5532">
        <v>-0.73199999999999998</v>
      </c>
      <c r="L5532">
        <v>-0.90200000000000002</v>
      </c>
      <c r="M5532">
        <v>-1.2130000000000001</v>
      </c>
      <c r="P5532" s="54"/>
    </row>
    <row r="5533" spans="1:16" x14ac:dyDescent="0.2">
      <c r="A5533" s="50">
        <v>41117</v>
      </c>
      <c r="B5533">
        <f t="shared" si="258"/>
        <v>2012</v>
      </c>
      <c r="C5533" s="51">
        <f t="shared" si="259"/>
        <v>7</v>
      </c>
      <c r="D5533" s="51">
        <f t="shared" si="260"/>
        <v>27</v>
      </c>
      <c r="E5533" s="52">
        <v>0.375</v>
      </c>
      <c r="G5533">
        <v>6.2809999999999997</v>
      </c>
      <c r="H5533">
        <v>3.2210000000000001</v>
      </c>
      <c r="I5533">
        <v>5.0999999999999997E-2</v>
      </c>
      <c r="J5533">
        <v>-0.36699999999999999</v>
      </c>
      <c r="K5533">
        <v>-0.73199999999999998</v>
      </c>
      <c r="L5533">
        <v>-0.90200000000000002</v>
      </c>
      <c r="M5533">
        <v>-1.1850000000000001</v>
      </c>
      <c r="P5533" s="54"/>
    </row>
    <row r="5534" spans="1:16" x14ac:dyDescent="0.2">
      <c r="A5534" s="50">
        <v>41117</v>
      </c>
      <c r="B5534">
        <f t="shared" si="258"/>
        <v>2012</v>
      </c>
      <c r="C5534" s="51">
        <f t="shared" si="259"/>
        <v>7</v>
      </c>
      <c r="D5534" s="51">
        <f t="shared" si="260"/>
        <v>27</v>
      </c>
      <c r="E5534" s="52">
        <v>0.5</v>
      </c>
      <c r="G5534">
        <v>6.4080000000000004</v>
      </c>
      <c r="H5534">
        <v>3.2210000000000001</v>
      </c>
      <c r="I5534">
        <v>5.0999999999999997E-2</v>
      </c>
      <c r="J5534">
        <v>-0.36699999999999999</v>
      </c>
      <c r="K5534">
        <v>-0.73199999999999998</v>
      </c>
      <c r="L5534">
        <v>-0.90200000000000002</v>
      </c>
      <c r="M5534">
        <v>-1.1850000000000001</v>
      </c>
      <c r="P5534" s="54"/>
    </row>
    <row r="5535" spans="1:16" x14ac:dyDescent="0.2">
      <c r="A5535" s="50">
        <v>41117</v>
      </c>
      <c r="B5535">
        <f t="shared" si="258"/>
        <v>2012</v>
      </c>
      <c r="C5535" s="51">
        <f t="shared" si="259"/>
        <v>7</v>
      </c>
      <c r="D5535" s="51">
        <f t="shared" si="260"/>
        <v>27</v>
      </c>
      <c r="E5535" s="52">
        <v>0.625</v>
      </c>
      <c r="G5535">
        <v>6.4329999999999998</v>
      </c>
      <c r="H5535">
        <v>3.2210000000000001</v>
      </c>
      <c r="I5535">
        <v>5.0999999999999997E-2</v>
      </c>
      <c r="J5535">
        <v>-0.36699999999999999</v>
      </c>
      <c r="K5535">
        <v>-0.73199999999999998</v>
      </c>
      <c r="L5535">
        <v>-0.90200000000000002</v>
      </c>
      <c r="M5535">
        <v>-1.1850000000000001</v>
      </c>
      <c r="P5535" s="54"/>
    </row>
    <row r="5536" spans="1:16" x14ac:dyDescent="0.2">
      <c r="A5536" s="50">
        <v>41117</v>
      </c>
      <c r="B5536">
        <f t="shared" si="258"/>
        <v>2012</v>
      </c>
      <c r="C5536" s="51">
        <f t="shared" si="259"/>
        <v>7</v>
      </c>
      <c r="D5536" s="51">
        <f t="shared" si="260"/>
        <v>27</v>
      </c>
      <c r="E5536" s="52">
        <v>0.75</v>
      </c>
      <c r="G5536">
        <v>6.5090000000000003</v>
      </c>
      <c r="H5536">
        <v>3.2210000000000001</v>
      </c>
      <c r="I5536">
        <v>5.0999999999999997E-2</v>
      </c>
      <c r="J5536">
        <v>-0.36699999999999999</v>
      </c>
      <c r="K5536">
        <v>-0.73199999999999998</v>
      </c>
      <c r="L5536">
        <v>-0.90200000000000002</v>
      </c>
      <c r="M5536">
        <v>-1.1850000000000001</v>
      </c>
      <c r="P5536" s="54"/>
    </row>
    <row r="5537" spans="1:16" x14ac:dyDescent="0.2">
      <c r="A5537" s="50">
        <v>41117</v>
      </c>
      <c r="B5537">
        <f t="shared" si="258"/>
        <v>2012</v>
      </c>
      <c r="C5537" s="51">
        <f t="shared" si="259"/>
        <v>7</v>
      </c>
      <c r="D5537" s="51">
        <f t="shared" si="260"/>
        <v>27</v>
      </c>
      <c r="E5537" s="52">
        <v>0.875</v>
      </c>
      <c r="G5537">
        <v>6.4329999999999998</v>
      </c>
      <c r="H5537">
        <v>3.2210000000000001</v>
      </c>
      <c r="I5537">
        <v>5.0999999999999997E-2</v>
      </c>
      <c r="J5537">
        <v>-0.36699999999999999</v>
      </c>
      <c r="K5537">
        <v>-0.73199999999999998</v>
      </c>
      <c r="L5537">
        <v>-0.90200000000000002</v>
      </c>
      <c r="M5537">
        <v>-1.1850000000000001</v>
      </c>
      <c r="P5537" s="54"/>
    </row>
    <row r="5538" spans="1:16" x14ac:dyDescent="0.2">
      <c r="A5538" s="50">
        <v>41118</v>
      </c>
      <c r="B5538">
        <f t="shared" si="258"/>
        <v>2012</v>
      </c>
      <c r="C5538" s="51">
        <f t="shared" si="259"/>
        <v>7</v>
      </c>
      <c r="D5538" s="51">
        <f t="shared" si="260"/>
        <v>28</v>
      </c>
      <c r="E5538" s="52">
        <v>0</v>
      </c>
      <c r="G5538">
        <v>6.306</v>
      </c>
      <c r="H5538">
        <v>3.2210000000000001</v>
      </c>
      <c r="I5538">
        <v>5.0999999999999997E-2</v>
      </c>
      <c r="J5538">
        <v>-0.36699999999999999</v>
      </c>
      <c r="K5538">
        <v>-0.73199999999999998</v>
      </c>
      <c r="L5538">
        <v>-0.90200000000000002</v>
      </c>
      <c r="M5538">
        <v>-1.1850000000000001</v>
      </c>
      <c r="P5538" s="54"/>
    </row>
    <row r="5539" spans="1:16" x14ac:dyDescent="0.2">
      <c r="A5539" s="50">
        <v>41118</v>
      </c>
      <c r="B5539">
        <f t="shared" si="258"/>
        <v>2012</v>
      </c>
      <c r="C5539" s="51">
        <f t="shared" si="259"/>
        <v>7</v>
      </c>
      <c r="D5539" s="51">
        <f t="shared" si="260"/>
        <v>28</v>
      </c>
      <c r="E5539" s="52">
        <v>0.125</v>
      </c>
      <c r="G5539">
        <v>6.1790000000000003</v>
      </c>
      <c r="H5539">
        <v>3.2210000000000001</v>
      </c>
      <c r="I5539">
        <v>5.0999999999999997E-2</v>
      </c>
      <c r="J5539">
        <v>-0.36699999999999999</v>
      </c>
      <c r="K5539">
        <v>-0.73199999999999998</v>
      </c>
      <c r="L5539">
        <v>-0.90200000000000002</v>
      </c>
      <c r="M5539">
        <v>-1.1850000000000001</v>
      </c>
      <c r="P5539" s="54"/>
    </row>
    <row r="5540" spans="1:16" x14ac:dyDescent="0.2">
      <c r="A5540" s="50">
        <v>41118</v>
      </c>
      <c r="B5540">
        <f t="shared" si="258"/>
        <v>2012</v>
      </c>
      <c r="C5540" s="51">
        <f t="shared" si="259"/>
        <v>7</v>
      </c>
      <c r="D5540" s="51">
        <f t="shared" si="260"/>
        <v>28</v>
      </c>
      <c r="E5540" s="52">
        <v>0.25</v>
      </c>
      <c r="G5540">
        <v>6.1020000000000003</v>
      </c>
      <c r="H5540">
        <v>3.2210000000000001</v>
      </c>
      <c r="I5540">
        <v>5.0999999999999997E-2</v>
      </c>
      <c r="J5540">
        <v>-0.36699999999999999</v>
      </c>
      <c r="K5540">
        <v>-0.73199999999999998</v>
      </c>
      <c r="L5540">
        <v>-0.90200000000000002</v>
      </c>
      <c r="M5540">
        <v>-1.1850000000000001</v>
      </c>
      <c r="P5540" s="54"/>
    </row>
    <row r="5541" spans="1:16" x14ac:dyDescent="0.2">
      <c r="A5541" s="50">
        <v>41118</v>
      </c>
      <c r="B5541">
        <f t="shared" si="258"/>
        <v>2012</v>
      </c>
      <c r="C5541" s="51">
        <f t="shared" si="259"/>
        <v>7</v>
      </c>
      <c r="D5541" s="51">
        <f t="shared" si="260"/>
        <v>28</v>
      </c>
      <c r="E5541" s="52">
        <v>0.375</v>
      </c>
      <c r="G5541">
        <v>6.23</v>
      </c>
      <c r="H5541">
        <v>3.2210000000000001</v>
      </c>
      <c r="I5541">
        <v>5.0999999999999997E-2</v>
      </c>
      <c r="J5541">
        <v>-0.36699999999999999</v>
      </c>
      <c r="K5541">
        <v>-0.73199999999999998</v>
      </c>
      <c r="L5541">
        <v>-0.90200000000000002</v>
      </c>
      <c r="M5541">
        <v>-1.1850000000000001</v>
      </c>
      <c r="P5541" s="54"/>
    </row>
    <row r="5542" spans="1:16" x14ac:dyDescent="0.2">
      <c r="A5542" s="50">
        <v>41118</v>
      </c>
      <c r="B5542">
        <f t="shared" si="258"/>
        <v>2012</v>
      </c>
      <c r="C5542" s="51">
        <f t="shared" si="259"/>
        <v>7</v>
      </c>
      <c r="D5542" s="51">
        <f t="shared" si="260"/>
        <v>28</v>
      </c>
      <c r="E5542" s="52">
        <v>0.5</v>
      </c>
      <c r="G5542">
        <v>6.4080000000000004</v>
      </c>
      <c r="H5542">
        <v>3.2210000000000001</v>
      </c>
      <c r="I5542">
        <v>5.0999999999999997E-2</v>
      </c>
      <c r="J5542">
        <v>-0.36699999999999999</v>
      </c>
      <c r="K5542">
        <v>-0.73199999999999998</v>
      </c>
      <c r="L5542">
        <v>-0.90200000000000002</v>
      </c>
      <c r="M5542">
        <v>-1.1850000000000001</v>
      </c>
      <c r="P5542" s="54"/>
    </row>
    <row r="5543" spans="1:16" x14ac:dyDescent="0.2">
      <c r="A5543" s="50">
        <v>41118</v>
      </c>
      <c r="B5543">
        <f t="shared" si="258"/>
        <v>2012</v>
      </c>
      <c r="C5543" s="51">
        <f t="shared" si="259"/>
        <v>7</v>
      </c>
      <c r="D5543" s="51">
        <f t="shared" si="260"/>
        <v>28</v>
      </c>
      <c r="E5543" s="52">
        <v>0.625</v>
      </c>
      <c r="G5543">
        <v>6.6109999999999998</v>
      </c>
      <c r="H5543">
        <v>3.1949999999999998</v>
      </c>
      <c r="I5543">
        <v>5.0999999999999997E-2</v>
      </c>
      <c r="J5543">
        <v>-0.36699999999999999</v>
      </c>
      <c r="K5543">
        <v>-0.73199999999999998</v>
      </c>
      <c r="L5543">
        <v>-0.90200000000000002</v>
      </c>
      <c r="M5543">
        <v>-1.1850000000000001</v>
      </c>
      <c r="P5543" s="54"/>
    </row>
    <row r="5544" spans="1:16" x14ac:dyDescent="0.2">
      <c r="A5544" s="50">
        <v>41118</v>
      </c>
      <c r="B5544">
        <f t="shared" si="258"/>
        <v>2012</v>
      </c>
      <c r="C5544" s="51">
        <f t="shared" si="259"/>
        <v>7</v>
      </c>
      <c r="D5544" s="51">
        <f t="shared" si="260"/>
        <v>28</v>
      </c>
      <c r="E5544" s="52">
        <v>0.75</v>
      </c>
      <c r="G5544">
        <v>6.7119999999999997</v>
      </c>
      <c r="H5544">
        <v>3.2210000000000001</v>
      </c>
      <c r="I5544">
        <v>5.0999999999999997E-2</v>
      </c>
      <c r="J5544">
        <v>-0.36699999999999999</v>
      </c>
      <c r="K5544">
        <v>-0.73199999999999998</v>
      </c>
      <c r="L5544">
        <v>-0.90200000000000002</v>
      </c>
      <c r="M5544">
        <v>-1.1850000000000001</v>
      </c>
      <c r="P5544" s="54"/>
    </row>
    <row r="5545" spans="1:16" x14ac:dyDescent="0.2">
      <c r="A5545" s="50">
        <v>41118</v>
      </c>
      <c r="B5545">
        <f t="shared" si="258"/>
        <v>2012</v>
      </c>
      <c r="C5545" s="51">
        <f t="shared" si="259"/>
        <v>7</v>
      </c>
      <c r="D5545" s="51">
        <f t="shared" si="260"/>
        <v>28</v>
      </c>
      <c r="E5545" s="52">
        <v>0.875</v>
      </c>
      <c r="G5545">
        <v>6.7370000000000001</v>
      </c>
      <c r="H5545">
        <v>3.2210000000000001</v>
      </c>
      <c r="I5545">
        <v>5.0999999999999997E-2</v>
      </c>
      <c r="J5545">
        <v>-0.36699999999999999</v>
      </c>
      <c r="K5545">
        <v>-0.73199999999999998</v>
      </c>
      <c r="L5545">
        <v>-0.90200000000000002</v>
      </c>
      <c r="M5545">
        <v>-1.1850000000000001</v>
      </c>
      <c r="P5545" s="54"/>
    </row>
    <row r="5546" spans="1:16" x14ac:dyDescent="0.2">
      <c r="A5546" s="50">
        <v>41119</v>
      </c>
      <c r="B5546">
        <f t="shared" si="258"/>
        <v>2012</v>
      </c>
      <c r="C5546" s="51">
        <f t="shared" si="259"/>
        <v>7</v>
      </c>
      <c r="D5546" s="51">
        <f t="shared" si="260"/>
        <v>29</v>
      </c>
      <c r="E5546" s="52">
        <v>0</v>
      </c>
      <c r="G5546">
        <v>6.6109999999999998</v>
      </c>
      <c r="H5546">
        <v>3.2480000000000002</v>
      </c>
      <c r="I5546">
        <v>5.0999999999999997E-2</v>
      </c>
      <c r="J5546">
        <v>-0.36699999999999999</v>
      </c>
      <c r="K5546">
        <v>-0.73199999999999998</v>
      </c>
      <c r="L5546">
        <v>-0.90200000000000002</v>
      </c>
      <c r="M5546">
        <v>-1.1850000000000001</v>
      </c>
      <c r="P5546" s="54"/>
    </row>
    <row r="5547" spans="1:16" x14ac:dyDescent="0.2">
      <c r="A5547" s="50">
        <v>41119</v>
      </c>
      <c r="B5547">
        <f t="shared" si="258"/>
        <v>2012</v>
      </c>
      <c r="C5547" s="51">
        <f t="shared" si="259"/>
        <v>7</v>
      </c>
      <c r="D5547" s="51">
        <f t="shared" si="260"/>
        <v>29</v>
      </c>
      <c r="E5547" s="52">
        <v>0.125</v>
      </c>
      <c r="G5547">
        <v>6.4580000000000002</v>
      </c>
      <c r="H5547">
        <v>3.274</v>
      </c>
      <c r="I5547">
        <v>5.0999999999999997E-2</v>
      </c>
      <c r="J5547">
        <v>-0.36699999999999999</v>
      </c>
      <c r="K5547">
        <v>-0.73199999999999998</v>
      </c>
      <c r="L5547">
        <v>-0.90200000000000002</v>
      </c>
      <c r="M5547">
        <v>-1.1850000000000001</v>
      </c>
      <c r="P5547" s="54"/>
    </row>
    <row r="5548" spans="1:16" x14ac:dyDescent="0.2">
      <c r="A5548" s="50">
        <v>41119</v>
      </c>
      <c r="B5548">
        <f t="shared" si="258"/>
        <v>2012</v>
      </c>
      <c r="C5548" s="51">
        <f t="shared" si="259"/>
        <v>7</v>
      </c>
      <c r="D5548" s="51">
        <f t="shared" si="260"/>
        <v>29</v>
      </c>
      <c r="E5548" s="52">
        <v>0.25</v>
      </c>
      <c r="G5548">
        <v>6.2809999999999997</v>
      </c>
      <c r="H5548">
        <v>3.3010000000000002</v>
      </c>
      <c r="I5548">
        <v>5.0999999999999997E-2</v>
      </c>
      <c r="J5548">
        <v>-0.36699999999999999</v>
      </c>
      <c r="K5548">
        <v>-0.73199999999999998</v>
      </c>
      <c r="L5548">
        <v>-0.90200000000000002</v>
      </c>
      <c r="M5548">
        <v>-1.1850000000000001</v>
      </c>
      <c r="P5548" s="54"/>
    </row>
    <row r="5549" spans="1:16" x14ac:dyDescent="0.2">
      <c r="A5549" s="50">
        <v>41119</v>
      </c>
      <c r="B5549">
        <f t="shared" si="258"/>
        <v>2012</v>
      </c>
      <c r="C5549" s="51">
        <f t="shared" si="259"/>
        <v>7</v>
      </c>
      <c r="D5549" s="51">
        <f t="shared" si="260"/>
        <v>29</v>
      </c>
      <c r="E5549" s="52">
        <v>0.375</v>
      </c>
      <c r="G5549">
        <v>6.23</v>
      </c>
      <c r="H5549">
        <v>3.327</v>
      </c>
      <c r="I5549">
        <v>5.0999999999999997E-2</v>
      </c>
      <c r="J5549">
        <v>-0.36699999999999999</v>
      </c>
      <c r="K5549">
        <v>-0.73199999999999998</v>
      </c>
      <c r="L5549">
        <v>-0.90200000000000002</v>
      </c>
      <c r="M5549">
        <v>-1.1850000000000001</v>
      </c>
      <c r="P5549" s="54"/>
    </row>
    <row r="5550" spans="1:16" x14ac:dyDescent="0.2">
      <c r="A5550" s="50">
        <v>41119</v>
      </c>
      <c r="B5550">
        <f t="shared" si="258"/>
        <v>2012</v>
      </c>
      <c r="C5550" s="51">
        <f t="shared" si="259"/>
        <v>7</v>
      </c>
      <c r="D5550" s="51">
        <f t="shared" si="260"/>
        <v>29</v>
      </c>
      <c r="E5550" s="52">
        <v>0.5</v>
      </c>
      <c r="G5550">
        <v>6.3819999999999997</v>
      </c>
      <c r="H5550">
        <v>3.327</v>
      </c>
      <c r="I5550">
        <v>5.0999999999999997E-2</v>
      </c>
      <c r="J5550">
        <v>-0.33900000000000002</v>
      </c>
      <c r="K5550">
        <v>-0.70399999999999996</v>
      </c>
      <c r="L5550">
        <v>-0.873</v>
      </c>
      <c r="M5550">
        <v>-1.1850000000000001</v>
      </c>
      <c r="P5550" s="54"/>
    </row>
    <row r="5551" spans="1:16" x14ac:dyDescent="0.2">
      <c r="A5551" s="50">
        <v>41119</v>
      </c>
      <c r="B5551">
        <f t="shared" si="258"/>
        <v>2012</v>
      </c>
      <c r="C5551" s="51">
        <f t="shared" si="259"/>
        <v>7</v>
      </c>
      <c r="D5551" s="51">
        <f t="shared" si="260"/>
        <v>29</v>
      </c>
      <c r="E5551" s="52">
        <v>0.625</v>
      </c>
      <c r="G5551">
        <v>6.6360000000000001</v>
      </c>
      <c r="H5551">
        <v>3.327</v>
      </c>
      <c r="I5551">
        <v>5.0999999999999997E-2</v>
      </c>
      <c r="J5551">
        <v>-0.33900000000000002</v>
      </c>
      <c r="K5551">
        <v>-0.73199999999999998</v>
      </c>
      <c r="L5551">
        <v>-0.873</v>
      </c>
      <c r="M5551">
        <v>-1.1850000000000001</v>
      </c>
      <c r="P5551" s="54"/>
    </row>
    <row r="5552" spans="1:16" x14ac:dyDescent="0.2">
      <c r="A5552" s="50">
        <v>41119</v>
      </c>
      <c r="B5552">
        <f t="shared" si="258"/>
        <v>2012</v>
      </c>
      <c r="C5552" s="51">
        <f t="shared" si="259"/>
        <v>7</v>
      </c>
      <c r="D5552" s="51">
        <f t="shared" si="260"/>
        <v>29</v>
      </c>
      <c r="E5552" s="52">
        <v>0.75</v>
      </c>
      <c r="G5552">
        <v>6.7370000000000001</v>
      </c>
      <c r="H5552">
        <v>3.327</v>
      </c>
      <c r="I5552">
        <v>5.0999999999999997E-2</v>
      </c>
      <c r="J5552">
        <v>-0.33900000000000002</v>
      </c>
      <c r="K5552">
        <v>-0.70399999999999996</v>
      </c>
      <c r="L5552">
        <v>-0.873</v>
      </c>
      <c r="M5552">
        <v>-1.157</v>
      </c>
      <c r="P5552" s="54"/>
    </row>
    <row r="5553" spans="1:16" x14ac:dyDescent="0.2">
      <c r="A5553" s="50">
        <v>41119</v>
      </c>
      <c r="B5553">
        <f t="shared" si="258"/>
        <v>2012</v>
      </c>
      <c r="C5553" s="51">
        <f t="shared" si="259"/>
        <v>7</v>
      </c>
      <c r="D5553" s="51">
        <f t="shared" si="260"/>
        <v>29</v>
      </c>
      <c r="E5553" s="52">
        <v>0.875</v>
      </c>
      <c r="G5553">
        <v>6.7370000000000001</v>
      </c>
      <c r="H5553">
        <v>3.327</v>
      </c>
      <c r="I5553">
        <v>5.0999999999999997E-2</v>
      </c>
      <c r="J5553">
        <v>-0.33900000000000002</v>
      </c>
      <c r="K5553">
        <v>-0.70399999999999996</v>
      </c>
      <c r="L5553">
        <v>-0.873</v>
      </c>
      <c r="M5553">
        <v>-1.157</v>
      </c>
      <c r="P5553" s="54"/>
    </row>
    <row r="5554" spans="1:16" x14ac:dyDescent="0.2">
      <c r="A5554" s="50">
        <v>41120</v>
      </c>
      <c r="B5554">
        <f t="shared" si="258"/>
        <v>2012</v>
      </c>
      <c r="C5554" s="51">
        <f t="shared" si="259"/>
        <v>7</v>
      </c>
      <c r="D5554" s="51">
        <f t="shared" si="260"/>
        <v>30</v>
      </c>
      <c r="E5554" s="52">
        <v>0</v>
      </c>
      <c r="G5554">
        <v>6.6870000000000003</v>
      </c>
      <c r="H5554">
        <v>3.3540000000000001</v>
      </c>
      <c r="I5554">
        <v>7.9000000000000001E-2</v>
      </c>
      <c r="J5554">
        <v>-0.33900000000000002</v>
      </c>
      <c r="K5554">
        <v>-0.73199999999999998</v>
      </c>
      <c r="L5554">
        <v>-0.873</v>
      </c>
      <c r="M5554">
        <v>-1.157</v>
      </c>
      <c r="P5554" s="54"/>
    </row>
    <row r="5555" spans="1:16" x14ac:dyDescent="0.2">
      <c r="A5555" s="50">
        <v>41120</v>
      </c>
      <c r="B5555">
        <f t="shared" si="258"/>
        <v>2012</v>
      </c>
      <c r="C5555" s="51">
        <f t="shared" si="259"/>
        <v>7</v>
      </c>
      <c r="D5555" s="51">
        <f t="shared" si="260"/>
        <v>30</v>
      </c>
      <c r="E5555" s="52">
        <v>0.125</v>
      </c>
      <c r="G5555">
        <v>6.56</v>
      </c>
      <c r="H5555">
        <v>3.3540000000000001</v>
      </c>
      <c r="I5555">
        <v>7.9000000000000001E-2</v>
      </c>
      <c r="J5555">
        <v>-0.36699999999999999</v>
      </c>
      <c r="K5555">
        <v>-0.70399999999999996</v>
      </c>
      <c r="L5555">
        <v>-0.873</v>
      </c>
      <c r="M5555">
        <v>-1.157</v>
      </c>
      <c r="P5555" s="54"/>
    </row>
    <row r="5556" spans="1:16" x14ac:dyDescent="0.2">
      <c r="A5556" s="50">
        <v>41120</v>
      </c>
      <c r="B5556">
        <f t="shared" si="258"/>
        <v>2012</v>
      </c>
      <c r="C5556" s="51">
        <f t="shared" si="259"/>
        <v>7</v>
      </c>
      <c r="D5556" s="51">
        <f t="shared" si="260"/>
        <v>30</v>
      </c>
      <c r="E5556" s="52">
        <v>0.25</v>
      </c>
      <c r="G5556">
        <v>6.5090000000000003</v>
      </c>
      <c r="H5556">
        <v>3.38</v>
      </c>
      <c r="I5556">
        <v>7.9000000000000001E-2</v>
      </c>
      <c r="J5556">
        <v>-0.33900000000000002</v>
      </c>
      <c r="K5556">
        <v>-0.70399999999999996</v>
      </c>
      <c r="L5556">
        <v>-0.873</v>
      </c>
      <c r="M5556">
        <v>-1.157</v>
      </c>
      <c r="P5556" s="54"/>
    </row>
    <row r="5557" spans="1:16" x14ac:dyDescent="0.2">
      <c r="A5557" s="50">
        <v>41120</v>
      </c>
      <c r="B5557">
        <f t="shared" si="258"/>
        <v>2012</v>
      </c>
      <c r="C5557" s="51">
        <f t="shared" si="259"/>
        <v>7</v>
      </c>
      <c r="D5557" s="51">
        <f t="shared" si="260"/>
        <v>30</v>
      </c>
      <c r="E5557" s="52">
        <v>0.375</v>
      </c>
      <c r="G5557">
        <v>6.6360000000000001</v>
      </c>
      <c r="H5557">
        <v>3.4060000000000001</v>
      </c>
      <c r="I5557">
        <v>7.9000000000000001E-2</v>
      </c>
      <c r="J5557">
        <v>-0.33900000000000002</v>
      </c>
      <c r="K5557">
        <v>-0.70399999999999996</v>
      </c>
      <c r="L5557">
        <v>-0.873</v>
      </c>
      <c r="M5557">
        <v>-1.157</v>
      </c>
      <c r="P5557" s="54"/>
    </row>
    <row r="5558" spans="1:16" x14ac:dyDescent="0.2">
      <c r="A5558" s="50">
        <v>41120</v>
      </c>
      <c r="B5558">
        <f t="shared" si="258"/>
        <v>2012</v>
      </c>
      <c r="C5558" s="51">
        <f t="shared" si="259"/>
        <v>7</v>
      </c>
      <c r="D5558" s="51">
        <f t="shared" si="260"/>
        <v>30</v>
      </c>
      <c r="E5558" s="52">
        <v>0.5</v>
      </c>
      <c r="G5558">
        <v>6.8639999999999999</v>
      </c>
      <c r="H5558">
        <v>3.4329999999999998</v>
      </c>
      <c r="I5558">
        <v>5.0999999999999997E-2</v>
      </c>
      <c r="J5558">
        <v>-0.33900000000000002</v>
      </c>
      <c r="K5558">
        <v>-0.70399999999999996</v>
      </c>
      <c r="L5558">
        <v>-0.873</v>
      </c>
      <c r="M5558">
        <v>-1.157</v>
      </c>
      <c r="P5558" s="54"/>
    </row>
    <row r="5559" spans="1:16" x14ac:dyDescent="0.2">
      <c r="A5559" s="50">
        <v>41120</v>
      </c>
      <c r="B5559">
        <f t="shared" si="258"/>
        <v>2012</v>
      </c>
      <c r="C5559" s="51">
        <f t="shared" si="259"/>
        <v>7</v>
      </c>
      <c r="D5559" s="51">
        <f t="shared" si="260"/>
        <v>30</v>
      </c>
      <c r="E5559" s="52">
        <v>0.625</v>
      </c>
      <c r="G5559">
        <v>6.9649999999999999</v>
      </c>
      <c r="H5559">
        <v>3.4329999999999998</v>
      </c>
      <c r="I5559">
        <v>7.9000000000000001E-2</v>
      </c>
      <c r="J5559">
        <v>-0.33900000000000002</v>
      </c>
      <c r="K5559">
        <v>-0.70399999999999996</v>
      </c>
      <c r="L5559">
        <v>-0.873</v>
      </c>
      <c r="M5559">
        <v>-1.157</v>
      </c>
      <c r="P5559" s="54"/>
    </row>
    <row r="5560" spans="1:16" x14ac:dyDescent="0.2">
      <c r="A5560" s="50">
        <v>41120</v>
      </c>
      <c r="B5560">
        <f t="shared" si="258"/>
        <v>2012</v>
      </c>
      <c r="C5560" s="51">
        <f t="shared" si="259"/>
        <v>7</v>
      </c>
      <c r="D5560" s="51">
        <f t="shared" si="260"/>
        <v>30</v>
      </c>
      <c r="E5560" s="52">
        <v>0.75</v>
      </c>
      <c r="G5560">
        <v>7.0410000000000004</v>
      </c>
      <c r="H5560">
        <v>3.4329999999999998</v>
      </c>
      <c r="I5560">
        <v>7.9000000000000001E-2</v>
      </c>
      <c r="J5560">
        <v>-0.33900000000000002</v>
      </c>
      <c r="K5560">
        <v>-0.70399999999999996</v>
      </c>
      <c r="L5560">
        <v>-0.873</v>
      </c>
      <c r="M5560">
        <v>-1.157</v>
      </c>
      <c r="P5560" s="54"/>
    </row>
    <row r="5561" spans="1:16" x14ac:dyDescent="0.2">
      <c r="A5561" s="50">
        <v>41120</v>
      </c>
      <c r="B5561">
        <f t="shared" si="258"/>
        <v>2012</v>
      </c>
      <c r="C5561" s="51">
        <f t="shared" si="259"/>
        <v>7</v>
      </c>
      <c r="D5561" s="51">
        <f t="shared" si="260"/>
        <v>30</v>
      </c>
      <c r="E5561" s="52">
        <v>0.875</v>
      </c>
      <c r="G5561">
        <v>6.9649999999999999</v>
      </c>
      <c r="H5561">
        <v>3.4590000000000001</v>
      </c>
      <c r="I5561">
        <v>7.9000000000000001E-2</v>
      </c>
      <c r="J5561">
        <v>-0.33900000000000002</v>
      </c>
      <c r="K5561">
        <v>-0.70399999999999996</v>
      </c>
      <c r="L5561">
        <v>-0.873</v>
      </c>
      <c r="M5561">
        <v>-1.157</v>
      </c>
      <c r="P5561" s="54"/>
    </row>
    <row r="5562" spans="1:16" x14ac:dyDescent="0.2">
      <c r="A5562" s="50">
        <v>41121</v>
      </c>
      <c r="B5562">
        <f t="shared" si="258"/>
        <v>2012</v>
      </c>
      <c r="C5562" s="51">
        <f t="shared" si="259"/>
        <v>7</v>
      </c>
      <c r="D5562" s="51">
        <f t="shared" si="260"/>
        <v>31</v>
      </c>
      <c r="E5562" s="52">
        <v>0</v>
      </c>
      <c r="G5562">
        <v>6.8390000000000004</v>
      </c>
      <c r="H5562">
        <v>3.512</v>
      </c>
      <c r="I5562">
        <v>7.9000000000000001E-2</v>
      </c>
      <c r="J5562">
        <v>-0.33900000000000002</v>
      </c>
      <c r="K5562">
        <v>-0.70399999999999996</v>
      </c>
      <c r="L5562">
        <v>-0.873</v>
      </c>
      <c r="M5562">
        <v>-1.157</v>
      </c>
      <c r="P5562" s="54"/>
    </row>
    <row r="5563" spans="1:16" x14ac:dyDescent="0.2">
      <c r="A5563" s="50">
        <v>41121</v>
      </c>
      <c r="B5563">
        <f t="shared" si="258"/>
        <v>2012</v>
      </c>
      <c r="C5563" s="51">
        <f t="shared" si="259"/>
        <v>7</v>
      </c>
      <c r="D5563" s="51">
        <f t="shared" si="260"/>
        <v>31</v>
      </c>
      <c r="E5563" s="52">
        <v>0.125</v>
      </c>
      <c r="G5563">
        <v>6.7370000000000001</v>
      </c>
      <c r="H5563">
        <v>3.512</v>
      </c>
      <c r="I5563">
        <v>7.9000000000000001E-2</v>
      </c>
      <c r="J5563">
        <v>-0.33900000000000002</v>
      </c>
      <c r="K5563">
        <v>-0.70399999999999996</v>
      </c>
      <c r="L5563">
        <v>-0.873</v>
      </c>
      <c r="M5563">
        <v>-1.157</v>
      </c>
      <c r="P5563" s="54"/>
    </row>
    <row r="5564" spans="1:16" x14ac:dyDescent="0.2">
      <c r="A5564" s="50">
        <v>41121</v>
      </c>
      <c r="B5564">
        <f t="shared" si="258"/>
        <v>2012</v>
      </c>
      <c r="C5564" s="51">
        <f t="shared" si="259"/>
        <v>7</v>
      </c>
      <c r="D5564" s="51">
        <f t="shared" si="260"/>
        <v>31</v>
      </c>
      <c r="E5564" s="52">
        <v>0.25</v>
      </c>
      <c r="G5564">
        <v>6.585</v>
      </c>
      <c r="H5564">
        <v>3.5379999999999998</v>
      </c>
      <c r="I5564">
        <v>0.107</v>
      </c>
      <c r="J5564">
        <v>-0.33900000000000002</v>
      </c>
      <c r="K5564">
        <v>-0.70399999999999996</v>
      </c>
      <c r="L5564">
        <v>-0.873</v>
      </c>
      <c r="M5564">
        <v>-1.157</v>
      </c>
      <c r="P5564" s="54"/>
    </row>
    <row r="5565" spans="1:16" x14ac:dyDescent="0.2">
      <c r="A5565" s="50">
        <v>41121</v>
      </c>
      <c r="B5565">
        <f t="shared" si="258"/>
        <v>2012</v>
      </c>
      <c r="C5565" s="51">
        <f t="shared" si="259"/>
        <v>7</v>
      </c>
      <c r="D5565" s="51">
        <f t="shared" si="260"/>
        <v>31</v>
      </c>
      <c r="E5565" s="52">
        <v>0.375</v>
      </c>
      <c r="G5565">
        <v>6.6609999999999996</v>
      </c>
      <c r="H5565">
        <v>3.5640000000000001</v>
      </c>
      <c r="I5565">
        <v>0.107</v>
      </c>
      <c r="J5565">
        <v>-0.33900000000000002</v>
      </c>
      <c r="K5565">
        <v>-0.70399999999999996</v>
      </c>
      <c r="L5565">
        <v>-0.873</v>
      </c>
      <c r="M5565">
        <v>-1.1279999999999999</v>
      </c>
      <c r="P5565" s="54"/>
    </row>
    <row r="5566" spans="1:16" x14ac:dyDescent="0.2">
      <c r="A5566" s="50">
        <v>41121</v>
      </c>
      <c r="B5566">
        <f t="shared" si="258"/>
        <v>2012</v>
      </c>
      <c r="C5566" s="51">
        <f t="shared" si="259"/>
        <v>7</v>
      </c>
      <c r="D5566" s="51">
        <f t="shared" si="260"/>
        <v>31</v>
      </c>
      <c r="E5566" s="52">
        <v>0.5</v>
      </c>
      <c r="G5566">
        <v>6.8390000000000004</v>
      </c>
      <c r="H5566">
        <v>3.5640000000000001</v>
      </c>
      <c r="I5566">
        <v>0.107</v>
      </c>
      <c r="J5566">
        <v>-0.33900000000000002</v>
      </c>
      <c r="K5566">
        <v>-0.70399999999999996</v>
      </c>
      <c r="L5566">
        <v>-0.84499999999999997</v>
      </c>
      <c r="M5566">
        <v>-1.157</v>
      </c>
      <c r="P5566" s="54"/>
    </row>
    <row r="5567" spans="1:16" x14ac:dyDescent="0.2">
      <c r="A5567" s="50">
        <v>41121</v>
      </c>
      <c r="B5567">
        <f t="shared" si="258"/>
        <v>2012</v>
      </c>
      <c r="C5567" s="51">
        <f t="shared" si="259"/>
        <v>7</v>
      </c>
      <c r="D5567" s="51">
        <f t="shared" si="260"/>
        <v>31</v>
      </c>
      <c r="E5567" s="52">
        <v>0.625</v>
      </c>
      <c r="G5567">
        <v>7.0410000000000004</v>
      </c>
      <c r="H5567">
        <v>3.5640000000000001</v>
      </c>
      <c r="I5567">
        <v>0.107</v>
      </c>
      <c r="J5567">
        <v>-0.33900000000000002</v>
      </c>
      <c r="K5567">
        <v>-0.70399999999999996</v>
      </c>
      <c r="L5567">
        <v>-0.873</v>
      </c>
      <c r="M5567">
        <v>-1.157</v>
      </c>
      <c r="P5567" s="54"/>
    </row>
    <row r="5568" spans="1:16" x14ac:dyDescent="0.2">
      <c r="A5568" s="50">
        <v>41121</v>
      </c>
      <c r="B5568">
        <f t="shared" si="258"/>
        <v>2012</v>
      </c>
      <c r="C5568" s="51">
        <f t="shared" si="259"/>
        <v>7</v>
      </c>
      <c r="D5568" s="51">
        <f t="shared" si="260"/>
        <v>31</v>
      </c>
      <c r="E5568" s="52">
        <v>0.75</v>
      </c>
      <c r="G5568">
        <v>7.1420000000000003</v>
      </c>
      <c r="H5568">
        <v>3.5910000000000002</v>
      </c>
      <c r="I5568">
        <v>0.107</v>
      </c>
      <c r="J5568">
        <v>-0.33900000000000002</v>
      </c>
      <c r="K5568">
        <v>-0.70399999999999996</v>
      </c>
      <c r="L5568">
        <v>-0.873</v>
      </c>
      <c r="M5568">
        <v>-1.1279999999999999</v>
      </c>
      <c r="P5568" s="54"/>
    </row>
    <row r="5569" spans="1:16" x14ac:dyDescent="0.2">
      <c r="A5569" s="50">
        <v>41121</v>
      </c>
      <c r="B5569">
        <f t="shared" si="258"/>
        <v>2012</v>
      </c>
      <c r="C5569" s="51">
        <f t="shared" si="259"/>
        <v>7</v>
      </c>
      <c r="D5569" s="51">
        <f t="shared" si="260"/>
        <v>31</v>
      </c>
      <c r="E5569" s="52">
        <v>0.875</v>
      </c>
      <c r="G5569">
        <v>7.0910000000000002</v>
      </c>
      <c r="H5569">
        <v>3.5910000000000002</v>
      </c>
      <c r="I5569">
        <v>0.107</v>
      </c>
      <c r="J5569">
        <v>-0.33900000000000002</v>
      </c>
      <c r="K5569">
        <v>-0.70399999999999996</v>
      </c>
      <c r="L5569">
        <v>-0.873</v>
      </c>
      <c r="M5569">
        <v>-1.157</v>
      </c>
      <c r="P5569" s="54"/>
    </row>
    <row r="5570" spans="1:16" x14ac:dyDescent="0.2">
      <c r="A5570" s="50">
        <v>41122</v>
      </c>
      <c r="B5570">
        <f t="shared" ref="B5570:B5633" si="261">YEAR(A5570)</f>
        <v>2012</v>
      </c>
      <c r="C5570" s="51">
        <f t="shared" ref="C5570:C5633" si="262">MONTH(A5570)</f>
        <v>8</v>
      </c>
      <c r="D5570" s="51">
        <f t="shared" ref="D5570:D5633" si="263">DAY(A5570)</f>
        <v>1</v>
      </c>
      <c r="E5570" s="52">
        <v>0</v>
      </c>
      <c r="G5570">
        <v>6.9139999999999997</v>
      </c>
      <c r="H5570">
        <v>3.617</v>
      </c>
      <c r="I5570">
        <v>0.107</v>
      </c>
      <c r="J5570">
        <v>-0.33900000000000002</v>
      </c>
      <c r="K5570">
        <v>-0.70399999999999996</v>
      </c>
      <c r="L5570">
        <v>-0.84499999999999997</v>
      </c>
      <c r="M5570">
        <v>-1.157</v>
      </c>
      <c r="P5570" s="54"/>
    </row>
    <row r="5571" spans="1:16" x14ac:dyDescent="0.2">
      <c r="A5571" s="50">
        <v>41122</v>
      </c>
      <c r="B5571">
        <f t="shared" si="261"/>
        <v>2012</v>
      </c>
      <c r="C5571" s="51">
        <f t="shared" si="262"/>
        <v>8</v>
      </c>
      <c r="D5571" s="51">
        <f t="shared" si="263"/>
        <v>1</v>
      </c>
      <c r="E5571" s="52">
        <v>0.125</v>
      </c>
      <c r="G5571">
        <v>6.7370000000000001</v>
      </c>
      <c r="H5571">
        <v>3.617</v>
      </c>
      <c r="I5571">
        <v>0.107</v>
      </c>
      <c r="J5571">
        <v>-0.33900000000000002</v>
      </c>
      <c r="K5571">
        <v>-0.70399999999999996</v>
      </c>
      <c r="L5571">
        <v>-0.873</v>
      </c>
      <c r="M5571">
        <v>-1.157</v>
      </c>
      <c r="P5571" s="54"/>
    </row>
    <row r="5572" spans="1:16" x14ac:dyDescent="0.2">
      <c r="A5572" s="50">
        <v>41122</v>
      </c>
      <c r="B5572">
        <f t="shared" si="261"/>
        <v>2012</v>
      </c>
      <c r="C5572" s="51">
        <f t="shared" si="262"/>
        <v>8</v>
      </c>
      <c r="D5572" s="51">
        <f t="shared" si="263"/>
        <v>1</v>
      </c>
      <c r="E5572" s="52">
        <v>0.25</v>
      </c>
      <c r="G5572">
        <v>6.6360000000000001</v>
      </c>
      <c r="H5572">
        <v>3.6429999999999998</v>
      </c>
      <c r="I5572">
        <v>0.107</v>
      </c>
      <c r="J5572">
        <v>-0.33900000000000002</v>
      </c>
      <c r="K5572">
        <v>-0.70399999999999996</v>
      </c>
      <c r="L5572">
        <v>-0.84499999999999997</v>
      </c>
      <c r="M5572">
        <v>-1.1279999999999999</v>
      </c>
      <c r="P5572" s="54"/>
    </row>
    <row r="5573" spans="1:16" x14ac:dyDescent="0.2">
      <c r="A5573" s="50">
        <v>41122</v>
      </c>
      <c r="B5573">
        <f t="shared" si="261"/>
        <v>2012</v>
      </c>
      <c r="C5573" s="51">
        <f t="shared" si="262"/>
        <v>8</v>
      </c>
      <c r="D5573" s="51">
        <f t="shared" si="263"/>
        <v>1</v>
      </c>
      <c r="E5573" s="52">
        <v>0.375</v>
      </c>
      <c r="G5573">
        <v>6.6109999999999998</v>
      </c>
      <c r="H5573">
        <v>3.6429999999999998</v>
      </c>
      <c r="I5573">
        <v>0.107</v>
      </c>
      <c r="J5573">
        <v>-0.33900000000000002</v>
      </c>
      <c r="K5573">
        <v>-0.70399999999999996</v>
      </c>
      <c r="L5573">
        <v>-0.873</v>
      </c>
      <c r="M5573">
        <v>-1.1279999999999999</v>
      </c>
      <c r="P5573" s="54"/>
    </row>
    <row r="5574" spans="1:16" x14ac:dyDescent="0.2">
      <c r="A5574" s="50">
        <v>41122</v>
      </c>
      <c r="B5574">
        <f t="shared" si="261"/>
        <v>2012</v>
      </c>
      <c r="C5574" s="51">
        <f t="shared" si="262"/>
        <v>8</v>
      </c>
      <c r="D5574" s="51">
        <f t="shared" si="263"/>
        <v>1</v>
      </c>
      <c r="E5574" s="52">
        <v>0.5</v>
      </c>
      <c r="G5574">
        <v>6.7880000000000003</v>
      </c>
      <c r="H5574">
        <v>3.6429999999999998</v>
      </c>
      <c r="I5574">
        <v>0.13500000000000001</v>
      </c>
      <c r="J5574">
        <v>-0.311</v>
      </c>
      <c r="K5574">
        <v>-0.70399999999999996</v>
      </c>
      <c r="L5574">
        <v>-0.84499999999999997</v>
      </c>
      <c r="M5574">
        <v>-1.1279999999999999</v>
      </c>
      <c r="P5574" s="54"/>
    </row>
    <row r="5575" spans="1:16" x14ac:dyDescent="0.2">
      <c r="A5575" s="50">
        <v>41122</v>
      </c>
      <c r="B5575">
        <f t="shared" si="261"/>
        <v>2012</v>
      </c>
      <c r="C5575" s="51">
        <f t="shared" si="262"/>
        <v>8</v>
      </c>
      <c r="D5575" s="51">
        <f t="shared" si="263"/>
        <v>1</v>
      </c>
      <c r="E5575" s="52">
        <v>0.625</v>
      </c>
      <c r="G5575">
        <v>6.99</v>
      </c>
      <c r="H5575">
        <v>3.6429999999999998</v>
      </c>
      <c r="I5575">
        <v>0.13500000000000001</v>
      </c>
      <c r="J5575">
        <v>-0.33900000000000002</v>
      </c>
      <c r="K5575">
        <v>-0.70399999999999996</v>
      </c>
      <c r="L5575">
        <v>-0.84499999999999997</v>
      </c>
      <c r="M5575">
        <v>-1.1279999999999999</v>
      </c>
      <c r="P5575" s="54"/>
    </row>
    <row r="5576" spans="1:16" x14ac:dyDescent="0.2">
      <c r="A5576" s="50">
        <v>41122</v>
      </c>
      <c r="B5576">
        <f t="shared" si="261"/>
        <v>2012</v>
      </c>
      <c r="C5576" s="51">
        <f t="shared" si="262"/>
        <v>8</v>
      </c>
      <c r="D5576" s="51">
        <f t="shared" si="263"/>
        <v>1</v>
      </c>
      <c r="E5576" s="52">
        <v>0.75</v>
      </c>
      <c r="G5576">
        <v>7.1669999999999998</v>
      </c>
      <c r="H5576">
        <v>3.6429999999999998</v>
      </c>
      <c r="I5576">
        <v>0.13500000000000001</v>
      </c>
      <c r="J5576">
        <v>-0.311</v>
      </c>
      <c r="K5576">
        <v>-0.70399999999999996</v>
      </c>
      <c r="L5576">
        <v>-0.84499999999999997</v>
      </c>
      <c r="M5576">
        <v>-1.1279999999999999</v>
      </c>
      <c r="P5576" s="54"/>
    </row>
    <row r="5577" spans="1:16" x14ac:dyDescent="0.2">
      <c r="A5577" s="50">
        <v>41122</v>
      </c>
      <c r="B5577">
        <f t="shared" si="261"/>
        <v>2012</v>
      </c>
      <c r="C5577" s="51">
        <f t="shared" si="262"/>
        <v>8</v>
      </c>
      <c r="D5577" s="51">
        <f t="shared" si="263"/>
        <v>1</v>
      </c>
      <c r="E5577" s="52">
        <v>0.875</v>
      </c>
      <c r="G5577">
        <v>7.0410000000000004</v>
      </c>
      <c r="H5577">
        <v>3.6429999999999998</v>
      </c>
      <c r="I5577">
        <v>0.13500000000000001</v>
      </c>
      <c r="J5577">
        <v>-0.33900000000000002</v>
      </c>
      <c r="K5577">
        <v>-0.70399999999999996</v>
      </c>
      <c r="L5577">
        <v>-0.84499999999999997</v>
      </c>
      <c r="M5577">
        <v>-1.1279999999999999</v>
      </c>
      <c r="P5577" s="54"/>
    </row>
    <row r="5578" spans="1:16" x14ac:dyDescent="0.2">
      <c r="A5578" s="50">
        <v>41123</v>
      </c>
      <c r="B5578">
        <f t="shared" si="261"/>
        <v>2012</v>
      </c>
      <c r="C5578" s="51">
        <f t="shared" si="262"/>
        <v>8</v>
      </c>
      <c r="D5578" s="51">
        <f t="shared" si="263"/>
        <v>2</v>
      </c>
      <c r="E5578" s="52">
        <v>0</v>
      </c>
      <c r="G5578">
        <v>6.8890000000000002</v>
      </c>
      <c r="H5578">
        <v>3.6429999999999998</v>
      </c>
      <c r="I5578">
        <v>0.13500000000000001</v>
      </c>
      <c r="J5578">
        <v>-0.33900000000000002</v>
      </c>
      <c r="K5578">
        <v>-0.70399999999999996</v>
      </c>
      <c r="L5578">
        <v>-0.84499999999999997</v>
      </c>
      <c r="M5578">
        <v>-1.1279999999999999</v>
      </c>
      <c r="P5578" s="54"/>
    </row>
    <row r="5579" spans="1:16" x14ac:dyDescent="0.2">
      <c r="A5579" s="50">
        <v>41123</v>
      </c>
      <c r="B5579">
        <f t="shared" si="261"/>
        <v>2012</v>
      </c>
      <c r="C5579" s="51">
        <f t="shared" si="262"/>
        <v>8</v>
      </c>
      <c r="D5579" s="51">
        <f t="shared" si="263"/>
        <v>2</v>
      </c>
      <c r="E5579" s="52">
        <v>0.125</v>
      </c>
      <c r="G5579">
        <v>6.7119999999999997</v>
      </c>
      <c r="H5579">
        <v>3.67</v>
      </c>
      <c r="I5579">
        <v>0.16300000000000001</v>
      </c>
      <c r="J5579">
        <v>-0.33900000000000002</v>
      </c>
      <c r="K5579">
        <v>-0.67600000000000005</v>
      </c>
      <c r="L5579">
        <v>-0.84499999999999997</v>
      </c>
      <c r="M5579">
        <v>-1.1279999999999999</v>
      </c>
      <c r="P5579" s="54"/>
    </row>
    <row r="5580" spans="1:16" x14ac:dyDescent="0.2">
      <c r="A5580" s="50">
        <v>41123</v>
      </c>
      <c r="B5580">
        <f t="shared" si="261"/>
        <v>2012</v>
      </c>
      <c r="C5580" s="51">
        <f t="shared" si="262"/>
        <v>8</v>
      </c>
      <c r="D5580" s="51">
        <f t="shared" si="263"/>
        <v>2</v>
      </c>
      <c r="E5580" s="52">
        <v>0.25</v>
      </c>
      <c r="G5580">
        <v>6.585</v>
      </c>
      <c r="H5580">
        <v>3.6960000000000002</v>
      </c>
      <c r="I5580">
        <v>0.13500000000000001</v>
      </c>
      <c r="J5580">
        <v>-0.33900000000000002</v>
      </c>
      <c r="K5580">
        <v>-0.70399999999999996</v>
      </c>
      <c r="L5580">
        <v>-0.84499999999999997</v>
      </c>
      <c r="M5580">
        <v>-1.1279999999999999</v>
      </c>
      <c r="P5580" s="54"/>
    </row>
    <row r="5581" spans="1:16" x14ac:dyDescent="0.2">
      <c r="A5581" s="50">
        <v>41123</v>
      </c>
      <c r="B5581">
        <f t="shared" si="261"/>
        <v>2012</v>
      </c>
      <c r="C5581" s="51">
        <f t="shared" si="262"/>
        <v>8</v>
      </c>
      <c r="D5581" s="51">
        <f t="shared" si="263"/>
        <v>2</v>
      </c>
      <c r="E5581" s="52">
        <v>0.375</v>
      </c>
      <c r="G5581">
        <v>6.585</v>
      </c>
      <c r="H5581">
        <v>3.6960000000000002</v>
      </c>
      <c r="I5581">
        <v>0.16300000000000001</v>
      </c>
      <c r="J5581">
        <v>-0.33900000000000002</v>
      </c>
      <c r="K5581">
        <v>-0.70399999999999996</v>
      </c>
      <c r="L5581">
        <v>-0.84499999999999997</v>
      </c>
      <c r="M5581">
        <v>-1.1279999999999999</v>
      </c>
      <c r="P5581" s="54"/>
    </row>
    <row r="5582" spans="1:16" x14ac:dyDescent="0.2">
      <c r="A5582" s="50">
        <v>41123</v>
      </c>
      <c r="B5582">
        <f t="shared" si="261"/>
        <v>2012</v>
      </c>
      <c r="C5582" s="51">
        <f t="shared" si="262"/>
        <v>8</v>
      </c>
      <c r="D5582" s="51">
        <f t="shared" si="263"/>
        <v>2</v>
      </c>
      <c r="E5582" s="52">
        <v>0.5</v>
      </c>
      <c r="G5582">
        <v>6.7880000000000003</v>
      </c>
      <c r="H5582">
        <v>3.6960000000000002</v>
      </c>
      <c r="I5582">
        <v>0.13500000000000001</v>
      </c>
      <c r="J5582">
        <v>-0.311</v>
      </c>
      <c r="K5582">
        <v>-0.67600000000000005</v>
      </c>
      <c r="L5582">
        <v>-0.84499999999999997</v>
      </c>
      <c r="M5582">
        <v>-1.1279999999999999</v>
      </c>
      <c r="P5582" s="54"/>
    </row>
    <row r="5583" spans="1:16" x14ac:dyDescent="0.2">
      <c r="A5583" s="50">
        <v>41123</v>
      </c>
      <c r="B5583">
        <f t="shared" si="261"/>
        <v>2012</v>
      </c>
      <c r="C5583" s="51">
        <f t="shared" si="262"/>
        <v>8</v>
      </c>
      <c r="D5583" s="51">
        <f t="shared" si="263"/>
        <v>2</v>
      </c>
      <c r="E5583" s="52">
        <v>0.625</v>
      </c>
      <c r="G5583">
        <v>6.8890000000000002</v>
      </c>
      <c r="H5583">
        <v>3.67</v>
      </c>
      <c r="I5583">
        <v>0.13500000000000001</v>
      </c>
      <c r="J5583">
        <v>-0.311</v>
      </c>
      <c r="K5583">
        <v>-0.67600000000000005</v>
      </c>
      <c r="L5583">
        <v>-0.84499999999999997</v>
      </c>
      <c r="M5583">
        <v>-1.1279999999999999</v>
      </c>
      <c r="P5583" s="54"/>
    </row>
    <row r="5584" spans="1:16" x14ac:dyDescent="0.2">
      <c r="A5584" s="50">
        <v>41123</v>
      </c>
      <c r="B5584">
        <f t="shared" si="261"/>
        <v>2012</v>
      </c>
      <c r="C5584" s="51">
        <f t="shared" si="262"/>
        <v>8</v>
      </c>
      <c r="D5584" s="51">
        <f t="shared" si="263"/>
        <v>2</v>
      </c>
      <c r="E5584" s="52">
        <v>0.75</v>
      </c>
      <c r="G5584">
        <v>6.9649999999999999</v>
      </c>
      <c r="H5584">
        <v>3.67</v>
      </c>
      <c r="I5584">
        <v>0.16300000000000001</v>
      </c>
      <c r="J5584">
        <v>-0.33900000000000002</v>
      </c>
      <c r="K5584">
        <v>-0.67600000000000005</v>
      </c>
      <c r="L5584">
        <v>-0.84499999999999997</v>
      </c>
      <c r="M5584">
        <v>-1.1279999999999999</v>
      </c>
      <c r="P5584" s="54"/>
    </row>
    <row r="5585" spans="1:16" x14ac:dyDescent="0.2">
      <c r="A5585" s="50">
        <v>41123</v>
      </c>
      <c r="B5585">
        <f t="shared" si="261"/>
        <v>2012</v>
      </c>
      <c r="C5585" s="51">
        <f t="shared" si="262"/>
        <v>8</v>
      </c>
      <c r="D5585" s="51">
        <f t="shared" si="263"/>
        <v>2</v>
      </c>
      <c r="E5585" s="52">
        <v>0.875</v>
      </c>
      <c r="G5585">
        <v>6.9649999999999999</v>
      </c>
      <c r="H5585">
        <v>3.67</v>
      </c>
      <c r="I5585">
        <v>0.16300000000000001</v>
      </c>
      <c r="J5585">
        <v>-0.311</v>
      </c>
      <c r="K5585">
        <v>-0.67600000000000005</v>
      </c>
      <c r="L5585">
        <v>-0.84499999999999997</v>
      </c>
      <c r="M5585">
        <v>-1.1279999999999999</v>
      </c>
      <c r="P5585" s="54"/>
    </row>
    <row r="5586" spans="1:16" x14ac:dyDescent="0.2">
      <c r="A5586" s="50">
        <v>41124</v>
      </c>
      <c r="B5586">
        <f t="shared" si="261"/>
        <v>2012</v>
      </c>
      <c r="C5586" s="51">
        <f t="shared" si="262"/>
        <v>8</v>
      </c>
      <c r="D5586" s="51">
        <f t="shared" si="263"/>
        <v>3</v>
      </c>
      <c r="E5586" s="52">
        <v>0</v>
      </c>
      <c r="G5586">
        <v>6.8639999999999999</v>
      </c>
      <c r="H5586">
        <v>3.67</v>
      </c>
      <c r="I5586">
        <v>0.16300000000000001</v>
      </c>
      <c r="J5586">
        <v>-0.33900000000000002</v>
      </c>
      <c r="K5586">
        <v>-0.67600000000000005</v>
      </c>
      <c r="L5586">
        <v>-0.84499999999999997</v>
      </c>
      <c r="M5586">
        <v>-1.1279999999999999</v>
      </c>
      <c r="P5586" s="54"/>
    </row>
    <row r="5587" spans="1:16" x14ac:dyDescent="0.2">
      <c r="A5587" s="50">
        <v>41124</v>
      </c>
      <c r="B5587">
        <f t="shared" si="261"/>
        <v>2012</v>
      </c>
      <c r="C5587" s="51">
        <f t="shared" si="262"/>
        <v>8</v>
      </c>
      <c r="D5587" s="51">
        <f t="shared" si="263"/>
        <v>3</v>
      </c>
      <c r="E5587" s="52">
        <v>0.125</v>
      </c>
      <c r="G5587">
        <v>6.7370000000000001</v>
      </c>
      <c r="H5587">
        <v>3.67</v>
      </c>
      <c r="I5587">
        <v>0.16300000000000001</v>
      </c>
      <c r="J5587">
        <v>-0.33900000000000002</v>
      </c>
      <c r="K5587">
        <v>-0.67600000000000005</v>
      </c>
      <c r="L5587">
        <v>-0.84499999999999997</v>
      </c>
      <c r="M5587">
        <v>-1.1000000000000001</v>
      </c>
      <c r="P5587" s="54"/>
    </row>
    <row r="5588" spans="1:16" x14ac:dyDescent="0.2">
      <c r="A5588" s="50">
        <v>41124</v>
      </c>
      <c r="B5588">
        <f t="shared" si="261"/>
        <v>2012</v>
      </c>
      <c r="C5588" s="51">
        <f t="shared" si="262"/>
        <v>8</v>
      </c>
      <c r="D5588" s="51">
        <f t="shared" si="263"/>
        <v>3</v>
      </c>
      <c r="E5588" s="52">
        <v>0.25</v>
      </c>
      <c r="G5588">
        <v>6.6870000000000003</v>
      </c>
      <c r="H5588">
        <v>3.6960000000000002</v>
      </c>
      <c r="I5588">
        <v>0.16300000000000001</v>
      </c>
      <c r="J5588">
        <v>-0.311</v>
      </c>
      <c r="K5588">
        <v>-0.67600000000000005</v>
      </c>
      <c r="L5588">
        <v>-0.84499999999999997</v>
      </c>
      <c r="M5588">
        <v>-1.1279999999999999</v>
      </c>
      <c r="P5588" s="54"/>
    </row>
    <row r="5589" spans="1:16" x14ac:dyDescent="0.2">
      <c r="A5589" s="50">
        <v>41124</v>
      </c>
      <c r="B5589">
        <f t="shared" si="261"/>
        <v>2012</v>
      </c>
      <c r="C5589" s="51">
        <f t="shared" si="262"/>
        <v>8</v>
      </c>
      <c r="D5589" s="51">
        <f t="shared" si="263"/>
        <v>3</v>
      </c>
      <c r="E5589" s="52">
        <v>0.375</v>
      </c>
      <c r="G5589">
        <v>6.6360000000000001</v>
      </c>
      <c r="H5589">
        <v>3.6960000000000002</v>
      </c>
      <c r="I5589">
        <v>0.19</v>
      </c>
      <c r="J5589">
        <v>-0.33900000000000002</v>
      </c>
      <c r="K5589">
        <v>-0.67600000000000005</v>
      </c>
      <c r="L5589">
        <v>-0.84499999999999997</v>
      </c>
      <c r="M5589">
        <v>-1.1279999999999999</v>
      </c>
      <c r="P5589" s="54"/>
    </row>
    <row r="5590" spans="1:16" x14ac:dyDescent="0.2">
      <c r="A5590" s="50">
        <v>41124</v>
      </c>
      <c r="B5590">
        <f t="shared" si="261"/>
        <v>2012</v>
      </c>
      <c r="C5590" s="51">
        <f t="shared" si="262"/>
        <v>8</v>
      </c>
      <c r="D5590" s="51">
        <f t="shared" si="263"/>
        <v>3</v>
      </c>
      <c r="E5590" s="52">
        <v>0.5</v>
      </c>
      <c r="G5590">
        <v>6.6870000000000003</v>
      </c>
      <c r="H5590">
        <v>3.6960000000000002</v>
      </c>
      <c r="I5590">
        <v>0.16300000000000001</v>
      </c>
      <c r="J5590">
        <v>-0.311</v>
      </c>
      <c r="K5590">
        <v>-0.67600000000000005</v>
      </c>
      <c r="L5590">
        <v>-0.84499999999999997</v>
      </c>
      <c r="M5590">
        <v>-1.1279999999999999</v>
      </c>
      <c r="P5590" s="54"/>
    </row>
    <row r="5591" spans="1:16" x14ac:dyDescent="0.2">
      <c r="A5591" s="50">
        <v>41124</v>
      </c>
      <c r="B5591">
        <f t="shared" si="261"/>
        <v>2012</v>
      </c>
      <c r="C5591" s="51">
        <f t="shared" si="262"/>
        <v>8</v>
      </c>
      <c r="D5591" s="51">
        <f t="shared" si="263"/>
        <v>3</v>
      </c>
      <c r="E5591" s="52">
        <v>0.625</v>
      </c>
      <c r="G5591">
        <v>6.7629999999999999</v>
      </c>
      <c r="H5591">
        <v>3.6960000000000002</v>
      </c>
      <c r="I5591">
        <v>0.19</v>
      </c>
      <c r="J5591">
        <v>-0.311</v>
      </c>
      <c r="K5591">
        <v>-0.67600000000000005</v>
      </c>
      <c r="L5591">
        <v>-0.84499999999999997</v>
      </c>
      <c r="M5591">
        <v>-1.1279999999999999</v>
      </c>
      <c r="P5591" s="54"/>
    </row>
    <row r="5592" spans="1:16" x14ac:dyDescent="0.2">
      <c r="A5592" s="50">
        <v>41124</v>
      </c>
      <c r="B5592">
        <f t="shared" si="261"/>
        <v>2012</v>
      </c>
      <c r="C5592" s="51">
        <f t="shared" si="262"/>
        <v>8</v>
      </c>
      <c r="D5592" s="51">
        <f t="shared" si="263"/>
        <v>3</v>
      </c>
      <c r="E5592" s="52">
        <v>0.75</v>
      </c>
      <c r="G5592">
        <v>6.7880000000000003</v>
      </c>
      <c r="H5592">
        <v>3.67</v>
      </c>
      <c r="I5592">
        <v>0.19</v>
      </c>
      <c r="J5592">
        <v>-0.311</v>
      </c>
      <c r="K5592">
        <v>-0.67600000000000005</v>
      </c>
      <c r="L5592">
        <v>-0.81699999999999995</v>
      </c>
      <c r="M5592">
        <v>-1.1000000000000001</v>
      </c>
      <c r="P5592" s="54"/>
    </row>
    <row r="5593" spans="1:16" x14ac:dyDescent="0.2">
      <c r="A5593" s="50">
        <v>41124</v>
      </c>
      <c r="B5593">
        <f t="shared" si="261"/>
        <v>2012</v>
      </c>
      <c r="C5593" s="51">
        <f t="shared" si="262"/>
        <v>8</v>
      </c>
      <c r="D5593" s="51">
        <f t="shared" si="263"/>
        <v>3</v>
      </c>
      <c r="E5593" s="52">
        <v>0.875</v>
      </c>
      <c r="G5593">
        <v>6.7370000000000001</v>
      </c>
      <c r="H5593">
        <v>3.67</v>
      </c>
      <c r="I5593">
        <v>0.19</v>
      </c>
      <c r="J5593">
        <v>-0.311</v>
      </c>
      <c r="K5593">
        <v>-0.67600000000000005</v>
      </c>
      <c r="L5593">
        <v>-0.84499999999999997</v>
      </c>
      <c r="M5593">
        <v>-1.1000000000000001</v>
      </c>
      <c r="P5593" s="54"/>
    </row>
    <row r="5594" spans="1:16" x14ac:dyDescent="0.2">
      <c r="A5594" s="50">
        <v>41125</v>
      </c>
      <c r="B5594">
        <f t="shared" si="261"/>
        <v>2012</v>
      </c>
      <c r="C5594" s="51">
        <f t="shared" si="262"/>
        <v>8</v>
      </c>
      <c r="D5594" s="51">
        <f t="shared" si="263"/>
        <v>4</v>
      </c>
      <c r="E5594" s="52">
        <v>0</v>
      </c>
      <c r="G5594">
        <v>6.6870000000000003</v>
      </c>
      <c r="H5594">
        <v>3.6429999999999998</v>
      </c>
      <c r="I5594">
        <v>0.19</v>
      </c>
      <c r="J5594">
        <v>-0.311</v>
      </c>
      <c r="K5594">
        <v>-0.67600000000000005</v>
      </c>
      <c r="L5594">
        <v>-0.81699999999999995</v>
      </c>
      <c r="M5594">
        <v>-1.1000000000000001</v>
      </c>
      <c r="P5594" s="54"/>
    </row>
    <row r="5595" spans="1:16" x14ac:dyDescent="0.2">
      <c r="A5595" s="50">
        <v>41125</v>
      </c>
      <c r="B5595">
        <f t="shared" si="261"/>
        <v>2012</v>
      </c>
      <c r="C5595" s="51">
        <f t="shared" si="262"/>
        <v>8</v>
      </c>
      <c r="D5595" s="51">
        <f t="shared" si="263"/>
        <v>4</v>
      </c>
      <c r="E5595" s="52">
        <v>0.125</v>
      </c>
      <c r="G5595">
        <v>6.6870000000000003</v>
      </c>
      <c r="H5595">
        <v>3.6429999999999998</v>
      </c>
      <c r="I5595">
        <v>0.19</v>
      </c>
      <c r="J5595">
        <v>-0.311</v>
      </c>
      <c r="K5595">
        <v>-0.67600000000000005</v>
      </c>
      <c r="L5595">
        <v>-0.84499999999999997</v>
      </c>
      <c r="M5595">
        <v>-1.1000000000000001</v>
      </c>
      <c r="P5595" s="54"/>
    </row>
    <row r="5596" spans="1:16" x14ac:dyDescent="0.2">
      <c r="A5596" s="50">
        <v>41125</v>
      </c>
      <c r="B5596">
        <f t="shared" si="261"/>
        <v>2012</v>
      </c>
      <c r="C5596" s="51">
        <f t="shared" si="262"/>
        <v>8</v>
      </c>
      <c r="D5596" s="51">
        <f t="shared" si="263"/>
        <v>4</v>
      </c>
      <c r="E5596" s="52">
        <v>0.25</v>
      </c>
      <c r="G5596">
        <v>6.6609999999999996</v>
      </c>
      <c r="H5596">
        <v>3.6429999999999998</v>
      </c>
      <c r="I5596">
        <v>0.19</v>
      </c>
      <c r="J5596">
        <v>-0.311</v>
      </c>
      <c r="K5596">
        <v>-0.67600000000000005</v>
      </c>
      <c r="L5596">
        <v>-0.81699999999999995</v>
      </c>
      <c r="M5596">
        <v>-1.1000000000000001</v>
      </c>
      <c r="P5596" s="54"/>
    </row>
    <row r="5597" spans="1:16" x14ac:dyDescent="0.2">
      <c r="A5597" s="50">
        <v>41125</v>
      </c>
      <c r="B5597">
        <f t="shared" si="261"/>
        <v>2012</v>
      </c>
      <c r="C5597" s="51">
        <f t="shared" si="262"/>
        <v>8</v>
      </c>
      <c r="D5597" s="51">
        <f t="shared" si="263"/>
        <v>4</v>
      </c>
      <c r="E5597" s="52">
        <v>0.375</v>
      </c>
      <c r="G5597">
        <v>6.7370000000000001</v>
      </c>
      <c r="H5597">
        <v>3.6429999999999998</v>
      </c>
      <c r="I5597">
        <v>0.19</v>
      </c>
      <c r="J5597">
        <v>-0.311</v>
      </c>
      <c r="K5597">
        <v>-0.67600000000000005</v>
      </c>
      <c r="L5597">
        <v>-0.81699999999999995</v>
      </c>
      <c r="M5597">
        <v>-1.1000000000000001</v>
      </c>
      <c r="P5597" s="54"/>
    </row>
    <row r="5598" spans="1:16" x14ac:dyDescent="0.2">
      <c r="A5598" s="50">
        <v>41125</v>
      </c>
      <c r="B5598">
        <f t="shared" si="261"/>
        <v>2012</v>
      </c>
      <c r="C5598" s="51">
        <f t="shared" si="262"/>
        <v>8</v>
      </c>
      <c r="D5598" s="51">
        <f t="shared" si="263"/>
        <v>4</v>
      </c>
      <c r="E5598" s="52">
        <v>0.5</v>
      </c>
      <c r="G5598">
        <v>6.94</v>
      </c>
      <c r="H5598">
        <v>3.6429999999999998</v>
      </c>
      <c r="I5598">
        <v>0.19</v>
      </c>
      <c r="J5598">
        <v>-0.311</v>
      </c>
      <c r="K5598">
        <v>-0.67600000000000005</v>
      </c>
      <c r="L5598">
        <v>-0.81699999999999995</v>
      </c>
      <c r="M5598">
        <v>-1.1000000000000001</v>
      </c>
      <c r="P5598" s="54"/>
    </row>
    <row r="5599" spans="1:16" x14ac:dyDescent="0.2">
      <c r="A5599" s="50">
        <v>41125</v>
      </c>
      <c r="B5599">
        <f t="shared" si="261"/>
        <v>2012</v>
      </c>
      <c r="C5599" s="51">
        <f t="shared" si="262"/>
        <v>8</v>
      </c>
      <c r="D5599" s="51">
        <f t="shared" si="263"/>
        <v>4</v>
      </c>
      <c r="E5599" s="52">
        <v>0.625</v>
      </c>
      <c r="G5599">
        <v>7.1420000000000003</v>
      </c>
      <c r="H5599">
        <v>3.6429999999999998</v>
      </c>
      <c r="I5599">
        <v>0.19</v>
      </c>
      <c r="J5599">
        <v>-0.311</v>
      </c>
      <c r="K5599">
        <v>-0.67600000000000005</v>
      </c>
      <c r="L5599">
        <v>-0.81699999999999995</v>
      </c>
      <c r="M5599">
        <v>-1.1000000000000001</v>
      </c>
      <c r="P5599" s="54"/>
    </row>
    <row r="5600" spans="1:16" x14ac:dyDescent="0.2">
      <c r="A5600" s="50">
        <v>41125</v>
      </c>
      <c r="B5600">
        <f t="shared" si="261"/>
        <v>2012</v>
      </c>
      <c r="C5600" s="51">
        <f t="shared" si="262"/>
        <v>8</v>
      </c>
      <c r="D5600" s="51">
        <f t="shared" si="263"/>
        <v>4</v>
      </c>
      <c r="E5600" s="52">
        <v>0.75</v>
      </c>
      <c r="G5600">
        <v>7.242</v>
      </c>
      <c r="H5600">
        <v>3.6429999999999998</v>
      </c>
      <c r="I5600">
        <v>0.19</v>
      </c>
      <c r="J5600">
        <v>-0.311</v>
      </c>
      <c r="K5600">
        <v>-0.67600000000000005</v>
      </c>
      <c r="L5600">
        <v>-0.81699999999999995</v>
      </c>
      <c r="M5600">
        <v>-1.1000000000000001</v>
      </c>
      <c r="P5600" s="54"/>
    </row>
    <row r="5601" spans="1:16" x14ac:dyDescent="0.2">
      <c r="A5601" s="50">
        <v>41125</v>
      </c>
      <c r="B5601">
        <f t="shared" si="261"/>
        <v>2012</v>
      </c>
      <c r="C5601" s="51">
        <f t="shared" si="262"/>
        <v>8</v>
      </c>
      <c r="D5601" s="51">
        <f t="shared" si="263"/>
        <v>4</v>
      </c>
      <c r="E5601" s="52">
        <v>0.875</v>
      </c>
      <c r="G5601">
        <v>7.242</v>
      </c>
      <c r="H5601">
        <v>3.6429999999999998</v>
      </c>
      <c r="I5601">
        <v>0.19</v>
      </c>
      <c r="J5601">
        <v>-0.311</v>
      </c>
      <c r="K5601">
        <v>-0.67600000000000005</v>
      </c>
      <c r="L5601">
        <v>-0.81699999999999995</v>
      </c>
      <c r="M5601">
        <v>-1.1000000000000001</v>
      </c>
      <c r="P5601" s="54"/>
    </row>
    <row r="5602" spans="1:16" x14ac:dyDescent="0.2">
      <c r="A5602" s="50">
        <v>41126</v>
      </c>
      <c r="B5602">
        <f t="shared" si="261"/>
        <v>2012</v>
      </c>
      <c r="C5602" s="51">
        <f t="shared" si="262"/>
        <v>8</v>
      </c>
      <c r="D5602" s="51">
        <f t="shared" si="263"/>
        <v>5</v>
      </c>
      <c r="E5602" s="52">
        <v>0</v>
      </c>
      <c r="G5602">
        <v>7.1669999999999998</v>
      </c>
      <c r="H5602">
        <v>3.67</v>
      </c>
      <c r="I5602">
        <v>0.218</v>
      </c>
      <c r="J5602">
        <v>-0.311</v>
      </c>
      <c r="K5602">
        <v>-0.64800000000000002</v>
      </c>
      <c r="L5602">
        <v>-0.81699999999999995</v>
      </c>
      <c r="M5602">
        <v>-1.1000000000000001</v>
      </c>
      <c r="P5602" s="54"/>
    </row>
    <row r="5603" spans="1:16" x14ac:dyDescent="0.2">
      <c r="A5603" s="50">
        <v>41126</v>
      </c>
      <c r="B5603">
        <f t="shared" si="261"/>
        <v>2012</v>
      </c>
      <c r="C5603" s="51">
        <f t="shared" si="262"/>
        <v>8</v>
      </c>
      <c r="D5603" s="51">
        <f t="shared" si="263"/>
        <v>5</v>
      </c>
      <c r="E5603" s="52">
        <v>0.125</v>
      </c>
      <c r="G5603">
        <v>6.99</v>
      </c>
      <c r="H5603">
        <v>3.6960000000000002</v>
      </c>
      <c r="I5603">
        <v>0.218</v>
      </c>
      <c r="J5603">
        <v>-0.311</v>
      </c>
      <c r="K5603">
        <v>-0.67600000000000005</v>
      </c>
      <c r="L5603">
        <v>-0.81699999999999995</v>
      </c>
      <c r="M5603">
        <v>-1.1000000000000001</v>
      </c>
      <c r="P5603" s="54"/>
    </row>
    <row r="5604" spans="1:16" x14ac:dyDescent="0.2">
      <c r="A5604" s="50">
        <v>41126</v>
      </c>
      <c r="B5604">
        <f t="shared" si="261"/>
        <v>2012</v>
      </c>
      <c r="C5604" s="51">
        <f t="shared" si="262"/>
        <v>8</v>
      </c>
      <c r="D5604" s="51">
        <f t="shared" si="263"/>
        <v>5</v>
      </c>
      <c r="E5604" s="52">
        <v>0.25</v>
      </c>
      <c r="G5604">
        <v>6.8639999999999999</v>
      </c>
      <c r="H5604">
        <v>3.722</v>
      </c>
      <c r="I5604">
        <v>0.218</v>
      </c>
      <c r="J5604">
        <v>-0.311</v>
      </c>
      <c r="K5604">
        <v>-0.67600000000000005</v>
      </c>
      <c r="L5604">
        <v>-0.81699999999999995</v>
      </c>
      <c r="M5604">
        <v>-1.1000000000000001</v>
      </c>
      <c r="P5604" s="54"/>
    </row>
    <row r="5605" spans="1:16" x14ac:dyDescent="0.2">
      <c r="A5605" s="50">
        <v>41126</v>
      </c>
      <c r="B5605">
        <f t="shared" si="261"/>
        <v>2012</v>
      </c>
      <c r="C5605" s="51">
        <f t="shared" si="262"/>
        <v>8</v>
      </c>
      <c r="D5605" s="51">
        <f t="shared" si="263"/>
        <v>5</v>
      </c>
      <c r="E5605" s="52">
        <v>0.375</v>
      </c>
      <c r="G5605">
        <v>6.8639999999999999</v>
      </c>
      <c r="H5605">
        <v>3.722</v>
      </c>
      <c r="I5605">
        <v>0.218</v>
      </c>
      <c r="J5605">
        <v>-0.311</v>
      </c>
      <c r="K5605">
        <v>-0.64800000000000002</v>
      </c>
      <c r="L5605">
        <v>-0.81699999999999995</v>
      </c>
      <c r="M5605">
        <v>-1.1000000000000001</v>
      </c>
      <c r="P5605" s="54"/>
    </row>
    <row r="5606" spans="1:16" x14ac:dyDescent="0.2">
      <c r="A5606" s="50">
        <v>41126</v>
      </c>
      <c r="B5606">
        <f t="shared" si="261"/>
        <v>2012</v>
      </c>
      <c r="C5606" s="51">
        <f t="shared" si="262"/>
        <v>8</v>
      </c>
      <c r="D5606" s="51">
        <f t="shared" si="263"/>
        <v>5</v>
      </c>
      <c r="E5606" s="52">
        <v>0.5</v>
      </c>
      <c r="G5606">
        <v>6.99</v>
      </c>
      <c r="H5606">
        <v>3.7490000000000001</v>
      </c>
      <c r="I5606">
        <v>0.246</v>
      </c>
      <c r="J5606">
        <v>-0.28299999999999997</v>
      </c>
      <c r="K5606">
        <v>-0.64800000000000002</v>
      </c>
      <c r="L5606">
        <v>-0.81699999999999995</v>
      </c>
      <c r="M5606">
        <v>-1.1000000000000001</v>
      </c>
      <c r="P5606" s="54"/>
    </row>
    <row r="5607" spans="1:16" x14ac:dyDescent="0.2">
      <c r="A5607" s="50">
        <v>41126</v>
      </c>
      <c r="B5607">
        <f t="shared" si="261"/>
        <v>2012</v>
      </c>
      <c r="C5607" s="51">
        <f t="shared" si="262"/>
        <v>8</v>
      </c>
      <c r="D5607" s="51">
        <f t="shared" si="263"/>
        <v>5</v>
      </c>
      <c r="E5607" s="52">
        <v>0.625</v>
      </c>
      <c r="G5607">
        <v>7.0910000000000002</v>
      </c>
      <c r="H5607">
        <v>3.7490000000000001</v>
      </c>
      <c r="I5607">
        <v>0.246</v>
      </c>
      <c r="J5607">
        <v>-0.311</v>
      </c>
      <c r="K5607">
        <v>-0.64800000000000002</v>
      </c>
      <c r="L5607">
        <v>-0.81699999999999995</v>
      </c>
      <c r="M5607">
        <v>-1.1000000000000001</v>
      </c>
      <c r="P5607" s="54"/>
    </row>
    <row r="5608" spans="1:16" x14ac:dyDescent="0.2">
      <c r="A5608" s="50">
        <v>41126</v>
      </c>
      <c r="B5608">
        <f t="shared" si="261"/>
        <v>2012</v>
      </c>
      <c r="C5608" s="51">
        <f t="shared" si="262"/>
        <v>8</v>
      </c>
      <c r="D5608" s="51">
        <f t="shared" si="263"/>
        <v>5</v>
      </c>
      <c r="E5608" s="52">
        <v>0.75</v>
      </c>
      <c r="G5608">
        <v>7.1159999999999997</v>
      </c>
      <c r="H5608">
        <v>3.7490000000000001</v>
      </c>
      <c r="I5608">
        <v>0.246</v>
      </c>
      <c r="J5608">
        <v>-0.311</v>
      </c>
      <c r="K5608">
        <v>-0.64800000000000002</v>
      </c>
      <c r="L5608">
        <v>-0.81699999999999995</v>
      </c>
      <c r="M5608">
        <v>-1.1000000000000001</v>
      </c>
      <c r="P5608" s="54"/>
    </row>
    <row r="5609" spans="1:16" x14ac:dyDescent="0.2">
      <c r="A5609" s="50">
        <v>41126</v>
      </c>
      <c r="B5609">
        <f t="shared" si="261"/>
        <v>2012</v>
      </c>
      <c r="C5609" s="51">
        <f t="shared" si="262"/>
        <v>8</v>
      </c>
      <c r="D5609" s="51">
        <f t="shared" si="263"/>
        <v>5</v>
      </c>
      <c r="E5609" s="52">
        <v>0.875</v>
      </c>
      <c r="G5609">
        <v>7.0910000000000002</v>
      </c>
      <c r="H5609">
        <v>3.7490000000000001</v>
      </c>
      <c r="I5609">
        <v>0.246</v>
      </c>
      <c r="J5609">
        <v>-0.311</v>
      </c>
      <c r="K5609">
        <v>-0.64800000000000002</v>
      </c>
      <c r="L5609">
        <v>-0.81699999999999995</v>
      </c>
      <c r="M5609">
        <v>-1.071</v>
      </c>
      <c r="P5609" s="54"/>
    </row>
    <row r="5610" spans="1:16" x14ac:dyDescent="0.2">
      <c r="A5610" s="50">
        <v>41127</v>
      </c>
      <c r="B5610">
        <f t="shared" si="261"/>
        <v>2012</v>
      </c>
      <c r="C5610" s="51">
        <f t="shared" si="262"/>
        <v>8</v>
      </c>
      <c r="D5610" s="51">
        <f t="shared" si="263"/>
        <v>6</v>
      </c>
      <c r="E5610" s="52">
        <v>0</v>
      </c>
      <c r="G5610">
        <v>6.94</v>
      </c>
      <c r="H5610">
        <v>3.7749999999999999</v>
      </c>
      <c r="I5610">
        <v>0.246</v>
      </c>
      <c r="J5610">
        <v>-0.311</v>
      </c>
      <c r="K5610">
        <v>-0.64800000000000002</v>
      </c>
      <c r="L5610">
        <v>-0.81699999999999995</v>
      </c>
      <c r="M5610">
        <v>-1.071</v>
      </c>
      <c r="P5610" s="54"/>
    </row>
    <row r="5611" spans="1:16" x14ac:dyDescent="0.2">
      <c r="A5611" s="50">
        <v>41127</v>
      </c>
      <c r="B5611">
        <f t="shared" si="261"/>
        <v>2012</v>
      </c>
      <c r="C5611" s="51">
        <f t="shared" si="262"/>
        <v>8</v>
      </c>
      <c r="D5611" s="51">
        <f t="shared" si="263"/>
        <v>6</v>
      </c>
      <c r="E5611" s="52">
        <v>0.125</v>
      </c>
      <c r="G5611">
        <v>6.7119999999999997</v>
      </c>
      <c r="H5611">
        <v>3.7490000000000001</v>
      </c>
      <c r="I5611">
        <v>0.246</v>
      </c>
      <c r="J5611">
        <v>-0.33900000000000002</v>
      </c>
      <c r="K5611">
        <v>-0.64800000000000002</v>
      </c>
      <c r="L5611">
        <v>-0.81699999999999995</v>
      </c>
      <c r="M5611">
        <v>-1.1000000000000001</v>
      </c>
      <c r="P5611" s="54"/>
    </row>
    <row r="5612" spans="1:16" x14ac:dyDescent="0.2">
      <c r="A5612" s="50">
        <v>41127</v>
      </c>
      <c r="B5612">
        <f t="shared" si="261"/>
        <v>2012</v>
      </c>
      <c r="C5612" s="51">
        <f t="shared" si="262"/>
        <v>8</v>
      </c>
      <c r="D5612" s="51">
        <f t="shared" si="263"/>
        <v>6</v>
      </c>
      <c r="E5612" s="52">
        <v>0.25</v>
      </c>
      <c r="G5612">
        <v>6.5350000000000001</v>
      </c>
      <c r="H5612">
        <v>3.7749999999999999</v>
      </c>
      <c r="I5612">
        <v>0.27300000000000002</v>
      </c>
      <c r="J5612">
        <v>-0.33900000000000002</v>
      </c>
      <c r="K5612">
        <v>-0.64800000000000002</v>
      </c>
      <c r="L5612">
        <v>-0.81699999999999995</v>
      </c>
      <c r="M5612">
        <v>-1.071</v>
      </c>
      <c r="P5612" s="54"/>
    </row>
    <row r="5613" spans="1:16" x14ac:dyDescent="0.2">
      <c r="A5613" s="50">
        <v>41127</v>
      </c>
      <c r="B5613">
        <f t="shared" si="261"/>
        <v>2012</v>
      </c>
      <c r="C5613" s="51">
        <f t="shared" si="262"/>
        <v>8</v>
      </c>
      <c r="D5613" s="51">
        <f t="shared" si="263"/>
        <v>6</v>
      </c>
      <c r="E5613" s="52">
        <v>0.375</v>
      </c>
      <c r="G5613">
        <v>6.6360000000000001</v>
      </c>
      <c r="H5613">
        <v>3.8010000000000002</v>
      </c>
      <c r="I5613">
        <v>0.30099999999999999</v>
      </c>
      <c r="J5613">
        <v>-0.28299999999999997</v>
      </c>
      <c r="K5613">
        <v>-0.64800000000000002</v>
      </c>
      <c r="L5613">
        <v>-0.81699999999999995</v>
      </c>
      <c r="M5613">
        <v>-1.071</v>
      </c>
      <c r="P5613" s="54"/>
    </row>
    <row r="5614" spans="1:16" x14ac:dyDescent="0.2">
      <c r="A5614" s="50">
        <v>41127</v>
      </c>
      <c r="B5614">
        <f t="shared" si="261"/>
        <v>2012</v>
      </c>
      <c r="C5614" s="51">
        <f t="shared" si="262"/>
        <v>8</v>
      </c>
      <c r="D5614" s="51">
        <f t="shared" si="263"/>
        <v>6</v>
      </c>
      <c r="E5614" s="52">
        <v>0.5</v>
      </c>
      <c r="G5614">
        <v>6.8639999999999999</v>
      </c>
      <c r="H5614">
        <v>3.8010000000000002</v>
      </c>
      <c r="I5614">
        <v>0.27300000000000002</v>
      </c>
      <c r="J5614">
        <v>-0.28299999999999997</v>
      </c>
      <c r="K5614">
        <v>-0.64800000000000002</v>
      </c>
      <c r="L5614">
        <v>-0.81699999999999995</v>
      </c>
      <c r="M5614">
        <v>-1.071</v>
      </c>
      <c r="P5614" s="54"/>
    </row>
    <row r="5615" spans="1:16" x14ac:dyDescent="0.2">
      <c r="A5615" s="50">
        <v>41127</v>
      </c>
      <c r="B5615">
        <f t="shared" si="261"/>
        <v>2012</v>
      </c>
      <c r="C5615" s="51">
        <f t="shared" si="262"/>
        <v>8</v>
      </c>
      <c r="D5615" s="51">
        <f t="shared" si="263"/>
        <v>6</v>
      </c>
      <c r="E5615" s="52">
        <v>0.625</v>
      </c>
      <c r="G5615">
        <v>7.0410000000000004</v>
      </c>
      <c r="H5615">
        <v>3.7749999999999999</v>
      </c>
      <c r="I5615">
        <v>0.30099999999999999</v>
      </c>
      <c r="J5615">
        <v>-0.28299999999999997</v>
      </c>
      <c r="K5615">
        <v>-0.64800000000000002</v>
      </c>
      <c r="L5615">
        <v>-0.78900000000000003</v>
      </c>
      <c r="M5615">
        <v>-1.071</v>
      </c>
      <c r="P5615" s="54"/>
    </row>
    <row r="5616" spans="1:16" x14ac:dyDescent="0.2">
      <c r="A5616" s="50">
        <v>41127</v>
      </c>
      <c r="B5616">
        <f t="shared" si="261"/>
        <v>2012</v>
      </c>
      <c r="C5616" s="51">
        <f t="shared" si="262"/>
        <v>8</v>
      </c>
      <c r="D5616" s="51">
        <f t="shared" si="263"/>
        <v>6</v>
      </c>
      <c r="E5616" s="52">
        <v>0.75</v>
      </c>
      <c r="G5616">
        <v>7.0910000000000002</v>
      </c>
      <c r="H5616">
        <v>3.7749999999999999</v>
      </c>
      <c r="I5616">
        <v>0.30099999999999999</v>
      </c>
      <c r="J5616">
        <v>-0.28299999999999997</v>
      </c>
      <c r="K5616">
        <v>-0.64800000000000002</v>
      </c>
      <c r="L5616">
        <v>-0.81699999999999995</v>
      </c>
      <c r="M5616">
        <v>-1.071</v>
      </c>
      <c r="P5616" s="54"/>
    </row>
    <row r="5617" spans="1:16" x14ac:dyDescent="0.2">
      <c r="A5617" s="50">
        <v>41127</v>
      </c>
      <c r="B5617">
        <f t="shared" si="261"/>
        <v>2012</v>
      </c>
      <c r="C5617" s="51">
        <f t="shared" si="262"/>
        <v>8</v>
      </c>
      <c r="D5617" s="51">
        <f t="shared" si="263"/>
        <v>6</v>
      </c>
      <c r="E5617" s="52">
        <v>0.875</v>
      </c>
      <c r="G5617">
        <v>7.0410000000000004</v>
      </c>
      <c r="H5617">
        <v>3.7749999999999999</v>
      </c>
      <c r="I5617">
        <v>0.30099999999999999</v>
      </c>
      <c r="J5617">
        <v>-0.28299999999999997</v>
      </c>
      <c r="K5617">
        <v>-0.64800000000000002</v>
      </c>
      <c r="L5617">
        <v>-0.81699999999999995</v>
      </c>
      <c r="M5617">
        <v>-1.071</v>
      </c>
      <c r="P5617" s="54"/>
    </row>
    <row r="5618" spans="1:16" x14ac:dyDescent="0.2">
      <c r="A5618" s="50">
        <v>41128</v>
      </c>
      <c r="B5618">
        <f t="shared" si="261"/>
        <v>2012</v>
      </c>
      <c r="C5618" s="51">
        <f t="shared" si="262"/>
        <v>8</v>
      </c>
      <c r="D5618" s="51">
        <f t="shared" si="263"/>
        <v>7</v>
      </c>
      <c r="E5618" s="52">
        <v>0</v>
      </c>
      <c r="G5618">
        <v>6.9139999999999997</v>
      </c>
      <c r="H5618">
        <v>3.7749999999999999</v>
      </c>
      <c r="I5618">
        <v>0.30099999999999999</v>
      </c>
      <c r="J5618">
        <v>-0.311</v>
      </c>
      <c r="K5618">
        <v>-0.64800000000000002</v>
      </c>
      <c r="L5618">
        <v>-0.81699999999999995</v>
      </c>
      <c r="M5618">
        <v>-1.071</v>
      </c>
      <c r="P5618" s="54"/>
    </row>
    <row r="5619" spans="1:16" x14ac:dyDescent="0.2">
      <c r="A5619" s="50">
        <v>41128</v>
      </c>
      <c r="B5619">
        <f t="shared" si="261"/>
        <v>2012</v>
      </c>
      <c r="C5619" s="51">
        <f t="shared" si="262"/>
        <v>8</v>
      </c>
      <c r="D5619" s="51">
        <f t="shared" si="263"/>
        <v>7</v>
      </c>
      <c r="E5619" s="52">
        <v>0.125</v>
      </c>
      <c r="G5619">
        <v>6.6609999999999996</v>
      </c>
      <c r="H5619">
        <v>3.7749999999999999</v>
      </c>
      <c r="I5619">
        <v>0.27300000000000002</v>
      </c>
      <c r="J5619">
        <v>-0.33900000000000002</v>
      </c>
      <c r="K5619">
        <v>-0.64800000000000002</v>
      </c>
      <c r="L5619">
        <v>-0.81699999999999995</v>
      </c>
      <c r="M5619">
        <v>-1.071</v>
      </c>
      <c r="P5619" s="54"/>
    </row>
    <row r="5620" spans="1:16" x14ac:dyDescent="0.2">
      <c r="A5620" s="50">
        <v>41128</v>
      </c>
      <c r="B5620">
        <f t="shared" si="261"/>
        <v>2012</v>
      </c>
      <c r="C5620" s="51">
        <f t="shared" si="262"/>
        <v>8</v>
      </c>
      <c r="D5620" s="51">
        <f t="shared" si="263"/>
        <v>7</v>
      </c>
      <c r="E5620" s="52">
        <v>0.25</v>
      </c>
      <c r="G5620">
        <v>6.484</v>
      </c>
      <c r="H5620">
        <v>3.7749999999999999</v>
      </c>
      <c r="I5620">
        <v>0.30099999999999999</v>
      </c>
      <c r="J5620">
        <v>-0.33900000000000002</v>
      </c>
      <c r="K5620">
        <v>-0.64800000000000002</v>
      </c>
      <c r="L5620">
        <v>-0.81699999999999995</v>
      </c>
      <c r="M5620">
        <v>-1.071</v>
      </c>
      <c r="P5620" s="54"/>
    </row>
    <row r="5621" spans="1:16" x14ac:dyDescent="0.2">
      <c r="A5621" s="50">
        <v>41128</v>
      </c>
      <c r="B5621">
        <f t="shared" si="261"/>
        <v>2012</v>
      </c>
      <c r="C5621" s="51">
        <f t="shared" si="262"/>
        <v>8</v>
      </c>
      <c r="D5621" s="51">
        <f t="shared" si="263"/>
        <v>7</v>
      </c>
      <c r="E5621" s="52">
        <v>0.375</v>
      </c>
      <c r="G5621">
        <v>6.3819999999999997</v>
      </c>
      <c r="H5621">
        <v>3.8010000000000002</v>
      </c>
      <c r="I5621">
        <v>0.32900000000000001</v>
      </c>
      <c r="J5621">
        <v>-0.311</v>
      </c>
      <c r="K5621">
        <v>-0.64800000000000002</v>
      </c>
      <c r="L5621">
        <v>-0.81699999999999995</v>
      </c>
      <c r="M5621">
        <v>-1.071</v>
      </c>
      <c r="P5621" s="54"/>
    </row>
    <row r="5622" spans="1:16" x14ac:dyDescent="0.2">
      <c r="A5622" s="50">
        <v>41128</v>
      </c>
      <c r="B5622">
        <f t="shared" si="261"/>
        <v>2012</v>
      </c>
      <c r="C5622" s="51">
        <f t="shared" si="262"/>
        <v>8</v>
      </c>
      <c r="D5622" s="51">
        <f t="shared" si="263"/>
        <v>7</v>
      </c>
      <c r="E5622" s="52">
        <v>0.5</v>
      </c>
      <c r="G5622">
        <v>6.484</v>
      </c>
      <c r="H5622">
        <v>3.8010000000000002</v>
      </c>
      <c r="I5622">
        <v>0.32900000000000001</v>
      </c>
      <c r="J5622">
        <v>-0.28299999999999997</v>
      </c>
      <c r="K5622">
        <v>-0.64800000000000002</v>
      </c>
      <c r="L5622">
        <v>-0.78900000000000003</v>
      </c>
      <c r="M5622">
        <v>-1.071</v>
      </c>
      <c r="P5622" s="54"/>
    </row>
    <row r="5623" spans="1:16" x14ac:dyDescent="0.2">
      <c r="A5623" s="50">
        <v>41128</v>
      </c>
      <c r="B5623">
        <f t="shared" si="261"/>
        <v>2012</v>
      </c>
      <c r="C5623" s="51">
        <f t="shared" si="262"/>
        <v>8</v>
      </c>
      <c r="D5623" s="51">
        <f t="shared" si="263"/>
        <v>7</v>
      </c>
      <c r="E5623" s="52">
        <v>0.625</v>
      </c>
      <c r="G5623">
        <v>6.5350000000000001</v>
      </c>
      <c r="H5623">
        <v>3.7749999999999999</v>
      </c>
      <c r="I5623">
        <v>0.32900000000000001</v>
      </c>
      <c r="J5623">
        <v>-0.28299999999999997</v>
      </c>
      <c r="K5623">
        <v>-0.64800000000000002</v>
      </c>
      <c r="L5623">
        <v>-0.78900000000000003</v>
      </c>
      <c r="M5623">
        <v>-1.071</v>
      </c>
      <c r="P5623" s="54"/>
    </row>
    <row r="5624" spans="1:16" x14ac:dyDescent="0.2">
      <c r="A5624" s="50">
        <v>41128</v>
      </c>
      <c r="B5624">
        <f t="shared" si="261"/>
        <v>2012</v>
      </c>
      <c r="C5624" s="51">
        <f t="shared" si="262"/>
        <v>8</v>
      </c>
      <c r="D5624" s="51">
        <f t="shared" si="263"/>
        <v>7</v>
      </c>
      <c r="E5624" s="52">
        <v>0.75</v>
      </c>
      <c r="G5624">
        <v>6.585</v>
      </c>
      <c r="H5624">
        <v>3.7490000000000001</v>
      </c>
      <c r="I5624">
        <v>0.35599999999999998</v>
      </c>
      <c r="J5624">
        <v>-0.28299999999999997</v>
      </c>
      <c r="K5624">
        <v>-0.64800000000000002</v>
      </c>
      <c r="L5624">
        <v>-0.78900000000000003</v>
      </c>
      <c r="M5624">
        <v>-1.071</v>
      </c>
      <c r="P5624" s="54"/>
    </row>
    <row r="5625" spans="1:16" x14ac:dyDescent="0.2">
      <c r="A5625" s="50">
        <v>41128</v>
      </c>
      <c r="B5625">
        <f t="shared" si="261"/>
        <v>2012</v>
      </c>
      <c r="C5625" s="51">
        <f t="shared" si="262"/>
        <v>8</v>
      </c>
      <c r="D5625" s="51">
        <f t="shared" si="263"/>
        <v>7</v>
      </c>
      <c r="E5625" s="52">
        <v>0.875</v>
      </c>
      <c r="G5625">
        <v>6.484</v>
      </c>
      <c r="H5625">
        <v>3.722</v>
      </c>
      <c r="I5625">
        <v>0.35599999999999998</v>
      </c>
      <c r="J5625">
        <v>-0.311</v>
      </c>
      <c r="K5625">
        <v>-0.64800000000000002</v>
      </c>
      <c r="L5625">
        <v>-0.78900000000000003</v>
      </c>
      <c r="M5625">
        <v>-1.071</v>
      </c>
      <c r="P5625" s="54"/>
    </row>
    <row r="5626" spans="1:16" x14ac:dyDescent="0.2">
      <c r="A5626" s="50">
        <v>41129</v>
      </c>
      <c r="B5626">
        <f t="shared" si="261"/>
        <v>2012</v>
      </c>
      <c r="C5626" s="51">
        <f t="shared" si="262"/>
        <v>8</v>
      </c>
      <c r="D5626" s="51">
        <f t="shared" si="263"/>
        <v>8</v>
      </c>
      <c r="E5626" s="52">
        <v>0</v>
      </c>
      <c r="G5626">
        <v>6.3310000000000004</v>
      </c>
      <c r="H5626">
        <v>3.6960000000000002</v>
      </c>
      <c r="I5626">
        <v>0.30099999999999999</v>
      </c>
      <c r="J5626">
        <v>-0.311</v>
      </c>
      <c r="K5626">
        <v>-0.64800000000000002</v>
      </c>
      <c r="L5626">
        <v>-0.78900000000000003</v>
      </c>
      <c r="M5626">
        <v>-1.071</v>
      </c>
      <c r="P5626" s="54"/>
    </row>
    <row r="5627" spans="1:16" x14ac:dyDescent="0.2">
      <c r="A5627" s="50">
        <v>41129</v>
      </c>
      <c r="B5627">
        <f t="shared" si="261"/>
        <v>2012</v>
      </c>
      <c r="C5627" s="51">
        <f t="shared" si="262"/>
        <v>8</v>
      </c>
      <c r="D5627" s="51">
        <f t="shared" si="263"/>
        <v>8</v>
      </c>
      <c r="E5627" s="52">
        <v>0.125</v>
      </c>
      <c r="G5627">
        <v>6.1529999999999996</v>
      </c>
      <c r="H5627">
        <v>3.6960000000000002</v>
      </c>
      <c r="I5627">
        <v>0.30099999999999999</v>
      </c>
      <c r="J5627">
        <v>-0.33900000000000002</v>
      </c>
      <c r="K5627">
        <v>-0.64800000000000002</v>
      </c>
      <c r="L5627">
        <v>-0.81699999999999995</v>
      </c>
      <c r="M5627">
        <v>-1.071</v>
      </c>
      <c r="P5627" s="54"/>
    </row>
    <row r="5628" spans="1:16" x14ac:dyDescent="0.2">
      <c r="A5628" s="50">
        <v>41129</v>
      </c>
      <c r="B5628">
        <f t="shared" si="261"/>
        <v>2012</v>
      </c>
      <c r="C5628" s="51">
        <f t="shared" si="262"/>
        <v>8</v>
      </c>
      <c r="D5628" s="51">
        <f t="shared" si="263"/>
        <v>8</v>
      </c>
      <c r="E5628" s="52">
        <v>0.25</v>
      </c>
      <c r="G5628">
        <v>6</v>
      </c>
      <c r="H5628">
        <v>3.67</v>
      </c>
      <c r="I5628">
        <v>0.30099999999999999</v>
      </c>
      <c r="J5628">
        <v>-0.33900000000000002</v>
      </c>
      <c r="K5628">
        <v>-0.64800000000000002</v>
      </c>
      <c r="L5628">
        <v>-0.78900000000000003</v>
      </c>
      <c r="M5628">
        <v>-1.071</v>
      </c>
      <c r="P5628" s="54"/>
    </row>
    <row r="5629" spans="1:16" x14ac:dyDescent="0.2">
      <c r="A5629" s="50">
        <v>41129</v>
      </c>
      <c r="B5629">
        <f t="shared" si="261"/>
        <v>2012</v>
      </c>
      <c r="C5629" s="51">
        <f t="shared" si="262"/>
        <v>8</v>
      </c>
      <c r="D5629" s="51">
        <f t="shared" si="263"/>
        <v>8</v>
      </c>
      <c r="E5629" s="52">
        <v>0.375</v>
      </c>
      <c r="G5629">
        <v>5.9749999999999996</v>
      </c>
      <c r="H5629">
        <v>3.67</v>
      </c>
      <c r="I5629">
        <v>0.32900000000000001</v>
      </c>
      <c r="J5629">
        <v>-0.311</v>
      </c>
      <c r="K5629">
        <v>-0.64800000000000002</v>
      </c>
      <c r="L5629">
        <v>-0.78900000000000003</v>
      </c>
      <c r="M5629">
        <v>-1.071</v>
      </c>
      <c r="P5629" s="54"/>
    </row>
    <row r="5630" spans="1:16" x14ac:dyDescent="0.2">
      <c r="A5630" s="50">
        <v>41129</v>
      </c>
      <c r="B5630">
        <f t="shared" si="261"/>
        <v>2012</v>
      </c>
      <c r="C5630" s="51">
        <f t="shared" si="262"/>
        <v>8</v>
      </c>
      <c r="D5630" s="51">
        <f t="shared" si="263"/>
        <v>8</v>
      </c>
      <c r="E5630" s="52">
        <v>0.5</v>
      </c>
      <c r="G5630">
        <v>6.0510000000000002</v>
      </c>
      <c r="H5630">
        <v>3.67</v>
      </c>
      <c r="I5630">
        <v>0.35599999999999998</v>
      </c>
      <c r="J5630">
        <v>-0.28299999999999997</v>
      </c>
      <c r="K5630">
        <v>-0.64800000000000002</v>
      </c>
      <c r="L5630">
        <v>-0.78900000000000003</v>
      </c>
      <c r="M5630">
        <v>-1.071</v>
      </c>
      <c r="P5630" s="54"/>
    </row>
    <row r="5631" spans="1:16" x14ac:dyDescent="0.2">
      <c r="A5631" s="50">
        <v>41129</v>
      </c>
      <c r="B5631">
        <f t="shared" si="261"/>
        <v>2012</v>
      </c>
      <c r="C5631" s="51">
        <f t="shared" si="262"/>
        <v>8</v>
      </c>
      <c r="D5631" s="51">
        <f t="shared" si="263"/>
        <v>8</v>
      </c>
      <c r="E5631" s="52">
        <v>0.625</v>
      </c>
      <c r="G5631">
        <v>6.0259999999999998</v>
      </c>
      <c r="H5631">
        <v>3.6429999999999998</v>
      </c>
      <c r="I5631">
        <v>0.38400000000000001</v>
      </c>
      <c r="J5631">
        <v>-0.28299999999999997</v>
      </c>
      <c r="K5631">
        <v>-0.64800000000000002</v>
      </c>
      <c r="L5631">
        <v>-0.78900000000000003</v>
      </c>
      <c r="M5631">
        <v>-1.0429999999999999</v>
      </c>
      <c r="P5631" s="54"/>
    </row>
    <row r="5632" spans="1:16" x14ac:dyDescent="0.2">
      <c r="A5632" s="50">
        <v>41129</v>
      </c>
      <c r="B5632">
        <f t="shared" si="261"/>
        <v>2012</v>
      </c>
      <c r="C5632" s="51">
        <f t="shared" si="262"/>
        <v>8</v>
      </c>
      <c r="D5632" s="51">
        <f t="shared" si="263"/>
        <v>8</v>
      </c>
      <c r="E5632" s="52">
        <v>0.75</v>
      </c>
      <c r="G5632">
        <v>6.0259999999999998</v>
      </c>
      <c r="H5632">
        <v>3.5910000000000002</v>
      </c>
      <c r="I5632">
        <v>0.35599999999999998</v>
      </c>
      <c r="J5632">
        <v>-0.28299999999999997</v>
      </c>
      <c r="K5632">
        <v>-0.64800000000000002</v>
      </c>
      <c r="L5632">
        <v>-0.78900000000000003</v>
      </c>
      <c r="M5632">
        <v>-1.071</v>
      </c>
      <c r="P5632" s="54"/>
    </row>
    <row r="5633" spans="1:16" x14ac:dyDescent="0.2">
      <c r="A5633" s="50">
        <v>41129</v>
      </c>
      <c r="B5633">
        <f t="shared" si="261"/>
        <v>2012</v>
      </c>
      <c r="C5633" s="51">
        <f t="shared" si="262"/>
        <v>8</v>
      </c>
      <c r="D5633" s="51">
        <f t="shared" si="263"/>
        <v>8</v>
      </c>
      <c r="E5633" s="52">
        <v>0.875</v>
      </c>
      <c r="G5633">
        <v>5.8470000000000004</v>
      </c>
      <c r="H5633">
        <v>3.5379999999999998</v>
      </c>
      <c r="I5633">
        <v>0.32900000000000001</v>
      </c>
      <c r="J5633">
        <v>-0.33900000000000002</v>
      </c>
      <c r="K5633">
        <v>-0.64800000000000002</v>
      </c>
      <c r="L5633">
        <v>-0.78900000000000003</v>
      </c>
      <c r="M5633">
        <v>-1.0429999999999999</v>
      </c>
      <c r="P5633" s="54"/>
    </row>
    <row r="5634" spans="1:16" x14ac:dyDescent="0.2">
      <c r="A5634" s="50">
        <v>41130</v>
      </c>
      <c r="B5634">
        <f t="shared" ref="B5634:B5697" si="264">YEAR(A5634)</f>
        <v>2012</v>
      </c>
      <c r="C5634" s="51">
        <f t="shared" ref="C5634:C5697" si="265">MONTH(A5634)</f>
        <v>8</v>
      </c>
      <c r="D5634" s="51">
        <f t="shared" ref="D5634:D5697" si="266">DAY(A5634)</f>
        <v>9</v>
      </c>
      <c r="E5634" s="52">
        <v>0</v>
      </c>
      <c r="G5634">
        <v>5.5650000000000004</v>
      </c>
      <c r="H5634">
        <v>3.5640000000000001</v>
      </c>
      <c r="I5634">
        <v>0.41199999999999998</v>
      </c>
      <c r="J5634">
        <v>-0.28299999999999997</v>
      </c>
      <c r="K5634">
        <v>-0.67600000000000005</v>
      </c>
      <c r="L5634">
        <v>-0.81699999999999995</v>
      </c>
      <c r="M5634">
        <v>-1.1000000000000001</v>
      </c>
      <c r="P5634" s="54"/>
    </row>
    <row r="5635" spans="1:16" x14ac:dyDescent="0.2">
      <c r="A5635" s="50">
        <v>41130</v>
      </c>
      <c r="B5635">
        <f t="shared" si="264"/>
        <v>2012</v>
      </c>
      <c r="C5635" s="51">
        <f t="shared" si="265"/>
        <v>8</v>
      </c>
      <c r="D5635" s="51">
        <f t="shared" si="266"/>
        <v>9</v>
      </c>
      <c r="E5635" s="52">
        <v>0.125</v>
      </c>
      <c r="G5635">
        <v>5.2569999999999997</v>
      </c>
      <c r="H5635">
        <v>3.5379999999999998</v>
      </c>
      <c r="I5635">
        <v>0.41199999999999998</v>
      </c>
      <c r="J5635">
        <v>-0.28299999999999997</v>
      </c>
      <c r="K5635">
        <v>-0.67600000000000005</v>
      </c>
      <c r="L5635">
        <v>-0.84499999999999997</v>
      </c>
      <c r="M5635">
        <v>-1.1000000000000001</v>
      </c>
      <c r="P5635" s="54"/>
    </row>
    <row r="5636" spans="1:16" x14ac:dyDescent="0.2">
      <c r="A5636" s="50">
        <v>41130</v>
      </c>
      <c r="B5636">
        <f t="shared" si="264"/>
        <v>2012</v>
      </c>
      <c r="C5636" s="51">
        <f t="shared" si="265"/>
        <v>8</v>
      </c>
      <c r="D5636" s="51">
        <f t="shared" si="266"/>
        <v>9</v>
      </c>
      <c r="E5636" s="52">
        <v>0.25</v>
      </c>
      <c r="G5636">
        <v>5.05</v>
      </c>
      <c r="H5636">
        <v>3.512</v>
      </c>
      <c r="I5636">
        <v>0.41199999999999998</v>
      </c>
      <c r="J5636">
        <v>-0.28299999999999997</v>
      </c>
      <c r="K5636">
        <v>-0.64800000000000002</v>
      </c>
      <c r="L5636">
        <v>-0.81699999999999995</v>
      </c>
      <c r="M5636">
        <v>-1.071</v>
      </c>
      <c r="P5636" s="54"/>
    </row>
    <row r="5637" spans="1:16" x14ac:dyDescent="0.2">
      <c r="A5637" s="50">
        <v>41130</v>
      </c>
      <c r="B5637">
        <f t="shared" si="264"/>
        <v>2012</v>
      </c>
      <c r="C5637" s="51">
        <f t="shared" si="265"/>
        <v>8</v>
      </c>
      <c r="D5637" s="51">
        <f t="shared" si="266"/>
        <v>9</v>
      </c>
      <c r="E5637" s="52">
        <v>0.375</v>
      </c>
      <c r="G5637">
        <v>5.05</v>
      </c>
      <c r="H5637">
        <v>3.4849999999999999</v>
      </c>
      <c r="I5637">
        <v>0.41199999999999998</v>
      </c>
      <c r="J5637">
        <v>-0.255</v>
      </c>
      <c r="K5637">
        <v>-0.64800000000000002</v>
      </c>
      <c r="L5637">
        <v>-0.78900000000000003</v>
      </c>
      <c r="M5637">
        <v>-1.0429999999999999</v>
      </c>
      <c r="P5637" s="54"/>
    </row>
    <row r="5638" spans="1:16" x14ac:dyDescent="0.2">
      <c r="A5638" s="50">
        <v>41130</v>
      </c>
      <c r="B5638">
        <f t="shared" si="264"/>
        <v>2012</v>
      </c>
      <c r="C5638" s="51">
        <f t="shared" si="265"/>
        <v>8</v>
      </c>
      <c r="D5638" s="51">
        <f t="shared" si="266"/>
        <v>9</v>
      </c>
      <c r="E5638" s="52">
        <v>0.5</v>
      </c>
      <c r="G5638">
        <v>5.0759999999999996</v>
      </c>
      <c r="H5638">
        <v>3.4329999999999998</v>
      </c>
      <c r="I5638">
        <v>0.38400000000000001</v>
      </c>
      <c r="J5638">
        <v>-0.28299999999999997</v>
      </c>
      <c r="K5638">
        <v>-0.64800000000000002</v>
      </c>
      <c r="L5638">
        <v>-0.78900000000000003</v>
      </c>
      <c r="M5638">
        <v>-1.0429999999999999</v>
      </c>
      <c r="P5638" s="54"/>
    </row>
    <row r="5639" spans="1:16" x14ac:dyDescent="0.2">
      <c r="A5639" s="50">
        <v>41130</v>
      </c>
      <c r="B5639">
        <f t="shared" si="264"/>
        <v>2012</v>
      </c>
      <c r="C5639" s="51">
        <f t="shared" si="265"/>
        <v>8</v>
      </c>
      <c r="D5639" s="51">
        <f t="shared" si="266"/>
        <v>9</v>
      </c>
      <c r="E5639" s="52">
        <v>0.625</v>
      </c>
      <c r="G5639">
        <v>5.1280000000000001</v>
      </c>
      <c r="H5639">
        <v>3.38</v>
      </c>
      <c r="I5639">
        <v>0.41199999999999998</v>
      </c>
      <c r="J5639">
        <v>-0.255</v>
      </c>
      <c r="K5639">
        <v>-0.62</v>
      </c>
      <c r="L5639">
        <v>-0.78900000000000003</v>
      </c>
      <c r="M5639">
        <v>-1.0429999999999999</v>
      </c>
      <c r="P5639" s="54"/>
    </row>
    <row r="5640" spans="1:16" x14ac:dyDescent="0.2">
      <c r="A5640" s="50">
        <v>41130</v>
      </c>
      <c r="B5640">
        <f t="shared" si="264"/>
        <v>2012</v>
      </c>
      <c r="C5640" s="51">
        <f t="shared" si="265"/>
        <v>8</v>
      </c>
      <c r="D5640" s="51">
        <f t="shared" si="266"/>
        <v>9</v>
      </c>
      <c r="E5640" s="52">
        <v>0.75</v>
      </c>
      <c r="G5640">
        <v>5.1539999999999999</v>
      </c>
      <c r="H5640">
        <v>3.327</v>
      </c>
      <c r="I5640">
        <v>0.41199999999999998</v>
      </c>
      <c r="J5640">
        <v>-0.255</v>
      </c>
      <c r="K5640">
        <v>-0.62</v>
      </c>
      <c r="L5640">
        <v>-0.78900000000000003</v>
      </c>
      <c r="M5640">
        <v>-1.0429999999999999</v>
      </c>
      <c r="P5640" s="54"/>
    </row>
    <row r="5641" spans="1:16" x14ac:dyDescent="0.2">
      <c r="A5641" s="50">
        <v>41130</v>
      </c>
      <c r="B5641">
        <f t="shared" si="264"/>
        <v>2012</v>
      </c>
      <c r="C5641" s="51">
        <f t="shared" si="265"/>
        <v>8</v>
      </c>
      <c r="D5641" s="51">
        <f t="shared" si="266"/>
        <v>9</v>
      </c>
      <c r="E5641" s="52">
        <v>0.875</v>
      </c>
      <c r="G5641">
        <v>5.1539999999999999</v>
      </c>
      <c r="H5641">
        <v>3.274</v>
      </c>
      <c r="I5641">
        <v>0.41199999999999998</v>
      </c>
      <c r="J5641">
        <v>-0.255</v>
      </c>
      <c r="K5641">
        <v>-0.62</v>
      </c>
      <c r="L5641">
        <v>-0.78900000000000003</v>
      </c>
      <c r="M5641">
        <v>-1.0429999999999999</v>
      </c>
      <c r="P5641" s="54"/>
    </row>
    <row r="5642" spans="1:16" x14ac:dyDescent="0.2">
      <c r="A5642" s="50">
        <v>41131</v>
      </c>
      <c r="B5642">
        <f t="shared" si="264"/>
        <v>2012</v>
      </c>
      <c r="C5642" s="51">
        <f t="shared" si="265"/>
        <v>8</v>
      </c>
      <c r="D5642" s="51">
        <f t="shared" si="266"/>
        <v>10</v>
      </c>
      <c r="E5642" s="52">
        <v>0</v>
      </c>
      <c r="G5642">
        <v>5.0759999999999996</v>
      </c>
      <c r="H5642">
        <v>3.2210000000000001</v>
      </c>
      <c r="I5642">
        <v>0.41199999999999998</v>
      </c>
      <c r="J5642">
        <v>-0.255</v>
      </c>
      <c r="K5642">
        <v>-0.62</v>
      </c>
      <c r="L5642">
        <v>-0.78900000000000003</v>
      </c>
      <c r="M5642">
        <v>-1.0429999999999999</v>
      </c>
      <c r="P5642" s="54"/>
    </row>
    <row r="5643" spans="1:16" x14ac:dyDescent="0.2">
      <c r="A5643" s="50">
        <v>41131</v>
      </c>
      <c r="B5643">
        <f t="shared" si="264"/>
        <v>2012</v>
      </c>
      <c r="C5643" s="51">
        <f t="shared" si="265"/>
        <v>8</v>
      </c>
      <c r="D5643" s="51">
        <f t="shared" si="266"/>
        <v>10</v>
      </c>
      <c r="E5643" s="52">
        <v>0.125</v>
      </c>
      <c r="G5643">
        <v>4.9470000000000001</v>
      </c>
      <c r="H5643">
        <v>3.1949999999999998</v>
      </c>
      <c r="I5643">
        <v>0.38400000000000001</v>
      </c>
      <c r="J5643">
        <v>-0.255</v>
      </c>
      <c r="K5643">
        <v>-0.62</v>
      </c>
      <c r="L5643">
        <v>-0.78900000000000003</v>
      </c>
      <c r="M5643">
        <v>-1.0429999999999999</v>
      </c>
      <c r="P5643" s="54"/>
    </row>
    <row r="5644" spans="1:16" x14ac:dyDescent="0.2">
      <c r="A5644" s="50">
        <v>41131</v>
      </c>
      <c r="B5644">
        <f t="shared" si="264"/>
        <v>2012</v>
      </c>
      <c r="C5644" s="51">
        <f t="shared" si="265"/>
        <v>8</v>
      </c>
      <c r="D5644" s="51">
        <f t="shared" si="266"/>
        <v>10</v>
      </c>
      <c r="E5644" s="52">
        <v>0.25</v>
      </c>
      <c r="G5644">
        <v>4.766</v>
      </c>
      <c r="H5644">
        <v>3.1419999999999999</v>
      </c>
      <c r="I5644">
        <v>0.41199999999999998</v>
      </c>
      <c r="J5644">
        <v>-0.255</v>
      </c>
      <c r="K5644">
        <v>-0.62</v>
      </c>
      <c r="L5644">
        <v>-0.78900000000000003</v>
      </c>
      <c r="M5644">
        <v>-1.0429999999999999</v>
      </c>
      <c r="P5644" s="54"/>
    </row>
    <row r="5645" spans="1:16" x14ac:dyDescent="0.2">
      <c r="A5645" s="50">
        <v>41131</v>
      </c>
      <c r="B5645">
        <f t="shared" si="264"/>
        <v>2012</v>
      </c>
      <c r="C5645" s="51">
        <f t="shared" si="265"/>
        <v>8</v>
      </c>
      <c r="D5645" s="51">
        <f t="shared" si="266"/>
        <v>10</v>
      </c>
      <c r="E5645" s="52">
        <v>0.375</v>
      </c>
      <c r="G5645">
        <v>4.6879999999999997</v>
      </c>
      <c r="H5645">
        <v>3.089</v>
      </c>
      <c r="I5645">
        <v>0.38400000000000001</v>
      </c>
      <c r="J5645">
        <v>-0.255</v>
      </c>
      <c r="K5645">
        <v>-0.62</v>
      </c>
      <c r="L5645">
        <v>-0.78900000000000003</v>
      </c>
      <c r="M5645">
        <v>-1.0429999999999999</v>
      </c>
      <c r="P5645" s="54"/>
    </row>
    <row r="5646" spans="1:16" x14ac:dyDescent="0.2">
      <c r="A5646" s="50">
        <v>41131</v>
      </c>
      <c r="B5646">
        <f t="shared" si="264"/>
        <v>2012</v>
      </c>
      <c r="C5646" s="51">
        <f t="shared" si="265"/>
        <v>8</v>
      </c>
      <c r="D5646" s="51">
        <f t="shared" si="266"/>
        <v>10</v>
      </c>
      <c r="E5646" s="52">
        <v>0.5</v>
      </c>
      <c r="G5646">
        <v>4.7919999999999998</v>
      </c>
      <c r="H5646">
        <v>3.0630000000000002</v>
      </c>
      <c r="I5646">
        <v>0.38400000000000001</v>
      </c>
      <c r="J5646">
        <v>-0.255</v>
      </c>
      <c r="K5646">
        <v>-0.62</v>
      </c>
      <c r="L5646">
        <v>-0.76</v>
      </c>
      <c r="M5646">
        <v>-1.0429999999999999</v>
      </c>
      <c r="P5646" s="54"/>
    </row>
    <row r="5647" spans="1:16" x14ac:dyDescent="0.2">
      <c r="A5647" s="50">
        <v>41131</v>
      </c>
      <c r="B5647">
        <f t="shared" si="264"/>
        <v>2012</v>
      </c>
      <c r="C5647" s="51">
        <f t="shared" si="265"/>
        <v>8</v>
      </c>
      <c r="D5647" s="51">
        <f t="shared" si="266"/>
        <v>10</v>
      </c>
      <c r="E5647" s="52">
        <v>0.625</v>
      </c>
      <c r="G5647">
        <v>4.9470000000000001</v>
      </c>
      <c r="H5647">
        <v>3.0630000000000002</v>
      </c>
      <c r="I5647">
        <v>0.38400000000000001</v>
      </c>
      <c r="J5647">
        <v>-0.255</v>
      </c>
      <c r="K5647">
        <v>-0.62</v>
      </c>
      <c r="L5647">
        <v>-0.78900000000000003</v>
      </c>
      <c r="M5647">
        <v>-1.0429999999999999</v>
      </c>
      <c r="P5647" s="54"/>
    </row>
    <row r="5648" spans="1:16" x14ac:dyDescent="0.2">
      <c r="A5648" s="50">
        <v>41131</v>
      </c>
      <c r="B5648">
        <f t="shared" si="264"/>
        <v>2012</v>
      </c>
      <c r="C5648" s="51">
        <f t="shared" si="265"/>
        <v>8</v>
      </c>
      <c r="D5648" s="51">
        <f t="shared" si="266"/>
        <v>10</v>
      </c>
      <c r="E5648" s="52">
        <v>0.75</v>
      </c>
      <c r="G5648">
        <v>4.9989999999999997</v>
      </c>
      <c r="H5648">
        <v>3.036</v>
      </c>
      <c r="I5648">
        <v>0.38400000000000001</v>
      </c>
      <c r="J5648">
        <v>-0.255</v>
      </c>
      <c r="K5648">
        <v>-0.62</v>
      </c>
      <c r="L5648">
        <v>-0.78900000000000003</v>
      </c>
      <c r="M5648">
        <v>-1.0429999999999999</v>
      </c>
      <c r="P5648" s="54"/>
    </row>
    <row r="5649" spans="1:16" x14ac:dyDescent="0.2">
      <c r="A5649" s="50">
        <v>41131</v>
      </c>
      <c r="B5649">
        <f t="shared" si="264"/>
        <v>2012</v>
      </c>
      <c r="C5649" s="51">
        <f t="shared" si="265"/>
        <v>8</v>
      </c>
      <c r="D5649" s="51">
        <f t="shared" si="266"/>
        <v>10</v>
      </c>
      <c r="E5649" s="52">
        <v>0.875</v>
      </c>
      <c r="G5649">
        <v>4.9729999999999999</v>
      </c>
      <c r="H5649">
        <v>3.0089999999999999</v>
      </c>
      <c r="I5649">
        <v>0.38400000000000001</v>
      </c>
      <c r="J5649">
        <v>-0.255</v>
      </c>
      <c r="K5649">
        <v>-0.62</v>
      </c>
      <c r="L5649">
        <v>-0.78900000000000003</v>
      </c>
      <c r="M5649">
        <v>-1.0429999999999999</v>
      </c>
      <c r="P5649" s="54"/>
    </row>
    <row r="5650" spans="1:16" x14ac:dyDescent="0.2">
      <c r="A5650" s="50">
        <v>41132</v>
      </c>
      <c r="B5650">
        <f t="shared" si="264"/>
        <v>2012</v>
      </c>
      <c r="C5650" s="51">
        <f t="shared" si="265"/>
        <v>8</v>
      </c>
      <c r="D5650" s="51">
        <f t="shared" si="266"/>
        <v>11</v>
      </c>
      <c r="E5650" s="52">
        <v>0</v>
      </c>
      <c r="G5650">
        <v>4.8949999999999996</v>
      </c>
      <c r="H5650">
        <v>2.956</v>
      </c>
      <c r="I5650">
        <v>0.38400000000000001</v>
      </c>
      <c r="J5650">
        <v>-0.255</v>
      </c>
      <c r="K5650">
        <v>-0.62</v>
      </c>
      <c r="L5650">
        <v>-0.78900000000000003</v>
      </c>
      <c r="M5650">
        <v>-1.0429999999999999</v>
      </c>
      <c r="P5650" s="54"/>
    </row>
    <row r="5651" spans="1:16" x14ac:dyDescent="0.2">
      <c r="A5651" s="50">
        <v>41132</v>
      </c>
      <c r="B5651">
        <f t="shared" si="264"/>
        <v>2012</v>
      </c>
      <c r="C5651" s="51">
        <f t="shared" si="265"/>
        <v>8</v>
      </c>
      <c r="D5651" s="51">
        <f t="shared" si="266"/>
        <v>11</v>
      </c>
      <c r="E5651" s="52">
        <v>0.125</v>
      </c>
      <c r="G5651">
        <v>4.766</v>
      </c>
      <c r="H5651">
        <v>2.9830000000000001</v>
      </c>
      <c r="I5651">
        <v>0.38400000000000001</v>
      </c>
      <c r="J5651">
        <v>-0.255</v>
      </c>
      <c r="K5651">
        <v>-0.62</v>
      </c>
      <c r="L5651">
        <v>-0.78900000000000003</v>
      </c>
      <c r="M5651">
        <v>-1.0429999999999999</v>
      </c>
      <c r="P5651" s="54"/>
    </row>
    <row r="5652" spans="1:16" x14ac:dyDescent="0.2">
      <c r="A5652" s="50">
        <v>41132</v>
      </c>
      <c r="B5652">
        <f t="shared" si="264"/>
        <v>2012</v>
      </c>
      <c r="C5652" s="51">
        <f t="shared" si="265"/>
        <v>8</v>
      </c>
      <c r="D5652" s="51">
        <f t="shared" si="266"/>
        <v>11</v>
      </c>
      <c r="E5652" s="52">
        <v>0.25</v>
      </c>
      <c r="G5652">
        <v>4.6619999999999999</v>
      </c>
      <c r="H5652">
        <v>2.9830000000000001</v>
      </c>
      <c r="I5652">
        <v>0.38400000000000001</v>
      </c>
      <c r="J5652">
        <v>-0.255</v>
      </c>
      <c r="K5652">
        <v>-0.62</v>
      </c>
      <c r="L5652">
        <v>-0.78900000000000003</v>
      </c>
      <c r="M5652">
        <v>-1.0429999999999999</v>
      </c>
      <c r="P5652" s="54"/>
    </row>
    <row r="5653" spans="1:16" x14ac:dyDescent="0.2">
      <c r="A5653" s="50">
        <v>41132</v>
      </c>
      <c r="B5653">
        <f t="shared" si="264"/>
        <v>2012</v>
      </c>
      <c r="C5653" s="51">
        <f t="shared" si="265"/>
        <v>8</v>
      </c>
      <c r="D5653" s="51">
        <f t="shared" si="266"/>
        <v>11</v>
      </c>
      <c r="E5653" s="52">
        <v>0.375</v>
      </c>
      <c r="G5653">
        <v>4.6619999999999999</v>
      </c>
      <c r="H5653">
        <v>2.9830000000000001</v>
      </c>
      <c r="I5653">
        <v>0.38400000000000001</v>
      </c>
      <c r="J5653">
        <v>-0.255</v>
      </c>
      <c r="K5653">
        <v>-0.62</v>
      </c>
      <c r="L5653">
        <v>-0.76</v>
      </c>
      <c r="M5653">
        <v>-1.0429999999999999</v>
      </c>
      <c r="P5653" s="54"/>
    </row>
    <row r="5654" spans="1:16" x14ac:dyDescent="0.2">
      <c r="A5654" s="50">
        <v>41132</v>
      </c>
      <c r="B5654">
        <f t="shared" si="264"/>
        <v>2012</v>
      </c>
      <c r="C5654" s="51">
        <f t="shared" si="265"/>
        <v>8</v>
      </c>
      <c r="D5654" s="51">
        <f t="shared" si="266"/>
        <v>11</v>
      </c>
      <c r="E5654" s="52">
        <v>0.5</v>
      </c>
      <c r="G5654">
        <v>4.74</v>
      </c>
      <c r="H5654">
        <v>2.9830000000000001</v>
      </c>
      <c r="I5654">
        <v>0.38400000000000001</v>
      </c>
      <c r="J5654">
        <v>-0.255</v>
      </c>
      <c r="K5654">
        <v>-0.62</v>
      </c>
      <c r="L5654">
        <v>-0.76</v>
      </c>
      <c r="M5654">
        <v>-1.0429999999999999</v>
      </c>
      <c r="P5654" s="54"/>
    </row>
    <row r="5655" spans="1:16" x14ac:dyDescent="0.2">
      <c r="A5655" s="50">
        <v>41132</v>
      </c>
      <c r="B5655">
        <f t="shared" si="264"/>
        <v>2012</v>
      </c>
      <c r="C5655" s="51">
        <f t="shared" si="265"/>
        <v>8</v>
      </c>
      <c r="D5655" s="51">
        <f t="shared" si="266"/>
        <v>11</v>
      </c>
      <c r="E5655" s="52">
        <v>0.625</v>
      </c>
      <c r="G5655">
        <v>4.8179999999999996</v>
      </c>
      <c r="H5655">
        <v>2.9830000000000001</v>
      </c>
      <c r="I5655">
        <v>0.41199999999999998</v>
      </c>
      <c r="J5655">
        <v>-0.255</v>
      </c>
      <c r="K5655">
        <v>-0.62</v>
      </c>
      <c r="L5655">
        <v>-0.76</v>
      </c>
      <c r="M5655">
        <v>-1.0149999999999999</v>
      </c>
      <c r="P5655" s="54"/>
    </row>
    <row r="5656" spans="1:16" x14ac:dyDescent="0.2">
      <c r="A5656" s="50">
        <v>41132</v>
      </c>
      <c r="B5656">
        <f t="shared" si="264"/>
        <v>2012</v>
      </c>
      <c r="C5656" s="51">
        <f t="shared" si="265"/>
        <v>8</v>
      </c>
      <c r="D5656" s="51">
        <f t="shared" si="266"/>
        <v>11</v>
      </c>
      <c r="E5656" s="52">
        <v>0.75</v>
      </c>
      <c r="G5656">
        <v>4.9210000000000003</v>
      </c>
      <c r="H5656">
        <v>2.956</v>
      </c>
      <c r="I5656">
        <v>0.38400000000000001</v>
      </c>
      <c r="J5656">
        <v>-0.255</v>
      </c>
      <c r="K5656">
        <v>-0.62</v>
      </c>
      <c r="L5656">
        <v>-0.76</v>
      </c>
      <c r="M5656">
        <v>-1.0149999999999999</v>
      </c>
      <c r="P5656" s="54"/>
    </row>
    <row r="5657" spans="1:16" x14ac:dyDescent="0.2">
      <c r="A5657" s="50">
        <v>41132</v>
      </c>
      <c r="B5657">
        <f t="shared" si="264"/>
        <v>2012</v>
      </c>
      <c r="C5657" s="51">
        <f t="shared" si="265"/>
        <v>8</v>
      </c>
      <c r="D5657" s="51">
        <f t="shared" si="266"/>
        <v>11</v>
      </c>
      <c r="E5657" s="52">
        <v>0.875</v>
      </c>
      <c r="G5657">
        <v>4.8949999999999996</v>
      </c>
      <c r="H5657">
        <v>2.956</v>
      </c>
      <c r="I5657">
        <v>0.41199999999999998</v>
      </c>
      <c r="J5657">
        <v>-0.255</v>
      </c>
      <c r="K5657">
        <v>-0.62</v>
      </c>
      <c r="L5657">
        <v>-0.76</v>
      </c>
      <c r="M5657">
        <v>-1.0429999999999999</v>
      </c>
      <c r="P5657" s="54"/>
    </row>
    <row r="5658" spans="1:16" x14ac:dyDescent="0.2">
      <c r="A5658" s="50">
        <v>41133</v>
      </c>
      <c r="B5658">
        <f t="shared" si="264"/>
        <v>2012</v>
      </c>
      <c r="C5658" s="51">
        <f t="shared" si="265"/>
        <v>8</v>
      </c>
      <c r="D5658" s="51">
        <f t="shared" si="266"/>
        <v>12</v>
      </c>
      <c r="E5658" s="52">
        <v>0</v>
      </c>
      <c r="G5658">
        <v>4.8179999999999996</v>
      </c>
      <c r="H5658">
        <v>2.956</v>
      </c>
      <c r="I5658">
        <v>0.41199999999999998</v>
      </c>
      <c r="J5658">
        <v>-0.255</v>
      </c>
      <c r="K5658">
        <v>-0.62</v>
      </c>
      <c r="L5658">
        <v>-0.76</v>
      </c>
      <c r="M5658">
        <v>-1.0429999999999999</v>
      </c>
      <c r="P5658" s="54"/>
    </row>
    <row r="5659" spans="1:16" x14ac:dyDescent="0.2">
      <c r="A5659" s="50">
        <v>41133</v>
      </c>
      <c r="B5659">
        <f t="shared" si="264"/>
        <v>2012</v>
      </c>
      <c r="C5659" s="51">
        <f t="shared" si="265"/>
        <v>8</v>
      </c>
      <c r="D5659" s="51">
        <f t="shared" si="266"/>
        <v>12</v>
      </c>
      <c r="E5659" s="52">
        <v>0.125</v>
      </c>
      <c r="G5659">
        <v>4.6619999999999999</v>
      </c>
      <c r="H5659">
        <v>2.956</v>
      </c>
      <c r="I5659">
        <v>0.41199999999999998</v>
      </c>
      <c r="J5659">
        <v>-0.255</v>
      </c>
      <c r="K5659">
        <v>-0.64800000000000002</v>
      </c>
      <c r="L5659">
        <v>-0.78900000000000003</v>
      </c>
      <c r="M5659">
        <v>-1.0429999999999999</v>
      </c>
      <c r="P5659" s="54"/>
    </row>
    <row r="5660" spans="1:16" x14ac:dyDescent="0.2">
      <c r="A5660" s="50">
        <v>41133</v>
      </c>
      <c r="B5660">
        <f t="shared" si="264"/>
        <v>2012</v>
      </c>
      <c r="C5660" s="51">
        <f t="shared" si="265"/>
        <v>8</v>
      </c>
      <c r="D5660" s="51">
        <f t="shared" si="266"/>
        <v>12</v>
      </c>
      <c r="E5660" s="52">
        <v>0.25</v>
      </c>
      <c r="G5660">
        <v>4.5839999999999996</v>
      </c>
      <c r="H5660">
        <v>2.956</v>
      </c>
      <c r="I5660">
        <v>0.41199999999999998</v>
      </c>
      <c r="J5660">
        <v>-0.255</v>
      </c>
      <c r="K5660">
        <v>-0.62</v>
      </c>
      <c r="L5660">
        <v>-0.78900000000000003</v>
      </c>
      <c r="M5660">
        <v>-1.0429999999999999</v>
      </c>
      <c r="P5660" s="54"/>
    </row>
    <row r="5661" spans="1:16" x14ac:dyDescent="0.2">
      <c r="A5661" s="50">
        <v>41133</v>
      </c>
      <c r="B5661">
        <f t="shared" si="264"/>
        <v>2012</v>
      </c>
      <c r="C5661" s="51">
        <f t="shared" si="265"/>
        <v>8</v>
      </c>
      <c r="D5661" s="51">
        <f t="shared" si="266"/>
        <v>12</v>
      </c>
      <c r="E5661" s="52">
        <v>0.375</v>
      </c>
      <c r="G5661">
        <v>4.6879999999999997</v>
      </c>
      <c r="H5661">
        <v>2.956</v>
      </c>
      <c r="I5661">
        <v>0.41199999999999998</v>
      </c>
      <c r="J5661">
        <v>-0.255</v>
      </c>
      <c r="K5661">
        <v>-0.62</v>
      </c>
      <c r="L5661">
        <v>-0.76</v>
      </c>
      <c r="M5661">
        <v>-1.0149999999999999</v>
      </c>
      <c r="P5661" s="54"/>
    </row>
    <row r="5662" spans="1:16" x14ac:dyDescent="0.2">
      <c r="A5662" s="50">
        <v>41133</v>
      </c>
      <c r="B5662">
        <f t="shared" si="264"/>
        <v>2012</v>
      </c>
      <c r="C5662" s="51">
        <f t="shared" si="265"/>
        <v>8</v>
      </c>
      <c r="D5662" s="51">
        <f t="shared" si="266"/>
        <v>12</v>
      </c>
      <c r="E5662" s="52">
        <v>0.5</v>
      </c>
      <c r="G5662">
        <v>4.9210000000000003</v>
      </c>
      <c r="H5662">
        <v>2.93</v>
      </c>
      <c r="I5662">
        <v>0.38400000000000001</v>
      </c>
      <c r="J5662">
        <v>-0.255</v>
      </c>
      <c r="K5662">
        <v>-0.62</v>
      </c>
      <c r="L5662">
        <v>-0.76</v>
      </c>
      <c r="M5662">
        <v>-1.0149999999999999</v>
      </c>
      <c r="P5662" s="54"/>
    </row>
    <row r="5663" spans="1:16" x14ac:dyDescent="0.2">
      <c r="A5663" s="50">
        <v>41133</v>
      </c>
      <c r="B5663">
        <f t="shared" si="264"/>
        <v>2012</v>
      </c>
      <c r="C5663" s="51">
        <f t="shared" si="265"/>
        <v>8</v>
      </c>
      <c r="D5663" s="51">
        <f t="shared" si="266"/>
        <v>12</v>
      </c>
      <c r="E5663" s="52">
        <v>0.625</v>
      </c>
      <c r="G5663">
        <v>5.1539999999999999</v>
      </c>
      <c r="H5663">
        <v>2.93</v>
      </c>
      <c r="I5663">
        <v>0.38400000000000001</v>
      </c>
      <c r="J5663">
        <v>-0.255</v>
      </c>
      <c r="K5663">
        <v>-0.59099999999999997</v>
      </c>
      <c r="L5663">
        <v>-0.76</v>
      </c>
      <c r="M5663">
        <v>-1.0149999999999999</v>
      </c>
      <c r="P5663" s="54"/>
    </row>
    <row r="5664" spans="1:16" x14ac:dyDescent="0.2">
      <c r="A5664" s="50">
        <v>41133</v>
      </c>
      <c r="B5664">
        <f t="shared" si="264"/>
        <v>2012</v>
      </c>
      <c r="C5664" s="51">
        <f t="shared" si="265"/>
        <v>8</v>
      </c>
      <c r="D5664" s="51">
        <f t="shared" si="266"/>
        <v>12</v>
      </c>
      <c r="E5664" s="52">
        <v>0.75</v>
      </c>
      <c r="G5664">
        <v>5.36</v>
      </c>
      <c r="H5664">
        <v>2.903</v>
      </c>
      <c r="I5664">
        <v>0.38400000000000001</v>
      </c>
      <c r="J5664">
        <v>-0.255</v>
      </c>
      <c r="K5664">
        <v>-0.59099999999999997</v>
      </c>
      <c r="L5664">
        <v>-0.76</v>
      </c>
      <c r="M5664">
        <v>-1.0149999999999999</v>
      </c>
      <c r="P5664" s="54"/>
    </row>
    <row r="5665" spans="1:16" x14ac:dyDescent="0.2">
      <c r="A5665" s="50">
        <v>41133</v>
      </c>
      <c r="B5665">
        <f t="shared" si="264"/>
        <v>2012</v>
      </c>
      <c r="C5665" s="51">
        <f t="shared" si="265"/>
        <v>8</v>
      </c>
      <c r="D5665" s="51">
        <f t="shared" si="266"/>
        <v>12</v>
      </c>
      <c r="E5665" s="52">
        <v>0.875</v>
      </c>
      <c r="G5665">
        <v>5.2569999999999997</v>
      </c>
      <c r="H5665">
        <v>2.93</v>
      </c>
      <c r="I5665">
        <v>0.41199999999999998</v>
      </c>
      <c r="J5665">
        <v>-0.255</v>
      </c>
      <c r="K5665">
        <v>-0.59099999999999997</v>
      </c>
      <c r="L5665">
        <v>-0.76</v>
      </c>
      <c r="M5665">
        <v>-1.0149999999999999</v>
      </c>
      <c r="P5665" s="54"/>
    </row>
    <row r="5666" spans="1:16" x14ac:dyDescent="0.2">
      <c r="A5666" s="50">
        <v>41134</v>
      </c>
      <c r="B5666">
        <f t="shared" si="264"/>
        <v>2012</v>
      </c>
      <c r="C5666" s="51">
        <f t="shared" si="265"/>
        <v>8</v>
      </c>
      <c r="D5666" s="51">
        <f t="shared" si="266"/>
        <v>13</v>
      </c>
      <c r="E5666" s="52">
        <v>0</v>
      </c>
      <c r="G5666">
        <v>4.9729999999999999</v>
      </c>
      <c r="H5666">
        <v>2.93</v>
      </c>
      <c r="I5666">
        <v>0.41199999999999998</v>
      </c>
      <c r="J5666">
        <v>-0.255</v>
      </c>
      <c r="K5666">
        <v>-0.64800000000000002</v>
      </c>
      <c r="L5666">
        <v>-0.78900000000000003</v>
      </c>
      <c r="M5666">
        <v>-1.0429999999999999</v>
      </c>
      <c r="P5666" s="54"/>
    </row>
    <row r="5667" spans="1:16" x14ac:dyDescent="0.2">
      <c r="A5667" s="50">
        <v>41134</v>
      </c>
      <c r="B5667">
        <f t="shared" si="264"/>
        <v>2012</v>
      </c>
      <c r="C5667" s="51">
        <f t="shared" si="265"/>
        <v>8</v>
      </c>
      <c r="D5667" s="51">
        <f t="shared" si="266"/>
        <v>13</v>
      </c>
      <c r="E5667" s="52">
        <v>0.125</v>
      </c>
      <c r="G5667">
        <v>4.6879999999999997</v>
      </c>
      <c r="H5667">
        <v>2.956</v>
      </c>
      <c r="I5667">
        <v>0.41199999999999998</v>
      </c>
      <c r="J5667">
        <v>-0.255</v>
      </c>
      <c r="K5667">
        <v>-0.64800000000000002</v>
      </c>
      <c r="L5667">
        <v>-0.78900000000000003</v>
      </c>
      <c r="M5667">
        <v>-1.071</v>
      </c>
      <c r="P5667" s="54"/>
    </row>
    <row r="5668" spans="1:16" x14ac:dyDescent="0.2">
      <c r="A5668" s="50">
        <v>41134</v>
      </c>
      <c r="B5668">
        <f t="shared" si="264"/>
        <v>2012</v>
      </c>
      <c r="C5668" s="51">
        <f t="shared" si="265"/>
        <v>8</v>
      </c>
      <c r="D5668" s="51">
        <f t="shared" si="266"/>
        <v>13</v>
      </c>
      <c r="E5668" s="52">
        <v>0.25</v>
      </c>
      <c r="G5668">
        <v>4.5060000000000002</v>
      </c>
      <c r="H5668">
        <v>2.9830000000000001</v>
      </c>
      <c r="I5668">
        <v>0.41199999999999998</v>
      </c>
      <c r="J5668">
        <v>-0.22700000000000001</v>
      </c>
      <c r="K5668">
        <v>-0.62</v>
      </c>
      <c r="L5668">
        <v>-0.76</v>
      </c>
      <c r="M5668">
        <v>-1.0149999999999999</v>
      </c>
      <c r="P5668" s="54"/>
    </row>
    <row r="5669" spans="1:16" x14ac:dyDescent="0.2">
      <c r="A5669" s="50">
        <v>41134</v>
      </c>
      <c r="B5669">
        <f t="shared" si="264"/>
        <v>2012</v>
      </c>
      <c r="C5669" s="51">
        <f t="shared" si="265"/>
        <v>8</v>
      </c>
      <c r="D5669" s="51">
        <f t="shared" si="266"/>
        <v>13</v>
      </c>
      <c r="E5669" s="52">
        <v>0.375</v>
      </c>
      <c r="G5669">
        <v>4.5060000000000002</v>
      </c>
      <c r="H5669">
        <v>2.9830000000000001</v>
      </c>
      <c r="I5669">
        <v>0.41199999999999998</v>
      </c>
      <c r="J5669">
        <v>-0.22700000000000001</v>
      </c>
      <c r="K5669">
        <v>-0.59099999999999997</v>
      </c>
      <c r="L5669">
        <v>-0.76</v>
      </c>
      <c r="M5669">
        <v>-1.0149999999999999</v>
      </c>
      <c r="P5669" s="54"/>
    </row>
    <row r="5670" spans="1:16" x14ac:dyDescent="0.2">
      <c r="A5670" s="50">
        <v>41134</v>
      </c>
      <c r="B5670">
        <f t="shared" si="264"/>
        <v>2012</v>
      </c>
      <c r="C5670" s="51">
        <f t="shared" si="265"/>
        <v>8</v>
      </c>
      <c r="D5670" s="51">
        <f t="shared" si="266"/>
        <v>13</v>
      </c>
      <c r="E5670" s="52">
        <v>0.5</v>
      </c>
      <c r="G5670">
        <v>4.6360000000000001</v>
      </c>
      <c r="H5670">
        <v>2.956</v>
      </c>
      <c r="I5670">
        <v>0.41199999999999998</v>
      </c>
      <c r="J5670">
        <v>-0.22700000000000001</v>
      </c>
      <c r="K5670">
        <v>-0.59099999999999997</v>
      </c>
      <c r="L5670">
        <v>-0.76</v>
      </c>
      <c r="M5670">
        <v>-1.0149999999999999</v>
      </c>
      <c r="P5670" s="54"/>
    </row>
    <row r="5671" spans="1:16" x14ac:dyDescent="0.2">
      <c r="A5671" s="50">
        <v>41134</v>
      </c>
      <c r="B5671">
        <f t="shared" si="264"/>
        <v>2012</v>
      </c>
      <c r="C5671" s="51">
        <f t="shared" si="265"/>
        <v>8</v>
      </c>
      <c r="D5671" s="51">
        <f t="shared" si="266"/>
        <v>13</v>
      </c>
      <c r="E5671" s="52">
        <v>0.625</v>
      </c>
      <c r="G5671">
        <v>4.7919999999999998</v>
      </c>
      <c r="H5671">
        <v>2.93</v>
      </c>
      <c r="I5671">
        <v>0.41199999999999998</v>
      </c>
      <c r="J5671">
        <v>-0.22700000000000001</v>
      </c>
      <c r="K5671">
        <v>-0.59099999999999997</v>
      </c>
      <c r="L5671">
        <v>-0.76</v>
      </c>
      <c r="M5671">
        <v>-1.0149999999999999</v>
      </c>
      <c r="P5671" s="54"/>
    </row>
    <row r="5672" spans="1:16" x14ac:dyDescent="0.2">
      <c r="A5672" s="50">
        <v>41134</v>
      </c>
      <c r="B5672">
        <f t="shared" si="264"/>
        <v>2012</v>
      </c>
      <c r="C5672" s="51">
        <f t="shared" si="265"/>
        <v>8</v>
      </c>
      <c r="D5672" s="51">
        <f t="shared" si="266"/>
        <v>13</v>
      </c>
      <c r="E5672" s="52">
        <v>0.75</v>
      </c>
      <c r="G5672">
        <v>4.8440000000000003</v>
      </c>
      <c r="H5672">
        <v>2.903</v>
      </c>
      <c r="I5672">
        <v>0.41199999999999998</v>
      </c>
      <c r="J5672">
        <v>-0.22700000000000001</v>
      </c>
      <c r="K5672">
        <v>-0.59099999999999997</v>
      </c>
      <c r="L5672">
        <v>-0.73199999999999998</v>
      </c>
      <c r="M5672">
        <v>-1.0149999999999999</v>
      </c>
      <c r="P5672" s="54"/>
    </row>
    <row r="5673" spans="1:16" x14ac:dyDescent="0.2">
      <c r="A5673" s="50">
        <v>41134</v>
      </c>
      <c r="B5673">
        <f t="shared" si="264"/>
        <v>2012</v>
      </c>
      <c r="C5673" s="51">
        <f t="shared" si="265"/>
        <v>8</v>
      </c>
      <c r="D5673" s="51">
        <f t="shared" si="266"/>
        <v>13</v>
      </c>
      <c r="E5673" s="52">
        <v>0.875</v>
      </c>
      <c r="G5673">
        <v>4.8440000000000003</v>
      </c>
      <c r="H5673">
        <v>2.903</v>
      </c>
      <c r="I5673">
        <v>0.41199999999999998</v>
      </c>
      <c r="J5673">
        <v>-0.22700000000000001</v>
      </c>
      <c r="K5673">
        <v>-0.59099999999999997</v>
      </c>
      <c r="L5673">
        <v>-0.76</v>
      </c>
      <c r="M5673">
        <v>-1.0149999999999999</v>
      </c>
      <c r="P5673" s="54"/>
    </row>
    <row r="5674" spans="1:16" x14ac:dyDescent="0.2">
      <c r="A5674" s="50">
        <v>41135</v>
      </c>
      <c r="B5674">
        <f t="shared" si="264"/>
        <v>2012</v>
      </c>
      <c r="C5674" s="51">
        <f t="shared" si="265"/>
        <v>8</v>
      </c>
      <c r="D5674" s="51">
        <f t="shared" si="266"/>
        <v>14</v>
      </c>
      <c r="E5674" s="52">
        <v>0</v>
      </c>
      <c r="G5674">
        <v>4.8179999999999996</v>
      </c>
      <c r="H5674">
        <v>2.903</v>
      </c>
      <c r="I5674">
        <v>0.439</v>
      </c>
      <c r="J5674">
        <v>-0.255</v>
      </c>
      <c r="K5674">
        <v>-0.59099999999999997</v>
      </c>
      <c r="L5674">
        <v>-0.76</v>
      </c>
      <c r="M5674">
        <v>-1.0149999999999999</v>
      </c>
      <c r="P5674" s="54"/>
    </row>
    <row r="5675" spans="1:16" x14ac:dyDescent="0.2">
      <c r="A5675" s="50">
        <v>41135</v>
      </c>
      <c r="B5675">
        <f t="shared" si="264"/>
        <v>2012</v>
      </c>
      <c r="C5675" s="51">
        <f t="shared" si="265"/>
        <v>8</v>
      </c>
      <c r="D5675" s="51">
        <f t="shared" si="266"/>
        <v>14</v>
      </c>
      <c r="E5675" s="52">
        <v>0.125</v>
      </c>
      <c r="G5675">
        <v>4.74</v>
      </c>
      <c r="H5675">
        <v>2.903</v>
      </c>
      <c r="I5675">
        <v>0.439</v>
      </c>
      <c r="J5675">
        <v>-0.22700000000000001</v>
      </c>
      <c r="K5675">
        <v>-0.59099999999999997</v>
      </c>
      <c r="L5675">
        <v>-0.76</v>
      </c>
      <c r="M5675">
        <v>-1.0149999999999999</v>
      </c>
      <c r="P5675" s="54"/>
    </row>
    <row r="5676" spans="1:16" x14ac:dyDescent="0.2">
      <c r="A5676" s="50">
        <v>41135</v>
      </c>
      <c r="B5676">
        <f t="shared" si="264"/>
        <v>2012</v>
      </c>
      <c r="C5676" s="51">
        <f t="shared" si="265"/>
        <v>8</v>
      </c>
      <c r="D5676" s="51">
        <f t="shared" si="266"/>
        <v>14</v>
      </c>
      <c r="E5676" s="52">
        <v>0.25</v>
      </c>
      <c r="G5676">
        <v>4.7140000000000004</v>
      </c>
      <c r="H5676">
        <v>2.903</v>
      </c>
      <c r="I5676">
        <v>0.439</v>
      </c>
      <c r="J5676">
        <v>-0.22700000000000001</v>
      </c>
      <c r="K5676">
        <v>-0.59099999999999997</v>
      </c>
      <c r="L5676">
        <v>-0.76</v>
      </c>
      <c r="M5676">
        <v>-1.0149999999999999</v>
      </c>
      <c r="P5676" s="54"/>
    </row>
    <row r="5677" spans="1:16" x14ac:dyDescent="0.2">
      <c r="A5677" s="50">
        <v>41135</v>
      </c>
      <c r="B5677">
        <f t="shared" si="264"/>
        <v>2012</v>
      </c>
      <c r="C5677" s="51">
        <f t="shared" si="265"/>
        <v>8</v>
      </c>
      <c r="D5677" s="51">
        <f t="shared" si="266"/>
        <v>14</v>
      </c>
      <c r="E5677" s="52">
        <v>0.375</v>
      </c>
      <c r="G5677">
        <v>4.7140000000000004</v>
      </c>
      <c r="H5677">
        <v>2.903</v>
      </c>
      <c r="I5677">
        <v>0.439</v>
      </c>
      <c r="J5677">
        <v>-0.22700000000000001</v>
      </c>
      <c r="K5677">
        <v>-0.59099999999999997</v>
      </c>
      <c r="L5677">
        <v>-0.76</v>
      </c>
      <c r="M5677">
        <v>-1.0149999999999999</v>
      </c>
      <c r="P5677" s="54"/>
    </row>
    <row r="5678" spans="1:16" x14ac:dyDescent="0.2">
      <c r="A5678" s="50">
        <v>41135</v>
      </c>
      <c r="B5678">
        <f t="shared" si="264"/>
        <v>2012</v>
      </c>
      <c r="C5678" s="51">
        <f t="shared" si="265"/>
        <v>8</v>
      </c>
      <c r="D5678" s="51">
        <f t="shared" si="266"/>
        <v>14</v>
      </c>
      <c r="E5678" s="52">
        <v>0.5</v>
      </c>
      <c r="G5678">
        <v>4.766</v>
      </c>
      <c r="H5678">
        <v>2.956</v>
      </c>
      <c r="I5678">
        <v>0.46700000000000003</v>
      </c>
      <c r="J5678">
        <v>-0.22700000000000001</v>
      </c>
      <c r="K5678">
        <v>-0.59099999999999997</v>
      </c>
      <c r="L5678">
        <v>-0.76</v>
      </c>
      <c r="M5678">
        <v>-1.0149999999999999</v>
      </c>
      <c r="P5678" s="54"/>
    </row>
    <row r="5679" spans="1:16" x14ac:dyDescent="0.2">
      <c r="A5679" s="50">
        <v>41135</v>
      </c>
      <c r="B5679">
        <f t="shared" si="264"/>
        <v>2012</v>
      </c>
      <c r="C5679" s="51">
        <f t="shared" si="265"/>
        <v>8</v>
      </c>
      <c r="D5679" s="51">
        <f t="shared" si="266"/>
        <v>14</v>
      </c>
      <c r="E5679" s="52">
        <v>0.625</v>
      </c>
      <c r="G5679">
        <v>4.8440000000000003</v>
      </c>
      <c r="H5679">
        <v>2.93</v>
      </c>
      <c r="I5679">
        <v>0.46700000000000003</v>
      </c>
      <c r="J5679">
        <v>-0.22700000000000001</v>
      </c>
      <c r="K5679">
        <v>-0.59099999999999997</v>
      </c>
      <c r="L5679">
        <v>-0.76</v>
      </c>
      <c r="M5679">
        <v>-0.98599999999999999</v>
      </c>
      <c r="P5679" s="54"/>
    </row>
    <row r="5680" spans="1:16" x14ac:dyDescent="0.2">
      <c r="A5680" s="50">
        <v>41135</v>
      </c>
      <c r="B5680">
        <f t="shared" si="264"/>
        <v>2012</v>
      </c>
      <c r="C5680" s="51">
        <f t="shared" si="265"/>
        <v>8</v>
      </c>
      <c r="D5680" s="51">
        <f t="shared" si="266"/>
        <v>14</v>
      </c>
      <c r="E5680" s="52">
        <v>0.75</v>
      </c>
      <c r="G5680">
        <v>4.9470000000000001</v>
      </c>
      <c r="H5680">
        <v>2.93</v>
      </c>
      <c r="I5680">
        <v>0.46700000000000003</v>
      </c>
      <c r="J5680">
        <v>-0.22700000000000001</v>
      </c>
      <c r="K5680">
        <v>-0.59099999999999997</v>
      </c>
      <c r="L5680">
        <v>-0.73199999999999998</v>
      </c>
      <c r="M5680">
        <v>-1.0149999999999999</v>
      </c>
      <c r="P5680" s="54"/>
    </row>
    <row r="5681" spans="1:16" x14ac:dyDescent="0.2">
      <c r="A5681" s="50">
        <v>41135</v>
      </c>
      <c r="B5681">
        <f t="shared" si="264"/>
        <v>2012</v>
      </c>
      <c r="C5681" s="51">
        <f t="shared" si="265"/>
        <v>8</v>
      </c>
      <c r="D5681" s="51">
        <f t="shared" si="266"/>
        <v>14</v>
      </c>
      <c r="E5681" s="52">
        <v>0.875</v>
      </c>
      <c r="G5681">
        <v>5.0759999999999996</v>
      </c>
      <c r="H5681">
        <v>2.956</v>
      </c>
      <c r="I5681">
        <v>0.46700000000000003</v>
      </c>
      <c r="J5681">
        <v>-0.22700000000000001</v>
      </c>
      <c r="K5681">
        <v>-0.59099999999999997</v>
      </c>
      <c r="L5681">
        <v>-0.73199999999999998</v>
      </c>
      <c r="M5681">
        <v>-0.98599999999999999</v>
      </c>
      <c r="P5681" s="54"/>
    </row>
    <row r="5682" spans="1:16" x14ac:dyDescent="0.2">
      <c r="A5682" s="50">
        <v>41136</v>
      </c>
      <c r="B5682">
        <f t="shared" si="264"/>
        <v>2012</v>
      </c>
      <c r="C5682" s="51">
        <f t="shared" si="265"/>
        <v>8</v>
      </c>
      <c r="D5682" s="51">
        <f t="shared" si="266"/>
        <v>15</v>
      </c>
      <c r="E5682" s="52">
        <v>0</v>
      </c>
      <c r="G5682">
        <v>5.1020000000000003</v>
      </c>
      <c r="H5682">
        <v>2.956</v>
      </c>
      <c r="I5682">
        <v>0.46700000000000003</v>
      </c>
      <c r="J5682">
        <v>-0.22700000000000001</v>
      </c>
      <c r="K5682">
        <v>-0.59099999999999997</v>
      </c>
      <c r="L5682">
        <v>-0.73199999999999998</v>
      </c>
      <c r="M5682">
        <v>-0.98599999999999999</v>
      </c>
      <c r="P5682" s="54"/>
    </row>
    <row r="5683" spans="1:16" x14ac:dyDescent="0.2">
      <c r="A5683" s="50">
        <v>41136</v>
      </c>
      <c r="B5683">
        <f t="shared" si="264"/>
        <v>2012</v>
      </c>
      <c r="C5683" s="51">
        <f t="shared" si="265"/>
        <v>8</v>
      </c>
      <c r="D5683" s="51">
        <f t="shared" si="266"/>
        <v>15</v>
      </c>
      <c r="E5683" s="52">
        <v>0.125</v>
      </c>
      <c r="G5683">
        <v>5.05</v>
      </c>
      <c r="H5683">
        <v>2.956</v>
      </c>
      <c r="I5683">
        <v>0.495</v>
      </c>
      <c r="J5683">
        <v>-0.22700000000000001</v>
      </c>
      <c r="K5683">
        <v>-0.59099999999999997</v>
      </c>
      <c r="L5683">
        <v>-0.73199999999999998</v>
      </c>
      <c r="M5683">
        <v>-1.0149999999999999</v>
      </c>
      <c r="P5683" s="54"/>
    </row>
    <row r="5684" spans="1:16" x14ac:dyDescent="0.2">
      <c r="A5684" s="50">
        <v>41136</v>
      </c>
      <c r="B5684">
        <f t="shared" si="264"/>
        <v>2012</v>
      </c>
      <c r="C5684" s="51">
        <f t="shared" si="265"/>
        <v>8</v>
      </c>
      <c r="D5684" s="51">
        <f t="shared" si="266"/>
        <v>15</v>
      </c>
      <c r="E5684" s="52">
        <v>0.25</v>
      </c>
      <c r="G5684">
        <v>5.05</v>
      </c>
      <c r="H5684">
        <v>2.9830000000000001</v>
      </c>
      <c r="I5684">
        <v>0.46700000000000003</v>
      </c>
      <c r="J5684">
        <v>-0.22700000000000001</v>
      </c>
      <c r="K5684">
        <v>-0.59099999999999997</v>
      </c>
      <c r="L5684">
        <v>-0.73199999999999998</v>
      </c>
      <c r="M5684">
        <v>-0.98599999999999999</v>
      </c>
      <c r="P5684" s="54"/>
    </row>
    <row r="5685" spans="1:16" x14ac:dyDescent="0.2">
      <c r="A5685" s="50">
        <v>41136</v>
      </c>
      <c r="B5685">
        <f t="shared" si="264"/>
        <v>2012</v>
      </c>
      <c r="C5685" s="51">
        <f t="shared" si="265"/>
        <v>8</v>
      </c>
      <c r="D5685" s="51">
        <f t="shared" si="266"/>
        <v>15</v>
      </c>
      <c r="E5685" s="52">
        <v>0.375</v>
      </c>
      <c r="G5685">
        <v>5.3339999999999996</v>
      </c>
      <c r="H5685">
        <v>2.9830000000000001</v>
      </c>
      <c r="I5685">
        <v>0.46700000000000003</v>
      </c>
      <c r="J5685">
        <v>-0.22700000000000001</v>
      </c>
      <c r="K5685">
        <v>-0.59099999999999997</v>
      </c>
      <c r="L5685">
        <v>-0.73199999999999998</v>
      </c>
      <c r="M5685">
        <v>-0.98599999999999999</v>
      </c>
      <c r="P5685" s="54"/>
    </row>
    <row r="5686" spans="1:16" x14ac:dyDescent="0.2">
      <c r="A5686" s="50">
        <v>41136</v>
      </c>
      <c r="B5686">
        <f t="shared" si="264"/>
        <v>2012</v>
      </c>
      <c r="C5686" s="51">
        <f t="shared" si="265"/>
        <v>8</v>
      </c>
      <c r="D5686" s="51">
        <f t="shared" si="266"/>
        <v>15</v>
      </c>
      <c r="E5686" s="52">
        <v>0.5</v>
      </c>
      <c r="G5686">
        <v>5.6420000000000003</v>
      </c>
      <c r="H5686">
        <v>2.9830000000000001</v>
      </c>
      <c r="I5686">
        <v>0.439</v>
      </c>
      <c r="J5686">
        <v>-0.22700000000000001</v>
      </c>
      <c r="K5686">
        <v>-0.59099999999999997</v>
      </c>
      <c r="L5686">
        <v>-0.73199999999999998</v>
      </c>
      <c r="M5686">
        <v>-0.98599999999999999</v>
      </c>
      <c r="P5686" s="54"/>
    </row>
    <row r="5687" spans="1:16" x14ac:dyDescent="0.2">
      <c r="A5687" s="50">
        <v>41136</v>
      </c>
      <c r="B5687">
        <f t="shared" si="264"/>
        <v>2012</v>
      </c>
      <c r="C5687" s="51">
        <f t="shared" si="265"/>
        <v>8</v>
      </c>
      <c r="D5687" s="51">
        <f t="shared" si="266"/>
        <v>15</v>
      </c>
      <c r="E5687" s="52">
        <v>0.625</v>
      </c>
      <c r="G5687">
        <v>6.0510000000000002</v>
      </c>
      <c r="H5687">
        <v>3.0089999999999999</v>
      </c>
      <c r="I5687">
        <v>0.439</v>
      </c>
      <c r="J5687">
        <v>-0.22700000000000001</v>
      </c>
      <c r="K5687">
        <v>-0.59099999999999997</v>
      </c>
      <c r="L5687">
        <v>-0.73199999999999998</v>
      </c>
      <c r="M5687">
        <v>-0.98599999999999999</v>
      </c>
      <c r="P5687" s="54"/>
    </row>
    <row r="5688" spans="1:16" x14ac:dyDescent="0.2">
      <c r="A5688" s="50">
        <v>41136</v>
      </c>
      <c r="B5688">
        <f t="shared" si="264"/>
        <v>2012</v>
      </c>
      <c r="C5688" s="51">
        <f t="shared" si="265"/>
        <v>8</v>
      </c>
      <c r="D5688" s="51">
        <f t="shared" si="266"/>
        <v>15</v>
      </c>
      <c r="E5688" s="52">
        <v>0.75</v>
      </c>
      <c r="G5688">
        <v>6.4580000000000002</v>
      </c>
      <c r="H5688">
        <v>3.036</v>
      </c>
      <c r="I5688">
        <v>0.439</v>
      </c>
      <c r="J5688">
        <v>-0.22700000000000001</v>
      </c>
      <c r="K5688">
        <v>-0.56299999999999994</v>
      </c>
      <c r="L5688">
        <v>-0.73199999999999998</v>
      </c>
      <c r="M5688">
        <v>-0.98599999999999999</v>
      </c>
      <c r="P5688" s="54"/>
    </row>
    <row r="5689" spans="1:16" x14ac:dyDescent="0.2">
      <c r="A5689" s="50">
        <v>41136</v>
      </c>
      <c r="B5689">
        <f t="shared" si="264"/>
        <v>2012</v>
      </c>
      <c r="C5689" s="51">
        <f t="shared" si="265"/>
        <v>8</v>
      </c>
      <c r="D5689" s="51">
        <f t="shared" si="266"/>
        <v>15</v>
      </c>
      <c r="E5689" s="52">
        <v>0.875</v>
      </c>
      <c r="G5689">
        <v>6.484</v>
      </c>
      <c r="H5689">
        <v>3.0630000000000002</v>
      </c>
      <c r="I5689">
        <v>0.439</v>
      </c>
      <c r="J5689">
        <v>-0.22700000000000001</v>
      </c>
      <c r="K5689">
        <v>-0.59099999999999997</v>
      </c>
      <c r="L5689">
        <v>-0.73199999999999998</v>
      </c>
      <c r="M5689">
        <v>-0.98599999999999999</v>
      </c>
      <c r="P5689" s="54"/>
    </row>
    <row r="5690" spans="1:16" x14ac:dyDescent="0.2">
      <c r="A5690" s="50">
        <v>41137</v>
      </c>
      <c r="B5690">
        <f t="shared" si="264"/>
        <v>2012</v>
      </c>
      <c r="C5690" s="51">
        <f t="shared" si="265"/>
        <v>8</v>
      </c>
      <c r="D5690" s="51">
        <f t="shared" si="266"/>
        <v>16</v>
      </c>
      <c r="E5690" s="52">
        <v>0</v>
      </c>
      <c r="G5690">
        <v>6.3819999999999997</v>
      </c>
      <c r="H5690">
        <v>3.1419999999999999</v>
      </c>
      <c r="I5690">
        <v>0.46700000000000003</v>
      </c>
      <c r="J5690">
        <v>-0.22700000000000001</v>
      </c>
      <c r="K5690">
        <v>-0.59099999999999997</v>
      </c>
      <c r="L5690">
        <v>-0.73199999999999998</v>
      </c>
      <c r="M5690">
        <v>-0.98599999999999999</v>
      </c>
      <c r="P5690" s="54"/>
    </row>
    <row r="5691" spans="1:16" x14ac:dyDescent="0.2">
      <c r="A5691" s="50">
        <v>41137</v>
      </c>
      <c r="B5691">
        <f t="shared" si="264"/>
        <v>2012</v>
      </c>
      <c r="C5691" s="51">
        <f t="shared" si="265"/>
        <v>8</v>
      </c>
      <c r="D5691" s="51">
        <f t="shared" si="266"/>
        <v>16</v>
      </c>
      <c r="E5691" s="52">
        <v>0.125</v>
      </c>
      <c r="G5691">
        <v>6.1790000000000003</v>
      </c>
      <c r="H5691">
        <v>3.2210000000000001</v>
      </c>
      <c r="I5691">
        <v>0.46700000000000003</v>
      </c>
      <c r="J5691">
        <v>-0.22700000000000001</v>
      </c>
      <c r="K5691">
        <v>-0.56299999999999994</v>
      </c>
      <c r="L5691">
        <v>-0.73199999999999998</v>
      </c>
      <c r="M5691">
        <v>-0.98599999999999999</v>
      </c>
      <c r="P5691" s="54"/>
    </row>
    <row r="5692" spans="1:16" x14ac:dyDescent="0.2">
      <c r="A5692" s="50">
        <v>41137</v>
      </c>
      <c r="B5692">
        <f t="shared" si="264"/>
        <v>2012</v>
      </c>
      <c r="C5692" s="51">
        <f t="shared" si="265"/>
        <v>8</v>
      </c>
      <c r="D5692" s="51">
        <f t="shared" si="266"/>
        <v>16</v>
      </c>
      <c r="E5692" s="52">
        <v>0.25</v>
      </c>
      <c r="G5692">
        <v>6.077</v>
      </c>
      <c r="H5692">
        <v>3.274</v>
      </c>
      <c r="I5692">
        <v>0.46700000000000003</v>
      </c>
      <c r="J5692">
        <v>-0.22700000000000001</v>
      </c>
      <c r="K5692">
        <v>-0.59099999999999997</v>
      </c>
      <c r="L5692">
        <v>-0.73199999999999998</v>
      </c>
      <c r="M5692">
        <v>-0.98599999999999999</v>
      </c>
      <c r="P5692" s="54"/>
    </row>
    <row r="5693" spans="1:16" x14ac:dyDescent="0.2">
      <c r="A5693" s="50">
        <v>41137</v>
      </c>
      <c r="B5693">
        <f t="shared" si="264"/>
        <v>2012</v>
      </c>
      <c r="C5693" s="51">
        <f t="shared" si="265"/>
        <v>8</v>
      </c>
      <c r="D5693" s="51">
        <f t="shared" si="266"/>
        <v>16</v>
      </c>
      <c r="E5693" s="52">
        <v>0.375</v>
      </c>
      <c r="G5693">
        <v>6.2809999999999997</v>
      </c>
      <c r="H5693">
        <v>3.327</v>
      </c>
      <c r="I5693">
        <v>0.46700000000000003</v>
      </c>
      <c r="J5693">
        <v>-0.22700000000000001</v>
      </c>
      <c r="K5693">
        <v>-0.56299999999999994</v>
      </c>
      <c r="L5693">
        <v>-0.73199999999999998</v>
      </c>
      <c r="M5693">
        <v>-0.98599999999999999</v>
      </c>
      <c r="P5693" s="54"/>
    </row>
    <row r="5694" spans="1:16" x14ac:dyDescent="0.2">
      <c r="A5694" s="50">
        <v>41137</v>
      </c>
      <c r="B5694">
        <f t="shared" si="264"/>
        <v>2012</v>
      </c>
      <c r="C5694" s="51">
        <f t="shared" si="265"/>
        <v>8</v>
      </c>
      <c r="D5694" s="51">
        <f t="shared" si="266"/>
        <v>16</v>
      </c>
      <c r="E5694" s="52">
        <v>0.5</v>
      </c>
      <c r="G5694">
        <v>6.3819999999999997</v>
      </c>
      <c r="H5694">
        <v>3.38</v>
      </c>
      <c r="I5694">
        <v>0.46700000000000003</v>
      </c>
      <c r="J5694">
        <v>-0.22700000000000001</v>
      </c>
      <c r="K5694">
        <v>-0.56299999999999994</v>
      </c>
      <c r="L5694">
        <v>-0.73199999999999998</v>
      </c>
      <c r="M5694">
        <v>-0.98599999999999999</v>
      </c>
      <c r="P5694" s="54"/>
    </row>
    <row r="5695" spans="1:16" x14ac:dyDescent="0.2">
      <c r="A5695" s="50">
        <v>41137</v>
      </c>
      <c r="B5695">
        <f t="shared" si="264"/>
        <v>2012</v>
      </c>
      <c r="C5695" s="51">
        <f t="shared" si="265"/>
        <v>8</v>
      </c>
      <c r="D5695" s="51">
        <f t="shared" si="266"/>
        <v>16</v>
      </c>
      <c r="E5695" s="52">
        <v>0.625</v>
      </c>
      <c r="G5695">
        <v>6.6609999999999996</v>
      </c>
      <c r="H5695">
        <v>3.38</v>
      </c>
      <c r="I5695">
        <v>0.46700000000000003</v>
      </c>
      <c r="J5695">
        <v>-0.22700000000000001</v>
      </c>
      <c r="K5695">
        <v>-0.56299999999999994</v>
      </c>
      <c r="L5695">
        <v>-0.73199999999999998</v>
      </c>
      <c r="M5695">
        <v>-0.98599999999999999</v>
      </c>
      <c r="P5695" s="54"/>
    </row>
    <row r="5696" spans="1:16" x14ac:dyDescent="0.2">
      <c r="A5696" s="50">
        <v>41137</v>
      </c>
      <c r="B5696">
        <f t="shared" si="264"/>
        <v>2012</v>
      </c>
      <c r="C5696" s="51">
        <f t="shared" si="265"/>
        <v>8</v>
      </c>
      <c r="D5696" s="51">
        <f t="shared" si="266"/>
        <v>16</v>
      </c>
      <c r="E5696" s="52">
        <v>0.75</v>
      </c>
      <c r="G5696">
        <v>6.9139999999999997</v>
      </c>
      <c r="H5696">
        <v>3.4060000000000001</v>
      </c>
      <c r="I5696">
        <v>0.495</v>
      </c>
      <c r="J5696">
        <v>-0.19900000000000001</v>
      </c>
      <c r="K5696">
        <v>-0.56299999999999994</v>
      </c>
      <c r="L5696">
        <v>-0.73199999999999998</v>
      </c>
      <c r="M5696">
        <v>-0.98599999999999999</v>
      </c>
      <c r="P5696" s="54"/>
    </row>
    <row r="5697" spans="1:16" x14ac:dyDescent="0.2">
      <c r="A5697" s="50">
        <v>41137</v>
      </c>
      <c r="B5697">
        <f t="shared" si="264"/>
        <v>2012</v>
      </c>
      <c r="C5697" s="51">
        <f t="shared" si="265"/>
        <v>8</v>
      </c>
      <c r="D5697" s="51">
        <f t="shared" si="266"/>
        <v>16</v>
      </c>
      <c r="E5697" s="52">
        <v>0.875</v>
      </c>
      <c r="G5697">
        <v>6.8639999999999999</v>
      </c>
      <c r="H5697">
        <v>3.4590000000000001</v>
      </c>
      <c r="I5697">
        <v>0.52200000000000002</v>
      </c>
      <c r="J5697">
        <v>-0.22700000000000001</v>
      </c>
      <c r="K5697">
        <v>-0.56299999999999994</v>
      </c>
      <c r="L5697">
        <v>-0.73199999999999998</v>
      </c>
      <c r="M5697">
        <v>-0.98599999999999999</v>
      </c>
      <c r="P5697" s="54"/>
    </row>
    <row r="5698" spans="1:16" x14ac:dyDescent="0.2">
      <c r="A5698" s="50">
        <v>41138</v>
      </c>
      <c r="B5698">
        <f t="shared" ref="B5698:B5761" si="267">YEAR(A5698)</f>
        <v>2012</v>
      </c>
      <c r="C5698" s="51">
        <f t="shared" ref="C5698:C5761" si="268">MONTH(A5698)</f>
        <v>8</v>
      </c>
      <c r="D5698" s="51">
        <f t="shared" ref="D5698:D5761" si="269">DAY(A5698)</f>
        <v>17</v>
      </c>
      <c r="E5698" s="52">
        <v>0</v>
      </c>
      <c r="G5698">
        <v>6.6870000000000003</v>
      </c>
      <c r="H5698">
        <v>3.512</v>
      </c>
      <c r="I5698">
        <v>0.55000000000000004</v>
      </c>
      <c r="J5698">
        <v>-0.22700000000000001</v>
      </c>
      <c r="K5698">
        <v>-0.56299999999999994</v>
      </c>
      <c r="L5698">
        <v>-0.70399999999999996</v>
      </c>
      <c r="M5698">
        <v>-0.98599999999999999</v>
      </c>
      <c r="P5698" s="54"/>
    </row>
    <row r="5699" spans="1:16" x14ac:dyDescent="0.2">
      <c r="A5699" s="50">
        <v>41138</v>
      </c>
      <c r="B5699">
        <f t="shared" si="267"/>
        <v>2012</v>
      </c>
      <c r="C5699" s="51">
        <f t="shared" si="268"/>
        <v>8</v>
      </c>
      <c r="D5699" s="51">
        <f t="shared" si="269"/>
        <v>17</v>
      </c>
      <c r="E5699" s="52">
        <v>0.125</v>
      </c>
      <c r="G5699">
        <v>6.585</v>
      </c>
      <c r="H5699">
        <v>3.5640000000000001</v>
      </c>
      <c r="I5699">
        <v>0.55000000000000004</v>
      </c>
      <c r="J5699">
        <v>-0.22700000000000001</v>
      </c>
      <c r="K5699">
        <v>-0.59099999999999997</v>
      </c>
      <c r="L5699">
        <v>-0.73199999999999998</v>
      </c>
      <c r="M5699">
        <v>-0.98599999999999999</v>
      </c>
      <c r="P5699" s="54"/>
    </row>
    <row r="5700" spans="1:16" x14ac:dyDescent="0.2">
      <c r="A5700" s="50">
        <v>41138</v>
      </c>
      <c r="B5700">
        <f t="shared" si="267"/>
        <v>2012</v>
      </c>
      <c r="C5700" s="51">
        <f t="shared" si="268"/>
        <v>8</v>
      </c>
      <c r="D5700" s="51">
        <f t="shared" si="269"/>
        <v>17</v>
      </c>
      <c r="E5700" s="52">
        <v>0.25</v>
      </c>
      <c r="G5700">
        <v>6.4080000000000004</v>
      </c>
      <c r="H5700">
        <v>3.617</v>
      </c>
      <c r="I5700">
        <v>0.55000000000000004</v>
      </c>
      <c r="J5700">
        <v>-0.19900000000000001</v>
      </c>
      <c r="K5700">
        <v>-0.56299999999999994</v>
      </c>
      <c r="L5700">
        <v>-0.73199999999999998</v>
      </c>
      <c r="M5700">
        <v>-0.98599999999999999</v>
      </c>
      <c r="P5700" s="54"/>
    </row>
    <row r="5701" spans="1:16" x14ac:dyDescent="0.2">
      <c r="A5701" s="50">
        <v>41138</v>
      </c>
      <c r="B5701">
        <f t="shared" si="267"/>
        <v>2012</v>
      </c>
      <c r="C5701" s="51">
        <f t="shared" si="268"/>
        <v>8</v>
      </c>
      <c r="D5701" s="51">
        <f t="shared" si="269"/>
        <v>17</v>
      </c>
      <c r="E5701" s="52">
        <v>0.375</v>
      </c>
      <c r="G5701">
        <v>6.5090000000000003</v>
      </c>
      <c r="H5701">
        <v>3.6429999999999998</v>
      </c>
      <c r="I5701">
        <v>0.55000000000000004</v>
      </c>
      <c r="J5701">
        <v>-0.19900000000000001</v>
      </c>
      <c r="K5701">
        <v>-0.56299999999999994</v>
      </c>
      <c r="L5701">
        <v>-0.73199999999999998</v>
      </c>
      <c r="M5701">
        <v>-0.95799999999999996</v>
      </c>
      <c r="P5701" s="54"/>
    </row>
    <row r="5702" spans="1:16" x14ac:dyDescent="0.2">
      <c r="A5702" s="50">
        <v>41138</v>
      </c>
      <c r="B5702">
        <f t="shared" si="267"/>
        <v>2012</v>
      </c>
      <c r="C5702" s="51">
        <f t="shared" si="268"/>
        <v>8</v>
      </c>
      <c r="D5702" s="51">
        <f t="shared" si="269"/>
        <v>17</v>
      </c>
      <c r="E5702" s="52">
        <v>0.5</v>
      </c>
      <c r="G5702">
        <v>6.6109999999999998</v>
      </c>
      <c r="H5702">
        <v>3.6429999999999998</v>
      </c>
      <c r="I5702">
        <v>0.55000000000000004</v>
      </c>
      <c r="J5702">
        <v>-0.22700000000000001</v>
      </c>
      <c r="K5702">
        <v>-0.56299999999999994</v>
      </c>
      <c r="L5702">
        <v>-0.70399999999999996</v>
      </c>
      <c r="M5702">
        <v>-0.98599999999999999</v>
      </c>
      <c r="P5702" s="54"/>
    </row>
    <row r="5703" spans="1:16" x14ac:dyDescent="0.2">
      <c r="A5703" s="50">
        <v>41138</v>
      </c>
      <c r="B5703">
        <f t="shared" si="267"/>
        <v>2012</v>
      </c>
      <c r="C5703" s="51">
        <f t="shared" si="268"/>
        <v>8</v>
      </c>
      <c r="D5703" s="51">
        <f t="shared" si="269"/>
        <v>17</v>
      </c>
      <c r="E5703" s="52">
        <v>0.625</v>
      </c>
      <c r="G5703">
        <v>6.8639999999999999</v>
      </c>
      <c r="H5703">
        <v>3.67</v>
      </c>
      <c r="I5703">
        <v>0.57699999999999996</v>
      </c>
      <c r="J5703">
        <v>-0.19900000000000001</v>
      </c>
      <c r="K5703">
        <v>-0.56299999999999994</v>
      </c>
      <c r="L5703">
        <v>-0.70399999999999996</v>
      </c>
      <c r="M5703">
        <v>-0.95799999999999996</v>
      </c>
      <c r="P5703" s="54"/>
    </row>
    <row r="5704" spans="1:16" x14ac:dyDescent="0.2">
      <c r="A5704" s="50">
        <v>41138</v>
      </c>
      <c r="B5704">
        <f t="shared" si="267"/>
        <v>2012</v>
      </c>
      <c r="C5704" s="51">
        <f t="shared" si="268"/>
        <v>8</v>
      </c>
      <c r="D5704" s="51">
        <f t="shared" si="269"/>
        <v>17</v>
      </c>
      <c r="E5704" s="52">
        <v>0.75</v>
      </c>
      <c r="G5704">
        <v>6.9649999999999999</v>
      </c>
      <c r="H5704">
        <v>3.67</v>
      </c>
      <c r="I5704">
        <v>0.57699999999999996</v>
      </c>
      <c r="J5704">
        <v>-0.19900000000000001</v>
      </c>
      <c r="K5704">
        <v>-0.56299999999999994</v>
      </c>
      <c r="L5704">
        <v>-0.70399999999999996</v>
      </c>
      <c r="M5704">
        <v>-0.95799999999999996</v>
      </c>
      <c r="P5704" s="54"/>
    </row>
    <row r="5705" spans="1:16" x14ac:dyDescent="0.2">
      <c r="A5705" s="50">
        <v>41138</v>
      </c>
      <c r="B5705">
        <f t="shared" si="267"/>
        <v>2012</v>
      </c>
      <c r="C5705" s="51">
        <f t="shared" si="268"/>
        <v>8</v>
      </c>
      <c r="D5705" s="51">
        <f t="shared" si="269"/>
        <v>17</v>
      </c>
      <c r="E5705" s="52">
        <v>0.875</v>
      </c>
      <c r="G5705">
        <v>6.8639999999999999</v>
      </c>
      <c r="H5705">
        <v>3.6960000000000002</v>
      </c>
      <c r="I5705">
        <v>0.60499999999999998</v>
      </c>
      <c r="J5705">
        <v>-0.19900000000000001</v>
      </c>
      <c r="K5705">
        <v>-0.56299999999999994</v>
      </c>
      <c r="L5705">
        <v>-0.73199999999999998</v>
      </c>
      <c r="M5705">
        <v>-0.98599999999999999</v>
      </c>
      <c r="P5705" s="54"/>
    </row>
    <row r="5706" spans="1:16" x14ac:dyDescent="0.2">
      <c r="A5706" s="50">
        <v>41139</v>
      </c>
      <c r="B5706">
        <f t="shared" si="267"/>
        <v>2012</v>
      </c>
      <c r="C5706" s="51">
        <f t="shared" si="268"/>
        <v>8</v>
      </c>
      <c r="D5706" s="51">
        <f t="shared" si="269"/>
        <v>18</v>
      </c>
      <c r="E5706" s="52">
        <v>0</v>
      </c>
      <c r="G5706">
        <v>6.5350000000000001</v>
      </c>
      <c r="H5706">
        <v>3.722</v>
      </c>
      <c r="I5706">
        <v>0.63200000000000001</v>
      </c>
      <c r="J5706">
        <v>-0.19900000000000001</v>
      </c>
      <c r="K5706">
        <v>-0.56299999999999994</v>
      </c>
      <c r="L5706">
        <v>-0.73199999999999998</v>
      </c>
      <c r="M5706">
        <v>-0.98599999999999999</v>
      </c>
      <c r="P5706" s="54"/>
    </row>
    <row r="5707" spans="1:16" x14ac:dyDescent="0.2">
      <c r="A5707" s="50">
        <v>41139</v>
      </c>
      <c r="B5707">
        <f t="shared" si="267"/>
        <v>2012</v>
      </c>
      <c r="C5707" s="51">
        <f t="shared" si="268"/>
        <v>8</v>
      </c>
      <c r="D5707" s="51">
        <f t="shared" si="269"/>
        <v>18</v>
      </c>
      <c r="E5707" s="52">
        <v>0.125</v>
      </c>
      <c r="G5707">
        <v>6.2039999999999997</v>
      </c>
      <c r="H5707">
        <v>3.7490000000000001</v>
      </c>
      <c r="I5707">
        <v>0.63200000000000001</v>
      </c>
      <c r="J5707">
        <v>-0.19900000000000001</v>
      </c>
      <c r="K5707">
        <v>-0.59099999999999997</v>
      </c>
      <c r="L5707">
        <v>-0.73199999999999998</v>
      </c>
      <c r="M5707">
        <v>-0.98599999999999999</v>
      </c>
      <c r="P5707" s="54"/>
    </row>
    <row r="5708" spans="1:16" x14ac:dyDescent="0.2">
      <c r="A5708" s="50">
        <v>41139</v>
      </c>
      <c r="B5708">
        <f t="shared" si="267"/>
        <v>2012</v>
      </c>
      <c r="C5708" s="51">
        <f t="shared" si="268"/>
        <v>8</v>
      </c>
      <c r="D5708" s="51">
        <f t="shared" si="269"/>
        <v>18</v>
      </c>
      <c r="E5708" s="52">
        <v>0.25</v>
      </c>
      <c r="G5708">
        <v>6.0510000000000002</v>
      </c>
      <c r="H5708">
        <v>3.7490000000000001</v>
      </c>
      <c r="I5708">
        <v>0.63200000000000001</v>
      </c>
      <c r="J5708">
        <v>-0.19900000000000001</v>
      </c>
      <c r="K5708">
        <v>-0.56299999999999994</v>
      </c>
      <c r="L5708">
        <v>-0.70399999999999996</v>
      </c>
      <c r="M5708">
        <v>-0.95799999999999996</v>
      </c>
      <c r="P5708" s="54"/>
    </row>
    <row r="5709" spans="1:16" x14ac:dyDescent="0.2">
      <c r="A5709" s="50">
        <v>41139</v>
      </c>
      <c r="B5709">
        <f t="shared" si="267"/>
        <v>2012</v>
      </c>
      <c r="C5709" s="51">
        <f t="shared" si="268"/>
        <v>8</v>
      </c>
      <c r="D5709" s="51">
        <f t="shared" si="269"/>
        <v>18</v>
      </c>
      <c r="E5709" s="52">
        <v>0.375</v>
      </c>
      <c r="G5709">
        <v>6.2549999999999999</v>
      </c>
      <c r="H5709">
        <v>3.7749999999999999</v>
      </c>
      <c r="I5709">
        <v>0.63200000000000001</v>
      </c>
      <c r="J5709">
        <v>-0.19900000000000001</v>
      </c>
      <c r="K5709">
        <v>-0.56299999999999994</v>
      </c>
      <c r="L5709">
        <v>-0.70399999999999996</v>
      </c>
      <c r="M5709">
        <v>-0.95799999999999996</v>
      </c>
      <c r="P5709" s="54"/>
    </row>
    <row r="5710" spans="1:16" x14ac:dyDescent="0.2">
      <c r="A5710" s="50">
        <v>41139</v>
      </c>
      <c r="B5710">
        <f t="shared" si="267"/>
        <v>2012</v>
      </c>
      <c r="C5710" s="51">
        <f t="shared" si="268"/>
        <v>8</v>
      </c>
      <c r="D5710" s="51">
        <f t="shared" si="269"/>
        <v>18</v>
      </c>
      <c r="E5710" s="52">
        <v>0.5</v>
      </c>
      <c r="G5710">
        <v>6.3819999999999997</v>
      </c>
      <c r="H5710">
        <v>3.7490000000000001</v>
      </c>
      <c r="I5710">
        <v>0.63200000000000001</v>
      </c>
      <c r="J5710">
        <v>-0.19900000000000001</v>
      </c>
      <c r="K5710">
        <v>-0.56299999999999994</v>
      </c>
      <c r="L5710">
        <v>-0.70399999999999996</v>
      </c>
      <c r="M5710">
        <v>-0.95799999999999996</v>
      </c>
      <c r="P5710" s="54"/>
    </row>
    <row r="5711" spans="1:16" x14ac:dyDescent="0.2">
      <c r="A5711" s="50">
        <v>41139</v>
      </c>
      <c r="B5711">
        <f t="shared" si="267"/>
        <v>2012</v>
      </c>
      <c r="C5711" s="51">
        <f t="shared" si="268"/>
        <v>8</v>
      </c>
      <c r="D5711" s="51">
        <f t="shared" si="269"/>
        <v>18</v>
      </c>
      <c r="E5711" s="52">
        <v>0.625</v>
      </c>
      <c r="G5711">
        <v>6.6609999999999996</v>
      </c>
      <c r="H5711">
        <v>3.722</v>
      </c>
      <c r="I5711">
        <v>0.63200000000000001</v>
      </c>
      <c r="J5711">
        <v>-0.19900000000000001</v>
      </c>
      <c r="K5711">
        <v>-0.56299999999999994</v>
      </c>
      <c r="L5711">
        <v>-0.70399999999999996</v>
      </c>
      <c r="M5711">
        <v>-0.95799999999999996</v>
      </c>
      <c r="P5711" s="54"/>
    </row>
    <row r="5712" spans="1:16" x14ac:dyDescent="0.2">
      <c r="A5712" s="50">
        <v>41139</v>
      </c>
      <c r="B5712">
        <f t="shared" si="267"/>
        <v>2012</v>
      </c>
      <c r="C5712" s="51">
        <f t="shared" si="268"/>
        <v>8</v>
      </c>
      <c r="D5712" s="51">
        <f t="shared" si="269"/>
        <v>18</v>
      </c>
      <c r="E5712" s="52">
        <v>0.75</v>
      </c>
      <c r="G5712">
        <v>6.8639999999999999</v>
      </c>
      <c r="H5712">
        <v>3.722</v>
      </c>
      <c r="I5712">
        <v>0.66</v>
      </c>
      <c r="J5712">
        <v>-0.19900000000000001</v>
      </c>
      <c r="K5712">
        <v>-0.56299999999999994</v>
      </c>
      <c r="L5712">
        <v>-0.70399999999999996</v>
      </c>
      <c r="M5712">
        <v>-0.95799999999999996</v>
      </c>
      <c r="P5712" s="54"/>
    </row>
    <row r="5713" spans="1:16" x14ac:dyDescent="0.2">
      <c r="A5713" s="50">
        <v>41139</v>
      </c>
      <c r="B5713">
        <f t="shared" si="267"/>
        <v>2012</v>
      </c>
      <c r="C5713" s="51">
        <f t="shared" si="268"/>
        <v>8</v>
      </c>
      <c r="D5713" s="51">
        <f t="shared" si="269"/>
        <v>18</v>
      </c>
      <c r="E5713" s="52">
        <v>0.875</v>
      </c>
      <c r="G5713">
        <v>6.7880000000000003</v>
      </c>
      <c r="H5713">
        <v>3.722</v>
      </c>
      <c r="I5713">
        <v>0.66</v>
      </c>
      <c r="J5713">
        <v>-0.19900000000000001</v>
      </c>
      <c r="K5713">
        <v>-0.56299999999999994</v>
      </c>
      <c r="L5713">
        <v>-0.70399999999999996</v>
      </c>
      <c r="M5713">
        <v>-0.95799999999999996</v>
      </c>
      <c r="P5713" s="54"/>
    </row>
    <row r="5714" spans="1:16" x14ac:dyDescent="0.2">
      <c r="A5714" s="50">
        <v>41140</v>
      </c>
      <c r="B5714">
        <f t="shared" si="267"/>
        <v>2012</v>
      </c>
      <c r="C5714" s="51">
        <f t="shared" si="268"/>
        <v>8</v>
      </c>
      <c r="D5714" s="51">
        <f t="shared" si="269"/>
        <v>19</v>
      </c>
      <c r="E5714" s="52">
        <v>0</v>
      </c>
      <c r="G5714">
        <v>6.5350000000000001</v>
      </c>
      <c r="H5714">
        <v>3.722</v>
      </c>
      <c r="I5714">
        <v>0.66</v>
      </c>
      <c r="J5714">
        <v>-0.19900000000000001</v>
      </c>
      <c r="K5714">
        <v>-0.56299999999999994</v>
      </c>
      <c r="L5714">
        <v>-0.70399999999999996</v>
      </c>
      <c r="M5714">
        <v>-0.95799999999999996</v>
      </c>
      <c r="P5714" s="54"/>
    </row>
    <row r="5715" spans="1:16" x14ac:dyDescent="0.2">
      <c r="A5715" s="50">
        <v>41140</v>
      </c>
      <c r="B5715">
        <f t="shared" si="267"/>
        <v>2012</v>
      </c>
      <c r="C5715" s="51">
        <f t="shared" si="268"/>
        <v>8</v>
      </c>
      <c r="D5715" s="51">
        <f t="shared" si="269"/>
        <v>19</v>
      </c>
      <c r="E5715" s="52">
        <v>0.125</v>
      </c>
      <c r="G5715">
        <v>6.23</v>
      </c>
      <c r="H5715">
        <v>3.7490000000000001</v>
      </c>
      <c r="I5715">
        <v>0.68700000000000006</v>
      </c>
      <c r="J5715">
        <v>-0.19900000000000001</v>
      </c>
      <c r="K5715">
        <v>-0.59099999999999997</v>
      </c>
      <c r="L5715">
        <v>-0.73199999999999998</v>
      </c>
      <c r="M5715">
        <v>-0.98599999999999999</v>
      </c>
      <c r="P5715" s="54"/>
    </row>
    <row r="5716" spans="1:16" x14ac:dyDescent="0.2">
      <c r="A5716" s="50">
        <v>41140</v>
      </c>
      <c r="B5716">
        <f t="shared" si="267"/>
        <v>2012</v>
      </c>
      <c r="C5716" s="51">
        <f t="shared" si="268"/>
        <v>8</v>
      </c>
      <c r="D5716" s="51">
        <f t="shared" si="269"/>
        <v>19</v>
      </c>
      <c r="E5716" s="52">
        <v>0.25</v>
      </c>
      <c r="G5716">
        <v>6.0259999999999998</v>
      </c>
      <c r="H5716">
        <v>3.7490000000000001</v>
      </c>
      <c r="I5716">
        <v>0.68700000000000006</v>
      </c>
      <c r="J5716">
        <v>-0.19900000000000001</v>
      </c>
      <c r="K5716">
        <v>-0.59099999999999997</v>
      </c>
      <c r="L5716">
        <v>-0.73199999999999998</v>
      </c>
      <c r="M5716">
        <v>-0.98599999999999999</v>
      </c>
      <c r="P5716" s="54"/>
    </row>
    <row r="5717" spans="1:16" x14ac:dyDescent="0.2">
      <c r="A5717" s="50">
        <v>41140</v>
      </c>
      <c r="B5717">
        <f t="shared" si="267"/>
        <v>2012</v>
      </c>
      <c r="C5717" s="51">
        <f t="shared" si="268"/>
        <v>8</v>
      </c>
      <c r="D5717" s="51">
        <f t="shared" si="269"/>
        <v>19</v>
      </c>
      <c r="E5717" s="52">
        <v>0.375</v>
      </c>
      <c r="G5717">
        <v>6.2039999999999997</v>
      </c>
      <c r="H5717">
        <v>3.7490000000000001</v>
      </c>
      <c r="I5717">
        <v>0.66</v>
      </c>
      <c r="J5717">
        <v>-0.19900000000000001</v>
      </c>
      <c r="K5717">
        <v>-0.56299999999999994</v>
      </c>
      <c r="L5717">
        <v>-0.70399999999999996</v>
      </c>
      <c r="M5717">
        <v>-0.95799999999999996</v>
      </c>
      <c r="P5717" s="54"/>
    </row>
    <row r="5718" spans="1:16" x14ac:dyDescent="0.2">
      <c r="A5718" s="50">
        <v>41140</v>
      </c>
      <c r="B5718">
        <f t="shared" si="267"/>
        <v>2012</v>
      </c>
      <c r="C5718" s="51">
        <f t="shared" si="268"/>
        <v>8</v>
      </c>
      <c r="D5718" s="51">
        <f t="shared" si="269"/>
        <v>19</v>
      </c>
      <c r="E5718" s="52">
        <v>0.5</v>
      </c>
      <c r="G5718">
        <v>6.3819999999999997</v>
      </c>
      <c r="H5718">
        <v>3.7490000000000001</v>
      </c>
      <c r="I5718">
        <v>0.66</v>
      </c>
      <c r="J5718">
        <v>-0.19900000000000001</v>
      </c>
      <c r="K5718">
        <v>-0.56299999999999994</v>
      </c>
      <c r="L5718">
        <v>-0.70399999999999996</v>
      </c>
      <c r="M5718">
        <v>-0.95799999999999996</v>
      </c>
      <c r="P5718" s="54"/>
    </row>
    <row r="5719" spans="1:16" x14ac:dyDescent="0.2">
      <c r="A5719" s="50">
        <v>41140</v>
      </c>
      <c r="B5719">
        <f t="shared" si="267"/>
        <v>2012</v>
      </c>
      <c r="C5719" s="51">
        <f t="shared" si="268"/>
        <v>8</v>
      </c>
      <c r="D5719" s="51">
        <f t="shared" si="269"/>
        <v>19</v>
      </c>
      <c r="E5719" s="52">
        <v>0.625</v>
      </c>
      <c r="G5719">
        <v>6.6609999999999996</v>
      </c>
      <c r="H5719">
        <v>3.722</v>
      </c>
      <c r="I5719">
        <v>0.66</v>
      </c>
      <c r="J5719">
        <v>-0.19900000000000001</v>
      </c>
      <c r="K5719">
        <v>-0.56299999999999994</v>
      </c>
      <c r="L5719">
        <v>-0.70399999999999996</v>
      </c>
      <c r="M5719">
        <v>-0.95799999999999996</v>
      </c>
      <c r="P5719" s="54"/>
    </row>
    <row r="5720" spans="1:16" x14ac:dyDescent="0.2">
      <c r="A5720" s="50">
        <v>41140</v>
      </c>
      <c r="B5720">
        <f t="shared" si="267"/>
        <v>2012</v>
      </c>
      <c r="C5720" s="51">
        <f t="shared" si="268"/>
        <v>8</v>
      </c>
      <c r="D5720" s="51">
        <f t="shared" si="269"/>
        <v>19</v>
      </c>
      <c r="E5720" s="52">
        <v>0.75</v>
      </c>
      <c r="G5720">
        <v>6.8639999999999999</v>
      </c>
      <c r="H5720">
        <v>3.6960000000000002</v>
      </c>
      <c r="I5720">
        <v>0.66</v>
      </c>
      <c r="J5720">
        <v>-0.19900000000000001</v>
      </c>
      <c r="K5720">
        <v>-0.56299999999999994</v>
      </c>
      <c r="L5720">
        <v>-0.70399999999999996</v>
      </c>
      <c r="M5720">
        <v>-0.95799999999999996</v>
      </c>
      <c r="P5720" s="54"/>
    </row>
    <row r="5721" spans="1:16" x14ac:dyDescent="0.2">
      <c r="A5721" s="50">
        <v>41140</v>
      </c>
      <c r="B5721">
        <f t="shared" si="267"/>
        <v>2012</v>
      </c>
      <c r="C5721" s="51">
        <f t="shared" si="268"/>
        <v>8</v>
      </c>
      <c r="D5721" s="51">
        <f t="shared" si="269"/>
        <v>19</v>
      </c>
      <c r="E5721" s="52">
        <v>0.875</v>
      </c>
      <c r="G5721">
        <v>6.6870000000000003</v>
      </c>
      <c r="H5721">
        <v>3.6960000000000002</v>
      </c>
      <c r="I5721">
        <v>0.68700000000000006</v>
      </c>
      <c r="J5721">
        <v>-0.19900000000000001</v>
      </c>
      <c r="K5721">
        <v>-0.56299999999999994</v>
      </c>
      <c r="L5721">
        <v>-0.70399999999999996</v>
      </c>
      <c r="M5721">
        <v>-0.93</v>
      </c>
      <c r="P5721" s="54"/>
    </row>
    <row r="5722" spans="1:16" x14ac:dyDescent="0.2">
      <c r="A5722" s="50">
        <v>41141</v>
      </c>
      <c r="B5722">
        <f t="shared" si="267"/>
        <v>2012</v>
      </c>
      <c r="C5722" s="51">
        <f t="shared" si="268"/>
        <v>8</v>
      </c>
      <c r="D5722" s="51">
        <f t="shared" si="269"/>
        <v>20</v>
      </c>
      <c r="E5722" s="52">
        <v>0</v>
      </c>
      <c r="G5722">
        <v>6.306</v>
      </c>
      <c r="H5722">
        <v>3.6960000000000002</v>
      </c>
      <c r="I5722">
        <v>0.71499999999999997</v>
      </c>
      <c r="J5722">
        <v>-0.19900000000000001</v>
      </c>
      <c r="K5722">
        <v>-0.59099999999999997</v>
      </c>
      <c r="L5722">
        <v>-0.73199999999999998</v>
      </c>
      <c r="M5722">
        <v>-0.98599999999999999</v>
      </c>
      <c r="P5722" s="54"/>
    </row>
    <row r="5723" spans="1:16" x14ac:dyDescent="0.2">
      <c r="A5723" s="50">
        <v>41141</v>
      </c>
      <c r="B5723">
        <f t="shared" si="267"/>
        <v>2012</v>
      </c>
      <c r="C5723" s="51">
        <f t="shared" si="268"/>
        <v>8</v>
      </c>
      <c r="D5723" s="51">
        <f t="shared" si="269"/>
        <v>20</v>
      </c>
      <c r="E5723" s="52">
        <v>0.125</v>
      </c>
      <c r="G5723">
        <v>5.8209999999999997</v>
      </c>
      <c r="H5723">
        <v>3.6960000000000002</v>
      </c>
      <c r="I5723">
        <v>0.71499999999999997</v>
      </c>
      <c r="J5723">
        <v>-0.19900000000000001</v>
      </c>
      <c r="K5723">
        <v>-0.62</v>
      </c>
      <c r="L5723">
        <v>-0.78900000000000003</v>
      </c>
      <c r="M5723">
        <v>-1.0149999999999999</v>
      </c>
      <c r="P5723" s="54"/>
    </row>
    <row r="5724" spans="1:16" x14ac:dyDescent="0.2">
      <c r="A5724" s="50">
        <v>41141</v>
      </c>
      <c r="B5724">
        <f t="shared" si="267"/>
        <v>2012</v>
      </c>
      <c r="C5724" s="51">
        <f t="shared" si="268"/>
        <v>8</v>
      </c>
      <c r="D5724" s="51">
        <f t="shared" si="269"/>
        <v>20</v>
      </c>
      <c r="E5724" s="52">
        <v>0.25</v>
      </c>
      <c r="G5724">
        <v>5.5910000000000002</v>
      </c>
      <c r="H5724">
        <v>3.722</v>
      </c>
      <c r="I5724">
        <v>0.71499999999999997</v>
      </c>
      <c r="J5724">
        <v>-0.19900000000000001</v>
      </c>
      <c r="K5724">
        <v>-0.62</v>
      </c>
      <c r="L5724">
        <v>-0.76</v>
      </c>
      <c r="M5724">
        <v>-1.0149999999999999</v>
      </c>
      <c r="P5724" s="54"/>
    </row>
    <row r="5725" spans="1:16" x14ac:dyDescent="0.2">
      <c r="A5725" s="50">
        <v>41141</v>
      </c>
      <c r="B5725">
        <f t="shared" si="267"/>
        <v>2012</v>
      </c>
      <c r="C5725" s="51">
        <f t="shared" si="268"/>
        <v>8</v>
      </c>
      <c r="D5725" s="51">
        <f t="shared" si="269"/>
        <v>20</v>
      </c>
      <c r="E5725" s="52">
        <v>0.375</v>
      </c>
      <c r="G5725">
        <v>5.77</v>
      </c>
      <c r="H5725">
        <v>3.6960000000000002</v>
      </c>
      <c r="I5725">
        <v>0.68700000000000006</v>
      </c>
      <c r="J5725">
        <v>-0.19900000000000001</v>
      </c>
      <c r="K5725">
        <v>-0.56299999999999994</v>
      </c>
      <c r="L5725">
        <v>-0.70399999999999996</v>
      </c>
      <c r="M5725">
        <v>-0.95799999999999996</v>
      </c>
      <c r="P5725" s="54"/>
    </row>
    <row r="5726" spans="1:16" x14ac:dyDescent="0.2">
      <c r="A5726" s="50">
        <v>41141</v>
      </c>
      <c r="B5726">
        <f t="shared" si="267"/>
        <v>2012</v>
      </c>
      <c r="C5726" s="51">
        <f t="shared" si="268"/>
        <v>8</v>
      </c>
      <c r="D5726" s="51">
        <f t="shared" si="269"/>
        <v>20</v>
      </c>
      <c r="E5726" s="52">
        <v>0.5</v>
      </c>
      <c r="G5726">
        <v>5.9240000000000004</v>
      </c>
      <c r="H5726">
        <v>3.67</v>
      </c>
      <c r="I5726">
        <v>0.68700000000000006</v>
      </c>
      <c r="J5726">
        <v>-0.19900000000000001</v>
      </c>
      <c r="K5726">
        <v>-0.53500000000000003</v>
      </c>
      <c r="L5726">
        <v>-0.70399999999999996</v>
      </c>
      <c r="M5726">
        <v>-0.95799999999999996</v>
      </c>
      <c r="P5726" s="54"/>
    </row>
    <row r="5727" spans="1:16" x14ac:dyDescent="0.2">
      <c r="A5727" s="50">
        <v>41141</v>
      </c>
      <c r="B5727">
        <f t="shared" si="267"/>
        <v>2012</v>
      </c>
      <c r="C5727" s="51">
        <f t="shared" si="268"/>
        <v>8</v>
      </c>
      <c r="D5727" s="51">
        <f t="shared" si="269"/>
        <v>20</v>
      </c>
      <c r="E5727" s="52">
        <v>0.75</v>
      </c>
      <c r="G5727">
        <v>6.5350000000000001</v>
      </c>
      <c r="H5727">
        <v>3.617</v>
      </c>
      <c r="I5727">
        <v>0.68700000000000006</v>
      </c>
      <c r="J5727">
        <v>-0.19900000000000001</v>
      </c>
      <c r="K5727">
        <v>-0.53500000000000003</v>
      </c>
      <c r="L5727">
        <v>-0.67600000000000005</v>
      </c>
      <c r="M5727">
        <v>-0.93</v>
      </c>
      <c r="P5727" s="54"/>
    </row>
    <row r="5728" spans="1:16" x14ac:dyDescent="0.2">
      <c r="A5728" s="50">
        <v>41141</v>
      </c>
      <c r="B5728">
        <f t="shared" si="267"/>
        <v>2012</v>
      </c>
      <c r="C5728" s="51">
        <f t="shared" si="268"/>
        <v>8</v>
      </c>
      <c r="D5728" s="51">
        <f t="shared" si="269"/>
        <v>20</v>
      </c>
      <c r="E5728" s="52">
        <v>0.875</v>
      </c>
      <c r="G5728">
        <v>6.4580000000000002</v>
      </c>
      <c r="H5728">
        <v>3.617</v>
      </c>
      <c r="I5728">
        <v>0.71499999999999997</v>
      </c>
      <c r="J5728">
        <v>-0.17100000000000001</v>
      </c>
      <c r="K5728">
        <v>-0.53500000000000003</v>
      </c>
      <c r="L5728">
        <v>-0.67600000000000005</v>
      </c>
      <c r="M5728">
        <v>-0.93</v>
      </c>
      <c r="P5728" s="54"/>
    </row>
    <row r="5729" spans="1:16" x14ac:dyDescent="0.2">
      <c r="A5729" s="50">
        <v>41142</v>
      </c>
      <c r="B5729">
        <f t="shared" si="267"/>
        <v>2012</v>
      </c>
      <c r="C5729" s="51">
        <f t="shared" si="268"/>
        <v>8</v>
      </c>
      <c r="D5729" s="51">
        <f t="shared" si="269"/>
        <v>21</v>
      </c>
      <c r="E5729" s="52">
        <v>0</v>
      </c>
      <c r="G5729">
        <v>6.1790000000000003</v>
      </c>
      <c r="H5729">
        <v>3.617</v>
      </c>
      <c r="I5729">
        <v>0.71499999999999997</v>
      </c>
      <c r="J5729">
        <v>-0.17100000000000001</v>
      </c>
      <c r="K5729">
        <v>-0.53500000000000003</v>
      </c>
      <c r="L5729">
        <v>-0.67600000000000005</v>
      </c>
      <c r="M5729">
        <v>-0.93</v>
      </c>
      <c r="P5729" s="54"/>
    </row>
    <row r="5730" spans="1:16" x14ac:dyDescent="0.2">
      <c r="A5730" s="50">
        <v>41142</v>
      </c>
      <c r="B5730">
        <f t="shared" si="267"/>
        <v>2012</v>
      </c>
      <c r="C5730" s="51">
        <f t="shared" si="268"/>
        <v>8</v>
      </c>
      <c r="D5730" s="51">
        <f t="shared" si="269"/>
        <v>21</v>
      </c>
      <c r="E5730" s="52">
        <v>0.125</v>
      </c>
      <c r="G5730">
        <v>5.7960000000000003</v>
      </c>
      <c r="H5730">
        <v>3.617</v>
      </c>
      <c r="I5730">
        <v>0.71499999999999997</v>
      </c>
      <c r="J5730">
        <v>-0.19900000000000001</v>
      </c>
      <c r="K5730">
        <v>-0.53500000000000003</v>
      </c>
      <c r="L5730">
        <v>-0.67600000000000005</v>
      </c>
      <c r="M5730">
        <v>-0.93</v>
      </c>
      <c r="P5730" s="54"/>
    </row>
    <row r="5731" spans="1:16" x14ac:dyDescent="0.2">
      <c r="A5731" s="50">
        <v>41142</v>
      </c>
      <c r="B5731">
        <f t="shared" si="267"/>
        <v>2012</v>
      </c>
      <c r="C5731" s="51">
        <f t="shared" si="268"/>
        <v>8</v>
      </c>
      <c r="D5731" s="51">
        <f t="shared" si="269"/>
        <v>21</v>
      </c>
      <c r="E5731" s="52">
        <v>0.25</v>
      </c>
      <c r="G5731">
        <v>5.4880000000000004</v>
      </c>
      <c r="H5731">
        <v>3.5910000000000002</v>
      </c>
      <c r="I5731">
        <v>0.71499999999999997</v>
      </c>
      <c r="J5731">
        <v>-0.17100000000000001</v>
      </c>
      <c r="K5731">
        <v>-0.53500000000000003</v>
      </c>
      <c r="L5731">
        <v>-0.67600000000000005</v>
      </c>
      <c r="M5731">
        <v>-0.93</v>
      </c>
      <c r="P5731" s="54"/>
    </row>
    <row r="5732" spans="1:16" x14ac:dyDescent="0.2">
      <c r="A5732" s="50">
        <v>41142</v>
      </c>
      <c r="B5732">
        <f t="shared" si="267"/>
        <v>2012</v>
      </c>
      <c r="C5732" s="51">
        <f t="shared" si="268"/>
        <v>8</v>
      </c>
      <c r="D5732" s="51">
        <f t="shared" si="269"/>
        <v>21</v>
      </c>
      <c r="E5732" s="52">
        <v>0.375</v>
      </c>
      <c r="G5732">
        <v>5.6420000000000003</v>
      </c>
      <c r="H5732">
        <v>3.5910000000000002</v>
      </c>
      <c r="I5732">
        <v>0.68700000000000006</v>
      </c>
      <c r="J5732">
        <v>-0.17100000000000001</v>
      </c>
      <c r="K5732">
        <v>-0.53500000000000003</v>
      </c>
      <c r="L5732">
        <v>-0.67600000000000005</v>
      </c>
      <c r="M5732">
        <v>-0.93</v>
      </c>
      <c r="P5732" s="54"/>
    </row>
    <row r="5733" spans="1:16" x14ac:dyDescent="0.2">
      <c r="A5733" s="50">
        <v>41142</v>
      </c>
      <c r="B5733">
        <f t="shared" si="267"/>
        <v>2012</v>
      </c>
      <c r="C5733" s="51">
        <f t="shared" si="268"/>
        <v>8</v>
      </c>
      <c r="D5733" s="51">
        <f t="shared" si="269"/>
        <v>21</v>
      </c>
      <c r="E5733" s="52">
        <v>0.5</v>
      </c>
      <c r="G5733">
        <v>5.7960000000000003</v>
      </c>
      <c r="H5733">
        <v>3.5640000000000001</v>
      </c>
      <c r="I5733">
        <v>0.68700000000000006</v>
      </c>
      <c r="J5733">
        <v>-0.17100000000000001</v>
      </c>
      <c r="K5733">
        <v>-0.53500000000000003</v>
      </c>
      <c r="L5733">
        <v>-0.67600000000000005</v>
      </c>
      <c r="M5733">
        <v>-0.93</v>
      </c>
      <c r="P5733" s="54"/>
    </row>
    <row r="5734" spans="1:16" x14ac:dyDescent="0.2">
      <c r="A5734" s="50">
        <v>41142</v>
      </c>
      <c r="B5734">
        <f t="shared" si="267"/>
        <v>2012</v>
      </c>
      <c r="C5734" s="51">
        <f t="shared" si="268"/>
        <v>8</v>
      </c>
      <c r="D5734" s="51">
        <f t="shared" si="269"/>
        <v>21</v>
      </c>
      <c r="E5734" s="52">
        <v>0.625</v>
      </c>
      <c r="G5734">
        <v>6.1280000000000001</v>
      </c>
      <c r="H5734">
        <v>3.5379999999999998</v>
      </c>
      <c r="I5734">
        <v>0.68700000000000006</v>
      </c>
      <c r="J5734">
        <v>-0.17100000000000001</v>
      </c>
      <c r="K5734">
        <v>-0.53500000000000003</v>
      </c>
      <c r="L5734">
        <v>-0.67600000000000005</v>
      </c>
      <c r="M5734">
        <v>-0.93</v>
      </c>
      <c r="P5734" s="54"/>
    </row>
    <row r="5735" spans="1:16" x14ac:dyDescent="0.2">
      <c r="A5735" s="50">
        <v>41142</v>
      </c>
      <c r="B5735">
        <f t="shared" si="267"/>
        <v>2012</v>
      </c>
      <c r="C5735" s="51">
        <f t="shared" si="268"/>
        <v>8</v>
      </c>
      <c r="D5735" s="51">
        <f t="shared" si="269"/>
        <v>21</v>
      </c>
      <c r="E5735" s="52">
        <v>0.75</v>
      </c>
      <c r="G5735">
        <v>6.3310000000000004</v>
      </c>
      <c r="H5735">
        <v>3.512</v>
      </c>
      <c r="I5735">
        <v>0.68700000000000006</v>
      </c>
      <c r="J5735">
        <v>-0.17100000000000001</v>
      </c>
      <c r="K5735">
        <v>-0.53500000000000003</v>
      </c>
      <c r="L5735">
        <v>-0.67600000000000005</v>
      </c>
      <c r="M5735">
        <v>-0.93</v>
      </c>
      <c r="P5735" s="54"/>
    </row>
    <row r="5736" spans="1:16" x14ac:dyDescent="0.2">
      <c r="A5736" s="50">
        <v>41142</v>
      </c>
      <c r="B5736">
        <f t="shared" si="267"/>
        <v>2012</v>
      </c>
      <c r="C5736" s="51">
        <f t="shared" si="268"/>
        <v>8</v>
      </c>
      <c r="D5736" s="51">
        <f t="shared" si="269"/>
        <v>21</v>
      </c>
      <c r="E5736" s="52">
        <v>0.875</v>
      </c>
      <c r="G5736">
        <v>6.306</v>
      </c>
      <c r="H5736">
        <v>3.4849999999999999</v>
      </c>
      <c r="I5736">
        <v>0.71499999999999997</v>
      </c>
      <c r="J5736">
        <v>-0.19900000000000001</v>
      </c>
      <c r="K5736">
        <v>-0.53500000000000003</v>
      </c>
      <c r="L5736">
        <v>-0.67600000000000005</v>
      </c>
      <c r="M5736">
        <v>-0.93</v>
      </c>
      <c r="P5736" s="54"/>
    </row>
    <row r="5737" spans="1:16" x14ac:dyDescent="0.2">
      <c r="A5737" s="50">
        <v>41143</v>
      </c>
      <c r="B5737">
        <f t="shared" si="267"/>
        <v>2012</v>
      </c>
      <c r="C5737" s="51">
        <f t="shared" si="268"/>
        <v>8</v>
      </c>
      <c r="D5737" s="51">
        <f t="shared" si="269"/>
        <v>22</v>
      </c>
      <c r="E5737" s="52">
        <v>0</v>
      </c>
      <c r="G5737">
        <v>6.0510000000000002</v>
      </c>
      <c r="H5737">
        <v>3.4849999999999999</v>
      </c>
      <c r="I5737">
        <v>0.71499999999999997</v>
      </c>
      <c r="J5737">
        <v>-0.17100000000000001</v>
      </c>
      <c r="K5737">
        <v>-0.53500000000000003</v>
      </c>
      <c r="L5737">
        <v>-0.67600000000000005</v>
      </c>
      <c r="M5737">
        <v>-0.90200000000000002</v>
      </c>
      <c r="P5737" s="54"/>
    </row>
    <row r="5738" spans="1:16" x14ac:dyDescent="0.2">
      <c r="A5738" s="50">
        <v>41143</v>
      </c>
      <c r="B5738">
        <f t="shared" si="267"/>
        <v>2012</v>
      </c>
      <c r="C5738" s="51">
        <f t="shared" si="268"/>
        <v>8</v>
      </c>
      <c r="D5738" s="51">
        <f t="shared" si="269"/>
        <v>22</v>
      </c>
      <c r="E5738" s="52">
        <v>0.125</v>
      </c>
      <c r="G5738">
        <v>5.6680000000000001</v>
      </c>
      <c r="H5738">
        <v>3.512</v>
      </c>
      <c r="I5738">
        <v>0.71499999999999997</v>
      </c>
      <c r="J5738">
        <v>-0.17100000000000001</v>
      </c>
      <c r="K5738">
        <v>-0.53500000000000003</v>
      </c>
      <c r="L5738">
        <v>-0.67600000000000005</v>
      </c>
      <c r="M5738">
        <v>-0.93</v>
      </c>
      <c r="P5738" s="54"/>
    </row>
    <row r="5739" spans="1:16" x14ac:dyDescent="0.2">
      <c r="A5739" s="50">
        <v>41143</v>
      </c>
      <c r="B5739">
        <f t="shared" si="267"/>
        <v>2012</v>
      </c>
      <c r="C5739" s="51">
        <f t="shared" si="268"/>
        <v>8</v>
      </c>
      <c r="D5739" s="51">
        <f t="shared" si="269"/>
        <v>22</v>
      </c>
      <c r="E5739" s="52">
        <v>0.25</v>
      </c>
      <c r="G5739">
        <v>5.4109999999999996</v>
      </c>
      <c r="H5739">
        <v>3.4849999999999999</v>
      </c>
      <c r="I5739">
        <v>0.71499999999999997</v>
      </c>
      <c r="J5739">
        <v>-0.17100000000000001</v>
      </c>
      <c r="K5739">
        <v>-0.53500000000000003</v>
      </c>
      <c r="L5739">
        <v>-0.67600000000000005</v>
      </c>
      <c r="M5739">
        <v>-0.93</v>
      </c>
      <c r="P5739" s="54"/>
    </row>
    <row r="5740" spans="1:16" x14ac:dyDescent="0.2">
      <c r="A5740" s="50">
        <v>41143</v>
      </c>
      <c r="B5740">
        <f t="shared" si="267"/>
        <v>2012</v>
      </c>
      <c r="C5740" s="51">
        <f t="shared" si="268"/>
        <v>8</v>
      </c>
      <c r="D5740" s="51">
        <f t="shared" si="269"/>
        <v>22</v>
      </c>
      <c r="E5740" s="52">
        <v>0.375</v>
      </c>
      <c r="G5740">
        <v>5.36</v>
      </c>
      <c r="H5740">
        <v>3.4590000000000001</v>
      </c>
      <c r="I5740">
        <v>0.68700000000000006</v>
      </c>
      <c r="J5740">
        <v>-0.17100000000000001</v>
      </c>
      <c r="K5740">
        <v>-0.53500000000000003</v>
      </c>
      <c r="L5740">
        <v>-0.67600000000000005</v>
      </c>
      <c r="M5740">
        <v>-0.93</v>
      </c>
      <c r="P5740" s="54"/>
    </row>
    <row r="5741" spans="1:16" x14ac:dyDescent="0.2">
      <c r="A5741" s="50">
        <v>41143</v>
      </c>
      <c r="B5741">
        <f t="shared" si="267"/>
        <v>2012</v>
      </c>
      <c r="C5741" s="51">
        <f t="shared" si="268"/>
        <v>8</v>
      </c>
      <c r="D5741" s="51">
        <f t="shared" si="269"/>
        <v>22</v>
      </c>
      <c r="E5741" s="52">
        <v>0.5</v>
      </c>
      <c r="G5741">
        <v>5.5650000000000004</v>
      </c>
      <c r="H5741">
        <v>3.4329999999999998</v>
      </c>
      <c r="I5741">
        <v>0.68700000000000006</v>
      </c>
      <c r="J5741">
        <v>-0.17100000000000001</v>
      </c>
      <c r="K5741">
        <v>-0.53500000000000003</v>
      </c>
      <c r="L5741">
        <v>-0.67600000000000005</v>
      </c>
      <c r="M5741">
        <v>-0.93</v>
      </c>
      <c r="P5741" s="54"/>
    </row>
    <row r="5742" spans="1:16" x14ac:dyDescent="0.2">
      <c r="A5742" s="50">
        <v>41143</v>
      </c>
      <c r="B5742">
        <f t="shared" si="267"/>
        <v>2012</v>
      </c>
      <c r="C5742" s="51">
        <f t="shared" si="268"/>
        <v>8</v>
      </c>
      <c r="D5742" s="51">
        <f t="shared" si="269"/>
        <v>22</v>
      </c>
      <c r="E5742" s="52">
        <v>0.625</v>
      </c>
      <c r="G5742">
        <v>5.77</v>
      </c>
      <c r="H5742">
        <v>3.4060000000000001</v>
      </c>
      <c r="I5742">
        <v>0.68700000000000006</v>
      </c>
      <c r="J5742">
        <v>-0.17100000000000001</v>
      </c>
      <c r="K5742">
        <v>-0.53500000000000003</v>
      </c>
      <c r="L5742">
        <v>-0.67600000000000005</v>
      </c>
      <c r="M5742">
        <v>-0.93</v>
      </c>
      <c r="P5742" s="54"/>
    </row>
    <row r="5743" spans="1:16" x14ac:dyDescent="0.2">
      <c r="A5743" s="50">
        <v>41143</v>
      </c>
      <c r="B5743">
        <f t="shared" si="267"/>
        <v>2012</v>
      </c>
      <c r="C5743" s="51">
        <f t="shared" si="268"/>
        <v>8</v>
      </c>
      <c r="D5743" s="51">
        <f t="shared" si="269"/>
        <v>22</v>
      </c>
      <c r="E5743" s="52">
        <v>0.75</v>
      </c>
      <c r="G5743">
        <v>5.9489999999999998</v>
      </c>
      <c r="H5743">
        <v>3.38</v>
      </c>
      <c r="I5743">
        <v>0.68700000000000006</v>
      </c>
      <c r="J5743">
        <v>-0.17100000000000001</v>
      </c>
      <c r="K5743">
        <v>-0.53500000000000003</v>
      </c>
      <c r="L5743">
        <v>-0.67600000000000005</v>
      </c>
      <c r="M5743">
        <v>-0.93</v>
      </c>
      <c r="P5743" s="54"/>
    </row>
    <row r="5744" spans="1:16" x14ac:dyDescent="0.2">
      <c r="A5744" s="50">
        <v>41143</v>
      </c>
      <c r="B5744">
        <f t="shared" si="267"/>
        <v>2012</v>
      </c>
      <c r="C5744" s="51">
        <f t="shared" si="268"/>
        <v>8</v>
      </c>
      <c r="D5744" s="51">
        <f t="shared" si="269"/>
        <v>22</v>
      </c>
      <c r="E5744" s="52">
        <v>0.875</v>
      </c>
      <c r="G5744">
        <v>6</v>
      </c>
      <c r="H5744">
        <v>3.3540000000000001</v>
      </c>
      <c r="I5744">
        <v>0.68700000000000006</v>
      </c>
      <c r="J5744">
        <v>-0.17100000000000001</v>
      </c>
      <c r="K5744">
        <v>-0.53500000000000003</v>
      </c>
      <c r="L5744">
        <v>-0.67600000000000005</v>
      </c>
      <c r="M5744">
        <v>-0.93</v>
      </c>
      <c r="P5744" s="54"/>
    </row>
    <row r="5745" spans="1:16" x14ac:dyDescent="0.2">
      <c r="A5745" s="50">
        <v>41144</v>
      </c>
      <c r="B5745">
        <f t="shared" si="267"/>
        <v>2012</v>
      </c>
      <c r="C5745" s="51">
        <f t="shared" si="268"/>
        <v>8</v>
      </c>
      <c r="D5745" s="51">
        <f t="shared" si="269"/>
        <v>23</v>
      </c>
      <c r="E5745" s="52">
        <v>0</v>
      </c>
      <c r="G5745">
        <v>5.8719999999999999</v>
      </c>
      <c r="H5745">
        <v>3.3540000000000001</v>
      </c>
      <c r="I5745">
        <v>0.68700000000000006</v>
      </c>
      <c r="J5745">
        <v>-0.17100000000000001</v>
      </c>
      <c r="K5745">
        <v>-0.53500000000000003</v>
      </c>
      <c r="L5745">
        <v>-0.67600000000000005</v>
      </c>
      <c r="M5745">
        <v>-0.90200000000000002</v>
      </c>
      <c r="P5745" s="54"/>
    </row>
    <row r="5746" spans="1:16" x14ac:dyDescent="0.2">
      <c r="A5746" s="50">
        <v>41144</v>
      </c>
      <c r="B5746">
        <f t="shared" si="267"/>
        <v>2012</v>
      </c>
      <c r="C5746" s="51">
        <f t="shared" si="268"/>
        <v>8</v>
      </c>
      <c r="D5746" s="51">
        <f t="shared" si="269"/>
        <v>23</v>
      </c>
      <c r="E5746" s="52">
        <v>0.125</v>
      </c>
      <c r="G5746">
        <v>5.6929999999999996</v>
      </c>
      <c r="H5746">
        <v>3.38</v>
      </c>
      <c r="I5746">
        <v>0.71499999999999997</v>
      </c>
      <c r="J5746">
        <v>-0.17100000000000001</v>
      </c>
      <c r="K5746">
        <v>-0.53500000000000003</v>
      </c>
      <c r="L5746">
        <v>-0.67600000000000005</v>
      </c>
      <c r="M5746">
        <v>-0.93</v>
      </c>
      <c r="P5746" s="54"/>
    </row>
    <row r="5747" spans="1:16" x14ac:dyDescent="0.2">
      <c r="A5747" s="50">
        <v>41144</v>
      </c>
      <c r="B5747">
        <f t="shared" si="267"/>
        <v>2012</v>
      </c>
      <c r="C5747" s="51">
        <f t="shared" si="268"/>
        <v>8</v>
      </c>
      <c r="D5747" s="51">
        <f t="shared" si="269"/>
        <v>23</v>
      </c>
      <c r="E5747" s="52">
        <v>0.25</v>
      </c>
      <c r="G5747">
        <v>5.4619999999999997</v>
      </c>
      <c r="H5747">
        <v>3.3540000000000001</v>
      </c>
      <c r="I5747">
        <v>0.68700000000000006</v>
      </c>
      <c r="J5747">
        <v>-0.17100000000000001</v>
      </c>
      <c r="K5747">
        <v>-0.53500000000000003</v>
      </c>
      <c r="L5747">
        <v>-0.67600000000000005</v>
      </c>
      <c r="M5747">
        <v>-0.93</v>
      </c>
      <c r="P5747" s="54"/>
    </row>
    <row r="5748" spans="1:16" x14ac:dyDescent="0.2">
      <c r="A5748" s="50">
        <v>41144</v>
      </c>
      <c r="B5748">
        <f t="shared" si="267"/>
        <v>2012</v>
      </c>
      <c r="C5748" s="51">
        <f t="shared" si="268"/>
        <v>8</v>
      </c>
      <c r="D5748" s="51">
        <f t="shared" si="269"/>
        <v>23</v>
      </c>
      <c r="E5748" s="52">
        <v>0.375</v>
      </c>
      <c r="G5748">
        <v>5.3849999999999998</v>
      </c>
      <c r="H5748">
        <v>3.3540000000000001</v>
      </c>
      <c r="I5748">
        <v>0.68700000000000006</v>
      </c>
      <c r="J5748">
        <v>-0.17100000000000001</v>
      </c>
      <c r="K5748">
        <v>-0.53500000000000003</v>
      </c>
      <c r="L5748">
        <v>-0.67600000000000005</v>
      </c>
      <c r="M5748">
        <v>-0.90200000000000002</v>
      </c>
      <c r="P5748" s="54"/>
    </row>
    <row r="5749" spans="1:16" x14ac:dyDescent="0.2">
      <c r="A5749" s="50">
        <v>41144</v>
      </c>
      <c r="B5749">
        <f t="shared" si="267"/>
        <v>2012</v>
      </c>
      <c r="C5749" s="51">
        <f t="shared" si="268"/>
        <v>8</v>
      </c>
      <c r="D5749" s="51">
        <f t="shared" si="269"/>
        <v>23</v>
      </c>
      <c r="E5749" s="52">
        <v>0.5</v>
      </c>
      <c r="G5749">
        <v>5.5140000000000002</v>
      </c>
      <c r="H5749">
        <v>3.327</v>
      </c>
      <c r="I5749">
        <v>0.68700000000000006</v>
      </c>
      <c r="J5749">
        <v>-0.17100000000000001</v>
      </c>
      <c r="K5749">
        <v>-0.53500000000000003</v>
      </c>
      <c r="L5749">
        <v>-0.67600000000000005</v>
      </c>
      <c r="M5749">
        <v>-0.93</v>
      </c>
      <c r="P5749" s="54"/>
    </row>
    <row r="5750" spans="1:16" x14ac:dyDescent="0.2">
      <c r="A5750" s="50">
        <v>41144</v>
      </c>
      <c r="B5750">
        <f t="shared" si="267"/>
        <v>2012</v>
      </c>
      <c r="C5750" s="51">
        <f t="shared" si="268"/>
        <v>8</v>
      </c>
      <c r="D5750" s="51">
        <f t="shared" si="269"/>
        <v>23</v>
      </c>
      <c r="E5750" s="52">
        <v>0.625</v>
      </c>
      <c r="G5750">
        <v>5.7450000000000001</v>
      </c>
      <c r="H5750">
        <v>3.327</v>
      </c>
      <c r="I5750">
        <v>0.66</v>
      </c>
      <c r="J5750">
        <v>-0.17100000000000001</v>
      </c>
      <c r="K5750">
        <v>-0.50700000000000001</v>
      </c>
      <c r="L5750">
        <v>-0.67600000000000005</v>
      </c>
      <c r="M5750">
        <v>-0.90200000000000002</v>
      </c>
      <c r="P5750" s="54"/>
    </row>
    <row r="5751" spans="1:16" x14ac:dyDescent="0.2">
      <c r="A5751" s="50">
        <v>41144</v>
      </c>
      <c r="B5751">
        <f t="shared" si="267"/>
        <v>2012</v>
      </c>
      <c r="C5751" s="51">
        <f t="shared" si="268"/>
        <v>8</v>
      </c>
      <c r="D5751" s="51">
        <f t="shared" si="269"/>
        <v>23</v>
      </c>
      <c r="E5751" s="52">
        <v>0.75</v>
      </c>
      <c r="G5751">
        <v>5.8470000000000004</v>
      </c>
      <c r="H5751">
        <v>3.3010000000000002</v>
      </c>
      <c r="I5751">
        <v>0.66</v>
      </c>
      <c r="J5751">
        <v>-0.17100000000000001</v>
      </c>
      <c r="K5751">
        <v>-0.53500000000000003</v>
      </c>
      <c r="L5751">
        <v>-0.64800000000000002</v>
      </c>
      <c r="M5751">
        <v>-0.90200000000000002</v>
      </c>
      <c r="P5751" s="54"/>
    </row>
    <row r="5752" spans="1:16" x14ac:dyDescent="0.2">
      <c r="A5752" s="50">
        <v>41144</v>
      </c>
      <c r="B5752">
        <f t="shared" si="267"/>
        <v>2012</v>
      </c>
      <c r="C5752" s="51">
        <f t="shared" si="268"/>
        <v>8</v>
      </c>
      <c r="D5752" s="51">
        <f t="shared" si="269"/>
        <v>23</v>
      </c>
      <c r="E5752" s="52">
        <v>0.875</v>
      </c>
      <c r="G5752">
        <v>5.8470000000000004</v>
      </c>
      <c r="H5752">
        <v>3.3010000000000002</v>
      </c>
      <c r="I5752">
        <v>0.68700000000000006</v>
      </c>
      <c r="J5752">
        <v>-0.17100000000000001</v>
      </c>
      <c r="K5752">
        <v>-0.53500000000000003</v>
      </c>
      <c r="L5752">
        <v>-0.67600000000000005</v>
      </c>
      <c r="M5752">
        <v>-0.90200000000000002</v>
      </c>
      <c r="P5752" s="54"/>
    </row>
    <row r="5753" spans="1:16" x14ac:dyDescent="0.2">
      <c r="A5753" s="50">
        <v>41145</v>
      </c>
      <c r="B5753">
        <f t="shared" si="267"/>
        <v>2012</v>
      </c>
      <c r="C5753" s="51">
        <f t="shared" si="268"/>
        <v>8</v>
      </c>
      <c r="D5753" s="51">
        <f t="shared" si="269"/>
        <v>24</v>
      </c>
      <c r="E5753" s="52">
        <v>0</v>
      </c>
      <c r="G5753">
        <v>5.7450000000000001</v>
      </c>
      <c r="H5753">
        <v>3.3010000000000002</v>
      </c>
      <c r="I5753">
        <v>0.68700000000000006</v>
      </c>
      <c r="J5753">
        <v>-0.17100000000000001</v>
      </c>
      <c r="K5753">
        <v>-0.53500000000000003</v>
      </c>
      <c r="L5753">
        <v>-0.67600000000000005</v>
      </c>
      <c r="M5753">
        <v>-0.90200000000000002</v>
      </c>
      <c r="P5753" s="54"/>
    </row>
    <row r="5754" spans="1:16" x14ac:dyDescent="0.2">
      <c r="A5754" s="50">
        <v>41145</v>
      </c>
      <c r="B5754">
        <f t="shared" si="267"/>
        <v>2012</v>
      </c>
      <c r="C5754" s="51">
        <f t="shared" si="268"/>
        <v>8</v>
      </c>
      <c r="D5754" s="51">
        <f t="shared" si="269"/>
        <v>24</v>
      </c>
      <c r="E5754" s="52">
        <v>0.125</v>
      </c>
      <c r="G5754">
        <v>5.6159999999999997</v>
      </c>
      <c r="H5754">
        <v>3.3010000000000002</v>
      </c>
      <c r="I5754">
        <v>0.68700000000000006</v>
      </c>
      <c r="J5754">
        <v>-0.17100000000000001</v>
      </c>
      <c r="K5754">
        <v>-0.50700000000000001</v>
      </c>
      <c r="L5754">
        <v>-0.64800000000000002</v>
      </c>
      <c r="M5754">
        <v>-0.90200000000000002</v>
      </c>
      <c r="P5754" s="54"/>
    </row>
    <row r="5755" spans="1:16" x14ac:dyDescent="0.2">
      <c r="A5755" s="50">
        <v>41145</v>
      </c>
      <c r="B5755">
        <f t="shared" si="267"/>
        <v>2012</v>
      </c>
      <c r="C5755" s="51">
        <f t="shared" si="268"/>
        <v>8</v>
      </c>
      <c r="D5755" s="51">
        <f t="shared" si="269"/>
        <v>24</v>
      </c>
      <c r="E5755" s="52">
        <v>0.25</v>
      </c>
      <c r="G5755">
        <v>5.4370000000000003</v>
      </c>
      <c r="H5755">
        <v>3.274</v>
      </c>
      <c r="I5755">
        <v>0.68700000000000006</v>
      </c>
      <c r="J5755">
        <v>-0.17100000000000001</v>
      </c>
      <c r="K5755">
        <v>-0.50700000000000001</v>
      </c>
      <c r="L5755">
        <v>-0.67600000000000005</v>
      </c>
      <c r="M5755">
        <v>-0.90200000000000002</v>
      </c>
      <c r="P5755" s="54"/>
    </row>
    <row r="5756" spans="1:16" x14ac:dyDescent="0.2">
      <c r="A5756" s="50">
        <v>41145</v>
      </c>
      <c r="B5756">
        <f t="shared" si="267"/>
        <v>2012</v>
      </c>
      <c r="C5756" s="51">
        <f t="shared" si="268"/>
        <v>8</v>
      </c>
      <c r="D5756" s="51">
        <f t="shared" si="269"/>
        <v>24</v>
      </c>
      <c r="E5756" s="52">
        <v>0.375</v>
      </c>
      <c r="G5756">
        <v>5.3339999999999996</v>
      </c>
      <c r="H5756">
        <v>3.327</v>
      </c>
      <c r="I5756">
        <v>0.71499999999999997</v>
      </c>
      <c r="J5756">
        <v>-0.14299999999999999</v>
      </c>
      <c r="K5756">
        <v>-0.50700000000000001</v>
      </c>
      <c r="L5756">
        <v>-0.67600000000000005</v>
      </c>
      <c r="M5756">
        <v>-0.90200000000000002</v>
      </c>
      <c r="P5756" s="54"/>
    </row>
    <row r="5757" spans="1:16" x14ac:dyDescent="0.2">
      <c r="A5757" s="50">
        <v>41145</v>
      </c>
      <c r="B5757">
        <f t="shared" si="267"/>
        <v>2012</v>
      </c>
      <c r="C5757" s="51">
        <f t="shared" si="268"/>
        <v>8</v>
      </c>
      <c r="D5757" s="51">
        <f t="shared" si="269"/>
        <v>24</v>
      </c>
      <c r="E5757" s="52">
        <v>0.5</v>
      </c>
      <c r="G5757">
        <v>5.3849999999999998</v>
      </c>
      <c r="H5757">
        <v>3.327</v>
      </c>
      <c r="I5757">
        <v>0.68700000000000006</v>
      </c>
      <c r="J5757">
        <v>-0.14299999999999999</v>
      </c>
      <c r="K5757">
        <v>-0.50700000000000001</v>
      </c>
      <c r="L5757">
        <v>-0.67600000000000005</v>
      </c>
      <c r="M5757">
        <v>-0.90200000000000002</v>
      </c>
      <c r="P5757" s="54"/>
    </row>
    <row r="5758" spans="1:16" x14ac:dyDescent="0.2">
      <c r="A5758" s="50">
        <v>41145</v>
      </c>
      <c r="B5758">
        <f t="shared" si="267"/>
        <v>2012</v>
      </c>
      <c r="C5758" s="51">
        <f t="shared" si="268"/>
        <v>8</v>
      </c>
      <c r="D5758" s="51">
        <f t="shared" si="269"/>
        <v>24</v>
      </c>
      <c r="E5758" s="52">
        <v>0.625</v>
      </c>
      <c r="G5758">
        <v>5.4109999999999996</v>
      </c>
      <c r="H5758">
        <v>3.327</v>
      </c>
      <c r="I5758">
        <v>0.68700000000000006</v>
      </c>
      <c r="J5758">
        <v>-0.14299999999999999</v>
      </c>
      <c r="K5758">
        <v>-0.50700000000000001</v>
      </c>
      <c r="L5758">
        <v>-0.67600000000000005</v>
      </c>
      <c r="M5758">
        <v>-0.90200000000000002</v>
      </c>
      <c r="P5758" s="54"/>
    </row>
    <row r="5759" spans="1:16" x14ac:dyDescent="0.2">
      <c r="A5759" s="50">
        <v>41145</v>
      </c>
      <c r="B5759">
        <f t="shared" si="267"/>
        <v>2012</v>
      </c>
      <c r="C5759" s="51">
        <f t="shared" si="268"/>
        <v>8</v>
      </c>
      <c r="D5759" s="51">
        <f t="shared" si="269"/>
        <v>24</v>
      </c>
      <c r="E5759" s="52">
        <v>0.75</v>
      </c>
      <c r="G5759">
        <v>5.4370000000000003</v>
      </c>
      <c r="H5759">
        <v>3.327</v>
      </c>
      <c r="I5759">
        <v>0.71499999999999997</v>
      </c>
      <c r="J5759">
        <v>-0.14299999999999999</v>
      </c>
      <c r="K5759">
        <v>-0.50700000000000001</v>
      </c>
      <c r="L5759">
        <v>-0.64800000000000002</v>
      </c>
      <c r="M5759">
        <v>-0.90200000000000002</v>
      </c>
      <c r="P5759" s="54"/>
    </row>
    <row r="5760" spans="1:16" x14ac:dyDescent="0.2">
      <c r="A5760" s="50">
        <v>41145</v>
      </c>
      <c r="B5760">
        <f t="shared" si="267"/>
        <v>2012</v>
      </c>
      <c r="C5760" s="51">
        <f t="shared" si="268"/>
        <v>8</v>
      </c>
      <c r="D5760" s="51">
        <f t="shared" si="269"/>
        <v>24</v>
      </c>
      <c r="E5760" s="52">
        <v>0.875</v>
      </c>
      <c r="G5760">
        <v>5.4109999999999996</v>
      </c>
      <c r="H5760">
        <v>3.3010000000000002</v>
      </c>
      <c r="I5760">
        <v>0.71499999999999997</v>
      </c>
      <c r="J5760">
        <v>-0.14299999999999999</v>
      </c>
      <c r="K5760">
        <v>-0.50700000000000001</v>
      </c>
      <c r="L5760">
        <v>-0.64800000000000002</v>
      </c>
      <c r="M5760">
        <v>-0.90200000000000002</v>
      </c>
      <c r="P5760" s="54"/>
    </row>
    <row r="5761" spans="1:16" x14ac:dyDescent="0.2">
      <c r="A5761" s="50">
        <v>41146</v>
      </c>
      <c r="B5761">
        <f t="shared" si="267"/>
        <v>2012</v>
      </c>
      <c r="C5761" s="51">
        <f t="shared" si="268"/>
        <v>8</v>
      </c>
      <c r="D5761" s="51">
        <f t="shared" si="269"/>
        <v>25</v>
      </c>
      <c r="E5761" s="52">
        <v>0</v>
      </c>
      <c r="G5761">
        <v>5.3079999999999998</v>
      </c>
      <c r="H5761">
        <v>3.3010000000000002</v>
      </c>
      <c r="I5761">
        <v>0.71499999999999997</v>
      </c>
      <c r="J5761">
        <v>-0.14299999999999999</v>
      </c>
      <c r="K5761">
        <v>-0.50700000000000001</v>
      </c>
      <c r="L5761">
        <v>-0.64800000000000002</v>
      </c>
      <c r="M5761">
        <v>-0.90200000000000002</v>
      </c>
      <c r="P5761" s="54"/>
    </row>
    <row r="5762" spans="1:16" x14ac:dyDescent="0.2">
      <c r="A5762" s="50">
        <v>41146</v>
      </c>
      <c r="B5762">
        <f t="shared" ref="B5762:B5825" si="270">YEAR(A5762)</f>
        <v>2012</v>
      </c>
      <c r="C5762" s="51">
        <f t="shared" ref="C5762:C5825" si="271">MONTH(A5762)</f>
        <v>8</v>
      </c>
      <c r="D5762" s="51">
        <f t="shared" ref="D5762:D5825" si="272">DAY(A5762)</f>
        <v>25</v>
      </c>
      <c r="E5762" s="52">
        <v>0.125</v>
      </c>
      <c r="G5762">
        <v>5.1790000000000003</v>
      </c>
      <c r="H5762">
        <v>3.274</v>
      </c>
      <c r="I5762">
        <v>0.74199999999999999</v>
      </c>
      <c r="J5762">
        <v>-0.14299999999999999</v>
      </c>
      <c r="K5762">
        <v>-0.50700000000000001</v>
      </c>
      <c r="L5762">
        <v>-0.64800000000000002</v>
      </c>
      <c r="M5762">
        <v>-0.90200000000000002</v>
      </c>
      <c r="P5762" s="54"/>
    </row>
    <row r="5763" spans="1:16" x14ac:dyDescent="0.2">
      <c r="A5763" s="50">
        <v>41146</v>
      </c>
      <c r="B5763">
        <f t="shared" si="270"/>
        <v>2012</v>
      </c>
      <c r="C5763" s="51">
        <f t="shared" si="271"/>
        <v>8</v>
      </c>
      <c r="D5763" s="51">
        <f t="shared" si="272"/>
        <v>25</v>
      </c>
      <c r="E5763" s="52">
        <v>0.25</v>
      </c>
      <c r="G5763">
        <v>5.024</v>
      </c>
      <c r="H5763">
        <v>3.274</v>
      </c>
      <c r="I5763">
        <v>0.74199999999999999</v>
      </c>
      <c r="J5763">
        <v>-0.14299999999999999</v>
      </c>
      <c r="K5763">
        <v>-0.50700000000000001</v>
      </c>
      <c r="L5763">
        <v>-0.64800000000000002</v>
      </c>
      <c r="M5763">
        <v>-0.90200000000000002</v>
      </c>
      <c r="P5763" s="54"/>
    </row>
    <row r="5764" spans="1:16" x14ac:dyDescent="0.2">
      <c r="A5764" s="50">
        <v>41146</v>
      </c>
      <c r="B5764">
        <f t="shared" si="270"/>
        <v>2012</v>
      </c>
      <c r="C5764" s="51">
        <f t="shared" si="271"/>
        <v>8</v>
      </c>
      <c r="D5764" s="51">
        <f t="shared" si="272"/>
        <v>25</v>
      </c>
      <c r="E5764" s="52">
        <v>0.375</v>
      </c>
      <c r="G5764">
        <v>4.9470000000000001</v>
      </c>
      <c r="H5764">
        <v>3.2480000000000002</v>
      </c>
      <c r="I5764">
        <v>0.71499999999999997</v>
      </c>
      <c r="J5764">
        <v>-0.14299999999999999</v>
      </c>
      <c r="K5764">
        <v>-0.50700000000000001</v>
      </c>
      <c r="L5764">
        <v>-0.64800000000000002</v>
      </c>
      <c r="M5764">
        <v>-0.90200000000000002</v>
      </c>
      <c r="P5764" s="54"/>
    </row>
    <row r="5765" spans="1:16" x14ac:dyDescent="0.2">
      <c r="A5765" s="50">
        <v>41146</v>
      </c>
      <c r="B5765">
        <f t="shared" si="270"/>
        <v>2012</v>
      </c>
      <c r="C5765" s="51">
        <f t="shared" si="271"/>
        <v>8</v>
      </c>
      <c r="D5765" s="51">
        <f t="shared" si="272"/>
        <v>25</v>
      </c>
      <c r="E5765" s="52">
        <v>0.5</v>
      </c>
      <c r="G5765">
        <v>4.9989999999999997</v>
      </c>
      <c r="H5765">
        <v>3.2210000000000001</v>
      </c>
      <c r="I5765">
        <v>0.71499999999999997</v>
      </c>
      <c r="J5765">
        <v>-0.14299999999999999</v>
      </c>
      <c r="K5765">
        <v>-0.50700000000000001</v>
      </c>
      <c r="L5765">
        <v>-0.64800000000000002</v>
      </c>
      <c r="M5765">
        <v>-0.90200000000000002</v>
      </c>
      <c r="P5765" s="54"/>
    </row>
    <row r="5766" spans="1:16" x14ac:dyDescent="0.2">
      <c r="A5766" s="50">
        <v>41146</v>
      </c>
      <c r="B5766">
        <f t="shared" si="270"/>
        <v>2012</v>
      </c>
      <c r="C5766" s="51">
        <f t="shared" si="271"/>
        <v>8</v>
      </c>
      <c r="D5766" s="51">
        <f t="shared" si="272"/>
        <v>25</v>
      </c>
      <c r="E5766" s="52">
        <v>0.625</v>
      </c>
      <c r="G5766">
        <v>5.2050000000000001</v>
      </c>
      <c r="H5766">
        <v>3.2210000000000001</v>
      </c>
      <c r="I5766">
        <v>0.68700000000000006</v>
      </c>
      <c r="J5766">
        <v>-0.14299999999999999</v>
      </c>
      <c r="K5766">
        <v>-0.50700000000000001</v>
      </c>
      <c r="L5766">
        <v>-0.64800000000000002</v>
      </c>
      <c r="M5766">
        <v>-0.90200000000000002</v>
      </c>
      <c r="P5766" s="54"/>
    </row>
    <row r="5767" spans="1:16" x14ac:dyDescent="0.2">
      <c r="A5767" s="50">
        <v>41146</v>
      </c>
      <c r="B5767">
        <f t="shared" si="270"/>
        <v>2012</v>
      </c>
      <c r="C5767" s="51">
        <f t="shared" si="271"/>
        <v>8</v>
      </c>
      <c r="D5767" s="51">
        <f t="shared" si="272"/>
        <v>25</v>
      </c>
      <c r="E5767" s="52">
        <v>0.75</v>
      </c>
      <c r="G5767">
        <v>5.36</v>
      </c>
      <c r="H5767">
        <v>3.1949999999999998</v>
      </c>
      <c r="I5767">
        <v>0.68700000000000006</v>
      </c>
      <c r="J5767">
        <v>-0.14299999999999999</v>
      </c>
      <c r="K5767">
        <v>-0.50700000000000001</v>
      </c>
      <c r="L5767">
        <v>-0.64800000000000002</v>
      </c>
      <c r="M5767">
        <v>-0.90200000000000002</v>
      </c>
      <c r="P5767" s="54"/>
    </row>
    <row r="5768" spans="1:16" x14ac:dyDescent="0.2">
      <c r="A5768" s="50">
        <v>41146</v>
      </c>
      <c r="B5768">
        <f t="shared" si="270"/>
        <v>2012</v>
      </c>
      <c r="C5768" s="51">
        <f t="shared" si="271"/>
        <v>8</v>
      </c>
      <c r="D5768" s="51">
        <f t="shared" si="272"/>
        <v>25</v>
      </c>
      <c r="E5768" s="52">
        <v>0.875</v>
      </c>
      <c r="G5768">
        <v>5.3079999999999998</v>
      </c>
      <c r="H5768">
        <v>3.1680000000000001</v>
      </c>
      <c r="I5768">
        <v>0.71499999999999997</v>
      </c>
      <c r="J5768">
        <v>-0.14299999999999999</v>
      </c>
      <c r="K5768">
        <v>-0.50700000000000001</v>
      </c>
      <c r="L5768">
        <v>-0.64800000000000002</v>
      </c>
      <c r="M5768">
        <v>-0.90200000000000002</v>
      </c>
      <c r="P5768" s="54"/>
    </row>
    <row r="5769" spans="1:16" x14ac:dyDescent="0.2">
      <c r="A5769" s="50">
        <v>41147</v>
      </c>
      <c r="B5769">
        <f t="shared" si="270"/>
        <v>2012</v>
      </c>
      <c r="C5769" s="51">
        <f t="shared" si="271"/>
        <v>8</v>
      </c>
      <c r="D5769" s="51">
        <f t="shared" si="272"/>
        <v>26</v>
      </c>
      <c r="E5769" s="52">
        <v>0</v>
      </c>
      <c r="G5769">
        <v>5.1020000000000003</v>
      </c>
      <c r="H5769">
        <v>3.1680000000000001</v>
      </c>
      <c r="I5769">
        <v>0.71499999999999997</v>
      </c>
      <c r="J5769">
        <v>-0.14299999999999999</v>
      </c>
      <c r="K5769">
        <v>-0.50700000000000001</v>
      </c>
      <c r="L5769">
        <v>-0.64800000000000002</v>
      </c>
      <c r="M5769">
        <v>-0.90200000000000002</v>
      </c>
      <c r="P5769" s="54"/>
    </row>
    <row r="5770" spans="1:16" x14ac:dyDescent="0.2">
      <c r="A5770" s="50">
        <v>41147</v>
      </c>
      <c r="B5770">
        <f t="shared" si="270"/>
        <v>2012</v>
      </c>
      <c r="C5770" s="51">
        <f t="shared" si="271"/>
        <v>8</v>
      </c>
      <c r="D5770" s="51">
        <f t="shared" si="272"/>
        <v>26</v>
      </c>
      <c r="E5770" s="52">
        <v>0.125</v>
      </c>
      <c r="G5770">
        <v>4.74</v>
      </c>
      <c r="H5770">
        <v>3.1680000000000001</v>
      </c>
      <c r="I5770">
        <v>0.71499999999999997</v>
      </c>
      <c r="J5770">
        <v>-0.14299999999999999</v>
      </c>
      <c r="K5770">
        <v>-0.50700000000000001</v>
      </c>
      <c r="L5770">
        <v>-0.64800000000000002</v>
      </c>
      <c r="M5770">
        <v>-0.873</v>
      </c>
      <c r="P5770" s="54"/>
    </row>
    <row r="5771" spans="1:16" x14ac:dyDescent="0.2">
      <c r="A5771" s="50">
        <v>41147</v>
      </c>
      <c r="B5771">
        <f t="shared" si="270"/>
        <v>2012</v>
      </c>
      <c r="C5771" s="51">
        <f t="shared" si="271"/>
        <v>8</v>
      </c>
      <c r="D5771" s="51">
        <f t="shared" si="272"/>
        <v>26</v>
      </c>
      <c r="E5771" s="52">
        <v>0.25</v>
      </c>
      <c r="G5771">
        <v>4.4539999999999997</v>
      </c>
      <c r="H5771">
        <v>3.1419999999999999</v>
      </c>
      <c r="I5771">
        <v>0.74199999999999999</v>
      </c>
      <c r="J5771">
        <v>-0.14299999999999999</v>
      </c>
      <c r="K5771">
        <v>-0.50700000000000001</v>
      </c>
      <c r="L5771">
        <v>-0.64800000000000002</v>
      </c>
      <c r="M5771">
        <v>-0.873</v>
      </c>
      <c r="P5771" s="54"/>
    </row>
    <row r="5772" spans="1:16" x14ac:dyDescent="0.2">
      <c r="A5772" s="50">
        <v>41147</v>
      </c>
      <c r="B5772">
        <f t="shared" si="270"/>
        <v>2012</v>
      </c>
      <c r="C5772" s="51">
        <f t="shared" si="271"/>
        <v>8</v>
      </c>
      <c r="D5772" s="51">
        <f t="shared" si="272"/>
        <v>26</v>
      </c>
      <c r="E5772" s="52">
        <v>0.375</v>
      </c>
      <c r="G5772">
        <v>4.532</v>
      </c>
      <c r="H5772">
        <v>3.1419999999999999</v>
      </c>
      <c r="I5772">
        <v>0.68700000000000006</v>
      </c>
      <c r="J5772">
        <v>-0.14299999999999999</v>
      </c>
      <c r="K5772">
        <v>-0.50700000000000001</v>
      </c>
      <c r="L5772">
        <v>-0.64800000000000002</v>
      </c>
      <c r="M5772">
        <v>-0.873</v>
      </c>
      <c r="P5772" s="54"/>
    </row>
    <row r="5773" spans="1:16" x14ac:dyDescent="0.2">
      <c r="A5773" s="50">
        <v>41147</v>
      </c>
      <c r="B5773">
        <f t="shared" si="270"/>
        <v>2012</v>
      </c>
      <c r="C5773" s="51">
        <f t="shared" si="271"/>
        <v>8</v>
      </c>
      <c r="D5773" s="51">
        <f t="shared" si="272"/>
        <v>26</v>
      </c>
      <c r="E5773" s="52">
        <v>0.5</v>
      </c>
      <c r="G5773">
        <v>4.8179999999999996</v>
      </c>
      <c r="H5773">
        <v>3.1160000000000001</v>
      </c>
      <c r="I5773">
        <v>0.68700000000000006</v>
      </c>
      <c r="J5773">
        <v>-0.14299999999999999</v>
      </c>
      <c r="K5773">
        <v>-0.50700000000000001</v>
      </c>
      <c r="L5773">
        <v>-0.64800000000000002</v>
      </c>
      <c r="M5773">
        <v>-0.90200000000000002</v>
      </c>
      <c r="P5773" s="54"/>
    </row>
    <row r="5774" spans="1:16" x14ac:dyDescent="0.2">
      <c r="A5774" s="50">
        <v>41147</v>
      </c>
      <c r="B5774">
        <f t="shared" si="270"/>
        <v>2012</v>
      </c>
      <c r="C5774" s="51">
        <f t="shared" si="271"/>
        <v>8</v>
      </c>
      <c r="D5774" s="51">
        <f t="shared" si="272"/>
        <v>26</v>
      </c>
      <c r="E5774" s="52">
        <v>0.625</v>
      </c>
      <c r="G5774">
        <v>5.1280000000000001</v>
      </c>
      <c r="H5774">
        <v>3.0630000000000002</v>
      </c>
      <c r="I5774">
        <v>0.68700000000000006</v>
      </c>
      <c r="J5774">
        <v>-0.14299999999999999</v>
      </c>
      <c r="K5774">
        <v>-0.50700000000000001</v>
      </c>
      <c r="L5774">
        <v>-0.64800000000000002</v>
      </c>
      <c r="M5774">
        <v>-0.873</v>
      </c>
      <c r="P5774" s="54"/>
    </row>
    <row r="5775" spans="1:16" x14ac:dyDescent="0.2">
      <c r="A5775" s="50">
        <v>41147</v>
      </c>
      <c r="B5775">
        <f t="shared" si="270"/>
        <v>2012</v>
      </c>
      <c r="C5775" s="51">
        <f t="shared" si="271"/>
        <v>8</v>
      </c>
      <c r="D5775" s="51">
        <f t="shared" si="272"/>
        <v>26</v>
      </c>
      <c r="E5775" s="52">
        <v>0.75</v>
      </c>
      <c r="G5775">
        <v>5.3079999999999998</v>
      </c>
      <c r="H5775">
        <v>3.036</v>
      </c>
      <c r="I5775">
        <v>0.68700000000000006</v>
      </c>
      <c r="J5775">
        <v>-0.14299999999999999</v>
      </c>
      <c r="K5775">
        <v>-0.50700000000000001</v>
      </c>
      <c r="L5775">
        <v>-0.64800000000000002</v>
      </c>
      <c r="M5775">
        <v>-0.873</v>
      </c>
      <c r="P5775" s="54"/>
    </row>
    <row r="5776" spans="1:16" x14ac:dyDescent="0.2">
      <c r="A5776" s="50">
        <v>41147</v>
      </c>
      <c r="B5776">
        <f t="shared" si="270"/>
        <v>2012</v>
      </c>
      <c r="C5776" s="51">
        <f t="shared" si="271"/>
        <v>8</v>
      </c>
      <c r="D5776" s="51">
        <f t="shared" si="272"/>
        <v>26</v>
      </c>
      <c r="E5776" s="52">
        <v>0.875</v>
      </c>
      <c r="G5776">
        <v>5.3339999999999996</v>
      </c>
      <c r="H5776">
        <v>3.036</v>
      </c>
      <c r="I5776">
        <v>0.68700000000000006</v>
      </c>
      <c r="J5776">
        <v>-0.14299999999999999</v>
      </c>
      <c r="K5776">
        <v>-0.50700000000000001</v>
      </c>
      <c r="L5776">
        <v>-0.64800000000000002</v>
      </c>
      <c r="M5776">
        <v>-0.873</v>
      </c>
      <c r="P5776" s="54"/>
    </row>
    <row r="5777" spans="1:16" x14ac:dyDescent="0.2">
      <c r="A5777" s="50">
        <v>41148</v>
      </c>
      <c r="B5777">
        <f t="shared" si="270"/>
        <v>2012</v>
      </c>
      <c r="C5777" s="51">
        <f t="shared" si="271"/>
        <v>8</v>
      </c>
      <c r="D5777" s="51">
        <f t="shared" si="272"/>
        <v>27</v>
      </c>
      <c r="E5777" s="52">
        <v>0</v>
      </c>
      <c r="G5777">
        <v>5.1539999999999999</v>
      </c>
      <c r="H5777">
        <v>3.0630000000000002</v>
      </c>
      <c r="I5777">
        <v>0.71499999999999997</v>
      </c>
      <c r="J5777">
        <v>-0.14299999999999999</v>
      </c>
      <c r="K5777">
        <v>-0.50700000000000001</v>
      </c>
      <c r="L5777">
        <v>-0.64800000000000002</v>
      </c>
      <c r="M5777">
        <v>-0.873</v>
      </c>
      <c r="P5777" s="54"/>
    </row>
    <row r="5778" spans="1:16" x14ac:dyDescent="0.2">
      <c r="A5778" s="50">
        <v>41148</v>
      </c>
      <c r="B5778">
        <f t="shared" si="270"/>
        <v>2012</v>
      </c>
      <c r="C5778" s="51">
        <f t="shared" si="271"/>
        <v>8</v>
      </c>
      <c r="D5778" s="51">
        <f t="shared" si="272"/>
        <v>27</v>
      </c>
      <c r="E5778" s="52">
        <v>0.125</v>
      </c>
      <c r="G5778">
        <v>4.8179999999999996</v>
      </c>
      <c r="H5778">
        <v>3.0630000000000002</v>
      </c>
      <c r="I5778">
        <v>0.71499999999999997</v>
      </c>
      <c r="J5778">
        <v>-0.14299999999999999</v>
      </c>
      <c r="K5778">
        <v>-0.50700000000000001</v>
      </c>
      <c r="L5778">
        <v>-0.64800000000000002</v>
      </c>
      <c r="M5778">
        <v>-0.873</v>
      </c>
      <c r="P5778" s="54"/>
    </row>
    <row r="5779" spans="1:16" x14ac:dyDescent="0.2">
      <c r="A5779" s="50">
        <v>41148</v>
      </c>
      <c r="B5779">
        <f t="shared" si="270"/>
        <v>2012</v>
      </c>
      <c r="C5779" s="51">
        <f t="shared" si="271"/>
        <v>8</v>
      </c>
      <c r="D5779" s="51">
        <f t="shared" si="272"/>
        <v>27</v>
      </c>
      <c r="E5779" s="52">
        <v>0.25</v>
      </c>
      <c r="G5779">
        <v>4.5579999999999998</v>
      </c>
      <c r="H5779">
        <v>3.0630000000000002</v>
      </c>
      <c r="I5779">
        <v>0.71499999999999997</v>
      </c>
      <c r="J5779">
        <v>-0.14299999999999999</v>
      </c>
      <c r="K5779">
        <v>-0.50700000000000001</v>
      </c>
      <c r="L5779">
        <v>-0.64800000000000002</v>
      </c>
      <c r="M5779">
        <v>-0.873</v>
      </c>
      <c r="P5779" s="54"/>
    </row>
    <row r="5780" spans="1:16" x14ac:dyDescent="0.2">
      <c r="A5780" s="50">
        <v>41148</v>
      </c>
      <c r="B5780">
        <f t="shared" si="270"/>
        <v>2012</v>
      </c>
      <c r="C5780" s="51">
        <f t="shared" si="271"/>
        <v>8</v>
      </c>
      <c r="D5780" s="51">
        <f t="shared" si="272"/>
        <v>27</v>
      </c>
      <c r="E5780" s="52">
        <v>0.375</v>
      </c>
      <c r="G5780">
        <v>4.5839999999999996</v>
      </c>
      <c r="H5780">
        <v>3.0630000000000002</v>
      </c>
      <c r="I5780">
        <v>0.68700000000000006</v>
      </c>
      <c r="J5780">
        <v>-0.14299999999999999</v>
      </c>
      <c r="K5780">
        <v>-0.50700000000000001</v>
      </c>
      <c r="L5780">
        <v>-0.64800000000000002</v>
      </c>
      <c r="M5780">
        <v>-0.873</v>
      </c>
      <c r="P5780" s="54"/>
    </row>
    <row r="5781" spans="1:16" x14ac:dyDescent="0.2">
      <c r="A5781" s="50">
        <v>41148</v>
      </c>
      <c r="B5781">
        <f t="shared" si="270"/>
        <v>2012</v>
      </c>
      <c r="C5781" s="51">
        <f t="shared" si="271"/>
        <v>8</v>
      </c>
      <c r="D5781" s="51">
        <f t="shared" si="272"/>
        <v>27</v>
      </c>
      <c r="E5781" s="52">
        <v>0.5</v>
      </c>
      <c r="G5781">
        <v>4.7919999999999998</v>
      </c>
      <c r="H5781">
        <v>3.036</v>
      </c>
      <c r="I5781">
        <v>0.66</v>
      </c>
      <c r="J5781">
        <v>-0.14299999999999999</v>
      </c>
      <c r="K5781">
        <v>-0.50700000000000001</v>
      </c>
      <c r="L5781">
        <v>-0.64800000000000002</v>
      </c>
      <c r="M5781">
        <v>-0.873</v>
      </c>
      <c r="P5781" s="54"/>
    </row>
    <row r="5782" spans="1:16" x14ac:dyDescent="0.2">
      <c r="A5782" s="50">
        <v>41148</v>
      </c>
      <c r="B5782">
        <f t="shared" si="270"/>
        <v>2012</v>
      </c>
      <c r="C5782" s="51">
        <f t="shared" si="271"/>
        <v>8</v>
      </c>
      <c r="D5782" s="51">
        <f t="shared" si="272"/>
        <v>27</v>
      </c>
      <c r="E5782" s="52">
        <v>0.625</v>
      </c>
      <c r="G5782">
        <v>5.0759999999999996</v>
      </c>
      <c r="H5782">
        <v>3.0089999999999999</v>
      </c>
      <c r="I5782">
        <v>0.66</v>
      </c>
      <c r="J5782">
        <v>-0.14299999999999999</v>
      </c>
      <c r="K5782">
        <v>-0.50700000000000001</v>
      </c>
      <c r="L5782">
        <v>-0.64800000000000002</v>
      </c>
      <c r="M5782">
        <v>-0.873</v>
      </c>
      <c r="P5782" s="54"/>
    </row>
    <row r="5783" spans="1:16" x14ac:dyDescent="0.2">
      <c r="A5783" s="50">
        <v>41148</v>
      </c>
      <c r="B5783">
        <f t="shared" si="270"/>
        <v>2012</v>
      </c>
      <c r="C5783" s="51">
        <f t="shared" si="271"/>
        <v>8</v>
      </c>
      <c r="D5783" s="51">
        <f t="shared" si="272"/>
        <v>27</v>
      </c>
      <c r="E5783" s="52">
        <v>0.75</v>
      </c>
      <c r="G5783">
        <v>5.3339999999999996</v>
      </c>
      <c r="H5783">
        <v>2.9830000000000001</v>
      </c>
      <c r="I5783">
        <v>0.66</v>
      </c>
      <c r="J5783">
        <v>-0.14299999999999999</v>
      </c>
      <c r="K5783">
        <v>-0.50700000000000001</v>
      </c>
      <c r="L5783">
        <v>-0.64800000000000002</v>
      </c>
      <c r="M5783">
        <v>-0.873</v>
      </c>
      <c r="P5783" s="54"/>
    </row>
    <row r="5784" spans="1:16" x14ac:dyDescent="0.2">
      <c r="A5784" s="50">
        <v>41148</v>
      </c>
      <c r="B5784">
        <f t="shared" si="270"/>
        <v>2012</v>
      </c>
      <c r="C5784" s="51">
        <f t="shared" si="271"/>
        <v>8</v>
      </c>
      <c r="D5784" s="51">
        <f t="shared" si="272"/>
        <v>27</v>
      </c>
      <c r="E5784" s="52">
        <v>0.875</v>
      </c>
      <c r="G5784">
        <v>5.2569999999999997</v>
      </c>
      <c r="H5784">
        <v>3.0089999999999999</v>
      </c>
      <c r="I5784">
        <v>0.68700000000000006</v>
      </c>
      <c r="J5784">
        <v>-0.14299999999999999</v>
      </c>
      <c r="K5784">
        <v>-0.50700000000000001</v>
      </c>
      <c r="L5784">
        <v>-0.64800000000000002</v>
      </c>
      <c r="M5784">
        <v>-0.873</v>
      </c>
      <c r="P5784" s="54"/>
    </row>
    <row r="5785" spans="1:16" x14ac:dyDescent="0.2">
      <c r="A5785" s="50">
        <v>41149</v>
      </c>
      <c r="B5785">
        <f t="shared" si="270"/>
        <v>2012</v>
      </c>
      <c r="C5785" s="51">
        <f t="shared" si="271"/>
        <v>8</v>
      </c>
      <c r="D5785" s="51">
        <f t="shared" si="272"/>
        <v>28</v>
      </c>
      <c r="E5785" s="52">
        <v>0</v>
      </c>
      <c r="G5785">
        <v>4.9470000000000001</v>
      </c>
      <c r="H5785">
        <v>2.9830000000000001</v>
      </c>
      <c r="I5785">
        <v>0.68700000000000006</v>
      </c>
      <c r="J5785">
        <v>-0.14299999999999999</v>
      </c>
      <c r="K5785">
        <v>-0.47899999999999998</v>
      </c>
      <c r="L5785">
        <v>-0.64800000000000002</v>
      </c>
      <c r="M5785">
        <v>-0.873</v>
      </c>
      <c r="P5785" s="54"/>
    </row>
    <row r="5786" spans="1:16" x14ac:dyDescent="0.2">
      <c r="A5786" s="50">
        <v>41149</v>
      </c>
      <c r="B5786">
        <f t="shared" si="270"/>
        <v>2012</v>
      </c>
      <c r="C5786" s="51">
        <f t="shared" si="271"/>
        <v>8</v>
      </c>
      <c r="D5786" s="51">
        <f t="shared" si="272"/>
        <v>28</v>
      </c>
      <c r="E5786" s="52">
        <v>0.125</v>
      </c>
      <c r="G5786">
        <v>4.532</v>
      </c>
      <c r="H5786">
        <v>3.0089999999999999</v>
      </c>
      <c r="I5786">
        <v>0.71499999999999997</v>
      </c>
      <c r="J5786">
        <v>-0.14299999999999999</v>
      </c>
      <c r="K5786">
        <v>-0.50700000000000001</v>
      </c>
      <c r="L5786">
        <v>-0.64800000000000002</v>
      </c>
      <c r="M5786">
        <v>-0.873</v>
      </c>
      <c r="P5786" s="54"/>
    </row>
    <row r="5787" spans="1:16" x14ac:dyDescent="0.2">
      <c r="A5787" s="50">
        <v>41149</v>
      </c>
      <c r="B5787">
        <f t="shared" si="270"/>
        <v>2012</v>
      </c>
      <c r="C5787" s="51">
        <f t="shared" si="271"/>
        <v>8</v>
      </c>
      <c r="D5787" s="51">
        <f t="shared" si="272"/>
        <v>28</v>
      </c>
      <c r="E5787" s="52">
        <v>0.25</v>
      </c>
      <c r="G5787">
        <v>4.2460000000000004</v>
      </c>
      <c r="H5787">
        <v>3.0089999999999999</v>
      </c>
      <c r="I5787">
        <v>0.71499999999999997</v>
      </c>
      <c r="J5787">
        <v>-0.14299999999999999</v>
      </c>
      <c r="K5787">
        <v>-0.47899999999999998</v>
      </c>
      <c r="L5787">
        <v>-0.64800000000000002</v>
      </c>
      <c r="M5787">
        <v>-0.873</v>
      </c>
      <c r="P5787" s="54"/>
    </row>
    <row r="5788" spans="1:16" x14ac:dyDescent="0.2">
      <c r="A5788" s="50">
        <v>41149</v>
      </c>
      <c r="B5788">
        <f t="shared" si="270"/>
        <v>2012</v>
      </c>
      <c r="C5788" s="51">
        <f t="shared" si="271"/>
        <v>8</v>
      </c>
      <c r="D5788" s="51">
        <f t="shared" si="272"/>
        <v>28</v>
      </c>
      <c r="E5788" s="52">
        <v>0.375</v>
      </c>
      <c r="G5788">
        <v>4.22</v>
      </c>
      <c r="H5788">
        <v>2.956</v>
      </c>
      <c r="I5788">
        <v>0.66</v>
      </c>
      <c r="J5788">
        <v>-0.14299999999999999</v>
      </c>
      <c r="K5788">
        <v>-0.47899999999999998</v>
      </c>
      <c r="L5788">
        <v>-0.62</v>
      </c>
      <c r="M5788">
        <v>-0.873</v>
      </c>
      <c r="P5788" s="54"/>
    </row>
    <row r="5789" spans="1:16" x14ac:dyDescent="0.2">
      <c r="A5789" s="50">
        <v>41149</v>
      </c>
      <c r="B5789">
        <f t="shared" si="270"/>
        <v>2012</v>
      </c>
      <c r="C5789" s="51">
        <f t="shared" si="271"/>
        <v>8</v>
      </c>
      <c r="D5789" s="51">
        <f t="shared" si="272"/>
        <v>28</v>
      </c>
      <c r="E5789" s="52">
        <v>0.5</v>
      </c>
      <c r="G5789">
        <v>4.4539999999999997</v>
      </c>
      <c r="H5789">
        <v>2.93</v>
      </c>
      <c r="I5789">
        <v>0.66</v>
      </c>
      <c r="J5789">
        <v>-0.14299999999999999</v>
      </c>
      <c r="K5789">
        <v>-0.47899999999999998</v>
      </c>
      <c r="L5789">
        <v>-0.62</v>
      </c>
      <c r="M5789">
        <v>-0.873</v>
      </c>
      <c r="P5789" s="54"/>
    </row>
    <row r="5790" spans="1:16" x14ac:dyDescent="0.2">
      <c r="A5790" s="50">
        <v>41149</v>
      </c>
      <c r="B5790">
        <f t="shared" si="270"/>
        <v>2012</v>
      </c>
      <c r="C5790" s="51">
        <f t="shared" si="271"/>
        <v>8</v>
      </c>
      <c r="D5790" s="51">
        <f t="shared" si="272"/>
        <v>28</v>
      </c>
      <c r="E5790" s="52">
        <v>0.625</v>
      </c>
      <c r="G5790">
        <v>4.8179999999999996</v>
      </c>
      <c r="H5790">
        <v>2.903</v>
      </c>
      <c r="I5790">
        <v>0.63200000000000001</v>
      </c>
      <c r="J5790">
        <v>-0.14299999999999999</v>
      </c>
      <c r="K5790">
        <v>-0.47899999999999998</v>
      </c>
      <c r="L5790">
        <v>-0.64800000000000002</v>
      </c>
      <c r="M5790">
        <v>-0.873</v>
      </c>
      <c r="P5790" s="54"/>
    </row>
    <row r="5791" spans="1:16" x14ac:dyDescent="0.2">
      <c r="A5791" s="50">
        <v>41149</v>
      </c>
      <c r="B5791">
        <f t="shared" si="270"/>
        <v>2012</v>
      </c>
      <c r="C5791" s="51">
        <f t="shared" si="271"/>
        <v>8</v>
      </c>
      <c r="D5791" s="51">
        <f t="shared" si="272"/>
        <v>28</v>
      </c>
      <c r="E5791" s="52">
        <v>0.75</v>
      </c>
      <c r="G5791">
        <v>5.024</v>
      </c>
      <c r="H5791">
        <v>2.8769999999999998</v>
      </c>
      <c r="I5791">
        <v>0.66</v>
      </c>
      <c r="J5791">
        <v>-0.14299999999999999</v>
      </c>
      <c r="K5791">
        <v>-0.47899999999999998</v>
      </c>
      <c r="L5791">
        <v>-0.64800000000000002</v>
      </c>
      <c r="M5791">
        <v>-0.873</v>
      </c>
      <c r="P5791" s="54"/>
    </row>
    <row r="5792" spans="1:16" x14ac:dyDescent="0.2">
      <c r="A5792" s="50">
        <v>41149</v>
      </c>
      <c r="B5792">
        <f t="shared" si="270"/>
        <v>2012</v>
      </c>
      <c r="C5792" s="51">
        <f t="shared" si="271"/>
        <v>8</v>
      </c>
      <c r="D5792" s="51">
        <f t="shared" si="272"/>
        <v>28</v>
      </c>
      <c r="E5792" s="52">
        <v>0.875</v>
      </c>
      <c r="G5792">
        <v>5.05</v>
      </c>
      <c r="H5792">
        <v>2.85</v>
      </c>
      <c r="I5792">
        <v>0.66</v>
      </c>
      <c r="J5792">
        <v>-0.11600000000000001</v>
      </c>
      <c r="K5792">
        <v>-0.47899999999999998</v>
      </c>
      <c r="L5792">
        <v>-0.62</v>
      </c>
      <c r="M5792">
        <v>-0.873</v>
      </c>
      <c r="P5792" s="54"/>
    </row>
    <row r="5793" spans="1:16" x14ac:dyDescent="0.2">
      <c r="A5793" s="50">
        <v>41150</v>
      </c>
      <c r="B5793">
        <f t="shared" si="270"/>
        <v>2012</v>
      </c>
      <c r="C5793" s="51">
        <f t="shared" si="271"/>
        <v>8</v>
      </c>
      <c r="D5793" s="51">
        <f t="shared" si="272"/>
        <v>29</v>
      </c>
      <c r="E5793" s="52">
        <v>0</v>
      </c>
      <c r="G5793">
        <v>4.7919999999999998</v>
      </c>
      <c r="H5793">
        <v>2.85</v>
      </c>
      <c r="I5793">
        <v>0.68700000000000006</v>
      </c>
      <c r="J5793">
        <v>-0.14299999999999999</v>
      </c>
      <c r="K5793">
        <v>-0.47899999999999998</v>
      </c>
      <c r="L5793">
        <v>-0.62</v>
      </c>
      <c r="M5793">
        <v>-0.873</v>
      </c>
      <c r="P5793" s="54"/>
    </row>
    <row r="5794" spans="1:16" x14ac:dyDescent="0.2">
      <c r="A5794" s="50">
        <v>41150</v>
      </c>
      <c r="B5794">
        <f t="shared" si="270"/>
        <v>2012</v>
      </c>
      <c r="C5794" s="51">
        <f t="shared" si="271"/>
        <v>8</v>
      </c>
      <c r="D5794" s="51">
        <f t="shared" si="272"/>
        <v>29</v>
      </c>
      <c r="E5794" s="52">
        <v>0.125</v>
      </c>
      <c r="G5794">
        <v>4.3760000000000003</v>
      </c>
      <c r="H5794">
        <v>2.85</v>
      </c>
      <c r="I5794">
        <v>0.68700000000000006</v>
      </c>
      <c r="J5794">
        <v>-0.14299999999999999</v>
      </c>
      <c r="K5794">
        <v>-0.47899999999999998</v>
      </c>
      <c r="L5794">
        <v>-0.62</v>
      </c>
      <c r="M5794">
        <v>-0.873</v>
      </c>
      <c r="P5794" s="54"/>
    </row>
    <row r="5795" spans="1:16" x14ac:dyDescent="0.2">
      <c r="A5795" s="50">
        <v>41150</v>
      </c>
      <c r="B5795">
        <f t="shared" si="270"/>
        <v>2012</v>
      </c>
      <c r="C5795" s="51">
        <f t="shared" si="271"/>
        <v>8</v>
      </c>
      <c r="D5795" s="51">
        <f t="shared" si="272"/>
        <v>29</v>
      </c>
      <c r="E5795" s="52">
        <v>0.25</v>
      </c>
      <c r="G5795">
        <v>4.0629999999999997</v>
      </c>
      <c r="H5795">
        <v>2.85</v>
      </c>
      <c r="I5795">
        <v>0.66</v>
      </c>
      <c r="J5795">
        <v>-0.14299999999999999</v>
      </c>
      <c r="K5795">
        <v>-0.47899999999999998</v>
      </c>
      <c r="L5795">
        <v>-0.62</v>
      </c>
      <c r="M5795">
        <v>-0.873</v>
      </c>
      <c r="P5795" s="54"/>
    </row>
    <row r="5796" spans="1:16" x14ac:dyDescent="0.2">
      <c r="A5796" s="50">
        <v>41150</v>
      </c>
      <c r="B5796">
        <f t="shared" si="270"/>
        <v>2012</v>
      </c>
      <c r="C5796" s="51">
        <f t="shared" si="271"/>
        <v>8</v>
      </c>
      <c r="D5796" s="51">
        <f t="shared" si="272"/>
        <v>29</v>
      </c>
      <c r="E5796" s="52">
        <v>0.375</v>
      </c>
      <c r="G5796">
        <v>4.0369999999999999</v>
      </c>
      <c r="H5796">
        <v>2.823</v>
      </c>
      <c r="I5796">
        <v>0.63200000000000001</v>
      </c>
      <c r="J5796">
        <v>-0.11600000000000001</v>
      </c>
      <c r="K5796">
        <v>-0.47899999999999998</v>
      </c>
      <c r="L5796">
        <v>-0.62</v>
      </c>
      <c r="M5796">
        <v>-0.873</v>
      </c>
      <c r="P5796" s="54"/>
    </row>
    <row r="5797" spans="1:16" x14ac:dyDescent="0.2">
      <c r="A5797" s="50">
        <v>41150</v>
      </c>
      <c r="B5797">
        <f t="shared" si="270"/>
        <v>2012</v>
      </c>
      <c r="C5797" s="51">
        <f t="shared" si="271"/>
        <v>8</v>
      </c>
      <c r="D5797" s="51">
        <f t="shared" si="272"/>
        <v>29</v>
      </c>
      <c r="E5797" s="52">
        <v>0.5</v>
      </c>
      <c r="G5797">
        <v>4.22</v>
      </c>
      <c r="H5797">
        <v>2.7970000000000002</v>
      </c>
      <c r="I5797">
        <v>0.63200000000000001</v>
      </c>
      <c r="J5797">
        <v>-0.14299999999999999</v>
      </c>
      <c r="K5797">
        <v>-0.47899999999999998</v>
      </c>
      <c r="L5797">
        <v>-0.62</v>
      </c>
      <c r="M5797">
        <v>-0.873</v>
      </c>
      <c r="P5797" s="54"/>
    </row>
    <row r="5798" spans="1:16" x14ac:dyDescent="0.2">
      <c r="A5798" s="50">
        <v>41150</v>
      </c>
      <c r="B5798">
        <f t="shared" si="270"/>
        <v>2012</v>
      </c>
      <c r="C5798" s="51">
        <f t="shared" si="271"/>
        <v>8</v>
      </c>
      <c r="D5798" s="51">
        <f t="shared" si="272"/>
        <v>29</v>
      </c>
      <c r="E5798" s="52">
        <v>0.625</v>
      </c>
      <c r="G5798">
        <v>4.4279999999999999</v>
      </c>
      <c r="H5798">
        <v>2.7440000000000002</v>
      </c>
      <c r="I5798">
        <v>0.63200000000000001</v>
      </c>
      <c r="J5798">
        <v>-0.11600000000000001</v>
      </c>
      <c r="K5798">
        <v>-0.47899999999999998</v>
      </c>
      <c r="L5798">
        <v>-0.62</v>
      </c>
      <c r="M5798">
        <v>-0.873</v>
      </c>
      <c r="P5798" s="54"/>
    </row>
    <row r="5799" spans="1:16" x14ac:dyDescent="0.2">
      <c r="A5799" s="50">
        <v>41150</v>
      </c>
      <c r="B5799">
        <f t="shared" si="270"/>
        <v>2012</v>
      </c>
      <c r="C5799" s="51">
        <f t="shared" si="271"/>
        <v>8</v>
      </c>
      <c r="D5799" s="51">
        <f t="shared" si="272"/>
        <v>29</v>
      </c>
      <c r="E5799" s="52">
        <v>0.75</v>
      </c>
      <c r="G5799">
        <v>4.4539999999999997</v>
      </c>
      <c r="H5799">
        <v>2.7170000000000001</v>
      </c>
      <c r="I5799">
        <v>0.63200000000000001</v>
      </c>
      <c r="J5799">
        <v>-0.14299999999999999</v>
      </c>
      <c r="K5799">
        <v>-0.47899999999999998</v>
      </c>
      <c r="L5799">
        <v>-0.62</v>
      </c>
      <c r="M5799">
        <v>-0.873</v>
      </c>
      <c r="P5799" s="54"/>
    </row>
    <row r="5800" spans="1:16" x14ac:dyDescent="0.2">
      <c r="A5800" s="50">
        <v>41150</v>
      </c>
      <c r="B5800">
        <f t="shared" si="270"/>
        <v>2012</v>
      </c>
      <c r="C5800" s="51">
        <f t="shared" si="271"/>
        <v>8</v>
      </c>
      <c r="D5800" s="51">
        <f t="shared" si="272"/>
        <v>29</v>
      </c>
      <c r="E5800" s="52">
        <v>0.875</v>
      </c>
      <c r="G5800">
        <v>4.3499999999999996</v>
      </c>
      <c r="H5800">
        <v>2.69</v>
      </c>
      <c r="I5800">
        <v>0.63200000000000001</v>
      </c>
      <c r="J5800">
        <v>-0.11600000000000001</v>
      </c>
      <c r="K5800">
        <v>-0.47899999999999998</v>
      </c>
      <c r="L5800">
        <v>-0.64800000000000002</v>
      </c>
      <c r="M5800">
        <v>-0.873</v>
      </c>
      <c r="P5800" s="54"/>
    </row>
    <row r="5801" spans="1:16" x14ac:dyDescent="0.2">
      <c r="A5801" s="50">
        <v>41151</v>
      </c>
      <c r="B5801">
        <f t="shared" si="270"/>
        <v>2012</v>
      </c>
      <c r="C5801" s="51">
        <f t="shared" si="271"/>
        <v>8</v>
      </c>
      <c r="D5801" s="51">
        <f t="shared" si="272"/>
        <v>30</v>
      </c>
      <c r="E5801" s="52">
        <v>0</v>
      </c>
      <c r="G5801">
        <v>4.0629999999999997</v>
      </c>
      <c r="H5801">
        <v>2.69</v>
      </c>
      <c r="I5801">
        <v>0.63200000000000001</v>
      </c>
      <c r="J5801">
        <v>-0.11600000000000001</v>
      </c>
      <c r="K5801">
        <v>-0.47899999999999998</v>
      </c>
      <c r="L5801">
        <v>-0.62</v>
      </c>
      <c r="M5801">
        <v>-0.873</v>
      </c>
      <c r="P5801" s="54"/>
    </row>
    <row r="5802" spans="1:16" x14ac:dyDescent="0.2">
      <c r="A5802" s="50">
        <v>41151</v>
      </c>
      <c r="B5802">
        <f t="shared" si="270"/>
        <v>2012</v>
      </c>
      <c r="C5802" s="51">
        <f t="shared" si="271"/>
        <v>8</v>
      </c>
      <c r="D5802" s="51">
        <f t="shared" si="272"/>
        <v>30</v>
      </c>
      <c r="E5802" s="52">
        <v>0.125</v>
      </c>
      <c r="G5802">
        <v>3.7490000000000001</v>
      </c>
      <c r="H5802">
        <v>2.6640000000000001</v>
      </c>
      <c r="I5802">
        <v>0.63200000000000001</v>
      </c>
      <c r="J5802">
        <v>-0.11600000000000001</v>
      </c>
      <c r="K5802">
        <v>-0.47899999999999998</v>
      </c>
      <c r="L5802">
        <v>-0.62</v>
      </c>
      <c r="M5802">
        <v>-0.84499999999999997</v>
      </c>
      <c r="P5802" s="54"/>
    </row>
    <row r="5803" spans="1:16" x14ac:dyDescent="0.2">
      <c r="A5803" s="50">
        <v>41151</v>
      </c>
      <c r="B5803">
        <f t="shared" si="270"/>
        <v>2012</v>
      </c>
      <c r="C5803" s="51">
        <f t="shared" si="271"/>
        <v>8</v>
      </c>
      <c r="D5803" s="51">
        <f t="shared" si="272"/>
        <v>30</v>
      </c>
      <c r="E5803" s="52">
        <v>0.25</v>
      </c>
      <c r="G5803">
        <v>3.5379999999999998</v>
      </c>
      <c r="H5803">
        <v>2.637</v>
      </c>
      <c r="I5803">
        <v>0.63200000000000001</v>
      </c>
      <c r="J5803">
        <v>-0.11600000000000001</v>
      </c>
      <c r="K5803">
        <v>-0.47899999999999998</v>
      </c>
      <c r="L5803">
        <v>-0.62</v>
      </c>
      <c r="M5803">
        <v>-0.84499999999999997</v>
      </c>
      <c r="P5803" s="54"/>
    </row>
    <row r="5804" spans="1:16" x14ac:dyDescent="0.2">
      <c r="A5804" s="50">
        <v>41151</v>
      </c>
      <c r="B5804">
        <f t="shared" si="270"/>
        <v>2012</v>
      </c>
      <c r="C5804" s="51">
        <f t="shared" si="271"/>
        <v>8</v>
      </c>
      <c r="D5804" s="51">
        <f t="shared" si="272"/>
        <v>30</v>
      </c>
      <c r="E5804" s="52">
        <v>0.375</v>
      </c>
      <c r="G5804">
        <v>3.67</v>
      </c>
      <c r="H5804">
        <v>2.61</v>
      </c>
      <c r="I5804">
        <v>0.60499999999999998</v>
      </c>
      <c r="J5804">
        <v>-0.11600000000000001</v>
      </c>
      <c r="K5804">
        <v>-0.47899999999999998</v>
      </c>
      <c r="L5804">
        <v>-0.62</v>
      </c>
      <c r="M5804">
        <v>-0.84499999999999997</v>
      </c>
      <c r="P5804" s="54"/>
    </row>
    <row r="5805" spans="1:16" x14ac:dyDescent="0.2">
      <c r="A5805" s="50">
        <v>41151</v>
      </c>
      <c r="B5805">
        <f t="shared" si="270"/>
        <v>2012</v>
      </c>
      <c r="C5805" s="51">
        <f t="shared" si="271"/>
        <v>8</v>
      </c>
      <c r="D5805" s="51">
        <f t="shared" si="272"/>
        <v>30</v>
      </c>
      <c r="E5805" s="52">
        <v>0.5</v>
      </c>
      <c r="G5805">
        <v>4.0369999999999999</v>
      </c>
      <c r="H5805">
        <v>2.5840000000000001</v>
      </c>
      <c r="I5805">
        <v>0.57699999999999996</v>
      </c>
      <c r="J5805">
        <v>-0.11600000000000001</v>
      </c>
      <c r="K5805">
        <v>-0.47899999999999998</v>
      </c>
      <c r="L5805">
        <v>-0.62</v>
      </c>
      <c r="M5805">
        <v>-0.84499999999999997</v>
      </c>
      <c r="P5805" s="54"/>
    </row>
    <row r="5806" spans="1:16" x14ac:dyDescent="0.2">
      <c r="A5806" s="50">
        <v>41151</v>
      </c>
      <c r="B5806">
        <f t="shared" si="270"/>
        <v>2012</v>
      </c>
      <c r="C5806" s="51">
        <f t="shared" si="271"/>
        <v>8</v>
      </c>
      <c r="D5806" s="51">
        <f t="shared" si="272"/>
        <v>30</v>
      </c>
      <c r="E5806" s="52">
        <v>0.625</v>
      </c>
      <c r="G5806">
        <v>4.298</v>
      </c>
      <c r="H5806">
        <v>2.5299999999999998</v>
      </c>
      <c r="I5806">
        <v>0.57699999999999996</v>
      </c>
      <c r="J5806">
        <v>-0.14299999999999999</v>
      </c>
      <c r="K5806">
        <v>-0.47899999999999998</v>
      </c>
      <c r="L5806">
        <v>-0.62</v>
      </c>
      <c r="M5806">
        <v>-0.84499999999999997</v>
      </c>
      <c r="P5806" s="54"/>
    </row>
    <row r="5807" spans="1:16" x14ac:dyDescent="0.2">
      <c r="A5807" s="50">
        <v>41151</v>
      </c>
      <c r="B5807">
        <f t="shared" si="270"/>
        <v>2012</v>
      </c>
      <c r="C5807" s="51">
        <f t="shared" si="271"/>
        <v>8</v>
      </c>
      <c r="D5807" s="51">
        <f t="shared" si="272"/>
        <v>30</v>
      </c>
      <c r="E5807" s="52">
        <v>0.75</v>
      </c>
      <c r="G5807">
        <v>4.4539999999999997</v>
      </c>
      <c r="H5807">
        <v>2.5030000000000001</v>
      </c>
      <c r="I5807">
        <v>0.57699999999999996</v>
      </c>
      <c r="J5807">
        <v>-0.11600000000000001</v>
      </c>
      <c r="K5807">
        <v>-0.47899999999999998</v>
      </c>
      <c r="L5807">
        <v>-0.62</v>
      </c>
      <c r="M5807">
        <v>-0.873</v>
      </c>
      <c r="P5807" s="54"/>
    </row>
    <row r="5808" spans="1:16" x14ac:dyDescent="0.2">
      <c r="A5808" s="50">
        <v>41151</v>
      </c>
      <c r="B5808">
        <f t="shared" si="270"/>
        <v>2012</v>
      </c>
      <c r="C5808" s="51">
        <f t="shared" si="271"/>
        <v>8</v>
      </c>
      <c r="D5808" s="51">
        <f t="shared" si="272"/>
        <v>30</v>
      </c>
      <c r="E5808" s="52">
        <v>0.875</v>
      </c>
      <c r="G5808">
        <v>4.3760000000000003</v>
      </c>
      <c r="H5808">
        <v>2.5030000000000001</v>
      </c>
      <c r="I5808">
        <v>0.57699999999999996</v>
      </c>
      <c r="J5808">
        <v>-0.11600000000000001</v>
      </c>
      <c r="K5808">
        <v>-0.47899999999999998</v>
      </c>
      <c r="L5808">
        <v>-0.62</v>
      </c>
      <c r="M5808">
        <v>-0.84499999999999997</v>
      </c>
      <c r="P5808" s="54"/>
    </row>
    <row r="5809" spans="1:16" x14ac:dyDescent="0.2">
      <c r="A5809" s="50">
        <v>41152</v>
      </c>
      <c r="B5809">
        <f t="shared" si="270"/>
        <v>2012</v>
      </c>
      <c r="C5809" s="51">
        <f t="shared" si="271"/>
        <v>8</v>
      </c>
      <c r="D5809" s="51">
        <f t="shared" si="272"/>
        <v>31</v>
      </c>
      <c r="E5809" s="52">
        <v>0</v>
      </c>
      <c r="G5809">
        <v>4.2460000000000004</v>
      </c>
      <c r="H5809">
        <v>2.5030000000000001</v>
      </c>
      <c r="I5809">
        <v>0.57699999999999996</v>
      </c>
      <c r="J5809">
        <v>-0.11600000000000001</v>
      </c>
      <c r="K5809">
        <v>-0.47899999999999998</v>
      </c>
      <c r="L5809">
        <v>-0.62</v>
      </c>
      <c r="M5809">
        <v>-0.84499999999999997</v>
      </c>
      <c r="P5809" s="54"/>
    </row>
    <row r="5810" spans="1:16" x14ac:dyDescent="0.2">
      <c r="A5810" s="50">
        <v>41152</v>
      </c>
      <c r="B5810">
        <f t="shared" si="270"/>
        <v>2012</v>
      </c>
      <c r="C5810" s="51">
        <f t="shared" si="271"/>
        <v>8</v>
      </c>
      <c r="D5810" s="51">
        <f t="shared" si="272"/>
        <v>31</v>
      </c>
      <c r="E5810" s="52">
        <v>0.125</v>
      </c>
      <c r="G5810">
        <v>4.0890000000000004</v>
      </c>
      <c r="H5810">
        <v>2.5030000000000001</v>
      </c>
      <c r="I5810">
        <v>0.55000000000000004</v>
      </c>
      <c r="J5810">
        <v>-0.11600000000000001</v>
      </c>
      <c r="K5810">
        <v>-0.47899999999999998</v>
      </c>
      <c r="L5810">
        <v>-0.62</v>
      </c>
      <c r="M5810">
        <v>-0.84499999999999997</v>
      </c>
      <c r="P5810" s="54"/>
    </row>
    <row r="5811" spans="1:16" x14ac:dyDescent="0.2">
      <c r="A5811" s="50">
        <v>41152</v>
      </c>
      <c r="B5811">
        <f t="shared" si="270"/>
        <v>2012</v>
      </c>
      <c r="C5811" s="51">
        <f t="shared" si="271"/>
        <v>8</v>
      </c>
      <c r="D5811" s="51">
        <f t="shared" si="272"/>
        <v>31</v>
      </c>
      <c r="E5811" s="52">
        <v>0.25</v>
      </c>
      <c r="G5811">
        <v>3.9060000000000001</v>
      </c>
      <c r="H5811">
        <v>2.5030000000000001</v>
      </c>
      <c r="I5811">
        <v>0.55000000000000004</v>
      </c>
      <c r="J5811">
        <v>-0.11600000000000001</v>
      </c>
      <c r="K5811">
        <v>-0.47899999999999998</v>
      </c>
      <c r="L5811">
        <v>-0.62</v>
      </c>
      <c r="M5811">
        <v>-0.84499999999999997</v>
      </c>
      <c r="P5811" s="54"/>
    </row>
    <row r="5812" spans="1:16" x14ac:dyDescent="0.2">
      <c r="A5812" s="50">
        <v>41152</v>
      </c>
      <c r="B5812">
        <f t="shared" si="270"/>
        <v>2012</v>
      </c>
      <c r="C5812" s="51">
        <f t="shared" si="271"/>
        <v>8</v>
      </c>
      <c r="D5812" s="51">
        <f t="shared" si="272"/>
        <v>31</v>
      </c>
      <c r="E5812" s="52">
        <v>0.375</v>
      </c>
      <c r="G5812">
        <v>3.9580000000000002</v>
      </c>
      <c r="H5812">
        <v>2.5030000000000001</v>
      </c>
      <c r="I5812">
        <v>0.55000000000000004</v>
      </c>
      <c r="J5812">
        <v>-0.11600000000000001</v>
      </c>
      <c r="K5812">
        <v>-0.47899999999999998</v>
      </c>
      <c r="L5812">
        <v>-0.62</v>
      </c>
      <c r="M5812">
        <v>-0.84499999999999997</v>
      </c>
      <c r="P5812" s="54"/>
    </row>
    <row r="5813" spans="1:16" x14ac:dyDescent="0.2">
      <c r="A5813" s="50">
        <v>41152</v>
      </c>
      <c r="B5813">
        <f t="shared" si="270"/>
        <v>2012</v>
      </c>
      <c r="C5813" s="51">
        <f t="shared" si="271"/>
        <v>8</v>
      </c>
      <c r="D5813" s="51">
        <f t="shared" si="272"/>
        <v>31</v>
      </c>
      <c r="E5813" s="52">
        <v>0.5</v>
      </c>
      <c r="G5813">
        <v>4.2460000000000004</v>
      </c>
      <c r="H5813">
        <v>2.4769999999999999</v>
      </c>
      <c r="I5813">
        <v>0.52200000000000002</v>
      </c>
      <c r="J5813">
        <v>-0.11600000000000001</v>
      </c>
      <c r="K5813">
        <v>-0.47899999999999998</v>
      </c>
      <c r="L5813">
        <v>-0.62</v>
      </c>
      <c r="M5813">
        <v>-0.84499999999999997</v>
      </c>
      <c r="P5813" s="54"/>
    </row>
    <row r="5814" spans="1:16" x14ac:dyDescent="0.2">
      <c r="A5814" s="50">
        <v>41152</v>
      </c>
      <c r="B5814">
        <f t="shared" si="270"/>
        <v>2012</v>
      </c>
      <c r="C5814" s="51">
        <f t="shared" si="271"/>
        <v>8</v>
      </c>
      <c r="D5814" s="51">
        <f t="shared" si="272"/>
        <v>31</v>
      </c>
      <c r="E5814" s="52">
        <v>0.625</v>
      </c>
      <c r="G5814">
        <v>4.5839999999999996</v>
      </c>
      <c r="H5814">
        <v>2.4769999999999999</v>
      </c>
      <c r="I5814">
        <v>0.495</v>
      </c>
      <c r="J5814">
        <v>-0.11600000000000001</v>
      </c>
      <c r="K5814">
        <v>-0.47899999999999998</v>
      </c>
      <c r="L5814">
        <v>-0.62</v>
      </c>
      <c r="M5814">
        <v>-0.84499999999999997</v>
      </c>
      <c r="P5814" s="54"/>
    </row>
    <row r="5815" spans="1:16" x14ac:dyDescent="0.2">
      <c r="A5815" s="50">
        <v>41152</v>
      </c>
      <c r="B5815">
        <f t="shared" si="270"/>
        <v>2012</v>
      </c>
      <c r="C5815" s="51">
        <f t="shared" si="271"/>
        <v>8</v>
      </c>
      <c r="D5815" s="51">
        <f t="shared" si="272"/>
        <v>31</v>
      </c>
      <c r="E5815" s="52">
        <v>0.75</v>
      </c>
      <c r="G5815">
        <v>4.8440000000000003</v>
      </c>
      <c r="H5815">
        <v>2.4769999999999999</v>
      </c>
      <c r="I5815">
        <v>0.495</v>
      </c>
      <c r="J5815">
        <v>-0.11600000000000001</v>
      </c>
      <c r="K5815">
        <v>-0.47899999999999998</v>
      </c>
      <c r="L5815">
        <v>-0.62</v>
      </c>
      <c r="M5815">
        <v>-0.84499999999999997</v>
      </c>
      <c r="P5815" s="54"/>
    </row>
    <row r="5816" spans="1:16" x14ac:dyDescent="0.2">
      <c r="A5816" s="50">
        <v>41152</v>
      </c>
      <c r="B5816">
        <f t="shared" si="270"/>
        <v>2012</v>
      </c>
      <c r="C5816" s="51">
        <f t="shared" si="271"/>
        <v>8</v>
      </c>
      <c r="D5816" s="51">
        <f t="shared" si="272"/>
        <v>31</v>
      </c>
      <c r="E5816" s="52">
        <v>0.875</v>
      </c>
      <c r="G5816">
        <v>4.9470000000000001</v>
      </c>
      <c r="H5816">
        <v>2.4769999999999999</v>
      </c>
      <c r="I5816">
        <v>0.52200000000000002</v>
      </c>
      <c r="J5816">
        <v>-0.11600000000000001</v>
      </c>
      <c r="K5816">
        <v>-0.47899999999999998</v>
      </c>
      <c r="L5816">
        <v>-0.62</v>
      </c>
      <c r="M5816">
        <v>-0.84499999999999997</v>
      </c>
      <c r="P5816" s="54"/>
    </row>
    <row r="5817" spans="1:16" x14ac:dyDescent="0.2">
      <c r="A5817" s="50">
        <v>41153</v>
      </c>
      <c r="B5817">
        <f t="shared" si="270"/>
        <v>2012</v>
      </c>
      <c r="C5817" s="51">
        <f t="shared" si="271"/>
        <v>9</v>
      </c>
      <c r="D5817" s="51">
        <f t="shared" si="272"/>
        <v>1</v>
      </c>
      <c r="E5817" s="52">
        <v>0</v>
      </c>
      <c r="G5817">
        <v>4.8179999999999996</v>
      </c>
      <c r="H5817">
        <v>2.5030000000000001</v>
      </c>
      <c r="I5817">
        <v>0.52200000000000002</v>
      </c>
      <c r="J5817">
        <v>-0.11600000000000001</v>
      </c>
      <c r="K5817">
        <v>-0.47899999999999998</v>
      </c>
      <c r="L5817">
        <v>-0.62</v>
      </c>
      <c r="M5817">
        <v>-0.84499999999999997</v>
      </c>
      <c r="P5817" s="54"/>
    </row>
    <row r="5818" spans="1:16" x14ac:dyDescent="0.2">
      <c r="A5818" s="50">
        <v>41153</v>
      </c>
      <c r="B5818">
        <f t="shared" si="270"/>
        <v>2012</v>
      </c>
      <c r="C5818" s="51">
        <f t="shared" si="271"/>
        <v>9</v>
      </c>
      <c r="D5818" s="51">
        <f t="shared" si="272"/>
        <v>1</v>
      </c>
      <c r="E5818" s="52">
        <v>0.125</v>
      </c>
      <c r="G5818">
        <v>4.6619999999999999</v>
      </c>
      <c r="H5818">
        <v>2.5299999999999998</v>
      </c>
      <c r="I5818">
        <v>0.52200000000000002</v>
      </c>
      <c r="J5818">
        <v>-0.11600000000000001</v>
      </c>
      <c r="K5818">
        <v>-0.47899999999999998</v>
      </c>
      <c r="L5818">
        <v>-0.62</v>
      </c>
      <c r="M5818">
        <v>-0.84499999999999997</v>
      </c>
      <c r="P5818" s="54"/>
    </row>
    <row r="5819" spans="1:16" x14ac:dyDescent="0.2">
      <c r="A5819" s="50">
        <v>41153</v>
      </c>
      <c r="B5819">
        <f t="shared" si="270"/>
        <v>2012</v>
      </c>
      <c r="C5819" s="51">
        <f t="shared" si="271"/>
        <v>9</v>
      </c>
      <c r="D5819" s="51">
        <f t="shared" si="272"/>
        <v>1</v>
      </c>
      <c r="E5819" s="52">
        <v>0.25</v>
      </c>
      <c r="G5819">
        <v>4.4800000000000004</v>
      </c>
      <c r="H5819">
        <v>2.5569999999999999</v>
      </c>
      <c r="I5819">
        <v>0.52200000000000002</v>
      </c>
      <c r="J5819">
        <v>-0.11600000000000001</v>
      </c>
      <c r="K5819">
        <v>-0.47899999999999998</v>
      </c>
      <c r="L5819">
        <v>-0.59099999999999997</v>
      </c>
      <c r="M5819">
        <v>-0.84499999999999997</v>
      </c>
      <c r="P5819" s="54"/>
    </row>
    <row r="5820" spans="1:16" x14ac:dyDescent="0.2">
      <c r="A5820" s="50">
        <v>41153</v>
      </c>
      <c r="B5820">
        <f t="shared" si="270"/>
        <v>2012</v>
      </c>
      <c r="C5820" s="51">
        <f t="shared" si="271"/>
        <v>9</v>
      </c>
      <c r="D5820" s="51">
        <f t="shared" si="272"/>
        <v>1</v>
      </c>
      <c r="E5820" s="52">
        <v>0.375</v>
      </c>
      <c r="G5820">
        <v>4.3499999999999996</v>
      </c>
      <c r="H5820">
        <v>2.5840000000000001</v>
      </c>
      <c r="I5820">
        <v>0.52200000000000002</v>
      </c>
      <c r="J5820">
        <v>-0.11600000000000001</v>
      </c>
      <c r="K5820">
        <v>-0.47899999999999998</v>
      </c>
      <c r="L5820">
        <v>-0.62</v>
      </c>
      <c r="M5820">
        <v>-0.84499999999999997</v>
      </c>
      <c r="P5820" s="54"/>
    </row>
    <row r="5821" spans="1:16" x14ac:dyDescent="0.2">
      <c r="A5821" s="50">
        <v>41153</v>
      </c>
      <c r="B5821">
        <f t="shared" si="270"/>
        <v>2012</v>
      </c>
      <c r="C5821" s="51">
        <f t="shared" si="271"/>
        <v>9</v>
      </c>
      <c r="D5821" s="51">
        <f t="shared" si="272"/>
        <v>1</v>
      </c>
      <c r="E5821" s="52">
        <v>0.5</v>
      </c>
      <c r="G5821">
        <v>4.4279999999999999</v>
      </c>
      <c r="H5821">
        <v>2.5840000000000001</v>
      </c>
      <c r="I5821">
        <v>0.52200000000000002</v>
      </c>
      <c r="J5821">
        <v>-0.11600000000000001</v>
      </c>
      <c r="K5821">
        <v>-0.47899999999999998</v>
      </c>
      <c r="L5821">
        <v>-0.62</v>
      </c>
      <c r="M5821">
        <v>-0.84499999999999997</v>
      </c>
      <c r="P5821" s="54"/>
    </row>
    <row r="5822" spans="1:16" x14ac:dyDescent="0.2">
      <c r="A5822" s="50">
        <v>41153</v>
      </c>
      <c r="B5822">
        <f t="shared" si="270"/>
        <v>2012</v>
      </c>
      <c r="C5822" s="51">
        <f t="shared" si="271"/>
        <v>9</v>
      </c>
      <c r="D5822" s="51">
        <f t="shared" si="272"/>
        <v>1</v>
      </c>
      <c r="E5822" s="52">
        <v>0.625</v>
      </c>
      <c r="G5822">
        <v>4.4800000000000004</v>
      </c>
      <c r="H5822">
        <v>2.5840000000000001</v>
      </c>
      <c r="I5822">
        <v>0.52200000000000002</v>
      </c>
      <c r="J5822">
        <v>-0.11600000000000001</v>
      </c>
      <c r="K5822">
        <v>-0.47899999999999998</v>
      </c>
      <c r="L5822">
        <v>-0.62</v>
      </c>
      <c r="M5822">
        <v>-0.81699999999999995</v>
      </c>
      <c r="P5822" s="54"/>
    </row>
    <row r="5823" spans="1:16" x14ac:dyDescent="0.2">
      <c r="A5823" s="50">
        <v>41153</v>
      </c>
      <c r="B5823">
        <f t="shared" si="270"/>
        <v>2012</v>
      </c>
      <c r="C5823" s="51">
        <f t="shared" si="271"/>
        <v>9</v>
      </c>
      <c r="D5823" s="51">
        <f t="shared" si="272"/>
        <v>1</v>
      </c>
      <c r="E5823" s="52">
        <v>0.75</v>
      </c>
      <c r="G5823">
        <v>4.532</v>
      </c>
      <c r="H5823">
        <v>2.5840000000000001</v>
      </c>
      <c r="I5823">
        <v>0.52200000000000002</v>
      </c>
      <c r="J5823">
        <v>-0.11600000000000001</v>
      </c>
      <c r="K5823">
        <v>-0.47899999999999998</v>
      </c>
      <c r="L5823">
        <v>-0.62</v>
      </c>
      <c r="M5823">
        <v>-0.84499999999999997</v>
      </c>
      <c r="P5823" s="54"/>
    </row>
    <row r="5824" spans="1:16" x14ac:dyDescent="0.2">
      <c r="A5824" s="50">
        <v>41153</v>
      </c>
      <c r="B5824">
        <f t="shared" si="270"/>
        <v>2012</v>
      </c>
      <c r="C5824" s="51">
        <f t="shared" si="271"/>
        <v>9</v>
      </c>
      <c r="D5824" s="51">
        <f t="shared" si="272"/>
        <v>1</v>
      </c>
      <c r="E5824" s="52">
        <v>0.875</v>
      </c>
      <c r="G5824">
        <v>4.5060000000000002</v>
      </c>
      <c r="H5824">
        <v>2.5840000000000001</v>
      </c>
      <c r="I5824">
        <v>0.55000000000000004</v>
      </c>
      <c r="J5824">
        <v>-0.11600000000000001</v>
      </c>
      <c r="K5824">
        <v>-0.47899999999999998</v>
      </c>
      <c r="L5824">
        <v>-0.62</v>
      </c>
      <c r="M5824">
        <v>-0.84499999999999997</v>
      </c>
      <c r="P5824" s="54"/>
    </row>
    <row r="5825" spans="1:16" x14ac:dyDescent="0.2">
      <c r="A5825" s="50">
        <v>41154</v>
      </c>
      <c r="B5825">
        <f t="shared" si="270"/>
        <v>2012</v>
      </c>
      <c r="C5825" s="51">
        <f t="shared" si="271"/>
        <v>9</v>
      </c>
      <c r="D5825" s="51">
        <f t="shared" si="272"/>
        <v>2</v>
      </c>
      <c r="E5825" s="52">
        <v>0</v>
      </c>
      <c r="G5825">
        <v>4.3760000000000003</v>
      </c>
      <c r="H5825">
        <v>2.5840000000000001</v>
      </c>
      <c r="I5825">
        <v>0.55000000000000004</v>
      </c>
      <c r="J5825">
        <v>-0.11600000000000001</v>
      </c>
      <c r="K5825">
        <v>-0.45100000000000001</v>
      </c>
      <c r="L5825">
        <v>-0.59099999999999997</v>
      </c>
      <c r="M5825">
        <v>-0.81699999999999995</v>
      </c>
      <c r="P5825" s="54"/>
    </row>
    <row r="5826" spans="1:16" x14ac:dyDescent="0.2">
      <c r="A5826" s="50">
        <v>41154</v>
      </c>
      <c r="B5826">
        <f t="shared" ref="B5826:B5889" si="273">YEAR(A5826)</f>
        <v>2012</v>
      </c>
      <c r="C5826" s="51">
        <f t="shared" ref="C5826:C5889" si="274">MONTH(A5826)</f>
        <v>9</v>
      </c>
      <c r="D5826" s="51">
        <f t="shared" ref="D5826:D5889" si="275">DAY(A5826)</f>
        <v>2</v>
      </c>
      <c r="E5826" s="52">
        <v>0.125</v>
      </c>
      <c r="G5826">
        <v>4.22</v>
      </c>
      <c r="H5826">
        <v>2.5840000000000001</v>
      </c>
      <c r="I5826">
        <v>0.57699999999999996</v>
      </c>
      <c r="J5826">
        <v>-0.11600000000000001</v>
      </c>
      <c r="K5826">
        <v>-0.45100000000000001</v>
      </c>
      <c r="L5826">
        <v>-0.62</v>
      </c>
      <c r="M5826">
        <v>-0.81699999999999995</v>
      </c>
      <c r="P5826" s="54"/>
    </row>
    <row r="5827" spans="1:16" x14ac:dyDescent="0.2">
      <c r="A5827" s="50">
        <v>41154</v>
      </c>
      <c r="B5827">
        <f t="shared" si="273"/>
        <v>2012</v>
      </c>
      <c r="C5827" s="51">
        <f t="shared" si="274"/>
        <v>9</v>
      </c>
      <c r="D5827" s="51">
        <f t="shared" si="275"/>
        <v>2</v>
      </c>
      <c r="E5827" s="52">
        <v>0.25</v>
      </c>
      <c r="G5827">
        <v>4.0629999999999997</v>
      </c>
      <c r="H5827">
        <v>2.5840000000000001</v>
      </c>
      <c r="I5827">
        <v>0.57699999999999996</v>
      </c>
      <c r="J5827">
        <v>-0.11600000000000001</v>
      </c>
      <c r="K5827">
        <v>-0.47899999999999998</v>
      </c>
      <c r="L5827">
        <v>-0.59099999999999997</v>
      </c>
      <c r="M5827">
        <v>-0.84499999999999997</v>
      </c>
      <c r="P5827" s="54"/>
    </row>
    <row r="5828" spans="1:16" x14ac:dyDescent="0.2">
      <c r="A5828" s="50">
        <v>41154</v>
      </c>
      <c r="B5828">
        <f t="shared" si="273"/>
        <v>2012</v>
      </c>
      <c r="C5828" s="51">
        <f t="shared" si="274"/>
        <v>9</v>
      </c>
      <c r="D5828" s="51">
        <f t="shared" si="275"/>
        <v>2</v>
      </c>
      <c r="E5828" s="52">
        <v>0.375</v>
      </c>
      <c r="G5828">
        <v>3.9580000000000002</v>
      </c>
      <c r="H5828">
        <v>2.5840000000000001</v>
      </c>
      <c r="I5828">
        <v>0.57699999999999996</v>
      </c>
      <c r="J5828">
        <v>-0.11600000000000001</v>
      </c>
      <c r="K5828">
        <v>-0.45100000000000001</v>
      </c>
      <c r="L5828">
        <v>-0.59099999999999997</v>
      </c>
      <c r="M5828">
        <v>-0.81699999999999995</v>
      </c>
      <c r="P5828" s="54"/>
    </row>
    <row r="5829" spans="1:16" x14ac:dyDescent="0.2">
      <c r="A5829" s="50">
        <v>41154</v>
      </c>
      <c r="B5829">
        <f t="shared" si="273"/>
        <v>2012</v>
      </c>
      <c r="C5829" s="51">
        <f t="shared" si="274"/>
        <v>9</v>
      </c>
      <c r="D5829" s="51">
        <f t="shared" si="275"/>
        <v>2</v>
      </c>
      <c r="E5829" s="52">
        <v>0.5</v>
      </c>
      <c r="G5829">
        <v>3.9060000000000001</v>
      </c>
      <c r="H5829">
        <v>2.5569999999999999</v>
      </c>
      <c r="I5829">
        <v>0.57699999999999996</v>
      </c>
      <c r="J5829">
        <v>-0.11600000000000001</v>
      </c>
      <c r="K5829">
        <v>-0.47899999999999998</v>
      </c>
      <c r="L5829">
        <v>-0.59099999999999997</v>
      </c>
      <c r="M5829">
        <v>-0.81699999999999995</v>
      </c>
      <c r="P5829" s="54"/>
    </row>
    <row r="5830" spans="1:16" x14ac:dyDescent="0.2">
      <c r="A5830" s="50">
        <v>41154</v>
      </c>
      <c r="B5830">
        <f t="shared" si="273"/>
        <v>2012</v>
      </c>
      <c r="C5830" s="51">
        <f t="shared" si="274"/>
        <v>9</v>
      </c>
      <c r="D5830" s="51">
        <f t="shared" si="275"/>
        <v>2</v>
      </c>
      <c r="E5830" s="52">
        <v>0.625</v>
      </c>
      <c r="G5830">
        <v>4.0110000000000001</v>
      </c>
      <c r="H5830">
        <v>2.5299999999999998</v>
      </c>
      <c r="I5830">
        <v>0.57699999999999996</v>
      </c>
      <c r="J5830">
        <v>-0.11600000000000001</v>
      </c>
      <c r="K5830">
        <v>-0.47899999999999998</v>
      </c>
      <c r="L5830">
        <v>-0.59099999999999997</v>
      </c>
      <c r="M5830">
        <v>-0.81699999999999995</v>
      </c>
      <c r="P5830" s="54"/>
    </row>
    <row r="5831" spans="1:16" x14ac:dyDescent="0.2">
      <c r="A5831" s="50">
        <v>41154</v>
      </c>
      <c r="B5831">
        <f t="shared" si="273"/>
        <v>2012</v>
      </c>
      <c r="C5831" s="51">
        <f t="shared" si="274"/>
        <v>9</v>
      </c>
      <c r="D5831" s="51">
        <f t="shared" si="275"/>
        <v>2</v>
      </c>
      <c r="E5831" s="52">
        <v>0.75</v>
      </c>
      <c r="G5831">
        <v>4.0629999999999997</v>
      </c>
      <c r="H5831">
        <v>2.5299999999999998</v>
      </c>
      <c r="I5831">
        <v>0.57699999999999996</v>
      </c>
      <c r="J5831">
        <v>-0.11600000000000001</v>
      </c>
      <c r="K5831">
        <v>-0.45100000000000001</v>
      </c>
      <c r="L5831">
        <v>-0.59099999999999997</v>
      </c>
      <c r="M5831">
        <v>-0.81699999999999995</v>
      </c>
      <c r="P5831" s="54"/>
    </row>
    <row r="5832" spans="1:16" x14ac:dyDescent="0.2">
      <c r="A5832" s="50">
        <v>41154</v>
      </c>
      <c r="B5832">
        <f t="shared" si="273"/>
        <v>2012</v>
      </c>
      <c r="C5832" s="51">
        <f t="shared" si="274"/>
        <v>9</v>
      </c>
      <c r="D5832" s="51">
        <f t="shared" si="275"/>
        <v>2</v>
      </c>
      <c r="E5832" s="52">
        <v>0.875</v>
      </c>
      <c r="G5832">
        <v>3.9580000000000002</v>
      </c>
      <c r="H5832">
        <v>2.5030000000000001</v>
      </c>
      <c r="I5832">
        <v>0.57699999999999996</v>
      </c>
      <c r="J5832">
        <v>-0.11600000000000001</v>
      </c>
      <c r="K5832">
        <v>-0.47899999999999998</v>
      </c>
      <c r="L5832">
        <v>-0.59099999999999997</v>
      </c>
      <c r="M5832">
        <v>-0.81699999999999995</v>
      </c>
      <c r="P5832" s="54"/>
    </row>
    <row r="5833" spans="1:16" x14ac:dyDescent="0.2">
      <c r="A5833" s="50">
        <v>41155</v>
      </c>
      <c r="B5833">
        <f t="shared" si="273"/>
        <v>2012</v>
      </c>
      <c r="C5833" s="51">
        <f t="shared" si="274"/>
        <v>9</v>
      </c>
      <c r="D5833" s="51">
        <f t="shared" si="275"/>
        <v>3</v>
      </c>
      <c r="E5833" s="52">
        <v>0</v>
      </c>
      <c r="G5833">
        <v>3.827</v>
      </c>
      <c r="H5833">
        <v>2.5030000000000001</v>
      </c>
      <c r="I5833">
        <v>0.60499999999999998</v>
      </c>
      <c r="J5833">
        <v>-0.11600000000000001</v>
      </c>
      <c r="K5833">
        <v>-0.45100000000000001</v>
      </c>
      <c r="L5833">
        <v>-0.59099999999999997</v>
      </c>
      <c r="M5833">
        <v>-0.81699999999999995</v>
      </c>
      <c r="P5833" s="54"/>
    </row>
    <row r="5834" spans="1:16" x14ac:dyDescent="0.2">
      <c r="A5834" s="50">
        <v>41155</v>
      </c>
      <c r="B5834">
        <f t="shared" si="273"/>
        <v>2012</v>
      </c>
      <c r="C5834" s="51">
        <f t="shared" si="274"/>
        <v>9</v>
      </c>
      <c r="D5834" s="51">
        <f t="shared" si="275"/>
        <v>3</v>
      </c>
      <c r="E5834" s="52">
        <v>0.125</v>
      </c>
      <c r="G5834">
        <v>3.67</v>
      </c>
      <c r="H5834">
        <v>2.4769999999999999</v>
      </c>
      <c r="I5834">
        <v>0.60499999999999998</v>
      </c>
      <c r="J5834">
        <v>-0.11600000000000001</v>
      </c>
      <c r="K5834">
        <v>-0.45100000000000001</v>
      </c>
      <c r="L5834">
        <v>-0.59099999999999997</v>
      </c>
      <c r="M5834">
        <v>-0.81699999999999995</v>
      </c>
      <c r="P5834" s="54"/>
    </row>
    <row r="5835" spans="1:16" x14ac:dyDescent="0.2">
      <c r="A5835" s="50">
        <v>41155</v>
      </c>
      <c r="B5835">
        <f t="shared" si="273"/>
        <v>2012</v>
      </c>
      <c r="C5835" s="51">
        <f t="shared" si="274"/>
        <v>9</v>
      </c>
      <c r="D5835" s="51">
        <f t="shared" si="275"/>
        <v>3</v>
      </c>
      <c r="E5835" s="52">
        <v>0.25</v>
      </c>
      <c r="G5835">
        <v>3.38</v>
      </c>
      <c r="H5835">
        <v>2.4769999999999999</v>
      </c>
      <c r="I5835">
        <v>0.60499999999999998</v>
      </c>
      <c r="J5835">
        <v>-0.11600000000000001</v>
      </c>
      <c r="K5835">
        <v>-0.45100000000000001</v>
      </c>
      <c r="L5835">
        <v>-0.59099999999999997</v>
      </c>
      <c r="M5835">
        <v>-0.81699999999999995</v>
      </c>
      <c r="P5835" s="54"/>
    </row>
    <row r="5836" spans="1:16" x14ac:dyDescent="0.2">
      <c r="A5836" s="50">
        <v>41155</v>
      </c>
      <c r="B5836">
        <f t="shared" si="273"/>
        <v>2012</v>
      </c>
      <c r="C5836" s="51">
        <f t="shared" si="274"/>
        <v>9</v>
      </c>
      <c r="D5836" s="51">
        <f t="shared" si="275"/>
        <v>3</v>
      </c>
      <c r="E5836" s="52">
        <v>0.375</v>
      </c>
      <c r="G5836">
        <v>3.327</v>
      </c>
      <c r="H5836">
        <v>2.4500000000000002</v>
      </c>
      <c r="I5836">
        <v>0.57699999999999996</v>
      </c>
      <c r="J5836">
        <v>-0.11600000000000001</v>
      </c>
      <c r="K5836">
        <v>-0.45100000000000001</v>
      </c>
      <c r="L5836">
        <v>-0.59099999999999997</v>
      </c>
      <c r="M5836">
        <v>-0.81699999999999995</v>
      </c>
      <c r="P5836" s="54"/>
    </row>
    <row r="5837" spans="1:16" x14ac:dyDescent="0.2">
      <c r="A5837" s="50">
        <v>41155</v>
      </c>
      <c r="B5837">
        <f t="shared" si="273"/>
        <v>2012</v>
      </c>
      <c r="C5837" s="51">
        <f t="shared" si="274"/>
        <v>9</v>
      </c>
      <c r="D5837" s="51">
        <f t="shared" si="275"/>
        <v>3</v>
      </c>
      <c r="E5837" s="52">
        <v>0.5</v>
      </c>
      <c r="G5837">
        <v>3.4849999999999999</v>
      </c>
      <c r="H5837">
        <v>2.423</v>
      </c>
      <c r="I5837">
        <v>0.55000000000000004</v>
      </c>
      <c r="J5837">
        <v>-0.11600000000000001</v>
      </c>
      <c r="K5837">
        <v>-0.45100000000000001</v>
      </c>
      <c r="L5837">
        <v>-0.59099999999999997</v>
      </c>
      <c r="M5837">
        <v>-0.81699999999999995</v>
      </c>
      <c r="P5837" s="54"/>
    </row>
    <row r="5838" spans="1:16" x14ac:dyDescent="0.2">
      <c r="A5838" s="50">
        <v>41155</v>
      </c>
      <c r="B5838">
        <f t="shared" si="273"/>
        <v>2012</v>
      </c>
      <c r="C5838" s="51">
        <f t="shared" si="274"/>
        <v>9</v>
      </c>
      <c r="D5838" s="51">
        <f t="shared" si="275"/>
        <v>3</v>
      </c>
      <c r="E5838" s="52">
        <v>0.625</v>
      </c>
      <c r="G5838">
        <v>3.617</v>
      </c>
      <c r="H5838">
        <v>2.3959999999999999</v>
      </c>
      <c r="I5838">
        <v>0.55000000000000004</v>
      </c>
      <c r="J5838">
        <v>-0.11600000000000001</v>
      </c>
      <c r="K5838">
        <v>-0.45100000000000001</v>
      </c>
      <c r="L5838">
        <v>-0.59099999999999997</v>
      </c>
      <c r="M5838">
        <v>-0.81699999999999995</v>
      </c>
      <c r="P5838" s="54"/>
    </row>
    <row r="5839" spans="1:16" x14ac:dyDescent="0.2">
      <c r="A5839" s="50">
        <v>41155</v>
      </c>
      <c r="B5839">
        <f t="shared" si="273"/>
        <v>2012</v>
      </c>
      <c r="C5839" s="51">
        <f t="shared" si="274"/>
        <v>9</v>
      </c>
      <c r="D5839" s="51">
        <f t="shared" si="275"/>
        <v>3</v>
      </c>
      <c r="E5839" s="52">
        <v>0.75</v>
      </c>
      <c r="G5839">
        <v>3.722</v>
      </c>
      <c r="H5839">
        <v>2.37</v>
      </c>
      <c r="I5839">
        <v>0.55000000000000004</v>
      </c>
      <c r="J5839">
        <v>-0.11600000000000001</v>
      </c>
      <c r="K5839">
        <v>-0.45100000000000001</v>
      </c>
      <c r="L5839">
        <v>-0.59099999999999997</v>
      </c>
      <c r="M5839">
        <v>-0.81699999999999995</v>
      </c>
      <c r="P5839" s="54"/>
    </row>
    <row r="5840" spans="1:16" x14ac:dyDescent="0.2">
      <c r="A5840" s="50">
        <v>41155</v>
      </c>
      <c r="B5840">
        <f t="shared" si="273"/>
        <v>2012</v>
      </c>
      <c r="C5840" s="51">
        <f t="shared" si="274"/>
        <v>9</v>
      </c>
      <c r="D5840" s="51">
        <f t="shared" si="275"/>
        <v>3</v>
      </c>
      <c r="E5840" s="52">
        <v>0.875</v>
      </c>
      <c r="G5840">
        <v>3.67</v>
      </c>
      <c r="H5840">
        <v>2.343</v>
      </c>
      <c r="I5840">
        <v>0.55000000000000004</v>
      </c>
      <c r="J5840">
        <v>-0.11600000000000001</v>
      </c>
      <c r="K5840">
        <v>-0.45100000000000001</v>
      </c>
      <c r="L5840">
        <v>-0.59099999999999997</v>
      </c>
      <c r="M5840">
        <v>-0.81699999999999995</v>
      </c>
      <c r="P5840" s="54"/>
    </row>
    <row r="5841" spans="1:16" x14ac:dyDescent="0.2">
      <c r="A5841" s="50">
        <v>41156</v>
      </c>
      <c r="B5841">
        <f t="shared" si="273"/>
        <v>2012</v>
      </c>
      <c r="C5841" s="51">
        <f t="shared" si="274"/>
        <v>9</v>
      </c>
      <c r="D5841" s="51">
        <f t="shared" si="275"/>
        <v>4</v>
      </c>
      <c r="E5841" s="52">
        <v>0</v>
      </c>
      <c r="G5841">
        <v>3.5640000000000001</v>
      </c>
      <c r="H5841">
        <v>2.3159999999999998</v>
      </c>
      <c r="I5841">
        <v>0.57699999999999996</v>
      </c>
      <c r="J5841">
        <v>-0.11600000000000001</v>
      </c>
      <c r="K5841">
        <v>-0.45100000000000001</v>
      </c>
      <c r="L5841">
        <v>-0.59099999999999997</v>
      </c>
      <c r="M5841">
        <v>-0.81699999999999995</v>
      </c>
      <c r="P5841" s="54"/>
    </row>
    <row r="5842" spans="1:16" x14ac:dyDescent="0.2">
      <c r="A5842" s="50">
        <v>41156</v>
      </c>
      <c r="B5842">
        <f t="shared" si="273"/>
        <v>2012</v>
      </c>
      <c r="C5842" s="51">
        <f t="shared" si="274"/>
        <v>9</v>
      </c>
      <c r="D5842" s="51">
        <f t="shared" si="275"/>
        <v>4</v>
      </c>
      <c r="E5842" s="52">
        <v>0.125</v>
      </c>
      <c r="G5842">
        <v>3.3540000000000001</v>
      </c>
      <c r="H5842">
        <v>2.3159999999999998</v>
      </c>
      <c r="I5842">
        <v>0.57699999999999996</v>
      </c>
      <c r="J5842">
        <v>-8.7999999999999995E-2</v>
      </c>
      <c r="K5842">
        <v>-0.45100000000000001</v>
      </c>
      <c r="L5842">
        <v>-0.59099999999999997</v>
      </c>
      <c r="M5842">
        <v>-0.81699999999999995</v>
      </c>
      <c r="P5842" s="54"/>
    </row>
    <row r="5843" spans="1:16" x14ac:dyDescent="0.2">
      <c r="A5843" s="50">
        <v>41156</v>
      </c>
      <c r="B5843">
        <f t="shared" si="273"/>
        <v>2012</v>
      </c>
      <c r="C5843" s="51">
        <f t="shared" si="274"/>
        <v>9</v>
      </c>
      <c r="D5843" s="51">
        <f t="shared" si="275"/>
        <v>4</v>
      </c>
      <c r="E5843" s="52">
        <v>0.25</v>
      </c>
      <c r="G5843">
        <v>3.0630000000000002</v>
      </c>
      <c r="H5843">
        <v>2.3159999999999998</v>
      </c>
      <c r="I5843">
        <v>0.57699999999999996</v>
      </c>
      <c r="J5843">
        <v>-0.11600000000000001</v>
      </c>
      <c r="K5843">
        <v>-0.45100000000000001</v>
      </c>
      <c r="L5843">
        <v>-0.59099999999999997</v>
      </c>
      <c r="M5843">
        <v>-0.81699999999999995</v>
      </c>
      <c r="P5843" s="54"/>
    </row>
    <row r="5844" spans="1:16" x14ac:dyDescent="0.2">
      <c r="A5844" s="50">
        <v>41156</v>
      </c>
      <c r="B5844">
        <f t="shared" si="273"/>
        <v>2012</v>
      </c>
      <c r="C5844" s="51">
        <f t="shared" si="274"/>
        <v>9</v>
      </c>
      <c r="D5844" s="51">
        <f t="shared" si="275"/>
        <v>4</v>
      </c>
      <c r="E5844" s="52">
        <v>0.375</v>
      </c>
      <c r="G5844">
        <v>3.1949999999999998</v>
      </c>
      <c r="H5844">
        <v>2.2890000000000001</v>
      </c>
      <c r="I5844">
        <v>0.55000000000000004</v>
      </c>
      <c r="J5844">
        <v>-0.11600000000000001</v>
      </c>
      <c r="K5844">
        <v>-0.45100000000000001</v>
      </c>
      <c r="L5844">
        <v>-0.59099999999999997</v>
      </c>
      <c r="M5844">
        <v>-0.81699999999999995</v>
      </c>
      <c r="P5844" s="54"/>
    </row>
    <row r="5845" spans="1:16" x14ac:dyDescent="0.2">
      <c r="A5845" s="50">
        <v>41156</v>
      </c>
      <c r="B5845">
        <f t="shared" si="273"/>
        <v>2012</v>
      </c>
      <c r="C5845" s="51">
        <f t="shared" si="274"/>
        <v>9</v>
      </c>
      <c r="D5845" s="51">
        <f t="shared" si="275"/>
        <v>4</v>
      </c>
      <c r="E5845" s="52">
        <v>0.5</v>
      </c>
      <c r="G5845">
        <v>3.4590000000000001</v>
      </c>
      <c r="H5845">
        <v>2.262</v>
      </c>
      <c r="I5845">
        <v>0.52200000000000002</v>
      </c>
      <c r="J5845">
        <v>-0.11600000000000001</v>
      </c>
      <c r="K5845">
        <v>-0.45100000000000001</v>
      </c>
      <c r="L5845">
        <v>-0.59099999999999997</v>
      </c>
      <c r="M5845">
        <v>-0.81699999999999995</v>
      </c>
      <c r="P5845" s="54"/>
    </row>
    <row r="5846" spans="1:16" x14ac:dyDescent="0.2">
      <c r="A5846" s="50">
        <v>41156</v>
      </c>
      <c r="B5846">
        <f t="shared" si="273"/>
        <v>2012</v>
      </c>
      <c r="C5846" s="51">
        <f t="shared" si="274"/>
        <v>9</v>
      </c>
      <c r="D5846" s="51">
        <f t="shared" si="275"/>
        <v>4</v>
      </c>
      <c r="E5846" s="52">
        <v>0.625</v>
      </c>
      <c r="G5846">
        <v>3.722</v>
      </c>
      <c r="H5846">
        <v>2.2360000000000002</v>
      </c>
      <c r="I5846">
        <v>0.52200000000000002</v>
      </c>
      <c r="J5846">
        <v>-8.7999999999999995E-2</v>
      </c>
      <c r="K5846">
        <v>-0.45100000000000001</v>
      </c>
      <c r="L5846">
        <v>-0.59099999999999997</v>
      </c>
      <c r="M5846">
        <v>-0.81699999999999995</v>
      </c>
      <c r="P5846" s="54"/>
    </row>
    <row r="5847" spans="1:16" x14ac:dyDescent="0.2">
      <c r="A5847" s="50">
        <v>41156</v>
      </c>
      <c r="B5847">
        <f t="shared" si="273"/>
        <v>2012</v>
      </c>
      <c r="C5847" s="51">
        <f t="shared" si="274"/>
        <v>9</v>
      </c>
      <c r="D5847" s="51">
        <f t="shared" si="275"/>
        <v>4</v>
      </c>
      <c r="E5847" s="52">
        <v>0.75</v>
      </c>
      <c r="G5847">
        <v>3.8010000000000002</v>
      </c>
      <c r="H5847">
        <v>2.2090000000000001</v>
      </c>
      <c r="I5847">
        <v>0.52200000000000002</v>
      </c>
      <c r="J5847">
        <v>-0.11600000000000001</v>
      </c>
      <c r="K5847">
        <v>-0.45100000000000001</v>
      </c>
      <c r="L5847">
        <v>-0.59099999999999997</v>
      </c>
      <c r="M5847">
        <v>-0.81699999999999995</v>
      </c>
      <c r="P5847" s="54"/>
    </row>
    <row r="5848" spans="1:16" x14ac:dyDescent="0.2">
      <c r="A5848" s="50">
        <v>41156</v>
      </c>
      <c r="B5848">
        <f t="shared" si="273"/>
        <v>2012</v>
      </c>
      <c r="C5848" s="51">
        <f t="shared" si="274"/>
        <v>9</v>
      </c>
      <c r="D5848" s="51">
        <f t="shared" si="275"/>
        <v>4</v>
      </c>
      <c r="E5848" s="52">
        <v>0.875</v>
      </c>
      <c r="G5848">
        <v>3.722</v>
      </c>
      <c r="H5848">
        <v>2.2090000000000001</v>
      </c>
      <c r="I5848">
        <v>0.52200000000000002</v>
      </c>
      <c r="J5848">
        <v>-8.7999999999999995E-2</v>
      </c>
      <c r="K5848">
        <v>-0.45100000000000001</v>
      </c>
      <c r="L5848">
        <v>-0.59099999999999997</v>
      </c>
      <c r="M5848">
        <v>-0.81699999999999995</v>
      </c>
      <c r="P5848" s="54"/>
    </row>
    <row r="5849" spans="1:16" x14ac:dyDescent="0.2">
      <c r="A5849" s="50">
        <v>41157</v>
      </c>
      <c r="B5849">
        <f t="shared" si="273"/>
        <v>2012</v>
      </c>
      <c r="C5849" s="51">
        <f t="shared" si="274"/>
        <v>9</v>
      </c>
      <c r="D5849" s="51">
        <f t="shared" si="275"/>
        <v>5</v>
      </c>
      <c r="E5849" s="52">
        <v>0</v>
      </c>
      <c r="G5849">
        <v>3.4849999999999999</v>
      </c>
      <c r="H5849">
        <v>2.2360000000000002</v>
      </c>
      <c r="I5849">
        <v>0.52200000000000002</v>
      </c>
      <c r="J5849">
        <v>-8.7999999999999995E-2</v>
      </c>
      <c r="K5849">
        <v>-0.45100000000000001</v>
      </c>
      <c r="L5849">
        <v>-0.59099999999999997</v>
      </c>
      <c r="M5849">
        <v>-0.81699999999999995</v>
      </c>
      <c r="P5849" s="54"/>
    </row>
    <row r="5850" spans="1:16" x14ac:dyDescent="0.2">
      <c r="A5850" s="50">
        <v>41157</v>
      </c>
      <c r="B5850">
        <f t="shared" si="273"/>
        <v>2012</v>
      </c>
      <c r="C5850" s="51">
        <f t="shared" si="274"/>
        <v>9</v>
      </c>
      <c r="D5850" s="51">
        <f t="shared" si="275"/>
        <v>5</v>
      </c>
      <c r="E5850" s="52">
        <v>0.125</v>
      </c>
      <c r="G5850">
        <v>3.1680000000000001</v>
      </c>
      <c r="H5850">
        <v>2.2360000000000002</v>
      </c>
      <c r="I5850">
        <v>0.52200000000000002</v>
      </c>
      <c r="J5850">
        <v>-8.7999999999999995E-2</v>
      </c>
      <c r="K5850">
        <v>-0.45100000000000001</v>
      </c>
      <c r="L5850">
        <v>-0.59099999999999997</v>
      </c>
      <c r="M5850">
        <v>-0.81699999999999995</v>
      </c>
      <c r="P5850" s="54"/>
    </row>
    <row r="5851" spans="1:16" x14ac:dyDescent="0.2">
      <c r="A5851" s="50">
        <v>41157</v>
      </c>
      <c r="B5851">
        <f t="shared" si="273"/>
        <v>2012</v>
      </c>
      <c r="C5851" s="51">
        <f t="shared" si="274"/>
        <v>9</v>
      </c>
      <c r="D5851" s="51">
        <f t="shared" si="275"/>
        <v>5</v>
      </c>
      <c r="E5851" s="52">
        <v>0.25</v>
      </c>
      <c r="G5851">
        <v>2.956</v>
      </c>
      <c r="H5851">
        <v>2.2360000000000002</v>
      </c>
      <c r="I5851">
        <v>0.52200000000000002</v>
      </c>
      <c r="J5851">
        <v>-0.11600000000000001</v>
      </c>
      <c r="K5851">
        <v>-0.45100000000000001</v>
      </c>
      <c r="L5851">
        <v>-0.59099999999999997</v>
      </c>
      <c r="M5851">
        <v>-0.81699999999999995</v>
      </c>
      <c r="P5851" s="54"/>
    </row>
    <row r="5852" spans="1:16" x14ac:dyDescent="0.2">
      <c r="A5852" s="50">
        <v>41157</v>
      </c>
      <c r="B5852">
        <f t="shared" si="273"/>
        <v>2012</v>
      </c>
      <c r="C5852" s="51">
        <f t="shared" si="274"/>
        <v>9</v>
      </c>
      <c r="D5852" s="51">
        <f t="shared" si="275"/>
        <v>5</v>
      </c>
      <c r="E5852" s="52">
        <v>0.375</v>
      </c>
      <c r="G5852">
        <v>2.85</v>
      </c>
      <c r="H5852">
        <v>2.2090000000000001</v>
      </c>
      <c r="I5852">
        <v>0.52200000000000002</v>
      </c>
      <c r="J5852">
        <v>-0.11600000000000001</v>
      </c>
      <c r="K5852">
        <v>-0.45100000000000001</v>
      </c>
      <c r="L5852">
        <v>-0.59099999999999997</v>
      </c>
      <c r="M5852">
        <v>-0.81699999999999995</v>
      </c>
      <c r="P5852" s="54"/>
    </row>
    <row r="5853" spans="1:16" x14ac:dyDescent="0.2">
      <c r="A5853" s="50">
        <v>41157</v>
      </c>
      <c r="B5853">
        <f t="shared" si="273"/>
        <v>2012</v>
      </c>
      <c r="C5853" s="51">
        <f t="shared" si="274"/>
        <v>9</v>
      </c>
      <c r="D5853" s="51">
        <f t="shared" si="275"/>
        <v>5</v>
      </c>
      <c r="E5853" s="52">
        <v>0.5</v>
      </c>
      <c r="G5853">
        <v>2.903</v>
      </c>
      <c r="H5853">
        <v>2.1819999999999999</v>
      </c>
      <c r="I5853">
        <v>0.495</v>
      </c>
      <c r="J5853">
        <v>-8.7999999999999995E-2</v>
      </c>
      <c r="K5853">
        <v>-0.45100000000000001</v>
      </c>
      <c r="L5853">
        <v>-0.59099999999999997</v>
      </c>
      <c r="M5853">
        <v>-0.81699999999999995</v>
      </c>
      <c r="P5853" s="54"/>
    </row>
    <row r="5854" spans="1:16" x14ac:dyDescent="0.2">
      <c r="A5854" s="50">
        <v>41157</v>
      </c>
      <c r="B5854">
        <f t="shared" si="273"/>
        <v>2012</v>
      </c>
      <c r="C5854" s="51">
        <f t="shared" si="274"/>
        <v>9</v>
      </c>
      <c r="D5854" s="51">
        <f t="shared" si="275"/>
        <v>5</v>
      </c>
      <c r="E5854" s="52">
        <v>0.625</v>
      </c>
      <c r="G5854">
        <v>2.9830000000000001</v>
      </c>
      <c r="H5854">
        <v>2.1280000000000001</v>
      </c>
      <c r="I5854">
        <v>0.495</v>
      </c>
      <c r="J5854">
        <v>-0.11600000000000001</v>
      </c>
      <c r="K5854">
        <v>-0.45100000000000001</v>
      </c>
      <c r="L5854">
        <v>-0.59099999999999997</v>
      </c>
      <c r="M5854">
        <v>-0.81699999999999995</v>
      </c>
      <c r="P5854" s="54"/>
    </row>
    <row r="5855" spans="1:16" x14ac:dyDescent="0.2">
      <c r="A5855" s="50">
        <v>41157</v>
      </c>
      <c r="B5855">
        <f t="shared" si="273"/>
        <v>2012</v>
      </c>
      <c r="C5855" s="51">
        <f t="shared" si="274"/>
        <v>9</v>
      </c>
      <c r="D5855" s="51">
        <f t="shared" si="275"/>
        <v>5</v>
      </c>
      <c r="E5855" s="52">
        <v>0.75</v>
      </c>
      <c r="G5855">
        <v>3.0089999999999999</v>
      </c>
      <c r="H5855">
        <v>2.101</v>
      </c>
      <c r="I5855">
        <v>0.495</v>
      </c>
      <c r="J5855">
        <v>-8.7999999999999995E-2</v>
      </c>
      <c r="K5855">
        <v>-0.45100000000000001</v>
      </c>
      <c r="L5855">
        <v>-0.59099999999999997</v>
      </c>
      <c r="M5855">
        <v>-0.81699999999999995</v>
      </c>
      <c r="P5855" s="54"/>
    </row>
    <row r="5856" spans="1:16" x14ac:dyDescent="0.2">
      <c r="A5856" s="50">
        <v>41157</v>
      </c>
      <c r="B5856">
        <f t="shared" si="273"/>
        <v>2012</v>
      </c>
      <c r="C5856" s="51">
        <f t="shared" si="274"/>
        <v>9</v>
      </c>
      <c r="D5856" s="51">
        <f t="shared" si="275"/>
        <v>5</v>
      </c>
      <c r="E5856" s="52">
        <v>0.875</v>
      </c>
      <c r="G5856">
        <v>2.8769999999999998</v>
      </c>
      <c r="H5856">
        <v>2.0470000000000002</v>
      </c>
      <c r="I5856">
        <v>0.495</v>
      </c>
      <c r="J5856">
        <v>-8.7999999999999995E-2</v>
      </c>
      <c r="K5856">
        <v>-0.45100000000000001</v>
      </c>
      <c r="L5856">
        <v>-0.59099999999999997</v>
      </c>
      <c r="M5856">
        <v>-0.81699999999999995</v>
      </c>
      <c r="P5856" s="54"/>
    </row>
    <row r="5857" spans="1:16" x14ac:dyDescent="0.2">
      <c r="A5857" s="50">
        <v>41158</v>
      </c>
      <c r="B5857">
        <f t="shared" si="273"/>
        <v>2012</v>
      </c>
      <c r="C5857" s="51">
        <f t="shared" si="274"/>
        <v>9</v>
      </c>
      <c r="D5857" s="51">
        <f t="shared" si="275"/>
        <v>6</v>
      </c>
      <c r="E5857" s="52">
        <v>0</v>
      </c>
      <c r="G5857">
        <v>2.61</v>
      </c>
      <c r="H5857">
        <v>2.0470000000000002</v>
      </c>
      <c r="I5857">
        <v>0.52200000000000002</v>
      </c>
      <c r="J5857">
        <v>-8.7999999999999995E-2</v>
      </c>
      <c r="K5857">
        <v>-0.45100000000000001</v>
      </c>
      <c r="L5857">
        <v>-0.59099999999999997</v>
      </c>
      <c r="M5857">
        <v>-0.81699999999999995</v>
      </c>
      <c r="P5857" s="54"/>
    </row>
    <row r="5858" spans="1:16" x14ac:dyDescent="0.2">
      <c r="A5858" s="50">
        <v>41158</v>
      </c>
      <c r="B5858">
        <f t="shared" si="273"/>
        <v>2012</v>
      </c>
      <c r="C5858" s="51">
        <f t="shared" si="274"/>
        <v>9</v>
      </c>
      <c r="D5858" s="51">
        <f t="shared" si="275"/>
        <v>6</v>
      </c>
      <c r="E5858" s="52">
        <v>0.125</v>
      </c>
      <c r="G5858">
        <v>2.343</v>
      </c>
      <c r="H5858">
        <v>2.0209999999999999</v>
      </c>
      <c r="I5858">
        <v>0.52200000000000002</v>
      </c>
      <c r="J5858">
        <v>-8.7999999999999995E-2</v>
      </c>
      <c r="K5858">
        <v>-0.45100000000000001</v>
      </c>
      <c r="L5858">
        <v>-0.59099999999999997</v>
      </c>
      <c r="M5858">
        <v>-0.78900000000000003</v>
      </c>
      <c r="P5858" s="54"/>
    </row>
    <row r="5859" spans="1:16" x14ac:dyDescent="0.2">
      <c r="A5859" s="50">
        <v>41158</v>
      </c>
      <c r="B5859">
        <f t="shared" si="273"/>
        <v>2012</v>
      </c>
      <c r="C5859" s="51">
        <f t="shared" si="274"/>
        <v>9</v>
      </c>
      <c r="D5859" s="51">
        <f t="shared" si="275"/>
        <v>6</v>
      </c>
      <c r="E5859" s="52">
        <v>0.25</v>
      </c>
      <c r="G5859">
        <v>2.1549999999999998</v>
      </c>
      <c r="H5859">
        <v>1.994</v>
      </c>
      <c r="I5859">
        <v>0.52200000000000002</v>
      </c>
      <c r="J5859">
        <v>-8.7999999999999995E-2</v>
      </c>
      <c r="K5859">
        <v>-0.45100000000000001</v>
      </c>
      <c r="L5859">
        <v>-0.59099999999999997</v>
      </c>
      <c r="M5859">
        <v>-0.81699999999999995</v>
      </c>
      <c r="P5859" s="54"/>
    </row>
    <row r="5860" spans="1:16" x14ac:dyDescent="0.2">
      <c r="A5860" s="50">
        <v>41158</v>
      </c>
      <c r="B5860">
        <f t="shared" si="273"/>
        <v>2012</v>
      </c>
      <c r="C5860" s="51">
        <f t="shared" si="274"/>
        <v>9</v>
      </c>
      <c r="D5860" s="51">
        <f t="shared" si="275"/>
        <v>6</v>
      </c>
      <c r="E5860" s="52">
        <v>0.375</v>
      </c>
      <c r="G5860">
        <v>2.0209999999999999</v>
      </c>
      <c r="H5860">
        <v>1.94</v>
      </c>
      <c r="I5860">
        <v>0.495</v>
      </c>
      <c r="J5860">
        <v>-8.7999999999999995E-2</v>
      </c>
      <c r="K5860">
        <v>-0.45100000000000001</v>
      </c>
      <c r="L5860">
        <v>-0.59099999999999997</v>
      </c>
      <c r="M5860">
        <v>-0.81699999999999995</v>
      </c>
      <c r="P5860" s="54"/>
    </row>
    <row r="5861" spans="1:16" x14ac:dyDescent="0.2">
      <c r="A5861" s="50">
        <v>41158</v>
      </c>
      <c r="B5861">
        <f t="shared" si="273"/>
        <v>2012</v>
      </c>
      <c r="C5861" s="51">
        <f t="shared" si="274"/>
        <v>9</v>
      </c>
      <c r="D5861" s="51">
        <f t="shared" si="275"/>
        <v>6</v>
      </c>
      <c r="E5861" s="52">
        <v>0.5</v>
      </c>
      <c r="G5861">
        <v>2.0470000000000002</v>
      </c>
      <c r="H5861">
        <v>1.859</v>
      </c>
      <c r="I5861">
        <v>0.46700000000000003</v>
      </c>
      <c r="J5861">
        <v>-8.7999999999999995E-2</v>
      </c>
      <c r="K5861">
        <v>-0.45100000000000001</v>
      </c>
      <c r="L5861">
        <v>-0.59099999999999997</v>
      </c>
      <c r="M5861">
        <v>-0.81699999999999995</v>
      </c>
      <c r="P5861" s="54"/>
    </row>
    <row r="5862" spans="1:16" x14ac:dyDescent="0.2">
      <c r="A5862" s="50">
        <v>41158</v>
      </c>
      <c r="B5862">
        <f t="shared" si="273"/>
        <v>2012</v>
      </c>
      <c r="C5862" s="51">
        <f t="shared" si="274"/>
        <v>9</v>
      </c>
      <c r="D5862" s="51">
        <f t="shared" si="275"/>
        <v>6</v>
      </c>
      <c r="E5862" s="52">
        <v>0.625</v>
      </c>
      <c r="G5862">
        <v>1.994</v>
      </c>
      <c r="H5862">
        <v>1.859</v>
      </c>
      <c r="I5862">
        <v>0.495</v>
      </c>
      <c r="J5862">
        <v>-8.7999999999999995E-2</v>
      </c>
      <c r="K5862">
        <v>-0.45100000000000001</v>
      </c>
      <c r="L5862">
        <v>-0.56299999999999994</v>
      </c>
      <c r="M5862">
        <v>-0.81699999999999995</v>
      </c>
      <c r="P5862" s="54"/>
    </row>
    <row r="5863" spans="1:16" x14ac:dyDescent="0.2">
      <c r="A5863" s="50">
        <v>41158</v>
      </c>
      <c r="B5863">
        <f t="shared" si="273"/>
        <v>2012</v>
      </c>
      <c r="C5863" s="51">
        <f t="shared" si="274"/>
        <v>9</v>
      </c>
      <c r="D5863" s="51">
        <f t="shared" si="275"/>
        <v>6</v>
      </c>
      <c r="E5863" s="52">
        <v>0.75</v>
      </c>
      <c r="G5863">
        <v>2.0209999999999999</v>
      </c>
      <c r="H5863">
        <v>1.8320000000000001</v>
      </c>
      <c r="I5863">
        <v>0.495</v>
      </c>
      <c r="J5863">
        <v>-8.7999999999999995E-2</v>
      </c>
      <c r="K5863">
        <v>-0.45100000000000001</v>
      </c>
      <c r="L5863">
        <v>-0.59099999999999997</v>
      </c>
      <c r="M5863">
        <v>-0.81699999999999995</v>
      </c>
      <c r="P5863" s="54"/>
    </row>
    <row r="5864" spans="1:16" x14ac:dyDescent="0.2">
      <c r="A5864" s="50">
        <v>41158</v>
      </c>
      <c r="B5864">
        <f t="shared" si="273"/>
        <v>2012</v>
      </c>
      <c r="C5864" s="51">
        <f t="shared" si="274"/>
        <v>9</v>
      </c>
      <c r="D5864" s="51">
        <f t="shared" si="275"/>
        <v>6</v>
      </c>
      <c r="E5864" s="52">
        <v>0.875</v>
      </c>
      <c r="G5864">
        <v>1.913</v>
      </c>
      <c r="H5864">
        <v>1.7509999999999999</v>
      </c>
      <c r="I5864">
        <v>0.46700000000000003</v>
      </c>
      <c r="J5864">
        <v>-8.7999999999999995E-2</v>
      </c>
      <c r="K5864">
        <v>-0.45100000000000001</v>
      </c>
      <c r="L5864">
        <v>-0.56299999999999994</v>
      </c>
      <c r="M5864">
        <v>-0.78900000000000003</v>
      </c>
      <c r="P5864" s="54"/>
    </row>
    <row r="5865" spans="1:16" x14ac:dyDescent="0.2">
      <c r="A5865" s="50">
        <v>41159</v>
      </c>
      <c r="B5865">
        <f t="shared" si="273"/>
        <v>2012</v>
      </c>
      <c r="C5865" s="51">
        <f t="shared" si="274"/>
        <v>9</v>
      </c>
      <c r="D5865" s="51">
        <f t="shared" si="275"/>
        <v>7</v>
      </c>
      <c r="E5865" s="52">
        <v>0</v>
      </c>
      <c r="G5865">
        <v>1.6970000000000001</v>
      </c>
      <c r="H5865">
        <v>1.724</v>
      </c>
      <c r="I5865">
        <v>0.46700000000000003</v>
      </c>
      <c r="J5865">
        <v>-8.7999999999999995E-2</v>
      </c>
      <c r="K5865">
        <v>-0.45100000000000001</v>
      </c>
      <c r="L5865">
        <v>-0.59099999999999997</v>
      </c>
      <c r="M5865">
        <v>-0.81699999999999995</v>
      </c>
      <c r="P5865" s="54"/>
    </row>
    <row r="5866" spans="1:16" x14ac:dyDescent="0.2">
      <c r="A5866" s="50">
        <v>41159</v>
      </c>
      <c r="B5866">
        <f t="shared" si="273"/>
        <v>2012</v>
      </c>
      <c r="C5866" s="51">
        <f t="shared" si="274"/>
        <v>9</v>
      </c>
      <c r="D5866" s="51">
        <f t="shared" si="275"/>
        <v>7</v>
      </c>
      <c r="E5866" s="52">
        <v>0.125</v>
      </c>
      <c r="G5866">
        <v>1.48</v>
      </c>
      <c r="H5866">
        <v>1.67</v>
      </c>
      <c r="I5866">
        <v>0.46700000000000003</v>
      </c>
      <c r="J5866">
        <v>-8.7999999999999995E-2</v>
      </c>
      <c r="K5866">
        <v>-0.45100000000000001</v>
      </c>
      <c r="L5866">
        <v>-0.56299999999999994</v>
      </c>
      <c r="M5866">
        <v>-0.81699999999999995</v>
      </c>
      <c r="P5866" s="54"/>
    </row>
    <row r="5867" spans="1:16" x14ac:dyDescent="0.2">
      <c r="A5867" s="50">
        <v>41159</v>
      </c>
      <c r="B5867">
        <f t="shared" si="273"/>
        <v>2012</v>
      </c>
      <c r="C5867" s="51">
        <f t="shared" si="274"/>
        <v>9</v>
      </c>
      <c r="D5867" s="51">
        <f t="shared" si="275"/>
        <v>7</v>
      </c>
      <c r="E5867" s="52">
        <v>0.25</v>
      </c>
      <c r="G5867">
        <v>1.3440000000000001</v>
      </c>
      <c r="H5867">
        <v>1.615</v>
      </c>
      <c r="I5867">
        <v>0.439</v>
      </c>
      <c r="J5867">
        <v>-8.7999999999999995E-2</v>
      </c>
      <c r="K5867">
        <v>-0.45100000000000001</v>
      </c>
      <c r="L5867">
        <v>-0.56299999999999994</v>
      </c>
      <c r="M5867">
        <v>-0.81699999999999995</v>
      </c>
      <c r="P5867" s="54"/>
    </row>
    <row r="5868" spans="1:16" x14ac:dyDescent="0.2">
      <c r="A5868" s="50">
        <v>41159</v>
      </c>
      <c r="B5868">
        <f t="shared" si="273"/>
        <v>2012</v>
      </c>
      <c r="C5868" s="51">
        <f t="shared" si="274"/>
        <v>9</v>
      </c>
      <c r="D5868" s="51">
        <f t="shared" si="275"/>
        <v>7</v>
      </c>
      <c r="E5868" s="52">
        <v>0.375</v>
      </c>
      <c r="G5868">
        <v>1.371</v>
      </c>
      <c r="H5868">
        <v>1.5609999999999999</v>
      </c>
      <c r="I5868">
        <v>0.41199999999999998</v>
      </c>
      <c r="J5868">
        <v>-8.7999999999999995E-2</v>
      </c>
      <c r="K5868">
        <v>-0.45100000000000001</v>
      </c>
      <c r="L5868">
        <v>-0.59099999999999997</v>
      </c>
      <c r="M5868">
        <v>-0.81699999999999995</v>
      </c>
      <c r="P5868" s="54"/>
    </row>
    <row r="5869" spans="1:16" x14ac:dyDescent="0.2">
      <c r="A5869" s="50">
        <v>41159</v>
      </c>
      <c r="B5869">
        <f t="shared" si="273"/>
        <v>2012</v>
      </c>
      <c r="C5869" s="51">
        <f t="shared" si="274"/>
        <v>9</v>
      </c>
      <c r="D5869" s="51">
        <f t="shared" si="275"/>
        <v>7</v>
      </c>
      <c r="E5869" s="52">
        <v>0.5</v>
      </c>
      <c r="G5869">
        <v>1.3979999999999999</v>
      </c>
      <c r="H5869">
        <v>1.5069999999999999</v>
      </c>
      <c r="I5869">
        <v>0.41199999999999998</v>
      </c>
      <c r="J5869">
        <v>-8.7999999999999995E-2</v>
      </c>
      <c r="K5869">
        <v>-0.45100000000000001</v>
      </c>
      <c r="L5869">
        <v>-0.56299999999999994</v>
      </c>
      <c r="M5869">
        <v>-0.81699999999999995</v>
      </c>
      <c r="P5869" s="54"/>
    </row>
    <row r="5870" spans="1:16" x14ac:dyDescent="0.2">
      <c r="A5870" s="50">
        <v>41159</v>
      </c>
      <c r="B5870">
        <f t="shared" si="273"/>
        <v>2012</v>
      </c>
      <c r="C5870" s="51">
        <f t="shared" si="274"/>
        <v>9</v>
      </c>
      <c r="D5870" s="51">
        <f t="shared" si="275"/>
        <v>7</v>
      </c>
      <c r="E5870" s="52">
        <v>0.625</v>
      </c>
      <c r="G5870">
        <v>1.48</v>
      </c>
      <c r="H5870">
        <v>1.4530000000000001</v>
      </c>
      <c r="I5870">
        <v>0.38400000000000001</v>
      </c>
      <c r="J5870">
        <v>-8.7999999999999995E-2</v>
      </c>
      <c r="K5870">
        <v>-0.45100000000000001</v>
      </c>
      <c r="L5870">
        <v>-0.59099999999999997</v>
      </c>
      <c r="M5870">
        <v>-0.78900000000000003</v>
      </c>
      <c r="P5870" s="54"/>
    </row>
    <row r="5871" spans="1:16" x14ac:dyDescent="0.2">
      <c r="A5871" s="50">
        <v>41159</v>
      </c>
      <c r="B5871">
        <f t="shared" si="273"/>
        <v>2012</v>
      </c>
      <c r="C5871" s="51">
        <f t="shared" si="274"/>
        <v>9</v>
      </c>
      <c r="D5871" s="51">
        <f t="shared" si="275"/>
        <v>7</v>
      </c>
      <c r="E5871" s="52">
        <v>0.75</v>
      </c>
      <c r="G5871">
        <v>1.643</v>
      </c>
      <c r="H5871">
        <v>1.3979999999999999</v>
      </c>
      <c r="I5871">
        <v>0.38400000000000001</v>
      </c>
      <c r="J5871">
        <v>-8.7999999999999995E-2</v>
      </c>
      <c r="K5871">
        <v>-0.45100000000000001</v>
      </c>
      <c r="L5871">
        <v>-0.56299999999999994</v>
      </c>
      <c r="M5871">
        <v>-0.78900000000000003</v>
      </c>
      <c r="P5871" s="54"/>
    </row>
    <row r="5872" spans="1:16" x14ac:dyDescent="0.2">
      <c r="A5872" s="50">
        <v>41159</v>
      </c>
      <c r="B5872">
        <f t="shared" si="273"/>
        <v>2012</v>
      </c>
      <c r="C5872" s="51">
        <f t="shared" si="274"/>
        <v>9</v>
      </c>
      <c r="D5872" s="51">
        <f t="shared" si="275"/>
        <v>7</v>
      </c>
      <c r="E5872" s="52">
        <v>0.875</v>
      </c>
      <c r="G5872">
        <v>1.6970000000000001</v>
      </c>
      <c r="H5872">
        <v>1.371</v>
      </c>
      <c r="I5872">
        <v>0.38400000000000001</v>
      </c>
      <c r="J5872">
        <v>-8.7999999999999995E-2</v>
      </c>
      <c r="K5872">
        <v>-0.42299999999999999</v>
      </c>
      <c r="L5872">
        <v>-0.56299999999999994</v>
      </c>
      <c r="M5872">
        <v>-0.78900000000000003</v>
      </c>
      <c r="P5872" s="54"/>
    </row>
    <row r="5873" spans="1:16" x14ac:dyDescent="0.2">
      <c r="A5873" s="50">
        <v>41160</v>
      </c>
      <c r="B5873">
        <f t="shared" si="273"/>
        <v>2012</v>
      </c>
      <c r="C5873" s="51">
        <f t="shared" si="274"/>
        <v>9</v>
      </c>
      <c r="D5873" s="51">
        <f t="shared" si="275"/>
        <v>8</v>
      </c>
      <c r="E5873" s="52">
        <v>0</v>
      </c>
      <c r="G5873">
        <v>1.5069999999999999</v>
      </c>
      <c r="H5873">
        <v>1.3440000000000001</v>
      </c>
      <c r="I5873">
        <v>0.38400000000000001</v>
      </c>
      <c r="J5873">
        <v>-8.7999999999999995E-2</v>
      </c>
      <c r="K5873">
        <v>-0.42299999999999999</v>
      </c>
      <c r="L5873">
        <v>-0.56299999999999994</v>
      </c>
      <c r="M5873">
        <v>-0.81699999999999995</v>
      </c>
      <c r="P5873" s="54"/>
    </row>
    <row r="5874" spans="1:16" x14ac:dyDescent="0.2">
      <c r="A5874" s="50">
        <v>41160</v>
      </c>
      <c r="B5874">
        <f t="shared" si="273"/>
        <v>2012</v>
      </c>
      <c r="C5874" s="51">
        <f t="shared" si="274"/>
        <v>9</v>
      </c>
      <c r="D5874" s="51">
        <f t="shared" si="275"/>
        <v>8</v>
      </c>
      <c r="E5874" s="52">
        <v>0.125</v>
      </c>
      <c r="G5874">
        <v>1.2889999999999999</v>
      </c>
      <c r="H5874">
        <v>1.3169999999999999</v>
      </c>
      <c r="I5874">
        <v>0.35599999999999998</v>
      </c>
      <c r="J5874">
        <v>-8.7999999999999995E-2</v>
      </c>
      <c r="K5874">
        <v>-0.45100000000000001</v>
      </c>
      <c r="L5874">
        <v>-0.59099999999999997</v>
      </c>
      <c r="M5874">
        <v>-0.78900000000000003</v>
      </c>
      <c r="P5874" s="54"/>
    </row>
    <row r="5875" spans="1:16" x14ac:dyDescent="0.2">
      <c r="A5875" s="50">
        <v>41160</v>
      </c>
      <c r="B5875">
        <f t="shared" si="273"/>
        <v>2012</v>
      </c>
      <c r="C5875" s="51">
        <f t="shared" si="274"/>
        <v>9</v>
      </c>
      <c r="D5875" s="51">
        <f t="shared" si="275"/>
        <v>8</v>
      </c>
      <c r="E5875" s="52">
        <v>0.25</v>
      </c>
      <c r="G5875">
        <v>1.153</v>
      </c>
      <c r="H5875">
        <v>1.2889999999999999</v>
      </c>
      <c r="I5875">
        <v>0.35599999999999998</v>
      </c>
      <c r="J5875">
        <v>-8.7999999999999995E-2</v>
      </c>
      <c r="K5875">
        <v>-0.42299999999999999</v>
      </c>
      <c r="L5875">
        <v>-0.56299999999999994</v>
      </c>
      <c r="M5875">
        <v>-0.78900000000000003</v>
      </c>
      <c r="P5875" s="54"/>
    </row>
    <row r="5876" spans="1:16" x14ac:dyDescent="0.2">
      <c r="A5876" s="50">
        <v>41160</v>
      </c>
      <c r="B5876">
        <f t="shared" si="273"/>
        <v>2012</v>
      </c>
      <c r="C5876" s="51">
        <f t="shared" si="274"/>
        <v>9</v>
      </c>
      <c r="D5876" s="51">
        <f t="shared" si="275"/>
        <v>8</v>
      </c>
      <c r="E5876" s="52">
        <v>0.375</v>
      </c>
      <c r="G5876">
        <v>1.2889999999999999</v>
      </c>
      <c r="H5876">
        <v>1.262</v>
      </c>
      <c r="I5876">
        <v>0.30099999999999999</v>
      </c>
      <c r="J5876">
        <v>-8.7999999999999995E-2</v>
      </c>
      <c r="K5876">
        <v>-0.45100000000000001</v>
      </c>
      <c r="L5876">
        <v>-0.56299999999999994</v>
      </c>
      <c r="M5876">
        <v>-0.78900000000000003</v>
      </c>
      <c r="P5876" s="54"/>
    </row>
    <row r="5877" spans="1:16" x14ac:dyDescent="0.2">
      <c r="A5877" s="50">
        <v>41160</v>
      </c>
      <c r="B5877">
        <f t="shared" si="273"/>
        <v>2012</v>
      </c>
      <c r="C5877" s="51">
        <f t="shared" si="274"/>
        <v>9</v>
      </c>
      <c r="D5877" s="51">
        <f t="shared" si="275"/>
        <v>8</v>
      </c>
      <c r="E5877" s="52">
        <v>0.5</v>
      </c>
      <c r="G5877">
        <v>1.3169999999999999</v>
      </c>
      <c r="H5877">
        <v>1.2350000000000001</v>
      </c>
      <c r="I5877">
        <v>0.30099999999999999</v>
      </c>
      <c r="J5877">
        <v>-8.7999999999999995E-2</v>
      </c>
      <c r="K5877">
        <v>-0.42299999999999999</v>
      </c>
      <c r="L5877">
        <v>-0.56299999999999994</v>
      </c>
      <c r="M5877">
        <v>-0.78900000000000003</v>
      </c>
      <c r="P5877" s="54"/>
    </row>
    <row r="5878" spans="1:16" x14ac:dyDescent="0.2">
      <c r="A5878" s="50">
        <v>41160</v>
      </c>
      <c r="B5878">
        <f t="shared" si="273"/>
        <v>2012</v>
      </c>
      <c r="C5878" s="51">
        <f t="shared" si="274"/>
        <v>9</v>
      </c>
      <c r="D5878" s="51">
        <f t="shared" si="275"/>
        <v>8</v>
      </c>
      <c r="E5878" s="52">
        <v>0.625</v>
      </c>
      <c r="G5878">
        <v>1.48</v>
      </c>
      <c r="H5878">
        <v>1.18</v>
      </c>
      <c r="I5878">
        <v>0.27300000000000002</v>
      </c>
      <c r="J5878">
        <v>-8.7999999999999995E-2</v>
      </c>
      <c r="K5878">
        <v>-0.42299999999999999</v>
      </c>
      <c r="L5878">
        <v>-0.56299999999999994</v>
      </c>
      <c r="M5878">
        <v>-0.78900000000000003</v>
      </c>
      <c r="P5878" s="54"/>
    </row>
    <row r="5879" spans="1:16" x14ac:dyDescent="0.2">
      <c r="A5879" s="50">
        <v>41160</v>
      </c>
      <c r="B5879">
        <f t="shared" si="273"/>
        <v>2012</v>
      </c>
      <c r="C5879" s="51">
        <f t="shared" si="274"/>
        <v>9</v>
      </c>
      <c r="D5879" s="51">
        <f t="shared" si="275"/>
        <v>8</v>
      </c>
      <c r="E5879" s="52">
        <v>0.75</v>
      </c>
      <c r="G5879">
        <v>1.5880000000000001</v>
      </c>
      <c r="H5879">
        <v>1.153</v>
      </c>
      <c r="I5879">
        <v>0.27300000000000002</v>
      </c>
      <c r="J5879">
        <v>-8.7999999999999995E-2</v>
      </c>
      <c r="K5879">
        <v>-0.42299999999999999</v>
      </c>
      <c r="L5879">
        <v>-0.56299999999999994</v>
      </c>
      <c r="M5879">
        <v>-0.78900000000000003</v>
      </c>
      <c r="P5879" s="54"/>
    </row>
    <row r="5880" spans="1:16" x14ac:dyDescent="0.2">
      <c r="A5880" s="50">
        <v>41160</v>
      </c>
      <c r="B5880">
        <f t="shared" si="273"/>
        <v>2012</v>
      </c>
      <c r="C5880" s="51">
        <f t="shared" si="274"/>
        <v>9</v>
      </c>
      <c r="D5880" s="51">
        <f t="shared" si="275"/>
        <v>8</v>
      </c>
      <c r="E5880" s="52">
        <v>0.875</v>
      </c>
      <c r="G5880">
        <v>1.534</v>
      </c>
      <c r="H5880">
        <v>1.1259999999999999</v>
      </c>
      <c r="I5880">
        <v>0.27300000000000002</v>
      </c>
      <c r="J5880">
        <v>-8.7999999999999995E-2</v>
      </c>
      <c r="K5880">
        <v>-0.42299999999999999</v>
      </c>
      <c r="L5880">
        <v>-0.56299999999999994</v>
      </c>
      <c r="M5880">
        <v>-0.78900000000000003</v>
      </c>
      <c r="P5880" s="54"/>
    </row>
    <row r="5881" spans="1:16" x14ac:dyDescent="0.2">
      <c r="A5881" s="50">
        <v>41161</v>
      </c>
      <c r="B5881">
        <f t="shared" si="273"/>
        <v>2012</v>
      </c>
      <c r="C5881" s="51">
        <f t="shared" si="274"/>
        <v>9</v>
      </c>
      <c r="D5881" s="51">
        <f t="shared" si="275"/>
        <v>9</v>
      </c>
      <c r="E5881" s="52">
        <v>0</v>
      </c>
      <c r="G5881">
        <v>1.371</v>
      </c>
      <c r="H5881">
        <v>1.1259999999999999</v>
      </c>
      <c r="I5881">
        <v>0.27300000000000002</v>
      </c>
      <c r="J5881">
        <v>-8.7999999999999995E-2</v>
      </c>
      <c r="K5881">
        <v>-0.42299999999999999</v>
      </c>
      <c r="L5881">
        <v>-0.56299999999999994</v>
      </c>
      <c r="M5881">
        <v>-0.78900000000000003</v>
      </c>
      <c r="P5881" s="54"/>
    </row>
    <row r="5882" spans="1:16" x14ac:dyDescent="0.2">
      <c r="A5882" s="50">
        <v>41161</v>
      </c>
      <c r="B5882">
        <f t="shared" si="273"/>
        <v>2012</v>
      </c>
      <c r="C5882" s="51">
        <f t="shared" si="274"/>
        <v>9</v>
      </c>
      <c r="D5882" s="51">
        <f t="shared" si="275"/>
        <v>9</v>
      </c>
      <c r="E5882" s="52">
        <v>0.125</v>
      </c>
      <c r="G5882">
        <v>1.18</v>
      </c>
      <c r="H5882">
        <v>1.1259999999999999</v>
      </c>
      <c r="I5882">
        <v>0.27300000000000002</v>
      </c>
      <c r="J5882">
        <v>-8.7999999999999995E-2</v>
      </c>
      <c r="K5882">
        <v>-0.42299999999999999</v>
      </c>
      <c r="L5882">
        <v>-0.56299999999999994</v>
      </c>
      <c r="M5882">
        <v>-0.78900000000000003</v>
      </c>
      <c r="P5882" s="54"/>
    </row>
    <row r="5883" spans="1:16" x14ac:dyDescent="0.2">
      <c r="A5883" s="50">
        <v>41161</v>
      </c>
      <c r="B5883">
        <f t="shared" si="273"/>
        <v>2012</v>
      </c>
      <c r="C5883" s="51">
        <f t="shared" si="274"/>
        <v>9</v>
      </c>
      <c r="D5883" s="51">
        <f t="shared" si="275"/>
        <v>9</v>
      </c>
      <c r="E5883" s="52">
        <v>0.25</v>
      </c>
      <c r="G5883">
        <v>1.044</v>
      </c>
      <c r="H5883">
        <v>1.099</v>
      </c>
      <c r="I5883">
        <v>0.27300000000000002</v>
      </c>
      <c r="J5883">
        <v>-8.7999999999999995E-2</v>
      </c>
      <c r="K5883">
        <v>-0.42299999999999999</v>
      </c>
      <c r="L5883">
        <v>-0.56299999999999994</v>
      </c>
      <c r="M5883">
        <v>-0.78900000000000003</v>
      </c>
      <c r="P5883" s="54"/>
    </row>
    <row r="5884" spans="1:16" x14ac:dyDescent="0.2">
      <c r="A5884" s="50">
        <v>41161</v>
      </c>
      <c r="B5884">
        <f t="shared" si="273"/>
        <v>2012</v>
      </c>
      <c r="C5884" s="51">
        <f t="shared" si="274"/>
        <v>9</v>
      </c>
      <c r="D5884" s="51">
        <f t="shared" si="275"/>
        <v>9</v>
      </c>
      <c r="E5884" s="52">
        <v>0.375</v>
      </c>
      <c r="G5884">
        <v>1.208</v>
      </c>
      <c r="H5884">
        <v>1.071</v>
      </c>
      <c r="I5884">
        <v>0.246</v>
      </c>
      <c r="J5884">
        <v>-8.7999999999999995E-2</v>
      </c>
      <c r="K5884">
        <v>-0.42299999999999999</v>
      </c>
      <c r="L5884">
        <v>-0.56299999999999994</v>
      </c>
      <c r="M5884">
        <v>-0.78900000000000003</v>
      </c>
      <c r="P5884" s="54"/>
    </row>
    <row r="5885" spans="1:16" x14ac:dyDescent="0.2">
      <c r="A5885" s="50">
        <v>41161</v>
      </c>
      <c r="B5885">
        <f t="shared" si="273"/>
        <v>2012</v>
      </c>
      <c r="C5885" s="51">
        <f t="shared" si="274"/>
        <v>9</v>
      </c>
      <c r="D5885" s="51">
        <f t="shared" si="275"/>
        <v>9</v>
      </c>
      <c r="E5885" s="52">
        <v>0.5</v>
      </c>
      <c r="G5885">
        <v>1.2889999999999999</v>
      </c>
      <c r="H5885">
        <v>1.044</v>
      </c>
      <c r="I5885">
        <v>0.218</v>
      </c>
      <c r="J5885">
        <v>-8.7999999999999995E-2</v>
      </c>
      <c r="K5885">
        <v>-0.42299999999999999</v>
      </c>
      <c r="L5885">
        <v>-0.56299999999999994</v>
      </c>
      <c r="M5885">
        <v>-0.78900000000000003</v>
      </c>
      <c r="P5885" s="54"/>
    </row>
    <row r="5886" spans="1:16" x14ac:dyDescent="0.2">
      <c r="A5886" s="50">
        <v>41161</v>
      </c>
      <c r="B5886">
        <f t="shared" si="273"/>
        <v>2012</v>
      </c>
      <c r="C5886" s="51">
        <f t="shared" si="274"/>
        <v>9</v>
      </c>
      <c r="D5886" s="51">
        <f t="shared" si="275"/>
        <v>9</v>
      </c>
      <c r="E5886" s="52">
        <v>0.625</v>
      </c>
      <c r="G5886">
        <v>1.5880000000000001</v>
      </c>
      <c r="H5886">
        <v>1.0169999999999999</v>
      </c>
      <c r="I5886">
        <v>0.19</v>
      </c>
      <c r="J5886">
        <v>-8.7999999999999995E-2</v>
      </c>
      <c r="K5886">
        <v>-0.42299999999999999</v>
      </c>
      <c r="L5886">
        <v>-0.56299999999999994</v>
      </c>
      <c r="M5886">
        <v>-0.78900000000000003</v>
      </c>
      <c r="P5886" s="54"/>
    </row>
    <row r="5887" spans="1:16" x14ac:dyDescent="0.2">
      <c r="A5887" s="50">
        <v>41161</v>
      </c>
      <c r="B5887">
        <f t="shared" si="273"/>
        <v>2012</v>
      </c>
      <c r="C5887" s="51">
        <f t="shared" si="274"/>
        <v>9</v>
      </c>
      <c r="D5887" s="51">
        <f t="shared" si="275"/>
        <v>9</v>
      </c>
      <c r="E5887" s="52">
        <v>0.75</v>
      </c>
      <c r="G5887">
        <v>1.8049999999999999</v>
      </c>
      <c r="H5887">
        <v>0.98899999999999999</v>
      </c>
      <c r="I5887">
        <v>0.218</v>
      </c>
      <c r="J5887">
        <v>-8.7999999999999995E-2</v>
      </c>
      <c r="K5887">
        <v>-0.42299999999999999</v>
      </c>
      <c r="L5887">
        <v>-0.56299999999999994</v>
      </c>
      <c r="M5887">
        <v>-0.78900000000000003</v>
      </c>
      <c r="P5887" s="54"/>
    </row>
    <row r="5888" spans="1:16" x14ac:dyDescent="0.2">
      <c r="A5888" s="50">
        <v>41161</v>
      </c>
      <c r="B5888">
        <f t="shared" si="273"/>
        <v>2012</v>
      </c>
      <c r="C5888" s="51">
        <f t="shared" si="274"/>
        <v>9</v>
      </c>
      <c r="D5888" s="51">
        <f t="shared" si="275"/>
        <v>9</v>
      </c>
      <c r="E5888" s="52">
        <v>0.875</v>
      </c>
      <c r="G5888">
        <v>1.8320000000000001</v>
      </c>
      <c r="H5888">
        <v>0.98899999999999999</v>
      </c>
      <c r="I5888">
        <v>0.218</v>
      </c>
      <c r="J5888">
        <v>-8.7999999999999995E-2</v>
      </c>
      <c r="K5888">
        <v>-0.42299999999999999</v>
      </c>
      <c r="L5888">
        <v>-0.56299999999999994</v>
      </c>
      <c r="M5888">
        <v>-0.78900000000000003</v>
      </c>
      <c r="P5888" s="54"/>
    </row>
    <row r="5889" spans="1:16" x14ac:dyDescent="0.2">
      <c r="A5889" s="50">
        <v>41162</v>
      </c>
      <c r="B5889">
        <f t="shared" si="273"/>
        <v>2012</v>
      </c>
      <c r="C5889" s="51">
        <f t="shared" si="274"/>
        <v>9</v>
      </c>
      <c r="D5889" s="51">
        <f t="shared" si="275"/>
        <v>10</v>
      </c>
      <c r="E5889" s="52">
        <v>0</v>
      </c>
      <c r="G5889">
        <v>1.6970000000000001</v>
      </c>
      <c r="H5889">
        <v>0.98899999999999999</v>
      </c>
      <c r="I5889">
        <v>0.218</v>
      </c>
      <c r="J5889">
        <v>-8.7999999999999995E-2</v>
      </c>
      <c r="K5889">
        <v>-0.42299999999999999</v>
      </c>
      <c r="L5889">
        <v>-0.56299999999999994</v>
      </c>
      <c r="M5889">
        <v>-0.78900000000000003</v>
      </c>
      <c r="P5889" s="54"/>
    </row>
    <row r="5890" spans="1:16" x14ac:dyDescent="0.2">
      <c r="A5890" s="50">
        <v>41162</v>
      </c>
      <c r="B5890">
        <f t="shared" ref="B5890:B5953" si="276">YEAR(A5890)</f>
        <v>2012</v>
      </c>
      <c r="C5890" s="51">
        <f t="shared" ref="C5890:C5953" si="277">MONTH(A5890)</f>
        <v>9</v>
      </c>
      <c r="D5890" s="51">
        <f t="shared" ref="D5890:D5953" si="278">DAY(A5890)</f>
        <v>10</v>
      </c>
      <c r="E5890" s="52">
        <v>0.125</v>
      </c>
      <c r="G5890">
        <v>1.534</v>
      </c>
      <c r="H5890">
        <v>0.98899999999999999</v>
      </c>
      <c r="I5890">
        <v>0.19</v>
      </c>
      <c r="J5890">
        <v>-8.7999999999999995E-2</v>
      </c>
      <c r="K5890">
        <v>-0.42299999999999999</v>
      </c>
      <c r="L5890">
        <v>-0.56299999999999994</v>
      </c>
      <c r="M5890">
        <v>-0.78900000000000003</v>
      </c>
      <c r="P5890" s="54"/>
    </row>
    <row r="5891" spans="1:16" x14ac:dyDescent="0.2">
      <c r="A5891" s="50">
        <v>41162</v>
      </c>
      <c r="B5891">
        <f t="shared" si="276"/>
        <v>2012</v>
      </c>
      <c r="C5891" s="51">
        <f t="shared" si="277"/>
        <v>9</v>
      </c>
      <c r="D5891" s="51">
        <f t="shared" si="278"/>
        <v>10</v>
      </c>
      <c r="E5891" s="52">
        <v>0.25</v>
      </c>
      <c r="G5891">
        <v>1.3440000000000001</v>
      </c>
      <c r="H5891">
        <v>0.98899999999999999</v>
      </c>
      <c r="I5891">
        <v>0.19</v>
      </c>
      <c r="J5891">
        <v>-8.7999999999999995E-2</v>
      </c>
      <c r="K5891">
        <v>-0.42299999999999999</v>
      </c>
      <c r="L5891">
        <v>-0.56299999999999994</v>
      </c>
      <c r="M5891">
        <v>-0.78900000000000003</v>
      </c>
      <c r="P5891" s="54"/>
    </row>
    <row r="5892" spans="1:16" x14ac:dyDescent="0.2">
      <c r="A5892" s="50">
        <v>41162</v>
      </c>
      <c r="B5892">
        <f t="shared" si="276"/>
        <v>2012</v>
      </c>
      <c r="C5892" s="51">
        <f t="shared" si="277"/>
        <v>9</v>
      </c>
      <c r="D5892" s="51">
        <f t="shared" si="278"/>
        <v>10</v>
      </c>
      <c r="E5892" s="52">
        <v>0.375</v>
      </c>
      <c r="G5892">
        <v>1.48</v>
      </c>
      <c r="H5892">
        <v>0.98899999999999999</v>
      </c>
      <c r="I5892">
        <v>0.16300000000000001</v>
      </c>
      <c r="J5892">
        <v>-8.7999999999999995E-2</v>
      </c>
      <c r="K5892">
        <v>-0.42299999999999999</v>
      </c>
      <c r="L5892">
        <v>-0.56299999999999994</v>
      </c>
      <c r="M5892">
        <v>-0.78900000000000003</v>
      </c>
      <c r="P5892" s="54"/>
    </row>
    <row r="5893" spans="1:16" x14ac:dyDescent="0.2">
      <c r="A5893" s="50">
        <v>41162</v>
      </c>
      <c r="B5893">
        <f t="shared" si="276"/>
        <v>2012</v>
      </c>
      <c r="C5893" s="51">
        <f t="shared" si="277"/>
        <v>9</v>
      </c>
      <c r="D5893" s="51">
        <f t="shared" si="278"/>
        <v>10</v>
      </c>
      <c r="E5893" s="52">
        <v>0.5</v>
      </c>
      <c r="G5893">
        <v>1.7509999999999999</v>
      </c>
      <c r="H5893">
        <v>0.98899999999999999</v>
      </c>
      <c r="I5893">
        <v>0.16300000000000001</v>
      </c>
      <c r="J5893">
        <v>-8.7999999999999995E-2</v>
      </c>
      <c r="K5893">
        <v>-0.42299999999999999</v>
      </c>
      <c r="L5893">
        <v>-0.56299999999999994</v>
      </c>
      <c r="M5893">
        <v>-0.78900000000000003</v>
      </c>
      <c r="P5893" s="54"/>
    </row>
    <row r="5894" spans="1:16" x14ac:dyDescent="0.2">
      <c r="A5894" s="50">
        <v>41162</v>
      </c>
      <c r="B5894">
        <f t="shared" si="276"/>
        <v>2012</v>
      </c>
      <c r="C5894" s="51">
        <f t="shared" si="277"/>
        <v>9</v>
      </c>
      <c r="D5894" s="51">
        <f t="shared" si="278"/>
        <v>10</v>
      </c>
      <c r="E5894" s="52">
        <v>0.625</v>
      </c>
      <c r="G5894">
        <v>2.0739999999999998</v>
      </c>
      <c r="H5894">
        <v>0.96199999999999997</v>
      </c>
      <c r="I5894">
        <v>0.13500000000000001</v>
      </c>
      <c r="J5894">
        <v>-8.7999999999999995E-2</v>
      </c>
      <c r="K5894">
        <v>-0.42299999999999999</v>
      </c>
      <c r="L5894">
        <v>-0.56299999999999994</v>
      </c>
      <c r="M5894">
        <v>-0.78900000000000003</v>
      </c>
      <c r="P5894" s="54"/>
    </row>
    <row r="5895" spans="1:16" x14ac:dyDescent="0.2">
      <c r="A5895" s="50">
        <v>41162</v>
      </c>
      <c r="B5895">
        <f t="shared" si="276"/>
        <v>2012</v>
      </c>
      <c r="C5895" s="51">
        <f t="shared" si="277"/>
        <v>9</v>
      </c>
      <c r="D5895" s="51">
        <f t="shared" si="278"/>
        <v>10</v>
      </c>
      <c r="E5895" s="52">
        <v>0.75</v>
      </c>
      <c r="G5895">
        <v>2.37</v>
      </c>
      <c r="H5895">
        <v>0.96199999999999997</v>
      </c>
      <c r="I5895">
        <v>0.13500000000000001</v>
      </c>
      <c r="J5895">
        <v>-8.7999999999999995E-2</v>
      </c>
      <c r="K5895">
        <v>-0.42299999999999999</v>
      </c>
      <c r="L5895">
        <v>-0.56299999999999994</v>
      </c>
      <c r="M5895">
        <v>-0.78900000000000003</v>
      </c>
      <c r="P5895" s="54"/>
    </row>
    <row r="5896" spans="1:16" x14ac:dyDescent="0.2">
      <c r="A5896" s="50">
        <v>41162</v>
      </c>
      <c r="B5896">
        <f t="shared" si="276"/>
        <v>2012</v>
      </c>
      <c r="C5896" s="51">
        <f t="shared" si="277"/>
        <v>9</v>
      </c>
      <c r="D5896" s="51">
        <f t="shared" si="278"/>
        <v>10</v>
      </c>
      <c r="E5896" s="52">
        <v>0.875</v>
      </c>
      <c r="G5896">
        <v>2.5569999999999999</v>
      </c>
      <c r="H5896">
        <v>0.98899999999999999</v>
      </c>
      <c r="I5896">
        <v>0.13500000000000001</v>
      </c>
      <c r="J5896">
        <v>-8.7999999999999995E-2</v>
      </c>
      <c r="K5896">
        <v>-0.42299999999999999</v>
      </c>
      <c r="L5896">
        <v>-0.56299999999999994</v>
      </c>
      <c r="M5896">
        <v>-0.78900000000000003</v>
      </c>
      <c r="P5896" s="54"/>
    </row>
    <row r="5897" spans="1:16" x14ac:dyDescent="0.2">
      <c r="A5897" s="50">
        <v>41163</v>
      </c>
      <c r="B5897">
        <f t="shared" si="276"/>
        <v>2012</v>
      </c>
      <c r="C5897" s="51">
        <f t="shared" si="277"/>
        <v>9</v>
      </c>
      <c r="D5897" s="51">
        <f t="shared" si="278"/>
        <v>11</v>
      </c>
      <c r="E5897" s="52">
        <v>0</v>
      </c>
      <c r="G5897">
        <v>2.61</v>
      </c>
      <c r="H5897">
        <v>1.0169999999999999</v>
      </c>
      <c r="I5897">
        <v>0.13500000000000001</v>
      </c>
      <c r="J5897">
        <v>-8.7999999999999995E-2</v>
      </c>
      <c r="K5897">
        <v>-0.42299999999999999</v>
      </c>
      <c r="L5897">
        <v>-0.56299999999999994</v>
      </c>
      <c r="M5897">
        <v>-0.78900000000000003</v>
      </c>
      <c r="P5897" s="54"/>
    </row>
    <row r="5898" spans="1:16" x14ac:dyDescent="0.2">
      <c r="A5898" s="50">
        <v>41163</v>
      </c>
      <c r="B5898">
        <f t="shared" si="276"/>
        <v>2012</v>
      </c>
      <c r="C5898" s="51">
        <f t="shared" si="277"/>
        <v>9</v>
      </c>
      <c r="D5898" s="51">
        <f t="shared" si="278"/>
        <v>11</v>
      </c>
      <c r="E5898" s="52">
        <v>0.125</v>
      </c>
      <c r="G5898">
        <v>2.637</v>
      </c>
      <c r="H5898">
        <v>1.044</v>
      </c>
      <c r="I5898">
        <v>0.13500000000000001</v>
      </c>
      <c r="J5898">
        <v>-8.7999999999999995E-2</v>
      </c>
      <c r="K5898">
        <v>-0.42299999999999999</v>
      </c>
      <c r="L5898">
        <v>-0.56299999999999994</v>
      </c>
      <c r="M5898">
        <v>-0.78900000000000003</v>
      </c>
      <c r="P5898" s="54"/>
    </row>
    <row r="5899" spans="1:16" x14ac:dyDescent="0.2">
      <c r="A5899" s="50">
        <v>41163</v>
      </c>
      <c r="B5899">
        <f t="shared" si="276"/>
        <v>2012</v>
      </c>
      <c r="C5899" s="51">
        <f t="shared" si="277"/>
        <v>9</v>
      </c>
      <c r="D5899" s="51">
        <f t="shared" si="278"/>
        <v>11</v>
      </c>
      <c r="E5899" s="52">
        <v>0.25</v>
      </c>
      <c r="G5899">
        <v>2.5840000000000001</v>
      </c>
      <c r="H5899">
        <v>1.071</v>
      </c>
      <c r="I5899">
        <v>0.13500000000000001</v>
      </c>
      <c r="J5899">
        <v>-8.7999999999999995E-2</v>
      </c>
      <c r="K5899">
        <v>-0.42299999999999999</v>
      </c>
      <c r="L5899">
        <v>-0.56299999999999994</v>
      </c>
      <c r="M5899">
        <v>-0.78900000000000003</v>
      </c>
      <c r="P5899" s="54"/>
    </row>
    <row r="5900" spans="1:16" x14ac:dyDescent="0.2">
      <c r="A5900" s="50">
        <v>41163</v>
      </c>
      <c r="B5900">
        <f t="shared" si="276"/>
        <v>2012</v>
      </c>
      <c r="C5900" s="51">
        <f t="shared" si="277"/>
        <v>9</v>
      </c>
      <c r="D5900" s="51">
        <f t="shared" si="278"/>
        <v>11</v>
      </c>
      <c r="E5900" s="52">
        <v>0.375</v>
      </c>
      <c r="G5900">
        <v>2.69</v>
      </c>
      <c r="H5900">
        <v>1.1259999999999999</v>
      </c>
      <c r="I5900">
        <v>0.13500000000000001</v>
      </c>
      <c r="J5900">
        <v>-8.7999999999999995E-2</v>
      </c>
      <c r="K5900">
        <v>-0.42299999999999999</v>
      </c>
      <c r="L5900">
        <v>-0.56299999999999994</v>
      </c>
      <c r="M5900">
        <v>-0.78900000000000003</v>
      </c>
      <c r="P5900" s="54"/>
    </row>
    <row r="5901" spans="1:16" x14ac:dyDescent="0.2">
      <c r="A5901" s="50">
        <v>41163</v>
      </c>
      <c r="B5901">
        <f t="shared" si="276"/>
        <v>2012</v>
      </c>
      <c r="C5901" s="51">
        <f t="shared" si="277"/>
        <v>9</v>
      </c>
      <c r="D5901" s="51">
        <f t="shared" si="278"/>
        <v>11</v>
      </c>
      <c r="E5901" s="52">
        <v>0.5</v>
      </c>
      <c r="G5901">
        <v>3.0630000000000002</v>
      </c>
      <c r="H5901">
        <v>1.153</v>
      </c>
      <c r="I5901">
        <v>0.107</v>
      </c>
      <c r="J5901">
        <v>-8.7999999999999995E-2</v>
      </c>
      <c r="K5901">
        <v>-0.42299999999999999</v>
      </c>
      <c r="L5901">
        <v>-0.56299999999999994</v>
      </c>
      <c r="M5901">
        <v>-0.78900000000000003</v>
      </c>
      <c r="P5901" s="54"/>
    </row>
    <row r="5902" spans="1:16" x14ac:dyDescent="0.2">
      <c r="A5902" s="50">
        <v>41163</v>
      </c>
      <c r="B5902">
        <f t="shared" si="276"/>
        <v>2012</v>
      </c>
      <c r="C5902" s="51">
        <f t="shared" si="277"/>
        <v>9</v>
      </c>
      <c r="D5902" s="51">
        <f t="shared" si="278"/>
        <v>11</v>
      </c>
      <c r="E5902" s="52">
        <v>0.625</v>
      </c>
      <c r="G5902">
        <v>3.38</v>
      </c>
      <c r="H5902">
        <v>1.18</v>
      </c>
      <c r="I5902">
        <v>0.107</v>
      </c>
      <c r="J5902">
        <v>-8.7999999999999995E-2</v>
      </c>
      <c r="K5902">
        <v>-0.42299999999999999</v>
      </c>
      <c r="L5902">
        <v>-0.56299999999999994</v>
      </c>
      <c r="M5902">
        <v>-0.78900000000000003</v>
      </c>
      <c r="P5902" s="54"/>
    </row>
    <row r="5903" spans="1:16" x14ac:dyDescent="0.2">
      <c r="A5903" s="50">
        <v>41163</v>
      </c>
      <c r="B5903">
        <f t="shared" si="276"/>
        <v>2012</v>
      </c>
      <c r="C5903" s="51">
        <f t="shared" si="277"/>
        <v>9</v>
      </c>
      <c r="D5903" s="51">
        <f t="shared" si="278"/>
        <v>11</v>
      </c>
      <c r="E5903" s="52">
        <v>0.75</v>
      </c>
      <c r="G5903">
        <v>3.512</v>
      </c>
      <c r="H5903">
        <v>1.2350000000000001</v>
      </c>
      <c r="I5903">
        <v>0.13500000000000001</v>
      </c>
      <c r="J5903">
        <v>-8.7999999999999995E-2</v>
      </c>
      <c r="K5903">
        <v>-0.42299999999999999</v>
      </c>
      <c r="L5903">
        <v>-0.56299999999999994</v>
      </c>
      <c r="M5903">
        <v>-0.78900000000000003</v>
      </c>
      <c r="P5903" s="54"/>
    </row>
    <row r="5904" spans="1:16" x14ac:dyDescent="0.2">
      <c r="A5904" s="50">
        <v>41163</v>
      </c>
      <c r="B5904">
        <f t="shared" si="276"/>
        <v>2012</v>
      </c>
      <c r="C5904" s="51">
        <f t="shared" si="277"/>
        <v>9</v>
      </c>
      <c r="D5904" s="51">
        <f t="shared" si="278"/>
        <v>11</v>
      </c>
      <c r="E5904" s="52">
        <v>0.875</v>
      </c>
      <c r="G5904">
        <v>3.4849999999999999</v>
      </c>
      <c r="H5904">
        <v>1.2889999999999999</v>
      </c>
      <c r="I5904">
        <v>0.13500000000000001</v>
      </c>
      <c r="J5904">
        <v>-8.7999999999999995E-2</v>
      </c>
      <c r="K5904">
        <v>-0.42299999999999999</v>
      </c>
      <c r="L5904">
        <v>-0.53500000000000003</v>
      </c>
      <c r="M5904">
        <v>-0.76</v>
      </c>
      <c r="P5904" s="54"/>
    </row>
    <row r="5905" spans="1:16" x14ac:dyDescent="0.2">
      <c r="A5905" s="50">
        <v>41164</v>
      </c>
      <c r="B5905">
        <f t="shared" si="276"/>
        <v>2012</v>
      </c>
      <c r="C5905" s="51">
        <f t="shared" si="277"/>
        <v>9</v>
      </c>
      <c r="D5905" s="51">
        <f t="shared" si="278"/>
        <v>12</v>
      </c>
      <c r="E5905" s="52">
        <v>0</v>
      </c>
      <c r="G5905">
        <v>3.4060000000000001</v>
      </c>
      <c r="H5905">
        <v>1.425</v>
      </c>
      <c r="I5905">
        <v>0.16300000000000001</v>
      </c>
      <c r="J5905">
        <v>-8.7999999999999995E-2</v>
      </c>
      <c r="K5905">
        <v>-0.42299999999999999</v>
      </c>
      <c r="L5905">
        <v>-0.56299999999999994</v>
      </c>
      <c r="M5905">
        <v>-0.78900000000000003</v>
      </c>
      <c r="P5905" s="54"/>
    </row>
    <row r="5906" spans="1:16" x14ac:dyDescent="0.2">
      <c r="A5906" s="50">
        <v>41164</v>
      </c>
      <c r="B5906">
        <f t="shared" si="276"/>
        <v>2012</v>
      </c>
      <c r="C5906" s="51">
        <f t="shared" si="277"/>
        <v>9</v>
      </c>
      <c r="D5906" s="51">
        <f t="shared" si="278"/>
        <v>12</v>
      </c>
      <c r="E5906" s="52">
        <v>0.125</v>
      </c>
      <c r="G5906">
        <v>3.3010000000000002</v>
      </c>
      <c r="H5906">
        <v>1.5069999999999999</v>
      </c>
      <c r="I5906">
        <v>0.16300000000000001</v>
      </c>
      <c r="J5906">
        <v>-8.7999999999999995E-2</v>
      </c>
      <c r="K5906">
        <v>-0.42299999999999999</v>
      </c>
      <c r="L5906">
        <v>-0.53500000000000003</v>
      </c>
      <c r="M5906">
        <v>-0.78900000000000003</v>
      </c>
      <c r="P5906" s="54"/>
    </row>
    <row r="5907" spans="1:16" x14ac:dyDescent="0.2">
      <c r="A5907" s="50">
        <v>41164</v>
      </c>
      <c r="B5907">
        <f t="shared" si="276"/>
        <v>2012</v>
      </c>
      <c r="C5907" s="51">
        <f t="shared" si="277"/>
        <v>9</v>
      </c>
      <c r="D5907" s="51">
        <f t="shared" si="278"/>
        <v>12</v>
      </c>
      <c r="E5907" s="52">
        <v>0.25</v>
      </c>
      <c r="G5907">
        <v>3.1419999999999999</v>
      </c>
      <c r="H5907">
        <v>1.5609999999999999</v>
      </c>
      <c r="I5907">
        <v>0.16300000000000001</v>
      </c>
      <c r="J5907">
        <v>-8.7999999999999995E-2</v>
      </c>
      <c r="K5907">
        <v>-0.42299999999999999</v>
      </c>
      <c r="L5907">
        <v>-0.53500000000000003</v>
      </c>
      <c r="M5907">
        <v>-0.76</v>
      </c>
      <c r="P5907" s="54"/>
    </row>
    <row r="5908" spans="1:16" x14ac:dyDescent="0.2">
      <c r="A5908" s="50">
        <v>41164</v>
      </c>
      <c r="B5908">
        <f t="shared" si="276"/>
        <v>2012</v>
      </c>
      <c r="C5908" s="51">
        <f t="shared" si="277"/>
        <v>9</v>
      </c>
      <c r="D5908" s="51">
        <f t="shared" si="278"/>
        <v>12</v>
      </c>
      <c r="E5908" s="52">
        <v>0.375</v>
      </c>
      <c r="G5908">
        <v>2.9830000000000001</v>
      </c>
      <c r="H5908">
        <v>1.615</v>
      </c>
      <c r="I5908">
        <v>0.19</v>
      </c>
      <c r="J5908">
        <v>-8.7999999999999995E-2</v>
      </c>
      <c r="K5908">
        <v>-0.42299999999999999</v>
      </c>
      <c r="L5908">
        <v>-0.56299999999999994</v>
      </c>
      <c r="M5908">
        <v>-0.76</v>
      </c>
      <c r="P5908" s="54"/>
    </row>
    <row r="5909" spans="1:16" x14ac:dyDescent="0.2">
      <c r="A5909" s="50">
        <v>41164</v>
      </c>
      <c r="B5909">
        <f t="shared" si="276"/>
        <v>2012</v>
      </c>
      <c r="C5909" s="51">
        <f t="shared" si="277"/>
        <v>9</v>
      </c>
      <c r="D5909" s="51">
        <f t="shared" si="278"/>
        <v>12</v>
      </c>
      <c r="E5909" s="52">
        <v>0.5</v>
      </c>
      <c r="G5909">
        <v>2.903</v>
      </c>
      <c r="H5909">
        <v>1.615</v>
      </c>
      <c r="I5909">
        <v>0.218</v>
      </c>
      <c r="J5909">
        <v>-8.7999999999999995E-2</v>
      </c>
      <c r="K5909">
        <v>-0.42299999999999999</v>
      </c>
      <c r="L5909">
        <v>-0.56299999999999994</v>
      </c>
      <c r="M5909">
        <v>-0.78900000000000003</v>
      </c>
      <c r="P5909" s="54"/>
    </row>
    <row r="5910" spans="1:16" x14ac:dyDescent="0.2">
      <c r="A5910" s="50">
        <v>41164</v>
      </c>
      <c r="B5910">
        <f t="shared" si="276"/>
        <v>2012</v>
      </c>
      <c r="C5910" s="51">
        <f t="shared" si="277"/>
        <v>9</v>
      </c>
      <c r="D5910" s="51">
        <f t="shared" si="278"/>
        <v>12</v>
      </c>
      <c r="E5910" s="52">
        <v>0.625</v>
      </c>
      <c r="G5910">
        <v>2.903</v>
      </c>
      <c r="H5910">
        <v>1.643</v>
      </c>
      <c r="I5910">
        <v>0.218</v>
      </c>
      <c r="J5910">
        <v>-8.7999999999999995E-2</v>
      </c>
      <c r="K5910">
        <v>-0.42299999999999999</v>
      </c>
      <c r="L5910">
        <v>-0.53500000000000003</v>
      </c>
      <c r="M5910">
        <v>-0.76</v>
      </c>
      <c r="P5910" s="54"/>
    </row>
    <row r="5911" spans="1:16" x14ac:dyDescent="0.2">
      <c r="A5911" s="50">
        <v>41164</v>
      </c>
      <c r="B5911">
        <f t="shared" si="276"/>
        <v>2012</v>
      </c>
      <c r="C5911" s="51">
        <f t="shared" si="277"/>
        <v>9</v>
      </c>
      <c r="D5911" s="51">
        <f t="shared" si="278"/>
        <v>12</v>
      </c>
      <c r="E5911" s="52">
        <v>0.75</v>
      </c>
      <c r="G5911">
        <v>2.77</v>
      </c>
      <c r="H5911">
        <v>1.615</v>
      </c>
      <c r="I5911">
        <v>0.246</v>
      </c>
      <c r="J5911">
        <v>-8.7999999999999995E-2</v>
      </c>
      <c r="K5911">
        <v>-0.42299999999999999</v>
      </c>
      <c r="L5911">
        <v>-0.56299999999999994</v>
      </c>
      <c r="M5911">
        <v>-0.76</v>
      </c>
      <c r="P5911" s="54"/>
    </row>
    <row r="5912" spans="1:16" x14ac:dyDescent="0.2">
      <c r="A5912" s="50">
        <v>41164</v>
      </c>
      <c r="B5912">
        <f t="shared" si="276"/>
        <v>2012</v>
      </c>
      <c r="C5912" s="51">
        <f t="shared" si="277"/>
        <v>9</v>
      </c>
      <c r="D5912" s="51">
        <f t="shared" si="278"/>
        <v>12</v>
      </c>
      <c r="E5912" s="52">
        <v>0.875</v>
      </c>
      <c r="G5912">
        <v>2.5840000000000001</v>
      </c>
      <c r="H5912">
        <v>1.615</v>
      </c>
      <c r="I5912">
        <v>0.27300000000000002</v>
      </c>
      <c r="J5912">
        <v>-8.7999999999999995E-2</v>
      </c>
      <c r="K5912">
        <v>-0.42299999999999999</v>
      </c>
      <c r="L5912">
        <v>-0.56299999999999994</v>
      </c>
      <c r="M5912">
        <v>-0.76</v>
      </c>
      <c r="P5912" s="54"/>
    </row>
    <row r="5913" spans="1:16" x14ac:dyDescent="0.2">
      <c r="A5913" s="50">
        <v>41165</v>
      </c>
      <c r="B5913">
        <f t="shared" si="276"/>
        <v>2012</v>
      </c>
      <c r="C5913" s="51">
        <f t="shared" si="277"/>
        <v>9</v>
      </c>
      <c r="D5913" s="51">
        <f t="shared" si="278"/>
        <v>13</v>
      </c>
      <c r="E5913" s="52">
        <v>0</v>
      </c>
      <c r="G5913">
        <v>2.423</v>
      </c>
      <c r="H5913">
        <v>1.615</v>
      </c>
      <c r="I5913">
        <v>0.27300000000000002</v>
      </c>
      <c r="J5913">
        <v>-8.7999999999999995E-2</v>
      </c>
      <c r="K5913">
        <v>-0.42299999999999999</v>
      </c>
      <c r="L5913">
        <v>-0.56299999999999994</v>
      </c>
      <c r="M5913">
        <v>-0.76</v>
      </c>
      <c r="P5913" s="54"/>
    </row>
    <row r="5914" spans="1:16" x14ac:dyDescent="0.2">
      <c r="A5914" s="50">
        <v>41165</v>
      </c>
      <c r="B5914">
        <f t="shared" si="276"/>
        <v>2012</v>
      </c>
      <c r="C5914" s="51">
        <f t="shared" si="277"/>
        <v>9</v>
      </c>
      <c r="D5914" s="51">
        <f t="shared" si="278"/>
        <v>13</v>
      </c>
      <c r="E5914" s="52">
        <v>0.125</v>
      </c>
      <c r="G5914">
        <v>2.2360000000000002</v>
      </c>
      <c r="H5914">
        <v>1.5880000000000001</v>
      </c>
      <c r="I5914">
        <v>0.30099999999999999</v>
      </c>
      <c r="J5914">
        <v>-8.7999999999999995E-2</v>
      </c>
      <c r="K5914">
        <v>-0.42299999999999999</v>
      </c>
      <c r="L5914">
        <v>-0.53500000000000003</v>
      </c>
      <c r="M5914">
        <v>-0.76</v>
      </c>
      <c r="P5914" s="54"/>
    </row>
    <row r="5915" spans="1:16" x14ac:dyDescent="0.2">
      <c r="A5915" s="50">
        <v>41165</v>
      </c>
      <c r="B5915">
        <f t="shared" si="276"/>
        <v>2012</v>
      </c>
      <c r="C5915" s="51">
        <f t="shared" si="277"/>
        <v>9</v>
      </c>
      <c r="D5915" s="51">
        <f t="shared" si="278"/>
        <v>13</v>
      </c>
      <c r="E5915" s="52">
        <v>0.25</v>
      </c>
      <c r="G5915">
        <v>1.994</v>
      </c>
      <c r="H5915">
        <v>1.5609999999999999</v>
      </c>
      <c r="I5915">
        <v>0.30099999999999999</v>
      </c>
      <c r="J5915">
        <v>-8.7999999999999995E-2</v>
      </c>
      <c r="K5915">
        <v>-0.42299999999999999</v>
      </c>
      <c r="L5915">
        <v>-0.53500000000000003</v>
      </c>
      <c r="M5915">
        <v>-0.76</v>
      </c>
      <c r="P5915" s="54"/>
    </row>
    <row r="5916" spans="1:16" x14ac:dyDescent="0.2">
      <c r="A5916" s="50">
        <v>41165</v>
      </c>
      <c r="B5916">
        <f t="shared" si="276"/>
        <v>2012</v>
      </c>
      <c r="C5916" s="51">
        <f t="shared" si="277"/>
        <v>9</v>
      </c>
      <c r="D5916" s="51">
        <f t="shared" si="278"/>
        <v>13</v>
      </c>
      <c r="E5916" s="52">
        <v>0.375</v>
      </c>
      <c r="G5916">
        <v>1.8049999999999999</v>
      </c>
      <c r="H5916">
        <v>1.534</v>
      </c>
      <c r="I5916">
        <v>0.30099999999999999</v>
      </c>
      <c r="J5916">
        <v>-8.7999999999999995E-2</v>
      </c>
      <c r="K5916">
        <v>-0.42299999999999999</v>
      </c>
      <c r="L5916">
        <v>-0.56299999999999994</v>
      </c>
      <c r="M5916">
        <v>-0.76</v>
      </c>
      <c r="P5916" s="54"/>
    </row>
    <row r="5917" spans="1:16" x14ac:dyDescent="0.2">
      <c r="A5917" s="50">
        <v>41165</v>
      </c>
      <c r="B5917">
        <f t="shared" si="276"/>
        <v>2012</v>
      </c>
      <c r="C5917" s="51">
        <f t="shared" si="277"/>
        <v>9</v>
      </c>
      <c r="D5917" s="51">
        <f t="shared" si="278"/>
        <v>13</v>
      </c>
      <c r="E5917" s="52">
        <v>0.5</v>
      </c>
      <c r="G5917">
        <v>1.724</v>
      </c>
      <c r="H5917">
        <v>1.5069999999999999</v>
      </c>
      <c r="I5917">
        <v>0.30099999999999999</v>
      </c>
      <c r="J5917">
        <v>-8.7999999999999995E-2</v>
      </c>
      <c r="K5917">
        <v>-0.42299999999999999</v>
      </c>
      <c r="L5917">
        <v>-0.56299999999999994</v>
      </c>
      <c r="M5917">
        <v>-0.76</v>
      </c>
      <c r="P5917" s="54"/>
    </row>
    <row r="5918" spans="1:16" x14ac:dyDescent="0.2">
      <c r="A5918" s="50">
        <v>41165</v>
      </c>
      <c r="B5918">
        <f t="shared" si="276"/>
        <v>2012</v>
      </c>
      <c r="C5918" s="51">
        <f t="shared" si="277"/>
        <v>9</v>
      </c>
      <c r="D5918" s="51">
        <f t="shared" si="278"/>
        <v>13</v>
      </c>
      <c r="E5918" s="52">
        <v>0.625</v>
      </c>
      <c r="G5918">
        <v>1.8049999999999999</v>
      </c>
      <c r="H5918">
        <v>1.4530000000000001</v>
      </c>
      <c r="I5918">
        <v>0.27300000000000002</v>
      </c>
      <c r="J5918">
        <v>-8.7999999999999995E-2</v>
      </c>
      <c r="K5918">
        <v>-0.42299999999999999</v>
      </c>
      <c r="L5918">
        <v>-0.53500000000000003</v>
      </c>
      <c r="M5918">
        <v>-0.76</v>
      </c>
      <c r="P5918" s="54"/>
    </row>
    <row r="5919" spans="1:16" x14ac:dyDescent="0.2">
      <c r="A5919" s="50">
        <v>41165</v>
      </c>
      <c r="B5919">
        <f t="shared" si="276"/>
        <v>2012</v>
      </c>
      <c r="C5919" s="51">
        <f t="shared" si="277"/>
        <v>9</v>
      </c>
      <c r="D5919" s="51">
        <f t="shared" si="278"/>
        <v>13</v>
      </c>
      <c r="E5919" s="52">
        <v>0.75</v>
      </c>
      <c r="G5919">
        <v>1.8859999999999999</v>
      </c>
      <c r="H5919">
        <v>1.425</v>
      </c>
      <c r="I5919">
        <v>0.27300000000000002</v>
      </c>
      <c r="J5919">
        <v>-8.7999999999999995E-2</v>
      </c>
      <c r="K5919">
        <v>-0.42299999999999999</v>
      </c>
      <c r="L5919">
        <v>-0.53500000000000003</v>
      </c>
      <c r="M5919">
        <v>-0.76</v>
      </c>
      <c r="P5919" s="54"/>
    </row>
    <row r="5920" spans="1:16" x14ac:dyDescent="0.2">
      <c r="A5920" s="50">
        <v>41165</v>
      </c>
      <c r="B5920">
        <f t="shared" si="276"/>
        <v>2012</v>
      </c>
      <c r="C5920" s="51">
        <f t="shared" si="277"/>
        <v>9</v>
      </c>
      <c r="D5920" s="51">
        <f t="shared" si="278"/>
        <v>13</v>
      </c>
      <c r="E5920" s="52">
        <v>0.875</v>
      </c>
      <c r="G5920">
        <v>1.994</v>
      </c>
      <c r="H5920">
        <v>1.3979999999999999</v>
      </c>
      <c r="I5920">
        <v>0.30099999999999999</v>
      </c>
      <c r="J5920">
        <v>-8.7999999999999995E-2</v>
      </c>
      <c r="K5920">
        <v>-0.42299999999999999</v>
      </c>
      <c r="L5920">
        <v>-0.53500000000000003</v>
      </c>
      <c r="M5920">
        <v>-0.76</v>
      </c>
      <c r="P5920" s="54"/>
    </row>
    <row r="5921" spans="1:16" x14ac:dyDescent="0.2">
      <c r="A5921" s="50">
        <v>41166</v>
      </c>
      <c r="B5921">
        <f t="shared" si="276"/>
        <v>2012</v>
      </c>
      <c r="C5921" s="51">
        <f t="shared" si="277"/>
        <v>9</v>
      </c>
      <c r="D5921" s="51">
        <f t="shared" si="278"/>
        <v>14</v>
      </c>
      <c r="E5921" s="52">
        <v>0</v>
      </c>
      <c r="G5921">
        <v>2.0739999999999998</v>
      </c>
      <c r="H5921">
        <v>1.371</v>
      </c>
      <c r="I5921">
        <v>0.30099999999999999</v>
      </c>
      <c r="J5921">
        <v>-8.7999999999999995E-2</v>
      </c>
      <c r="K5921">
        <v>-0.42299999999999999</v>
      </c>
      <c r="L5921">
        <v>-0.53500000000000003</v>
      </c>
      <c r="M5921">
        <v>-0.76</v>
      </c>
      <c r="P5921" s="54"/>
    </row>
    <row r="5922" spans="1:16" x14ac:dyDescent="0.2">
      <c r="A5922" s="50">
        <v>41166</v>
      </c>
      <c r="B5922">
        <f t="shared" si="276"/>
        <v>2012</v>
      </c>
      <c r="C5922" s="51">
        <f t="shared" si="277"/>
        <v>9</v>
      </c>
      <c r="D5922" s="51">
        <f t="shared" si="278"/>
        <v>14</v>
      </c>
      <c r="E5922" s="52">
        <v>0.125</v>
      </c>
      <c r="G5922">
        <v>2.101</v>
      </c>
      <c r="H5922">
        <v>1.3440000000000001</v>
      </c>
      <c r="I5922">
        <v>0.30099999999999999</v>
      </c>
      <c r="J5922">
        <v>-8.7999999999999995E-2</v>
      </c>
      <c r="K5922">
        <v>-0.42299999999999999</v>
      </c>
      <c r="L5922">
        <v>-0.53500000000000003</v>
      </c>
      <c r="M5922">
        <v>-0.76</v>
      </c>
      <c r="P5922" s="54"/>
    </row>
    <row r="5923" spans="1:16" x14ac:dyDescent="0.2">
      <c r="A5923" s="50">
        <v>41166</v>
      </c>
      <c r="B5923">
        <f t="shared" si="276"/>
        <v>2012</v>
      </c>
      <c r="C5923" s="51">
        <f t="shared" si="277"/>
        <v>9</v>
      </c>
      <c r="D5923" s="51">
        <f t="shared" si="278"/>
        <v>14</v>
      </c>
      <c r="E5923" s="52">
        <v>0.25</v>
      </c>
      <c r="G5923">
        <v>2.1280000000000001</v>
      </c>
      <c r="H5923">
        <v>1.371</v>
      </c>
      <c r="I5923">
        <v>0.30099999999999999</v>
      </c>
      <c r="J5923">
        <v>-8.7999999999999995E-2</v>
      </c>
      <c r="K5923">
        <v>-0.42299999999999999</v>
      </c>
      <c r="L5923">
        <v>-0.53500000000000003</v>
      </c>
      <c r="M5923">
        <v>-0.76</v>
      </c>
      <c r="P5923" s="54"/>
    </row>
    <row r="5924" spans="1:16" x14ac:dyDescent="0.2">
      <c r="A5924" s="50">
        <v>41166</v>
      </c>
      <c r="B5924">
        <f t="shared" si="276"/>
        <v>2012</v>
      </c>
      <c r="C5924" s="51">
        <f t="shared" si="277"/>
        <v>9</v>
      </c>
      <c r="D5924" s="51">
        <f t="shared" si="278"/>
        <v>14</v>
      </c>
      <c r="E5924" s="52">
        <v>0.375</v>
      </c>
      <c r="G5924">
        <v>2.1819999999999999</v>
      </c>
      <c r="H5924">
        <v>1.3979999999999999</v>
      </c>
      <c r="I5924">
        <v>0.27300000000000002</v>
      </c>
      <c r="J5924">
        <v>-8.7999999999999995E-2</v>
      </c>
      <c r="K5924">
        <v>-0.42299999999999999</v>
      </c>
      <c r="L5924">
        <v>-0.53500000000000003</v>
      </c>
      <c r="M5924">
        <v>-0.76</v>
      </c>
      <c r="P5924" s="54"/>
    </row>
    <row r="5925" spans="1:16" x14ac:dyDescent="0.2">
      <c r="A5925" s="50">
        <v>41166</v>
      </c>
      <c r="B5925">
        <f t="shared" si="276"/>
        <v>2012</v>
      </c>
      <c r="C5925" s="51">
        <f t="shared" si="277"/>
        <v>9</v>
      </c>
      <c r="D5925" s="51">
        <f t="shared" si="278"/>
        <v>14</v>
      </c>
      <c r="E5925" s="52">
        <v>0.5</v>
      </c>
      <c r="G5925">
        <v>2.2890000000000001</v>
      </c>
      <c r="H5925">
        <v>1.3979999999999999</v>
      </c>
      <c r="I5925">
        <v>0.27300000000000002</v>
      </c>
      <c r="J5925">
        <v>-8.7999999999999995E-2</v>
      </c>
      <c r="K5925">
        <v>-0.42299999999999999</v>
      </c>
      <c r="L5925">
        <v>-0.53500000000000003</v>
      </c>
      <c r="M5925">
        <v>-0.76</v>
      </c>
      <c r="P5925" s="54"/>
    </row>
    <row r="5926" spans="1:16" x14ac:dyDescent="0.2">
      <c r="A5926" s="50">
        <v>41166</v>
      </c>
      <c r="B5926">
        <f t="shared" si="276"/>
        <v>2012</v>
      </c>
      <c r="C5926" s="51">
        <f t="shared" si="277"/>
        <v>9</v>
      </c>
      <c r="D5926" s="51">
        <f t="shared" si="278"/>
        <v>14</v>
      </c>
      <c r="E5926" s="52">
        <v>0.625</v>
      </c>
      <c r="G5926">
        <v>2.3959999999999999</v>
      </c>
      <c r="H5926">
        <v>1.3979999999999999</v>
      </c>
      <c r="I5926">
        <v>0.27300000000000002</v>
      </c>
      <c r="J5926">
        <v>-8.7999999999999995E-2</v>
      </c>
      <c r="K5926">
        <v>-0.42299999999999999</v>
      </c>
      <c r="L5926">
        <v>-0.53500000000000003</v>
      </c>
      <c r="M5926">
        <v>-0.76</v>
      </c>
      <c r="P5926" s="54"/>
    </row>
    <row r="5927" spans="1:16" x14ac:dyDescent="0.2">
      <c r="A5927" s="50">
        <v>41166</v>
      </c>
      <c r="B5927">
        <f t="shared" si="276"/>
        <v>2012</v>
      </c>
      <c r="C5927" s="51">
        <f t="shared" si="277"/>
        <v>9</v>
      </c>
      <c r="D5927" s="51">
        <f t="shared" si="278"/>
        <v>14</v>
      </c>
      <c r="E5927" s="52">
        <v>0.75</v>
      </c>
      <c r="G5927">
        <v>2.4769999999999999</v>
      </c>
      <c r="H5927">
        <v>1.425</v>
      </c>
      <c r="I5927">
        <v>0.27300000000000002</v>
      </c>
      <c r="J5927">
        <v>-8.7999999999999995E-2</v>
      </c>
      <c r="K5927">
        <v>-0.42299999999999999</v>
      </c>
      <c r="L5927">
        <v>-0.53500000000000003</v>
      </c>
      <c r="M5927">
        <v>-0.76</v>
      </c>
      <c r="P5927" s="54"/>
    </row>
    <row r="5928" spans="1:16" x14ac:dyDescent="0.2">
      <c r="A5928" s="50">
        <v>41166</v>
      </c>
      <c r="B5928">
        <f t="shared" si="276"/>
        <v>2012</v>
      </c>
      <c r="C5928" s="51">
        <f t="shared" si="277"/>
        <v>9</v>
      </c>
      <c r="D5928" s="51">
        <f t="shared" si="278"/>
        <v>14</v>
      </c>
      <c r="E5928" s="52">
        <v>0.875</v>
      </c>
      <c r="G5928">
        <v>2.4769999999999999</v>
      </c>
      <c r="H5928">
        <v>1.4530000000000001</v>
      </c>
      <c r="I5928">
        <v>0.27300000000000002</v>
      </c>
      <c r="J5928">
        <v>-8.7999999999999995E-2</v>
      </c>
      <c r="K5928">
        <v>-0.42299999999999999</v>
      </c>
      <c r="L5928">
        <v>-0.53500000000000003</v>
      </c>
      <c r="M5928">
        <v>-0.76</v>
      </c>
      <c r="P5928" s="54"/>
    </row>
    <row r="5929" spans="1:16" x14ac:dyDescent="0.2">
      <c r="A5929" s="50">
        <v>41167</v>
      </c>
      <c r="B5929">
        <f t="shared" si="276"/>
        <v>2012</v>
      </c>
      <c r="C5929" s="51">
        <f t="shared" si="277"/>
        <v>9</v>
      </c>
      <c r="D5929" s="51">
        <f t="shared" si="278"/>
        <v>15</v>
      </c>
      <c r="E5929" s="52">
        <v>0</v>
      </c>
      <c r="G5929">
        <v>2.4500000000000002</v>
      </c>
      <c r="H5929">
        <v>1.4530000000000001</v>
      </c>
      <c r="I5929">
        <v>0.27300000000000002</v>
      </c>
      <c r="J5929">
        <v>-8.7999999999999995E-2</v>
      </c>
      <c r="K5929">
        <v>-0.42299999999999999</v>
      </c>
      <c r="L5929">
        <v>-0.53500000000000003</v>
      </c>
      <c r="M5929">
        <v>-0.76</v>
      </c>
      <c r="P5929" s="54"/>
    </row>
    <row r="5930" spans="1:16" x14ac:dyDescent="0.2">
      <c r="A5930" s="50">
        <v>41167</v>
      </c>
      <c r="B5930">
        <f t="shared" si="276"/>
        <v>2012</v>
      </c>
      <c r="C5930" s="51">
        <f t="shared" si="277"/>
        <v>9</v>
      </c>
      <c r="D5930" s="51">
        <f t="shared" si="278"/>
        <v>15</v>
      </c>
      <c r="E5930" s="52">
        <v>0.125</v>
      </c>
      <c r="G5930">
        <v>2.37</v>
      </c>
      <c r="H5930">
        <v>1.425</v>
      </c>
      <c r="I5930">
        <v>0.27300000000000002</v>
      </c>
      <c r="J5930">
        <v>-8.7999999999999995E-2</v>
      </c>
      <c r="K5930">
        <v>-0.42299999999999999</v>
      </c>
      <c r="L5930">
        <v>-0.53500000000000003</v>
      </c>
      <c r="M5930">
        <v>-0.76</v>
      </c>
      <c r="P5930" s="54"/>
    </row>
    <row r="5931" spans="1:16" x14ac:dyDescent="0.2">
      <c r="A5931" s="50">
        <v>41167</v>
      </c>
      <c r="B5931">
        <f t="shared" si="276"/>
        <v>2012</v>
      </c>
      <c r="C5931" s="51">
        <f t="shared" si="277"/>
        <v>9</v>
      </c>
      <c r="D5931" s="51">
        <f t="shared" si="278"/>
        <v>15</v>
      </c>
      <c r="E5931" s="52">
        <v>0.25</v>
      </c>
      <c r="G5931">
        <v>2.262</v>
      </c>
      <c r="H5931">
        <v>1.48</v>
      </c>
      <c r="I5931">
        <v>0.246</v>
      </c>
      <c r="J5931">
        <v>-8.7999999999999995E-2</v>
      </c>
      <c r="K5931">
        <v>-0.42299999999999999</v>
      </c>
      <c r="L5931">
        <v>-0.53500000000000003</v>
      </c>
      <c r="M5931">
        <v>-0.76</v>
      </c>
      <c r="P5931" s="54"/>
    </row>
    <row r="5932" spans="1:16" x14ac:dyDescent="0.2">
      <c r="A5932" s="50">
        <v>41167</v>
      </c>
      <c r="B5932">
        <f t="shared" si="276"/>
        <v>2012</v>
      </c>
      <c r="C5932" s="51">
        <f t="shared" si="277"/>
        <v>9</v>
      </c>
      <c r="D5932" s="51">
        <f t="shared" si="278"/>
        <v>15</v>
      </c>
      <c r="E5932" s="52">
        <v>0.375</v>
      </c>
      <c r="G5932">
        <v>2.1819999999999999</v>
      </c>
      <c r="H5932">
        <v>1.5069999999999999</v>
      </c>
      <c r="I5932">
        <v>0.246</v>
      </c>
      <c r="J5932">
        <v>-8.7999999999999995E-2</v>
      </c>
      <c r="K5932">
        <v>-0.39500000000000002</v>
      </c>
      <c r="L5932">
        <v>-0.53500000000000003</v>
      </c>
      <c r="M5932">
        <v>-0.76</v>
      </c>
      <c r="P5932" s="54"/>
    </row>
    <row r="5933" spans="1:16" x14ac:dyDescent="0.2">
      <c r="A5933" s="50">
        <v>41167</v>
      </c>
      <c r="B5933">
        <f t="shared" si="276"/>
        <v>2012</v>
      </c>
      <c r="C5933" s="51">
        <f t="shared" si="277"/>
        <v>9</v>
      </c>
      <c r="D5933" s="51">
        <f t="shared" si="278"/>
        <v>15</v>
      </c>
      <c r="E5933" s="52">
        <v>0.5</v>
      </c>
      <c r="G5933">
        <v>2.1280000000000001</v>
      </c>
      <c r="H5933">
        <v>1.48</v>
      </c>
      <c r="I5933">
        <v>0.27300000000000002</v>
      </c>
      <c r="J5933">
        <v>-8.7999999999999995E-2</v>
      </c>
      <c r="K5933">
        <v>-0.42299999999999999</v>
      </c>
      <c r="L5933">
        <v>-0.53500000000000003</v>
      </c>
      <c r="M5933">
        <v>-0.76</v>
      </c>
      <c r="P5933" s="54"/>
    </row>
    <row r="5934" spans="1:16" x14ac:dyDescent="0.2">
      <c r="A5934" s="50">
        <v>41167</v>
      </c>
      <c r="B5934">
        <f t="shared" si="276"/>
        <v>2012</v>
      </c>
      <c r="C5934" s="51">
        <f t="shared" si="277"/>
        <v>9</v>
      </c>
      <c r="D5934" s="51">
        <f t="shared" si="278"/>
        <v>15</v>
      </c>
      <c r="E5934" s="52">
        <v>0.625</v>
      </c>
      <c r="G5934">
        <v>2.1280000000000001</v>
      </c>
      <c r="H5934">
        <v>1.48</v>
      </c>
      <c r="I5934">
        <v>0.27300000000000002</v>
      </c>
      <c r="J5934">
        <v>-8.7999999999999995E-2</v>
      </c>
      <c r="K5934">
        <v>-0.42299999999999999</v>
      </c>
      <c r="L5934">
        <v>-0.53500000000000003</v>
      </c>
      <c r="M5934">
        <v>-0.76</v>
      </c>
      <c r="P5934" s="54"/>
    </row>
    <row r="5935" spans="1:16" x14ac:dyDescent="0.2">
      <c r="A5935" s="50">
        <v>41167</v>
      </c>
      <c r="B5935">
        <f t="shared" si="276"/>
        <v>2012</v>
      </c>
      <c r="C5935" s="51">
        <f t="shared" si="277"/>
        <v>9</v>
      </c>
      <c r="D5935" s="51">
        <f t="shared" si="278"/>
        <v>15</v>
      </c>
      <c r="E5935" s="52">
        <v>0.75</v>
      </c>
      <c r="G5935">
        <v>2.101</v>
      </c>
      <c r="H5935">
        <v>1.4530000000000001</v>
      </c>
      <c r="I5935">
        <v>0.246</v>
      </c>
      <c r="J5935">
        <v>-8.7999999999999995E-2</v>
      </c>
      <c r="K5935">
        <v>-0.42299999999999999</v>
      </c>
      <c r="L5935">
        <v>-0.53500000000000003</v>
      </c>
      <c r="M5935">
        <v>-0.76</v>
      </c>
      <c r="P5935" s="54"/>
    </row>
    <row r="5936" spans="1:16" x14ac:dyDescent="0.2">
      <c r="A5936" s="50">
        <v>41167</v>
      </c>
      <c r="B5936">
        <f t="shared" si="276"/>
        <v>2012</v>
      </c>
      <c r="C5936" s="51">
        <f t="shared" si="277"/>
        <v>9</v>
      </c>
      <c r="D5936" s="51">
        <f t="shared" si="278"/>
        <v>15</v>
      </c>
      <c r="E5936" s="52">
        <v>0.875</v>
      </c>
      <c r="G5936">
        <v>2.0209999999999999</v>
      </c>
      <c r="H5936">
        <v>1.3979999999999999</v>
      </c>
      <c r="I5936">
        <v>0.246</v>
      </c>
      <c r="J5936">
        <v>-8.7999999999999995E-2</v>
      </c>
      <c r="K5936">
        <v>-0.39500000000000002</v>
      </c>
      <c r="L5936">
        <v>-0.53500000000000003</v>
      </c>
      <c r="M5936">
        <v>-0.76</v>
      </c>
      <c r="P5936" s="54"/>
    </row>
    <row r="5937" spans="1:16" x14ac:dyDescent="0.2">
      <c r="A5937" s="50">
        <v>41168</v>
      </c>
      <c r="B5937">
        <f t="shared" si="276"/>
        <v>2012</v>
      </c>
      <c r="C5937" s="51">
        <f t="shared" si="277"/>
        <v>9</v>
      </c>
      <c r="D5937" s="51">
        <f t="shared" si="278"/>
        <v>16</v>
      </c>
      <c r="E5937" s="52">
        <v>0</v>
      </c>
      <c r="G5937">
        <v>1.913</v>
      </c>
      <c r="H5937">
        <v>1.3440000000000001</v>
      </c>
      <c r="I5937">
        <v>0.246</v>
      </c>
      <c r="J5937">
        <v>-8.7999999999999995E-2</v>
      </c>
      <c r="K5937">
        <v>-0.39500000000000002</v>
      </c>
      <c r="L5937">
        <v>-0.53500000000000003</v>
      </c>
      <c r="M5937">
        <v>-0.76</v>
      </c>
      <c r="P5937" s="54"/>
    </row>
    <row r="5938" spans="1:16" x14ac:dyDescent="0.2">
      <c r="A5938" s="50">
        <v>41168</v>
      </c>
      <c r="B5938">
        <f t="shared" si="276"/>
        <v>2012</v>
      </c>
      <c r="C5938" s="51">
        <f t="shared" si="277"/>
        <v>9</v>
      </c>
      <c r="D5938" s="51">
        <f t="shared" si="278"/>
        <v>16</v>
      </c>
      <c r="E5938" s="52">
        <v>0.125</v>
      </c>
      <c r="G5938">
        <v>1.778</v>
      </c>
      <c r="H5938">
        <v>1.3440000000000001</v>
      </c>
      <c r="I5938">
        <v>0.246</v>
      </c>
      <c r="J5938">
        <v>-8.7999999999999995E-2</v>
      </c>
      <c r="K5938">
        <v>-0.39500000000000002</v>
      </c>
      <c r="L5938">
        <v>-0.53500000000000003</v>
      </c>
      <c r="M5938">
        <v>-0.76</v>
      </c>
      <c r="P5938" s="54"/>
    </row>
    <row r="5939" spans="1:16" x14ac:dyDescent="0.2">
      <c r="A5939" s="50">
        <v>41168</v>
      </c>
      <c r="B5939">
        <f t="shared" si="276"/>
        <v>2012</v>
      </c>
      <c r="C5939" s="51">
        <f t="shared" si="277"/>
        <v>9</v>
      </c>
      <c r="D5939" s="51">
        <f t="shared" si="278"/>
        <v>16</v>
      </c>
      <c r="E5939" s="52">
        <v>0.25</v>
      </c>
      <c r="G5939">
        <v>1.643</v>
      </c>
      <c r="H5939">
        <v>1.3169999999999999</v>
      </c>
      <c r="I5939">
        <v>0.246</v>
      </c>
      <c r="J5939">
        <v>-8.7999999999999995E-2</v>
      </c>
      <c r="K5939">
        <v>-0.42299999999999999</v>
      </c>
      <c r="L5939">
        <v>-0.53500000000000003</v>
      </c>
      <c r="M5939">
        <v>-0.76</v>
      </c>
      <c r="P5939" s="54"/>
    </row>
    <row r="5940" spans="1:16" x14ac:dyDescent="0.2">
      <c r="A5940" s="50">
        <v>41168</v>
      </c>
      <c r="B5940">
        <f t="shared" si="276"/>
        <v>2012</v>
      </c>
      <c r="C5940" s="51">
        <f t="shared" si="277"/>
        <v>9</v>
      </c>
      <c r="D5940" s="51">
        <f t="shared" si="278"/>
        <v>16</v>
      </c>
      <c r="E5940" s="52">
        <v>0.375</v>
      </c>
      <c r="G5940">
        <v>1.534</v>
      </c>
      <c r="H5940">
        <v>1.2889999999999999</v>
      </c>
      <c r="I5940">
        <v>0.246</v>
      </c>
      <c r="J5940">
        <v>-8.7999999999999995E-2</v>
      </c>
      <c r="K5940">
        <v>-0.39500000000000002</v>
      </c>
      <c r="L5940">
        <v>-0.53500000000000003</v>
      </c>
      <c r="M5940">
        <v>-0.76</v>
      </c>
      <c r="P5940" s="54"/>
    </row>
    <row r="5941" spans="1:16" x14ac:dyDescent="0.2">
      <c r="A5941" s="50">
        <v>41168</v>
      </c>
      <c r="B5941">
        <f t="shared" si="276"/>
        <v>2012</v>
      </c>
      <c r="C5941" s="51">
        <f t="shared" si="277"/>
        <v>9</v>
      </c>
      <c r="D5941" s="51">
        <f t="shared" si="278"/>
        <v>16</v>
      </c>
      <c r="E5941" s="52">
        <v>0.5</v>
      </c>
      <c r="G5941">
        <v>1.615</v>
      </c>
      <c r="H5941">
        <v>1.262</v>
      </c>
      <c r="I5941">
        <v>0.218</v>
      </c>
      <c r="J5941">
        <v>-8.7999999999999995E-2</v>
      </c>
      <c r="K5941">
        <v>-0.42299999999999999</v>
      </c>
      <c r="L5941">
        <v>-0.53500000000000003</v>
      </c>
      <c r="M5941">
        <v>-0.76</v>
      </c>
      <c r="P5941" s="54"/>
    </row>
    <row r="5942" spans="1:16" x14ac:dyDescent="0.2">
      <c r="A5942" s="50">
        <v>41168</v>
      </c>
      <c r="B5942">
        <f t="shared" si="276"/>
        <v>2012</v>
      </c>
      <c r="C5942" s="51">
        <f t="shared" si="277"/>
        <v>9</v>
      </c>
      <c r="D5942" s="51">
        <f t="shared" si="278"/>
        <v>16</v>
      </c>
      <c r="E5942" s="52">
        <v>0.625</v>
      </c>
      <c r="G5942">
        <v>1.778</v>
      </c>
      <c r="H5942">
        <v>1.2350000000000001</v>
      </c>
      <c r="I5942">
        <v>0.218</v>
      </c>
      <c r="J5942">
        <v>-8.7999999999999995E-2</v>
      </c>
      <c r="K5942">
        <v>-0.42299999999999999</v>
      </c>
      <c r="L5942">
        <v>-0.53500000000000003</v>
      </c>
      <c r="M5942">
        <v>-0.76</v>
      </c>
      <c r="P5942" s="54"/>
    </row>
    <row r="5943" spans="1:16" x14ac:dyDescent="0.2">
      <c r="A5943" s="50">
        <v>41168</v>
      </c>
      <c r="B5943">
        <f t="shared" si="276"/>
        <v>2012</v>
      </c>
      <c r="C5943" s="51">
        <f t="shared" si="277"/>
        <v>9</v>
      </c>
      <c r="D5943" s="51">
        <f t="shared" si="278"/>
        <v>16</v>
      </c>
      <c r="E5943" s="52">
        <v>0.75</v>
      </c>
      <c r="G5943">
        <v>1.8320000000000001</v>
      </c>
      <c r="H5943">
        <v>1.2350000000000001</v>
      </c>
      <c r="I5943">
        <v>0.218</v>
      </c>
      <c r="J5943">
        <v>-8.7999999999999995E-2</v>
      </c>
      <c r="K5943">
        <v>-0.39500000000000002</v>
      </c>
      <c r="L5943">
        <v>-0.53500000000000003</v>
      </c>
      <c r="M5943">
        <v>-0.76</v>
      </c>
      <c r="P5943" s="54"/>
    </row>
    <row r="5944" spans="1:16" x14ac:dyDescent="0.2">
      <c r="A5944" s="50">
        <v>41168</v>
      </c>
      <c r="B5944">
        <f t="shared" si="276"/>
        <v>2012</v>
      </c>
      <c r="C5944" s="51">
        <f t="shared" si="277"/>
        <v>9</v>
      </c>
      <c r="D5944" s="51">
        <f t="shared" si="278"/>
        <v>16</v>
      </c>
      <c r="E5944" s="52">
        <v>0.875</v>
      </c>
      <c r="G5944">
        <v>1.67</v>
      </c>
      <c r="H5944">
        <v>1.208</v>
      </c>
      <c r="I5944">
        <v>0.246</v>
      </c>
      <c r="J5944">
        <v>-8.7999999999999995E-2</v>
      </c>
      <c r="K5944">
        <v>-0.42299999999999999</v>
      </c>
      <c r="L5944">
        <v>-0.53500000000000003</v>
      </c>
      <c r="M5944">
        <v>-0.73199999999999998</v>
      </c>
      <c r="P5944" s="54"/>
    </row>
    <row r="5945" spans="1:16" x14ac:dyDescent="0.2">
      <c r="A5945" s="50">
        <v>41169</v>
      </c>
      <c r="B5945">
        <f t="shared" si="276"/>
        <v>2012</v>
      </c>
      <c r="C5945" s="51">
        <f t="shared" si="277"/>
        <v>9</v>
      </c>
      <c r="D5945" s="51">
        <f t="shared" si="278"/>
        <v>17</v>
      </c>
      <c r="E5945" s="52">
        <v>0</v>
      </c>
      <c r="G5945">
        <v>1.4530000000000001</v>
      </c>
      <c r="H5945">
        <v>1.2350000000000001</v>
      </c>
      <c r="I5945">
        <v>0.246</v>
      </c>
      <c r="J5945">
        <v>-8.7999999999999995E-2</v>
      </c>
      <c r="K5945">
        <v>-0.39500000000000002</v>
      </c>
      <c r="L5945">
        <v>-0.53500000000000003</v>
      </c>
      <c r="M5945">
        <v>-0.73199999999999998</v>
      </c>
      <c r="P5945" s="54"/>
    </row>
    <row r="5946" spans="1:16" x14ac:dyDescent="0.2">
      <c r="A5946" s="50">
        <v>41169</v>
      </c>
      <c r="B5946">
        <f t="shared" si="276"/>
        <v>2012</v>
      </c>
      <c r="C5946" s="51">
        <f t="shared" si="277"/>
        <v>9</v>
      </c>
      <c r="D5946" s="51">
        <f t="shared" si="278"/>
        <v>17</v>
      </c>
      <c r="E5946" s="52">
        <v>0.125</v>
      </c>
      <c r="G5946">
        <v>1.2350000000000001</v>
      </c>
      <c r="H5946">
        <v>1.2350000000000001</v>
      </c>
      <c r="I5946">
        <v>0.246</v>
      </c>
      <c r="J5946">
        <v>-8.7999999999999995E-2</v>
      </c>
      <c r="K5946">
        <v>-0.42299999999999999</v>
      </c>
      <c r="L5946">
        <v>-0.53500000000000003</v>
      </c>
      <c r="M5946">
        <v>-0.76</v>
      </c>
      <c r="P5946" s="54"/>
    </row>
    <row r="5947" spans="1:16" x14ac:dyDescent="0.2">
      <c r="A5947" s="50">
        <v>41169</v>
      </c>
      <c r="B5947">
        <f t="shared" si="276"/>
        <v>2012</v>
      </c>
      <c r="C5947" s="51">
        <f t="shared" si="277"/>
        <v>9</v>
      </c>
      <c r="D5947" s="51">
        <f t="shared" si="278"/>
        <v>17</v>
      </c>
      <c r="E5947" s="52">
        <v>0.25</v>
      </c>
      <c r="G5947">
        <v>1.044</v>
      </c>
      <c r="H5947">
        <v>1.2350000000000001</v>
      </c>
      <c r="I5947">
        <v>0.246</v>
      </c>
      <c r="J5947">
        <v>-0.06</v>
      </c>
      <c r="K5947">
        <v>-0.39500000000000002</v>
      </c>
      <c r="L5947">
        <v>-0.53500000000000003</v>
      </c>
      <c r="M5947">
        <v>-0.73199999999999998</v>
      </c>
      <c r="P5947" s="54"/>
    </row>
    <row r="5948" spans="1:16" x14ac:dyDescent="0.2">
      <c r="A5948" s="50">
        <v>41169</v>
      </c>
      <c r="B5948">
        <f t="shared" si="276"/>
        <v>2012</v>
      </c>
      <c r="C5948" s="51">
        <f t="shared" si="277"/>
        <v>9</v>
      </c>
      <c r="D5948" s="51">
        <f t="shared" si="278"/>
        <v>17</v>
      </c>
      <c r="E5948" s="52">
        <v>0.375</v>
      </c>
      <c r="G5948">
        <v>1.044</v>
      </c>
      <c r="H5948">
        <v>1.18</v>
      </c>
      <c r="I5948">
        <v>0.246</v>
      </c>
      <c r="J5948">
        <v>-8.7999999999999995E-2</v>
      </c>
      <c r="K5948">
        <v>-0.39500000000000002</v>
      </c>
      <c r="L5948">
        <v>-0.53500000000000003</v>
      </c>
      <c r="M5948">
        <v>-0.73199999999999998</v>
      </c>
      <c r="P5948" s="54"/>
    </row>
    <row r="5949" spans="1:16" x14ac:dyDescent="0.2">
      <c r="A5949" s="50">
        <v>41169</v>
      </c>
      <c r="B5949">
        <f t="shared" si="276"/>
        <v>2012</v>
      </c>
      <c r="C5949" s="51">
        <f t="shared" si="277"/>
        <v>9</v>
      </c>
      <c r="D5949" s="51">
        <f t="shared" si="278"/>
        <v>17</v>
      </c>
      <c r="E5949" s="52">
        <v>0.5</v>
      </c>
      <c r="G5949">
        <v>1.071</v>
      </c>
      <c r="H5949">
        <v>1.153</v>
      </c>
      <c r="I5949">
        <v>0.246</v>
      </c>
      <c r="J5949">
        <v>-8.7999999999999995E-2</v>
      </c>
      <c r="K5949">
        <v>-0.39500000000000002</v>
      </c>
      <c r="L5949">
        <v>-0.53500000000000003</v>
      </c>
      <c r="M5949">
        <v>-0.73199999999999998</v>
      </c>
      <c r="P5949" s="54"/>
    </row>
    <row r="5950" spans="1:16" x14ac:dyDescent="0.2">
      <c r="A5950" s="50">
        <v>41169</v>
      </c>
      <c r="B5950">
        <f t="shared" si="276"/>
        <v>2012</v>
      </c>
      <c r="C5950" s="51">
        <f t="shared" si="277"/>
        <v>9</v>
      </c>
      <c r="D5950" s="51">
        <f t="shared" si="278"/>
        <v>17</v>
      </c>
      <c r="E5950" s="52">
        <v>0.625</v>
      </c>
      <c r="G5950">
        <v>1.044</v>
      </c>
      <c r="H5950">
        <v>1.099</v>
      </c>
      <c r="I5950">
        <v>0.218</v>
      </c>
      <c r="J5950">
        <v>-8.7999999999999995E-2</v>
      </c>
      <c r="K5950">
        <v>-0.39500000000000002</v>
      </c>
      <c r="L5950">
        <v>-0.53500000000000003</v>
      </c>
      <c r="M5950">
        <v>-0.73199999999999998</v>
      </c>
      <c r="P5950" s="54"/>
    </row>
    <row r="5951" spans="1:16" x14ac:dyDescent="0.2">
      <c r="A5951" s="50">
        <v>41169</v>
      </c>
      <c r="B5951">
        <f t="shared" si="276"/>
        <v>2012</v>
      </c>
      <c r="C5951" s="51">
        <f t="shared" si="277"/>
        <v>9</v>
      </c>
      <c r="D5951" s="51">
        <f t="shared" si="278"/>
        <v>17</v>
      </c>
      <c r="E5951" s="52">
        <v>0.75</v>
      </c>
      <c r="G5951">
        <v>1.044</v>
      </c>
      <c r="H5951">
        <v>1.044</v>
      </c>
      <c r="I5951">
        <v>0.246</v>
      </c>
      <c r="J5951">
        <v>-8.7999999999999995E-2</v>
      </c>
      <c r="K5951">
        <v>-0.39500000000000002</v>
      </c>
      <c r="L5951">
        <v>-0.53500000000000003</v>
      </c>
      <c r="M5951">
        <v>-0.76</v>
      </c>
      <c r="P5951" s="54"/>
    </row>
    <row r="5952" spans="1:16" x14ac:dyDescent="0.2">
      <c r="A5952" s="50">
        <v>41169</v>
      </c>
      <c r="B5952">
        <f t="shared" si="276"/>
        <v>2012</v>
      </c>
      <c r="C5952" s="51">
        <f t="shared" si="277"/>
        <v>9</v>
      </c>
      <c r="D5952" s="51">
        <f t="shared" si="278"/>
        <v>17</v>
      </c>
      <c r="E5952" s="52">
        <v>0.875</v>
      </c>
      <c r="G5952">
        <v>1.071</v>
      </c>
      <c r="H5952">
        <v>1.0169999999999999</v>
      </c>
      <c r="I5952">
        <v>0.246</v>
      </c>
      <c r="J5952">
        <v>-0.06</v>
      </c>
      <c r="K5952">
        <v>-0.39500000000000002</v>
      </c>
      <c r="L5952">
        <v>-0.53500000000000003</v>
      </c>
      <c r="M5952">
        <v>-0.73199999999999998</v>
      </c>
      <c r="P5952" s="54"/>
    </row>
    <row r="5953" spans="1:16" x14ac:dyDescent="0.2">
      <c r="A5953" s="50">
        <v>41170</v>
      </c>
      <c r="B5953">
        <f t="shared" si="276"/>
        <v>2012</v>
      </c>
      <c r="C5953" s="51">
        <f t="shared" si="277"/>
        <v>9</v>
      </c>
      <c r="D5953" s="51">
        <f t="shared" si="278"/>
        <v>18</v>
      </c>
      <c r="E5953" s="52">
        <v>0</v>
      </c>
      <c r="G5953">
        <v>0.98899999999999999</v>
      </c>
      <c r="H5953">
        <v>1.0169999999999999</v>
      </c>
      <c r="I5953">
        <v>0.246</v>
      </c>
      <c r="J5953">
        <v>-8.7999999999999995E-2</v>
      </c>
      <c r="K5953">
        <v>-0.39500000000000002</v>
      </c>
      <c r="L5953">
        <v>-0.53500000000000003</v>
      </c>
      <c r="M5953">
        <v>-0.73199999999999998</v>
      </c>
      <c r="P5953" s="54"/>
    </row>
    <row r="5954" spans="1:16" x14ac:dyDescent="0.2">
      <c r="A5954" s="50">
        <v>41170</v>
      </c>
      <c r="B5954">
        <f t="shared" ref="B5954:B6017" si="279">YEAR(A5954)</f>
        <v>2012</v>
      </c>
      <c r="C5954" s="51">
        <f t="shared" ref="C5954:C6017" si="280">MONTH(A5954)</f>
        <v>9</v>
      </c>
      <c r="D5954" s="51">
        <f t="shared" ref="D5954:D6017" si="281">DAY(A5954)</f>
        <v>18</v>
      </c>
      <c r="E5954" s="52">
        <v>0.125</v>
      </c>
      <c r="G5954">
        <v>0.88</v>
      </c>
      <c r="H5954">
        <v>0.98899999999999999</v>
      </c>
      <c r="I5954">
        <v>0.246</v>
      </c>
      <c r="J5954">
        <v>-8.7999999999999995E-2</v>
      </c>
      <c r="K5954">
        <v>-0.39500000000000002</v>
      </c>
      <c r="L5954">
        <v>-0.53500000000000003</v>
      </c>
      <c r="M5954">
        <v>-0.73199999999999998</v>
      </c>
      <c r="P5954" s="54"/>
    </row>
    <row r="5955" spans="1:16" x14ac:dyDescent="0.2">
      <c r="A5955" s="50">
        <v>41170</v>
      </c>
      <c r="B5955">
        <f t="shared" si="279"/>
        <v>2012</v>
      </c>
      <c r="C5955" s="51">
        <f t="shared" si="280"/>
        <v>9</v>
      </c>
      <c r="D5955" s="51">
        <f t="shared" si="281"/>
        <v>18</v>
      </c>
      <c r="E5955" s="52">
        <v>0.25</v>
      </c>
      <c r="G5955">
        <v>0.77</v>
      </c>
      <c r="H5955">
        <v>0.96199999999999997</v>
      </c>
      <c r="I5955">
        <v>0.218</v>
      </c>
      <c r="J5955">
        <v>-0.06</v>
      </c>
      <c r="K5955">
        <v>-0.39500000000000002</v>
      </c>
      <c r="L5955">
        <v>-0.53500000000000003</v>
      </c>
      <c r="M5955">
        <v>-0.73199999999999998</v>
      </c>
      <c r="P5955" s="54"/>
    </row>
    <row r="5956" spans="1:16" x14ac:dyDescent="0.2">
      <c r="A5956" s="50">
        <v>41170</v>
      </c>
      <c r="B5956">
        <f t="shared" si="279"/>
        <v>2012</v>
      </c>
      <c r="C5956" s="51">
        <f t="shared" si="280"/>
        <v>9</v>
      </c>
      <c r="D5956" s="51">
        <f t="shared" si="281"/>
        <v>18</v>
      </c>
      <c r="E5956" s="52">
        <v>0.375</v>
      </c>
      <c r="G5956">
        <v>0.90700000000000003</v>
      </c>
      <c r="H5956">
        <v>0.96199999999999997</v>
      </c>
      <c r="I5956">
        <v>0.218</v>
      </c>
      <c r="J5956">
        <v>-8.7999999999999995E-2</v>
      </c>
      <c r="K5956">
        <v>-0.39500000000000002</v>
      </c>
      <c r="L5956">
        <v>-0.53500000000000003</v>
      </c>
      <c r="M5956">
        <v>-0.73199999999999998</v>
      </c>
      <c r="P5956" s="54"/>
    </row>
    <row r="5957" spans="1:16" x14ac:dyDescent="0.2">
      <c r="A5957" s="50">
        <v>41170</v>
      </c>
      <c r="B5957">
        <f t="shared" si="279"/>
        <v>2012</v>
      </c>
      <c r="C5957" s="51">
        <f t="shared" si="280"/>
        <v>9</v>
      </c>
      <c r="D5957" s="51">
        <f t="shared" si="281"/>
        <v>18</v>
      </c>
      <c r="E5957" s="52">
        <v>0.5</v>
      </c>
      <c r="G5957">
        <v>0.98899999999999999</v>
      </c>
      <c r="H5957">
        <v>0.93400000000000005</v>
      </c>
      <c r="I5957">
        <v>0.19</v>
      </c>
      <c r="J5957">
        <v>-8.7999999999999995E-2</v>
      </c>
      <c r="K5957">
        <v>-0.39500000000000002</v>
      </c>
      <c r="L5957">
        <v>-0.53500000000000003</v>
      </c>
      <c r="M5957">
        <v>-0.73199999999999998</v>
      </c>
      <c r="P5957" s="54"/>
    </row>
    <row r="5958" spans="1:16" x14ac:dyDescent="0.2">
      <c r="A5958" s="50">
        <v>41170</v>
      </c>
      <c r="B5958">
        <f t="shared" si="279"/>
        <v>2012</v>
      </c>
      <c r="C5958" s="51">
        <f t="shared" si="280"/>
        <v>9</v>
      </c>
      <c r="D5958" s="51">
        <f t="shared" si="281"/>
        <v>18</v>
      </c>
      <c r="E5958" s="52">
        <v>0.625</v>
      </c>
      <c r="G5958">
        <v>1.208</v>
      </c>
      <c r="H5958">
        <v>0.88</v>
      </c>
      <c r="I5958">
        <v>0.16300000000000001</v>
      </c>
      <c r="J5958">
        <v>-8.7999999999999995E-2</v>
      </c>
      <c r="K5958">
        <v>-0.39500000000000002</v>
      </c>
      <c r="L5958">
        <v>-0.53500000000000003</v>
      </c>
      <c r="M5958">
        <v>-0.73199999999999998</v>
      </c>
      <c r="P5958" s="54"/>
    </row>
    <row r="5959" spans="1:16" x14ac:dyDescent="0.2">
      <c r="A5959" s="50">
        <v>41170</v>
      </c>
      <c r="B5959">
        <f t="shared" si="279"/>
        <v>2012</v>
      </c>
      <c r="C5959" s="51">
        <f t="shared" si="280"/>
        <v>9</v>
      </c>
      <c r="D5959" s="51">
        <f t="shared" si="281"/>
        <v>18</v>
      </c>
      <c r="E5959" s="52">
        <v>0.75</v>
      </c>
      <c r="G5959">
        <v>1.5069999999999999</v>
      </c>
      <c r="H5959">
        <v>0.88</v>
      </c>
      <c r="I5959">
        <v>0.16300000000000001</v>
      </c>
      <c r="J5959">
        <v>-0.06</v>
      </c>
      <c r="K5959">
        <v>-0.39500000000000002</v>
      </c>
      <c r="L5959">
        <v>-0.53500000000000003</v>
      </c>
      <c r="M5959">
        <v>-0.73199999999999998</v>
      </c>
      <c r="P5959" s="54"/>
    </row>
    <row r="5960" spans="1:16" x14ac:dyDescent="0.2">
      <c r="A5960" s="50">
        <v>41170</v>
      </c>
      <c r="B5960">
        <f t="shared" si="279"/>
        <v>2012</v>
      </c>
      <c r="C5960" s="51">
        <f t="shared" si="280"/>
        <v>9</v>
      </c>
      <c r="D5960" s="51">
        <f t="shared" si="281"/>
        <v>18</v>
      </c>
      <c r="E5960" s="52">
        <v>0.875</v>
      </c>
      <c r="G5960">
        <v>1.67</v>
      </c>
      <c r="H5960">
        <v>0.93400000000000005</v>
      </c>
      <c r="I5960">
        <v>0.16300000000000001</v>
      </c>
      <c r="J5960">
        <v>-8.7999999999999995E-2</v>
      </c>
      <c r="K5960">
        <v>-0.39500000000000002</v>
      </c>
      <c r="L5960">
        <v>-0.53500000000000003</v>
      </c>
      <c r="M5960">
        <v>-0.73199999999999998</v>
      </c>
      <c r="P5960" s="54"/>
    </row>
    <row r="5961" spans="1:16" x14ac:dyDescent="0.2">
      <c r="A5961" s="50">
        <v>41171</v>
      </c>
      <c r="B5961">
        <f t="shared" si="279"/>
        <v>2012</v>
      </c>
      <c r="C5961" s="51">
        <f t="shared" si="280"/>
        <v>9</v>
      </c>
      <c r="D5961" s="51">
        <f t="shared" si="281"/>
        <v>19</v>
      </c>
      <c r="E5961" s="52">
        <v>0</v>
      </c>
      <c r="G5961">
        <v>1.6970000000000001</v>
      </c>
      <c r="H5961">
        <v>0.98899999999999999</v>
      </c>
      <c r="I5961">
        <v>0.16300000000000001</v>
      </c>
      <c r="J5961">
        <v>-8.7999999999999995E-2</v>
      </c>
      <c r="K5961">
        <v>-0.39500000000000002</v>
      </c>
      <c r="L5961">
        <v>-0.53500000000000003</v>
      </c>
      <c r="M5961">
        <v>-0.73199999999999998</v>
      </c>
      <c r="P5961" s="54"/>
    </row>
    <row r="5962" spans="1:16" x14ac:dyDescent="0.2">
      <c r="A5962" s="50">
        <v>41171</v>
      </c>
      <c r="B5962">
        <f t="shared" si="279"/>
        <v>2012</v>
      </c>
      <c r="C5962" s="51">
        <f t="shared" si="280"/>
        <v>9</v>
      </c>
      <c r="D5962" s="51">
        <f t="shared" si="281"/>
        <v>19</v>
      </c>
      <c r="E5962" s="52">
        <v>0.125</v>
      </c>
      <c r="G5962">
        <v>1.778</v>
      </c>
      <c r="H5962">
        <v>1.0169999999999999</v>
      </c>
      <c r="I5962">
        <v>0.16300000000000001</v>
      </c>
      <c r="J5962">
        <v>-8.7999999999999995E-2</v>
      </c>
      <c r="K5962">
        <v>-0.39500000000000002</v>
      </c>
      <c r="L5962">
        <v>-0.50700000000000001</v>
      </c>
      <c r="M5962">
        <v>-0.73199999999999998</v>
      </c>
      <c r="P5962" s="54"/>
    </row>
    <row r="5963" spans="1:16" x14ac:dyDescent="0.2">
      <c r="A5963" s="50">
        <v>41171</v>
      </c>
      <c r="B5963">
        <f t="shared" si="279"/>
        <v>2012</v>
      </c>
      <c r="C5963" s="51">
        <f t="shared" si="280"/>
        <v>9</v>
      </c>
      <c r="D5963" s="51">
        <f t="shared" si="281"/>
        <v>19</v>
      </c>
      <c r="E5963" s="52">
        <v>0.25</v>
      </c>
      <c r="G5963">
        <v>1.8049999999999999</v>
      </c>
      <c r="H5963">
        <v>1.044</v>
      </c>
      <c r="I5963">
        <v>0.13500000000000001</v>
      </c>
      <c r="J5963">
        <v>-8.7999999999999995E-2</v>
      </c>
      <c r="K5963">
        <v>-0.39500000000000002</v>
      </c>
      <c r="L5963">
        <v>-0.53500000000000003</v>
      </c>
      <c r="M5963">
        <v>-0.73199999999999998</v>
      </c>
      <c r="P5963" s="54"/>
    </row>
    <row r="5964" spans="1:16" x14ac:dyDescent="0.2">
      <c r="A5964" s="50">
        <v>41171</v>
      </c>
      <c r="B5964">
        <f t="shared" si="279"/>
        <v>2012</v>
      </c>
      <c r="C5964" s="51">
        <f t="shared" si="280"/>
        <v>9</v>
      </c>
      <c r="D5964" s="51">
        <f t="shared" si="281"/>
        <v>19</v>
      </c>
      <c r="E5964" s="52">
        <v>0.375</v>
      </c>
      <c r="G5964">
        <v>1.859</v>
      </c>
      <c r="H5964">
        <v>1.044</v>
      </c>
      <c r="I5964">
        <v>0.13500000000000001</v>
      </c>
      <c r="J5964">
        <v>-8.7999999999999995E-2</v>
      </c>
      <c r="K5964">
        <v>-0.39500000000000002</v>
      </c>
      <c r="L5964">
        <v>-0.53500000000000003</v>
      </c>
      <c r="M5964">
        <v>-0.73199999999999998</v>
      </c>
      <c r="P5964" s="54"/>
    </row>
    <row r="5965" spans="1:16" x14ac:dyDescent="0.2">
      <c r="A5965" s="50">
        <v>41171</v>
      </c>
      <c r="B5965">
        <f t="shared" si="279"/>
        <v>2012</v>
      </c>
      <c r="C5965" s="51">
        <f t="shared" si="280"/>
        <v>9</v>
      </c>
      <c r="D5965" s="51">
        <f t="shared" si="281"/>
        <v>19</v>
      </c>
      <c r="E5965" s="52">
        <v>0.5</v>
      </c>
      <c r="G5965">
        <v>1.94</v>
      </c>
      <c r="H5965">
        <v>1.044</v>
      </c>
      <c r="I5965">
        <v>0.107</v>
      </c>
      <c r="J5965">
        <v>-8.7999999999999995E-2</v>
      </c>
      <c r="K5965">
        <v>-0.39500000000000002</v>
      </c>
      <c r="L5965">
        <v>-0.53500000000000003</v>
      </c>
      <c r="M5965">
        <v>-0.73199999999999998</v>
      </c>
      <c r="P5965" s="54"/>
    </row>
    <row r="5966" spans="1:16" x14ac:dyDescent="0.2">
      <c r="A5966" s="50">
        <v>41171</v>
      </c>
      <c r="B5966">
        <f t="shared" si="279"/>
        <v>2012</v>
      </c>
      <c r="C5966" s="51">
        <f t="shared" si="280"/>
        <v>9</v>
      </c>
      <c r="D5966" s="51">
        <f t="shared" si="281"/>
        <v>19</v>
      </c>
      <c r="E5966" s="52">
        <v>0.625</v>
      </c>
      <c r="G5966">
        <v>2.0209999999999999</v>
      </c>
      <c r="H5966">
        <v>1.044</v>
      </c>
      <c r="I5966">
        <v>0.107</v>
      </c>
      <c r="J5966">
        <v>-8.7999999999999995E-2</v>
      </c>
      <c r="K5966">
        <v>-0.39500000000000002</v>
      </c>
      <c r="L5966">
        <v>-0.53500000000000003</v>
      </c>
      <c r="M5966">
        <v>-0.73199999999999998</v>
      </c>
      <c r="P5966" s="54"/>
    </row>
    <row r="5967" spans="1:16" x14ac:dyDescent="0.2">
      <c r="A5967" s="50">
        <v>41171</v>
      </c>
      <c r="B5967">
        <f t="shared" si="279"/>
        <v>2012</v>
      </c>
      <c r="C5967" s="51">
        <f t="shared" si="280"/>
        <v>9</v>
      </c>
      <c r="D5967" s="51">
        <f t="shared" si="281"/>
        <v>19</v>
      </c>
      <c r="E5967" s="52">
        <v>0.75</v>
      </c>
      <c r="G5967">
        <v>2.0739999999999998</v>
      </c>
      <c r="H5967">
        <v>1.071</v>
      </c>
      <c r="I5967">
        <v>0.107</v>
      </c>
      <c r="J5967">
        <v>-8.7999999999999995E-2</v>
      </c>
      <c r="K5967">
        <v>-0.39500000000000002</v>
      </c>
      <c r="L5967">
        <v>-0.50700000000000001</v>
      </c>
      <c r="M5967">
        <v>-0.73199999999999998</v>
      </c>
      <c r="P5967" s="54"/>
    </row>
    <row r="5968" spans="1:16" x14ac:dyDescent="0.2">
      <c r="A5968" s="50">
        <v>41171</v>
      </c>
      <c r="B5968">
        <f t="shared" si="279"/>
        <v>2012</v>
      </c>
      <c r="C5968" s="51">
        <f t="shared" si="280"/>
        <v>9</v>
      </c>
      <c r="D5968" s="51">
        <f t="shared" si="281"/>
        <v>19</v>
      </c>
      <c r="E5968" s="52">
        <v>0.875</v>
      </c>
      <c r="G5968">
        <v>2.1280000000000001</v>
      </c>
      <c r="H5968">
        <v>1.071</v>
      </c>
      <c r="I5968">
        <v>0.107</v>
      </c>
      <c r="J5968">
        <v>-8.7999999999999995E-2</v>
      </c>
      <c r="K5968">
        <v>-0.39500000000000002</v>
      </c>
      <c r="L5968">
        <v>-0.53500000000000003</v>
      </c>
      <c r="M5968">
        <v>-0.73199999999999998</v>
      </c>
      <c r="P5968" s="54"/>
    </row>
    <row r="5969" spans="1:16" x14ac:dyDescent="0.2">
      <c r="A5969" s="50">
        <v>41172</v>
      </c>
      <c r="B5969">
        <f t="shared" si="279"/>
        <v>2012</v>
      </c>
      <c r="C5969" s="51">
        <f t="shared" si="280"/>
        <v>9</v>
      </c>
      <c r="D5969" s="51">
        <f t="shared" si="281"/>
        <v>20</v>
      </c>
      <c r="E5969" s="52">
        <v>0</v>
      </c>
      <c r="G5969">
        <v>2.1549999999999998</v>
      </c>
      <c r="H5969">
        <v>1.1259999999999999</v>
      </c>
      <c r="I5969">
        <v>0.107</v>
      </c>
      <c r="J5969">
        <v>-8.7999999999999995E-2</v>
      </c>
      <c r="K5969">
        <v>-0.39500000000000002</v>
      </c>
      <c r="L5969">
        <v>-0.50700000000000001</v>
      </c>
      <c r="M5969">
        <v>-0.73199999999999998</v>
      </c>
      <c r="P5969" s="54"/>
    </row>
    <row r="5970" spans="1:16" x14ac:dyDescent="0.2">
      <c r="A5970" s="50">
        <v>41172</v>
      </c>
      <c r="B5970">
        <f t="shared" si="279"/>
        <v>2012</v>
      </c>
      <c r="C5970" s="51">
        <f t="shared" si="280"/>
        <v>9</v>
      </c>
      <c r="D5970" s="51">
        <f t="shared" si="281"/>
        <v>20</v>
      </c>
      <c r="E5970" s="52">
        <v>0.125</v>
      </c>
      <c r="G5970">
        <v>2.2360000000000002</v>
      </c>
      <c r="H5970">
        <v>1.153</v>
      </c>
      <c r="I5970">
        <v>0.107</v>
      </c>
      <c r="J5970">
        <v>-8.7999999999999995E-2</v>
      </c>
      <c r="K5970">
        <v>-0.39500000000000002</v>
      </c>
      <c r="L5970">
        <v>-0.53500000000000003</v>
      </c>
      <c r="M5970">
        <v>-0.73199999999999998</v>
      </c>
      <c r="P5970" s="54"/>
    </row>
    <row r="5971" spans="1:16" x14ac:dyDescent="0.2">
      <c r="A5971" s="50">
        <v>41172</v>
      </c>
      <c r="B5971">
        <f t="shared" si="279"/>
        <v>2012</v>
      </c>
      <c r="C5971" s="51">
        <f t="shared" si="280"/>
        <v>9</v>
      </c>
      <c r="D5971" s="51">
        <f t="shared" si="281"/>
        <v>20</v>
      </c>
      <c r="E5971" s="52">
        <v>0.25</v>
      </c>
      <c r="G5971">
        <v>2.2890000000000001</v>
      </c>
      <c r="H5971">
        <v>1.18</v>
      </c>
      <c r="I5971">
        <v>0.107</v>
      </c>
      <c r="J5971">
        <v>-8.7999999999999995E-2</v>
      </c>
      <c r="K5971">
        <v>-0.39500000000000002</v>
      </c>
      <c r="L5971">
        <v>-0.53500000000000003</v>
      </c>
      <c r="M5971">
        <v>-0.73199999999999998</v>
      </c>
      <c r="P5971" s="54"/>
    </row>
    <row r="5972" spans="1:16" x14ac:dyDescent="0.2">
      <c r="A5972" s="50">
        <v>41172</v>
      </c>
      <c r="B5972">
        <f t="shared" si="279"/>
        <v>2012</v>
      </c>
      <c r="C5972" s="51">
        <f t="shared" si="280"/>
        <v>9</v>
      </c>
      <c r="D5972" s="51">
        <f t="shared" si="281"/>
        <v>20</v>
      </c>
      <c r="E5972" s="52">
        <v>0.375</v>
      </c>
      <c r="G5972">
        <v>2.3959999999999999</v>
      </c>
      <c r="H5972">
        <v>1.18</v>
      </c>
      <c r="I5972">
        <v>0.107</v>
      </c>
      <c r="J5972">
        <v>-0.06</v>
      </c>
      <c r="K5972">
        <v>-0.39500000000000002</v>
      </c>
      <c r="L5972">
        <v>-0.53500000000000003</v>
      </c>
      <c r="M5972">
        <v>-0.73199999999999998</v>
      </c>
      <c r="P5972" s="54"/>
    </row>
    <row r="5973" spans="1:16" x14ac:dyDescent="0.2">
      <c r="A5973" s="50">
        <v>41172</v>
      </c>
      <c r="B5973">
        <f t="shared" si="279"/>
        <v>2012</v>
      </c>
      <c r="C5973" s="51">
        <f t="shared" si="280"/>
        <v>9</v>
      </c>
      <c r="D5973" s="51">
        <f t="shared" si="281"/>
        <v>20</v>
      </c>
      <c r="E5973" s="52">
        <v>0.5</v>
      </c>
      <c r="G5973">
        <v>2.5299999999999998</v>
      </c>
      <c r="H5973">
        <v>1.208</v>
      </c>
      <c r="I5973">
        <v>0.107</v>
      </c>
      <c r="J5973">
        <v>-8.7999999999999995E-2</v>
      </c>
      <c r="K5973">
        <v>-0.36699999999999999</v>
      </c>
      <c r="L5973">
        <v>-0.50700000000000001</v>
      </c>
      <c r="M5973">
        <v>-0.73199999999999998</v>
      </c>
      <c r="P5973" s="54"/>
    </row>
    <row r="5974" spans="1:16" x14ac:dyDescent="0.2">
      <c r="A5974" s="50">
        <v>41172</v>
      </c>
      <c r="B5974">
        <f t="shared" si="279"/>
        <v>2012</v>
      </c>
      <c r="C5974" s="51">
        <f t="shared" si="280"/>
        <v>9</v>
      </c>
      <c r="D5974" s="51">
        <f t="shared" si="281"/>
        <v>20</v>
      </c>
      <c r="E5974" s="52">
        <v>0.625</v>
      </c>
      <c r="G5974">
        <v>2.6640000000000001</v>
      </c>
      <c r="H5974">
        <v>1.2350000000000001</v>
      </c>
      <c r="I5974">
        <v>7.9000000000000001E-2</v>
      </c>
      <c r="J5974">
        <v>-8.7999999999999995E-2</v>
      </c>
      <c r="K5974">
        <v>-0.39500000000000002</v>
      </c>
      <c r="L5974">
        <v>-0.53500000000000003</v>
      </c>
      <c r="M5974">
        <v>-0.73199999999999998</v>
      </c>
      <c r="P5974" s="54"/>
    </row>
    <row r="5975" spans="1:16" x14ac:dyDescent="0.2">
      <c r="A5975" s="50">
        <v>41172</v>
      </c>
      <c r="B5975">
        <f t="shared" si="279"/>
        <v>2012</v>
      </c>
      <c r="C5975" s="51">
        <f t="shared" si="280"/>
        <v>9</v>
      </c>
      <c r="D5975" s="51">
        <f t="shared" si="281"/>
        <v>20</v>
      </c>
      <c r="E5975" s="52">
        <v>0.75</v>
      </c>
      <c r="G5975">
        <v>2.7970000000000002</v>
      </c>
      <c r="H5975">
        <v>1.262</v>
      </c>
      <c r="I5975">
        <v>0.107</v>
      </c>
      <c r="J5975">
        <v>-8.7999999999999995E-2</v>
      </c>
      <c r="K5975">
        <v>-0.39500000000000002</v>
      </c>
      <c r="L5975">
        <v>-0.53500000000000003</v>
      </c>
      <c r="M5975">
        <v>-0.73199999999999998</v>
      </c>
      <c r="P5975" s="54"/>
    </row>
    <row r="5976" spans="1:16" x14ac:dyDescent="0.2">
      <c r="A5976" s="50">
        <v>41172</v>
      </c>
      <c r="B5976">
        <f t="shared" si="279"/>
        <v>2012</v>
      </c>
      <c r="C5976" s="51">
        <f t="shared" si="280"/>
        <v>9</v>
      </c>
      <c r="D5976" s="51">
        <f t="shared" si="281"/>
        <v>20</v>
      </c>
      <c r="E5976" s="52">
        <v>0.875</v>
      </c>
      <c r="G5976">
        <v>2.77</v>
      </c>
      <c r="H5976">
        <v>1.2350000000000001</v>
      </c>
      <c r="I5976">
        <v>0.107</v>
      </c>
      <c r="J5976">
        <v>-8.7999999999999995E-2</v>
      </c>
      <c r="K5976">
        <v>-0.39500000000000002</v>
      </c>
      <c r="L5976">
        <v>-0.50700000000000001</v>
      </c>
      <c r="M5976">
        <v>-0.73199999999999998</v>
      </c>
      <c r="P5976" s="54"/>
    </row>
    <row r="5977" spans="1:16" x14ac:dyDescent="0.2">
      <c r="A5977" s="50">
        <v>41173</v>
      </c>
      <c r="B5977">
        <f t="shared" si="279"/>
        <v>2012</v>
      </c>
      <c r="C5977" s="51">
        <f t="shared" si="280"/>
        <v>9</v>
      </c>
      <c r="D5977" s="51">
        <f t="shared" si="281"/>
        <v>21</v>
      </c>
      <c r="E5977" s="52">
        <v>0</v>
      </c>
      <c r="G5977">
        <v>2.7170000000000001</v>
      </c>
      <c r="H5977">
        <v>1.2350000000000001</v>
      </c>
      <c r="I5977">
        <v>0.107</v>
      </c>
      <c r="J5977">
        <v>-0.06</v>
      </c>
      <c r="K5977">
        <v>-0.36699999999999999</v>
      </c>
      <c r="L5977">
        <v>-0.50700000000000001</v>
      </c>
      <c r="M5977">
        <v>-0.73199999999999998</v>
      </c>
      <c r="P5977" s="54"/>
    </row>
    <row r="5978" spans="1:16" x14ac:dyDescent="0.2">
      <c r="A5978" s="50">
        <v>41173</v>
      </c>
      <c r="B5978">
        <f t="shared" si="279"/>
        <v>2012</v>
      </c>
      <c r="C5978" s="51">
        <f t="shared" si="280"/>
        <v>9</v>
      </c>
      <c r="D5978" s="51">
        <f t="shared" si="281"/>
        <v>21</v>
      </c>
      <c r="E5978" s="52">
        <v>0.125</v>
      </c>
      <c r="G5978">
        <v>2.5840000000000001</v>
      </c>
      <c r="H5978">
        <v>1.262</v>
      </c>
      <c r="I5978">
        <v>0.107</v>
      </c>
      <c r="J5978">
        <v>-8.7999999999999995E-2</v>
      </c>
      <c r="K5978">
        <v>-0.39500000000000002</v>
      </c>
      <c r="L5978">
        <v>-0.50700000000000001</v>
      </c>
      <c r="M5978">
        <v>-0.73199999999999998</v>
      </c>
      <c r="P5978" s="54"/>
    </row>
    <row r="5979" spans="1:16" x14ac:dyDescent="0.2">
      <c r="A5979" s="50">
        <v>41173</v>
      </c>
      <c r="B5979">
        <f t="shared" si="279"/>
        <v>2012</v>
      </c>
      <c r="C5979" s="51">
        <f t="shared" si="280"/>
        <v>9</v>
      </c>
      <c r="D5979" s="51">
        <f t="shared" si="281"/>
        <v>21</v>
      </c>
      <c r="E5979" s="52">
        <v>0.25</v>
      </c>
      <c r="G5979">
        <v>2.4500000000000002</v>
      </c>
      <c r="H5979">
        <v>1.262</v>
      </c>
      <c r="I5979">
        <v>0.107</v>
      </c>
      <c r="J5979">
        <v>-8.7999999999999995E-2</v>
      </c>
      <c r="K5979">
        <v>-0.36699999999999999</v>
      </c>
      <c r="L5979">
        <v>-0.50700000000000001</v>
      </c>
      <c r="M5979">
        <v>-0.73199999999999998</v>
      </c>
      <c r="P5979" s="54"/>
    </row>
    <row r="5980" spans="1:16" x14ac:dyDescent="0.2">
      <c r="A5980" s="50">
        <v>41173</v>
      </c>
      <c r="B5980">
        <f t="shared" si="279"/>
        <v>2012</v>
      </c>
      <c r="C5980" s="51">
        <f t="shared" si="280"/>
        <v>9</v>
      </c>
      <c r="D5980" s="51">
        <f t="shared" si="281"/>
        <v>21</v>
      </c>
      <c r="E5980" s="52">
        <v>0.375</v>
      </c>
      <c r="G5980">
        <v>2.423</v>
      </c>
      <c r="H5980">
        <v>1.2889999999999999</v>
      </c>
      <c r="I5980">
        <v>0.107</v>
      </c>
      <c r="J5980">
        <v>-0.06</v>
      </c>
      <c r="K5980">
        <v>-0.39500000000000002</v>
      </c>
      <c r="L5980">
        <v>-0.50700000000000001</v>
      </c>
      <c r="M5980">
        <v>-0.73199999999999998</v>
      </c>
      <c r="P5980" s="54"/>
    </row>
    <row r="5981" spans="1:16" x14ac:dyDescent="0.2">
      <c r="A5981" s="50">
        <v>41173</v>
      </c>
      <c r="B5981">
        <f t="shared" si="279"/>
        <v>2012</v>
      </c>
      <c r="C5981" s="51">
        <f t="shared" si="280"/>
        <v>9</v>
      </c>
      <c r="D5981" s="51">
        <f t="shared" si="281"/>
        <v>21</v>
      </c>
      <c r="E5981" s="52">
        <v>0.5</v>
      </c>
      <c r="G5981">
        <v>2.37</v>
      </c>
      <c r="H5981">
        <v>1.2889999999999999</v>
      </c>
      <c r="I5981">
        <v>0.13500000000000001</v>
      </c>
      <c r="J5981">
        <v>-0.06</v>
      </c>
      <c r="K5981">
        <v>-0.36699999999999999</v>
      </c>
      <c r="L5981">
        <v>-0.50700000000000001</v>
      </c>
      <c r="M5981">
        <v>-0.73199999999999998</v>
      </c>
      <c r="P5981" s="54"/>
    </row>
    <row r="5982" spans="1:16" x14ac:dyDescent="0.2">
      <c r="A5982" s="50">
        <v>41173</v>
      </c>
      <c r="B5982">
        <f t="shared" si="279"/>
        <v>2012</v>
      </c>
      <c r="C5982" s="51">
        <f t="shared" si="280"/>
        <v>9</v>
      </c>
      <c r="D5982" s="51">
        <f t="shared" si="281"/>
        <v>21</v>
      </c>
      <c r="E5982" s="52">
        <v>0.625</v>
      </c>
      <c r="G5982">
        <v>2.37</v>
      </c>
      <c r="H5982">
        <v>1.3169999999999999</v>
      </c>
      <c r="I5982">
        <v>0.13500000000000001</v>
      </c>
      <c r="J5982">
        <v>-0.06</v>
      </c>
      <c r="K5982">
        <v>-0.36699999999999999</v>
      </c>
      <c r="L5982">
        <v>-0.50700000000000001</v>
      </c>
      <c r="M5982">
        <v>-0.73199999999999998</v>
      </c>
      <c r="P5982" s="54"/>
    </row>
    <row r="5983" spans="1:16" x14ac:dyDescent="0.2">
      <c r="A5983" s="50">
        <v>41173</v>
      </c>
      <c r="B5983">
        <f t="shared" si="279"/>
        <v>2012</v>
      </c>
      <c r="C5983" s="51">
        <f t="shared" si="280"/>
        <v>9</v>
      </c>
      <c r="D5983" s="51">
        <f t="shared" si="281"/>
        <v>21</v>
      </c>
      <c r="E5983" s="52">
        <v>0.75</v>
      </c>
      <c r="G5983">
        <v>2.37</v>
      </c>
      <c r="H5983">
        <v>1.2889999999999999</v>
      </c>
      <c r="I5983">
        <v>0.13500000000000001</v>
      </c>
      <c r="J5983">
        <v>-0.06</v>
      </c>
      <c r="K5983">
        <v>-0.39500000000000002</v>
      </c>
      <c r="L5983">
        <v>-0.50700000000000001</v>
      </c>
      <c r="M5983">
        <v>-0.73199999999999998</v>
      </c>
      <c r="P5983" s="54"/>
    </row>
    <row r="5984" spans="1:16" x14ac:dyDescent="0.2">
      <c r="A5984" s="50">
        <v>41173</v>
      </c>
      <c r="B5984">
        <f t="shared" si="279"/>
        <v>2012</v>
      </c>
      <c r="C5984" s="51">
        <f t="shared" si="280"/>
        <v>9</v>
      </c>
      <c r="D5984" s="51">
        <f t="shared" si="281"/>
        <v>21</v>
      </c>
      <c r="E5984" s="52">
        <v>0.875</v>
      </c>
      <c r="G5984">
        <v>2.3159999999999998</v>
      </c>
      <c r="H5984">
        <v>1.262</v>
      </c>
      <c r="I5984">
        <v>0.13500000000000001</v>
      </c>
      <c r="J5984">
        <v>-8.7999999999999995E-2</v>
      </c>
      <c r="K5984">
        <v>-0.36699999999999999</v>
      </c>
      <c r="L5984">
        <v>-0.50700000000000001</v>
      </c>
      <c r="M5984">
        <v>-0.73199999999999998</v>
      </c>
      <c r="P5984" s="54"/>
    </row>
    <row r="5985" spans="1:16" x14ac:dyDescent="0.2">
      <c r="A5985" s="50">
        <v>41174</v>
      </c>
      <c r="B5985">
        <f t="shared" si="279"/>
        <v>2012</v>
      </c>
      <c r="C5985" s="51">
        <f t="shared" si="280"/>
        <v>9</v>
      </c>
      <c r="D5985" s="51">
        <f t="shared" si="281"/>
        <v>22</v>
      </c>
      <c r="E5985" s="52">
        <v>0</v>
      </c>
      <c r="G5985">
        <v>2.262</v>
      </c>
      <c r="H5985">
        <v>1.262</v>
      </c>
      <c r="I5985">
        <v>0.13500000000000001</v>
      </c>
      <c r="J5985">
        <v>-8.7999999999999995E-2</v>
      </c>
      <c r="K5985">
        <v>-0.36699999999999999</v>
      </c>
      <c r="L5985">
        <v>-0.50700000000000001</v>
      </c>
      <c r="M5985">
        <v>-0.70399999999999996</v>
      </c>
      <c r="P5985" s="54"/>
    </row>
    <row r="5986" spans="1:16" x14ac:dyDescent="0.2">
      <c r="A5986" s="50">
        <v>41174</v>
      </c>
      <c r="B5986">
        <f t="shared" si="279"/>
        <v>2012</v>
      </c>
      <c r="C5986" s="51">
        <f t="shared" si="280"/>
        <v>9</v>
      </c>
      <c r="D5986" s="51">
        <f t="shared" si="281"/>
        <v>22</v>
      </c>
      <c r="E5986" s="52">
        <v>0.125</v>
      </c>
      <c r="G5986">
        <v>2.1819999999999999</v>
      </c>
      <c r="H5986">
        <v>1.2350000000000001</v>
      </c>
      <c r="I5986">
        <v>0.16300000000000001</v>
      </c>
      <c r="J5986">
        <v>-8.7999999999999995E-2</v>
      </c>
      <c r="K5986">
        <v>-0.36699999999999999</v>
      </c>
      <c r="L5986">
        <v>-0.50700000000000001</v>
      </c>
      <c r="M5986">
        <v>-0.73199999999999998</v>
      </c>
      <c r="P5986" s="54"/>
    </row>
    <row r="5987" spans="1:16" x14ac:dyDescent="0.2">
      <c r="A5987" s="50">
        <v>41174</v>
      </c>
      <c r="B5987">
        <f t="shared" si="279"/>
        <v>2012</v>
      </c>
      <c r="C5987" s="51">
        <f t="shared" si="280"/>
        <v>9</v>
      </c>
      <c r="D5987" s="51">
        <f t="shared" si="281"/>
        <v>22</v>
      </c>
      <c r="E5987" s="52">
        <v>0.25</v>
      </c>
      <c r="G5987">
        <v>2.0739999999999998</v>
      </c>
      <c r="H5987">
        <v>1.2350000000000001</v>
      </c>
      <c r="I5987">
        <v>0.16300000000000001</v>
      </c>
      <c r="J5987">
        <v>-8.7999999999999995E-2</v>
      </c>
      <c r="K5987">
        <v>-0.36699999999999999</v>
      </c>
      <c r="L5987">
        <v>-0.50700000000000001</v>
      </c>
      <c r="M5987">
        <v>-0.73199999999999998</v>
      </c>
      <c r="P5987" s="54"/>
    </row>
    <row r="5988" spans="1:16" x14ac:dyDescent="0.2">
      <c r="A5988" s="50">
        <v>41174</v>
      </c>
      <c r="B5988">
        <f t="shared" si="279"/>
        <v>2012</v>
      </c>
      <c r="C5988" s="51">
        <f t="shared" si="280"/>
        <v>9</v>
      </c>
      <c r="D5988" s="51">
        <f t="shared" si="281"/>
        <v>22</v>
      </c>
      <c r="E5988" s="52">
        <v>0.375</v>
      </c>
      <c r="G5988">
        <v>2.0209999999999999</v>
      </c>
      <c r="H5988">
        <v>1.2350000000000001</v>
      </c>
      <c r="I5988">
        <v>0.16300000000000001</v>
      </c>
      <c r="J5988">
        <v>-0.06</v>
      </c>
      <c r="K5988">
        <v>-0.36699999999999999</v>
      </c>
      <c r="L5988">
        <v>-0.50700000000000001</v>
      </c>
      <c r="M5988">
        <v>-0.70399999999999996</v>
      </c>
      <c r="P5988" s="54"/>
    </row>
    <row r="5989" spans="1:16" x14ac:dyDescent="0.2">
      <c r="A5989" s="50">
        <v>41174</v>
      </c>
      <c r="B5989">
        <f t="shared" si="279"/>
        <v>2012</v>
      </c>
      <c r="C5989" s="51">
        <f t="shared" si="280"/>
        <v>9</v>
      </c>
      <c r="D5989" s="51">
        <f t="shared" si="281"/>
        <v>22</v>
      </c>
      <c r="E5989" s="52">
        <v>0.5</v>
      </c>
      <c r="G5989">
        <v>2.0209999999999999</v>
      </c>
      <c r="H5989">
        <v>1.2350000000000001</v>
      </c>
      <c r="I5989">
        <v>0.16300000000000001</v>
      </c>
      <c r="J5989">
        <v>-8.7999999999999995E-2</v>
      </c>
      <c r="K5989">
        <v>-0.39500000000000002</v>
      </c>
      <c r="L5989">
        <v>-0.50700000000000001</v>
      </c>
      <c r="M5989">
        <v>-0.73199999999999998</v>
      </c>
      <c r="P5989" s="54"/>
    </row>
    <row r="5990" spans="1:16" x14ac:dyDescent="0.2">
      <c r="A5990" s="50">
        <v>41174</v>
      </c>
      <c r="B5990">
        <f t="shared" si="279"/>
        <v>2012</v>
      </c>
      <c r="C5990" s="51">
        <f t="shared" si="280"/>
        <v>9</v>
      </c>
      <c r="D5990" s="51">
        <f t="shared" si="281"/>
        <v>22</v>
      </c>
      <c r="E5990" s="52">
        <v>0.625</v>
      </c>
      <c r="G5990">
        <v>2.101</v>
      </c>
      <c r="H5990">
        <v>1.2350000000000001</v>
      </c>
      <c r="I5990">
        <v>0.16300000000000001</v>
      </c>
      <c r="J5990">
        <v>-8.7999999999999995E-2</v>
      </c>
      <c r="K5990">
        <v>-0.36699999999999999</v>
      </c>
      <c r="L5990">
        <v>-0.50700000000000001</v>
      </c>
      <c r="M5990">
        <v>-0.73199999999999998</v>
      </c>
      <c r="P5990" s="54"/>
    </row>
    <row r="5991" spans="1:16" x14ac:dyDescent="0.2">
      <c r="A5991" s="50">
        <v>41174</v>
      </c>
      <c r="B5991">
        <f t="shared" si="279"/>
        <v>2012</v>
      </c>
      <c r="C5991" s="51">
        <f t="shared" si="280"/>
        <v>9</v>
      </c>
      <c r="D5991" s="51">
        <f t="shared" si="281"/>
        <v>22</v>
      </c>
      <c r="E5991" s="52">
        <v>0.75</v>
      </c>
      <c r="G5991">
        <v>2.1549999999999998</v>
      </c>
      <c r="H5991">
        <v>1.2350000000000001</v>
      </c>
      <c r="I5991">
        <v>0.16300000000000001</v>
      </c>
      <c r="J5991">
        <v>-8.7999999999999995E-2</v>
      </c>
      <c r="K5991">
        <v>-0.36699999999999999</v>
      </c>
      <c r="L5991">
        <v>-0.50700000000000001</v>
      </c>
      <c r="M5991">
        <v>-0.70399999999999996</v>
      </c>
      <c r="P5991" s="54"/>
    </row>
    <row r="5992" spans="1:16" x14ac:dyDescent="0.2">
      <c r="A5992" s="50">
        <v>41174</v>
      </c>
      <c r="B5992">
        <f t="shared" si="279"/>
        <v>2012</v>
      </c>
      <c r="C5992" s="51">
        <f t="shared" si="280"/>
        <v>9</v>
      </c>
      <c r="D5992" s="51">
        <f t="shared" si="281"/>
        <v>22</v>
      </c>
      <c r="E5992" s="52">
        <v>0.875</v>
      </c>
      <c r="G5992">
        <v>2.101</v>
      </c>
      <c r="H5992">
        <v>1.262</v>
      </c>
      <c r="I5992">
        <v>0.19</v>
      </c>
      <c r="J5992">
        <v>-8.7999999999999995E-2</v>
      </c>
      <c r="K5992">
        <v>-0.36699999999999999</v>
      </c>
      <c r="L5992">
        <v>-0.50700000000000001</v>
      </c>
      <c r="M5992">
        <v>-0.73199999999999998</v>
      </c>
      <c r="P5992" s="54"/>
    </row>
    <row r="5993" spans="1:16" x14ac:dyDescent="0.2">
      <c r="A5993" s="50">
        <v>41175</v>
      </c>
      <c r="B5993">
        <f t="shared" si="279"/>
        <v>2012</v>
      </c>
      <c r="C5993" s="51">
        <f t="shared" si="280"/>
        <v>9</v>
      </c>
      <c r="D5993" s="51">
        <f t="shared" si="281"/>
        <v>23</v>
      </c>
      <c r="E5993" s="52">
        <v>0</v>
      </c>
      <c r="G5993">
        <v>1.994</v>
      </c>
      <c r="H5993">
        <v>1.262</v>
      </c>
      <c r="I5993">
        <v>0.19</v>
      </c>
      <c r="J5993">
        <v>-0.06</v>
      </c>
      <c r="K5993">
        <v>-0.39500000000000002</v>
      </c>
      <c r="L5993">
        <v>-0.50700000000000001</v>
      </c>
      <c r="M5993">
        <v>-0.70399999999999996</v>
      </c>
      <c r="P5993" s="54"/>
    </row>
    <row r="5994" spans="1:16" x14ac:dyDescent="0.2">
      <c r="A5994" s="50">
        <v>41175</v>
      </c>
      <c r="B5994">
        <f t="shared" si="279"/>
        <v>2012</v>
      </c>
      <c r="C5994" s="51">
        <f t="shared" si="280"/>
        <v>9</v>
      </c>
      <c r="D5994" s="51">
        <f t="shared" si="281"/>
        <v>23</v>
      </c>
      <c r="E5994" s="52">
        <v>0.125</v>
      </c>
      <c r="G5994">
        <v>1.8859999999999999</v>
      </c>
      <c r="H5994">
        <v>1.262</v>
      </c>
      <c r="I5994">
        <v>0.19</v>
      </c>
      <c r="J5994">
        <v>-0.06</v>
      </c>
      <c r="K5994">
        <v>-0.36699999999999999</v>
      </c>
      <c r="L5994">
        <v>-0.50700000000000001</v>
      </c>
      <c r="M5994">
        <v>-0.70399999999999996</v>
      </c>
      <c r="P5994" s="54"/>
    </row>
    <row r="5995" spans="1:16" x14ac:dyDescent="0.2">
      <c r="A5995" s="50">
        <v>41175</v>
      </c>
      <c r="B5995">
        <f t="shared" si="279"/>
        <v>2012</v>
      </c>
      <c r="C5995" s="51">
        <f t="shared" si="280"/>
        <v>9</v>
      </c>
      <c r="D5995" s="51">
        <f t="shared" si="281"/>
        <v>23</v>
      </c>
      <c r="E5995" s="52">
        <v>0.25</v>
      </c>
      <c r="G5995">
        <v>1.724</v>
      </c>
      <c r="H5995">
        <v>1.262</v>
      </c>
      <c r="I5995">
        <v>0.19</v>
      </c>
      <c r="J5995">
        <v>-8.7999999999999995E-2</v>
      </c>
      <c r="K5995">
        <v>-0.36699999999999999</v>
      </c>
      <c r="L5995">
        <v>-0.50700000000000001</v>
      </c>
      <c r="M5995">
        <v>-0.70399999999999996</v>
      </c>
      <c r="P5995" s="54"/>
    </row>
    <row r="5996" spans="1:16" x14ac:dyDescent="0.2">
      <c r="A5996" s="50">
        <v>41175</v>
      </c>
      <c r="B5996">
        <f t="shared" si="279"/>
        <v>2012</v>
      </c>
      <c r="C5996" s="51">
        <f t="shared" si="280"/>
        <v>9</v>
      </c>
      <c r="D5996" s="51">
        <f t="shared" si="281"/>
        <v>23</v>
      </c>
      <c r="E5996" s="52">
        <v>0.375</v>
      </c>
      <c r="G5996">
        <v>1.643</v>
      </c>
      <c r="H5996">
        <v>1.262</v>
      </c>
      <c r="I5996">
        <v>0.19</v>
      </c>
      <c r="J5996">
        <v>-0.06</v>
      </c>
      <c r="K5996">
        <v>-0.36699999999999999</v>
      </c>
      <c r="L5996">
        <v>-0.50700000000000001</v>
      </c>
      <c r="M5996">
        <v>-0.73199999999999998</v>
      </c>
      <c r="P5996" s="54"/>
    </row>
    <row r="5997" spans="1:16" x14ac:dyDescent="0.2">
      <c r="A5997" s="50">
        <v>41175</v>
      </c>
      <c r="B5997">
        <f t="shared" si="279"/>
        <v>2012</v>
      </c>
      <c r="C5997" s="51">
        <f t="shared" si="280"/>
        <v>9</v>
      </c>
      <c r="D5997" s="51">
        <f t="shared" si="281"/>
        <v>23</v>
      </c>
      <c r="E5997" s="52">
        <v>0.5</v>
      </c>
      <c r="G5997">
        <v>1.778</v>
      </c>
      <c r="H5997">
        <v>1.262</v>
      </c>
      <c r="I5997">
        <v>0.19</v>
      </c>
      <c r="J5997">
        <v>-0.06</v>
      </c>
      <c r="K5997">
        <v>-0.36699999999999999</v>
      </c>
      <c r="L5997">
        <v>-0.50700000000000001</v>
      </c>
      <c r="M5997">
        <v>-0.70399999999999996</v>
      </c>
      <c r="P5997" s="54"/>
    </row>
    <row r="5998" spans="1:16" x14ac:dyDescent="0.2">
      <c r="A5998" s="50">
        <v>41175</v>
      </c>
      <c r="B5998">
        <f t="shared" si="279"/>
        <v>2012</v>
      </c>
      <c r="C5998" s="51">
        <f t="shared" si="280"/>
        <v>9</v>
      </c>
      <c r="D5998" s="51">
        <f t="shared" si="281"/>
        <v>23</v>
      </c>
      <c r="E5998" s="52">
        <v>0.625</v>
      </c>
      <c r="G5998">
        <v>2.0209999999999999</v>
      </c>
      <c r="H5998">
        <v>1.2350000000000001</v>
      </c>
      <c r="I5998">
        <v>0.16300000000000001</v>
      </c>
      <c r="J5998">
        <v>-8.7999999999999995E-2</v>
      </c>
      <c r="K5998">
        <v>-0.36699999999999999</v>
      </c>
      <c r="L5998">
        <v>-0.50700000000000001</v>
      </c>
      <c r="M5998">
        <v>-0.70399999999999996</v>
      </c>
      <c r="P5998" s="54"/>
    </row>
    <row r="5999" spans="1:16" x14ac:dyDescent="0.2">
      <c r="A5999" s="50">
        <v>41175</v>
      </c>
      <c r="B5999">
        <f t="shared" si="279"/>
        <v>2012</v>
      </c>
      <c r="C5999" s="51">
        <f t="shared" si="280"/>
        <v>9</v>
      </c>
      <c r="D5999" s="51">
        <f t="shared" si="281"/>
        <v>23</v>
      </c>
      <c r="E5999" s="52">
        <v>0.75</v>
      </c>
      <c r="G5999">
        <v>2.1280000000000001</v>
      </c>
      <c r="H5999">
        <v>1.2350000000000001</v>
      </c>
      <c r="I5999">
        <v>0.19</v>
      </c>
      <c r="J5999">
        <v>-0.06</v>
      </c>
      <c r="K5999">
        <v>-0.36699999999999999</v>
      </c>
      <c r="L5999">
        <v>-0.50700000000000001</v>
      </c>
      <c r="M5999">
        <v>-0.70399999999999996</v>
      </c>
      <c r="P5999" s="54"/>
    </row>
    <row r="6000" spans="1:16" x14ac:dyDescent="0.2">
      <c r="A6000" s="50">
        <v>41175</v>
      </c>
      <c r="B6000">
        <f t="shared" si="279"/>
        <v>2012</v>
      </c>
      <c r="C6000" s="51">
        <f t="shared" si="280"/>
        <v>9</v>
      </c>
      <c r="D6000" s="51">
        <f t="shared" si="281"/>
        <v>23</v>
      </c>
      <c r="E6000" s="52">
        <v>0.875</v>
      </c>
      <c r="G6000">
        <v>2.0209999999999999</v>
      </c>
      <c r="H6000">
        <v>1.3169999999999999</v>
      </c>
      <c r="I6000">
        <v>0.218</v>
      </c>
      <c r="J6000">
        <v>-0.06</v>
      </c>
      <c r="K6000">
        <v>-0.36699999999999999</v>
      </c>
      <c r="L6000">
        <v>-0.50700000000000001</v>
      </c>
      <c r="M6000">
        <v>-0.70399999999999996</v>
      </c>
      <c r="P6000" s="54"/>
    </row>
    <row r="6001" spans="1:16" x14ac:dyDescent="0.2">
      <c r="A6001" s="50">
        <v>41176</v>
      </c>
      <c r="B6001">
        <f t="shared" si="279"/>
        <v>2012</v>
      </c>
      <c r="C6001" s="51">
        <f t="shared" si="280"/>
        <v>9</v>
      </c>
      <c r="D6001" s="51">
        <f t="shared" si="281"/>
        <v>24</v>
      </c>
      <c r="E6001" s="52">
        <v>0</v>
      </c>
      <c r="G6001">
        <v>1.8320000000000001</v>
      </c>
      <c r="H6001">
        <v>1.3440000000000001</v>
      </c>
      <c r="I6001">
        <v>0.218</v>
      </c>
      <c r="J6001">
        <v>-8.7999999999999995E-2</v>
      </c>
      <c r="K6001">
        <v>-0.36699999999999999</v>
      </c>
      <c r="L6001">
        <v>-0.50700000000000001</v>
      </c>
      <c r="M6001">
        <v>-0.70399999999999996</v>
      </c>
      <c r="P6001" s="54"/>
    </row>
    <row r="6002" spans="1:16" x14ac:dyDescent="0.2">
      <c r="A6002" s="50">
        <v>41176</v>
      </c>
      <c r="B6002">
        <f t="shared" si="279"/>
        <v>2012</v>
      </c>
      <c r="C6002" s="51">
        <f t="shared" si="280"/>
        <v>9</v>
      </c>
      <c r="D6002" s="51">
        <f t="shared" si="281"/>
        <v>24</v>
      </c>
      <c r="E6002" s="52">
        <v>0.125</v>
      </c>
      <c r="G6002">
        <v>1.724</v>
      </c>
      <c r="H6002">
        <v>1.3440000000000001</v>
      </c>
      <c r="I6002">
        <v>0.218</v>
      </c>
      <c r="J6002">
        <v>-0.06</v>
      </c>
      <c r="K6002">
        <v>-0.36699999999999999</v>
      </c>
      <c r="L6002">
        <v>-0.50700000000000001</v>
      </c>
      <c r="M6002">
        <v>-0.70399999999999996</v>
      </c>
      <c r="P6002" s="54"/>
    </row>
    <row r="6003" spans="1:16" x14ac:dyDescent="0.2">
      <c r="A6003" s="50">
        <v>41176</v>
      </c>
      <c r="B6003">
        <f t="shared" si="279"/>
        <v>2012</v>
      </c>
      <c r="C6003" s="51">
        <f t="shared" si="280"/>
        <v>9</v>
      </c>
      <c r="D6003" s="51">
        <f t="shared" si="281"/>
        <v>24</v>
      </c>
      <c r="E6003" s="52">
        <v>0.25</v>
      </c>
      <c r="G6003">
        <v>1.615</v>
      </c>
      <c r="H6003">
        <v>1.3169999999999999</v>
      </c>
      <c r="I6003">
        <v>0.218</v>
      </c>
      <c r="J6003">
        <v>-0.06</v>
      </c>
      <c r="K6003">
        <v>-0.36699999999999999</v>
      </c>
      <c r="L6003">
        <v>-0.50700000000000001</v>
      </c>
      <c r="M6003">
        <v>-0.70399999999999996</v>
      </c>
      <c r="P6003" s="54"/>
    </row>
    <row r="6004" spans="1:16" x14ac:dyDescent="0.2">
      <c r="A6004" s="50">
        <v>41176</v>
      </c>
      <c r="B6004">
        <f t="shared" si="279"/>
        <v>2012</v>
      </c>
      <c r="C6004" s="51">
        <f t="shared" si="280"/>
        <v>9</v>
      </c>
      <c r="D6004" s="51">
        <f t="shared" si="281"/>
        <v>24</v>
      </c>
      <c r="E6004" s="52">
        <v>0.375</v>
      </c>
      <c r="G6004">
        <v>1.615</v>
      </c>
      <c r="H6004">
        <v>1.262</v>
      </c>
      <c r="I6004">
        <v>0.218</v>
      </c>
      <c r="J6004">
        <v>-0.06</v>
      </c>
      <c r="K6004">
        <v>-0.36699999999999999</v>
      </c>
      <c r="L6004">
        <v>-0.50700000000000001</v>
      </c>
      <c r="M6004">
        <v>-0.73199999999999998</v>
      </c>
      <c r="P6004" s="54"/>
    </row>
    <row r="6005" spans="1:16" x14ac:dyDescent="0.2">
      <c r="A6005" s="50">
        <v>41176</v>
      </c>
      <c r="B6005">
        <f t="shared" si="279"/>
        <v>2012</v>
      </c>
      <c r="C6005" s="51">
        <f t="shared" si="280"/>
        <v>9</v>
      </c>
      <c r="D6005" s="51">
        <f t="shared" si="281"/>
        <v>24</v>
      </c>
      <c r="E6005" s="52">
        <v>0.5</v>
      </c>
      <c r="G6005">
        <v>1.859</v>
      </c>
      <c r="H6005">
        <v>1.2350000000000001</v>
      </c>
      <c r="I6005">
        <v>0.19</v>
      </c>
      <c r="J6005">
        <v>-8.7999999999999995E-2</v>
      </c>
      <c r="K6005">
        <v>-0.36699999999999999</v>
      </c>
      <c r="L6005">
        <v>-0.50700000000000001</v>
      </c>
      <c r="M6005">
        <v>-0.70399999999999996</v>
      </c>
      <c r="P6005" s="54"/>
    </row>
    <row r="6006" spans="1:16" x14ac:dyDescent="0.2">
      <c r="A6006" s="50">
        <v>41176</v>
      </c>
      <c r="B6006">
        <f t="shared" si="279"/>
        <v>2012</v>
      </c>
      <c r="C6006" s="51">
        <f t="shared" si="280"/>
        <v>9</v>
      </c>
      <c r="D6006" s="51">
        <f t="shared" si="281"/>
        <v>24</v>
      </c>
      <c r="E6006" s="52">
        <v>0.625</v>
      </c>
      <c r="G6006">
        <v>2.1280000000000001</v>
      </c>
      <c r="H6006">
        <v>1.208</v>
      </c>
      <c r="I6006">
        <v>0.19</v>
      </c>
      <c r="J6006">
        <v>-8.7999999999999995E-2</v>
      </c>
      <c r="K6006">
        <v>-0.36699999999999999</v>
      </c>
      <c r="L6006">
        <v>-0.50700000000000001</v>
      </c>
      <c r="M6006">
        <v>-0.70399999999999996</v>
      </c>
      <c r="P6006" s="54"/>
    </row>
    <row r="6007" spans="1:16" x14ac:dyDescent="0.2">
      <c r="A6007" s="50">
        <v>41176</v>
      </c>
      <c r="B6007">
        <f t="shared" si="279"/>
        <v>2012</v>
      </c>
      <c r="C6007" s="51">
        <f t="shared" si="280"/>
        <v>9</v>
      </c>
      <c r="D6007" s="51">
        <f t="shared" si="281"/>
        <v>24</v>
      </c>
      <c r="E6007" s="52">
        <v>0.75</v>
      </c>
      <c r="G6007">
        <v>2.423</v>
      </c>
      <c r="H6007">
        <v>1.2350000000000001</v>
      </c>
      <c r="I6007">
        <v>0.19</v>
      </c>
      <c r="J6007">
        <v>-0.06</v>
      </c>
      <c r="K6007">
        <v>-0.36699999999999999</v>
      </c>
      <c r="L6007">
        <v>-0.50700000000000001</v>
      </c>
      <c r="M6007">
        <v>-0.70399999999999996</v>
      </c>
      <c r="P6007" s="54"/>
    </row>
    <row r="6008" spans="1:16" x14ac:dyDescent="0.2">
      <c r="A6008" s="50">
        <v>41176</v>
      </c>
      <c r="B6008">
        <f t="shared" si="279"/>
        <v>2012</v>
      </c>
      <c r="C6008" s="51">
        <f t="shared" si="280"/>
        <v>9</v>
      </c>
      <c r="D6008" s="51">
        <f t="shared" si="281"/>
        <v>24</v>
      </c>
      <c r="E6008" s="52">
        <v>0.875</v>
      </c>
      <c r="G6008">
        <v>2.5299999999999998</v>
      </c>
      <c r="H6008">
        <v>1.2350000000000001</v>
      </c>
      <c r="I6008">
        <v>0.16300000000000001</v>
      </c>
      <c r="J6008">
        <v>-0.06</v>
      </c>
      <c r="K6008">
        <v>-0.36699999999999999</v>
      </c>
      <c r="L6008">
        <v>-0.50700000000000001</v>
      </c>
      <c r="M6008">
        <v>-0.70399999999999996</v>
      </c>
      <c r="P6008" s="54"/>
    </row>
    <row r="6009" spans="1:16" x14ac:dyDescent="0.2">
      <c r="A6009" s="50">
        <v>41177</v>
      </c>
      <c r="B6009">
        <f t="shared" si="279"/>
        <v>2012</v>
      </c>
      <c r="C6009" s="51">
        <f t="shared" si="280"/>
        <v>9</v>
      </c>
      <c r="D6009" s="51">
        <f t="shared" si="281"/>
        <v>25</v>
      </c>
      <c r="E6009" s="52">
        <v>0</v>
      </c>
      <c r="G6009">
        <v>2.637</v>
      </c>
      <c r="H6009">
        <v>1.3440000000000001</v>
      </c>
      <c r="I6009">
        <v>0.19</v>
      </c>
      <c r="J6009">
        <v>-0.06</v>
      </c>
      <c r="K6009">
        <v>-0.36699999999999999</v>
      </c>
      <c r="L6009">
        <v>-0.50700000000000001</v>
      </c>
      <c r="M6009">
        <v>-0.70399999999999996</v>
      </c>
      <c r="P6009" s="54"/>
    </row>
    <row r="6010" spans="1:16" x14ac:dyDescent="0.2">
      <c r="A6010" s="50">
        <v>41177</v>
      </c>
      <c r="B6010">
        <f t="shared" si="279"/>
        <v>2012</v>
      </c>
      <c r="C6010" s="51">
        <f t="shared" si="280"/>
        <v>9</v>
      </c>
      <c r="D6010" s="51">
        <f t="shared" si="281"/>
        <v>25</v>
      </c>
      <c r="E6010" s="52">
        <v>0.125</v>
      </c>
      <c r="G6010">
        <v>2.6640000000000001</v>
      </c>
      <c r="H6010">
        <v>1.371</v>
      </c>
      <c r="I6010">
        <v>0.19</v>
      </c>
      <c r="J6010">
        <v>-0.06</v>
      </c>
      <c r="K6010">
        <v>-0.36699999999999999</v>
      </c>
      <c r="L6010">
        <v>-0.50700000000000001</v>
      </c>
      <c r="M6010">
        <v>-0.70399999999999996</v>
      </c>
      <c r="P6010" s="54"/>
    </row>
    <row r="6011" spans="1:16" x14ac:dyDescent="0.2">
      <c r="A6011" s="50">
        <v>41177</v>
      </c>
      <c r="B6011">
        <f t="shared" si="279"/>
        <v>2012</v>
      </c>
      <c r="C6011" s="51">
        <f t="shared" si="280"/>
        <v>9</v>
      </c>
      <c r="D6011" s="51">
        <f t="shared" si="281"/>
        <v>25</v>
      </c>
      <c r="E6011" s="52">
        <v>0.25</v>
      </c>
      <c r="G6011">
        <v>2.5299999999999998</v>
      </c>
      <c r="H6011">
        <v>1.3979999999999999</v>
      </c>
      <c r="I6011">
        <v>0.16300000000000001</v>
      </c>
      <c r="J6011">
        <v>-0.06</v>
      </c>
      <c r="K6011">
        <v>-0.36699999999999999</v>
      </c>
      <c r="L6011">
        <v>-0.50700000000000001</v>
      </c>
      <c r="M6011">
        <v>-0.70399999999999996</v>
      </c>
      <c r="P6011" s="54"/>
    </row>
    <row r="6012" spans="1:16" x14ac:dyDescent="0.2">
      <c r="A6012" s="50">
        <v>41177</v>
      </c>
      <c r="B6012">
        <f t="shared" si="279"/>
        <v>2012</v>
      </c>
      <c r="C6012" s="51">
        <f t="shared" si="280"/>
        <v>9</v>
      </c>
      <c r="D6012" s="51">
        <f t="shared" si="281"/>
        <v>25</v>
      </c>
      <c r="E6012" s="52">
        <v>0.375</v>
      </c>
      <c r="G6012">
        <v>2.5299999999999998</v>
      </c>
      <c r="H6012">
        <v>1.425</v>
      </c>
      <c r="I6012">
        <v>0.16300000000000001</v>
      </c>
      <c r="J6012">
        <v>-0.06</v>
      </c>
      <c r="K6012">
        <v>-0.36699999999999999</v>
      </c>
      <c r="L6012">
        <v>-0.50700000000000001</v>
      </c>
      <c r="M6012">
        <v>-0.70399999999999996</v>
      </c>
      <c r="P6012" s="54"/>
    </row>
    <row r="6013" spans="1:16" x14ac:dyDescent="0.2">
      <c r="A6013" s="50">
        <v>41177</v>
      </c>
      <c r="B6013">
        <f t="shared" si="279"/>
        <v>2012</v>
      </c>
      <c r="C6013" s="51">
        <f t="shared" si="280"/>
        <v>9</v>
      </c>
      <c r="D6013" s="51">
        <f t="shared" si="281"/>
        <v>25</v>
      </c>
      <c r="E6013" s="52">
        <v>0.5</v>
      </c>
      <c r="G6013">
        <v>2.6640000000000001</v>
      </c>
      <c r="H6013">
        <v>1.425</v>
      </c>
      <c r="I6013">
        <v>0.16300000000000001</v>
      </c>
      <c r="J6013">
        <v>-8.7999999999999995E-2</v>
      </c>
      <c r="K6013">
        <v>-0.36699999999999999</v>
      </c>
      <c r="L6013">
        <v>-0.50700000000000001</v>
      </c>
      <c r="M6013">
        <v>-0.70399999999999996</v>
      </c>
      <c r="P6013" s="54"/>
    </row>
    <row r="6014" spans="1:16" x14ac:dyDescent="0.2">
      <c r="A6014" s="50">
        <v>41177</v>
      </c>
      <c r="B6014">
        <f t="shared" si="279"/>
        <v>2012</v>
      </c>
      <c r="C6014" s="51">
        <f t="shared" si="280"/>
        <v>9</v>
      </c>
      <c r="D6014" s="51">
        <f t="shared" si="281"/>
        <v>25</v>
      </c>
      <c r="E6014" s="52">
        <v>0.625</v>
      </c>
      <c r="G6014">
        <v>2.7170000000000001</v>
      </c>
      <c r="H6014">
        <v>1.4530000000000001</v>
      </c>
      <c r="I6014">
        <v>0.19</v>
      </c>
      <c r="J6014">
        <v>-0.06</v>
      </c>
      <c r="K6014">
        <v>-0.36699999999999999</v>
      </c>
      <c r="L6014">
        <v>-0.50700000000000001</v>
      </c>
      <c r="M6014">
        <v>-0.70399999999999996</v>
      </c>
      <c r="P6014" s="54"/>
    </row>
    <row r="6015" spans="1:16" x14ac:dyDescent="0.2">
      <c r="A6015" s="50">
        <v>41177</v>
      </c>
      <c r="B6015">
        <f t="shared" si="279"/>
        <v>2012</v>
      </c>
      <c r="C6015" s="51">
        <f t="shared" si="280"/>
        <v>9</v>
      </c>
      <c r="D6015" s="51">
        <f t="shared" si="281"/>
        <v>25</v>
      </c>
      <c r="E6015" s="52">
        <v>0.75</v>
      </c>
      <c r="G6015">
        <v>2.7440000000000002</v>
      </c>
      <c r="H6015">
        <v>1.5069999999999999</v>
      </c>
      <c r="I6015">
        <v>0.19</v>
      </c>
      <c r="J6015">
        <v>-0.06</v>
      </c>
      <c r="K6015">
        <v>-0.36699999999999999</v>
      </c>
      <c r="L6015">
        <v>-0.50700000000000001</v>
      </c>
      <c r="M6015">
        <v>-0.70399999999999996</v>
      </c>
      <c r="P6015" s="54"/>
    </row>
    <row r="6016" spans="1:16" x14ac:dyDescent="0.2">
      <c r="A6016" s="50">
        <v>41177</v>
      </c>
      <c r="B6016">
        <f t="shared" si="279"/>
        <v>2012</v>
      </c>
      <c r="C6016" s="51">
        <f t="shared" si="280"/>
        <v>9</v>
      </c>
      <c r="D6016" s="51">
        <f t="shared" si="281"/>
        <v>25</v>
      </c>
      <c r="E6016" s="52">
        <v>0.875</v>
      </c>
      <c r="G6016">
        <v>2.6640000000000001</v>
      </c>
      <c r="H6016">
        <v>1.534</v>
      </c>
      <c r="I6016">
        <v>0.19</v>
      </c>
      <c r="J6016">
        <v>-0.06</v>
      </c>
      <c r="K6016">
        <v>-0.36699999999999999</v>
      </c>
      <c r="L6016">
        <v>-0.50700000000000001</v>
      </c>
      <c r="M6016">
        <v>-0.70399999999999996</v>
      </c>
      <c r="P6016" s="54"/>
    </row>
    <row r="6017" spans="1:16" x14ac:dyDescent="0.2">
      <c r="A6017" s="50">
        <v>41178</v>
      </c>
      <c r="B6017">
        <f t="shared" si="279"/>
        <v>2012</v>
      </c>
      <c r="C6017" s="51">
        <f t="shared" si="280"/>
        <v>9</v>
      </c>
      <c r="D6017" s="51">
        <f t="shared" si="281"/>
        <v>26</v>
      </c>
      <c r="E6017" s="52">
        <v>0</v>
      </c>
      <c r="G6017">
        <v>2.5299999999999998</v>
      </c>
      <c r="H6017">
        <v>1.5609999999999999</v>
      </c>
      <c r="I6017">
        <v>0.218</v>
      </c>
      <c r="J6017">
        <v>-0.06</v>
      </c>
      <c r="K6017">
        <v>-0.36699999999999999</v>
      </c>
      <c r="L6017">
        <v>-0.50700000000000001</v>
      </c>
      <c r="M6017">
        <v>-0.70399999999999996</v>
      </c>
      <c r="P6017" s="54"/>
    </row>
    <row r="6018" spans="1:16" x14ac:dyDescent="0.2">
      <c r="A6018" s="50">
        <v>41178</v>
      </c>
      <c r="B6018">
        <f t="shared" ref="B6018:B6081" si="282">YEAR(A6018)</f>
        <v>2012</v>
      </c>
      <c r="C6018" s="51">
        <f t="shared" ref="C6018:C6081" si="283">MONTH(A6018)</f>
        <v>9</v>
      </c>
      <c r="D6018" s="51">
        <f t="shared" ref="D6018:D6081" si="284">DAY(A6018)</f>
        <v>26</v>
      </c>
      <c r="E6018" s="52">
        <v>0.125</v>
      </c>
      <c r="G6018">
        <v>2.2890000000000001</v>
      </c>
      <c r="H6018">
        <v>1.5609999999999999</v>
      </c>
      <c r="I6018">
        <v>0.218</v>
      </c>
      <c r="J6018">
        <v>-0.06</v>
      </c>
      <c r="K6018">
        <v>-0.36699999999999999</v>
      </c>
      <c r="L6018">
        <v>-0.50700000000000001</v>
      </c>
      <c r="M6018">
        <v>-0.70399999999999996</v>
      </c>
      <c r="P6018" s="54"/>
    </row>
    <row r="6019" spans="1:16" x14ac:dyDescent="0.2">
      <c r="A6019" s="50">
        <v>41178</v>
      </c>
      <c r="B6019">
        <f t="shared" si="282"/>
        <v>2012</v>
      </c>
      <c r="C6019" s="51">
        <f t="shared" si="283"/>
        <v>9</v>
      </c>
      <c r="D6019" s="51">
        <f t="shared" si="284"/>
        <v>26</v>
      </c>
      <c r="E6019" s="52">
        <v>0.25</v>
      </c>
      <c r="G6019">
        <v>1.94</v>
      </c>
      <c r="H6019">
        <v>1.615</v>
      </c>
      <c r="I6019">
        <v>0.218</v>
      </c>
      <c r="J6019">
        <v>-0.06</v>
      </c>
      <c r="K6019">
        <v>-0.36699999999999999</v>
      </c>
      <c r="L6019">
        <v>-0.50700000000000001</v>
      </c>
      <c r="M6019">
        <v>-0.70399999999999996</v>
      </c>
      <c r="P6019" s="54"/>
    </row>
    <row r="6020" spans="1:16" x14ac:dyDescent="0.2">
      <c r="A6020" s="50">
        <v>41178</v>
      </c>
      <c r="B6020">
        <f t="shared" si="282"/>
        <v>2012</v>
      </c>
      <c r="C6020" s="51">
        <f t="shared" si="283"/>
        <v>9</v>
      </c>
      <c r="D6020" s="51">
        <f t="shared" si="284"/>
        <v>26</v>
      </c>
      <c r="E6020" s="52">
        <v>0.375</v>
      </c>
      <c r="G6020">
        <v>1.94</v>
      </c>
      <c r="H6020">
        <v>1.5609999999999999</v>
      </c>
      <c r="I6020">
        <v>0.218</v>
      </c>
      <c r="J6020">
        <v>-8.7999999999999995E-2</v>
      </c>
      <c r="K6020">
        <v>-0.36699999999999999</v>
      </c>
      <c r="L6020">
        <v>-0.50700000000000001</v>
      </c>
      <c r="M6020">
        <v>-0.70399999999999996</v>
      </c>
      <c r="P6020" s="54"/>
    </row>
    <row r="6021" spans="1:16" x14ac:dyDescent="0.2">
      <c r="A6021" s="50">
        <v>41178</v>
      </c>
      <c r="B6021">
        <f t="shared" si="282"/>
        <v>2012</v>
      </c>
      <c r="C6021" s="51">
        <f t="shared" si="283"/>
        <v>9</v>
      </c>
      <c r="D6021" s="51">
        <f t="shared" si="284"/>
        <v>26</v>
      </c>
      <c r="E6021" s="52">
        <v>0.5</v>
      </c>
      <c r="G6021">
        <v>2.0209999999999999</v>
      </c>
      <c r="H6021">
        <v>1.48</v>
      </c>
      <c r="I6021">
        <v>0.218</v>
      </c>
      <c r="J6021">
        <v>-0.06</v>
      </c>
      <c r="K6021">
        <v>-0.36699999999999999</v>
      </c>
      <c r="L6021">
        <v>-0.50700000000000001</v>
      </c>
      <c r="M6021">
        <v>-0.70399999999999996</v>
      </c>
      <c r="P6021" s="54"/>
    </row>
    <row r="6022" spans="1:16" x14ac:dyDescent="0.2">
      <c r="A6022" s="50">
        <v>41178</v>
      </c>
      <c r="B6022">
        <f t="shared" si="282"/>
        <v>2012</v>
      </c>
      <c r="C6022" s="51">
        <f t="shared" si="283"/>
        <v>9</v>
      </c>
      <c r="D6022" s="51">
        <f t="shared" si="284"/>
        <v>26</v>
      </c>
      <c r="E6022" s="52">
        <v>0.625</v>
      </c>
      <c r="G6022">
        <v>2.1549999999999998</v>
      </c>
      <c r="H6022">
        <v>1.425</v>
      </c>
      <c r="I6022">
        <v>0.246</v>
      </c>
      <c r="J6022">
        <v>-0.06</v>
      </c>
      <c r="K6022">
        <v>-0.36699999999999999</v>
      </c>
      <c r="L6022">
        <v>-0.50700000000000001</v>
      </c>
      <c r="M6022">
        <v>-0.70399999999999996</v>
      </c>
      <c r="P6022" s="54"/>
    </row>
    <row r="6023" spans="1:16" x14ac:dyDescent="0.2">
      <c r="A6023" s="50">
        <v>41178</v>
      </c>
      <c r="B6023">
        <f t="shared" si="282"/>
        <v>2012</v>
      </c>
      <c r="C6023" s="51">
        <f t="shared" si="283"/>
        <v>9</v>
      </c>
      <c r="D6023" s="51">
        <f t="shared" si="284"/>
        <v>26</v>
      </c>
      <c r="E6023" s="52">
        <v>0.75</v>
      </c>
      <c r="G6023">
        <v>2.2360000000000002</v>
      </c>
      <c r="H6023">
        <v>1.3979999999999999</v>
      </c>
      <c r="I6023">
        <v>0.246</v>
      </c>
      <c r="J6023">
        <v>-0.06</v>
      </c>
      <c r="K6023">
        <v>-0.36699999999999999</v>
      </c>
      <c r="L6023">
        <v>-0.50700000000000001</v>
      </c>
      <c r="M6023">
        <v>-0.70399999999999996</v>
      </c>
      <c r="P6023" s="54"/>
    </row>
    <row r="6024" spans="1:16" x14ac:dyDescent="0.2">
      <c r="A6024" s="50">
        <v>41178</v>
      </c>
      <c r="B6024">
        <f t="shared" si="282"/>
        <v>2012</v>
      </c>
      <c r="C6024" s="51">
        <f t="shared" si="283"/>
        <v>9</v>
      </c>
      <c r="D6024" s="51">
        <f t="shared" si="284"/>
        <v>26</v>
      </c>
      <c r="E6024" s="52">
        <v>0.875</v>
      </c>
      <c r="G6024">
        <v>2.1549999999999998</v>
      </c>
      <c r="H6024">
        <v>1.3169999999999999</v>
      </c>
      <c r="I6024">
        <v>0.218</v>
      </c>
      <c r="J6024">
        <v>-0.06</v>
      </c>
      <c r="K6024">
        <v>-0.36699999999999999</v>
      </c>
      <c r="L6024">
        <v>-0.50700000000000001</v>
      </c>
      <c r="M6024">
        <v>-0.70399999999999996</v>
      </c>
      <c r="P6024" s="54"/>
    </row>
    <row r="6025" spans="1:16" x14ac:dyDescent="0.2">
      <c r="A6025" s="50">
        <v>41179</v>
      </c>
      <c r="B6025">
        <f t="shared" si="282"/>
        <v>2012</v>
      </c>
      <c r="C6025" s="51">
        <f t="shared" si="283"/>
        <v>9</v>
      </c>
      <c r="D6025" s="51">
        <f t="shared" si="284"/>
        <v>27</v>
      </c>
      <c r="E6025" s="52">
        <v>0</v>
      </c>
      <c r="G6025">
        <v>2.0209999999999999</v>
      </c>
      <c r="H6025">
        <v>1.262</v>
      </c>
      <c r="I6025">
        <v>0.218</v>
      </c>
      <c r="J6025">
        <v>-0.06</v>
      </c>
      <c r="K6025">
        <v>-0.36699999999999999</v>
      </c>
      <c r="L6025">
        <v>-0.50700000000000001</v>
      </c>
      <c r="M6025">
        <v>-0.70399999999999996</v>
      </c>
      <c r="P6025" s="54"/>
    </row>
    <row r="6026" spans="1:16" x14ac:dyDescent="0.2">
      <c r="A6026" s="50">
        <v>41179</v>
      </c>
      <c r="B6026">
        <f t="shared" si="282"/>
        <v>2012</v>
      </c>
      <c r="C6026" s="51">
        <f t="shared" si="283"/>
        <v>9</v>
      </c>
      <c r="D6026" s="51">
        <f t="shared" si="284"/>
        <v>27</v>
      </c>
      <c r="E6026" s="52">
        <v>0.125</v>
      </c>
      <c r="G6026">
        <v>1.859</v>
      </c>
      <c r="H6026">
        <v>1.262</v>
      </c>
      <c r="I6026">
        <v>0.19</v>
      </c>
      <c r="J6026">
        <v>-0.06</v>
      </c>
      <c r="K6026">
        <v>-0.36699999999999999</v>
      </c>
      <c r="L6026">
        <v>-0.50700000000000001</v>
      </c>
      <c r="M6026">
        <v>-0.70399999999999996</v>
      </c>
      <c r="P6026" s="54"/>
    </row>
    <row r="6027" spans="1:16" x14ac:dyDescent="0.2">
      <c r="A6027" s="50">
        <v>41179</v>
      </c>
      <c r="B6027">
        <f t="shared" si="282"/>
        <v>2012</v>
      </c>
      <c r="C6027" s="51">
        <f t="shared" si="283"/>
        <v>9</v>
      </c>
      <c r="D6027" s="51">
        <f t="shared" si="284"/>
        <v>27</v>
      </c>
      <c r="E6027" s="52">
        <v>0.25</v>
      </c>
      <c r="G6027">
        <v>1.724</v>
      </c>
      <c r="H6027">
        <v>1.262</v>
      </c>
      <c r="I6027">
        <v>0.19</v>
      </c>
      <c r="J6027">
        <v>-0.06</v>
      </c>
      <c r="K6027">
        <v>-0.36699999999999999</v>
      </c>
      <c r="L6027">
        <v>-0.50700000000000001</v>
      </c>
      <c r="M6027">
        <v>-0.70399999999999996</v>
      </c>
      <c r="P6027" s="54"/>
    </row>
    <row r="6028" spans="1:16" x14ac:dyDescent="0.2">
      <c r="A6028" s="50">
        <v>41179</v>
      </c>
      <c r="B6028">
        <f t="shared" si="282"/>
        <v>2012</v>
      </c>
      <c r="C6028" s="51">
        <f t="shared" si="283"/>
        <v>9</v>
      </c>
      <c r="D6028" s="51">
        <f t="shared" si="284"/>
        <v>27</v>
      </c>
      <c r="E6028" s="52">
        <v>0.375</v>
      </c>
      <c r="G6028">
        <v>1.615</v>
      </c>
      <c r="H6028">
        <v>1.2350000000000001</v>
      </c>
      <c r="I6028">
        <v>0.19</v>
      </c>
      <c r="J6028">
        <v>-0.06</v>
      </c>
      <c r="K6028">
        <v>-0.36699999999999999</v>
      </c>
      <c r="L6028">
        <v>-0.50700000000000001</v>
      </c>
      <c r="M6028">
        <v>-0.70399999999999996</v>
      </c>
      <c r="P6028" s="54"/>
    </row>
    <row r="6029" spans="1:16" x14ac:dyDescent="0.2">
      <c r="A6029" s="50">
        <v>41179</v>
      </c>
      <c r="B6029">
        <f t="shared" si="282"/>
        <v>2012</v>
      </c>
      <c r="C6029" s="51">
        <f t="shared" si="283"/>
        <v>9</v>
      </c>
      <c r="D6029" s="51">
        <f t="shared" si="284"/>
        <v>27</v>
      </c>
      <c r="E6029" s="52">
        <v>0.5</v>
      </c>
      <c r="G6029">
        <v>1.67</v>
      </c>
      <c r="H6029">
        <v>1.2350000000000001</v>
      </c>
      <c r="I6029">
        <v>0.19</v>
      </c>
      <c r="J6029">
        <v>-0.06</v>
      </c>
      <c r="K6029">
        <v>-0.36699999999999999</v>
      </c>
      <c r="L6029">
        <v>-0.50700000000000001</v>
      </c>
      <c r="M6029">
        <v>-0.70399999999999996</v>
      </c>
      <c r="P6029" s="54"/>
    </row>
    <row r="6030" spans="1:16" x14ac:dyDescent="0.2">
      <c r="A6030" s="50">
        <v>41179</v>
      </c>
      <c r="B6030">
        <f t="shared" si="282"/>
        <v>2012</v>
      </c>
      <c r="C6030" s="51">
        <f t="shared" si="283"/>
        <v>9</v>
      </c>
      <c r="D6030" s="51">
        <f t="shared" si="284"/>
        <v>27</v>
      </c>
      <c r="E6030" s="52">
        <v>0.625</v>
      </c>
      <c r="G6030">
        <v>1.8049999999999999</v>
      </c>
      <c r="H6030">
        <v>1.208</v>
      </c>
      <c r="I6030">
        <v>0.19</v>
      </c>
      <c r="J6030">
        <v>-0.06</v>
      </c>
      <c r="K6030">
        <v>-0.36699999999999999</v>
      </c>
      <c r="L6030">
        <v>-0.50700000000000001</v>
      </c>
      <c r="M6030">
        <v>-0.70399999999999996</v>
      </c>
      <c r="P6030" s="54"/>
    </row>
    <row r="6031" spans="1:16" x14ac:dyDescent="0.2">
      <c r="A6031" s="50">
        <v>41179</v>
      </c>
      <c r="B6031">
        <f t="shared" si="282"/>
        <v>2012</v>
      </c>
      <c r="C6031" s="51">
        <f t="shared" si="283"/>
        <v>9</v>
      </c>
      <c r="D6031" s="51">
        <f t="shared" si="284"/>
        <v>27</v>
      </c>
      <c r="E6031" s="52">
        <v>0.75</v>
      </c>
      <c r="G6031">
        <v>1.913</v>
      </c>
      <c r="H6031">
        <v>1.208</v>
      </c>
      <c r="I6031">
        <v>0.19</v>
      </c>
      <c r="J6031">
        <v>-0.06</v>
      </c>
      <c r="K6031">
        <v>-0.36699999999999999</v>
      </c>
      <c r="L6031">
        <v>-0.50700000000000001</v>
      </c>
      <c r="M6031">
        <v>-0.70399999999999996</v>
      </c>
      <c r="P6031" s="54"/>
    </row>
    <row r="6032" spans="1:16" x14ac:dyDescent="0.2">
      <c r="A6032" s="50">
        <v>41179</v>
      </c>
      <c r="B6032">
        <f t="shared" si="282"/>
        <v>2012</v>
      </c>
      <c r="C6032" s="51">
        <f t="shared" si="283"/>
        <v>9</v>
      </c>
      <c r="D6032" s="51">
        <f t="shared" si="284"/>
        <v>27</v>
      </c>
      <c r="E6032" s="52">
        <v>0.875</v>
      </c>
      <c r="G6032">
        <v>1.94</v>
      </c>
      <c r="H6032">
        <v>1.18</v>
      </c>
      <c r="I6032">
        <v>0.218</v>
      </c>
      <c r="J6032">
        <v>-0.06</v>
      </c>
      <c r="K6032">
        <v>-0.36699999999999999</v>
      </c>
      <c r="L6032">
        <v>-0.50700000000000001</v>
      </c>
      <c r="M6032">
        <v>-0.70399999999999996</v>
      </c>
      <c r="P6032" s="54"/>
    </row>
    <row r="6033" spans="1:16" x14ac:dyDescent="0.2">
      <c r="A6033" s="50">
        <v>41180</v>
      </c>
      <c r="B6033">
        <f t="shared" si="282"/>
        <v>2012</v>
      </c>
      <c r="C6033" s="51">
        <f t="shared" si="283"/>
        <v>9</v>
      </c>
      <c r="D6033" s="51">
        <f t="shared" si="284"/>
        <v>28</v>
      </c>
      <c r="E6033" s="52">
        <v>0</v>
      </c>
      <c r="G6033">
        <v>1.859</v>
      </c>
      <c r="H6033">
        <v>1.18</v>
      </c>
      <c r="I6033">
        <v>0.218</v>
      </c>
      <c r="J6033">
        <v>-0.06</v>
      </c>
      <c r="K6033">
        <v>-0.36699999999999999</v>
      </c>
      <c r="L6033">
        <v>-0.50700000000000001</v>
      </c>
      <c r="M6033">
        <v>-0.70399999999999996</v>
      </c>
      <c r="P6033" s="54"/>
    </row>
    <row r="6034" spans="1:16" x14ac:dyDescent="0.2">
      <c r="A6034" s="50">
        <v>41180</v>
      </c>
      <c r="B6034">
        <f t="shared" si="282"/>
        <v>2012</v>
      </c>
      <c r="C6034" s="51">
        <f t="shared" si="283"/>
        <v>9</v>
      </c>
      <c r="D6034" s="51">
        <f t="shared" si="284"/>
        <v>28</v>
      </c>
      <c r="E6034" s="52">
        <v>0.125</v>
      </c>
      <c r="G6034">
        <v>1.7509999999999999</v>
      </c>
      <c r="H6034">
        <v>1.18</v>
      </c>
      <c r="I6034">
        <v>0.218</v>
      </c>
      <c r="J6034">
        <v>-0.06</v>
      </c>
      <c r="K6034">
        <v>-0.36699999999999999</v>
      </c>
      <c r="L6034">
        <v>-0.50700000000000001</v>
      </c>
      <c r="M6034">
        <v>-0.70399999999999996</v>
      </c>
      <c r="P6034" s="54"/>
    </row>
    <row r="6035" spans="1:16" x14ac:dyDescent="0.2">
      <c r="A6035" s="50">
        <v>41180</v>
      </c>
      <c r="B6035">
        <f t="shared" si="282"/>
        <v>2012</v>
      </c>
      <c r="C6035" s="51">
        <f t="shared" si="283"/>
        <v>9</v>
      </c>
      <c r="D6035" s="51">
        <f t="shared" si="284"/>
        <v>28</v>
      </c>
      <c r="E6035" s="52">
        <v>0.25</v>
      </c>
      <c r="G6035">
        <v>1.5609999999999999</v>
      </c>
      <c r="H6035">
        <v>1.18</v>
      </c>
      <c r="I6035">
        <v>0.218</v>
      </c>
      <c r="J6035">
        <v>-0.06</v>
      </c>
      <c r="K6035">
        <v>-0.36699999999999999</v>
      </c>
      <c r="L6035">
        <v>-0.50700000000000001</v>
      </c>
      <c r="M6035">
        <v>-0.70399999999999996</v>
      </c>
      <c r="P6035" s="54"/>
    </row>
    <row r="6036" spans="1:16" x14ac:dyDescent="0.2">
      <c r="A6036" s="50">
        <v>41180</v>
      </c>
      <c r="B6036">
        <f t="shared" si="282"/>
        <v>2012</v>
      </c>
      <c r="C6036" s="51">
        <f t="shared" si="283"/>
        <v>9</v>
      </c>
      <c r="D6036" s="51">
        <f t="shared" si="284"/>
        <v>28</v>
      </c>
      <c r="E6036" s="52">
        <v>0.375</v>
      </c>
      <c r="G6036">
        <v>1.48</v>
      </c>
      <c r="H6036">
        <v>1.153</v>
      </c>
      <c r="I6036">
        <v>0.19</v>
      </c>
      <c r="J6036">
        <v>-0.06</v>
      </c>
      <c r="K6036">
        <v>-0.36699999999999999</v>
      </c>
      <c r="L6036">
        <v>-0.50700000000000001</v>
      </c>
      <c r="M6036">
        <v>-0.70399999999999996</v>
      </c>
      <c r="P6036" s="54"/>
    </row>
    <row r="6037" spans="1:16" x14ac:dyDescent="0.2">
      <c r="A6037" s="50">
        <v>41180</v>
      </c>
      <c r="B6037">
        <f t="shared" si="282"/>
        <v>2012</v>
      </c>
      <c r="C6037" s="51">
        <f t="shared" si="283"/>
        <v>9</v>
      </c>
      <c r="D6037" s="51">
        <f t="shared" si="284"/>
        <v>28</v>
      </c>
      <c r="E6037" s="52">
        <v>0.5</v>
      </c>
      <c r="G6037">
        <v>1.5880000000000001</v>
      </c>
      <c r="H6037">
        <v>1.153</v>
      </c>
      <c r="I6037">
        <v>0.19</v>
      </c>
      <c r="J6037">
        <v>-0.06</v>
      </c>
      <c r="K6037">
        <v>-0.36699999999999999</v>
      </c>
      <c r="L6037">
        <v>-0.50700000000000001</v>
      </c>
      <c r="M6037">
        <v>-0.70399999999999996</v>
      </c>
      <c r="P6037" s="54"/>
    </row>
    <row r="6038" spans="1:16" x14ac:dyDescent="0.2">
      <c r="A6038" s="50">
        <v>41180</v>
      </c>
      <c r="B6038">
        <f t="shared" si="282"/>
        <v>2012</v>
      </c>
      <c r="C6038" s="51">
        <f t="shared" si="283"/>
        <v>9</v>
      </c>
      <c r="D6038" s="51">
        <f t="shared" si="284"/>
        <v>28</v>
      </c>
      <c r="E6038" s="52">
        <v>0.625</v>
      </c>
      <c r="G6038">
        <v>1.724</v>
      </c>
      <c r="H6038">
        <v>1.1259999999999999</v>
      </c>
      <c r="I6038">
        <v>0.19</v>
      </c>
      <c r="J6038">
        <v>-0.06</v>
      </c>
      <c r="K6038">
        <v>-0.36699999999999999</v>
      </c>
      <c r="L6038">
        <v>-0.50700000000000001</v>
      </c>
      <c r="M6038">
        <v>-0.70399999999999996</v>
      </c>
      <c r="P6038" s="54"/>
    </row>
    <row r="6039" spans="1:16" x14ac:dyDescent="0.2">
      <c r="A6039" s="50">
        <v>41180</v>
      </c>
      <c r="B6039">
        <f t="shared" si="282"/>
        <v>2012</v>
      </c>
      <c r="C6039" s="51">
        <f t="shared" si="283"/>
        <v>9</v>
      </c>
      <c r="D6039" s="51">
        <f t="shared" si="284"/>
        <v>28</v>
      </c>
      <c r="E6039" s="52">
        <v>0.75</v>
      </c>
      <c r="G6039">
        <v>1.859</v>
      </c>
      <c r="H6039">
        <v>1.1259999999999999</v>
      </c>
      <c r="I6039">
        <v>0.19</v>
      </c>
      <c r="J6039">
        <v>-0.06</v>
      </c>
      <c r="K6039">
        <v>-0.36699999999999999</v>
      </c>
      <c r="L6039">
        <v>-0.50700000000000001</v>
      </c>
      <c r="M6039">
        <v>-0.70399999999999996</v>
      </c>
      <c r="P6039" s="54"/>
    </row>
    <row r="6040" spans="1:16" x14ac:dyDescent="0.2">
      <c r="A6040" s="50">
        <v>41180</v>
      </c>
      <c r="B6040">
        <f t="shared" si="282"/>
        <v>2012</v>
      </c>
      <c r="C6040" s="51">
        <f t="shared" si="283"/>
        <v>9</v>
      </c>
      <c r="D6040" s="51">
        <f t="shared" si="284"/>
        <v>28</v>
      </c>
      <c r="E6040" s="52">
        <v>0.875</v>
      </c>
      <c r="G6040">
        <v>1.6970000000000001</v>
      </c>
      <c r="H6040">
        <v>1.153</v>
      </c>
      <c r="I6040">
        <v>0.19</v>
      </c>
      <c r="J6040">
        <v>-0.06</v>
      </c>
      <c r="K6040">
        <v>-0.36699999999999999</v>
      </c>
      <c r="L6040">
        <v>-0.50700000000000001</v>
      </c>
      <c r="M6040">
        <v>-0.67600000000000005</v>
      </c>
      <c r="P6040" s="54"/>
    </row>
    <row r="6041" spans="1:16" x14ac:dyDescent="0.2">
      <c r="A6041" s="50">
        <v>41181</v>
      </c>
      <c r="B6041">
        <f t="shared" si="282"/>
        <v>2012</v>
      </c>
      <c r="C6041" s="51">
        <f t="shared" si="283"/>
        <v>9</v>
      </c>
      <c r="D6041" s="51">
        <f t="shared" si="284"/>
        <v>29</v>
      </c>
      <c r="E6041" s="52">
        <v>0</v>
      </c>
      <c r="G6041">
        <v>1.534</v>
      </c>
      <c r="H6041">
        <v>1.208</v>
      </c>
      <c r="I6041">
        <v>0.19</v>
      </c>
      <c r="J6041">
        <v>-0.06</v>
      </c>
      <c r="K6041">
        <v>-0.36699999999999999</v>
      </c>
      <c r="L6041">
        <v>-0.50700000000000001</v>
      </c>
      <c r="M6041">
        <v>-0.70399999999999996</v>
      </c>
      <c r="P6041" s="54"/>
    </row>
    <row r="6042" spans="1:16" x14ac:dyDescent="0.2">
      <c r="A6042" s="50">
        <v>41181</v>
      </c>
      <c r="B6042">
        <f t="shared" si="282"/>
        <v>2012</v>
      </c>
      <c r="C6042" s="51">
        <f t="shared" si="283"/>
        <v>9</v>
      </c>
      <c r="D6042" s="51">
        <f t="shared" si="284"/>
        <v>29</v>
      </c>
      <c r="E6042" s="52">
        <v>0.125</v>
      </c>
      <c r="G6042">
        <v>1.3440000000000001</v>
      </c>
      <c r="H6042">
        <v>1.18</v>
      </c>
      <c r="I6042">
        <v>0.19</v>
      </c>
      <c r="J6042">
        <v>-0.06</v>
      </c>
      <c r="K6042">
        <v>-0.36699999999999999</v>
      </c>
      <c r="L6042">
        <v>-0.50700000000000001</v>
      </c>
      <c r="M6042">
        <v>-0.70399999999999996</v>
      </c>
      <c r="P6042" s="54"/>
    </row>
    <row r="6043" spans="1:16" x14ac:dyDescent="0.2">
      <c r="A6043" s="50">
        <v>41181</v>
      </c>
      <c r="B6043">
        <f t="shared" si="282"/>
        <v>2012</v>
      </c>
      <c r="C6043" s="51">
        <f t="shared" si="283"/>
        <v>9</v>
      </c>
      <c r="D6043" s="51">
        <f t="shared" si="284"/>
        <v>29</v>
      </c>
      <c r="E6043" s="52">
        <v>0.25</v>
      </c>
      <c r="G6043">
        <v>1.18</v>
      </c>
      <c r="H6043">
        <v>1.153</v>
      </c>
      <c r="I6043">
        <v>0.19</v>
      </c>
      <c r="J6043">
        <v>-0.06</v>
      </c>
      <c r="K6043">
        <v>-0.36699999999999999</v>
      </c>
      <c r="L6043">
        <v>-0.47899999999999998</v>
      </c>
      <c r="M6043">
        <v>-0.67600000000000005</v>
      </c>
      <c r="P6043" s="54"/>
    </row>
    <row r="6044" spans="1:16" x14ac:dyDescent="0.2">
      <c r="A6044" s="50">
        <v>41181</v>
      </c>
      <c r="B6044">
        <f t="shared" si="282"/>
        <v>2012</v>
      </c>
      <c r="C6044" s="51">
        <f t="shared" si="283"/>
        <v>9</v>
      </c>
      <c r="D6044" s="51">
        <f t="shared" si="284"/>
        <v>29</v>
      </c>
      <c r="E6044" s="52">
        <v>0.375</v>
      </c>
      <c r="G6044">
        <v>1.044</v>
      </c>
      <c r="H6044">
        <v>1.099</v>
      </c>
      <c r="I6044">
        <v>0.19</v>
      </c>
      <c r="J6044">
        <v>-0.06</v>
      </c>
      <c r="K6044">
        <v>-0.36699999999999999</v>
      </c>
      <c r="L6044">
        <v>-0.50700000000000001</v>
      </c>
      <c r="M6044">
        <v>-0.70399999999999996</v>
      </c>
      <c r="P6044" s="54"/>
    </row>
    <row r="6045" spans="1:16" x14ac:dyDescent="0.2">
      <c r="A6045" s="50">
        <v>41181</v>
      </c>
      <c r="B6045">
        <f t="shared" si="282"/>
        <v>2012</v>
      </c>
      <c r="C6045" s="51">
        <f t="shared" si="283"/>
        <v>9</v>
      </c>
      <c r="D6045" s="51">
        <f t="shared" si="284"/>
        <v>29</v>
      </c>
      <c r="E6045" s="52">
        <v>0.5</v>
      </c>
      <c r="G6045">
        <v>1.0169999999999999</v>
      </c>
      <c r="H6045">
        <v>1.071</v>
      </c>
      <c r="I6045">
        <v>0.19</v>
      </c>
      <c r="J6045">
        <v>-0.06</v>
      </c>
      <c r="K6045">
        <v>-0.36699999999999999</v>
      </c>
      <c r="L6045">
        <v>-0.47899999999999998</v>
      </c>
      <c r="M6045">
        <v>-0.67600000000000005</v>
      </c>
      <c r="P6045" s="54"/>
    </row>
    <row r="6046" spans="1:16" x14ac:dyDescent="0.2">
      <c r="A6046" s="50">
        <v>41181</v>
      </c>
      <c r="B6046">
        <f t="shared" si="282"/>
        <v>2012</v>
      </c>
      <c r="C6046" s="51">
        <f t="shared" si="283"/>
        <v>9</v>
      </c>
      <c r="D6046" s="51">
        <f t="shared" si="284"/>
        <v>29</v>
      </c>
      <c r="E6046" s="52">
        <v>0.625</v>
      </c>
      <c r="G6046">
        <v>0.96199999999999997</v>
      </c>
      <c r="H6046">
        <v>1.0169999999999999</v>
      </c>
      <c r="I6046">
        <v>0.19</v>
      </c>
      <c r="J6046">
        <v>-0.06</v>
      </c>
      <c r="K6046">
        <v>-0.36699999999999999</v>
      </c>
      <c r="L6046">
        <v>-0.50700000000000001</v>
      </c>
      <c r="M6046">
        <v>-0.70399999999999996</v>
      </c>
      <c r="P6046" s="54"/>
    </row>
    <row r="6047" spans="1:16" x14ac:dyDescent="0.2">
      <c r="A6047" s="50">
        <v>41181</v>
      </c>
      <c r="B6047">
        <f t="shared" si="282"/>
        <v>2012</v>
      </c>
      <c r="C6047" s="51">
        <f t="shared" si="283"/>
        <v>9</v>
      </c>
      <c r="D6047" s="51">
        <f t="shared" si="284"/>
        <v>29</v>
      </c>
      <c r="E6047" s="52">
        <v>0.75</v>
      </c>
      <c r="G6047">
        <v>1.0169999999999999</v>
      </c>
      <c r="H6047">
        <v>0.96199999999999997</v>
      </c>
      <c r="I6047">
        <v>0.19</v>
      </c>
      <c r="J6047">
        <v>-0.06</v>
      </c>
      <c r="K6047">
        <v>-0.36699999999999999</v>
      </c>
      <c r="L6047">
        <v>-0.47899999999999998</v>
      </c>
      <c r="M6047">
        <v>-0.70399999999999996</v>
      </c>
      <c r="P6047" s="54"/>
    </row>
    <row r="6048" spans="1:16" x14ac:dyDescent="0.2">
      <c r="A6048" s="50">
        <v>41181</v>
      </c>
      <c r="B6048">
        <f t="shared" si="282"/>
        <v>2012</v>
      </c>
      <c r="C6048" s="51">
        <f t="shared" si="283"/>
        <v>9</v>
      </c>
      <c r="D6048" s="51">
        <f t="shared" si="284"/>
        <v>29</v>
      </c>
      <c r="E6048" s="52">
        <v>0.875</v>
      </c>
      <c r="G6048">
        <v>0.98899999999999999</v>
      </c>
      <c r="H6048">
        <v>0.93400000000000005</v>
      </c>
      <c r="I6048">
        <v>0.16300000000000001</v>
      </c>
      <c r="J6048">
        <v>-0.06</v>
      </c>
      <c r="K6048">
        <v>-0.36699999999999999</v>
      </c>
      <c r="L6048">
        <v>-0.50700000000000001</v>
      </c>
      <c r="M6048">
        <v>-0.70399999999999996</v>
      </c>
      <c r="P6048" s="54"/>
    </row>
    <row r="6049" spans="1:16" x14ac:dyDescent="0.2">
      <c r="A6049" s="50">
        <v>41182</v>
      </c>
      <c r="B6049">
        <f t="shared" si="282"/>
        <v>2012</v>
      </c>
      <c r="C6049" s="51">
        <f t="shared" si="283"/>
        <v>9</v>
      </c>
      <c r="D6049" s="51">
        <f t="shared" si="284"/>
        <v>30</v>
      </c>
      <c r="E6049" s="52">
        <v>0</v>
      </c>
      <c r="G6049">
        <v>0.93400000000000005</v>
      </c>
      <c r="H6049">
        <v>0.90700000000000003</v>
      </c>
      <c r="I6049">
        <v>0.16300000000000001</v>
      </c>
      <c r="J6049">
        <v>-0.06</v>
      </c>
      <c r="K6049">
        <v>-0.36699999999999999</v>
      </c>
      <c r="L6049">
        <v>-0.47899999999999998</v>
      </c>
      <c r="M6049">
        <v>-0.67600000000000005</v>
      </c>
      <c r="P6049" s="54"/>
    </row>
    <row r="6050" spans="1:16" x14ac:dyDescent="0.2">
      <c r="A6050" s="50">
        <v>41182</v>
      </c>
      <c r="B6050">
        <f t="shared" si="282"/>
        <v>2012</v>
      </c>
      <c r="C6050" s="51">
        <f t="shared" si="283"/>
        <v>9</v>
      </c>
      <c r="D6050" s="51">
        <f t="shared" si="284"/>
        <v>30</v>
      </c>
      <c r="E6050" s="52">
        <v>0.125</v>
      </c>
      <c r="G6050">
        <v>0.85199999999999998</v>
      </c>
      <c r="H6050">
        <v>0.88</v>
      </c>
      <c r="I6050">
        <v>0.16300000000000001</v>
      </c>
      <c r="J6050">
        <v>-0.06</v>
      </c>
      <c r="K6050">
        <v>-0.36699999999999999</v>
      </c>
      <c r="L6050">
        <v>-0.47899999999999998</v>
      </c>
      <c r="M6050">
        <v>-0.67600000000000005</v>
      </c>
      <c r="P6050" s="54"/>
    </row>
    <row r="6051" spans="1:16" x14ac:dyDescent="0.2">
      <c r="A6051" s="50">
        <v>41182</v>
      </c>
      <c r="B6051">
        <f t="shared" si="282"/>
        <v>2012</v>
      </c>
      <c r="C6051" s="51">
        <f t="shared" si="283"/>
        <v>9</v>
      </c>
      <c r="D6051" s="51">
        <f t="shared" si="284"/>
        <v>30</v>
      </c>
      <c r="E6051" s="52">
        <v>0.25</v>
      </c>
      <c r="G6051">
        <v>0.74199999999999999</v>
      </c>
      <c r="H6051">
        <v>0.85199999999999998</v>
      </c>
      <c r="I6051">
        <v>0.16300000000000001</v>
      </c>
      <c r="J6051">
        <v>-0.06</v>
      </c>
      <c r="K6051">
        <v>-0.36699999999999999</v>
      </c>
      <c r="L6051">
        <v>-0.50700000000000001</v>
      </c>
      <c r="M6051">
        <v>-0.67600000000000005</v>
      </c>
      <c r="P6051" s="54"/>
    </row>
    <row r="6052" spans="1:16" x14ac:dyDescent="0.2">
      <c r="A6052" s="50">
        <v>41182</v>
      </c>
      <c r="B6052">
        <f t="shared" si="282"/>
        <v>2012</v>
      </c>
      <c r="C6052" s="51">
        <f t="shared" si="283"/>
        <v>9</v>
      </c>
      <c r="D6052" s="51">
        <f t="shared" si="284"/>
        <v>30</v>
      </c>
      <c r="E6052" s="52">
        <v>0.375</v>
      </c>
      <c r="G6052">
        <v>0.68700000000000006</v>
      </c>
      <c r="H6052">
        <v>0.82499999999999996</v>
      </c>
      <c r="I6052">
        <v>0.13500000000000001</v>
      </c>
      <c r="J6052">
        <v>-0.06</v>
      </c>
      <c r="K6052">
        <v>-0.36699999999999999</v>
      </c>
      <c r="L6052">
        <v>-0.47899999999999998</v>
      </c>
      <c r="M6052">
        <v>-0.70399999999999996</v>
      </c>
      <c r="P6052" s="54"/>
    </row>
    <row r="6053" spans="1:16" x14ac:dyDescent="0.2">
      <c r="A6053" s="50">
        <v>41182</v>
      </c>
      <c r="B6053">
        <f t="shared" si="282"/>
        <v>2012</v>
      </c>
      <c r="C6053" s="51">
        <f t="shared" si="283"/>
        <v>9</v>
      </c>
      <c r="D6053" s="51">
        <f t="shared" si="284"/>
        <v>30</v>
      </c>
      <c r="E6053" s="52">
        <v>0.5</v>
      </c>
      <c r="G6053">
        <v>0.66</v>
      </c>
      <c r="H6053">
        <v>0.79700000000000004</v>
      </c>
      <c r="I6053">
        <v>0.13500000000000001</v>
      </c>
      <c r="J6053">
        <v>-0.06</v>
      </c>
      <c r="K6053">
        <v>-0.36699999999999999</v>
      </c>
      <c r="L6053">
        <v>-0.47899999999999998</v>
      </c>
      <c r="M6053">
        <v>-0.67600000000000005</v>
      </c>
      <c r="P6053" s="54"/>
    </row>
    <row r="6054" spans="1:16" x14ac:dyDescent="0.2">
      <c r="A6054" s="50">
        <v>41182</v>
      </c>
      <c r="B6054">
        <f t="shared" si="282"/>
        <v>2012</v>
      </c>
      <c r="C6054" s="51">
        <f t="shared" si="283"/>
        <v>9</v>
      </c>
      <c r="D6054" s="51">
        <f t="shared" si="284"/>
        <v>30</v>
      </c>
      <c r="E6054" s="52">
        <v>0.625</v>
      </c>
      <c r="G6054">
        <v>0.66</v>
      </c>
      <c r="H6054">
        <v>0.77</v>
      </c>
      <c r="I6054">
        <v>0.107</v>
      </c>
      <c r="J6054">
        <v>-0.06</v>
      </c>
      <c r="K6054">
        <v>-0.36699999999999999</v>
      </c>
      <c r="L6054">
        <v>-0.47899999999999998</v>
      </c>
      <c r="M6054">
        <v>-0.67600000000000005</v>
      </c>
      <c r="P6054" s="54"/>
    </row>
    <row r="6055" spans="1:16" x14ac:dyDescent="0.2">
      <c r="A6055" s="50">
        <v>41182</v>
      </c>
      <c r="B6055">
        <f t="shared" si="282"/>
        <v>2012</v>
      </c>
      <c r="C6055" s="51">
        <f t="shared" si="283"/>
        <v>9</v>
      </c>
      <c r="D6055" s="51">
        <f t="shared" si="284"/>
        <v>30</v>
      </c>
      <c r="E6055" s="52">
        <v>0.75</v>
      </c>
      <c r="G6055">
        <v>0.66</v>
      </c>
      <c r="H6055">
        <v>0.71499999999999997</v>
      </c>
      <c r="I6055">
        <v>0.107</v>
      </c>
      <c r="J6055">
        <v>-0.06</v>
      </c>
      <c r="K6055">
        <v>-0.36699999999999999</v>
      </c>
      <c r="L6055">
        <v>-0.47899999999999998</v>
      </c>
      <c r="M6055">
        <v>-0.67600000000000005</v>
      </c>
      <c r="P6055" s="54"/>
    </row>
    <row r="6056" spans="1:16" x14ac:dyDescent="0.2">
      <c r="A6056" s="50">
        <v>41182</v>
      </c>
      <c r="B6056">
        <f t="shared" si="282"/>
        <v>2012</v>
      </c>
      <c r="C6056" s="51">
        <f t="shared" si="283"/>
        <v>9</v>
      </c>
      <c r="D6056" s="51">
        <f t="shared" si="284"/>
        <v>30</v>
      </c>
      <c r="E6056" s="52">
        <v>0.875</v>
      </c>
      <c r="G6056">
        <v>0.63200000000000001</v>
      </c>
      <c r="H6056">
        <v>0.68700000000000006</v>
      </c>
      <c r="I6056">
        <v>0.107</v>
      </c>
      <c r="J6056">
        <v>-0.06</v>
      </c>
      <c r="K6056">
        <v>-0.36699999999999999</v>
      </c>
      <c r="L6056">
        <v>-0.47899999999999998</v>
      </c>
      <c r="M6056">
        <v>-0.67600000000000005</v>
      </c>
      <c r="P6056" s="54"/>
    </row>
    <row r="6057" spans="1:16" x14ac:dyDescent="0.2">
      <c r="A6057" s="50">
        <v>41183</v>
      </c>
      <c r="B6057">
        <f t="shared" si="282"/>
        <v>2012</v>
      </c>
      <c r="C6057" s="51">
        <f t="shared" si="283"/>
        <v>10</v>
      </c>
      <c r="D6057" s="51">
        <f t="shared" si="284"/>
        <v>1</v>
      </c>
      <c r="E6057" s="52">
        <v>0</v>
      </c>
      <c r="G6057">
        <v>0.55000000000000004</v>
      </c>
      <c r="H6057">
        <v>0.66</v>
      </c>
      <c r="I6057">
        <v>0.107</v>
      </c>
      <c r="J6057">
        <v>-0.06</v>
      </c>
      <c r="K6057">
        <v>-0.36699999999999999</v>
      </c>
      <c r="L6057">
        <v>-0.47899999999999998</v>
      </c>
      <c r="M6057">
        <v>-0.67600000000000005</v>
      </c>
      <c r="P6057" s="54"/>
    </row>
    <row r="6058" spans="1:16" x14ac:dyDescent="0.2">
      <c r="A6058" s="50">
        <v>41183</v>
      </c>
      <c r="B6058">
        <f t="shared" si="282"/>
        <v>2012</v>
      </c>
      <c r="C6058" s="51">
        <f t="shared" si="283"/>
        <v>10</v>
      </c>
      <c r="D6058" s="51">
        <f t="shared" si="284"/>
        <v>1</v>
      </c>
      <c r="E6058" s="52">
        <v>0.125</v>
      </c>
      <c r="G6058">
        <v>0.52200000000000002</v>
      </c>
      <c r="H6058">
        <v>0.63200000000000001</v>
      </c>
      <c r="I6058">
        <v>7.9000000000000001E-2</v>
      </c>
      <c r="J6058">
        <v>-0.06</v>
      </c>
      <c r="K6058">
        <v>-0.36699999999999999</v>
      </c>
      <c r="L6058">
        <v>-0.47899999999999998</v>
      </c>
      <c r="M6058">
        <v>-0.67600000000000005</v>
      </c>
      <c r="P6058" s="54"/>
    </row>
    <row r="6059" spans="1:16" x14ac:dyDescent="0.2">
      <c r="A6059" s="50">
        <v>41183</v>
      </c>
      <c r="B6059">
        <f t="shared" si="282"/>
        <v>2012</v>
      </c>
      <c r="C6059" s="51">
        <f t="shared" si="283"/>
        <v>10</v>
      </c>
      <c r="D6059" s="51">
        <f t="shared" si="284"/>
        <v>1</v>
      </c>
      <c r="E6059" s="52">
        <v>0.25</v>
      </c>
      <c r="G6059">
        <v>0.46700000000000003</v>
      </c>
      <c r="H6059">
        <v>0.60499999999999998</v>
      </c>
      <c r="I6059">
        <v>7.9000000000000001E-2</v>
      </c>
      <c r="J6059">
        <v>-0.06</v>
      </c>
      <c r="K6059">
        <v>-0.36699999999999999</v>
      </c>
      <c r="L6059">
        <v>-0.47899999999999998</v>
      </c>
      <c r="M6059">
        <v>-0.67600000000000005</v>
      </c>
      <c r="P6059" s="54"/>
    </row>
    <row r="6060" spans="1:16" x14ac:dyDescent="0.2">
      <c r="A6060" s="50">
        <v>41183</v>
      </c>
      <c r="B6060">
        <f t="shared" si="282"/>
        <v>2012</v>
      </c>
      <c r="C6060" s="51">
        <f t="shared" si="283"/>
        <v>10</v>
      </c>
      <c r="D6060" s="51">
        <f t="shared" si="284"/>
        <v>1</v>
      </c>
      <c r="E6060" s="52">
        <v>0.375</v>
      </c>
      <c r="G6060">
        <v>0.439</v>
      </c>
      <c r="H6060">
        <v>0.60499999999999998</v>
      </c>
      <c r="I6060">
        <v>7.9000000000000001E-2</v>
      </c>
      <c r="J6060">
        <v>-0.06</v>
      </c>
      <c r="K6060">
        <v>-0.36699999999999999</v>
      </c>
      <c r="L6060">
        <v>-0.47899999999999998</v>
      </c>
      <c r="M6060">
        <v>-0.67600000000000005</v>
      </c>
      <c r="P6060" s="54"/>
    </row>
    <row r="6061" spans="1:16" x14ac:dyDescent="0.2">
      <c r="A6061" s="50">
        <v>41183</v>
      </c>
      <c r="B6061">
        <f t="shared" si="282"/>
        <v>2012</v>
      </c>
      <c r="C6061" s="51">
        <f t="shared" si="283"/>
        <v>10</v>
      </c>
      <c r="D6061" s="51">
        <f t="shared" si="284"/>
        <v>1</v>
      </c>
      <c r="E6061" s="52">
        <v>0.5</v>
      </c>
      <c r="G6061">
        <v>0.46700000000000003</v>
      </c>
      <c r="H6061">
        <v>0.57699999999999996</v>
      </c>
      <c r="I6061">
        <v>5.0999999999999997E-2</v>
      </c>
      <c r="J6061">
        <v>-8.7999999999999995E-2</v>
      </c>
      <c r="K6061">
        <v>-0.36699999999999999</v>
      </c>
      <c r="L6061">
        <v>-0.47899999999999998</v>
      </c>
      <c r="M6061">
        <v>-0.67600000000000005</v>
      </c>
      <c r="P6061" s="54"/>
    </row>
    <row r="6062" spans="1:16" x14ac:dyDescent="0.2">
      <c r="A6062" s="50">
        <v>41183</v>
      </c>
      <c r="B6062">
        <f t="shared" si="282"/>
        <v>2012</v>
      </c>
      <c r="C6062" s="51">
        <f t="shared" si="283"/>
        <v>10</v>
      </c>
      <c r="D6062" s="51">
        <f t="shared" si="284"/>
        <v>1</v>
      </c>
      <c r="E6062" s="52">
        <v>0.625</v>
      </c>
      <c r="G6062">
        <v>0.46700000000000003</v>
      </c>
      <c r="H6062">
        <v>0.55000000000000004</v>
      </c>
      <c r="I6062">
        <v>5.0999999999999997E-2</v>
      </c>
      <c r="J6062">
        <v>-0.06</v>
      </c>
      <c r="K6062">
        <v>-0.36699999999999999</v>
      </c>
      <c r="L6062">
        <v>-0.47899999999999998</v>
      </c>
      <c r="M6062">
        <v>-0.67600000000000005</v>
      </c>
      <c r="P6062" s="54"/>
    </row>
    <row r="6063" spans="1:16" x14ac:dyDescent="0.2">
      <c r="A6063" s="50">
        <v>41183</v>
      </c>
      <c r="B6063">
        <f t="shared" si="282"/>
        <v>2012</v>
      </c>
      <c r="C6063" s="51">
        <f t="shared" si="283"/>
        <v>10</v>
      </c>
      <c r="D6063" s="51">
        <f t="shared" si="284"/>
        <v>1</v>
      </c>
      <c r="E6063" s="52">
        <v>0.75</v>
      </c>
      <c r="G6063">
        <v>0.41199999999999998</v>
      </c>
      <c r="H6063">
        <v>0.52200000000000002</v>
      </c>
      <c r="I6063">
        <v>5.0999999999999997E-2</v>
      </c>
      <c r="J6063">
        <v>-0.06</v>
      </c>
      <c r="K6063">
        <v>-0.36699999999999999</v>
      </c>
      <c r="L6063">
        <v>-0.47899999999999998</v>
      </c>
      <c r="M6063">
        <v>-0.67600000000000005</v>
      </c>
      <c r="P6063" s="54"/>
    </row>
    <row r="6064" spans="1:16" x14ac:dyDescent="0.2">
      <c r="A6064" s="50">
        <v>41183</v>
      </c>
      <c r="B6064">
        <f t="shared" si="282"/>
        <v>2012</v>
      </c>
      <c r="C6064" s="51">
        <f t="shared" si="283"/>
        <v>10</v>
      </c>
      <c r="D6064" s="51">
        <f t="shared" si="284"/>
        <v>1</v>
      </c>
      <c r="E6064" s="52">
        <v>0.875</v>
      </c>
      <c r="G6064">
        <v>0.41199999999999998</v>
      </c>
      <c r="H6064">
        <v>0.495</v>
      </c>
      <c r="I6064">
        <v>2.4E-2</v>
      </c>
      <c r="J6064">
        <v>-0.06</v>
      </c>
      <c r="K6064">
        <v>-0.36699999999999999</v>
      </c>
      <c r="L6064">
        <v>-0.47899999999999998</v>
      </c>
      <c r="M6064">
        <v>-0.67600000000000005</v>
      </c>
      <c r="P6064" s="54"/>
    </row>
    <row r="6065" spans="1:16" x14ac:dyDescent="0.2">
      <c r="A6065" s="50">
        <v>41184</v>
      </c>
      <c r="B6065">
        <f t="shared" si="282"/>
        <v>2012</v>
      </c>
      <c r="C6065" s="51">
        <f t="shared" si="283"/>
        <v>10</v>
      </c>
      <c r="D6065" s="51">
        <f t="shared" si="284"/>
        <v>2</v>
      </c>
      <c r="E6065" s="52">
        <v>0</v>
      </c>
      <c r="G6065">
        <v>0.32900000000000001</v>
      </c>
      <c r="H6065">
        <v>0.46700000000000003</v>
      </c>
      <c r="I6065">
        <v>2.4E-2</v>
      </c>
      <c r="J6065">
        <v>-0.06</v>
      </c>
      <c r="K6065">
        <v>-0.36699999999999999</v>
      </c>
      <c r="L6065">
        <v>-0.47899999999999998</v>
      </c>
      <c r="M6065">
        <v>-0.67600000000000005</v>
      </c>
      <c r="P6065" s="54"/>
    </row>
    <row r="6066" spans="1:16" x14ac:dyDescent="0.2">
      <c r="A6066" s="50">
        <v>41184</v>
      </c>
      <c r="B6066">
        <f t="shared" si="282"/>
        <v>2012</v>
      </c>
      <c r="C6066" s="51">
        <f t="shared" si="283"/>
        <v>10</v>
      </c>
      <c r="D6066" s="51">
        <f t="shared" si="284"/>
        <v>2</v>
      </c>
      <c r="E6066" s="52">
        <v>0.125</v>
      </c>
      <c r="G6066">
        <v>0.27300000000000002</v>
      </c>
      <c r="H6066">
        <v>0.439</v>
      </c>
      <c r="I6066">
        <v>2.4E-2</v>
      </c>
      <c r="J6066">
        <v>-0.06</v>
      </c>
      <c r="K6066">
        <v>-0.36699999999999999</v>
      </c>
      <c r="L6066">
        <v>-0.47899999999999998</v>
      </c>
      <c r="M6066">
        <v>-0.67600000000000005</v>
      </c>
      <c r="P6066" s="54"/>
    </row>
    <row r="6067" spans="1:16" x14ac:dyDescent="0.2">
      <c r="A6067" s="50">
        <v>41184</v>
      </c>
      <c r="B6067">
        <f t="shared" si="282"/>
        <v>2012</v>
      </c>
      <c r="C6067" s="51">
        <f t="shared" si="283"/>
        <v>10</v>
      </c>
      <c r="D6067" s="51">
        <f t="shared" si="284"/>
        <v>2</v>
      </c>
      <c r="E6067" s="52">
        <v>0.25</v>
      </c>
      <c r="G6067">
        <v>0.246</v>
      </c>
      <c r="H6067">
        <v>0.439</v>
      </c>
      <c r="I6067">
        <v>2.4E-2</v>
      </c>
      <c r="J6067">
        <v>-0.06</v>
      </c>
      <c r="K6067">
        <v>-0.36699999999999999</v>
      </c>
      <c r="L6067">
        <v>-0.47899999999999998</v>
      </c>
      <c r="M6067">
        <v>-0.67600000000000005</v>
      </c>
      <c r="P6067" s="54"/>
    </row>
    <row r="6068" spans="1:16" x14ac:dyDescent="0.2">
      <c r="A6068" s="50">
        <v>41184</v>
      </c>
      <c r="B6068">
        <f t="shared" si="282"/>
        <v>2012</v>
      </c>
      <c r="C6068" s="51">
        <f t="shared" si="283"/>
        <v>10</v>
      </c>
      <c r="D6068" s="51">
        <f t="shared" si="284"/>
        <v>2</v>
      </c>
      <c r="E6068" s="52">
        <v>0.375</v>
      </c>
      <c r="G6068">
        <v>0.246</v>
      </c>
      <c r="H6068">
        <v>0.41199999999999998</v>
      </c>
      <c r="I6068">
        <v>-4.0000000000000001E-3</v>
      </c>
      <c r="J6068">
        <v>-0.06</v>
      </c>
      <c r="K6068">
        <v>-0.36699999999999999</v>
      </c>
      <c r="L6068">
        <v>-0.47899999999999998</v>
      </c>
      <c r="M6068">
        <v>-0.67600000000000005</v>
      </c>
      <c r="P6068" s="54"/>
    </row>
    <row r="6069" spans="1:16" x14ac:dyDescent="0.2">
      <c r="A6069" s="50">
        <v>41184</v>
      </c>
      <c r="B6069">
        <f t="shared" si="282"/>
        <v>2012</v>
      </c>
      <c r="C6069" s="51">
        <f t="shared" si="283"/>
        <v>10</v>
      </c>
      <c r="D6069" s="51">
        <f t="shared" si="284"/>
        <v>2</v>
      </c>
      <c r="E6069" s="52">
        <v>0.5</v>
      </c>
      <c r="G6069">
        <v>0.32900000000000001</v>
      </c>
      <c r="H6069">
        <v>0.41199999999999998</v>
      </c>
      <c r="I6069">
        <v>-4.0000000000000001E-3</v>
      </c>
      <c r="J6069">
        <v>-0.06</v>
      </c>
      <c r="K6069">
        <v>-0.36699999999999999</v>
      </c>
      <c r="L6069">
        <v>-0.47899999999999998</v>
      </c>
      <c r="M6069">
        <v>-0.67600000000000005</v>
      </c>
      <c r="P6069" s="54"/>
    </row>
    <row r="6070" spans="1:16" x14ac:dyDescent="0.2">
      <c r="A6070" s="50">
        <v>41184</v>
      </c>
      <c r="B6070">
        <f t="shared" si="282"/>
        <v>2012</v>
      </c>
      <c r="C6070" s="51">
        <f t="shared" si="283"/>
        <v>10</v>
      </c>
      <c r="D6070" s="51">
        <f t="shared" si="284"/>
        <v>2</v>
      </c>
      <c r="E6070" s="52">
        <v>0.625</v>
      </c>
      <c r="G6070">
        <v>0.32900000000000001</v>
      </c>
      <c r="H6070">
        <v>0.38400000000000001</v>
      </c>
      <c r="I6070">
        <v>-3.2000000000000001E-2</v>
      </c>
      <c r="J6070">
        <v>-0.06</v>
      </c>
      <c r="K6070">
        <v>-0.36699999999999999</v>
      </c>
      <c r="L6070">
        <v>-0.47899999999999998</v>
      </c>
      <c r="M6070">
        <v>-0.67600000000000005</v>
      </c>
      <c r="P6070" s="54"/>
    </row>
    <row r="6071" spans="1:16" x14ac:dyDescent="0.2">
      <c r="A6071" s="50">
        <v>41184</v>
      </c>
      <c r="B6071">
        <f t="shared" si="282"/>
        <v>2012</v>
      </c>
      <c r="C6071" s="51">
        <f t="shared" si="283"/>
        <v>10</v>
      </c>
      <c r="D6071" s="51">
        <f t="shared" si="284"/>
        <v>2</v>
      </c>
      <c r="E6071" s="52">
        <v>0.75</v>
      </c>
      <c r="G6071">
        <v>0.30099999999999999</v>
      </c>
      <c r="H6071">
        <v>0.35599999999999998</v>
      </c>
      <c r="I6071">
        <v>-3.2000000000000001E-2</v>
      </c>
      <c r="J6071">
        <v>-0.06</v>
      </c>
      <c r="K6071">
        <v>-0.36699999999999999</v>
      </c>
      <c r="L6071">
        <v>-0.47899999999999998</v>
      </c>
      <c r="M6071">
        <v>-0.67600000000000005</v>
      </c>
      <c r="P6071" s="54"/>
    </row>
    <row r="6072" spans="1:16" x14ac:dyDescent="0.2">
      <c r="A6072" s="50">
        <v>41184</v>
      </c>
      <c r="B6072">
        <f t="shared" si="282"/>
        <v>2012</v>
      </c>
      <c r="C6072" s="51">
        <f t="shared" si="283"/>
        <v>10</v>
      </c>
      <c r="D6072" s="51">
        <f t="shared" si="284"/>
        <v>2</v>
      </c>
      <c r="E6072" s="52">
        <v>0.875</v>
      </c>
      <c r="G6072">
        <v>0.30099999999999999</v>
      </c>
      <c r="H6072">
        <v>0.35599999999999998</v>
      </c>
      <c r="I6072">
        <v>-3.2000000000000001E-2</v>
      </c>
      <c r="J6072">
        <v>-0.06</v>
      </c>
      <c r="K6072">
        <v>-0.36699999999999999</v>
      </c>
      <c r="L6072">
        <v>-0.47899999999999998</v>
      </c>
      <c r="M6072">
        <v>-0.67600000000000005</v>
      </c>
      <c r="P6072" s="54"/>
    </row>
    <row r="6073" spans="1:16" x14ac:dyDescent="0.2">
      <c r="A6073" s="50">
        <v>41185</v>
      </c>
      <c r="B6073">
        <f t="shared" si="282"/>
        <v>2012</v>
      </c>
      <c r="C6073" s="51">
        <f t="shared" si="283"/>
        <v>10</v>
      </c>
      <c r="D6073" s="51">
        <f t="shared" si="284"/>
        <v>3</v>
      </c>
      <c r="E6073" s="52">
        <v>0</v>
      </c>
      <c r="G6073">
        <v>0.27300000000000002</v>
      </c>
      <c r="H6073">
        <v>0.32900000000000001</v>
      </c>
      <c r="I6073">
        <v>-3.2000000000000001E-2</v>
      </c>
      <c r="J6073">
        <v>-0.06</v>
      </c>
      <c r="K6073">
        <v>-0.36699999999999999</v>
      </c>
      <c r="L6073">
        <v>-0.47899999999999998</v>
      </c>
      <c r="M6073">
        <v>-0.67600000000000005</v>
      </c>
      <c r="P6073" s="54"/>
    </row>
    <row r="6074" spans="1:16" x14ac:dyDescent="0.2">
      <c r="A6074" s="50">
        <v>41185</v>
      </c>
      <c r="B6074">
        <f t="shared" si="282"/>
        <v>2012</v>
      </c>
      <c r="C6074" s="51">
        <f t="shared" si="283"/>
        <v>10</v>
      </c>
      <c r="D6074" s="51">
        <f t="shared" si="284"/>
        <v>3</v>
      </c>
      <c r="E6074" s="52">
        <v>0.125</v>
      </c>
      <c r="G6074">
        <v>0.30099999999999999</v>
      </c>
      <c r="H6074">
        <v>0.30099999999999999</v>
      </c>
      <c r="I6074">
        <v>-0.06</v>
      </c>
      <c r="J6074">
        <v>-0.06</v>
      </c>
      <c r="K6074">
        <v>-0.36699999999999999</v>
      </c>
      <c r="L6074">
        <v>-0.47899999999999998</v>
      </c>
      <c r="M6074">
        <v>-0.67600000000000005</v>
      </c>
      <c r="P6074" s="54"/>
    </row>
    <row r="6075" spans="1:16" x14ac:dyDescent="0.2">
      <c r="A6075" s="50">
        <v>41185</v>
      </c>
      <c r="B6075">
        <f t="shared" si="282"/>
        <v>2012</v>
      </c>
      <c r="C6075" s="51">
        <f t="shared" si="283"/>
        <v>10</v>
      </c>
      <c r="D6075" s="51">
        <f t="shared" si="284"/>
        <v>3</v>
      </c>
      <c r="E6075" s="52">
        <v>0.25</v>
      </c>
      <c r="G6075">
        <v>0.35599999999999998</v>
      </c>
      <c r="H6075">
        <v>0.30099999999999999</v>
      </c>
      <c r="I6075">
        <v>-0.06</v>
      </c>
      <c r="J6075">
        <v>-0.06</v>
      </c>
      <c r="K6075">
        <v>-0.36699999999999999</v>
      </c>
      <c r="L6075">
        <v>-0.47899999999999998</v>
      </c>
      <c r="M6075">
        <v>-0.67600000000000005</v>
      </c>
      <c r="P6075" s="54"/>
    </row>
    <row r="6076" spans="1:16" x14ac:dyDescent="0.2">
      <c r="A6076" s="50">
        <v>41185</v>
      </c>
      <c r="B6076">
        <f t="shared" si="282"/>
        <v>2012</v>
      </c>
      <c r="C6076" s="51">
        <f t="shared" si="283"/>
        <v>10</v>
      </c>
      <c r="D6076" s="51">
        <f t="shared" si="284"/>
        <v>3</v>
      </c>
      <c r="E6076" s="52">
        <v>0.375</v>
      </c>
      <c r="G6076">
        <v>0.495</v>
      </c>
      <c r="H6076">
        <v>0.30099999999999999</v>
      </c>
      <c r="I6076">
        <v>-8.7999999999999995E-2</v>
      </c>
      <c r="J6076">
        <v>-0.06</v>
      </c>
      <c r="K6076">
        <v>-0.36699999999999999</v>
      </c>
      <c r="L6076">
        <v>-0.47899999999999998</v>
      </c>
      <c r="M6076">
        <v>-0.67600000000000005</v>
      </c>
      <c r="P6076" s="54"/>
    </row>
    <row r="6077" spans="1:16" x14ac:dyDescent="0.2">
      <c r="A6077" s="50">
        <v>41185</v>
      </c>
      <c r="B6077">
        <f t="shared" si="282"/>
        <v>2012</v>
      </c>
      <c r="C6077" s="51">
        <f t="shared" si="283"/>
        <v>10</v>
      </c>
      <c r="D6077" s="51">
        <f t="shared" si="284"/>
        <v>3</v>
      </c>
      <c r="E6077" s="52">
        <v>0.5</v>
      </c>
      <c r="G6077">
        <v>0.63200000000000001</v>
      </c>
      <c r="H6077">
        <v>0.30099999999999999</v>
      </c>
      <c r="I6077">
        <v>-8.7999999999999995E-2</v>
      </c>
      <c r="J6077">
        <v>-0.06</v>
      </c>
      <c r="K6077">
        <v>-0.36699999999999999</v>
      </c>
      <c r="L6077">
        <v>-0.47899999999999998</v>
      </c>
      <c r="M6077">
        <v>-0.67600000000000005</v>
      </c>
      <c r="P6077" s="54"/>
    </row>
    <row r="6078" spans="1:16" x14ac:dyDescent="0.2">
      <c r="A6078" s="50">
        <v>41185</v>
      </c>
      <c r="B6078">
        <f t="shared" si="282"/>
        <v>2012</v>
      </c>
      <c r="C6078" s="51">
        <f t="shared" si="283"/>
        <v>10</v>
      </c>
      <c r="D6078" s="51">
        <f t="shared" si="284"/>
        <v>3</v>
      </c>
      <c r="E6078" s="52">
        <v>0.625</v>
      </c>
      <c r="G6078">
        <v>0.85199999999999998</v>
      </c>
      <c r="H6078">
        <v>0.30099999999999999</v>
      </c>
      <c r="I6078">
        <v>-8.7999999999999995E-2</v>
      </c>
      <c r="J6078">
        <v>-0.06</v>
      </c>
      <c r="K6078">
        <v>-0.36699999999999999</v>
      </c>
      <c r="L6078">
        <v>-0.47899999999999998</v>
      </c>
      <c r="M6078">
        <v>-0.67600000000000005</v>
      </c>
      <c r="P6078" s="54"/>
    </row>
    <row r="6079" spans="1:16" x14ac:dyDescent="0.2">
      <c r="A6079" s="50">
        <v>41185</v>
      </c>
      <c r="B6079">
        <f t="shared" si="282"/>
        <v>2012</v>
      </c>
      <c r="C6079" s="51">
        <f t="shared" si="283"/>
        <v>10</v>
      </c>
      <c r="D6079" s="51">
        <f t="shared" si="284"/>
        <v>3</v>
      </c>
      <c r="E6079" s="52">
        <v>0.75</v>
      </c>
      <c r="G6079">
        <v>0.98899999999999999</v>
      </c>
      <c r="H6079">
        <v>0.30099999999999999</v>
      </c>
      <c r="I6079">
        <v>-8.7999999999999995E-2</v>
      </c>
      <c r="J6079">
        <v>-0.06</v>
      </c>
      <c r="K6079">
        <v>-0.36699999999999999</v>
      </c>
      <c r="L6079">
        <v>-0.47899999999999998</v>
      </c>
      <c r="M6079">
        <v>-0.67600000000000005</v>
      </c>
      <c r="P6079" s="54"/>
    </row>
    <row r="6080" spans="1:16" x14ac:dyDescent="0.2">
      <c r="A6080" s="50">
        <v>41185</v>
      </c>
      <c r="B6080">
        <f t="shared" si="282"/>
        <v>2012</v>
      </c>
      <c r="C6080" s="51">
        <f t="shared" si="283"/>
        <v>10</v>
      </c>
      <c r="D6080" s="51">
        <f t="shared" si="284"/>
        <v>3</v>
      </c>
      <c r="E6080" s="52">
        <v>0.875</v>
      </c>
      <c r="G6080">
        <v>1.071</v>
      </c>
      <c r="H6080">
        <v>0.32900000000000001</v>
      </c>
      <c r="I6080">
        <v>-8.7999999999999995E-2</v>
      </c>
      <c r="J6080">
        <v>-0.06</v>
      </c>
      <c r="K6080">
        <v>-0.36699999999999999</v>
      </c>
      <c r="L6080">
        <v>-0.47899999999999998</v>
      </c>
      <c r="M6080">
        <v>-0.67600000000000005</v>
      </c>
      <c r="P6080" s="54"/>
    </row>
    <row r="6081" spans="1:16" x14ac:dyDescent="0.2">
      <c r="A6081" s="50">
        <v>41186</v>
      </c>
      <c r="B6081">
        <f t="shared" si="282"/>
        <v>2012</v>
      </c>
      <c r="C6081" s="51">
        <f t="shared" si="283"/>
        <v>10</v>
      </c>
      <c r="D6081" s="51">
        <f t="shared" si="284"/>
        <v>4</v>
      </c>
      <c r="E6081" s="52">
        <v>0</v>
      </c>
      <c r="G6081">
        <v>1.071</v>
      </c>
      <c r="H6081">
        <v>0.35599999999999998</v>
      </c>
      <c r="I6081">
        <v>-8.7999999999999995E-2</v>
      </c>
      <c r="J6081">
        <v>-0.06</v>
      </c>
      <c r="K6081">
        <v>-0.36699999999999999</v>
      </c>
      <c r="L6081">
        <v>-0.47899999999999998</v>
      </c>
      <c r="M6081">
        <v>-0.67600000000000005</v>
      </c>
      <c r="P6081" s="54"/>
    </row>
    <row r="6082" spans="1:16" x14ac:dyDescent="0.2">
      <c r="A6082" s="50">
        <v>41186</v>
      </c>
      <c r="B6082">
        <f t="shared" ref="B6082:B6145" si="285">YEAR(A6082)</f>
        <v>2012</v>
      </c>
      <c r="C6082" s="51">
        <f t="shared" ref="C6082:C6145" si="286">MONTH(A6082)</f>
        <v>10</v>
      </c>
      <c r="D6082" s="51">
        <f t="shared" ref="D6082:D6145" si="287">DAY(A6082)</f>
        <v>4</v>
      </c>
      <c r="E6082" s="52">
        <v>0.125</v>
      </c>
      <c r="G6082">
        <v>1.071</v>
      </c>
      <c r="H6082">
        <v>0.35599999999999998</v>
      </c>
      <c r="I6082">
        <v>-8.7999999999999995E-2</v>
      </c>
      <c r="J6082">
        <v>-8.7999999999999995E-2</v>
      </c>
      <c r="K6082">
        <v>-0.36699999999999999</v>
      </c>
      <c r="L6082">
        <v>-0.47899999999999998</v>
      </c>
      <c r="M6082">
        <v>-0.67600000000000005</v>
      </c>
      <c r="P6082" s="54"/>
    </row>
    <row r="6083" spans="1:16" x14ac:dyDescent="0.2">
      <c r="A6083" s="50">
        <v>41186</v>
      </c>
      <c r="B6083">
        <f t="shared" si="285"/>
        <v>2012</v>
      </c>
      <c r="C6083" s="51">
        <f t="shared" si="286"/>
        <v>10</v>
      </c>
      <c r="D6083" s="51">
        <f t="shared" si="287"/>
        <v>4</v>
      </c>
      <c r="E6083" s="52">
        <v>0.25</v>
      </c>
      <c r="G6083">
        <v>1.044</v>
      </c>
      <c r="H6083">
        <v>0.38400000000000001</v>
      </c>
      <c r="I6083">
        <v>-0.11600000000000001</v>
      </c>
      <c r="J6083">
        <v>-0.06</v>
      </c>
      <c r="K6083">
        <v>-0.36699999999999999</v>
      </c>
      <c r="L6083">
        <v>-0.47899999999999998</v>
      </c>
      <c r="M6083">
        <v>-0.67600000000000005</v>
      </c>
      <c r="P6083" s="54"/>
    </row>
    <row r="6084" spans="1:16" x14ac:dyDescent="0.2">
      <c r="A6084" s="50">
        <v>41186</v>
      </c>
      <c r="B6084">
        <f t="shared" si="285"/>
        <v>2012</v>
      </c>
      <c r="C6084" s="51">
        <f t="shared" si="286"/>
        <v>10</v>
      </c>
      <c r="D6084" s="51">
        <f t="shared" si="287"/>
        <v>4</v>
      </c>
      <c r="E6084" s="52">
        <v>0.375</v>
      </c>
      <c r="G6084">
        <v>0.98899999999999999</v>
      </c>
      <c r="H6084">
        <v>0.41199999999999998</v>
      </c>
      <c r="I6084">
        <v>-8.7999999999999995E-2</v>
      </c>
      <c r="J6084">
        <v>-0.06</v>
      </c>
      <c r="K6084">
        <v>-0.36699999999999999</v>
      </c>
      <c r="L6084">
        <v>-0.47899999999999998</v>
      </c>
      <c r="M6084">
        <v>-0.67600000000000005</v>
      </c>
      <c r="P6084" s="54"/>
    </row>
    <row r="6085" spans="1:16" x14ac:dyDescent="0.2">
      <c r="A6085" s="50">
        <v>41186</v>
      </c>
      <c r="B6085">
        <f t="shared" si="285"/>
        <v>2012</v>
      </c>
      <c r="C6085" s="51">
        <f t="shared" si="286"/>
        <v>10</v>
      </c>
      <c r="D6085" s="51">
        <f t="shared" si="287"/>
        <v>4</v>
      </c>
      <c r="E6085" s="52">
        <v>0.5</v>
      </c>
      <c r="G6085">
        <v>0.93400000000000005</v>
      </c>
      <c r="H6085">
        <v>0.439</v>
      </c>
      <c r="I6085">
        <v>-8.7999999999999995E-2</v>
      </c>
      <c r="J6085">
        <v>-0.06</v>
      </c>
      <c r="K6085">
        <v>-0.36699999999999999</v>
      </c>
      <c r="L6085">
        <v>-0.47899999999999998</v>
      </c>
      <c r="M6085">
        <v>-0.67600000000000005</v>
      </c>
      <c r="P6085" s="54"/>
    </row>
    <row r="6086" spans="1:16" x14ac:dyDescent="0.2">
      <c r="A6086" s="50">
        <v>41186</v>
      </c>
      <c r="B6086">
        <f t="shared" si="285"/>
        <v>2012</v>
      </c>
      <c r="C6086" s="51">
        <f t="shared" si="286"/>
        <v>10</v>
      </c>
      <c r="D6086" s="51">
        <f t="shared" si="287"/>
        <v>4</v>
      </c>
      <c r="E6086" s="52">
        <v>0.625</v>
      </c>
      <c r="G6086">
        <v>0.82499999999999996</v>
      </c>
      <c r="H6086">
        <v>0.439</v>
      </c>
      <c r="I6086">
        <v>-8.7999999999999995E-2</v>
      </c>
      <c r="J6086">
        <v>-0.06</v>
      </c>
      <c r="K6086">
        <v>-0.36699999999999999</v>
      </c>
      <c r="L6086">
        <v>-0.47899999999999998</v>
      </c>
      <c r="M6086">
        <v>-0.67600000000000005</v>
      </c>
      <c r="P6086" s="54"/>
    </row>
    <row r="6087" spans="1:16" x14ac:dyDescent="0.2">
      <c r="A6087" s="50">
        <v>41186</v>
      </c>
      <c r="B6087">
        <f t="shared" si="285"/>
        <v>2012</v>
      </c>
      <c r="C6087" s="51">
        <f t="shared" si="286"/>
        <v>10</v>
      </c>
      <c r="D6087" s="51">
        <f t="shared" si="287"/>
        <v>4</v>
      </c>
      <c r="E6087" s="52">
        <v>0.75</v>
      </c>
      <c r="G6087">
        <v>0.71499999999999997</v>
      </c>
      <c r="H6087">
        <v>0.439</v>
      </c>
      <c r="I6087">
        <v>-8.7999999999999995E-2</v>
      </c>
      <c r="J6087">
        <v>-8.7999999999999995E-2</v>
      </c>
      <c r="K6087">
        <v>-0.36699999999999999</v>
      </c>
      <c r="L6087">
        <v>-0.47899999999999998</v>
      </c>
      <c r="M6087">
        <v>-0.67600000000000005</v>
      </c>
      <c r="P6087" s="54"/>
    </row>
    <row r="6088" spans="1:16" x14ac:dyDescent="0.2">
      <c r="A6088" s="50">
        <v>41186</v>
      </c>
      <c r="B6088">
        <f t="shared" si="285"/>
        <v>2012</v>
      </c>
      <c r="C6088" s="51">
        <f t="shared" si="286"/>
        <v>10</v>
      </c>
      <c r="D6088" s="51">
        <f t="shared" si="287"/>
        <v>4</v>
      </c>
      <c r="E6088" s="52">
        <v>0.875</v>
      </c>
      <c r="G6088">
        <v>0.57699999999999996</v>
      </c>
      <c r="H6088">
        <v>0.439</v>
      </c>
      <c r="I6088">
        <v>-8.7999999999999995E-2</v>
      </c>
      <c r="J6088">
        <v>-8.7999999999999995E-2</v>
      </c>
      <c r="K6088">
        <v>-0.36699999999999999</v>
      </c>
      <c r="L6088">
        <v>-0.47899999999999998</v>
      </c>
      <c r="M6088">
        <v>-0.67600000000000005</v>
      </c>
      <c r="P6088" s="54"/>
    </row>
    <row r="6089" spans="1:16" x14ac:dyDescent="0.2">
      <c r="A6089" s="50">
        <v>41187</v>
      </c>
      <c r="B6089">
        <f t="shared" si="285"/>
        <v>2012</v>
      </c>
      <c r="C6089" s="51">
        <f t="shared" si="286"/>
        <v>10</v>
      </c>
      <c r="D6089" s="51">
        <f t="shared" si="287"/>
        <v>5</v>
      </c>
      <c r="E6089" s="52">
        <v>0</v>
      </c>
      <c r="G6089">
        <v>0.439</v>
      </c>
      <c r="H6089">
        <v>0.439</v>
      </c>
      <c r="I6089">
        <v>-0.06</v>
      </c>
      <c r="J6089">
        <v>-0.06</v>
      </c>
      <c r="K6089">
        <v>-0.36699999999999999</v>
      </c>
      <c r="L6089">
        <v>-0.47899999999999998</v>
      </c>
      <c r="M6089">
        <v>-0.67600000000000005</v>
      </c>
      <c r="P6089" s="54"/>
    </row>
    <row r="6090" spans="1:16" x14ac:dyDescent="0.2">
      <c r="A6090" s="50">
        <v>41187</v>
      </c>
      <c r="B6090">
        <f t="shared" si="285"/>
        <v>2012</v>
      </c>
      <c r="C6090" s="51">
        <f t="shared" si="286"/>
        <v>10</v>
      </c>
      <c r="D6090" s="51">
        <f t="shared" si="287"/>
        <v>5</v>
      </c>
      <c r="E6090" s="52">
        <v>0.125</v>
      </c>
      <c r="G6090">
        <v>0.32900000000000001</v>
      </c>
      <c r="H6090">
        <v>0.439</v>
      </c>
      <c r="I6090">
        <v>-0.06</v>
      </c>
      <c r="J6090">
        <v>-0.06</v>
      </c>
      <c r="K6090">
        <v>-0.36699999999999999</v>
      </c>
      <c r="L6090">
        <v>-0.47899999999999998</v>
      </c>
      <c r="M6090">
        <v>-0.67600000000000005</v>
      </c>
      <c r="P6090" s="54"/>
    </row>
    <row r="6091" spans="1:16" x14ac:dyDescent="0.2">
      <c r="A6091" s="50">
        <v>41187</v>
      </c>
      <c r="B6091">
        <f t="shared" si="285"/>
        <v>2012</v>
      </c>
      <c r="C6091" s="51">
        <f t="shared" si="286"/>
        <v>10</v>
      </c>
      <c r="D6091" s="51">
        <f t="shared" si="287"/>
        <v>5</v>
      </c>
      <c r="E6091" s="52">
        <v>0.25</v>
      </c>
      <c r="G6091">
        <v>0.246</v>
      </c>
      <c r="H6091">
        <v>0.41199999999999998</v>
      </c>
      <c r="I6091">
        <v>-0.06</v>
      </c>
      <c r="J6091">
        <v>-0.06</v>
      </c>
      <c r="K6091">
        <v>-0.36699999999999999</v>
      </c>
      <c r="L6091">
        <v>-0.47899999999999998</v>
      </c>
      <c r="M6091">
        <v>-0.67600000000000005</v>
      </c>
      <c r="P6091" s="54"/>
    </row>
    <row r="6092" spans="1:16" x14ac:dyDescent="0.2">
      <c r="A6092" s="50">
        <v>41187</v>
      </c>
      <c r="B6092">
        <f t="shared" si="285"/>
        <v>2012</v>
      </c>
      <c r="C6092" s="51">
        <f t="shared" si="286"/>
        <v>10</v>
      </c>
      <c r="D6092" s="51">
        <f t="shared" si="287"/>
        <v>5</v>
      </c>
      <c r="E6092" s="52">
        <v>0.375</v>
      </c>
      <c r="G6092">
        <v>0.246</v>
      </c>
      <c r="H6092">
        <v>0.38400000000000001</v>
      </c>
      <c r="I6092">
        <v>-0.06</v>
      </c>
      <c r="J6092">
        <v>-0.06</v>
      </c>
      <c r="K6092">
        <v>-0.36699999999999999</v>
      </c>
      <c r="L6092">
        <v>-0.47899999999999998</v>
      </c>
      <c r="M6092">
        <v>-0.67600000000000005</v>
      </c>
      <c r="P6092" s="54"/>
    </row>
    <row r="6093" spans="1:16" x14ac:dyDescent="0.2">
      <c r="A6093" s="50">
        <v>41187</v>
      </c>
      <c r="B6093">
        <f t="shared" si="285"/>
        <v>2012</v>
      </c>
      <c r="C6093" s="51">
        <f t="shared" si="286"/>
        <v>10</v>
      </c>
      <c r="D6093" s="51">
        <f t="shared" si="287"/>
        <v>5</v>
      </c>
      <c r="E6093" s="52">
        <v>0.5</v>
      </c>
      <c r="G6093">
        <v>0.27300000000000002</v>
      </c>
      <c r="H6093">
        <v>0.38400000000000001</v>
      </c>
      <c r="I6093">
        <v>-0.06</v>
      </c>
      <c r="J6093">
        <v>-8.7999999999999995E-2</v>
      </c>
      <c r="K6093">
        <v>-0.36699999999999999</v>
      </c>
      <c r="L6093">
        <v>-0.47899999999999998</v>
      </c>
      <c r="M6093">
        <v>-0.67600000000000005</v>
      </c>
      <c r="P6093" s="54"/>
    </row>
    <row r="6094" spans="1:16" x14ac:dyDescent="0.2">
      <c r="A6094" s="50">
        <v>41187</v>
      </c>
      <c r="B6094">
        <f t="shared" si="285"/>
        <v>2012</v>
      </c>
      <c r="C6094" s="51">
        <f t="shared" si="286"/>
        <v>10</v>
      </c>
      <c r="D6094" s="51">
        <f t="shared" si="287"/>
        <v>5</v>
      </c>
      <c r="E6094" s="52">
        <v>0.625</v>
      </c>
      <c r="G6094">
        <v>0.218</v>
      </c>
      <c r="H6094">
        <v>0.35599999999999998</v>
      </c>
      <c r="I6094">
        <v>-0.06</v>
      </c>
      <c r="J6094">
        <v>-0.06</v>
      </c>
      <c r="K6094">
        <v>-0.36699999999999999</v>
      </c>
      <c r="L6094">
        <v>-0.47899999999999998</v>
      </c>
      <c r="M6094">
        <v>-0.67600000000000005</v>
      </c>
      <c r="P6094" s="54"/>
    </row>
    <row r="6095" spans="1:16" x14ac:dyDescent="0.2">
      <c r="A6095" s="50">
        <v>41187</v>
      </c>
      <c r="B6095">
        <f t="shared" si="285"/>
        <v>2012</v>
      </c>
      <c r="C6095" s="51">
        <f t="shared" si="286"/>
        <v>10</v>
      </c>
      <c r="D6095" s="51">
        <f t="shared" si="287"/>
        <v>5</v>
      </c>
      <c r="E6095" s="52">
        <v>0.75</v>
      </c>
      <c r="G6095">
        <v>0.16300000000000001</v>
      </c>
      <c r="H6095">
        <v>0.32900000000000001</v>
      </c>
      <c r="I6095">
        <v>-0.06</v>
      </c>
      <c r="J6095">
        <v>-0.06</v>
      </c>
      <c r="K6095">
        <v>-0.36699999999999999</v>
      </c>
      <c r="L6095">
        <v>-0.47899999999999998</v>
      </c>
      <c r="M6095">
        <v>-0.67600000000000005</v>
      </c>
      <c r="P6095" s="54"/>
    </row>
    <row r="6096" spans="1:16" x14ac:dyDescent="0.2">
      <c r="A6096" s="50">
        <v>41187</v>
      </c>
      <c r="B6096">
        <f t="shared" si="285"/>
        <v>2012</v>
      </c>
      <c r="C6096" s="51">
        <f t="shared" si="286"/>
        <v>10</v>
      </c>
      <c r="D6096" s="51">
        <f t="shared" si="287"/>
        <v>5</v>
      </c>
      <c r="E6096" s="52">
        <v>0.875</v>
      </c>
      <c r="G6096">
        <v>0.13500000000000001</v>
      </c>
      <c r="H6096">
        <v>0.30099999999999999</v>
      </c>
      <c r="I6096">
        <v>-0.06</v>
      </c>
      <c r="J6096">
        <v>-0.06</v>
      </c>
      <c r="K6096">
        <v>-0.36699999999999999</v>
      </c>
      <c r="L6096">
        <v>-0.47899999999999998</v>
      </c>
      <c r="M6096">
        <v>-0.67600000000000005</v>
      </c>
      <c r="P6096" s="54"/>
    </row>
    <row r="6097" spans="1:16" x14ac:dyDescent="0.2">
      <c r="A6097" s="50">
        <v>41188</v>
      </c>
      <c r="B6097">
        <f t="shared" si="285"/>
        <v>2012</v>
      </c>
      <c r="C6097" s="51">
        <f t="shared" si="286"/>
        <v>10</v>
      </c>
      <c r="D6097" s="51">
        <f t="shared" si="287"/>
        <v>6</v>
      </c>
      <c r="E6097" s="52">
        <v>0</v>
      </c>
      <c r="G6097">
        <v>7.9000000000000001E-2</v>
      </c>
      <c r="H6097">
        <v>0.30099999999999999</v>
      </c>
      <c r="I6097">
        <v>-0.06</v>
      </c>
      <c r="J6097">
        <v>-0.06</v>
      </c>
      <c r="K6097">
        <v>-0.36699999999999999</v>
      </c>
      <c r="L6097">
        <v>-0.47899999999999998</v>
      </c>
      <c r="M6097">
        <v>-0.67600000000000005</v>
      </c>
      <c r="P6097" s="54"/>
    </row>
    <row r="6098" spans="1:16" x14ac:dyDescent="0.2">
      <c r="A6098" s="50">
        <v>41188</v>
      </c>
      <c r="B6098">
        <f t="shared" si="285"/>
        <v>2012</v>
      </c>
      <c r="C6098" s="51">
        <f t="shared" si="286"/>
        <v>10</v>
      </c>
      <c r="D6098" s="51">
        <f t="shared" si="287"/>
        <v>6</v>
      </c>
      <c r="E6098" s="52">
        <v>0.125</v>
      </c>
      <c r="G6098">
        <v>2.4E-2</v>
      </c>
      <c r="H6098">
        <v>0.27300000000000002</v>
      </c>
      <c r="I6098">
        <v>-0.06</v>
      </c>
      <c r="J6098">
        <v>-0.06</v>
      </c>
      <c r="K6098">
        <v>-0.36699999999999999</v>
      </c>
      <c r="L6098">
        <v>-0.47899999999999998</v>
      </c>
      <c r="M6098">
        <v>-0.67600000000000005</v>
      </c>
      <c r="P6098" s="54"/>
    </row>
    <row r="6099" spans="1:16" x14ac:dyDescent="0.2">
      <c r="A6099" s="50">
        <v>41188</v>
      </c>
      <c r="B6099">
        <f t="shared" si="285"/>
        <v>2012</v>
      </c>
      <c r="C6099" s="51">
        <f t="shared" si="286"/>
        <v>10</v>
      </c>
      <c r="D6099" s="51">
        <f t="shared" si="287"/>
        <v>6</v>
      </c>
      <c r="E6099" s="52">
        <v>0.25</v>
      </c>
      <c r="G6099">
        <v>-0.06</v>
      </c>
      <c r="H6099">
        <v>0.27300000000000002</v>
      </c>
      <c r="I6099">
        <v>-0.06</v>
      </c>
      <c r="J6099">
        <v>-0.06</v>
      </c>
      <c r="K6099">
        <v>-0.33900000000000002</v>
      </c>
      <c r="L6099">
        <v>-0.47899999999999998</v>
      </c>
      <c r="M6099">
        <v>-0.67600000000000005</v>
      </c>
      <c r="P6099" s="54"/>
    </row>
    <row r="6100" spans="1:16" x14ac:dyDescent="0.2">
      <c r="A6100" s="50">
        <v>41188</v>
      </c>
      <c r="B6100">
        <f t="shared" si="285"/>
        <v>2012</v>
      </c>
      <c r="C6100" s="51">
        <f t="shared" si="286"/>
        <v>10</v>
      </c>
      <c r="D6100" s="51">
        <f t="shared" si="287"/>
        <v>6</v>
      </c>
      <c r="E6100" s="52">
        <v>0.375</v>
      </c>
      <c r="G6100">
        <v>-4.0000000000000001E-3</v>
      </c>
      <c r="H6100">
        <v>0.246</v>
      </c>
      <c r="I6100">
        <v>-8.7999999999999995E-2</v>
      </c>
      <c r="J6100">
        <v>-8.7999999999999995E-2</v>
      </c>
      <c r="K6100">
        <v>-0.36699999999999999</v>
      </c>
      <c r="L6100">
        <v>-0.47899999999999998</v>
      </c>
      <c r="M6100">
        <v>-0.67600000000000005</v>
      </c>
      <c r="P6100" s="54"/>
    </row>
    <row r="6101" spans="1:16" x14ac:dyDescent="0.2">
      <c r="A6101" s="50">
        <v>41188</v>
      </c>
      <c r="B6101">
        <f t="shared" si="285"/>
        <v>2012</v>
      </c>
      <c r="C6101" s="51">
        <f t="shared" si="286"/>
        <v>10</v>
      </c>
      <c r="D6101" s="51">
        <f t="shared" si="287"/>
        <v>6</v>
      </c>
      <c r="E6101" s="52">
        <v>0.5</v>
      </c>
      <c r="G6101">
        <v>7.9000000000000001E-2</v>
      </c>
      <c r="H6101">
        <v>0.218</v>
      </c>
      <c r="I6101">
        <v>-8.7999999999999995E-2</v>
      </c>
      <c r="J6101">
        <v>-8.7999999999999995E-2</v>
      </c>
      <c r="K6101">
        <v>-0.36699999999999999</v>
      </c>
      <c r="L6101">
        <v>-0.47899999999999998</v>
      </c>
      <c r="M6101">
        <v>-0.67600000000000005</v>
      </c>
      <c r="P6101" s="54"/>
    </row>
    <row r="6102" spans="1:16" x14ac:dyDescent="0.2">
      <c r="A6102" s="50">
        <v>41188</v>
      </c>
      <c r="B6102">
        <f t="shared" si="285"/>
        <v>2012</v>
      </c>
      <c r="C6102" s="51">
        <f t="shared" si="286"/>
        <v>10</v>
      </c>
      <c r="D6102" s="51">
        <f t="shared" si="287"/>
        <v>6</v>
      </c>
      <c r="E6102" s="52">
        <v>0.625</v>
      </c>
      <c r="G6102">
        <v>0.107</v>
      </c>
      <c r="H6102">
        <v>0.218</v>
      </c>
      <c r="I6102">
        <v>-8.7999999999999995E-2</v>
      </c>
      <c r="J6102">
        <v>-8.7999999999999995E-2</v>
      </c>
      <c r="K6102">
        <v>-0.36699999999999999</v>
      </c>
      <c r="L6102">
        <v>-0.47899999999999998</v>
      </c>
      <c r="M6102">
        <v>-0.67600000000000005</v>
      </c>
      <c r="P6102" s="54"/>
    </row>
    <row r="6103" spans="1:16" x14ac:dyDescent="0.2">
      <c r="A6103" s="50">
        <v>41188</v>
      </c>
      <c r="B6103">
        <f t="shared" si="285"/>
        <v>2012</v>
      </c>
      <c r="C6103" s="51">
        <f t="shared" si="286"/>
        <v>10</v>
      </c>
      <c r="D6103" s="51">
        <f t="shared" si="287"/>
        <v>6</v>
      </c>
      <c r="E6103" s="52">
        <v>0.75</v>
      </c>
      <c r="G6103">
        <v>2.4E-2</v>
      </c>
      <c r="H6103">
        <v>0.19</v>
      </c>
      <c r="I6103">
        <v>-0.11600000000000001</v>
      </c>
      <c r="J6103">
        <v>-0.06</v>
      </c>
      <c r="K6103">
        <v>-0.36699999999999999</v>
      </c>
      <c r="L6103">
        <v>-0.47899999999999998</v>
      </c>
      <c r="M6103">
        <v>-0.67600000000000005</v>
      </c>
      <c r="P6103" s="54"/>
    </row>
    <row r="6104" spans="1:16" x14ac:dyDescent="0.2">
      <c r="A6104" s="50">
        <v>41188</v>
      </c>
      <c r="B6104">
        <f t="shared" si="285"/>
        <v>2012</v>
      </c>
      <c r="C6104" s="51">
        <f t="shared" si="286"/>
        <v>10</v>
      </c>
      <c r="D6104" s="51">
        <f t="shared" si="287"/>
        <v>6</v>
      </c>
      <c r="E6104" s="52">
        <v>0.875</v>
      </c>
      <c r="G6104">
        <v>-3.2000000000000001E-2</v>
      </c>
      <c r="H6104">
        <v>0.19</v>
      </c>
      <c r="I6104">
        <v>-0.11600000000000001</v>
      </c>
      <c r="J6104">
        <v>-8.7999999999999995E-2</v>
      </c>
      <c r="K6104">
        <v>-0.36699999999999999</v>
      </c>
      <c r="L6104">
        <v>-0.47899999999999998</v>
      </c>
      <c r="M6104">
        <v>-0.64800000000000002</v>
      </c>
      <c r="P6104" s="54"/>
    </row>
    <row r="6105" spans="1:16" x14ac:dyDescent="0.2">
      <c r="A6105" s="50">
        <v>41189</v>
      </c>
      <c r="B6105">
        <f t="shared" si="285"/>
        <v>2012</v>
      </c>
      <c r="C6105" s="51">
        <f t="shared" si="286"/>
        <v>10</v>
      </c>
      <c r="D6105" s="51">
        <f t="shared" si="287"/>
        <v>7</v>
      </c>
      <c r="E6105" s="52">
        <v>0</v>
      </c>
      <c r="G6105">
        <v>-0.14299999999999999</v>
      </c>
      <c r="H6105">
        <v>0.16300000000000001</v>
      </c>
      <c r="I6105">
        <v>-8.7999999999999995E-2</v>
      </c>
      <c r="J6105">
        <v>-8.7999999999999995E-2</v>
      </c>
      <c r="K6105">
        <v>-0.36699999999999999</v>
      </c>
      <c r="L6105">
        <v>-0.47899999999999998</v>
      </c>
      <c r="M6105">
        <v>-0.67600000000000005</v>
      </c>
      <c r="P6105" s="54"/>
    </row>
    <row r="6106" spans="1:16" x14ac:dyDescent="0.2">
      <c r="A6106" s="50">
        <v>41189</v>
      </c>
      <c r="B6106">
        <f t="shared" si="285"/>
        <v>2012</v>
      </c>
      <c r="C6106" s="51">
        <f t="shared" si="286"/>
        <v>10</v>
      </c>
      <c r="D6106" s="51">
        <f t="shared" si="287"/>
        <v>7</v>
      </c>
      <c r="E6106" s="52">
        <v>0.125</v>
      </c>
      <c r="G6106">
        <v>-0.17100000000000001</v>
      </c>
      <c r="H6106">
        <v>0.16300000000000001</v>
      </c>
      <c r="I6106">
        <v>-4.0000000000000001E-3</v>
      </c>
      <c r="J6106">
        <v>-8.7999999999999995E-2</v>
      </c>
      <c r="K6106">
        <v>-0.36699999999999999</v>
      </c>
      <c r="L6106">
        <v>-0.47899999999999998</v>
      </c>
      <c r="M6106">
        <v>-0.67600000000000005</v>
      </c>
      <c r="P6106" s="54"/>
    </row>
    <row r="6107" spans="1:16" x14ac:dyDescent="0.2">
      <c r="A6107" s="50">
        <v>41189</v>
      </c>
      <c r="B6107">
        <f t="shared" si="285"/>
        <v>2012</v>
      </c>
      <c r="C6107" s="51">
        <f t="shared" si="286"/>
        <v>10</v>
      </c>
      <c r="D6107" s="51">
        <f t="shared" si="287"/>
        <v>7</v>
      </c>
      <c r="E6107" s="52">
        <v>0.25</v>
      </c>
      <c r="G6107">
        <v>-0.17100000000000001</v>
      </c>
      <c r="H6107">
        <v>0.16300000000000001</v>
      </c>
      <c r="I6107">
        <v>2.4E-2</v>
      </c>
      <c r="J6107">
        <v>-0.06</v>
      </c>
      <c r="K6107">
        <v>-0.36699999999999999</v>
      </c>
      <c r="L6107">
        <v>-0.47899999999999998</v>
      </c>
      <c r="M6107">
        <v>-0.64800000000000002</v>
      </c>
      <c r="P6107" s="54"/>
    </row>
    <row r="6108" spans="1:16" x14ac:dyDescent="0.2">
      <c r="A6108" s="50">
        <v>41189</v>
      </c>
      <c r="B6108">
        <f t="shared" si="285"/>
        <v>2012</v>
      </c>
      <c r="C6108" s="51">
        <f t="shared" si="286"/>
        <v>10</v>
      </c>
      <c r="D6108" s="51">
        <f t="shared" si="287"/>
        <v>7</v>
      </c>
      <c r="E6108" s="52">
        <v>0.375</v>
      </c>
      <c r="G6108">
        <v>-0.14299999999999999</v>
      </c>
      <c r="H6108">
        <v>0.13500000000000001</v>
      </c>
      <c r="I6108">
        <v>-4.0000000000000001E-3</v>
      </c>
      <c r="J6108">
        <v>-0.06</v>
      </c>
      <c r="K6108">
        <v>-0.36699999999999999</v>
      </c>
      <c r="L6108">
        <v>-0.47899999999999998</v>
      </c>
      <c r="M6108">
        <v>-0.64800000000000002</v>
      </c>
      <c r="P6108" s="54"/>
    </row>
    <row r="6109" spans="1:16" x14ac:dyDescent="0.2">
      <c r="A6109" s="50">
        <v>41189</v>
      </c>
      <c r="B6109">
        <f t="shared" si="285"/>
        <v>2012</v>
      </c>
      <c r="C6109" s="51">
        <f t="shared" si="286"/>
        <v>10</v>
      </c>
      <c r="D6109" s="51">
        <f t="shared" si="287"/>
        <v>7</v>
      </c>
      <c r="E6109" s="52">
        <v>0.5</v>
      </c>
      <c r="G6109">
        <v>-0.06</v>
      </c>
      <c r="H6109">
        <v>0.13500000000000001</v>
      </c>
      <c r="I6109">
        <v>-3.2000000000000001E-2</v>
      </c>
      <c r="J6109">
        <v>-0.06</v>
      </c>
      <c r="K6109">
        <v>-0.36699999999999999</v>
      </c>
      <c r="L6109">
        <v>-0.47899999999999998</v>
      </c>
      <c r="M6109">
        <v>-0.67600000000000005</v>
      </c>
      <c r="P6109" s="54"/>
    </row>
    <row r="6110" spans="1:16" x14ac:dyDescent="0.2">
      <c r="A6110" s="50">
        <v>41189</v>
      </c>
      <c r="B6110">
        <f t="shared" si="285"/>
        <v>2012</v>
      </c>
      <c r="C6110" s="51">
        <f t="shared" si="286"/>
        <v>10</v>
      </c>
      <c r="D6110" s="51">
        <f t="shared" si="287"/>
        <v>7</v>
      </c>
      <c r="E6110" s="52">
        <v>0.625</v>
      </c>
      <c r="G6110">
        <v>5.0999999999999997E-2</v>
      </c>
      <c r="H6110">
        <v>0.13500000000000001</v>
      </c>
      <c r="I6110">
        <v>-0.14299999999999999</v>
      </c>
      <c r="J6110">
        <v>-8.7999999999999995E-2</v>
      </c>
      <c r="K6110">
        <v>-0.36699999999999999</v>
      </c>
      <c r="L6110">
        <v>-0.47899999999999998</v>
      </c>
      <c r="M6110">
        <v>-0.67600000000000005</v>
      </c>
      <c r="P6110" s="54"/>
    </row>
    <row r="6111" spans="1:16" x14ac:dyDescent="0.2">
      <c r="A6111" s="50">
        <v>41189</v>
      </c>
      <c r="B6111">
        <f t="shared" si="285"/>
        <v>2012</v>
      </c>
      <c r="C6111" s="51">
        <f t="shared" si="286"/>
        <v>10</v>
      </c>
      <c r="D6111" s="51">
        <f t="shared" si="287"/>
        <v>7</v>
      </c>
      <c r="E6111" s="52">
        <v>0.75</v>
      </c>
      <c r="G6111">
        <v>-0.06</v>
      </c>
      <c r="H6111">
        <v>0.13500000000000001</v>
      </c>
      <c r="I6111">
        <v>-3.2000000000000001E-2</v>
      </c>
      <c r="J6111">
        <v>-8.7999999999999995E-2</v>
      </c>
      <c r="K6111">
        <v>-0.36699999999999999</v>
      </c>
      <c r="L6111">
        <v>-0.47899999999999998</v>
      </c>
      <c r="M6111">
        <v>-0.67600000000000005</v>
      </c>
      <c r="P6111" s="54"/>
    </row>
    <row r="6112" spans="1:16" x14ac:dyDescent="0.2">
      <c r="A6112" s="50">
        <v>41189</v>
      </c>
      <c r="B6112">
        <f t="shared" si="285"/>
        <v>2012</v>
      </c>
      <c r="C6112" s="51">
        <f t="shared" si="286"/>
        <v>10</v>
      </c>
      <c r="D6112" s="51">
        <f t="shared" si="287"/>
        <v>7</v>
      </c>
      <c r="E6112" s="52">
        <v>0.875</v>
      </c>
      <c r="G6112">
        <v>-8.7999999999999995E-2</v>
      </c>
      <c r="H6112">
        <v>0.107</v>
      </c>
      <c r="I6112">
        <v>-4.0000000000000001E-3</v>
      </c>
      <c r="J6112">
        <v>-8.7999999999999995E-2</v>
      </c>
      <c r="K6112">
        <v>-0.36699999999999999</v>
      </c>
      <c r="L6112">
        <v>-0.47899999999999998</v>
      </c>
      <c r="M6112">
        <v>-0.64800000000000002</v>
      </c>
      <c r="P6112" s="54"/>
    </row>
    <row r="6113" spans="1:16" x14ac:dyDescent="0.2">
      <c r="A6113" s="50">
        <v>41190</v>
      </c>
      <c r="B6113">
        <f t="shared" si="285"/>
        <v>2012</v>
      </c>
      <c r="C6113" s="51">
        <f t="shared" si="286"/>
        <v>10</v>
      </c>
      <c r="D6113" s="51">
        <f t="shared" si="287"/>
        <v>8</v>
      </c>
      <c r="E6113" s="52">
        <v>0</v>
      </c>
      <c r="G6113">
        <v>-0.14299999999999999</v>
      </c>
      <c r="H6113">
        <v>0.107</v>
      </c>
      <c r="I6113">
        <v>-4.0000000000000001E-3</v>
      </c>
      <c r="J6113">
        <v>-8.7999999999999995E-2</v>
      </c>
      <c r="K6113">
        <v>-0.36699999999999999</v>
      </c>
      <c r="L6113">
        <v>-0.47899999999999998</v>
      </c>
      <c r="M6113">
        <v>-0.64800000000000002</v>
      </c>
      <c r="P6113" s="54"/>
    </row>
    <row r="6114" spans="1:16" x14ac:dyDescent="0.2">
      <c r="A6114" s="50">
        <v>41190</v>
      </c>
      <c r="B6114">
        <f t="shared" si="285"/>
        <v>2012</v>
      </c>
      <c r="C6114" s="51">
        <f t="shared" si="286"/>
        <v>10</v>
      </c>
      <c r="D6114" s="51">
        <f t="shared" si="287"/>
        <v>8</v>
      </c>
      <c r="E6114" s="52">
        <v>0.125</v>
      </c>
      <c r="G6114">
        <v>-0.17100000000000001</v>
      </c>
      <c r="H6114">
        <v>0.107</v>
      </c>
      <c r="I6114">
        <v>-4.0000000000000001E-3</v>
      </c>
      <c r="J6114">
        <v>-8.7999999999999995E-2</v>
      </c>
      <c r="K6114">
        <v>-0.36699999999999999</v>
      </c>
      <c r="L6114">
        <v>-0.47899999999999998</v>
      </c>
      <c r="M6114">
        <v>-0.64800000000000002</v>
      </c>
      <c r="P6114" s="54"/>
    </row>
    <row r="6115" spans="1:16" x14ac:dyDescent="0.2">
      <c r="A6115" s="50">
        <v>41190</v>
      </c>
      <c r="B6115">
        <f t="shared" si="285"/>
        <v>2012</v>
      </c>
      <c r="C6115" s="51">
        <f t="shared" si="286"/>
        <v>10</v>
      </c>
      <c r="D6115" s="51">
        <f t="shared" si="287"/>
        <v>8</v>
      </c>
      <c r="E6115" s="52">
        <v>0.25</v>
      </c>
      <c r="G6115">
        <v>-0.17100000000000001</v>
      </c>
      <c r="H6115">
        <v>0.107</v>
      </c>
      <c r="I6115">
        <v>-4.0000000000000001E-3</v>
      </c>
      <c r="J6115">
        <v>-8.7999999999999995E-2</v>
      </c>
      <c r="K6115">
        <v>-0.36699999999999999</v>
      </c>
      <c r="L6115">
        <v>-0.47899999999999998</v>
      </c>
      <c r="M6115">
        <v>-0.64800000000000002</v>
      </c>
      <c r="P6115" s="54"/>
    </row>
    <row r="6116" spans="1:16" x14ac:dyDescent="0.2">
      <c r="A6116" s="50">
        <v>41190</v>
      </c>
      <c r="B6116">
        <f t="shared" si="285"/>
        <v>2012</v>
      </c>
      <c r="C6116" s="51">
        <f t="shared" si="286"/>
        <v>10</v>
      </c>
      <c r="D6116" s="51">
        <f t="shared" si="287"/>
        <v>8</v>
      </c>
      <c r="E6116" s="52">
        <v>0.375</v>
      </c>
      <c r="G6116">
        <v>-0.14299999999999999</v>
      </c>
      <c r="H6116">
        <v>7.9000000000000001E-2</v>
      </c>
      <c r="I6116">
        <v>-4.0000000000000001E-3</v>
      </c>
      <c r="J6116">
        <v>-8.7999999999999995E-2</v>
      </c>
      <c r="K6116">
        <v>-0.36699999999999999</v>
      </c>
      <c r="L6116">
        <v>-0.47899999999999998</v>
      </c>
      <c r="M6116">
        <v>-0.67600000000000005</v>
      </c>
      <c r="P6116" s="54"/>
    </row>
    <row r="6117" spans="1:16" x14ac:dyDescent="0.2">
      <c r="A6117" s="50">
        <v>41190</v>
      </c>
      <c r="B6117">
        <f t="shared" si="285"/>
        <v>2012</v>
      </c>
      <c r="C6117" s="51">
        <f t="shared" si="286"/>
        <v>10</v>
      </c>
      <c r="D6117" s="51">
        <f t="shared" si="287"/>
        <v>8</v>
      </c>
      <c r="E6117" s="52">
        <v>0.5</v>
      </c>
      <c r="G6117">
        <v>-0.06</v>
      </c>
      <c r="H6117">
        <v>7.9000000000000001E-2</v>
      </c>
      <c r="I6117">
        <v>-4.0000000000000001E-3</v>
      </c>
      <c r="J6117">
        <v>-8.7999999999999995E-2</v>
      </c>
      <c r="K6117">
        <v>-0.36699999999999999</v>
      </c>
      <c r="L6117">
        <v>-0.47899999999999998</v>
      </c>
      <c r="M6117">
        <v>-0.64800000000000002</v>
      </c>
      <c r="P6117" s="54"/>
    </row>
    <row r="6118" spans="1:16" x14ac:dyDescent="0.2">
      <c r="A6118" s="50">
        <v>41190</v>
      </c>
      <c r="B6118">
        <f t="shared" si="285"/>
        <v>2012</v>
      </c>
      <c r="C6118" s="51">
        <f t="shared" si="286"/>
        <v>10</v>
      </c>
      <c r="D6118" s="51">
        <f t="shared" si="287"/>
        <v>8</v>
      </c>
      <c r="E6118" s="52">
        <v>0.625</v>
      </c>
      <c r="G6118">
        <v>-0.06</v>
      </c>
      <c r="H6118">
        <v>7.9000000000000001E-2</v>
      </c>
      <c r="I6118">
        <v>-3.2000000000000001E-2</v>
      </c>
      <c r="J6118">
        <v>-8.7999999999999995E-2</v>
      </c>
      <c r="K6118">
        <v>-0.36699999999999999</v>
      </c>
      <c r="L6118">
        <v>-0.47899999999999998</v>
      </c>
      <c r="M6118">
        <v>-0.64800000000000002</v>
      </c>
      <c r="P6118" s="54"/>
    </row>
    <row r="6119" spans="1:16" x14ac:dyDescent="0.2">
      <c r="A6119" s="50">
        <v>41190</v>
      </c>
      <c r="B6119">
        <f t="shared" si="285"/>
        <v>2012</v>
      </c>
      <c r="C6119" s="51">
        <f t="shared" si="286"/>
        <v>10</v>
      </c>
      <c r="D6119" s="51">
        <f t="shared" si="287"/>
        <v>8</v>
      </c>
      <c r="E6119" s="52">
        <v>0.75</v>
      </c>
      <c r="G6119">
        <v>-0.06</v>
      </c>
      <c r="H6119">
        <v>7.9000000000000001E-2</v>
      </c>
      <c r="I6119">
        <v>-3.2000000000000001E-2</v>
      </c>
      <c r="J6119">
        <v>-8.7999999999999995E-2</v>
      </c>
      <c r="K6119">
        <v>-0.36699999999999999</v>
      </c>
      <c r="L6119">
        <v>-0.47899999999999998</v>
      </c>
      <c r="M6119">
        <v>-0.64800000000000002</v>
      </c>
      <c r="P6119" s="54"/>
    </row>
    <row r="6120" spans="1:16" x14ac:dyDescent="0.2">
      <c r="A6120" s="50">
        <v>41190</v>
      </c>
      <c r="B6120">
        <f t="shared" si="285"/>
        <v>2012</v>
      </c>
      <c r="C6120" s="51">
        <f t="shared" si="286"/>
        <v>10</v>
      </c>
      <c r="D6120" s="51">
        <f t="shared" si="287"/>
        <v>8</v>
      </c>
      <c r="E6120" s="52">
        <v>0.875</v>
      </c>
      <c r="G6120">
        <v>-0.06</v>
      </c>
      <c r="H6120">
        <v>7.9000000000000001E-2</v>
      </c>
      <c r="I6120">
        <v>-3.2000000000000001E-2</v>
      </c>
      <c r="J6120">
        <v>-8.7999999999999995E-2</v>
      </c>
      <c r="K6120">
        <v>-0.36699999999999999</v>
      </c>
      <c r="L6120">
        <v>-0.47899999999999998</v>
      </c>
      <c r="M6120">
        <v>-0.64800000000000002</v>
      </c>
      <c r="P6120" s="54"/>
    </row>
    <row r="6121" spans="1:16" x14ac:dyDescent="0.2">
      <c r="A6121" s="50">
        <v>41191</v>
      </c>
      <c r="B6121">
        <f t="shared" si="285"/>
        <v>2012</v>
      </c>
      <c r="C6121" s="51">
        <f t="shared" si="286"/>
        <v>10</v>
      </c>
      <c r="D6121" s="51">
        <f t="shared" si="287"/>
        <v>9</v>
      </c>
      <c r="E6121" s="52">
        <v>0</v>
      </c>
      <c r="G6121">
        <v>-8.7999999999999995E-2</v>
      </c>
      <c r="H6121">
        <v>7.9000000000000001E-2</v>
      </c>
      <c r="I6121">
        <v>-3.2000000000000001E-2</v>
      </c>
      <c r="J6121">
        <v>-8.7999999999999995E-2</v>
      </c>
      <c r="K6121">
        <v>-0.33900000000000002</v>
      </c>
      <c r="L6121">
        <v>-0.47899999999999998</v>
      </c>
      <c r="M6121">
        <v>-0.64800000000000002</v>
      </c>
      <c r="P6121" s="54"/>
    </row>
    <row r="6122" spans="1:16" x14ac:dyDescent="0.2">
      <c r="A6122" s="50">
        <v>41191</v>
      </c>
      <c r="B6122">
        <f t="shared" si="285"/>
        <v>2012</v>
      </c>
      <c r="C6122" s="51">
        <f t="shared" si="286"/>
        <v>10</v>
      </c>
      <c r="D6122" s="51">
        <f t="shared" si="287"/>
        <v>9</v>
      </c>
      <c r="E6122" s="52">
        <v>0.125</v>
      </c>
      <c r="G6122">
        <v>-8.7999999999999995E-2</v>
      </c>
      <c r="H6122">
        <v>7.9000000000000001E-2</v>
      </c>
      <c r="I6122">
        <v>-3.2000000000000001E-2</v>
      </c>
      <c r="J6122">
        <v>-0.06</v>
      </c>
      <c r="K6122">
        <v>-0.36699999999999999</v>
      </c>
      <c r="L6122">
        <v>-0.47899999999999998</v>
      </c>
      <c r="M6122">
        <v>-0.64800000000000002</v>
      </c>
      <c r="P6122" s="54"/>
    </row>
    <row r="6123" spans="1:16" x14ac:dyDescent="0.2">
      <c r="A6123" s="50">
        <v>41191</v>
      </c>
      <c r="B6123">
        <f t="shared" si="285"/>
        <v>2012</v>
      </c>
      <c r="C6123" s="51">
        <f t="shared" si="286"/>
        <v>10</v>
      </c>
      <c r="D6123" s="51">
        <f t="shared" si="287"/>
        <v>9</v>
      </c>
      <c r="E6123" s="52">
        <v>0.25</v>
      </c>
      <c r="G6123">
        <v>-8.7999999999999995E-2</v>
      </c>
      <c r="H6123">
        <v>7.9000000000000001E-2</v>
      </c>
      <c r="I6123">
        <v>-3.2000000000000001E-2</v>
      </c>
      <c r="J6123">
        <v>-8.7999999999999995E-2</v>
      </c>
      <c r="K6123">
        <v>-0.36699999999999999</v>
      </c>
      <c r="L6123">
        <v>-0.45100000000000001</v>
      </c>
      <c r="M6123">
        <v>-0.67600000000000005</v>
      </c>
      <c r="P6123" s="54"/>
    </row>
    <row r="6124" spans="1:16" x14ac:dyDescent="0.2">
      <c r="A6124" s="50">
        <v>41191</v>
      </c>
      <c r="B6124">
        <f t="shared" si="285"/>
        <v>2012</v>
      </c>
      <c r="C6124" s="51">
        <f t="shared" si="286"/>
        <v>10</v>
      </c>
      <c r="D6124" s="51">
        <f t="shared" si="287"/>
        <v>9</v>
      </c>
      <c r="E6124" s="52">
        <v>0.375</v>
      </c>
      <c r="G6124">
        <v>-8.7999999999999995E-2</v>
      </c>
      <c r="H6124">
        <v>7.9000000000000001E-2</v>
      </c>
      <c r="I6124">
        <v>-3.2000000000000001E-2</v>
      </c>
      <c r="J6124">
        <v>-8.7999999999999995E-2</v>
      </c>
      <c r="K6124">
        <v>-0.36699999999999999</v>
      </c>
      <c r="L6124">
        <v>-0.47899999999999998</v>
      </c>
      <c r="M6124">
        <v>-0.64800000000000002</v>
      </c>
      <c r="P6124" s="54"/>
    </row>
    <row r="6125" spans="1:16" x14ac:dyDescent="0.2">
      <c r="A6125" s="50">
        <v>41191</v>
      </c>
      <c r="B6125">
        <f t="shared" si="285"/>
        <v>2012</v>
      </c>
      <c r="C6125" s="51">
        <f t="shared" si="286"/>
        <v>10</v>
      </c>
      <c r="D6125" s="51">
        <f t="shared" si="287"/>
        <v>9</v>
      </c>
      <c r="E6125" s="52">
        <v>0.5</v>
      </c>
      <c r="G6125">
        <v>-3.2000000000000001E-2</v>
      </c>
      <c r="H6125">
        <v>7.9000000000000001E-2</v>
      </c>
      <c r="I6125">
        <v>-3.2000000000000001E-2</v>
      </c>
      <c r="J6125">
        <v>-8.7999999999999995E-2</v>
      </c>
      <c r="K6125">
        <v>-0.36699999999999999</v>
      </c>
      <c r="L6125">
        <v>-0.47899999999999998</v>
      </c>
      <c r="M6125">
        <v>-0.64800000000000002</v>
      </c>
      <c r="P6125" s="54"/>
    </row>
    <row r="6126" spans="1:16" x14ac:dyDescent="0.2">
      <c r="A6126" s="50">
        <v>41191</v>
      </c>
      <c r="B6126">
        <f t="shared" si="285"/>
        <v>2012</v>
      </c>
      <c r="C6126" s="51">
        <f t="shared" si="286"/>
        <v>10</v>
      </c>
      <c r="D6126" s="51">
        <f t="shared" si="287"/>
        <v>9</v>
      </c>
      <c r="E6126" s="52">
        <v>0.625</v>
      </c>
      <c r="G6126">
        <v>-3.2000000000000001E-2</v>
      </c>
      <c r="H6126">
        <v>7.9000000000000001E-2</v>
      </c>
      <c r="I6126">
        <v>-3.2000000000000001E-2</v>
      </c>
      <c r="J6126">
        <v>-8.7999999999999995E-2</v>
      </c>
      <c r="K6126">
        <v>-0.36699999999999999</v>
      </c>
      <c r="L6126">
        <v>-0.45100000000000001</v>
      </c>
      <c r="M6126">
        <v>-0.64800000000000002</v>
      </c>
      <c r="P6126" s="54"/>
    </row>
    <row r="6127" spans="1:16" x14ac:dyDescent="0.2">
      <c r="A6127" s="50">
        <v>41191</v>
      </c>
      <c r="B6127">
        <f t="shared" si="285"/>
        <v>2012</v>
      </c>
      <c r="C6127" s="51">
        <f t="shared" si="286"/>
        <v>10</v>
      </c>
      <c r="D6127" s="51">
        <f t="shared" si="287"/>
        <v>9</v>
      </c>
      <c r="E6127" s="52">
        <v>0.75</v>
      </c>
      <c r="G6127">
        <v>-0.06</v>
      </c>
      <c r="H6127">
        <v>7.9000000000000001E-2</v>
      </c>
      <c r="I6127">
        <v>-3.2000000000000001E-2</v>
      </c>
      <c r="J6127">
        <v>-8.7999999999999995E-2</v>
      </c>
      <c r="K6127">
        <v>-0.36699999999999999</v>
      </c>
      <c r="L6127">
        <v>-0.47899999999999998</v>
      </c>
      <c r="M6127">
        <v>-0.64800000000000002</v>
      </c>
      <c r="P6127" s="54"/>
    </row>
    <row r="6128" spans="1:16" x14ac:dyDescent="0.2">
      <c r="A6128" s="50">
        <v>41191</v>
      </c>
      <c r="B6128">
        <f t="shared" si="285"/>
        <v>2012</v>
      </c>
      <c r="C6128" s="51">
        <f t="shared" si="286"/>
        <v>10</v>
      </c>
      <c r="D6128" s="51">
        <f t="shared" si="287"/>
        <v>9</v>
      </c>
      <c r="E6128" s="52">
        <v>0.875</v>
      </c>
      <c r="G6128">
        <v>-8.7999999999999995E-2</v>
      </c>
      <c r="H6128">
        <v>7.9000000000000001E-2</v>
      </c>
      <c r="I6128">
        <v>-3.2000000000000001E-2</v>
      </c>
      <c r="J6128">
        <v>-8.7999999999999995E-2</v>
      </c>
      <c r="K6128">
        <v>-0.36699999999999999</v>
      </c>
      <c r="L6128">
        <v>-0.47899999999999998</v>
      </c>
      <c r="M6128">
        <v>-0.64800000000000002</v>
      </c>
      <c r="P6128" s="54"/>
    </row>
    <row r="6129" spans="1:16" x14ac:dyDescent="0.2">
      <c r="A6129" s="50">
        <v>41192</v>
      </c>
      <c r="B6129">
        <f t="shared" si="285"/>
        <v>2012</v>
      </c>
      <c r="C6129" s="51">
        <f t="shared" si="286"/>
        <v>10</v>
      </c>
      <c r="D6129" s="51">
        <f t="shared" si="287"/>
        <v>10</v>
      </c>
      <c r="E6129" s="52">
        <v>0</v>
      </c>
      <c r="G6129">
        <v>-8.7999999999999995E-2</v>
      </c>
      <c r="H6129">
        <v>7.9000000000000001E-2</v>
      </c>
      <c r="I6129">
        <v>-3.2000000000000001E-2</v>
      </c>
      <c r="J6129">
        <v>-8.7999999999999995E-2</v>
      </c>
      <c r="K6129">
        <v>-0.36699999999999999</v>
      </c>
      <c r="L6129">
        <v>-0.47899999999999998</v>
      </c>
      <c r="M6129">
        <v>-0.64800000000000002</v>
      </c>
      <c r="P6129" s="54"/>
    </row>
    <row r="6130" spans="1:16" x14ac:dyDescent="0.2">
      <c r="A6130" s="50">
        <v>41192</v>
      </c>
      <c r="B6130">
        <f t="shared" si="285"/>
        <v>2012</v>
      </c>
      <c r="C6130" s="51">
        <f t="shared" si="286"/>
        <v>10</v>
      </c>
      <c r="D6130" s="51">
        <f t="shared" si="287"/>
        <v>10</v>
      </c>
      <c r="E6130" s="52">
        <v>0.125</v>
      </c>
      <c r="G6130">
        <v>-0.11600000000000001</v>
      </c>
      <c r="H6130">
        <v>5.0999999999999997E-2</v>
      </c>
      <c r="I6130">
        <v>-3.2000000000000001E-2</v>
      </c>
      <c r="J6130">
        <v>-8.7999999999999995E-2</v>
      </c>
      <c r="K6130">
        <v>-0.36699999999999999</v>
      </c>
      <c r="L6130">
        <v>-0.45100000000000001</v>
      </c>
      <c r="M6130">
        <v>-0.64800000000000002</v>
      </c>
      <c r="P6130" s="54"/>
    </row>
    <row r="6131" spans="1:16" x14ac:dyDescent="0.2">
      <c r="A6131" s="50">
        <v>41192</v>
      </c>
      <c r="B6131">
        <f t="shared" si="285"/>
        <v>2012</v>
      </c>
      <c r="C6131" s="51">
        <f t="shared" si="286"/>
        <v>10</v>
      </c>
      <c r="D6131" s="51">
        <f t="shared" si="287"/>
        <v>10</v>
      </c>
      <c r="E6131" s="52">
        <v>0.25</v>
      </c>
      <c r="G6131">
        <v>-0.14299999999999999</v>
      </c>
      <c r="H6131">
        <v>7.9000000000000001E-2</v>
      </c>
      <c r="I6131">
        <v>-4.0000000000000001E-3</v>
      </c>
      <c r="J6131">
        <v>-8.7999999999999995E-2</v>
      </c>
      <c r="K6131">
        <v>-0.36699999999999999</v>
      </c>
      <c r="L6131">
        <v>-0.47899999999999998</v>
      </c>
      <c r="M6131">
        <v>-0.64800000000000002</v>
      </c>
      <c r="P6131" s="54"/>
    </row>
    <row r="6132" spans="1:16" x14ac:dyDescent="0.2">
      <c r="A6132" s="50">
        <v>41192</v>
      </c>
      <c r="B6132">
        <f t="shared" si="285"/>
        <v>2012</v>
      </c>
      <c r="C6132" s="51">
        <f t="shared" si="286"/>
        <v>10</v>
      </c>
      <c r="D6132" s="51">
        <f t="shared" si="287"/>
        <v>10</v>
      </c>
      <c r="E6132" s="52">
        <v>0.375</v>
      </c>
      <c r="G6132">
        <v>-0.17100000000000001</v>
      </c>
      <c r="H6132">
        <v>5.0999999999999997E-2</v>
      </c>
      <c r="I6132">
        <v>-4.0000000000000001E-3</v>
      </c>
      <c r="J6132">
        <v>-8.7999999999999995E-2</v>
      </c>
      <c r="K6132">
        <v>-0.36699999999999999</v>
      </c>
      <c r="L6132">
        <v>-0.47899999999999998</v>
      </c>
      <c r="M6132">
        <v>-0.64800000000000002</v>
      </c>
      <c r="P6132" s="54"/>
    </row>
    <row r="6133" spans="1:16" x14ac:dyDescent="0.2">
      <c r="A6133" s="50">
        <v>41192</v>
      </c>
      <c r="B6133">
        <f t="shared" si="285"/>
        <v>2012</v>
      </c>
      <c r="C6133" s="51">
        <f t="shared" si="286"/>
        <v>10</v>
      </c>
      <c r="D6133" s="51">
        <f t="shared" si="287"/>
        <v>10</v>
      </c>
      <c r="E6133" s="52">
        <v>0.5</v>
      </c>
      <c r="G6133">
        <v>-0.14299999999999999</v>
      </c>
      <c r="H6133">
        <v>5.0999999999999997E-2</v>
      </c>
      <c r="I6133">
        <v>-4.0000000000000001E-3</v>
      </c>
      <c r="J6133">
        <v>-8.7999999999999995E-2</v>
      </c>
      <c r="K6133">
        <v>-0.36699999999999999</v>
      </c>
      <c r="L6133">
        <v>-0.47899999999999998</v>
      </c>
      <c r="M6133">
        <v>-0.64800000000000002</v>
      </c>
      <c r="P6133" s="54"/>
    </row>
    <row r="6134" spans="1:16" x14ac:dyDescent="0.2">
      <c r="A6134" s="50">
        <v>41192</v>
      </c>
      <c r="B6134">
        <f t="shared" si="285"/>
        <v>2012</v>
      </c>
      <c r="C6134" s="51">
        <f t="shared" si="286"/>
        <v>10</v>
      </c>
      <c r="D6134" s="51">
        <f t="shared" si="287"/>
        <v>10</v>
      </c>
      <c r="E6134" s="52">
        <v>0.625</v>
      </c>
      <c r="G6134">
        <v>-0.11600000000000001</v>
      </c>
      <c r="H6134">
        <v>5.0999999999999997E-2</v>
      </c>
      <c r="I6134">
        <v>-4.0000000000000001E-3</v>
      </c>
      <c r="J6134">
        <v>-8.7999999999999995E-2</v>
      </c>
      <c r="K6134">
        <v>-0.36699999999999999</v>
      </c>
      <c r="L6134">
        <v>-0.47899999999999998</v>
      </c>
      <c r="M6134">
        <v>-0.64800000000000002</v>
      </c>
      <c r="P6134" s="54"/>
    </row>
    <row r="6135" spans="1:16" x14ac:dyDescent="0.2">
      <c r="A6135" s="50">
        <v>41192</v>
      </c>
      <c r="B6135">
        <f t="shared" si="285"/>
        <v>2012</v>
      </c>
      <c r="C6135" s="51">
        <f t="shared" si="286"/>
        <v>10</v>
      </c>
      <c r="D6135" s="51">
        <f t="shared" si="287"/>
        <v>10</v>
      </c>
      <c r="E6135" s="52">
        <v>0.75</v>
      </c>
      <c r="G6135">
        <v>-0.17100000000000001</v>
      </c>
      <c r="H6135">
        <v>5.0999999999999997E-2</v>
      </c>
      <c r="I6135">
        <v>-3.2000000000000001E-2</v>
      </c>
      <c r="J6135">
        <v>-8.7999999999999995E-2</v>
      </c>
      <c r="K6135">
        <v>-0.33900000000000002</v>
      </c>
      <c r="L6135">
        <v>-0.47899999999999998</v>
      </c>
      <c r="M6135">
        <v>-0.64800000000000002</v>
      </c>
      <c r="P6135" s="54"/>
    </row>
    <row r="6136" spans="1:16" x14ac:dyDescent="0.2">
      <c r="A6136" s="50">
        <v>41192</v>
      </c>
      <c r="B6136">
        <f t="shared" si="285"/>
        <v>2012</v>
      </c>
      <c r="C6136" s="51">
        <f t="shared" si="286"/>
        <v>10</v>
      </c>
      <c r="D6136" s="51">
        <f t="shared" si="287"/>
        <v>10</v>
      </c>
      <c r="E6136" s="52">
        <v>0.875</v>
      </c>
      <c r="G6136">
        <v>-0.17100000000000001</v>
      </c>
      <c r="H6136">
        <v>5.0999999999999997E-2</v>
      </c>
      <c r="I6136">
        <v>-4.0000000000000001E-3</v>
      </c>
      <c r="J6136">
        <v>-8.7999999999999995E-2</v>
      </c>
      <c r="K6136">
        <v>-0.33900000000000002</v>
      </c>
      <c r="L6136">
        <v>-0.45100000000000001</v>
      </c>
      <c r="M6136">
        <v>-0.64800000000000002</v>
      </c>
      <c r="P6136" s="54"/>
    </row>
    <row r="6137" spans="1:16" x14ac:dyDescent="0.2">
      <c r="A6137" s="50">
        <v>41193</v>
      </c>
      <c r="B6137">
        <f t="shared" si="285"/>
        <v>2012</v>
      </c>
      <c r="C6137" s="51">
        <f t="shared" si="286"/>
        <v>10</v>
      </c>
      <c r="D6137" s="51">
        <f t="shared" si="287"/>
        <v>11</v>
      </c>
      <c r="E6137" s="52">
        <v>0</v>
      </c>
      <c r="G6137">
        <v>-0.22700000000000001</v>
      </c>
      <c r="H6137">
        <v>5.0999999999999997E-2</v>
      </c>
      <c r="I6137">
        <v>-4.0000000000000001E-3</v>
      </c>
      <c r="J6137">
        <v>-0.06</v>
      </c>
      <c r="K6137">
        <v>-0.33900000000000002</v>
      </c>
      <c r="L6137">
        <v>-0.45100000000000001</v>
      </c>
      <c r="M6137">
        <v>-0.64800000000000002</v>
      </c>
      <c r="P6137" s="54"/>
    </row>
    <row r="6138" spans="1:16" x14ac:dyDescent="0.2">
      <c r="A6138" s="50">
        <v>41193</v>
      </c>
      <c r="B6138">
        <f t="shared" si="285"/>
        <v>2012</v>
      </c>
      <c r="C6138" s="51">
        <f t="shared" si="286"/>
        <v>10</v>
      </c>
      <c r="D6138" s="51">
        <f t="shared" si="287"/>
        <v>11</v>
      </c>
      <c r="E6138" s="52">
        <v>0.125</v>
      </c>
      <c r="G6138">
        <v>-0.22700000000000001</v>
      </c>
      <c r="H6138">
        <v>5.0999999999999997E-2</v>
      </c>
      <c r="I6138">
        <v>-4.0000000000000001E-3</v>
      </c>
      <c r="J6138">
        <v>-0.06</v>
      </c>
      <c r="K6138">
        <v>-0.36699999999999999</v>
      </c>
      <c r="L6138">
        <v>-0.47899999999999998</v>
      </c>
      <c r="M6138">
        <v>-0.64800000000000002</v>
      </c>
      <c r="P6138" s="54"/>
    </row>
    <row r="6139" spans="1:16" x14ac:dyDescent="0.2">
      <c r="A6139" s="50">
        <v>41193</v>
      </c>
      <c r="B6139">
        <f t="shared" si="285"/>
        <v>2012</v>
      </c>
      <c r="C6139" s="51">
        <f t="shared" si="286"/>
        <v>10</v>
      </c>
      <c r="D6139" s="51">
        <f t="shared" si="287"/>
        <v>11</v>
      </c>
      <c r="E6139" s="52">
        <v>0.25</v>
      </c>
      <c r="G6139">
        <v>-0.255</v>
      </c>
      <c r="H6139">
        <v>5.0999999999999997E-2</v>
      </c>
      <c r="I6139">
        <v>-4.0000000000000001E-3</v>
      </c>
      <c r="J6139">
        <v>-8.7999999999999995E-2</v>
      </c>
      <c r="K6139">
        <v>-0.36699999999999999</v>
      </c>
      <c r="L6139">
        <v>-0.45100000000000001</v>
      </c>
      <c r="M6139">
        <v>-0.64800000000000002</v>
      </c>
      <c r="P6139" s="54"/>
    </row>
    <row r="6140" spans="1:16" x14ac:dyDescent="0.2">
      <c r="A6140" s="50">
        <v>41193</v>
      </c>
      <c r="B6140">
        <f t="shared" si="285"/>
        <v>2012</v>
      </c>
      <c r="C6140" s="51">
        <f t="shared" si="286"/>
        <v>10</v>
      </c>
      <c r="D6140" s="51">
        <f t="shared" si="287"/>
        <v>11</v>
      </c>
      <c r="E6140" s="52">
        <v>0.375</v>
      </c>
      <c r="G6140">
        <v>-0.255</v>
      </c>
      <c r="H6140">
        <v>5.0999999999999997E-2</v>
      </c>
      <c r="I6140">
        <v>-4.0000000000000001E-3</v>
      </c>
      <c r="J6140">
        <v>-8.7999999999999995E-2</v>
      </c>
      <c r="K6140">
        <v>-0.36699999999999999</v>
      </c>
      <c r="L6140">
        <v>-0.45100000000000001</v>
      </c>
      <c r="M6140">
        <v>-0.64800000000000002</v>
      </c>
      <c r="P6140" s="54"/>
    </row>
    <row r="6141" spans="1:16" x14ac:dyDescent="0.2">
      <c r="A6141" s="50">
        <v>41193</v>
      </c>
      <c r="B6141">
        <f t="shared" si="285"/>
        <v>2012</v>
      </c>
      <c r="C6141" s="51">
        <f t="shared" si="286"/>
        <v>10</v>
      </c>
      <c r="D6141" s="51">
        <f t="shared" si="287"/>
        <v>11</v>
      </c>
      <c r="E6141" s="52">
        <v>0.5</v>
      </c>
      <c r="G6141">
        <v>-0.311</v>
      </c>
      <c r="H6141">
        <v>5.0999999999999997E-2</v>
      </c>
      <c r="I6141">
        <v>-4.0000000000000001E-3</v>
      </c>
      <c r="J6141">
        <v>-8.7999999999999995E-2</v>
      </c>
      <c r="K6141">
        <v>-0.33900000000000002</v>
      </c>
      <c r="L6141">
        <v>-0.47899999999999998</v>
      </c>
      <c r="M6141">
        <v>-0.64800000000000002</v>
      </c>
      <c r="P6141" s="54"/>
    </row>
    <row r="6142" spans="1:16" x14ac:dyDescent="0.2">
      <c r="A6142" s="50">
        <v>41193</v>
      </c>
      <c r="B6142">
        <f t="shared" si="285"/>
        <v>2012</v>
      </c>
      <c r="C6142" s="51">
        <f t="shared" si="286"/>
        <v>10</v>
      </c>
      <c r="D6142" s="51">
        <f t="shared" si="287"/>
        <v>11</v>
      </c>
      <c r="E6142" s="52">
        <v>0.625</v>
      </c>
      <c r="G6142">
        <v>-0.33900000000000002</v>
      </c>
      <c r="H6142">
        <v>5.0999999999999997E-2</v>
      </c>
      <c r="I6142">
        <v>-4.0000000000000001E-3</v>
      </c>
      <c r="J6142">
        <v>-8.7999999999999995E-2</v>
      </c>
      <c r="K6142">
        <v>-0.36699999999999999</v>
      </c>
      <c r="L6142">
        <v>-0.45100000000000001</v>
      </c>
      <c r="M6142">
        <v>-0.64800000000000002</v>
      </c>
      <c r="P6142" s="54"/>
    </row>
    <row r="6143" spans="1:16" x14ac:dyDescent="0.2">
      <c r="A6143" s="50">
        <v>41193</v>
      </c>
      <c r="B6143">
        <f t="shared" si="285"/>
        <v>2012</v>
      </c>
      <c r="C6143" s="51">
        <f t="shared" si="286"/>
        <v>10</v>
      </c>
      <c r="D6143" s="51">
        <f t="shared" si="287"/>
        <v>11</v>
      </c>
      <c r="E6143" s="52">
        <v>0.75</v>
      </c>
      <c r="G6143">
        <v>-0.62</v>
      </c>
      <c r="H6143">
        <v>2.4E-2</v>
      </c>
      <c r="I6143">
        <v>-4.0000000000000001E-3</v>
      </c>
      <c r="J6143">
        <v>-8.7999999999999995E-2</v>
      </c>
      <c r="K6143">
        <v>-0.33900000000000002</v>
      </c>
      <c r="L6143">
        <v>-0.45100000000000001</v>
      </c>
      <c r="M6143">
        <v>-0.64800000000000002</v>
      </c>
      <c r="P6143" s="54"/>
    </row>
    <row r="6144" spans="1:16" x14ac:dyDescent="0.2">
      <c r="A6144" s="50">
        <v>41193</v>
      </c>
      <c r="B6144">
        <f t="shared" si="285"/>
        <v>2012</v>
      </c>
      <c r="C6144" s="51">
        <f t="shared" si="286"/>
        <v>10</v>
      </c>
      <c r="D6144" s="51">
        <f t="shared" si="287"/>
        <v>11</v>
      </c>
      <c r="E6144" s="52">
        <v>0.875</v>
      </c>
      <c r="G6144">
        <v>-0.67600000000000005</v>
      </c>
      <c r="H6144">
        <v>2.4E-2</v>
      </c>
      <c r="I6144">
        <v>-4.0000000000000001E-3</v>
      </c>
      <c r="J6144">
        <v>-8.7999999999999995E-2</v>
      </c>
      <c r="K6144">
        <v>-0.33900000000000002</v>
      </c>
      <c r="L6144">
        <v>-0.47899999999999998</v>
      </c>
      <c r="M6144">
        <v>-0.64800000000000002</v>
      </c>
      <c r="P6144" s="54"/>
    </row>
    <row r="6145" spans="1:16" x14ac:dyDescent="0.2">
      <c r="A6145" s="50">
        <v>41194</v>
      </c>
      <c r="B6145">
        <f t="shared" si="285"/>
        <v>2012</v>
      </c>
      <c r="C6145" s="51">
        <f t="shared" si="286"/>
        <v>10</v>
      </c>
      <c r="D6145" s="51">
        <f t="shared" si="287"/>
        <v>12</v>
      </c>
      <c r="E6145" s="52">
        <v>0</v>
      </c>
      <c r="G6145">
        <v>-0.53500000000000003</v>
      </c>
      <c r="H6145">
        <v>5.0999999999999997E-2</v>
      </c>
      <c r="I6145">
        <v>-3.2000000000000001E-2</v>
      </c>
      <c r="J6145">
        <v>-8.7999999999999995E-2</v>
      </c>
      <c r="K6145">
        <v>-0.33900000000000002</v>
      </c>
      <c r="L6145">
        <v>-0.45100000000000001</v>
      </c>
      <c r="M6145">
        <v>-0.64800000000000002</v>
      </c>
      <c r="P6145" s="54"/>
    </row>
    <row r="6146" spans="1:16" x14ac:dyDescent="0.2">
      <c r="A6146" s="50">
        <v>41194</v>
      </c>
      <c r="B6146">
        <f t="shared" ref="B6146:B6209" si="288">YEAR(A6146)</f>
        <v>2012</v>
      </c>
      <c r="C6146" s="51">
        <f t="shared" ref="C6146:C6209" si="289">MONTH(A6146)</f>
        <v>10</v>
      </c>
      <c r="D6146" s="51">
        <f t="shared" ref="D6146:D6209" si="290">DAY(A6146)</f>
        <v>12</v>
      </c>
      <c r="E6146" s="52">
        <v>0.125</v>
      </c>
      <c r="G6146">
        <v>-0.47899999999999998</v>
      </c>
      <c r="H6146">
        <v>5.0999999999999997E-2</v>
      </c>
      <c r="I6146">
        <v>-4.0000000000000001E-3</v>
      </c>
      <c r="J6146">
        <v>-8.7999999999999995E-2</v>
      </c>
      <c r="K6146">
        <v>-0.33900000000000002</v>
      </c>
      <c r="L6146">
        <v>-0.47899999999999998</v>
      </c>
      <c r="M6146">
        <v>-0.64800000000000002</v>
      </c>
      <c r="P6146" s="54"/>
    </row>
    <row r="6147" spans="1:16" x14ac:dyDescent="0.2">
      <c r="A6147" s="50">
        <v>41194</v>
      </c>
      <c r="B6147">
        <f t="shared" si="288"/>
        <v>2012</v>
      </c>
      <c r="C6147" s="51">
        <f t="shared" si="289"/>
        <v>10</v>
      </c>
      <c r="D6147" s="51">
        <f t="shared" si="290"/>
        <v>12</v>
      </c>
      <c r="E6147" s="52">
        <v>0.25</v>
      </c>
      <c r="G6147">
        <v>-0.33900000000000002</v>
      </c>
      <c r="H6147">
        <v>5.0999999999999997E-2</v>
      </c>
      <c r="I6147">
        <v>-4.0000000000000001E-3</v>
      </c>
      <c r="J6147">
        <v>-8.7999999999999995E-2</v>
      </c>
      <c r="K6147">
        <v>-0.33900000000000002</v>
      </c>
      <c r="L6147">
        <v>-0.45100000000000001</v>
      </c>
      <c r="M6147">
        <v>-0.64800000000000002</v>
      </c>
      <c r="P6147" s="54"/>
    </row>
    <row r="6148" spans="1:16" x14ac:dyDescent="0.2">
      <c r="A6148" s="50">
        <v>41194</v>
      </c>
      <c r="B6148">
        <f t="shared" si="288"/>
        <v>2012</v>
      </c>
      <c r="C6148" s="51">
        <f t="shared" si="289"/>
        <v>10</v>
      </c>
      <c r="D6148" s="51">
        <f t="shared" si="290"/>
        <v>12</v>
      </c>
      <c r="E6148" s="52">
        <v>0.375</v>
      </c>
      <c r="G6148">
        <v>-0.19900000000000001</v>
      </c>
      <c r="H6148">
        <v>5.0999999999999997E-2</v>
      </c>
      <c r="I6148">
        <v>-4.0000000000000001E-3</v>
      </c>
      <c r="J6148">
        <v>-8.7999999999999995E-2</v>
      </c>
      <c r="K6148">
        <v>-0.33900000000000002</v>
      </c>
      <c r="L6148">
        <v>-0.45100000000000001</v>
      </c>
      <c r="M6148">
        <v>-0.64800000000000002</v>
      </c>
      <c r="P6148" s="54"/>
    </row>
    <row r="6149" spans="1:16" x14ac:dyDescent="0.2">
      <c r="A6149" s="50">
        <v>41194</v>
      </c>
      <c r="B6149">
        <f t="shared" si="288"/>
        <v>2012</v>
      </c>
      <c r="C6149" s="51">
        <f t="shared" si="289"/>
        <v>10</v>
      </c>
      <c r="D6149" s="51">
        <f t="shared" si="290"/>
        <v>12</v>
      </c>
      <c r="E6149" s="52">
        <v>0.5</v>
      </c>
      <c r="G6149">
        <v>-8.7999999999999995E-2</v>
      </c>
      <c r="H6149">
        <v>5.0999999999999997E-2</v>
      </c>
      <c r="I6149">
        <v>-4.0000000000000001E-3</v>
      </c>
      <c r="J6149">
        <v>-8.7999999999999995E-2</v>
      </c>
      <c r="K6149">
        <v>-0.33900000000000002</v>
      </c>
      <c r="L6149">
        <v>-0.47899999999999998</v>
      </c>
      <c r="M6149">
        <v>-0.64800000000000002</v>
      </c>
      <c r="P6149" s="54"/>
    </row>
    <row r="6150" spans="1:16" x14ac:dyDescent="0.2">
      <c r="A6150" s="50">
        <v>41194</v>
      </c>
      <c r="B6150">
        <f t="shared" si="288"/>
        <v>2012</v>
      </c>
      <c r="C6150" s="51">
        <f t="shared" si="289"/>
        <v>10</v>
      </c>
      <c r="D6150" s="51">
        <f t="shared" si="290"/>
        <v>12</v>
      </c>
      <c r="E6150" s="52">
        <v>0.625</v>
      </c>
      <c r="G6150">
        <v>-3.2000000000000001E-2</v>
      </c>
      <c r="H6150">
        <v>5.0999999999999997E-2</v>
      </c>
      <c r="I6150">
        <v>-4.0000000000000001E-3</v>
      </c>
      <c r="J6150">
        <v>-8.7999999999999995E-2</v>
      </c>
      <c r="K6150">
        <v>-0.33900000000000002</v>
      </c>
      <c r="L6150">
        <v>-0.45100000000000001</v>
      </c>
      <c r="M6150">
        <v>-0.64800000000000002</v>
      </c>
      <c r="P6150" s="54"/>
    </row>
    <row r="6151" spans="1:16" x14ac:dyDescent="0.2">
      <c r="A6151" s="50">
        <v>41194</v>
      </c>
      <c r="B6151">
        <f t="shared" si="288"/>
        <v>2012</v>
      </c>
      <c r="C6151" s="51">
        <f t="shared" si="289"/>
        <v>10</v>
      </c>
      <c r="D6151" s="51">
        <f t="shared" si="290"/>
        <v>12</v>
      </c>
      <c r="E6151" s="52">
        <v>0.75</v>
      </c>
      <c r="G6151">
        <v>-0.06</v>
      </c>
      <c r="H6151">
        <v>5.0999999999999997E-2</v>
      </c>
      <c r="I6151">
        <v>-4.0000000000000001E-3</v>
      </c>
      <c r="J6151">
        <v>-8.7999999999999995E-2</v>
      </c>
      <c r="K6151">
        <v>-0.33900000000000002</v>
      </c>
      <c r="L6151">
        <v>-0.45100000000000001</v>
      </c>
      <c r="M6151">
        <v>-0.64800000000000002</v>
      </c>
      <c r="P6151" s="54"/>
    </row>
    <row r="6152" spans="1:16" x14ac:dyDescent="0.2">
      <c r="A6152" s="50">
        <v>41194</v>
      </c>
      <c r="B6152">
        <f t="shared" si="288"/>
        <v>2012</v>
      </c>
      <c r="C6152" s="51">
        <f t="shared" si="289"/>
        <v>10</v>
      </c>
      <c r="D6152" s="51">
        <f t="shared" si="290"/>
        <v>12</v>
      </c>
      <c r="E6152" s="52">
        <v>0.875</v>
      </c>
      <c r="G6152">
        <v>-0.06</v>
      </c>
      <c r="H6152">
        <v>5.0999999999999997E-2</v>
      </c>
      <c r="I6152">
        <v>-4.0000000000000001E-3</v>
      </c>
      <c r="J6152">
        <v>-8.7999999999999995E-2</v>
      </c>
      <c r="K6152">
        <v>-0.33900000000000002</v>
      </c>
      <c r="L6152">
        <v>-0.45100000000000001</v>
      </c>
      <c r="M6152">
        <v>-0.64800000000000002</v>
      </c>
      <c r="P6152" s="54"/>
    </row>
    <row r="6153" spans="1:16" x14ac:dyDescent="0.2">
      <c r="A6153" s="50">
        <v>41195</v>
      </c>
      <c r="B6153">
        <f t="shared" si="288"/>
        <v>2012</v>
      </c>
      <c r="C6153" s="51">
        <f t="shared" si="289"/>
        <v>10</v>
      </c>
      <c r="D6153" s="51">
        <f t="shared" si="290"/>
        <v>13</v>
      </c>
      <c r="E6153" s="52">
        <v>0</v>
      </c>
      <c r="G6153">
        <v>-8.7999999999999995E-2</v>
      </c>
      <c r="H6153">
        <v>5.0999999999999997E-2</v>
      </c>
      <c r="I6153">
        <v>-4.0000000000000001E-3</v>
      </c>
      <c r="J6153">
        <v>-8.7999999999999995E-2</v>
      </c>
      <c r="K6153">
        <v>-0.33900000000000002</v>
      </c>
      <c r="L6153">
        <v>-0.45100000000000001</v>
      </c>
      <c r="M6153">
        <v>-0.64800000000000002</v>
      </c>
      <c r="P6153" s="54"/>
    </row>
    <row r="6154" spans="1:16" x14ac:dyDescent="0.2">
      <c r="A6154" s="50">
        <v>41195</v>
      </c>
      <c r="B6154">
        <f t="shared" si="288"/>
        <v>2012</v>
      </c>
      <c r="C6154" s="51">
        <f t="shared" si="289"/>
        <v>10</v>
      </c>
      <c r="D6154" s="51">
        <f t="shared" si="290"/>
        <v>13</v>
      </c>
      <c r="E6154" s="52">
        <v>0.125</v>
      </c>
      <c r="G6154">
        <v>-8.7999999999999995E-2</v>
      </c>
      <c r="H6154">
        <v>5.0999999999999997E-2</v>
      </c>
      <c r="I6154">
        <v>-4.0000000000000001E-3</v>
      </c>
      <c r="J6154">
        <v>-8.7999999999999995E-2</v>
      </c>
      <c r="K6154">
        <v>-0.33900000000000002</v>
      </c>
      <c r="L6154">
        <v>-0.47899999999999998</v>
      </c>
      <c r="M6154">
        <v>-0.64800000000000002</v>
      </c>
      <c r="P6154" s="54"/>
    </row>
    <row r="6155" spans="1:16" x14ac:dyDescent="0.2">
      <c r="A6155" s="50">
        <v>41195</v>
      </c>
      <c r="B6155">
        <f t="shared" si="288"/>
        <v>2012</v>
      </c>
      <c r="C6155" s="51">
        <f t="shared" si="289"/>
        <v>10</v>
      </c>
      <c r="D6155" s="51">
        <f t="shared" si="290"/>
        <v>13</v>
      </c>
      <c r="E6155" s="52">
        <v>0.25</v>
      </c>
      <c r="G6155">
        <v>-0.06</v>
      </c>
      <c r="H6155">
        <v>5.0999999999999997E-2</v>
      </c>
      <c r="I6155">
        <v>-4.0000000000000001E-3</v>
      </c>
      <c r="J6155">
        <v>-8.7999999999999995E-2</v>
      </c>
      <c r="K6155">
        <v>-0.33900000000000002</v>
      </c>
      <c r="L6155">
        <v>-0.47899999999999998</v>
      </c>
      <c r="M6155">
        <v>-0.64800000000000002</v>
      </c>
      <c r="P6155" s="54"/>
    </row>
    <row r="6156" spans="1:16" x14ac:dyDescent="0.2">
      <c r="A6156" s="50">
        <v>41195</v>
      </c>
      <c r="B6156">
        <f t="shared" si="288"/>
        <v>2012</v>
      </c>
      <c r="C6156" s="51">
        <f t="shared" si="289"/>
        <v>10</v>
      </c>
      <c r="D6156" s="51">
        <f t="shared" si="290"/>
        <v>13</v>
      </c>
      <c r="E6156" s="52">
        <v>0.375</v>
      </c>
      <c r="G6156">
        <v>-3.2000000000000001E-2</v>
      </c>
      <c r="H6156">
        <v>5.0999999999999997E-2</v>
      </c>
      <c r="I6156">
        <v>-4.0000000000000001E-3</v>
      </c>
      <c r="J6156">
        <v>-8.7999999999999995E-2</v>
      </c>
      <c r="K6156">
        <v>-0.33900000000000002</v>
      </c>
      <c r="L6156">
        <v>-0.45100000000000001</v>
      </c>
      <c r="M6156">
        <v>-0.64800000000000002</v>
      </c>
      <c r="P6156" s="54"/>
    </row>
    <row r="6157" spans="1:16" x14ac:dyDescent="0.2">
      <c r="A6157" s="50">
        <v>41195</v>
      </c>
      <c r="B6157">
        <f t="shared" si="288"/>
        <v>2012</v>
      </c>
      <c r="C6157" s="51">
        <f t="shared" si="289"/>
        <v>10</v>
      </c>
      <c r="D6157" s="51">
        <f t="shared" si="290"/>
        <v>13</v>
      </c>
      <c r="E6157" s="52">
        <v>0.5</v>
      </c>
      <c r="G6157">
        <v>-4.0000000000000001E-3</v>
      </c>
      <c r="H6157">
        <v>5.0999999999999997E-2</v>
      </c>
      <c r="I6157">
        <v>-4.0000000000000001E-3</v>
      </c>
      <c r="J6157">
        <v>-8.7999999999999995E-2</v>
      </c>
      <c r="K6157">
        <v>-0.33900000000000002</v>
      </c>
      <c r="L6157">
        <v>-0.45100000000000001</v>
      </c>
      <c r="M6157">
        <v>-0.62</v>
      </c>
      <c r="P6157" s="54"/>
    </row>
    <row r="6158" spans="1:16" x14ac:dyDescent="0.2">
      <c r="A6158" s="50">
        <v>41195</v>
      </c>
      <c r="B6158">
        <f t="shared" si="288"/>
        <v>2012</v>
      </c>
      <c r="C6158" s="51">
        <f t="shared" si="289"/>
        <v>10</v>
      </c>
      <c r="D6158" s="51">
        <f t="shared" si="290"/>
        <v>13</v>
      </c>
      <c r="E6158" s="52">
        <v>0.625</v>
      </c>
      <c r="G6158">
        <v>-4.0000000000000001E-3</v>
      </c>
      <c r="H6158">
        <v>5.0999999999999997E-2</v>
      </c>
      <c r="I6158">
        <v>-4.0000000000000001E-3</v>
      </c>
      <c r="J6158">
        <v>-8.7999999999999995E-2</v>
      </c>
      <c r="K6158">
        <v>-0.33900000000000002</v>
      </c>
      <c r="L6158">
        <v>-0.45100000000000001</v>
      </c>
      <c r="M6158">
        <v>-0.64800000000000002</v>
      </c>
      <c r="P6158" s="54"/>
    </row>
    <row r="6159" spans="1:16" x14ac:dyDescent="0.2">
      <c r="A6159" s="50">
        <v>41195</v>
      </c>
      <c r="B6159">
        <f t="shared" si="288"/>
        <v>2012</v>
      </c>
      <c r="C6159" s="51">
        <f t="shared" si="289"/>
        <v>10</v>
      </c>
      <c r="D6159" s="51">
        <f t="shared" si="290"/>
        <v>13</v>
      </c>
      <c r="E6159" s="52">
        <v>0.75</v>
      </c>
      <c r="G6159">
        <v>-4.0000000000000001E-3</v>
      </c>
      <c r="H6159">
        <v>5.0999999999999997E-2</v>
      </c>
      <c r="I6159">
        <v>-4.0000000000000001E-3</v>
      </c>
      <c r="J6159">
        <v>-8.7999999999999995E-2</v>
      </c>
      <c r="K6159">
        <v>-0.33900000000000002</v>
      </c>
      <c r="L6159">
        <v>-0.45100000000000001</v>
      </c>
      <c r="M6159">
        <v>-0.64800000000000002</v>
      </c>
      <c r="P6159" s="54"/>
    </row>
    <row r="6160" spans="1:16" x14ac:dyDescent="0.2">
      <c r="A6160" s="50">
        <v>41195</v>
      </c>
      <c r="B6160">
        <f t="shared" si="288"/>
        <v>2012</v>
      </c>
      <c r="C6160" s="51">
        <f t="shared" si="289"/>
        <v>10</v>
      </c>
      <c r="D6160" s="51">
        <f t="shared" si="290"/>
        <v>13</v>
      </c>
      <c r="E6160" s="52">
        <v>0.875</v>
      </c>
      <c r="G6160">
        <v>-4.0000000000000001E-3</v>
      </c>
      <c r="H6160">
        <v>5.0999999999999997E-2</v>
      </c>
      <c r="I6160">
        <v>-4.0000000000000001E-3</v>
      </c>
      <c r="J6160">
        <v>-8.7999999999999995E-2</v>
      </c>
      <c r="K6160">
        <v>-0.33900000000000002</v>
      </c>
      <c r="L6160">
        <v>-0.45100000000000001</v>
      </c>
      <c r="M6160">
        <v>-0.64800000000000002</v>
      </c>
      <c r="P6160" s="54"/>
    </row>
    <row r="6161" spans="1:16" x14ac:dyDescent="0.2">
      <c r="A6161" s="50">
        <v>41196</v>
      </c>
      <c r="B6161">
        <f t="shared" si="288"/>
        <v>2012</v>
      </c>
      <c r="C6161" s="51">
        <f t="shared" si="289"/>
        <v>10</v>
      </c>
      <c r="D6161" s="51">
        <f t="shared" si="290"/>
        <v>14</v>
      </c>
      <c r="E6161" s="52">
        <v>0</v>
      </c>
      <c r="G6161">
        <v>-4.0000000000000001E-3</v>
      </c>
      <c r="H6161">
        <v>5.0999999999999997E-2</v>
      </c>
      <c r="I6161">
        <v>-4.0000000000000001E-3</v>
      </c>
      <c r="J6161">
        <v>-8.7999999999999995E-2</v>
      </c>
      <c r="K6161">
        <v>-0.33900000000000002</v>
      </c>
      <c r="L6161">
        <v>-0.45100000000000001</v>
      </c>
      <c r="M6161">
        <v>-0.64800000000000002</v>
      </c>
      <c r="P6161" s="54"/>
    </row>
    <row r="6162" spans="1:16" x14ac:dyDescent="0.2">
      <c r="A6162" s="50">
        <v>41196</v>
      </c>
      <c r="B6162">
        <f t="shared" si="288"/>
        <v>2012</v>
      </c>
      <c r="C6162" s="51">
        <f t="shared" si="289"/>
        <v>10</v>
      </c>
      <c r="D6162" s="51">
        <f t="shared" si="290"/>
        <v>14</v>
      </c>
      <c r="E6162" s="52">
        <v>0.125</v>
      </c>
      <c r="G6162">
        <v>2.4E-2</v>
      </c>
      <c r="H6162">
        <v>5.0999999999999997E-2</v>
      </c>
      <c r="I6162">
        <v>-4.0000000000000001E-3</v>
      </c>
      <c r="J6162">
        <v>-8.7999999999999995E-2</v>
      </c>
      <c r="K6162">
        <v>-0.33900000000000002</v>
      </c>
      <c r="L6162">
        <v>-0.45100000000000001</v>
      </c>
      <c r="M6162">
        <v>-0.64800000000000002</v>
      </c>
      <c r="P6162" s="54"/>
    </row>
    <row r="6163" spans="1:16" x14ac:dyDescent="0.2">
      <c r="A6163" s="50">
        <v>41196</v>
      </c>
      <c r="B6163">
        <f t="shared" si="288"/>
        <v>2012</v>
      </c>
      <c r="C6163" s="51">
        <f t="shared" si="289"/>
        <v>10</v>
      </c>
      <c r="D6163" s="51">
        <f t="shared" si="290"/>
        <v>14</v>
      </c>
      <c r="E6163" s="52">
        <v>0.25</v>
      </c>
      <c r="G6163">
        <v>2.4E-2</v>
      </c>
      <c r="H6163">
        <v>5.0999999999999997E-2</v>
      </c>
      <c r="I6163">
        <v>-4.0000000000000001E-3</v>
      </c>
      <c r="J6163">
        <v>-0.06</v>
      </c>
      <c r="K6163">
        <v>-0.33900000000000002</v>
      </c>
      <c r="L6163">
        <v>-0.45100000000000001</v>
      </c>
      <c r="M6163">
        <v>-0.64800000000000002</v>
      </c>
      <c r="P6163" s="54"/>
    </row>
    <row r="6164" spans="1:16" x14ac:dyDescent="0.2">
      <c r="A6164" s="50">
        <v>41196</v>
      </c>
      <c r="B6164">
        <f t="shared" si="288"/>
        <v>2012</v>
      </c>
      <c r="C6164" s="51">
        <f t="shared" si="289"/>
        <v>10</v>
      </c>
      <c r="D6164" s="51">
        <f t="shared" si="290"/>
        <v>14</v>
      </c>
      <c r="E6164" s="52">
        <v>0.375</v>
      </c>
      <c r="G6164">
        <v>5.0999999999999997E-2</v>
      </c>
      <c r="H6164">
        <v>5.0999999999999997E-2</v>
      </c>
      <c r="I6164">
        <v>-4.0000000000000001E-3</v>
      </c>
      <c r="J6164">
        <v>-8.7999999999999995E-2</v>
      </c>
      <c r="K6164">
        <v>-0.33900000000000002</v>
      </c>
      <c r="L6164">
        <v>-0.45100000000000001</v>
      </c>
      <c r="M6164">
        <v>-0.64800000000000002</v>
      </c>
      <c r="P6164" s="54"/>
    </row>
    <row r="6165" spans="1:16" x14ac:dyDescent="0.2">
      <c r="A6165" s="50">
        <v>41196</v>
      </c>
      <c r="B6165">
        <f t="shared" si="288"/>
        <v>2012</v>
      </c>
      <c r="C6165" s="51">
        <f t="shared" si="289"/>
        <v>10</v>
      </c>
      <c r="D6165" s="51">
        <f t="shared" si="290"/>
        <v>14</v>
      </c>
      <c r="E6165" s="52">
        <v>0.5</v>
      </c>
      <c r="G6165">
        <v>0.107</v>
      </c>
      <c r="H6165">
        <v>5.0999999999999997E-2</v>
      </c>
      <c r="I6165">
        <v>-4.0000000000000001E-3</v>
      </c>
      <c r="J6165">
        <v>-8.7999999999999995E-2</v>
      </c>
      <c r="K6165">
        <v>-0.33900000000000002</v>
      </c>
      <c r="L6165">
        <v>-0.45100000000000001</v>
      </c>
      <c r="M6165">
        <v>-0.64800000000000002</v>
      </c>
      <c r="P6165" s="54"/>
    </row>
    <row r="6166" spans="1:16" x14ac:dyDescent="0.2">
      <c r="A6166" s="50">
        <v>41196</v>
      </c>
      <c r="B6166">
        <f t="shared" si="288"/>
        <v>2012</v>
      </c>
      <c r="C6166" s="51">
        <f t="shared" si="289"/>
        <v>10</v>
      </c>
      <c r="D6166" s="51">
        <f t="shared" si="290"/>
        <v>14</v>
      </c>
      <c r="E6166" s="52">
        <v>0.625</v>
      </c>
      <c r="G6166">
        <v>0.13500000000000001</v>
      </c>
      <c r="H6166">
        <v>5.0999999999999997E-2</v>
      </c>
      <c r="I6166">
        <v>-4.0000000000000001E-3</v>
      </c>
      <c r="J6166">
        <v>-8.7999999999999995E-2</v>
      </c>
      <c r="K6166">
        <v>-0.33900000000000002</v>
      </c>
      <c r="L6166">
        <v>-0.45100000000000001</v>
      </c>
      <c r="M6166">
        <v>-0.64800000000000002</v>
      </c>
      <c r="P6166" s="54"/>
    </row>
    <row r="6167" spans="1:16" x14ac:dyDescent="0.2">
      <c r="A6167" s="50">
        <v>41196</v>
      </c>
      <c r="B6167">
        <f t="shared" si="288"/>
        <v>2012</v>
      </c>
      <c r="C6167" s="51">
        <f t="shared" si="289"/>
        <v>10</v>
      </c>
      <c r="D6167" s="51">
        <f t="shared" si="290"/>
        <v>14</v>
      </c>
      <c r="E6167" s="52">
        <v>0.75</v>
      </c>
      <c r="G6167">
        <v>0.13500000000000001</v>
      </c>
      <c r="H6167">
        <v>5.0999999999999997E-2</v>
      </c>
      <c r="I6167">
        <v>-4.0000000000000001E-3</v>
      </c>
      <c r="J6167">
        <v>-8.7999999999999995E-2</v>
      </c>
      <c r="K6167">
        <v>-0.33900000000000002</v>
      </c>
      <c r="L6167">
        <v>-0.45100000000000001</v>
      </c>
      <c r="M6167">
        <v>-0.64800000000000002</v>
      </c>
      <c r="P6167" s="54"/>
    </row>
    <row r="6168" spans="1:16" x14ac:dyDescent="0.2">
      <c r="A6168" s="50">
        <v>41196</v>
      </c>
      <c r="B6168">
        <f t="shared" si="288"/>
        <v>2012</v>
      </c>
      <c r="C6168" s="51">
        <f t="shared" si="289"/>
        <v>10</v>
      </c>
      <c r="D6168" s="51">
        <f t="shared" si="290"/>
        <v>14</v>
      </c>
      <c r="E6168" s="52">
        <v>0.875</v>
      </c>
      <c r="G6168">
        <v>0.16300000000000001</v>
      </c>
      <c r="H6168">
        <v>5.0999999999999997E-2</v>
      </c>
      <c r="I6168">
        <v>-4.0000000000000001E-3</v>
      </c>
      <c r="J6168">
        <v>-8.7999999999999995E-2</v>
      </c>
      <c r="K6168">
        <v>-0.33900000000000002</v>
      </c>
      <c r="L6168">
        <v>-0.45100000000000001</v>
      </c>
      <c r="M6168">
        <v>-0.64800000000000002</v>
      </c>
      <c r="P6168" s="54"/>
    </row>
    <row r="6169" spans="1:16" x14ac:dyDescent="0.2">
      <c r="A6169" s="50">
        <v>41197</v>
      </c>
      <c r="B6169">
        <f t="shared" si="288"/>
        <v>2012</v>
      </c>
      <c r="C6169" s="51">
        <f t="shared" si="289"/>
        <v>10</v>
      </c>
      <c r="D6169" s="51">
        <f t="shared" si="290"/>
        <v>15</v>
      </c>
      <c r="E6169" s="52">
        <v>0</v>
      </c>
      <c r="G6169">
        <v>0.16300000000000001</v>
      </c>
      <c r="H6169">
        <v>5.0999999999999997E-2</v>
      </c>
      <c r="I6169">
        <v>-0.11600000000000001</v>
      </c>
      <c r="J6169">
        <v>-8.7999999999999995E-2</v>
      </c>
      <c r="K6169">
        <v>-0.33900000000000002</v>
      </c>
      <c r="L6169">
        <v>-0.45100000000000001</v>
      </c>
      <c r="M6169">
        <v>-0.64800000000000002</v>
      </c>
      <c r="P6169" s="54"/>
    </row>
    <row r="6170" spans="1:16" x14ac:dyDescent="0.2">
      <c r="A6170" s="50">
        <v>41197</v>
      </c>
      <c r="B6170">
        <f t="shared" si="288"/>
        <v>2012</v>
      </c>
      <c r="C6170" s="51">
        <f t="shared" si="289"/>
        <v>10</v>
      </c>
      <c r="D6170" s="51">
        <f t="shared" si="290"/>
        <v>15</v>
      </c>
      <c r="E6170" s="52">
        <v>0.125</v>
      </c>
      <c r="G6170">
        <v>0.16300000000000001</v>
      </c>
      <c r="H6170">
        <v>5.0999999999999997E-2</v>
      </c>
      <c r="I6170">
        <v>-0.14299999999999999</v>
      </c>
      <c r="J6170">
        <v>-8.7999999999999995E-2</v>
      </c>
      <c r="K6170">
        <v>-0.33900000000000002</v>
      </c>
      <c r="L6170">
        <v>-0.45100000000000001</v>
      </c>
      <c r="M6170">
        <v>-0.64800000000000002</v>
      </c>
      <c r="P6170" s="54"/>
    </row>
    <row r="6171" spans="1:16" x14ac:dyDescent="0.2">
      <c r="A6171" s="50">
        <v>41197</v>
      </c>
      <c r="B6171">
        <f t="shared" si="288"/>
        <v>2012</v>
      </c>
      <c r="C6171" s="51">
        <f t="shared" si="289"/>
        <v>10</v>
      </c>
      <c r="D6171" s="51">
        <f t="shared" si="290"/>
        <v>15</v>
      </c>
      <c r="E6171" s="52">
        <v>0.25</v>
      </c>
      <c r="G6171">
        <v>0.16300000000000001</v>
      </c>
      <c r="H6171">
        <v>5.0999999999999997E-2</v>
      </c>
      <c r="I6171">
        <v>-0.17100000000000001</v>
      </c>
      <c r="J6171">
        <v>-8.7999999999999995E-2</v>
      </c>
      <c r="K6171">
        <v>-0.33900000000000002</v>
      </c>
      <c r="L6171">
        <v>-0.45100000000000001</v>
      </c>
      <c r="M6171">
        <v>-0.64800000000000002</v>
      </c>
      <c r="P6171" s="54"/>
    </row>
    <row r="6172" spans="1:16" x14ac:dyDescent="0.2">
      <c r="A6172" s="50">
        <v>41197</v>
      </c>
      <c r="B6172">
        <f t="shared" si="288"/>
        <v>2012</v>
      </c>
      <c r="C6172" s="51">
        <f t="shared" si="289"/>
        <v>10</v>
      </c>
      <c r="D6172" s="51">
        <f t="shared" si="290"/>
        <v>15</v>
      </c>
      <c r="E6172" s="52">
        <v>0.375</v>
      </c>
      <c r="G6172">
        <v>0.16300000000000001</v>
      </c>
      <c r="H6172">
        <v>5.0999999999999997E-2</v>
      </c>
      <c r="I6172">
        <v>-0.17100000000000001</v>
      </c>
      <c r="J6172">
        <v>-8.7999999999999995E-2</v>
      </c>
      <c r="K6172">
        <v>-0.33900000000000002</v>
      </c>
      <c r="L6172">
        <v>-0.45100000000000001</v>
      </c>
      <c r="M6172">
        <v>-0.64800000000000002</v>
      </c>
      <c r="P6172" s="54"/>
    </row>
    <row r="6173" spans="1:16" x14ac:dyDescent="0.2">
      <c r="A6173" s="50">
        <v>41197</v>
      </c>
      <c r="B6173">
        <f t="shared" si="288"/>
        <v>2012</v>
      </c>
      <c r="C6173" s="51">
        <f t="shared" si="289"/>
        <v>10</v>
      </c>
      <c r="D6173" s="51">
        <f t="shared" si="290"/>
        <v>15</v>
      </c>
      <c r="E6173" s="52">
        <v>0.5</v>
      </c>
      <c r="G6173">
        <v>0.13500000000000001</v>
      </c>
      <c r="H6173">
        <v>5.0999999999999997E-2</v>
      </c>
      <c r="I6173">
        <v>-0.17100000000000001</v>
      </c>
      <c r="J6173">
        <v>-8.7999999999999995E-2</v>
      </c>
      <c r="K6173">
        <v>-0.33900000000000002</v>
      </c>
      <c r="L6173">
        <v>-0.45100000000000001</v>
      </c>
      <c r="M6173">
        <v>-0.64800000000000002</v>
      </c>
      <c r="P6173" s="54"/>
    </row>
    <row r="6174" spans="1:16" x14ac:dyDescent="0.2">
      <c r="A6174" s="50">
        <v>41197</v>
      </c>
      <c r="B6174">
        <f t="shared" si="288"/>
        <v>2012</v>
      </c>
      <c r="C6174" s="51">
        <f t="shared" si="289"/>
        <v>10</v>
      </c>
      <c r="D6174" s="51">
        <f t="shared" si="290"/>
        <v>15</v>
      </c>
      <c r="E6174" s="52">
        <v>0.625</v>
      </c>
      <c r="G6174">
        <v>0.16300000000000001</v>
      </c>
      <c r="H6174">
        <v>5.0999999999999997E-2</v>
      </c>
      <c r="I6174">
        <v>-0.19900000000000001</v>
      </c>
      <c r="J6174">
        <v>-8.7999999999999995E-2</v>
      </c>
      <c r="K6174">
        <v>-0.33900000000000002</v>
      </c>
      <c r="L6174">
        <v>-0.45100000000000001</v>
      </c>
      <c r="M6174">
        <v>-0.64800000000000002</v>
      </c>
      <c r="P6174" s="54"/>
    </row>
    <row r="6175" spans="1:16" x14ac:dyDescent="0.2">
      <c r="A6175" s="50">
        <v>41197</v>
      </c>
      <c r="B6175">
        <f t="shared" si="288"/>
        <v>2012</v>
      </c>
      <c r="C6175" s="51">
        <f t="shared" si="289"/>
        <v>10</v>
      </c>
      <c r="D6175" s="51">
        <f t="shared" si="290"/>
        <v>15</v>
      </c>
      <c r="E6175" s="52">
        <v>0.75</v>
      </c>
      <c r="G6175">
        <v>0.107</v>
      </c>
      <c r="H6175">
        <v>5.0999999999999997E-2</v>
      </c>
      <c r="I6175">
        <v>-0.19900000000000001</v>
      </c>
      <c r="J6175">
        <v>-0.06</v>
      </c>
      <c r="K6175">
        <v>-0.33900000000000002</v>
      </c>
      <c r="L6175">
        <v>-0.45100000000000001</v>
      </c>
      <c r="M6175">
        <v>-0.64800000000000002</v>
      </c>
      <c r="P6175" s="54"/>
    </row>
    <row r="6176" spans="1:16" x14ac:dyDescent="0.2">
      <c r="A6176" s="50">
        <v>41197</v>
      </c>
      <c r="B6176">
        <f t="shared" si="288"/>
        <v>2012</v>
      </c>
      <c r="C6176" s="51">
        <f t="shared" si="289"/>
        <v>10</v>
      </c>
      <c r="D6176" s="51">
        <f t="shared" si="290"/>
        <v>15</v>
      </c>
      <c r="E6176" s="52">
        <v>0.875</v>
      </c>
      <c r="G6176">
        <v>7.9000000000000001E-2</v>
      </c>
      <c r="H6176">
        <v>5.0999999999999997E-2</v>
      </c>
      <c r="I6176">
        <v>-0.17100000000000001</v>
      </c>
      <c r="J6176">
        <v>-8.7999999999999995E-2</v>
      </c>
      <c r="K6176">
        <v>-0.33900000000000002</v>
      </c>
      <c r="L6176">
        <v>-0.45100000000000001</v>
      </c>
      <c r="M6176">
        <v>-0.64800000000000002</v>
      </c>
      <c r="P6176" s="54"/>
    </row>
    <row r="6177" spans="1:16" x14ac:dyDescent="0.2">
      <c r="A6177" s="50">
        <v>41198</v>
      </c>
      <c r="B6177">
        <f t="shared" si="288"/>
        <v>2012</v>
      </c>
      <c r="C6177" s="51">
        <f t="shared" si="289"/>
        <v>10</v>
      </c>
      <c r="D6177" s="51">
        <f t="shared" si="290"/>
        <v>16</v>
      </c>
      <c r="E6177" s="52">
        <v>0</v>
      </c>
      <c r="G6177">
        <v>0.107</v>
      </c>
      <c r="H6177">
        <v>5.0999999999999997E-2</v>
      </c>
      <c r="I6177">
        <v>-0.19900000000000001</v>
      </c>
      <c r="J6177">
        <v>-8.7999999999999995E-2</v>
      </c>
      <c r="K6177">
        <v>-0.33900000000000002</v>
      </c>
      <c r="L6177">
        <v>-0.45100000000000001</v>
      </c>
      <c r="M6177">
        <v>-0.64800000000000002</v>
      </c>
      <c r="P6177" s="54"/>
    </row>
    <row r="6178" spans="1:16" x14ac:dyDescent="0.2">
      <c r="A6178" s="50">
        <v>41198</v>
      </c>
      <c r="B6178">
        <f t="shared" si="288"/>
        <v>2012</v>
      </c>
      <c r="C6178" s="51">
        <f t="shared" si="289"/>
        <v>10</v>
      </c>
      <c r="D6178" s="51">
        <f t="shared" si="290"/>
        <v>16</v>
      </c>
      <c r="E6178" s="52">
        <v>0.125</v>
      </c>
      <c r="G6178">
        <v>7.9000000000000001E-2</v>
      </c>
      <c r="H6178">
        <v>5.0999999999999997E-2</v>
      </c>
      <c r="I6178">
        <v>-0.19900000000000001</v>
      </c>
      <c r="J6178">
        <v>-8.7999999999999995E-2</v>
      </c>
      <c r="K6178">
        <v>-0.33900000000000002</v>
      </c>
      <c r="L6178">
        <v>-0.45100000000000001</v>
      </c>
      <c r="M6178">
        <v>-0.64800000000000002</v>
      </c>
      <c r="P6178" s="54"/>
    </row>
    <row r="6179" spans="1:16" x14ac:dyDescent="0.2">
      <c r="A6179" s="50">
        <v>41198</v>
      </c>
      <c r="B6179">
        <f t="shared" si="288"/>
        <v>2012</v>
      </c>
      <c r="C6179" s="51">
        <f t="shared" si="289"/>
        <v>10</v>
      </c>
      <c r="D6179" s="51">
        <f t="shared" si="290"/>
        <v>16</v>
      </c>
      <c r="E6179" s="52">
        <v>0.25</v>
      </c>
      <c r="G6179">
        <v>7.9000000000000001E-2</v>
      </c>
      <c r="H6179">
        <v>5.0999999999999997E-2</v>
      </c>
      <c r="I6179">
        <v>-0.17100000000000001</v>
      </c>
      <c r="J6179">
        <v>-8.7999999999999995E-2</v>
      </c>
      <c r="K6179">
        <v>-0.33900000000000002</v>
      </c>
      <c r="L6179">
        <v>-0.45100000000000001</v>
      </c>
      <c r="M6179">
        <v>-0.62</v>
      </c>
      <c r="P6179" s="54"/>
    </row>
    <row r="6180" spans="1:16" x14ac:dyDescent="0.2">
      <c r="A6180" s="50">
        <v>41198</v>
      </c>
      <c r="B6180">
        <f t="shared" si="288"/>
        <v>2012</v>
      </c>
      <c r="C6180" s="51">
        <f t="shared" si="289"/>
        <v>10</v>
      </c>
      <c r="D6180" s="51">
        <f t="shared" si="290"/>
        <v>16</v>
      </c>
      <c r="E6180" s="52">
        <v>0.375</v>
      </c>
      <c r="G6180">
        <v>7.9000000000000001E-2</v>
      </c>
      <c r="H6180">
        <v>5.0999999999999997E-2</v>
      </c>
      <c r="I6180">
        <v>-0.19900000000000001</v>
      </c>
      <c r="J6180">
        <v>-8.7999999999999995E-2</v>
      </c>
      <c r="K6180">
        <v>-0.33900000000000002</v>
      </c>
      <c r="L6180">
        <v>-0.45100000000000001</v>
      </c>
      <c r="M6180">
        <v>-0.64800000000000002</v>
      </c>
      <c r="P6180" s="54"/>
    </row>
    <row r="6181" spans="1:16" x14ac:dyDescent="0.2">
      <c r="A6181" s="50">
        <v>41198</v>
      </c>
      <c r="B6181">
        <f t="shared" si="288"/>
        <v>2012</v>
      </c>
      <c r="C6181" s="51">
        <f t="shared" si="289"/>
        <v>10</v>
      </c>
      <c r="D6181" s="51">
        <f t="shared" si="290"/>
        <v>16</v>
      </c>
      <c r="E6181" s="52">
        <v>0.5</v>
      </c>
      <c r="G6181">
        <v>0.16300000000000001</v>
      </c>
      <c r="H6181">
        <v>5.0999999999999997E-2</v>
      </c>
      <c r="I6181">
        <v>-0.255</v>
      </c>
      <c r="J6181">
        <v>-8.7999999999999995E-2</v>
      </c>
      <c r="K6181">
        <v>-0.33900000000000002</v>
      </c>
      <c r="L6181">
        <v>-0.45100000000000001</v>
      </c>
      <c r="M6181">
        <v>-0.64800000000000002</v>
      </c>
      <c r="P6181" s="54"/>
    </row>
    <row r="6182" spans="1:16" x14ac:dyDescent="0.2">
      <c r="A6182" s="50">
        <v>41198</v>
      </c>
      <c r="B6182">
        <f t="shared" si="288"/>
        <v>2012</v>
      </c>
      <c r="C6182" s="51">
        <f t="shared" si="289"/>
        <v>10</v>
      </c>
      <c r="D6182" s="51">
        <f t="shared" si="290"/>
        <v>16</v>
      </c>
      <c r="E6182" s="52">
        <v>0.625</v>
      </c>
      <c r="G6182">
        <v>0.13500000000000001</v>
      </c>
      <c r="H6182">
        <v>5.0999999999999997E-2</v>
      </c>
      <c r="I6182">
        <v>-0.255</v>
      </c>
      <c r="J6182">
        <v>-8.7999999999999995E-2</v>
      </c>
      <c r="K6182">
        <v>-0.33900000000000002</v>
      </c>
      <c r="L6182">
        <v>-0.45100000000000001</v>
      </c>
      <c r="M6182">
        <v>-0.64800000000000002</v>
      </c>
      <c r="P6182" s="54"/>
    </row>
    <row r="6183" spans="1:16" x14ac:dyDescent="0.2">
      <c r="A6183" s="50">
        <v>41198</v>
      </c>
      <c r="B6183">
        <f t="shared" si="288"/>
        <v>2012</v>
      </c>
      <c r="C6183" s="51">
        <f t="shared" si="289"/>
        <v>10</v>
      </c>
      <c r="D6183" s="51">
        <f t="shared" si="290"/>
        <v>16</v>
      </c>
      <c r="E6183" s="52">
        <v>0.75</v>
      </c>
      <c r="G6183">
        <v>7.9000000000000001E-2</v>
      </c>
      <c r="H6183">
        <v>5.0999999999999997E-2</v>
      </c>
      <c r="I6183">
        <v>-0.255</v>
      </c>
      <c r="J6183">
        <v>-8.7999999999999995E-2</v>
      </c>
      <c r="K6183">
        <v>-0.33900000000000002</v>
      </c>
      <c r="L6183">
        <v>-0.45100000000000001</v>
      </c>
      <c r="M6183">
        <v>-0.62</v>
      </c>
      <c r="P6183" s="54"/>
    </row>
    <row r="6184" spans="1:16" x14ac:dyDescent="0.2">
      <c r="A6184" s="50">
        <v>41198</v>
      </c>
      <c r="B6184">
        <f t="shared" si="288"/>
        <v>2012</v>
      </c>
      <c r="C6184" s="51">
        <f t="shared" si="289"/>
        <v>10</v>
      </c>
      <c r="D6184" s="51">
        <f t="shared" si="290"/>
        <v>16</v>
      </c>
      <c r="E6184" s="52">
        <v>0.875</v>
      </c>
      <c r="G6184">
        <v>5.0999999999999997E-2</v>
      </c>
      <c r="H6184">
        <v>5.0999999999999997E-2</v>
      </c>
      <c r="I6184">
        <v>-0.255</v>
      </c>
      <c r="J6184">
        <v>-8.7999999999999995E-2</v>
      </c>
      <c r="K6184">
        <v>-0.33900000000000002</v>
      </c>
      <c r="L6184">
        <v>-0.45100000000000001</v>
      </c>
      <c r="M6184">
        <v>-0.62</v>
      </c>
      <c r="P6184" s="54"/>
    </row>
    <row r="6185" spans="1:16" x14ac:dyDescent="0.2">
      <c r="A6185" s="50">
        <v>41199</v>
      </c>
      <c r="B6185">
        <f t="shared" si="288"/>
        <v>2012</v>
      </c>
      <c r="C6185" s="51">
        <f t="shared" si="289"/>
        <v>10</v>
      </c>
      <c r="D6185" s="51">
        <f t="shared" si="290"/>
        <v>17</v>
      </c>
      <c r="E6185" s="52">
        <v>0</v>
      </c>
      <c r="G6185">
        <v>2.4E-2</v>
      </c>
      <c r="H6185">
        <v>5.0999999999999997E-2</v>
      </c>
      <c r="I6185">
        <v>-0.22700000000000001</v>
      </c>
      <c r="J6185">
        <v>-8.7999999999999995E-2</v>
      </c>
      <c r="K6185">
        <v>-0.33900000000000002</v>
      </c>
      <c r="L6185">
        <v>-0.45100000000000001</v>
      </c>
      <c r="M6185">
        <v>-0.62</v>
      </c>
      <c r="P6185" s="54"/>
    </row>
    <row r="6186" spans="1:16" x14ac:dyDescent="0.2">
      <c r="A6186" s="50">
        <v>41199</v>
      </c>
      <c r="B6186">
        <f t="shared" si="288"/>
        <v>2012</v>
      </c>
      <c r="C6186" s="51">
        <f t="shared" si="289"/>
        <v>10</v>
      </c>
      <c r="D6186" s="51">
        <f t="shared" si="290"/>
        <v>17</v>
      </c>
      <c r="E6186" s="52">
        <v>0.125</v>
      </c>
      <c r="G6186">
        <v>2.4E-2</v>
      </c>
      <c r="H6186">
        <v>5.0999999999999997E-2</v>
      </c>
      <c r="I6186">
        <v>-0.255</v>
      </c>
      <c r="J6186">
        <v>-0.06</v>
      </c>
      <c r="K6186">
        <v>-0.33900000000000002</v>
      </c>
      <c r="L6186">
        <v>-0.45100000000000001</v>
      </c>
      <c r="M6186">
        <v>-0.62</v>
      </c>
      <c r="P6186" s="54"/>
    </row>
    <row r="6187" spans="1:16" x14ac:dyDescent="0.2">
      <c r="A6187" s="50">
        <v>41199</v>
      </c>
      <c r="B6187">
        <f t="shared" si="288"/>
        <v>2012</v>
      </c>
      <c r="C6187" s="51">
        <f t="shared" si="289"/>
        <v>10</v>
      </c>
      <c r="D6187" s="51">
        <f t="shared" si="290"/>
        <v>17</v>
      </c>
      <c r="E6187" s="52">
        <v>0.25</v>
      </c>
      <c r="G6187">
        <v>2.4E-2</v>
      </c>
      <c r="H6187">
        <v>5.0999999999999997E-2</v>
      </c>
      <c r="I6187">
        <v>-0.22700000000000001</v>
      </c>
      <c r="J6187">
        <v>-8.7999999999999995E-2</v>
      </c>
      <c r="K6187">
        <v>-0.33900000000000002</v>
      </c>
      <c r="L6187">
        <v>-0.45100000000000001</v>
      </c>
      <c r="M6187">
        <v>-0.62</v>
      </c>
      <c r="P6187" s="54"/>
    </row>
    <row r="6188" spans="1:16" x14ac:dyDescent="0.2">
      <c r="A6188" s="50">
        <v>41199</v>
      </c>
      <c r="B6188">
        <f t="shared" si="288"/>
        <v>2012</v>
      </c>
      <c r="C6188" s="51">
        <f t="shared" si="289"/>
        <v>10</v>
      </c>
      <c r="D6188" s="51">
        <f t="shared" si="290"/>
        <v>17</v>
      </c>
      <c r="E6188" s="52">
        <v>0.375</v>
      </c>
      <c r="G6188">
        <v>2.4E-2</v>
      </c>
      <c r="H6188">
        <v>5.0999999999999997E-2</v>
      </c>
      <c r="I6188">
        <v>-0.22700000000000001</v>
      </c>
      <c r="J6188">
        <v>-8.7999999999999995E-2</v>
      </c>
      <c r="K6188">
        <v>-0.33900000000000002</v>
      </c>
      <c r="L6188">
        <v>-0.45100000000000001</v>
      </c>
      <c r="M6188">
        <v>-0.64800000000000002</v>
      </c>
      <c r="P6188" s="54"/>
    </row>
    <row r="6189" spans="1:16" x14ac:dyDescent="0.2">
      <c r="A6189" s="50">
        <v>41199</v>
      </c>
      <c r="B6189">
        <f t="shared" si="288"/>
        <v>2012</v>
      </c>
      <c r="C6189" s="51">
        <f t="shared" si="289"/>
        <v>10</v>
      </c>
      <c r="D6189" s="51">
        <f t="shared" si="290"/>
        <v>17</v>
      </c>
      <c r="E6189" s="52">
        <v>0.5</v>
      </c>
      <c r="G6189">
        <v>7.9000000000000001E-2</v>
      </c>
      <c r="H6189">
        <v>5.0999999999999997E-2</v>
      </c>
      <c r="I6189">
        <v>-0.255</v>
      </c>
      <c r="J6189">
        <v>-8.7999999999999995E-2</v>
      </c>
      <c r="K6189">
        <v>-0.33900000000000002</v>
      </c>
      <c r="L6189">
        <v>-0.45100000000000001</v>
      </c>
      <c r="M6189">
        <v>-0.62</v>
      </c>
      <c r="P6189" s="54"/>
    </row>
    <row r="6190" spans="1:16" x14ac:dyDescent="0.2">
      <c r="A6190" s="50">
        <v>41199</v>
      </c>
      <c r="B6190">
        <f t="shared" si="288"/>
        <v>2012</v>
      </c>
      <c r="C6190" s="51">
        <f t="shared" si="289"/>
        <v>10</v>
      </c>
      <c r="D6190" s="51">
        <f t="shared" si="290"/>
        <v>17</v>
      </c>
      <c r="E6190" s="52">
        <v>0.625</v>
      </c>
      <c r="G6190">
        <v>7.9000000000000001E-2</v>
      </c>
      <c r="H6190">
        <v>5.0999999999999997E-2</v>
      </c>
      <c r="I6190">
        <v>-0.255</v>
      </c>
      <c r="J6190">
        <v>-8.7999999999999995E-2</v>
      </c>
      <c r="K6190">
        <v>-0.33900000000000002</v>
      </c>
      <c r="L6190">
        <v>-0.45100000000000001</v>
      </c>
      <c r="M6190">
        <v>-0.62</v>
      </c>
      <c r="P6190" s="54"/>
    </row>
    <row r="6191" spans="1:16" x14ac:dyDescent="0.2">
      <c r="A6191" s="50">
        <v>41199</v>
      </c>
      <c r="B6191">
        <f t="shared" si="288"/>
        <v>2012</v>
      </c>
      <c r="C6191" s="51">
        <f t="shared" si="289"/>
        <v>10</v>
      </c>
      <c r="D6191" s="51">
        <f t="shared" si="290"/>
        <v>17</v>
      </c>
      <c r="E6191" s="52">
        <v>0.75</v>
      </c>
      <c r="G6191">
        <v>-3.2000000000000001E-2</v>
      </c>
      <c r="H6191">
        <v>5.0999999999999997E-2</v>
      </c>
      <c r="I6191">
        <v>-0.255</v>
      </c>
      <c r="J6191">
        <v>-8.7999999999999995E-2</v>
      </c>
      <c r="K6191">
        <v>-0.33900000000000002</v>
      </c>
      <c r="L6191">
        <v>-0.45100000000000001</v>
      </c>
      <c r="M6191">
        <v>-0.62</v>
      </c>
      <c r="P6191" s="54"/>
    </row>
    <row r="6192" spans="1:16" x14ac:dyDescent="0.2">
      <c r="A6192" s="50">
        <v>41199</v>
      </c>
      <c r="B6192">
        <f t="shared" si="288"/>
        <v>2012</v>
      </c>
      <c r="C6192" s="51">
        <f t="shared" si="289"/>
        <v>10</v>
      </c>
      <c r="D6192" s="51">
        <f t="shared" si="290"/>
        <v>17</v>
      </c>
      <c r="E6192" s="52">
        <v>0.875</v>
      </c>
      <c r="G6192">
        <v>-0.06</v>
      </c>
      <c r="H6192">
        <v>5.0999999999999997E-2</v>
      </c>
      <c r="I6192">
        <v>-0.22700000000000001</v>
      </c>
      <c r="J6192">
        <v>-8.7999999999999995E-2</v>
      </c>
      <c r="K6192">
        <v>-0.33900000000000002</v>
      </c>
      <c r="L6192">
        <v>-0.45100000000000001</v>
      </c>
      <c r="M6192">
        <v>-0.62</v>
      </c>
      <c r="P6192" s="54"/>
    </row>
    <row r="6193" spans="1:16" x14ac:dyDescent="0.2">
      <c r="A6193" s="50">
        <v>41200</v>
      </c>
      <c r="B6193">
        <f t="shared" si="288"/>
        <v>2012</v>
      </c>
      <c r="C6193" s="51">
        <f t="shared" si="289"/>
        <v>10</v>
      </c>
      <c r="D6193" s="51">
        <f t="shared" si="290"/>
        <v>18</v>
      </c>
      <c r="E6193" s="52">
        <v>0</v>
      </c>
      <c r="G6193">
        <v>-8.7999999999999995E-2</v>
      </c>
      <c r="H6193">
        <v>5.0999999999999997E-2</v>
      </c>
      <c r="I6193">
        <v>-0.255</v>
      </c>
      <c r="J6193">
        <v>-8.7999999999999995E-2</v>
      </c>
      <c r="K6193">
        <v>-0.33900000000000002</v>
      </c>
      <c r="L6193">
        <v>-0.45100000000000001</v>
      </c>
      <c r="M6193">
        <v>-0.62</v>
      </c>
      <c r="P6193" s="54"/>
    </row>
    <row r="6194" spans="1:16" x14ac:dyDescent="0.2">
      <c r="A6194" s="50">
        <v>41200</v>
      </c>
      <c r="B6194">
        <f t="shared" si="288"/>
        <v>2012</v>
      </c>
      <c r="C6194" s="51">
        <f t="shared" si="289"/>
        <v>10</v>
      </c>
      <c r="D6194" s="51">
        <f t="shared" si="290"/>
        <v>18</v>
      </c>
      <c r="E6194" s="52">
        <v>0.125</v>
      </c>
      <c r="G6194">
        <v>-0.06</v>
      </c>
      <c r="H6194">
        <v>5.0999999999999997E-2</v>
      </c>
      <c r="I6194">
        <v>-0.255</v>
      </c>
      <c r="J6194">
        <v>-8.7999999999999995E-2</v>
      </c>
      <c r="K6194">
        <v>-0.33900000000000002</v>
      </c>
      <c r="L6194">
        <v>-0.45100000000000001</v>
      </c>
      <c r="M6194">
        <v>-0.62</v>
      </c>
      <c r="P6194" s="54"/>
    </row>
    <row r="6195" spans="1:16" x14ac:dyDescent="0.2">
      <c r="A6195" s="50">
        <v>41200</v>
      </c>
      <c r="B6195">
        <f t="shared" si="288"/>
        <v>2012</v>
      </c>
      <c r="C6195" s="51">
        <f t="shared" si="289"/>
        <v>10</v>
      </c>
      <c r="D6195" s="51">
        <f t="shared" si="290"/>
        <v>18</v>
      </c>
      <c r="E6195" s="52">
        <v>0.25</v>
      </c>
      <c r="G6195">
        <v>-8.7999999999999995E-2</v>
      </c>
      <c r="H6195">
        <v>5.0999999999999997E-2</v>
      </c>
      <c r="I6195">
        <v>-0.22700000000000001</v>
      </c>
      <c r="J6195">
        <v>-8.7999999999999995E-2</v>
      </c>
      <c r="K6195">
        <v>-0.33900000000000002</v>
      </c>
      <c r="L6195">
        <v>-0.45100000000000001</v>
      </c>
      <c r="M6195">
        <v>-0.64800000000000002</v>
      </c>
      <c r="P6195" s="54"/>
    </row>
    <row r="6196" spans="1:16" x14ac:dyDescent="0.2">
      <c r="A6196" s="50">
        <v>41200</v>
      </c>
      <c r="B6196">
        <f t="shared" si="288"/>
        <v>2012</v>
      </c>
      <c r="C6196" s="51">
        <f t="shared" si="289"/>
        <v>10</v>
      </c>
      <c r="D6196" s="51">
        <f t="shared" si="290"/>
        <v>18</v>
      </c>
      <c r="E6196" s="52">
        <v>0.375</v>
      </c>
      <c r="G6196">
        <v>-8.7999999999999995E-2</v>
      </c>
      <c r="H6196">
        <v>5.0999999999999997E-2</v>
      </c>
      <c r="I6196">
        <v>-0.22700000000000001</v>
      </c>
      <c r="J6196">
        <v>-8.7999999999999995E-2</v>
      </c>
      <c r="K6196">
        <v>-0.33900000000000002</v>
      </c>
      <c r="L6196">
        <v>-0.45100000000000001</v>
      </c>
      <c r="M6196">
        <v>-0.62</v>
      </c>
      <c r="P6196" s="54"/>
    </row>
    <row r="6197" spans="1:16" x14ac:dyDescent="0.2">
      <c r="A6197" s="50">
        <v>41200</v>
      </c>
      <c r="B6197">
        <f t="shared" si="288"/>
        <v>2012</v>
      </c>
      <c r="C6197" s="51">
        <f t="shared" si="289"/>
        <v>10</v>
      </c>
      <c r="D6197" s="51">
        <f t="shared" si="290"/>
        <v>18</v>
      </c>
      <c r="E6197" s="52">
        <v>0.5</v>
      </c>
      <c r="G6197">
        <v>-0.06</v>
      </c>
      <c r="H6197">
        <v>5.0999999999999997E-2</v>
      </c>
      <c r="I6197">
        <v>-0.255</v>
      </c>
      <c r="J6197">
        <v>-8.7999999999999995E-2</v>
      </c>
      <c r="K6197">
        <v>-0.33900000000000002</v>
      </c>
      <c r="L6197">
        <v>-0.45100000000000001</v>
      </c>
      <c r="M6197">
        <v>-0.62</v>
      </c>
      <c r="P6197" s="54"/>
    </row>
    <row r="6198" spans="1:16" x14ac:dyDescent="0.2">
      <c r="A6198" s="50">
        <v>41200</v>
      </c>
      <c r="B6198">
        <f t="shared" si="288"/>
        <v>2012</v>
      </c>
      <c r="C6198" s="51">
        <f t="shared" si="289"/>
        <v>10</v>
      </c>
      <c r="D6198" s="51">
        <f t="shared" si="290"/>
        <v>18</v>
      </c>
      <c r="E6198" s="52">
        <v>0.625</v>
      </c>
      <c r="G6198">
        <v>-0.06</v>
      </c>
      <c r="H6198">
        <v>5.0999999999999997E-2</v>
      </c>
      <c r="I6198">
        <v>-0.255</v>
      </c>
      <c r="J6198">
        <v>-8.7999999999999995E-2</v>
      </c>
      <c r="K6198">
        <v>-0.33900000000000002</v>
      </c>
      <c r="L6198">
        <v>-0.45100000000000001</v>
      </c>
      <c r="M6198">
        <v>-0.62</v>
      </c>
      <c r="P6198" s="54"/>
    </row>
    <row r="6199" spans="1:16" x14ac:dyDescent="0.2">
      <c r="A6199" s="50">
        <v>41200</v>
      </c>
      <c r="B6199">
        <f t="shared" si="288"/>
        <v>2012</v>
      </c>
      <c r="C6199" s="51">
        <f t="shared" si="289"/>
        <v>10</v>
      </c>
      <c r="D6199" s="51">
        <f t="shared" si="290"/>
        <v>18</v>
      </c>
      <c r="E6199" s="52">
        <v>0.75</v>
      </c>
      <c r="G6199">
        <v>-0.06</v>
      </c>
      <c r="H6199">
        <v>5.0999999999999997E-2</v>
      </c>
      <c r="I6199">
        <v>-0.255</v>
      </c>
      <c r="J6199">
        <v>-8.7999999999999995E-2</v>
      </c>
      <c r="K6199">
        <v>-0.33900000000000002</v>
      </c>
      <c r="L6199">
        <v>-0.45100000000000001</v>
      </c>
      <c r="M6199">
        <v>-0.62</v>
      </c>
      <c r="P6199" s="54"/>
    </row>
    <row r="6200" spans="1:16" x14ac:dyDescent="0.2">
      <c r="A6200" s="50">
        <v>41200</v>
      </c>
      <c r="B6200">
        <f t="shared" si="288"/>
        <v>2012</v>
      </c>
      <c r="C6200" s="51">
        <f t="shared" si="289"/>
        <v>10</v>
      </c>
      <c r="D6200" s="51">
        <f t="shared" si="290"/>
        <v>18</v>
      </c>
      <c r="E6200" s="52">
        <v>0.875</v>
      </c>
      <c r="G6200">
        <v>-8.7999999999999995E-2</v>
      </c>
      <c r="H6200">
        <v>5.0999999999999997E-2</v>
      </c>
      <c r="I6200">
        <v>-0.255</v>
      </c>
      <c r="J6200">
        <v>-8.7999999999999995E-2</v>
      </c>
      <c r="K6200">
        <v>-0.33900000000000002</v>
      </c>
      <c r="L6200">
        <v>-0.45100000000000001</v>
      </c>
      <c r="M6200">
        <v>-0.62</v>
      </c>
      <c r="P6200" s="54"/>
    </row>
    <row r="6201" spans="1:16" x14ac:dyDescent="0.2">
      <c r="A6201" s="50">
        <v>41201</v>
      </c>
      <c r="B6201">
        <f t="shared" si="288"/>
        <v>2012</v>
      </c>
      <c r="C6201" s="51">
        <f t="shared" si="289"/>
        <v>10</v>
      </c>
      <c r="D6201" s="51">
        <f t="shared" si="290"/>
        <v>19</v>
      </c>
      <c r="E6201" s="52">
        <v>0</v>
      </c>
      <c r="G6201">
        <v>-8.7999999999999995E-2</v>
      </c>
      <c r="H6201">
        <v>5.0999999999999997E-2</v>
      </c>
      <c r="I6201">
        <v>-0.255</v>
      </c>
      <c r="J6201">
        <v>-0.06</v>
      </c>
      <c r="K6201">
        <v>-0.33900000000000002</v>
      </c>
      <c r="L6201">
        <v>-0.45100000000000001</v>
      </c>
      <c r="M6201">
        <v>-0.62</v>
      </c>
      <c r="P6201" s="54"/>
    </row>
    <row r="6202" spans="1:16" x14ac:dyDescent="0.2">
      <c r="A6202" s="50">
        <v>41201</v>
      </c>
      <c r="B6202">
        <f t="shared" si="288"/>
        <v>2012</v>
      </c>
      <c r="C6202" s="51">
        <f t="shared" si="289"/>
        <v>10</v>
      </c>
      <c r="D6202" s="51">
        <f t="shared" si="290"/>
        <v>19</v>
      </c>
      <c r="E6202" s="52">
        <v>0.125</v>
      </c>
      <c r="G6202">
        <v>-0.11600000000000001</v>
      </c>
      <c r="H6202">
        <v>5.0999999999999997E-2</v>
      </c>
      <c r="I6202">
        <v>-0.255</v>
      </c>
      <c r="J6202">
        <v>-8.7999999999999995E-2</v>
      </c>
      <c r="K6202">
        <v>-0.33900000000000002</v>
      </c>
      <c r="L6202">
        <v>-0.45100000000000001</v>
      </c>
      <c r="M6202">
        <v>-0.62</v>
      </c>
      <c r="P6202" s="54"/>
    </row>
    <row r="6203" spans="1:16" x14ac:dyDescent="0.2">
      <c r="A6203" s="50">
        <v>41201</v>
      </c>
      <c r="B6203">
        <f t="shared" si="288"/>
        <v>2012</v>
      </c>
      <c r="C6203" s="51">
        <f t="shared" si="289"/>
        <v>10</v>
      </c>
      <c r="D6203" s="51">
        <f t="shared" si="290"/>
        <v>19</v>
      </c>
      <c r="E6203" s="52">
        <v>0.25</v>
      </c>
      <c r="G6203">
        <v>-0.11600000000000001</v>
      </c>
      <c r="H6203">
        <v>5.0999999999999997E-2</v>
      </c>
      <c r="I6203">
        <v>-0.22700000000000001</v>
      </c>
      <c r="J6203">
        <v>-8.7999999999999995E-2</v>
      </c>
      <c r="K6203">
        <v>-0.33900000000000002</v>
      </c>
      <c r="L6203">
        <v>-0.45100000000000001</v>
      </c>
      <c r="M6203">
        <v>-0.62</v>
      </c>
      <c r="P6203" s="54"/>
    </row>
    <row r="6204" spans="1:16" x14ac:dyDescent="0.2">
      <c r="A6204" s="50">
        <v>41201</v>
      </c>
      <c r="B6204">
        <f t="shared" si="288"/>
        <v>2012</v>
      </c>
      <c r="C6204" s="51">
        <f t="shared" si="289"/>
        <v>10</v>
      </c>
      <c r="D6204" s="51">
        <f t="shared" si="290"/>
        <v>19</v>
      </c>
      <c r="E6204" s="52">
        <v>0.375</v>
      </c>
      <c r="G6204">
        <v>-8.7999999999999995E-2</v>
      </c>
      <c r="H6204">
        <v>5.0999999999999997E-2</v>
      </c>
      <c r="I6204">
        <v>-0.255</v>
      </c>
      <c r="J6204">
        <v>-8.7999999999999995E-2</v>
      </c>
      <c r="K6204">
        <v>-0.33900000000000002</v>
      </c>
      <c r="L6204">
        <v>-0.45100000000000001</v>
      </c>
      <c r="M6204">
        <v>-0.62</v>
      </c>
      <c r="P6204" s="54"/>
    </row>
    <row r="6205" spans="1:16" x14ac:dyDescent="0.2">
      <c r="A6205" s="50">
        <v>41201</v>
      </c>
      <c r="B6205">
        <f t="shared" si="288"/>
        <v>2012</v>
      </c>
      <c r="C6205" s="51">
        <f t="shared" si="289"/>
        <v>10</v>
      </c>
      <c r="D6205" s="51">
        <f t="shared" si="290"/>
        <v>19</v>
      </c>
      <c r="E6205" s="52">
        <v>0.5</v>
      </c>
      <c r="G6205">
        <v>-8.7999999999999995E-2</v>
      </c>
      <c r="H6205">
        <v>5.0999999999999997E-2</v>
      </c>
      <c r="I6205">
        <v>-0.255</v>
      </c>
      <c r="J6205">
        <v>-8.7999999999999995E-2</v>
      </c>
      <c r="K6205">
        <v>-0.33900000000000002</v>
      </c>
      <c r="L6205">
        <v>-0.45100000000000001</v>
      </c>
      <c r="M6205">
        <v>-0.62</v>
      </c>
      <c r="P6205" s="54"/>
    </row>
    <row r="6206" spans="1:16" x14ac:dyDescent="0.2">
      <c r="A6206" s="50">
        <v>41201</v>
      </c>
      <c r="B6206">
        <f t="shared" si="288"/>
        <v>2012</v>
      </c>
      <c r="C6206" s="51">
        <f t="shared" si="289"/>
        <v>10</v>
      </c>
      <c r="D6206" s="51">
        <f t="shared" si="290"/>
        <v>19</v>
      </c>
      <c r="E6206" s="52">
        <v>0.625</v>
      </c>
      <c r="G6206">
        <v>-8.7999999999999995E-2</v>
      </c>
      <c r="H6206">
        <v>5.0999999999999997E-2</v>
      </c>
      <c r="I6206">
        <v>-0.255</v>
      </c>
      <c r="J6206">
        <v>-8.7999999999999995E-2</v>
      </c>
      <c r="K6206">
        <v>-0.33900000000000002</v>
      </c>
      <c r="L6206">
        <v>-0.45100000000000001</v>
      </c>
      <c r="M6206">
        <v>-0.62</v>
      </c>
      <c r="P6206" s="54"/>
    </row>
    <row r="6207" spans="1:16" x14ac:dyDescent="0.2">
      <c r="A6207" s="50">
        <v>41201</v>
      </c>
      <c r="B6207">
        <f t="shared" si="288"/>
        <v>2012</v>
      </c>
      <c r="C6207" s="51">
        <f t="shared" si="289"/>
        <v>10</v>
      </c>
      <c r="D6207" s="51">
        <f t="shared" si="290"/>
        <v>19</v>
      </c>
      <c r="E6207" s="52">
        <v>0.75</v>
      </c>
      <c r="G6207">
        <v>-8.7999999999999995E-2</v>
      </c>
      <c r="H6207">
        <v>5.0999999999999997E-2</v>
      </c>
      <c r="I6207">
        <v>-0.255</v>
      </c>
      <c r="J6207">
        <v>-8.7999999999999995E-2</v>
      </c>
      <c r="K6207">
        <v>-0.33900000000000002</v>
      </c>
      <c r="L6207">
        <v>-0.45100000000000001</v>
      </c>
      <c r="M6207">
        <v>-0.62</v>
      </c>
      <c r="P6207" s="54"/>
    </row>
    <row r="6208" spans="1:16" x14ac:dyDescent="0.2">
      <c r="A6208" s="50">
        <v>41201</v>
      </c>
      <c r="B6208">
        <f t="shared" si="288"/>
        <v>2012</v>
      </c>
      <c r="C6208" s="51">
        <f t="shared" si="289"/>
        <v>10</v>
      </c>
      <c r="D6208" s="51">
        <f t="shared" si="290"/>
        <v>19</v>
      </c>
      <c r="E6208" s="52">
        <v>0.875</v>
      </c>
      <c r="G6208">
        <v>-8.7999999999999995E-2</v>
      </c>
      <c r="H6208">
        <v>5.0999999999999997E-2</v>
      </c>
      <c r="I6208">
        <v>-0.255</v>
      </c>
      <c r="J6208">
        <v>-8.7999999999999995E-2</v>
      </c>
      <c r="K6208">
        <v>-0.33900000000000002</v>
      </c>
      <c r="L6208">
        <v>-0.45100000000000001</v>
      </c>
      <c r="M6208">
        <v>-0.62</v>
      </c>
      <c r="P6208" s="54"/>
    </row>
    <row r="6209" spans="1:16" x14ac:dyDescent="0.2">
      <c r="A6209" s="50">
        <v>41202</v>
      </c>
      <c r="B6209">
        <f t="shared" si="288"/>
        <v>2012</v>
      </c>
      <c r="C6209" s="51">
        <f t="shared" si="289"/>
        <v>10</v>
      </c>
      <c r="D6209" s="51">
        <f t="shared" si="290"/>
        <v>20</v>
      </c>
      <c r="E6209" s="52">
        <v>0</v>
      </c>
      <c r="G6209">
        <v>-8.7999999999999995E-2</v>
      </c>
      <c r="H6209">
        <v>5.0999999999999997E-2</v>
      </c>
      <c r="I6209">
        <v>-0.255</v>
      </c>
      <c r="J6209">
        <v>-8.7999999999999995E-2</v>
      </c>
      <c r="K6209">
        <v>-0.33900000000000002</v>
      </c>
      <c r="L6209">
        <v>-0.45100000000000001</v>
      </c>
      <c r="M6209">
        <v>-0.62</v>
      </c>
      <c r="P6209" s="54"/>
    </row>
    <row r="6210" spans="1:16" x14ac:dyDescent="0.2">
      <c r="A6210" s="50">
        <v>41202</v>
      </c>
      <c r="B6210">
        <f t="shared" ref="B6210:B6273" si="291">YEAR(A6210)</f>
        <v>2012</v>
      </c>
      <c r="C6210" s="51">
        <f t="shared" ref="C6210:C6273" si="292">MONTH(A6210)</f>
        <v>10</v>
      </c>
      <c r="D6210" s="51">
        <f t="shared" ref="D6210:D6273" si="293">DAY(A6210)</f>
        <v>20</v>
      </c>
      <c r="E6210" s="52">
        <v>0.125</v>
      </c>
      <c r="G6210">
        <v>-0.14299999999999999</v>
      </c>
      <c r="H6210">
        <v>5.0999999999999997E-2</v>
      </c>
      <c r="I6210">
        <v>-0.255</v>
      </c>
      <c r="J6210">
        <v>-8.7999999999999995E-2</v>
      </c>
      <c r="K6210">
        <v>-0.33900000000000002</v>
      </c>
      <c r="L6210">
        <v>-0.45100000000000001</v>
      </c>
      <c r="M6210">
        <v>-0.62</v>
      </c>
      <c r="P6210" s="54"/>
    </row>
    <row r="6211" spans="1:16" x14ac:dyDescent="0.2">
      <c r="A6211" s="50">
        <v>41202</v>
      </c>
      <c r="B6211">
        <f t="shared" si="291"/>
        <v>2012</v>
      </c>
      <c r="C6211" s="51">
        <f t="shared" si="292"/>
        <v>10</v>
      </c>
      <c r="D6211" s="51">
        <f t="shared" si="293"/>
        <v>20</v>
      </c>
      <c r="E6211" s="52">
        <v>0.25</v>
      </c>
      <c r="G6211">
        <v>-0.19900000000000001</v>
      </c>
      <c r="H6211">
        <v>5.0999999999999997E-2</v>
      </c>
      <c r="I6211">
        <v>-0.06</v>
      </c>
      <c r="J6211">
        <v>-8.7999999999999995E-2</v>
      </c>
      <c r="K6211">
        <v>-0.33900000000000002</v>
      </c>
      <c r="L6211">
        <v>-0.45100000000000001</v>
      </c>
      <c r="M6211">
        <v>-0.62</v>
      </c>
      <c r="P6211" s="54"/>
    </row>
    <row r="6212" spans="1:16" x14ac:dyDescent="0.2">
      <c r="A6212" s="50">
        <v>41202</v>
      </c>
      <c r="B6212">
        <f t="shared" si="291"/>
        <v>2012</v>
      </c>
      <c r="C6212" s="51">
        <f t="shared" si="292"/>
        <v>10</v>
      </c>
      <c r="D6212" s="51">
        <f t="shared" si="293"/>
        <v>20</v>
      </c>
      <c r="E6212" s="52">
        <v>0.375</v>
      </c>
      <c r="G6212">
        <v>-0.311</v>
      </c>
      <c r="H6212">
        <v>5.0999999999999997E-2</v>
      </c>
      <c r="I6212">
        <v>-3.2000000000000001E-2</v>
      </c>
      <c r="J6212">
        <v>-8.7999999999999995E-2</v>
      </c>
      <c r="K6212">
        <v>-0.33900000000000002</v>
      </c>
      <c r="L6212">
        <v>-0.45100000000000001</v>
      </c>
      <c r="M6212">
        <v>-0.62</v>
      </c>
      <c r="P6212" s="54"/>
    </row>
    <row r="6213" spans="1:16" x14ac:dyDescent="0.2">
      <c r="A6213" s="50">
        <v>41202</v>
      </c>
      <c r="B6213">
        <f t="shared" si="291"/>
        <v>2012</v>
      </c>
      <c r="C6213" s="51">
        <f t="shared" si="292"/>
        <v>10</v>
      </c>
      <c r="D6213" s="51">
        <f t="shared" si="293"/>
        <v>20</v>
      </c>
      <c r="E6213" s="52">
        <v>0.5</v>
      </c>
      <c r="G6213">
        <v>-0.255</v>
      </c>
      <c r="H6213">
        <v>5.0999999999999997E-2</v>
      </c>
      <c r="I6213">
        <v>-0.06</v>
      </c>
      <c r="J6213">
        <v>-8.7999999999999995E-2</v>
      </c>
      <c r="K6213">
        <v>-0.33900000000000002</v>
      </c>
      <c r="L6213">
        <v>-0.45100000000000001</v>
      </c>
      <c r="M6213">
        <v>-0.62</v>
      </c>
      <c r="P6213" s="54"/>
    </row>
    <row r="6214" spans="1:16" x14ac:dyDescent="0.2">
      <c r="A6214" s="50">
        <v>41202</v>
      </c>
      <c r="B6214">
        <f t="shared" si="291"/>
        <v>2012</v>
      </c>
      <c r="C6214" s="51">
        <f t="shared" si="292"/>
        <v>10</v>
      </c>
      <c r="D6214" s="51">
        <f t="shared" si="293"/>
        <v>20</v>
      </c>
      <c r="E6214" s="52">
        <v>0.625</v>
      </c>
      <c r="G6214">
        <v>-0.22700000000000001</v>
      </c>
      <c r="H6214">
        <v>5.0999999999999997E-2</v>
      </c>
      <c r="I6214">
        <v>-0.06</v>
      </c>
      <c r="J6214">
        <v>-8.7999999999999995E-2</v>
      </c>
      <c r="K6214">
        <v>-0.33900000000000002</v>
      </c>
      <c r="L6214">
        <v>-0.45100000000000001</v>
      </c>
      <c r="M6214">
        <v>-0.62</v>
      </c>
      <c r="P6214" s="54"/>
    </row>
    <row r="6215" spans="1:16" x14ac:dyDescent="0.2">
      <c r="A6215" s="50">
        <v>41202</v>
      </c>
      <c r="B6215">
        <f t="shared" si="291"/>
        <v>2012</v>
      </c>
      <c r="C6215" s="51">
        <f t="shared" si="292"/>
        <v>10</v>
      </c>
      <c r="D6215" s="51">
        <f t="shared" si="293"/>
        <v>20</v>
      </c>
      <c r="E6215" s="52">
        <v>0.75</v>
      </c>
      <c r="G6215">
        <v>-0.42299999999999999</v>
      </c>
      <c r="H6215">
        <v>5.0999999999999997E-2</v>
      </c>
      <c r="I6215">
        <v>-3.2000000000000001E-2</v>
      </c>
      <c r="J6215">
        <v>-8.7999999999999995E-2</v>
      </c>
      <c r="K6215">
        <v>-0.33900000000000002</v>
      </c>
      <c r="L6215">
        <v>-0.45100000000000001</v>
      </c>
      <c r="M6215">
        <v>-0.62</v>
      </c>
      <c r="P6215" s="54"/>
    </row>
    <row r="6216" spans="1:16" x14ac:dyDescent="0.2">
      <c r="A6216" s="50">
        <v>41202</v>
      </c>
      <c r="B6216">
        <f t="shared" si="291"/>
        <v>2012</v>
      </c>
      <c r="C6216" s="51">
        <f t="shared" si="292"/>
        <v>10</v>
      </c>
      <c r="D6216" s="51">
        <f t="shared" si="293"/>
        <v>20</v>
      </c>
      <c r="E6216" s="52">
        <v>0.875</v>
      </c>
      <c r="G6216">
        <v>-0.56299999999999994</v>
      </c>
      <c r="H6216">
        <v>2.4E-2</v>
      </c>
      <c r="I6216">
        <v>-4.0000000000000001E-3</v>
      </c>
      <c r="J6216">
        <v>-8.7999999999999995E-2</v>
      </c>
      <c r="K6216">
        <v>-0.33900000000000002</v>
      </c>
      <c r="L6216">
        <v>-0.45100000000000001</v>
      </c>
      <c r="M6216">
        <v>-0.62</v>
      </c>
      <c r="P6216" s="54"/>
    </row>
    <row r="6217" spans="1:16" x14ac:dyDescent="0.2">
      <c r="A6217" s="50">
        <v>41203</v>
      </c>
      <c r="B6217">
        <f t="shared" si="291"/>
        <v>2012</v>
      </c>
      <c r="C6217" s="51">
        <f t="shared" si="292"/>
        <v>10</v>
      </c>
      <c r="D6217" s="51">
        <f t="shared" si="293"/>
        <v>21</v>
      </c>
      <c r="E6217" s="52">
        <v>0</v>
      </c>
      <c r="G6217">
        <v>-0.64800000000000002</v>
      </c>
      <c r="H6217">
        <v>2.4E-2</v>
      </c>
      <c r="I6217">
        <v>-4.0000000000000001E-3</v>
      </c>
      <c r="J6217">
        <v>-8.7999999999999995E-2</v>
      </c>
      <c r="K6217">
        <v>-0.33900000000000002</v>
      </c>
      <c r="L6217">
        <v>-0.45100000000000001</v>
      </c>
      <c r="M6217">
        <v>-0.62</v>
      </c>
      <c r="P6217" s="54"/>
    </row>
    <row r="6218" spans="1:16" x14ac:dyDescent="0.2">
      <c r="A6218" s="50">
        <v>41203</v>
      </c>
      <c r="B6218">
        <f t="shared" si="291"/>
        <v>2012</v>
      </c>
      <c r="C6218" s="51">
        <f t="shared" si="292"/>
        <v>10</v>
      </c>
      <c r="D6218" s="51">
        <f t="shared" si="293"/>
        <v>21</v>
      </c>
      <c r="E6218" s="52">
        <v>0.125</v>
      </c>
      <c r="G6218">
        <v>-0.76</v>
      </c>
      <c r="H6218">
        <v>2.4E-2</v>
      </c>
      <c r="I6218">
        <v>-4.0000000000000001E-3</v>
      </c>
      <c r="J6218">
        <v>-8.7999999999999995E-2</v>
      </c>
      <c r="K6218">
        <v>-0.33900000000000002</v>
      </c>
      <c r="L6218">
        <v>-0.45100000000000001</v>
      </c>
      <c r="M6218">
        <v>-0.62</v>
      </c>
      <c r="P6218" s="54"/>
    </row>
    <row r="6219" spans="1:16" x14ac:dyDescent="0.2">
      <c r="A6219" s="50">
        <v>41203</v>
      </c>
      <c r="B6219">
        <f t="shared" si="291"/>
        <v>2012</v>
      </c>
      <c r="C6219" s="51">
        <f t="shared" si="292"/>
        <v>10</v>
      </c>
      <c r="D6219" s="51">
        <f t="shared" si="293"/>
        <v>21</v>
      </c>
      <c r="E6219" s="52">
        <v>0.25</v>
      </c>
      <c r="G6219">
        <v>-0.81699999999999995</v>
      </c>
      <c r="H6219">
        <v>2.4E-2</v>
      </c>
      <c r="I6219">
        <v>-4.0000000000000001E-3</v>
      </c>
      <c r="J6219">
        <v>-8.7999999999999995E-2</v>
      </c>
      <c r="K6219">
        <v>-0.33900000000000002</v>
      </c>
      <c r="L6219">
        <v>-0.45100000000000001</v>
      </c>
      <c r="M6219">
        <v>-0.62</v>
      </c>
      <c r="P6219" s="54"/>
    </row>
    <row r="6220" spans="1:16" x14ac:dyDescent="0.2">
      <c r="A6220" s="50">
        <v>41203</v>
      </c>
      <c r="B6220">
        <f t="shared" si="291"/>
        <v>2012</v>
      </c>
      <c r="C6220" s="51">
        <f t="shared" si="292"/>
        <v>10</v>
      </c>
      <c r="D6220" s="51">
        <f t="shared" si="293"/>
        <v>21</v>
      </c>
      <c r="E6220" s="52">
        <v>0.375</v>
      </c>
      <c r="G6220">
        <v>-0.90200000000000002</v>
      </c>
      <c r="H6220">
        <v>5.0999999999999997E-2</v>
      </c>
      <c r="I6220">
        <v>-4.0000000000000001E-3</v>
      </c>
      <c r="J6220">
        <v>-8.7999999999999995E-2</v>
      </c>
      <c r="K6220">
        <v>-0.33900000000000002</v>
      </c>
      <c r="L6220">
        <v>-0.45100000000000001</v>
      </c>
      <c r="M6220">
        <v>-0.62</v>
      </c>
      <c r="P6220" s="54"/>
    </row>
    <row r="6221" spans="1:16" x14ac:dyDescent="0.2">
      <c r="A6221" s="50">
        <v>41203</v>
      </c>
      <c r="B6221">
        <f t="shared" si="291"/>
        <v>2012</v>
      </c>
      <c r="C6221" s="51">
        <f t="shared" si="292"/>
        <v>10</v>
      </c>
      <c r="D6221" s="51">
        <f t="shared" si="293"/>
        <v>21</v>
      </c>
      <c r="E6221" s="52">
        <v>0.5</v>
      </c>
      <c r="G6221">
        <v>-0.64800000000000002</v>
      </c>
      <c r="H6221">
        <v>5.0999999999999997E-2</v>
      </c>
      <c r="I6221">
        <v>-3.2000000000000001E-2</v>
      </c>
      <c r="J6221">
        <v>-8.7999999999999995E-2</v>
      </c>
      <c r="K6221">
        <v>-0.33900000000000002</v>
      </c>
      <c r="L6221">
        <v>-0.45100000000000001</v>
      </c>
      <c r="M6221">
        <v>-0.62</v>
      </c>
      <c r="P6221" s="54"/>
    </row>
    <row r="6222" spans="1:16" x14ac:dyDescent="0.2">
      <c r="A6222" s="50">
        <v>41203</v>
      </c>
      <c r="B6222">
        <f t="shared" si="291"/>
        <v>2012</v>
      </c>
      <c r="C6222" s="51">
        <f t="shared" si="292"/>
        <v>10</v>
      </c>
      <c r="D6222" s="51">
        <f t="shared" si="293"/>
        <v>21</v>
      </c>
      <c r="E6222" s="52">
        <v>0.625</v>
      </c>
      <c r="G6222">
        <v>-0.64800000000000002</v>
      </c>
      <c r="H6222">
        <v>5.0999999999999997E-2</v>
      </c>
      <c r="I6222">
        <v>-3.2000000000000001E-2</v>
      </c>
      <c r="J6222">
        <v>-8.7999999999999995E-2</v>
      </c>
      <c r="K6222">
        <v>-0.33900000000000002</v>
      </c>
      <c r="L6222">
        <v>-0.45100000000000001</v>
      </c>
      <c r="M6222">
        <v>-0.62</v>
      </c>
      <c r="P6222" s="54"/>
    </row>
    <row r="6223" spans="1:16" x14ac:dyDescent="0.2">
      <c r="A6223" s="50">
        <v>41203</v>
      </c>
      <c r="B6223">
        <f t="shared" si="291"/>
        <v>2012</v>
      </c>
      <c r="C6223" s="51">
        <f t="shared" si="292"/>
        <v>10</v>
      </c>
      <c r="D6223" s="51">
        <f t="shared" si="293"/>
        <v>21</v>
      </c>
      <c r="E6223" s="52">
        <v>0.75</v>
      </c>
      <c r="G6223">
        <v>-0.81699999999999995</v>
      </c>
      <c r="H6223">
        <v>5.0999999999999997E-2</v>
      </c>
      <c r="I6223">
        <v>-4.0000000000000001E-3</v>
      </c>
      <c r="J6223">
        <v>-8.7999999999999995E-2</v>
      </c>
      <c r="K6223">
        <v>-0.33900000000000002</v>
      </c>
      <c r="L6223">
        <v>-0.45100000000000001</v>
      </c>
      <c r="M6223">
        <v>-0.62</v>
      </c>
      <c r="P6223" s="54"/>
    </row>
    <row r="6224" spans="1:16" x14ac:dyDescent="0.2">
      <c r="A6224" s="50">
        <v>41203</v>
      </c>
      <c r="B6224">
        <f t="shared" si="291"/>
        <v>2012</v>
      </c>
      <c r="C6224" s="51">
        <f t="shared" si="292"/>
        <v>10</v>
      </c>
      <c r="D6224" s="51">
        <f t="shared" si="293"/>
        <v>21</v>
      </c>
      <c r="E6224" s="52">
        <v>0.875</v>
      </c>
      <c r="G6224">
        <v>-0.98599999999999999</v>
      </c>
      <c r="H6224">
        <v>2.4E-2</v>
      </c>
      <c r="I6224">
        <v>-4.0000000000000001E-3</v>
      </c>
      <c r="J6224">
        <v>-8.7999999999999995E-2</v>
      </c>
      <c r="K6224">
        <v>-0.33900000000000002</v>
      </c>
      <c r="L6224">
        <v>-0.45100000000000001</v>
      </c>
      <c r="M6224">
        <v>-0.62</v>
      </c>
      <c r="P6224" s="54"/>
    </row>
    <row r="6225" spans="1:16" x14ac:dyDescent="0.2">
      <c r="A6225" s="50">
        <v>41204</v>
      </c>
      <c r="B6225">
        <f t="shared" si="291"/>
        <v>2012</v>
      </c>
      <c r="C6225" s="51">
        <f t="shared" si="292"/>
        <v>10</v>
      </c>
      <c r="D6225" s="51">
        <f t="shared" si="293"/>
        <v>22</v>
      </c>
      <c r="E6225" s="52">
        <v>0</v>
      </c>
      <c r="G6225">
        <v>-1.1279999999999999</v>
      </c>
      <c r="H6225">
        <v>2.4E-2</v>
      </c>
      <c r="I6225">
        <v>-4.0000000000000001E-3</v>
      </c>
      <c r="J6225">
        <v>-8.7999999999999995E-2</v>
      </c>
      <c r="K6225">
        <v>-0.33900000000000002</v>
      </c>
      <c r="L6225">
        <v>-0.45100000000000001</v>
      </c>
      <c r="M6225">
        <v>-0.62</v>
      </c>
      <c r="P6225" s="54"/>
    </row>
    <row r="6226" spans="1:16" x14ac:dyDescent="0.2">
      <c r="A6226" s="50">
        <v>41204</v>
      </c>
      <c r="B6226">
        <f t="shared" si="291"/>
        <v>2012</v>
      </c>
      <c r="C6226" s="51">
        <f t="shared" si="292"/>
        <v>10</v>
      </c>
      <c r="D6226" s="51">
        <f t="shared" si="293"/>
        <v>22</v>
      </c>
      <c r="E6226" s="52">
        <v>0.125</v>
      </c>
      <c r="G6226">
        <v>-1.27</v>
      </c>
      <c r="H6226">
        <v>2.4E-2</v>
      </c>
      <c r="I6226">
        <v>-4.0000000000000001E-3</v>
      </c>
      <c r="J6226">
        <v>-8.7999999999999995E-2</v>
      </c>
      <c r="K6226">
        <v>-0.33900000000000002</v>
      </c>
      <c r="L6226">
        <v>-0.45100000000000001</v>
      </c>
      <c r="M6226">
        <v>-0.62</v>
      </c>
      <c r="P6226" s="54"/>
    </row>
    <row r="6227" spans="1:16" x14ac:dyDescent="0.2">
      <c r="A6227" s="50">
        <v>41204</v>
      </c>
      <c r="B6227">
        <f t="shared" si="291"/>
        <v>2012</v>
      </c>
      <c r="C6227" s="51">
        <f t="shared" si="292"/>
        <v>10</v>
      </c>
      <c r="D6227" s="51">
        <f t="shared" si="293"/>
        <v>22</v>
      </c>
      <c r="E6227" s="52">
        <v>0.25</v>
      </c>
      <c r="G6227">
        <v>-1.3560000000000001</v>
      </c>
      <c r="H6227">
        <v>2.4E-2</v>
      </c>
      <c r="I6227">
        <v>-4.0000000000000001E-3</v>
      </c>
      <c r="J6227">
        <v>-8.7999999999999995E-2</v>
      </c>
      <c r="K6227">
        <v>-0.33900000000000002</v>
      </c>
      <c r="L6227">
        <v>-0.45100000000000001</v>
      </c>
      <c r="M6227">
        <v>-0.62</v>
      </c>
      <c r="P6227" s="54"/>
    </row>
    <row r="6228" spans="1:16" x14ac:dyDescent="0.2">
      <c r="A6228" s="50">
        <v>41204</v>
      </c>
      <c r="B6228">
        <f t="shared" si="291"/>
        <v>2012</v>
      </c>
      <c r="C6228" s="51">
        <f t="shared" si="292"/>
        <v>10</v>
      </c>
      <c r="D6228" s="51">
        <f t="shared" si="293"/>
        <v>22</v>
      </c>
      <c r="E6228" s="52">
        <v>0.375</v>
      </c>
      <c r="G6228">
        <v>-1.3839999999999999</v>
      </c>
      <c r="H6228">
        <v>2.4E-2</v>
      </c>
      <c r="I6228">
        <v>-4.0000000000000001E-3</v>
      </c>
      <c r="J6228">
        <v>-8.7999999999999995E-2</v>
      </c>
      <c r="K6228">
        <v>-0.33900000000000002</v>
      </c>
      <c r="L6228">
        <v>-0.45100000000000001</v>
      </c>
      <c r="M6228">
        <v>-0.62</v>
      </c>
      <c r="P6228" s="54"/>
    </row>
    <row r="6229" spans="1:16" x14ac:dyDescent="0.2">
      <c r="A6229" s="50">
        <v>41204</v>
      </c>
      <c r="B6229">
        <f t="shared" si="291"/>
        <v>2012</v>
      </c>
      <c r="C6229" s="51">
        <f t="shared" si="292"/>
        <v>10</v>
      </c>
      <c r="D6229" s="51">
        <f t="shared" si="293"/>
        <v>22</v>
      </c>
      <c r="E6229" s="52">
        <v>0.5</v>
      </c>
      <c r="G6229">
        <v>-1.1000000000000001</v>
      </c>
      <c r="H6229">
        <v>2.4E-2</v>
      </c>
      <c r="I6229">
        <v>-4.0000000000000001E-3</v>
      </c>
      <c r="J6229">
        <v>-8.7999999999999995E-2</v>
      </c>
      <c r="K6229">
        <v>-0.33900000000000002</v>
      </c>
      <c r="L6229">
        <v>-0.45100000000000001</v>
      </c>
      <c r="M6229">
        <v>-0.62</v>
      </c>
      <c r="P6229" s="54"/>
    </row>
    <row r="6230" spans="1:16" x14ac:dyDescent="0.2">
      <c r="A6230" s="50">
        <v>41204</v>
      </c>
      <c r="B6230">
        <f t="shared" si="291"/>
        <v>2012</v>
      </c>
      <c r="C6230" s="51">
        <f t="shared" si="292"/>
        <v>10</v>
      </c>
      <c r="D6230" s="51">
        <f t="shared" si="293"/>
        <v>22</v>
      </c>
      <c r="E6230" s="52">
        <v>0.625</v>
      </c>
      <c r="G6230">
        <v>-1.1000000000000001</v>
      </c>
      <c r="H6230">
        <v>2.4E-2</v>
      </c>
      <c r="I6230">
        <v>-4.0000000000000001E-3</v>
      </c>
      <c r="J6230">
        <v>-8.7999999999999995E-2</v>
      </c>
      <c r="K6230">
        <v>-0.33900000000000002</v>
      </c>
      <c r="L6230">
        <v>-0.45100000000000001</v>
      </c>
      <c r="M6230">
        <v>-0.62</v>
      </c>
      <c r="P6230" s="54"/>
    </row>
    <row r="6231" spans="1:16" x14ac:dyDescent="0.2">
      <c r="A6231" s="50">
        <v>41204</v>
      </c>
      <c r="B6231">
        <f t="shared" si="291"/>
        <v>2012</v>
      </c>
      <c r="C6231" s="51">
        <f t="shared" si="292"/>
        <v>10</v>
      </c>
      <c r="D6231" s="51">
        <f t="shared" si="293"/>
        <v>22</v>
      </c>
      <c r="E6231" s="52">
        <v>0.75</v>
      </c>
      <c r="G6231">
        <v>-1.1850000000000001</v>
      </c>
      <c r="H6231">
        <v>2.4E-2</v>
      </c>
      <c r="I6231">
        <v>-4.0000000000000001E-3</v>
      </c>
      <c r="J6231">
        <v>-8.7999999999999995E-2</v>
      </c>
      <c r="K6231">
        <v>-0.33900000000000002</v>
      </c>
      <c r="L6231">
        <v>-0.45100000000000001</v>
      </c>
      <c r="M6231">
        <v>-0.62</v>
      </c>
      <c r="P6231" s="54"/>
    </row>
    <row r="6232" spans="1:16" x14ac:dyDescent="0.2">
      <c r="A6232" s="50">
        <v>41204</v>
      </c>
      <c r="B6232">
        <f t="shared" si="291"/>
        <v>2012</v>
      </c>
      <c r="C6232" s="51">
        <f t="shared" si="292"/>
        <v>10</v>
      </c>
      <c r="D6232" s="51">
        <f t="shared" si="293"/>
        <v>22</v>
      </c>
      <c r="E6232" s="52">
        <v>0.875</v>
      </c>
      <c r="G6232">
        <v>-1.327</v>
      </c>
      <c r="H6232">
        <v>2.4E-2</v>
      </c>
      <c r="I6232">
        <v>-4.0000000000000001E-3</v>
      </c>
      <c r="J6232">
        <v>-8.7999999999999995E-2</v>
      </c>
      <c r="K6232">
        <v>-0.33900000000000002</v>
      </c>
      <c r="L6232">
        <v>-0.45100000000000001</v>
      </c>
      <c r="M6232">
        <v>-0.62</v>
      </c>
      <c r="P6232" s="54"/>
    </row>
    <row r="6233" spans="1:16" x14ac:dyDescent="0.2">
      <c r="A6233" s="50">
        <v>41205</v>
      </c>
      <c r="B6233">
        <f t="shared" si="291"/>
        <v>2012</v>
      </c>
      <c r="C6233" s="51">
        <f t="shared" si="292"/>
        <v>10</v>
      </c>
      <c r="D6233" s="51">
        <f t="shared" si="293"/>
        <v>23</v>
      </c>
      <c r="E6233" s="52">
        <v>0</v>
      </c>
      <c r="G6233">
        <v>-1.413</v>
      </c>
      <c r="H6233">
        <v>2.4E-2</v>
      </c>
      <c r="I6233">
        <v>-4.0000000000000001E-3</v>
      </c>
      <c r="J6233">
        <v>-8.7999999999999995E-2</v>
      </c>
      <c r="K6233">
        <v>-0.33900000000000002</v>
      </c>
      <c r="L6233">
        <v>-0.45100000000000001</v>
      </c>
      <c r="M6233">
        <v>-0.62</v>
      </c>
      <c r="P6233" s="54"/>
    </row>
    <row r="6234" spans="1:16" x14ac:dyDescent="0.2">
      <c r="A6234" s="50">
        <v>41205</v>
      </c>
      <c r="B6234">
        <f t="shared" si="291"/>
        <v>2012</v>
      </c>
      <c r="C6234" s="51">
        <f t="shared" si="292"/>
        <v>10</v>
      </c>
      <c r="D6234" s="51">
        <f t="shared" si="293"/>
        <v>23</v>
      </c>
      <c r="E6234" s="52">
        <v>0.125</v>
      </c>
      <c r="G6234">
        <v>-1.47</v>
      </c>
      <c r="H6234">
        <v>2.4E-2</v>
      </c>
      <c r="I6234">
        <v>-4.0000000000000001E-3</v>
      </c>
      <c r="J6234">
        <v>-8.7999999999999995E-2</v>
      </c>
      <c r="K6234">
        <v>-0.33900000000000002</v>
      </c>
      <c r="L6234">
        <v>-0.45100000000000001</v>
      </c>
      <c r="M6234">
        <v>-0.62</v>
      </c>
      <c r="P6234" s="54"/>
    </row>
    <row r="6235" spans="1:16" x14ac:dyDescent="0.2">
      <c r="A6235" s="50">
        <v>41205</v>
      </c>
      <c r="B6235">
        <f t="shared" si="291"/>
        <v>2012</v>
      </c>
      <c r="C6235" s="51">
        <f t="shared" si="292"/>
        <v>10</v>
      </c>
      <c r="D6235" s="51">
        <f t="shared" si="293"/>
        <v>23</v>
      </c>
      <c r="E6235" s="52">
        <v>0.25</v>
      </c>
      <c r="G6235">
        <v>-1.4410000000000001</v>
      </c>
      <c r="H6235">
        <v>2.4E-2</v>
      </c>
      <c r="I6235">
        <v>-4.0000000000000001E-3</v>
      </c>
      <c r="J6235">
        <v>-8.7999999999999995E-2</v>
      </c>
      <c r="K6235">
        <v>-0.33900000000000002</v>
      </c>
      <c r="L6235">
        <v>-0.42299999999999999</v>
      </c>
      <c r="M6235">
        <v>-0.62</v>
      </c>
      <c r="P6235" s="54"/>
    </row>
    <row r="6236" spans="1:16" x14ac:dyDescent="0.2">
      <c r="A6236" s="50">
        <v>41205</v>
      </c>
      <c r="B6236">
        <f t="shared" si="291"/>
        <v>2012</v>
      </c>
      <c r="C6236" s="51">
        <f t="shared" si="292"/>
        <v>10</v>
      </c>
      <c r="D6236" s="51">
        <f t="shared" si="293"/>
        <v>23</v>
      </c>
      <c r="E6236" s="52">
        <v>0.375</v>
      </c>
      <c r="G6236">
        <v>-1.2989999999999999</v>
      </c>
      <c r="H6236">
        <v>5.0999999999999997E-2</v>
      </c>
      <c r="I6236">
        <v>-3.2000000000000001E-2</v>
      </c>
      <c r="J6236">
        <v>-8.7999999999999995E-2</v>
      </c>
      <c r="K6236">
        <v>-0.33900000000000002</v>
      </c>
      <c r="L6236">
        <v>-0.45100000000000001</v>
      </c>
      <c r="M6236">
        <v>-0.62</v>
      </c>
      <c r="P6236" s="54"/>
    </row>
    <row r="6237" spans="1:16" x14ac:dyDescent="0.2">
      <c r="A6237" s="50">
        <v>41205</v>
      </c>
      <c r="B6237">
        <f t="shared" si="291"/>
        <v>2012</v>
      </c>
      <c r="C6237" s="51">
        <f t="shared" si="292"/>
        <v>10</v>
      </c>
      <c r="D6237" s="51">
        <f t="shared" si="293"/>
        <v>23</v>
      </c>
      <c r="E6237" s="52">
        <v>0.5</v>
      </c>
      <c r="G6237">
        <v>-1.157</v>
      </c>
      <c r="H6237">
        <v>2.4E-2</v>
      </c>
      <c r="I6237">
        <v>-3.2000000000000001E-2</v>
      </c>
      <c r="J6237">
        <v>-8.7999999999999995E-2</v>
      </c>
      <c r="K6237">
        <v>-0.33900000000000002</v>
      </c>
      <c r="L6237">
        <v>-0.45100000000000001</v>
      </c>
      <c r="M6237">
        <v>-0.62</v>
      </c>
      <c r="P6237" s="54"/>
    </row>
    <row r="6238" spans="1:16" x14ac:dyDescent="0.2">
      <c r="A6238" s="50">
        <v>41205</v>
      </c>
      <c r="B6238">
        <f t="shared" si="291"/>
        <v>2012</v>
      </c>
      <c r="C6238" s="51">
        <f t="shared" si="292"/>
        <v>10</v>
      </c>
      <c r="D6238" s="51">
        <f t="shared" si="293"/>
        <v>23</v>
      </c>
      <c r="E6238" s="52">
        <v>0.625</v>
      </c>
      <c r="G6238">
        <v>-0.95799999999999996</v>
      </c>
      <c r="H6238">
        <v>5.0999999999999997E-2</v>
      </c>
      <c r="I6238">
        <v>-3.2000000000000001E-2</v>
      </c>
      <c r="J6238">
        <v>-8.7999999999999995E-2</v>
      </c>
      <c r="K6238">
        <v>-0.33900000000000002</v>
      </c>
      <c r="L6238">
        <v>-0.45100000000000001</v>
      </c>
      <c r="M6238">
        <v>-0.62</v>
      </c>
      <c r="P6238" s="54"/>
    </row>
    <row r="6239" spans="1:16" x14ac:dyDescent="0.2">
      <c r="A6239" s="50">
        <v>41205</v>
      </c>
      <c r="B6239">
        <f t="shared" si="291"/>
        <v>2012</v>
      </c>
      <c r="C6239" s="51">
        <f t="shared" si="292"/>
        <v>10</v>
      </c>
      <c r="D6239" s="51">
        <f t="shared" si="293"/>
        <v>23</v>
      </c>
      <c r="E6239" s="52">
        <v>0.75</v>
      </c>
      <c r="G6239">
        <v>-0.81699999999999995</v>
      </c>
      <c r="H6239">
        <v>5.0999999999999997E-2</v>
      </c>
      <c r="I6239">
        <v>-0.06</v>
      </c>
      <c r="J6239">
        <v>-8.7999999999999995E-2</v>
      </c>
      <c r="K6239">
        <v>-0.33900000000000002</v>
      </c>
      <c r="L6239">
        <v>-0.45100000000000001</v>
      </c>
      <c r="M6239">
        <v>-0.62</v>
      </c>
      <c r="P6239" s="54"/>
    </row>
    <row r="6240" spans="1:16" x14ac:dyDescent="0.2">
      <c r="A6240" s="50">
        <v>41205</v>
      </c>
      <c r="B6240">
        <f t="shared" si="291"/>
        <v>2012</v>
      </c>
      <c r="C6240" s="51">
        <f t="shared" si="292"/>
        <v>10</v>
      </c>
      <c r="D6240" s="51">
        <f t="shared" si="293"/>
        <v>23</v>
      </c>
      <c r="E6240" s="52">
        <v>0.875</v>
      </c>
      <c r="G6240">
        <v>-0.70399999999999996</v>
      </c>
      <c r="H6240">
        <v>5.0999999999999997E-2</v>
      </c>
      <c r="I6240">
        <v>-8.7999999999999995E-2</v>
      </c>
      <c r="J6240">
        <v>-8.7999999999999995E-2</v>
      </c>
      <c r="K6240">
        <v>-0.33900000000000002</v>
      </c>
      <c r="L6240">
        <v>-0.45100000000000001</v>
      </c>
      <c r="M6240">
        <v>-0.62</v>
      </c>
      <c r="P6240" s="54"/>
    </row>
    <row r="6241" spans="1:16" x14ac:dyDescent="0.2">
      <c r="A6241" s="50">
        <v>41206</v>
      </c>
      <c r="B6241">
        <f t="shared" si="291"/>
        <v>2012</v>
      </c>
      <c r="C6241" s="51">
        <f t="shared" si="292"/>
        <v>10</v>
      </c>
      <c r="D6241" s="51">
        <f t="shared" si="293"/>
        <v>24</v>
      </c>
      <c r="E6241" s="52">
        <v>0</v>
      </c>
      <c r="G6241">
        <v>-0.59099999999999997</v>
      </c>
      <c r="H6241">
        <v>5.0999999999999997E-2</v>
      </c>
      <c r="I6241">
        <v>-0.11600000000000001</v>
      </c>
      <c r="J6241">
        <v>-8.7999999999999995E-2</v>
      </c>
      <c r="K6241">
        <v>-0.33900000000000002</v>
      </c>
      <c r="L6241">
        <v>-0.45100000000000001</v>
      </c>
      <c r="M6241">
        <v>-0.62</v>
      </c>
      <c r="P6241" s="54"/>
    </row>
    <row r="6242" spans="1:16" x14ac:dyDescent="0.2">
      <c r="A6242" s="50">
        <v>41206</v>
      </c>
      <c r="B6242">
        <f t="shared" si="291"/>
        <v>2012</v>
      </c>
      <c r="C6242" s="51">
        <f t="shared" si="292"/>
        <v>10</v>
      </c>
      <c r="D6242" s="51">
        <f t="shared" si="293"/>
        <v>24</v>
      </c>
      <c r="E6242" s="52">
        <v>0.125</v>
      </c>
      <c r="G6242">
        <v>-0.47899999999999998</v>
      </c>
      <c r="H6242">
        <v>5.0999999999999997E-2</v>
      </c>
      <c r="I6242">
        <v>-0.17100000000000001</v>
      </c>
      <c r="J6242">
        <v>-8.7999999999999995E-2</v>
      </c>
      <c r="K6242">
        <v>-0.33900000000000002</v>
      </c>
      <c r="L6242">
        <v>-0.45100000000000001</v>
      </c>
      <c r="M6242">
        <v>-0.59099999999999997</v>
      </c>
      <c r="P6242" s="54"/>
    </row>
    <row r="6243" spans="1:16" x14ac:dyDescent="0.2">
      <c r="A6243" s="50">
        <v>41206</v>
      </c>
      <c r="B6243">
        <f t="shared" si="291"/>
        <v>2012</v>
      </c>
      <c r="C6243" s="51">
        <f t="shared" si="292"/>
        <v>10</v>
      </c>
      <c r="D6243" s="51">
        <f t="shared" si="293"/>
        <v>24</v>
      </c>
      <c r="E6243" s="52">
        <v>0.25</v>
      </c>
      <c r="G6243">
        <v>-0.39500000000000002</v>
      </c>
      <c r="H6243">
        <v>5.0999999999999997E-2</v>
      </c>
      <c r="I6243">
        <v>-0.22700000000000001</v>
      </c>
      <c r="J6243">
        <v>-8.7999999999999995E-2</v>
      </c>
      <c r="K6243">
        <v>-0.33900000000000002</v>
      </c>
      <c r="L6243">
        <v>-0.45100000000000001</v>
      </c>
      <c r="M6243">
        <v>-0.62</v>
      </c>
      <c r="P6243" s="54"/>
    </row>
    <row r="6244" spans="1:16" x14ac:dyDescent="0.2">
      <c r="A6244" s="50">
        <v>41206</v>
      </c>
      <c r="B6244">
        <f t="shared" si="291"/>
        <v>2012</v>
      </c>
      <c r="C6244" s="51">
        <f t="shared" si="292"/>
        <v>10</v>
      </c>
      <c r="D6244" s="51">
        <f t="shared" si="293"/>
        <v>24</v>
      </c>
      <c r="E6244" s="52">
        <v>0.375</v>
      </c>
      <c r="G6244">
        <v>-0.36699999999999999</v>
      </c>
      <c r="H6244">
        <v>5.0999999999999997E-2</v>
      </c>
      <c r="I6244">
        <v>-0.22700000000000001</v>
      </c>
      <c r="J6244">
        <v>-8.7999999999999995E-2</v>
      </c>
      <c r="K6244">
        <v>-0.33900000000000002</v>
      </c>
      <c r="L6244">
        <v>-0.45100000000000001</v>
      </c>
      <c r="M6244">
        <v>-0.62</v>
      </c>
      <c r="P6244" s="54"/>
    </row>
    <row r="6245" spans="1:16" x14ac:dyDescent="0.2">
      <c r="A6245" s="50">
        <v>41206</v>
      </c>
      <c r="B6245">
        <f t="shared" si="291"/>
        <v>2012</v>
      </c>
      <c r="C6245" s="51">
        <f t="shared" si="292"/>
        <v>10</v>
      </c>
      <c r="D6245" s="51">
        <f t="shared" si="293"/>
        <v>24</v>
      </c>
      <c r="E6245" s="52">
        <v>0.5</v>
      </c>
      <c r="G6245">
        <v>-0.255</v>
      </c>
      <c r="H6245">
        <v>5.0999999999999997E-2</v>
      </c>
      <c r="I6245">
        <v>-0.33900000000000002</v>
      </c>
      <c r="J6245">
        <v>-8.7999999999999995E-2</v>
      </c>
      <c r="K6245">
        <v>-0.33900000000000002</v>
      </c>
      <c r="L6245">
        <v>-0.45100000000000001</v>
      </c>
      <c r="M6245">
        <v>-0.62</v>
      </c>
      <c r="P6245" s="54"/>
    </row>
    <row r="6246" spans="1:16" x14ac:dyDescent="0.2">
      <c r="A6246" s="50">
        <v>41206</v>
      </c>
      <c r="B6246">
        <f t="shared" si="291"/>
        <v>2012</v>
      </c>
      <c r="C6246" s="51">
        <f t="shared" si="292"/>
        <v>10</v>
      </c>
      <c r="D6246" s="51">
        <f t="shared" si="293"/>
        <v>24</v>
      </c>
      <c r="E6246" s="52">
        <v>0.625</v>
      </c>
      <c r="G6246">
        <v>-0.19900000000000001</v>
      </c>
      <c r="H6246">
        <v>5.0999999999999997E-2</v>
      </c>
      <c r="I6246">
        <v>-0.28299999999999997</v>
      </c>
      <c r="J6246">
        <v>-8.7999999999999995E-2</v>
      </c>
      <c r="K6246">
        <v>-0.33900000000000002</v>
      </c>
      <c r="L6246">
        <v>-0.45100000000000001</v>
      </c>
      <c r="M6246">
        <v>-0.62</v>
      </c>
      <c r="P6246" s="54"/>
    </row>
    <row r="6247" spans="1:16" x14ac:dyDescent="0.2">
      <c r="A6247" s="50">
        <v>41206</v>
      </c>
      <c r="B6247">
        <f t="shared" si="291"/>
        <v>2012</v>
      </c>
      <c r="C6247" s="51">
        <f t="shared" si="292"/>
        <v>10</v>
      </c>
      <c r="D6247" s="51">
        <f t="shared" si="293"/>
        <v>24</v>
      </c>
      <c r="E6247" s="52">
        <v>0.75</v>
      </c>
      <c r="G6247">
        <v>-0.11600000000000001</v>
      </c>
      <c r="H6247">
        <v>5.0999999999999997E-2</v>
      </c>
      <c r="I6247">
        <v>-0.19900000000000001</v>
      </c>
      <c r="J6247">
        <v>-8.7999999999999995E-2</v>
      </c>
      <c r="K6247">
        <v>-0.33900000000000002</v>
      </c>
      <c r="L6247">
        <v>-0.45100000000000001</v>
      </c>
      <c r="M6247">
        <v>-0.62</v>
      </c>
      <c r="P6247" s="54"/>
    </row>
    <row r="6248" spans="1:16" x14ac:dyDescent="0.2">
      <c r="A6248" s="50">
        <v>41206</v>
      </c>
      <c r="B6248">
        <f t="shared" si="291"/>
        <v>2012</v>
      </c>
      <c r="C6248" s="51">
        <f t="shared" si="292"/>
        <v>10</v>
      </c>
      <c r="D6248" s="51">
        <f t="shared" si="293"/>
        <v>24</v>
      </c>
      <c r="E6248" s="52">
        <v>0.875</v>
      </c>
      <c r="G6248">
        <v>-0.06</v>
      </c>
      <c r="H6248">
        <v>5.0999999999999997E-2</v>
      </c>
      <c r="I6248">
        <v>-0.28299999999999997</v>
      </c>
      <c r="J6248">
        <v>-8.7999999999999995E-2</v>
      </c>
      <c r="K6248">
        <v>-0.33900000000000002</v>
      </c>
      <c r="L6248">
        <v>-0.45100000000000001</v>
      </c>
      <c r="M6248">
        <v>-0.62</v>
      </c>
      <c r="P6248" s="54"/>
    </row>
    <row r="6249" spans="1:16" x14ac:dyDescent="0.2">
      <c r="A6249" s="50">
        <v>41207</v>
      </c>
      <c r="B6249">
        <f t="shared" si="291"/>
        <v>2012</v>
      </c>
      <c r="C6249" s="51">
        <f t="shared" si="292"/>
        <v>10</v>
      </c>
      <c r="D6249" s="51">
        <f t="shared" si="293"/>
        <v>25</v>
      </c>
      <c r="E6249" s="52">
        <v>0</v>
      </c>
      <c r="G6249">
        <v>-0.06</v>
      </c>
      <c r="H6249">
        <v>5.0999999999999997E-2</v>
      </c>
      <c r="I6249">
        <v>-0.28299999999999997</v>
      </c>
      <c r="J6249">
        <v>-8.7999999999999995E-2</v>
      </c>
      <c r="K6249">
        <v>-0.33900000000000002</v>
      </c>
      <c r="L6249">
        <v>-0.45100000000000001</v>
      </c>
      <c r="M6249">
        <v>-0.62</v>
      </c>
      <c r="P6249" s="54"/>
    </row>
    <row r="6250" spans="1:16" x14ac:dyDescent="0.2">
      <c r="A6250" s="50">
        <v>41207</v>
      </c>
      <c r="B6250">
        <f t="shared" si="291"/>
        <v>2012</v>
      </c>
      <c r="C6250" s="51">
        <f t="shared" si="292"/>
        <v>10</v>
      </c>
      <c r="D6250" s="51">
        <f t="shared" si="293"/>
        <v>25</v>
      </c>
      <c r="E6250" s="52">
        <v>0.125</v>
      </c>
      <c r="G6250">
        <v>-3.2000000000000001E-2</v>
      </c>
      <c r="H6250">
        <v>5.0999999999999997E-2</v>
      </c>
      <c r="I6250">
        <v>-0.28299999999999997</v>
      </c>
      <c r="J6250">
        <v>-8.7999999999999995E-2</v>
      </c>
      <c r="K6250">
        <v>-0.33900000000000002</v>
      </c>
      <c r="L6250">
        <v>-0.45100000000000001</v>
      </c>
      <c r="M6250">
        <v>-0.62</v>
      </c>
      <c r="P6250" s="54"/>
    </row>
    <row r="6251" spans="1:16" x14ac:dyDescent="0.2">
      <c r="A6251" s="50">
        <v>41207</v>
      </c>
      <c r="B6251">
        <f t="shared" si="291"/>
        <v>2012</v>
      </c>
      <c r="C6251" s="51">
        <f t="shared" si="292"/>
        <v>10</v>
      </c>
      <c r="D6251" s="51">
        <f t="shared" si="293"/>
        <v>25</v>
      </c>
      <c r="E6251" s="52">
        <v>0.25</v>
      </c>
      <c r="G6251">
        <v>-4.0000000000000001E-3</v>
      </c>
      <c r="H6251">
        <v>5.0999999999999997E-2</v>
      </c>
      <c r="I6251">
        <v>-0.28299999999999997</v>
      </c>
      <c r="J6251">
        <v>-8.7999999999999995E-2</v>
      </c>
      <c r="K6251">
        <v>-0.33900000000000002</v>
      </c>
      <c r="L6251">
        <v>-0.45100000000000001</v>
      </c>
      <c r="M6251">
        <v>-0.62</v>
      </c>
      <c r="P6251" s="54"/>
    </row>
    <row r="6252" spans="1:16" x14ac:dyDescent="0.2">
      <c r="A6252" s="50">
        <v>41207</v>
      </c>
      <c r="B6252">
        <f t="shared" si="291"/>
        <v>2012</v>
      </c>
      <c r="C6252" s="51">
        <f t="shared" si="292"/>
        <v>10</v>
      </c>
      <c r="D6252" s="51">
        <f t="shared" si="293"/>
        <v>25</v>
      </c>
      <c r="E6252" s="52">
        <v>0.375</v>
      </c>
      <c r="G6252">
        <v>-4.0000000000000001E-3</v>
      </c>
      <c r="H6252">
        <v>5.0999999999999997E-2</v>
      </c>
      <c r="I6252">
        <v>-0.255</v>
      </c>
      <c r="J6252">
        <v>-8.7999999999999995E-2</v>
      </c>
      <c r="K6252">
        <v>-0.33900000000000002</v>
      </c>
      <c r="L6252">
        <v>-0.45100000000000001</v>
      </c>
      <c r="M6252">
        <v>-0.62</v>
      </c>
      <c r="P6252" s="54"/>
    </row>
    <row r="6253" spans="1:16" x14ac:dyDescent="0.2">
      <c r="A6253" s="50">
        <v>41207</v>
      </c>
      <c r="B6253">
        <f t="shared" si="291"/>
        <v>2012</v>
      </c>
      <c r="C6253" s="51">
        <f t="shared" si="292"/>
        <v>10</v>
      </c>
      <c r="D6253" s="51">
        <f t="shared" si="293"/>
        <v>25</v>
      </c>
      <c r="E6253" s="52">
        <v>0.5</v>
      </c>
      <c r="G6253">
        <v>5.0999999999999997E-2</v>
      </c>
      <c r="H6253">
        <v>5.0999999999999997E-2</v>
      </c>
      <c r="I6253">
        <v>-0.255</v>
      </c>
      <c r="J6253">
        <v>-8.7999999999999995E-2</v>
      </c>
      <c r="K6253">
        <v>-0.33900000000000002</v>
      </c>
      <c r="L6253">
        <v>-0.45100000000000001</v>
      </c>
      <c r="M6253">
        <v>-0.62</v>
      </c>
      <c r="P6253" s="54"/>
    </row>
    <row r="6254" spans="1:16" x14ac:dyDescent="0.2">
      <c r="A6254" s="50">
        <v>41207</v>
      </c>
      <c r="B6254">
        <f t="shared" si="291"/>
        <v>2012</v>
      </c>
      <c r="C6254" s="51">
        <f t="shared" si="292"/>
        <v>10</v>
      </c>
      <c r="D6254" s="51">
        <f t="shared" si="293"/>
        <v>25</v>
      </c>
      <c r="E6254" s="52">
        <v>0.625</v>
      </c>
      <c r="G6254">
        <v>5.0999999999999997E-2</v>
      </c>
      <c r="H6254">
        <v>5.0999999999999997E-2</v>
      </c>
      <c r="I6254">
        <v>-0.255</v>
      </c>
      <c r="J6254">
        <v>-8.7999999999999995E-2</v>
      </c>
      <c r="K6254">
        <v>-0.33900000000000002</v>
      </c>
      <c r="L6254">
        <v>-0.45100000000000001</v>
      </c>
      <c r="M6254">
        <v>-0.59099999999999997</v>
      </c>
      <c r="P6254" s="54"/>
    </row>
    <row r="6255" spans="1:16" x14ac:dyDescent="0.2">
      <c r="A6255" s="50">
        <v>41207</v>
      </c>
      <c r="B6255">
        <f t="shared" si="291"/>
        <v>2012</v>
      </c>
      <c r="C6255" s="51">
        <f t="shared" si="292"/>
        <v>10</v>
      </c>
      <c r="D6255" s="51">
        <f t="shared" si="293"/>
        <v>25</v>
      </c>
      <c r="E6255" s="52">
        <v>0.75</v>
      </c>
      <c r="G6255">
        <v>5.0999999999999997E-2</v>
      </c>
      <c r="H6255">
        <v>5.0999999999999997E-2</v>
      </c>
      <c r="I6255">
        <v>-0.255</v>
      </c>
      <c r="J6255">
        <v>-8.7999999999999995E-2</v>
      </c>
      <c r="K6255">
        <v>-0.33900000000000002</v>
      </c>
      <c r="L6255">
        <v>-0.45100000000000001</v>
      </c>
      <c r="M6255">
        <v>-0.62</v>
      </c>
      <c r="P6255" s="54"/>
    </row>
    <row r="6256" spans="1:16" x14ac:dyDescent="0.2">
      <c r="A6256" s="50">
        <v>41207</v>
      </c>
      <c r="B6256">
        <f t="shared" si="291"/>
        <v>2012</v>
      </c>
      <c r="C6256" s="51">
        <f t="shared" si="292"/>
        <v>10</v>
      </c>
      <c r="D6256" s="51">
        <f t="shared" si="293"/>
        <v>25</v>
      </c>
      <c r="E6256" s="52">
        <v>0.875</v>
      </c>
      <c r="G6256">
        <v>7.9000000000000001E-2</v>
      </c>
      <c r="H6256">
        <v>5.0999999999999997E-2</v>
      </c>
      <c r="I6256">
        <v>-0.255</v>
      </c>
      <c r="J6256">
        <v>-8.7999999999999995E-2</v>
      </c>
      <c r="K6256">
        <v>-0.33900000000000002</v>
      </c>
      <c r="L6256">
        <v>-0.45100000000000001</v>
      </c>
      <c r="M6256">
        <v>-0.59099999999999997</v>
      </c>
      <c r="P6256" s="54"/>
    </row>
    <row r="6257" spans="1:16" x14ac:dyDescent="0.2">
      <c r="A6257" s="50">
        <v>41208</v>
      </c>
      <c r="B6257">
        <f t="shared" si="291"/>
        <v>2012</v>
      </c>
      <c r="C6257" s="51">
        <f t="shared" si="292"/>
        <v>10</v>
      </c>
      <c r="D6257" s="51">
        <f t="shared" si="293"/>
        <v>26</v>
      </c>
      <c r="E6257" s="52">
        <v>0</v>
      </c>
      <c r="G6257">
        <v>5.0999999999999997E-2</v>
      </c>
      <c r="H6257">
        <v>5.0999999999999997E-2</v>
      </c>
      <c r="I6257">
        <v>-0.255</v>
      </c>
      <c r="J6257">
        <v>-8.7999999999999995E-2</v>
      </c>
      <c r="K6257">
        <v>-0.33900000000000002</v>
      </c>
      <c r="L6257">
        <v>-0.42299999999999999</v>
      </c>
      <c r="M6257">
        <v>-0.59099999999999997</v>
      </c>
      <c r="P6257" s="54"/>
    </row>
    <row r="6258" spans="1:16" x14ac:dyDescent="0.2">
      <c r="A6258" s="50">
        <v>41208</v>
      </c>
      <c r="B6258">
        <f t="shared" si="291"/>
        <v>2012</v>
      </c>
      <c r="C6258" s="51">
        <f t="shared" si="292"/>
        <v>10</v>
      </c>
      <c r="D6258" s="51">
        <f t="shared" si="293"/>
        <v>26</v>
      </c>
      <c r="E6258" s="52">
        <v>0.125</v>
      </c>
      <c r="G6258">
        <v>-4.0000000000000001E-3</v>
      </c>
      <c r="H6258">
        <v>5.0999999999999997E-2</v>
      </c>
      <c r="I6258">
        <v>-0.22700000000000001</v>
      </c>
      <c r="J6258">
        <v>-8.7999999999999995E-2</v>
      </c>
      <c r="K6258">
        <v>-0.33900000000000002</v>
      </c>
      <c r="L6258">
        <v>-0.42299999999999999</v>
      </c>
      <c r="M6258">
        <v>-0.62</v>
      </c>
      <c r="P6258" s="54"/>
    </row>
    <row r="6259" spans="1:16" x14ac:dyDescent="0.2">
      <c r="A6259" s="50">
        <v>41208</v>
      </c>
      <c r="B6259">
        <f t="shared" si="291"/>
        <v>2012</v>
      </c>
      <c r="C6259" s="51">
        <f t="shared" si="292"/>
        <v>10</v>
      </c>
      <c r="D6259" s="51">
        <f t="shared" si="293"/>
        <v>26</v>
      </c>
      <c r="E6259" s="52">
        <v>0.25</v>
      </c>
      <c r="G6259">
        <v>2.4E-2</v>
      </c>
      <c r="H6259">
        <v>5.0999999999999997E-2</v>
      </c>
      <c r="I6259">
        <v>-0.22700000000000001</v>
      </c>
      <c r="J6259">
        <v>-8.7999999999999995E-2</v>
      </c>
      <c r="K6259">
        <v>-0.33900000000000002</v>
      </c>
      <c r="L6259">
        <v>-0.45100000000000001</v>
      </c>
      <c r="M6259">
        <v>-0.62</v>
      </c>
      <c r="P6259" s="54"/>
    </row>
    <row r="6260" spans="1:16" x14ac:dyDescent="0.2">
      <c r="A6260" s="50">
        <v>41208</v>
      </c>
      <c r="B6260">
        <f t="shared" si="291"/>
        <v>2012</v>
      </c>
      <c r="C6260" s="51">
        <f t="shared" si="292"/>
        <v>10</v>
      </c>
      <c r="D6260" s="51">
        <f t="shared" si="293"/>
        <v>26</v>
      </c>
      <c r="E6260" s="52">
        <v>0.375</v>
      </c>
      <c r="G6260">
        <v>2.4E-2</v>
      </c>
      <c r="H6260">
        <v>5.0999999999999997E-2</v>
      </c>
      <c r="I6260">
        <v>-0.22700000000000001</v>
      </c>
      <c r="J6260">
        <v>-8.7999999999999995E-2</v>
      </c>
      <c r="K6260">
        <v>-0.33900000000000002</v>
      </c>
      <c r="L6260">
        <v>-0.45100000000000001</v>
      </c>
      <c r="M6260">
        <v>-0.59099999999999997</v>
      </c>
      <c r="P6260" s="54"/>
    </row>
    <row r="6261" spans="1:16" x14ac:dyDescent="0.2">
      <c r="A6261" s="50">
        <v>41208</v>
      </c>
      <c r="B6261">
        <f t="shared" si="291"/>
        <v>2012</v>
      </c>
      <c r="C6261" s="51">
        <f t="shared" si="292"/>
        <v>10</v>
      </c>
      <c r="D6261" s="51">
        <f t="shared" si="293"/>
        <v>26</v>
      </c>
      <c r="E6261" s="52">
        <v>0.5</v>
      </c>
      <c r="G6261">
        <v>-4.0000000000000001E-3</v>
      </c>
      <c r="H6261">
        <v>5.0999999999999997E-2</v>
      </c>
      <c r="I6261">
        <v>-0.22700000000000001</v>
      </c>
      <c r="J6261">
        <v>-8.7999999999999995E-2</v>
      </c>
      <c r="K6261">
        <v>-0.33900000000000002</v>
      </c>
      <c r="L6261">
        <v>-0.45100000000000001</v>
      </c>
      <c r="M6261">
        <v>-0.62</v>
      </c>
      <c r="P6261" s="54"/>
    </row>
    <row r="6262" spans="1:16" x14ac:dyDescent="0.2">
      <c r="A6262" s="50">
        <v>41208</v>
      </c>
      <c r="B6262">
        <f t="shared" si="291"/>
        <v>2012</v>
      </c>
      <c r="C6262" s="51">
        <f t="shared" si="292"/>
        <v>10</v>
      </c>
      <c r="D6262" s="51">
        <f t="shared" si="293"/>
        <v>26</v>
      </c>
      <c r="E6262" s="52">
        <v>0.625</v>
      </c>
      <c r="G6262">
        <v>-3.2000000000000001E-2</v>
      </c>
      <c r="H6262">
        <v>5.0999999999999997E-2</v>
      </c>
      <c r="I6262">
        <v>-0.22700000000000001</v>
      </c>
      <c r="J6262">
        <v>-8.7999999999999995E-2</v>
      </c>
      <c r="K6262">
        <v>-0.33900000000000002</v>
      </c>
      <c r="L6262">
        <v>-0.45100000000000001</v>
      </c>
      <c r="M6262">
        <v>-0.62</v>
      </c>
      <c r="P6262" s="54"/>
    </row>
    <row r="6263" spans="1:16" x14ac:dyDescent="0.2">
      <c r="A6263" s="50">
        <v>41208</v>
      </c>
      <c r="B6263">
        <f t="shared" si="291"/>
        <v>2012</v>
      </c>
      <c r="C6263" s="51">
        <f t="shared" si="292"/>
        <v>10</v>
      </c>
      <c r="D6263" s="51">
        <f t="shared" si="293"/>
        <v>26</v>
      </c>
      <c r="E6263" s="52">
        <v>0.75</v>
      </c>
      <c r="G6263">
        <v>-3.2000000000000001E-2</v>
      </c>
      <c r="H6263">
        <v>5.0999999999999997E-2</v>
      </c>
      <c r="I6263">
        <v>-0.22700000000000001</v>
      </c>
      <c r="J6263">
        <v>-8.7999999999999995E-2</v>
      </c>
      <c r="K6263">
        <v>-0.33900000000000002</v>
      </c>
      <c r="L6263">
        <v>-0.45100000000000001</v>
      </c>
      <c r="M6263">
        <v>-0.62</v>
      </c>
      <c r="P6263" s="54"/>
    </row>
    <row r="6264" spans="1:16" x14ac:dyDescent="0.2">
      <c r="A6264" s="50">
        <v>41208</v>
      </c>
      <c r="B6264">
        <f t="shared" si="291"/>
        <v>2012</v>
      </c>
      <c r="C6264" s="51">
        <f t="shared" si="292"/>
        <v>10</v>
      </c>
      <c r="D6264" s="51">
        <f t="shared" si="293"/>
        <v>26</v>
      </c>
      <c r="E6264" s="52">
        <v>0.875</v>
      </c>
      <c r="G6264">
        <v>-3.2000000000000001E-2</v>
      </c>
      <c r="H6264">
        <v>5.0999999999999997E-2</v>
      </c>
      <c r="I6264">
        <v>-0.22700000000000001</v>
      </c>
      <c r="J6264">
        <v>-8.7999999999999995E-2</v>
      </c>
      <c r="K6264">
        <v>-0.33900000000000002</v>
      </c>
      <c r="L6264">
        <v>-0.45100000000000001</v>
      </c>
      <c r="M6264">
        <v>-0.59099999999999997</v>
      </c>
      <c r="P6264" s="54"/>
    </row>
    <row r="6265" spans="1:16" x14ac:dyDescent="0.2">
      <c r="A6265" s="50">
        <v>41209</v>
      </c>
      <c r="B6265">
        <f t="shared" si="291"/>
        <v>2012</v>
      </c>
      <c r="C6265" s="51">
        <f t="shared" si="292"/>
        <v>10</v>
      </c>
      <c r="D6265" s="51">
        <f t="shared" si="293"/>
        <v>27</v>
      </c>
      <c r="E6265" s="52">
        <v>0</v>
      </c>
      <c r="G6265">
        <v>-3.2000000000000001E-2</v>
      </c>
      <c r="H6265">
        <v>5.0999999999999997E-2</v>
      </c>
      <c r="I6265">
        <v>-0.22700000000000001</v>
      </c>
      <c r="J6265">
        <v>-8.7999999999999995E-2</v>
      </c>
      <c r="K6265">
        <v>-0.33900000000000002</v>
      </c>
      <c r="L6265">
        <v>-0.45100000000000001</v>
      </c>
      <c r="M6265">
        <v>-0.59099999999999997</v>
      </c>
      <c r="P6265" s="54"/>
    </row>
    <row r="6266" spans="1:16" x14ac:dyDescent="0.2">
      <c r="A6266" s="50">
        <v>41209</v>
      </c>
      <c r="B6266">
        <f t="shared" si="291"/>
        <v>2012</v>
      </c>
      <c r="C6266" s="51">
        <f t="shared" si="292"/>
        <v>10</v>
      </c>
      <c r="D6266" s="51">
        <f t="shared" si="293"/>
        <v>27</v>
      </c>
      <c r="E6266" s="52">
        <v>0.125</v>
      </c>
      <c r="G6266">
        <v>-3.2000000000000001E-2</v>
      </c>
      <c r="H6266">
        <v>5.0999999999999997E-2</v>
      </c>
      <c r="I6266">
        <v>-0.22700000000000001</v>
      </c>
      <c r="J6266">
        <v>-8.7999999999999995E-2</v>
      </c>
      <c r="K6266">
        <v>-0.33900000000000002</v>
      </c>
      <c r="L6266">
        <v>-0.45100000000000001</v>
      </c>
      <c r="M6266">
        <v>-0.59099999999999997</v>
      </c>
      <c r="P6266" s="54"/>
    </row>
    <row r="6267" spans="1:16" x14ac:dyDescent="0.2">
      <c r="A6267" s="50">
        <v>41209</v>
      </c>
      <c r="B6267">
        <f t="shared" si="291"/>
        <v>2012</v>
      </c>
      <c r="C6267" s="51">
        <f t="shared" si="292"/>
        <v>10</v>
      </c>
      <c r="D6267" s="51">
        <f t="shared" si="293"/>
        <v>27</v>
      </c>
      <c r="E6267" s="52">
        <v>0.25</v>
      </c>
      <c r="G6267">
        <v>-3.2000000000000001E-2</v>
      </c>
      <c r="H6267">
        <v>5.0999999999999997E-2</v>
      </c>
      <c r="I6267">
        <v>-0.22700000000000001</v>
      </c>
      <c r="J6267">
        <v>-8.7999999999999995E-2</v>
      </c>
      <c r="K6267">
        <v>-0.33900000000000002</v>
      </c>
      <c r="L6267">
        <v>-0.45100000000000001</v>
      </c>
      <c r="M6267">
        <v>-0.59099999999999997</v>
      </c>
      <c r="P6267" s="54"/>
    </row>
    <row r="6268" spans="1:16" x14ac:dyDescent="0.2">
      <c r="A6268" s="50">
        <v>41209</v>
      </c>
      <c r="B6268">
        <f t="shared" si="291"/>
        <v>2012</v>
      </c>
      <c r="C6268" s="51">
        <f t="shared" si="292"/>
        <v>10</v>
      </c>
      <c r="D6268" s="51">
        <f t="shared" si="293"/>
        <v>27</v>
      </c>
      <c r="E6268" s="52">
        <v>0.375</v>
      </c>
      <c r="G6268">
        <v>-3.2000000000000001E-2</v>
      </c>
      <c r="H6268">
        <v>5.0999999999999997E-2</v>
      </c>
      <c r="I6268">
        <v>-0.22700000000000001</v>
      </c>
      <c r="J6268">
        <v>-8.7999999999999995E-2</v>
      </c>
      <c r="K6268">
        <v>-0.33900000000000002</v>
      </c>
      <c r="L6268">
        <v>-0.45100000000000001</v>
      </c>
      <c r="M6268">
        <v>-0.62</v>
      </c>
      <c r="P6268" s="54"/>
    </row>
    <row r="6269" spans="1:16" x14ac:dyDescent="0.2">
      <c r="A6269" s="50">
        <v>41209</v>
      </c>
      <c r="B6269">
        <f t="shared" si="291"/>
        <v>2012</v>
      </c>
      <c r="C6269" s="51">
        <f t="shared" si="292"/>
        <v>10</v>
      </c>
      <c r="D6269" s="51">
        <f t="shared" si="293"/>
        <v>27</v>
      </c>
      <c r="E6269" s="52">
        <v>0.5</v>
      </c>
      <c r="G6269">
        <v>5.0999999999999997E-2</v>
      </c>
      <c r="H6269">
        <v>5.0999999999999997E-2</v>
      </c>
      <c r="I6269">
        <v>-0.255</v>
      </c>
      <c r="J6269">
        <v>-8.7999999999999995E-2</v>
      </c>
      <c r="K6269">
        <v>-0.33900000000000002</v>
      </c>
      <c r="L6269">
        <v>-0.45100000000000001</v>
      </c>
      <c r="M6269">
        <v>-0.59099999999999997</v>
      </c>
      <c r="P6269" s="54"/>
    </row>
    <row r="6270" spans="1:16" x14ac:dyDescent="0.2">
      <c r="A6270" s="50">
        <v>41209</v>
      </c>
      <c r="B6270">
        <f t="shared" si="291"/>
        <v>2012</v>
      </c>
      <c r="C6270" s="51">
        <f t="shared" si="292"/>
        <v>10</v>
      </c>
      <c r="D6270" s="51">
        <f t="shared" si="293"/>
        <v>27</v>
      </c>
      <c r="E6270" s="52">
        <v>0.625</v>
      </c>
      <c r="G6270">
        <v>7.9000000000000001E-2</v>
      </c>
      <c r="H6270">
        <v>5.0999999999999997E-2</v>
      </c>
      <c r="I6270">
        <v>-0.255</v>
      </c>
      <c r="J6270">
        <v>-8.7999999999999995E-2</v>
      </c>
      <c r="K6270">
        <v>-0.33900000000000002</v>
      </c>
      <c r="L6270">
        <v>-0.45100000000000001</v>
      </c>
      <c r="M6270">
        <v>-0.59099999999999997</v>
      </c>
      <c r="P6270" s="54"/>
    </row>
    <row r="6271" spans="1:16" x14ac:dyDescent="0.2">
      <c r="A6271" s="50">
        <v>41209</v>
      </c>
      <c r="B6271">
        <f t="shared" si="291"/>
        <v>2012</v>
      </c>
      <c r="C6271" s="51">
        <f t="shared" si="292"/>
        <v>10</v>
      </c>
      <c r="D6271" s="51">
        <f t="shared" si="293"/>
        <v>27</v>
      </c>
      <c r="E6271" s="52">
        <v>0.75</v>
      </c>
      <c r="G6271">
        <v>0.107</v>
      </c>
      <c r="H6271">
        <v>5.0999999999999997E-2</v>
      </c>
      <c r="I6271">
        <v>-0.255</v>
      </c>
      <c r="J6271">
        <v>-8.7999999999999995E-2</v>
      </c>
      <c r="K6271">
        <v>-0.33900000000000002</v>
      </c>
      <c r="L6271">
        <v>-0.45100000000000001</v>
      </c>
      <c r="M6271">
        <v>-0.59099999999999997</v>
      </c>
      <c r="P6271" s="54"/>
    </row>
    <row r="6272" spans="1:16" x14ac:dyDescent="0.2">
      <c r="A6272" s="50">
        <v>41209</v>
      </c>
      <c r="B6272">
        <f t="shared" si="291"/>
        <v>2012</v>
      </c>
      <c r="C6272" s="51">
        <f t="shared" si="292"/>
        <v>10</v>
      </c>
      <c r="D6272" s="51">
        <f t="shared" si="293"/>
        <v>27</v>
      </c>
      <c r="E6272" s="52">
        <v>0.875</v>
      </c>
      <c r="G6272">
        <v>0.107</v>
      </c>
      <c r="H6272">
        <v>5.0999999999999997E-2</v>
      </c>
      <c r="I6272">
        <v>-0.255</v>
      </c>
      <c r="J6272">
        <v>-8.7999999999999995E-2</v>
      </c>
      <c r="K6272">
        <v>-0.33900000000000002</v>
      </c>
      <c r="L6272">
        <v>-0.45100000000000001</v>
      </c>
      <c r="M6272">
        <v>-0.59099999999999997</v>
      </c>
      <c r="P6272" s="54"/>
    </row>
    <row r="6273" spans="1:16" x14ac:dyDescent="0.2">
      <c r="A6273" s="50">
        <v>41210</v>
      </c>
      <c r="B6273">
        <f t="shared" si="291"/>
        <v>2012</v>
      </c>
      <c r="C6273" s="51">
        <f t="shared" si="292"/>
        <v>10</v>
      </c>
      <c r="D6273" s="51">
        <f t="shared" si="293"/>
        <v>28</v>
      </c>
      <c r="E6273" s="52">
        <v>0</v>
      </c>
      <c r="G6273">
        <v>0.13500000000000001</v>
      </c>
      <c r="H6273">
        <v>5.0999999999999997E-2</v>
      </c>
      <c r="I6273">
        <v>-0.255</v>
      </c>
      <c r="J6273">
        <v>-8.7999999999999995E-2</v>
      </c>
      <c r="K6273">
        <v>-0.33900000000000002</v>
      </c>
      <c r="L6273">
        <v>-0.42299999999999999</v>
      </c>
      <c r="M6273">
        <v>-0.59099999999999997</v>
      </c>
      <c r="P6273" s="54"/>
    </row>
    <row r="6274" spans="1:16" x14ac:dyDescent="0.2">
      <c r="A6274" s="50">
        <v>41210</v>
      </c>
      <c r="B6274">
        <f t="shared" ref="B6274:B6337" si="294">YEAR(A6274)</f>
        <v>2012</v>
      </c>
      <c r="C6274" s="51">
        <f t="shared" ref="C6274:C6337" si="295">MONTH(A6274)</f>
        <v>10</v>
      </c>
      <c r="D6274" s="51">
        <f t="shared" ref="D6274:D6337" si="296">DAY(A6274)</f>
        <v>28</v>
      </c>
      <c r="E6274" s="52">
        <v>0.125</v>
      </c>
      <c r="G6274">
        <v>7.9000000000000001E-2</v>
      </c>
      <c r="H6274">
        <v>5.0999999999999997E-2</v>
      </c>
      <c r="I6274">
        <v>-0.255</v>
      </c>
      <c r="J6274">
        <v>-8.7999999999999995E-2</v>
      </c>
      <c r="K6274">
        <v>-0.33900000000000002</v>
      </c>
      <c r="L6274">
        <v>-0.42299999999999999</v>
      </c>
      <c r="M6274">
        <v>-0.62</v>
      </c>
      <c r="P6274" s="54"/>
    </row>
    <row r="6275" spans="1:16" x14ac:dyDescent="0.2">
      <c r="A6275" s="50">
        <v>41210</v>
      </c>
      <c r="B6275">
        <f t="shared" si="294"/>
        <v>2012</v>
      </c>
      <c r="C6275" s="51">
        <f t="shared" si="295"/>
        <v>10</v>
      </c>
      <c r="D6275" s="51">
        <f t="shared" si="296"/>
        <v>28</v>
      </c>
      <c r="E6275" s="52">
        <v>0.25</v>
      </c>
      <c r="G6275">
        <v>-4.0000000000000001E-3</v>
      </c>
      <c r="H6275">
        <v>5.0999999999999997E-2</v>
      </c>
      <c r="I6275">
        <v>-0.255</v>
      </c>
      <c r="J6275">
        <v>-8.7999999999999995E-2</v>
      </c>
      <c r="K6275">
        <v>-0.33900000000000002</v>
      </c>
      <c r="L6275">
        <v>-0.45100000000000001</v>
      </c>
      <c r="M6275">
        <v>-0.59099999999999997</v>
      </c>
      <c r="P6275" s="54"/>
    </row>
    <row r="6276" spans="1:16" x14ac:dyDescent="0.2">
      <c r="A6276" s="50">
        <v>41210</v>
      </c>
      <c r="B6276">
        <f t="shared" si="294"/>
        <v>2012</v>
      </c>
      <c r="C6276" s="51">
        <f t="shared" si="295"/>
        <v>10</v>
      </c>
      <c r="D6276" s="51">
        <f t="shared" si="296"/>
        <v>28</v>
      </c>
      <c r="E6276" s="52">
        <v>0.375</v>
      </c>
      <c r="G6276">
        <v>-3.2000000000000001E-2</v>
      </c>
      <c r="H6276">
        <v>5.0999999999999997E-2</v>
      </c>
      <c r="I6276">
        <v>-0.255</v>
      </c>
      <c r="J6276">
        <v>-8.7999999999999995E-2</v>
      </c>
      <c r="K6276">
        <v>-0.33900000000000002</v>
      </c>
      <c r="L6276">
        <v>-0.45100000000000001</v>
      </c>
      <c r="M6276">
        <v>-0.59099999999999997</v>
      </c>
      <c r="P6276" s="54"/>
    </row>
    <row r="6277" spans="1:16" x14ac:dyDescent="0.2">
      <c r="A6277" s="50">
        <v>41210</v>
      </c>
      <c r="B6277">
        <f t="shared" si="294"/>
        <v>2012</v>
      </c>
      <c r="C6277" s="51">
        <f t="shared" si="295"/>
        <v>10</v>
      </c>
      <c r="D6277" s="51">
        <f t="shared" si="296"/>
        <v>28</v>
      </c>
      <c r="E6277" s="52">
        <v>0.5</v>
      </c>
      <c r="G6277">
        <v>5.0999999999999997E-2</v>
      </c>
      <c r="H6277">
        <v>5.0999999999999997E-2</v>
      </c>
      <c r="I6277">
        <v>-0.28299999999999997</v>
      </c>
      <c r="J6277">
        <v>-8.7999999999999995E-2</v>
      </c>
      <c r="K6277">
        <v>-0.33900000000000002</v>
      </c>
      <c r="L6277">
        <v>-0.45100000000000001</v>
      </c>
      <c r="M6277">
        <v>-0.59099999999999997</v>
      </c>
      <c r="P6277" s="54"/>
    </row>
    <row r="6278" spans="1:16" x14ac:dyDescent="0.2">
      <c r="A6278" s="50">
        <v>41210</v>
      </c>
      <c r="B6278">
        <f t="shared" si="294"/>
        <v>2012</v>
      </c>
      <c r="C6278" s="51">
        <f t="shared" si="295"/>
        <v>10</v>
      </c>
      <c r="D6278" s="51">
        <f t="shared" si="296"/>
        <v>28</v>
      </c>
      <c r="E6278" s="52">
        <v>0.625</v>
      </c>
      <c r="G6278">
        <v>-4.0000000000000001E-3</v>
      </c>
      <c r="H6278">
        <v>5.0999999999999997E-2</v>
      </c>
      <c r="I6278">
        <v>-0.28299999999999997</v>
      </c>
      <c r="J6278">
        <v>-8.7999999999999995E-2</v>
      </c>
      <c r="K6278">
        <v>-0.33900000000000002</v>
      </c>
      <c r="L6278">
        <v>-0.45100000000000001</v>
      </c>
      <c r="M6278">
        <v>-0.59099999999999997</v>
      </c>
      <c r="P6278" s="54"/>
    </row>
    <row r="6279" spans="1:16" x14ac:dyDescent="0.2">
      <c r="A6279" s="50">
        <v>41210</v>
      </c>
      <c r="B6279">
        <f t="shared" si="294"/>
        <v>2012</v>
      </c>
      <c r="C6279" s="51">
        <f t="shared" si="295"/>
        <v>10</v>
      </c>
      <c r="D6279" s="51">
        <f t="shared" si="296"/>
        <v>28</v>
      </c>
      <c r="E6279" s="52">
        <v>0.75</v>
      </c>
      <c r="G6279">
        <v>-4.0000000000000001E-3</v>
      </c>
      <c r="H6279">
        <v>5.0999999999999997E-2</v>
      </c>
      <c r="I6279">
        <v>-0.28299999999999997</v>
      </c>
      <c r="J6279">
        <v>-8.7999999999999995E-2</v>
      </c>
      <c r="K6279">
        <v>-0.33900000000000002</v>
      </c>
      <c r="L6279">
        <v>-0.45100000000000001</v>
      </c>
      <c r="M6279">
        <v>-0.59099999999999997</v>
      </c>
      <c r="P6279" s="54"/>
    </row>
    <row r="6280" spans="1:16" x14ac:dyDescent="0.2">
      <c r="A6280" s="50">
        <v>41210</v>
      </c>
      <c r="B6280">
        <f t="shared" si="294"/>
        <v>2012</v>
      </c>
      <c r="C6280" s="51">
        <f t="shared" si="295"/>
        <v>10</v>
      </c>
      <c r="D6280" s="51">
        <f t="shared" si="296"/>
        <v>28</v>
      </c>
      <c r="E6280" s="52">
        <v>0.875</v>
      </c>
      <c r="G6280">
        <v>-4.0000000000000001E-3</v>
      </c>
      <c r="H6280">
        <v>5.0999999999999997E-2</v>
      </c>
      <c r="I6280">
        <v>-0.28299999999999997</v>
      </c>
      <c r="J6280">
        <v>-8.7999999999999995E-2</v>
      </c>
      <c r="K6280">
        <v>-0.33900000000000002</v>
      </c>
      <c r="L6280">
        <v>-0.45100000000000001</v>
      </c>
      <c r="M6280">
        <v>-0.59099999999999997</v>
      </c>
      <c r="P6280" s="54"/>
    </row>
    <row r="6281" spans="1:16" x14ac:dyDescent="0.2">
      <c r="A6281" s="50">
        <v>41211</v>
      </c>
      <c r="B6281">
        <f t="shared" si="294"/>
        <v>2012</v>
      </c>
      <c r="C6281" s="51">
        <f t="shared" si="295"/>
        <v>10</v>
      </c>
      <c r="D6281" s="51">
        <f t="shared" si="296"/>
        <v>29</v>
      </c>
      <c r="E6281" s="52">
        <v>0</v>
      </c>
      <c r="G6281">
        <v>-3.2000000000000001E-2</v>
      </c>
      <c r="H6281">
        <v>5.0999999999999997E-2</v>
      </c>
      <c r="I6281">
        <v>-0.28299999999999997</v>
      </c>
      <c r="J6281">
        <v>-8.7999999999999995E-2</v>
      </c>
      <c r="K6281">
        <v>-0.33900000000000002</v>
      </c>
      <c r="L6281">
        <v>-0.42299999999999999</v>
      </c>
      <c r="M6281">
        <v>-0.59099999999999997</v>
      </c>
      <c r="P6281" s="54"/>
    </row>
    <row r="6282" spans="1:16" x14ac:dyDescent="0.2">
      <c r="A6282" s="50">
        <v>41211</v>
      </c>
      <c r="B6282">
        <f t="shared" si="294"/>
        <v>2012</v>
      </c>
      <c r="C6282" s="51">
        <f t="shared" si="295"/>
        <v>10</v>
      </c>
      <c r="D6282" s="51">
        <f t="shared" si="296"/>
        <v>29</v>
      </c>
      <c r="E6282" s="52">
        <v>0.125</v>
      </c>
      <c r="G6282">
        <v>-4.0000000000000001E-3</v>
      </c>
      <c r="H6282">
        <v>5.0999999999999997E-2</v>
      </c>
      <c r="I6282">
        <v>-0.28299999999999997</v>
      </c>
      <c r="J6282">
        <v>-8.7999999999999995E-2</v>
      </c>
      <c r="K6282">
        <v>-0.33900000000000002</v>
      </c>
      <c r="L6282">
        <v>-0.42299999999999999</v>
      </c>
      <c r="M6282">
        <v>-0.59099999999999997</v>
      </c>
      <c r="P6282" s="54"/>
    </row>
    <row r="6283" spans="1:16" x14ac:dyDescent="0.2">
      <c r="A6283" s="50">
        <v>41211</v>
      </c>
      <c r="B6283">
        <f t="shared" si="294"/>
        <v>2012</v>
      </c>
      <c r="C6283" s="51">
        <f t="shared" si="295"/>
        <v>10</v>
      </c>
      <c r="D6283" s="51">
        <f t="shared" si="296"/>
        <v>29</v>
      </c>
      <c r="E6283" s="52">
        <v>0.25</v>
      </c>
      <c r="G6283">
        <v>-3.2000000000000001E-2</v>
      </c>
      <c r="H6283">
        <v>5.0999999999999997E-2</v>
      </c>
      <c r="I6283">
        <v>-0.311</v>
      </c>
      <c r="J6283">
        <v>-8.7999999999999995E-2</v>
      </c>
      <c r="K6283">
        <v>-0.33900000000000002</v>
      </c>
      <c r="L6283">
        <v>-0.45100000000000001</v>
      </c>
      <c r="M6283">
        <v>-0.59099999999999997</v>
      </c>
      <c r="P6283" s="54"/>
    </row>
    <row r="6284" spans="1:16" x14ac:dyDescent="0.2">
      <c r="A6284" s="50">
        <v>41211</v>
      </c>
      <c r="B6284">
        <f t="shared" si="294"/>
        <v>2012</v>
      </c>
      <c r="C6284" s="51">
        <f t="shared" si="295"/>
        <v>10</v>
      </c>
      <c r="D6284" s="51">
        <f t="shared" si="296"/>
        <v>29</v>
      </c>
      <c r="E6284" s="52">
        <v>0.375</v>
      </c>
      <c r="G6284">
        <v>-3.2000000000000001E-2</v>
      </c>
      <c r="H6284">
        <v>5.0999999999999997E-2</v>
      </c>
      <c r="I6284">
        <v>-0.28299999999999997</v>
      </c>
      <c r="J6284">
        <v>-8.7999999999999995E-2</v>
      </c>
      <c r="K6284">
        <v>-0.33900000000000002</v>
      </c>
      <c r="L6284">
        <v>-0.42299999999999999</v>
      </c>
      <c r="M6284">
        <v>-0.59099999999999997</v>
      </c>
      <c r="P6284" s="54"/>
    </row>
    <row r="6285" spans="1:16" x14ac:dyDescent="0.2">
      <c r="A6285" s="50">
        <v>41211</v>
      </c>
      <c r="B6285">
        <f t="shared" si="294"/>
        <v>2012</v>
      </c>
      <c r="C6285" s="51">
        <f t="shared" si="295"/>
        <v>10</v>
      </c>
      <c r="D6285" s="51">
        <f t="shared" si="296"/>
        <v>29</v>
      </c>
      <c r="E6285" s="52">
        <v>0.5</v>
      </c>
      <c r="G6285">
        <v>-3.2000000000000001E-2</v>
      </c>
      <c r="H6285">
        <v>5.0999999999999997E-2</v>
      </c>
      <c r="I6285">
        <v>-0.28299999999999997</v>
      </c>
      <c r="J6285">
        <v>-8.7999999999999995E-2</v>
      </c>
      <c r="K6285">
        <v>-0.33900000000000002</v>
      </c>
      <c r="L6285">
        <v>-0.45100000000000001</v>
      </c>
      <c r="M6285">
        <v>-0.59099999999999997</v>
      </c>
      <c r="P6285" s="54"/>
    </row>
    <row r="6286" spans="1:16" x14ac:dyDescent="0.2">
      <c r="A6286" s="50">
        <v>41211</v>
      </c>
      <c r="B6286">
        <f t="shared" si="294"/>
        <v>2012</v>
      </c>
      <c r="C6286" s="51">
        <f t="shared" si="295"/>
        <v>10</v>
      </c>
      <c r="D6286" s="51">
        <f t="shared" si="296"/>
        <v>29</v>
      </c>
      <c r="E6286" s="52">
        <v>0.625</v>
      </c>
      <c r="G6286">
        <v>-0.06</v>
      </c>
      <c r="H6286">
        <v>5.0999999999999997E-2</v>
      </c>
      <c r="I6286">
        <v>-0.28299999999999997</v>
      </c>
      <c r="J6286">
        <v>-8.7999999999999995E-2</v>
      </c>
      <c r="K6286">
        <v>-0.33900000000000002</v>
      </c>
      <c r="L6286">
        <v>-0.42299999999999999</v>
      </c>
      <c r="M6286">
        <v>-0.59099999999999997</v>
      </c>
      <c r="P6286" s="54"/>
    </row>
    <row r="6287" spans="1:16" x14ac:dyDescent="0.2">
      <c r="A6287" s="50">
        <v>41211</v>
      </c>
      <c r="B6287">
        <f t="shared" si="294"/>
        <v>2012</v>
      </c>
      <c r="C6287" s="51">
        <f t="shared" si="295"/>
        <v>10</v>
      </c>
      <c r="D6287" s="51">
        <f t="shared" si="296"/>
        <v>29</v>
      </c>
      <c r="E6287" s="52">
        <v>0.75</v>
      </c>
      <c r="G6287">
        <v>-0.06</v>
      </c>
      <c r="H6287">
        <v>5.0999999999999997E-2</v>
      </c>
      <c r="I6287">
        <v>-0.28299999999999997</v>
      </c>
      <c r="J6287">
        <v>-8.7999999999999995E-2</v>
      </c>
      <c r="K6287">
        <v>-0.33900000000000002</v>
      </c>
      <c r="L6287">
        <v>-0.42299999999999999</v>
      </c>
      <c r="M6287">
        <v>-0.59099999999999997</v>
      </c>
      <c r="P6287" s="54"/>
    </row>
    <row r="6288" spans="1:16" x14ac:dyDescent="0.2">
      <c r="A6288" s="50">
        <v>41211</v>
      </c>
      <c r="B6288">
        <f t="shared" si="294"/>
        <v>2012</v>
      </c>
      <c r="C6288" s="51">
        <f t="shared" si="295"/>
        <v>10</v>
      </c>
      <c r="D6288" s="51">
        <f t="shared" si="296"/>
        <v>29</v>
      </c>
      <c r="E6288" s="52">
        <v>0.875</v>
      </c>
      <c r="G6288">
        <v>-0.06</v>
      </c>
      <c r="H6288">
        <v>5.0999999999999997E-2</v>
      </c>
      <c r="I6288">
        <v>-0.28299999999999997</v>
      </c>
      <c r="J6288">
        <v>-8.7999999999999995E-2</v>
      </c>
      <c r="K6288">
        <v>-0.33900000000000002</v>
      </c>
      <c r="L6288">
        <v>-0.42299999999999999</v>
      </c>
      <c r="M6288">
        <v>-0.59099999999999997</v>
      </c>
      <c r="P6288" s="54"/>
    </row>
    <row r="6289" spans="1:16" x14ac:dyDescent="0.2">
      <c r="A6289" s="50">
        <v>41212</v>
      </c>
      <c r="B6289">
        <f t="shared" si="294"/>
        <v>2012</v>
      </c>
      <c r="C6289" s="51">
        <f t="shared" si="295"/>
        <v>10</v>
      </c>
      <c r="D6289" s="51">
        <f t="shared" si="296"/>
        <v>30</v>
      </c>
      <c r="E6289" s="52">
        <v>0</v>
      </c>
      <c r="G6289">
        <v>-0.06</v>
      </c>
      <c r="H6289">
        <v>5.0999999999999997E-2</v>
      </c>
      <c r="I6289">
        <v>-0.28299999999999997</v>
      </c>
      <c r="J6289">
        <v>-8.7999999999999995E-2</v>
      </c>
      <c r="K6289">
        <v>-0.33900000000000002</v>
      </c>
      <c r="L6289">
        <v>-0.42299999999999999</v>
      </c>
      <c r="M6289">
        <v>-0.59099999999999997</v>
      </c>
      <c r="P6289" s="54"/>
    </row>
    <row r="6290" spans="1:16" x14ac:dyDescent="0.2">
      <c r="A6290" s="50">
        <v>41212</v>
      </c>
      <c r="B6290">
        <f t="shared" si="294"/>
        <v>2012</v>
      </c>
      <c r="C6290" s="51">
        <f t="shared" si="295"/>
        <v>10</v>
      </c>
      <c r="D6290" s="51">
        <f t="shared" si="296"/>
        <v>30</v>
      </c>
      <c r="E6290" s="52">
        <v>0.125</v>
      </c>
      <c r="G6290">
        <v>-0.06</v>
      </c>
      <c r="H6290">
        <v>5.0999999999999997E-2</v>
      </c>
      <c r="I6290">
        <v>-0.28299999999999997</v>
      </c>
      <c r="J6290">
        <v>-8.7999999999999995E-2</v>
      </c>
      <c r="K6290">
        <v>-0.33900000000000002</v>
      </c>
      <c r="L6290">
        <v>-0.45100000000000001</v>
      </c>
      <c r="M6290">
        <v>-0.59099999999999997</v>
      </c>
      <c r="P6290" s="54"/>
    </row>
    <row r="6291" spans="1:16" x14ac:dyDescent="0.2">
      <c r="A6291" s="50">
        <v>41212</v>
      </c>
      <c r="B6291">
        <f t="shared" si="294"/>
        <v>2012</v>
      </c>
      <c r="C6291" s="51">
        <f t="shared" si="295"/>
        <v>10</v>
      </c>
      <c r="D6291" s="51">
        <f t="shared" si="296"/>
        <v>30</v>
      </c>
      <c r="E6291" s="52">
        <v>0.25</v>
      </c>
      <c r="G6291">
        <v>-0.06</v>
      </c>
      <c r="H6291">
        <v>5.0999999999999997E-2</v>
      </c>
      <c r="I6291">
        <v>-0.28299999999999997</v>
      </c>
      <c r="J6291">
        <v>-8.7999999999999995E-2</v>
      </c>
      <c r="K6291">
        <v>-0.33900000000000002</v>
      </c>
      <c r="L6291">
        <v>-0.45100000000000001</v>
      </c>
      <c r="M6291">
        <v>-0.59099999999999997</v>
      </c>
      <c r="P6291" s="54"/>
    </row>
    <row r="6292" spans="1:16" x14ac:dyDescent="0.2">
      <c r="A6292" s="50">
        <v>41212</v>
      </c>
      <c r="B6292">
        <f t="shared" si="294"/>
        <v>2012</v>
      </c>
      <c r="C6292" s="51">
        <f t="shared" si="295"/>
        <v>10</v>
      </c>
      <c r="D6292" s="51">
        <f t="shared" si="296"/>
        <v>30</v>
      </c>
      <c r="E6292" s="52">
        <v>0.375</v>
      </c>
      <c r="G6292">
        <v>-0.11600000000000001</v>
      </c>
      <c r="H6292">
        <v>5.0999999999999997E-2</v>
      </c>
      <c r="I6292">
        <v>-0.28299999999999997</v>
      </c>
      <c r="J6292">
        <v>-8.7999999999999995E-2</v>
      </c>
      <c r="K6292">
        <v>-0.33900000000000002</v>
      </c>
      <c r="L6292">
        <v>-0.45100000000000001</v>
      </c>
      <c r="M6292">
        <v>-0.59099999999999997</v>
      </c>
      <c r="P6292" s="54"/>
    </row>
    <row r="6293" spans="1:16" x14ac:dyDescent="0.2">
      <c r="A6293" s="50">
        <v>41212</v>
      </c>
      <c r="B6293">
        <f t="shared" si="294"/>
        <v>2012</v>
      </c>
      <c r="C6293" s="51">
        <f t="shared" si="295"/>
        <v>10</v>
      </c>
      <c r="D6293" s="51">
        <f t="shared" si="296"/>
        <v>30</v>
      </c>
      <c r="E6293" s="52">
        <v>0.5</v>
      </c>
      <c r="G6293">
        <v>-0.19900000000000001</v>
      </c>
      <c r="H6293">
        <v>5.0999999999999997E-2</v>
      </c>
      <c r="I6293">
        <v>-0.255</v>
      </c>
      <c r="J6293">
        <v>-8.7999999999999995E-2</v>
      </c>
      <c r="K6293">
        <v>-0.33900000000000002</v>
      </c>
      <c r="L6293">
        <v>-0.42299999999999999</v>
      </c>
      <c r="M6293">
        <v>-0.59099999999999997</v>
      </c>
      <c r="P6293" s="54"/>
    </row>
    <row r="6294" spans="1:16" x14ac:dyDescent="0.2">
      <c r="A6294" s="50">
        <v>41212</v>
      </c>
      <c r="B6294">
        <f t="shared" si="294"/>
        <v>2012</v>
      </c>
      <c r="C6294" s="51">
        <f t="shared" si="295"/>
        <v>10</v>
      </c>
      <c r="D6294" s="51">
        <f t="shared" si="296"/>
        <v>30</v>
      </c>
      <c r="E6294" s="52">
        <v>0.625</v>
      </c>
      <c r="G6294">
        <v>-0.11600000000000001</v>
      </c>
      <c r="H6294">
        <v>5.0999999999999997E-2</v>
      </c>
      <c r="I6294">
        <v>-0.28299999999999997</v>
      </c>
      <c r="J6294">
        <v>-8.7999999999999995E-2</v>
      </c>
      <c r="K6294">
        <v>-0.33900000000000002</v>
      </c>
      <c r="L6294">
        <v>-0.42299999999999999</v>
      </c>
      <c r="M6294">
        <v>-0.59099999999999997</v>
      </c>
      <c r="P6294" s="54"/>
    </row>
    <row r="6295" spans="1:16" x14ac:dyDescent="0.2">
      <c r="A6295" s="50">
        <v>41212</v>
      </c>
      <c r="B6295">
        <f t="shared" si="294"/>
        <v>2012</v>
      </c>
      <c r="C6295" s="51">
        <f t="shared" si="295"/>
        <v>10</v>
      </c>
      <c r="D6295" s="51">
        <f t="shared" si="296"/>
        <v>30</v>
      </c>
      <c r="E6295" s="52">
        <v>0.75</v>
      </c>
      <c r="G6295">
        <v>-0.255</v>
      </c>
      <c r="H6295">
        <v>5.0999999999999997E-2</v>
      </c>
      <c r="I6295">
        <v>-0.255</v>
      </c>
      <c r="J6295">
        <v>-8.7999999999999995E-2</v>
      </c>
      <c r="K6295">
        <v>-0.33900000000000002</v>
      </c>
      <c r="L6295">
        <v>-0.42299999999999999</v>
      </c>
      <c r="M6295">
        <v>-0.59099999999999997</v>
      </c>
      <c r="P6295" s="54"/>
    </row>
    <row r="6296" spans="1:16" x14ac:dyDescent="0.2">
      <c r="A6296" s="50">
        <v>41212</v>
      </c>
      <c r="B6296">
        <f t="shared" si="294"/>
        <v>2012</v>
      </c>
      <c r="C6296" s="51">
        <f t="shared" si="295"/>
        <v>10</v>
      </c>
      <c r="D6296" s="51">
        <f t="shared" si="296"/>
        <v>30</v>
      </c>
      <c r="E6296" s="52">
        <v>0.875</v>
      </c>
      <c r="G6296">
        <v>-0.311</v>
      </c>
      <c r="H6296">
        <v>5.0999999999999997E-2</v>
      </c>
      <c r="I6296">
        <v>-3.2000000000000001E-2</v>
      </c>
      <c r="J6296">
        <v>-8.7999999999999995E-2</v>
      </c>
      <c r="K6296">
        <v>-0.33900000000000002</v>
      </c>
      <c r="L6296">
        <v>-0.42299999999999999</v>
      </c>
      <c r="M6296">
        <v>-0.59099999999999997</v>
      </c>
      <c r="P6296" s="54"/>
    </row>
    <row r="6297" spans="1:16" x14ac:dyDescent="0.2">
      <c r="A6297" s="50">
        <v>41213</v>
      </c>
      <c r="B6297">
        <f t="shared" si="294"/>
        <v>2012</v>
      </c>
      <c r="C6297" s="51">
        <f t="shared" si="295"/>
        <v>10</v>
      </c>
      <c r="D6297" s="51">
        <f t="shared" si="296"/>
        <v>31</v>
      </c>
      <c r="E6297" s="52">
        <v>0</v>
      </c>
      <c r="G6297">
        <v>-0.33900000000000002</v>
      </c>
      <c r="H6297">
        <v>5.0999999999999997E-2</v>
      </c>
      <c r="I6297">
        <v>-3.2000000000000001E-2</v>
      </c>
      <c r="J6297">
        <v>-8.7999999999999995E-2</v>
      </c>
      <c r="K6297">
        <v>-0.33900000000000002</v>
      </c>
      <c r="L6297">
        <v>-0.45100000000000001</v>
      </c>
      <c r="M6297">
        <v>-0.59099999999999997</v>
      </c>
      <c r="P6297" s="54"/>
    </row>
    <row r="6298" spans="1:16" x14ac:dyDescent="0.2">
      <c r="A6298" s="50">
        <v>41213</v>
      </c>
      <c r="B6298">
        <f t="shared" si="294"/>
        <v>2012</v>
      </c>
      <c r="C6298" s="51">
        <f t="shared" si="295"/>
        <v>10</v>
      </c>
      <c r="D6298" s="51">
        <f t="shared" si="296"/>
        <v>31</v>
      </c>
      <c r="E6298" s="52">
        <v>0.125</v>
      </c>
      <c r="G6298">
        <v>-0.53500000000000003</v>
      </c>
      <c r="H6298">
        <v>5.0999999999999997E-2</v>
      </c>
      <c r="I6298">
        <v>-3.2000000000000001E-2</v>
      </c>
      <c r="J6298">
        <v>-8.7999999999999995E-2</v>
      </c>
      <c r="K6298">
        <v>-0.33900000000000002</v>
      </c>
      <c r="L6298">
        <v>-0.42299999999999999</v>
      </c>
      <c r="M6298">
        <v>-0.59099999999999997</v>
      </c>
      <c r="P6298" s="54"/>
    </row>
    <row r="6299" spans="1:16" x14ac:dyDescent="0.2">
      <c r="A6299" s="50">
        <v>41213</v>
      </c>
      <c r="B6299">
        <f t="shared" si="294"/>
        <v>2012</v>
      </c>
      <c r="C6299" s="51">
        <f t="shared" si="295"/>
        <v>10</v>
      </c>
      <c r="D6299" s="51">
        <f t="shared" si="296"/>
        <v>31</v>
      </c>
      <c r="E6299" s="52">
        <v>0.25</v>
      </c>
      <c r="G6299">
        <v>-0.64800000000000002</v>
      </c>
      <c r="H6299">
        <v>5.0999999999999997E-2</v>
      </c>
      <c r="I6299">
        <v>-4.0000000000000001E-3</v>
      </c>
      <c r="J6299">
        <v>-8.7999999999999995E-2</v>
      </c>
      <c r="K6299">
        <v>-0.33900000000000002</v>
      </c>
      <c r="L6299">
        <v>-0.45100000000000001</v>
      </c>
      <c r="M6299">
        <v>-0.59099999999999997</v>
      </c>
      <c r="P6299" s="54"/>
    </row>
    <row r="6300" spans="1:16" x14ac:dyDescent="0.2">
      <c r="A6300" s="50">
        <v>41213</v>
      </c>
      <c r="B6300">
        <f t="shared" si="294"/>
        <v>2012</v>
      </c>
      <c r="C6300" s="51">
        <f t="shared" si="295"/>
        <v>10</v>
      </c>
      <c r="D6300" s="51">
        <f t="shared" si="296"/>
        <v>31</v>
      </c>
      <c r="E6300" s="52">
        <v>0.375</v>
      </c>
      <c r="G6300">
        <v>-0.84499999999999997</v>
      </c>
      <c r="H6300">
        <v>2.4E-2</v>
      </c>
      <c r="I6300">
        <v>-4.0000000000000001E-3</v>
      </c>
      <c r="J6300">
        <v>-8.7999999999999995E-2</v>
      </c>
      <c r="K6300">
        <v>-0.33900000000000002</v>
      </c>
      <c r="L6300">
        <v>-0.42299999999999999</v>
      </c>
      <c r="M6300">
        <v>-0.59099999999999997</v>
      </c>
      <c r="P6300" s="54"/>
    </row>
    <row r="6301" spans="1:16" x14ac:dyDescent="0.2">
      <c r="A6301" s="50">
        <v>41213</v>
      </c>
      <c r="B6301">
        <f t="shared" si="294"/>
        <v>2012</v>
      </c>
      <c r="C6301" s="51">
        <f t="shared" si="295"/>
        <v>10</v>
      </c>
      <c r="D6301" s="51">
        <f t="shared" si="296"/>
        <v>31</v>
      </c>
      <c r="E6301" s="52">
        <v>0.5</v>
      </c>
      <c r="G6301">
        <v>-0.95799999999999996</v>
      </c>
      <c r="H6301">
        <v>2.4E-2</v>
      </c>
      <c r="I6301">
        <v>-4.0000000000000001E-3</v>
      </c>
      <c r="J6301">
        <v>-8.7999999999999995E-2</v>
      </c>
      <c r="K6301">
        <v>-0.33900000000000002</v>
      </c>
      <c r="L6301">
        <v>-0.42299999999999999</v>
      </c>
      <c r="M6301">
        <v>-0.59099999999999997</v>
      </c>
      <c r="P6301" s="54"/>
    </row>
    <row r="6302" spans="1:16" x14ac:dyDescent="0.2">
      <c r="A6302" s="50">
        <v>41213</v>
      </c>
      <c r="B6302">
        <f t="shared" si="294"/>
        <v>2012</v>
      </c>
      <c r="C6302" s="51">
        <f t="shared" si="295"/>
        <v>10</v>
      </c>
      <c r="D6302" s="51">
        <f t="shared" si="296"/>
        <v>31</v>
      </c>
      <c r="E6302" s="52">
        <v>0.625</v>
      </c>
      <c r="G6302">
        <v>-1.157</v>
      </c>
      <c r="H6302">
        <v>2.4E-2</v>
      </c>
      <c r="I6302">
        <v>-4.0000000000000001E-3</v>
      </c>
      <c r="J6302">
        <v>-8.7999999999999995E-2</v>
      </c>
      <c r="K6302">
        <v>-0.33900000000000002</v>
      </c>
      <c r="L6302">
        <v>-0.42299999999999999</v>
      </c>
      <c r="M6302">
        <v>-0.59099999999999997</v>
      </c>
      <c r="P6302" s="54"/>
    </row>
    <row r="6303" spans="1:16" x14ac:dyDescent="0.2">
      <c r="A6303" s="50">
        <v>41213</v>
      </c>
      <c r="B6303">
        <f t="shared" si="294"/>
        <v>2012</v>
      </c>
      <c r="C6303" s="51">
        <f t="shared" si="295"/>
        <v>10</v>
      </c>
      <c r="D6303" s="51">
        <f t="shared" si="296"/>
        <v>31</v>
      </c>
      <c r="E6303" s="52">
        <v>0.75</v>
      </c>
      <c r="G6303">
        <v>-1.4410000000000001</v>
      </c>
      <c r="H6303">
        <v>2.4E-2</v>
      </c>
      <c r="I6303">
        <v>-4.0000000000000001E-3</v>
      </c>
      <c r="J6303">
        <v>-8.7999999999999995E-2</v>
      </c>
      <c r="K6303">
        <v>-0.33900000000000002</v>
      </c>
      <c r="L6303">
        <v>-0.42299999999999999</v>
      </c>
      <c r="M6303">
        <v>-0.59099999999999997</v>
      </c>
      <c r="P6303" s="54"/>
    </row>
    <row r="6304" spans="1:16" x14ac:dyDescent="0.2">
      <c r="A6304" s="50">
        <v>41213</v>
      </c>
      <c r="B6304">
        <f t="shared" si="294"/>
        <v>2012</v>
      </c>
      <c r="C6304" s="51">
        <f t="shared" si="295"/>
        <v>10</v>
      </c>
      <c r="D6304" s="51">
        <f t="shared" si="296"/>
        <v>31</v>
      </c>
      <c r="E6304" s="52">
        <v>0.875</v>
      </c>
      <c r="G6304">
        <v>-1.756</v>
      </c>
      <c r="H6304">
        <v>2.4E-2</v>
      </c>
      <c r="I6304">
        <v>-4.0000000000000001E-3</v>
      </c>
      <c r="J6304">
        <v>-8.7999999999999995E-2</v>
      </c>
      <c r="K6304">
        <v>-0.33900000000000002</v>
      </c>
      <c r="L6304">
        <v>-0.42299999999999999</v>
      </c>
      <c r="M6304">
        <v>-0.59099999999999997</v>
      </c>
      <c r="P6304" s="54"/>
    </row>
    <row r="6305" spans="1:16" x14ac:dyDescent="0.2">
      <c r="A6305" s="50">
        <v>41214</v>
      </c>
      <c r="B6305">
        <f t="shared" si="294"/>
        <v>2012</v>
      </c>
      <c r="C6305" s="51">
        <f t="shared" si="295"/>
        <v>11</v>
      </c>
      <c r="D6305" s="51">
        <f t="shared" si="296"/>
        <v>1</v>
      </c>
      <c r="E6305" s="52">
        <v>0</v>
      </c>
      <c r="G6305">
        <v>-1.986</v>
      </c>
      <c r="H6305">
        <v>2.4E-2</v>
      </c>
      <c r="I6305">
        <v>-4.0000000000000001E-3</v>
      </c>
      <c r="J6305">
        <v>-8.7999999999999995E-2</v>
      </c>
      <c r="K6305">
        <v>-0.33900000000000002</v>
      </c>
      <c r="L6305">
        <v>-0.42299999999999999</v>
      </c>
      <c r="M6305">
        <v>-0.59099999999999997</v>
      </c>
      <c r="P6305" s="54"/>
    </row>
    <row r="6306" spans="1:16" x14ac:dyDescent="0.2">
      <c r="A6306" s="50">
        <v>41214</v>
      </c>
      <c r="B6306">
        <f t="shared" si="294"/>
        <v>2012</v>
      </c>
      <c r="C6306" s="51">
        <f t="shared" si="295"/>
        <v>11</v>
      </c>
      <c r="D6306" s="51">
        <f t="shared" si="296"/>
        <v>1</v>
      </c>
      <c r="E6306" s="52">
        <v>0.125</v>
      </c>
      <c r="G6306">
        <v>-2.2469999999999999</v>
      </c>
      <c r="H6306">
        <v>2.4E-2</v>
      </c>
      <c r="I6306">
        <v>-4.0000000000000001E-3</v>
      </c>
      <c r="J6306">
        <v>-8.7999999999999995E-2</v>
      </c>
      <c r="K6306">
        <v>-0.33900000000000002</v>
      </c>
      <c r="L6306">
        <v>-0.42299999999999999</v>
      </c>
      <c r="M6306">
        <v>-0.59099999999999997</v>
      </c>
      <c r="P6306" s="54"/>
    </row>
    <row r="6307" spans="1:16" x14ac:dyDescent="0.2">
      <c r="A6307" s="50">
        <v>41214</v>
      </c>
      <c r="B6307">
        <f t="shared" si="294"/>
        <v>2012</v>
      </c>
      <c r="C6307" s="51">
        <f t="shared" si="295"/>
        <v>11</v>
      </c>
      <c r="D6307" s="51">
        <f t="shared" si="296"/>
        <v>1</v>
      </c>
      <c r="E6307" s="52">
        <v>0.25</v>
      </c>
      <c r="G6307">
        <v>-2.363</v>
      </c>
      <c r="H6307">
        <v>2.4E-2</v>
      </c>
      <c r="I6307">
        <v>-4.0000000000000001E-3</v>
      </c>
      <c r="J6307">
        <v>-8.7999999999999995E-2</v>
      </c>
      <c r="K6307">
        <v>-0.33900000000000002</v>
      </c>
      <c r="L6307">
        <v>-0.42299999999999999</v>
      </c>
      <c r="M6307">
        <v>-0.59099999999999997</v>
      </c>
      <c r="P6307" s="54"/>
    </row>
    <row r="6308" spans="1:16" x14ac:dyDescent="0.2">
      <c r="A6308" s="50">
        <v>41214</v>
      </c>
      <c r="B6308">
        <f t="shared" si="294"/>
        <v>2012</v>
      </c>
      <c r="C6308" s="51">
        <f t="shared" si="295"/>
        <v>11</v>
      </c>
      <c r="D6308" s="51">
        <f t="shared" si="296"/>
        <v>1</v>
      </c>
      <c r="E6308" s="52">
        <v>0.375</v>
      </c>
      <c r="G6308">
        <v>-2.4209999999999998</v>
      </c>
      <c r="H6308">
        <v>-4.0000000000000001E-3</v>
      </c>
      <c r="I6308">
        <v>-4.0000000000000001E-3</v>
      </c>
      <c r="J6308">
        <v>-8.7999999999999995E-2</v>
      </c>
      <c r="K6308">
        <v>-0.33900000000000002</v>
      </c>
      <c r="L6308">
        <v>-0.42299999999999999</v>
      </c>
      <c r="M6308">
        <v>-0.59099999999999997</v>
      </c>
      <c r="P6308" s="54"/>
    </row>
    <row r="6309" spans="1:16" x14ac:dyDescent="0.2">
      <c r="A6309" s="50">
        <v>41214</v>
      </c>
      <c r="B6309">
        <f t="shared" si="294"/>
        <v>2012</v>
      </c>
      <c r="C6309" s="51">
        <f t="shared" si="295"/>
        <v>11</v>
      </c>
      <c r="D6309" s="51">
        <f t="shared" si="296"/>
        <v>1</v>
      </c>
      <c r="E6309" s="52">
        <v>0.5</v>
      </c>
      <c r="G6309">
        <v>-2.508</v>
      </c>
      <c r="H6309">
        <v>2.4E-2</v>
      </c>
      <c r="I6309">
        <v>-4.0000000000000001E-3</v>
      </c>
      <c r="J6309">
        <v>-8.7999999999999995E-2</v>
      </c>
      <c r="K6309">
        <v>-0.33900000000000002</v>
      </c>
      <c r="L6309">
        <v>-0.42299999999999999</v>
      </c>
      <c r="M6309">
        <v>-0.59099999999999997</v>
      </c>
      <c r="P6309" s="54"/>
    </row>
    <row r="6310" spans="1:16" x14ac:dyDescent="0.2">
      <c r="A6310" s="50">
        <v>41214</v>
      </c>
      <c r="B6310">
        <f t="shared" si="294"/>
        <v>2012</v>
      </c>
      <c r="C6310" s="51">
        <f t="shared" si="295"/>
        <v>11</v>
      </c>
      <c r="D6310" s="51">
        <f t="shared" si="296"/>
        <v>1</v>
      </c>
      <c r="E6310" s="52">
        <v>0.625</v>
      </c>
      <c r="G6310">
        <v>-2.4209999999999998</v>
      </c>
      <c r="H6310">
        <v>2.4E-2</v>
      </c>
      <c r="I6310">
        <v>-4.0000000000000001E-3</v>
      </c>
      <c r="J6310">
        <v>-8.7999999999999995E-2</v>
      </c>
      <c r="K6310">
        <v>-0.33900000000000002</v>
      </c>
      <c r="L6310">
        <v>-0.42299999999999999</v>
      </c>
      <c r="M6310">
        <v>-0.59099999999999997</v>
      </c>
      <c r="P6310" s="54"/>
    </row>
    <row r="6311" spans="1:16" x14ac:dyDescent="0.2">
      <c r="A6311" s="50">
        <v>41214</v>
      </c>
      <c r="B6311">
        <f t="shared" si="294"/>
        <v>2012</v>
      </c>
      <c r="C6311" s="51">
        <f t="shared" si="295"/>
        <v>11</v>
      </c>
      <c r="D6311" s="51">
        <f t="shared" si="296"/>
        <v>1</v>
      </c>
      <c r="E6311" s="52">
        <v>0.75</v>
      </c>
      <c r="G6311">
        <v>-2.4790000000000001</v>
      </c>
      <c r="H6311">
        <v>-4.0000000000000001E-3</v>
      </c>
      <c r="I6311">
        <v>-4.0000000000000001E-3</v>
      </c>
      <c r="J6311">
        <v>-8.7999999999999995E-2</v>
      </c>
      <c r="K6311">
        <v>-0.33900000000000002</v>
      </c>
      <c r="L6311">
        <v>-0.42299999999999999</v>
      </c>
      <c r="M6311">
        <v>-0.59099999999999997</v>
      </c>
      <c r="P6311" s="54"/>
    </row>
    <row r="6312" spans="1:16" x14ac:dyDescent="0.2">
      <c r="A6312" s="50">
        <v>41214</v>
      </c>
      <c r="B6312">
        <f t="shared" si="294"/>
        <v>2012</v>
      </c>
      <c r="C6312" s="51">
        <f t="shared" si="295"/>
        <v>11</v>
      </c>
      <c r="D6312" s="51">
        <f t="shared" si="296"/>
        <v>1</v>
      </c>
      <c r="E6312" s="52">
        <v>0.875</v>
      </c>
      <c r="G6312">
        <v>-2.8</v>
      </c>
      <c r="H6312">
        <v>-4.0000000000000001E-3</v>
      </c>
      <c r="I6312">
        <v>-4.0000000000000001E-3</v>
      </c>
      <c r="J6312">
        <v>-8.7999999999999995E-2</v>
      </c>
      <c r="K6312">
        <v>-0.33900000000000002</v>
      </c>
      <c r="L6312">
        <v>-0.42299999999999999</v>
      </c>
      <c r="M6312">
        <v>-0.59099999999999997</v>
      </c>
      <c r="P6312" s="54"/>
    </row>
    <row r="6313" spans="1:16" x14ac:dyDescent="0.2">
      <c r="A6313" s="50">
        <v>41215</v>
      </c>
      <c r="B6313">
        <f t="shared" si="294"/>
        <v>2012</v>
      </c>
      <c r="C6313" s="51">
        <f t="shared" si="295"/>
        <v>11</v>
      </c>
      <c r="D6313" s="51">
        <f t="shared" si="296"/>
        <v>2</v>
      </c>
      <c r="E6313" s="52">
        <v>0</v>
      </c>
      <c r="G6313">
        <v>-2.8879999999999999</v>
      </c>
      <c r="H6313">
        <v>-4.0000000000000001E-3</v>
      </c>
      <c r="I6313">
        <v>-4.0000000000000001E-3</v>
      </c>
      <c r="J6313">
        <v>-8.7999999999999995E-2</v>
      </c>
      <c r="K6313">
        <v>-0.33900000000000002</v>
      </c>
      <c r="L6313">
        <v>-0.42299999999999999</v>
      </c>
      <c r="M6313">
        <v>-0.59099999999999997</v>
      </c>
      <c r="P6313" s="54"/>
    </row>
    <row r="6314" spans="1:16" x14ac:dyDescent="0.2">
      <c r="A6314" s="50">
        <v>41215</v>
      </c>
      <c r="B6314">
        <f t="shared" si="294"/>
        <v>2012</v>
      </c>
      <c r="C6314" s="51">
        <f t="shared" si="295"/>
        <v>11</v>
      </c>
      <c r="D6314" s="51">
        <f t="shared" si="296"/>
        <v>2</v>
      </c>
      <c r="E6314" s="52">
        <v>0.125</v>
      </c>
      <c r="G6314">
        <v>-2.8</v>
      </c>
      <c r="H6314">
        <v>-4.0000000000000001E-3</v>
      </c>
      <c r="I6314">
        <v>-4.0000000000000001E-3</v>
      </c>
      <c r="J6314">
        <v>-8.7999999999999995E-2</v>
      </c>
      <c r="K6314">
        <v>-0.33900000000000002</v>
      </c>
      <c r="L6314">
        <v>-0.42299999999999999</v>
      </c>
      <c r="M6314">
        <v>-0.59099999999999997</v>
      </c>
      <c r="P6314" s="54"/>
    </row>
    <row r="6315" spans="1:16" x14ac:dyDescent="0.2">
      <c r="A6315" s="50">
        <v>41215</v>
      </c>
      <c r="B6315">
        <f t="shared" si="294"/>
        <v>2012</v>
      </c>
      <c r="C6315" s="51">
        <f t="shared" si="295"/>
        <v>11</v>
      </c>
      <c r="D6315" s="51">
        <f t="shared" si="296"/>
        <v>2</v>
      </c>
      <c r="E6315" s="52">
        <v>0.25</v>
      </c>
      <c r="G6315">
        <v>-2.625</v>
      </c>
      <c r="H6315">
        <v>-4.0000000000000001E-3</v>
      </c>
      <c r="I6315">
        <v>-4.0000000000000001E-3</v>
      </c>
      <c r="J6315">
        <v>-8.7999999999999995E-2</v>
      </c>
      <c r="K6315">
        <v>-0.33900000000000002</v>
      </c>
      <c r="L6315">
        <v>-0.42299999999999999</v>
      </c>
      <c r="M6315">
        <v>-0.59099999999999997</v>
      </c>
      <c r="P6315" s="54"/>
    </row>
    <row r="6316" spans="1:16" x14ac:dyDescent="0.2">
      <c r="A6316" s="50">
        <v>41215</v>
      </c>
      <c r="B6316">
        <f t="shared" si="294"/>
        <v>2012</v>
      </c>
      <c r="C6316" s="51">
        <f t="shared" si="295"/>
        <v>11</v>
      </c>
      <c r="D6316" s="51">
        <f t="shared" si="296"/>
        <v>2</v>
      </c>
      <c r="E6316" s="52">
        <v>0.375</v>
      </c>
      <c r="G6316">
        <v>-2.363</v>
      </c>
      <c r="H6316">
        <v>-4.0000000000000001E-3</v>
      </c>
      <c r="I6316">
        <v>-4.0000000000000001E-3</v>
      </c>
      <c r="J6316">
        <v>-8.7999999999999995E-2</v>
      </c>
      <c r="K6316">
        <v>-0.33900000000000002</v>
      </c>
      <c r="L6316">
        <v>-0.42299999999999999</v>
      </c>
      <c r="M6316">
        <v>-0.59099999999999997</v>
      </c>
      <c r="P6316" s="54"/>
    </row>
    <row r="6317" spans="1:16" x14ac:dyDescent="0.2">
      <c r="A6317" s="50">
        <v>41215</v>
      </c>
      <c r="B6317">
        <f t="shared" si="294"/>
        <v>2012</v>
      </c>
      <c r="C6317" s="51">
        <f t="shared" si="295"/>
        <v>11</v>
      </c>
      <c r="D6317" s="51">
        <f t="shared" si="296"/>
        <v>2</v>
      </c>
      <c r="E6317" s="52">
        <v>0.5</v>
      </c>
      <c r="G6317">
        <v>-2.044</v>
      </c>
      <c r="H6317">
        <v>2.4E-2</v>
      </c>
      <c r="I6317">
        <v>-3.2000000000000001E-2</v>
      </c>
      <c r="J6317">
        <v>-8.7999999999999995E-2</v>
      </c>
      <c r="K6317">
        <v>-0.33900000000000002</v>
      </c>
      <c r="L6317">
        <v>-0.42299999999999999</v>
      </c>
      <c r="M6317">
        <v>-0.59099999999999997</v>
      </c>
      <c r="P6317" s="54"/>
    </row>
    <row r="6318" spans="1:16" x14ac:dyDescent="0.2">
      <c r="A6318" s="50">
        <v>41215</v>
      </c>
      <c r="B6318">
        <f t="shared" si="294"/>
        <v>2012</v>
      </c>
      <c r="C6318" s="51">
        <f t="shared" si="295"/>
        <v>11</v>
      </c>
      <c r="D6318" s="51">
        <f t="shared" si="296"/>
        <v>2</v>
      </c>
      <c r="E6318" s="52">
        <v>0.625</v>
      </c>
      <c r="G6318">
        <v>-1.7270000000000001</v>
      </c>
      <c r="H6318">
        <v>2.4E-2</v>
      </c>
      <c r="I6318">
        <v>-0.06</v>
      </c>
      <c r="J6318">
        <v>-8.7999999999999995E-2</v>
      </c>
      <c r="K6318">
        <v>-0.33900000000000002</v>
      </c>
      <c r="L6318">
        <v>-0.42299999999999999</v>
      </c>
      <c r="M6318">
        <v>-0.59099999999999997</v>
      </c>
      <c r="P6318" s="54"/>
    </row>
    <row r="6319" spans="1:16" x14ac:dyDescent="0.2">
      <c r="A6319" s="50">
        <v>41215</v>
      </c>
      <c r="B6319">
        <f t="shared" si="294"/>
        <v>2012</v>
      </c>
      <c r="C6319" s="51">
        <f t="shared" si="295"/>
        <v>11</v>
      </c>
      <c r="D6319" s="51">
        <f t="shared" si="296"/>
        <v>2</v>
      </c>
      <c r="E6319" s="52">
        <v>0.75</v>
      </c>
      <c r="G6319">
        <v>-1.498</v>
      </c>
      <c r="H6319">
        <v>2.4E-2</v>
      </c>
      <c r="I6319">
        <v>-0.06</v>
      </c>
      <c r="J6319">
        <v>-8.7999999999999995E-2</v>
      </c>
      <c r="K6319">
        <v>-0.33900000000000002</v>
      </c>
      <c r="L6319">
        <v>-0.42299999999999999</v>
      </c>
      <c r="M6319">
        <v>-0.59099999999999997</v>
      </c>
      <c r="P6319" s="54"/>
    </row>
    <row r="6320" spans="1:16" x14ac:dyDescent="0.2">
      <c r="A6320" s="50">
        <v>41215</v>
      </c>
      <c r="B6320">
        <f t="shared" si="294"/>
        <v>2012</v>
      </c>
      <c r="C6320" s="51">
        <f t="shared" si="295"/>
        <v>11</v>
      </c>
      <c r="D6320" s="51">
        <f t="shared" si="296"/>
        <v>2</v>
      </c>
      <c r="E6320" s="52">
        <v>0.875</v>
      </c>
      <c r="G6320">
        <v>-1.3560000000000001</v>
      </c>
      <c r="H6320">
        <v>2.4E-2</v>
      </c>
      <c r="I6320">
        <v>-8.7999999999999995E-2</v>
      </c>
      <c r="J6320">
        <v>-8.7999999999999995E-2</v>
      </c>
      <c r="K6320">
        <v>-0.33900000000000002</v>
      </c>
      <c r="L6320">
        <v>-0.42299999999999999</v>
      </c>
      <c r="M6320">
        <v>-0.59099999999999997</v>
      </c>
      <c r="P6320" s="54"/>
    </row>
    <row r="6321" spans="1:16" x14ac:dyDescent="0.2">
      <c r="A6321" s="50">
        <v>41216</v>
      </c>
      <c r="B6321">
        <f t="shared" si="294"/>
        <v>2012</v>
      </c>
      <c r="C6321" s="51">
        <f t="shared" si="295"/>
        <v>11</v>
      </c>
      <c r="D6321" s="51">
        <f t="shared" si="296"/>
        <v>3</v>
      </c>
      <c r="E6321" s="52">
        <v>0</v>
      </c>
      <c r="G6321">
        <v>-1.1850000000000001</v>
      </c>
      <c r="H6321">
        <v>2.4E-2</v>
      </c>
      <c r="I6321">
        <v>-0.11600000000000001</v>
      </c>
      <c r="J6321">
        <v>-8.7999999999999995E-2</v>
      </c>
      <c r="K6321">
        <v>-0.33900000000000002</v>
      </c>
      <c r="L6321">
        <v>-0.42299999999999999</v>
      </c>
      <c r="M6321">
        <v>-0.59099999999999997</v>
      </c>
      <c r="P6321" s="54"/>
    </row>
    <row r="6322" spans="1:16" x14ac:dyDescent="0.2">
      <c r="A6322" s="50">
        <v>41216</v>
      </c>
      <c r="B6322">
        <f t="shared" si="294"/>
        <v>2012</v>
      </c>
      <c r="C6322" s="51">
        <f t="shared" si="295"/>
        <v>11</v>
      </c>
      <c r="D6322" s="51">
        <f t="shared" si="296"/>
        <v>3</v>
      </c>
      <c r="E6322" s="52">
        <v>0.125</v>
      </c>
      <c r="G6322">
        <v>-1.071</v>
      </c>
      <c r="H6322">
        <v>2.4E-2</v>
      </c>
      <c r="I6322">
        <v>-0.14299999999999999</v>
      </c>
      <c r="J6322">
        <v>-8.7999999999999995E-2</v>
      </c>
      <c r="K6322">
        <v>-0.33900000000000002</v>
      </c>
      <c r="L6322">
        <v>-0.42299999999999999</v>
      </c>
      <c r="M6322">
        <v>-0.59099999999999997</v>
      </c>
      <c r="P6322" s="54"/>
    </row>
    <row r="6323" spans="1:16" x14ac:dyDescent="0.2">
      <c r="A6323" s="50">
        <v>41216</v>
      </c>
      <c r="B6323">
        <f t="shared" si="294"/>
        <v>2012</v>
      </c>
      <c r="C6323" s="51">
        <f t="shared" si="295"/>
        <v>11</v>
      </c>
      <c r="D6323" s="51">
        <f t="shared" si="296"/>
        <v>3</v>
      </c>
      <c r="E6323" s="52">
        <v>0.25</v>
      </c>
      <c r="G6323">
        <v>-0.90200000000000002</v>
      </c>
      <c r="H6323">
        <v>2.4E-2</v>
      </c>
      <c r="I6323">
        <v>-0.255</v>
      </c>
      <c r="J6323">
        <v>-8.7999999999999995E-2</v>
      </c>
      <c r="K6323">
        <v>-0.33900000000000002</v>
      </c>
      <c r="L6323">
        <v>-0.42299999999999999</v>
      </c>
      <c r="M6323">
        <v>-0.59099999999999997</v>
      </c>
      <c r="P6323" s="54"/>
    </row>
    <row r="6324" spans="1:16" x14ac:dyDescent="0.2">
      <c r="A6324" s="50">
        <v>41216</v>
      </c>
      <c r="B6324">
        <f t="shared" si="294"/>
        <v>2012</v>
      </c>
      <c r="C6324" s="51">
        <f t="shared" si="295"/>
        <v>11</v>
      </c>
      <c r="D6324" s="51">
        <f t="shared" si="296"/>
        <v>3</v>
      </c>
      <c r="E6324" s="52">
        <v>0.375</v>
      </c>
      <c r="G6324">
        <v>-0.78900000000000003</v>
      </c>
      <c r="H6324">
        <v>2.4E-2</v>
      </c>
      <c r="I6324">
        <v>-0.19900000000000001</v>
      </c>
      <c r="J6324">
        <v>-8.7999999999999995E-2</v>
      </c>
      <c r="K6324">
        <v>-0.33900000000000002</v>
      </c>
      <c r="L6324">
        <v>-0.42299999999999999</v>
      </c>
      <c r="M6324">
        <v>-0.59099999999999997</v>
      </c>
      <c r="P6324" s="54"/>
    </row>
    <row r="6325" spans="1:16" x14ac:dyDescent="0.2">
      <c r="A6325" s="50">
        <v>41216</v>
      </c>
      <c r="B6325">
        <f t="shared" si="294"/>
        <v>2012</v>
      </c>
      <c r="C6325" s="51">
        <f t="shared" si="295"/>
        <v>11</v>
      </c>
      <c r="D6325" s="51">
        <f t="shared" si="296"/>
        <v>3</v>
      </c>
      <c r="E6325" s="52">
        <v>0.5</v>
      </c>
      <c r="G6325">
        <v>-0.67600000000000005</v>
      </c>
      <c r="H6325">
        <v>5.0999999999999997E-2</v>
      </c>
      <c r="I6325">
        <v>-0.22700000000000001</v>
      </c>
      <c r="J6325">
        <v>-8.7999999999999995E-2</v>
      </c>
      <c r="K6325">
        <v>-0.33900000000000002</v>
      </c>
      <c r="L6325">
        <v>-0.42299999999999999</v>
      </c>
      <c r="M6325">
        <v>-0.59099999999999997</v>
      </c>
      <c r="P6325" s="54"/>
    </row>
    <row r="6326" spans="1:16" x14ac:dyDescent="0.2">
      <c r="A6326" s="50">
        <v>41216</v>
      </c>
      <c r="B6326">
        <f t="shared" si="294"/>
        <v>2012</v>
      </c>
      <c r="C6326" s="51">
        <f t="shared" si="295"/>
        <v>11</v>
      </c>
      <c r="D6326" s="51">
        <f t="shared" si="296"/>
        <v>3</v>
      </c>
      <c r="E6326" s="52">
        <v>0.625</v>
      </c>
      <c r="G6326">
        <v>-0.62</v>
      </c>
      <c r="H6326">
        <v>2.4E-2</v>
      </c>
      <c r="I6326">
        <v>-0.255</v>
      </c>
      <c r="J6326">
        <v>-8.7999999999999995E-2</v>
      </c>
      <c r="K6326">
        <v>-0.33900000000000002</v>
      </c>
      <c r="L6326">
        <v>-0.42299999999999999</v>
      </c>
      <c r="M6326">
        <v>-0.59099999999999997</v>
      </c>
      <c r="P6326" s="54"/>
    </row>
    <row r="6327" spans="1:16" x14ac:dyDescent="0.2">
      <c r="A6327" s="50">
        <v>41216</v>
      </c>
      <c r="B6327">
        <f t="shared" si="294"/>
        <v>2012</v>
      </c>
      <c r="C6327" s="51">
        <f t="shared" si="295"/>
        <v>11</v>
      </c>
      <c r="D6327" s="51">
        <f t="shared" si="296"/>
        <v>3</v>
      </c>
      <c r="E6327" s="52">
        <v>0.75</v>
      </c>
      <c r="G6327">
        <v>-0.53500000000000003</v>
      </c>
      <c r="H6327">
        <v>5.0999999999999997E-2</v>
      </c>
      <c r="I6327">
        <v>-0.28299999999999997</v>
      </c>
      <c r="J6327">
        <v>-8.7999999999999995E-2</v>
      </c>
      <c r="K6327">
        <v>-0.33900000000000002</v>
      </c>
      <c r="L6327">
        <v>-0.42299999999999999</v>
      </c>
      <c r="M6327">
        <v>-0.59099999999999997</v>
      </c>
      <c r="P6327" s="54"/>
    </row>
    <row r="6328" spans="1:16" x14ac:dyDescent="0.2">
      <c r="A6328" s="50">
        <v>41216</v>
      </c>
      <c r="B6328">
        <f t="shared" si="294"/>
        <v>2012</v>
      </c>
      <c r="C6328" s="51">
        <f t="shared" si="295"/>
        <v>11</v>
      </c>
      <c r="D6328" s="51">
        <f t="shared" si="296"/>
        <v>3</v>
      </c>
      <c r="E6328" s="52">
        <v>0.875</v>
      </c>
      <c r="G6328">
        <v>-0.45100000000000001</v>
      </c>
      <c r="H6328">
        <v>5.0999999999999997E-2</v>
      </c>
      <c r="I6328">
        <v>-0.311</v>
      </c>
      <c r="J6328">
        <v>-8.7999999999999995E-2</v>
      </c>
      <c r="K6328">
        <v>-0.33900000000000002</v>
      </c>
      <c r="L6328">
        <v>-0.42299999999999999</v>
      </c>
      <c r="M6328">
        <v>-0.59099999999999997</v>
      </c>
      <c r="P6328" s="54"/>
    </row>
    <row r="6329" spans="1:16" x14ac:dyDescent="0.2">
      <c r="A6329" s="50">
        <v>41217</v>
      </c>
      <c r="B6329">
        <f t="shared" si="294"/>
        <v>2012</v>
      </c>
      <c r="C6329" s="51">
        <f t="shared" si="295"/>
        <v>11</v>
      </c>
      <c r="D6329" s="51">
        <f t="shared" si="296"/>
        <v>4</v>
      </c>
      <c r="E6329" s="52">
        <v>0</v>
      </c>
      <c r="G6329">
        <v>-0.36699999999999999</v>
      </c>
      <c r="H6329">
        <v>5.0999999999999997E-2</v>
      </c>
      <c r="I6329">
        <v>-0.311</v>
      </c>
      <c r="J6329">
        <v>-8.7999999999999995E-2</v>
      </c>
      <c r="K6329">
        <v>-0.33900000000000002</v>
      </c>
      <c r="L6329">
        <v>-0.42299999999999999</v>
      </c>
      <c r="M6329">
        <v>-0.59099999999999997</v>
      </c>
      <c r="P6329" s="54"/>
    </row>
    <row r="6330" spans="1:16" x14ac:dyDescent="0.2">
      <c r="A6330" s="50">
        <v>41217</v>
      </c>
      <c r="B6330">
        <f t="shared" si="294"/>
        <v>2012</v>
      </c>
      <c r="C6330" s="51">
        <f t="shared" si="295"/>
        <v>11</v>
      </c>
      <c r="D6330" s="51">
        <f t="shared" si="296"/>
        <v>4</v>
      </c>
      <c r="E6330" s="52">
        <v>0.125</v>
      </c>
      <c r="G6330">
        <v>-0.28299999999999997</v>
      </c>
      <c r="H6330">
        <v>5.0999999999999997E-2</v>
      </c>
      <c r="I6330">
        <v>-0.311</v>
      </c>
      <c r="J6330">
        <v>-8.7999999999999995E-2</v>
      </c>
      <c r="K6330">
        <v>-0.33900000000000002</v>
      </c>
      <c r="L6330">
        <v>-0.42299999999999999</v>
      </c>
      <c r="M6330">
        <v>-0.59099999999999997</v>
      </c>
      <c r="P6330" s="54"/>
    </row>
    <row r="6331" spans="1:16" x14ac:dyDescent="0.2">
      <c r="A6331" s="50">
        <v>41217</v>
      </c>
      <c r="B6331">
        <f t="shared" si="294"/>
        <v>2012</v>
      </c>
      <c r="C6331" s="51">
        <f t="shared" si="295"/>
        <v>11</v>
      </c>
      <c r="D6331" s="51">
        <f t="shared" si="296"/>
        <v>4</v>
      </c>
      <c r="E6331" s="52">
        <v>0.25</v>
      </c>
      <c r="G6331">
        <v>-0.22700000000000001</v>
      </c>
      <c r="H6331">
        <v>5.0999999999999997E-2</v>
      </c>
      <c r="I6331">
        <v>-0.28299999999999997</v>
      </c>
      <c r="J6331">
        <v>-8.7999999999999995E-2</v>
      </c>
      <c r="K6331">
        <v>-0.33900000000000002</v>
      </c>
      <c r="L6331">
        <v>-0.42299999999999999</v>
      </c>
      <c r="M6331">
        <v>-0.59099999999999997</v>
      </c>
      <c r="P6331" s="54"/>
    </row>
    <row r="6332" spans="1:16" x14ac:dyDescent="0.2">
      <c r="A6332" s="50">
        <v>41217</v>
      </c>
      <c r="B6332">
        <f t="shared" si="294"/>
        <v>2012</v>
      </c>
      <c r="C6332" s="51">
        <f t="shared" si="295"/>
        <v>11</v>
      </c>
      <c r="D6332" s="51">
        <f t="shared" si="296"/>
        <v>4</v>
      </c>
      <c r="E6332" s="52">
        <v>0.375</v>
      </c>
      <c r="G6332">
        <v>-0.19900000000000001</v>
      </c>
      <c r="H6332">
        <v>5.0999999999999997E-2</v>
      </c>
      <c r="I6332">
        <v>-0.255</v>
      </c>
      <c r="J6332">
        <v>-8.7999999999999995E-2</v>
      </c>
      <c r="K6332">
        <v>-0.33900000000000002</v>
      </c>
      <c r="L6332">
        <v>-0.42299999999999999</v>
      </c>
      <c r="M6332">
        <v>-0.59099999999999997</v>
      </c>
      <c r="P6332" s="54"/>
    </row>
    <row r="6333" spans="1:16" x14ac:dyDescent="0.2">
      <c r="A6333" s="50">
        <v>41217</v>
      </c>
      <c r="B6333">
        <f t="shared" si="294"/>
        <v>2012</v>
      </c>
      <c r="C6333" s="51">
        <f t="shared" si="295"/>
        <v>11</v>
      </c>
      <c r="D6333" s="51">
        <f t="shared" si="296"/>
        <v>4</v>
      </c>
      <c r="E6333" s="52">
        <v>0.5</v>
      </c>
      <c r="G6333">
        <v>-0.19900000000000001</v>
      </c>
      <c r="H6333">
        <v>5.0999999999999997E-2</v>
      </c>
      <c r="I6333">
        <v>-0.255</v>
      </c>
      <c r="J6333">
        <v>-8.7999999999999995E-2</v>
      </c>
      <c r="K6333">
        <v>-0.33900000000000002</v>
      </c>
      <c r="L6333">
        <v>-0.42299999999999999</v>
      </c>
      <c r="M6333">
        <v>-0.59099999999999997</v>
      </c>
      <c r="P6333" s="54"/>
    </row>
    <row r="6334" spans="1:16" x14ac:dyDescent="0.2">
      <c r="A6334" s="50">
        <v>41217</v>
      </c>
      <c r="B6334">
        <f t="shared" si="294"/>
        <v>2012</v>
      </c>
      <c r="C6334" s="51">
        <f t="shared" si="295"/>
        <v>11</v>
      </c>
      <c r="D6334" s="51">
        <f t="shared" si="296"/>
        <v>4</v>
      </c>
      <c r="E6334" s="52">
        <v>0.625</v>
      </c>
      <c r="G6334">
        <v>-0.19900000000000001</v>
      </c>
      <c r="H6334">
        <v>5.0999999999999997E-2</v>
      </c>
      <c r="I6334">
        <v>-0.28299999999999997</v>
      </c>
      <c r="J6334">
        <v>-8.7999999999999995E-2</v>
      </c>
      <c r="K6334">
        <v>-0.33900000000000002</v>
      </c>
      <c r="L6334">
        <v>-0.42299999999999999</v>
      </c>
      <c r="M6334">
        <v>-0.59099999999999997</v>
      </c>
      <c r="P6334" s="54"/>
    </row>
    <row r="6335" spans="1:16" x14ac:dyDescent="0.2">
      <c r="A6335" s="50">
        <v>41217</v>
      </c>
      <c r="B6335">
        <f t="shared" si="294"/>
        <v>2012</v>
      </c>
      <c r="C6335" s="51">
        <f t="shared" si="295"/>
        <v>11</v>
      </c>
      <c r="D6335" s="51">
        <f t="shared" si="296"/>
        <v>4</v>
      </c>
      <c r="E6335" s="52">
        <v>0.75</v>
      </c>
      <c r="G6335">
        <v>-0.17100000000000001</v>
      </c>
      <c r="H6335">
        <v>5.0999999999999997E-2</v>
      </c>
      <c r="I6335">
        <v>-0.28299999999999997</v>
      </c>
      <c r="J6335">
        <v>-8.7999999999999995E-2</v>
      </c>
      <c r="K6335">
        <v>-0.33900000000000002</v>
      </c>
      <c r="L6335">
        <v>-0.42299999999999999</v>
      </c>
      <c r="M6335">
        <v>-0.59099999999999997</v>
      </c>
      <c r="P6335" s="54"/>
    </row>
    <row r="6336" spans="1:16" x14ac:dyDescent="0.2">
      <c r="A6336" s="50">
        <v>41217</v>
      </c>
      <c r="B6336">
        <f t="shared" si="294"/>
        <v>2012</v>
      </c>
      <c r="C6336" s="51">
        <f t="shared" si="295"/>
        <v>11</v>
      </c>
      <c r="D6336" s="51">
        <f t="shared" si="296"/>
        <v>4</v>
      </c>
      <c r="E6336" s="52">
        <v>0.875</v>
      </c>
      <c r="G6336">
        <v>-0.17100000000000001</v>
      </c>
      <c r="H6336">
        <v>5.0999999999999997E-2</v>
      </c>
      <c r="I6336">
        <v>-0.28299999999999997</v>
      </c>
      <c r="J6336">
        <v>-8.7999999999999995E-2</v>
      </c>
      <c r="K6336">
        <v>-0.33900000000000002</v>
      </c>
      <c r="L6336">
        <v>-0.42299999999999999</v>
      </c>
      <c r="M6336">
        <v>-0.59099999999999997</v>
      </c>
      <c r="P6336" s="54"/>
    </row>
    <row r="6337" spans="1:16" x14ac:dyDescent="0.2">
      <c r="A6337" s="50">
        <v>41218</v>
      </c>
      <c r="B6337">
        <f t="shared" si="294"/>
        <v>2012</v>
      </c>
      <c r="C6337" s="51">
        <f t="shared" si="295"/>
        <v>11</v>
      </c>
      <c r="D6337" s="51">
        <f t="shared" si="296"/>
        <v>5</v>
      </c>
      <c r="E6337" s="52">
        <v>0</v>
      </c>
      <c r="G6337">
        <v>-0.14299999999999999</v>
      </c>
      <c r="H6337">
        <v>5.0999999999999997E-2</v>
      </c>
      <c r="I6337">
        <v>-0.255</v>
      </c>
      <c r="J6337">
        <v>-8.7999999999999995E-2</v>
      </c>
      <c r="K6337">
        <v>-0.33900000000000002</v>
      </c>
      <c r="L6337">
        <v>-0.42299999999999999</v>
      </c>
      <c r="M6337">
        <v>-0.59099999999999997</v>
      </c>
      <c r="P6337" s="54"/>
    </row>
    <row r="6338" spans="1:16" x14ac:dyDescent="0.2">
      <c r="A6338" s="50">
        <v>41218</v>
      </c>
      <c r="B6338">
        <f t="shared" ref="B6338:B6401" si="297">YEAR(A6338)</f>
        <v>2012</v>
      </c>
      <c r="C6338" s="51">
        <f t="shared" ref="C6338:C6401" si="298">MONTH(A6338)</f>
        <v>11</v>
      </c>
      <c r="D6338" s="51">
        <f t="shared" ref="D6338:D6401" si="299">DAY(A6338)</f>
        <v>5</v>
      </c>
      <c r="E6338" s="52">
        <v>0.125</v>
      </c>
      <c r="G6338">
        <v>-0.14299999999999999</v>
      </c>
      <c r="H6338">
        <v>5.0999999999999997E-2</v>
      </c>
      <c r="I6338">
        <v>-0.22700000000000001</v>
      </c>
      <c r="J6338">
        <v>-8.7999999999999995E-2</v>
      </c>
      <c r="K6338">
        <v>-0.33900000000000002</v>
      </c>
      <c r="L6338">
        <v>-0.42299999999999999</v>
      </c>
      <c r="M6338">
        <v>-0.59099999999999997</v>
      </c>
      <c r="P6338" s="54"/>
    </row>
    <row r="6339" spans="1:16" x14ac:dyDescent="0.2">
      <c r="A6339" s="50">
        <v>41218</v>
      </c>
      <c r="B6339">
        <f t="shared" si="297"/>
        <v>2012</v>
      </c>
      <c r="C6339" s="51">
        <f t="shared" si="298"/>
        <v>11</v>
      </c>
      <c r="D6339" s="51">
        <f t="shared" si="299"/>
        <v>5</v>
      </c>
      <c r="E6339" s="52">
        <v>0.25</v>
      </c>
      <c r="G6339">
        <v>-0.14299999999999999</v>
      </c>
      <c r="H6339">
        <v>5.0999999999999997E-2</v>
      </c>
      <c r="I6339">
        <v>-0.14299999999999999</v>
      </c>
      <c r="J6339">
        <v>-8.7999999999999995E-2</v>
      </c>
      <c r="K6339">
        <v>-0.33900000000000002</v>
      </c>
      <c r="L6339">
        <v>-0.42299999999999999</v>
      </c>
      <c r="M6339">
        <v>-0.59099999999999997</v>
      </c>
      <c r="P6339" s="54"/>
    </row>
    <row r="6340" spans="1:16" x14ac:dyDescent="0.2">
      <c r="A6340" s="50">
        <v>41218</v>
      </c>
      <c r="B6340">
        <f t="shared" si="297"/>
        <v>2012</v>
      </c>
      <c r="C6340" s="51">
        <f t="shared" si="298"/>
        <v>11</v>
      </c>
      <c r="D6340" s="51">
        <f t="shared" si="299"/>
        <v>5</v>
      </c>
      <c r="E6340" s="52">
        <v>0.375</v>
      </c>
      <c r="G6340">
        <v>-0.14299999999999999</v>
      </c>
      <c r="H6340">
        <v>5.0999999999999997E-2</v>
      </c>
      <c r="I6340">
        <v>-0.11600000000000001</v>
      </c>
      <c r="J6340">
        <v>-8.7999999999999995E-2</v>
      </c>
      <c r="K6340">
        <v>-0.33900000000000002</v>
      </c>
      <c r="L6340">
        <v>-0.42299999999999999</v>
      </c>
      <c r="M6340">
        <v>-0.59099999999999997</v>
      </c>
      <c r="P6340" s="54"/>
    </row>
    <row r="6341" spans="1:16" x14ac:dyDescent="0.2">
      <c r="A6341" s="50">
        <v>41218</v>
      </c>
      <c r="B6341">
        <f t="shared" si="297"/>
        <v>2012</v>
      </c>
      <c r="C6341" s="51">
        <f t="shared" si="298"/>
        <v>11</v>
      </c>
      <c r="D6341" s="51">
        <f t="shared" si="299"/>
        <v>5</v>
      </c>
      <c r="E6341" s="52">
        <v>0.5</v>
      </c>
      <c r="G6341">
        <v>-0.14299999999999999</v>
      </c>
      <c r="H6341">
        <v>5.0999999999999997E-2</v>
      </c>
      <c r="I6341">
        <v>-0.14299999999999999</v>
      </c>
      <c r="J6341">
        <v>-8.7999999999999995E-2</v>
      </c>
      <c r="K6341">
        <v>-0.33900000000000002</v>
      </c>
      <c r="L6341">
        <v>-0.42299999999999999</v>
      </c>
      <c r="M6341">
        <v>-0.59099999999999997</v>
      </c>
      <c r="P6341" s="54"/>
    </row>
    <row r="6342" spans="1:16" x14ac:dyDescent="0.2">
      <c r="A6342" s="50">
        <v>41218</v>
      </c>
      <c r="B6342">
        <f t="shared" si="297"/>
        <v>2012</v>
      </c>
      <c r="C6342" s="51">
        <f t="shared" si="298"/>
        <v>11</v>
      </c>
      <c r="D6342" s="51">
        <f t="shared" si="299"/>
        <v>5</v>
      </c>
      <c r="E6342" s="52">
        <v>0.625</v>
      </c>
      <c r="G6342">
        <v>-0.14299999999999999</v>
      </c>
      <c r="H6342">
        <v>5.0999999999999997E-2</v>
      </c>
      <c r="I6342">
        <v>-0.17100000000000001</v>
      </c>
      <c r="J6342">
        <v>-8.7999999999999995E-2</v>
      </c>
      <c r="K6342">
        <v>-0.33900000000000002</v>
      </c>
      <c r="L6342">
        <v>-0.42299999999999999</v>
      </c>
      <c r="M6342">
        <v>-0.59099999999999997</v>
      </c>
      <c r="P6342" s="54"/>
    </row>
    <row r="6343" spans="1:16" x14ac:dyDescent="0.2">
      <c r="A6343" s="50">
        <v>41218</v>
      </c>
      <c r="B6343">
        <f t="shared" si="297"/>
        <v>2012</v>
      </c>
      <c r="C6343" s="51">
        <f t="shared" si="298"/>
        <v>11</v>
      </c>
      <c r="D6343" s="51">
        <f t="shared" si="299"/>
        <v>5</v>
      </c>
      <c r="E6343" s="52">
        <v>0.75</v>
      </c>
      <c r="G6343">
        <v>-0.17100000000000001</v>
      </c>
      <c r="H6343">
        <v>5.0999999999999997E-2</v>
      </c>
      <c r="I6343">
        <v>-0.19900000000000001</v>
      </c>
      <c r="J6343">
        <v>-8.7999999999999995E-2</v>
      </c>
      <c r="K6343">
        <v>-0.33900000000000002</v>
      </c>
      <c r="L6343">
        <v>-0.42299999999999999</v>
      </c>
      <c r="M6343">
        <v>-0.59099999999999997</v>
      </c>
      <c r="P6343" s="54"/>
    </row>
    <row r="6344" spans="1:16" x14ac:dyDescent="0.2">
      <c r="A6344" s="50">
        <v>41218</v>
      </c>
      <c r="B6344">
        <f t="shared" si="297"/>
        <v>2012</v>
      </c>
      <c r="C6344" s="51">
        <f t="shared" si="298"/>
        <v>11</v>
      </c>
      <c r="D6344" s="51">
        <f t="shared" si="299"/>
        <v>5</v>
      </c>
      <c r="E6344" s="52">
        <v>0.875</v>
      </c>
      <c r="G6344">
        <v>-0.19900000000000001</v>
      </c>
      <c r="H6344">
        <v>5.0999999999999997E-2</v>
      </c>
      <c r="I6344">
        <v>-0.17100000000000001</v>
      </c>
      <c r="J6344">
        <v>-8.7999999999999995E-2</v>
      </c>
      <c r="K6344">
        <v>-0.33900000000000002</v>
      </c>
      <c r="L6344">
        <v>-0.42299999999999999</v>
      </c>
      <c r="M6344">
        <v>-0.59099999999999997</v>
      </c>
      <c r="P6344" s="54"/>
    </row>
    <row r="6345" spans="1:16" x14ac:dyDescent="0.2">
      <c r="A6345" s="50">
        <v>41219</v>
      </c>
      <c r="B6345">
        <f t="shared" si="297"/>
        <v>2012</v>
      </c>
      <c r="C6345" s="51">
        <f t="shared" si="298"/>
        <v>11</v>
      </c>
      <c r="D6345" s="51">
        <f t="shared" si="299"/>
        <v>6</v>
      </c>
      <c r="E6345" s="52">
        <v>0</v>
      </c>
      <c r="G6345">
        <v>-0.255</v>
      </c>
      <c r="H6345">
        <v>5.0999999999999997E-2</v>
      </c>
      <c r="I6345">
        <v>-0.11600000000000001</v>
      </c>
      <c r="J6345">
        <v>-8.7999999999999995E-2</v>
      </c>
      <c r="K6345">
        <v>-0.33900000000000002</v>
      </c>
      <c r="L6345">
        <v>-0.42299999999999999</v>
      </c>
      <c r="M6345">
        <v>-0.56299999999999994</v>
      </c>
      <c r="P6345" s="54"/>
    </row>
    <row r="6346" spans="1:16" x14ac:dyDescent="0.2">
      <c r="A6346" s="50">
        <v>41219</v>
      </c>
      <c r="B6346">
        <f t="shared" si="297"/>
        <v>2012</v>
      </c>
      <c r="C6346" s="51">
        <f t="shared" si="298"/>
        <v>11</v>
      </c>
      <c r="D6346" s="51">
        <f t="shared" si="299"/>
        <v>6</v>
      </c>
      <c r="E6346" s="52">
        <v>0.125</v>
      </c>
      <c r="G6346">
        <v>-0.311</v>
      </c>
      <c r="H6346">
        <v>5.0999999999999997E-2</v>
      </c>
      <c r="I6346">
        <v>-0.11600000000000001</v>
      </c>
      <c r="J6346">
        <v>-8.7999999999999995E-2</v>
      </c>
      <c r="K6346">
        <v>-0.33900000000000002</v>
      </c>
      <c r="L6346">
        <v>-0.42299999999999999</v>
      </c>
      <c r="M6346">
        <v>-0.56299999999999994</v>
      </c>
      <c r="P6346" s="54"/>
    </row>
    <row r="6347" spans="1:16" x14ac:dyDescent="0.2">
      <c r="A6347" s="50">
        <v>41219</v>
      </c>
      <c r="B6347">
        <f t="shared" si="297"/>
        <v>2012</v>
      </c>
      <c r="C6347" s="51">
        <f t="shared" si="298"/>
        <v>11</v>
      </c>
      <c r="D6347" s="51">
        <f t="shared" si="299"/>
        <v>6</v>
      </c>
      <c r="E6347" s="52">
        <v>0.25</v>
      </c>
      <c r="G6347">
        <v>-0.36699999999999999</v>
      </c>
      <c r="H6347">
        <v>5.0999999999999997E-2</v>
      </c>
      <c r="I6347">
        <v>-8.7999999999999995E-2</v>
      </c>
      <c r="J6347">
        <v>-8.7999999999999995E-2</v>
      </c>
      <c r="K6347">
        <v>-0.33900000000000002</v>
      </c>
      <c r="L6347">
        <v>-0.42299999999999999</v>
      </c>
      <c r="M6347">
        <v>-0.59099999999999997</v>
      </c>
      <c r="P6347" s="54"/>
    </row>
    <row r="6348" spans="1:16" x14ac:dyDescent="0.2">
      <c r="A6348" s="50">
        <v>41219</v>
      </c>
      <c r="B6348">
        <f t="shared" si="297"/>
        <v>2012</v>
      </c>
      <c r="C6348" s="51">
        <f t="shared" si="298"/>
        <v>11</v>
      </c>
      <c r="D6348" s="51">
        <f t="shared" si="299"/>
        <v>6</v>
      </c>
      <c r="E6348" s="52">
        <v>0.375</v>
      </c>
      <c r="G6348">
        <v>-0.47899999999999998</v>
      </c>
      <c r="H6348">
        <v>5.0999999999999997E-2</v>
      </c>
      <c r="I6348">
        <v>-8.7999999999999995E-2</v>
      </c>
      <c r="J6348">
        <v>-8.7999999999999995E-2</v>
      </c>
      <c r="K6348">
        <v>-0.33900000000000002</v>
      </c>
      <c r="L6348">
        <v>-0.42299999999999999</v>
      </c>
      <c r="M6348">
        <v>-0.59099999999999997</v>
      </c>
      <c r="P6348" s="54"/>
    </row>
    <row r="6349" spans="1:16" x14ac:dyDescent="0.2">
      <c r="A6349" s="50">
        <v>41219</v>
      </c>
      <c r="B6349">
        <f t="shared" si="297"/>
        <v>2012</v>
      </c>
      <c r="C6349" s="51">
        <f t="shared" si="298"/>
        <v>11</v>
      </c>
      <c r="D6349" s="51">
        <f t="shared" si="299"/>
        <v>6</v>
      </c>
      <c r="E6349" s="52">
        <v>0.5</v>
      </c>
      <c r="G6349">
        <v>-0.59099999999999997</v>
      </c>
      <c r="H6349">
        <v>5.0999999999999997E-2</v>
      </c>
      <c r="I6349">
        <v>-0.06</v>
      </c>
      <c r="J6349">
        <v>-8.7999999999999995E-2</v>
      </c>
      <c r="K6349">
        <v>-0.33900000000000002</v>
      </c>
      <c r="L6349">
        <v>-0.42299999999999999</v>
      </c>
      <c r="M6349">
        <v>-0.59099999999999997</v>
      </c>
      <c r="P6349" s="54"/>
    </row>
    <row r="6350" spans="1:16" x14ac:dyDescent="0.2">
      <c r="A6350" s="50">
        <v>41219</v>
      </c>
      <c r="B6350">
        <f t="shared" si="297"/>
        <v>2012</v>
      </c>
      <c r="C6350" s="51">
        <f t="shared" si="298"/>
        <v>11</v>
      </c>
      <c r="D6350" s="51">
        <f t="shared" si="299"/>
        <v>6</v>
      </c>
      <c r="E6350" s="52">
        <v>0.625</v>
      </c>
      <c r="G6350">
        <v>-0.64800000000000002</v>
      </c>
      <c r="H6350">
        <v>5.0999999999999997E-2</v>
      </c>
      <c r="I6350">
        <v>-0.06</v>
      </c>
      <c r="J6350">
        <v>-8.7999999999999995E-2</v>
      </c>
      <c r="K6350">
        <v>-0.33900000000000002</v>
      </c>
      <c r="L6350">
        <v>-0.42299999999999999</v>
      </c>
      <c r="M6350">
        <v>-0.59099999999999997</v>
      </c>
      <c r="P6350" s="54"/>
    </row>
    <row r="6351" spans="1:16" x14ac:dyDescent="0.2">
      <c r="A6351" s="50">
        <v>41219</v>
      </c>
      <c r="B6351">
        <f t="shared" si="297"/>
        <v>2012</v>
      </c>
      <c r="C6351" s="51">
        <f t="shared" si="298"/>
        <v>11</v>
      </c>
      <c r="D6351" s="51">
        <f t="shared" si="299"/>
        <v>6</v>
      </c>
      <c r="E6351" s="52">
        <v>0.75</v>
      </c>
      <c r="G6351">
        <v>-0.78900000000000003</v>
      </c>
      <c r="H6351">
        <v>5.0999999999999997E-2</v>
      </c>
      <c r="I6351">
        <v>-0.06</v>
      </c>
      <c r="J6351">
        <v>-8.7999999999999995E-2</v>
      </c>
      <c r="K6351">
        <v>-0.33900000000000002</v>
      </c>
      <c r="L6351">
        <v>-0.42299999999999999</v>
      </c>
      <c r="M6351">
        <v>-0.59099999999999997</v>
      </c>
      <c r="P6351" s="54"/>
    </row>
    <row r="6352" spans="1:16" x14ac:dyDescent="0.2">
      <c r="A6352" s="50">
        <v>41219</v>
      </c>
      <c r="B6352">
        <f t="shared" si="297"/>
        <v>2012</v>
      </c>
      <c r="C6352" s="51">
        <f t="shared" si="298"/>
        <v>11</v>
      </c>
      <c r="D6352" s="51">
        <f t="shared" si="299"/>
        <v>6</v>
      </c>
      <c r="E6352" s="52">
        <v>0.875</v>
      </c>
      <c r="G6352">
        <v>-0.93</v>
      </c>
      <c r="H6352">
        <v>5.0999999999999997E-2</v>
      </c>
      <c r="I6352">
        <v>-3.2000000000000001E-2</v>
      </c>
      <c r="J6352">
        <v>-8.7999999999999995E-2</v>
      </c>
      <c r="K6352">
        <v>-0.33900000000000002</v>
      </c>
      <c r="L6352">
        <v>-0.42299999999999999</v>
      </c>
      <c r="M6352">
        <v>-0.59099999999999997</v>
      </c>
      <c r="P6352" s="54"/>
    </row>
    <row r="6353" spans="1:16" x14ac:dyDescent="0.2">
      <c r="A6353" s="50">
        <v>41220</v>
      </c>
      <c r="B6353">
        <f t="shared" si="297"/>
        <v>2012</v>
      </c>
      <c r="C6353" s="51">
        <f t="shared" si="298"/>
        <v>11</v>
      </c>
      <c r="D6353" s="51">
        <f t="shared" si="299"/>
        <v>7</v>
      </c>
      <c r="E6353" s="52">
        <v>0</v>
      </c>
      <c r="G6353">
        <v>-1.1279999999999999</v>
      </c>
      <c r="H6353">
        <v>2.4E-2</v>
      </c>
      <c r="I6353">
        <v>-3.2000000000000001E-2</v>
      </c>
      <c r="J6353">
        <v>-8.7999999999999995E-2</v>
      </c>
      <c r="K6353">
        <v>-0.33900000000000002</v>
      </c>
      <c r="L6353">
        <v>-0.42299999999999999</v>
      </c>
      <c r="M6353">
        <v>-0.59099999999999997</v>
      </c>
      <c r="P6353" s="54"/>
    </row>
    <row r="6354" spans="1:16" x14ac:dyDescent="0.2">
      <c r="A6354" s="50">
        <v>41220</v>
      </c>
      <c r="B6354">
        <f t="shared" si="297"/>
        <v>2012</v>
      </c>
      <c r="C6354" s="51">
        <f t="shared" si="298"/>
        <v>11</v>
      </c>
      <c r="D6354" s="51">
        <f t="shared" si="299"/>
        <v>7</v>
      </c>
      <c r="E6354" s="52">
        <v>0.125</v>
      </c>
      <c r="G6354">
        <v>-1.3560000000000001</v>
      </c>
      <c r="H6354">
        <v>2.4E-2</v>
      </c>
      <c r="I6354">
        <v>-4.0000000000000001E-3</v>
      </c>
      <c r="J6354">
        <v>-8.7999999999999995E-2</v>
      </c>
      <c r="K6354">
        <v>-0.33900000000000002</v>
      </c>
      <c r="L6354">
        <v>-0.42299999999999999</v>
      </c>
      <c r="M6354">
        <v>-0.59099999999999997</v>
      </c>
      <c r="P6354" s="54"/>
    </row>
    <row r="6355" spans="1:16" x14ac:dyDescent="0.2">
      <c r="A6355" s="50">
        <v>41220</v>
      </c>
      <c r="B6355">
        <f t="shared" si="297"/>
        <v>2012</v>
      </c>
      <c r="C6355" s="51">
        <f t="shared" si="298"/>
        <v>11</v>
      </c>
      <c r="D6355" s="51">
        <f t="shared" si="299"/>
        <v>7</v>
      </c>
      <c r="E6355" s="52">
        <v>0.25</v>
      </c>
      <c r="G6355">
        <v>-1.5269999999999999</v>
      </c>
      <c r="H6355">
        <v>2.4E-2</v>
      </c>
      <c r="I6355">
        <v>-4.0000000000000001E-3</v>
      </c>
      <c r="J6355">
        <v>-8.7999999999999995E-2</v>
      </c>
      <c r="K6355">
        <v>-0.33900000000000002</v>
      </c>
      <c r="L6355">
        <v>-0.42299999999999999</v>
      </c>
      <c r="M6355">
        <v>-0.59099999999999997</v>
      </c>
      <c r="P6355" s="54"/>
    </row>
    <row r="6356" spans="1:16" x14ac:dyDescent="0.2">
      <c r="A6356" s="50">
        <v>41220</v>
      </c>
      <c r="B6356">
        <f t="shared" si="297"/>
        <v>2012</v>
      </c>
      <c r="C6356" s="51">
        <f t="shared" si="298"/>
        <v>11</v>
      </c>
      <c r="D6356" s="51">
        <f t="shared" si="299"/>
        <v>7</v>
      </c>
      <c r="E6356" s="52">
        <v>0.375</v>
      </c>
      <c r="G6356">
        <v>-1.5840000000000001</v>
      </c>
      <c r="H6356">
        <v>2.4E-2</v>
      </c>
      <c r="I6356">
        <v>-4.0000000000000001E-3</v>
      </c>
      <c r="J6356">
        <v>-8.7999999999999995E-2</v>
      </c>
      <c r="K6356">
        <v>-0.33900000000000002</v>
      </c>
      <c r="L6356">
        <v>-0.42299999999999999</v>
      </c>
      <c r="M6356">
        <v>-0.56299999999999994</v>
      </c>
      <c r="P6356" s="54"/>
    </row>
    <row r="6357" spans="1:16" x14ac:dyDescent="0.2">
      <c r="A6357" s="50">
        <v>41220</v>
      </c>
      <c r="B6357">
        <f t="shared" si="297"/>
        <v>2012</v>
      </c>
      <c r="C6357" s="51">
        <f t="shared" si="298"/>
        <v>11</v>
      </c>
      <c r="D6357" s="51">
        <f t="shared" si="299"/>
        <v>7</v>
      </c>
      <c r="E6357" s="52">
        <v>0.5</v>
      </c>
      <c r="G6357">
        <v>-1.556</v>
      </c>
      <c r="H6357">
        <v>2.4E-2</v>
      </c>
      <c r="I6357">
        <v>-4.0000000000000001E-3</v>
      </c>
      <c r="J6357">
        <v>-8.7999999999999995E-2</v>
      </c>
      <c r="K6357">
        <v>-0.33900000000000002</v>
      </c>
      <c r="L6357">
        <v>-0.42299999999999999</v>
      </c>
      <c r="M6357">
        <v>-0.59099999999999997</v>
      </c>
      <c r="P6357" s="54"/>
    </row>
    <row r="6358" spans="1:16" x14ac:dyDescent="0.2">
      <c r="A6358" s="50">
        <v>41220</v>
      </c>
      <c r="B6358">
        <f t="shared" si="297"/>
        <v>2012</v>
      </c>
      <c r="C6358" s="51">
        <f t="shared" si="298"/>
        <v>11</v>
      </c>
      <c r="D6358" s="51">
        <f t="shared" si="299"/>
        <v>7</v>
      </c>
      <c r="E6358" s="52">
        <v>0.625</v>
      </c>
      <c r="G6358">
        <v>-1.4410000000000001</v>
      </c>
      <c r="H6358">
        <v>2.4E-2</v>
      </c>
      <c r="I6358">
        <v>-4.0000000000000001E-3</v>
      </c>
      <c r="J6358">
        <v>-8.7999999999999995E-2</v>
      </c>
      <c r="K6358">
        <v>-0.33900000000000002</v>
      </c>
      <c r="L6358">
        <v>-0.42299999999999999</v>
      </c>
      <c r="M6358">
        <v>-0.59099999999999997</v>
      </c>
      <c r="P6358" s="54"/>
    </row>
    <row r="6359" spans="1:16" x14ac:dyDescent="0.2">
      <c r="A6359" s="50">
        <v>41220</v>
      </c>
      <c r="B6359">
        <f t="shared" si="297"/>
        <v>2012</v>
      </c>
      <c r="C6359" s="51">
        <f t="shared" si="298"/>
        <v>11</v>
      </c>
      <c r="D6359" s="51">
        <f t="shared" si="299"/>
        <v>7</v>
      </c>
      <c r="E6359" s="52">
        <v>0.75</v>
      </c>
      <c r="G6359">
        <v>-1.4410000000000001</v>
      </c>
      <c r="H6359">
        <v>2.4E-2</v>
      </c>
      <c r="I6359">
        <v>-4.0000000000000001E-3</v>
      </c>
      <c r="J6359">
        <v>-8.7999999999999995E-2</v>
      </c>
      <c r="K6359">
        <v>-0.33900000000000002</v>
      </c>
      <c r="L6359">
        <v>-0.42299999999999999</v>
      </c>
      <c r="M6359">
        <v>-0.56299999999999994</v>
      </c>
      <c r="P6359" s="54"/>
    </row>
    <row r="6360" spans="1:16" x14ac:dyDescent="0.2">
      <c r="A6360" s="50">
        <v>41220</v>
      </c>
      <c r="B6360">
        <f t="shared" si="297"/>
        <v>2012</v>
      </c>
      <c r="C6360" s="51">
        <f t="shared" si="298"/>
        <v>11</v>
      </c>
      <c r="D6360" s="51">
        <f t="shared" si="299"/>
        <v>7</v>
      </c>
      <c r="E6360" s="52">
        <v>0.875</v>
      </c>
      <c r="G6360">
        <v>-1.4410000000000001</v>
      </c>
      <c r="H6360">
        <v>2.4E-2</v>
      </c>
      <c r="I6360">
        <v>-4.0000000000000001E-3</v>
      </c>
      <c r="J6360">
        <v>-8.7999999999999995E-2</v>
      </c>
      <c r="K6360">
        <v>-0.33900000000000002</v>
      </c>
      <c r="L6360">
        <v>-0.42299999999999999</v>
      </c>
      <c r="M6360">
        <v>-0.59099999999999997</v>
      </c>
      <c r="P6360" s="54"/>
    </row>
    <row r="6361" spans="1:16" x14ac:dyDescent="0.2">
      <c r="A6361" s="50">
        <v>41221</v>
      </c>
      <c r="B6361">
        <f t="shared" si="297"/>
        <v>2012</v>
      </c>
      <c r="C6361" s="51">
        <f t="shared" si="298"/>
        <v>11</v>
      </c>
      <c r="D6361" s="51">
        <f t="shared" si="299"/>
        <v>8</v>
      </c>
      <c r="E6361" s="52">
        <v>0</v>
      </c>
      <c r="G6361">
        <v>-1.4410000000000001</v>
      </c>
      <c r="H6361">
        <v>2.4E-2</v>
      </c>
      <c r="I6361">
        <v>-4.0000000000000001E-3</v>
      </c>
      <c r="J6361">
        <v>-8.7999999999999995E-2</v>
      </c>
      <c r="K6361">
        <v>-0.33900000000000002</v>
      </c>
      <c r="L6361">
        <v>-0.42299999999999999</v>
      </c>
      <c r="M6361">
        <v>-0.59099999999999997</v>
      </c>
      <c r="P6361" s="54"/>
    </row>
    <row r="6362" spans="1:16" x14ac:dyDescent="0.2">
      <c r="A6362" s="50">
        <v>41221</v>
      </c>
      <c r="B6362">
        <f t="shared" si="297"/>
        <v>2012</v>
      </c>
      <c r="C6362" s="51">
        <f t="shared" si="298"/>
        <v>11</v>
      </c>
      <c r="D6362" s="51">
        <f t="shared" si="299"/>
        <v>8</v>
      </c>
      <c r="E6362" s="52">
        <v>0.125</v>
      </c>
      <c r="G6362">
        <v>-1.413</v>
      </c>
      <c r="H6362">
        <v>2.4E-2</v>
      </c>
      <c r="I6362">
        <v>-4.0000000000000001E-3</v>
      </c>
      <c r="J6362">
        <v>-8.7999999999999995E-2</v>
      </c>
      <c r="K6362">
        <v>-0.33900000000000002</v>
      </c>
      <c r="L6362">
        <v>-0.42299999999999999</v>
      </c>
      <c r="M6362">
        <v>-0.59099999999999997</v>
      </c>
      <c r="P6362" s="54"/>
    </row>
    <row r="6363" spans="1:16" x14ac:dyDescent="0.2">
      <c r="A6363" s="50">
        <v>41221</v>
      </c>
      <c r="B6363">
        <f t="shared" si="297"/>
        <v>2012</v>
      </c>
      <c r="C6363" s="51">
        <f t="shared" si="298"/>
        <v>11</v>
      </c>
      <c r="D6363" s="51">
        <f t="shared" si="299"/>
        <v>8</v>
      </c>
      <c r="E6363" s="52">
        <v>0.25</v>
      </c>
      <c r="G6363">
        <v>-1.3560000000000001</v>
      </c>
      <c r="H6363">
        <v>2.4E-2</v>
      </c>
      <c r="I6363">
        <v>-4.0000000000000001E-3</v>
      </c>
      <c r="J6363">
        <v>-8.7999999999999995E-2</v>
      </c>
      <c r="K6363">
        <v>-0.33900000000000002</v>
      </c>
      <c r="L6363">
        <v>-0.42299999999999999</v>
      </c>
      <c r="M6363">
        <v>-0.59099999999999997</v>
      </c>
      <c r="P6363" s="54"/>
    </row>
    <row r="6364" spans="1:16" x14ac:dyDescent="0.2">
      <c r="A6364" s="50">
        <v>41221</v>
      </c>
      <c r="B6364">
        <f t="shared" si="297"/>
        <v>2012</v>
      </c>
      <c r="C6364" s="51">
        <f t="shared" si="298"/>
        <v>11</v>
      </c>
      <c r="D6364" s="51">
        <f t="shared" si="299"/>
        <v>8</v>
      </c>
      <c r="E6364" s="52">
        <v>0.375</v>
      </c>
      <c r="G6364">
        <v>-1.2989999999999999</v>
      </c>
      <c r="H6364">
        <v>2.4E-2</v>
      </c>
      <c r="I6364">
        <v>-4.0000000000000001E-3</v>
      </c>
      <c r="J6364">
        <v>-8.7999999999999995E-2</v>
      </c>
      <c r="K6364">
        <v>-0.33900000000000002</v>
      </c>
      <c r="L6364">
        <v>-0.42299999999999999</v>
      </c>
      <c r="M6364">
        <v>-0.59099999999999997</v>
      </c>
      <c r="P6364" s="54"/>
    </row>
    <row r="6365" spans="1:16" x14ac:dyDescent="0.2">
      <c r="A6365" s="50">
        <v>41221</v>
      </c>
      <c r="B6365">
        <f t="shared" si="297"/>
        <v>2012</v>
      </c>
      <c r="C6365" s="51">
        <f t="shared" si="298"/>
        <v>11</v>
      </c>
      <c r="D6365" s="51">
        <f t="shared" si="299"/>
        <v>8</v>
      </c>
      <c r="E6365" s="52">
        <v>0.5</v>
      </c>
      <c r="G6365">
        <v>-1.242</v>
      </c>
      <c r="H6365">
        <v>2.4E-2</v>
      </c>
      <c r="I6365">
        <v>-4.0000000000000001E-3</v>
      </c>
      <c r="J6365">
        <v>-8.7999999999999995E-2</v>
      </c>
      <c r="K6365">
        <v>-0.33900000000000002</v>
      </c>
      <c r="L6365">
        <v>-0.42299999999999999</v>
      </c>
      <c r="M6365">
        <v>-0.59099999999999997</v>
      </c>
      <c r="P6365" s="54"/>
    </row>
    <row r="6366" spans="1:16" x14ac:dyDescent="0.2">
      <c r="A6366" s="50">
        <v>41221</v>
      </c>
      <c r="B6366">
        <f t="shared" si="297"/>
        <v>2012</v>
      </c>
      <c r="C6366" s="51">
        <f t="shared" si="298"/>
        <v>11</v>
      </c>
      <c r="D6366" s="51">
        <f t="shared" si="299"/>
        <v>8</v>
      </c>
      <c r="E6366" s="52">
        <v>0.625</v>
      </c>
      <c r="G6366">
        <v>-1.157</v>
      </c>
      <c r="H6366">
        <v>2.4E-2</v>
      </c>
      <c r="I6366">
        <v>-4.0000000000000001E-3</v>
      </c>
      <c r="J6366">
        <v>-8.7999999999999995E-2</v>
      </c>
      <c r="K6366">
        <v>-0.33900000000000002</v>
      </c>
      <c r="L6366">
        <v>-0.42299999999999999</v>
      </c>
      <c r="M6366">
        <v>-0.59099999999999997</v>
      </c>
      <c r="P6366" s="54"/>
    </row>
    <row r="6367" spans="1:16" x14ac:dyDescent="0.2">
      <c r="A6367" s="50">
        <v>41221</v>
      </c>
      <c r="B6367">
        <f t="shared" si="297"/>
        <v>2012</v>
      </c>
      <c r="C6367" s="51">
        <f t="shared" si="298"/>
        <v>11</v>
      </c>
      <c r="D6367" s="51">
        <f t="shared" si="299"/>
        <v>8</v>
      </c>
      <c r="E6367" s="52">
        <v>0.75</v>
      </c>
      <c r="G6367">
        <v>-1.1000000000000001</v>
      </c>
      <c r="H6367">
        <v>2.4E-2</v>
      </c>
      <c r="I6367">
        <v>-4.0000000000000001E-3</v>
      </c>
      <c r="J6367">
        <v>-8.7999999999999995E-2</v>
      </c>
      <c r="K6367">
        <v>-0.33900000000000002</v>
      </c>
      <c r="L6367">
        <v>-0.42299999999999999</v>
      </c>
      <c r="M6367">
        <v>-0.56299999999999994</v>
      </c>
      <c r="P6367" s="54"/>
    </row>
    <row r="6368" spans="1:16" x14ac:dyDescent="0.2">
      <c r="A6368" s="50">
        <v>41221</v>
      </c>
      <c r="B6368">
        <f t="shared" si="297"/>
        <v>2012</v>
      </c>
      <c r="C6368" s="51">
        <f t="shared" si="298"/>
        <v>11</v>
      </c>
      <c r="D6368" s="51">
        <f t="shared" si="299"/>
        <v>8</v>
      </c>
      <c r="E6368" s="52">
        <v>0.875</v>
      </c>
      <c r="G6368">
        <v>-1.0429999999999999</v>
      </c>
      <c r="H6368">
        <v>2.4E-2</v>
      </c>
      <c r="I6368">
        <v>-4.0000000000000001E-3</v>
      </c>
      <c r="J6368">
        <v>-8.7999999999999995E-2</v>
      </c>
      <c r="K6368">
        <v>-0.33900000000000002</v>
      </c>
      <c r="L6368">
        <v>-0.42299999999999999</v>
      </c>
      <c r="M6368">
        <v>-0.59099999999999997</v>
      </c>
      <c r="P6368" s="54"/>
    </row>
    <row r="6369" spans="1:16" x14ac:dyDescent="0.2">
      <c r="A6369" s="50">
        <v>41222</v>
      </c>
      <c r="B6369">
        <f t="shared" si="297"/>
        <v>2012</v>
      </c>
      <c r="C6369" s="51">
        <f t="shared" si="298"/>
        <v>11</v>
      </c>
      <c r="D6369" s="51">
        <f t="shared" si="299"/>
        <v>9</v>
      </c>
      <c r="E6369" s="52">
        <v>0</v>
      </c>
      <c r="G6369">
        <v>-1.0149999999999999</v>
      </c>
      <c r="H6369">
        <v>2.4E-2</v>
      </c>
      <c r="I6369">
        <v>-4.0000000000000001E-3</v>
      </c>
      <c r="J6369">
        <v>-8.7999999999999995E-2</v>
      </c>
      <c r="K6369">
        <v>-0.33900000000000002</v>
      </c>
      <c r="L6369">
        <v>-0.42299999999999999</v>
      </c>
      <c r="M6369">
        <v>-0.59099999999999997</v>
      </c>
      <c r="P6369" s="54"/>
    </row>
    <row r="6370" spans="1:16" x14ac:dyDescent="0.2">
      <c r="A6370" s="50">
        <v>41222</v>
      </c>
      <c r="B6370">
        <f t="shared" si="297"/>
        <v>2012</v>
      </c>
      <c r="C6370" s="51">
        <f t="shared" si="298"/>
        <v>11</v>
      </c>
      <c r="D6370" s="51">
        <f t="shared" si="299"/>
        <v>9</v>
      </c>
      <c r="E6370" s="52">
        <v>0.125</v>
      </c>
      <c r="G6370">
        <v>-1.0149999999999999</v>
      </c>
      <c r="H6370">
        <v>2.4E-2</v>
      </c>
      <c r="I6370">
        <v>-4.0000000000000001E-3</v>
      </c>
      <c r="J6370">
        <v>-8.7999999999999995E-2</v>
      </c>
      <c r="K6370">
        <v>-0.33900000000000002</v>
      </c>
      <c r="L6370">
        <v>-0.42299999999999999</v>
      </c>
      <c r="M6370">
        <v>-0.59099999999999997</v>
      </c>
      <c r="P6370" s="54"/>
    </row>
    <row r="6371" spans="1:16" x14ac:dyDescent="0.2">
      <c r="A6371" s="50">
        <v>41222</v>
      </c>
      <c r="B6371">
        <f t="shared" si="297"/>
        <v>2012</v>
      </c>
      <c r="C6371" s="51">
        <f t="shared" si="298"/>
        <v>11</v>
      </c>
      <c r="D6371" s="51">
        <f t="shared" si="299"/>
        <v>9</v>
      </c>
      <c r="E6371" s="52">
        <v>0.25</v>
      </c>
      <c r="G6371">
        <v>-1.0149999999999999</v>
      </c>
      <c r="H6371">
        <v>2.4E-2</v>
      </c>
      <c r="I6371">
        <v>-4.0000000000000001E-3</v>
      </c>
      <c r="J6371">
        <v>-8.7999999999999995E-2</v>
      </c>
      <c r="K6371">
        <v>-0.33900000000000002</v>
      </c>
      <c r="L6371">
        <v>-0.42299999999999999</v>
      </c>
      <c r="M6371">
        <v>-0.56299999999999994</v>
      </c>
      <c r="P6371" s="54"/>
    </row>
    <row r="6372" spans="1:16" x14ac:dyDescent="0.2">
      <c r="A6372" s="50">
        <v>41222</v>
      </c>
      <c r="B6372">
        <f t="shared" si="297"/>
        <v>2012</v>
      </c>
      <c r="C6372" s="51">
        <f t="shared" si="298"/>
        <v>11</v>
      </c>
      <c r="D6372" s="51">
        <f t="shared" si="299"/>
        <v>9</v>
      </c>
      <c r="E6372" s="52">
        <v>0.375</v>
      </c>
      <c r="G6372">
        <v>-1.1000000000000001</v>
      </c>
      <c r="H6372">
        <v>2.4E-2</v>
      </c>
      <c r="I6372">
        <v>-4.0000000000000001E-3</v>
      </c>
      <c r="J6372">
        <v>-8.7999999999999995E-2</v>
      </c>
      <c r="K6372">
        <v>-0.33900000000000002</v>
      </c>
      <c r="L6372">
        <v>-0.42299999999999999</v>
      </c>
      <c r="M6372">
        <v>-0.56299999999999994</v>
      </c>
      <c r="P6372" s="54"/>
    </row>
    <row r="6373" spans="1:16" x14ac:dyDescent="0.2">
      <c r="A6373" s="50">
        <v>41222</v>
      </c>
      <c r="B6373">
        <f t="shared" si="297"/>
        <v>2012</v>
      </c>
      <c r="C6373" s="51">
        <f t="shared" si="298"/>
        <v>11</v>
      </c>
      <c r="D6373" s="51">
        <f t="shared" si="299"/>
        <v>9</v>
      </c>
      <c r="E6373" s="52">
        <v>0.5</v>
      </c>
      <c r="G6373">
        <v>-1.1850000000000001</v>
      </c>
      <c r="H6373">
        <v>2.4E-2</v>
      </c>
      <c r="I6373">
        <v>-4.0000000000000001E-3</v>
      </c>
      <c r="J6373">
        <v>-8.7999999999999995E-2</v>
      </c>
      <c r="K6373">
        <v>-0.33900000000000002</v>
      </c>
      <c r="L6373">
        <v>-0.42299999999999999</v>
      </c>
      <c r="M6373">
        <v>-0.56299999999999994</v>
      </c>
      <c r="P6373" s="54"/>
    </row>
    <row r="6374" spans="1:16" x14ac:dyDescent="0.2">
      <c r="A6374" s="50">
        <v>41222</v>
      </c>
      <c r="B6374">
        <f t="shared" si="297"/>
        <v>2012</v>
      </c>
      <c r="C6374" s="51">
        <f t="shared" si="298"/>
        <v>11</v>
      </c>
      <c r="D6374" s="51">
        <f t="shared" si="299"/>
        <v>9</v>
      </c>
      <c r="E6374" s="52">
        <v>0.625</v>
      </c>
      <c r="G6374">
        <v>-1.242</v>
      </c>
      <c r="H6374">
        <v>2.4E-2</v>
      </c>
      <c r="I6374">
        <v>-4.0000000000000001E-3</v>
      </c>
      <c r="J6374">
        <v>-8.7999999999999995E-2</v>
      </c>
      <c r="K6374">
        <v>-0.33900000000000002</v>
      </c>
      <c r="L6374">
        <v>-0.42299999999999999</v>
      </c>
      <c r="M6374">
        <v>-0.56299999999999994</v>
      </c>
      <c r="P6374" s="54"/>
    </row>
    <row r="6375" spans="1:16" x14ac:dyDescent="0.2">
      <c r="A6375" s="50">
        <v>41222</v>
      </c>
      <c r="B6375">
        <f t="shared" si="297"/>
        <v>2012</v>
      </c>
      <c r="C6375" s="51">
        <f t="shared" si="298"/>
        <v>11</v>
      </c>
      <c r="D6375" s="51">
        <f t="shared" si="299"/>
        <v>9</v>
      </c>
      <c r="E6375" s="52">
        <v>0.75</v>
      </c>
      <c r="G6375">
        <v>-1.2989999999999999</v>
      </c>
      <c r="H6375">
        <v>2.4E-2</v>
      </c>
      <c r="I6375">
        <v>-4.0000000000000001E-3</v>
      </c>
      <c r="J6375">
        <v>-8.7999999999999995E-2</v>
      </c>
      <c r="K6375">
        <v>-0.33900000000000002</v>
      </c>
      <c r="L6375">
        <v>-0.42299999999999999</v>
      </c>
      <c r="M6375">
        <v>-0.56299999999999994</v>
      </c>
      <c r="P6375" s="54"/>
    </row>
    <row r="6376" spans="1:16" x14ac:dyDescent="0.2">
      <c r="A6376" s="50">
        <v>41222</v>
      </c>
      <c r="B6376">
        <f t="shared" si="297"/>
        <v>2012</v>
      </c>
      <c r="C6376" s="51">
        <f t="shared" si="298"/>
        <v>11</v>
      </c>
      <c r="D6376" s="51">
        <f t="shared" si="299"/>
        <v>9</v>
      </c>
      <c r="E6376" s="52">
        <v>0.875</v>
      </c>
      <c r="G6376">
        <v>-1.3839999999999999</v>
      </c>
      <c r="H6376">
        <v>2.4E-2</v>
      </c>
      <c r="I6376">
        <v>-4.0000000000000001E-3</v>
      </c>
      <c r="J6376">
        <v>-8.7999999999999995E-2</v>
      </c>
      <c r="K6376">
        <v>-0.33900000000000002</v>
      </c>
      <c r="L6376">
        <v>-0.42299999999999999</v>
      </c>
      <c r="M6376">
        <v>-0.56299999999999994</v>
      </c>
      <c r="P6376" s="54"/>
    </row>
    <row r="6377" spans="1:16" x14ac:dyDescent="0.2">
      <c r="A6377" s="50">
        <v>41223</v>
      </c>
      <c r="B6377">
        <f t="shared" si="297"/>
        <v>2012</v>
      </c>
      <c r="C6377" s="51">
        <f t="shared" si="298"/>
        <v>11</v>
      </c>
      <c r="D6377" s="51">
        <f t="shared" si="299"/>
        <v>10</v>
      </c>
      <c r="E6377" s="52">
        <v>0</v>
      </c>
      <c r="G6377">
        <v>-1.4410000000000001</v>
      </c>
      <c r="H6377">
        <v>2.4E-2</v>
      </c>
      <c r="I6377">
        <v>-4.0000000000000001E-3</v>
      </c>
      <c r="J6377">
        <v>-8.7999999999999995E-2</v>
      </c>
      <c r="K6377">
        <v>-0.33900000000000002</v>
      </c>
      <c r="L6377">
        <v>-0.42299999999999999</v>
      </c>
      <c r="M6377">
        <v>-0.59099999999999997</v>
      </c>
      <c r="P6377" s="54"/>
    </row>
    <row r="6378" spans="1:16" x14ac:dyDescent="0.2">
      <c r="A6378" s="50">
        <v>41223</v>
      </c>
      <c r="B6378">
        <f t="shared" si="297"/>
        <v>2012</v>
      </c>
      <c r="C6378" s="51">
        <f t="shared" si="298"/>
        <v>11</v>
      </c>
      <c r="D6378" s="51">
        <f t="shared" si="299"/>
        <v>10</v>
      </c>
      <c r="E6378" s="52">
        <v>0.125</v>
      </c>
      <c r="G6378">
        <v>-1.556</v>
      </c>
      <c r="H6378">
        <v>2.4E-2</v>
      </c>
      <c r="I6378">
        <v>-4.0000000000000001E-3</v>
      </c>
      <c r="J6378">
        <v>-8.7999999999999995E-2</v>
      </c>
      <c r="K6378">
        <v>-0.33900000000000002</v>
      </c>
      <c r="L6378">
        <v>-0.42299999999999999</v>
      </c>
      <c r="M6378">
        <v>-0.56299999999999994</v>
      </c>
      <c r="P6378" s="54"/>
    </row>
    <row r="6379" spans="1:16" x14ac:dyDescent="0.2">
      <c r="A6379" s="50">
        <v>41223</v>
      </c>
      <c r="B6379">
        <f t="shared" si="297"/>
        <v>2012</v>
      </c>
      <c r="C6379" s="51">
        <f t="shared" si="298"/>
        <v>11</v>
      </c>
      <c r="D6379" s="51">
        <f t="shared" si="299"/>
        <v>10</v>
      </c>
      <c r="E6379" s="52">
        <v>0.25</v>
      </c>
      <c r="G6379">
        <v>-1.641</v>
      </c>
      <c r="H6379">
        <v>2.4E-2</v>
      </c>
      <c r="I6379">
        <v>-4.0000000000000001E-3</v>
      </c>
      <c r="J6379">
        <v>-8.7999999999999995E-2</v>
      </c>
      <c r="K6379">
        <v>-0.33900000000000002</v>
      </c>
      <c r="L6379">
        <v>-0.42299999999999999</v>
      </c>
      <c r="M6379">
        <v>-0.56299999999999994</v>
      </c>
      <c r="P6379" s="54"/>
    </row>
    <row r="6380" spans="1:16" x14ac:dyDescent="0.2">
      <c r="A6380" s="50">
        <v>41223</v>
      </c>
      <c r="B6380">
        <f t="shared" si="297"/>
        <v>2012</v>
      </c>
      <c r="C6380" s="51">
        <f t="shared" si="298"/>
        <v>11</v>
      </c>
      <c r="D6380" s="51">
        <f t="shared" si="299"/>
        <v>10</v>
      </c>
      <c r="E6380" s="52">
        <v>0.375</v>
      </c>
      <c r="G6380">
        <v>-1.6990000000000001</v>
      </c>
      <c r="H6380">
        <v>-4.0000000000000001E-3</v>
      </c>
      <c r="I6380">
        <v>-4.0000000000000001E-3</v>
      </c>
      <c r="J6380">
        <v>-8.7999999999999995E-2</v>
      </c>
      <c r="K6380">
        <v>-0.33900000000000002</v>
      </c>
      <c r="L6380">
        <v>-0.42299999999999999</v>
      </c>
      <c r="M6380">
        <v>-0.56299999999999994</v>
      </c>
      <c r="P6380" s="54"/>
    </row>
    <row r="6381" spans="1:16" x14ac:dyDescent="0.2">
      <c r="A6381" s="50">
        <v>41223</v>
      </c>
      <c r="B6381">
        <f t="shared" si="297"/>
        <v>2012</v>
      </c>
      <c r="C6381" s="51">
        <f t="shared" si="298"/>
        <v>11</v>
      </c>
      <c r="D6381" s="51">
        <f t="shared" si="299"/>
        <v>10</v>
      </c>
      <c r="E6381" s="52">
        <v>0.5</v>
      </c>
      <c r="G6381">
        <v>-1.756</v>
      </c>
      <c r="H6381">
        <v>-4.0000000000000001E-3</v>
      </c>
      <c r="I6381">
        <v>-4.0000000000000001E-3</v>
      </c>
      <c r="J6381">
        <v>-8.7999999999999995E-2</v>
      </c>
      <c r="K6381">
        <v>-0.33900000000000002</v>
      </c>
      <c r="L6381">
        <v>-0.42299999999999999</v>
      </c>
      <c r="M6381">
        <v>-0.59099999999999997</v>
      </c>
      <c r="P6381" s="54"/>
    </row>
    <row r="6382" spans="1:16" x14ac:dyDescent="0.2">
      <c r="A6382" s="50">
        <v>41223</v>
      </c>
      <c r="B6382">
        <f t="shared" si="297"/>
        <v>2012</v>
      </c>
      <c r="C6382" s="51">
        <f t="shared" si="298"/>
        <v>11</v>
      </c>
      <c r="D6382" s="51">
        <f t="shared" si="299"/>
        <v>10</v>
      </c>
      <c r="E6382" s="52">
        <v>0.625</v>
      </c>
      <c r="G6382">
        <v>-1.7849999999999999</v>
      </c>
      <c r="H6382">
        <v>-4.0000000000000001E-3</v>
      </c>
      <c r="I6382">
        <v>-4.0000000000000001E-3</v>
      </c>
      <c r="J6382">
        <v>-8.7999999999999995E-2</v>
      </c>
      <c r="K6382">
        <v>-0.311</v>
      </c>
      <c r="L6382">
        <v>-0.42299999999999999</v>
      </c>
      <c r="M6382">
        <v>-0.56299999999999994</v>
      </c>
      <c r="P6382" s="54"/>
    </row>
    <row r="6383" spans="1:16" x14ac:dyDescent="0.2">
      <c r="A6383" s="50">
        <v>41223</v>
      </c>
      <c r="B6383">
        <f t="shared" si="297"/>
        <v>2012</v>
      </c>
      <c r="C6383" s="51">
        <f t="shared" si="298"/>
        <v>11</v>
      </c>
      <c r="D6383" s="51">
        <f t="shared" si="299"/>
        <v>10</v>
      </c>
      <c r="E6383" s="52">
        <v>0.75</v>
      </c>
      <c r="G6383">
        <v>-1.756</v>
      </c>
      <c r="H6383">
        <v>2.4E-2</v>
      </c>
      <c r="I6383">
        <v>-4.0000000000000001E-3</v>
      </c>
      <c r="J6383">
        <v>-8.7999999999999995E-2</v>
      </c>
      <c r="K6383">
        <v>-0.33900000000000002</v>
      </c>
      <c r="L6383">
        <v>-0.42299999999999999</v>
      </c>
      <c r="M6383">
        <v>-0.56299999999999994</v>
      </c>
      <c r="P6383" s="54"/>
    </row>
    <row r="6384" spans="1:16" x14ac:dyDescent="0.2">
      <c r="A6384" s="50">
        <v>41223</v>
      </c>
      <c r="B6384">
        <f t="shared" si="297"/>
        <v>2012</v>
      </c>
      <c r="C6384" s="51">
        <f t="shared" si="298"/>
        <v>11</v>
      </c>
      <c r="D6384" s="51">
        <f t="shared" si="299"/>
        <v>10</v>
      </c>
      <c r="E6384" s="52">
        <v>0.875</v>
      </c>
      <c r="G6384">
        <v>-1.756</v>
      </c>
      <c r="H6384">
        <v>-4.0000000000000001E-3</v>
      </c>
      <c r="I6384">
        <v>-4.0000000000000001E-3</v>
      </c>
      <c r="J6384">
        <v>-8.7999999999999995E-2</v>
      </c>
      <c r="K6384">
        <v>-0.33900000000000002</v>
      </c>
      <c r="L6384">
        <v>-0.42299999999999999</v>
      </c>
      <c r="M6384">
        <v>-0.56299999999999994</v>
      </c>
      <c r="P6384" s="54"/>
    </row>
    <row r="6385" spans="1:16" x14ac:dyDescent="0.2">
      <c r="A6385" s="50">
        <v>41224</v>
      </c>
      <c r="B6385">
        <f t="shared" si="297"/>
        <v>2012</v>
      </c>
      <c r="C6385" s="51">
        <f t="shared" si="298"/>
        <v>11</v>
      </c>
      <c r="D6385" s="51">
        <f t="shared" si="299"/>
        <v>11</v>
      </c>
      <c r="E6385" s="52">
        <v>0</v>
      </c>
      <c r="G6385">
        <v>-1.613</v>
      </c>
      <c r="H6385">
        <v>2.4E-2</v>
      </c>
      <c r="I6385">
        <v>-4.0000000000000001E-3</v>
      </c>
      <c r="J6385">
        <v>-8.7999999999999995E-2</v>
      </c>
      <c r="K6385">
        <v>-0.33900000000000002</v>
      </c>
      <c r="L6385">
        <v>-0.42299999999999999</v>
      </c>
      <c r="M6385">
        <v>-0.59099999999999997</v>
      </c>
      <c r="P6385" s="54"/>
    </row>
    <row r="6386" spans="1:16" x14ac:dyDescent="0.2">
      <c r="A6386" s="50">
        <v>41224</v>
      </c>
      <c r="B6386">
        <f t="shared" si="297"/>
        <v>2012</v>
      </c>
      <c r="C6386" s="51">
        <f t="shared" si="298"/>
        <v>11</v>
      </c>
      <c r="D6386" s="51">
        <f t="shared" si="299"/>
        <v>11</v>
      </c>
      <c r="E6386" s="52">
        <v>0.125</v>
      </c>
      <c r="G6386">
        <v>-1.47</v>
      </c>
      <c r="H6386">
        <v>-4.0000000000000001E-3</v>
      </c>
      <c r="I6386">
        <v>-4.0000000000000001E-3</v>
      </c>
      <c r="J6386">
        <v>-8.7999999999999995E-2</v>
      </c>
      <c r="K6386">
        <v>-0.311</v>
      </c>
      <c r="L6386">
        <v>-0.42299999999999999</v>
      </c>
      <c r="M6386">
        <v>-0.59099999999999997</v>
      </c>
      <c r="P6386" s="54"/>
    </row>
    <row r="6387" spans="1:16" x14ac:dyDescent="0.2">
      <c r="A6387" s="50">
        <v>41224</v>
      </c>
      <c r="B6387">
        <f t="shared" si="297"/>
        <v>2012</v>
      </c>
      <c r="C6387" s="51">
        <f t="shared" si="298"/>
        <v>11</v>
      </c>
      <c r="D6387" s="51">
        <f t="shared" si="299"/>
        <v>11</v>
      </c>
      <c r="E6387" s="52">
        <v>0.25</v>
      </c>
      <c r="G6387">
        <v>-1.3560000000000001</v>
      </c>
      <c r="H6387">
        <v>2.4E-2</v>
      </c>
      <c r="I6387">
        <v>-4.0000000000000001E-3</v>
      </c>
      <c r="J6387">
        <v>-8.7999999999999995E-2</v>
      </c>
      <c r="K6387">
        <v>-0.33900000000000002</v>
      </c>
      <c r="L6387">
        <v>-0.42299999999999999</v>
      </c>
      <c r="M6387">
        <v>-0.56299999999999994</v>
      </c>
      <c r="P6387" s="54"/>
    </row>
    <row r="6388" spans="1:16" x14ac:dyDescent="0.2">
      <c r="A6388" s="50">
        <v>41224</v>
      </c>
      <c r="B6388">
        <f t="shared" si="297"/>
        <v>2012</v>
      </c>
      <c r="C6388" s="51">
        <f t="shared" si="298"/>
        <v>11</v>
      </c>
      <c r="D6388" s="51">
        <f t="shared" si="299"/>
        <v>11</v>
      </c>
      <c r="E6388" s="52">
        <v>0.375</v>
      </c>
      <c r="G6388">
        <v>-1.242</v>
      </c>
      <c r="H6388">
        <v>2.4E-2</v>
      </c>
      <c r="I6388">
        <v>-4.0000000000000001E-3</v>
      </c>
      <c r="J6388">
        <v>-8.7999999999999995E-2</v>
      </c>
      <c r="K6388">
        <v>-0.33900000000000002</v>
      </c>
      <c r="L6388">
        <v>-0.42299999999999999</v>
      </c>
      <c r="M6388">
        <v>-0.56299999999999994</v>
      </c>
      <c r="P6388" s="54"/>
    </row>
    <row r="6389" spans="1:16" x14ac:dyDescent="0.2">
      <c r="A6389" s="50">
        <v>41224</v>
      </c>
      <c r="B6389">
        <f t="shared" si="297"/>
        <v>2012</v>
      </c>
      <c r="C6389" s="51">
        <f t="shared" si="298"/>
        <v>11</v>
      </c>
      <c r="D6389" s="51">
        <f t="shared" si="299"/>
        <v>11</v>
      </c>
      <c r="E6389" s="52">
        <v>0.5</v>
      </c>
      <c r="G6389">
        <v>-1.157</v>
      </c>
      <c r="H6389">
        <v>2.4E-2</v>
      </c>
      <c r="I6389">
        <v>-4.0000000000000001E-3</v>
      </c>
      <c r="J6389">
        <v>-8.7999999999999995E-2</v>
      </c>
      <c r="K6389">
        <v>-0.33900000000000002</v>
      </c>
      <c r="L6389">
        <v>-0.42299999999999999</v>
      </c>
      <c r="M6389">
        <v>-0.56299999999999994</v>
      </c>
      <c r="P6389" s="54"/>
    </row>
    <row r="6390" spans="1:16" x14ac:dyDescent="0.2">
      <c r="A6390" s="50">
        <v>41224</v>
      </c>
      <c r="B6390">
        <f t="shared" si="297"/>
        <v>2012</v>
      </c>
      <c r="C6390" s="51">
        <f t="shared" si="298"/>
        <v>11</v>
      </c>
      <c r="D6390" s="51">
        <f t="shared" si="299"/>
        <v>11</v>
      </c>
      <c r="E6390" s="52">
        <v>0.625</v>
      </c>
      <c r="G6390">
        <v>-1.071</v>
      </c>
      <c r="H6390">
        <v>2.4E-2</v>
      </c>
      <c r="I6390">
        <v>-4.0000000000000001E-3</v>
      </c>
      <c r="J6390">
        <v>-8.7999999999999995E-2</v>
      </c>
      <c r="K6390">
        <v>-0.33900000000000002</v>
      </c>
      <c r="L6390">
        <v>-0.42299999999999999</v>
      </c>
      <c r="M6390">
        <v>-0.56299999999999994</v>
      </c>
      <c r="P6390" s="54"/>
    </row>
    <row r="6391" spans="1:16" x14ac:dyDescent="0.2">
      <c r="A6391" s="50">
        <v>41224</v>
      </c>
      <c r="B6391">
        <f t="shared" si="297"/>
        <v>2012</v>
      </c>
      <c r="C6391" s="51">
        <f t="shared" si="298"/>
        <v>11</v>
      </c>
      <c r="D6391" s="51">
        <f t="shared" si="299"/>
        <v>11</v>
      </c>
      <c r="E6391" s="52">
        <v>0.75</v>
      </c>
      <c r="G6391">
        <v>-1.0149999999999999</v>
      </c>
      <c r="H6391">
        <v>2.4E-2</v>
      </c>
      <c r="I6391">
        <v>-4.0000000000000001E-3</v>
      </c>
      <c r="J6391">
        <v>-8.7999999999999995E-2</v>
      </c>
      <c r="K6391">
        <v>-0.33900000000000002</v>
      </c>
      <c r="L6391">
        <v>-0.42299999999999999</v>
      </c>
      <c r="M6391">
        <v>-0.56299999999999994</v>
      </c>
      <c r="P6391" s="54"/>
    </row>
    <row r="6392" spans="1:16" x14ac:dyDescent="0.2">
      <c r="A6392" s="50">
        <v>41224</v>
      </c>
      <c r="B6392">
        <f t="shared" si="297"/>
        <v>2012</v>
      </c>
      <c r="C6392" s="51">
        <f t="shared" si="298"/>
        <v>11</v>
      </c>
      <c r="D6392" s="51">
        <f t="shared" si="299"/>
        <v>11</v>
      </c>
      <c r="E6392" s="52">
        <v>0.875</v>
      </c>
      <c r="G6392">
        <v>-0.98599999999999999</v>
      </c>
      <c r="H6392">
        <v>2.4E-2</v>
      </c>
      <c r="I6392">
        <v>-4.0000000000000001E-3</v>
      </c>
      <c r="J6392">
        <v>-8.7999999999999995E-2</v>
      </c>
      <c r="K6392">
        <v>-0.33900000000000002</v>
      </c>
      <c r="L6392">
        <v>-0.42299999999999999</v>
      </c>
      <c r="M6392">
        <v>-0.56299999999999994</v>
      </c>
      <c r="P6392" s="54"/>
    </row>
    <row r="6393" spans="1:16" x14ac:dyDescent="0.2">
      <c r="A6393" s="50">
        <v>41225</v>
      </c>
      <c r="B6393">
        <f t="shared" si="297"/>
        <v>2012</v>
      </c>
      <c r="C6393" s="51">
        <f t="shared" si="298"/>
        <v>11</v>
      </c>
      <c r="D6393" s="51">
        <f t="shared" si="299"/>
        <v>12</v>
      </c>
      <c r="E6393" s="52">
        <v>0</v>
      </c>
      <c r="G6393">
        <v>-0.95799999999999996</v>
      </c>
      <c r="H6393">
        <v>2.4E-2</v>
      </c>
      <c r="I6393">
        <v>-4.0000000000000001E-3</v>
      </c>
      <c r="J6393">
        <v>-8.7999999999999995E-2</v>
      </c>
      <c r="K6393">
        <v>-0.33900000000000002</v>
      </c>
      <c r="L6393">
        <v>-0.42299999999999999</v>
      </c>
      <c r="M6393">
        <v>-0.56299999999999994</v>
      </c>
      <c r="P6393" s="54"/>
    </row>
    <row r="6394" spans="1:16" x14ac:dyDescent="0.2">
      <c r="A6394" s="50">
        <v>41225</v>
      </c>
      <c r="B6394">
        <f t="shared" si="297"/>
        <v>2012</v>
      </c>
      <c r="C6394" s="51">
        <f t="shared" si="298"/>
        <v>11</v>
      </c>
      <c r="D6394" s="51">
        <f t="shared" si="299"/>
        <v>12</v>
      </c>
      <c r="E6394" s="52">
        <v>0.125</v>
      </c>
      <c r="G6394">
        <v>-0.95799999999999996</v>
      </c>
      <c r="H6394">
        <v>2.4E-2</v>
      </c>
      <c r="I6394">
        <v>-4.0000000000000001E-3</v>
      </c>
      <c r="J6394">
        <v>-8.7999999999999995E-2</v>
      </c>
      <c r="K6394">
        <v>-0.33900000000000002</v>
      </c>
      <c r="L6394">
        <v>-0.42299999999999999</v>
      </c>
      <c r="M6394">
        <v>-0.56299999999999994</v>
      </c>
      <c r="P6394" s="54"/>
    </row>
    <row r="6395" spans="1:16" x14ac:dyDescent="0.2">
      <c r="A6395" s="50">
        <v>41225</v>
      </c>
      <c r="B6395">
        <f t="shared" si="297"/>
        <v>2012</v>
      </c>
      <c r="C6395" s="51">
        <f t="shared" si="298"/>
        <v>11</v>
      </c>
      <c r="D6395" s="51">
        <f t="shared" si="299"/>
        <v>12</v>
      </c>
      <c r="E6395" s="52">
        <v>0.25</v>
      </c>
      <c r="G6395">
        <v>-0.95799999999999996</v>
      </c>
      <c r="H6395">
        <v>2.4E-2</v>
      </c>
      <c r="I6395">
        <v>-4.0000000000000001E-3</v>
      </c>
      <c r="J6395">
        <v>-8.7999999999999995E-2</v>
      </c>
      <c r="K6395">
        <v>-0.33900000000000002</v>
      </c>
      <c r="L6395">
        <v>-0.42299999999999999</v>
      </c>
      <c r="M6395">
        <v>-0.56299999999999994</v>
      </c>
      <c r="P6395" s="54"/>
    </row>
    <row r="6396" spans="1:16" x14ac:dyDescent="0.2">
      <c r="A6396" s="50">
        <v>41225</v>
      </c>
      <c r="B6396">
        <f t="shared" si="297"/>
        <v>2012</v>
      </c>
      <c r="C6396" s="51">
        <f t="shared" si="298"/>
        <v>11</v>
      </c>
      <c r="D6396" s="51">
        <f t="shared" si="299"/>
        <v>12</v>
      </c>
      <c r="E6396" s="52">
        <v>0.375</v>
      </c>
      <c r="G6396">
        <v>-0.98599999999999999</v>
      </c>
      <c r="H6396">
        <v>2.4E-2</v>
      </c>
      <c r="I6396">
        <v>-4.0000000000000001E-3</v>
      </c>
      <c r="J6396">
        <v>-8.7999999999999995E-2</v>
      </c>
      <c r="K6396">
        <v>-0.33900000000000002</v>
      </c>
      <c r="L6396">
        <v>-0.42299999999999999</v>
      </c>
      <c r="M6396">
        <v>-0.56299999999999994</v>
      </c>
      <c r="P6396" s="54"/>
    </row>
    <row r="6397" spans="1:16" x14ac:dyDescent="0.2">
      <c r="A6397" s="50">
        <v>41225</v>
      </c>
      <c r="B6397">
        <f t="shared" si="297"/>
        <v>2012</v>
      </c>
      <c r="C6397" s="51">
        <f t="shared" si="298"/>
        <v>11</v>
      </c>
      <c r="D6397" s="51">
        <f t="shared" si="299"/>
        <v>12</v>
      </c>
      <c r="E6397" s="52">
        <v>0.5</v>
      </c>
      <c r="G6397">
        <v>-0.95799999999999996</v>
      </c>
      <c r="H6397">
        <v>2.4E-2</v>
      </c>
      <c r="I6397">
        <v>-4.0000000000000001E-3</v>
      </c>
      <c r="J6397">
        <v>-8.7999999999999995E-2</v>
      </c>
      <c r="K6397">
        <v>-0.33900000000000002</v>
      </c>
      <c r="L6397">
        <v>-0.42299999999999999</v>
      </c>
      <c r="M6397">
        <v>-0.56299999999999994</v>
      </c>
      <c r="P6397" s="54"/>
    </row>
    <row r="6398" spans="1:16" x14ac:dyDescent="0.2">
      <c r="A6398" s="50">
        <v>41225</v>
      </c>
      <c r="B6398">
        <f t="shared" si="297"/>
        <v>2012</v>
      </c>
      <c r="C6398" s="51">
        <f t="shared" si="298"/>
        <v>11</v>
      </c>
      <c r="D6398" s="51">
        <f t="shared" si="299"/>
        <v>12</v>
      </c>
      <c r="E6398" s="52">
        <v>0.625</v>
      </c>
      <c r="G6398">
        <v>-0.93</v>
      </c>
      <c r="H6398">
        <v>2.4E-2</v>
      </c>
      <c r="I6398">
        <v>-4.0000000000000001E-3</v>
      </c>
      <c r="J6398">
        <v>-8.7999999999999995E-2</v>
      </c>
      <c r="K6398">
        <v>-0.33900000000000002</v>
      </c>
      <c r="L6398">
        <v>-0.42299999999999999</v>
      </c>
      <c r="M6398">
        <v>-0.56299999999999994</v>
      </c>
      <c r="P6398" s="54"/>
    </row>
    <row r="6399" spans="1:16" x14ac:dyDescent="0.2">
      <c r="A6399" s="50">
        <v>41225</v>
      </c>
      <c r="B6399">
        <f t="shared" si="297"/>
        <v>2012</v>
      </c>
      <c r="C6399" s="51">
        <f t="shared" si="298"/>
        <v>11</v>
      </c>
      <c r="D6399" s="51">
        <f t="shared" si="299"/>
        <v>12</v>
      </c>
      <c r="E6399" s="52">
        <v>0.75</v>
      </c>
      <c r="G6399">
        <v>-0.90200000000000002</v>
      </c>
      <c r="H6399">
        <v>2.4E-2</v>
      </c>
      <c r="I6399">
        <v>-4.0000000000000001E-3</v>
      </c>
      <c r="J6399">
        <v>-8.7999999999999995E-2</v>
      </c>
      <c r="K6399">
        <v>-0.33900000000000002</v>
      </c>
      <c r="L6399">
        <v>-0.42299999999999999</v>
      </c>
      <c r="M6399">
        <v>-0.56299999999999994</v>
      </c>
      <c r="P6399" s="54"/>
    </row>
    <row r="6400" spans="1:16" x14ac:dyDescent="0.2">
      <c r="A6400" s="50">
        <v>41225</v>
      </c>
      <c r="B6400">
        <f t="shared" si="297"/>
        <v>2012</v>
      </c>
      <c r="C6400" s="51">
        <f t="shared" si="298"/>
        <v>11</v>
      </c>
      <c r="D6400" s="51">
        <f t="shared" si="299"/>
        <v>12</v>
      </c>
      <c r="E6400" s="52">
        <v>0.875</v>
      </c>
      <c r="G6400">
        <v>-0.90200000000000002</v>
      </c>
      <c r="H6400">
        <v>2.4E-2</v>
      </c>
      <c r="I6400">
        <v>-4.0000000000000001E-3</v>
      </c>
      <c r="J6400">
        <v>-8.7999999999999995E-2</v>
      </c>
      <c r="K6400">
        <v>-0.33900000000000002</v>
      </c>
      <c r="L6400">
        <v>-0.42299999999999999</v>
      </c>
      <c r="M6400">
        <v>-0.56299999999999994</v>
      </c>
      <c r="P6400" s="54"/>
    </row>
    <row r="6401" spans="1:16" x14ac:dyDescent="0.2">
      <c r="A6401" s="50">
        <v>41226</v>
      </c>
      <c r="B6401">
        <f t="shared" si="297"/>
        <v>2012</v>
      </c>
      <c r="C6401" s="51">
        <f t="shared" si="298"/>
        <v>11</v>
      </c>
      <c r="D6401" s="51">
        <f t="shared" si="299"/>
        <v>13</v>
      </c>
      <c r="E6401" s="52">
        <v>0</v>
      </c>
      <c r="G6401">
        <v>-0.873</v>
      </c>
      <c r="H6401">
        <v>2.4E-2</v>
      </c>
      <c r="I6401">
        <v>-4.0000000000000001E-3</v>
      </c>
      <c r="J6401">
        <v>-8.7999999999999995E-2</v>
      </c>
      <c r="K6401">
        <v>-0.33900000000000002</v>
      </c>
      <c r="L6401">
        <v>-0.42299999999999999</v>
      </c>
      <c r="M6401">
        <v>-0.56299999999999994</v>
      </c>
      <c r="P6401" s="54"/>
    </row>
    <row r="6402" spans="1:16" x14ac:dyDescent="0.2">
      <c r="A6402" s="50">
        <v>41226</v>
      </c>
      <c r="B6402">
        <f t="shared" ref="B6402:B6465" si="300">YEAR(A6402)</f>
        <v>2012</v>
      </c>
      <c r="C6402" s="51">
        <f t="shared" ref="C6402:C6465" si="301">MONTH(A6402)</f>
        <v>11</v>
      </c>
      <c r="D6402" s="51">
        <f t="shared" ref="D6402:D6465" si="302">DAY(A6402)</f>
        <v>13</v>
      </c>
      <c r="E6402" s="52">
        <v>0.125</v>
      </c>
      <c r="G6402">
        <v>-0.93</v>
      </c>
      <c r="H6402">
        <v>2.4E-2</v>
      </c>
      <c r="I6402">
        <v>-4.0000000000000001E-3</v>
      </c>
      <c r="J6402">
        <v>-8.7999999999999995E-2</v>
      </c>
      <c r="K6402">
        <v>-0.33900000000000002</v>
      </c>
      <c r="L6402">
        <v>-0.42299999999999999</v>
      </c>
      <c r="M6402">
        <v>-0.56299999999999994</v>
      </c>
      <c r="P6402" s="54"/>
    </row>
    <row r="6403" spans="1:16" x14ac:dyDescent="0.2">
      <c r="A6403" s="50">
        <v>41226</v>
      </c>
      <c r="B6403">
        <f t="shared" si="300"/>
        <v>2012</v>
      </c>
      <c r="C6403" s="51">
        <f t="shared" si="301"/>
        <v>11</v>
      </c>
      <c r="D6403" s="51">
        <f t="shared" si="302"/>
        <v>13</v>
      </c>
      <c r="E6403" s="52">
        <v>0.25</v>
      </c>
      <c r="G6403">
        <v>-0.98599999999999999</v>
      </c>
      <c r="H6403">
        <v>2.4E-2</v>
      </c>
      <c r="I6403">
        <v>-4.0000000000000001E-3</v>
      </c>
      <c r="J6403">
        <v>-8.7999999999999995E-2</v>
      </c>
      <c r="K6403">
        <v>-0.33900000000000002</v>
      </c>
      <c r="L6403">
        <v>-0.42299999999999999</v>
      </c>
      <c r="M6403">
        <v>-0.56299999999999994</v>
      </c>
      <c r="P6403" s="54"/>
    </row>
    <row r="6404" spans="1:16" x14ac:dyDescent="0.2">
      <c r="A6404" s="50">
        <v>41226</v>
      </c>
      <c r="B6404">
        <f t="shared" si="300"/>
        <v>2012</v>
      </c>
      <c r="C6404" s="51">
        <f t="shared" si="301"/>
        <v>11</v>
      </c>
      <c r="D6404" s="51">
        <f t="shared" si="302"/>
        <v>13</v>
      </c>
      <c r="E6404" s="52">
        <v>0.375</v>
      </c>
      <c r="G6404">
        <v>-1.0429999999999999</v>
      </c>
      <c r="H6404">
        <v>2.4E-2</v>
      </c>
      <c r="I6404">
        <v>-4.0000000000000001E-3</v>
      </c>
      <c r="J6404">
        <v>-8.7999999999999995E-2</v>
      </c>
      <c r="K6404">
        <v>-0.33900000000000002</v>
      </c>
      <c r="L6404">
        <v>-0.42299999999999999</v>
      </c>
      <c r="M6404">
        <v>-0.56299999999999994</v>
      </c>
      <c r="P6404" s="54"/>
    </row>
    <row r="6405" spans="1:16" x14ac:dyDescent="0.2">
      <c r="A6405" s="50">
        <v>41226</v>
      </c>
      <c r="B6405">
        <f t="shared" si="300"/>
        <v>2012</v>
      </c>
      <c r="C6405" s="51">
        <f t="shared" si="301"/>
        <v>11</v>
      </c>
      <c r="D6405" s="51">
        <f t="shared" si="302"/>
        <v>13</v>
      </c>
      <c r="E6405" s="52">
        <v>0.5</v>
      </c>
      <c r="G6405">
        <v>-1.1000000000000001</v>
      </c>
      <c r="H6405">
        <v>2.4E-2</v>
      </c>
      <c r="I6405">
        <v>-4.0000000000000001E-3</v>
      </c>
      <c r="J6405">
        <v>-8.7999999999999995E-2</v>
      </c>
      <c r="K6405">
        <v>-0.33900000000000002</v>
      </c>
      <c r="L6405">
        <v>-0.42299999999999999</v>
      </c>
      <c r="M6405">
        <v>-0.56299999999999994</v>
      </c>
      <c r="P6405" s="54"/>
    </row>
    <row r="6406" spans="1:16" x14ac:dyDescent="0.2">
      <c r="A6406" s="50">
        <v>41226</v>
      </c>
      <c r="B6406">
        <f t="shared" si="300"/>
        <v>2012</v>
      </c>
      <c r="C6406" s="51">
        <f t="shared" si="301"/>
        <v>11</v>
      </c>
      <c r="D6406" s="51">
        <f t="shared" si="302"/>
        <v>13</v>
      </c>
      <c r="E6406" s="52">
        <v>0.625</v>
      </c>
      <c r="G6406">
        <v>-1.1279999999999999</v>
      </c>
      <c r="H6406">
        <v>2.4E-2</v>
      </c>
      <c r="I6406">
        <v>-4.0000000000000001E-3</v>
      </c>
      <c r="J6406">
        <v>-8.7999999999999995E-2</v>
      </c>
      <c r="K6406">
        <v>-0.33900000000000002</v>
      </c>
      <c r="L6406">
        <v>-0.42299999999999999</v>
      </c>
      <c r="M6406">
        <v>-0.56299999999999994</v>
      </c>
      <c r="P6406" s="54"/>
    </row>
    <row r="6407" spans="1:16" x14ac:dyDescent="0.2">
      <c r="A6407" s="50">
        <v>41226</v>
      </c>
      <c r="B6407">
        <f t="shared" si="300"/>
        <v>2012</v>
      </c>
      <c r="C6407" s="51">
        <f t="shared" si="301"/>
        <v>11</v>
      </c>
      <c r="D6407" s="51">
        <f t="shared" si="302"/>
        <v>13</v>
      </c>
      <c r="E6407" s="52">
        <v>0.75</v>
      </c>
      <c r="G6407">
        <v>-1.1000000000000001</v>
      </c>
      <c r="H6407">
        <v>2.4E-2</v>
      </c>
      <c r="I6407">
        <v>-4.0000000000000001E-3</v>
      </c>
      <c r="J6407">
        <v>-8.7999999999999995E-2</v>
      </c>
      <c r="K6407">
        <v>-0.33900000000000002</v>
      </c>
      <c r="L6407">
        <v>-0.42299999999999999</v>
      </c>
      <c r="M6407">
        <v>-0.56299999999999994</v>
      </c>
      <c r="P6407" s="54"/>
    </row>
    <row r="6408" spans="1:16" x14ac:dyDescent="0.2">
      <c r="A6408" s="50">
        <v>41226</v>
      </c>
      <c r="B6408">
        <f t="shared" si="300"/>
        <v>2012</v>
      </c>
      <c r="C6408" s="51">
        <f t="shared" si="301"/>
        <v>11</v>
      </c>
      <c r="D6408" s="51">
        <f t="shared" si="302"/>
        <v>13</v>
      </c>
      <c r="E6408" s="52">
        <v>0.875</v>
      </c>
      <c r="G6408">
        <v>-1.0429999999999999</v>
      </c>
      <c r="H6408">
        <v>2.4E-2</v>
      </c>
      <c r="I6408">
        <v>-4.0000000000000001E-3</v>
      </c>
      <c r="J6408">
        <v>-8.7999999999999995E-2</v>
      </c>
      <c r="K6408">
        <v>-0.33900000000000002</v>
      </c>
      <c r="L6408">
        <v>-0.42299999999999999</v>
      </c>
      <c r="M6408">
        <v>-0.56299999999999994</v>
      </c>
      <c r="P6408" s="54"/>
    </row>
    <row r="6409" spans="1:16" x14ac:dyDescent="0.2">
      <c r="A6409" s="50">
        <v>41227</v>
      </c>
      <c r="B6409">
        <f t="shared" si="300"/>
        <v>2012</v>
      </c>
      <c r="C6409" s="51">
        <f t="shared" si="301"/>
        <v>11</v>
      </c>
      <c r="D6409" s="51">
        <f t="shared" si="302"/>
        <v>14</v>
      </c>
      <c r="E6409" s="52">
        <v>0</v>
      </c>
      <c r="G6409">
        <v>-0.98599999999999999</v>
      </c>
      <c r="H6409">
        <v>2.4E-2</v>
      </c>
      <c r="I6409">
        <v>-4.0000000000000001E-3</v>
      </c>
      <c r="J6409">
        <v>-8.7999999999999995E-2</v>
      </c>
      <c r="K6409">
        <v>-0.33900000000000002</v>
      </c>
      <c r="L6409">
        <v>-0.42299999999999999</v>
      </c>
      <c r="M6409">
        <v>-0.56299999999999994</v>
      </c>
      <c r="P6409" s="54"/>
    </row>
    <row r="6410" spans="1:16" x14ac:dyDescent="0.2">
      <c r="A6410" s="50">
        <v>41227</v>
      </c>
      <c r="B6410">
        <f t="shared" si="300"/>
        <v>2012</v>
      </c>
      <c r="C6410" s="51">
        <f t="shared" si="301"/>
        <v>11</v>
      </c>
      <c r="D6410" s="51">
        <f t="shared" si="302"/>
        <v>14</v>
      </c>
      <c r="E6410" s="52">
        <v>0.125</v>
      </c>
      <c r="G6410">
        <v>-0.90200000000000002</v>
      </c>
      <c r="H6410">
        <v>2.4E-2</v>
      </c>
      <c r="I6410">
        <v>-4.0000000000000001E-3</v>
      </c>
      <c r="J6410">
        <v>-8.7999999999999995E-2</v>
      </c>
      <c r="K6410">
        <v>-0.33900000000000002</v>
      </c>
      <c r="L6410">
        <v>-0.42299999999999999</v>
      </c>
      <c r="M6410">
        <v>-0.56299999999999994</v>
      </c>
      <c r="P6410" s="54"/>
    </row>
    <row r="6411" spans="1:16" x14ac:dyDescent="0.2">
      <c r="A6411" s="50">
        <v>41227</v>
      </c>
      <c r="B6411">
        <f t="shared" si="300"/>
        <v>2012</v>
      </c>
      <c r="C6411" s="51">
        <f t="shared" si="301"/>
        <v>11</v>
      </c>
      <c r="D6411" s="51">
        <f t="shared" si="302"/>
        <v>14</v>
      </c>
      <c r="E6411" s="52">
        <v>0.25</v>
      </c>
      <c r="G6411">
        <v>-0.81699999999999995</v>
      </c>
      <c r="H6411">
        <v>2.4E-2</v>
      </c>
      <c r="I6411">
        <v>-4.0000000000000001E-3</v>
      </c>
      <c r="J6411">
        <v>-8.7999999999999995E-2</v>
      </c>
      <c r="K6411">
        <v>-0.33900000000000002</v>
      </c>
      <c r="L6411">
        <v>-0.42299999999999999</v>
      </c>
      <c r="M6411">
        <v>-0.56299999999999994</v>
      </c>
      <c r="P6411" s="54"/>
    </row>
    <row r="6412" spans="1:16" x14ac:dyDescent="0.2">
      <c r="A6412" s="50">
        <v>41227</v>
      </c>
      <c r="B6412">
        <f t="shared" si="300"/>
        <v>2012</v>
      </c>
      <c r="C6412" s="51">
        <f t="shared" si="301"/>
        <v>11</v>
      </c>
      <c r="D6412" s="51">
        <f t="shared" si="302"/>
        <v>14</v>
      </c>
      <c r="E6412" s="52">
        <v>0.375</v>
      </c>
      <c r="G6412">
        <v>-0.78900000000000003</v>
      </c>
      <c r="H6412">
        <v>2.4E-2</v>
      </c>
      <c r="I6412">
        <v>-4.0000000000000001E-3</v>
      </c>
      <c r="J6412">
        <v>-8.7999999999999995E-2</v>
      </c>
      <c r="K6412">
        <v>-0.33900000000000002</v>
      </c>
      <c r="L6412">
        <v>-0.42299999999999999</v>
      </c>
      <c r="M6412">
        <v>-0.56299999999999994</v>
      </c>
      <c r="P6412" s="54"/>
    </row>
    <row r="6413" spans="1:16" x14ac:dyDescent="0.2">
      <c r="A6413" s="50">
        <v>41227</v>
      </c>
      <c r="B6413">
        <f t="shared" si="300"/>
        <v>2012</v>
      </c>
      <c r="C6413" s="51">
        <f t="shared" si="301"/>
        <v>11</v>
      </c>
      <c r="D6413" s="51">
        <f t="shared" si="302"/>
        <v>14</v>
      </c>
      <c r="E6413" s="52">
        <v>0.5</v>
      </c>
      <c r="G6413">
        <v>-0.73199999999999998</v>
      </c>
      <c r="H6413">
        <v>2.4E-2</v>
      </c>
      <c r="I6413">
        <v>-4.0000000000000001E-3</v>
      </c>
      <c r="J6413">
        <v>-8.7999999999999995E-2</v>
      </c>
      <c r="K6413">
        <v>-0.311</v>
      </c>
      <c r="L6413">
        <v>-0.42299999999999999</v>
      </c>
      <c r="M6413">
        <v>-0.56299999999999994</v>
      </c>
      <c r="P6413" s="54"/>
    </row>
    <row r="6414" spans="1:16" x14ac:dyDescent="0.2">
      <c r="A6414" s="50">
        <v>41227</v>
      </c>
      <c r="B6414">
        <f t="shared" si="300"/>
        <v>2012</v>
      </c>
      <c r="C6414" s="51">
        <f t="shared" si="301"/>
        <v>11</v>
      </c>
      <c r="D6414" s="51">
        <f t="shared" si="302"/>
        <v>14</v>
      </c>
      <c r="E6414" s="52">
        <v>0.625</v>
      </c>
      <c r="G6414">
        <v>-0.73199999999999998</v>
      </c>
      <c r="H6414">
        <v>2.4E-2</v>
      </c>
      <c r="I6414">
        <v>-4.0000000000000001E-3</v>
      </c>
      <c r="J6414">
        <v>-8.7999999999999995E-2</v>
      </c>
      <c r="K6414">
        <v>-0.33900000000000002</v>
      </c>
      <c r="L6414">
        <v>-0.42299999999999999</v>
      </c>
      <c r="M6414">
        <v>-0.56299999999999994</v>
      </c>
      <c r="P6414" s="54"/>
    </row>
    <row r="6415" spans="1:16" x14ac:dyDescent="0.2">
      <c r="A6415" s="50">
        <v>41227</v>
      </c>
      <c r="B6415">
        <f t="shared" si="300"/>
        <v>2012</v>
      </c>
      <c r="C6415" s="51">
        <f t="shared" si="301"/>
        <v>11</v>
      </c>
      <c r="D6415" s="51">
        <f t="shared" si="302"/>
        <v>14</v>
      </c>
      <c r="E6415" s="52">
        <v>0.75</v>
      </c>
      <c r="G6415">
        <v>-0.73199999999999998</v>
      </c>
      <c r="H6415">
        <v>2.4E-2</v>
      </c>
      <c r="I6415">
        <v>-4.0000000000000001E-3</v>
      </c>
      <c r="J6415">
        <v>-8.7999999999999995E-2</v>
      </c>
      <c r="K6415">
        <v>-0.33900000000000002</v>
      </c>
      <c r="L6415">
        <v>-0.42299999999999999</v>
      </c>
      <c r="M6415">
        <v>-0.56299999999999994</v>
      </c>
      <c r="P6415" s="54"/>
    </row>
    <row r="6416" spans="1:16" x14ac:dyDescent="0.2">
      <c r="A6416" s="50">
        <v>41227</v>
      </c>
      <c r="B6416">
        <f t="shared" si="300"/>
        <v>2012</v>
      </c>
      <c r="C6416" s="51">
        <f t="shared" si="301"/>
        <v>11</v>
      </c>
      <c r="D6416" s="51">
        <f t="shared" si="302"/>
        <v>14</v>
      </c>
      <c r="E6416" s="52">
        <v>0.875</v>
      </c>
      <c r="G6416">
        <v>-0.73199999999999998</v>
      </c>
      <c r="H6416">
        <v>2.4E-2</v>
      </c>
      <c r="I6416">
        <v>-4.0000000000000001E-3</v>
      </c>
      <c r="J6416">
        <v>-8.7999999999999995E-2</v>
      </c>
      <c r="K6416">
        <v>-0.33900000000000002</v>
      </c>
      <c r="L6416">
        <v>-0.42299999999999999</v>
      </c>
      <c r="M6416">
        <v>-0.56299999999999994</v>
      </c>
      <c r="P6416" s="54"/>
    </row>
    <row r="6417" spans="1:16" x14ac:dyDescent="0.2">
      <c r="A6417" s="50">
        <v>41228</v>
      </c>
      <c r="B6417">
        <f t="shared" si="300"/>
        <v>2012</v>
      </c>
      <c r="C6417" s="51">
        <f t="shared" si="301"/>
        <v>11</v>
      </c>
      <c r="D6417" s="51">
        <f t="shared" si="302"/>
        <v>15</v>
      </c>
      <c r="E6417" s="52">
        <v>0</v>
      </c>
      <c r="G6417">
        <v>-0.76</v>
      </c>
      <c r="H6417">
        <v>2.4E-2</v>
      </c>
      <c r="I6417">
        <v>-4.0000000000000001E-3</v>
      </c>
      <c r="J6417">
        <v>-8.7999999999999995E-2</v>
      </c>
      <c r="K6417">
        <v>-0.33900000000000002</v>
      </c>
      <c r="L6417">
        <v>-0.42299999999999999</v>
      </c>
      <c r="M6417">
        <v>-0.56299999999999994</v>
      </c>
      <c r="P6417" s="54"/>
    </row>
    <row r="6418" spans="1:16" x14ac:dyDescent="0.2">
      <c r="A6418" s="50">
        <v>41228</v>
      </c>
      <c r="B6418">
        <f t="shared" si="300"/>
        <v>2012</v>
      </c>
      <c r="C6418" s="51">
        <f t="shared" si="301"/>
        <v>11</v>
      </c>
      <c r="D6418" s="51">
        <f t="shared" si="302"/>
        <v>15</v>
      </c>
      <c r="E6418" s="52">
        <v>0.125</v>
      </c>
      <c r="G6418">
        <v>-0.81699999999999995</v>
      </c>
      <c r="H6418">
        <v>2.4E-2</v>
      </c>
      <c r="I6418">
        <v>-4.0000000000000001E-3</v>
      </c>
      <c r="J6418">
        <v>-8.7999999999999995E-2</v>
      </c>
      <c r="K6418">
        <v>-0.33900000000000002</v>
      </c>
      <c r="L6418">
        <v>-0.42299999999999999</v>
      </c>
      <c r="M6418">
        <v>-0.56299999999999994</v>
      </c>
      <c r="P6418" s="54"/>
    </row>
    <row r="6419" spans="1:16" x14ac:dyDescent="0.2">
      <c r="A6419" s="50">
        <v>41228</v>
      </c>
      <c r="B6419">
        <f t="shared" si="300"/>
        <v>2012</v>
      </c>
      <c r="C6419" s="51">
        <f t="shared" si="301"/>
        <v>11</v>
      </c>
      <c r="D6419" s="51">
        <f t="shared" si="302"/>
        <v>15</v>
      </c>
      <c r="E6419" s="52">
        <v>0.25</v>
      </c>
      <c r="G6419">
        <v>-0.873</v>
      </c>
      <c r="H6419">
        <v>2.4E-2</v>
      </c>
      <c r="I6419">
        <v>-4.0000000000000001E-3</v>
      </c>
      <c r="J6419">
        <v>-8.7999999999999995E-2</v>
      </c>
      <c r="K6419">
        <v>-0.33900000000000002</v>
      </c>
      <c r="L6419">
        <v>-0.42299999999999999</v>
      </c>
      <c r="M6419">
        <v>-0.56299999999999994</v>
      </c>
      <c r="P6419" s="54"/>
    </row>
    <row r="6420" spans="1:16" x14ac:dyDescent="0.2">
      <c r="A6420" s="50">
        <v>41228</v>
      </c>
      <c r="B6420">
        <f t="shared" si="300"/>
        <v>2012</v>
      </c>
      <c r="C6420" s="51">
        <f t="shared" si="301"/>
        <v>11</v>
      </c>
      <c r="D6420" s="51">
        <f t="shared" si="302"/>
        <v>15</v>
      </c>
      <c r="E6420" s="52">
        <v>0.375</v>
      </c>
      <c r="G6420">
        <v>-0.93</v>
      </c>
      <c r="H6420">
        <v>2.4E-2</v>
      </c>
      <c r="I6420">
        <v>-4.0000000000000001E-3</v>
      </c>
      <c r="J6420">
        <v>-8.7999999999999995E-2</v>
      </c>
      <c r="K6420">
        <v>-0.33900000000000002</v>
      </c>
      <c r="L6420">
        <v>-0.42299999999999999</v>
      </c>
      <c r="M6420">
        <v>-0.56299999999999994</v>
      </c>
      <c r="P6420" s="54"/>
    </row>
    <row r="6421" spans="1:16" x14ac:dyDescent="0.2">
      <c r="A6421" s="50">
        <v>41228</v>
      </c>
      <c r="B6421">
        <f t="shared" si="300"/>
        <v>2012</v>
      </c>
      <c r="C6421" s="51">
        <f t="shared" si="301"/>
        <v>11</v>
      </c>
      <c r="D6421" s="51">
        <f t="shared" si="302"/>
        <v>15</v>
      </c>
      <c r="E6421" s="52">
        <v>0.5</v>
      </c>
      <c r="G6421">
        <v>-0.98599999999999999</v>
      </c>
      <c r="H6421">
        <v>2.4E-2</v>
      </c>
      <c r="I6421">
        <v>-4.0000000000000001E-3</v>
      </c>
      <c r="J6421">
        <v>-8.7999999999999995E-2</v>
      </c>
      <c r="K6421">
        <v>-0.33900000000000002</v>
      </c>
      <c r="L6421">
        <v>-0.42299999999999999</v>
      </c>
      <c r="M6421">
        <v>-0.56299999999999994</v>
      </c>
      <c r="P6421" s="54"/>
    </row>
    <row r="6422" spans="1:16" x14ac:dyDescent="0.2">
      <c r="A6422" s="50">
        <v>41228</v>
      </c>
      <c r="B6422">
        <f t="shared" si="300"/>
        <v>2012</v>
      </c>
      <c r="C6422" s="51">
        <f t="shared" si="301"/>
        <v>11</v>
      </c>
      <c r="D6422" s="51">
        <f t="shared" si="302"/>
        <v>15</v>
      </c>
      <c r="E6422" s="52">
        <v>0.625</v>
      </c>
      <c r="G6422">
        <v>-1.0429999999999999</v>
      </c>
      <c r="H6422">
        <v>2.4E-2</v>
      </c>
      <c r="I6422">
        <v>-4.0000000000000001E-3</v>
      </c>
      <c r="J6422">
        <v>-8.7999999999999995E-2</v>
      </c>
      <c r="K6422">
        <v>-0.33900000000000002</v>
      </c>
      <c r="L6422">
        <v>-0.42299999999999999</v>
      </c>
      <c r="M6422">
        <v>-0.56299999999999994</v>
      </c>
      <c r="P6422" s="54"/>
    </row>
    <row r="6423" spans="1:16" x14ac:dyDescent="0.2">
      <c r="A6423" s="50">
        <v>41228</v>
      </c>
      <c r="B6423">
        <f t="shared" si="300"/>
        <v>2012</v>
      </c>
      <c r="C6423" s="51">
        <f t="shared" si="301"/>
        <v>11</v>
      </c>
      <c r="D6423" s="51">
        <f t="shared" si="302"/>
        <v>15</v>
      </c>
      <c r="E6423" s="52">
        <v>0.75</v>
      </c>
      <c r="G6423">
        <v>-1.1279999999999999</v>
      </c>
      <c r="H6423">
        <v>2.4E-2</v>
      </c>
      <c r="I6423">
        <v>-4.0000000000000001E-3</v>
      </c>
      <c r="J6423">
        <v>-8.7999999999999995E-2</v>
      </c>
      <c r="K6423">
        <v>-0.311</v>
      </c>
      <c r="L6423">
        <v>-0.42299999999999999</v>
      </c>
      <c r="M6423">
        <v>-0.56299999999999994</v>
      </c>
      <c r="P6423" s="54"/>
    </row>
    <row r="6424" spans="1:16" x14ac:dyDescent="0.2">
      <c r="A6424" s="50">
        <v>41228</v>
      </c>
      <c r="B6424">
        <f t="shared" si="300"/>
        <v>2012</v>
      </c>
      <c r="C6424" s="51">
        <f t="shared" si="301"/>
        <v>11</v>
      </c>
      <c r="D6424" s="51">
        <f t="shared" si="302"/>
        <v>15</v>
      </c>
      <c r="E6424" s="52">
        <v>0.875</v>
      </c>
      <c r="G6424">
        <v>-1.1850000000000001</v>
      </c>
      <c r="H6424">
        <v>2.4E-2</v>
      </c>
      <c r="I6424">
        <v>-4.0000000000000001E-3</v>
      </c>
      <c r="J6424">
        <v>-8.7999999999999995E-2</v>
      </c>
      <c r="K6424">
        <v>-0.33900000000000002</v>
      </c>
      <c r="L6424">
        <v>-0.42299999999999999</v>
      </c>
      <c r="M6424">
        <v>-0.56299999999999994</v>
      </c>
      <c r="P6424" s="54"/>
    </row>
    <row r="6425" spans="1:16" x14ac:dyDescent="0.2">
      <c r="A6425" s="50">
        <v>41229</v>
      </c>
      <c r="B6425">
        <f t="shared" si="300"/>
        <v>2012</v>
      </c>
      <c r="C6425" s="51">
        <f t="shared" si="301"/>
        <v>11</v>
      </c>
      <c r="D6425" s="51">
        <f t="shared" si="302"/>
        <v>16</v>
      </c>
      <c r="E6425" s="52">
        <v>0</v>
      </c>
      <c r="G6425">
        <v>-1.27</v>
      </c>
      <c r="H6425">
        <v>-4.0000000000000001E-3</v>
      </c>
      <c r="I6425">
        <v>-4.0000000000000001E-3</v>
      </c>
      <c r="J6425">
        <v>-8.7999999999999995E-2</v>
      </c>
      <c r="K6425">
        <v>-0.33900000000000002</v>
      </c>
      <c r="L6425">
        <v>-0.42299999999999999</v>
      </c>
      <c r="M6425">
        <v>-0.56299999999999994</v>
      </c>
      <c r="P6425" s="54"/>
    </row>
    <row r="6426" spans="1:16" x14ac:dyDescent="0.2">
      <c r="A6426" s="50">
        <v>41229</v>
      </c>
      <c r="B6426">
        <f t="shared" si="300"/>
        <v>2012</v>
      </c>
      <c r="C6426" s="51">
        <f t="shared" si="301"/>
        <v>11</v>
      </c>
      <c r="D6426" s="51">
        <f t="shared" si="302"/>
        <v>16</v>
      </c>
      <c r="E6426" s="52">
        <v>0.125</v>
      </c>
      <c r="G6426">
        <v>-1.3560000000000001</v>
      </c>
      <c r="H6426">
        <v>-4.0000000000000001E-3</v>
      </c>
      <c r="I6426">
        <v>-4.0000000000000001E-3</v>
      </c>
      <c r="J6426">
        <v>-8.7999999999999995E-2</v>
      </c>
      <c r="K6426">
        <v>-0.33900000000000002</v>
      </c>
      <c r="L6426">
        <v>-0.42299999999999999</v>
      </c>
      <c r="M6426">
        <v>-0.56299999999999994</v>
      </c>
      <c r="P6426" s="54"/>
    </row>
    <row r="6427" spans="1:16" x14ac:dyDescent="0.2">
      <c r="A6427" s="50">
        <v>41229</v>
      </c>
      <c r="B6427">
        <f t="shared" si="300"/>
        <v>2012</v>
      </c>
      <c r="C6427" s="51">
        <f t="shared" si="301"/>
        <v>11</v>
      </c>
      <c r="D6427" s="51">
        <f t="shared" si="302"/>
        <v>16</v>
      </c>
      <c r="E6427" s="52">
        <v>0.25</v>
      </c>
      <c r="G6427">
        <v>-1.3839999999999999</v>
      </c>
      <c r="H6427">
        <v>-4.0000000000000001E-3</v>
      </c>
      <c r="I6427">
        <v>-4.0000000000000001E-3</v>
      </c>
      <c r="J6427">
        <v>-8.7999999999999995E-2</v>
      </c>
      <c r="K6427">
        <v>-0.33900000000000002</v>
      </c>
      <c r="L6427">
        <v>-0.42299999999999999</v>
      </c>
      <c r="M6427">
        <v>-0.56299999999999994</v>
      </c>
      <c r="P6427" s="54"/>
    </row>
    <row r="6428" spans="1:16" x14ac:dyDescent="0.2">
      <c r="A6428" s="50">
        <v>41229</v>
      </c>
      <c r="B6428">
        <f t="shared" si="300"/>
        <v>2012</v>
      </c>
      <c r="C6428" s="51">
        <f t="shared" si="301"/>
        <v>11</v>
      </c>
      <c r="D6428" s="51">
        <f t="shared" si="302"/>
        <v>16</v>
      </c>
      <c r="E6428" s="52">
        <v>0.375</v>
      </c>
      <c r="G6428">
        <v>-1.4410000000000001</v>
      </c>
      <c r="H6428">
        <v>-4.0000000000000001E-3</v>
      </c>
      <c r="I6428">
        <v>-4.0000000000000001E-3</v>
      </c>
      <c r="J6428">
        <v>-8.7999999999999995E-2</v>
      </c>
      <c r="K6428">
        <v>-0.33900000000000002</v>
      </c>
      <c r="L6428">
        <v>-0.42299999999999999</v>
      </c>
      <c r="M6428">
        <v>-0.56299999999999994</v>
      </c>
      <c r="P6428" s="54"/>
    </row>
    <row r="6429" spans="1:16" x14ac:dyDescent="0.2">
      <c r="A6429" s="50">
        <v>41229</v>
      </c>
      <c r="B6429">
        <f t="shared" si="300"/>
        <v>2012</v>
      </c>
      <c r="C6429" s="51">
        <f t="shared" si="301"/>
        <v>11</v>
      </c>
      <c r="D6429" s="51">
        <f t="shared" si="302"/>
        <v>16</v>
      </c>
      <c r="E6429" s="52">
        <v>0.5</v>
      </c>
      <c r="G6429">
        <v>-1.47</v>
      </c>
      <c r="H6429">
        <v>-4.0000000000000001E-3</v>
      </c>
      <c r="I6429">
        <v>-4.0000000000000001E-3</v>
      </c>
      <c r="J6429">
        <v>-8.7999999999999995E-2</v>
      </c>
      <c r="K6429">
        <v>-0.33900000000000002</v>
      </c>
      <c r="L6429">
        <v>-0.42299999999999999</v>
      </c>
      <c r="M6429">
        <v>-0.56299999999999994</v>
      </c>
      <c r="P6429" s="54"/>
    </row>
    <row r="6430" spans="1:16" x14ac:dyDescent="0.2">
      <c r="A6430" s="50">
        <v>41229</v>
      </c>
      <c r="B6430">
        <f t="shared" si="300"/>
        <v>2012</v>
      </c>
      <c r="C6430" s="51">
        <f t="shared" si="301"/>
        <v>11</v>
      </c>
      <c r="D6430" s="51">
        <f t="shared" si="302"/>
        <v>16</v>
      </c>
      <c r="E6430" s="52">
        <v>0.625</v>
      </c>
      <c r="G6430">
        <v>-1.498</v>
      </c>
      <c r="H6430">
        <v>-4.0000000000000001E-3</v>
      </c>
      <c r="I6430">
        <v>-4.0000000000000001E-3</v>
      </c>
      <c r="J6430">
        <v>-8.7999999999999995E-2</v>
      </c>
      <c r="K6430">
        <v>-0.33900000000000002</v>
      </c>
      <c r="L6430">
        <v>-0.42299999999999999</v>
      </c>
      <c r="M6430">
        <v>-0.56299999999999994</v>
      </c>
      <c r="P6430" s="54"/>
    </row>
    <row r="6431" spans="1:16" x14ac:dyDescent="0.2">
      <c r="A6431" s="50">
        <v>41229</v>
      </c>
      <c r="B6431">
        <f t="shared" si="300"/>
        <v>2012</v>
      </c>
      <c r="C6431" s="51">
        <f t="shared" si="301"/>
        <v>11</v>
      </c>
      <c r="D6431" s="51">
        <f t="shared" si="302"/>
        <v>16</v>
      </c>
      <c r="E6431" s="52">
        <v>0.75</v>
      </c>
      <c r="G6431">
        <v>-1.498</v>
      </c>
      <c r="H6431">
        <v>-4.0000000000000001E-3</v>
      </c>
      <c r="I6431">
        <v>-4.0000000000000001E-3</v>
      </c>
      <c r="J6431">
        <v>-8.7999999999999995E-2</v>
      </c>
      <c r="K6431">
        <v>-0.33900000000000002</v>
      </c>
      <c r="L6431">
        <v>-0.42299999999999999</v>
      </c>
      <c r="M6431">
        <v>-0.56299999999999994</v>
      </c>
      <c r="P6431" s="54"/>
    </row>
    <row r="6432" spans="1:16" x14ac:dyDescent="0.2">
      <c r="A6432" s="50">
        <v>41229</v>
      </c>
      <c r="B6432">
        <f t="shared" si="300"/>
        <v>2012</v>
      </c>
      <c r="C6432" s="51">
        <f t="shared" si="301"/>
        <v>11</v>
      </c>
      <c r="D6432" s="51">
        <f t="shared" si="302"/>
        <v>16</v>
      </c>
      <c r="E6432" s="52">
        <v>0.875</v>
      </c>
      <c r="G6432">
        <v>-1.498</v>
      </c>
      <c r="H6432">
        <v>-4.0000000000000001E-3</v>
      </c>
      <c r="I6432">
        <v>-4.0000000000000001E-3</v>
      </c>
      <c r="J6432">
        <v>-8.7999999999999995E-2</v>
      </c>
      <c r="K6432">
        <v>-0.33900000000000002</v>
      </c>
      <c r="L6432">
        <v>-0.42299999999999999</v>
      </c>
      <c r="M6432">
        <v>-0.56299999999999994</v>
      </c>
      <c r="P6432" s="54"/>
    </row>
    <row r="6433" spans="1:16" x14ac:dyDescent="0.2">
      <c r="A6433" s="50">
        <v>41230</v>
      </c>
      <c r="B6433">
        <f t="shared" si="300"/>
        <v>2012</v>
      </c>
      <c r="C6433" s="51">
        <f t="shared" si="301"/>
        <v>11</v>
      </c>
      <c r="D6433" s="51">
        <f t="shared" si="302"/>
        <v>17</v>
      </c>
      <c r="E6433" s="52">
        <v>0</v>
      </c>
      <c r="G6433">
        <v>-1.5269999999999999</v>
      </c>
      <c r="H6433">
        <v>-4.0000000000000001E-3</v>
      </c>
      <c r="I6433">
        <v>-4.0000000000000001E-3</v>
      </c>
      <c r="J6433">
        <v>-8.7999999999999995E-2</v>
      </c>
      <c r="K6433">
        <v>-0.33900000000000002</v>
      </c>
      <c r="L6433">
        <v>-0.42299999999999999</v>
      </c>
      <c r="M6433">
        <v>-0.56299999999999994</v>
      </c>
      <c r="P6433" s="54"/>
    </row>
    <row r="6434" spans="1:16" x14ac:dyDescent="0.2">
      <c r="A6434" s="50">
        <v>41230</v>
      </c>
      <c r="B6434">
        <f t="shared" si="300"/>
        <v>2012</v>
      </c>
      <c r="C6434" s="51">
        <f t="shared" si="301"/>
        <v>11</v>
      </c>
      <c r="D6434" s="51">
        <f t="shared" si="302"/>
        <v>17</v>
      </c>
      <c r="E6434" s="52">
        <v>0.125</v>
      </c>
      <c r="G6434">
        <v>-1.498</v>
      </c>
      <c r="H6434">
        <v>-4.0000000000000001E-3</v>
      </c>
      <c r="I6434">
        <v>-4.0000000000000001E-3</v>
      </c>
      <c r="J6434">
        <v>-8.7999999999999995E-2</v>
      </c>
      <c r="K6434">
        <v>-0.33900000000000002</v>
      </c>
      <c r="L6434">
        <v>-0.42299999999999999</v>
      </c>
      <c r="M6434">
        <v>-0.56299999999999994</v>
      </c>
      <c r="P6434" s="54"/>
    </row>
    <row r="6435" spans="1:16" x14ac:dyDescent="0.2">
      <c r="A6435" s="50">
        <v>41230</v>
      </c>
      <c r="B6435">
        <f t="shared" si="300"/>
        <v>2012</v>
      </c>
      <c r="C6435" s="51">
        <f t="shared" si="301"/>
        <v>11</v>
      </c>
      <c r="D6435" s="51">
        <f t="shared" si="302"/>
        <v>17</v>
      </c>
      <c r="E6435" s="52">
        <v>0.25</v>
      </c>
      <c r="G6435">
        <v>-1.5269999999999999</v>
      </c>
      <c r="H6435">
        <v>-4.0000000000000001E-3</v>
      </c>
      <c r="I6435">
        <v>-4.0000000000000001E-3</v>
      </c>
      <c r="J6435">
        <v>-8.7999999999999995E-2</v>
      </c>
      <c r="K6435">
        <v>-0.33900000000000002</v>
      </c>
      <c r="L6435">
        <v>-0.42299999999999999</v>
      </c>
      <c r="M6435">
        <v>-0.56299999999999994</v>
      </c>
      <c r="P6435" s="54"/>
    </row>
    <row r="6436" spans="1:16" x14ac:dyDescent="0.2">
      <c r="A6436" s="50">
        <v>41230</v>
      </c>
      <c r="B6436">
        <f t="shared" si="300"/>
        <v>2012</v>
      </c>
      <c r="C6436" s="51">
        <f t="shared" si="301"/>
        <v>11</v>
      </c>
      <c r="D6436" s="51">
        <f t="shared" si="302"/>
        <v>17</v>
      </c>
      <c r="E6436" s="52">
        <v>0.375</v>
      </c>
      <c r="G6436">
        <v>-1.556</v>
      </c>
      <c r="H6436">
        <v>-4.0000000000000001E-3</v>
      </c>
      <c r="I6436">
        <v>-4.0000000000000001E-3</v>
      </c>
      <c r="J6436">
        <v>-8.7999999999999995E-2</v>
      </c>
      <c r="K6436">
        <v>-0.33900000000000002</v>
      </c>
      <c r="L6436">
        <v>-0.42299999999999999</v>
      </c>
      <c r="M6436">
        <v>-0.56299999999999994</v>
      </c>
      <c r="P6436" s="54"/>
    </row>
    <row r="6437" spans="1:16" x14ac:dyDescent="0.2">
      <c r="A6437" s="50">
        <v>41230</v>
      </c>
      <c r="B6437">
        <f t="shared" si="300"/>
        <v>2012</v>
      </c>
      <c r="C6437" s="51">
        <f t="shared" si="301"/>
        <v>11</v>
      </c>
      <c r="D6437" s="51">
        <f t="shared" si="302"/>
        <v>17</v>
      </c>
      <c r="E6437" s="52">
        <v>0.5</v>
      </c>
      <c r="G6437">
        <v>-1.613</v>
      </c>
      <c r="H6437">
        <v>-4.0000000000000001E-3</v>
      </c>
      <c r="I6437">
        <v>-4.0000000000000001E-3</v>
      </c>
      <c r="J6437">
        <v>-8.7999999999999995E-2</v>
      </c>
      <c r="K6437">
        <v>-0.33900000000000002</v>
      </c>
      <c r="L6437">
        <v>-0.39500000000000002</v>
      </c>
      <c r="M6437">
        <v>-0.56299999999999994</v>
      </c>
      <c r="P6437" s="54"/>
    </row>
    <row r="6438" spans="1:16" x14ac:dyDescent="0.2">
      <c r="A6438" s="50">
        <v>41230</v>
      </c>
      <c r="B6438">
        <f t="shared" si="300"/>
        <v>2012</v>
      </c>
      <c r="C6438" s="51">
        <f t="shared" si="301"/>
        <v>11</v>
      </c>
      <c r="D6438" s="51">
        <f t="shared" si="302"/>
        <v>17</v>
      </c>
      <c r="E6438" s="52">
        <v>0.625</v>
      </c>
      <c r="G6438">
        <v>-1.67</v>
      </c>
      <c r="H6438">
        <v>-4.0000000000000001E-3</v>
      </c>
      <c r="I6438">
        <v>-4.0000000000000001E-3</v>
      </c>
      <c r="J6438">
        <v>-8.7999999999999995E-2</v>
      </c>
      <c r="K6438">
        <v>-0.33900000000000002</v>
      </c>
      <c r="L6438">
        <v>-0.42299999999999999</v>
      </c>
      <c r="M6438">
        <v>-0.56299999999999994</v>
      </c>
      <c r="P6438" s="54"/>
    </row>
    <row r="6439" spans="1:16" x14ac:dyDescent="0.2">
      <c r="A6439" s="50">
        <v>41230</v>
      </c>
      <c r="B6439">
        <f t="shared" si="300"/>
        <v>2012</v>
      </c>
      <c r="C6439" s="51">
        <f t="shared" si="301"/>
        <v>11</v>
      </c>
      <c r="D6439" s="51">
        <f t="shared" si="302"/>
        <v>17</v>
      </c>
      <c r="E6439" s="52">
        <v>0.75</v>
      </c>
      <c r="G6439">
        <v>-1.7270000000000001</v>
      </c>
      <c r="H6439">
        <v>-4.0000000000000001E-3</v>
      </c>
      <c r="I6439">
        <v>-4.0000000000000001E-3</v>
      </c>
      <c r="J6439">
        <v>-8.7999999999999995E-2</v>
      </c>
      <c r="K6439">
        <v>-0.33900000000000002</v>
      </c>
      <c r="L6439">
        <v>-0.42299999999999999</v>
      </c>
      <c r="M6439">
        <v>-0.56299999999999994</v>
      </c>
      <c r="P6439" s="54"/>
    </row>
    <row r="6440" spans="1:16" x14ac:dyDescent="0.2">
      <c r="A6440" s="50">
        <v>41230</v>
      </c>
      <c r="B6440">
        <f t="shared" si="300"/>
        <v>2012</v>
      </c>
      <c r="C6440" s="51">
        <f t="shared" si="301"/>
        <v>11</v>
      </c>
      <c r="D6440" s="51">
        <f t="shared" si="302"/>
        <v>17</v>
      </c>
      <c r="E6440" s="52">
        <v>0.875</v>
      </c>
      <c r="G6440">
        <v>-1.8140000000000001</v>
      </c>
      <c r="H6440">
        <v>-4.0000000000000001E-3</v>
      </c>
      <c r="I6440">
        <v>-4.0000000000000001E-3</v>
      </c>
      <c r="J6440">
        <v>-8.7999999999999995E-2</v>
      </c>
      <c r="K6440">
        <v>-0.33900000000000002</v>
      </c>
      <c r="L6440">
        <v>-0.42299999999999999</v>
      </c>
      <c r="M6440">
        <v>-0.56299999999999994</v>
      </c>
      <c r="P6440" s="54"/>
    </row>
    <row r="6441" spans="1:16" x14ac:dyDescent="0.2">
      <c r="A6441" s="50">
        <v>41231</v>
      </c>
      <c r="B6441">
        <f t="shared" si="300"/>
        <v>2012</v>
      </c>
      <c r="C6441" s="51">
        <f t="shared" si="301"/>
        <v>11</v>
      </c>
      <c r="D6441" s="51">
        <f t="shared" si="302"/>
        <v>18</v>
      </c>
      <c r="E6441" s="52">
        <v>0</v>
      </c>
      <c r="G6441">
        <v>-1.9</v>
      </c>
      <c r="H6441">
        <v>-3.2000000000000001E-2</v>
      </c>
      <c r="I6441">
        <v>-4.0000000000000001E-3</v>
      </c>
      <c r="J6441">
        <v>-8.7999999999999995E-2</v>
      </c>
      <c r="K6441">
        <v>-0.33900000000000002</v>
      </c>
      <c r="L6441">
        <v>-0.42299999999999999</v>
      </c>
      <c r="M6441">
        <v>-0.56299999999999994</v>
      </c>
      <c r="P6441" s="54"/>
    </row>
    <row r="6442" spans="1:16" x14ac:dyDescent="0.2">
      <c r="A6442" s="50">
        <v>41231</v>
      </c>
      <c r="B6442">
        <f t="shared" si="300"/>
        <v>2012</v>
      </c>
      <c r="C6442" s="51">
        <f t="shared" si="301"/>
        <v>11</v>
      </c>
      <c r="D6442" s="51">
        <f t="shared" si="302"/>
        <v>18</v>
      </c>
      <c r="E6442" s="52">
        <v>0.125</v>
      </c>
      <c r="G6442">
        <v>-1.958</v>
      </c>
      <c r="H6442">
        <v>-3.2000000000000001E-2</v>
      </c>
      <c r="I6442">
        <v>-4.0000000000000001E-3</v>
      </c>
      <c r="J6442">
        <v>-8.7999999999999995E-2</v>
      </c>
      <c r="K6442">
        <v>-0.311</v>
      </c>
      <c r="L6442">
        <v>-0.42299999999999999</v>
      </c>
      <c r="M6442">
        <v>-0.56299999999999994</v>
      </c>
      <c r="P6442" s="54"/>
    </row>
    <row r="6443" spans="1:16" x14ac:dyDescent="0.2">
      <c r="A6443" s="50">
        <v>41231</v>
      </c>
      <c r="B6443">
        <f t="shared" si="300"/>
        <v>2012</v>
      </c>
      <c r="C6443" s="51">
        <f t="shared" si="301"/>
        <v>11</v>
      </c>
      <c r="D6443" s="51">
        <f t="shared" si="302"/>
        <v>18</v>
      </c>
      <c r="E6443" s="52">
        <v>0.25</v>
      </c>
      <c r="G6443">
        <v>-2.0150000000000001</v>
      </c>
      <c r="H6443">
        <v>-3.2000000000000001E-2</v>
      </c>
      <c r="I6443">
        <v>-4.0000000000000001E-3</v>
      </c>
      <c r="J6443">
        <v>-8.7999999999999995E-2</v>
      </c>
      <c r="K6443">
        <v>-0.33900000000000002</v>
      </c>
      <c r="L6443">
        <v>-0.42299999999999999</v>
      </c>
      <c r="M6443">
        <v>-0.56299999999999994</v>
      </c>
      <c r="P6443" s="54"/>
    </row>
    <row r="6444" spans="1:16" x14ac:dyDescent="0.2">
      <c r="A6444" s="50">
        <v>41231</v>
      </c>
      <c r="B6444">
        <f t="shared" si="300"/>
        <v>2012</v>
      </c>
      <c r="C6444" s="51">
        <f t="shared" si="301"/>
        <v>11</v>
      </c>
      <c r="D6444" s="51">
        <f t="shared" si="302"/>
        <v>18</v>
      </c>
      <c r="E6444" s="52">
        <v>0.375</v>
      </c>
      <c r="G6444">
        <v>-2.044</v>
      </c>
      <c r="H6444">
        <v>-3.2000000000000001E-2</v>
      </c>
      <c r="I6444">
        <v>-4.0000000000000001E-3</v>
      </c>
      <c r="J6444">
        <v>-8.7999999999999995E-2</v>
      </c>
      <c r="K6444">
        <v>-0.33900000000000002</v>
      </c>
      <c r="L6444">
        <v>-0.42299999999999999</v>
      </c>
      <c r="M6444">
        <v>-0.56299999999999994</v>
      </c>
      <c r="P6444" s="54"/>
    </row>
    <row r="6445" spans="1:16" x14ac:dyDescent="0.2">
      <c r="A6445" s="50">
        <v>41231</v>
      </c>
      <c r="B6445">
        <f t="shared" si="300"/>
        <v>2012</v>
      </c>
      <c r="C6445" s="51">
        <f t="shared" si="301"/>
        <v>11</v>
      </c>
      <c r="D6445" s="51">
        <f t="shared" si="302"/>
        <v>18</v>
      </c>
      <c r="E6445" s="52">
        <v>0.5</v>
      </c>
      <c r="G6445">
        <v>-2.044</v>
      </c>
      <c r="H6445">
        <v>-3.2000000000000001E-2</v>
      </c>
      <c r="I6445">
        <v>-4.0000000000000001E-3</v>
      </c>
      <c r="J6445">
        <v>-8.7999999999999995E-2</v>
      </c>
      <c r="K6445">
        <v>-0.33900000000000002</v>
      </c>
      <c r="L6445">
        <v>-0.42299999999999999</v>
      </c>
      <c r="M6445">
        <v>-0.56299999999999994</v>
      </c>
      <c r="P6445" s="54"/>
    </row>
    <row r="6446" spans="1:16" x14ac:dyDescent="0.2">
      <c r="A6446" s="50">
        <v>41231</v>
      </c>
      <c r="B6446">
        <f t="shared" si="300"/>
        <v>2012</v>
      </c>
      <c r="C6446" s="51">
        <f t="shared" si="301"/>
        <v>11</v>
      </c>
      <c r="D6446" s="51">
        <f t="shared" si="302"/>
        <v>18</v>
      </c>
      <c r="E6446" s="52">
        <v>0.625</v>
      </c>
      <c r="G6446">
        <v>-2.044</v>
      </c>
      <c r="H6446">
        <v>-3.2000000000000001E-2</v>
      </c>
      <c r="I6446">
        <v>-4.0000000000000001E-3</v>
      </c>
      <c r="J6446">
        <v>-8.7999999999999995E-2</v>
      </c>
      <c r="K6446">
        <v>-0.33900000000000002</v>
      </c>
      <c r="L6446">
        <v>-0.42299999999999999</v>
      </c>
      <c r="M6446">
        <v>-0.56299999999999994</v>
      </c>
      <c r="P6446" s="54"/>
    </row>
    <row r="6447" spans="1:16" x14ac:dyDescent="0.2">
      <c r="A6447" s="50">
        <v>41231</v>
      </c>
      <c r="B6447">
        <f t="shared" si="300"/>
        <v>2012</v>
      </c>
      <c r="C6447" s="51">
        <f t="shared" si="301"/>
        <v>11</v>
      </c>
      <c r="D6447" s="51">
        <f t="shared" si="302"/>
        <v>18</v>
      </c>
      <c r="E6447" s="52">
        <v>0.75</v>
      </c>
      <c r="G6447">
        <v>-2.044</v>
      </c>
      <c r="H6447">
        <v>-3.2000000000000001E-2</v>
      </c>
      <c r="I6447">
        <v>-4.0000000000000001E-3</v>
      </c>
      <c r="J6447">
        <v>-8.7999999999999995E-2</v>
      </c>
      <c r="K6447">
        <v>-0.33900000000000002</v>
      </c>
      <c r="L6447">
        <v>-0.42299999999999999</v>
      </c>
      <c r="M6447">
        <v>-0.56299999999999994</v>
      </c>
      <c r="P6447" s="54"/>
    </row>
    <row r="6448" spans="1:16" x14ac:dyDescent="0.2">
      <c r="A6448" s="50">
        <v>41231</v>
      </c>
      <c r="B6448">
        <f t="shared" si="300"/>
        <v>2012</v>
      </c>
      <c r="C6448" s="51">
        <f t="shared" si="301"/>
        <v>11</v>
      </c>
      <c r="D6448" s="51">
        <f t="shared" si="302"/>
        <v>18</v>
      </c>
      <c r="E6448" s="52">
        <v>0.875</v>
      </c>
      <c r="G6448">
        <v>-2.073</v>
      </c>
      <c r="H6448">
        <v>-3.2000000000000001E-2</v>
      </c>
      <c r="I6448">
        <v>-4.0000000000000001E-3</v>
      </c>
      <c r="J6448">
        <v>-8.7999999999999995E-2</v>
      </c>
      <c r="K6448">
        <v>-0.311</v>
      </c>
      <c r="L6448">
        <v>-0.42299999999999999</v>
      </c>
      <c r="M6448">
        <v>-0.56299999999999994</v>
      </c>
      <c r="P6448" s="54"/>
    </row>
    <row r="6449" spans="1:16" x14ac:dyDescent="0.2">
      <c r="A6449" s="50">
        <v>41232</v>
      </c>
      <c r="B6449">
        <f t="shared" si="300"/>
        <v>2012</v>
      </c>
      <c r="C6449" s="51">
        <f t="shared" si="301"/>
        <v>11</v>
      </c>
      <c r="D6449" s="51">
        <f t="shared" si="302"/>
        <v>19</v>
      </c>
      <c r="E6449" s="52">
        <v>0</v>
      </c>
      <c r="G6449">
        <v>-2.073</v>
      </c>
      <c r="H6449">
        <v>-3.2000000000000001E-2</v>
      </c>
      <c r="I6449">
        <v>-4.0000000000000001E-3</v>
      </c>
      <c r="J6449">
        <v>-8.7999999999999995E-2</v>
      </c>
      <c r="K6449">
        <v>-0.311</v>
      </c>
      <c r="L6449">
        <v>-0.42299999999999999</v>
      </c>
      <c r="M6449">
        <v>-0.56299999999999994</v>
      </c>
      <c r="P6449" s="54"/>
    </row>
    <row r="6450" spans="1:16" x14ac:dyDescent="0.2">
      <c r="A6450" s="50">
        <v>41232</v>
      </c>
      <c r="B6450">
        <f t="shared" si="300"/>
        <v>2012</v>
      </c>
      <c r="C6450" s="51">
        <f t="shared" si="301"/>
        <v>11</v>
      </c>
      <c r="D6450" s="51">
        <f t="shared" si="302"/>
        <v>19</v>
      </c>
      <c r="E6450" s="52">
        <v>0.125</v>
      </c>
      <c r="G6450">
        <v>-2.1019999999999999</v>
      </c>
      <c r="H6450">
        <v>-3.2000000000000001E-2</v>
      </c>
      <c r="I6450">
        <v>-4.0000000000000001E-3</v>
      </c>
      <c r="J6450">
        <v>-8.7999999999999995E-2</v>
      </c>
      <c r="K6450">
        <v>-0.33900000000000002</v>
      </c>
      <c r="L6450">
        <v>-0.42299999999999999</v>
      </c>
      <c r="M6450">
        <v>-0.56299999999999994</v>
      </c>
      <c r="P6450" s="54"/>
    </row>
    <row r="6451" spans="1:16" x14ac:dyDescent="0.2">
      <c r="A6451" s="50">
        <v>41232</v>
      </c>
      <c r="B6451">
        <f t="shared" si="300"/>
        <v>2012</v>
      </c>
      <c r="C6451" s="51">
        <f t="shared" si="301"/>
        <v>11</v>
      </c>
      <c r="D6451" s="51">
        <f t="shared" si="302"/>
        <v>19</v>
      </c>
      <c r="E6451" s="52">
        <v>0.25</v>
      </c>
      <c r="G6451">
        <v>-2.1019999999999999</v>
      </c>
      <c r="H6451">
        <v>-3.2000000000000001E-2</v>
      </c>
      <c r="I6451">
        <v>-4.0000000000000001E-3</v>
      </c>
      <c r="J6451">
        <v>-8.7999999999999995E-2</v>
      </c>
      <c r="K6451">
        <v>-0.33900000000000002</v>
      </c>
      <c r="L6451">
        <v>-0.42299999999999999</v>
      </c>
      <c r="M6451">
        <v>-0.53500000000000003</v>
      </c>
      <c r="P6451" s="54"/>
    </row>
    <row r="6452" spans="1:16" x14ac:dyDescent="0.2">
      <c r="A6452" s="50">
        <v>41232</v>
      </c>
      <c r="B6452">
        <f t="shared" si="300"/>
        <v>2012</v>
      </c>
      <c r="C6452" s="51">
        <f t="shared" si="301"/>
        <v>11</v>
      </c>
      <c r="D6452" s="51">
        <f t="shared" si="302"/>
        <v>19</v>
      </c>
      <c r="E6452" s="52">
        <v>0.375</v>
      </c>
      <c r="G6452">
        <v>-2.073</v>
      </c>
      <c r="H6452">
        <v>-3.2000000000000001E-2</v>
      </c>
      <c r="I6452">
        <v>-4.0000000000000001E-3</v>
      </c>
      <c r="J6452">
        <v>-8.7999999999999995E-2</v>
      </c>
      <c r="K6452">
        <v>-0.33900000000000002</v>
      </c>
      <c r="L6452">
        <v>-0.39500000000000002</v>
      </c>
      <c r="M6452">
        <v>-0.56299999999999994</v>
      </c>
      <c r="P6452" s="54"/>
    </row>
    <row r="6453" spans="1:16" x14ac:dyDescent="0.2">
      <c r="A6453" s="50">
        <v>41232</v>
      </c>
      <c r="B6453">
        <f t="shared" si="300"/>
        <v>2012</v>
      </c>
      <c r="C6453" s="51">
        <f t="shared" si="301"/>
        <v>11</v>
      </c>
      <c r="D6453" s="51">
        <f t="shared" si="302"/>
        <v>19</v>
      </c>
      <c r="E6453" s="52">
        <v>0.5</v>
      </c>
      <c r="G6453">
        <v>-2.073</v>
      </c>
      <c r="H6453">
        <v>-3.2000000000000001E-2</v>
      </c>
      <c r="I6453">
        <v>-4.0000000000000001E-3</v>
      </c>
      <c r="J6453">
        <v>-8.7999999999999995E-2</v>
      </c>
      <c r="K6453">
        <v>-0.33900000000000002</v>
      </c>
      <c r="L6453">
        <v>-0.42299999999999999</v>
      </c>
      <c r="M6453">
        <v>-0.56299999999999994</v>
      </c>
      <c r="P6453" s="54"/>
    </row>
    <row r="6454" spans="1:16" x14ac:dyDescent="0.2">
      <c r="A6454" s="50">
        <v>41232</v>
      </c>
      <c r="B6454">
        <f t="shared" si="300"/>
        <v>2012</v>
      </c>
      <c r="C6454" s="51">
        <f t="shared" si="301"/>
        <v>11</v>
      </c>
      <c r="D6454" s="51">
        <f t="shared" si="302"/>
        <v>19</v>
      </c>
      <c r="E6454" s="52">
        <v>0.625</v>
      </c>
      <c r="G6454">
        <v>-2.073</v>
      </c>
      <c r="H6454">
        <v>-3.2000000000000001E-2</v>
      </c>
      <c r="I6454">
        <v>-4.0000000000000001E-3</v>
      </c>
      <c r="J6454">
        <v>-8.7999999999999995E-2</v>
      </c>
      <c r="K6454">
        <v>-0.311</v>
      </c>
      <c r="L6454">
        <v>-0.39500000000000002</v>
      </c>
      <c r="M6454">
        <v>-0.56299999999999994</v>
      </c>
      <c r="P6454" s="54"/>
    </row>
    <row r="6455" spans="1:16" x14ac:dyDescent="0.2">
      <c r="A6455" s="50">
        <v>41232</v>
      </c>
      <c r="B6455">
        <f t="shared" si="300"/>
        <v>2012</v>
      </c>
      <c r="C6455" s="51">
        <f t="shared" si="301"/>
        <v>11</v>
      </c>
      <c r="D6455" s="51">
        <f t="shared" si="302"/>
        <v>19</v>
      </c>
      <c r="E6455" s="52">
        <v>0.75</v>
      </c>
      <c r="G6455">
        <v>-2.1019999999999999</v>
      </c>
      <c r="H6455">
        <v>-3.2000000000000001E-2</v>
      </c>
      <c r="I6455">
        <v>-4.0000000000000001E-3</v>
      </c>
      <c r="J6455">
        <v>-8.7999999999999995E-2</v>
      </c>
      <c r="K6455">
        <v>-0.33900000000000002</v>
      </c>
      <c r="L6455">
        <v>-0.42299999999999999</v>
      </c>
      <c r="M6455">
        <v>-0.56299999999999994</v>
      </c>
      <c r="P6455" s="54"/>
    </row>
    <row r="6456" spans="1:16" x14ac:dyDescent="0.2">
      <c r="A6456" s="50">
        <v>41232</v>
      </c>
      <c r="B6456">
        <f t="shared" si="300"/>
        <v>2012</v>
      </c>
      <c r="C6456" s="51">
        <f t="shared" si="301"/>
        <v>11</v>
      </c>
      <c r="D6456" s="51">
        <f t="shared" si="302"/>
        <v>19</v>
      </c>
      <c r="E6456" s="52">
        <v>0.875</v>
      </c>
      <c r="G6456">
        <v>-2.1309999999999998</v>
      </c>
      <c r="H6456">
        <v>-0.06</v>
      </c>
      <c r="I6456">
        <v>-4.0000000000000001E-3</v>
      </c>
      <c r="J6456">
        <v>-8.7999999999999995E-2</v>
      </c>
      <c r="K6456">
        <v>-0.33900000000000002</v>
      </c>
      <c r="L6456">
        <v>-0.39500000000000002</v>
      </c>
      <c r="M6456">
        <v>-0.56299999999999994</v>
      </c>
      <c r="P6456" s="54"/>
    </row>
    <row r="6457" spans="1:16" x14ac:dyDescent="0.2">
      <c r="A6457" s="50">
        <v>41233</v>
      </c>
      <c r="B6457">
        <f t="shared" si="300"/>
        <v>2012</v>
      </c>
      <c r="C6457" s="51">
        <f t="shared" si="301"/>
        <v>11</v>
      </c>
      <c r="D6457" s="51">
        <f t="shared" si="302"/>
        <v>20</v>
      </c>
      <c r="E6457" s="52">
        <v>0</v>
      </c>
      <c r="G6457">
        <v>-2.16</v>
      </c>
      <c r="H6457">
        <v>-0.06</v>
      </c>
      <c r="I6457">
        <v>-4.0000000000000001E-3</v>
      </c>
      <c r="J6457">
        <v>-8.7999999999999995E-2</v>
      </c>
      <c r="K6457">
        <v>-0.33900000000000002</v>
      </c>
      <c r="L6457">
        <v>-0.39500000000000002</v>
      </c>
      <c r="M6457">
        <v>-0.56299999999999994</v>
      </c>
      <c r="P6457" s="54"/>
    </row>
    <row r="6458" spans="1:16" x14ac:dyDescent="0.2">
      <c r="A6458" s="50">
        <v>41233</v>
      </c>
      <c r="B6458">
        <f t="shared" si="300"/>
        <v>2012</v>
      </c>
      <c r="C6458" s="51">
        <f t="shared" si="301"/>
        <v>11</v>
      </c>
      <c r="D6458" s="51">
        <f t="shared" si="302"/>
        <v>20</v>
      </c>
      <c r="E6458" s="52">
        <v>0.125</v>
      </c>
      <c r="G6458">
        <v>-2.16</v>
      </c>
      <c r="H6458">
        <v>-0.06</v>
      </c>
      <c r="I6458">
        <v>-4.0000000000000001E-3</v>
      </c>
      <c r="J6458">
        <v>-8.7999999999999995E-2</v>
      </c>
      <c r="K6458">
        <v>-0.33900000000000002</v>
      </c>
      <c r="L6458">
        <v>-0.42299999999999999</v>
      </c>
      <c r="M6458">
        <v>-0.56299999999999994</v>
      </c>
      <c r="P6458" s="54"/>
    </row>
    <row r="6459" spans="1:16" x14ac:dyDescent="0.2">
      <c r="A6459" s="50">
        <v>41233</v>
      </c>
      <c r="B6459">
        <f t="shared" si="300"/>
        <v>2012</v>
      </c>
      <c r="C6459" s="51">
        <f t="shared" si="301"/>
        <v>11</v>
      </c>
      <c r="D6459" s="51">
        <f t="shared" si="302"/>
        <v>20</v>
      </c>
      <c r="E6459" s="52">
        <v>0.25</v>
      </c>
      <c r="G6459">
        <v>-2.1890000000000001</v>
      </c>
      <c r="H6459">
        <v>-0.06</v>
      </c>
      <c r="I6459">
        <v>-4.0000000000000001E-3</v>
      </c>
      <c r="J6459">
        <v>-8.7999999999999995E-2</v>
      </c>
      <c r="K6459">
        <v>-0.311</v>
      </c>
      <c r="L6459">
        <v>-0.42299999999999999</v>
      </c>
      <c r="M6459">
        <v>-0.56299999999999994</v>
      </c>
      <c r="P6459" s="54"/>
    </row>
    <row r="6460" spans="1:16" x14ac:dyDescent="0.2">
      <c r="A6460" s="50">
        <v>41233</v>
      </c>
      <c r="B6460">
        <f t="shared" si="300"/>
        <v>2012</v>
      </c>
      <c r="C6460" s="51">
        <f t="shared" si="301"/>
        <v>11</v>
      </c>
      <c r="D6460" s="51">
        <f t="shared" si="302"/>
        <v>20</v>
      </c>
      <c r="E6460" s="52">
        <v>0.375</v>
      </c>
      <c r="G6460">
        <v>-2.218</v>
      </c>
      <c r="H6460">
        <v>-0.06</v>
      </c>
      <c r="I6460">
        <v>-4.0000000000000001E-3</v>
      </c>
      <c r="J6460">
        <v>-8.7999999999999995E-2</v>
      </c>
      <c r="K6460">
        <v>-0.33900000000000002</v>
      </c>
      <c r="L6460">
        <v>-0.42299999999999999</v>
      </c>
      <c r="M6460">
        <v>-0.53500000000000003</v>
      </c>
      <c r="P6460" s="54"/>
    </row>
    <row r="6461" spans="1:16" x14ac:dyDescent="0.2">
      <c r="A6461" s="50">
        <v>41233</v>
      </c>
      <c r="B6461">
        <f t="shared" si="300"/>
        <v>2012</v>
      </c>
      <c r="C6461" s="51">
        <f t="shared" si="301"/>
        <v>11</v>
      </c>
      <c r="D6461" s="51">
        <f t="shared" si="302"/>
        <v>20</v>
      </c>
      <c r="E6461" s="52">
        <v>0.5</v>
      </c>
      <c r="G6461">
        <v>-2.2759999999999998</v>
      </c>
      <c r="H6461">
        <v>-0.06</v>
      </c>
      <c r="I6461">
        <v>-4.0000000000000001E-3</v>
      </c>
      <c r="J6461">
        <v>-8.7999999999999995E-2</v>
      </c>
      <c r="K6461">
        <v>-0.311</v>
      </c>
      <c r="L6461">
        <v>-0.42299999999999999</v>
      </c>
      <c r="M6461">
        <v>-0.56299999999999994</v>
      </c>
      <c r="P6461" s="54"/>
    </row>
    <row r="6462" spans="1:16" x14ac:dyDescent="0.2">
      <c r="A6462" s="50">
        <v>41233</v>
      </c>
      <c r="B6462">
        <f t="shared" si="300"/>
        <v>2012</v>
      </c>
      <c r="C6462" s="51">
        <f t="shared" si="301"/>
        <v>11</v>
      </c>
      <c r="D6462" s="51">
        <f t="shared" si="302"/>
        <v>20</v>
      </c>
      <c r="E6462" s="52">
        <v>0.625</v>
      </c>
      <c r="G6462">
        <v>-2.3050000000000002</v>
      </c>
      <c r="H6462">
        <v>-0.06</v>
      </c>
      <c r="I6462">
        <v>-4.0000000000000001E-3</v>
      </c>
      <c r="J6462">
        <v>-8.7999999999999995E-2</v>
      </c>
      <c r="K6462">
        <v>-0.33900000000000002</v>
      </c>
      <c r="L6462">
        <v>-0.39500000000000002</v>
      </c>
      <c r="M6462">
        <v>-0.56299999999999994</v>
      </c>
      <c r="P6462" s="54"/>
    </row>
    <row r="6463" spans="1:16" x14ac:dyDescent="0.2">
      <c r="A6463" s="50">
        <v>41233</v>
      </c>
      <c r="B6463">
        <f t="shared" si="300"/>
        <v>2012</v>
      </c>
      <c r="C6463" s="51">
        <f t="shared" si="301"/>
        <v>11</v>
      </c>
      <c r="D6463" s="51">
        <f t="shared" si="302"/>
        <v>20</v>
      </c>
      <c r="E6463" s="52">
        <v>0.75</v>
      </c>
      <c r="G6463">
        <v>-2.3050000000000002</v>
      </c>
      <c r="H6463">
        <v>-0.06</v>
      </c>
      <c r="I6463">
        <v>-4.0000000000000001E-3</v>
      </c>
      <c r="J6463">
        <v>-8.7999999999999995E-2</v>
      </c>
      <c r="K6463">
        <v>-0.33900000000000002</v>
      </c>
      <c r="L6463">
        <v>-0.42299999999999999</v>
      </c>
      <c r="M6463">
        <v>-0.56299999999999994</v>
      </c>
      <c r="P6463" s="54"/>
    </row>
    <row r="6464" spans="1:16" x14ac:dyDescent="0.2">
      <c r="A6464" s="50">
        <v>41233</v>
      </c>
      <c r="B6464">
        <f t="shared" si="300"/>
        <v>2012</v>
      </c>
      <c r="C6464" s="51">
        <f t="shared" si="301"/>
        <v>11</v>
      </c>
      <c r="D6464" s="51">
        <f t="shared" si="302"/>
        <v>20</v>
      </c>
      <c r="E6464" s="52">
        <v>0.875</v>
      </c>
      <c r="G6464">
        <v>-2.3050000000000002</v>
      </c>
      <c r="H6464">
        <v>-0.06</v>
      </c>
      <c r="I6464">
        <v>-4.0000000000000001E-3</v>
      </c>
      <c r="J6464">
        <v>-8.7999999999999995E-2</v>
      </c>
      <c r="K6464">
        <v>-0.33900000000000002</v>
      </c>
      <c r="L6464">
        <v>-0.42299999999999999</v>
      </c>
      <c r="M6464">
        <v>-0.56299999999999994</v>
      </c>
      <c r="P6464" s="54"/>
    </row>
    <row r="6465" spans="1:16" x14ac:dyDescent="0.2">
      <c r="A6465" s="50">
        <v>41234</v>
      </c>
      <c r="B6465">
        <f t="shared" si="300"/>
        <v>2012</v>
      </c>
      <c r="C6465" s="51">
        <f t="shared" si="301"/>
        <v>11</v>
      </c>
      <c r="D6465" s="51">
        <f t="shared" si="302"/>
        <v>21</v>
      </c>
      <c r="E6465" s="52">
        <v>0</v>
      </c>
      <c r="G6465">
        <v>-2.2759999999999998</v>
      </c>
      <c r="H6465">
        <v>-0.06</v>
      </c>
      <c r="I6465">
        <v>-4.0000000000000001E-3</v>
      </c>
      <c r="J6465">
        <v>-8.7999999999999995E-2</v>
      </c>
      <c r="K6465">
        <v>-0.311</v>
      </c>
      <c r="L6465">
        <v>-0.42299999999999999</v>
      </c>
      <c r="M6465">
        <v>-0.53500000000000003</v>
      </c>
      <c r="P6465" s="54"/>
    </row>
    <row r="6466" spans="1:16" x14ac:dyDescent="0.2">
      <c r="A6466" s="50">
        <v>41234</v>
      </c>
      <c r="B6466">
        <f t="shared" ref="B6466:B6529" si="303">YEAR(A6466)</f>
        <v>2012</v>
      </c>
      <c r="C6466" s="51">
        <f t="shared" ref="C6466:C6529" si="304">MONTH(A6466)</f>
        <v>11</v>
      </c>
      <c r="D6466" s="51">
        <f t="shared" ref="D6466:D6529" si="305">DAY(A6466)</f>
        <v>21</v>
      </c>
      <c r="E6466" s="52">
        <v>0.125</v>
      </c>
      <c r="G6466">
        <v>-2.218</v>
      </c>
      <c r="H6466">
        <v>-0.06</v>
      </c>
      <c r="I6466">
        <v>-4.0000000000000001E-3</v>
      </c>
      <c r="J6466">
        <v>-8.7999999999999995E-2</v>
      </c>
      <c r="K6466">
        <v>-0.311</v>
      </c>
      <c r="L6466">
        <v>-0.42299999999999999</v>
      </c>
      <c r="M6466">
        <v>-0.53500000000000003</v>
      </c>
      <c r="P6466" s="54"/>
    </row>
    <row r="6467" spans="1:16" x14ac:dyDescent="0.2">
      <c r="A6467" s="50">
        <v>41234</v>
      </c>
      <c r="B6467">
        <f t="shared" si="303"/>
        <v>2012</v>
      </c>
      <c r="C6467" s="51">
        <f t="shared" si="304"/>
        <v>11</v>
      </c>
      <c r="D6467" s="51">
        <f t="shared" si="305"/>
        <v>21</v>
      </c>
      <c r="E6467" s="52">
        <v>0.25</v>
      </c>
      <c r="G6467">
        <v>-2.1309999999999998</v>
      </c>
      <c r="H6467">
        <v>-0.06</v>
      </c>
      <c r="I6467">
        <v>-4.0000000000000001E-3</v>
      </c>
      <c r="J6467">
        <v>-8.7999999999999995E-2</v>
      </c>
      <c r="K6467">
        <v>-0.33900000000000002</v>
      </c>
      <c r="L6467">
        <v>-0.42299999999999999</v>
      </c>
      <c r="M6467">
        <v>-0.53500000000000003</v>
      </c>
      <c r="P6467" s="54"/>
    </row>
    <row r="6468" spans="1:16" x14ac:dyDescent="0.2">
      <c r="A6468" s="50">
        <v>41234</v>
      </c>
      <c r="B6468">
        <f t="shared" si="303"/>
        <v>2012</v>
      </c>
      <c r="C6468" s="51">
        <f t="shared" si="304"/>
        <v>11</v>
      </c>
      <c r="D6468" s="51">
        <f t="shared" si="305"/>
        <v>21</v>
      </c>
      <c r="E6468" s="52">
        <v>0.375</v>
      </c>
      <c r="G6468">
        <v>-2.073</v>
      </c>
      <c r="H6468">
        <v>-0.06</v>
      </c>
      <c r="I6468">
        <v>-4.0000000000000001E-3</v>
      </c>
      <c r="J6468">
        <v>-8.7999999999999995E-2</v>
      </c>
      <c r="K6468">
        <v>-0.311</v>
      </c>
      <c r="L6468">
        <v>-0.42299999999999999</v>
      </c>
      <c r="M6468">
        <v>-0.56299999999999994</v>
      </c>
      <c r="P6468" s="54"/>
    </row>
    <row r="6469" spans="1:16" x14ac:dyDescent="0.2">
      <c r="A6469" s="50">
        <v>41234</v>
      </c>
      <c r="B6469">
        <f t="shared" si="303"/>
        <v>2012</v>
      </c>
      <c r="C6469" s="51">
        <f t="shared" si="304"/>
        <v>11</v>
      </c>
      <c r="D6469" s="51">
        <f t="shared" si="305"/>
        <v>21</v>
      </c>
      <c r="E6469" s="52">
        <v>0.5</v>
      </c>
      <c r="G6469">
        <v>-2.044</v>
      </c>
      <c r="H6469">
        <v>-0.06</v>
      </c>
      <c r="I6469">
        <v>-4.0000000000000001E-3</v>
      </c>
      <c r="J6469">
        <v>-8.7999999999999995E-2</v>
      </c>
      <c r="K6469">
        <v>-0.311</v>
      </c>
      <c r="L6469">
        <v>-0.39500000000000002</v>
      </c>
      <c r="M6469">
        <v>-0.56299999999999994</v>
      </c>
      <c r="P6469" s="54"/>
    </row>
    <row r="6470" spans="1:16" x14ac:dyDescent="0.2">
      <c r="A6470" s="50">
        <v>41234</v>
      </c>
      <c r="B6470">
        <f t="shared" si="303"/>
        <v>2012</v>
      </c>
      <c r="C6470" s="51">
        <f t="shared" si="304"/>
        <v>11</v>
      </c>
      <c r="D6470" s="51">
        <f t="shared" si="305"/>
        <v>21</v>
      </c>
      <c r="E6470" s="52">
        <v>0.625</v>
      </c>
      <c r="G6470">
        <v>-2.0150000000000001</v>
      </c>
      <c r="H6470">
        <v>-0.06</v>
      </c>
      <c r="I6470">
        <v>-4.0000000000000001E-3</v>
      </c>
      <c r="J6470">
        <v>-8.7999999999999995E-2</v>
      </c>
      <c r="K6470">
        <v>-0.33900000000000002</v>
      </c>
      <c r="L6470">
        <v>-0.42299999999999999</v>
      </c>
      <c r="M6470">
        <v>-0.56299999999999994</v>
      </c>
      <c r="P6470" s="54"/>
    </row>
    <row r="6471" spans="1:16" x14ac:dyDescent="0.2">
      <c r="A6471" s="50">
        <v>41234</v>
      </c>
      <c r="B6471">
        <f t="shared" si="303"/>
        <v>2012</v>
      </c>
      <c r="C6471" s="51">
        <f t="shared" si="304"/>
        <v>11</v>
      </c>
      <c r="D6471" s="51">
        <f t="shared" si="305"/>
        <v>21</v>
      </c>
      <c r="E6471" s="52">
        <v>0.75</v>
      </c>
      <c r="G6471">
        <v>-2.0150000000000001</v>
      </c>
      <c r="H6471">
        <v>-0.06</v>
      </c>
      <c r="I6471">
        <v>-4.0000000000000001E-3</v>
      </c>
      <c r="J6471">
        <v>-8.7999999999999995E-2</v>
      </c>
      <c r="K6471">
        <v>-0.311</v>
      </c>
      <c r="L6471">
        <v>-0.39500000000000002</v>
      </c>
      <c r="M6471">
        <v>-0.53500000000000003</v>
      </c>
      <c r="P6471" s="54"/>
    </row>
    <row r="6472" spans="1:16" x14ac:dyDescent="0.2">
      <c r="A6472" s="50">
        <v>41234</v>
      </c>
      <c r="B6472">
        <f t="shared" si="303"/>
        <v>2012</v>
      </c>
      <c r="C6472" s="51">
        <f t="shared" si="304"/>
        <v>11</v>
      </c>
      <c r="D6472" s="51">
        <f t="shared" si="305"/>
        <v>21</v>
      </c>
      <c r="E6472" s="52">
        <v>0.875</v>
      </c>
      <c r="G6472">
        <v>-2.044</v>
      </c>
      <c r="H6472">
        <v>-0.06</v>
      </c>
      <c r="I6472">
        <v>-4.0000000000000001E-3</v>
      </c>
      <c r="J6472">
        <v>-8.7999999999999995E-2</v>
      </c>
      <c r="K6472">
        <v>-0.311</v>
      </c>
      <c r="L6472">
        <v>-0.39500000000000002</v>
      </c>
      <c r="M6472">
        <v>-0.56299999999999994</v>
      </c>
      <c r="P6472" s="54"/>
    </row>
    <row r="6473" spans="1:16" x14ac:dyDescent="0.2">
      <c r="A6473" s="50">
        <v>41235</v>
      </c>
      <c r="B6473">
        <f t="shared" si="303"/>
        <v>2012</v>
      </c>
      <c r="C6473" s="51">
        <f t="shared" si="304"/>
        <v>11</v>
      </c>
      <c r="D6473" s="51">
        <f t="shared" si="305"/>
        <v>22</v>
      </c>
      <c r="E6473" s="52">
        <v>0</v>
      </c>
      <c r="G6473">
        <v>-2.044</v>
      </c>
      <c r="H6473">
        <v>-0.06</v>
      </c>
      <c r="I6473">
        <v>-4.0000000000000001E-3</v>
      </c>
      <c r="J6473">
        <v>-8.7999999999999995E-2</v>
      </c>
      <c r="K6473">
        <v>-0.33900000000000002</v>
      </c>
      <c r="L6473">
        <v>-0.39500000000000002</v>
      </c>
      <c r="M6473">
        <v>-0.53500000000000003</v>
      </c>
      <c r="P6473" s="54"/>
    </row>
    <row r="6474" spans="1:16" x14ac:dyDescent="0.2">
      <c r="A6474" s="50">
        <v>41235</v>
      </c>
      <c r="B6474">
        <f t="shared" si="303"/>
        <v>2012</v>
      </c>
      <c r="C6474" s="51">
        <f t="shared" si="304"/>
        <v>11</v>
      </c>
      <c r="D6474" s="51">
        <f t="shared" si="305"/>
        <v>22</v>
      </c>
      <c r="E6474" s="52">
        <v>0.125</v>
      </c>
      <c r="G6474">
        <v>-2.073</v>
      </c>
      <c r="H6474">
        <v>-0.06</v>
      </c>
      <c r="I6474">
        <v>-4.0000000000000001E-3</v>
      </c>
      <c r="J6474">
        <v>-8.7999999999999995E-2</v>
      </c>
      <c r="K6474">
        <v>-0.33900000000000002</v>
      </c>
      <c r="L6474">
        <v>-0.42299999999999999</v>
      </c>
      <c r="M6474">
        <v>-0.56299999999999994</v>
      </c>
      <c r="P6474" s="54"/>
    </row>
    <row r="6475" spans="1:16" x14ac:dyDescent="0.2">
      <c r="A6475" s="50">
        <v>41235</v>
      </c>
      <c r="B6475">
        <f t="shared" si="303"/>
        <v>2012</v>
      </c>
      <c r="C6475" s="51">
        <f t="shared" si="304"/>
        <v>11</v>
      </c>
      <c r="D6475" s="51">
        <f t="shared" si="305"/>
        <v>22</v>
      </c>
      <c r="E6475" s="52">
        <v>0.25</v>
      </c>
      <c r="G6475">
        <v>-2.1019999999999999</v>
      </c>
      <c r="H6475">
        <v>-0.06</v>
      </c>
      <c r="I6475">
        <v>-4.0000000000000001E-3</v>
      </c>
      <c r="J6475">
        <v>-8.7999999999999995E-2</v>
      </c>
      <c r="K6475">
        <v>-0.311</v>
      </c>
      <c r="L6475">
        <v>-0.39500000000000002</v>
      </c>
      <c r="M6475">
        <v>-0.56299999999999994</v>
      </c>
      <c r="P6475" s="54"/>
    </row>
    <row r="6476" spans="1:16" x14ac:dyDescent="0.2">
      <c r="A6476" s="50">
        <v>41235</v>
      </c>
      <c r="B6476">
        <f t="shared" si="303"/>
        <v>2012</v>
      </c>
      <c r="C6476" s="51">
        <f t="shared" si="304"/>
        <v>11</v>
      </c>
      <c r="D6476" s="51">
        <f t="shared" si="305"/>
        <v>22</v>
      </c>
      <c r="E6476" s="52">
        <v>0.375</v>
      </c>
      <c r="G6476">
        <v>-2.16</v>
      </c>
      <c r="H6476">
        <v>-8.7999999999999995E-2</v>
      </c>
      <c r="I6476">
        <v>-4.0000000000000001E-3</v>
      </c>
      <c r="J6476">
        <v>-8.7999999999999995E-2</v>
      </c>
      <c r="K6476">
        <v>-0.311</v>
      </c>
      <c r="L6476">
        <v>-0.39500000000000002</v>
      </c>
      <c r="M6476">
        <v>-0.53500000000000003</v>
      </c>
      <c r="P6476" s="54"/>
    </row>
    <row r="6477" spans="1:16" x14ac:dyDescent="0.2">
      <c r="A6477" s="50">
        <v>41235</v>
      </c>
      <c r="B6477">
        <f t="shared" si="303"/>
        <v>2012</v>
      </c>
      <c r="C6477" s="51">
        <f t="shared" si="304"/>
        <v>11</v>
      </c>
      <c r="D6477" s="51">
        <f t="shared" si="305"/>
        <v>22</v>
      </c>
      <c r="E6477" s="52">
        <v>0.5</v>
      </c>
      <c r="G6477">
        <v>-2.218</v>
      </c>
      <c r="H6477">
        <v>-8.7999999999999995E-2</v>
      </c>
      <c r="I6477">
        <v>-4.0000000000000001E-3</v>
      </c>
      <c r="J6477">
        <v>-8.7999999999999995E-2</v>
      </c>
      <c r="K6477">
        <v>-0.311</v>
      </c>
      <c r="L6477">
        <v>-0.39500000000000002</v>
      </c>
      <c r="M6477">
        <v>-0.53500000000000003</v>
      </c>
      <c r="P6477" s="54"/>
    </row>
    <row r="6478" spans="1:16" x14ac:dyDescent="0.2">
      <c r="A6478" s="50">
        <v>41235</v>
      </c>
      <c r="B6478">
        <f t="shared" si="303"/>
        <v>2012</v>
      </c>
      <c r="C6478" s="51">
        <f t="shared" si="304"/>
        <v>11</v>
      </c>
      <c r="D6478" s="51">
        <f t="shared" si="305"/>
        <v>22</v>
      </c>
      <c r="E6478" s="52">
        <v>0.625</v>
      </c>
      <c r="G6478">
        <v>-2.3050000000000002</v>
      </c>
      <c r="H6478">
        <v>-8.7999999999999995E-2</v>
      </c>
      <c r="I6478">
        <v>-4.0000000000000001E-3</v>
      </c>
      <c r="J6478">
        <v>-8.7999999999999995E-2</v>
      </c>
      <c r="K6478">
        <v>-0.311</v>
      </c>
      <c r="L6478">
        <v>-0.39500000000000002</v>
      </c>
      <c r="M6478">
        <v>-0.53500000000000003</v>
      </c>
      <c r="P6478" s="54"/>
    </row>
    <row r="6479" spans="1:16" x14ac:dyDescent="0.2">
      <c r="A6479" s="50">
        <v>41235</v>
      </c>
      <c r="B6479">
        <f t="shared" si="303"/>
        <v>2012</v>
      </c>
      <c r="C6479" s="51">
        <f t="shared" si="304"/>
        <v>11</v>
      </c>
      <c r="D6479" s="51">
        <f t="shared" si="305"/>
        <v>22</v>
      </c>
      <c r="E6479" s="52">
        <v>0.75</v>
      </c>
      <c r="G6479">
        <v>-2.4209999999999998</v>
      </c>
      <c r="H6479">
        <v>-8.7999999999999995E-2</v>
      </c>
      <c r="I6479">
        <v>-4.0000000000000001E-3</v>
      </c>
      <c r="J6479">
        <v>-8.7999999999999995E-2</v>
      </c>
      <c r="K6479">
        <v>-0.311</v>
      </c>
      <c r="L6479">
        <v>-0.42299999999999999</v>
      </c>
      <c r="M6479">
        <v>-0.53500000000000003</v>
      </c>
      <c r="P6479" s="54"/>
    </row>
    <row r="6480" spans="1:16" x14ac:dyDescent="0.2">
      <c r="A6480" s="50">
        <v>41235</v>
      </c>
      <c r="B6480">
        <f t="shared" si="303"/>
        <v>2012</v>
      </c>
      <c r="C6480" s="51">
        <f t="shared" si="304"/>
        <v>11</v>
      </c>
      <c r="D6480" s="51">
        <f t="shared" si="305"/>
        <v>22</v>
      </c>
      <c r="E6480" s="52">
        <v>0.875</v>
      </c>
      <c r="G6480">
        <v>-2.508</v>
      </c>
      <c r="H6480">
        <v>-8.7999999999999995E-2</v>
      </c>
      <c r="I6480">
        <v>-4.0000000000000001E-3</v>
      </c>
      <c r="J6480">
        <v>-8.7999999999999995E-2</v>
      </c>
      <c r="K6480">
        <v>-0.311</v>
      </c>
      <c r="L6480">
        <v>-0.39500000000000002</v>
      </c>
      <c r="M6480">
        <v>-0.53500000000000003</v>
      </c>
      <c r="P6480" s="54"/>
    </row>
    <row r="6481" spans="1:16" x14ac:dyDescent="0.2">
      <c r="A6481" s="50">
        <v>41236</v>
      </c>
      <c r="B6481">
        <f t="shared" si="303"/>
        <v>2012</v>
      </c>
      <c r="C6481" s="51">
        <f t="shared" si="304"/>
        <v>11</v>
      </c>
      <c r="D6481" s="51">
        <f t="shared" si="305"/>
        <v>23</v>
      </c>
      <c r="E6481" s="52">
        <v>0</v>
      </c>
      <c r="G6481">
        <v>-2.5960000000000001</v>
      </c>
      <c r="H6481">
        <v>-0.11600000000000001</v>
      </c>
      <c r="I6481">
        <v>-4.0000000000000001E-3</v>
      </c>
      <c r="J6481">
        <v>-8.7999999999999995E-2</v>
      </c>
      <c r="K6481">
        <v>-0.311</v>
      </c>
      <c r="L6481">
        <v>-0.39500000000000002</v>
      </c>
      <c r="M6481">
        <v>-0.53500000000000003</v>
      </c>
      <c r="P6481" s="54"/>
    </row>
    <row r="6482" spans="1:16" x14ac:dyDescent="0.2">
      <c r="A6482" s="50">
        <v>41236</v>
      </c>
      <c r="B6482">
        <f t="shared" si="303"/>
        <v>2012</v>
      </c>
      <c r="C6482" s="51">
        <f t="shared" si="304"/>
        <v>11</v>
      </c>
      <c r="D6482" s="51">
        <f t="shared" si="305"/>
        <v>23</v>
      </c>
      <c r="E6482" s="52">
        <v>0.125</v>
      </c>
      <c r="G6482">
        <v>-2.6829999999999998</v>
      </c>
      <c r="H6482">
        <v>-0.11600000000000001</v>
      </c>
      <c r="I6482">
        <v>-4.0000000000000001E-3</v>
      </c>
      <c r="J6482">
        <v>-8.7999999999999995E-2</v>
      </c>
      <c r="K6482">
        <v>-0.33900000000000002</v>
      </c>
      <c r="L6482">
        <v>-0.39500000000000002</v>
      </c>
      <c r="M6482">
        <v>-0.53500000000000003</v>
      </c>
      <c r="P6482" s="54"/>
    </row>
    <row r="6483" spans="1:16" x14ac:dyDescent="0.2">
      <c r="A6483" s="50">
        <v>41236</v>
      </c>
      <c r="B6483">
        <f t="shared" si="303"/>
        <v>2012</v>
      </c>
      <c r="C6483" s="51">
        <f t="shared" si="304"/>
        <v>11</v>
      </c>
      <c r="D6483" s="51">
        <f t="shared" si="305"/>
        <v>23</v>
      </c>
      <c r="E6483" s="52">
        <v>0.25</v>
      </c>
      <c r="G6483">
        <v>-2.7709999999999999</v>
      </c>
      <c r="H6483">
        <v>-0.11600000000000001</v>
      </c>
      <c r="I6483">
        <v>-4.0000000000000001E-3</v>
      </c>
      <c r="J6483">
        <v>-8.7999999999999995E-2</v>
      </c>
      <c r="K6483">
        <v>-0.33900000000000002</v>
      </c>
      <c r="L6483">
        <v>-0.39500000000000002</v>
      </c>
      <c r="M6483">
        <v>-0.53500000000000003</v>
      </c>
      <c r="P6483" s="54"/>
    </row>
    <row r="6484" spans="1:16" x14ac:dyDescent="0.2">
      <c r="A6484" s="50">
        <v>41236</v>
      </c>
      <c r="B6484">
        <f t="shared" si="303"/>
        <v>2012</v>
      </c>
      <c r="C6484" s="51">
        <f t="shared" si="304"/>
        <v>11</v>
      </c>
      <c r="D6484" s="51">
        <f t="shared" si="305"/>
        <v>23</v>
      </c>
      <c r="E6484" s="52">
        <v>0.375</v>
      </c>
      <c r="G6484">
        <v>-2.8879999999999999</v>
      </c>
      <c r="H6484">
        <v>-0.11600000000000001</v>
      </c>
      <c r="I6484">
        <v>-4.0000000000000001E-3</v>
      </c>
      <c r="J6484">
        <v>-8.7999999999999995E-2</v>
      </c>
      <c r="K6484">
        <v>-0.311</v>
      </c>
      <c r="L6484">
        <v>-0.39500000000000002</v>
      </c>
      <c r="M6484">
        <v>-0.53500000000000003</v>
      </c>
      <c r="P6484" s="54"/>
    </row>
    <row r="6485" spans="1:16" x14ac:dyDescent="0.2">
      <c r="A6485" s="50">
        <v>41236</v>
      </c>
      <c r="B6485">
        <f t="shared" si="303"/>
        <v>2012</v>
      </c>
      <c r="C6485" s="51">
        <f t="shared" si="304"/>
        <v>11</v>
      </c>
      <c r="D6485" s="51">
        <f t="shared" si="305"/>
        <v>23</v>
      </c>
      <c r="E6485" s="52">
        <v>0.5</v>
      </c>
      <c r="G6485">
        <v>-3.0059999999999998</v>
      </c>
      <c r="H6485">
        <v>-0.14299999999999999</v>
      </c>
      <c r="I6485">
        <v>-4.0000000000000001E-3</v>
      </c>
      <c r="J6485">
        <v>-8.7999999999999995E-2</v>
      </c>
      <c r="K6485">
        <v>-0.311</v>
      </c>
      <c r="L6485">
        <v>-0.39500000000000002</v>
      </c>
      <c r="M6485">
        <v>-0.56299999999999994</v>
      </c>
      <c r="P6485" s="54"/>
    </row>
    <row r="6486" spans="1:16" x14ac:dyDescent="0.2">
      <c r="A6486" s="50">
        <v>41236</v>
      </c>
      <c r="B6486">
        <f t="shared" si="303"/>
        <v>2012</v>
      </c>
      <c r="C6486" s="51">
        <f t="shared" si="304"/>
        <v>11</v>
      </c>
      <c r="D6486" s="51">
        <f t="shared" si="305"/>
        <v>23</v>
      </c>
      <c r="E6486" s="52">
        <v>0.625</v>
      </c>
      <c r="G6486">
        <v>-3.1240000000000001</v>
      </c>
      <c r="H6486">
        <v>-0.14299999999999999</v>
      </c>
      <c r="I6486">
        <v>-4.0000000000000001E-3</v>
      </c>
      <c r="J6486">
        <v>-8.7999999999999995E-2</v>
      </c>
      <c r="K6486">
        <v>-0.311</v>
      </c>
      <c r="L6486">
        <v>-0.39500000000000002</v>
      </c>
      <c r="M6486">
        <v>-0.53500000000000003</v>
      </c>
      <c r="P6486" s="54"/>
    </row>
    <row r="6487" spans="1:16" x14ac:dyDescent="0.2">
      <c r="A6487" s="50">
        <v>41236</v>
      </c>
      <c r="B6487">
        <f t="shared" si="303"/>
        <v>2012</v>
      </c>
      <c r="C6487" s="51">
        <f t="shared" si="304"/>
        <v>11</v>
      </c>
      <c r="D6487" s="51">
        <f t="shared" si="305"/>
        <v>23</v>
      </c>
      <c r="E6487" s="52">
        <v>0.75</v>
      </c>
      <c r="G6487">
        <v>-3.242</v>
      </c>
      <c r="H6487">
        <v>-0.14299999999999999</v>
      </c>
      <c r="I6487">
        <v>-4.0000000000000001E-3</v>
      </c>
      <c r="J6487">
        <v>-8.7999999999999995E-2</v>
      </c>
      <c r="K6487">
        <v>-0.311</v>
      </c>
      <c r="L6487">
        <v>-0.39500000000000002</v>
      </c>
      <c r="M6487">
        <v>-0.53500000000000003</v>
      </c>
      <c r="P6487" s="54"/>
    </row>
    <row r="6488" spans="1:16" x14ac:dyDescent="0.2">
      <c r="A6488" s="50">
        <v>41236</v>
      </c>
      <c r="B6488">
        <f t="shared" si="303"/>
        <v>2012</v>
      </c>
      <c r="C6488" s="51">
        <f t="shared" si="304"/>
        <v>11</v>
      </c>
      <c r="D6488" s="51">
        <f t="shared" si="305"/>
        <v>23</v>
      </c>
      <c r="E6488" s="52">
        <v>0.875</v>
      </c>
      <c r="G6488">
        <v>-3.36</v>
      </c>
      <c r="H6488">
        <v>-0.17100000000000001</v>
      </c>
      <c r="I6488">
        <v>-4.0000000000000001E-3</v>
      </c>
      <c r="J6488">
        <v>-8.7999999999999995E-2</v>
      </c>
      <c r="K6488">
        <v>-0.311</v>
      </c>
      <c r="L6488">
        <v>-0.39500000000000002</v>
      </c>
      <c r="M6488">
        <v>-0.56299999999999994</v>
      </c>
      <c r="P6488" s="54"/>
    </row>
    <row r="6489" spans="1:16" x14ac:dyDescent="0.2">
      <c r="A6489" s="50">
        <v>41237</v>
      </c>
      <c r="B6489">
        <f t="shared" si="303"/>
        <v>2012</v>
      </c>
      <c r="C6489" s="51">
        <f t="shared" si="304"/>
        <v>11</v>
      </c>
      <c r="D6489" s="51">
        <f t="shared" si="305"/>
        <v>24</v>
      </c>
      <c r="E6489" s="52">
        <v>0</v>
      </c>
      <c r="G6489">
        <v>-3.419</v>
      </c>
      <c r="H6489">
        <v>-0.17100000000000001</v>
      </c>
      <c r="I6489">
        <v>-4.0000000000000001E-3</v>
      </c>
      <c r="J6489">
        <v>-8.7999999999999995E-2</v>
      </c>
      <c r="K6489">
        <v>-0.311</v>
      </c>
      <c r="L6489">
        <v>-0.42299999999999999</v>
      </c>
      <c r="M6489">
        <v>-0.53500000000000003</v>
      </c>
      <c r="P6489" s="54"/>
    </row>
    <row r="6490" spans="1:16" x14ac:dyDescent="0.2">
      <c r="A6490" s="50">
        <v>41237</v>
      </c>
      <c r="B6490">
        <f t="shared" si="303"/>
        <v>2012</v>
      </c>
      <c r="C6490" s="51">
        <f t="shared" si="304"/>
        <v>11</v>
      </c>
      <c r="D6490" s="51">
        <f t="shared" si="305"/>
        <v>24</v>
      </c>
      <c r="E6490" s="52">
        <v>0.125</v>
      </c>
      <c r="G6490">
        <v>-3.508</v>
      </c>
      <c r="H6490">
        <v>-0.19900000000000001</v>
      </c>
      <c r="I6490">
        <v>-4.0000000000000001E-3</v>
      </c>
      <c r="J6490">
        <v>-8.7999999999999995E-2</v>
      </c>
      <c r="K6490">
        <v>-0.33900000000000002</v>
      </c>
      <c r="L6490">
        <v>-0.39500000000000002</v>
      </c>
      <c r="M6490">
        <v>-0.53500000000000003</v>
      </c>
      <c r="P6490" s="54"/>
    </row>
    <row r="6491" spans="1:16" x14ac:dyDescent="0.2">
      <c r="A6491" s="50">
        <v>41237</v>
      </c>
      <c r="B6491">
        <f t="shared" si="303"/>
        <v>2012</v>
      </c>
      <c r="C6491" s="51">
        <f t="shared" si="304"/>
        <v>11</v>
      </c>
      <c r="D6491" s="51">
        <f t="shared" si="305"/>
        <v>24</v>
      </c>
      <c r="E6491" s="52">
        <v>0.25</v>
      </c>
      <c r="G6491">
        <v>-3.5979999999999999</v>
      </c>
      <c r="H6491">
        <v>-0.19900000000000001</v>
      </c>
      <c r="I6491">
        <v>-4.0000000000000001E-3</v>
      </c>
      <c r="J6491">
        <v>-8.7999999999999995E-2</v>
      </c>
      <c r="K6491">
        <v>-0.311</v>
      </c>
      <c r="L6491">
        <v>-0.39500000000000002</v>
      </c>
      <c r="M6491">
        <v>-0.53500000000000003</v>
      </c>
      <c r="P6491" s="54"/>
    </row>
    <row r="6492" spans="1:16" x14ac:dyDescent="0.2">
      <c r="A6492" s="50">
        <v>41237</v>
      </c>
      <c r="B6492">
        <f t="shared" si="303"/>
        <v>2012</v>
      </c>
      <c r="C6492" s="51">
        <f t="shared" si="304"/>
        <v>11</v>
      </c>
      <c r="D6492" s="51">
        <f t="shared" si="305"/>
        <v>24</v>
      </c>
      <c r="E6492" s="52">
        <v>0.375</v>
      </c>
      <c r="G6492">
        <v>-3.7170000000000001</v>
      </c>
      <c r="H6492">
        <v>-0.19900000000000001</v>
      </c>
      <c r="I6492">
        <v>-4.0000000000000001E-3</v>
      </c>
      <c r="J6492">
        <v>-8.7999999999999995E-2</v>
      </c>
      <c r="K6492">
        <v>-0.311</v>
      </c>
      <c r="L6492">
        <v>-0.39500000000000002</v>
      </c>
      <c r="M6492">
        <v>-0.53500000000000003</v>
      </c>
      <c r="P6492" s="54"/>
    </row>
    <row r="6493" spans="1:16" x14ac:dyDescent="0.2">
      <c r="A6493" s="50">
        <v>41237</v>
      </c>
      <c r="B6493">
        <f t="shared" si="303"/>
        <v>2012</v>
      </c>
      <c r="C6493" s="51">
        <f t="shared" si="304"/>
        <v>11</v>
      </c>
      <c r="D6493" s="51">
        <f t="shared" si="305"/>
        <v>24</v>
      </c>
      <c r="E6493" s="52">
        <v>0.5</v>
      </c>
      <c r="G6493">
        <v>-3.8069999999999999</v>
      </c>
      <c r="H6493">
        <v>-0.22700000000000001</v>
      </c>
      <c r="I6493">
        <v>-4.0000000000000001E-3</v>
      </c>
      <c r="J6493">
        <v>-8.7999999999999995E-2</v>
      </c>
      <c r="K6493">
        <v>-0.311</v>
      </c>
      <c r="L6493">
        <v>-0.39500000000000002</v>
      </c>
      <c r="M6493">
        <v>-0.53500000000000003</v>
      </c>
      <c r="P6493" s="54"/>
    </row>
    <row r="6494" spans="1:16" x14ac:dyDescent="0.2">
      <c r="A6494" s="50">
        <v>41237</v>
      </c>
      <c r="B6494">
        <f t="shared" si="303"/>
        <v>2012</v>
      </c>
      <c r="C6494" s="51">
        <f t="shared" si="304"/>
        <v>11</v>
      </c>
      <c r="D6494" s="51">
        <f t="shared" si="305"/>
        <v>24</v>
      </c>
      <c r="E6494" s="52">
        <v>0.625</v>
      </c>
      <c r="G6494">
        <v>-3.8959999999999999</v>
      </c>
      <c r="H6494">
        <v>-0.255</v>
      </c>
      <c r="I6494">
        <v>-4.0000000000000001E-3</v>
      </c>
      <c r="J6494">
        <v>-8.7999999999999995E-2</v>
      </c>
      <c r="K6494">
        <v>-0.311</v>
      </c>
      <c r="L6494">
        <v>-0.39500000000000002</v>
      </c>
      <c r="M6494">
        <v>-0.53500000000000003</v>
      </c>
      <c r="P6494" s="54"/>
    </row>
    <row r="6495" spans="1:16" x14ac:dyDescent="0.2">
      <c r="A6495" s="50">
        <v>41237</v>
      </c>
      <c r="B6495">
        <f t="shared" si="303"/>
        <v>2012</v>
      </c>
      <c r="C6495" s="51">
        <f t="shared" si="304"/>
        <v>11</v>
      </c>
      <c r="D6495" s="51">
        <f t="shared" si="305"/>
        <v>24</v>
      </c>
      <c r="E6495" s="52">
        <v>0.75</v>
      </c>
      <c r="G6495">
        <v>-3.956</v>
      </c>
      <c r="H6495">
        <v>-0.255</v>
      </c>
      <c r="I6495">
        <v>-4.0000000000000001E-3</v>
      </c>
      <c r="J6495">
        <v>-8.7999999999999995E-2</v>
      </c>
      <c r="K6495">
        <v>-0.33900000000000002</v>
      </c>
      <c r="L6495">
        <v>-0.39500000000000002</v>
      </c>
      <c r="M6495">
        <v>-0.53500000000000003</v>
      </c>
      <c r="P6495" s="54"/>
    </row>
    <row r="6496" spans="1:16" x14ac:dyDescent="0.2">
      <c r="A6496" s="50">
        <v>41237</v>
      </c>
      <c r="B6496">
        <f t="shared" si="303"/>
        <v>2012</v>
      </c>
      <c r="C6496" s="51">
        <f t="shared" si="304"/>
        <v>11</v>
      </c>
      <c r="D6496" s="51">
        <f t="shared" si="305"/>
        <v>24</v>
      </c>
      <c r="E6496" s="52">
        <v>0.875</v>
      </c>
      <c r="G6496">
        <v>-4.0460000000000003</v>
      </c>
      <c r="H6496">
        <v>-0.255</v>
      </c>
      <c r="I6496">
        <v>-4.0000000000000001E-3</v>
      </c>
      <c r="J6496">
        <v>-8.7999999999999995E-2</v>
      </c>
      <c r="K6496">
        <v>-0.311</v>
      </c>
      <c r="L6496">
        <v>-0.39500000000000002</v>
      </c>
      <c r="M6496">
        <v>-0.53500000000000003</v>
      </c>
      <c r="P6496" s="54"/>
    </row>
    <row r="6497" spans="1:16" x14ac:dyDescent="0.2">
      <c r="A6497" s="50">
        <v>41238</v>
      </c>
      <c r="B6497">
        <f t="shared" si="303"/>
        <v>2012</v>
      </c>
      <c r="C6497" s="51">
        <f t="shared" si="304"/>
        <v>11</v>
      </c>
      <c r="D6497" s="51">
        <f t="shared" si="305"/>
        <v>25</v>
      </c>
      <c r="E6497" s="52">
        <v>0</v>
      </c>
      <c r="G6497">
        <v>-4.1059999999999999</v>
      </c>
      <c r="H6497">
        <v>-0.28299999999999997</v>
      </c>
      <c r="I6497">
        <v>-4.0000000000000001E-3</v>
      </c>
      <c r="J6497">
        <v>-8.7999999999999995E-2</v>
      </c>
      <c r="K6497">
        <v>-0.311</v>
      </c>
      <c r="L6497">
        <v>-0.39500000000000002</v>
      </c>
      <c r="M6497">
        <v>-0.53500000000000003</v>
      </c>
      <c r="P6497" s="54"/>
    </row>
    <row r="6498" spans="1:16" x14ac:dyDescent="0.2">
      <c r="A6498" s="50">
        <v>41238</v>
      </c>
      <c r="B6498">
        <f t="shared" si="303"/>
        <v>2012</v>
      </c>
      <c r="C6498" s="51">
        <f t="shared" si="304"/>
        <v>11</v>
      </c>
      <c r="D6498" s="51">
        <f t="shared" si="305"/>
        <v>25</v>
      </c>
      <c r="E6498" s="52">
        <v>0.125</v>
      </c>
      <c r="G6498">
        <v>-4.1669999999999998</v>
      </c>
      <c r="H6498">
        <v>-0.311</v>
      </c>
      <c r="I6498">
        <v>-4.0000000000000001E-3</v>
      </c>
      <c r="J6498">
        <v>-8.7999999999999995E-2</v>
      </c>
      <c r="K6498">
        <v>-0.311</v>
      </c>
      <c r="L6498">
        <v>-0.39500000000000002</v>
      </c>
      <c r="M6498">
        <v>-0.53500000000000003</v>
      </c>
      <c r="P6498" s="54"/>
    </row>
    <row r="6499" spans="1:16" x14ac:dyDescent="0.2">
      <c r="A6499" s="50">
        <v>41238</v>
      </c>
      <c r="B6499">
        <f t="shared" si="303"/>
        <v>2012</v>
      </c>
      <c r="C6499" s="51">
        <f t="shared" si="304"/>
        <v>11</v>
      </c>
      <c r="D6499" s="51">
        <f t="shared" si="305"/>
        <v>25</v>
      </c>
      <c r="E6499" s="52">
        <v>0.25</v>
      </c>
      <c r="G6499">
        <v>-4.1970000000000001</v>
      </c>
      <c r="H6499">
        <v>-0.311</v>
      </c>
      <c r="I6499">
        <v>-4.0000000000000001E-3</v>
      </c>
      <c r="J6499">
        <v>-8.7999999999999995E-2</v>
      </c>
      <c r="K6499">
        <v>-0.311</v>
      </c>
      <c r="L6499">
        <v>-0.39500000000000002</v>
      </c>
      <c r="M6499">
        <v>-0.53500000000000003</v>
      </c>
      <c r="P6499" s="54"/>
    </row>
    <row r="6500" spans="1:16" x14ac:dyDescent="0.2">
      <c r="A6500" s="50">
        <v>41238</v>
      </c>
      <c r="B6500">
        <f t="shared" si="303"/>
        <v>2012</v>
      </c>
      <c r="C6500" s="51">
        <f t="shared" si="304"/>
        <v>11</v>
      </c>
      <c r="D6500" s="51">
        <f t="shared" si="305"/>
        <v>25</v>
      </c>
      <c r="E6500" s="52">
        <v>0.375</v>
      </c>
      <c r="G6500">
        <v>-4.2270000000000003</v>
      </c>
      <c r="H6500">
        <v>-0.33900000000000002</v>
      </c>
      <c r="I6500">
        <v>-4.0000000000000001E-3</v>
      </c>
      <c r="J6500">
        <v>-8.7999999999999995E-2</v>
      </c>
      <c r="K6500">
        <v>-0.311</v>
      </c>
      <c r="L6500">
        <v>-0.39500000000000002</v>
      </c>
      <c r="M6500">
        <v>-0.53500000000000003</v>
      </c>
      <c r="P6500" s="54"/>
    </row>
    <row r="6501" spans="1:16" x14ac:dyDescent="0.2">
      <c r="A6501" s="50">
        <v>41238</v>
      </c>
      <c r="B6501">
        <f t="shared" si="303"/>
        <v>2012</v>
      </c>
      <c r="C6501" s="51">
        <f t="shared" si="304"/>
        <v>11</v>
      </c>
      <c r="D6501" s="51">
        <f t="shared" si="305"/>
        <v>25</v>
      </c>
      <c r="E6501" s="52">
        <v>0.5</v>
      </c>
      <c r="G6501">
        <v>-4.2270000000000003</v>
      </c>
      <c r="H6501">
        <v>-0.33900000000000002</v>
      </c>
      <c r="I6501">
        <v>-4.0000000000000001E-3</v>
      </c>
      <c r="J6501">
        <v>-8.7999999999999995E-2</v>
      </c>
      <c r="K6501">
        <v>-0.311</v>
      </c>
      <c r="L6501">
        <v>-0.39500000000000002</v>
      </c>
      <c r="M6501">
        <v>-0.53500000000000003</v>
      </c>
      <c r="P6501" s="54"/>
    </row>
    <row r="6502" spans="1:16" x14ac:dyDescent="0.2">
      <c r="A6502" s="50">
        <v>41238</v>
      </c>
      <c r="B6502">
        <f t="shared" si="303"/>
        <v>2012</v>
      </c>
      <c r="C6502" s="51">
        <f t="shared" si="304"/>
        <v>11</v>
      </c>
      <c r="D6502" s="51">
        <f t="shared" si="305"/>
        <v>25</v>
      </c>
      <c r="E6502" s="52">
        <v>0.625</v>
      </c>
      <c r="G6502">
        <v>-4.2270000000000003</v>
      </c>
      <c r="H6502">
        <v>-0.36699999999999999</v>
      </c>
      <c r="I6502">
        <v>-4.0000000000000001E-3</v>
      </c>
      <c r="J6502">
        <v>-8.7999999999999995E-2</v>
      </c>
      <c r="K6502">
        <v>-0.311</v>
      </c>
      <c r="L6502">
        <v>-0.39500000000000002</v>
      </c>
      <c r="M6502">
        <v>-0.53500000000000003</v>
      </c>
      <c r="P6502" s="54"/>
    </row>
    <row r="6503" spans="1:16" x14ac:dyDescent="0.2">
      <c r="A6503" s="50">
        <v>41238</v>
      </c>
      <c r="B6503">
        <f t="shared" si="303"/>
        <v>2012</v>
      </c>
      <c r="C6503" s="51">
        <f t="shared" si="304"/>
        <v>11</v>
      </c>
      <c r="D6503" s="51">
        <f t="shared" si="305"/>
        <v>25</v>
      </c>
      <c r="E6503" s="52">
        <v>0.75</v>
      </c>
      <c r="G6503">
        <v>-4.2569999999999997</v>
      </c>
      <c r="H6503">
        <v>-0.36699999999999999</v>
      </c>
      <c r="I6503">
        <v>-4.0000000000000001E-3</v>
      </c>
      <c r="J6503">
        <v>-8.7999999999999995E-2</v>
      </c>
      <c r="K6503">
        <v>-0.311</v>
      </c>
      <c r="L6503">
        <v>-0.39500000000000002</v>
      </c>
      <c r="M6503">
        <v>-0.53500000000000003</v>
      </c>
      <c r="P6503" s="54"/>
    </row>
    <row r="6504" spans="1:16" x14ac:dyDescent="0.2">
      <c r="A6504" s="50">
        <v>41238</v>
      </c>
      <c r="B6504">
        <f t="shared" si="303"/>
        <v>2012</v>
      </c>
      <c r="C6504" s="51">
        <f t="shared" si="304"/>
        <v>11</v>
      </c>
      <c r="D6504" s="51">
        <f t="shared" si="305"/>
        <v>25</v>
      </c>
      <c r="E6504" s="52">
        <v>0.875</v>
      </c>
      <c r="G6504">
        <v>-4.2569999999999997</v>
      </c>
      <c r="H6504">
        <v>-0.36699999999999999</v>
      </c>
      <c r="I6504">
        <v>-4.0000000000000001E-3</v>
      </c>
      <c r="J6504">
        <v>-8.7999999999999995E-2</v>
      </c>
      <c r="K6504">
        <v>-0.311</v>
      </c>
      <c r="L6504">
        <v>-0.39500000000000002</v>
      </c>
      <c r="M6504">
        <v>-0.53500000000000003</v>
      </c>
      <c r="P6504" s="54"/>
    </row>
    <row r="6505" spans="1:16" x14ac:dyDescent="0.2">
      <c r="A6505" s="50">
        <v>41239</v>
      </c>
      <c r="B6505">
        <f t="shared" si="303"/>
        <v>2012</v>
      </c>
      <c r="C6505" s="51">
        <f t="shared" si="304"/>
        <v>11</v>
      </c>
      <c r="D6505" s="51">
        <f t="shared" si="305"/>
        <v>26</v>
      </c>
      <c r="E6505" s="52">
        <v>0</v>
      </c>
      <c r="G6505">
        <v>-4.1669999999999998</v>
      </c>
      <c r="H6505">
        <v>-0.36699999999999999</v>
      </c>
      <c r="I6505">
        <v>-4.0000000000000001E-3</v>
      </c>
      <c r="J6505">
        <v>-8.7999999999999995E-2</v>
      </c>
      <c r="K6505">
        <v>-0.311</v>
      </c>
      <c r="L6505">
        <v>-0.39500000000000002</v>
      </c>
      <c r="M6505">
        <v>-0.53500000000000003</v>
      </c>
      <c r="P6505" s="54"/>
    </row>
    <row r="6506" spans="1:16" x14ac:dyDescent="0.2">
      <c r="A6506" s="50">
        <v>41239</v>
      </c>
      <c r="B6506">
        <f t="shared" si="303"/>
        <v>2012</v>
      </c>
      <c r="C6506" s="51">
        <f t="shared" si="304"/>
        <v>11</v>
      </c>
      <c r="D6506" s="51">
        <f t="shared" si="305"/>
        <v>26</v>
      </c>
      <c r="E6506" s="52">
        <v>0.125</v>
      </c>
      <c r="G6506">
        <v>-4.016</v>
      </c>
      <c r="H6506">
        <v>-0.39500000000000002</v>
      </c>
      <c r="I6506">
        <v>-4.0000000000000001E-3</v>
      </c>
      <c r="J6506">
        <v>-8.7999999999999995E-2</v>
      </c>
      <c r="K6506">
        <v>-0.311</v>
      </c>
      <c r="L6506">
        <v>-0.39500000000000002</v>
      </c>
      <c r="M6506">
        <v>-0.53500000000000003</v>
      </c>
      <c r="P6506" s="54"/>
    </row>
    <row r="6507" spans="1:16" x14ac:dyDescent="0.2">
      <c r="A6507" s="50">
        <v>41239</v>
      </c>
      <c r="B6507">
        <f t="shared" si="303"/>
        <v>2012</v>
      </c>
      <c r="C6507" s="51">
        <f t="shared" si="304"/>
        <v>11</v>
      </c>
      <c r="D6507" s="51">
        <f t="shared" si="305"/>
        <v>26</v>
      </c>
      <c r="E6507" s="52">
        <v>0.25</v>
      </c>
      <c r="G6507">
        <v>-3.7770000000000001</v>
      </c>
      <c r="H6507">
        <v>-0.39500000000000002</v>
      </c>
      <c r="I6507">
        <v>-4.0000000000000001E-3</v>
      </c>
      <c r="J6507">
        <v>-8.7999999999999995E-2</v>
      </c>
      <c r="K6507">
        <v>-0.311</v>
      </c>
      <c r="L6507">
        <v>-0.39500000000000002</v>
      </c>
      <c r="M6507">
        <v>-0.53500000000000003</v>
      </c>
      <c r="P6507" s="54"/>
    </row>
    <row r="6508" spans="1:16" x14ac:dyDescent="0.2">
      <c r="A6508" s="50">
        <v>41239</v>
      </c>
      <c r="B6508">
        <f t="shared" si="303"/>
        <v>2012</v>
      </c>
      <c r="C6508" s="51">
        <f t="shared" si="304"/>
        <v>11</v>
      </c>
      <c r="D6508" s="51">
        <f t="shared" si="305"/>
        <v>26</v>
      </c>
      <c r="E6508" s="52">
        <v>0.375</v>
      </c>
      <c r="G6508">
        <v>-3.4790000000000001</v>
      </c>
      <c r="H6508">
        <v>-0.36699999999999999</v>
      </c>
      <c r="I6508">
        <v>-4.0000000000000001E-3</v>
      </c>
      <c r="J6508">
        <v>-8.7999999999999995E-2</v>
      </c>
      <c r="K6508">
        <v>-0.311</v>
      </c>
      <c r="L6508">
        <v>-0.39500000000000002</v>
      </c>
      <c r="M6508">
        <v>-0.53500000000000003</v>
      </c>
      <c r="P6508" s="54"/>
    </row>
    <row r="6509" spans="1:16" x14ac:dyDescent="0.2">
      <c r="A6509" s="50">
        <v>41239</v>
      </c>
      <c r="B6509">
        <f t="shared" si="303"/>
        <v>2012</v>
      </c>
      <c r="C6509" s="51">
        <f t="shared" si="304"/>
        <v>11</v>
      </c>
      <c r="D6509" s="51">
        <f t="shared" si="305"/>
        <v>26</v>
      </c>
      <c r="E6509" s="52">
        <v>0.5</v>
      </c>
      <c r="G6509">
        <v>-3.0649999999999999</v>
      </c>
      <c r="H6509">
        <v>-0.36699999999999999</v>
      </c>
      <c r="I6509">
        <v>-4.0000000000000001E-3</v>
      </c>
      <c r="J6509">
        <v>-8.7999999999999995E-2</v>
      </c>
      <c r="K6509">
        <v>-0.311</v>
      </c>
      <c r="L6509">
        <v>-0.39500000000000002</v>
      </c>
      <c r="M6509">
        <v>-0.53500000000000003</v>
      </c>
      <c r="P6509" s="54"/>
    </row>
    <row r="6510" spans="1:16" x14ac:dyDescent="0.2">
      <c r="A6510" s="50">
        <v>41239</v>
      </c>
      <c r="B6510">
        <f t="shared" si="303"/>
        <v>2012</v>
      </c>
      <c r="C6510" s="51">
        <f t="shared" si="304"/>
        <v>11</v>
      </c>
      <c r="D6510" s="51">
        <f t="shared" si="305"/>
        <v>26</v>
      </c>
      <c r="E6510" s="52">
        <v>0.625</v>
      </c>
      <c r="G6510">
        <v>-2.363</v>
      </c>
      <c r="H6510">
        <v>-0.33900000000000002</v>
      </c>
      <c r="I6510">
        <v>-4.0000000000000001E-3</v>
      </c>
      <c r="J6510">
        <v>-8.7999999999999995E-2</v>
      </c>
      <c r="K6510">
        <v>-0.311</v>
      </c>
      <c r="L6510">
        <v>-0.39500000000000002</v>
      </c>
      <c r="M6510">
        <v>-0.53500000000000003</v>
      </c>
      <c r="P6510" s="54"/>
    </row>
    <row r="6511" spans="1:16" x14ac:dyDescent="0.2">
      <c r="A6511" s="50">
        <v>41239</v>
      </c>
      <c r="B6511">
        <f t="shared" si="303"/>
        <v>2012</v>
      </c>
      <c r="C6511" s="51">
        <f t="shared" si="304"/>
        <v>11</v>
      </c>
      <c r="D6511" s="51">
        <f t="shared" si="305"/>
        <v>26</v>
      </c>
      <c r="E6511" s="52">
        <v>0.75</v>
      </c>
      <c r="G6511">
        <v>-1.8140000000000001</v>
      </c>
      <c r="H6511">
        <v>-0.28299999999999997</v>
      </c>
      <c r="I6511">
        <v>-4.0000000000000001E-3</v>
      </c>
      <c r="J6511">
        <v>-8.7999999999999995E-2</v>
      </c>
      <c r="K6511">
        <v>-0.311</v>
      </c>
      <c r="L6511">
        <v>-0.39500000000000002</v>
      </c>
      <c r="M6511">
        <v>-0.53500000000000003</v>
      </c>
      <c r="P6511" s="54"/>
    </row>
    <row r="6512" spans="1:16" x14ac:dyDescent="0.2">
      <c r="A6512" s="50">
        <v>41239</v>
      </c>
      <c r="B6512">
        <f t="shared" si="303"/>
        <v>2012</v>
      </c>
      <c r="C6512" s="51">
        <f t="shared" si="304"/>
        <v>11</v>
      </c>
      <c r="D6512" s="51">
        <f t="shared" si="305"/>
        <v>26</v>
      </c>
      <c r="E6512" s="52">
        <v>0.875</v>
      </c>
      <c r="G6512">
        <v>-1.4410000000000001</v>
      </c>
      <c r="H6512">
        <v>-0.255</v>
      </c>
      <c r="I6512">
        <v>-4.0000000000000001E-3</v>
      </c>
      <c r="J6512">
        <v>-8.7999999999999995E-2</v>
      </c>
      <c r="K6512">
        <v>-0.311</v>
      </c>
      <c r="L6512">
        <v>-0.39500000000000002</v>
      </c>
      <c r="M6512">
        <v>-0.53500000000000003</v>
      </c>
      <c r="P6512" s="54"/>
    </row>
    <row r="6513" spans="1:16" x14ac:dyDescent="0.2">
      <c r="A6513" s="50">
        <v>41240</v>
      </c>
      <c r="B6513">
        <f t="shared" si="303"/>
        <v>2012</v>
      </c>
      <c r="C6513" s="51">
        <f t="shared" si="304"/>
        <v>11</v>
      </c>
      <c r="D6513" s="51">
        <f t="shared" si="305"/>
        <v>27</v>
      </c>
      <c r="E6513" s="52">
        <v>0</v>
      </c>
      <c r="G6513">
        <v>-1.27</v>
      </c>
      <c r="H6513">
        <v>-0.19900000000000001</v>
      </c>
      <c r="I6513">
        <v>-4.0000000000000001E-3</v>
      </c>
      <c r="J6513">
        <v>-8.7999999999999995E-2</v>
      </c>
      <c r="K6513">
        <v>-0.311</v>
      </c>
      <c r="L6513">
        <v>-0.39500000000000002</v>
      </c>
      <c r="M6513">
        <v>-0.53500000000000003</v>
      </c>
      <c r="P6513" s="54"/>
    </row>
    <row r="6514" spans="1:16" x14ac:dyDescent="0.2">
      <c r="A6514" s="50">
        <v>41240</v>
      </c>
      <c r="B6514">
        <f t="shared" si="303"/>
        <v>2012</v>
      </c>
      <c r="C6514" s="51">
        <f t="shared" si="304"/>
        <v>11</v>
      </c>
      <c r="D6514" s="51">
        <f t="shared" si="305"/>
        <v>27</v>
      </c>
      <c r="E6514" s="52">
        <v>0.125</v>
      </c>
      <c r="G6514">
        <v>-1.1850000000000001</v>
      </c>
      <c r="H6514">
        <v>-0.17100000000000001</v>
      </c>
      <c r="I6514">
        <v>-4.0000000000000001E-3</v>
      </c>
      <c r="J6514">
        <v>-8.7999999999999995E-2</v>
      </c>
      <c r="K6514">
        <v>-0.311</v>
      </c>
      <c r="L6514">
        <v>-0.39500000000000002</v>
      </c>
      <c r="M6514">
        <v>-0.53500000000000003</v>
      </c>
      <c r="P6514" s="54"/>
    </row>
    <row r="6515" spans="1:16" x14ac:dyDescent="0.2">
      <c r="A6515" s="50">
        <v>41240</v>
      </c>
      <c r="B6515">
        <f t="shared" si="303"/>
        <v>2012</v>
      </c>
      <c r="C6515" s="51">
        <f t="shared" si="304"/>
        <v>11</v>
      </c>
      <c r="D6515" s="51">
        <f t="shared" si="305"/>
        <v>27</v>
      </c>
      <c r="E6515" s="52">
        <v>0.25</v>
      </c>
      <c r="G6515">
        <v>-1.1000000000000001</v>
      </c>
      <c r="H6515">
        <v>-0.17100000000000001</v>
      </c>
      <c r="I6515">
        <v>-4.0000000000000001E-3</v>
      </c>
      <c r="J6515">
        <v>-8.7999999999999995E-2</v>
      </c>
      <c r="K6515">
        <v>-0.311</v>
      </c>
      <c r="L6515">
        <v>-0.39500000000000002</v>
      </c>
      <c r="M6515">
        <v>-0.53500000000000003</v>
      </c>
      <c r="P6515" s="54"/>
    </row>
    <row r="6516" spans="1:16" x14ac:dyDescent="0.2">
      <c r="A6516" s="50">
        <v>41240</v>
      </c>
      <c r="B6516">
        <f t="shared" si="303"/>
        <v>2012</v>
      </c>
      <c r="C6516" s="51">
        <f t="shared" si="304"/>
        <v>11</v>
      </c>
      <c r="D6516" s="51">
        <f t="shared" si="305"/>
        <v>27</v>
      </c>
      <c r="E6516" s="52">
        <v>0.375</v>
      </c>
      <c r="G6516">
        <v>-1.0429999999999999</v>
      </c>
      <c r="H6516">
        <v>-0.14299999999999999</v>
      </c>
      <c r="I6516">
        <v>-4.0000000000000001E-3</v>
      </c>
      <c r="J6516">
        <v>-8.7999999999999995E-2</v>
      </c>
      <c r="K6516">
        <v>-0.311</v>
      </c>
      <c r="L6516">
        <v>-0.39500000000000002</v>
      </c>
      <c r="M6516">
        <v>-0.53500000000000003</v>
      </c>
      <c r="P6516" s="54"/>
    </row>
    <row r="6517" spans="1:16" x14ac:dyDescent="0.2">
      <c r="A6517" s="50">
        <v>41240</v>
      </c>
      <c r="B6517">
        <f t="shared" si="303"/>
        <v>2012</v>
      </c>
      <c r="C6517" s="51">
        <f t="shared" si="304"/>
        <v>11</v>
      </c>
      <c r="D6517" s="51">
        <f t="shared" si="305"/>
        <v>27</v>
      </c>
      <c r="E6517" s="52">
        <v>0.5</v>
      </c>
      <c r="G6517">
        <v>-1.0149999999999999</v>
      </c>
      <c r="H6517">
        <v>-0.14299999999999999</v>
      </c>
      <c r="I6517">
        <v>-4.0000000000000001E-3</v>
      </c>
      <c r="J6517">
        <v>-8.7999999999999995E-2</v>
      </c>
      <c r="K6517">
        <v>-0.311</v>
      </c>
      <c r="L6517">
        <v>-0.39500000000000002</v>
      </c>
      <c r="M6517">
        <v>-0.53500000000000003</v>
      </c>
      <c r="P6517" s="54"/>
    </row>
    <row r="6518" spans="1:16" x14ac:dyDescent="0.2">
      <c r="A6518" s="50">
        <v>41240</v>
      </c>
      <c r="B6518">
        <f t="shared" si="303"/>
        <v>2012</v>
      </c>
      <c r="C6518" s="51">
        <f t="shared" si="304"/>
        <v>11</v>
      </c>
      <c r="D6518" s="51">
        <f t="shared" si="305"/>
        <v>27</v>
      </c>
      <c r="E6518" s="52">
        <v>0.625</v>
      </c>
      <c r="G6518">
        <v>-0.98599999999999999</v>
      </c>
      <c r="H6518">
        <v>-0.11600000000000001</v>
      </c>
      <c r="I6518">
        <v>-4.0000000000000001E-3</v>
      </c>
      <c r="J6518">
        <v>-8.7999999999999995E-2</v>
      </c>
      <c r="K6518">
        <v>-0.311</v>
      </c>
      <c r="L6518">
        <v>-0.39500000000000002</v>
      </c>
      <c r="M6518">
        <v>-0.53500000000000003</v>
      </c>
      <c r="P6518" s="54"/>
    </row>
    <row r="6519" spans="1:16" x14ac:dyDescent="0.2">
      <c r="A6519" s="50">
        <v>41240</v>
      </c>
      <c r="B6519">
        <f t="shared" si="303"/>
        <v>2012</v>
      </c>
      <c r="C6519" s="51">
        <f t="shared" si="304"/>
        <v>11</v>
      </c>
      <c r="D6519" s="51">
        <f t="shared" si="305"/>
        <v>27</v>
      </c>
      <c r="E6519" s="52">
        <v>0.75</v>
      </c>
      <c r="G6519">
        <v>-0.95799999999999996</v>
      </c>
      <c r="H6519">
        <v>-0.11600000000000001</v>
      </c>
      <c r="I6519">
        <v>-4.0000000000000001E-3</v>
      </c>
      <c r="J6519">
        <v>-8.7999999999999995E-2</v>
      </c>
      <c r="K6519">
        <v>-0.311</v>
      </c>
      <c r="L6519">
        <v>-0.39500000000000002</v>
      </c>
      <c r="M6519">
        <v>-0.53500000000000003</v>
      </c>
      <c r="P6519" s="54"/>
    </row>
    <row r="6520" spans="1:16" x14ac:dyDescent="0.2">
      <c r="A6520" s="50">
        <v>41240</v>
      </c>
      <c r="B6520">
        <f t="shared" si="303"/>
        <v>2012</v>
      </c>
      <c r="C6520" s="51">
        <f t="shared" si="304"/>
        <v>11</v>
      </c>
      <c r="D6520" s="51">
        <f t="shared" si="305"/>
        <v>27</v>
      </c>
      <c r="E6520" s="52">
        <v>0.875</v>
      </c>
      <c r="G6520">
        <v>-0.90200000000000002</v>
      </c>
      <c r="H6520">
        <v>-0.11600000000000001</v>
      </c>
      <c r="I6520">
        <v>-4.0000000000000001E-3</v>
      </c>
      <c r="J6520">
        <v>-8.7999999999999995E-2</v>
      </c>
      <c r="K6520">
        <v>-0.311</v>
      </c>
      <c r="L6520">
        <v>-0.39500000000000002</v>
      </c>
      <c r="M6520">
        <v>-0.53500000000000003</v>
      </c>
      <c r="P6520" s="54"/>
    </row>
    <row r="6521" spans="1:16" x14ac:dyDescent="0.2">
      <c r="A6521" s="50">
        <v>41241</v>
      </c>
      <c r="B6521">
        <f t="shared" si="303"/>
        <v>2012</v>
      </c>
      <c r="C6521" s="51">
        <f t="shared" si="304"/>
        <v>11</v>
      </c>
      <c r="D6521" s="51">
        <f t="shared" si="305"/>
        <v>28</v>
      </c>
      <c r="E6521" s="52">
        <v>0</v>
      </c>
      <c r="G6521">
        <v>-0.873</v>
      </c>
      <c r="H6521">
        <v>-0.11600000000000001</v>
      </c>
      <c r="I6521">
        <v>-4.0000000000000001E-3</v>
      </c>
      <c r="J6521">
        <v>-8.7999999999999995E-2</v>
      </c>
      <c r="K6521">
        <v>-0.311</v>
      </c>
      <c r="L6521">
        <v>-0.39500000000000002</v>
      </c>
      <c r="M6521">
        <v>-0.53500000000000003</v>
      </c>
      <c r="P6521" s="54"/>
    </row>
    <row r="6522" spans="1:16" x14ac:dyDescent="0.2">
      <c r="A6522" s="50">
        <v>41241</v>
      </c>
      <c r="B6522">
        <f t="shared" si="303"/>
        <v>2012</v>
      </c>
      <c r="C6522" s="51">
        <f t="shared" si="304"/>
        <v>11</v>
      </c>
      <c r="D6522" s="51">
        <f t="shared" si="305"/>
        <v>28</v>
      </c>
      <c r="E6522" s="52">
        <v>0.125</v>
      </c>
      <c r="G6522">
        <v>-0.81699999999999995</v>
      </c>
      <c r="H6522">
        <v>-8.7999999999999995E-2</v>
      </c>
      <c r="I6522">
        <v>-4.0000000000000001E-3</v>
      </c>
      <c r="J6522">
        <v>-8.7999999999999995E-2</v>
      </c>
      <c r="K6522">
        <v>-0.311</v>
      </c>
      <c r="L6522">
        <v>-0.39500000000000002</v>
      </c>
      <c r="M6522">
        <v>-0.53500000000000003</v>
      </c>
      <c r="P6522" s="54"/>
    </row>
    <row r="6523" spans="1:16" x14ac:dyDescent="0.2">
      <c r="A6523" s="50">
        <v>41241</v>
      </c>
      <c r="B6523">
        <f t="shared" si="303"/>
        <v>2012</v>
      </c>
      <c r="C6523" s="51">
        <f t="shared" si="304"/>
        <v>11</v>
      </c>
      <c r="D6523" s="51">
        <f t="shared" si="305"/>
        <v>28</v>
      </c>
      <c r="E6523" s="52">
        <v>0.25</v>
      </c>
      <c r="G6523">
        <v>-0.73199999999999998</v>
      </c>
      <c r="H6523">
        <v>-8.7999999999999995E-2</v>
      </c>
      <c r="I6523">
        <v>-4.0000000000000001E-3</v>
      </c>
      <c r="J6523">
        <v>-8.7999999999999995E-2</v>
      </c>
      <c r="K6523">
        <v>-0.311</v>
      </c>
      <c r="L6523">
        <v>-0.39500000000000002</v>
      </c>
      <c r="M6523">
        <v>-0.53500000000000003</v>
      </c>
      <c r="P6523" s="54"/>
    </row>
    <row r="6524" spans="1:16" x14ac:dyDescent="0.2">
      <c r="A6524" s="50">
        <v>41241</v>
      </c>
      <c r="B6524">
        <f t="shared" si="303"/>
        <v>2012</v>
      </c>
      <c r="C6524" s="51">
        <f t="shared" si="304"/>
        <v>11</v>
      </c>
      <c r="D6524" s="51">
        <f t="shared" si="305"/>
        <v>28</v>
      </c>
      <c r="E6524" s="52">
        <v>0.375</v>
      </c>
      <c r="G6524">
        <v>-0.70399999999999996</v>
      </c>
      <c r="H6524">
        <v>-8.7999999999999995E-2</v>
      </c>
      <c r="I6524">
        <v>-4.0000000000000001E-3</v>
      </c>
      <c r="J6524">
        <v>-8.7999999999999995E-2</v>
      </c>
      <c r="K6524">
        <v>-0.311</v>
      </c>
      <c r="L6524">
        <v>-0.39500000000000002</v>
      </c>
      <c r="M6524">
        <v>-0.53500000000000003</v>
      </c>
      <c r="P6524" s="54"/>
    </row>
    <row r="6525" spans="1:16" x14ac:dyDescent="0.2">
      <c r="A6525" s="50">
        <v>41241</v>
      </c>
      <c r="B6525">
        <f t="shared" si="303"/>
        <v>2012</v>
      </c>
      <c r="C6525" s="51">
        <f t="shared" si="304"/>
        <v>11</v>
      </c>
      <c r="D6525" s="51">
        <f t="shared" si="305"/>
        <v>28</v>
      </c>
      <c r="E6525" s="52">
        <v>0.5</v>
      </c>
      <c r="G6525">
        <v>-0.70399999999999996</v>
      </c>
      <c r="H6525">
        <v>-8.7999999999999995E-2</v>
      </c>
      <c r="I6525">
        <v>-4.0000000000000001E-3</v>
      </c>
      <c r="J6525">
        <v>-8.7999999999999995E-2</v>
      </c>
      <c r="K6525">
        <v>-0.311</v>
      </c>
      <c r="L6525">
        <v>-0.39500000000000002</v>
      </c>
      <c r="M6525">
        <v>-0.53500000000000003</v>
      </c>
      <c r="P6525" s="54"/>
    </row>
    <row r="6526" spans="1:16" x14ac:dyDescent="0.2">
      <c r="A6526" s="50">
        <v>41241</v>
      </c>
      <c r="B6526">
        <f t="shared" si="303"/>
        <v>2012</v>
      </c>
      <c r="C6526" s="51">
        <f t="shared" si="304"/>
        <v>11</v>
      </c>
      <c r="D6526" s="51">
        <f t="shared" si="305"/>
        <v>28</v>
      </c>
      <c r="E6526" s="52">
        <v>0.625</v>
      </c>
      <c r="G6526">
        <v>-0.73199999999999998</v>
      </c>
      <c r="H6526">
        <v>-8.7999999999999995E-2</v>
      </c>
      <c r="I6526">
        <v>-4.0000000000000001E-3</v>
      </c>
      <c r="J6526">
        <v>-8.7999999999999995E-2</v>
      </c>
      <c r="K6526">
        <v>-0.311</v>
      </c>
      <c r="L6526">
        <v>-0.39500000000000002</v>
      </c>
      <c r="M6526">
        <v>-0.53500000000000003</v>
      </c>
      <c r="P6526" s="54"/>
    </row>
    <row r="6527" spans="1:16" x14ac:dyDescent="0.2">
      <c r="A6527" s="50">
        <v>41241</v>
      </c>
      <c r="B6527">
        <f t="shared" si="303"/>
        <v>2012</v>
      </c>
      <c r="C6527" s="51">
        <f t="shared" si="304"/>
        <v>11</v>
      </c>
      <c r="D6527" s="51">
        <f t="shared" si="305"/>
        <v>28</v>
      </c>
      <c r="E6527" s="52">
        <v>0.75</v>
      </c>
      <c r="G6527">
        <v>-0.76</v>
      </c>
      <c r="H6527">
        <v>-8.7999999999999995E-2</v>
      </c>
      <c r="I6527">
        <v>-4.0000000000000001E-3</v>
      </c>
      <c r="J6527">
        <v>-8.7999999999999995E-2</v>
      </c>
      <c r="K6527">
        <v>-0.311</v>
      </c>
      <c r="L6527">
        <v>-0.39500000000000002</v>
      </c>
      <c r="M6527">
        <v>-0.53500000000000003</v>
      </c>
      <c r="P6527" s="54"/>
    </row>
    <row r="6528" spans="1:16" x14ac:dyDescent="0.2">
      <c r="A6528" s="50">
        <v>41241</v>
      </c>
      <c r="B6528">
        <f t="shared" si="303"/>
        <v>2012</v>
      </c>
      <c r="C6528" s="51">
        <f t="shared" si="304"/>
        <v>11</v>
      </c>
      <c r="D6528" s="51">
        <f t="shared" si="305"/>
        <v>28</v>
      </c>
      <c r="E6528" s="52">
        <v>0.875</v>
      </c>
      <c r="G6528">
        <v>-0.81699999999999995</v>
      </c>
      <c r="H6528">
        <v>-8.7999999999999995E-2</v>
      </c>
      <c r="I6528">
        <v>-4.0000000000000001E-3</v>
      </c>
      <c r="J6528">
        <v>-8.7999999999999995E-2</v>
      </c>
      <c r="K6528">
        <v>-0.311</v>
      </c>
      <c r="L6528">
        <v>-0.39500000000000002</v>
      </c>
      <c r="M6528">
        <v>-0.53500000000000003</v>
      </c>
      <c r="P6528" s="54"/>
    </row>
    <row r="6529" spans="1:16" x14ac:dyDescent="0.2">
      <c r="A6529" s="50">
        <v>41242</v>
      </c>
      <c r="B6529">
        <f t="shared" si="303"/>
        <v>2012</v>
      </c>
      <c r="C6529" s="51">
        <f t="shared" si="304"/>
        <v>11</v>
      </c>
      <c r="D6529" s="51">
        <f t="shared" si="305"/>
        <v>29</v>
      </c>
      <c r="E6529" s="52">
        <v>0</v>
      </c>
      <c r="G6529">
        <v>-0.873</v>
      </c>
      <c r="H6529">
        <v>-8.7999999999999995E-2</v>
      </c>
      <c r="I6529">
        <v>-4.0000000000000001E-3</v>
      </c>
      <c r="J6529">
        <v>-0.06</v>
      </c>
      <c r="K6529">
        <v>-0.311</v>
      </c>
      <c r="L6529">
        <v>-0.39500000000000002</v>
      </c>
      <c r="M6529">
        <v>-0.53500000000000003</v>
      </c>
      <c r="P6529" s="54"/>
    </row>
    <row r="6530" spans="1:16" x14ac:dyDescent="0.2">
      <c r="A6530" s="50">
        <v>41242</v>
      </c>
      <c r="B6530">
        <f t="shared" ref="B6530:B6593" si="306">YEAR(A6530)</f>
        <v>2012</v>
      </c>
      <c r="C6530" s="51">
        <f t="shared" ref="C6530:C6593" si="307">MONTH(A6530)</f>
        <v>11</v>
      </c>
      <c r="D6530" s="51">
        <f t="shared" ref="D6530:D6593" si="308">DAY(A6530)</f>
        <v>29</v>
      </c>
      <c r="E6530" s="52">
        <v>0.125</v>
      </c>
      <c r="G6530">
        <v>-1.071</v>
      </c>
      <c r="H6530">
        <v>-8.7999999999999995E-2</v>
      </c>
      <c r="I6530">
        <v>-4.0000000000000001E-3</v>
      </c>
      <c r="J6530">
        <v>-8.7999999999999995E-2</v>
      </c>
      <c r="K6530">
        <v>-0.311</v>
      </c>
      <c r="L6530">
        <v>-0.39500000000000002</v>
      </c>
      <c r="M6530">
        <v>-0.53500000000000003</v>
      </c>
      <c r="P6530" s="54"/>
    </row>
    <row r="6531" spans="1:16" x14ac:dyDescent="0.2">
      <c r="A6531" s="50">
        <v>41242</v>
      </c>
      <c r="B6531">
        <f t="shared" si="306"/>
        <v>2012</v>
      </c>
      <c r="C6531" s="51">
        <f t="shared" si="307"/>
        <v>11</v>
      </c>
      <c r="D6531" s="51">
        <f t="shared" si="308"/>
        <v>29</v>
      </c>
      <c r="E6531" s="52">
        <v>0.25</v>
      </c>
      <c r="G6531">
        <v>-1.242</v>
      </c>
      <c r="H6531">
        <v>-8.7999999999999995E-2</v>
      </c>
      <c r="I6531">
        <v>-4.0000000000000001E-3</v>
      </c>
      <c r="J6531">
        <v>-8.7999999999999995E-2</v>
      </c>
      <c r="K6531">
        <v>-0.311</v>
      </c>
      <c r="L6531">
        <v>-0.39500000000000002</v>
      </c>
      <c r="M6531">
        <v>-0.53500000000000003</v>
      </c>
      <c r="P6531" s="54"/>
    </row>
    <row r="6532" spans="1:16" x14ac:dyDescent="0.2">
      <c r="A6532" s="50">
        <v>41242</v>
      </c>
      <c r="B6532">
        <f t="shared" si="306"/>
        <v>2012</v>
      </c>
      <c r="C6532" s="51">
        <f t="shared" si="307"/>
        <v>11</v>
      </c>
      <c r="D6532" s="51">
        <f t="shared" si="308"/>
        <v>29</v>
      </c>
      <c r="E6532" s="52">
        <v>0.375</v>
      </c>
      <c r="G6532">
        <v>-1.3839999999999999</v>
      </c>
      <c r="H6532">
        <v>-8.7999999999999995E-2</v>
      </c>
      <c r="I6532">
        <v>-4.0000000000000001E-3</v>
      </c>
      <c r="J6532">
        <v>-8.7999999999999995E-2</v>
      </c>
      <c r="K6532">
        <v>-0.311</v>
      </c>
      <c r="L6532">
        <v>-0.39500000000000002</v>
      </c>
      <c r="M6532">
        <v>-0.53500000000000003</v>
      </c>
      <c r="P6532" s="54"/>
    </row>
    <row r="6533" spans="1:16" x14ac:dyDescent="0.2">
      <c r="A6533" s="50">
        <v>41242</v>
      </c>
      <c r="B6533">
        <f t="shared" si="306"/>
        <v>2012</v>
      </c>
      <c r="C6533" s="51">
        <f t="shared" si="307"/>
        <v>11</v>
      </c>
      <c r="D6533" s="51">
        <f t="shared" si="308"/>
        <v>29</v>
      </c>
      <c r="E6533" s="52">
        <v>0.5</v>
      </c>
      <c r="G6533">
        <v>-1.556</v>
      </c>
      <c r="H6533">
        <v>-0.11600000000000001</v>
      </c>
      <c r="I6533">
        <v>-4.0000000000000001E-3</v>
      </c>
      <c r="J6533">
        <v>-8.7999999999999995E-2</v>
      </c>
      <c r="K6533">
        <v>-0.311</v>
      </c>
      <c r="L6533">
        <v>-0.39500000000000002</v>
      </c>
      <c r="M6533">
        <v>-0.53500000000000003</v>
      </c>
      <c r="P6533" s="54"/>
    </row>
    <row r="6534" spans="1:16" x14ac:dyDescent="0.2">
      <c r="A6534" s="50">
        <v>41242</v>
      </c>
      <c r="B6534">
        <f t="shared" si="306"/>
        <v>2012</v>
      </c>
      <c r="C6534" s="51">
        <f t="shared" si="307"/>
        <v>11</v>
      </c>
      <c r="D6534" s="51">
        <f t="shared" si="308"/>
        <v>29</v>
      </c>
      <c r="E6534" s="52">
        <v>0.625</v>
      </c>
      <c r="G6534">
        <v>-1.6990000000000001</v>
      </c>
      <c r="H6534">
        <v>-0.11600000000000001</v>
      </c>
      <c r="I6534">
        <v>-4.0000000000000001E-3</v>
      </c>
      <c r="J6534">
        <v>-8.7999999999999995E-2</v>
      </c>
      <c r="K6534">
        <v>-0.311</v>
      </c>
      <c r="L6534">
        <v>-0.39500000000000002</v>
      </c>
      <c r="M6534">
        <v>-0.53500000000000003</v>
      </c>
      <c r="P6534" s="54"/>
    </row>
    <row r="6535" spans="1:16" x14ac:dyDescent="0.2">
      <c r="A6535" s="50">
        <v>41242</v>
      </c>
      <c r="B6535">
        <f t="shared" si="306"/>
        <v>2012</v>
      </c>
      <c r="C6535" s="51">
        <f t="shared" si="307"/>
        <v>11</v>
      </c>
      <c r="D6535" s="51">
        <f t="shared" si="308"/>
        <v>29</v>
      </c>
      <c r="E6535" s="52">
        <v>0.75</v>
      </c>
      <c r="G6535">
        <v>-1.7849999999999999</v>
      </c>
      <c r="H6535">
        <v>-0.14299999999999999</v>
      </c>
      <c r="I6535">
        <v>-4.0000000000000001E-3</v>
      </c>
      <c r="J6535">
        <v>-8.7999999999999995E-2</v>
      </c>
      <c r="K6535">
        <v>-0.311</v>
      </c>
      <c r="L6535">
        <v>-0.39500000000000002</v>
      </c>
      <c r="M6535">
        <v>-0.53500000000000003</v>
      </c>
      <c r="P6535" s="54"/>
    </row>
    <row r="6536" spans="1:16" x14ac:dyDescent="0.2">
      <c r="A6536" s="50">
        <v>41242</v>
      </c>
      <c r="B6536">
        <f t="shared" si="306"/>
        <v>2012</v>
      </c>
      <c r="C6536" s="51">
        <f t="shared" si="307"/>
        <v>11</v>
      </c>
      <c r="D6536" s="51">
        <f t="shared" si="308"/>
        <v>29</v>
      </c>
      <c r="E6536" s="52">
        <v>0.875</v>
      </c>
      <c r="G6536">
        <v>-1.8420000000000001</v>
      </c>
      <c r="H6536">
        <v>-0.14299999999999999</v>
      </c>
      <c r="I6536">
        <v>-4.0000000000000001E-3</v>
      </c>
      <c r="J6536">
        <v>-8.7999999999999995E-2</v>
      </c>
      <c r="K6536">
        <v>-0.311</v>
      </c>
      <c r="L6536">
        <v>-0.39500000000000002</v>
      </c>
      <c r="M6536">
        <v>-0.53500000000000003</v>
      </c>
      <c r="P6536" s="54"/>
    </row>
    <row r="6537" spans="1:16" x14ac:dyDescent="0.2">
      <c r="A6537" s="50">
        <v>41243</v>
      </c>
      <c r="B6537">
        <f t="shared" si="306"/>
        <v>2012</v>
      </c>
      <c r="C6537" s="51">
        <f t="shared" si="307"/>
        <v>11</v>
      </c>
      <c r="D6537" s="51">
        <f t="shared" si="308"/>
        <v>30</v>
      </c>
      <c r="E6537" s="52">
        <v>0</v>
      </c>
      <c r="G6537">
        <v>-1.929</v>
      </c>
      <c r="H6537">
        <v>-0.14299999999999999</v>
      </c>
      <c r="I6537">
        <v>-4.0000000000000001E-3</v>
      </c>
      <c r="J6537">
        <v>-0.06</v>
      </c>
      <c r="K6537">
        <v>-0.311</v>
      </c>
      <c r="L6537">
        <v>-0.39500000000000002</v>
      </c>
      <c r="M6537">
        <v>-0.53500000000000003</v>
      </c>
      <c r="P6537" s="54"/>
    </row>
    <row r="6538" spans="1:16" x14ac:dyDescent="0.2">
      <c r="A6538" s="50">
        <v>41243</v>
      </c>
      <c r="B6538">
        <f t="shared" si="306"/>
        <v>2012</v>
      </c>
      <c r="C6538" s="51">
        <f t="shared" si="307"/>
        <v>11</v>
      </c>
      <c r="D6538" s="51">
        <f t="shared" si="308"/>
        <v>30</v>
      </c>
      <c r="E6538" s="52">
        <v>0.125</v>
      </c>
      <c r="G6538">
        <v>-2.0150000000000001</v>
      </c>
      <c r="H6538">
        <v>-0.17100000000000001</v>
      </c>
      <c r="I6538">
        <v>-4.0000000000000001E-3</v>
      </c>
      <c r="J6538">
        <v>-8.7999999999999995E-2</v>
      </c>
      <c r="K6538">
        <v>-0.311</v>
      </c>
      <c r="L6538">
        <v>-0.39500000000000002</v>
      </c>
      <c r="M6538">
        <v>-0.53500000000000003</v>
      </c>
      <c r="P6538" s="54"/>
    </row>
    <row r="6539" spans="1:16" x14ac:dyDescent="0.2">
      <c r="A6539" s="50">
        <v>41243</v>
      </c>
      <c r="B6539">
        <f t="shared" si="306"/>
        <v>2012</v>
      </c>
      <c r="C6539" s="51">
        <f t="shared" si="307"/>
        <v>11</v>
      </c>
      <c r="D6539" s="51">
        <f t="shared" si="308"/>
        <v>30</v>
      </c>
      <c r="E6539" s="52">
        <v>0.25</v>
      </c>
      <c r="G6539">
        <v>-2.1890000000000001</v>
      </c>
      <c r="H6539">
        <v>-0.19900000000000001</v>
      </c>
      <c r="I6539">
        <v>-4.0000000000000001E-3</v>
      </c>
      <c r="J6539">
        <v>-8.7999999999999995E-2</v>
      </c>
      <c r="K6539">
        <v>-0.311</v>
      </c>
      <c r="L6539">
        <v>-0.39500000000000002</v>
      </c>
      <c r="M6539">
        <v>-0.53500000000000003</v>
      </c>
      <c r="P6539" s="54"/>
    </row>
    <row r="6540" spans="1:16" x14ac:dyDescent="0.2">
      <c r="A6540" s="50">
        <v>41243</v>
      </c>
      <c r="B6540">
        <f t="shared" si="306"/>
        <v>2012</v>
      </c>
      <c r="C6540" s="51">
        <f t="shared" si="307"/>
        <v>11</v>
      </c>
      <c r="D6540" s="51">
        <f t="shared" si="308"/>
        <v>30</v>
      </c>
      <c r="E6540" s="52">
        <v>0.375</v>
      </c>
      <c r="G6540">
        <v>-2.4209999999999998</v>
      </c>
      <c r="H6540">
        <v>-0.19900000000000001</v>
      </c>
      <c r="I6540">
        <v>-4.0000000000000001E-3</v>
      </c>
      <c r="J6540">
        <v>-8.7999999999999995E-2</v>
      </c>
      <c r="K6540">
        <v>-0.311</v>
      </c>
      <c r="L6540">
        <v>-0.39500000000000002</v>
      </c>
      <c r="M6540">
        <v>-0.53500000000000003</v>
      </c>
      <c r="P6540" s="54"/>
    </row>
    <row r="6541" spans="1:16" x14ac:dyDescent="0.2">
      <c r="A6541" s="50">
        <v>41243</v>
      </c>
      <c r="B6541">
        <f t="shared" si="306"/>
        <v>2012</v>
      </c>
      <c r="C6541" s="51">
        <f t="shared" si="307"/>
        <v>11</v>
      </c>
      <c r="D6541" s="51">
        <f t="shared" si="308"/>
        <v>30</v>
      </c>
      <c r="E6541" s="52">
        <v>0.5</v>
      </c>
      <c r="G6541">
        <v>-2.7120000000000002</v>
      </c>
      <c r="H6541">
        <v>-0.22700000000000001</v>
      </c>
      <c r="I6541">
        <v>-4.0000000000000001E-3</v>
      </c>
      <c r="J6541">
        <v>-8.7999999999999995E-2</v>
      </c>
      <c r="K6541">
        <v>-0.311</v>
      </c>
      <c r="L6541">
        <v>-0.39500000000000002</v>
      </c>
      <c r="M6541">
        <v>-0.53500000000000003</v>
      </c>
      <c r="P6541" s="54"/>
    </row>
    <row r="6542" spans="1:16" x14ac:dyDescent="0.2">
      <c r="A6542" s="50">
        <v>41243</v>
      </c>
      <c r="B6542">
        <f t="shared" si="306"/>
        <v>2012</v>
      </c>
      <c r="C6542" s="51">
        <f t="shared" si="307"/>
        <v>11</v>
      </c>
      <c r="D6542" s="51">
        <f t="shared" si="308"/>
        <v>30</v>
      </c>
      <c r="E6542" s="52">
        <v>0.625</v>
      </c>
      <c r="G6542">
        <v>-2.9470000000000001</v>
      </c>
      <c r="H6542">
        <v>-0.255</v>
      </c>
      <c r="I6542">
        <v>-4.0000000000000001E-3</v>
      </c>
      <c r="J6542">
        <v>-8.7999999999999995E-2</v>
      </c>
      <c r="K6542">
        <v>-0.311</v>
      </c>
      <c r="L6542">
        <v>-0.39500000000000002</v>
      </c>
      <c r="M6542">
        <v>-0.53500000000000003</v>
      </c>
      <c r="P6542" s="54"/>
    </row>
    <row r="6543" spans="1:16" x14ac:dyDescent="0.2">
      <c r="A6543" s="50">
        <v>41243</v>
      </c>
      <c r="B6543">
        <f t="shared" si="306"/>
        <v>2012</v>
      </c>
      <c r="C6543" s="51">
        <f t="shared" si="307"/>
        <v>11</v>
      </c>
      <c r="D6543" s="51">
        <f t="shared" si="308"/>
        <v>30</v>
      </c>
      <c r="E6543" s="52">
        <v>0.75</v>
      </c>
      <c r="G6543">
        <v>-3.0649999999999999</v>
      </c>
      <c r="H6543">
        <v>-0.28299999999999997</v>
      </c>
      <c r="I6543">
        <v>-4.0000000000000001E-3</v>
      </c>
      <c r="J6543">
        <v>-8.7999999999999995E-2</v>
      </c>
      <c r="K6543">
        <v>-0.311</v>
      </c>
      <c r="L6543">
        <v>-0.39500000000000002</v>
      </c>
      <c r="M6543">
        <v>-0.53500000000000003</v>
      </c>
      <c r="P6543" s="54"/>
    </row>
    <row r="6544" spans="1:16" x14ac:dyDescent="0.2">
      <c r="A6544" s="50">
        <v>41243</v>
      </c>
      <c r="B6544">
        <f t="shared" si="306"/>
        <v>2012</v>
      </c>
      <c r="C6544" s="51">
        <f t="shared" si="307"/>
        <v>11</v>
      </c>
      <c r="D6544" s="51">
        <f t="shared" si="308"/>
        <v>30</v>
      </c>
      <c r="E6544" s="52">
        <v>0.875</v>
      </c>
      <c r="G6544">
        <v>-2.976</v>
      </c>
      <c r="H6544">
        <v>-0.311</v>
      </c>
      <c r="I6544">
        <v>-4.0000000000000001E-3</v>
      </c>
      <c r="J6544">
        <v>-8.7999999999999995E-2</v>
      </c>
      <c r="K6544">
        <v>-0.311</v>
      </c>
      <c r="L6544">
        <v>-0.39500000000000002</v>
      </c>
      <c r="M6544">
        <v>-0.53500000000000003</v>
      </c>
      <c r="P6544" s="54"/>
    </row>
    <row r="6545" spans="1:16" x14ac:dyDescent="0.2">
      <c r="A6545" s="50">
        <v>41244</v>
      </c>
      <c r="B6545">
        <f t="shared" si="306"/>
        <v>2012</v>
      </c>
      <c r="C6545" s="51">
        <f t="shared" si="307"/>
        <v>12</v>
      </c>
      <c r="D6545" s="51">
        <f t="shared" si="308"/>
        <v>1</v>
      </c>
      <c r="E6545" s="52">
        <v>0</v>
      </c>
      <c r="G6545">
        <v>-2.742</v>
      </c>
      <c r="H6545">
        <v>-0.33900000000000002</v>
      </c>
      <c r="I6545">
        <v>-4.0000000000000001E-3</v>
      </c>
      <c r="J6545">
        <v>-8.7999999999999995E-2</v>
      </c>
      <c r="K6545">
        <v>-0.311</v>
      </c>
      <c r="L6545">
        <v>-0.39500000000000002</v>
      </c>
      <c r="M6545">
        <v>-0.53500000000000003</v>
      </c>
      <c r="P6545" s="54"/>
    </row>
    <row r="6546" spans="1:16" x14ac:dyDescent="0.2">
      <c r="A6546" s="50">
        <v>41244</v>
      </c>
      <c r="B6546">
        <f t="shared" si="306"/>
        <v>2012</v>
      </c>
      <c r="C6546" s="51">
        <f t="shared" si="307"/>
        <v>12</v>
      </c>
      <c r="D6546" s="51">
        <f t="shared" si="308"/>
        <v>1</v>
      </c>
      <c r="E6546" s="52">
        <v>0.125</v>
      </c>
      <c r="G6546">
        <v>-2.4790000000000001</v>
      </c>
      <c r="H6546">
        <v>-0.33900000000000002</v>
      </c>
      <c r="I6546">
        <v>-4.0000000000000001E-3</v>
      </c>
      <c r="J6546">
        <v>-8.7999999999999995E-2</v>
      </c>
      <c r="K6546">
        <v>-0.311</v>
      </c>
      <c r="L6546">
        <v>-0.39500000000000002</v>
      </c>
      <c r="M6546">
        <v>-0.53500000000000003</v>
      </c>
      <c r="P6546" s="54"/>
    </row>
    <row r="6547" spans="1:16" x14ac:dyDescent="0.2">
      <c r="A6547" s="50">
        <v>41244</v>
      </c>
      <c r="B6547">
        <f t="shared" si="306"/>
        <v>2012</v>
      </c>
      <c r="C6547" s="51">
        <f t="shared" si="307"/>
        <v>12</v>
      </c>
      <c r="D6547" s="51">
        <f t="shared" si="308"/>
        <v>1</v>
      </c>
      <c r="E6547" s="52">
        <v>0.25</v>
      </c>
      <c r="G6547">
        <v>-2.2759999999999998</v>
      </c>
      <c r="H6547">
        <v>-0.33900000000000002</v>
      </c>
      <c r="I6547">
        <v>-4.0000000000000001E-3</v>
      </c>
      <c r="J6547">
        <v>-8.7999999999999995E-2</v>
      </c>
      <c r="K6547">
        <v>-0.311</v>
      </c>
      <c r="L6547">
        <v>-0.39500000000000002</v>
      </c>
      <c r="M6547">
        <v>-0.53500000000000003</v>
      </c>
      <c r="P6547" s="54"/>
    </row>
    <row r="6548" spans="1:16" x14ac:dyDescent="0.2">
      <c r="A6548" s="50">
        <v>41244</v>
      </c>
      <c r="B6548">
        <f t="shared" si="306"/>
        <v>2012</v>
      </c>
      <c r="C6548" s="51">
        <f t="shared" si="307"/>
        <v>12</v>
      </c>
      <c r="D6548" s="51">
        <f t="shared" si="308"/>
        <v>1</v>
      </c>
      <c r="E6548" s="52">
        <v>0.375</v>
      </c>
      <c r="G6548">
        <v>-2.16</v>
      </c>
      <c r="H6548">
        <v>-0.311</v>
      </c>
      <c r="I6548">
        <v>-4.0000000000000001E-3</v>
      </c>
      <c r="J6548">
        <v>-8.7999999999999995E-2</v>
      </c>
      <c r="K6548">
        <v>-0.311</v>
      </c>
      <c r="L6548">
        <v>-0.39500000000000002</v>
      </c>
      <c r="M6548">
        <v>-0.53500000000000003</v>
      </c>
      <c r="P6548" s="54"/>
    </row>
    <row r="6549" spans="1:16" x14ac:dyDescent="0.2">
      <c r="A6549" s="50">
        <v>41244</v>
      </c>
      <c r="B6549">
        <f t="shared" si="306"/>
        <v>2012</v>
      </c>
      <c r="C6549" s="51">
        <f t="shared" si="307"/>
        <v>12</v>
      </c>
      <c r="D6549" s="51">
        <f t="shared" si="308"/>
        <v>1</v>
      </c>
      <c r="E6549" s="52">
        <v>0.5</v>
      </c>
      <c r="G6549">
        <v>-2.073</v>
      </c>
      <c r="H6549">
        <v>-0.311</v>
      </c>
      <c r="I6549">
        <v>-4.0000000000000001E-3</v>
      </c>
      <c r="J6549">
        <v>-8.7999999999999995E-2</v>
      </c>
      <c r="K6549">
        <v>-0.311</v>
      </c>
      <c r="L6549">
        <v>-0.39500000000000002</v>
      </c>
      <c r="M6549">
        <v>-0.53500000000000003</v>
      </c>
      <c r="P6549" s="54"/>
    </row>
    <row r="6550" spans="1:16" x14ac:dyDescent="0.2">
      <c r="A6550" s="50">
        <v>41244</v>
      </c>
      <c r="B6550">
        <f t="shared" si="306"/>
        <v>2012</v>
      </c>
      <c r="C6550" s="51">
        <f t="shared" si="307"/>
        <v>12</v>
      </c>
      <c r="D6550" s="51">
        <f t="shared" si="308"/>
        <v>1</v>
      </c>
      <c r="E6550" s="52">
        <v>0.625</v>
      </c>
      <c r="G6550">
        <v>-2.0150000000000001</v>
      </c>
      <c r="H6550">
        <v>-0.311</v>
      </c>
      <c r="I6550">
        <v>-4.0000000000000001E-3</v>
      </c>
      <c r="J6550">
        <v>-8.7999999999999995E-2</v>
      </c>
      <c r="K6550">
        <v>-0.311</v>
      </c>
      <c r="L6550">
        <v>-0.36699999999999999</v>
      </c>
      <c r="M6550">
        <v>-0.53500000000000003</v>
      </c>
      <c r="P6550" s="54"/>
    </row>
    <row r="6551" spans="1:16" x14ac:dyDescent="0.2">
      <c r="A6551" s="50">
        <v>41244</v>
      </c>
      <c r="B6551">
        <f t="shared" si="306"/>
        <v>2012</v>
      </c>
      <c r="C6551" s="51">
        <f t="shared" si="307"/>
        <v>12</v>
      </c>
      <c r="D6551" s="51">
        <f t="shared" si="308"/>
        <v>1</v>
      </c>
      <c r="E6551" s="52">
        <v>0.75</v>
      </c>
      <c r="G6551">
        <v>-1.986</v>
      </c>
      <c r="H6551">
        <v>-0.311</v>
      </c>
      <c r="I6551">
        <v>-4.0000000000000001E-3</v>
      </c>
      <c r="J6551">
        <v>-8.7999999999999995E-2</v>
      </c>
      <c r="K6551">
        <v>-0.311</v>
      </c>
      <c r="L6551">
        <v>-0.36699999999999999</v>
      </c>
      <c r="M6551">
        <v>-0.53500000000000003</v>
      </c>
      <c r="P6551" s="54"/>
    </row>
    <row r="6552" spans="1:16" x14ac:dyDescent="0.2">
      <c r="A6552" s="50">
        <v>41244</v>
      </c>
      <c r="B6552">
        <f t="shared" si="306"/>
        <v>2012</v>
      </c>
      <c r="C6552" s="51">
        <f t="shared" si="307"/>
        <v>12</v>
      </c>
      <c r="D6552" s="51">
        <f t="shared" si="308"/>
        <v>1</v>
      </c>
      <c r="E6552" s="52">
        <v>0.875</v>
      </c>
      <c r="G6552">
        <v>-1.958</v>
      </c>
      <c r="H6552">
        <v>-0.28299999999999997</v>
      </c>
      <c r="I6552">
        <v>-4.0000000000000001E-3</v>
      </c>
      <c r="J6552">
        <v>-8.7999999999999995E-2</v>
      </c>
      <c r="K6552">
        <v>-0.311</v>
      </c>
      <c r="L6552">
        <v>-0.39500000000000002</v>
      </c>
      <c r="M6552">
        <v>-0.53500000000000003</v>
      </c>
      <c r="P6552" s="54"/>
    </row>
    <row r="6553" spans="1:16" x14ac:dyDescent="0.2">
      <c r="A6553" s="50">
        <v>41245</v>
      </c>
      <c r="B6553">
        <f t="shared" si="306"/>
        <v>2012</v>
      </c>
      <c r="C6553" s="51">
        <f t="shared" si="307"/>
        <v>12</v>
      </c>
      <c r="D6553" s="51">
        <f t="shared" si="308"/>
        <v>2</v>
      </c>
      <c r="E6553" s="52">
        <v>0</v>
      </c>
      <c r="G6553">
        <v>-1.958</v>
      </c>
      <c r="H6553">
        <v>-0.28299999999999997</v>
      </c>
      <c r="I6553">
        <v>-4.0000000000000001E-3</v>
      </c>
      <c r="J6553">
        <v>-8.7999999999999995E-2</v>
      </c>
      <c r="K6553">
        <v>-0.311</v>
      </c>
      <c r="L6553">
        <v>-0.39500000000000002</v>
      </c>
      <c r="M6553">
        <v>-0.53500000000000003</v>
      </c>
      <c r="P6553" s="54"/>
    </row>
    <row r="6554" spans="1:16" x14ac:dyDescent="0.2">
      <c r="A6554" s="50">
        <v>41245</v>
      </c>
      <c r="B6554">
        <f t="shared" si="306"/>
        <v>2012</v>
      </c>
      <c r="C6554" s="51">
        <f t="shared" si="307"/>
        <v>12</v>
      </c>
      <c r="D6554" s="51">
        <f t="shared" si="308"/>
        <v>2</v>
      </c>
      <c r="E6554" s="52">
        <v>0.125</v>
      </c>
      <c r="G6554">
        <v>-1.986</v>
      </c>
      <c r="H6554">
        <v>-0.28299999999999997</v>
      </c>
      <c r="I6554">
        <v>-4.0000000000000001E-3</v>
      </c>
      <c r="J6554">
        <v>-8.7999999999999995E-2</v>
      </c>
      <c r="K6554">
        <v>-0.311</v>
      </c>
      <c r="L6554">
        <v>-0.39500000000000002</v>
      </c>
      <c r="M6554">
        <v>-0.53500000000000003</v>
      </c>
      <c r="P6554" s="54"/>
    </row>
    <row r="6555" spans="1:16" x14ac:dyDescent="0.2">
      <c r="A6555" s="50">
        <v>41245</v>
      </c>
      <c r="B6555">
        <f t="shared" si="306"/>
        <v>2012</v>
      </c>
      <c r="C6555" s="51">
        <f t="shared" si="307"/>
        <v>12</v>
      </c>
      <c r="D6555" s="51">
        <f t="shared" si="308"/>
        <v>2</v>
      </c>
      <c r="E6555" s="52">
        <v>0.25</v>
      </c>
      <c r="G6555">
        <v>-2.0150000000000001</v>
      </c>
      <c r="H6555">
        <v>-0.28299999999999997</v>
      </c>
      <c r="I6555">
        <v>-4.0000000000000001E-3</v>
      </c>
      <c r="J6555">
        <v>-0.06</v>
      </c>
      <c r="K6555">
        <v>-0.311</v>
      </c>
      <c r="L6555">
        <v>-0.36699999999999999</v>
      </c>
      <c r="M6555">
        <v>-0.53500000000000003</v>
      </c>
      <c r="P6555" s="54"/>
    </row>
    <row r="6556" spans="1:16" x14ac:dyDescent="0.2">
      <c r="A6556" s="50">
        <v>41245</v>
      </c>
      <c r="B6556">
        <f t="shared" si="306"/>
        <v>2012</v>
      </c>
      <c r="C6556" s="51">
        <f t="shared" si="307"/>
        <v>12</v>
      </c>
      <c r="D6556" s="51">
        <f t="shared" si="308"/>
        <v>2</v>
      </c>
      <c r="E6556" s="52">
        <v>0.375</v>
      </c>
      <c r="G6556">
        <v>-2.1019999999999999</v>
      </c>
      <c r="H6556">
        <v>-0.28299999999999997</v>
      </c>
      <c r="I6556">
        <v>-4.0000000000000001E-3</v>
      </c>
      <c r="J6556">
        <v>-8.7999999999999995E-2</v>
      </c>
      <c r="K6556">
        <v>-0.311</v>
      </c>
      <c r="L6556">
        <v>-0.39500000000000002</v>
      </c>
      <c r="M6556">
        <v>-0.53500000000000003</v>
      </c>
      <c r="P6556" s="54"/>
    </row>
    <row r="6557" spans="1:16" x14ac:dyDescent="0.2">
      <c r="A6557" s="50">
        <v>41245</v>
      </c>
      <c r="B6557">
        <f t="shared" si="306"/>
        <v>2012</v>
      </c>
      <c r="C6557" s="51">
        <f t="shared" si="307"/>
        <v>12</v>
      </c>
      <c r="D6557" s="51">
        <f t="shared" si="308"/>
        <v>2</v>
      </c>
      <c r="E6557" s="52">
        <v>0.5</v>
      </c>
      <c r="G6557">
        <v>-2.218</v>
      </c>
      <c r="H6557">
        <v>-0.311</v>
      </c>
      <c r="I6557">
        <v>-4.0000000000000001E-3</v>
      </c>
      <c r="J6557">
        <v>-8.7999999999999995E-2</v>
      </c>
      <c r="K6557">
        <v>-0.311</v>
      </c>
      <c r="L6557">
        <v>-0.36699999999999999</v>
      </c>
      <c r="M6557">
        <v>-0.53500000000000003</v>
      </c>
      <c r="P6557" s="54"/>
    </row>
    <row r="6558" spans="1:16" x14ac:dyDescent="0.2">
      <c r="A6558" s="50">
        <v>41245</v>
      </c>
      <c r="B6558">
        <f t="shared" si="306"/>
        <v>2012</v>
      </c>
      <c r="C6558" s="51">
        <f t="shared" si="307"/>
        <v>12</v>
      </c>
      <c r="D6558" s="51">
        <f t="shared" si="308"/>
        <v>2</v>
      </c>
      <c r="E6558" s="52">
        <v>0.625</v>
      </c>
      <c r="G6558">
        <v>-2.3340000000000001</v>
      </c>
      <c r="H6558">
        <v>-0.311</v>
      </c>
      <c r="I6558">
        <v>-4.0000000000000001E-3</v>
      </c>
      <c r="J6558">
        <v>-8.7999999999999995E-2</v>
      </c>
      <c r="K6558">
        <v>-0.311</v>
      </c>
      <c r="L6558">
        <v>-0.36699999999999999</v>
      </c>
      <c r="M6558">
        <v>-0.53500000000000003</v>
      </c>
      <c r="P6558" s="54"/>
    </row>
    <row r="6559" spans="1:16" x14ac:dyDescent="0.2">
      <c r="A6559" s="50">
        <v>41245</v>
      </c>
      <c r="B6559">
        <f t="shared" si="306"/>
        <v>2012</v>
      </c>
      <c r="C6559" s="51">
        <f t="shared" si="307"/>
        <v>12</v>
      </c>
      <c r="D6559" s="51">
        <f t="shared" si="308"/>
        <v>2</v>
      </c>
      <c r="E6559" s="52">
        <v>0.75</v>
      </c>
      <c r="G6559">
        <v>-2.4209999999999998</v>
      </c>
      <c r="H6559">
        <v>-0.33900000000000002</v>
      </c>
      <c r="I6559">
        <v>-4.0000000000000001E-3</v>
      </c>
      <c r="J6559">
        <v>-8.7999999999999995E-2</v>
      </c>
      <c r="K6559">
        <v>-0.311</v>
      </c>
      <c r="L6559">
        <v>-0.36699999999999999</v>
      </c>
      <c r="M6559">
        <v>-0.53500000000000003</v>
      </c>
      <c r="P6559" s="54"/>
    </row>
    <row r="6560" spans="1:16" x14ac:dyDescent="0.2">
      <c r="A6560" s="50">
        <v>41245</v>
      </c>
      <c r="B6560">
        <f t="shared" si="306"/>
        <v>2012</v>
      </c>
      <c r="C6560" s="51">
        <f t="shared" si="307"/>
        <v>12</v>
      </c>
      <c r="D6560" s="51">
        <f t="shared" si="308"/>
        <v>2</v>
      </c>
      <c r="E6560" s="52">
        <v>0.875</v>
      </c>
      <c r="G6560">
        <v>-2.4500000000000002</v>
      </c>
      <c r="H6560">
        <v>-0.33900000000000002</v>
      </c>
      <c r="I6560">
        <v>-4.0000000000000001E-3</v>
      </c>
      <c r="J6560">
        <v>-8.7999999999999995E-2</v>
      </c>
      <c r="K6560">
        <v>-0.311</v>
      </c>
      <c r="L6560">
        <v>-0.39500000000000002</v>
      </c>
      <c r="M6560">
        <v>-0.53500000000000003</v>
      </c>
      <c r="P6560" s="54"/>
    </row>
    <row r="6561" spans="1:16" x14ac:dyDescent="0.2">
      <c r="A6561" s="50">
        <v>41246</v>
      </c>
      <c r="B6561">
        <f t="shared" si="306"/>
        <v>2012</v>
      </c>
      <c r="C6561" s="51">
        <f t="shared" si="307"/>
        <v>12</v>
      </c>
      <c r="D6561" s="51">
        <f t="shared" si="308"/>
        <v>3</v>
      </c>
      <c r="E6561" s="52">
        <v>0</v>
      </c>
      <c r="G6561">
        <v>-2.4500000000000002</v>
      </c>
      <c r="H6561">
        <v>-0.36699999999999999</v>
      </c>
      <c r="I6561">
        <v>-4.0000000000000001E-3</v>
      </c>
      <c r="J6561">
        <v>-8.7999999999999995E-2</v>
      </c>
      <c r="K6561">
        <v>-0.311</v>
      </c>
      <c r="L6561">
        <v>-0.39500000000000002</v>
      </c>
      <c r="M6561">
        <v>-0.53500000000000003</v>
      </c>
      <c r="P6561" s="54"/>
    </row>
    <row r="6562" spans="1:16" x14ac:dyDescent="0.2">
      <c r="A6562" s="50">
        <v>41246</v>
      </c>
      <c r="B6562">
        <f t="shared" si="306"/>
        <v>2012</v>
      </c>
      <c r="C6562" s="51">
        <f t="shared" si="307"/>
        <v>12</v>
      </c>
      <c r="D6562" s="51">
        <f t="shared" si="308"/>
        <v>3</v>
      </c>
      <c r="E6562" s="52">
        <v>0.125</v>
      </c>
      <c r="G6562">
        <v>-2.4209999999999998</v>
      </c>
      <c r="H6562">
        <v>-0.36699999999999999</v>
      </c>
      <c r="I6562">
        <v>-4.0000000000000001E-3</v>
      </c>
      <c r="J6562">
        <v>-0.06</v>
      </c>
      <c r="K6562">
        <v>-0.311</v>
      </c>
      <c r="L6562">
        <v>-0.39500000000000002</v>
      </c>
      <c r="M6562">
        <v>-0.53500000000000003</v>
      </c>
      <c r="P6562" s="54"/>
    </row>
    <row r="6563" spans="1:16" x14ac:dyDescent="0.2">
      <c r="A6563" s="50">
        <v>41246</v>
      </c>
      <c r="B6563">
        <f t="shared" si="306"/>
        <v>2012</v>
      </c>
      <c r="C6563" s="51">
        <f t="shared" si="307"/>
        <v>12</v>
      </c>
      <c r="D6563" s="51">
        <f t="shared" si="308"/>
        <v>3</v>
      </c>
      <c r="E6563" s="52">
        <v>0.25</v>
      </c>
      <c r="G6563">
        <v>-2.3919999999999999</v>
      </c>
      <c r="H6563">
        <v>-0.36699999999999999</v>
      </c>
      <c r="I6563">
        <v>-4.0000000000000001E-3</v>
      </c>
      <c r="J6563">
        <v>-8.7999999999999995E-2</v>
      </c>
      <c r="K6563">
        <v>-0.311</v>
      </c>
      <c r="L6563">
        <v>-0.36699999999999999</v>
      </c>
      <c r="M6563">
        <v>-0.53500000000000003</v>
      </c>
      <c r="P6563" s="54"/>
    </row>
    <row r="6564" spans="1:16" x14ac:dyDescent="0.2">
      <c r="A6564" s="50">
        <v>41246</v>
      </c>
      <c r="B6564">
        <f t="shared" si="306"/>
        <v>2012</v>
      </c>
      <c r="C6564" s="51">
        <f t="shared" si="307"/>
        <v>12</v>
      </c>
      <c r="D6564" s="51">
        <f t="shared" si="308"/>
        <v>3</v>
      </c>
      <c r="E6564" s="52">
        <v>0.375</v>
      </c>
      <c r="G6564">
        <v>-2.4500000000000002</v>
      </c>
      <c r="H6564">
        <v>-0.36699999999999999</v>
      </c>
      <c r="I6564">
        <v>-4.0000000000000001E-3</v>
      </c>
      <c r="J6564">
        <v>-8.7999999999999995E-2</v>
      </c>
      <c r="K6564">
        <v>-0.311</v>
      </c>
      <c r="L6564">
        <v>-0.36699999999999999</v>
      </c>
      <c r="M6564">
        <v>-0.53500000000000003</v>
      </c>
      <c r="P6564" s="54"/>
    </row>
    <row r="6565" spans="1:16" x14ac:dyDescent="0.2">
      <c r="A6565" s="50">
        <v>41246</v>
      </c>
      <c r="B6565">
        <f t="shared" si="306"/>
        <v>2012</v>
      </c>
      <c r="C6565" s="51">
        <f t="shared" si="307"/>
        <v>12</v>
      </c>
      <c r="D6565" s="51">
        <f t="shared" si="308"/>
        <v>3</v>
      </c>
      <c r="E6565" s="52">
        <v>0.5</v>
      </c>
      <c r="G6565">
        <v>-2.5369999999999999</v>
      </c>
      <c r="H6565">
        <v>-0.36699999999999999</v>
      </c>
      <c r="I6565">
        <v>-4.0000000000000001E-3</v>
      </c>
      <c r="J6565">
        <v>-8.7999999999999995E-2</v>
      </c>
      <c r="K6565">
        <v>-0.311</v>
      </c>
      <c r="L6565">
        <v>-0.36699999999999999</v>
      </c>
      <c r="M6565">
        <v>-0.53500000000000003</v>
      </c>
      <c r="P6565" s="54"/>
    </row>
    <row r="6566" spans="1:16" x14ac:dyDescent="0.2">
      <c r="A6566" s="50">
        <v>41246</v>
      </c>
      <c r="B6566">
        <f t="shared" si="306"/>
        <v>2012</v>
      </c>
      <c r="C6566" s="51">
        <f t="shared" si="307"/>
        <v>12</v>
      </c>
      <c r="D6566" s="51">
        <f t="shared" si="308"/>
        <v>3</v>
      </c>
      <c r="E6566" s="52">
        <v>0.625</v>
      </c>
      <c r="G6566">
        <v>-2.6539999999999999</v>
      </c>
      <c r="H6566">
        <v>-0.39500000000000002</v>
      </c>
      <c r="I6566">
        <v>-4.0000000000000001E-3</v>
      </c>
      <c r="J6566">
        <v>-8.7999999999999995E-2</v>
      </c>
      <c r="K6566">
        <v>-0.311</v>
      </c>
      <c r="L6566">
        <v>-0.36699999999999999</v>
      </c>
      <c r="M6566">
        <v>-0.53500000000000003</v>
      </c>
      <c r="P6566" s="54"/>
    </row>
    <row r="6567" spans="1:16" x14ac:dyDescent="0.2">
      <c r="A6567" s="50">
        <v>41246</v>
      </c>
      <c r="B6567">
        <f t="shared" si="306"/>
        <v>2012</v>
      </c>
      <c r="C6567" s="51">
        <f t="shared" si="307"/>
        <v>12</v>
      </c>
      <c r="D6567" s="51">
        <f t="shared" si="308"/>
        <v>3</v>
      </c>
      <c r="E6567" s="52">
        <v>0.75</v>
      </c>
      <c r="G6567">
        <v>-2.7709999999999999</v>
      </c>
      <c r="H6567">
        <v>-0.39500000000000002</v>
      </c>
      <c r="I6567">
        <v>-4.0000000000000001E-3</v>
      </c>
      <c r="J6567">
        <v>-8.7999999999999995E-2</v>
      </c>
      <c r="K6567">
        <v>-0.311</v>
      </c>
      <c r="L6567">
        <v>-0.36699999999999999</v>
      </c>
      <c r="M6567">
        <v>-0.50700000000000001</v>
      </c>
      <c r="P6567" s="54"/>
    </row>
    <row r="6568" spans="1:16" x14ac:dyDescent="0.2">
      <c r="A6568" s="50">
        <v>41246</v>
      </c>
      <c r="B6568">
        <f t="shared" si="306"/>
        <v>2012</v>
      </c>
      <c r="C6568" s="51">
        <f t="shared" si="307"/>
        <v>12</v>
      </c>
      <c r="D6568" s="51">
        <f t="shared" si="308"/>
        <v>3</v>
      </c>
      <c r="E6568" s="52">
        <v>0.875</v>
      </c>
      <c r="G6568">
        <v>-2.8879999999999999</v>
      </c>
      <c r="H6568">
        <v>-0.42299999999999999</v>
      </c>
      <c r="I6568">
        <v>-4.0000000000000001E-3</v>
      </c>
      <c r="J6568">
        <v>-8.7999999999999995E-2</v>
      </c>
      <c r="K6568">
        <v>-0.311</v>
      </c>
      <c r="L6568">
        <v>-0.36699999999999999</v>
      </c>
      <c r="M6568">
        <v>-0.53500000000000003</v>
      </c>
      <c r="P6568" s="54"/>
    </row>
    <row r="6569" spans="1:16" x14ac:dyDescent="0.2">
      <c r="A6569" s="50">
        <v>41247</v>
      </c>
      <c r="B6569">
        <f t="shared" si="306"/>
        <v>2012</v>
      </c>
      <c r="C6569" s="51">
        <f t="shared" si="307"/>
        <v>12</v>
      </c>
      <c r="D6569" s="51">
        <f t="shared" si="308"/>
        <v>4</v>
      </c>
      <c r="E6569" s="52">
        <v>0</v>
      </c>
      <c r="G6569">
        <v>-2.976</v>
      </c>
      <c r="H6569">
        <v>-0.45100000000000001</v>
      </c>
      <c r="I6569">
        <v>-4.0000000000000001E-3</v>
      </c>
      <c r="J6569">
        <v>-8.7999999999999995E-2</v>
      </c>
      <c r="K6569">
        <v>-0.311</v>
      </c>
      <c r="L6569">
        <v>-0.36699999999999999</v>
      </c>
      <c r="M6569">
        <v>-0.53500000000000003</v>
      </c>
      <c r="P6569" s="54"/>
    </row>
    <row r="6570" spans="1:16" x14ac:dyDescent="0.2">
      <c r="A6570" s="50">
        <v>41247</v>
      </c>
      <c r="B6570">
        <f t="shared" si="306"/>
        <v>2012</v>
      </c>
      <c r="C6570" s="51">
        <f t="shared" si="307"/>
        <v>12</v>
      </c>
      <c r="D6570" s="51">
        <f t="shared" si="308"/>
        <v>4</v>
      </c>
      <c r="E6570" s="52">
        <v>0.125</v>
      </c>
      <c r="G6570">
        <v>-3.0649999999999999</v>
      </c>
      <c r="H6570">
        <v>-0.45100000000000001</v>
      </c>
      <c r="I6570">
        <v>-4.0000000000000001E-3</v>
      </c>
      <c r="J6570">
        <v>-8.7999999999999995E-2</v>
      </c>
      <c r="K6570">
        <v>-0.311</v>
      </c>
      <c r="L6570">
        <v>-0.39500000000000002</v>
      </c>
      <c r="M6570">
        <v>-0.53500000000000003</v>
      </c>
      <c r="P6570" s="54"/>
    </row>
    <row r="6571" spans="1:16" x14ac:dyDescent="0.2">
      <c r="A6571" s="50">
        <v>41247</v>
      </c>
      <c r="B6571">
        <f t="shared" si="306"/>
        <v>2012</v>
      </c>
      <c r="C6571" s="51">
        <f t="shared" si="307"/>
        <v>12</v>
      </c>
      <c r="D6571" s="51">
        <f t="shared" si="308"/>
        <v>4</v>
      </c>
      <c r="E6571" s="52">
        <v>0.25</v>
      </c>
      <c r="G6571">
        <v>-3.0649999999999999</v>
      </c>
      <c r="H6571">
        <v>-0.47899999999999998</v>
      </c>
      <c r="I6571">
        <v>-4.0000000000000001E-3</v>
      </c>
      <c r="J6571">
        <v>-8.7999999999999995E-2</v>
      </c>
      <c r="K6571">
        <v>-0.311</v>
      </c>
      <c r="L6571">
        <v>-0.36699999999999999</v>
      </c>
      <c r="M6571">
        <v>-0.53500000000000003</v>
      </c>
      <c r="P6571" s="54"/>
    </row>
    <row r="6572" spans="1:16" x14ac:dyDescent="0.2">
      <c r="A6572" s="50">
        <v>41247</v>
      </c>
      <c r="B6572">
        <f t="shared" si="306"/>
        <v>2012</v>
      </c>
      <c r="C6572" s="51">
        <f t="shared" si="307"/>
        <v>12</v>
      </c>
      <c r="D6572" s="51">
        <f t="shared" si="308"/>
        <v>4</v>
      </c>
      <c r="E6572" s="52">
        <v>0.375</v>
      </c>
      <c r="G6572">
        <v>-3.0649999999999999</v>
      </c>
      <c r="H6572">
        <v>-0.50700000000000001</v>
      </c>
      <c r="I6572">
        <v>-4.0000000000000001E-3</v>
      </c>
      <c r="J6572">
        <v>-8.7999999999999995E-2</v>
      </c>
      <c r="K6572">
        <v>-0.311</v>
      </c>
      <c r="L6572">
        <v>-0.39500000000000002</v>
      </c>
      <c r="M6572">
        <v>-0.50700000000000001</v>
      </c>
      <c r="P6572" s="54"/>
    </row>
    <row r="6573" spans="1:16" x14ac:dyDescent="0.2">
      <c r="A6573" s="50">
        <v>41247</v>
      </c>
      <c r="B6573">
        <f t="shared" si="306"/>
        <v>2012</v>
      </c>
      <c r="C6573" s="51">
        <f t="shared" si="307"/>
        <v>12</v>
      </c>
      <c r="D6573" s="51">
        <f t="shared" si="308"/>
        <v>4</v>
      </c>
      <c r="E6573" s="52">
        <v>0.5</v>
      </c>
      <c r="G6573">
        <v>-3.153</v>
      </c>
      <c r="H6573">
        <v>-0.50700000000000001</v>
      </c>
      <c r="I6573">
        <v>-4.0000000000000001E-3</v>
      </c>
      <c r="J6573">
        <v>-8.7999999999999995E-2</v>
      </c>
      <c r="K6573">
        <v>-0.311</v>
      </c>
      <c r="L6573">
        <v>-0.36699999999999999</v>
      </c>
      <c r="M6573">
        <v>-0.53500000000000003</v>
      </c>
      <c r="P6573" s="54"/>
    </row>
    <row r="6574" spans="1:16" x14ac:dyDescent="0.2">
      <c r="A6574" s="50">
        <v>41247</v>
      </c>
      <c r="B6574">
        <f t="shared" si="306"/>
        <v>2012</v>
      </c>
      <c r="C6574" s="51">
        <f t="shared" si="307"/>
        <v>12</v>
      </c>
      <c r="D6574" s="51">
        <f t="shared" si="308"/>
        <v>4</v>
      </c>
      <c r="E6574" s="52">
        <v>0.625</v>
      </c>
      <c r="G6574">
        <v>-3.2709999999999999</v>
      </c>
      <c r="H6574">
        <v>-0.53500000000000003</v>
      </c>
      <c r="I6574">
        <v>-4.0000000000000001E-3</v>
      </c>
      <c r="J6574">
        <v>-8.7999999999999995E-2</v>
      </c>
      <c r="K6574">
        <v>-0.311</v>
      </c>
      <c r="L6574">
        <v>-0.39500000000000002</v>
      </c>
      <c r="M6574">
        <v>-0.53500000000000003</v>
      </c>
      <c r="P6574" s="54"/>
    </row>
    <row r="6575" spans="1:16" x14ac:dyDescent="0.2">
      <c r="A6575" s="50">
        <v>41247</v>
      </c>
      <c r="B6575">
        <f t="shared" si="306"/>
        <v>2012</v>
      </c>
      <c r="C6575" s="51">
        <f t="shared" si="307"/>
        <v>12</v>
      </c>
      <c r="D6575" s="51">
        <f t="shared" si="308"/>
        <v>4</v>
      </c>
      <c r="E6575" s="52">
        <v>0.75</v>
      </c>
      <c r="G6575">
        <v>-3.36</v>
      </c>
      <c r="H6575">
        <v>-0.56299999999999994</v>
      </c>
      <c r="I6575">
        <v>-4.0000000000000001E-3</v>
      </c>
      <c r="J6575">
        <v>-8.7999999999999995E-2</v>
      </c>
      <c r="K6575">
        <v>-0.311</v>
      </c>
      <c r="L6575">
        <v>-0.36699999999999999</v>
      </c>
      <c r="M6575">
        <v>-0.53500000000000003</v>
      </c>
      <c r="P6575" s="54"/>
    </row>
    <row r="6576" spans="1:16" x14ac:dyDescent="0.2">
      <c r="A6576" s="50">
        <v>41247</v>
      </c>
      <c r="B6576">
        <f t="shared" si="306"/>
        <v>2012</v>
      </c>
      <c r="C6576" s="51">
        <f t="shared" si="307"/>
        <v>12</v>
      </c>
      <c r="D6576" s="51">
        <f t="shared" si="308"/>
        <v>4</v>
      </c>
      <c r="E6576" s="52">
        <v>0.875</v>
      </c>
      <c r="G6576">
        <v>-3.39</v>
      </c>
      <c r="H6576">
        <v>-0.56299999999999994</v>
      </c>
      <c r="I6576">
        <v>-4.0000000000000001E-3</v>
      </c>
      <c r="J6576">
        <v>-8.7999999999999995E-2</v>
      </c>
      <c r="K6576">
        <v>-0.311</v>
      </c>
      <c r="L6576">
        <v>-0.36699999999999999</v>
      </c>
      <c r="M6576">
        <v>-0.53500000000000003</v>
      </c>
      <c r="P6576" s="54"/>
    </row>
    <row r="6577" spans="1:16" x14ac:dyDescent="0.2">
      <c r="A6577" s="50">
        <v>41248</v>
      </c>
      <c r="B6577">
        <f t="shared" si="306"/>
        <v>2012</v>
      </c>
      <c r="C6577" s="51">
        <f t="shared" si="307"/>
        <v>12</v>
      </c>
      <c r="D6577" s="51">
        <f t="shared" si="308"/>
        <v>5</v>
      </c>
      <c r="E6577" s="52">
        <v>0</v>
      </c>
      <c r="G6577">
        <v>-3.36</v>
      </c>
      <c r="H6577">
        <v>-0.59099999999999997</v>
      </c>
      <c r="I6577">
        <v>-4.0000000000000001E-3</v>
      </c>
      <c r="J6577">
        <v>-8.7999999999999995E-2</v>
      </c>
      <c r="K6577">
        <v>-0.311</v>
      </c>
      <c r="L6577">
        <v>-0.39500000000000002</v>
      </c>
      <c r="M6577">
        <v>-0.53500000000000003</v>
      </c>
      <c r="P6577" s="54"/>
    </row>
    <row r="6578" spans="1:16" x14ac:dyDescent="0.2">
      <c r="A6578" s="50">
        <v>41248</v>
      </c>
      <c r="B6578">
        <f t="shared" si="306"/>
        <v>2012</v>
      </c>
      <c r="C6578" s="51">
        <f t="shared" si="307"/>
        <v>12</v>
      </c>
      <c r="D6578" s="51">
        <f t="shared" si="308"/>
        <v>5</v>
      </c>
      <c r="E6578" s="52">
        <v>0.125</v>
      </c>
      <c r="G6578">
        <v>-3.36</v>
      </c>
      <c r="H6578">
        <v>-0.59099999999999997</v>
      </c>
      <c r="I6578">
        <v>-4.0000000000000001E-3</v>
      </c>
      <c r="J6578">
        <v>-8.7999999999999995E-2</v>
      </c>
      <c r="K6578">
        <v>-0.311</v>
      </c>
      <c r="L6578">
        <v>-0.36699999999999999</v>
      </c>
      <c r="M6578">
        <v>-0.50700000000000001</v>
      </c>
      <c r="P6578" s="54"/>
    </row>
    <row r="6579" spans="1:16" x14ac:dyDescent="0.2">
      <c r="A6579" s="50">
        <v>41248</v>
      </c>
      <c r="B6579">
        <f t="shared" si="306"/>
        <v>2012</v>
      </c>
      <c r="C6579" s="51">
        <f t="shared" si="307"/>
        <v>12</v>
      </c>
      <c r="D6579" s="51">
        <f t="shared" si="308"/>
        <v>5</v>
      </c>
      <c r="E6579" s="52">
        <v>0.25</v>
      </c>
      <c r="G6579">
        <v>-3.419</v>
      </c>
      <c r="H6579">
        <v>-0.62</v>
      </c>
      <c r="I6579">
        <v>-4.0000000000000001E-3</v>
      </c>
      <c r="J6579">
        <v>-8.7999999999999995E-2</v>
      </c>
      <c r="K6579">
        <v>-0.311</v>
      </c>
      <c r="L6579">
        <v>-0.36699999999999999</v>
      </c>
      <c r="M6579">
        <v>-0.53500000000000003</v>
      </c>
      <c r="P6579" s="54"/>
    </row>
    <row r="6580" spans="1:16" x14ac:dyDescent="0.2">
      <c r="A6580" s="50">
        <v>41248</v>
      </c>
      <c r="B6580">
        <f t="shared" si="306"/>
        <v>2012</v>
      </c>
      <c r="C6580" s="51">
        <f t="shared" si="307"/>
        <v>12</v>
      </c>
      <c r="D6580" s="51">
        <f t="shared" si="308"/>
        <v>5</v>
      </c>
      <c r="E6580" s="52">
        <v>0.375</v>
      </c>
      <c r="G6580">
        <v>-3.5379999999999998</v>
      </c>
      <c r="H6580">
        <v>-0.62</v>
      </c>
      <c r="I6580">
        <v>-4.0000000000000001E-3</v>
      </c>
      <c r="J6580">
        <v>-8.7999999999999995E-2</v>
      </c>
      <c r="K6580">
        <v>-0.311</v>
      </c>
      <c r="L6580">
        <v>-0.36699999999999999</v>
      </c>
      <c r="M6580">
        <v>-0.53500000000000003</v>
      </c>
      <c r="P6580" s="54"/>
    </row>
    <row r="6581" spans="1:16" x14ac:dyDescent="0.2">
      <c r="A6581" s="50">
        <v>41248</v>
      </c>
      <c r="B6581">
        <f t="shared" si="306"/>
        <v>2012</v>
      </c>
      <c r="C6581" s="51">
        <f t="shared" si="307"/>
        <v>12</v>
      </c>
      <c r="D6581" s="51">
        <f t="shared" si="308"/>
        <v>5</v>
      </c>
      <c r="E6581" s="52">
        <v>0.5</v>
      </c>
      <c r="G6581">
        <v>-3.657</v>
      </c>
      <c r="H6581">
        <v>-0.64800000000000002</v>
      </c>
      <c r="I6581">
        <v>-4.0000000000000001E-3</v>
      </c>
      <c r="J6581">
        <v>-8.7999999999999995E-2</v>
      </c>
      <c r="K6581">
        <v>-0.311</v>
      </c>
      <c r="L6581">
        <v>-0.36699999999999999</v>
      </c>
      <c r="M6581">
        <v>-0.53500000000000003</v>
      </c>
      <c r="P6581" s="54"/>
    </row>
    <row r="6582" spans="1:16" x14ac:dyDescent="0.2">
      <c r="A6582" s="50">
        <v>41248</v>
      </c>
      <c r="B6582">
        <f t="shared" si="306"/>
        <v>2012</v>
      </c>
      <c r="C6582" s="51">
        <f t="shared" si="307"/>
        <v>12</v>
      </c>
      <c r="D6582" s="51">
        <f t="shared" si="308"/>
        <v>5</v>
      </c>
      <c r="E6582" s="52">
        <v>0.625</v>
      </c>
      <c r="G6582">
        <v>-3.7469999999999999</v>
      </c>
      <c r="H6582">
        <v>-0.67600000000000005</v>
      </c>
      <c r="I6582">
        <v>-4.0000000000000001E-3</v>
      </c>
      <c r="J6582">
        <v>-8.7999999999999995E-2</v>
      </c>
      <c r="K6582">
        <v>-0.311</v>
      </c>
      <c r="L6582">
        <v>-0.36699999999999999</v>
      </c>
      <c r="M6582">
        <v>-0.53500000000000003</v>
      </c>
      <c r="P6582" s="54"/>
    </row>
    <row r="6583" spans="1:16" x14ac:dyDescent="0.2">
      <c r="A6583" s="50">
        <v>41248</v>
      </c>
      <c r="B6583">
        <f t="shared" si="306"/>
        <v>2012</v>
      </c>
      <c r="C6583" s="51">
        <f t="shared" si="307"/>
        <v>12</v>
      </c>
      <c r="D6583" s="51">
        <f t="shared" si="308"/>
        <v>5</v>
      </c>
      <c r="E6583" s="52">
        <v>0.75</v>
      </c>
      <c r="G6583">
        <v>-3.8959999999999999</v>
      </c>
      <c r="H6583">
        <v>-0.70399999999999996</v>
      </c>
      <c r="I6583">
        <v>-4.0000000000000001E-3</v>
      </c>
      <c r="J6583">
        <v>-8.7999999999999995E-2</v>
      </c>
      <c r="K6583">
        <v>-0.311</v>
      </c>
      <c r="L6583">
        <v>-0.36699999999999999</v>
      </c>
      <c r="M6583">
        <v>-0.53500000000000003</v>
      </c>
      <c r="P6583" s="54"/>
    </row>
    <row r="6584" spans="1:16" x14ac:dyDescent="0.2">
      <c r="A6584" s="50">
        <v>41248</v>
      </c>
      <c r="B6584">
        <f t="shared" si="306"/>
        <v>2012</v>
      </c>
      <c r="C6584" s="51">
        <f t="shared" si="307"/>
        <v>12</v>
      </c>
      <c r="D6584" s="51">
        <f t="shared" si="308"/>
        <v>5</v>
      </c>
      <c r="E6584" s="52">
        <v>0.875</v>
      </c>
      <c r="G6584">
        <v>-4.016</v>
      </c>
      <c r="H6584">
        <v>-0.73199999999999998</v>
      </c>
      <c r="I6584">
        <v>-4.0000000000000001E-3</v>
      </c>
      <c r="J6584">
        <v>-8.7999999999999995E-2</v>
      </c>
      <c r="K6584">
        <v>-0.311</v>
      </c>
      <c r="L6584">
        <v>-0.36699999999999999</v>
      </c>
      <c r="M6584">
        <v>-0.53500000000000003</v>
      </c>
      <c r="P6584" s="54"/>
    </row>
    <row r="6585" spans="1:16" x14ac:dyDescent="0.2">
      <c r="A6585" s="50">
        <v>41249</v>
      </c>
      <c r="B6585">
        <f t="shared" si="306"/>
        <v>2012</v>
      </c>
      <c r="C6585" s="51">
        <f t="shared" si="307"/>
        <v>12</v>
      </c>
      <c r="D6585" s="51">
        <f t="shared" si="308"/>
        <v>6</v>
      </c>
      <c r="E6585" s="52">
        <v>0</v>
      </c>
      <c r="G6585">
        <v>-4.1369999999999996</v>
      </c>
      <c r="H6585">
        <v>-0.76</v>
      </c>
      <c r="I6585">
        <v>-4.0000000000000001E-3</v>
      </c>
      <c r="J6585">
        <v>-8.7999999999999995E-2</v>
      </c>
      <c r="K6585">
        <v>-0.311</v>
      </c>
      <c r="L6585">
        <v>-0.36699999999999999</v>
      </c>
      <c r="M6585">
        <v>-0.53500000000000003</v>
      </c>
      <c r="P6585" s="54"/>
    </row>
    <row r="6586" spans="1:16" x14ac:dyDescent="0.2">
      <c r="A6586" s="50">
        <v>41249</v>
      </c>
      <c r="B6586">
        <f t="shared" si="306"/>
        <v>2012</v>
      </c>
      <c r="C6586" s="51">
        <f t="shared" si="307"/>
        <v>12</v>
      </c>
      <c r="D6586" s="51">
        <f t="shared" si="308"/>
        <v>6</v>
      </c>
      <c r="E6586" s="52">
        <v>0.125</v>
      </c>
      <c r="G6586">
        <v>-4.3179999999999996</v>
      </c>
      <c r="H6586">
        <v>-0.78900000000000003</v>
      </c>
      <c r="I6586">
        <v>-4.0000000000000001E-3</v>
      </c>
      <c r="J6586">
        <v>-8.7999999999999995E-2</v>
      </c>
      <c r="K6586">
        <v>-0.311</v>
      </c>
      <c r="L6586">
        <v>-0.36699999999999999</v>
      </c>
      <c r="M6586">
        <v>-0.53500000000000003</v>
      </c>
      <c r="P6586" s="54"/>
    </row>
    <row r="6587" spans="1:16" x14ac:dyDescent="0.2">
      <c r="A6587" s="50">
        <v>41249</v>
      </c>
      <c r="B6587">
        <f t="shared" si="306"/>
        <v>2012</v>
      </c>
      <c r="C6587" s="51">
        <f t="shared" si="307"/>
        <v>12</v>
      </c>
      <c r="D6587" s="51">
        <f t="shared" si="308"/>
        <v>6</v>
      </c>
      <c r="E6587" s="52">
        <v>0.25</v>
      </c>
      <c r="G6587">
        <v>-4.53</v>
      </c>
      <c r="H6587">
        <v>-0.81699999999999995</v>
      </c>
      <c r="I6587">
        <v>-4.0000000000000001E-3</v>
      </c>
      <c r="J6587">
        <v>-0.06</v>
      </c>
      <c r="K6587">
        <v>-0.311</v>
      </c>
      <c r="L6587">
        <v>-0.36699999999999999</v>
      </c>
      <c r="M6587">
        <v>-0.53500000000000003</v>
      </c>
      <c r="P6587" s="54"/>
    </row>
    <row r="6588" spans="1:16" x14ac:dyDescent="0.2">
      <c r="A6588" s="50">
        <v>41249</v>
      </c>
      <c r="B6588">
        <f t="shared" si="306"/>
        <v>2012</v>
      </c>
      <c r="C6588" s="51">
        <f t="shared" si="307"/>
        <v>12</v>
      </c>
      <c r="D6588" s="51">
        <f t="shared" si="308"/>
        <v>6</v>
      </c>
      <c r="E6588" s="52">
        <v>0.375</v>
      </c>
      <c r="G6588">
        <v>-4.7430000000000003</v>
      </c>
      <c r="H6588">
        <v>-0.873</v>
      </c>
      <c r="I6588">
        <v>-4.0000000000000001E-3</v>
      </c>
      <c r="J6588">
        <v>-8.7999999999999995E-2</v>
      </c>
      <c r="K6588">
        <v>-0.311</v>
      </c>
      <c r="L6588">
        <v>-0.36699999999999999</v>
      </c>
      <c r="M6588">
        <v>-0.53500000000000003</v>
      </c>
      <c r="P6588" s="54"/>
    </row>
    <row r="6589" spans="1:16" x14ac:dyDescent="0.2">
      <c r="A6589" s="50">
        <v>41249</v>
      </c>
      <c r="B6589">
        <f t="shared" si="306"/>
        <v>2012</v>
      </c>
      <c r="C6589" s="51">
        <f t="shared" si="307"/>
        <v>12</v>
      </c>
      <c r="D6589" s="51">
        <f t="shared" si="308"/>
        <v>6</v>
      </c>
      <c r="E6589" s="52">
        <v>0.5</v>
      </c>
      <c r="G6589">
        <v>-4.9569999999999999</v>
      </c>
      <c r="H6589">
        <v>-0.93</v>
      </c>
      <c r="I6589">
        <v>-4.0000000000000001E-3</v>
      </c>
      <c r="J6589">
        <v>-8.7999999999999995E-2</v>
      </c>
      <c r="K6589">
        <v>-0.311</v>
      </c>
      <c r="L6589">
        <v>-0.36699999999999999</v>
      </c>
      <c r="M6589">
        <v>-0.50700000000000001</v>
      </c>
      <c r="P6589" s="54"/>
    </row>
    <row r="6590" spans="1:16" x14ac:dyDescent="0.2">
      <c r="A6590" s="50">
        <v>41249</v>
      </c>
      <c r="B6590">
        <f t="shared" si="306"/>
        <v>2012</v>
      </c>
      <c r="C6590" s="51">
        <f t="shared" si="307"/>
        <v>12</v>
      </c>
      <c r="D6590" s="51">
        <f t="shared" si="308"/>
        <v>6</v>
      </c>
      <c r="E6590" s="52">
        <v>0.625</v>
      </c>
      <c r="G6590">
        <v>-5.141</v>
      </c>
      <c r="H6590">
        <v>-0.95799999999999996</v>
      </c>
      <c r="I6590">
        <v>-3.2000000000000001E-2</v>
      </c>
      <c r="J6590">
        <v>-8.7999999999999995E-2</v>
      </c>
      <c r="K6590">
        <v>-0.311</v>
      </c>
      <c r="L6590">
        <v>-0.36699999999999999</v>
      </c>
      <c r="M6590">
        <v>-0.53500000000000003</v>
      </c>
      <c r="P6590" s="54"/>
    </row>
    <row r="6591" spans="1:16" x14ac:dyDescent="0.2">
      <c r="A6591" s="50">
        <v>41249</v>
      </c>
      <c r="B6591">
        <f t="shared" si="306"/>
        <v>2012</v>
      </c>
      <c r="C6591" s="51">
        <f t="shared" si="307"/>
        <v>12</v>
      </c>
      <c r="D6591" s="51">
        <f t="shared" si="308"/>
        <v>6</v>
      </c>
      <c r="E6591" s="52">
        <v>0.75</v>
      </c>
      <c r="G6591">
        <v>-5.2949999999999999</v>
      </c>
      <c r="H6591">
        <v>-1.0149999999999999</v>
      </c>
      <c r="I6591">
        <v>-4.0000000000000001E-3</v>
      </c>
      <c r="J6591">
        <v>-0.06</v>
      </c>
      <c r="K6591">
        <v>-0.311</v>
      </c>
      <c r="L6591">
        <v>-0.36699999999999999</v>
      </c>
      <c r="M6591">
        <v>-0.53500000000000003</v>
      </c>
      <c r="P6591" s="54"/>
    </row>
    <row r="6592" spans="1:16" x14ac:dyDescent="0.2">
      <c r="A6592" s="50">
        <v>41249</v>
      </c>
      <c r="B6592">
        <f t="shared" si="306"/>
        <v>2012</v>
      </c>
      <c r="C6592" s="51">
        <f t="shared" si="307"/>
        <v>12</v>
      </c>
      <c r="D6592" s="51">
        <f t="shared" si="308"/>
        <v>6</v>
      </c>
      <c r="E6592" s="52">
        <v>0.875</v>
      </c>
      <c r="G6592">
        <v>-5.3570000000000002</v>
      </c>
      <c r="H6592">
        <v>-1.071</v>
      </c>
      <c r="I6592">
        <v>-4.0000000000000001E-3</v>
      </c>
      <c r="J6592">
        <v>-8.7999999999999995E-2</v>
      </c>
      <c r="K6592">
        <v>-0.311</v>
      </c>
      <c r="L6592">
        <v>-0.36699999999999999</v>
      </c>
      <c r="M6592">
        <v>-0.53500000000000003</v>
      </c>
      <c r="P6592" s="54"/>
    </row>
    <row r="6593" spans="1:16" x14ac:dyDescent="0.2">
      <c r="A6593" s="50">
        <v>41250</v>
      </c>
      <c r="B6593">
        <f t="shared" si="306"/>
        <v>2012</v>
      </c>
      <c r="C6593" s="51">
        <f t="shared" si="307"/>
        <v>12</v>
      </c>
      <c r="D6593" s="51">
        <f t="shared" si="308"/>
        <v>7</v>
      </c>
      <c r="E6593" s="52">
        <v>0</v>
      </c>
      <c r="G6593">
        <v>-5.3259999999999996</v>
      </c>
      <c r="H6593">
        <v>-1.1279999999999999</v>
      </c>
      <c r="I6593">
        <v>-4.0000000000000001E-3</v>
      </c>
      <c r="J6593">
        <v>-8.7999999999999995E-2</v>
      </c>
      <c r="K6593">
        <v>-0.311</v>
      </c>
      <c r="L6593">
        <v>-0.36699999999999999</v>
      </c>
      <c r="M6593">
        <v>-0.53500000000000003</v>
      </c>
      <c r="P6593" s="54"/>
    </row>
    <row r="6594" spans="1:16" x14ac:dyDescent="0.2">
      <c r="A6594" s="50">
        <v>41250</v>
      </c>
      <c r="B6594">
        <f t="shared" ref="B6594:B6657" si="309">YEAR(A6594)</f>
        <v>2012</v>
      </c>
      <c r="C6594" s="51">
        <f t="shared" ref="C6594:C6657" si="310">MONTH(A6594)</f>
        <v>12</v>
      </c>
      <c r="D6594" s="51">
        <f t="shared" ref="D6594:D6657" si="311">DAY(A6594)</f>
        <v>7</v>
      </c>
      <c r="E6594" s="52">
        <v>0.125</v>
      </c>
      <c r="G6594">
        <v>-5.2640000000000002</v>
      </c>
      <c r="H6594">
        <v>-1.157</v>
      </c>
      <c r="I6594">
        <v>-4.0000000000000001E-3</v>
      </c>
      <c r="J6594">
        <v>-0.06</v>
      </c>
      <c r="K6594">
        <v>-0.311</v>
      </c>
      <c r="L6594">
        <v>-0.36699999999999999</v>
      </c>
      <c r="M6594">
        <v>-0.50700000000000001</v>
      </c>
      <c r="P6594" s="54"/>
    </row>
    <row r="6595" spans="1:16" x14ac:dyDescent="0.2">
      <c r="A6595" s="50">
        <v>41250</v>
      </c>
      <c r="B6595">
        <f t="shared" si="309"/>
        <v>2012</v>
      </c>
      <c r="C6595" s="51">
        <f t="shared" si="310"/>
        <v>12</v>
      </c>
      <c r="D6595" s="51">
        <f t="shared" si="311"/>
        <v>7</v>
      </c>
      <c r="E6595" s="52">
        <v>0.25</v>
      </c>
      <c r="G6595">
        <v>-5.2640000000000002</v>
      </c>
      <c r="H6595">
        <v>-1.1850000000000001</v>
      </c>
      <c r="I6595">
        <v>-3.2000000000000001E-2</v>
      </c>
      <c r="J6595">
        <v>-8.7999999999999995E-2</v>
      </c>
      <c r="K6595">
        <v>-0.311</v>
      </c>
      <c r="L6595">
        <v>-0.36699999999999999</v>
      </c>
      <c r="M6595">
        <v>-0.50700000000000001</v>
      </c>
      <c r="P6595" s="54"/>
    </row>
    <row r="6596" spans="1:16" x14ac:dyDescent="0.2">
      <c r="A6596" s="50">
        <v>41250</v>
      </c>
      <c r="B6596">
        <f t="shared" si="309"/>
        <v>2012</v>
      </c>
      <c r="C6596" s="51">
        <f t="shared" si="310"/>
        <v>12</v>
      </c>
      <c r="D6596" s="51">
        <f t="shared" si="311"/>
        <v>7</v>
      </c>
      <c r="E6596" s="52">
        <v>0.375</v>
      </c>
      <c r="G6596">
        <v>-5.2949999999999999</v>
      </c>
      <c r="H6596">
        <v>-1.2130000000000001</v>
      </c>
      <c r="I6596">
        <v>-3.2000000000000001E-2</v>
      </c>
      <c r="J6596">
        <v>-8.7999999999999995E-2</v>
      </c>
      <c r="K6596">
        <v>-0.311</v>
      </c>
      <c r="L6596">
        <v>-0.36699999999999999</v>
      </c>
      <c r="M6596">
        <v>-0.53500000000000003</v>
      </c>
      <c r="P6596" s="54"/>
    </row>
    <row r="6597" spans="1:16" x14ac:dyDescent="0.2">
      <c r="A6597" s="50">
        <v>41250</v>
      </c>
      <c r="B6597">
        <f t="shared" si="309"/>
        <v>2012</v>
      </c>
      <c r="C6597" s="51">
        <f t="shared" si="310"/>
        <v>12</v>
      </c>
      <c r="D6597" s="51">
        <f t="shared" si="311"/>
        <v>7</v>
      </c>
      <c r="E6597" s="52">
        <v>0.5</v>
      </c>
      <c r="G6597">
        <v>-5.3259999999999996</v>
      </c>
      <c r="H6597">
        <v>-1.2130000000000001</v>
      </c>
      <c r="I6597">
        <v>-3.2000000000000001E-2</v>
      </c>
      <c r="J6597">
        <v>-8.7999999999999995E-2</v>
      </c>
      <c r="K6597">
        <v>-0.311</v>
      </c>
      <c r="L6597">
        <v>-0.36699999999999999</v>
      </c>
      <c r="M6597">
        <v>-0.50700000000000001</v>
      </c>
      <c r="P6597" s="54"/>
    </row>
    <row r="6598" spans="1:16" x14ac:dyDescent="0.2">
      <c r="A6598" s="50">
        <v>41250</v>
      </c>
      <c r="B6598">
        <f t="shared" si="309"/>
        <v>2012</v>
      </c>
      <c r="C6598" s="51">
        <f t="shared" si="310"/>
        <v>12</v>
      </c>
      <c r="D6598" s="51">
        <f t="shared" si="311"/>
        <v>7</v>
      </c>
      <c r="E6598" s="52">
        <v>0.625</v>
      </c>
      <c r="G6598">
        <v>-5.4180000000000001</v>
      </c>
      <c r="H6598">
        <v>-1.242</v>
      </c>
      <c r="I6598">
        <v>-4.0000000000000001E-3</v>
      </c>
      <c r="J6598">
        <v>-8.7999999999999995E-2</v>
      </c>
      <c r="K6598">
        <v>-0.311</v>
      </c>
      <c r="L6598">
        <v>-0.36699999999999999</v>
      </c>
      <c r="M6598">
        <v>-0.53500000000000003</v>
      </c>
      <c r="P6598" s="54"/>
    </row>
    <row r="6599" spans="1:16" x14ac:dyDescent="0.2">
      <c r="A6599" s="50">
        <v>41250</v>
      </c>
      <c r="B6599">
        <f t="shared" si="309"/>
        <v>2012</v>
      </c>
      <c r="C6599" s="51">
        <f t="shared" si="310"/>
        <v>12</v>
      </c>
      <c r="D6599" s="51">
        <f t="shared" si="311"/>
        <v>7</v>
      </c>
      <c r="E6599" s="52">
        <v>0.75</v>
      </c>
      <c r="G6599">
        <v>-5.5419999999999998</v>
      </c>
      <c r="H6599">
        <v>-1.27</v>
      </c>
      <c r="I6599">
        <v>-3.2000000000000001E-2</v>
      </c>
      <c r="J6599">
        <v>-0.06</v>
      </c>
      <c r="K6599">
        <v>-0.311</v>
      </c>
      <c r="L6599">
        <v>-0.36699999999999999</v>
      </c>
      <c r="M6599">
        <v>-0.53500000000000003</v>
      </c>
      <c r="P6599" s="54"/>
    </row>
    <row r="6600" spans="1:16" x14ac:dyDescent="0.2">
      <c r="A6600" s="50">
        <v>41250</v>
      </c>
      <c r="B6600">
        <f t="shared" si="309"/>
        <v>2012</v>
      </c>
      <c r="C6600" s="51">
        <f t="shared" si="310"/>
        <v>12</v>
      </c>
      <c r="D6600" s="51">
        <f t="shared" si="311"/>
        <v>7</v>
      </c>
      <c r="E6600" s="52">
        <v>0.875</v>
      </c>
      <c r="G6600">
        <v>-5.6360000000000001</v>
      </c>
      <c r="H6600">
        <v>-1.327</v>
      </c>
      <c r="I6600">
        <v>-3.2000000000000001E-2</v>
      </c>
      <c r="J6600">
        <v>-8.7999999999999995E-2</v>
      </c>
      <c r="K6600">
        <v>-0.311</v>
      </c>
      <c r="L6600">
        <v>-0.36699999999999999</v>
      </c>
      <c r="M6600">
        <v>-0.53500000000000003</v>
      </c>
      <c r="P6600" s="54"/>
    </row>
    <row r="6601" spans="1:16" x14ac:dyDescent="0.2">
      <c r="A6601" s="50">
        <v>41251</v>
      </c>
      <c r="B6601">
        <f t="shared" si="309"/>
        <v>2012</v>
      </c>
      <c r="C6601" s="51">
        <f t="shared" si="310"/>
        <v>12</v>
      </c>
      <c r="D6601" s="51">
        <f t="shared" si="311"/>
        <v>8</v>
      </c>
      <c r="E6601" s="52">
        <v>0</v>
      </c>
      <c r="G6601">
        <v>-5.6669999999999998</v>
      </c>
      <c r="H6601">
        <v>-1.327</v>
      </c>
      <c r="I6601">
        <v>-4.0000000000000001E-3</v>
      </c>
      <c r="J6601">
        <v>-8.7999999999999995E-2</v>
      </c>
      <c r="K6601">
        <v>-0.311</v>
      </c>
      <c r="L6601">
        <v>-0.36699999999999999</v>
      </c>
      <c r="M6601">
        <v>-0.50700000000000001</v>
      </c>
      <c r="P6601" s="54"/>
    </row>
    <row r="6602" spans="1:16" x14ac:dyDescent="0.2">
      <c r="A6602" s="50">
        <v>41251</v>
      </c>
      <c r="B6602">
        <f t="shared" si="309"/>
        <v>2012</v>
      </c>
      <c r="C6602" s="51">
        <f t="shared" si="310"/>
        <v>12</v>
      </c>
      <c r="D6602" s="51">
        <f t="shared" si="311"/>
        <v>8</v>
      </c>
      <c r="E6602" s="52">
        <v>0.125</v>
      </c>
      <c r="G6602">
        <v>-5.6050000000000004</v>
      </c>
      <c r="H6602">
        <v>-1.3839999999999999</v>
      </c>
      <c r="I6602">
        <v>-3.2000000000000001E-2</v>
      </c>
      <c r="J6602">
        <v>-0.06</v>
      </c>
      <c r="K6602">
        <v>-0.311</v>
      </c>
      <c r="L6602">
        <v>-0.36699999999999999</v>
      </c>
      <c r="M6602">
        <v>-0.53500000000000003</v>
      </c>
      <c r="P6602" s="54"/>
    </row>
    <row r="6603" spans="1:16" x14ac:dyDescent="0.2">
      <c r="A6603" s="50">
        <v>41251</v>
      </c>
      <c r="B6603">
        <f t="shared" si="309"/>
        <v>2012</v>
      </c>
      <c r="C6603" s="51">
        <f t="shared" si="310"/>
        <v>12</v>
      </c>
      <c r="D6603" s="51">
        <f t="shared" si="311"/>
        <v>8</v>
      </c>
      <c r="E6603" s="52">
        <v>0.25</v>
      </c>
      <c r="G6603">
        <v>-5.4489999999999998</v>
      </c>
      <c r="H6603">
        <v>-1.413</v>
      </c>
      <c r="I6603">
        <v>-3.2000000000000001E-2</v>
      </c>
      <c r="J6603">
        <v>-8.7999999999999995E-2</v>
      </c>
      <c r="K6603">
        <v>-0.311</v>
      </c>
      <c r="L6603">
        <v>-0.36699999999999999</v>
      </c>
      <c r="M6603">
        <v>-0.50700000000000001</v>
      </c>
      <c r="P6603" s="54"/>
    </row>
    <row r="6604" spans="1:16" x14ac:dyDescent="0.2">
      <c r="A6604" s="50">
        <v>41251</v>
      </c>
      <c r="B6604">
        <f t="shared" si="309"/>
        <v>2012</v>
      </c>
      <c r="C6604" s="51">
        <f t="shared" si="310"/>
        <v>12</v>
      </c>
      <c r="D6604" s="51">
        <f t="shared" si="311"/>
        <v>8</v>
      </c>
      <c r="E6604" s="52">
        <v>0.375</v>
      </c>
      <c r="G6604">
        <v>-5.202</v>
      </c>
      <c r="H6604">
        <v>-1.413</v>
      </c>
      <c r="I6604">
        <v>-3.2000000000000001E-2</v>
      </c>
      <c r="J6604">
        <v>-8.7999999999999995E-2</v>
      </c>
      <c r="K6604">
        <v>-0.311</v>
      </c>
      <c r="L6604">
        <v>-0.36699999999999999</v>
      </c>
      <c r="M6604">
        <v>-0.50700000000000001</v>
      </c>
      <c r="P6604" s="54"/>
    </row>
    <row r="6605" spans="1:16" x14ac:dyDescent="0.2">
      <c r="A6605" s="50">
        <v>41251</v>
      </c>
      <c r="B6605">
        <f t="shared" si="309"/>
        <v>2012</v>
      </c>
      <c r="C6605" s="51">
        <f t="shared" si="310"/>
        <v>12</v>
      </c>
      <c r="D6605" s="51">
        <f t="shared" si="311"/>
        <v>8</v>
      </c>
      <c r="E6605" s="52">
        <v>0.5</v>
      </c>
      <c r="G6605">
        <v>-4.8949999999999996</v>
      </c>
      <c r="H6605">
        <v>-1.3839999999999999</v>
      </c>
      <c r="I6605">
        <v>-3.2000000000000001E-2</v>
      </c>
      <c r="J6605">
        <v>-0.06</v>
      </c>
      <c r="K6605">
        <v>-0.311</v>
      </c>
      <c r="L6605">
        <v>-0.36699999999999999</v>
      </c>
      <c r="M6605">
        <v>-0.50700000000000001</v>
      </c>
      <c r="P6605" s="54"/>
    </row>
    <row r="6606" spans="1:16" x14ac:dyDescent="0.2">
      <c r="A6606" s="50">
        <v>41251</v>
      </c>
      <c r="B6606">
        <f t="shared" si="309"/>
        <v>2012</v>
      </c>
      <c r="C6606" s="51">
        <f t="shared" si="310"/>
        <v>12</v>
      </c>
      <c r="D6606" s="51">
        <f t="shared" si="311"/>
        <v>8</v>
      </c>
      <c r="E6606" s="52">
        <v>0.625</v>
      </c>
      <c r="G6606">
        <v>-4.5599999999999996</v>
      </c>
      <c r="H6606">
        <v>-1.3560000000000001</v>
      </c>
      <c r="I6606">
        <v>-4.0000000000000001E-3</v>
      </c>
      <c r="J6606">
        <v>-8.7999999999999995E-2</v>
      </c>
      <c r="K6606">
        <v>-0.311</v>
      </c>
      <c r="L6606">
        <v>-0.36699999999999999</v>
      </c>
      <c r="M6606">
        <v>-0.50700000000000001</v>
      </c>
      <c r="P6606" s="54"/>
    </row>
    <row r="6607" spans="1:16" x14ac:dyDescent="0.2">
      <c r="A6607" s="50">
        <v>41251</v>
      </c>
      <c r="B6607">
        <f t="shared" si="309"/>
        <v>2012</v>
      </c>
      <c r="C6607" s="51">
        <f t="shared" si="310"/>
        <v>12</v>
      </c>
      <c r="D6607" s="51">
        <f t="shared" si="311"/>
        <v>8</v>
      </c>
      <c r="E6607" s="52">
        <v>0.75</v>
      </c>
      <c r="G6607">
        <v>-4.2869999999999999</v>
      </c>
      <c r="H6607">
        <v>-1.2989999999999999</v>
      </c>
      <c r="I6607">
        <v>-4.0000000000000001E-3</v>
      </c>
      <c r="J6607">
        <v>-0.06</v>
      </c>
      <c r="K6607">
        <v>-0.311</v>
      </c>
      <c r="L6607">
        <v>-0.36699999999999999</v>
      </c>
      <c r="M6607">
        <v>-0.53500000000000003</v>
      </c>
      <c r="P6607" s="54"/>
    </row>
    <row r="6608" spans="1:16" x14ac:dyDescent="0.2">
      <c r="A6608" s="50">
        <v>41251</v>
      </c>
      <c r="B6608">
        <f t="shared" si="309"/>
        <v>2012</v>
      </c>
      <c r="C6608" s="51">
        <f t="shared" si="310"/>
        <v>12</v>
      </c>
      <c r="D6608" s="51">
        <f t="shared" si="311"/>
        <v>8</v>
      </c>
      <c r="E6608" s="52">
        <v>0.875</v>
      </c>
      <c r="G6608">
        <v>-3.9860000000000002</v>
      </c>
      <c r="H6608">
        <v>-1.242</v>
      </c>
      <c r="I6608">
        <v>-4.0000000000000001E-3</v>
      </c>
      <c r="J6608">
        <v>-8.7999999999999995E-2</v>
      </c>
      <c r="K6608">
        <v>-0.311</v>
      </c>
      <c r="L6608">
        <v>-0.36699999999999999</v>
      </c>
      <c r="M6608">
        <v>-0.50700000000000001</v>
      </c>
      <c r="P6608" s="54"/>
    </row>
    <row r="6609" spans="1:16" x14ac:dyDescent="0.2">
      <c r="A6609" s="50">
        <v>41252</v>
      </c>
      <c r="B6609">
        <f t="shared" si="309"/>
        <v>2012</v>
      </c>
      <c r="C6609" s="51">
        <f t="shared" si="310"/>
        <v>12</v>
      </c>
      <c r="D6609" s="51">
        <f t="shared" si="311"/>
        <v>9</v>
      </c>
      <c r="E6609" s="52">
        <v>0</v>
      </c>
      <c r="G6609">
        <v>-3.7170000000000001</v>
      </c>
      <c r="H6609">
        <v>-1.1850000000000001</v>
      </c>
      <c r="I6609">
        <v>-4.0000000000000001E-3</v>
      </c>
      <c r="J6609">
        <v>-8.7999999999999995E-2</v>
      </c>
      <c r="K6609">
        <v>-0.311</v>
      </c>
      <c r="L6609">
        <v>-0.36699999999999999</v>
      </c>
      <c r="M6609">
        <v>-0.50700000000000001</v>
      </c>
      <c r="P6609" s="54"/>
    </row>
    <row r="6610" spans="1:16" x14ac:dyDescent="0.2">
      <c r="A6610" s="50">
        <v>41252</v>
      </c>
      <c r="B6610">
        <f t="shared" si="309"/>
        <v>2012</v>
      </c>
      <c r="C6610" s="51">
        <f t="shared" si="310"/>
        <v>12</v>
      </c>
      <c r="D6610" s="51">
        <f t="shared" si="311"/>
        <v>9</v>
      </c>
      <c r="E6610" s="52">
        <v>0.125</v>
      </c>
      <c r="G6610">
        <v>-3.508</v>
      </c>
      <c r="H6610">
        <v>-1.1279999999999999</v>
      </c>
      <c r="I6610">
        <v>-4.0000000000000001E-3</v>
      </c>
      <c r="J6610">
        <v>-0.06</v>
      </c>
      <c r="K6610">
        <v>-0.311</v>
      </c>
      <c r="L6610">
        <v>-0.36699999999999999</v>
      </c>
      <c r="M6610">
        <v>-0.50700000000000001</v>
      </c>
      <c r="P6610" s="54"/>
    </row>
    <row r="6611" spans="1:16" x14ac:dyDescent="0.2">
      <c r="A6611" s="50">
        <v>41252</v>
      </c>
      <c r="B6611">
        <f t="shared" si="309"/>
        <v>2012</v>
      </c>
      <c r="C6611" s="51">
        <f t="shared" si="310"/>
        <v>12</v>
      </c>
      <c r="D6611" s="51">
        <f t="shared" si="311"/>
        <v>9</v>
      </c>
      <c r="E6611" s="52">
        <v>0.25</v>
      </c>
      <c r="G6611">
        <v>-3.2709999999999999</v>
      </c>
      <c r="H6611">
        <v>-1.071</v>
      </c>
      <c r="I6611">
        <v>-4.0000000000000001E-3</v>
      </c>
      <c r="J6611">
        <v>-0.06</v>
      </c>
      <c r="K6611">
        <v>-0.311</v>
      </c>
      <c r="L6611">
        <v>-0.36699999999999999</v>
      </c>
      <c r="M6611">
        <v>-0.53500000000000003</v>
      </c>
      <c r="P6611" s="54"/>
    </row>
    <row r="6612" spans="1:16" x14ac:dyDescent="0.2">
      <c r="A6612" s="50">
        <v>41252</v>
      </c>
      <c r="B6612">
        <f t="shared" si="309"/>
        <v>2012</v>
      </c>
      <c r="C6612" s="51">
        <f t="shared" si="310"/>
        <v>12</v>
      </c>
      <c r="D6612" s="51">
        <f t="shared" si="311"/>
        <v>9</v>
      </c>
      <c r="E6612" s="52">
        <v>0.375</v>
      </c>
      <c r="G6612">
        <v>-3.0939999999999999</v>
      </c>
      <c r="H6612">
        <v>-1.0429999999999999</v>
      </c>
      <c r="I6612">
        <v>-4.0000000000000001E-3</v>
      </c>
      <c r="J6612">
        <v>-0.06</v>
      </c>
      <c r="K6612">
        <v>-0.311</v>
      </c>
      <c r="L6612">
        <v>-0.36699999999999999</v>
      </c>
      <c r="M6612">
        <v>-0.50700000000000001</v>
      </c>
      <c r="P6612" s="54"/>
    </row>
    <row r="6613" spans="1:16" x14ac:dyDescent="0.2">
      <c r="A6613" s="50">
        <v>41252</v>
      </c>
      <c r="B6613">
        <f t="shared" si="309"/>
        <v>2012</v>
      </c>
      <c r="C6613" s="51">
        <f t="shared" si="310"/>
        <v>12</v>
      </c>
      <c r="D6613" s="51">
        <f t="shared" si="311"/>
        <v>9</v>
      </c>
      <c r="E6613" s="52">
        <v>0.5</v>
      </c>
      <c r="G6613">
        <v>-3.0059999999999998</v>
      </c>
      <c r="H6613">
        <v>-0.98599999999999999</v>
      </c>
      <c r="I6613">
        <v>-4.0000000000000001E-3</v>
      </c>
      <c r="J6613">
        <v>-8.7999999999999995E-2</v>
      </c>
      <c r="K6613">
        <v>-0.311</v>
      </c>
      <c r="L6613">
        <v>-0.36699999999999999</v>
      </c>
      <c r="M6613">
        <v>-0.50700000000000001</v>
      </c>
      <c r="P6613" s="54"/>
    </row>
    <row r="6614" spans="1:16" x14ac:dyDescent="0.2">
      <c r="A6614" s="50">
        <v>41252</v>
      </c>
      <c r="B6614">
        <f t="shared" si="309"/>
        <v>2012</v>
      </c>
      <c r="C6614" s="51">
        <f t="shared" si="310"/>
        <v>12</v>
      </c>
      <c r="D6614" s="51">
        <f t="shared" si="311"/>
        <v>9</v>
      </c>
      <c r="E6614" s="52">
        <v>0.625</v>
      </c>
      <c r="G6614">
        <v>-2.976</v>
      </c>
      <c r="H6614">
        <v>-0.95799999999999996</v>
      </c>
      <c r="I6614">
        <v>-4.0000000000000001E-3</v>
      </c>
      <c r="J6614">
        <v>-0.06</v>
      </c>
      <c r="K6614">
        <v>-0.311</v>
      </c>
      <c r="L6614">
        <v>-0.36699999999999999</v>
      </c>
      <c r="M6614">
        <v>-0.53500000000000003</v>
      </c>
      <c r="P6614" s="54"/>
    </row>
    <row r="6615" spans="1:16" x14ac:dyDescent="0.2">
      <c r="A6615" s="50">
        <v>41252</v>
      </c>
      <c r="B6615">
        <f t="shared" si="309"/>
        <v>2012</v>
      </c>
      <c r="C6615" s="51">
        <f t="shared" si="310"/>
        <v>12</v>
      </c>
      <c r="D6615" s="51">
        <f t="shared" si="311"/>
        <v>9</v>
      </c>
      <c r="E6615" s="52">
        <v>0.75</v>
      </c>
      <c r="G6615">
        <v>-2.976</v>
      </c>
      <c r="H6615">
        <v>-0.90200000000000002</v>
      </c>
      <c r="I6615">
        <v>-4.0000000000000001E-3</v>
      </c>
      <c r="J6615">
        <v>-8.7999999999999995E-2</v>
      </c>
      <c r="K6615">
        <v>-0.311</v>
      </c>
      <c r="L6615">
        <v>-0.36699999999999999</v>
      </c>
      <c r="M6615">
        <v>-0.50700000000000001</v>
      </c>
      <c r="P6615" s="54"/>
    </row>
    <row r="6616" spans="1:16" x14ac:dyDescent="0.2">
      <c r="A6616" s="50">
        <v>41252</v>
      </c>
      <c r="B6616">
        <f t="shared" si="309"/>
        <v>2012</v>
      </c>
      <c r="C6616" s="51">
        <f t="shared" si="310"/>
        <v>12</v>
      </c>
      <c r="D6616" s="51">
        <f t="shared" si="311"/>
        <v>9</v>
      </c>
      <c r="E6616" s="52">
        <v>0.875</v>
      </c>
      <c r="G6616">
        <v>-3.0649999999999999</v>
      </c>
      <c r="H6616">
        <v>-0.90200000000000002</v>
      </c>
      <c r="I6616">
        <v>-3.2000000000000001E-2</v>
      </c>
      <c r="J6616">
        <v>-0.06</v>
      </c>
      <c r="K6616">
        <v>-0.311</v>
      </c>
      <c r="L6616">
        <v>-0.36699999999999999</v>
      </c>
      <c r="M6616">
        <v>-0.50700000000000001</v>
      </c>
      <c r="P6616" s="54"/>
    </row>
    <row r="6617" spans="1:16" x14ac:dyDescent="0.2">
      <c r="A6617" s="50">
        <v>41253</v>
      </c>
      <c r="B6617">
        <f t="shared" si="309"/>
        <v>2012</v>
      </c>
      <c r="C6617" s="51">
        <f t="shared" si="310"/>
        <v>12</v>
      </c>
      <c r="D6617" s="51">
        <f t="shared" si="311"/>
        <v>10</v>
      </c>
      <c r="E6617" s="52">
        <v>0</v>
      </c>
      <c r="G6617">
        <v>-3.1829999999999998</v>
      </c>
      <c r="H6617">
        <v>-0.90200000000000002</v>
      </c>
      <c r="I6617">
        <v>-4.0000000000000001E-3</v>
      </c>
      <c r="J6617">
        <v>-8.7999999999999995E-2</v>
      </c>
      <c r="K6617">
        <v>-0.311</v>
      </c>
      <c r="L6617">
        <v>-0.36699999999999999</v>
      </c>
      <c r="M6617">
        <v>-0.50700000000000001</v>
      </c>
      <c r="P6617" s="54"/>
    </row>
    <row r="6618" spans="1:16" x14ac:dyDescent="0.2">
      <c r="A6618" s="50">
        <v>41253</v>
      </c>
      <c r="B6618">
        <f t="shared" si="309"/>
        <v>2012</v>
      </c>
      <c r="C6618" s="51">
        <f t="shared" si="310"/>
        <v>12</v>
      </c>
      <c r="D6618" s="51">
        <f t="shared" si="311"/>
        <v>10</v>
      </c>
      <c r="E6618" s="52">
        <v>0.125</v>
      </c>
      <c r="G6618">
        <v>-3.36</v>
      </c>
      <c r="H6618">
        <v>-0.90200000000000002</v>
      </c>
      <c r="I6618">
        <v>-4.0000000000000001E-3</v>
      </c>
      <c r="J6618">
        <v>-8.7999999999999995E-2</v>
      </c>
      <c r="K6618">
        <v>-0.311</v>
      </c>
      <c r="L6618">
        <v>-0.36699999999999999</v>
      </c>
      <c r="M6618">
        <v>-0.50700000000000001</v>
      </c>
      <c r="P6618" s="54"/>
    </row>
    <row r="6619" spans="1:16" x14ac:dyDescent="0.2">
      <c r="A6619" s="50">
        <v>41253</v>
      </c>
      <c r="B6619">
        <f t="shared" si="309"/>
        <v>2012</v>
      </c>
      <c r="C6619" s="51">
        <f t="shared" si="310"/>
        <v>12</v>
      </c>
      <c r="D6619" s="51">
        <f t="shared" si="311"/>
        <v>10</v>
      </c>
      <c r="E6619" s="52">
        <v>0.25</v>
      </c>
      <c r="G6619">
        <v>-3.508</v>
      </c>
      <c r="H6619">
        <v>-0.93</v>
      </c>
      <c r="I6619">
        <v>-4.0000000000000001E-3</v>
      </c>
      <c r="J6619">
        <v>-8.7999999999999995E-2</v>
      </c>
      <c r="K6619">
        <v>-0.311</v>
      </c>
      <c r="L6619">
        <v>-0.36699999999999999</v>
      </c>
      <c r="M6619">
        <v>-0.50700000000000001</v>
      </c>
      <c r="P6619" s="54"/>
    </row>
    <row r="6620" spans="1:16" x14ac:dyDescent="0.2">
      <c r="A6620" s="50">
        <v>41253</v>
      </c>
      <c r="B6620">
        <f t="shared" si="309"/>
        <v>2012</v>
      </c>
      <c r="C6620" s="51">
        <f t="shared" si="310"/>
        <v>12</v>
      </c>
      <c r="D6620" s="51">
        <f t="shared" si="311"/>
        <v>10</v>
      </c>
      <c r="E6620" s="52">
        <v>0.375</v>
      </c>
      <c r="G6620">
        <v>-3.657</v>
      </c>
      <c r="H6620">
        <v>-0.95799999999999996</v>
      </c>
      <c r="I6620">
        <v>-3.2000000000000001E-2</v>
      </c>
      <c r="J6620">
        <v>-8.7999999999999995E-2</v>
      </c>
      <c r="K6620">
        <v>-0.311</v>
      </c>
      <c r="L6620">
        <v>-0.36699999999999999</v>
      </c>
      <c r="M6620">
        <v>-0.50700000000000001</v>
      </c>
      <c r="P6620" s="54"/>
    </row>
    <row r="6621" spans="1:16" x14ac:dyDescent="0.2">
      <c r="A6621" s="50">
        <v>41253</v>
      </c>
      <c r="B6621">
        <f t="shared" si="309"/>
        <v>2012</v>
      </c>
      <c r="C6621" s="51">
        <f t="shared" si="310"/>
        <v>12</v>
      </c>
      <c r="D6621" s="51">
        <f t="shared" si="311"/>
        <v>10</v>
      </c>
      <c r="E6621" s="52">
        <v>0.5</v>
      </c>
      <c r="G6621">
        <v>-3.8359999999999999</v>
      </c>
      <c r="H6621">
        <v>-1.0149999999999999</v>
      </c>
      <c r="I6621">
        <v>-4.0000000000000001E-3</v>
      </c>
      <c r="J6621">
        <v>-8.7999999999999995E-2</v>
      </c>
      <c r="K6621">
        <v>-0.311</v>
      </c>
      <c r="L6621">
        <v>-0.36699999999999999</v>
      </c>
      <c r="M6621">
        <v>-0.50700000000000001</v>
      </c>
      <c r="P6621" s="54"/>
    </row>
    <row r="6622" spans="1:16" x14ac:dyDescent="0.2">
      <c r="A6622" s="50">
        <v>41253</v>
      </c>
      <c r="B6622">
        <f t="shared" si="309"/>
        <v>2012</v>
      </c>
      <c r="C6622" s="51">
        <f t="shared" si="310"/>
        <v>12</v>
      </c>
      <c r="D6622" s="51">
        <f t="shared" si="311"/>
        <v>10</v>
      </c>
      <c r="E6622" s="52">
        <v>0.625</v>
      </c>
      <c r="G6622">
        <v>-3.956</v>
      </c>
      <c r="H6622">
        <v>-1.0429999999999999</v>
      </c>
      <c r="I6622">
        <v>-3.2000000000000001E-2</v>
      </c>
      <c r="J6622">
        <v>-8.7999999999999995E-2</v>
      </c>
      <c r="K6622">
        <v>-0.311</v>
      </c>
      <c r="L6622">
        <v>-0.36699999999999999</v>
      </c>
      <c r="M6622">
        <v>-0.50700000000000001</v>
      </c>
      <c r="P6622" s="54"/>
    </row>
    <row r="6623" spans="1:16" x14ac:dyDescent="0.2">
      <c r="A6623" s="50">
        <v>41253</v>
      </c>
      <c r="B6623">
        <f t="shared" si="309"/>
        <v>2012</v>
      </c>
      <c r="C6623" s="51">
        <f t="shared" si="310"/>
        <v>12</v>
      </c>
      <c r="D6623" s="51">
        <f t="shared" si="311"/>
        <v>10</v>
      </c>
      <c r="E6623" s="52">
        <v>0.75</v>
      </c>
      <c r="G6623">
        <v>-4.0759999999999996</v>
      </c>
      <c r="H6623">
        <v>-1.071</v>
      </c>
      <c r="I6623">
        <v>-4.0000000000000001E-3</v>
      </c>
      <c r="J6623">
        <v>-8.7999999999999995E-2</v>
      </c>
      <c r="K6623">
        <v>-0.311</v>
      </c>
      <c r="L6623">
        <v>-0.36699999999999999</v>
      </c>
      <c r="M6623">
        <v>-0.50700000000000001</v>
      </c>
      <c r="P6623" s="54"/>
    </row>
    <row r="6624" spans="1:16" x14ac:dyDescent="0.2">
      <c r="A6624" s="50">
        <v>41253</v>
      </c>
      <c r="B6624">
        <f t="shared" si="309"/>
        <v>2012</v>
      </c>
      <c r="C6624" s="51">
        <f t="shared" si="310"/>
        <v>12</v>
      </c>
      <c r="D6624" s="51">
        <f t="shared" si="311"/>
        <v>10</v>
      </c>
      <c r="E6624" s="52">
        <v>0.875</v>
      </c>
      <c r="G6624">
        <v>-4.1669999999999998</v>
      </c>
      <c r="H6624">
        <v>-1.1279999999999999</v>
      </c>
      <c r="I6624">
        <v>-3.2000000000000001E-2</v>
      </c>
      <c r="J6624">
        <v>-0.06</v>
      </c>
      <c r="K6624">
        <v>-0.311</v>
      </c>
      <c r="L6624">
        <v>-0.36699999999999999</v>
      </c>
      <c r="M6624">
        <v>-0.50700000000000001</v>
      </c>
      <c r="P6624" s="54"/>
    </row>
    <row r="6625" spans="1:16" x14ac:dyDescent="0.2">
      <c r="A6625" s="50">
        <v>41254</v>
      </c>
      <c r="B6625">
        <f t="shared" si="309"/>
        <v>2012</v>
      </c>
      <c r="C6625" s="51">
        <f t="shared" si="310"/>
        <v>12</v>
      </c>
      <c r="D6625" s="51">
        <f t="shared" si="311"/>
        <v>11</v>
      </c>
      <c r="E6625" s="52">
        <v>0</v>
      </c>
      <c r="G6625">
        <v>-4.1669999999999998</v>
      </c>
      <c r="H6625">
        <v>-1.157</v>
      </c>
      <c r="I6625">
        <v>-3.2000000000000001E-2</v>
      </c>
      <c r="J6625">
        <v>-8.7999999999999995E-2</v>
      </c>
      <c r="K6625">
        <v>-0.311</v>
      </c>
      <c r="L6625">
        <v>-0.36699999999999999</v>
      </c>
      <c r="M6625">
        <v>-0.50700000000000001</v>
      </c>
      <c r="P6625" s="54"/>
    </row>
    <row r="6626" spans="1:16" x14ac:dyDescent="0.2">
      <c r="A6626" s="50">
        <v>41254</v>
      </c>
      <c r="B6626">
        <f t="shared" si="309"/>
        <v>2012</v>
      </c>
      <c r="C6626" s="51">
        <f t="shared" si="310"/>
        <v>12</v>
      </c>
      <c r="D6626" s="51">
        <f t="shared" si="311"/>
        <v>11</v>
      </c>
      <c r="E6626" s="52">
        <v>0.125</v>
      </c>
      <c r="G6626">
        <v>-3.8959999999999999</v>
      </c>
      <c r="H6626">
        <v>-1.1850000000000001</v>
      </c>
      <c r="I6626">
        <v>-3.2000000000000001E-2</v>
      </c>
      <c r="J6626">
        <v>-8.7999999999999995E-2</v>
      </c>
      <c r="K6626">
        <v>-0.311</v>
      </c>
      <c r="L6626">
        <v>-0.36699999999999999</v>
      </c>
      <c r="M6626">
        <v>-0.50700000000000001</v>
      </c>
      <c r="P6626" s="54"/>
    </row>
    <row r="6627" spans="1:16" x14ac:dyDescent="0.2">
      <c r="A6627" s="50">
        <v>41254</v>
      </c>
      <c r="B6627">
        <f t="shared" si="309"/>
        <v>2012</v>
      </c>
      <c r="C6627" s="51">
        <f t="shared" si="310"/>
        <v>12</v>
      </c>
      <c r="D6627" s="51">
        <f t="shared" si="311"/>
        <v>11</v>
      </c>
      <c r="E6627" s="52">
        <v>0.25</v>
      </c>
      <c r="G6627">
        <v>-3.4489999999999998</v>
      </c>
      <c r="H6627">
        <v>-1.1850000000000001</v>
      </c>
      <c r="I6627">
        <v>-3.2000000000000001E-2</v>
      </c>
      <c r="J6627">
        <v>-8.7999999999999995E-2</v>
      </c>
      <c r="K6627">
        <v>-0.311</v>
      </c>
      <c r="L6627">
        <v>-0.36699999999999999</v>
      </c>
      <c r="M6627">
        <v>-0.50700000000000001</v>
      </c>
      <c r="P6627" s="54"/>
    </row>
    <row r="6628" spans="1:16" x14ac:dyDescent="0.2">
      <c r="A6628" s="50">
        <v>41254</v>
      </c>
      <c r="B6628">
        <f t="shared" si="309"/>
        <v>2012</v>
      </c>
      <c r="C6628" s="51">
        <f t="shared" si="310"/>
        <v>12</v>
      </c>
      <c r="D6628" s="51">
        <f t="shared" si="311"/>
        <v>11</v>
      </c>
      <c r="E6628" s="52">
        <v>0.375</v>
      </c>
      <c r="G6628">
        <v>-3.0059999999999998</v>
      </c>
      <c r="H6628">
        <v>-1.1279999999999999</v>
      </c>
      <c r="I6628">
        <v>-4.0000000000000001E-3</v>
      </c>
      <c r="J6628">
        <v>-8.7999999999999995E-2</v>
      </c>
      <c r="K6628">
        <v>-0.311</v>
      </c>
      <c r="L6628">
        <v>-0.36699999999999999</v>
      </c>
      <c r="M6628">
        <v>-0.50700000000000001</v>
      </c>
      <c r="P6628" s="54"/>
    </row>
    <row r="6629" spans="1:16" x14ac:dyDescent="0.2">
      <c r="A6629" s="50">
        <v>41254</v>
      </c>
      <c r="B6629">
        <f t="shared" si="309"/>
        <v>2012</v>
      </c>
      <c r="C6629" s="51">
        <f t="shared" si="310"/>
        <v>12</v>
      </c>
      <c r="D6629" s="51">
        <f t="shared" si="311"/>
        <v>11</v>
      </c>
      <c r="E6629" s="52">
        <v>0.5</v>
      </c>
      <c r="G6629">
        <v>-2.83</v>
      </c>
      <c r="H6629">
        <v>-1.071</v>
      </c>
      <c r="I6629">
        <v>-3.2000000000000001E-2</v>
      </c>
      <c r="J6629">
        <v>-8.7999999999999995E-2</v>
      </c>
      <c r="K6629">
        <v>-0.311</v>
      </c>
      <c r="L6629">
        <v>-0.36699999999999999</v>
      </c>
      <c r="M6629">
        <v>-0.50700000000000001</v>
      </c>
      <c r="P6629" s="54"/>
    </row>
    <row r="6630" spans="1:16" x14ac:dyDescent="0.2">
      <c r="A6630" s="50">
        <v>41254</v>
      </c>
      <c r="B6630">
        <f t="shared" si="309"/>
        <v>2012</v>
      </c>
      <c r="C6630" s="51">
        <f t="shared" si="310"/>
        <v>12</v>
      </c>
      <c r="D6630" s="51">
        <f t="shared" si="311"/>
        <v>11</v>
      </c>
      <c r="E6630" s="52">
        <v>0.625</v>
      </c>
      <c r="G6630">
        <v>-2.742</v>
      </c>
      <c r="H6630">
        <v>-1.0149999999999999</v>
      </c>
      <c r="I6630">
        <v>-3.2000000000000001E-2</v>
      </c>
      <c r="J6630">
        <v>-8.7999999999999995E-2</v>
      </c>
      <c r="K6630">
        <v>-0.311</v>
      </c>
      <c r="L6630">
        <v>-0.36699999999999999</v>
      </c>
      <c r="M6630">
        <v>-0.50700000000000001</v>
      </c>
      <c r="P6630" s="54"/>
    </row>
    <row r="6631" spans="1:16" x14ac:dyDescent="0.2">
      <c r="A6631" s="50">
        <v>41254</v>
      </c>
      <c r="B6631">
        <f t="shared" si="309"/>
        <v>2012</v>
      </c>
      <c r="C6631" s="51">
        <f t="shared" si="310"/>
        <v>12</v>
      </c>
      <c r="D6631" s="51">
        <f t="shared" si="311"/>
        <v>11</v>
      </c>
      <c r="E6631" s="52">
        <v>0.75</v>
      </c>
      <c r="G6631">
        <v>-2.6539999999999999</v>
      </c>
      <c r="H6631">
        <v>-0.95799999999999996</v>
      </c>
      <c r="I6631">
        <v>-3.2000000000000001E-2</v>
      </c>
      <c r="J6631">
        <v>-8.7999999999999995E-2</v>
      </c>
      <c r="K6631">
        <v>-0.311</v>
      </c>
      <c r="L6631">
        <v>-0.36699999999999999</v>
      </c>
      <c r="M6631">
        <v>-0.50700000000000001</v>
      </c>
      <c r="P6631" s="54"/>
    </row>
    <row r="6632" spans="1:16" x14ac:dyDescent="0.2">
      <c r="A6632" s="50">
        <v>41254</v>
      </c>
      <c r="B6632">
        <f t="shared" si="309"/>
        <v>2012</v>
      </c>
      <c r="C6632" s="51">
        <f t="shared" si="310"/>
        <v>12</v>
      </c>
      <c r="D6632" s="51">
        <f t="shared" si="311"/>
        <v>11</v>
      </c>
      <c r="E6632" s="52">
        <v>0.875</v>
      </c>
      <c r="G6632">
        <v>-2.5960000000000001</v>
      </c>
      <c r="H6632">
        <v>-0.93</v>
      </c>
      <c r="I6632">
        <v>-3.2000000000000001E-2</v>
      </c>
      <c r="J6632">
        <v>-0.06</v>
      </c>
      <c r="K6632">
        <v>-0.311</v>
      </c>
      <c r="L6632">
        <v>-0.36699999999999999</v>
      </c>
      <c r="M6632">
        <v>-0.50700000000000001</v>
      </c>
      <c r="P6632" s="54"/>
    </row>
    <row r="6633" spans="1:16" x14ac:dyDescent="0.2">
      <c r="A6633" s="50">
        <v>41255</v>
      </c>
      <c r="B6633">
        <f t="shared" si="309"/>
        <v>2012</v>
      </c>
      <c r="C6633" s="51">
        <f t="shared" si="310"/>
        <v>12</v>
      </c>
      <c r="D6633" s="51">
        <f t="shared" si="311"/>
        <v>12</v>
      </c>
      <c r="E6633" s="52">
        <v>0</v>
      </c>
      <c r="G6633">
        <v>-2.508</v>
      </c>
      <c r="H6633">
        <v>-0.90200000000000002</v>
      </c>
      <c r="I6633">
        <v>-4.0000000000000001E-3</v>
      </c>
      <c r="J6633">
        <v>-8.7999999999999995E-2</v>
      </c>
      <c r="K6633">
        <v>-0.311</v>
      </c>
      <c r="L6633">
        <v>-0.36699999999999999</v>
      </c>
      <c r="M6633">
        <v>-0.50700000000000001</v>
      </c>
      <c r="P6633" s="54"/>
    </row>
    <row r="6634" spans="1:16" x14ac:dyDescent="0.2">
      <c r="A6634" s="50">
        <v>41255</v>
      </c>
      <c r="B6634">
        <f t="shared" si="309"/>
        <v>2012</v>
      </c>
      <c r="C6634" s="51">
        <f t="shared" si="310"/>
        <v>12</v>
      </c>
      <c r="D6634" s="51">
        <f t="shared" si="311"/>
        <v>12</v>
      </c>
      <c r="E6634" s="52">
        <v>0.125</v>
      </c>
      <c r="G6634">
        <v>-2.4500000000000002</v>
      </c>
      <c r="H6634">
        <v>-0.873</v>
      </c>
      <c r="I6634">
        <v>-3.2000000000000001E-2</v>
      </c>
      <c r="J6634">
        <v>-8.7999999999999995E-2</v>
      </c>
      <c r="K6634">
        <v>-0.311</v>
      </c>
      <c r="L6634">
        <v>-0.36699999999999999</v>
      </c>
      <c r="M6634">
        <v>-0.50700000000000001</v>
      </c>
      <c r="P6634" s="54"/>
    </row>
    <row r="6635" spans="1:16" x14ac:dyDescent="0.2">
      <c r="A6635" s="50">
        <v>41255</v>
      </c>
      <c r="B6635">
        <f t="shared" si="309"/>
        <v>2012</v>
      </c>
      <c r="C6635" s="51">
        <f t="shared" si="310"/>
        <v>12</v>
      </c>
      <c r="D6635" s="51">
        <f t="shared" si="311"/>
        <v>12</v>
      </c>
      <c r="E6635" s="52">
        <v>0.25</v>
      </c>
      <c r="G6635">
        <v>-2.363</v>
      </c>
      <c r="H6635">
        <v>-0.84499999999999997</v>
      </c>
      <c r="I6635">
        <v>-3.2000000000000001E-2</v>
      </c>
      <c r="J6635">
        <v>-0.06</v>
      </c>
      <c r="K6635">
        <v>-0.311</v>
      </c>
      <c r="L6635">
        <v>-0.36699999999999999</v>
      </c>
      <c r="M6635">
        <v>-0.50700000000000001</v>
      </c>
      <c r="P6635" s="54"/>
    </row>
    <row r="6636" spans="1:16" x14ac:dyDescent="0.2">
      <c r="A6636" s="50">
        <v>41255</v>
      </c>
      <c r="B6636">
        <f t="shared" si="309"/>
        <v>2012</v>
      </c>
      <c r="C6636" s="51">
        <f t="shared" si="310"/>
        <v>12</v>
      </c>
      <c r="D6636" s="51">
        <f t="shared" si="311"/>
        <v>12</v>
      </c>
      <c r="E6636" s="52">
        <v>0.375</v>
      </c>
      <c r="G6636">
        <v>-2.3050000000000002</v>
      </c>
      <c r="H6636">
        <v>-0.81699999999999995</v>
      </c>
      <c r="I6636">
        <v>-4.0000000000000001E-3</v>
      </c>
      <c r="J6636">
        <v>-8.7999999999999995E-2</v>
      </c>
      <c r="K6636">
        <v>-0.311</v>
      </c>
      <c r="L6636">
        <v>-0.36699999999999999</v>
      </c>
      <c r="M6636">
        <v>-0.50700000000000001</v>
      </c>
      <c r="P6636" s="54"/>
    </row>
    <row r="6637" spans="1:16" x14ac:dyDescent="0.2">
      <c r="A6637" s="50">
        <v>41255</v>
      </c>
      <c r="B6637">
        <f t="shared" si="309"/>
        <v>2012</v>
      </c>
      <c r="C6637" s="51">
        <f t="shared" si="310"/>
        <v>12</v>
      </c>
      <c r="D6637" s="51">
        <f t="shared" si="311"/>
        <v>12</v>
      </c>
      <c r="E6637" s="52">
        <v>0.5</v>
      </c>
      <c r="G6637">
        <v>-2.2759999999999998</v>
      </c>
      <c r="H6637">
        <v>-0.81699999999999995</v>
      </c>
      <c r="I6637">
        <v>-4.0000000000000001E-3</v>
      </c>
      <c r="J6637">
        <v>-0.06</v>
      </c>
      <c r="K6637">
        <v>-0.311</v>
      </c>
      <c r="L6637">
        <v>-0.36699999999999999</v>
      </c>
      <c r="M6637">
        <v>-0.50700000000000001</v>
      </c>
      <c r="P6637" s="54"/>
    </row>
    <row r="6638" spans="1:16" x14ac:dyDescent="0.2">
      <c r="A6638" s="50">
        <v>41255</v>
      </c>
      <c r="B6638">
        <f t="shared" si="309"/>
        <v>2012</v>
      </c>
      <c r="C6638" s="51">
        <f t="shared" si="310"/>
        <v>12</v>
      </c>
      <c r="D6638" s="51">
        <f t="shared" si="311"/>
        <v>12</v>
      </c>
      <c r="E6638" s="52">
        <v>0.625</v>
      </c>
      <c r="G6638">
        <v>-2.218</v>
      </c>
      <c r="H6638">
        <v>-0.78900000000000003</v>
      </c>
      <c r="I6638">
        <v>-4.0000000000000001E-3</v>
      </c>
      <c r="J6638">
        <v>-0.06</v>
      </c>
      <c r="K6638">
        <v>-0.311</v>
      </c>
      <c r="L6638">
        <v>-0.36699999999999999</v>
      </c>
      <c r="M6638">
        <v>-0.50700000000000001</v>
      </c>
      <c r="P6638" s="54"/>
    </row>
    <row r="6639" spans="1:16" x14ac:dyDescent="0.2">
      <c r="A6639" s="50">
        <v>41255</v>
      </c>
      <c r="B6639">
        <f t="shared" si="309"/>
        <v>2012</v>
      </c>
      <c r="C6639" s="51">
        <f t="shared" si="310"/>
        <v>12</v>
      </c>
      <c r="D6639" s="51">
        <f t="shared" si="311"/>
        <v>12</v>
      </c>
      <c r="E6639" s="52">
        <v>0.75</v>
      </c>
      <c r="G6639">
        <v>-2.16</v>
      </c>
      <c r="H6639">
        <v>-0.76</v>
      </c>
      <c r="I6639">
        <v>-4.0000000000000001E-3</v>
      </c>
      <c r="J6639">
        <v>-8.7999999999999995E-2</v>
      </c>
      <c r="K6639">
        <v>-0.311</v>
      </c>
      <c r="L6639">
        <v>-0.36699999999999999</v>
      </c>
      <c r="M6639">
        <v>-0.50700000000000001</v>
      </c>
      <c r="P6639" s="54"/>
    </row>
    <row r="6640" spans="1:16" x14ac:dyDescent="0.2">
      <c r="A6640" s="50">
        <v>41255</v>
      </c>
      <c r="B6640">
        <f t="shared" si="309"/>
        <v>2012</v>
      </c>
      <c r="C6640" s="51">
        <f t="shared" si="310"/>
        <v>12</v>
      </c>
      <c r="D6640" s="51">
        <f t="shared" si="311"/>
        <v>12</v>
      </c>
      <c r="E6640" s="52">
        <v>0.875</v>
      </c>
      <c r="G6640">
        <v>-2.1309999999999998</v>
      </c>
      <c r="H6640">
        <v>-0.73199999999999998</v>
      </c>
      <c r="I6640">
        <v>-4.0000000000000001E-3</v>
      </c>
      <c r="J6640">
        <v>-8.7999999999999995E-2</v>
      </c>
      <c r="K6640">
        <v>-0.311</v>
      </c>
      <c r="L6640">
        <v>-0.36699999999999999</v>
      </c>
      <c r="M6640">
        <v>-0.50700000000000001</v>
      </c>
      <c r="P6640" s="54"/>
    </row>
    <row r="6641" spans="1:16" x14ac:dyDescent="0.2">
      <c r="A6641" s="50">
        <v>41256</v>
      </c>
      <c r="B6641">
        <f t="shared" si="309"/>
        <v>2012</v>
      </c>
      <c r="C6641" s="51">
        <f t="shared" si="310"/>
        <v>12</v>
      </c>
      <c r="D6641" s="51">
        <f t="shared" si="311"/>
        <v>13</v>
      </c>
      <c r="E6641" s="52">
        <v>0</v>
      </c>
      <c r="G6641">
        <v>-2.1309999999999998</v>
      </c>
      <c r="H6641">
        <v>-0.73199999999999998</v>
      </c>
      <c r="I6641">
        <v>-4.0000000000000001E-3</v>
      </c>
      <c r="J6641">
        <v>-8.7999999999999995E-2</v>
      </c>
      <c r="K6641">
        <v>-0.311</v>
      </c>
      <c r="L6641">
        <v>-0.36699999999999999</v>
      </c>
      <c r="M6641">
        <v>-0.50700000000000001</v>
      </c>
      <c r="P6641" s="54"/>
    </row>
    <row r="6642" spans="1:16" x14ac:dyDescent="0.2">
      <c r="A6642" s="50">
        <v>41256</v>
      </c>
      <c r="B6642">
        <f t="shared" si="309"/>
        <v>2012</v>
      </c>
      <c r="C6642" s="51">
        <f t="shared" si="310"/>
        <v>12</v>
      </c>
      <c r="D6642" s="51">
        <f t="shared" si="311"/>
        <v>13</v>
      </c>
      <c r="E6642" s="52">
        <v>0.125</v>
      </c>
      <c r="G6642">
        <v>-2.16</v>
      </c>
      <c r="H6642">
        <v>-0.73199999999999998</v>
      </c>
      <c r="I6642">
        <v>-4.0000000000000001E-3</v>
      </c>
      <c r="J6642">
        <v>-0.06</v>
      </c>
      <c r="K6642">
        <v>-0.311</v>
      </c>
      <c r="L6642">
        <v>-0.36699999999999999</v>
      </c>
      <c r="M6642">
        <v>-0.50700000000000001</v>
      </c>
      <c r="P6642" s="54"/>
    </row>
    <row r="6643" spans="1:16" x14ac:dyDescent="0.2">
      <c r="A6643" s="50">
        <v>41256</v>
      </c>
      <c r="B6643">
        <f t="shared" si="309"/>
        <v>2012</v>
      </c>
      <c r="C6643" s="51">
        <f t="shared" si="310"/>
        <v>12</v>
      </c>
      <c r="D6643" s="51">
        <f t="shared" si="311"/>
        <v>13</v>
      </c>
      <c r="E6643" s="52">
        <v>0.25</v>
      </c>
      <c r="G6643">
        <v>-2.1890000000000001</v>
      </c>
      <c r="H6643">
        <v>-0.73199999999999998</v>
      </c>
      <c r="I6643">
        <v>-4.0000000000000001E-3</v>
      </c>
      <c r="J6643">
        <v>-0.06</v>
      </c>
      <c r="K6643">
        <v>-0.28299999999999997</v>
      </c>
      <c r="L6643">
        <v>-0.36699999999999999</v>
      </c>
      <c r="M6643">
        <v>-0.50700000000000001</v>
      </c>
      <c r="P6643" s="54"/>
    </row>
    <row r="6644" spans="1:16" x14ac:dyDescent="0.2">
      <c r="A6644" s="50">
        <v>41256</v>
      </c>
      <c r="B6644">
        <f t="shared" si="309"/>
        <v>2012</v>
      </c>
      <c r="C6644" s="51">
        <f t="shared" si="310"/>
        <v>12</v>
      </c>
      <c r="D6644" s="51">
        <f t="shared" si="311"/>
        <v>13</v>
      </c>
      <c r="E6644" s="52">
        <v>0.375</v>
      </c>
      <c r="G6644">
        <v>-2.218</v>
      </c>
      <c r="H6644">
        <v>-0.73199999999999998</v>
      </c>
      <c r="I6644">
        <v>-4.0000000000000001E-3</v>
      </c>
      <c r="J6644">
        <v>-8.7999999999999995E-2</v>
      </c>
      <c r="K6644">
        <v>-0.311</v>
      </c>
      <c r="L6644">
        <v>-0.36699999999999999</v>
      </c>
      <c r="M6644">
        <v>-0.50700000000000001</v>
      </c>
      <c r="P6644" s="54"/>
    </row>
    <row r="6645" spans="1:16" x14ac:dyDescent="0.2">
      <c r="A6645" s="50">
        <v>41256</v>
      </c>
      <c r="B6645">
        <f t="shared" si="309"/>
        <v>2012</v>
      </c>
      <c r="C6645" s="51">
        <f t="shared" si="310"/>
        <v>12</v>
      </c>
      <c r="D6645" s="51">
        <f t="shared" si="311"/>
        <v>13</v>
      </c>
      <c r="E6645" s="52">
        <v>0.5</v>
      </c>
      <c r="G6645">
        <v>-2.218</v>
      </c>
      <c r="H6645">
        <v>-0.73199999999999998</v>
      </c>
      <c r="I6645">
        <v>-3.2000000000000001E-2</v>
      </c>
      <c r="J6645">
        <v>-8.7999999999999995E-2</v>
      </c>
      <c r="K6645">
        <v>-0.311</v>
      </c>
      <c r="L6645">
        <v>-0.36699999999999999</v>
      </c>
      <c r="M6645">
        <v>-0.50700000000000001</v>
      </c>
      <c r="P6645" s="54"/>
    </row>
    <row r="6646" spans="1:16" x14ac:dyDescent="0.2">
      <c r="A6646" s="50">
        <v>41256</v>
      </c>
      <c r="B6646">
        <f t="shared" si="309"/>
        <v>2012</v>
      </c>
      <c r="C6646" s="51">
        <f t="shared" si="310"/>
        <v>12</v>
      </c>
      <c r="D6646" s="51">
        <f t="shared" si="311"/>
        <v>13</v>
      </c>
      <c r="E6646" s="52">
        <v>0.625</v>
      </c>
      <c r="G6646">
        <v>-2.2469999999999999</v>
      </c>
      <c r="H6646">
        <v>-0.73199999999999998</v>
      </c>
      <c r="I6646">
        <v>-4.0000000000000001E-3</v>
      </c>
      <c r="J6646">
        <v>-0.06</v>
      </c>
      <c r="K6646">
        <v>-0.311</v>
      </c>
      <c r="L6646">
        <v>-0.36699999999999999</v>
      </c>
      <c r="M6646">
        <v>-0.50700000000000001</v>
      </c>
      <c r="P6646" s="54"/>
    </row>
    <row r="6647" spans="1:16" x14ac:dyDescent="0.2">
      <c r="A6647" s="50">
        <v>41256</v>
      </c>
      <c r="B6647">
        <f t="shared" si="309"/>
        <v>2012</v>
      </c>
      <c r="C6647" s="51">
        <f t="shared" si="310"/>
        <v>12</v>
      </c>
      <c r="D6647" s="51">
        <f t="shared" si="311"/>
        <v>13</v>
      </c>
      <c r="E6647" s="52">
        <v>0.75</v>
      </c>
      <c r="G6647">
        <v>-2.2759999999999998</v>
      </c>
      <c r="H6647">
        <v>-0.73199999999999998</v>
      </c>
      <c r="I6647">
        <v>-4.0000000000000001E-3</v>
      </c>
      <c r="J6647">
        <v>-8.7999999999999995E-2</v>
      </c>
      <c r="K6647">
        <v>-0.311</v>
      </c>
      <c r="L6647">
        <v>-0.36699999999999999</v>
      </c>
      <c r="M6647">
        <v>-0.50700000000000001</v>
      </c>
      <c r="P6647" s="54"/>
    </row>
    <row r="6648" spans="1:16" x14ac:dyDescent="0.2">
      <c r="A6648" s="50">
        <v>41256</v>
      </c>
      <c r="B6648">
        <f t="shared" si="309"/>
        <v>2012</v>
      </c>
      <c r="C6648" s="51">
        <f t="shared" si="310"/>
        <v>12</v>
      </c>
      <c r="D6648" s="51">
        <f t="shared" si="311"/>
        <v>13</v>
      </c>
      <c r="E6648" s="52">
        <v>0.875</v>
      </c>
      <c r="G6648">
        <v>-2.2469999999999999</v>
      </c>
      <c r="H6648">
        <v>-0.73199999999999998</v>
      </c>
      <c r="I6648">
        <v>-4.0000000000000001E-3</v>
      </c>
      <c r="J6648">
        <v>-8.7999999999999995E-2</v>
      </c>
      <c r="K6648">
        <v>-0.311</v>
      </c>
      <c r="L6648">
        <v>-0.36699999999999999</v>
      </c>
      <c r="M6648">
        <v>-0.50700000000000001</v>
      </c>
      <c r="P6648" s="54"/>
    </row>
    <row r="6649" spans="1:16" x14ac:dyDescent="0.2">
      <c r="A6649" s="50">
        <v>41257</v>
      </c>
      <c r="B6649">
        <f t="shared" si="309"/>
        <v>2012</v>
      </c>
      <c r="C6649" s="51">
        <f t="shared" si="310"/>
        <v>12</v>
      </c>
      <c r="D6649" s="51">
        <f t="shared" si="311"/>
        <v>14</v>
      </c>
      <c r="E6649" s="52">
        <v>0</v>
      </c>
      <c r="G6649">
        <v>-2.16</v>
      </c>
      <c r="H6649">
        <v>-0.73199999999999998</v>
      </c>
      <c r="I6649">
        <v>-4.0000000000000001E-3</v>
      </c>
      <c r="J6649">
        <v>-0.06</v>
      </c>
      <c r="K6649">
        <v>-0.311</v>
      </c>
      <c r="L6649">
        <v>-0.36699999999999999</v>
      </c>
      <c r="M6649">
        <v>-0.50700000000000001</v>
      </c>
      <c r="P6649" s="54"/>
    </row>
    <row r="6650" spans="1:16" x14ac:dyDescent="0.2">
      <c r="A6650" s="50">
        <v>41257</v>
      </c>
      <c r="B6650">
        <f t="shared" si="309"/>
        <v>2012</v>
      </c>
      <c r="C6650" s="51">
        <f t="shared" si="310"/>
        <v>12</v>
      </c>
      <c r="D6650" s="51">
        <f t="shared" si="311"/>
        <v>14</v>
      </c>
      <c r="E6650" s="52">
        <v>0.125</v>
      </c>
      <c r="G6650">
        <v>-2.044</v>
      </c>
      <c r="H6650">
        <v>-0.73199999999999998</v>
      </c>
      <c r="I6650">
        <v>-4.0000000000000001E-3</v>
      </c>
      <c r="J6650">
        <v>-0.06</v>
      </c>
      <c r="K6650">
        <v>-0.311</v>
      </c>
      <c r="L6650">
        <v>-0.36699999999999999</v>
      </c>
      <c r="M6650">
        <v>-0.50700000000000001</v>
      </c>
      <c r="P6650" s="54"/>
    </row>
    <row r="6651" spans="1:16" x14ac:dyDescent="0.2">
      <c r="A6651" s="50">
        <v>41257</v>
      </c>
      <c r="B6651">
        <f t="shared" si="309"/>
        <v>2012</v>
      </c>
      <c r="C6651" s="51">
        <f t="shared" si="310"/>
        <v>12</v>
      </c>
      <c r="D6651" s="51">
        <f t="shared" si="311"/>
        <v>14</v>
      </c>
      <c r="E6651" s="52">
        <v>0.25</v>
      </c>
      <c r="G6651">
        <v>-1.958</v>
      </c>
      <c r="H6651">
        <v>-0.73199999999999998</v>
      </c>
      <c r="I6651">
        <v>-3.2000000000000001E-2</v>
      </c>
      <c r="J6651">
        <v>-0.06</v>
      </c>
      <c r="K6651">
        <v>-0.311</v>
      </c>
      <c r="L6651">
        <v>-0.36699999999999999</v>
      </c>
      <c r="M6651">
        <v>-0.50700000000000001</v>
      </c>
      <c r="P6651" s="54"/>
    </row>
    <row r="6652" spans="1:16" x14ac:dyDescent="0.2">
      <c r="A6652" s="50">
        <v>41257</v>
      </c>
      <c r="B6652">
        <f t="shared" si="309"/>
        <v>2012</v>
      </c>
      <c r="C6652" s="51">
        <f t="shared" si="310"/>
        <v>12</v>
      </c>
      <c r="D6652" s="51">
        <f t="shared" si="311"/>
        <v>14</v>
      </c>
      <c r="E6652" s="52">
        <v>0.375</v>
      </c>
      <c r="G6652">
        <v>-1.871</v>
      </c>
      <c r="H6652">
        <v>-0.70399999999999996</v>
      </c>
      <c r="I6652">
        <v>-3.2000000000000001E-2</v>
      </c>
      <c r="J6652">
        <v>-8.7999999999999995E-2</v>
      </c>
      <c r="K6652">
        <v>-0.311</v>
      </c>
      <c r="L6652">
        <v>-0.36699999999999999</v>
      </c>
      <c r="M6652">
        <v>-0.50700000000000001</v>
      </c>
      <c r="P6652" s="54"/>
    </row>
    <row r="6653" spans="1:16" x14ac:dyDescent="0.2">
      <c r="A6653" s="50">
        <v>41257</v>
      </c>
      <c r="B6653">
        <f t="shared" si="309"/>
        <v>2012</v>
      </c>
      <c r="C6653" s="51">
        <f t="shared" si="310"/>
        <v>12</v>
      </c>
      <c r="D6653" s="51">
        <f t="shared" si="311"/>
        <v>14</v>
      </c>
      <c r="E6653" s="52">
        <v>0.5</v>
      </c>
      <c r="G6653">
        <v>-1.8140000000000001</v>
      </c>
      <c r="H6653">
        <v>-0.70399999999999996</v>
      </c>
      <c r="I6653">
        <v>-3.2000000000000001E-2</v>
      </c>
      <c r="J6653">
        <v>-0.06</v>
      </c>
      <c r="K6653">
        <v>-0.311</v>
      </c>
      <c r="L6653">
        <v>-0.36699999999999999</v>
      </c>
      <c r="M6653">
        <v>-0.50700000000000001</v>
      </c>
      <c r="P6653" s="54"/>
    </row>
    <row r="6654" spans="1:16" x14ac:dyDescent="0.2">
      <c r="A6654" s="50">
        <v>41257</v>
      </c>
      <c r="B6654">
        <f t="shared" si="309"/>
        <v>2012</v>
      </c>
      <c r="C6654" s="51">
        <f t="shared" si="310"/>
        <v>12</v>
      </c>
      <c r="D6654" s="51">
        <f t="shared" si="311"/>
        <v>14</v>
      </c>
      <c r="E6654" s="52">
        <v>0.625</v>
      </c>
      <c r="G6654">
        <v>-1.7849999999999999</v>
      </c>
      <c r="H6654">
        <v>-0.67600000000000005</v>
      </c>
      <c r="I6654">
        <v>-4.0000000000000001E-3</v>
      </c>
      <c r="J6654">
        <v>-8.7999999999999995E-2</v>
      </c>
      <c r="K6654">
        <v>-0.311</v>
      </c>
      <c r="L6654">
        <v>-0.36699999999999999</v>
      </c>
      <c r="M6654">
        <v>-0.50700000000000001</v>
      </c>
      <c r="P6654" s="54"/>
    </row>
    <row r="6655" spans="1:16" x14ac:dyDescent="0.2">
      <c r="A6655" s="50">
        <v>41257</v>
      </c>
      <c r="B6655">
        <f t="shared" si="309"/>
        <v>2012</v>
      </c>
      <c r="C6655" s="51">
        <f t="shared" si="310"/>
        <v>12</v>
      </c>
      <c r="D6655" s="51">
        <f t="shared" si="311"/>
        <v>14</v>
      </c>
      <c r="E6655" s="52">
        <v>0.75</v>
      </c>
      <c r="G6655">
        <v>-1.756</v>
      </c>
      <c r="H6655">
        <v>-0.64800000000000002</v>
      </c>
      <c r="I6655">
        <v>-4.0000000000000001E-3</v>
      </c>
      <c r="J6655">
        <v>-8.7999999999999995E-2</v>
      </c>
      <c r="K6655">
        <v>-0.28299999999999997</v>
      </c>
      <c r="L6655">
        <v>-0.36699999999999999</v>
      </c>
      <c r="M6655">
        <v>-0.50700000000000001</v>
      </c>
      <c r="P6655" s="54"/>
    </row>
    <row r="6656" spans="1:16" x14ac:dyDescent="0.2">
      <c r="A6656" s="50">
        <v>41257</v>
      </c>
      <c r="B6656">
        <f t="shared" si="309"/>
        <v>2012</v>
      </c>
      <c r="C6656" s="51">
        <f t="shared" si="310"/>
        <v>12</v>
      </c>
      <c r="D6656" s="51">
        <f t="shared" si="311"/>
        <v>14</v>
      </c>
      <c r="E6656" s="52">
        <v>0.875</v>
      </c>
      <c r="G6656">
        <v>-1.7270000000000001</v>
      </c>
      <c r="H6656">
        <v>-0.64800000000000002</v>
      </c>
      <c r="I6656">
        <v>-4.0000000000000001E-3</v>
      </c>
      <c r="J6656">
        <v>-0.06</v>
      </c>
      <c r="K6656">
        <v>-0.311</v>
      </c>
      <c r="L6656">
        <v>-0.36699999999999999</v>
      </c>
      <c r="M6656">
        <v>-0.50700000000000001</v>
      </c>
      <c r="P6656" s="54"/>
    </row>
    <row r="6657" spans="1:16" x14ac:dyDescent="0.2">
      <c r="A6657" s="50">
        <v>41258</v>
      </c>
      <c r="B6657">
        <f t="shared" si="309"/>
        <v>2012</v>
      </c>
      <c r="C6657" s="51">
        <f t="shared" si="310"/>
        <v>12</v>
      </c>
      <c r="D6657" s="51">
        <f t="shared" si="311"/>
        <v>15</v>
      </c>
      <c r="E6657" s="52">
        <v>0</v>
      </c>
      <c r="G6657">
        <v>-1.7849999999999999</v>
      </c>
      <c r="H6657">
        <v>-0.64800000000000002</v>
      </c>
      <c r="I6657">
        <v>-4.0000000000000001E-3</v>
      </c>
      <c r="J6657">
        <v>-0.06</v>
      </c>
      <c r="K6657">
        <v>-0.311</v>
      </c>
      <c r="L6657">
        <v>-0.36699999999999999</v>
      </c>
      <c r="M6657">
        <v>-0.50700000000000001</v>
      </c>
      <c r="P6657" s="54"/>
    </row>
    <row r="6658" spans="1:16" x14ac:dyDescent="0.2">
      <c r="A6658" s="50">
        <v>41258</v>
      </c>
      <c r="B6658">
        <f t="shared" ref="B6658:B6721" si="312">YEAR(A6658)</f>
        <v>2012</v>
      </c>
      <c r="C6658" s="51">
        <f t="shared" ref="C6658:C6721" si="313">MONTH(A6658)</f>
        <v>12</v>
      </c>
      <c r="D6658" s="51">
        <f t="shared" ref="D6658:D6721" si="314">DAY(A6658)</f>
        <v>15</v>
      </c>
      <c r="E6658" s="52">
        <v>0.125</v>
      </c>
      <c r="G6658">
        <v>-1.929</v>
      </c>
      <c r="H6658">
        <v>-0.64800000000000002</v>
      </c>
      <c r="I6658">
        <v>-4.0000000000000001E-3</v>
      </c>
      <c r="J6658">
        <v>-8.7999999999999995E-2</v>
      </c>
      <c r="K6658">
        <v>-0.311</v>
      </c>
      <c r="L6658">
        <v>-0.36699999999999999</v>
      </c>
      <c r="M6658">
        <v>-0.50700000000000001</v>
      </c>
      <c r="P6658" s="54"/>
    </row>
    <row r="6659" spans="1:16" x14ac:dyDescent="0.2">
      <c r="A6659" s="50">
        <v>41258</v>
      </c>
      <c r="B6659">
        <f t="shared" si="312"/>
        <v>2012</v>
      </c>
      <c r="C6659" s="51">
        <f t="shared" si="313"/>
        <v>12</v>
      </c>
      <c r="D6659" s="51">
        <f t="shared" si="314"/>
        <v>15</v>
      </c>
      <c r="E6659" s="52">
        <v>0.25</v>
      </c>
      <c r="G6659">
        <v>-2.1309999999999998</v>
      </c>
      <c r="H6659">
        <v>-0.64800000000000002</v>
      </c>
      <c r="I6659">
        <v>-4.0000000000000001E-3</v>
      </c>
      <c r="J6659">
        <v>-8.7999999999999995E-2</v>
      </c>
      <c r="K6659">
        <v>-0.311</v>
      </c>
      <c r="L6659">
        <v>-0.36699999999999999</v>
      </c>
      <c r="M6659">
        <v>-0.50700000000000001</v>
      </c>
      <c r="P6659" s="54"/>
    </row>
    <row r="6660" spans="1:16" x14ac:dyDescent="0.2">
      <c r="A6660" s="50">
        <v>41258</v>
      </c>
      <c r="B6660">
        <f t="shared" si="312"/>
        <v>2012</v>
      </c>
      <c r="C6660" s="51">
        <f t="shared" si="313"/>
        <v>12</v>
      </c>
      <c r="D6660" s="51">
        <f t="shared" si="314"/>
        <v>15</v>
      </c>
      <c r="E6660" s="52">
        <v>0.375</v>
      </c>
      <c r="G6660">
        <v>-2.363</v>
      </c>
      <c r="H6660">
        <v>-0.67600000000000005</v>
      </c>
      <c r="I6660">
        <v>-3.2000000000000001E-2</v>
      </c>
      <c r="J6660">
        <v>-0.06</v>
      </c>
      <c r="K6660">
        <v>-0.311</v>
      </c>
      <c r="L6660">
        <v>-0.36699999999999999</v>
      </c>
      <c r="M6660">
        <v>-0.50700000000000001</v>
      </c>
      <c r="P6660" s="54"/>
    </row>
    <row r="6661" spans="1:16" x14ac:dyDescent="0.2">
      <c r="A6661" s="50">
        <v>41258</v>
      </c>
      <c r="B6661">
        <f t="shared" si="312"/>
        <v>2012</v>
      </c>
      <c r="C6661" s="51">
        <f t="shared" si="313"/>
        <v>12</v>
      </c>
      <c r="D6661" s="51">
        <f t="shared" si="314"/>
        <v>15</v>
      </c>
      <c r="E6661" s="52">
        <v>0.5</v>
      </c>
      <c r="G6661">
        <v>-2.5659999999999998</v>
      </c>
      <c r="H6661">
        <v>-0.70399999999999996</v>
      </c>
      <c r="I6661">
        <v>-3.2000000000000001E-2</v>
      </c>
      <c r="J6661">
        <v>-8.7999999999999995E-2</v>
      </c>
      <c r="K6661">
        <v>-0.311</v>
      </c>
      <c r="L6661">
        <v>-0.36699999999999999</v>
      </c>
      <c r="M6661">
        <v>-0.50700000000000001</v>
      </c>
      <c r="P6661" s="54"/>
    </row>
    <row r="6662" spans="1:16" x14ac:dyDescent="0.2">
      <c r="A6662" s="50">
        <v>41258</v>
      </c>
      <c r="B6662">
        <f t="shared" si="312"/>
        <v>2012</v>
      </c>
      <c r="C6662" s="51">
        <f t="shared" si="313"/>
        <v>12</v>
      </c>
      <c r="D6662" s="51">
        <f t="shared" si="314"/>
        <v>15</v>
      </c>
      <c r="E6662" s="52">
        <v>0.625</v>
      </c>
      <c r="G6662">
        <v>-2.7120000000000002</v>
      </c>
      <c r="H6662">
        <v>-0.76</v>
      </c>
      <c r="I6662">
        <v>-4.0000000000000001E-3</v>
      </c>
      <c r="J6662">
        <v>-8.7999999999999995E-2</v>
      </c>
      <c r="K6662">
        <v>-0.311</v>
      </c>
      <c r="L6662">
        <v>-0.36699999999999999</v>
      </c>
      <c r="M6662">
        <v>-0.50700000000000001</v>
      </c>
      <c r="P6662" s="54"/>
    </row>
    <row r="6663" spans="1:16" x14ac:dyDescent="0.2">
      <c r="A6663" s="50">
        <v>41258</v>
      </c>
      <c r="B6663">
        <f t="shared" si="312"/>
        <v>2012</v>
      </c>
      <c r="C6663" s="51">
        <f t="shared" si="313"/>
        <v>12</v>
      </c>
      <c r="D6663" s="51">
        <f t="shared" si="314"/>
        <v>15</v>
      </c>
      <c r="E6663" s="52">
        <v>0.75</v>
      </c>
      <c r="G6663">
        <v>-2.859</v>
      </c>
      <c r="H6663">
        <v>-0.81699999999999995</v>
      </c>
      <c r="I6663">
        <v>-3.2000000000000001E-2</v>
      </c>
      <c r="J6663">
        <v>-0.06</v>
      </c>
      <c r="K6663">
        <v>-0.311</v>
      </c>
      <c r="L6663">
        <v>-0.36699999999999999</v>
      </c>
      <c r="M6663">
        <v>-0.50700000000000001</v>
      </c>
      <c r="P6663" s="54"/>
    </row>
    <row r="6664" spans="1:16" x14ac:dyDescent="0.2">
      <c r="A6664" s="50">
        <v>41258</v>
      </c>
      <c r="B6664">
        <f t="shared" si="312"/>
        <v>2012</v>
      </c>
      <c r="C6664" s="51">
        <f t="shared" si="313"/>
        <v>12</v>
      </c>
      <c r="D6664" s="51">
        <f t="shared" si="314"/>
        <v>15</v>
      </c>
      <c r="E6664" s="52">
        <v>0.875</v>
      </c>
      <c r="G6664">
        <v>-3.0059999999999998</v>
      </c>
      <c r="H6664">
        <v>-0.84499999999999997</v>
      </c>
      <c r="I6664">
        <v>-3.2000000000000001E-2</v>
      </c>
      <c r="J6664">
        <v>-0.06</v>
      </c>
      <c r="K6664">
        <v>-0.311</v>
      </c>
      <c r="L6664">
        <v>-0.36699999999999999</v>
      </c>
      <c r="M6664">
        <v>-0.50700000000000001</v>
      </c>
      <c r="P6664" s="54"/>
    </row>
    <row r="6665" spans="1:16" x14ac:dyDescent="0.2">
      <c r="A6665" s="50">
        <v>41259</v>
      </c>
      <c r="B6665">
        <f t="shared" si="312"/>
        <v>2012</v>
      </c>
      <c r="C6665" s="51">
        <f t="shared" si="313"/>
        <v>12</v>
      </c>
      <c r="D6665" s="51">
        <f t="shared" si="314"/>
        <v>16</v>
      </c>
      <c r="E6665" s="52">
        <v>0</v>
      </c>
      <c r="G6665">
        <v>-3.2120000000000002</v>
      </c>
      <c r="H6665">
        <v>-0.90200000000000002</v>
      </c>
      <c r="I6665">
        <v>-4.0000000000000001E-3</v>
      </c>
      <c r="J6665">
        <v>-8.7999999999999995E-2</v>
      </c>
      <c r="K6665">
        <v>-0.311</v>
      </c>
      <c r="L6665">
        <v>-0.36699999999999999</v>
      </c>
      <c r="M6665">
        <v>-0.50700000000000001</v>
      </c>
      <c r="P6665" s="54"/>
    </row>
    <row r="6666" spans="1:16" x14ac:dyDescent="0.2">
      <c r="A6666" s="50">
        <v>41259</v>
      </c>
      <c r="B6666">
        <f t="shared" si="312"/>
        <v>2012</v>
      </c>
      <c r="C6666" s="51">
        <f t="shared" si="313"/>
        <v>12</v>
      </c>
      <c r="D6666" s="51">
        <f t="shared" si="314"/>
        <v>16</v>
      </c>
      <c r="E6666" s="52">
        <v>0.125</v>
      </c>
      <c r="G6666">
        <v>-3.419</v>
      </c>
      <c r="H6666">
        <v>-0.95799999999999996</v>
      </c>
      <c r="I6666">
        <v>-3.2000000000000001E-2</v>
      </c>
      <c r="J6666">
        <v>-0.06</v>
      </c>
      <c r="K6666">
        <v>-0.311</v>
      </c>
      <c r="L6666">
        <v>-0.36699999999999999</v>
      </c>
      <c r="M6666">
        <v>-0.50700000000000001</v>
      </c>
      <c r="P6666" s="54"/>
    </row>
    <row r="6667" spans="1:16" x14ac:dyDescent="0.2">
      <c r="A6667" s="50">
        <v>41259</v>
      </c>
      <c r="B6667">
        <f t="shared" si="312"/>
        <v>2012</v>
      </c>
      <c r="C6667" s="51">
        <f t="shared" si="313"/>
        <v>12</v>
      </c>
      <c r="D6667" s="51">
        <f t="shared" si="314"/>
        <v>16</v>
      </c>
      <c r="E6667" s="52">
        <v>0.25</v>
      </c>
      <c r="G6667">
        <v>-3.5979999999999999</v>
      </c>
      <c r="H6667">
        <v>-1.0149999999999999</v>
      </c>
      <c r="I6667">
        <v>-3.2000000000000001E-2</v>
      </c>
      <c r="J6667">
        <v>-8.7999999999999995E-2</v>
      </c>
      <c r="K6667">
        <v>-0.311</v>
      </c>
      <c r="L6667">
        <v>-0.36699999999999999</v>
      </c>
      <c r="M6667">
        <v>-0.50700000000000001</v>
      </c>
      <c r="P6667" s="54"/>
    </row>
    <row r="6668" spans="1:16" x14ac:dyDescent="0.2">
      <c r="A6668" s="50">
        <v>41259</v>
      </c>
      <c r="B6668">
        <f t="shared" si="312"/>
        <v>2012</v>
      </c>
      <c r="C6668" s="51">
        <f t="shared" si="313"/>
        <v>12</v>
      </c>
      <c r="D6668" s="51">
        <f t="shared" si="314"/>
        <v>16</v>
      </c>
      <c r="E6668" s="52">
        <v>0.375</v>
      </c>
      <c r="G6668">
        <v>-3.657</v>
      </c>
      <c r="H6668">
        <v>-1.1000000000000001</v>
      </c>
      <c r="I6668">
        <v>-3.2000000000000001E-2</v>
      </c>
      <c r="J6668">
        <v>-8.7999999999999995E-2</v>
      </c>
      <c r="K6668">
        <v>-0.311</v>
      </c>
      <c r="L6668">
        <v>-0.36699999999999999</v>
      </c>
      <c r="M6668">
        <v>-0.50700000000000001</v>
      </c>
      <c r="P6668" s="54"/>
    </row>
    <row r="6669" spans="1:16" x14ac:dyDescent="0.2">
      <c r="A6669" s="50">
        <v>41259</v>
      </c>
      <c r="B6669">
        <f t="shared" si="312"/>
        <v>2012</v>
      </c>
      <c r="C6669" s="51">
        <f t="shared" si="313"/>
        <v>12</v>
      </c>
      <c r="D6669" s="51">
        <f t="shared" si="314"/>
        <v>16</v>
      </c>
      <c r="E6669" s="52">
        <v>0.5</v>
      </c>
      <c r="G6669">
        <v>-3.7170000000000001</v>
      </c>
      <c r="H6669">
        <v>-1.1279999999999999</v>
      </c>
      <c r="I6669">
        <v>-3.2000000000000001E-2</v>
      </c>
      <c r="J6669">
        <v>-0.06</v>
      </c>
      <c r="K6669">
        <v>-0.311</v>
      </c>
      <c r="L6669">
        <v>-0.36699999999999999</v>
      </c>
      <c r="M6669">
        <v>-0.50700000000000001</v>
      </c>
      <c r="P6669" s="54"/>
    </row>
    <row r="6670" spans="1:16" x14ac:dyDescent="0.2">
      <c r="A6670" s="50">
        <v>41259</v>
      </c>
      <c r="B6670">
        <f t="shared" si="312"/>
        <v>2012</v>
      </c>
      <c r="C6670" s="51">
        <f t="shared" si="313"/>
        <v>12</v>
      </c>
      <c r="D6670" s="51">
        <f t="shared" si="314"/>
        <v>16</v>
      </c>
      <c r="E6670" s="52">
        <v>0.625</v>
      </c>
      <c r="G6670">
        <v>-3.7170000000000001</v>
      </c>
      <c r="H6670">
        <v>-1.1850000000000001</v>
      </c>
      <c r="I6670">
        <v>-3.2000000000000001E-2</v>
      </c>
      <c r="J6670">
        <v>-8.7999999999999995E-2</v>
      </c>
      <c r="K6670">
        <v>-0.28299999999999997</v>
      </c>
      <c r="L6670">
        <v>-0.36699999999999999</v>
      </c>
      <c r="M6670">
        <v>-0.50700000000000001</v>
      </c>
      <c r="P6670" s="54"/>
    </row>
    <row r="6671" spans="1:16" x14ac:dyDescent="0.2">
      <c r="A6671" s="50">
        <v>41259</v>
      </c>
      <c r="B6671">
        <f t="shared" si="312"/>
        <v>2012</v>
      </c>
      <c r="C6671" s="51">
        <f t="shared" si="313"/>
        <v>12</v>
      </c>
      <c r="D6671" s="51">
        <f t="shared" si="314"/>
        <v>16</v>
      </c>
      <c r="E6671" s="52">
        <v>0.75</v>
      </c>
      <c r="G6671">
        <v>-3.7170000000000001</v>
      </c>
      <c r="H6671">
        <v>-1.2130000000000001</v>
      </c>
      <c r="I6671">
        <v>-3.2000000000000001E-2</v>
      </c>
      <c r="J6671">
        <v>-8.7999999999999995E-2</v>
      </c>
      <c r="K6671">
        <v>-0.311</v>
      </c>
      <c r="L6671">
        <v>-0.36699999999999999</v>
      </c>
      <c r="M6671">
        <v>-0.50700000000000001</v>
      </c>
      <c r="P6671" s="54"/>
    </row>
    <row r="6672" spans="1:16" x14ac:dyDescent="0.2">
      <c r="A6672" s="50">
        <v>41259</v>
      </c>
      <c r="B6672">
        <f t="shared" si="312"/>
        <v>2012</v>
      </c>
      <c r="C6672" s="51">
        <f t="shared" si="313"/>
        <v>12</v>
      </c>
      <c r="D6672" s="51">
        <f t="shared" si="314"/>
        <v>16</v>
      </c>
      <c r="E6672" s="52">
        <v>0.875</v>
      </c>
      <c r="G6672">
        <v>-3.7170000000000001</v>
      </c>
      <c r="H6672">
        <v>-1.242</v>
      </c>
      <c r="I6672">
        <v>-3.2000000000000001E-2</v>
      </c>
      <c r="J6672">
        <v>-8.7999999999999995E-2</v>
      </c>
      <c r="K6672">
        <v>-0.311</v>
      </c>
      <c r="L6672">
        <v>-0.36699999999999999</v>
      </c>
      <c r="M6672">
        <v>-0.50700000000000001</v>
      </c>
      <c r="P6672" s="54"/>
    </row>
    <row r="6673" spans="1:16" x14ac:dyDescent="0.2">
      <c r="A6673" s="50">
        <v>41260</v>
      </c>
      <c r="B6673">
        <f t="shared" si="312"/>
        <v>2012</v>
      </c>
      <c r="C6673" s="51">
        <f t="shared" si="313"/>
        <v>12</v>
      </c>
      <c r="D6673" s="51">
        <f t="shared" si="314"/>
        <v>17</v>
      </c>
      <c r="E6673" s="52">
        <v>0</v>
      </c>
      <c r="G6673">
        <v>-3.6869999999999998</v>
      </c>
      <c r="H6673">
        <v>-1.27</v>
      </c>
      <c r="I6673">
        <v>-3.2000000000000001E-2</v>
      </c>
      <c r="J6673">
        <v>-8.7999999999999995E-2</v>
      </c>
      <c r="K6673">
        <v>-0.311</v>
      </c>
      <c r="L6673">
        <v>-0.36699999999999999</v>
      </c>
      <c r="M6673">
        <v>-0.50700000000000001</v>
      </c>
      <c r="P6673" s="54"/>
    </row>
    <row r="6674" spans="1:16" x14ac:dyDescent="0.2">
      <c r="A6674" s="50">
        <v>41260</v>
      </c>
      <c r="B6674">
        <f t="shared" si="312"/>
        <v>2012</v>
      </c>
      <c r="C6674" s="51">
        <f t="shared" si="313"/>
        <v>12</v>
      </c>
      <c r="D6674" s="51">
        <f t="shared" si="314"/>
        <v>17</v>
      </c>
      <c r="E6674" s="52">
        <v>0.125</v>
      </c>
      <c r="G6674">
        <v>-3.657</v>
      </c>
      <c r="H6674">
        <v>-1.27</v>
      </c>
      <c r="I6674">
        <v>-3.2000000000000001E-2</v>
      </c>
      <c r="J6674">
        <v>-8.7999999999999995E-2</v>
      </c>
      <c r="K6674">
        <v>-0.311</v>
      </c>
      <c r="L6674">
        <v>-0.36699999999999999</v>
      </c>
      <c r="M6674">
        <v>-0.50700000000000001</v>
      </c>
      <c r="P6674" s="54"/>
    </row>
    <row r="6675" spans="1:16" x14ac:dyDescent="0.2">
      <c r="A6675" s="50">
        <v>41260</v>
      </c>
      <c r="B6675">
        <f t="shared" si="312"/>
        <v>2012</v>
      </c>
      <c r="C6675" s="51">
        <f t="shared" si="313"/>
        <v>12</v>
      </c>
      <c r="D6675" s="51">
        <f t="shared" si="314"/>
        <v>17</v>
      </c>
      <c r="E6675" s="52">
        <v>0.25</v>
      </c>
      <c r="G6675">
        <v>-3.657</v>
      </c>
      <c r="H6675">
        <v>-1.27</v>
      </c>
      <c r="I6675">
        <v>-3.2000000000000001E-2</v>
      </c>
      <c r="J6675">
        <v>-8.7999999999999995E-2</v>
      </c>
      <c r="K6675">
        <v>-0.311</v>
      </c>
      <c r="L6675">
        <v>-0.36699999999999999</v>
      </c>
      <c r="M6675">
        <v>-0.50700000000000001</v>
      </c>
      <c r="P6675" s="54"/>
    </row>
    <row r="6676" spans="1:16" x14ac:dyDescent="0.2">
      <c r="A6676" s="50">
        <v>41260</v>
      </c>
      <c r="B6676">
        <f t="shared" si="312"/>
        <v>2012</v>
      </c>
      <c r="C6676" s="51">
        <f t="shared" si="313"/>
        <v>12</v>
      </c>
      <c r="D6676" s="51">
        <f t="shared" si="314"/>
        <v>17</v>
      </c>
      <c r="E6676" s="52">
        <v>0.375</v>
      </c>
      <c r="G6676">
        <v>-3.657</v>
      </c>
      <c r="H6676">
        <v>-1.27</v>
      </c>
      <c r="I6676">
        <v>-3.2000000000000001E-2</v>
      </c>
      <c r="J6676">
        <v>-0.06</v>
      </c>
      <c r="K6676">
        <v>-0.311</v>
      </c>
      <c r="L6676">
        <v>-0.36699999999999999</v>
      </c>
      <c r="M6676">
        <v>-0.47899999999999998</v>
      </c>
      <c r="P6676" s="54"/>
    </row>
    <row r="6677" spans="1:16" x14ac:dyDescent="0.2">
      <c r="A6677" s="50">
        <v>41260</v>
      </c>
      <c r="B6677">
        <f t="shared" si="312"/>
        <v>2012</v>
      </c>
      <c r="C6677" s="51">
        <f t="shared" si="313"/>
        <v>12</v>
      </c>
      <c r="D6677" s="51">
        <f t="shared" si="314"/>
        <v>17</v>
      </c>
      <c r="E6677" s="52">
        <v>0.5</v>
      </c>
      <c r="G6677">
        <v>-3.7469999999999999</v>
      </c>
      <c r="H6677">
        <v>-1.2989999999999999</v>
      </c>
      <c r="I6677">
        <v>-3.2000000000000001E-2</v>
      </c>
      <c r="J6677">
        <v>-8.7999999999999995E-2</v>
      </c>
      <c r="K6677">
        <v>-0.311</v>
      </c>
      <c r="L6677">
        <v>-0.36699999999999999</v>
      </c>
      <c r="M6677">
        <v>-0.50700000000000001</v>
      </c>
      <c r="P6677" s="54"/>
    </row>
    <row r="6678" spans="1:16" x14ac:dyDescent="0.2">
      <c r="A6678" s="50">
        <v>41260</v>
      </c>
      <c r="B6678">
        <f t="shared" si="312"/>
        <v>2012</v>
      </c>
      <c r="C6678" s="51">
        <f t="shared" si="313"/>
        <v>12</v>
      </c>
      <c r="D6678" s="51">
        <f t="shared" si="314"/>
        <v>17</v>
      </c>
      <c r="E6678" s="52">
        <v>0.625</v>
      </c>
      <c r="G6678">
        <v>-3.8359999999999999</v>
      </c>
      <c r="H6678">
        <v>-1.327</v>
      </c>
      <c r="I6678">
        <v>-3.2000000000000001E-2</v>
      </c>
      <c r="J6678">
        <v>-0.06</v>
      </c>
      <c r="K6678">
        <v>-0.311</v>
      </c>
      <c r="L6678">
        <v>-0.36699999999999999</v>
      </c>
      <c r="M6678">
        <v>-0.50700000000000001</v>
      </c>
      <c r="P6678" s="54"/>
    </row>
    <row r="6679" spans="1:16" x14ac:dyDescent="0.2">
      <c r="A6679" s="50">
        <v>41260</v>
      </c>
      <c r="B6679">
        <f t="shared" si="312"/>
        <v>2012</v>
      </c>
      <c r="C6679" s="51">
        <f t="shared" si="313"/>
        <v>12</v>
      </c>
      <c r="D6679" s="51">
        <f t="shared" si="314"/>
        <v>17</v>
      </c>
      <c r="E6679" s="52">
        <v>0.75</v>
      </c>
      <c r="G6679">
        <v>-3.9260000000000002</v>
      </c>
      <c r="H6679">
        <v>-1.3560000000000001</v>
      </c>
      <c r="I6679">
        <v>-3.2000000000000001E-2</v>
      </c>
      <c r="J6679">
        <v>-8.7999999999999995E-2</v>
      </c>
      <c r="K6679">
        <v>-0.28299999999999997</v>
      </c>
      <c r="L6679">
        <v>-0.36699999999999999</v>
      </c>
      <c r="M6679">
        <v>-0.50700000000000001</v>
      </c>
      <c r="P6679" s="54"/>
    </row>
    <row r="6680" spans="1:16" x14ac:dyDescent="0.2">
      <c r="A6680" s="50">
        <v>41260</v>
      </c>
      <c r="B6680">
        <f t="shared" si="312"/>
        <v>2012</v>
      </c>
      <c r="C6680" s="51">
        <f t="shared" si="313"/>
        <v>12</v>
      </c>
      <c r="D6680" s="51">
        <f t="shared" si="314"/>
        <v>17</v>
      </c>
      <c r="E6680" s="52">
        <v>0.875</v>
      </c>
      <c r="G6680">
        <v>-3.956</v>
      </c>
      <c r="H6680">
        <v>-1.3839999999999999</v>
      </c>
      <c r="I6680">
        <v>-3.2000000000000001E-2</v>
      </c>
      <c r="J6680">
        <v>-0.06</v>
      </c>
      <c r="K6680">
        <v>-0.311</v>
      </c>
      <c r="L6680">
        <v>-0.36699999999999999</v>
      </c>
      <c r="M6680">
        <v>-0.50700000000000001</v>
      </c>
      <c r="P6680" s="54"/>
    </row>
    <row r="6681" spans="1:16" x14ac:dyDescent="0.2">
      <c r="A6681" s="50">
        <v>41261</v>
      </c>
      <c r="B6681">
        <f t="shared" si="312"/>
        <v>2012</v>
      </c>
      <c r="C6681" s="51">
        <f t="shared" si="313"/>
        <v>12</v>
      </c>
      <c r="D6681" s="51">
        <f t="shared" si="314"/>
        <v>18</v>
      </c>
      <c r="E6681" s="52">
        <v>0</v>
      </c>
      <c r="G6681">
        <v>-3.956</v>
      </c>
      <c r="H6681">
        <v>-1.3839999999999999</v>
      </c>
      <c r="I6681">
        <v>-3.2000000000000001E-2</v>
      </c>
      <c r="J6681">
        <v>-8.7999999999999995E-2</v>
      </c>
      <c r="K6681">
        <v>-0.311</v>
      </c>
      <c r="L6681">
        <v>-0.36699999999999999</v>
      </c>
      <c r="M6681">
        <v>-0.50700000000000001</v>
      </c>
      <c r="P6681" s="54"/>
    </row>
    <row r="6682" spans="1:16" x14ac:dyDescent="0.2">
      <c r="A6682" s="50">
        <v>41261</v>
      </c>
      <c r="B6682">
        <f t="shared" si="312"/>
        <v>2012</v>
      </c>
      <c r="C6682" s="51">
        <f t="shared" si="313"/>
        <v>12</v>
      </c>
      <c r="D6682" s="51">
        <f t="shared" si="314"/>
        <v>18</v>
      </c>
      <c r="E6682" s="52">
        <v>0.125</v>
      </c>
      <c r="G6682">
        <v>-3.9260000000000002</v>
      </c>
      <c r="H6682">
        <v>-1.413</v>
      </c>
      <c r="I6682">
        <v>-3.2000000000000001E-2</v>
      </c>
      <c r="J6682">
        <v>-8.7999999999999995E-2</v>
      </c>
      <c r="K6682">
        <v>-0.311</v>
      </c>
      <c r="L6682">
        <v>-0.36699999999999999</v>
      </c>
      <c r="M6682">
        <v>-0.50700000000000001</v>
      </c>
      <c r="P6682" s="54"/>
    </row>
    <row r="6683" spans="1:16" x14ac:dyDescent="0.2">
      <c r="A6683" s="50">
        <v>41261</v>
      </c>
      <c r="B6683">
        <f t="shared" si="312"/>
        <v>2012</v>
      </c>
      <c r="C6683" s="51">
        <f t="shared" si="313"/>
        <v>12</v>
      </c>
      <c r="D6683" s="51">
        <f t="shared" si="314"/>
        <v>18</v>
      </c>
      <c r="E6683" s="52">
        <v>0.25</v>
      </c>
      <c r="G6683">
        <v>-3.8959999999999999</v>
      </c>
      <c r="H6683">
        <v>-1.413</v>
      </c>
      <c r="I6683">
        <v>-3.2000000000000001E-2</v>
      </c>
      <c r="J6683">
        <v>-8.7999999999999995E-2</v>
      </c>
      <c r="K6683">
        <v>-0.311</v>
      </c>
      <c r="L6683">
        <v>-0.36699999999999999</v>
      </c>
      <c r="M6683">
        <v>-0.50700000000000001</v>
      </c>
      <c r="P6683" s="54"/>
    </row>
    <row r="6684" spans="1:16" x14ac:dyDescent="0.2">
      <c r="A6684" s="50">
        <v>41261</v>
      </c>
      <c r="B6684">
        <f t="shared" si="312"/>
        <v>2012</v>
      </c>
      <c r="C6684" s="51">
        <f t="shared" si="313"/>
        <v>12</v>
      </c>
      <c r="D6684" s="51">
        <f t="shared" si="314"/>
        <v>18</v>
      </c>
      <c r="E6684" s="52">
        <v>0.375</v>
      </c>
      <c r="G6684">
        <v>-3.8660000000000001</v>
      </c>
      <c r="H6684">
        <v>-1.413</v>
      </c>
      <c r="I6684">
        <v>-3.2000000000000001E-2</v>
      </c>
      <c r="J6684">
        <v>-0.06</v>
      </c>
      <c r="K6684">
        <v>-0.311</v>
      </c>
      <c r="L6684">
        <v>-0.36699999999999999</v>
      </c>
      <c r="M6684">
        <v>-0.50700000000000001</v>
      </c>
      <c r="P6684" s="54"/>
    </row>
    <row r="6685" spans="1:16" x14ac:dyDescent="0.2">
      <c r="A6685" s="50">
        <v>41261</v>
      </c>
      <c r="B6685">
        <f t="shared" si="312"/>
        <v>2012</v>
      </c>
      <c r="C6685" s="51">
        <f t="shared" si="313"/>
        <v>12</v>
      </c>
      <c r="D6685" s="51">
        <f t="shared" si="314"/>
        <v>18</v>
      </c>
      <c r="E6685" s="52">
        <v>0.5</v>
      </c>
      <c r="G6685">
        <v>-3.8359999999999999</v>
      </c>
      <c r="H6685">
        <v>-1.4410000000000001</v>
      </c>
      <c r="I6685">
        <v>-3.2000000000000001E-2</v>
      </c>
      <c r="J6685">
        <v>-8.7999999999999995E-2</v>
      </c>
      <c r="K6685">
        <v>-0.311</v>
      </c>
      <c r="L6685">
        <v>-0.36699999999999999</v>
      </c>
      <c r="M6685">
        <v>-0.50700000000000001</v>
      </c>
      <c r="P6685" s="54"/>
    </row>
    <row r="6686" spans="1:16" x14ac:dyDescent="0.2">
      <c r="A6686" s="50">
        <v>41261</v>
      </c>
      <c r="B6686">
        <f t="shared" si="312"/>
        <v>2012</v>
      </c>
      <c r="C6686" s="51">
        <f t="shared" si="313"/>
        <v>12</v>
      </c>
      <c r="D6686" s="51">
        <f t="shared" si="314"/>
        <v>18</v>
      </c>
      <c r="E6686" s="52">
        <v>0.625</v>
      </c>
      <c r="G6686">
        <v>-3.8069999999999999</v>
      </c>
      <c r="H6686">
        <v>-1.4410000000000001</v>
      </c>
      <c r="I6686">
        <v>-3.2000000000000001E-2</v>
      </c>
      <c r="J6686">
        <v>-8.7999999999999995E-2</v>
      </c>
      <c r="K6686">
        <v>-0.311</v>
      </c>
      <c r="L6686">
        <v>-0.36699999999999999</v>
      </c>
      <c r="M6686">
        <v>-0.50700000000000001</v>
      </c>
      <c r="P6686" s="54"/>
    </row>
    <row r="6687" spans="1:16" x14ac:dyDescent="0.2">
      <c r="A6687" s="50">
        <v>41261</v>
      </c>
      <c r="B6687">
        <f t="shared" si="312"/>
        <v>2012</v>
      </c>
      <c r="C6687" s="51">
        <f t="shared" si="313"/>
        <v>12</v>
      </c>
      <c r="D6687" s="51">
        <f t="shared" si="314"/>
        <v>18</v>
      </c>
      <c r="E6687" s="52">
        <v>0.75</v>
      </c>
      <c r="G6687">
        <v>-3.8660000000000001</v>
      </c>
      <c r="H6687">
        <v>-1.4410000000000001</v>
      </c>
      <c r="I6687">
        <v>-3.2000000000000001E-2</v>
      </c>
      <c r="J6687">
        <v>-0.06</v>
      </c>
      <c r="K6687">
        <v>-0.311</v>
      </c>
      <c r="L6687">
        <v>-0.36699999999999999</v>
      </c>
      <c r="M6687">
        <v>-0.50700000000000001</v>
      </c>
      <c r="P6687" s="54"/>
    </row>
    <row r="6688" spans="1:16" x14ac:dyDescent="0.2">
      <c r="A6688" s="50">
        <v>41261</v>
      </c>
      <c r="B6688">
        <f t="shared" si="312"/>
        <v>2012</v>
      </c>
      <c r="C6688" s="51">
        <f t="shared" si="313"/>
        <v>12</v>
      </c>
      <c r="D6688" s="51">
        <f t="shared" si="314"/>
        <v>18</v>
      </c>
      <c r="E6688" s="52">
        <v>0.875</v>
      </c>
      <c r="G6688">
        <v>-3.9860000000000002</v>
      </c>
      <c r="H6688">
        <v>-1.4410000000000001</v>
      </c>
      <c r="I6688">
        <v>-3.2000000000000001E-2</v>
      </c>
      <c r="J6688">
        <v>-8.7999999999999995E-2</v>
      </c>
      <c r="K6688">
        <v>-0.311</v>
      </c>
      <c r="L6688">
        <v>-0.36699999999999999</v>
      </c>
      <c r="M6688">
        <v>-0.50700000000000001</v>
      </c>
      <c r="P6688" s="54"/>
    </row>
    <row r="6689" spans="1:16" x14ac:dyDescent="0.2">
      <c r="A6689" s="50">
        <v>41262</v>
      </c>
      <c r="B6689">
        <f t="shared" si="312"/>
        <v>2012</v>
      </c>
      <c r="C6689" s="51">
        <f t="shared" si="313"/>
        <v>12</v>
      </c>
      <c r="D6689" s="51">
        <f t="shared" si="314"/>
        <v>19</v>
      </c>
      <c r="E6689" s="52">
        <v>0</v>
      </c>
      <c r="G6689">
        <v>-4.1369999999999996</v>
      </c>
      <c r="H6689">
        <v>-1.47</v>
      </c>
      <c r="I6689">
        <v>-3.2000000000000001E-2</v>
      </c>
      <c r="J6689">
        <v>-8.7999999999999995E-2</v>
      </c>
      <c r="K6689">
        <v>-0.311</v>
      </c>
      <c r="L6689">
        <v>-0.36699999999999999</v>
      </c>
      <c r="M6689">
        <v>-0.50700000000000001</v>
      </c>
      <c r="P6689" s="54"/>
    </row>
    <row r="6690" spans="1:16" x14ac:dyDescent="0.2">
      <c r="A6690" s="50">
        <v>41262</v>
      </c>
      <c r="B6690">
        <f t="shared" si="312"/>
        <v>2012</v>
      </c>
      <c r="C6690" s="51">
        <f t="shared" si="313"/>
        <v>12</v>
      </c>
      <c r="D6690" s="51">
        <f t="shared" si="314"/>
        <v>19</v>
      </c>
      <c r="E6690" s="52">
        <v>0.125</v>
      </c>
      <c r="G6690">
        <v>-4.3479999999999999</v>
      </c>
      <c r="H6690">
        <v>-1.498</v>
      </c>
      <c r="I6690">
        <v>-3.2000000000000001E-2</v>
      </c>
      <c r="J6690">
        <v>-8.7999999999999995E-2</v>
      </c>
      <c r="K6690">
        <v>-0.311</v>
      </c>
      <c r="L6690">
        <v>-0.36699999999999999</v>
      </c>
      <c r="M6690">
        <v>-0.50700000000000001</v>
      </c>
      <c r="P6690" s="54"/>
    </row>
    <row r="6691" spans="1:16" x14ac:dyDescent="0.2">
      <c r="A6691" s="50">
        <v>41262</v>
      </c>
      <c r="B6691">
        <f t="shared" si="312"/>
        <v>2012</v>
      </c>
      <c r="C6691" s="51">
        <f t="shared" si="313"/>
        <v>12</v>
      </c>
      <c r="D6691" s="51">
        <f t="shared" si="314"/>
        <v>19</v>
      </c>
      <c r="E6691" s="52">
        <v>0.25</v>
      </c>
      <c r="G6691">
        <v>-4.5599999999999996</v>
      </c>
      <c r="H6691">
        <v>-1.556</v>
      </c>
      <c r="I6691">
        <v>-3.2000000000000001E-2</v>
      </c>
      <c r="J6691">
        <v>-8.7999999999999995E-2</v>
      </c>
      <c r="K6691">
        <v>-0.311</v>
      </c>
      <c r="L6691">
        <v>-0.36699999999999999</v>
      </c>
      <c r="M6691">
        <v>-0.50700000000000001</v>
      </c>
      <c r="P6691" s="54"/>
    </row>
    <row r="6692" spans="1:16" x14ac:dyDescent="0.2">
      <c r="A6692" s="50">
        <v>41262</v>
      </c>
      <c r="B6692">
        <f t="shared" si="312"/>
        <v>2012</v>
      </c>
      <c r="C6692" s="51">
        <f t="shared" si="313"/>
        <v>12</v>
      </c>
      <c r="D6692" s="51">
        <f t="shared" si="314"/>
        <v>19</v>
      </c>
      <c r="E6692" s="52">
        <v>0.375</v>
      </c>
      <c r="G6692">
        <v>-4.8339999999999996</v>
      </c>
      <c r="H6692">
        <v>-1.613</v>
      </c>
      <c r="I6692">
        <v>-3.2000000000000001E-2</v>
      </c>
      <c r="J6692">
        <v>-8.7999999999999995E-2</v>
      </c>
      <c r="K6692">
        <v>-0.311</v>
      </c>
      <c r="L6692">
        <v>-0.36699999999999999</v>
      </c>
      <c r="M6692">
        <v>-0.50700000000000001</v>
      </c>
      <c r="P6692" s="54"/>
    </row>
    <row r="6693" spans="1:16" x14ac:dyDescent="0.2">
      <c r="A6693" s="50">
        <v>41262</v>
      </c>
      <c r="B6693">
        <f t="shared" si="312"/>
        <v>2012</v>
      </c>
      <c r="C6693" s="51">
        <f t="shared" si="313"/>
        <v>12</v>
      </c>
      <c r="D6693" s="51">
        <f t="shared" si="314"/>
        <v>19</v>
      </c>
      <c r="E6693" s="52">
        <v>0.5</v>
      </c>
      <c r="G6693">
        <v>-5.1100000000000003</v>
      </c>
      <c r="H6693">
        <v>-1.6990000000000001</v>
      </c>
      <c r="I6693">
        <v>-3.2000000000000001E-2</v>
      </c>
      <c r="J6693">
        <v>-8.7999999999999995E-2</v>
      </c>
      <c r="K6693">
        <v>-0.311</v>
      </c>
      <c r="L6693">
        <v>-0.36699999999999999</v>
      </c>
      <c r="M6693">
        <v>-0.50700000000000001</v>
      </c>
      <c r="P6693" s="54"/>
    </row>
    <row r="6694" spans="1:16" x14ac:dyDescent="0.2">
      <c r="A6694" s="50">
        <v>41262</v>
      </c>
      <c r="B6694">
        <f t="shared" si="312"/>
        <v>2012</v>
      </c>
      <c r="C6694" s="51">
        <f t="shared" si="313"/>
        <v>12</v>
      </c>
      <c r="D6694" s="51">
        <f t="shared" si="314"/>
        <v>19</v>
      </c>
      <c r="E6694" s="52">
        <v>0.625</v>
      </c>
      <c r="G6694">
        <v>-5.3570000000000002</v>
      </c>
      <c r="H6694">
        <v>-1.756</v>
      </c>
      <c r="I6694">
        <v>-3.2000000000000001E-2</v>
      </c>
      <c r="J6694">
        <v>-0.06</v>
      </c>
      <c r="K6694">
        <v>-0.311</v>
      </c>
      <c r="L6694">
        <v>-0.36699999999999999</v>
      </c>
      <c r="M6694">
        <v>-0.50700000000000001</v>
      </c>
      <c r="P6694" s="54"/>
    </row>
    <row r="6695" spans="1:16" x14ac:dyDescent="0.2">
      <c r="A6695" s="50">
        <v>41262</v>
      </c>
      <c r="B6695">
        <f t="shared" si="312"/>
        <v>2012</v>
      </c>
      <c r="C6695" s="51">
        <f t="shared" si="313"/>
        <v>12</v>
      </c>
      <c r="D6695" s="51">
        <f t="shared" si="314"/>
        <v>19</v>
      </c>
      <c r="E6695" s="52">
        <v>0.75</v>
      </c>
      <c r="G6695">
        <v>-5.6050000000000004</v>
      </c>
      <c r="H6695">
        <v>-1.8420000000000001</v>
      </c>
      <c r="I6695">
        <v>-0.06</v>
      </c>
      <c r="J6695">
        <v>-8.7999999999999995E-2</v>
      </c>
      <c r="K6695">
        <v>-0.311</v>
      </c>
      <c r="L6695">
        <v>-0.36699999999999999</v>
      </c>
      <c r="M6695">
        <v>-0.50700000000000001</v>
      </c>
      <c r="P6695" s="54"/>
    </row>
    <row r="6696" spans="1:16" x14ac:dyDescent="0.2">
      <c r="A6696" s="50">
        <v>41262</v>
      </c>
      <c r="B6696">
        <f t="shared" si="312"/>
        <v>2012</v>
      </c>
      <c r="C6696" s="51">
        <f t="shared" si="313"/>
        <v>12</v>
      </c>
      <c r="D6696" s="51">
        <f t="shared" si="314"/>
        <v>19</v>
      </c>
      <c r="E6696" s="52">
        <v>0.875</v>
      </c>
      <c r="G6696">
        <v>-5.8230000000000004</v>
      </c>
      <c r="H6696">
        <v>-1.958</v>
      </c>
      <c r="I6696">
        <v>-3.2000000000000001E-2</v>
      </c>
      <c r="J6696">
        <v>-0.06</v>
      </c>
      <c r="K6696">
        <v>-0.311</v>
      </c>
      <c r="L6696">
        <v>-0.36699999999999999</v>
      </c>
      <c r="M6696">
        <v>-0.50700000000000001</v>
      </c>
      <c r="P6696" s="54"/>
    </row>
    <row r="6697" spans="1:16" x14ac:dyDescent="0.2">
      <c r="A6697" s="50">
        <v>41263</v>
      </c>
      <c r="B6697">
        <f t="shared" si="312"/>
        <v>2012</v>
      </c>
      <c r="C6697" s="51">
        <f t="shared" si="313"/>
        <v>12</v>
      </c>
      <c r="D6697" s="51">
        <f t="shared" si="314"/>
        <v>20</v>
      </c>
      <c r="E6697" s="52">
        <v>0</v>
      </c>
      <c r="G6697">
        <v>-6.0730000000000004</v>
      </c>
      <c r="H6697">
        <v>-2.044</v>
      </c>
      <c r="I6697">
        <v>-0.06</v>
      </c>
      <c r="J6697">
        <v>-8.7999999999999995E-2</v>
      </c>
      <c r="K6697">
        <v>-0.311</v>
      </c>
      <c r="L6697">
        <v>-0.36699999999999999</v>
      </c>
      <c r="M6697">
        <v>-0.50700000000000001</v>
      </c>
      <c r="P6697" s="54"/>
    </row>
    <row r="6698" spans="1:16" x14ac:dyDescent="0.2">
      <c r="A6698" s="50">
        <v>41263</v>
      </c>
      <c r="B6698">
        <f t="shared" si="312"/>
        <v>2012</v>
      </c>
      <c r="C6698" s="51">
        <f t="shared" si="313"/>
        <v>12</v>
      </c>
      <c r="D6698" s="51">
        <f t="shared" si="314"/>
        <v>20</v>
      </c>
      <c r="E6698" s="52">
        <v>0.125</v>
      </c>
      <c r="G6698">
        <v>-6.3250000000000002</v>
      </c>
      <c r="H6698">
        <v>-2.1309999999999998</v>
      </c>
      <c r="I6698">
        <v>-0.06</v>
      </c>
      <c r="J6698">
        <v>-8.7999999999999995E-2</v>
      </c>
      <c r="K6698">
        <v>-0.311</v>
      </c>
      <c r="L6698">
        <v>-0.36699999999999999</v>
      </c>
      <c r="M6698">
        <v>-0.50700000000000001</v>
      </c>
      <c r="P6698" s="54"/>
    </row>
    <row r="6699" spans="1:16" x14ac:dyDescent="0.2">
      <c r="A6699" s="50">
        <v>41263</v>
      </c>
      <c r="B6699">
        <f t="shared" si="312"/>
        <v>2012</v>
      </c>
      <c r="C6699" s="51">
        <f t="shared" si="313"/>
        <v>12</v>
      </c>
      <c r="D6699" s="51">
        <f t="shared" si="314"/>
        <v>20</v>
      </c>
      <c r="E6699" s="52">
        <v>0.25</v>
      </c>
      <c r="G6699">
        <v>-6.5469999999999997</v>
      </c>
      <c r="H6699">
        <v>-2.2469999999999999</v>
      </c>
      <c r="I6699">
        <v>-0.06</v>
      </c>
      <c r="J6699">
        <v>-0.06</v>
      </c>
      <c r="K6699">
        <v>-0.311</v>
      </c>
      <c r="L6699">
        <v>-0.36699999999999999</v>
      </c>
      <c r="M6699">
        <v>-0.50700000000000001</v>
      </c>
      <c r="P6699" s="54"/>
    </row>
    <row r="6700" spans="1:16" x14ac:dyDescent="0.2">
      <c r="A6700" s="50">
        <v>41263</v>
      </c>
      <c r="B6700">
        <f t="shared" si="312"/>
        <v>2012</v>
      </c>
      <c r="C6700" s="51">
        <f t="shared" si="313"/>
        <v>12</v>
      </c>
      <c r="D6700" s="51">
        <f t="shared" si="314"/>
        <v>20</v>
      </c>
      <c r="E6700" s="52">
        <v>0.375</v>
      </c>
      <c r="G6700">
        <v>-6.77</v>
      </c>
      <c r="H6700">
        <v>-2.363</v>
      </c>
      <c r="I6700">
        <v>-0.06</v>
      </c>
      <c r="J6700">
        <v>-0.06</v>
      </c>
      <c r="K6700">
        <v>-0.311</v>
      </c>
      <c r="L6700">
        <v>-0.36699999999999999</v>
      </c>
      <c r="M6700">
        <v>-0.50700000000000001</v>
      </c>
      <c r="P6700" s="54"/>
    </row>
    <row r="6701" spans="1:16" x14ac:dyDescent="0.2">
      <c r="A6701" s="50">
        <v>41263</v>
      </c>
      <c r="B6701">
        <f t="shared" si="312"/>
        <v>2012</v>
      </c>
      <c r="C6701" s="51">
        <f t="shared" si="313"/>
        <v>12</v>
      </c>
      <c r="D6701" s="51">
        <f t="shared" si="314"/>
        <v>20</v>
      </c>
      <c r="E6701" s="52">
        <v>0.5</v>
      </c>
      <c r="G6701">
        <v>-6.9619999999999997</v>
      </c>
      <c r="H6701">
        <v>-2.4500000000000002</v>
      </c>
      <c r="I6701">
        <v>-0.06</v>
      </c>
      <c r="J6701">
        <v>-8.7999999999999995E-2</v>
      </c>
      <c r="K6701">
        <v>-0.311</v>
      </c>
      <c r="L6701">
        <v>-0.36699999999999999</v>
      </c>
      <c r="M6701">
        <v>-0.50700000000000001</v>
      </c>
      <c r="P6701" s="54"/>
    </row>
    <row r="6702" spans="1:16" x14ac:dyDescent="0.2">
      <c r="A6702" s="50">
        <v>41263</v>
      </c>
      <c r="B6702">
        <f t="shared" si="312"/>
        <v>2012</v>
      </c>
      <c r="C6702" s="51">
        <f t="shared" si="313"/>
        <v>12</v>
      </c>
      <c r="D6702" s="51">
        <f t="shared" si="314"/>
        <v>20</v>
      </c>
      <c r="E6702" s="52">
        <v>0.625</v>
      </c>
      <c r="G6702">
        <v>-7.1550000000000002</v>
      </c>
      <c r="H6702">
        <v>-2.5659999999999998</v>
      </c>
      <c r="I6702">
        <v>-0.06</v>
      </c>
      <c r="J6702">
        <v>-8.7999999999999995E-2</v>
      </c>
      <c r="K6702">
        <v>-0.28299999999999997</v>
      </c>
      <c r="L6702">
        <v>-0.36699999999999999</v>
      </c>
      <c r="M6702">
        <v>-0.50700000000000001</v>
      </c>
      <c r="P6702" s="54"/>
    </row>
    <row r="6703" spans="1:16" x14ac:dyDescent="0.2">
      <c r="A6703" s="50">
        <v>41263</v>
      </c>
      <c r="B6703">
        <f t="shared" si="312"/>
        <v>2012</v>
      </c>
      <c r="C6703" s="51">
        <f t="shared" si="313"/>
        <v>12</v>
      </c>
      <c r="D6703" s="51">
        <f t="shared" si="314"/>
        <v>20</v>
      </c>
      <c r="E6703" s="52">
        <v>0.75</v>
      </c>
      <c r="G6703">
        <v>-7.2510000000000003</v>
      </c>
      <c r="H6703">
        <v>-2.6539999999999999</v>
      </c>
      <c r="I6703">
        <v>-0.06</v>
      </c>
      <c r="J6703">
        <v>-8.7999999999999995E-2</v>
      </c>
      <c r="K6703">
        <v>-0.28299999999999997</v>
      </c>
      <c r="L6703">
        <v>-0.36699999999999999</v>
      </c>
      <c r="M6703">
        <v>-0.50700000000000001</v>
      </c>
      <c r="P6703" s="54"/>
    </row>
    <row r="6704" spans="1:16" x14ac:dyDescent="0.2">
      <c r="A6704" s="50">
        <v>41263</v>
      </c>
      <c r="B6704">
        <f t="shared" si="312"/>
        <v>2012</v>
      </c>
      <c r="C6704" s="51">
        <f t="shared" si="313"/>
        <v>12</v>
      </c>
      <c r="D6704" s="51">
        <f t="shared" si="314"/>
        <v>20</v>
      </c>
      <c r="E6704" s="52">
        <v>0.875</v>
      </c>
      <c r="G6704">
        <v>-7.2190000000000003</v>
      </c>
      <c r="H6704">
        <v>-2.742</v>
      </c>
      <c r="I6704">
        <v>-0.06</v>
      </c>
      <c r="J6704">
        <v>-8.7999999999999995E-2</v>
      </c>
      <c r="K6704">
        <v>-0.311</v>
      </c>
      <c r="L6704">
        <v>-0.36699999999999999</v>
      </c>
      <c r="M6704">
        <v>-0.50700000000000001</v>
      </c>
      <c r="P6704" s="54"/>
    </row>
    <row r="6705" spans="1:16" x14ac:dyDescent="0.2">
      <c r="A6705" s="50">
        <v>41264</v>
      </c>
      <c r="B6705">
        <f t="shared" si="312"/>
        <v>2012</v>
      </c>
      <c r="C6705" s="51">
        <f t="shared" si="313"/>
        <v>12</v>
      </c>
      <c r="D6705" s="51">
        <f t="shared" si="314"/>
        <v>21</v>
      </c>
      <c r="E6705" s="52">
        <v>0</v>
      </c>
      <c r="G6705">
        <v>-7.1550000000000002</v>
      </c>
      <c r="H6705">
        <v>-2.8</v>
      </c>
      <c r="I6705">
        <v>-8.7999999999999995E-2</v>
      </c>
      <c r="J6705">
        <v>-0.06</v>
      </c>
      <c r="K6705">
        <v>-0.28299999999999997</v>
      </c>
      <c r="L6705">
        <v>-0.33900000000000002</v>
      </c>
      <c r="M6705">
        <v>-0.50700000000000001</v>
      </c>
      <c r="P6705" s="54"/>
    </row>
    <row r="6706" spans="1:16" x14ac:dyDescent="0.2">
      <c r="A6706" s="50">
        <v>41264</v>
      </c>
      <c r="B6706">
        <f t="shared" si="312"/>
        <v>2012</v>
      </c>
      <c r="C6706" s="51">
        <f t="shared" si="313"/>
        <v>12</v>
      </c>
      <c r="D6706" s="51">
        <f t="shared" si="314"/>
        <v>21</v>
      </c>
      <c r="E6706" s="52">
        <v>0.125</v>
      </c>
      <c r="G6706">
        <v>-7.09</v>
      </c>
      <c r="H6706">
        <v>-2.83</v>
      </c>
      <c r="I6706">
        <v>-8.7999999999999995E-2</v>
      </c>
      <c r="J6706">
        <v>-0.06</v>
      </c>
      <c r="K6706">
        <v>-0.28299999999999997</v>
      </c>
      <c r="L6706">
        <v>-0.36699999999999999</v>
      </c>
      <c r="M6706">
        <v>-0.47899999999999998</v>
      </c>
      <c r="P6706" s="54"/>
    </row>
    <row r="6707" spans="1:16" x14ac:dyDescent="0.2">
      <c r="A6707" s="50">
        <v>41264</v>
      </c>
      <c r="B6707">
        <f t="shared" si="312"/>
        <v>2012</v>
      </c>
      <c r="C6707" s="51">
        <f t="shared" si="313"/>
        <v>12</v>
      </c>
      <c r="D6707" s="51">
        <f t="shared" si="314"/>
        <v>21</v>
      </c>
      <c r="E6707" s="52">
        <v>0.25</v>
      </c>
      <c r="G6707">
        <v>-6.93</v>
      </c>
      <c r="H6707">
        <v>-2.859</v>
      </c>
      <c r="I6707">
        <v>-8.7999999999999995E-2</v>
      </c>
      <c r="J6707">
        <v>-8.7999999999999995E-2</v>
      </c>
      <c r="K6707">
        <v>-0.311</v>
      </c>
      <c r="L6707">
        <v>-0.36699999999999999</v>
      </c>
      <c r="M6707">
        <v>-0.50700000000000001</v>
      </c>
      <c r="P6707" s="54"/>
    </row>
    <row r="6708" spans="1:16" x14ac:dyDescent="0.2">
      <c r="A6708" s="50">
        <v>41264</v>
      </c>
      <c r="B6708">
        <f t="shared" si="312"/>
        <v>2012</v>
      </c>
      <c r="C6708" s="51">
        <f t="shared" si="313"/>
        <v>12</v>
      </c>
      <c r="D6708" s="51">
        <f t="shared" si="314"/>
        <v>21</v>
      </c>
      <c r="E6708" s="52">
        <v>0.375</v>
      </c>
      <c r="G6708">
        <v>-6.5789999999999997</v>
      </c>
      <c r="H6708">
        <v>-2.859</v>
      </c>
      <c r="I6708">
        <v>-8.7999999999999995E-2</v>
      </c>
      <c r="J6708">
        <v>-8.7999999999999995E-2</v>
      </c>
      <c r="K6708">
        <v>-0.311</v>
      </c>
      <c r="L6708">
        <v>-0.36699999999999999</v>
      </c>
      <c r="M6708">
        <v>-0.50700000000000001</v>
      </c>
      <c r="P6708" s="54"/>
    </row>
    <row r="6709" spans="1:16" x14ac:dyDescent="0.2">
      <c r="A6709" s="50">
        <v>41264</v>
      </c>
      <c r="B6709">
        <f t="shared" si="312"/>
        <v>2012</v>
      </c>
      <c r="C6709" s="51">
        <f t="shared" si="313"/>
        <v>12</v>
      </c>
      <c r="D6709" s="51">
        <f t="shared" si="314"/>
        <v>21</v>
      </c>
      <c r="E6709" s="52">
        <v>0.5</v>
      </c>
      <c r="G6709">
        <v>-6.1360000000000001</v>
      </c>
      <c r="H6709">
        <v>-2.8</v>
      </c>
      <c r="I6709">
        <v>-8.7999999999999995E-2</v>
      </c>
      <c r="J6709">
        <v>-8.7999999999999995E-2</v>
      </c>
      <c r="K6709">
        <v>-0.311</v>
      </c>
      <c r="L6709">
        <v>-0.36699999999999999</v>
      </c>
      <c r="M6709">
        <v>-0.50700000000000001</v>
      </c>
      <c r="P6709" s="54"/>
    </row>
    <row r="6710" spans="1:16" x14ac:dyDescent="0.2">
      <c r="A6710" s="50">
        <v>41264</v>
      </c>
      <c r="B6710">
        <f t="shared" si="312"/>
        <v>2012</v>
      </c>
      <c r="C6710" s="51">
        <f t="shared" si="313"/>
        <v>12</v>
      </c>
      <c r="D6710" s="51">
        <f t="shared" si="314"/>
        <v>21</v>
      </c>
      <c r="E6710" s="52">
        <v>0.625</v>
      </c>
      <c r="G6710">
        <v>-5.7290000000000001</v>
      </c>
      <c r="H6710">
        <v>-2.7120000000000002</v>
      </c>
      <c r="I6710">
        <v>-8.7999999999999995E-2</v>
      </c>
      <c r="J6710">
        <v>-8.7999999999999995E-2</v>
      </c>
      <c r="K6710">
        <v>-0.311</v>
      </c>
      <c r="L6710">
        <v>-0.36699999999999999</v>
      </c>
      <c r="M6710">
        <v>-0.50700000000000001</v>
      </c>
      <c r="P6710" s="54"/>
    </row>
    <row r="6711" spans="1:16" x14ac:dyDescent="0.2">
      <c r="A6711" s="50">
        <v>41264</v>
      </c>
      <c r="B6711">
        <f t="shared" si="312"/>
        <v>2012</v>
      </c>
      <c r="C6711" s="51">
        <f t="shared" si="313"/>
        <v>12</v>
      </c>
      <c r="D6711" s="51">
        <f t="shared" si="314"/>
        <v>21</v>
      </c>
      <c r="E6711" s="52">
        <v>0.75</v>
      </c>
      <c r="G6711">
        <v>-5.4180000000000001</v>
      </c>
      <c r="H6711">
        <v>-2.625</v>
      </c>
      <c r="I6711">
        <v>-8.7999999999999995E-2</v>
      </c>
      <c r="J6711">
        <v>-0.06</v>
      </c>
      <c r="K6711">
        <v>-0.311</v>
      </c>
      <c r="L6711">
        <v>-0.36699999999999999</v>
      </c>
      <c r="M6711">
        <v>-0.47899999999999998</v>
      </c>
      <c r="P6711" s="54"/>
    </row>
    <row r="6712" spans="1:16" x14ac:dyDescent="0.2">
      <c r="A6712" s="50">
        <v>41264</v>
      </c>
      <c r="B6712">
        <f t="shared" si="312"/>
        <v>2012</v>
      </c>
      <c r="C6712" s="51">
        <f t="shared" si="313"/>
        <v>12</v>
      </c>
      <c r="D6712" s="51">
        <f t="shared" si="314"/>
        <v>21</v>
      </c>
      <c r="E6712" s="52">
        <v>0.875</v>
      </c>
      <c r="G6712">
        <v>-5.2949999999999999</v>
      </c>
      <c r="H6712">
        <v>-2.508</v>
      </c>
      <c r="I6712">
        <v>-8.7999999999999995E-2</v>
      </c>
      <c r="J6712">
        <v>-8.7999999999999995E-2</v>
      </c>
      <c r="K6712">
        <v>-0.28299999999999997</v>
      </c>
      <c r="L6712">
        <v>-0.36699999999999999</v>
      </c>
      <c r="M6712">
        <v>-0.47899999999999998</v>
      </c>
      <c r="P6712" s="54"/>
    </row>
    <row r="6713" spans="1:16" x14ac:dyDescent="0.2">
      <c r="A6713" s="50">
        <v>41265</v>
      </c>
      <c r="B6713">
        <f t="shared" si="312"/>
        <v>2012</v>
      </c>
      <c r="C6713" s="51">
        <f t="shared" si="313"/>
        <v>12</v>
      </c>
      <c r="D6713" s="51">
        <f t="shared" si="314"/>
        <v>22</v>
      </c>
      <c r="E6713" s="52">
        <v>0</v>
      </c>
      <c r="G6713">
        <v>-5.2949999999999999</v>
      </c>
      <c r="H6713">
        <v>-2.4500000000000002</v>
      </c>
      <c r="I6713">
        <v>-8.7999999999999995E-2</v>
      </c>
      <c r="J6713">
        <v>-8.7999999999999995E-2</v>
      </c>
      <c r="K6713">
        <v>-0.28299999999999997</v>
      </c>
      <c r="L6713">
        <v>-0.36699999999999999</v>
      </c>
      <c r="M6713">
        <v>-0.50700000000000001</v>
      </c>
      <c r="P6713" s="54"/>
    </row>
    <row r="6714" spans="1:16" x14ac:dyDescent="0.2">
      <c r="A6714" s="50">
        <v>41265</v>
      </c>
      <c r="B6714">
        <f t="shared" si="312"/>
        <v>2012</v>
      </c>
      <c r="C6714" s="51">
        <f t="shared" si="313"/>
        <v>12</v>
      </c>
      <c r="D6714" s="51">
        <f t="shared" si="314"/>
        <v>22</v>
      </c>
      <c r="E6714" s="52">
        <v>0.125</v>
      </c>
      <c r="G6714">
        <v>-5.3259999999999996</v>
      </c>
      <c r="H6714">
        <v>-2.3919999999999999</v>
      </c>
      <c r="I6714">
        <v>-8.7999999999999995E-2</v>
      </c>
      <c r="J6714">
        <v>-8.7999999999999995E-2</v>
      </c>
      <c r="K6714">
        <v>-0.311</v>
      </c>
      <c r="L6714">
        <v>-0.36699999999999999</v>
      </c>
      <c r="M6714">
        <v>-0.47899999999999998</v>
      </c>
      <c r="P6714" s="54"/>
    </row>
    <row r="6715" spans="1:16" x14ac:dyDescent="0.2">
      <c r="A6715" s="50">
        <v>41265</v>
      </c>
      <c r="B6715">
        <f t="shared" si="312"/>
        <v>2012</v>
      </c>
      <c r="C6715" s="51">
        <f t="shared" si="313"/>
        <v>12</v>
      </c>
      <c r="D6715" s="51">
        <f t="shared" si="314"/>
        <v>22</v>
      </c>
      <c r="E6715" s="52">
        <v>0.25</v>
      </c>
      <c r="G6715">
        <v>-5.2949999999999999</v>
      </c>
      <c r="H6715">
        <v>-2.363</v>
      </c>
      <c r="I6715">
        <v>-8.7999999999999995E-2</v>
      </c>
      <c r="J6715">
        <v>-0.06</v>
      </c>
      <c r="K6715">
        <v>-0.311</v>
      </c>
      <c r="L6715">
        <v>-0.36699999999999999</v>
      </c>
      <c r="M6715">
        <v>-0.50700000000000001</v>
      </c>
      <c r="P6715" s="54"/>
    </row>
    <row r="6716" spans="1:16" x14ac:dyDescent="0.2">
      <c r="A6716" s="50">
        <v>41265</v>
      </c>
      <c r="B6716">
        <f t="shared" si="312"/>
        <v>2012</v>
      </c>
      <c r="C6716" s="51">
        <f t="shared" si="313"/>
        <v>12</v>
      </c>
      <c r="D6716" s="51">
        <f t="shared" si="314"/>
        <v>22</v>
      </c>
      <c r="E6716" s="52">
        <v>0.375</v>
      </c>
      <c r="G6716">
        <v>-5.2949999999999999</v>
      </c>
      <c r="H6716">
        <v>-2.3340000000000001</v>
      </c>
      <c r="I6716">
        <v>-8.7999999999999995E-2</v>
      </c>
      <c r="J6716">
        <v>-8.7999999999999995E-2</v>
      </c>
      <c r="K6716">
        <v>-0.311</v>
      </c>
      <c r="L6716">
        <v>-0.36699999999999999</v>
      </c>
      <c r="M6716">
        <v>-0.47899999999999998</v>
      </c>
      <c r="P6716" s="54"/>
    </row>
    <row r="6717" spans="1:16" x14ac:dyDescent="0.2">
      <c r="A6717" s="50">
        <v>41265</v>
      </c>
      <c r="B6717">
        <f t="shared" si="312"/>
        <v>2012</v>
      </c>
      <c r="C6717" s="51">
        <f t="shared" si="313"/>
        <v>12</v>
      </c>
      <c r="D6717" s="51">
        <f t="shared" si="314"/>
        <v>22</v>
      </c>
      <c r="E6717" s="52">
        <v>0.5</v>
      </c>
      <c r="G6717">
        <v>-5.2949999999999999</v>
      </c>
      <c r="H6717">
        <v>-2.3340000000000001</v>
      </c>
      <c r="I6717">
        <v>-8.7999999999999995E-2</v>
      </c>
      <c r="J6717">
        <v>-8.7999999999999995E-2</v>
      </c>
      <c r="K6717">
        <v>-0.311</v>
      </c>
      <c r="L6717">
        <v>-0.36699999999999999</v>
      </c>
      <c r="M6717">
        <v>-0.47899999999999998</v>
      </c>
      <c r="P6717" s="54"/>
    </row>
    <row r="6718" spans="1:16" x14ac:dyDescent="0.2">
      <c r="A6718" s="50">
        <v>41265</v>
      </c>
      <c r="B6718">
        <f t="shared" si="312"/>
        <v>2012</v>
      </c>
      <c r="C6718" s="51">
        <f t="shared" si="313"/>
        <v>12</v>
      </c>
      <c r="D6718" s="51">
        <f t="shared" si="314"/>
        <v>22</v>
      </c>
      <c r="E6718" s="52">
        <v>0.625</v>
      </c>
      <c r="G6718">
        <v>-5.2949999999999999</v>
      </c>
      <c r="H6718">
        <v>-2.3340000000000001</v>
      </c>
      <c r="I6718">
        <v>-8.7999999999999995E-2</v>
      </c>
      <c r="J6718">
        <v>-8.7999999999999995E-2</v>
      </c>
      <c r="K6718">
        <v>-0.311</v>
      </c>
      <c r="L6718">
        <v>-0.36699999999999999</v>
      </c>
      <c r="M6718">
        <v>-0.50700000000000001</v>
      </c>
      <c r="P6718" s="54"/>
    </row>
    <row r="6719" spans="1:16" x14ac:dyDescent="0.2">
      <c r="A6719" s="50">
        <v>41265</v>
      </c>
      <c r="B6719">
        <f t="shared" si="312"/>
        <v>2012</v>
      </c>
      <c r="C6719" s="51">
        <f t="shared" si="313"/>
        <v>12</v>
      </c>
      <c r="D6719" s="51">
        <f t="shared" si="314"/>
        <v>22</v>
      </c>
      <c r="E6719" s="52">
        <v>0.75</v>
      </c>
      <c r="G6719">
        <v>-5.3879999999999999</v>
      </c>
      <c r="H6719">
        <v>-2.3340000000000001</v>
      </c>
      <c r="I6719">
        <v>-8.7999999999999995E-2</v>
      </c>
      <c r="J6719">
        <v>-8.7999999999999995E-2</v>
      </c>
      <c r="K6719">
        <v>-0.311</v>
      </c>
      <c r="L6719">
        <v>-0.36699999999999999</v>
      </c>
      <c r="M6719">
        <v>-0.47899999999999998</v>
      </c>
      <c r="P6719" s="54"/>
    </row>
    <row r="6720" spans="1:16" x14ac:dyDescent="0.2">
      <c r="A6720" s="50">
        <v>41265</v>
      </c>
      <c r="B6720">
        <f t="shared" si="312"/>
        <v>2012</v>
      </c>
      <c r="C6720" s="51">
        <f t="shared" si="313"/>
        <v>12</v>
      </c>
      <c r="D6720" s="51">
        <f t="shared" si="314"/>
        <v>22</v>
      </c>
      <c r="E6720" s="52">
        <v>0.875</v>
      </c>
      <c r="G6720">
        <v>-5.4489999999999998</v>
      </c>
      <c r="H6720">
        <v>-2.363</v>
      </c>
      <c r="I6720">
        <v>-8.7999999999999995E-2</v>
      </c>
      <c r="J6720">
        <v>-8.7999999999999995E-2</v>
      </c>
      <c r="K6720">
        <v>-0.311</v>
      </c>
      <c r="L6720">
        <v>-0.33900000000000002</v>
      </c>
      <c r="M6720">
        <v>-0.47899999999999998</v>
      </c>
      <c r="P6720" s="54"/>
    </row>
    <row r="6721" spans="1:16" x14ac:dyDescent="0.2">
      <c r="A6721" s="50">
        <v>41266</v>
      </c>
      <c r="B6721">
        <f t="shared" si="312"/>
        <v>2012</v>
      </c>
      <c r="C6721" s="51">
        <f t="shared" si="313"/>
        <v>12</v>
      </c>
      <c r="D6721" s="51">
        <f t="shared" si="314"/>
        <v>23</v>
      </c>
      <c r="E6721" s="52">
        <v>0</v>
      </c>
      <c r="G6721">
        <v>-5.5419999999999998</v>
      </c>
      <c r="H6721">
        <v>-2.363</v>
      </c>
      <c r="I6721">
        <v>-8.7999999999999995E-2</v>
      </c>
      <c r="J6721">
        <v>-8.7999999999999995E-2</v>
      </c>
      <c r="K6721">
        <v>-0.311</v>
      </c>
      <c r="L6721">
        <v>-0.36699999999999999</v>
      </c>
      <c r="M6721">
        <v>-0.47899999999999998</v>
      </c>
      <c r="P6721" s="54"/>
    </row>
    <row r="6722" spans="1:16" x14ac:dyDescent="0.2">
      <c r="A6722" s="50">
        <v>41266</v>
      </c>
      <c r="B6722">
        <f t="shared" ref="B6722:B6785" si="315">YEAR(A6722)</f>
        <v>2012</v>
      </c>
      <c r="C6722" s="51">
        <f t="shared" ref="C6722:C6785" si="316">MONTH(A6722)</f>
        <v>12</v>
      </c>
      <c r="D6722" s="51">
        <f t="shared" ref="D6722:D6785" si="317">DAY(A6722)</f>
        <v>23</v>
      </c>
      <c r="E6722" s="52">
        <v>0.125</v>
      </c>
      <c r="G6722">
        <v>-5.6669999999999998</v>
      </c>
      <c r="H6722">
        <v>-2.3919999999999999</v>
      </c>
      <c r="I6722">
        <v>-8.7999999999999995E-2</v>
      </c>
      <c r="J6722">
        <v>-8.7999999999999995E-2</v>
      </c>
      <c r="K6722">
        <v>-0.311</v>
      </c>
      <c r="L6722">
        <v>-0.36699999999999999</v>
      </c>
      <c r="M6722">
        <v>-0.47899999999999998</v>
      </c>
      <c r="P6722" s="54"/>
    </row>
    <row r="6723" spans="1:16" x14ac:dyDescent="0.2">
      <c r="A6723" s="50">
        <v>41266</v>
      </c>
      <c r="B6723">
        <f t="shared" si="315"/>
        <v>2012</v>
      </c>
      <c r="C6723" s="51">
        <f t="shared" si="316"/>
        <v>12</v>
      </c>
      <c r="D6723" s="51">
        <f t="shared" si="317"/>
        <v>23</v>
      </c>
      <c r="E6723" s="52">
        <v>0.25</v>
      </c>
      <c r="G6723">
        <v>-5.76</v>
      </c>
      <c r="H6723">
        <v>-2.4500000000000002</v>
      </c>
      <c r="I6723">
        <v>-8.7999999999999995E-2</v>
      </c>
      <c r="J6723">
        <v>-8.7999999999999995E-2</v>
      </c>
      <c r="K6723">
        <v>-0.311</v>
      </c>
      <c r="L6723">
        <v>-0.36699999999999999</v>
      </c>
      <c r="M6723">
        <v>-0.47899999999999998</v>
      </c>
      <c r="P6723" s="54"/>
    </row>
    <row r="6724" spans="1:16" x14ac:dyDescent="0.2">
      <c r="A6724" s="50">
        <v>41266</v>
      </c>
      <c r="B6724">
        <f t="shared" si="315"/>
        <v>2012</v>
      </c>
      <c r="C6724" s="51">
        <f t="shared" si="316"/>
        <v>12</v>
      </c>
      <c r="D6724" s="51">
        <f t="shared" si="317"/>
        <v>23</v>
      </c>
      <c r="E6724" s="52">
        <v>0.375</v>
      </c>
      <c r="G6724">
        <v>-5.8540000000000001</v>
      </c>
      <c r="H6724">
        <v>-2.4790000000000001</v>
      </c>
      <c r="I6724">
        <v>-8.7999999999999995E-2</v>
      </c>
      <c r="J6724">
        <v>-8.7999999999999995E-2</v>
      </c>
      <c r="K6724">
        <v>-0.28299999999999997</v>
      </c>
      <c r="L6724">
        <v>-0.36699999999999999</v>
      </c>
      <c r="M6724">
        <v>-0.50700000000000001</v>
      </c>
      <c r="P6724" s="54"/>
    </row>
    <row r="6725" spans="1:16" x14ac:dyDescent="0.2">
      <c r="A6725" s="50">
        <v>41266</v>
      </c>
      <c r="B6725">
        <f t="shared" si="315"/>
        <v>2012</v>
      </c>
      <c r="C6725" s="51">
        <f t="shared" si="316"/>
        <v>12</v>
      </c>
      <c r="D6725" s="51">
        <f t="shared" si="317"/>
        <v>23</v>
      </c>
      <c r="E6725" s="52">
        <v>0.5</v>
      </c>
      <c r="G6725">
        <v>-5.8849999999999998</v>
      </c>
      <c r="H6725">
        <v>-2.508</v>
      </c>
      <c r="I6725">
        <v>-8.7999999999999995E-2</v>
      </c>
      <c r="J6725">
        <v>-8.7999999999999995E-2</v>
      </c>
      <c r="K6725">
        <v>-0.311</v>
      </c>
      <c r="L6725">
        <v>-0.36699999999999999</v>
      </c>
      <c r="M6725">
        <v>-0.50700000000000001</v>
      </c>
      <c r="P6725" s="54"/>
    </row>
    <row r="6726" spans="1:16" x14ac:dyDescent="0.2">
      <c r="A6726" s="50">
        <v>41266</v>
      </c>
      <c r="B6726">
        <f t="shared" si="315"/>
        <v>2012</v>
      </c>
      <c r="C6726" s="51">
        <f t="shared" si="316"/>
        <v>12</v>
      </c>
      <c r="D6726" s="51">
        <f t="shared" si="317"/>
        <v>23</v>
      </c>
      <c r="E6726" s="52">
        <v>0.625</v>
      </c>
      <c r="G6726">
        <v>-5.9480000000000004</v>
      </c>
      <c r="H6726">
        <v>-2.5659999999999998</v>
      </c>
      <c r="I6726">
        <v>-0.11600000000000001</v>
      </c>
      <c r="J6726">
        <v>-8.7999999999999995E-2</v>
      </c>
      <c r="K6726">
        <v>-0.311</v>
      </c>
      <c r="L6726">
        <v>-0.36699999999999999</v>
      </c>
      <c r="M6726">
        <v>-0.50700000000000001</v>
      </c>
      <c r="P6726" s="54"/>
    </row>
    <row r="6727" spans="1:16" x14ac:dyDescent="0.2">
      <c r="A6727" s="50">
        <v>41266</v>
      </c>
      <c r="B6727">
        <f t="shared" si="315"/>
        <v>2012</v>
      </c>
      <c r="C6727" s="51">
        <f t="shared" si="316"/>
        <v>12</v>
      </c>
      <c r="D6727" s="51">
        <f t="shared" si="317"/>
        <v>23</v>
      </c>
      <c r="E6727" s="52">
        <v>0.75</v>
      </c>
      <c r="G6727">
        <v>-5.9790000000000001</v>
      </c>
      <c r="H6727">
        <v>-2.5960000000000001</v>
      </c>
      <c r="I6727">
        <v>-0.11600000000000001</v>
      </c>
      <c r="J6727">
        <v>-0.06</v>
      </c>
      <c r="K6727">
        <v>-0.28299999999999997</v>
      </c>
      <c r="L6727">
        <v>-0.36699999999999999</v>
      </c>
      <c r="M6727">
        <v>-0.47899999999999998</v>
      </c>
      <c r="P6727" s="54"/>
    </row>
    <row r="6728" spans="1:16" x14ac:dyDescent="0.2">
      <c r="A6728" s="50">
        <v>41266</v>
      </c>
      <c r="B6728">
        <f t="shared" si="315"/>
        <v>2012</v>
      </c>
      <c r="C6728" s="51">
        <f t="shared" si="316"/>
        <v>12</v>
      </c>
      <c r="D6728" s="51">
        <f t="shared" si="317"/>
        <v>23</v>
      </c>
      <c r="E6728" s="52">
        <v>0.875</v>
      </c>
      <c r="G6728">
        <v>-6.0419999999999998</v>
      </c>
      <c r="H6728">
        <v>-2.625</v>
      </c>
      <c r="I6728">
        <v>-0.11600000000000001</v>
      </c>
      <c r="J6728">
        <v>-8.7999999999999995E-2</v>
      </c>
      <c r="K6728">
        <v>-0.311</v>
      </c>
      <c r="L6728">
        <v>-0.36699999999999999</v>
      </c>
      <c r="M6728">
        <v>-0.47899999999999998</v>
      </c>
      <c r="P6728" s="54"/>
    </row>
    <row r="6729" spans="1:16" x14ac:dyDescent="0.2">
      <c r="A6729" s="50">
        <v>41267</v>
      </c>
      <c r="B6729">
        <f t="shared" si="315"/>
        <v>2012</v>
      </c>
      <c r="C6729" s="51">
        <f t="shared" si="316"/>
        <v>12</v>
      </c>
      <c r="D6729" s="51">
        <f t="shared" si="317"/>
        <v>24</v>
      </c>
      <c r="E6729" s="52">
        <v>0</v>
      </c>
      <c r="G6729">
        <v>-6.1360000000000001</v>
      </c>
      <c r="H6729">
        <v>-2.6539999999999999</v>
      </c>
      <c r="I6729">
        <v>-0.11600000000000001</v>
      </c>
      <c r="J6729">
        <v>-8.7999999999999995E-2</v>
      </c>
      <c r="K6729">
        <v>-0.311</v>
      </c>
      <c r="L6729">
        <v>-0.36699999999999999</v>
      </c>
      <c r="M6729">
        <v>-0.50700000000000001</v>
      </c>
      <c r="P6729" s="54"/>
    </row>
    <row r="6730" spans="1:16" x14ac:dyDescent="0.2">
      <c r="A6730" s="50">
        <v>41267</v>
      </c>
      <c r="B6730">
        <f t="shared" si="315"/>
        <v>2012</v>
      </c>
      <c r="C6730" s="51">
        <f t="shared" si="316"/>
        <v>12</v>
      </c>
      <c r="D6730" s="51">
        <f t="shared" si="317"/>
        <v>24</v>
      </c>
      <c r="E6730" s="52">
        <v>0.125</v>
      </c>
      <c r="G6730">
        <v>-6.2619999999999996</v>
      </c>
      <c r="H6730">
        <v>-2.6829999999999998</v>
      </c>
      <c r="I6730">
        <v>-0.11600000000000001</v>
      </c>
      <c r="J6730">
        <v>-8.7999999999999995E-2</v>
      </c>
      <c r="K6730">
        <v>-0.311</v>
      </c>
      <c r="L6730">
        <v>-0.36699999999999999</v>
      </c>
      <c r="M6730">
        <v>-0.47899999999999998</v>
      </c>
      <c r="P6730" s="54"/>
    </row>
    <row r="6731" spans="1:16" x14ac:dyDescent="0.2">
      <c r="A6731" s="50">
        <v>41267</v>
      </c>
      <c r="B6731">
        <f t="shared" si="315"/>
        <v>2012</v>
      </c>
      <c r="C6731" s="51">
        <f t="shared" si="316"/>
        <v>12</v>
      </c>
      <c r="D6731" s="51">
        <f t="shared" si="317"/>
        <v>24</v>
      </c>
      <c r="E6731" s="52">
        <v>0.25</v>
      </c>
      <c r="G6731">
        <v>-6.3879999999999999</v>
      </c>
      <c r="H6731">
        <v>-2.7120000000000002</v>
      </c>
      <c r="I6731">
        <v>-0.11600000000000001</v>
      </c>
      <c r="J6731">
        <v>-8.7999999999999995E-2</v>
      </c>
      <c r="K6731">
        <v>-0.311</v>
      </c>
      <c r="L6731">
        <v>-0.36699999999999999</v>
      </c>
      <c r="M6731">
        <v>-0.47899999999999998</v>
      </c>
      <c r="P6731" s="54"/>
    </row>
    <row r="6732" spans="1:16" x14ac:dyDescent="0.2">
      <c r="A6732" s="50">
        <v>41267</v>
      </c>
      <c r="B6732">
        <f t="shared" si="315"/>
        <v>2012</v>
      </c>
      <c r="C6732" s="51">
        <f t="shared" si="316"/>
        <v>12</v>
      </c>
      <c r="D6732" s="51">
        <f t="shared" si="317"/>
        <v>24</v>
      </c>
      <c r="E6732" s="52">
        <v>0.375</v>
      </c>
      <c r="G6732">
        <v>-6.5469999999999997</v>
      </c>
      <c r="H6732">
        <v>-2.7709999999999999</v>
      </c>
      <c r="I6732">
        <v>-0.11600000000000001</v>
      </c>
      <c r="J6732">
        <v>-8.7999999999999995E-2</v>
      </c>
      <c r="K6732">
        <v>-0.311</v>
      </c>
      <c r="L6732">
        <v>-0.36699999999999999</v>
      </c>
      <c r="M6732">
        <v>-0.47899999999999998</v>
      </c>
      <c r="P6732" s="54"/>
    </row>
    <row r="6733" spans="1:16" x14ac:dyDescent="0.2">
      <c r="A6733" s="50">
        <v>41267</v>
      </c>
      <c r="B6733">
        <f t="shared" si="315"/>
        <v>2012</v>
      </c>
      <c r="C6733" s="51">
        <f t="shared" si="316"/>
        <v>12</v>
      </c>
      <c r="D6733" s="51">
        <f t="shared" si="317"/>
        <v>24</v>
      </c>
      <c r="E6733" s="52">
        <v>0.5</v>
      </c>
      <c r="G6733">
        <v>-6.6740000000000004</v>
      </c>
      <c r="H6733">
        <v>-2.83</v>
      </c>
      <c r="I6733">
        <v>-0.11600000000000001</v>
      </c>
      <c r="J6733">
        <v>-8.7999999999999995E-2</v>
      </c>
      <c r="K6733">
        <v>-0.311</v>
      </c>
      <c r="L6733">
        <v>-0.36699999999999999</v>
      </c>
      <c r="M6733">
        <v>-0.47899999999999998</v>
      </c>
      <c r="P6733" s="54"/>
    </row>
    <row r="6734" spans="1:16" x14ac:dyDescent="0.2">
      <c r="A6734" s="50">
        <v>41267</v>
      </c>
      <c r="B6734">
        <f t="shared" si="315"/>
        <v>2012</v>
      </c>
      <c r="C6734" s="51">
        <f t="shared" si="316"/>
        <v>12</v>
      </c>
      <c r="D6734" s="51">
        <f t="shared" si="317"/>
        <v>24</v>
      </c>
      <c r="E6734" s="52">
        <v>0.625</v>
      </c>
      <c r="G6734">
        <v>-6.8339999999999996</v>
      </c>
      <c r="H6734">
        <v>-2.8879999999999999</v>
      </c>
      <c r="I6734">
        <v>-0.11600000000000001</v>
      </c>
      <c r="J6734">
        <v>-8.7999999999999995E-2</v>
      </c>
      <c r="K6734">
        <v>-0.311</v>
      </c>
      <c r="L6734">
        <v>-0.36699999999999999</v>
      </c>
      <c r="M6734">
        <v>-0.47899999999999998</v>
      </c>
      <c r="P6734" s="54"/>
    </row>
    <row r="6735" spans="1:16" x14ac:dyDescent="0.2">
      <c r="A6735" s="50">
        <v>41267</v>
      </c>
      <c r="B6735">
        <f t="shared" si="315"/>
        <v>2012</v>
      </c>
      <c r="C6735" s="51">
        <f t="shared" si="316"/>
        <v>12</v>
      </c>
      <c r="D6735" s="51">
        <f t="shared" si="317"/>
        <v>24</v>
      </c>
      <c r="E6735" s="52">
        <v>0.75</v>
      </c>
      <c r="G6735">
        <v>-6.93</v>
      </c>
      <c r="H6735">
        <v>-2.9470000000000001</v>
      </c>
      <c r="I6735">
        <v>-0.14299999999999999</v>
      </c>
      <c r="J6735">
        <v>-8.7999999999999995E-2</v>
      </c>
      <c r="K6735">
        <v>-0.28299999999999997</v>
      </c>
      <c r="L6735">
        <v>-0.36699999999999999</v>
      </c>
      <c r="M6735">
        <v>-0.47899999999999998</v>
      </c>
      <c r="P6735" s="54"/>
    </row>
    <row r="6736" spans="1:16" x14ac:dyDescent="0.2">
      <c r="A6736" s="50">
        <v>41267</v>
      </c>
      <c r="B6736">
        <f t="shared" si="315"/>
        <v>2012</v>
      </c>
      <c r="C6736" s="51">
        <f t="shared" si="316"/>
        <v>12</v>
      </c>
      <c r="D6736" s="51">
        <f t="shared" si="317"/>
        <v>24</v>
      </c>
      <c r="E6736" s="52">
        <v>0.875</v>
      </c>
      <c r="G6736">
        <v>-6.9939999999999998</v>
      </c>
      <c r="H6736">
        <v>-3.0059999999999998</v>
      </c>
      <c r="I6736">
        <v>-0.14299999999999999</v>
      </c>
      <c r="J6736">
        <v>-8.7999999999999995E-2</v>
      </c>
      <c r="K6736">
        <v>-0.311</v>
      </c>
      <c r="L6736">
        <v>-0.36699999999999999</v>
      </c>
      <c r="M6736">
        <v>-0.47899999999999998</v>
      </c>
      <c r="P6736" s="54"/>
    </row>
    <row r="6737" spans="1:16" x14ac:dyDescent="0.2">
      <c r="A6737" s="50">
        <v>41268</v>
      </c>
      <c r="B6737">
        <f t="shared" si="315"/>
        <v>2012</v>
      </c>
      <c r="C6737" s="51">
        <f t="shared" si="316"/>
        <v>12</v>
      </c>
      <c r="D6737" s="51">
        <f t="shared" si="317"/>
        <v>25</v>
      </c>
      <c r="E6737" s="52">
        <v>0</v>
      </c>
      <c r="G6737">
        <v>-6.93</v>
      </c>
      <c r="H6737">
        <v>-3.0649999999999999</v>
      </c>
      <c r="I6737">
        <v>-0.14299999999999999</v>
      </c>
      <c r="J6737">
        <v>-8.7999999999999995E-2</v>
      </c>
      <c r="K6737">
        <v>-0.311</v>
      </c>
      <c r="L6737">
        <v>-0.36699999999999999</v>
      </c>
      <c r="M6737">
        <v>-0.50700000000000001</v>
      </c>
      <c r="P6737" s="54"/>
    </row>
    <row r="6738" spans="1:16" x14ac:dyDescent="0.2">
      <c r="A6738" s="50">
        <v>41268</v>
      </c>
      <c r="B6738">
        <f t="shared" si="315"/>
        <v>2012</v>
      </c>
      <c r="C6738" s="51">
        <f t="shared" si="316"/>
        <v>12</v>
      </c>
      <c r="D6738" s="51">
        <f t="shared" si="317"/>
        <v>25</v>
      </c>
      <c r="E6738" s="52">
        <v>0.125</v>
      </c>
      <c r="G6738">
        <v>-6.8019999999999996</v>
      </c>
      <c r="H6738">
        <v>-3.1240000000000001</v>
      </c>
      <c r="I6738">
        <v>-0.14299999999999999</v>
      </c>
      <c r="J6738">
        <v>-8.7999999999999995E-2</v>
      </c>
      <c r="K6738">
        <v>-0.28299999999999997</v>
      </c>
      <c r="L6738">
        <v>-0.33900000000000002</v>
      </c>
      <c r="M6738">
        <v>-0.47899999999999998</v>
      </c>
      <c r="P6738" s="54"/>
    </row>
    <row r="6739" spans="1:16" x14ac:dyDescent="0.2">
      <c r="A6739" s="50">
        <v>41268</v>
      </c>
      <c r="B6739">
        <f t="shared" si="315"/>
        <v>2012</v>
      </c>
      <c r="C6739" s="51">
        <f t="shared" si="316"/>
        <v>12</v>
      </c>
      <c r="D6739" s="51">
        <f t="shared" si="317"/>
        <v>25</v>
      </c>
      <c r="E6739" s="52">
        <v>0.25</v>
      </c>
      <c r="G6739">
        <v>-6.7380000000000004</v>
      </c>
      <c r="H6739">
        <v>-3.1240000000000001</v>
      </c>
      <c r="I6739">
        <v>-0.14299999999999999</v>
      </c>
      <c r="J6739">
        <v>-8.7999999999999995E-2</v>
      </c>
      <c r="K6739">
        <v>-0.311</v>
      </c>
      <c r="L6739">
        <v>-0.36699999999999999</v>
      </c>
      <c r="M6739">
        <v>-0.47899999999999998</v>
      </c>
      <c r="P6739" s="54"/>
    </row>
    <row r="6740" spans="1:16" x14ac:dyDescent="0.2">
      <c r="A6740" s="50">
        <v>41268</v>
      </c>
      <c r="B6740">
        <f t="shared" si="315"/>
        <v>2012</v>
      </c>
      <c r="C6740" s="51">
        <f t="shared" si="316"/>
        <v>12</v>
      </c>
      <c r="D6740" s="51">
        <f t="shared" si="317"/>
        <v>25</v>
      </c>
      <c r="E6740" s="52">
        <v>0.375</v>
      </c>
      <c r="G6740">
        <v>-6.7060000000000004</v>
      </c>
      <c r="H6740">
        <v>-3.1240000000000001</v>
      </c>
      <c r="I6740">
        <v>-0.14299999999999999</v>
      </c>
      <c r="J6740">
        <v>-8.7999999999999995E-2</v>
      </c>
      <c r="K6740">
        <v>-0.311</v>
      </c>
      <c r="L6740">
        <v>-0.36699999999999999</v>
      </c>
      <c r="M6740">
        <v>-0.47899999999999998</v>
      </c>
      <c r="P6740" s="54"/>
    </row>
    <row r="6741" spans="1:16" x14ac:dyDescent="0.2">
      <c r="A6741" s="50">
        <v>41268</v>
      </c>
      <c r="B6741">
        <f t="shared" si="315"/>
        <v>2012</v>
      </c>
      <c r="C6741" s="51">
        <f t="shared" si="316"/>
        <v>12</v>
      </c>
      <c r="D6741" s="51">
        <f t="shared" si="317"/>
        <v>25</v>
      </c>
      <c r="E6741" s="52">
        <v>0.5</v>
      </c>
      <c r="G6741">
        <v>-6.6420000000000003</v>
      </c>
      <c r="H6741">
        <v>-3.1240000000000001</v>
      </c>
      <c r="I6741">
        <v>-0.17100000000000001</v>
      </c>
      <c r="J6741">
        <v>-8.7999999999999995E-2</v>
      </c>
      <c r="K6741">
        <v>-0.311</v>
      </c>
      <c r="L6741">
        <v>-0.36699999999999999</v>
      </c>
      <c r="M6741">
        <v>-0.47899999999999998</v>
      </c>
      <c r="P6741" s="54"/>
    </row>
    <row r="6742" spans="1:16" x14ac:dyDescent="0.2">
      <c r="A6742" s="50">
        <v>41268</v>
      </c>
      <c r="B6742">
        <f t="shared" si="315"/>
        <v>2012</v>
      </c>
      <c r="C6742" s="51">
        <f t="shared" si="316"/>
        <v>12</v>
      </c>
      <c r="D6742" s="51">
        <f t="shared" si="317"/>
        <v>25</v>
      </c>
      <c r="E6742" s="52">
        <v>0.625</v>
      </c>
      <c r="G6742">
        <v>-6.61</v>
      </c>
      <c r="H6742">
        <v>-3.0939999999999999</v>
      </c>
      <c r="I6742">
        <v>-0.17100000000000001</v>
      </c>
      <c r="J6742">
        <v>-8.7999999999999995E-2</v>
      </c>
      <c r="K6742">
        <v>-0.311</v>
      </c>
      <c r="L6742">
        <v>-0.36699999999999999</v>
      </c>
      <c r="M6742">
        <v>-0.47899999999999998</v>
      </c>
      <c r="P6742" s="54"/>
    </row>
    <row r="6743" spans="1:16" x14ac:dyDescent="0.2">
      <c r="A6743" s="50">
        <v>41268</v>
      </c>
      <c r="B6743">
        <f t="shared" si="315"/>
        <v>2012</v>
      </c>
      <c r="C6743" s="51">
        <f t="shared" si="316"/>
        <v>12</v>
      </c>
      <c r="D6743" s="51">
        <f t="shared" si="317"/>
        <v>25</v>
      </c>
      <c r="E6743" s="52">
        <v>0.75</v>
      </c>
      <c r="G6743">
        <v>-6.5789999999999997</v>
      </c>
      <c r="H6743">
        <v>-3.1240000000000001</v>
      </c>
      <c r="I6743">
        <v>-0.17100000000000001</v>
      </c>
      <c r="J6743">
        <v>-8.7999999999999995E-2</v>
      </c>
      <c r="K6743">
        <v>-0.311</v>
      </c>
      <c r="L6743">
        <v>-0.36699999999999999</v>
      </c>
      <c r="M6743">
        <v>-0.47899999999999998</v>
      </c>
      <c r="P6743" s="54"/>
    </row>
    <row r="6744" spans="1:16" x14ac:dyDescent="0.2">
      <c r="A6744" s="50">
        <v>41268</v>
      </c>
      <c r="B6744">
        <f t="shared" si="315"/>
        <v>2012</v>
      </c>
      <c r="C6744" s="51">
        <f t="shared" si="316"/>
        <v>12</v>
      </c>
      <c r="D6744" s="51">
        <f t="shared" si="317"/>
        <v>25</v>
      </c>
      <c r="E6744" s="52">
        <v>0.875</v>
      </c>
      <c r="G6744">
        <v>-6.5789999999999997</v>
      </c>
      <c r="H6744">
        <v>-3.0939999999999999</v>
      </c>
      <c r="I6744">
        <v>-0.17100000000000001</v>
      </c>
      <c r="J6744">
        <v>-8.7999999999999995E-2</v>
      </c>
      <c r="K6744">
        <v>-0.311</v>
      </c>
      <c r="L6744">
        <v>-0.36699999999999999</v>
      </c>
      <c r="M6744">
        <v>-0.47899999999999998</v>
      </c>
      <c r="P6744" s="54"/>
    </row>
    <row r="6745" spans="1:16" x14ac:dyDescent="0.2">
      <c r="A6745" s="50">
        <v>41269</v>
      </c>
      <c r="B6745">
        <f t="shared" si="315"/>
        <v>2012</v>
      </c>
      <c r="C6745" s="51">
        <f t="shared" si="316"/>
        <v>12</v>
      </c>
      <c r="D6745" s="51">
        <f t="shared" si="317"/>
        <v>26</v>
      </c>
      <c r="E6745" s="52">
        <v>0</v>
      </c>
      <c r="G6745">
        <v>-6.7380000000000004</v>
      </c>
      <c r="H6745">
        <v>-3.0939999999999999</v>
      </c>
      <c r="I6745">
        <v>-0.17100000000000001</v>
      </c>
      <c r="J6745">
        <v>-8.7999999999999995E-2</v>
      </c>
      <c r="K6745">
        <v>-0.311</v>
      </c>
      <c r="L6745">
        <v>-0.36699999999999999</v>
      </c>
      <c r="M6745">
        <v>-0.47899999999999998</v>
      </c>
      <c r="P6745" s="54"/>
    </row>
    <row r="6746" spans="1:16" x14ac:dyDescent="0.2">
      <c r="A6746" s="50">
        <v>41269</v>
      </c>
      <c r="B6746">
        <f t="shared" si="315"/>
        <v>2012</v>
      </c>
      <c r="C6746" s="51">
        <f t="shared" si="316"/>
        <v>12</v>
      </c>
      <c r="D6746" s="51">
        <f t="shared" si="317"/>
        <v>26</v>
      </c>
      <c r="E6746" s="52">
        <v>0.125</v>
      </c>
      <c r="G6746">
        <v>-6.9619999999999997</v>
      </c>
      <c r="H6746">
        <v>-3.1240000000000001</v>
      </c>
      <c r="I6746">
        <v>-0.17100000000000001</v>
      </c>
      <c r="J6746">
        <v>-8.7999999999999995E-2</v>
      </c>
      <c r="K6746">
        <v>-0.311</v>
      </c>
      <c r="L6746">
        <v>-0.36699999999999999</v>
      </c>
      <c r="M6746">
        <v>-0.47899999999999998</v>
      </c>
      <c r="P6746" s="54"/>
    </row>
    <row r="6747" spans="1:16" x14ac:dyDescent="0.2">
      <c r="A6747" s="50">
        <v>41269</v>
      </c>
      <c r="B6747">
        <f t="shared" si="315"/>
        <v>2012</v>
      </c>
      <c r="C6747" s="51">
        <f t="shared" si="316"/>
        <v>12</v>
      </c>
      <c r="D6747" s="51">
        <f t="shared" si="317"/>
        <v>26</v>
      </c>
      <c r="E6747" s="52">
        <v>0.25</v>
      </c>
      <c r="G6747">
        <v>-7.1550000000000002</v>
      </c>
      <c r="H6747">
        <v>-3.1829999999999998</v>
      </c>
      <c r="I6747">
        <v>-0.17100000000000001</v>
      </c>
      <c r="J6747">
        <v>-8.7999999999999995E-2</v>
      </c>
      <c r="K6747">
        <v>-0.311</v>
      </c>
      <c r="L6747">
        <v>-0.33900000000000002</v>
      </c>
      <c r="M6747">
        <v>-0.47899999999999998</v>
      </c>
      <c r="P6747" s="54"/>
    </row>
    <row r="6748" spans="1:16" x14ac:dyDescent="0.2">
      <c r="A6748" s="50">
        <v>41269</v>
      </c>
      <c r="B6748">
        <f t="shared" si="315"/>
        <v>2012</v>
      </c>
      <c r="C6748" s="51">
        <f t="shared" si="316"/>
        <v>12</v>
      </c>
      <c r="D6748" s="51">
        <f t="shared" si="317"/>
        <v>26</v>
      </c>
      <c r="E6748" s="52">
        <v>0.375</v>
      </c>
      <c r="G6748">
        <v>-7.2839999999999998</v>
      </c>
      <c r="H6748">
        <v>-3.242</v>
      </c>
      <c r="I6748">
        <v>-0.19900000000000001</v>
      </c>
      <c r="J6748">
        <v>-8.7999999999999995E-2</v>
      </c>
      <c r="K6748">
        <v>-0.311</v>
      </c>
      <c r="L6748">
        <v>-0.36699999999999999</v>
      </c>
      <c r="M6748">
        <v>-0.47899999999999998</v>
      </c>
      <c r="P6748" s="54"/>
    </row>
    <row r="6749" spans="1:16" x14ac:dyDescent="0.2">
      <c r="A6749" s="50">
        <v>41269</v>
      </c>
      <c r="B6749">
        <f t="shared" si="315"/>
        <v>2012</v>
      </c>
      <c r="C6749" s="51">
        <f t="shared" si="316"/>
        <v>12</v>
      </c>
      <c r="D6749" s="51">
        <f t="shared" si="317"/>
        <v>26</v>
      </c>
      <c r="E6749" s="52">
        <v>0.5</v>
      </c>
      <c r="G6749">
        <v>-7.4130000000000003</v>
      </c>
      <c r="H6749">
        <v>-3.3010000000000002</v>
      </c>
      <c r="I6749">
        <v>-0.19900000000000001</v>
      </c>
      <c r="J6749">
        <v>-8.7999999999999995E-2</v>
      </c>
      <c r="K6749">
        <v>-0.311</v>
      </c>
      <c r="L6749">
        <v>-0.36699999999999999</v>
      </c>
      <c r="M6749">
        <v>-0.50700000000000001</v>
      </c>
      <c r="P6749" s="54"/>
    </row>
    <row r="6750" spans="1:16" x14ac:dyDescent="0.2">
      <c r="A6750" s="50">
        <v>41269</v>
      </c>
      <c r="B6750">
        <f t="shared" si="315"/>
        <v>2012</v>
      </c>
      <c r="C6750" s="51">
        <f t="shared" si="316"/>
        <v>12</v>
      </c>
      <c r="D6750" s="51">
        <f t="shared" si="317"/>
        <v>26</v>
      </c>
      <c r="E6750" s="52">
        <v>0.625</v>
      </c>
      <c r="G6750">
        <v>-7.4779999999999998</v>
      </c>
      <c r="H6750">
        <v>-3.36</v>
      </c>
      <c r="I6750">
        <v>-0.19900000000000001</v>
      </c>
      <c r="J6750">
        <v>-8.7999999999999995E-2</v>
      </c>
      <c r="K6750">
        <v>-0.311</v>
      </c>
      <c r="L6750">
        <v>-0.36699999999999999</v>
      </c>
      <c r="M6750">
        <v>-0.47899999999999998</v>
      </c>
      <c r="P6750" s="54"/>
    </row>
    <row r="6751" spans="1:16" x14ac:dyDescent="0.2">
      <c r="A6751" s="50">
        <v>41269</v>
      </c>
      <c r="B6751">
        <f t="shared" si="315"/>
        <v>2012</v>
      </c>
      <c r="C6751" s="51">
        <f t="shared" si="316"/>
        <v>12</v>
      </c>
      <c r="D6751" s="51">
        <f t="shared" si="317"/>
        <v>26</v>
      </c>
      <c r="E6751" s="52">
        <v>0.75</v>
      </c>
      <c r="G6751">
        <v>-7.6079999999999997</v>
      </c>
      <c r="H6751">
        <v>-3.419</v>
      </c>
      <c r="I6751">
        <v>-0.19900000000000001</v>
      </c>
      <c r="J6751">
        <v>-8.7999999999999995E-2</v>
      </c>
      <c r="K6751">
        <v>-0.28299999999999997</v>
      </c>
      <c r="L6751">
        <v>-0.36699999999999999</v>
      </c>
      <c r="M6751">
        <v>-0.47899999999999998</v>
      </c>
      <c r="P6751" s="54"/>
    </row>
    <row r="6752" spans="1:16" x14ac:dyDescent="0.2">
      <c r="A6752" s="50">
        <v>41269</v>
      </c>
      <c r="B6752">
        <f t="shared" si="315"/>
        <v>2012</v>
      </c>
      <c r="C6752" s="51">
        <f t="shared" si="316"/>
        <v>12</v>
      </c>
      <c r="D6752" s="51">
        <f t="shared" si="317"/>
        <v>26</v>
      </c>
      <c r="E6752" s="52">
        <v>0.875</v>
      </c>
      <c r="G6752">
        <v>-7.7709999999999999</v>
      </c>
      <c r="H6752">
        <v>-3.4790000000000001</v>
      </c>
      <c r="I6752">
        <v>-0.22700000000000001</v>
      </c>
      <c r="J6752">
        <v>-8.7999999999999995E-2</v>
      </c>
      <c r="K6752">
        <v>-0.311</v>
      </c>
      <c r="L6752">
        <v>-0.36699999999999999</v>
      </c>
      <c r="M6752">
        <v>-0.47899999999999998</v>
      </c>
      <c r="P6752" s="54"/>
    </row>
    <row r="6753" spans="1:16" x14ac:dyDescent="0.2">
      <c r="A6753" s="50">
        <v>41270</v>
      </c>
      <c r="B6753">
        <f t="shared" si="315"/>
        <v>2012</v>
      </c>
      <c r="C6753" s="51">
        <f t="shared" si="316"/>
        <v>12</v>
      </c>
      <c r="D6753" s="51">
        <f t="shared" si="317"/>
        <v>27</v>
      </c>
      <c r="E6753" s="52">
        <v>0</v>
      </c>
      <c r="G6753">
        <v>-7.7380000000000004</v>
      </c>
      <c r="H6753">
        <v>-3.5379999999999998</v>
      </c>
      <c r="I6753">
        <v>-0.22700000000000001</v>
      </c>
      <c r="J6753">
        <v>-8.7999999999999995E-2</v>
      </c>
      <c r="K6753">
        <v>-0.28299999999999997</v>
      </c>
      <c r="L6753">
        <v>-0.36699999999999999</v>
      </c>
      <c r="M6753">
        <v>-0.47899999999999998</v>
      </c>
      <c r="P6753" s="54"/>
    </row>
    <row r="6754" spans="1:16" x14ac:dyDescent="0.2">
      <c r="A6754" s="50">
        <v>41270</v>
      </c>
      <c r="B6754">
        <f t="shared" si="315"/>
        <v>2012</v>
      </c>
      <c r="C6754" s="51">
        <f t="shared" si="316"/>
        <v>12</v>
      </c>
      <c r="D6754" s="51">
        <f t="shared" si="317"/>
        <v>27</v>
      </c>
      <c r="E6754" s="52">
        <v>0.125</v>
      </c>
      <c r="G6754">
        <v>-7.673</v>
      </c>
      <c r="H6754">
        <v>-3.5979999999999999</v>
      </c>
      <c r="I6754">
        <v>-0.255</v>
      </c>
      <c r="J6754">
        <v>-8.7999999999999995E-2</v>
      </c>
      <c r="K6754">
        <v>-0.311</v>
      </c>
      <c r="L6754">
        <v>-0.36699999999999999</v>
      </c>
      <c r="M6754">
        <v>-0.47899999999999998</v>
      </c>
      <c r="P6754" s="54"/>
    </row>
    <row r="6755" spans="1:16" x14ac:dyDescent="0.2">
      <c r="A6755" s="50">
        <v>41270</v>
      </c>
      <c r="B6755">
        <f t="shared" si="315"/>
        <v>2012</v>
      </c>
      <c r="C6755" s="51">
        <f t="shared" si="316"/>
        <v>12</v>
      </c>
      <c r="D6755" s="51">
        <f t="shared" si="317"/>
        <v>27</v>
      </c>
      <c r="E6755" s="52">
        <v>0.25</v>
      </c>
      <c r="G6755">
        <v>-7.5750000000000002</v>
      </c>
      <c r="H6755">
        <v>-3.6269999999999998</v>
      </c>
      <c r="I6755">
        <v>-0.22700000000000001</v>
      </c>
      <c r="J6755">
        <v>-8.7999999999999995E-2</v>
      </c>
      <c r="K6755">
        <v>-0.28299999999999997</v>
      </c>
      <c r="L6755">
        <v>-0.36699999999999999</v>
      </c>
      <c r="M6755">
        <v>-0.47899999999999998</v>
      </c>
      <c r="P6755" s="54"/>
    </row>
    <row r="6756" spans="1:16" x14ac:dyDescent="0.2">
      <c r="A6756" s="50">
        <v>41270</v>
      </c>
      <c r="B6756">
        <f t="shared" si="315"/>
        <v>2012</v>
      </c>
      <c r="C6756" s="51">
        <f t="shared" si="316"/>
        <v>12</v>
      </c>
      <c r="D6756" s="51">
        <f t="shared" si="317"/>
        <v>27</v>
      </c>
      <c r="E6756" s="52">
        <v>0.375</v>
      </c>
      <c r="G6756">
        <v>-7.4779999999999998</v>
      </c>
      <c r="H6756">
        <v>-3.6269999999999998</v>
      </c>
      <c r="I6756">
        <v>-0.255</v>
      </c>
      <c r="J6756">
        <v>-8.7999999999999995E-2</v>
      </c>
      <c r="K6756">
        <v>-0.311</v>
      </c>
      <c r="L6756">
        <v>-0.36699999999999999</v>
      </c>
      <c r="M6756">
        <v>-0.47899999999999998</v>
      </c>
      <c r="P6756" s="54"/>
    </row>
    <row r="6757" spans="1:16" x14ac:dyDescent="0.2">
      <c r="A6757" s="50">
        <v>41270</v>
      </c>
      <c r="B6757">
        <f t="shared" si="315"/>
        <v>2012</v>
      </c>
      <c r="C6757" s="51">
        <f t="shared" si="316"/>
        <v>12</v>
      </c>
      <c r="D6757" s="51">
        <f t="shared" si="317"/>
        <v>27</v>
      </c>
      <c r="E6757" s="52">
        <v>0.5</v>
      </c>
      <c r="G6757">
        <v>-7.4779999999999998</v>
      </c>
      <c r="H6757">
        <v>-3.6269999999999998</v>
      </c>
      <c r="I6757">
        <v>-0.255</v>
      </c>
      <c r="J6757">
        <v>-8.7999999999999995E-2</v>
      </c>
      <c r="K6757">
        <v>-0.311</v>
      </c>
      <c r="L6757">
        <v>-0.33900000000000002</v>
      </c>
      <c r="M6757">
        <v>-0.47899999999999998</v>
      </c>
      <c r="P6757" s="54"/>
    </row>
    <row r="6758" spans="1:16" x14ac:dyDescent="0.2">
      <c r="A6758" s="50">
        <v>41270</v>
      </c>
      <c r="B6758">
        <f t="shared" si="315"/>
        <v>2012</v>
      </c>
      <c r="C6758" s="51">
        <f t="shared" si="316"/>
        <v>12</v>
      </c>
      <c r="D6758" s="51">
        <f t="shared" si="317"/>
        <v>27</v>
      </c>
      <c r="E6758" s="52">
        <v>0.625</v>
      </c>
      <c r="G6758">
        <v>-7.5430000000000001</v>
      </c>
      <c r="H6758">
        <v>-3.6269999999999998</v>
      </c>
      <c r="I6758">
        <v>-0.255</v>
      </c>
      <c r="J6758">
        <v>-8.7999999999999995E-2</v>
      </c>
      <c r="K6758">
        <v>-0.311</v>
      </c>
      <c r="L6758">
        <v>-0.36699999999999999</v>
      </c>
      <c r="M6758">
        <v>-0.47899999999999998</v>
      </c>
      <c r="P6758" s="54"/>
    </row>
    <row r="6759" spans="1:16" x14ac:dyDescent="0.2">
      <c r="A6759" s="50">
        <v>41270</v>
      </c>
      <c r="B6759">
        <f t="shared" si="315"/>
        <v>2012</v>
      </c>
      <c r="C6759" s="51">
        <f t="shared" si="316"/>
        <v>12</v>
      </c>
      <c r="D6759" s="51">
        <f t="shared" si="317"/>
        <v>27</v>
      </c>
      <c r="E6759" s="52">
        <v>0.75</v>
      </c>
      <c r="G6759">
        <v>-7.6079999999999997</v>
      </c>
      <c r="H6759">
        <v>-3.657</v>
      </c>
      <c r="I6759">
        <v>-0.28299999999999997</v>
      </c>
      <c r="J6759">
        <v>-8.7999999999999995E-2</v>
      </c>
      <c r="K6759">
        <v>-0.311</v>
      </c>
      <c r="L6759">
        <v>-0.36699999999999999</v>
      </c>
      <c r="M6759">
        <v>-0.47899999999999998</v>
      </c>
      <c r="P6759" s="54"/>
    </row>
    <row r="6760" spans="1:16" x14ac:dyDescent="0.2">
      <c r="A6760" s="50">
        <v>41270</v>
      </c>
      <c r="B6760">
        <f t="shared" si="315"/>
        <v>2012</v>
      </c>
      <c r="C6760" s="51">
        <f t="shared" si="316"/>
        <v>12</v>
      </c>
      <c r="D6760" s="51">
        <f t="shared" si="317"/>
        <v>27</v>
      </c>
      <c r="E6760" s="52">
        <v>0.875</v>
      </c>
      <c r="G6760">
        <v>-7.6079999999999997</v>
      </c>
      <c r="H6760">
        <v>-3.657</v>
      </c>
      <c r="I6760">
        <v>-0.28299999999999997</v>
      </c>
      <c r="J6760">
        <v>-8.7999999999999995E-2</v>
      </c>
      <c r="K6760">
        <v>-0.311</v>
      </c>
      <c r="L6760">
        <v>-0.36699999999999999</v>
      </c>
      <c r="M6760">
        <v>-0.47899999999999998</v>
      </c>
      <c r="P6760" s="54"/>
    </row>
    <row r="6761" spans="1:16" x14ac:dyDescent="0.2">
      <c r="A6761" s="50">
        <v>41271</v>
      </c>
      <c r="B6761">
        <f t="shared" si="315"/>
        <v>2012</v>
      </c>
      <c r="C6761" s="51">
        <f t="shared" si="316"/>
        <v>12</v>
      </c>
      <c r="D6761" s="51">
        <f t="shared" si="317"/>
        <v>28</v>
      </c>
      <c r="E6761" s="52">
        <v>0</v>
      </c>
      <c r="G6761">
        <v>-7.64</v>
      </c>
      <c r="H6761">
        <v>-3.6869999999999998</v>
      </c>
      <c r="I6761">
        <v>-0.311</v>
      </c>
      <c r="J6761">
        <v>-8.7999999999999995E-2</v>
      </c>
      <c r="K6761">
        <v>-0.311</v>
      </c>
      <c r="L6761">
        <v>-0.36699999999999999</v>
      </c>
      <c r="M6761">
        <v>-0.47899999999999998</v>
      </c>
      <c r="P6761" s="54"/>
    </row>
    <row r="6762" spans="1:16" x14ac:dyDescent="0.2">
      <c r="A6762" s="50">
        <v>41271</v>
      </c>
      <c r="B6762">
        <f t="shared" si="315"/>
        <v>2012</v>
      </c>
      <c r="C6762" s="51">
        <f t="shared" si="316"/>
        <v>12</v>
      </c>
      <c r="D6762" s="51">
        <f t="shared" si="317"/>
        <v>28</v>
      </c>
      <c r="E6762" s="52">
        <v>0.125</v>
      </c>
      <c r="G6762">
        <v>-7.64</v>
      </c>
      <c r="H6762">
        <v>-3.6869999999999998</v>
      </c>
      <c r="I6762">
        <v>-0.311</v>
      </c>
      <c r="J6762">
        <v>-8.7999999999999995E-2</v>
      </c>
      <c r="K6762">
        <v>-0.28299999999999997</v>
      </c>
      <c r="L6762">
        <v>-0.36699999999999999</v>
      </c>
      <c r="M6762">
        <v>-0.47899999999999998</v>
      </c>
      <c r="P6762" s="54"/>
    </row>
    <row r="6763" spans="1:16" x14ac:dyDescent="0.2">
      <c r="A6763" s="50">
        <v>41271</v>
      </c>
      <c r="B6763">
        <f t="shared" si="315"/>
        <v>2012</v>
      </c>
      <c r="C6763" s="51">
        <f t="shared" si="316"/>
        <v>12</v>
      </c>
      <c r="D6763" s="51">
        <f t="shared" si="317"/>
        <v>28</v>
      </c>
      <c r="E6763" s="52">
        <v>0.25</v>
      </c>
      <c r="G6763">
        <v>-7.64</v>
      </c>
      <c r="H6763">
        <v>-3.7170000000000001</v>
      </c>
      <c r="I6763">
        <v>-0.33900000000000002</v>
      </c>
      <c r="J6763">
        <v>-8.7999999999999995E-2</v>
      </c>
      <c r="K6763">
        <v>-0.311</v>
      </c>
      <c r="L6763">
        <v>-0.36699999999999999</v>
      </c>
      <c r="M6763">
        <v>-0.47899999999999998</v>
      </c>
      <c r="P6763" s="54"/>
    </row>
    <row r="6764" spans="1:16" x14ac:dyDescent="0.2">
      <c r="A6764" s="50">
        <v>41271</v>
      </c>
      <c r="B6764">
        <f t="shared" si="315"/>
        <v>2012</v>
      </c>
      <c r="C6764" s="51">
        <f t="shared" si="316"/>
        <v>12</v>
      </c>
      <c r="D6764" s="51">
        <f t="shared" si="317"/>
        <v>28</v>
      </c>
      <c r="E6764" s="52">
        <v>0.375</v>
      </c>
      <c r="G6764">
        <v>-7.7060000000000004</v>
      </c>
      <c r="H6764">
        <v>-3.7170000000000001</v>
      </c>
      <c r="I6764">
        <v>-0.33900000000000002</v>
      </c>
      <c r="J6764">
        <v>-8.7999999999999995E-2</v>
      </c>
      <c r="K6764">
        <v>-0.311</v>
      </c>
      <c r="L6764">
        <v>-0.36699999999999999</v>
      </c>
      <c r="M6764">
        <v>-0.47899999999999998</v>
      </c>
      <c r="P6764" s="54"/>
    </row>
    <row r="6765" spans="1:16" x14ac:dyDescent="0.2">
      <c r="A6765" s="50">
        <v>41271</v>
      </c>
      <c r="B6765">
        <f t="shared" si="315"/>
        <v>2012</v>
      </c>
      <c r="C6765" s="51">
        <f t="shared" si="316"/>
        <v>12</v>
      </c>
      <c r="D6765" s="51">
        <f t="shared" si="317"/>
        <v>28</v>
      </c>
      <c r="E6765" s="52">
        <v>0.5</v>
      </c>
      <c r="G6765">
        <v>-7.8040000000000003</v>
      </c>
      <c r="H6765">
        <v>-3.7469999999999999</v>
      </c>
      <c r="I6765">
        <v>-0.33900000000000002</v>
      </c>
      <c r="J6765">
        <v>-8.7999999999999995E-2</v>
      </c>
      <c r="K6765">
        <v>-0.311</v>
      </c>
      <c r="L6765">
        <v>-0.36699999999999999</v>
      </c>
      <c r="M6765">
        <v>-0.47899999999999998</v>
      </c>
      <c r="P6765" s="54"/>
    </row>
    <row r="6766" spans="1:16" x14ac:dyDescent="0.2">
      <c r="A6766" s="50">
        <v>41271</v>
      </c>
      <c r="B6766">
        <f t="shared" si="315"/>
        <v>2012</v>
      </c>
      <c r="C6766" s="51">
        <f t="shared" si="316"/>
        <v>12</v>
      </c>
      <c r="D6766" s="51">
        <f t="shared" si="317"/>
        <v>28</v>
      </c>
      <c r="E6766" s="52">
        <v>0.625</v>
      </c>
      <c r="G6766">
        <v>-7.9349999999999996</v>
      </c>
      <c r="H6766">
        <v>-3.8069999999999999</v>
      </c>
      <c r="I6766">
        <v>-0.36699999999999999</v>
      </c>
      <c r="J6766">
        <v>-8.7999999999999995E-2</v>
      </c>
      <c r="K6766">
        <v>-0.311</v>
      </c>
      <c r="L6766">
        <v>-0.36699999999999999</v>
      </c>
      <c r="M6766">
        <v>-0.47899999999999998</v>
      </c>
      <c r="P6766" s="54"/>
    </row>
    <row r="6767" spans="1:16" x14ac:dyDescent="0.2">
      <c r="A6767" s="50">
        <v>41271</v>
      </c>
      <c r="B6767">
        <f t="shared" si="315"/>
        <v>2012</v>
      </c>
      <c r="C6767" s="51">
        <f t="shared" si="316"/>
        <v>12</v>
      </c>
      <c r="D6767" s="51">
        <f t="shared" si="317"/>
        <v>28</v>
      </c>
      <c r="E6767" s="52">
        <v>0.75</v>
      </c>
      <c r="G6767">
        <v>-8.0660000000000007</v>
      </c>
      <c r="H6767">
        <v>-3.8359999999999999</v>
      </c>
      <c r="I6767">
        <v>-0.36699999999999999</v>
      </c>
      <c r="J6767">
        <v>-8.7999999999999995E-2</v>
      </c>
      <c r="K6767">
        <v>-0.311</v>
      </c>
      <c r="L6767">
        <v>-0.36699999999999999</v>
      </c>
      <c r="M6767">
        <v>-0.47899999999999998</v>
      </c>
      <c r="P6767" s="54"/>
    </row>
    <row r="6768" spans="1:16" x14ac:dyDescent="0.2">
      <c r="A6768" s="50">
        <v>41271</v>
      </c>
      <c r="B6768">
        <f t="shared" si="315"/>
        <v>2012</v>
      </c>
      <c r="C6768" s="51">
        <f t="shared" si="316"/>
        <v>12</v>
      </c>
      <c r="D6768" s="51">
        <f t="shared" si="317"/>
        <v>28</v>
      </c>
      <c r="E6768" s="52">
        <v>0.875</v>
      </c>
      <c r="G6768">
        <v>-8.1649999999999991</v>
      </c>
      <c r="H6768">
        <v>-3.8660000000000001</v>
      </c>
      <c r="I6768">
        <v>-0.39500000000000002</v>
      </c>
      <c r="J6768">
        <v>-8.7999999999999995E-2</v>
      </c>
      <c r="K6768">
        <v>-0.311</v>
      </c>
      <c r="L6768">
        <v>-0.36699999999999999</v>
      </c>
      <c r="M6768">
        <v>-0.47899999999999998</v>
      </c>
      <c r="P6768" s="54"/>
    </row>
    <row r="6769" spans="1:16" x14ac:dyDescent="0.2">
      <c r="A6769" s="50">
        <v>41272</v>
      </c>
      <c r="B6769">
        <f t="shared" si="315"/>
        <v>2012</v>
      </c>
      <c r="C6769" s="51">
        <f t="shared" si="316"/>
        <v>12</v>
      </c>
      <c r="D6769" s="51">
        <f t="shared" si="317"/>
        <v>29</v>
      </c>
      <c r="E6769" s="52">
        <v>0</v>
      </c>
      <c r="G6769">
        <v>-8.2309999999999999</v>
      </c>
      <c r="H6769">
        <v>-3.9260000000000002</v>
      </c>
      <c r="I6769">
        <v>-0.39500000000000002</v>
      </c>
      <c r="J6769">
        <v>-8.7999999999999995E-2</v>
      </c>
      <c r="K6769">
        <v>-0.311</v>
      </c>
      <c r="L6769">
        <v>-0.36699999999999999</v>
      </c>
      <c r="M6769">
        <v>-0.47899999999999998</v>
      </c>
      <c r="P6769" s="54"/>
    </row>
    <row r="6770" spans="1:16" x14ac:dyDescent="0.2">
      <c r="A6770" s="50">
        <v>41272</v>
      </c>
      <c r="B6770">
        <f t="shared" si="315"/>
        <v>2012</v>
      </c>
      <c r="C6770" s="51">
        <f t="shared" si="316"/>
        <v>12</v>
      </c>
      <c r="D6770" s="51">
        <f t="shared" si="317"/>
        <v>29</v>
      </c>
      <c r="E6770" s="52">
        <v>0.125</v>
      </c>
      <c r="G6770">
        <v>-8.2639999999999993</v>
      </c>
      <c r="H6770">
        <v>-3.9860000000000002</v>
      </c>
      <c r="I6770">
        <v>-0.42299999999999999</v>
      </c>
      <c r="J6770">
        <v>-8.7999999999999995E-2</v>
      </c>
      <c r="K6770">
        <v>-0.311</v>
      </c>
      <c r="L6770">
        <v>-0.36699999999999999</v>
      </c>
      <c r="M6770">
        <v>-0.47899999999999998</v>
      </c>
      <c r="P6770" s="54"/>
    </row>
    <row r="6771" spans="1:16" x14ac:dyDescent="0.2">
      <c r="A6771" s="50">
        <v>41272</v>
      </c>
      <c r="B6771">
        <f t="shared" si="315"/>
        <v>2012</v>
      </c>
      <c r="C6771" s="51">
        <f t="shared" si="316"/>
        <v>12</v>
      </c>
      <c r="D6771" s="51">
        <f t="shared" si="317"/>
        <v>29</v>
      </c>
      <c r="E6771" s="52">
        <v>0.25</v>
      </c>
      <c r="G6771">
        <v>-8.3640000000000008</v>
      </c>
      <c r="H6771">
        <v>-4.016</v>
      </c>
      <c r="I6771">
        <v>-0.45100000000000001</v>
      </c>
      <c r="J6771">
        <v>-0.06</v>
      </c>
      <c r="K6771">
        <v>-0.311</v>
      </c>
      <c r="L6771">
        <v>-0.36699999999999999</v>
      </c>
      <c r="M6771">
        <v>-0.47899999999999998</v>
      </c>
      <c r="P6771" s="54"/>
    </row>
    <row r="6772" spans="1:16" x14ac:dyDescent="0.2">
      <c r="A6772" s="50">
        <v>41272</v>
      </c>
      <c r="B6772">
        <f t="shared" si="315"/>
        <v>2012</v>
      </c>
      <c r="C6772" s="51">
        <f t="shared" si="316"/>
        <v>12</v>
      </c>
      <c r="D6772" s="51">
        <f t="shared" si="317"/>
        <v>29</v>
      </c>
      <c r="E6772" s="52">
        <v>0.375</v>
      </c>
      <c r="G6772">
        <v>-8.43</v>
      </c>
      <c r="H6772">
        <v>-4.0460000000000003</v>
      </c>
      <c r="I6772">
        <v>-0.45100000000000001</v>
      </c>
      <c r="J6772">
        <v>-8.7999999999999995E-2</v>
      </c>
      <c r="K6772">
        <v>-0.311</v>
      </c>
      <c r="L6772">
        <v>-0.36699999999999999</v>
      </c>
      <c r="M6772">
        <v>-0.47899999999999998</v>
      </c>
      <c r="P6772" s="54"/>
    </row>
    <row r="6773" spans="1:16" x14ac:dyDescent="0.2">
      <c r="A6773" s="50">
        <v>41272</v>
      </c>
      <c r="B6773">
        <f t="shared" si="315"/>
        <v>2012</v>
      </c>
      <c r="C6773" s="51">
        <f t="shared" si="316"/>
        <v>12</v>
      </c>
      <c r="D6773" s="51">
        <f t="shared" si="317"/>
        <v>29</v>
      </c>
      <c r="E6773" s="52">
        <v>0.5</v>
      </c>
      <c r="G6773">
        <v>-8.5630000000000006</v>
      </c>
      <c r="H6773">
        <v>-4.1059999999999999</v>
      </c>
      <c r="I6773">
        <v>-0.47899999999999998</v>
      </c>
      <c r="J6773">
        <v>-8.7999999999999995E-2</v>
      </c>
      <c r="K6773">
        <v>-0.28299999999999997</v>
      </c>
      <c r="L6773">
        <v>-0.36699999999999999</v>
      </c>
      <c r="M6773">
        <v>-0.47899999999999998</v>
      </c>
      <c r="P6773" s="54"/>
    </row>
    <row r="6774" spans="1:16" x14ac:dyDescent="0.2">
      <c r="A6774" s="50">
        <v>41272</v>
      </c>
      <c r="B6774">
        <f t="shared" si="315"/>
        <v>2012</v>
      </c>
      <c r="C6774" s="51">
        <f t="shared" si="316"/>
        <v>12</v>
      </c>
      <c r="D6774" s="51">
        <f t="shared" si="317"/>
        <v>29</v>
      </c>
      <c r="E6774" s="52">
        <v>0.625</v>
      </c>
      <c r="G6774">
        <v>-8.6630000000000003</v>
      </c>
      <c r="H6774">
        <v>-4.1669999999999998</v>
      </c>
      <c r="I6774">
        <v>-0.50700000000000001</v>
      </c>
      <c r="J6774">
        <v>-8.7999999999999995E-2</v>
      </c>
      <c r="K6774">
        <v>-0.311</v>
      </c>
      <c r="L6774">
        <v>-0.36699999999999999</v>
      </c>
      <c r="M6774">
        <v>-0.47899999999999998</v>
      </c>
      <c r="P6774" s="54"/>
    </row>
    <row r="6775" spans="1:16" x14ac:dyDescent="0.2">
      <c r="A6775" s="50">
        <v>41272</v>
      </c>
      <c r="B6775">
        <f t="shared" si="315"/>
        <v>2012</v>
      </c>
      <c r="C6775" s="51">
        <f t="shared" si="316"/>
        <v>12</v>
      </c>
      <c r="D6775" s="51">
        <f t="shared" si="317"/>
        <v>29</v>
      </c>
      <c r="E6775" s="52">
        <v>0.75</v>
      </c>
      <c r="G6775">
        <v>-8.7970000000000006</v>
      </c>
      <c r="H6775">
        <v>-4.2270000000000003</v>
      </c>
      <c r="I6775">
        <v>-0.53500000000000003</v>
      </c>
      <c r="J6775">
        <v>-8.7999999999999995E-2</v>
      </c>
      <c r="K6775">
        <v>-0.28299999999999997</v>
      </c>
      <c r="L6775">
        <v>-0.36699999999999999</v>
      </c>
      <c r="M6775">
        <v>-0.47899999999999998</v>
      </c>
      <c r="P6775" s="54"/>
    </row>
    <row r="6776" spans="1:16" x14ac:dyDescent="0.2">
      <c r="A6776" s="50">
        <v>41272</v>
      </c>
      <c r="B6776">
        <f t="shared" si="315"/>
        <v>2012</v>
      </c>
      <c r="C6776" s="51">
        <f t="shared" si="316"/>
        <v>12</v>
      </c>
      <c r="D6776" s="51">
        <f t="shared" si="317"/>
        <v>29</v>
      </c>
      <c r="E6776" s="52">
        <v>0.875</v>
      </c>
      <c r="G6776">
        <v>-8.8979999999999997</v>
      </c>
      <c r="H6776">
        <v>-4.2869999999999999</v>
      </c>
      <c r="I6776">
        <v>-0.53500000000000003</v>
      </c>
      <c r="J6776">
        <v>-8.7999999999999995E-2</v>
      </c>
      <c r="K6776">
        <v>-0.311</v>
      </c>
      <c r="L6776">
        <v>-0.36699999999999999</v>
      </c>
      <c r="M6776">
        <v>-0.47899999999999998</v>
      </c>
      <c r="P6776" s="54"/>
    </row>
    <row r="6777" spans="1:16" x14ac:dyDescent="0.2">
      <c r="A6777" s="50">
        <v>41273</v>
      </c>
      <c r="B6777">
        <f t="shared" si="315"/>
        <v>2012</v>
      </c>
      <c r="C6777" s="51">
        <f t="shared" si="316"/>
        <v>12</v>
      </c>
      <c r="D6777" s="51">
        <f t="shared" si="317"/>
        <v>30</v>
      </c>
      <c r="E6777" s="52">
        <v>0</v>
      </c>
      <c r="G6777">
        <v>-9.0329999999999995</v>
      </c>
      <c r="H6777">
        <v>-4.3479999999999999</v>
      </c>
      <c r="I6777">
        <v>-0.56299999999999994</v>
      </c>
      <c r="J6777">
        <v>-8.7999999999999995E-2</v>
      </c>
      <c r="K6777">
        <v>-0.28299999999999997</v>
      </c>
      <c r="L6777">
        <v>-0.36699999999999999</v>
      </c>
      <c r="M6777">
        <v>-0.47899999999999998</v>
      </c>
      <c r="P6777" s="54"/>
    </row>
    <row r="6778" spans="1:16" x14ac:dyDescent="0.2">
      <c r="A6778" s="50">
        <v>41273</v>
      </c>
      <c r="B6778">
        <f t="shared" si="315"/>
        <v>2012</v>
      </c>
      <c r="C6778" s="51">
        <f t="shared" si="316"/>
        <v>12</v>
      </c>
      <c r="D6778" s="51">
        <f t="shared" si="317"/>
        <v>30</v>
      </c>
      <c r="E6778" s="52">
        <v>0.125</v>
      </c>
      <c r="G6778">
        <v>-9.1679999999999993</v>
      </c>
      <c r="H6778">
        <v>-4.4080000000000004</v>
      </c>
      <c r="I6778">
        <v>-0.59099999999999997</v>
      </c>
      <c r="J6778">
        <v>-8.7999999999999995E-2</v>
      </c>
      <c r="K6778">
        <v>-0.311</v>
      </c>
      <c r="L6778">
        <v>-0.36699999999999999</v>
      </c>
      <c r="M6778">
        <v>-0.47899999999999998</v>
      </c>
      <c r="P6778" s="54"/>
    </row>
    <row r="6779" spans="1:16" x14ac:dyDescent="0.2">
      <c r="A6779" s="50">
        <v>41273</v>
      </c>
      <c r="B6779">
        <f t="shared" si="315"/>
        <v>2012</v>
      </c>
      <c r="C6779" s="51">
        <f t="shared" si="316"/>
        <v>12</v>
      </c>
      <c r="D6779" s="51">
        <f t="shared" si="317"/>
        <v>30</v>
      </c>
      <c r="E6779" s="52">
        <v>0.25</v>
      </c>
      <c r="G6779">
        <v>-9.2690000000000001</v>
      </c>
      <c r="H6779">
        <v>-4.4989999999999997</v>
      </c>
      <c r="I6779">
        <v>-0.59099999999999997</v>
      </c>
      <c r="J6779">
        <v>-8.7999999999999995E-2</v>
      </c>
      <c r="K6779">
        <v>-0.311</v>
      </c>
      <c r="L6779">
        <v>-0.36699999999999999</v>
      </c>
      <c r="M6779">
        <v>-0.47899999999999998</v>
      </c>
      <c r="P6779" s="54"/>
    </row>
    <row r="6780" spans="1:16" x14ac:dyDescent="0.2">
      <c r="A6780" s="50">
        <v>41273</v>
      </c>
      <c r="B6780">
        <f t="shared" si="315"/>
        <v>2012</v>
      </c>
      <c r="C6780" s="51">
        <f t="shared" si="316"/>
        <v>12</v>
      </c>
      <c r="D6780" s="51">
        <f t="shared" si="317"/>
        <v>30</v>
      </c>
      <c r="E6780" s="52">
        <v>0.375</v>
      </c>
      <c r="G6780">
        <v>-9.3710000000000004</v>
      </c>
      <c r="H6780">
        <v>-4.5599999999999996</v>
      </c>
      <c r="I6780">
        <v>-0.64800000000000002</v>
      </c>
      <c r="J6780">
        <v>-8.7999999999999995E-2</v>
      </c>
      <c r="K6780">
        <v>-0.311</v>
      </c>
      <c r="L6780">
        <v>-0.36699999999999999</v>
      </c>
      <c r="M6780">
        <v>-0.47899999999999998</v>
      </c>
      <c r="P6780" s="54"/>
    </row>
    <row r="6781" spans="1:16" x14ac:dyDescent="0.2">
      <c r="A6781" s="50">
        <v>41273</v>
      </c>
      <c r="B6781">
        <f t="shared" si="315"/>
        <v>2012</v>
      </c>
      <c r="C6781" s="51">
        <f t="shared" si="316"/>
        <v>12</v>
      </c>
      <c r="D6781" s="51">
        <f t="shared" si="317"/>
        <v>30</v>
      </c>
      <c r="E6781" s="52">
        <v>0.5</v>
      </c>
      <c r="G6781">
        <v>-9.4730000000000008</v>
      </c>
      <c r="H6781">
        <v>-4.6210000000000004</v>
      </c>
      <c r="I6781">
        <v>-0.64800000000000002</v>
      </c>
      <c r="J6781">
        <v>-8.7999999999999995E-2</v>
      </c>
      <c r="K6781">
        <v>-0.311</v>
      </c>
      <c r="L6781">
        <v>-0.36699999999999999</v>
      </c>
      <c r="M6781">
        <v>-0.47899999999999998</v>
      </c>
      <c r="P6781" s="54"/>
    </row>
    <row r="6782" spans="1:16" x14ac:dyDescent="0.2">
      <c r="A6782" s="50">
        <v>41273</v>
      </c>
      <c r="B6782">
        <f t="shared" si="315"/>
        <v>2012</v>
      </c>
      <c r="C6782" s="51">
        <f t="shared" si="316"/>
        <v>12</v>
      </c>
      <c r="D6782" s="51">
        <f t="shared" si="317"/>
        <v>30</v>
      </c>
      <c r="E6782" s="52">
        <v>0.625</v>
      </c>
      <c r="G6782">
        <v>-9.5760000000000005</v>
      </c>
      <c r="H6782">
        <v>-4.6820000000000004</v>
      </c>
      <c r="I6782">
        <v>-0.70399999999999996</v>
      </c>
      <c r="J6782">
        <v>-8.7999999999999995E-2</v>
      </c>
      <c r="K6782">
        <v>-0.311</v>
      </c>
      <c r="L6782">
        <v>-0.36699999999999999</v>
      </c>
      <c r="M6782">
        <v>-0.47899999999999998</v>
      </c>
      <c r="P6782" s="54"/>
    </row>
    <row r="6783" spans="1:16" x14ac:dyDescent="0.2">
      <c r="A6783" s="50">
        <v>41273</v>
      </c>
      <c r="B6783">
        <f t="shared" si="315"/>
        <v>2012</v>
      </c>
      <c r="C6783" s="51">
        <f t="shared" si="316"/>
        <v>12</v>
      </c>
      <c r="D6783" s="51">
        <f t="shared" si="317"/>
        <v>30</v>
      </c>
      <c r="E6783" s="52">
        <v>0.75</v>
      </c>
      <c r="G6783">
        <v>-9.6440000000000001</v>
      </c>
      <c r="H6783">
        <v>-4.7430000000000003</v>
      </c>
      <c r="I6783">
        <v>-0.73199999999999998</v>
      </c>
      <c r="J6783">
        <v>-8.7999999999999995E-2</v>
      </c>
      <c r="K6783">
        <v>-0.311</v>
      </c>
      <c r="L6783">
        <v>-0.36699999999999999</v>
      </c>
      <c r="M6783">
        <v>-0.47899999999999998</v>
      </c>
      <c r="P6783" s="54"/>
    </row>
    <row r="6784" spans="1:16" x14ac:dyDescent="0.2">
      <c r="A6784" s="50">
        <v>41273</v>
      </c>
      <c r="B6784">
        <f t="shared" si="315"/>
        <v>2012</v>
      </c>
      <c r="C6784" s="51">
        <f t="shared" si="316"/>
        <v>12</v>
      </c>
      <c r="D6784" s="51">
        <f t="shared" si="317"/>
        <v>30</v>
      </c>
      <c r="E6784" s="52">
        <v>0.875</v>
      </c>
      <c r="G6784">
        <v>-9.7469999999999999</v>
      </c>
      <c r="H6784">
        <v>-4.8040000000000003</v>
      </c>
      <c r="I6784">
        <v>-0.76</v>
      </c>
      <c r="J6784">
        <v>-8.7999999999999995E-2</v>
      </c>
      <c r="K6784">
        <v>-0.311</v>
      </c>
      <c r="L6784">
        <v>-0.36699999999999999</v>
      </c>
      <c r="M6784">
        <v>-0.47899999999999998</v>
      </c>
      <c r="P6784" s="54"/>
    </row>
    <row r="6785" spans="1:16" x14ac:dyDescent="0.2">
      <c r="A6785" s="50">
        <v>41274</v>
      </c>
      <c r="B6785">
        <f t="shared" si="315"/>
        <v>2012</v>
      </c>
      <c r="C6785" s="51">
        <f t="shared" si="316"/>
        <v>12</v>
      </c>
      <c r="D6785" s="51">
        <f t="shared" si="317"/>
        <v>31</v>
      </c>
      <c r="E6785" s="52">
        <v>0</v>
      </c>
      <c r="G6785">
        <v>-9.8160000000000007</v>
      </c>
      <c r="H6785">
        <v>-4.8650000000000002</v>
      </c>
      <c r="I6785">
        <v>-0.78900000000000003</v>
      </c>
      <c r="J6785">
        <v>-8.7999999999999995E-2</v>
      </c>
      <c r="K6785">
        <v>-0.311</v>
      </c>
      <c r="L6785">
        <v>-0.36699999999999999</v>
      </c>
      <c r="M6785">
        <v>-0.47899999999999998</v>
      </c>
      <c r="P6785" s="54"/>
    </row>
    <row r="6786" spans="1:16" x14ac:dyDescent="0.2">
      <c r="A6786" s="50">
        <v>41274</v>
      </c>
      <c r="B6786">
        <f t="shared" ref="B6786:B6849" si="318">YEAR(A6786)</f>
        <v>2012</v>
      </c>
      <c r="C6786" s="51">
        <f t="shared" ref="C6786:C6849" si="319">MONTH(A6786)</f>
        <v>12</v>
      </c>
      <c r="D6786" s="51">
        <f t="shared" ref="D6786:D6849" si="320">DAY(A6786)</f>
        <v>31</v>
      </c>
      <c r="E6786" s="52">
        <v>0.125</v>
      </c>
      <c r="G6786">
        <v>-9.8849999999999998</v>
      </c>
      <c r="H6786">
        <v>-4.9260000000000002</v>
      </c>
      <c r="I6786">
        <v>-0.81699999999999995</v>
      </c>
      <c r="J6786">
        <v>-8.7999999999999995E-2</v>
      </c>
      <c r="K6786">
        <v>-0.311</v>
      </c>
      <c r="L6786">
        <v>-0.36699999999999999</v>
      </c>
      <c r="M6786">
        <v>-0.47899999999999998</v>
      </c>
      <c r="P6786" s="54"/>
    </row>
    <row r="6787" spans="1:16" x14ac:dyDescent="0.2">
      <c r="A6787" s="50">
        <v>41274</v>
      </c>
      <c r="B6787">
        <f t="shared" si="318"/>
        <v>2012</v>
      </c>
      <c r="C6787" s="51">
        <f t="shared" si="319"/>
        <v>12</v>
      </c>
      <c r="D6787" s="51">
        <f t="shared" si="320"/>
        <v>31</v>
      </c>
      <c r="E6787" s="52">
        <v>0.25</v>
      </c>
      <c r="G6787">
        <v>-9.9890000000000008</v>
      </c>
      <c r="H6787">
        <v>-4.9870000000000001</v>
      </c>
      <c r="I6787">
        <v>-0.81699999999999995</v>
      </c>
      <c r="J6787">
        <v>-8.7999999999999995E-2</v>
      </c>
      <c r="K6787">
        <v>-0.311</v>
      </c>
      <c r="L6787">
        <v>-0.36699999999999999</v>
      </c>
      <c r="M6787">
        <v>-0.47899999999999998</v>
      </c>
      <c r="P6787" s="54"/>
    </row>
    <row r="6788" spans="1:16" x14ac:dyDescent="0.2">
      <c r="A6788" s="50">
        <v>41274</v>
      </c>
      <c r="B6788">
        <f t="shared" si="318"/>
        <v>2012</v>
      </c>
      <c r="C6788" s="51">
        <f t="shared" si="319"/>
        <v>12</v>
      </c>
      <c r="D6788" s="51">
        <f t="shared" si="320"/>
        <v>31</v>
      </c>
      <c r="E6788" s="52">
        <v>0.375</v>
      </c>
      <c r="G6788">
        <v>-10.092000000000001</v>
      </c>
      <c r="H6788">
        <v>-5.0490000000000004</v>
      </c>
      <c r="I6788">
        <v>-0.873</v>
      </c>
      <c r="J6788">
        <v>-8.7999999999999995E-2</v>
      </c>
      <c r="K6788">
        <v>-0.311</v>
      </c>
      <c r="L6788">
        <v>-0.36699999999999999</v>
      </c>
      <c r="M6788">
        <v>-0.47899999999999998</v>
      </c>
      <c r="P6788" s="54"/>
    </row>
    <row r="6789" spans="1:16" x14ac:dyDescent="0.2">
      <c r="A6789" s="50">
        <v>41274</v>
      </c>
      <c r="B6789">
        <f t="shared" si="318"/>
        <v>2012</v>
      </c>
      <c r="C6789" s="51">
        <f t="shared" si="319"/>
        <v>12</v>
      </c>
      <c r="D6789" s="51">
        <f t="shared" si="320"/>
        <v>31</v>
      </c>
      <c r="E6789" s="52">
        <v>0.5</v>
      </c>
      <c r="G6789">
        <v>-10.162000000000001</v>
      </c>
      <c r="H6789">
        <v>-5.1100000000000003</v>
      </c>
      <c r="I6789">
        <v>-0.90200000000000002</v>
      </c>
      <c r="J6789">
        <v>-8.7999999999999995E-2</v>
      </c>
      <c r="K6789">
        <v>-0.311</v>
      </c>
      <c r="L6789">
        <v>-0.36699999999999999</v>
      </c>
      <c r="M6789">
        <v>-0.47899999999999998</v>
      </c>
      <c r="P6789" s="54"/>
    </row>
    <row r="6790" spans="1:16" x14ac:dyDescent="0.2">
      <c r="A6790" s="50">
        <v>41274</v>
      </c>
      <c r="B6790">
        <f t="shared" si="318"/>
        <v>2012</v>
      </c>
      <c r="C6790" s="51">
        <f t="shared" si="319"/>
        <v>12</v>
      </c>
      <c r="D6790" s="51">
        <f t="shared" si="320"/>
        <v>31</v>
      </c>
      <c r="E6790" s="52">
        <v>0.625</v>
      </c>
      <c r="G6790">
        <v>-10.231</v>
      </c>
      <c r="H6790">
        <v>-5.1719999999999997</v>
      </c>
      <c r="I6790">
        <v>-0.93</v>
      </c>
      <c r="J6790">
        <v>-8.7999999999999995E-2</v>
      </c>
      <c r="K6790">
        <v>-0.311</v>
      </c>
      <c r="L6790">
        <v>-0.36699999999999999</v>
      </c>
      <c r="M6790">
        <v>-0.47899999999999998</v>
      </c>
      <c r="P6790" s="54"/>
    </row>
    <row r="6791" spans="1:16" x14ac:dyDescent="0.2">
      <c r="A6791" s="50">
        <v>41274</v>
      </c>
      <c r="B6791">
        <f t="shared" si="318"/>
        <v>2012</v>
      </c>
      <c r="C6791" s="51">
        <f t="shared" si="319"/>
        <v>12</v>
      </c>
      <c r="D6791" s="51">
        <f t="shared" si="320"/>
        <v>31</v>
      </c>
      <c r="E6791" s="52">
        <v>0.75</v>
      </c>
      <c r="G6791">
        <v>-10.301</v>
      </c>
      <c r="H6791">
        <v>-5.2329999999999997</v>
      </c>
      <c r="I6791">
        <v>-0.95799999999999996</v>
      </c>
      <c r="J6791">
        <v>-8.7999999999999995E-2</v>
      </c>
      <c r="K6791">
        <v>-0.311</v>
      </c>
      <c r="L6791">
        <v>-0.36699999999999999</v>
      </c>
      <c r="M6791">
        <v>-0.47899999999999998</v>
      </c>
      <c r="P6791" s="54"/>
    </row>
    <row r="6792" spans="1:16" x14ac:dyDescent="0.2">
      <c r="A6792" s="50">
        <v>41274</v>
      </c>
      <c r="B6792">
        <f t="shared" si="318"/>
        <v>2012</v>
      </c>
      <c r="C6792" s="51">
        <f t="shared" si="319"/>
        <v>12</v>
      </c>
      <c r="D6792" s="51">
        <f t="shared" si="320"/>
        <v>31</v>
      </c>
      <c r="E6792" s="52">
        <v>0.875</v>
      </c>
      <c r="G6792">
        <v>-10.336</v>
      </c>
      <c r="H6792">
        <v>-5.2949999999999999</v>
      </c>
      <c r="I6792">
        <v>-0.98599999999999999</v>
      </c>
      <c r="J6792">
        <v>-8.7999999999999995E-2</v>
      </c>
      <c r="K6792">
        <v>-0.28299999999999997</v>
      </c>
      <c r="L6792">
        <v>-0.36699999999999999</v>
      </c>
      <c r="M6792">
        <v>-0.47899999999999998</v>
      </c>
      <c r="P6792" s="54"/>
    </row>
    <row r="6793" spans="1:16" x14ac:dyDescent="0.2">
      <c r="A6793" s="50">
        <v>41275</v>
      </c>
      <c r="B6793">
        <f t="shared" si="318"/>
        <v>2013</v>
      </c>
      <c r="C6793" s="51">
        <f t="shared" si="319"/>
        <v>1</v>
      </c>
      <c r="D6793" s="51">
        <f t="shared" si="320"/>
        <v>1</v>
      </c>
      <c r="E6793" s="52">
        <v>0</v>
      </c>
      <c r="G6793">
        <v>-10.371</v>
      </c>
      <c r="H6793">
        <v>-5.3259999999999996</v>
      </c>
      <c r="I6793">
        <v>-1.0149999999999999</v>
      </c>
      <c r="J6793">
        <v>-8.7999999999999995E-2</v>
      </c>
      <c r="K6793">
        <v>-0.311</v>
      </c>
      <c r="L6793">
        <v>-0.36699999999999999</v>
      </c>
      <c r="M6793">
        <v>-0.47899999999999998</v>
      </c>
      <c r="P6793" s="54"/>
    </row>
    <row r="6794" spans="1:16" x14ac:dyDescent="0.2">
      <c r="A6794" s="50">
        <v>41275</v>
      </c>
      <c r="B6794">
        <f t="shared" si="318"/>
        <v>2013</v>
      </c>
      <c r="C6794" s="51">
        <f t="shared" si="319"/>
        <v>1</v>
      </c>
      <c r="D6794" s="51">
        <f t="shared" si="320"/>
        <v>1</v>
      </c>
      <c r="E6794" s="52">
        <v>0.125</v>
      </c>
      <c r="G6794">
        <v>-10.336</v>
      </c>
      <c r="H6794">
        <v>-5.3879999999999999</v>
      </c>
      <c r="I6794">
        <v>-1.071</v>
      </c>
      <c r="J6794">
        <v>-8.7999999999999995E-2</v>
      </c>
      <c r="K6794">
        <v>-0.311</v>
      </c>
      <c r="L6794">
        <v>-0.36699999999999999</v>
      </c>
      <c r="M6794">
        <v>-0.47899999999999998</v>
      </c>
      <c r="P6794" s="54"/>
    </row>
    <row r="6795" spans="1:16" x14ac:dyDescent="0.2">
      <c r="A6795" s="50">
        <v>41275</v>
      </c>
      <c r="B6795">
        <f t="shared" si="318"/>
        <v>2013</v>
      </c>
      <c r="C6795" s="51">
        <f t="shared" si="319"/>
        <v>1</v>
      </c>
      <c r="D6795" s="51">
        <f t="shared" si="320"/>
        <v>1</v>
      </c>
      <c r="E6795" s="52">
        <v>0.25</v>
      </c>
      <c r="G6795">
        <v>-10.301</v>
      </c>
      <c r="H6795">
        <v>-5.4180000000000001</v>
      </c>
      <c r="I6795">
        <v>-1.1000000000000001</v>
      </c>
      <c r="J6795">
        <v>-8.7999999999999995E-2</v>
      </c>
      <c r="K6795">
        <v>-0.311</v>
      </c>
      <c r="L6795">
        <v>-0.36699999999999999</v>
      </c>
      <c r="M6795">
        <v>-0.47899999999999998</v>
      </c>
      <c r="P6795" s="54"/>
    </row>
    <row r="6796" spans="1:16" x14ac:dyDescent="0.2">
      <c r="A6796" s="50">
        <v>41275</v>
      </c>
      <c r="B6796">
        <f t="shared" si="318"/>
        <v>2013</v>
      </c>
      <c r="C6796" s="51">
        <f t="shared" si="319"/>
        <v>1</v>
      </c>
      <c r="D6796" s="51">
        <f t="shared" si="320"/>
        <v>1</v>
      </c>
      <c r="E6796" s="52">
        <v>0.375</v>
      </c>
      <c r="G6796">
        <v>-10.336</v>
      </c>
      <c r="H6796">
        <v>-5.4489999999999998</v>
      </c>
      <c r="I6796">
        <v>-1.1279999999999999</v>
      </c>
      <c r="J6796">
        <v>-8.7999999999999995E-2</v>
      </c>
      <c r="K6796">
        <v>-0.311</v>
      </c>
      <c r="L6796">
        <v>-0.36699999999999999</v>
      </c>
      <c r="M6796">
        <v>-0.47899999999999998</v>
      </c>
      <c r="P6796" s="54"/>
    </row>
    <row r="6797" spans="1:16" x14ac:dyDescent="0.2">
      <c r="A6797" s="50">
        <v>41275</v>
      </c>
      <c r="B6797">
        <f t="shared" si="318"/>
        <v>2013</v>
      </c>
      <c r="C6797" s="51">
        <f t="shared" si="319"/>
        <v>1</v>
      </c>
      <c r="D6797" s="51">
        <f t="shared" si="320"/>
        <v>1</v>
      </c>
      <c r="E6797" s="52">
        <v>0.5</v>
      </c>
      <c r="G6797">
        <v>-10.441000000000001</v>
      </c>
      <c r="H6797">
        <v>-5.48</v>
      </c>
      <c r="I6797">
        <v>-1.157</v>
      </c>
      <c r="J6797">
        <v>-8.7999999999999995E-2</v>
      </c>
      <c r="K6797">
        <v>-0.311</v>
      </c>
      <c r="L6797">
        <v>-0.36699999999999999</v>
      </c>
      <c r="M6797">
        <v>-0.47899999999999998</v>
      </c>
      <c r="P6797" s="54"/>
    </row>
    <row r="6798" spans="1:16" x14ac:dyDescent="0.2">
      <c r="A6798" s="50">
        <v>41275</v>
      </c>
      <c r="B6798">
        <f t="shared" si="318"/>
        <v>2013</v>
      </c>
      <c r="C6798" s="51">
        <f t="shared" si="319"/>
        <v>1</v>
      </c>
      <c r="D6798" s="51">
        <f t="shared" si="320"/>
        <v>1</v>
      </c>
      <c r="E6798" s="52">
        <v>0.625</v>
      </c>
      <c r="G6798">
        <v>-10.581</v>
      </c>
      <c r="H6798">
        <v>-5.5110000000000001</v>
      </c>
      <c r="I6798">
        <v>-1.1850000000000001</v>
      </c>
      <c r="J6798">
        <v>-8.7999999999999995E-2</v>
      </c>
      <c r="K6798">
        <v>-0.311</v>
      </c>
      <c r="L6798">
        <v>-0.36699999999999999</v>
      </c>
      <c r="M6798">
        <v>-0.47899999999999998</v>
      </c>
      <c r="P6798" s="54"/>
    </row>
    <row r="6799" spans="1:16" x14ac:dyDescent="0.2">
      <c r="A6799" s="50">
        <v>41275</v>
      </c>
      <c r="B6799">
        <f t="shared" si="318"/>
        <v>2013</v>
      </c>
      <c r="C6799" s="51">
        <f t="shared" si="319"/>
        <v>1</v>
      </c>
      <c r="D6799" s="51">
        <f t="shared" si="320"/>
        <v>1</v>
      </c>
      <c r="E6799" s="52">
        <v>0.75</v>
      </c>
      <c r="G6799">
        <v>-10.722</v>
      </c>
      <c r="H6799">
        <v>-5.5739999999999998</v>
      </c>
      <c r="I6799">
        <v>-1.2130000000000001</v>
      </c>
      <c r="J6799">
        <v>-8.7999999999999995E-2</v>
      </c>
      <c r="K6799">
        <v>-0.311</v>
      </c>
      <c r="L6799">
        <v>-0.33900000000000002</v>
      </c>
      <c r="M6799">
        <v>-0.47899999999999998</v>
      </c>
      <c r="P6799" s="54"/>
    </row>
    <row r="6800" spans="1:16" x14ac:dyDescent="0.2">
      <c r="A6800" s="50">
        <v>41275</v>
      </c>
      <c r="B6800">
        <f t="shared" si="318"/>
        <v>2013</v>
      </c>
      <c r="C6800" s="51">
        <f t="shared" si="319"/>
        <v>1</v>
      </c>
      <c r="D6800" s="51">
        <f t="shared" si="320"/>
        <v>1</v>
      </c>
      <c r="E6800" s="52">
        <v>0.875</v>
      </c>
      <c r="G6800">
        <v>-10.827</v>
      </c>
      <c r="H6800">
        <v>-5.6360000000000001</v>
      </c>
      <c r="I6800">
        <v>-1.242</v>
      </c>
      <c r="J6800">
        <v>-8.7999999999999995E-2</v>
      </c>
      <c r="K6800">
        <v>-0.311</v>
      </c>
      <c r="L6800">
        <v>-0.36699999999999999</v>
      </c>
      <c r="M6800">
        <v>-0.47899999999999998</v>
      </c>
      <c r="P6800" s="54"/>
    </row>
    <row r="6801" spans="1:16" x14ac:dyDescent="0.2">
      <c r="A6801" s="50">
        <v>41276</v>
      </c>
      <c r="B6801">
        <f t="shared" si="318"/>
        <v>2013</v>
      </c>
      <c r="C6801" s="51">
        <f t="shared" si="319"/>
        <v>1</v>
      </c>
      <c r="D6801" s="51">
        <f t="shared" si="320"/>
        <v>2</v>
      </c>
      <c r="E6801" s="52">
        <v>0</v>
      </c>
      <c r="G6801">
        <v>-10.898</v>
      </c>
      <c r="H6801">
        <v>-5.6980000000000004</v>
      </c>
      <c r="I6801">
        <v>-1.27</v>
      </c>
      <c r="J6801">
        <v>-8.7999999999999995E-2</v>
      </c>
      <c r="K6801">
        <v>-0.311</v>
      </c>
      <c r="L6801">
        <v>-0.36699999999999999</v>
      </c>
      <c r="M6801">
        <v>-0.47899999999999998</v>
      </c>
      <c r="P6801" s="54"/>
    </row>
    <row r="6802" spans="1:16" x14ac:dyDescent="0.2">
      <c r="A6802" s="50">
        <v>41276</v>
      </c>
      <c r="B6802">
        <f t="shared" si="318"/>
        <v>2013</v>
      </c>
      <c r="C6802" s="51">
        <f t="shared" si="319"/>
        <v>1</v>
      </c>
      <c r="D6802" s="51">
        <f t="shared" si="320"/>
        <v>2</v>
      </c>
      <c r="E6802" s="52">
        <v>0.125</v>
      </c>
      <c r="G6802">
        <v>-10.968999999999999</v>
      </c>
      <c r="H6802">
        <v>-5.76</v>
      </c>
      <c r="I6802">
        <v>-1.327</v>
      </c>
      <c r="J6802">
        <v>-8.7999999999999995E-2</v>
      </c>
      <c r="K6802">
        <v>-0.28299999999999997</v>
      </c>
      <c r="L6802">
        <v>-0.33900000000000002</v>
      </c>
      <c r="M6802">
        <v>-0.47899999999999998</v>
      </c>
      <c r="P6802" s="54"/>
    </row>
    <row r="6803" spans="1:16" x14ac:dyDescent="0.2">
      <c r="A6803" s="50">
        <v>41276</v>
      </c>
      <c r="B6803">
        <f t="shared" si="318"/>
        <v>2013</v>
      </c>
      <c r="C6803" s="51">
        <f t="shared" si="319"/>
        <v>1</v>
      </c>
      <c r="D6803" s="51">
        <f t="shared" si="320"/>
        <v>2</v>
      </c>
      <c r="E6803" s="52">
        <v>0.25</v>
      </c>
      <c r="G6803">
        <v>-11.005000000000001</v>
      </c>
      <c r="H6803">
        <v>-5.8230000000000004</v>
      </c>
      <c r="I6803">
        <v>-1.3560000000000001</v>
      </c>
      <c r="J6803">
        <v>-8.7999999999999995E-2</v>
      </c>
      <c r="K6803">
        <v>-0.311</v>
      </c>
      <c r="L6803">
        <v>-0.33900000000000002</v>
      </c>
      <c r="M6803">
        <v>-0.47899999999999998</v>
      </c>
      <c r="P6803" s="54"/>
    </row>
    <row r="6804" spans="1:16" x14ac:dyDescent="0.2">
      <c r="A6804" s="50">
        <v>41276</v>
      </c>
      <c r="B6804">
        <f t="shared" si="318"/>
        <v>2013</v>
      </c>
      <c r="C6804" s="51">
        <f t="shared" si="319"/>
        <v>1</v>
      </c>
      <c r="D6804" s="51">
        <f t="shared" si="320"/>
        <v>2</v>
      </c>
      <c r="E6804" s="52">
        <v>0.375</v>
      </c>
      <c r="G6804">
        <v>-11.005000000000001</v>
      </c>
      <c r="H6804">
        <v>-5.8540000000000001</v>
      </c>
      <c r="I6804">
        <v>-1.3839999999999999</v>
      </c>
      <c r="J6804">
        <v>-8.7999999999999995E-2</v>
      </c>
      <c r="K6804">
        <v>-0.28299999999999997</v>
      </c>
      <c r="L6804">
        <v>-0.36699999999999999</v>
      </c>
      <c r="M6804">
        <v>-0.47899999999999998</v>
      </c>
      <c r="P6804" s="54"/>
    </row>
    <row r="6805" spans="1:16" x14ac:dyDescent="0.2">
      <c r="A6805" s="50">
        <v>41276</v>
      </c>
      <c r="B6805">
        <f t="shared" si="318"/>
        <v>2013</v>
      </c>
      <c r="C6805" s="51">
        <f t="shared" si="319"/>
        <v>1</v>
      </c>
      <c r="D6805" s="51">
        <f t="shared" si="320"/>
        <v>2</v>
      </c>
      <c r="E6805" s="52">
        <v>0.5</v>
      </c>
      <c r="G6805">
        <v>-11.04</v>
      </c>
      <c r="H6805">
        <v>-5.9160000000000004</v>
      </c>
      <c r="I6805">
        <v>-1.4410000000000001</v>
      </c>
      <c r="J6805">
        <v>-8.7999999999999995E-2</v>
      </c>
      <c r="K6805">
        <v>-0.311</v>
      </c>
      <c r="L6805">
        <v>-0.36699999999999999</v>
      </c>
      <c r="M6805">
        <v>-0.47899999999999998</v>
      </c>
      <c r="P6805" s="54"/>
    </row>
    <row r="6806" spans="1:16" x14ac:dyDescent="0.2">
      <c r="A6806" s="50">
        <v>41276</v>
      </c>
      <c r="B6806">
        <f t="shared" si="318"/>
        <v>2013</v>
      </c>
      <c r="C6806" s="51">
        <f t="shared" si="319"/>
        <v>1</v>
      </c>
      <c r="D6806" s="51">
        <f t="shared" si="320"/>
        <v>2</v>
      </c>
      <c r="E6806" s="52">
        <v>0.625</v>
      </c>
      <c r="G6806">
        <v>-11.111000000000001</v>
      </c>
      <c r="H6806">
        <v>-5.9480000000000004</v>
      </c>
      <c r="I6806">
        <v>-1.47</v>
      </c>
      <c r="J6806">
        <v>-8.7999999999999995E-2</v>
      </c>
      <c r="K6806">
        <v>-0.311</v>
      </c>
      <c r="L6806">
        <v>-0.36699999999999999</v>
      </c>
      <c r="M6806">
        <v>-0.47899999999999998</v>
      </c>
      <c r="P6806" s="54"/>
    </row>
    <row r="6807" spans="1:16" x14ac:dyDescent="0.2">
      <c r="A6807" s="50">
        <v>41276</v>
      </c>
      <c r="B6807">
        <f t="shared" si="318"/>
        <v>2013</v>
      </c>
      <c r="C6807" s="51">
        <f t="shared" si="319"/>
        <v>1</v>
      </c>
      <c r="D6807" s="51">
        <f t="shared" si="320"/>
        <v>2</v>
      </c>
      <c r="E6807" s="52">
        <v>0.75</v>
      </c>
      <c r="G6807">
        <v>-11.147</v>
      </c>
      <c r="H6807">
        <v>-6.01</v>
      </c>
      <c r="I6807">
        <v>-1.498</v>
      </c>
      <c r="J6807">
        <v>-8.7999999999999995E-2</v>
      </c>
      <c r="K6807">
        <v>-0.28299999999999997</v>
      </c>
      <c r="L6807">
        <v>-0.36699999999999999</v>
      </c>
      <c r="M6807">
        <v>-0.47899999999999998</v>
      </c>
      <c r="P6807" s="54"/>
    </row>
    <row r="6808" spans="1:16" x14ac:dyDescent="0.2">
      <c r="A6808" s="50">
        <v>41276</v>
      </c>
      <c r="B6808">
        <f t="shared" si="318"/>
        <v>2013</v>
      </c>
      <c r="C6808" s="51">
        <f t="shared" si="319"/>
        <v>1</v>
      </c>
      <c r="D6808" s="51">
        <f t="shared" si="320"/>
        <v>2</v>
      </c>
      <c r="E6808" s="52">
        <v>0.875</v>
      </c>
      <c r="G6808">
        <v>-11.218</v>
      </c>
      <c r="H6808">
        <v>-6.0419999999999998</v>
      </c>
      <c r="I6808">
        <v>-1.556</v>
      </c>
      <c r="J6808">
        <v>-0.11600000000000001</v>
      </c>
      <c r="K6808">
        <v>-0.28299999999999997</v>
      </c>
      <c r="L6808">
        <v>-0.36699999999999999</v>
      </c>
      <c r="M6808">
        <v>-0.47899999999999998</v>
      </c>
      <c r="P6808" s="54"/>
    </row>
    <row r="6809" spans="1:16" x14ac:dyDescent="0.2">
      <c r="A6809" s="50">
        <v>41277</v>
      </c>
      <c r="B6809">
        <f t="shared" si="318"/>
        <v>2013</v>
      </c>
      <c r="C6809" s="51">
        <f t="shared" si="319"/>
        <v>1</v>
      </c>
      <c r="D6809" s="51">
        <f t="shared" si="320"/>
        <v>3</v>
      </c>
      <c r="E6809" s="52">
        <v>0</v>
      </c>
      <c r="G6809">
        <v>-11.29</v>
      </c>
      <c r="H6809">
        <v>-6.1050000000000004</v>
      </c>
      <c r="I6809">
        <v>-1.613</v>
      </c>
      <c r="J6809">
        <v>-0.11600000000000001</v>
      </c>
      <c r="K6809">
        <v>-0.311</v>
      </c>
      <c r="L6809">
        <v>-0.36699999999999999</v>
      </c>
      <c r="M6809">
        <v>-0.47899999999999998</v>
      </c>
      <c r="P6809" s="54"/>
    </row>
    <row r="6810" spans="1:16" x14ac:dyDescent="0.2">
      <c r="A6810" s="50">
        <v>41277</v>
      </c>
      <c r="B6810">
        <f t="shared" si="318"/>
        <v>2013</v>
      </c>
      <c r="C6810" s="51">
        <f t="shared" si="319"/>
        <v>1</v>
      </c>
      <c r="D6810" s="51">
        <f t="shared" si="320"/>
        <v>3</v>
      </c>
      <c r="E6810" s="52">
        <v>0.125</v>
      </c>
      <c r="G6810">
        <v>-11.326000000000001</v>
      </c>
      <c r="H6810">
        <v>-6.1680000000000001</v>
      </c>
      <c r="I6810">
        <v>-1.641</v>
      </c>
      <c r="J6810">
        <v>-0.11600000000000001</v>
      </c>
      <c r="K6810">
        <v>-0.311</v>
      </c>
      <c r="L6810">
        <v>-0.36699999999999999</v>
      </c>
      <c r="M6810">
        <v>-0.47899999999999998</v>
      </c>
      <c r="P6810" s="54"/>
    </row>
    <row r="6811" spans="1:16" x14ac:dyDescent="0.2">
      <c r="A6811" s="50">
        <v>41277</v>
      </c>
      <c r="B6811">
        <f t="shared" si="318"/>
        <v>2013</v>
      </c>
      <c r="C6811" s="51">
        <f t="shared" si="319"/>
        <v>1</v>
      </c>
      <c r="D6811" s="51">
        <f t="shared" si="320"/>
        <v>3</v>
      </c>
      <c r="E6811" s="52">
        <v>0.25</v>
      </c>
      <c r="G6811">
        <v>-11.326000000000001</v>
      </c>
      <c r="H6811">
        <v>-6.1989999999999998</v>
      </c>
      <c r="I6811">
        <v>-1.6990000000000001</v>
      </c>
      <c r="J6811">
        <v>-0.11600000000000001</v>
      </c>
      <c r="K6811">
        <v>-0.311</v>
      </c>
      <c r="L6811">
        <v>-0.36699999999999999</v>
      </c>
      <c r="M6811">
        <v>-0.47899999999999998</v>
      </c>
      <c r="P6811" s="54"/>
    </row>
    <row r="6812" spans="1:16" x14ac:dyDescent="0.2">
      <c r="A6812" s="50">
        <v>41277</v>
      </c>
      <c r="B6812">
        <f t="shared" si="318"/>
        <v>2013</v>
      </c>
      <c r="C6812" s="51">
        <f t="shared" si="319"/>
        <v>1</v>
      </c>
      <c r="D6812" s="51">
        <f t="shared" si="320"/>
        <v>3</v>
      </c>
      <c r="E6812" s="52">
        <v>0.375</v>
      </c>
      <c r="G6812">
        <v>-11.29</v>
      </c>
      <c r="H6812">
        <v>-6.2309999999999999</v>
      </c>
      <c r="I6812">
        <v>-1.7270000000000001</v>
      </c>
      <c r="J6812">
        <v>-0.11600000000000001</v>
      </c>
      <c r="K6812">
        <v>-0.28299999999999997</v>
      </c>
      <c r="L6812">
        <v>-0.36699999999999999</v>
      </c>
      <c r="M6812">
        <v>-0.47899999999999998</v>
      </c>
      <c r="P6812" s="54"/>
    </row>
    <row r="6813" spans="1:16" x14ac:dyDescent="0.2">
      <c r="A6813" s="50">
        <v>41277</v>
      </c>
      <c r="B6813">
        <f t="shared" si="318"/>
        <v>2013</v>
      </c>
      <c r="C6813" s="51">
        <f t="shared" si="319"/>
        <v>1</v>
      </c>
      <c r="D6813" s="51">
        <f t="shared" si="320"/>
        <v>3</v>
      </c>
      <c r="E6813" s="52">
        <v>0.5</v>
      </c>
      <c r="G6813">
        <v>-11.29</v>
      </c>
      <c r="H6813">
        <v>-6.2619999999999996</v>
      </c>
      <c r="I6813">
        <v>-1.7849999999999999</v>
      </c>
      <c r="J6813">
        <v>-0.11600000000000001</v>
      </c>
      <c r="K6813">
        <v>-0.311</v>
      </c>
      <c r="L6813">
        <v>-0.36699999999999999</v>
      </c>
      <c r="M6813">
        <v>-0.47899999999999998</v>
      </c>
      <c r="P6813" s="54"/>
    </row>
    <row r="6814" spans="1:16" x14ac:dyDescent="0.2">
      <c r="A6814" s="50">
        <v>41277</v>
      </c>
      <c r="B6814">
        <f t="shared" si="318"/>
        <v>2013</v>
      </c>
      <c r="C6814" s="51">
        <f t="shared" si="319"/>
        <v>1</v>
      </c>
      <c r="D6814" s="51">
        <f t="shared" si="320"/>
        <v>3</v>
      </c>
      <c r="E6814" s="52">
        <v>0.625</v>
      </c>
      <c r="G6814">
        <v>-11.254</v>
      </c>
      <c r="H6814">
        <v>-6.2939999999999996</v>
      </c>
      <c r="I6814">
        <v>-1.8140000000000001</v>
      </c>
      <c r="J6814">
        <v>-0.11600000000000001</v>
      </c>
      <c r="K6814">
        <v>-0.311</v>
      </c>
      <c r="L6814">
        <v>-0.36699999999999999</v>
      </c>
      <c r="M6814">
        <v>-0.47899999999999998</v>
      </c>
      <c r="P6814" s="54"/>
    </row>
    <row r="6815" spans="1:16" x14ac:dyDescent="0.2">
      <c r="A6815" s="50">
        <v>41277</v>
      </c>
      <c r="B6815">
        <f t="shared" si="318"/>
        <v>2013</v>
      </c>
      <c r="C6815" s="51">
        <f t="shared" si="319"/>
        <v>1</v>
      </c>
      <c r="D6815" s="51">
        <f t="shared" si="320"/>
        <v>3</v>
      </c>
      <c r="E6815" s="52">
        <v>0.75</v>
      </c>
      <c r="G6815">
        <v>-11.254</v>
      </c>
      <c r="H6815">
        <v>-6.3250000000000002</v>
      </c>
      <c r="I6815">
        <v>-1.871</v>
      </c>
      <c r="J6815">
        <v>-0.11600000000000001</v>
      </c>
      <c r="K6815">
        <v>-0.311</v>
      </c>
      <c r="L6815">
        <v>-0.36699999999999999</v>
      </c>
      <c r="M6815">
        <v>-0.47899999999999998</v>
      </c>
      <c r="P6815" s="54"/>
    </row>
    <row r="6816" spans="1:16" x14ac:dyDescent="0.2">
      <c r="A6816" s="50">
        <v>41277</v>
      </c>
      <c r="B6816">
        <f t="shared" si="318"/>
        <v>2013</v>
      </c>
      <c r="C6816" s="51">
        <f t="shared" si="319"/>
        <v>1</v>
      </c>
      <c r="D6816" s="51">
        <f t="shared" si="320"/>
        <v>3</v>
      </c>
      <c r="E6816" s="52">
        <v>0.875</v>
      </c>
      <c r="G6816">
        <v>-11.254</v>
      </c>
      <c r="H6816">
        <v>-6.3570000000000002</v>
      </c>
      <c r="I6816">
        <v>-1.929</v>
      </c>
      <c r="J6816">
        <v>-0.11600000000000001</v>
      </c>
      <c r="K6816">
        <v>-0.311</v>
      </c>
      <c r="L6816">
        <v>-0.36699999999999999</v>
      </c>
      <c r="M6816">
        <v>-0.47899999999999998</v>
      </c>
      <c r="P6816" s="54"/>
    </row>
    <row r="6817" spans="1:16" x14ac:dyDescent="0.2">
      <c r="A6817" s="50">
        <v>41278</v>
      </c>
      <c r="B6817">
        <f t="shared" si="318"/>
        <v>2013</v>
      </c>
      <c r="C6817" s="51">
        <f t="shared" si="319"/>
        <v>1</v>
      </c>
      <c r="D6817" s="51">
        <f t="shared" si="320"/>
        <v>4</v>
      </c>
      <c r="E6817" s="52">
        <v>0</v>
      </c>
      <c r="G6817">
        <v>-11.218</v>
      </c>
      <c r="H6817">
        <v>-6.3879999999999999</v>
      </c>
      <c r="I6817">
        <v>-1.958</v>
      </c>
      <c r="J6817">
        <v>-0.11600000000000001</v>
      </c>
      <c r="K6817">
        <v>-0.311</v>
      </c>
      <c r="L6817">
        <v>-0.36699999999999999</v>
      </c>
      <c r="M6817">
        <v>-0.47899999999999998</v>
      </c>
      <c r="P6817" s="54"/>
    </row>
    <row r="6818" spans="1:16" x14ac:dyDescent="0.2">
      <c r="A6818" s="50">
        <v>41278</v>
      </c>
      <c r="B6818">
        <f t="shared" si="318"/>
        <v>2013</v>
      </c>
      <c r="C6818" s="51">
        <f t="shared" si="319"/>
        <v>1</v>
      </c>
      <c r="D6818" s="51">
        <f t="shared" si="320"/>
        <v>4</v>
      </c>
      <c r="E6818" s="52">
        <v>0.125</v>
      </c>
      <c r="G6818">
        <v>-11.147</v>
      </c>
      <c r="H6818">
        <v>-6.3879999999999999</v>
      </c>
      <c r="I6818">
        <v>-1.986</v>
      </c>
      <c r="J6818">
        <v>-0.14299999999999999</v>
      </c>
      <c r="K6818">
        <v>-0.311</v>
      </c>
      <c r="L6818">
        <v>-0.36699999999999999</v>
      </c>
      <c r="M6818">
        <v>-0.47899999999999998</v>
      </c>
      <c r="P6818" s="54"/>
    </row>
    <row r="6819" spans="1:16" x14ac:dyDescent="0.2">
      <c r="A6819" s="50">
        <v>41278</v>
      </c>
      <c r="B6819">
        <f t="shared" si="318"/>
        <v>2013</v>
      </c>
      <c r="C6819" s="51">
        <f t="shared" si="319"/>
        <v>1</v>
      </c>
      <c r="D6819" s="51">
        <f t="shared" si="320"/>
        <v>4</v>
      </c>
      <c r="E6819" s="52">
        <v>0.25</v>
      </c>
      <c r="G6819">
        <v>-11.005000000000001</v>
      </c>
      <c r="H6819">
        <v>-6.42</v>
      </c>
      <c r="I6819">
        <v>-2.044</v>
      </c>
      <c r="J6819">
        <v>-0.11600000000000001</v>
      </c>
      <c r="K6819">
        <v>-0.311</v>
      </c>
      <c r="L6819">
        <v>-0.36699999999999999</v>
      </c>
      <c r="M6819">
        <v>-0.47899999999999998</v>
      </c>
      <c r="P6819" s="54"/>
    </row>
    <row r="6820" spans="1:16" x14ac:dyDescent="0.2">
      <c r="A6820" s="50">
        <v>41278</v>
      </c>
      <c r="B6820">
        <f t="shared" si="318"/>
        <v>2013</v>
      </c>
      <c r="C6820" s="51">
        <f t="shared" si="319"/>
        <v>1</v>
      </c>
      <c r="D6820" s="51">
        <f t="shared" si="320"/>
        <v>4</v>
      </c>
      <c r="E6820" s="52">
        <v>0.375</v>
      </c>
      <c r="G6820">
        <v>-10.827</v>
      </c>
      <c r="H6820">
        <v>-6.3879999999999999</v>
      </c>
      <c r="I6820">
        <v>-2.1019999999999999</v>
      </c>
      <c r="J6820">
        <v>-0.14299999999999999</v>
      </c>
      <c r="K6820">
        <v>-0.28299999999999997</v>
      </c>
      <c r="L6820">
        <v>-0.36699999999999999</v>
      </c>
      <c r="M6820">
        <v>-0.47899999999999998</v>
      </c>
      <c r="P6820" s="54"/>
    </row>
    <row r="6821" spans="1:16" x14ac:dyDescent="0.2">
      <c r="A6821" s="50">
        <v>41278</v>
      </c>
      <c r="B6821">
        <f t="shared" si="318"/>
        <v>2013</v>
      </c>
      <c r="C6821" s="51">
        <f t="shared" si="319"/>
        <v>1</v>
      </c>
      <c r="D6821" s="51">
        <f t="shared" si="320"/>
        <v>4</v>
      </c>
      <c r="E6821" s="52">
        <v>0.5</v>
      </c>
      <c r="G6821">
        <v>-10.686</v>
      </c>
      <c r="H6821">
        <v>-6.3570000000000002</v>
      </c>
      <c r="I6821">
        <v>-2.1309999999999998</v>
      </c>
      <c r="J6821">
        <v>-0.14299999999999999</v>
      </c>
      <c r="K6821">
        <v>-0.28299999999999997</v>
      </c>
      <c r="L6821">
        <v>-0.36699999999999999</v>
      </c>
      <c r="M6821">
        <v>-0.47899999999999998</v>
      </c>
      <c r="P6821" s="54"/>
    </row>
    <row r="6822" spans="1:16" x14ac:dyDescent="0.2">
      <c r="A6822" s="50">
        <v>41278</v>
      </c>
      <c r="B6822">
        <f t="shared" si="318"/>
        <v>2013</v>
      </c>
      <c r="C6822" s="51">
        <f t="shared" si="319"/>
        <v>1</v>
      </c>
      <c r="D6822" s="51">
        <f t="shared" si="320"/>
        <v>4</v>
      </c>
      <c r="E6822" s="52">
        <v>0.625</v>
      </c>
      <c r="G6822">
        <v>-10.616</v>
      </c>
      <c r="H6822">
        <v>-6.3570000000000002</v>
      </c>
      <c r="I6822">
        <v>-2.1890000000000001</v>
      </c>
      <c r="J6822">
        <v>-0.14299999999999999</v>
      </c>
      <c r="K6822">
        <v>-0.311</v>
      </c>
      <c r="L6822">
        <v>-0.36699999999999999</v>
      </c>
      <c r="M6822">
        <v>-0.47899999999999998</v>
      </c>
      <c r="P6822" s="54"/>
    </row>
    <row r="6823" spans="1:16" x14ac:dyDescent="0.2">
      <c r="A6823" s="50">
        <v>41278</v>
      </c>
      <c r="B6823">
        <f t="shared" si="318"/>
        <v>2013</v>
      </c>
      <c r="C6823" s="51">
        <f t="shared" si="319"/>
        <v>1</v>
      </c>
      <c r="D6823" s="51">
        <f t="shared" si="320"/>
        <v>4</v>
      </c>
      <c r="E6823" s="52">
        <v>0.75</v>
      </c>
      <c r="G6823">
        <v>-10.545999999999999</v>
      </c>
      <c r="H6823">
        <v>-6.3250000000000002</v>
      </c>
      <c r="I6823">
        <v>-2.218</v>
      </c>
      <c r="J6823">
        <v>-0.17100000000000001</v>
      </c>
      <c r="K6823">
        <v>-0.311</v>
      </c>
      <c r="L6823">
        <v>-0.36699999999999999</v>
      </c>
      <c r="M6823">
        <v>-0.47899999999999998</v>
      </c>
      <c r="P6823" s="54"/>
    </row>
    <row r="6824" spans="1:16" x14ac:dyDescent="0.2">
      <c r="A6824" s="50">
        <v>41278</v>
      </c>
      <c r="B6824">
        <f t="shared" si="318"/>
        <v>2013</v>
      </c>
      <c r="C6824" s="51">
        <f t="shared" si="319"/>
        <v>1</v>
      </c>
      <c r="D6824" s="51">
        <f t="shared" si="320"/>
        <v>4</v>
      </c>
      <c r="E6824" s="52">
        <v>0.875</v>
      </c>
      <c r="G6824">
        <v>-10.545999999999999</v>
      </c>
      <c r="H6824">
        <v>-6.2939999999999996</v>
      </c>
      <c r="I6824">
        <v>-2.2469999999999999</v>
      </c>
      <c r="J6824">
        <v>-0.17100000000000001</v>
      </c>
      <c r="K6824">
        <v>-0.311</v>
      </c>
      <c r="L6824">
        <v>-0.33900000000000002</v>
      </c>
      <c r="M6824">
        <v>-0.47899999999999998</v>
      </c>
      <c r="P6824" s="54"/>
    </row>
    <row r="6825" spans="1:16" x14ac:dyDescent="0.2">
      <c r="A6825" s="50">
        <v>41279</v>
      </c>
      <c r="B6825">
        <f t="shared" si="318"/>
        <v>2013</v>
      </c>
      <c r="C6825" s="51">
        <f t="shared" si="319"/>
        <v>1</v>
      </c>
      <c r="D6825" s="51">
        <f t="shared" si="320"/>
        <v>5</v>
      </c>
      <c r="E6825" s="52">
        <v>0</v>
      </c>
      <c r="G6825">
        <v>-10.406000000000001</v>
      </c>
      <c r="H6825">
        <v>-6.2939999999999996</v>
      </c>
      <c r="I6825">
        <v>-2.3050000000000002</v>
      </c>
      <c r="J6825">
        <v>-0.19900000000000001</v>
      </c>
      <c r="K6825">
        <v>-0.28299999999999997</v>
      </c>
      <c r="L6825">
        <v>-0.36699999999999999</v>
      </c>
      <c r="M6825">
        <v>-0.47899999999999998</v>
      </c>
      <c r="P6825" s="54"/>
    </row>
    <row r="6826" spans="1:16" x14ac:dyDescent="0.2">
      <c r="A6826" s="50">
        <v>41279</v>
      </c>
      <c r="B6826">
        <f t="shared" si="318"/>
        <v>2013</v>
      </c>
      <c r="C6826" s="51">
        <f t="shared" si="319"/>
        <v>1</v>
      </c>
      <c r="D6826" s="51">
        <f t="shared" si="320"/>
        <v>5</v>
      </c>
      <c r="E6826" s="52">
        <v>0.125</v>
      </c>
      <c r="G6826">
        <v>-10.231</v>
      </c>
      <c r="H6826">
        <v>-6.2619999999999996</v>
      </c>
      <c r="I6826">
        <v>-2.3050000000000002</v>
      </c>
      <c r="J6826">
        <v>-0.19900000000000001</v>
      </c>
      <c r="K6826">
        <v>-0.311</v>
      </c>
      <c r="L6826">
        <v>-0.36699999999999999</v>
      </c>
      <c r="M6826">
        <v>-0.47899999999999998</v>
      </c>
      <c r="P6826" s="54"/>
    </row>
    <row r="6827" spans="1:16" x14ac:dyDescent="0.2">
      <c r="A6827" s="50">
        <v>41279</v>
      </c>
      <c r="B6827">
        <f t="shared" si="318"/>
        <v>2013</v>
      </c>
      <c r="C6827" s="51">
        <f t="shared" si="319"/>
        <v>1</v>
      </c>
      <c r="D6827" s="51">
        <f t="shared" si="320"/>
        <v>5</v>
      </c>
      <c r="E6827" s="52">
        <v>0.25</v>
      </c>
      <c r="G6827">
        <v>-9.9540000000000006</v>
      </c>
      <c r="H6827">
        <v>-6.2309999999999999</v>
      </c>
      <c r="I6827">
        <v>-2.363</v>
      </c>
      <c r="J6827">
        <v>-0.22700000000000001</v>
      </c>
      <c r="K6827">
        <v>-0.311</v>
      </c>
      <c r="L6827">
        <v>-0.36699999999999999</v>
      </c>
      <c r="M6827">
        <v>-0.47899999999999998</v>
      </c>
      <c r="P6827" s="54"/>
    </row>
    <row r="6828" spans="1:16" x14ac:dyDescent="0.2">
      <c r="A6828" s="50">
        <v>41279</v>
      </c>
      <c r="B6828">
        <f t="shared" si="318"/>
        <v>2013</v>
      </c>
      <c r="C6828" s="51">
        <f t="shared" si="319"/>
        <v>1</v>
      </c>
      <c r="D6828" s="51">
        <f t="shared" si="320"/>
        <v>5</v>
      </c>
      <c r="E6828" s="52">
        <v>0.375</v>
      </c>
      <c r="G6828">
        <v>-9.6790000000000003</v>
      </c>
      <c r="H6828">
        <v>-6.1680000000000001</v>
      </c>
      <c r="I6828">
        <v>-2.3919999999999999</v>
      </c>
      <c r="J6828">
        <v>-0.255</v>
      </c>
      <c r="K6828">
        <v>-0.311</v>
      </c>
      <c r="L6828">
        <v>-0.36699999999999999</v>
      </c>
      <c r="M6828">
        <v>-0.47899999999999998</v>
      </c>
      <c r="P6828" s="54"/>
    </row>
    <row r="6829" spans="1:16" x14ac:dyDescent="0.2">
      <c r="A6829" s="50">
        <v>41279</v>
      </c>
      <c r="B6829">
        <f t="shared" si="318"/>
        <v>2013</v>
      </c>
      <c r="C6829" s="51">
        <f t="shared" si="319"/>
        <v>1</v>
      </c>
      <c r="D6829" s="51">
        <f t="shared" si="320"/>
        <v>5</v>
      </c>
      <c r="E6829" s="52">
        <v>0.5</v>
      </c>
      <c r="G6829">
        <v>-9.4049999999999994</v>
      </c>
      <c r="H6829">
        <v>-6.0730000000000004</v>
      </c>
      <c r="I6829">
        <v>-2.4209999999999998</v>
      </c>
      <c r="J6829">
        <v>-0.28299999999999997</v>
      </c>
      <c r="K6829">
        <v>-0.311</v>
      </c>
      <c r="L6829">
        <v>-0.36699999999999999</v>
      </c>
      <c r="M6829">
        <v>-0.47899999999999998</v>
      </c>
      <c r="P6829" s="54"/>
    </row>
    <row r="6830" spans="1:16" x14ac:dyDescent="0.2">
      <c r="A6830" s="50">
        <v>41279</v>
      </c>
      <c r="B6830">
        <f t="shared" si="318"/>
        <v>2013</v>
      </c>
      <c r="C6830" s="51">
        <f t="shared" si="319"/>
        <v>1</v>
      </c>
      <c r="D6830" s="51">
        <f t="shared" si="320"/>
        <v>5</v>
      </c>
      <c r="E6830" s="52">
        <v>0.625</v>
      </c>
      <c r="G6830">
        <v>-9.202</v>
      </c>
      <c r="H6830">
        <v>-5.9790000000000001</v>
      </c>
      <c r="I6830">
        <v>-2.4500000000000002</v>
      </c>
      <c r="J6830">
        <v>-0.33900000000000002</v>
      </c>
      <c r="K6830">
        <v>-0.311</v>
      </c>
      <c r="L6830">
        <v>-0.36699999999999999</v>
      </c>
      <c r="M6830">
        <v>-0.47899999999999998</v>
      </c>
      <c r="P6830" s="54"/>
    </row>
    <row r="6831" spans="1:16" x14ac:dyDescent="0.2">
      <c r="A6831" s="50">
        <v>41279</v>
      </c>
      <c r="B6831">
        <f t="shared" si="318"/>
        <v>2013</v>
      </c>
      <c r="C6831" s="51">
        <f t="shared" si="319"/>
        <v>1</v>
      </c>
      <c r="D6831" s="51">
        <f t="shared" si="320"/>
        <v>5</v>
      </c>
      <c r="E6831" s="52">
        <v>0.75</v>
      </c>
      <c r="G6831">
        <v>-9.0329999999999995</v>
      </c>
      <c r="H6831">
        <v>-5.8849999999999998</v>
      </c>
      <c r="I6831">
        <v>-2.4790000000000001</v>
      </c>
      <c r="J6831">
        <v>-0.36699999999999999</v>
      </c>
      <c r="K6831">
        <v>-0.311</v>
      </c>
      <c r="L6831">
        <v>-0.36699999999999999</v>
      </c>
      <c r="M6831">
        <v>-0.47899999999999998</v>
      </c>
      <c r="P6831" s="54"/>
    </row>
    <row r="6832" spans="1:16" x14ac:dyDescent="0.2">
      <c r="A6832" s="50">
        <v>41279</v>
      </c>
      <c r="B6832">
        <f t="shared" si="318"/>
        <v>2013</v>
      </c>
      <c r="C6832" s="51">
        <f t="shared" si="319"/>
        <v>1</v>
      </c>
      <c r="D6832" s="51">
        <f t="shared" si="320"/>
        <v>5</v>
      </c>
      <c r="E6832" s="52">
        <v>0.875</v>
      </c>
      <c r="G6832">
        <v>-8.8640000000000008</v>
      </c>
      <c r="H6832">
        <v>-5.8230000000000004</v>
      </c>
      <c r="I6832">
        <v>-2.508</v>
      </c>
      <c r="J6832">
        <v>-0.39500000000000002</v>
      </c>
      <c r="K6832">
        <v>-0.311</v>
      </c>
      <c r="L6832">
        <v>-0.36699999999999999</v>
      </c>
      <c r="M6832">
        <v>-0.47899999999999998</v>
      </c>
      <c r="P6832" s="54"/>
    </row>
    <row r="6833" spans="1:16" x14ac:dyDescent="0.2">
      <c r="A6833" s="50">
        <v>41280</v>
      </c>
      <c r="B6833">
        <f t="shared" si="318"/>
        <v>2013</v>
      </c>
      <c r="C6833" s="51">
        <f t="shared" si="319"/>
        <v>1</v>
      </c>
      <c r="D6833" s="51">
        <f t="shared" si="320"/>
        <v>6</v>
      </c>
      <c r="E6833" s="52">
        <v>0</v>
      </c>
      <c r="G6833">
        <v>-8.73</v>
      </c>
      <c r="H6833">
        <v>-5.7290000000000001</v>
      </c>
      <c r="I6833">
        <v>-2.508</v>
      </c>
      <c r="J6833">
        <v>-0.42299999999999999</v>
      </c>
      <c r="K6833">
        <v>-0.33900000000000002</v>
      </c>
      <c r="L6833">
        <v>-0.36699999999999999</v>
      </c>
      <c r="M6833">
        <v>-0.47899999999999998</v>
      </c>
      <c r="P6833" s="54"/>
    </row>
    <row r="6834" spans="1:16" x14ac:dyDescent="0.2">
      <c r="A6834" s="50">
        <v>41280</v>
      </c>
      <c r="B6834">
        <f t="shared" si="318"/>
        <v>2013</v>
      </c>
      <c r="C6834" s="51">
        <f t="shared" si="319"/>
        <v>1</v>
      </c>
      <c r="D6834" s="51">
        <f t="shared" si="320"/>
        <v>6</v>
      </c>
      <c r="E6834" s="52">
        <v>0.125</v>
      </c>
      <c r="G6834">
        <v>-8.6630000000000003</v>
      </c>
      <c r="H6834">
        <v>-5.6669999999999998</v>
      </c>
      <c r="I6834">
        <v>-2.5369999999999999</v>
      </c>
      <c r="J6834">
        <v>-0.47899999999999998</v>
      </c>
      <c r="K6834">
        <v>-0.33900000000000002</v>
      </c>
      <c r="L6834">
        <v>-0.36699999999999999</v>
      </c>
      <c r="M6834">
        <v>-0.47899999999999998</v>
      </c>
      <c r="P6834" s="54"/>
    </row>
    <row r="6835" spans="1:16" x14ac:dyDescent="0.2">
      <c r="A6835" s="50">
        <v>41280</v>
      </c>
      <c r="B6835">
        <f t="shared" si="318"/>
        <v>2013</v>
      </c>
      <c r="C6835" s="51">
        <f t="shared" si="319"/>
        <v>1</v>
      </c>
      <c r="D6835" s="51">
        <f t="shared" si="320"/>
        <v>6</v>
      </c>
      <c r="E6835" s="52">
        <v>0.25</v>
      </c>
      <c r="G6835">
        <v>-8.5630000000000006</v>
      </c>
      <c r="H6835">
        <v>-5.6050000000000004</v>
      </c>
      <c r="I6835">
        <v>-2.5369999999999999</v>
      </c>
      <c r="J6835">
        <v>-0.50700000000000001</v>
      </c>
      <c r="K6835">
        <v>-0.33900000000000002</v>
      </c>
      <c r="L6835">
        <v>-0.36699999999999999</v>
      </c>
      <c r="M6835">
        <v>-0.47899999999999998</v>
      </c>
      <c r="P6835" s="54"/>
    </row>
    <row r="6836" spans="1:16" x14ac:dyDescent="0.2">
      <c r="A6836" s="50">
        <v>41280</v>
      </c>
      <c r="B6836">
        <f t="shared" si="318"/>
        <v>2013</v>
      </c>
      <c r="C6836" s="51">
        <f t="shared" si="319"/>
        <v>1</v>
      </c>
      <c r="D6836" s="51">
        <f t="shared" si="320"/>
        <v>6</v>
      </c>
      <c r="E6836" s="52">
        <v>0.375</v>
      </c>
      <c r="G6836">
        <v>-8.5299999999999994</v>
      </c>
      <c r="H6836">
        <v>-5.5739999999999998</v>
      </c>
      <c r="I6836">
        <v>-2.5659999999999998</v>
      </c>
      <c r="J6836">
        <v>-0.56299999999999994</v>
      </c>
      <c r="K6836">
        <v>-0.36699999999999999</v>
      </c>
      <c r="L6836">
        <v>-0.36699999999999999</v>
      </c>
      <c r="M6836">
        <v>-0.47899999999999998</v>
      </c>
      <c r="P6836" s="54"/>
    </row>
    <row r="6837" spans="1:16" x14ac:dyDescent="0.2">
      <c r="A6837" s="50">
        <v>41280</v>
      </c>
      <c r="B6837">
        <f t="shared" si="318"/>
        <v>2013</v>
      </c>
      <c r="C6837" s="51">
        <f t="shared" si="319"/>
        <v>1</v>
      </c>
      <c r="D6837" s="51">
        <f t="shared" si="320"/>
        <v>6</v>
      </c>
      <c r="E6837" s="52">
        <v>0.5</v>
      </c>
      <c r="G6837">
        <v>-8.4969999999999999</v>
      </c>
      <c r="H6837">
        <v>-5.5110000000000001</v>
      </c>
      <c r="I6837">
        <v>-2.5659999999999998</v>
      </c>
      <c r="J6837">
        <v>-0.59099999999999997</v>
      </c>
      <c r="K6837">
        <v>-0.36699999999999999</v>
      </c>
      <c r="L6837">
        <v>-0.36699999999999999</v>
      </c>
      <c r="M6837">
        <v>-0.47899999999999998</v>
      </c>
      <c r="P6837" s="54"/>
    </row>
    <row r="6838" spans="1:16" x14ac:dyDescent="0.2">
      <c r="A6838" s="50">
        <v>41280</v>
      </c>
      <c r="B6838">
        <f t="shared" si="318"/>
        <v>2013</v>
      </c>
      <c r="C6838" s="51">
        <f t="shared" si="319"/>
        <v>1</v>
      </c>
      <c r="D6838" s="51">
        <f t="shared" si="320"/>
        <v>6</v>
      </c>
      <c r="E6838" s="52">
        <v>0.625</v>
      </c>
      <c r="G6838">
        <v>-8.5630000000000006</v>
      </c>
      <c r="H6838">
        <v>-5.5110000000000001</v>
      </c>
      <c r="I6838">
        <v>-2.5960000000000001</v>
      </c>
      <c r="J6838">
        <v>-0.64800000000000002</v>
      </c>
      <c r="K6838">
        <v>-0.36699999999999999</v>
      </c>
      <c r="L6838">
        <v>-0.36699999999999999</v>
      </c>
      <c r="M6838">
        <v>-0.47899999999999998</v>
      </c>
      <c r="P6838" s="54"/>
    </row>
    <row r="6839" spans="1:16" x14ac:dyDescent="0.2">
      <c r="A6839" s="50">
        <v>41280</v>
      </c>
      <c r="B6839">
        <f t="shared" si="318"/>
        <v>2013</v>
      </c>
      <c r="C6839" s="51">
        <f t="shared" si="319"/>
        <v>1</v>
      </c>
      <c r="D6839" s="51">
        <f t="shared" si="320"/>
        <v>6</v>
      </c>
      <c r="E6839" s="52">
        <v>0.75</v>
      </c>
      <c r="G6839">
        <v>-8.6630000000000003</v>
      </c>
      <c r="H6839">
        <v>-5.5110000000000001</v>
      </c>
      <c r="I6839">
        <v>-2.625</v>
      </c>
      <c r="J6839">
        <v>-0.70399999999999996</v>
      </c>
      <c r="K6839">
        <v>-0.42299999999999999</v>
      </c>
      <c r="L6839">
        <v>-0.36699999999999999</v>
      </c>
      <c r="M6839">
        <v>-0.47899999999999998</v>
      </c>
      <c r="P6839" s="54"/>
    </row>
    <row r="6840" spans="1:16" x14ac:dyDescent="0.2">
      <c r="A6840" s="50">
        <v>41280</v>
      </c>
      <c r="B6840">
        <f t="shared" si="318"/>
        <v>2013</v>
      </c>
      <c r="C6840" s="51">
        <f t="shared" si="319"/>
        <v>1</v>
      </c>
      <c r="D6840" s="51">
        <f t="shared" si="320"/>
        <v>6</v>
      </c>
      <c r="E6840" s="52">
        <v>0.875</v>
      </c>
      <c r="G6840">
        <v>-8.7970000000000006</v>
      </c>
      <c r="H6840">
        <v>-5.48</v>
      </c>
      <c r="I6840">
        <v>-2.625</v>
      </c>
      <c r="J6840">
        <v>-0.73199999999999998</v>
      </c>
      <c r="K6840">
        <v>-0.42299999999999999</v>
      </c>
      <c r="L6840">
        <v>-0.36699999999999999</v>
      </c>
      <c r="M6840">
        <v>-0.47899999999999998</v>
      </c>
      <c r="P6840" s="54"/>
    </row>
    <row r="6841" spans="1:16" x14ac:dyDescent="0.2">
      <c r="A6841" s="50">
        <v>41281</v>
      </c>
      <c r="B6841">
        <f t="shared" si="318"/>
        <v>2013</v>
      </c>
      <c r="C6841" s="51">
        <f t="shared" si="319"/>
        <v>1</v>
      </c>
      <c r="D6841" s="51">
        <f t="shared" si="320"/>
        <v>7</v>
      </c>
      <c r="E6841" s="52">
        <v>0</v>
      </c>
      <c r="G6841">
        <v>-8.9649999999999999</v>
      </c>
      <c r="H6841">
        <v>-5.5419999999999998</v>
      </c>
      <c r="I6841">
        <v>-2.6539999999999999</v>
      </c>
      <c r="J6841">
        <v>-0.78900000000000003</v>
      </c>
      <c r="K6841">
        <v>-0.45100000000000001</v>
      </c>
      <c r="L6841">
        <v>-0.36699999999999999</v>
      </c>
      <c r="M6841">
        <v>-0.47899999999999998</v>
      </c>
      <c r="P6841" s="54"/>
    </row>
    <row r="6842" spans="1:16" x14ac:dyDescent="0.2">
      <c r="A6842" s="50">
        <v>41281</v>
      </c>
      <c r="B6842">
        <f t="shared" si="318"/>
        <v>2013</v>
      </c>
      <c r="C6842" s="51">
        <f t="shared" si="319"/>
        <v>1</v>
      </c>
      <c r="D6842" s="51">
        <f t="shared" si="320"/>
        <v>7</v>
      </c>
      <c r="E6842" s="52">
        <v>0.125</v>
      </c>
      <c r="G6842">
        <v>-9.1340000000000003</v>
      </c>
      <c r="H6842">
        <v>-5.5739999999999998</v>
      </c>
      <c r="I6842">
        <v>-2.7120000000000002</v>
      </c>
      <c r="J6842">
        <v>-0.81699999999999995</v>
      </c>
      <c r="K6842">
        <v>-0.50700000000000001</v>
      </c>
      <c r="L6842">
        <v>-0.36699999999999999</v>
      </c>
      <c r="M6842">
        <v>-0.47899999999999998</v>
      </c>
      <c r="P6842" s="54"/>
    </row>
    <row r="6843" spans="1:16" x14ac:dyDescent="0.2">
      <c r="A6843" s="50">
        <v>41281</v>
      </c>
      <c r="B6843">
        <f t="shared" si="318"/>
        <v>2013</v>
      </c>
      <c r="C6843" s="51">
        <f t="shared" si="319"/>
        <v>1</v>
      </c>
      <c r="D6843" s="51">
        <f t="shared" si="320"/>
        <v>7</v>
      </c>
      <c r="E6843" s="52">
        <v>0.25</v>
      </c>
      <c r="G6843">
        <v>-9.1679999999999993</v>
      </c>
      <c r="H6843">
        <v>-5.6360000000000001</v>
      </c>
      <c r="I6843">
        <v>-2.742</v>
      </c>
      <c r="J6843">
        <v>-0.873</v>
      </c>
      <c r="K6843">
        <v>-0.53500000000000003</v>
      </c>
      <c r="L6843">
        <v>-0.39500000000000002</v>
      </c>
      <c r="M6843">
        <v>-0.47899999999999998</v>
      </c>
      <c r="P6843" s="54"/>
    </row>
    <row r="6844" spans="1:16" x14ac:dyDescent="0.2">
      <c r="A6844" s="50">
        <v>41281</v>
      </c>
      <c r="B6844">
        <f t="shared" si="318"/>
        <v>2013</v>
      </c>
      <c r="C6844" s="51">
        <f t="shared" si="319"/>
        <v>1</v>
      </c>
      <c r="D6844" s="51">
        <f t="shared" si="320"/>
        <v>7</v>
      </c>
      <c r="E6844" s="52">
        <v>0.375</v>
      </c>
      <c r="G6844">
        <v>-9.1</v>
      </c>
      <c r="H6844">
        <v>-5.6980000000000004</v>
      </c>
      <c r="I6844">
        <v>-2.8</v>
      </c>
      <c r="J6844">
        <v>-0.93</v>
      </c>
      <c r="K6844">
        <v>-0.59099999999999997</v>
      </c>
      <c r="L6844">
        <v>-0.42299999999999999</v>
      </c>
      <c r="M6844">
        <v>-0.50700000000000001</v>
      </c>
      <c r="P6844" s="54"/>
    </row>
    <row r="6845" spans="1:16" x14ac:dyDescent="0.2">
      <c r="A6845" s="50">
        <v>41281</v>
      </c>
      <c r="B6845">
        <f t="shared" si="318"/>
        <v>2013</v>
      </c>
      <c r="C6845" s="51">
        <f t="shared" si="319"/>
        <v>1</v>
      </c>
      <c r="D6845" s="51">
        <f t="shared" si="320"/>
        <v>7</v>
      </c>
      <c r="E6845" s="52">
        <v>0.5</v>
      </c>
      <c r="G6845">
        <v>-9.0329999999999995</v>
      </c>
      <c r="H6845">
        <v>-5.7290000000000001</v>
      </c>
      <c r="I6845">
        <v>-2.859</v>
      </c>
      <c r="J6845">
        <v>-0.98599999999999999</v>
      </c>
      <c r="K6845">
        <v>-0.64800000000000002</v>
      </c>
      <c r="L6845">
        <v>-0.42299999999999999</v>
      </c>
      <c r="M6845">
        <v>-0.50700000000000001</v>
      </c>
      <c r="P6845" s="54"/>
    </row>
    <row r="6846" spans="1:16" x14ac:dyDescent="0.2">
      <c r="A6846" s="50">
        <v>41281</v>
      </c>
      <c r="B6846">
        <f t="shared" si="318"/>
        <v>2013</v>
      </c>
      <c r="C6846" s="51">
        <f t="shared" si="319"/>
        <v>1</v>
      </c>
      <c r="D6846" s="51">
        <f t="shared" si="320"/>
        <v>7</v>
      </c>
      <c r="E6846" s="52">
        <v>0.625</v>
      </c>
      <c r="G6846">
        <v>-8.8640000000000008</v>
      </c>
      <c r="H6846">
        <v>-5.76</v>
      </c>
      <c r="I6846">
        <v>-2.8879999999999999</v>
      </c>
      <c r="J6846">
        <v>-1.0429999999999999</v>
      </c>
      <c r="K6846">
        <v>-0.73199999999999998</v>
      </c>
      <c r="L6846">
        <v>-0.45100000000000001</v>
      </c>
      <c r="M6846">
        <v>-0.50700000000000001</v>
      </c>
      <c r="P6846" s="54"/>
    </row>
    <row r="6847" spans="1:16" x14ac:dyDescent="0.2">
      <c r="A6847" s="50">
        <v>41281</v>
      </c>
      <c r="B6847">
        <f t="shared" si="318"/>
        <v>2013</v>
      </c>
      <c r="C6847" s="51">
        <f t="shared" si="319"/>
        <v>1</v>
      </c>
      <c r="D6847" s="51">
        <f t="shared" si="320"/>
        <v>7</v>
      </c>
      <c r="E6847" s="52">
        <v>0.75</v>
      </c>
      <c r="G6847">
        <v>-8.5630000000000006</v>
      </c>
      <c r="H6847">
        <v>-5.76</v>
      </c>
      <c r="I6847">
        <v>-2.976</v>
      </c>
      <c r="J6847">
        <v>-1.1279999999999999</v>
      </c>
      <c r="K6847">
        <v>-0.78900000000000003</v>
      </c>
      <c r="L6847">
        <v>-0.47899999999999998</v>
      </c>
      <c r="M6847">
        <v>-0.50700000000000001</v>
      </c>
      <c r="P6847" s="54"/>
    </row>
    <row r="6848" spans="1:16" x14ac:dyDescent="0.2">
      <c r="A6848" s="50">
        <v>41281</v>
      </c>
      <c r="B6848">
        <f t="shared" si="318"/>
        <v>2013</v>
      </c>
      <c r="C6848" s="51">
        <f t="shared" si="319"/>
        <v>1</v>
      </c>
      <c r="D6848" s="51">
        <f t="shared" si="320"/>
        <v>7</v>
      </c>
      <c r="E6848" s="52">
        <v>0.875</v>
      </c>
      <c r="G6848">
        <v>-8.1649999999999991</v>
      </c>
      <c r="H6848">
        <v>-5.7290000000000001</v>
      </c>
      <c r="I6848">
        <v>-3.0059999999999998</v>
      </c>
      <c r="J6848">
        <v>-1.1850000000000001</v>
      </c>
      <c r="K6848">
        <v>-0.84499999999999997</v>
      </c>
      <c r="L6848">
        <v>-0.50700000000000001</v>
      </c>
      <c r="M6848">
        <v>-0.50700000000000001</v>
      </c>
      <c r="P6848" s="54"/>
    </row>
    <row r="6849" spans="1:16" x14ac:dyDescent="0.2">
      <c r="A6849" s="50">
        <v>41282</v>
      </c>
      <c r="B6849">
        <f t="shared" si="318"/>
        <v>2013</v>
      </c>
      <c r="C6849" s="51">
        <f t="shared" si="319"/>
        <v>1</v>
      </c>
      <c r="D6849" s="51">
        <f t="shared" si="320"/>
        <v>8</v>
      </c>
      <c r="E6849" s="52">
        <v>0</v>
      </c>
      <c r="G6849">
        <v>-7.7709999999999999</v>
      </c>
      <c r="H6849">
        <v>-5.6360000000000001</v>
      </c>
      <c r="I6849">
        <v>-3.0649999999999999</v>
      </c>
      <c r="J6849">
        <v>-1.242</v>
      </c>
      <c r="K6849">
        <v>-0.90200000000000002</v>
      </c>
      <c r="L6849">
        <v>-0.53500000000000003</v>
      </c>
      <c r="M6849">
        <v>-0.50700000000000001</v>
      </c>
      <c r="P6849" s="54"/>
    </row>
    <row r="6850" spans="1:16" x14ac:dyDescent="0.2">
      <c r="A6850" s="50">
        <v>41282</v>
      </c>
      <c r="B6850">
        <f t="shared" ref="B6850:B6913" si="321">YEAR(A6850)</f>
        <v>2013</v>
      </c>
      <c r="C6850" s="51">
        <f t="shared" ref="C6850:C6913" si="322">MONTH(A6850)</f>
        <v>1</v>
      </c>
      <c r="D6850" s="51">
        <f t="shared" ref="D6850:D6913" si="323">DAY(A6850)</f>
        <v>8</v>
      </c>
      <c r="E6850" s="52">
        <v>0.125</v>
      </c>
      <c r="G6850">
        <v>-7.3479999999999999</v>
      </c>
      <c r="H6850">
        <v>-5.5739999999999998</v>
      </c>
      <c r="I6850">
        <v>-3.1240000000000001</v>
      </c>
      <c r="J6850">
        <v>-1.327</v>
      </c>
      <c r="K6850">
        <v>-0.98599999999999999</v>
      </c>
      <c r="L6850">
        <v>-0.59099999999999997</v>
      </c>
      <c r="M6850">
        <v>-0.53500000000000003</v>
      </c>
      <c r="P6850" s="54"/>
    </row>
    <row r="6851" spans="1:16" x14ac:dyDescent="0.2">
      <c r="A6851" s="50">
        <v>41282</v>
      </c>
      <c r="B6851">
        <f t="shared" si="321"/>
        <v>2013</v>
      </c>
      <c r="C6851" s="51">
        <f t="shared" si="322"/>
        <v>1</v>
      </c>
      <c r="D6851" s="51">
        <f t="shared" si="323"/>
        <v>8</v>
      </c>
      <c r="E6851" s="52">
        <v>0.25</v>
      </c>
      <c r="G6851">
        <v>-6.9939999999999998</v>
      </c>
      <c r="H6851">
        <v>-5.4489999999999998</v>
      </c>
      <c r="I6851">
        <v>-3.153</v>
      </c>
      <c r="J6851">
        <v>-1.413</v>
      </c>
      <c r="K6851">
        <v>-1.0429999999999999</v>
      </c>
      <c r="L6851">
        <v>-0.62</v>
      </c>
      <c r="M6851">
        <v>-0.53500000000000003</v>
      </c>
      <c r="P6851" s="54"/>
    </row>
    <row r="6852" spans="1:16" x14ac:dyDescent="0.2">
      <c r="A6852" s="50">
        <v>41282</v>
      </c>
      <c r="B6852">
        <f t="shared" si="321"/>
        <v>2013</v>
      </c>
      <c r="C6852" s="51">
        <f t="shared" si="322"/>
        <v>1</v>
      </c>
      <c r="D6852" s="51">
        <f t="shared" si="323"/>
        <v>8</v>
      </c>
      <c r="E6852" s="52">
        <v>0.375</v>
      </c>
      <c r="G6852">
        <v>-6.8339999999999996</v>
      </c>
      <c r="H6852">
        <v>-5.3259999999999996</v>
      </c>
      <c r="I6852">
        <v>-3.1829999999999998</v>
      </c>
      <c r="J6852">
        <v>-1.498</v>
      </c>
      <c r="K6852">
        <v>-1.1279999999999999</v>
      </c>
      <c r="L6852">
        <v>-0.67600000000000005</v>
      </c>
      <c r="M6852">
        <v>-0.53500000000000003</v>
      </c>
      <c r="P6852" s="54"/>
    </row>
    <row r="6853" spans="1:16" x14ac:dyDescent="0.2">
      <c r="A6853" s="50">
        <v>41282</v>
      </c>
      <c r="B6853">
        <f t="shared" si="321"/>
        <v>2013</v>
      </c>
      <c r="C6853" s="51">
        <f t="shared" si="322"/>
        <v>1</v>
      </c>
      <c r="D6853" s="51">
        <f t="shared" si="323"/>
        <v>8</v>
      </c>
      <c r="E6853" s="52">
        <v>0.5</v>
      </c>
      <c r="G6853">
        <v>-6.8659999999999997</v>
      </c>
      <c r="H6853">
        <v>-5.2329999999999997</v>
      </c>
      <c r="I6853">
        <v>-3.1829999999999998</v>
      </c>
      <c r="J6853">
        <v>-1.556</v>
      </c>
      <c r="K6853">
        <v>-1.1850000000000001</v>
      </c>
      <c r="L6853">
        <v>-0.73199999999999998</v>
      </c>
      <c r="M6853">
        <v>-0.56299999999999994</v>
      </c>
      <c r="P6853" s="54"/>
    </row>
    <row r="6854" spans="1:16" x14ac:dyDescent="0.2">
      <c r="A6854" s="50">
        <v>41282</v>
      </c>
      <c r="B6854">
        <f t="shared" si="321"/>
        <v>2013</v>
      </c>
      <c r="C6854" s="51">
        <f t="shared" si="322"/>
        <v>1</v>
      </c>
      <c r="D6854" s="51">
        <f t="shared" si="323"/>
        <v>8</v>
      </c>
      <c r="E6854" s="52">
        <v>0.625</v>
      </c>
      <c r="G6854">
        <v>-6.9939999999999998</v>
      </c>
      <c r="H6854">
        <v>-5.141</v>
      </c>
      <c r="I6854">
        <v>-3.2120000000000002</v>
      </c>
      <c r="J6854">
        <v>-1.613</v>
      </c>
      <c r="K6854">
        <v>-1.242</v>
      </c>
      <c r="L6854">
        <v>-0.76</v>
      </c>
      <c r="M6854">
        <v>-0.56299999999999994</v>
      </c>
      <c r="P6854" s="54"/>
    </row>
    <row r="6855" spans="1:16" x14ac:dyDescent="0.2">
      <c r="A6855" s="50">
        <v>41282</v>
      </c>
      <c r="B6855">
        <f t="shared" si="321"/>
        <v>2013</v>
      </c>
      <c r="C6855" s="51">
        <f t="shared" si="322"/>
        <v>1</v>
      </c>
      <c r="D6855" s="51">
        <f t="shared" si="323"/>
        <v>8</v>
      </c>
      <c r="E6855" s="52">
        <v>0.75</v>
      </c>
      <c r="G6855">
        <v>-7.0579999999999998</v>
      </c>
      <c r="H6855">
        <v>-5.141</v>
      </c>
      <c r="I6855">
        <v>-3.2120000000000002</v>
      </c>
      <c r="J6855">
        <v>-1.6990000000000001</v>
      </c>
      <c r="K6855">
        <v>-1.2989999999999999</v>
      </c>
      <c r="L6855">
        <v>-0.81699999999999995</v>
      </c>
      <c r="M6855">
        <v>-0.56299999999999994</v>
      </c>
      <c r="P6855" s="54"/>
    </row>
    <row r="6856" spans="1:16" x14ac:dyDescent="0.2">
      <c r="A6856" s="50">
        <v>41282</v>
      </c>
      <c r="B6856">
        <f t="shared" si="321"/>
        <v>2013</v>
      </c>
      <c r="C6856" s="51">
        <f t="shared" si="322"/>
        <v>1</v>
      </c>
      <c r="D6856" s="51">
        <f t="shared" si="323"/>
        <v>8</v>
      </c>
      <c r="E6856" s="52">
        <v>0.875</v>
      </c>
      <c r="G6856">
        <v>-7.09</v>
      </c>
      <c r="H6856">
        <v>-5.141</v>
      </c>
      <c r="I6856">
        <v>-3.242</v>
      </c>
      <c r="J6856">
        <v>-1.756</v>
      </c>
      <c r="K6856">
        <v>-1.3560000000000001</v>
      </c>
      <c r="L6856">
        <v>-0.873</v>
      </c>
      <c r="M6856">
        <v>-0.59099999999999997</v>
      </c>
      <c r="P6856" s="54"/>
    </row>
    <row r="6857" spans="1:16" x14ac:dyDescent="0.2">
      <c r="A6857" s="50">
        <v>41283</v>
      </c>
      <c r="B6857">
        <f t="shared" si="321"/>
        <v>2013</v>
      </c>
      <c r="C6857" s="51">
        <f t="shared" si="322"/>
        <v>1</v>
      </c>
      <c r="D6857" s="51">
        <f t="shared" si="323"/>
        <v>9</v>
      </c>
      <c r="E6857" s="52">
        <v>0</v>
      </c>
      <c r="G6857">
        <v>-7.0579999999999998</v>
      </c>
      <c r="H6857">
        <v>-5.141</v>
      </c>
      <c r="I6857">
        <v>-3.2709999999999999</v>
      </c>
      <c r="J6857">
        <v>-1.8140000000000001</v>
      </c>
      <c r="K6857">
        <v>-1.413</v>
      </c>
      <c r="L6857">
        <v>-0.90200000000000002</v>
      </c>
      <c r="M6857">
        <v>-0.59099999999999997</v>
      </c>
      <c r="P6857" s="54"/>
    </row>
    <row r="6858" spans="1:16" x14ac:dyDescent="0.2">
      <c r="A6858" s="50">
        <v>41283</v>
      </c>
      <c r="B6858">
        <f t="shared" si="321"/>
        <v>2013</v>
      </c>
      <c r="C6858" s="51">
        <f t="shared" si="322"/>
        <v>1</v>
      </c>
      <c r="D6858" s="51">
        <f t="shared" si="323"/>
        <v>9</v>
      </c>
      <c r="E6858" s="52">
        <v>0.125</v>
      </c>
      <c r="G6858">
        <v>-7.1219999999999999</v>
      </c>
      <c r="H6858">
        <v>-5.141</v>
      </c>
      <c r="I6858">
        <v>-3.3010000000000002</v>
      </c>
      <c r="J6858">
        <v>-1.871</v>
      </c>
      <c r="K6858">
        <v>-1.47</v>
      </c>
      <c r="L6858">
        <v>-0.95799999999999996</v>
      </c>
      <c r="M6858">
        <v>-0.62</v>
      </c>
      <c r="P6858" s="54"/>
    </row>
    <row r="6859" spans="1:16" x14ac:dyDescent="0.2">
      <c r="A6859" s="50">
        <v>41283</v>
      </c>
      <c r="B6859">
        <f t="shared" si="321"/>
        <v>2013</v>
      </c>
      <c r="C6859" s="51">
        <f t="shared" si="322"/>
        <v>1</v>
      </c>
      <c r="D6859" s="51">
        <f t="shared" si="323"/>
        <v>9</v>
      </c>
      <c r="E6859" s="52">
        <v>0.25</v>
      </c>
      <c r="G6859">
        <v>-7.1870000000000003</v>
      </c>
      <c r="H6859">
        <v>-5.1719999999999997</v>
      </c>
      <c r="I6859">
        <v>-3.33</v>
      </c>
      <c r="J6859">
        <v>-1.929</v>
      </c>
      <c r="K6859">
        <v>-1.5269999999999999</v>
      </c>
      <c r="L6859">
        <v>-1.0149999999999999</v>
      </c>
      <c r="M6859">
        <v>-0.64800000000000002</v>
      </c>
      <c r="P6859" s="54"/>
    </row>
    <row r="6860" spans="1:16" x14ac:dyDescent="0.2">
      <c r="A6860" s="50">
        <v>41283</v>
      </c>
      <c r="B6860">
        <f t="shared" si="321"/>
        <v>2013</v>
      </c>
      <c r="C6860" s="51">
        <f t="shared" si="322"/>
        <v>1</v>
      </c>
      <c r="D6860" s="51">
        <f t="shared" si="323"/>
        <v>9</v>
      </c>
      <c r="E6860" s="52">
        <v>0.375</v>
      </c>
      <c r="G6860">
        <v>-7.3810000000000002</v>
      </c>
      <c r="H6860">
        <v>-5.1719999999999997</v>
      </c>
      <c r="I6860">
        <v>-3.36</v>
      </c>
      <c r="J6860">
        <v>-1.958</v>
      </c>
      <c r="K6860">
        <v>-1.556</v>
      </c>
      <c r="L6860">
        <v>-1.0429999999999999</v>
      </c>
      <c r="M6860">
        <v>-0.64800000000000002</v>
      </c>
      <c r="P6860" s="54"/>
    </row>
    <row r="6861" spans="1:16" x14ac:dyDescent="0.2">
      <c r="A6861" s="50">
        <v>41283</v>
      </c>
      <c r="B6861">
        <f t="shared" si="321"/>
        <v>2013</v>
      </c>
      <c r="C6861" s="51">
        <f t="shared" si="322"/>
        <v>1</v>
      </c>
      <c r="D6861" s="51">
        <f t="shared" si="323"/>
        <v>9</v>
      </c>
      <c r="E6861" s="52">
        <v>0.5</v>
      </c>
      <c r="G6861">
        <v>-7.4779999999999998</v>
      </c>
      <c r="H6861">
        <v>-5.2329999999999997</v>
      </c>
      <c r="I6861">
        <v>-3.39</v>
      </c>
      <c r="J6861">
        <v>-2.0150000000000001</v>
      </c>
      <c r="K6861">
        <v>-1.613</v>
      </c>
      <c r="L6861">
        <v>-1.1000000000000001</v>
      </c>
      <c r="M6861">
        <v>-0.67600000000000005</v>
      </c>
      <c r="P6861" s="54"/>
    </row>
    <row r="6862" spans="1:16" x14ac:dyDescent="0.2">
      <c r="A6862" s="50">
        <v>41283</v>
      </c>
      <c r="B6862">
        <f t="shared" si="321"/>
        <v>2013</v>
      </c>
      <c r="C6862" s="51">
        <f t="shared" si="322"/>
        <v>1</v>
      </c>
      <c r="D6862" s="51">
        <f t="shared" si="323"/>
        <v>9</v>
      </c>
      <c r="E6862" s="52">
        <v>0.625</v>
      </c>
      <c r="G6862">
        <v>-7.4450000000000003</v>
      </c>
      <c r="H6862">
        <v>-5.2949999999999999</v>
      </c>
      <c r="I6862">
        <v>-3.419</v>
      </c>
      <c r="J6862">
        <v>-2.073</v>
      </c>
      <c r="K6862">
        <v>-1.67</v>
      </c>
      <c r="L6862">
        <v>-1.1279999999999999</v>
      </c>
      <c r="M6862">
        <v>-0.70399999999999996</v>
      </c>
      <c r="P6862" s="54"/>
    </row>
    <row r="6863" spans="1:16" x14ac:dyDescent="0.2">
      <c r="A6863" s="50">
        <v>41283</v>
      </c>
      <c r="B6863">
        <f t="shared" si="321"/>
        <v>2013</v>
      </c>
      <c r="C6863" s="51">
        <f t="shared" si="322"/>
        <v>1</v>
      </c>
      <c r="D6863" s="51">
        <f t="shared" si="323"/>
        <v>9</v>
      </c>
      <c r="E6863" s="52">
        <v>0.75</v>
      </c>
      <c r="G6863">
        <v>-7.3159999999999998</v>
      </c>
      <c r="H6863">
        <v>-5.3259999999999996</v>
      </c>
      <c r="I6863">
        <v>-3.4790000000000001</v>
      </c>
      <c r="J6863">
        <v>-2.1309999999999998</v>
      </c>
      <c r="K6863">
        <v>-1.7270000000000001</v>
      </c>
      <c r="L6863">
        <v>-1.1850000000000001</v>
      </c>
      <c r="M6863">
        <v>-0.70399999999999996</v>
      </c>
      <c r="P6863" s="54"/>
    </row>
    <row r="6864" spans="1:16" x14ac:dyDescent="0.2">
      <c r="A6864" s="50">
        <v>41283</v>
      </c>
      <c r="B6864">
        <f t="shared" si="321"/>
        <v>2013</v>
      </c>
      <c r="C6864" s="51">
        <f t="shared" si="322"/>
        <v>1</v>
      </c>
      <c r="D6864" s="51">
        <f t="shared" si="323"/>
        <v>9</v>
      </c>
      <c r="E6864" s="52">
        <v>0.875</v>
      </c>
      <c r="G6864">
        <v>-7.2510000000000003</v>
      </c>
      <c r="H6864">
        <v>-5.3259999999999996</v>
      </c>
      <c r="I6864">
        <v>-3.508</v>
      </c>
      <c r="J6864">
        <v>-2.1890000000000001</v>
      </c>
      <c r="K6864">
        <v>-1.756</v>
      </c>
      <c r="L6864">
        <v>-1.2130000000000001</v>
      </c>
      <c r="M6864">
        <v>-0.73199999999999998</v>
      </c>
      <c r="P6864" s="54"/>
    </row>
    <row r="6865" spans="1:16" x14ac:dyDescent="0.2">
      <c r="A6865" s="50">
        <v>41284</v>
      </c>
      <c r="B6865">
        <f t="shared" si="321"/>
        <v>2013</v>
      </c>
      <c r="C6865" s="51">
        <f t="shared" si="322"/>
        <v>1</v>
      </c>
      <c r="D6865" s="51">
        <f t="shared" si="323"/>
        <v>10</v>
      </c>
      <c r="E6865" s="52">
        <v>0</v>
      </c>
      <c r="G6865">
        <v>-7.1219999999999999</v>
      </c>
      <c r="H6865">
        <v>-5.3570000000000002</v>
      </c>
      <c r="I6865">
        <v>-3.5379999999999998</v>
      </c>
      <c r="J6865">
        <v>-2.2469999999999999</v>
      </c>
      <c r="K6865">
        <v>-1.7849999999999999</v>
      </c>
      <c r="L6865">
        <v>-1.27</v>
      </c>
      <c r="M6865">
        <v>-0.76</v>
      </c>
      <c r="P6865" s="54"/>
    </row>
    <row r="6866" spans="1:16" x14ac:dyDescent="0.2">
      <c r="A6866" s="50">
        <v>41284</v>
      </c>
      <c r="B6866">
        <f t="shared" si="321"/>
        <v>2013</v>
      </c>
      <c r="C6866" s="51">
        <f t="shared" si="322"/>
        <v>1</v>
      </c>
      <c r="D6866" s="51">
        <f t="shared" si="323"/>
        <v>10</v>
      </c>
      <c r="E6866" s="52">
        <v>0.125</v>
      </c>
      <c r="G6866">
        <v>-7.0579999999999998</v>
      </c>
      <c r="H6866">
        <v>-5.3259999999999996</v>
      </c>
      <c r="I6866">
        <v>-3.5979999999999999</v>
      </c>
      <c r="J6866">
        <v>-2.2759999999999998</v>
      </c>
      <c r="K6866">
        <v>-1.8420000000000001</v>
      </c>
      <c r="L6866">
        <v>-1.2989999999999999</v>
      </c>
      <c r="M6866">
        <v>-0.76</v>
      </c>
      <c r="P6866" s="54"/>
    </row>
    <row r="6867" spans="1:16" x14ac:dyDescent="0.2">
      <c r="A6867" s="50">
        <v>41284</v>
      </c>
      <c r="B6867">
        <f t="shared" si="321"/>
        <v>2013</v>
      </c>
      <c r="C6867" s="51">
        <f t="shared" si="322"/>
        <v>1</v>
      </c>
      <c r="D6867" s="51">
        <f t="shared" si="323"/>
        <v>10</v>
      </c>
      <c r="E6867" s="52">
        <v>0.25</v>
      </c>
      <c r="G6867">
        <v>-6.9619999999999997</v>
      </c>
      <c r="H6867">
        <v>-5.2949999999999999</v>
      </c>
      <c r="I6867">
        <v>-3.6269999999999998</v>
      </c>
      <c r="J6867">
        <v>-2.3340000000000001</v>
      </c>
      <c r="K6867">
        <v>-1.871</v>
      </c>
      <c r="L6867">
        <v>-1.327</v>
      </c>
      <c r="M6867">
        <v>-0.78900000000000003</v>
      </c>
      <c r="P6867" s="54"/>
    </row>
    <row r="6868" spans="1:16" x14ac:dyDescent="0.2">
      <c r="A6868" s="50">
        <v>41284</v>
      </c>
      <c r="B6868">
        <f t="shared" si="321"/>
        <v>2013</v>
      </c>
      <c r="C6868" s="51">
        <f t="shared" si="322"/>
        <v>1</v>
      </c>
      <c r="D6868" s="51">
        <f t="shared" si="323"/>
        <v>10</v>
      </c>
      <c r="E6868" s="52">
        <v>0.375</v>
      </c>
      <c r="G6868">
        <v>-6.8659999999999997</v>
      </c>
      <c r="H6868">
        <v>-5.2949999999999999</v>
      </c>
      <c r="I6868">
        <v>-3.657</v>
      </c>
      <c r="J6868">
        <v>-2.363</v>
      </c>
      <c r="K6868">
        <v>-1.929</v>
      </c>
      <c r="L6868">
        <v>-1.3839999999999999</v>
      </c>
      <c r="M6868">
        <v>-0.81699999999999995</v>
      </c>
      <c r="P6868" s="54"/>
    </row>
    <row r="6869" spans="1:16" x14ac:dyDescent="0.2">
      <c r="A6869" s="50">
        <v>41284</v>
      </c>
      <c r="B6869">
        <f t="shared" si="321"/>
        <v>2013</v>
      </c>
      <c r="C6869" s="51">
        <f t="shared" si="322"/>
        <v>1</v>
      </c>
      <c r="D6869" s="51">
        <f t="shared" si="323"/>
        <v>10</v>
      </c>
      <c r="E6869" s="52">
        <v>0.5</v>
      </c>
      <c r="G6869">
        <v>-6.8019999999999996</v>
      </c>
      <c r="H6869">
        <v>-5.2640000000000002</v>
      </c>
      <c r="I6869">
        <v>-3.657</v>
      </c>
      <c r="J6869">
        <v>-2.4209999999999998</v>
      </c>
      <c r="K6869">
        <v>-1.958</v>
      </c>
      <c r="L6869">
        <v>-1.413</v>
      </c>
      <c r="M6869">
        <v>-0.84499999999999997</v>
      </c>
      <c r="P6869" s="54"/>
    </row>
    <row r="6870" spans="1:16" x14ac:dyDescent="0.2">
      <c r="A6870" s="50">
        <v>41284</v>
      </c>
      <c r="B6870">
        <f t="shared" si="321"/>
        <v>2013</v>
      </c>
      <c r="C6870" s="51">
        <f t="shared" si="322"/>
        <v>1</v>
      </c>
      <c r="D6870" s="51">
        <f t="shared" si="323"/>
        <v>10</v>
      </c>
      <c r="E6870" s="52">
        <v>0.625</v>
      </c>
      <c r="G6870">
        <v>-6.77</v>
      </c>
      <c r="H6870">
        <v>-5.2329999999999997</v>
      </c>
      <c r="I6870">
        <v>-3.6869999999999998</v>
      </c>
      <c r="J6870">
        <v>-2.4500000000000002</v>
      </c>
      <c r="K6870">
        <v>-1.986</v>
      </c>
      <c r="L6870">
        <v>-1.47</v>
      </c>
      <c r="M6870">
        <v>-0.84499999999999997</v>
      </c>
      <c r="P6870" s="54"/>
    </row>
    <row r="6871" spans="1:16" x14ac:dyDescent="0.2">
      <c r="A6871" s="50">
        <v>41284</v>
      </c>
      <c r="B6871">
        <f t="shared" si="321"/>
        <v>2013</v>
      </c>
      <c r="C6871" s="51">
        <f t="shared" si="322"/>
        <v>1</v>
      </c>
      <c r="D6871" s="51">
        <f t="shared" si="323"/>
        <v>10</v>
      </c>
      <c r="E6871" s="52">
        <v>0.75</v>
      </c>
      <c r="G6871">
        <v>-6.7380000000000004</v>
      </c>
      <c r="H6871">
        <v>-5.2329999999999997</v>
      </c>
      <c r="I6871">
        <v>-3.7170000000000001</v>
      </c>
      <c r="J6871">
        <v>-2.4790000000000001</v>
      </c>
      <c r="K6871">
        <v>-2.044</v>
      </c>
      <c r="L6871">
        <v>-1.498</v>
      </c>
      <c r="M6871">
        <v>-0.873</v>
      </c>
      <c r="P6871" s="54"/>
    </row>
    <row r="6872" spans="1:16" x14ac:dyDescent="0.2">
      <c r="A6872" s="50">
        <v>41284</v>
      </c>
      <c r="B6872">
        <f t="shared" si="321"/>
        <v>2013</v>
      </c>
      <c r="C6872" s="51">
        <f t="shared" si="322"/>
        <v>1</v>
      </c>
      <c r="D6872" s="51">
        <f t="shared" si="323"/>
        <v>10</v>
      </c>
      <c r="E6872" s="52">
        <v>0.875</v>
      </c>
      <c r="G6872">
        <v>-6.7380000000000004</v>
      </c>
      <c r="H6872">
        <v>-5.202</v>
      </c>
      <c r="I6872">
        <v>-3.7170000000000001</v>
      </c>
      <c r="J6872">
        <v>-2.5369999999999999</v>
      </c>
      <c r="K6872">
        <v>-2.073</v>
      </c>
      <c r="L6872">
        <v>-1.5269999999999999</v>
      </c>
      <c r="M6872">
        <v>-0.90200000000000002</v>
      </c>
      <c r="P6872" s="54"/>
    </row>
    <row r="6873" spans="1:16" x14ac:dyDescent="0.2">
      <c r="A6873" s="50">
        <v>41285</v>
      </c>
      <c r="B6873">
        <f t="shared" si="321"/>
        <v>2013</v>
      </c>
      <c r="C6873" s="51">
        <f t="shared" si="322"/>
        <v>1</v>
      </c>
      <c r="D6873" s="51">
        <f t="shared" si="323"/>
        <v>11</v>
      </c>
      <c r="E6873" s="52">
        <v>0</v>
      </c>
      <c r="G6873">
        <v>-6.7060000000000004</v>
      </c>
      <c r="H6873">
        <v>-5.202</v>
      </c>
      <c r="I6873">
        <v>-3.7469999999999999</v>
      </c>
      <c r="J6873">
        <v>-2.5659999999999998</v>
      </c>
      <c r="K6873">
        <v>-2.1019999999999999</v>
      </c>
      <c r="L6873">
        <v>-1.556</v>
      </c>
      <c r="M6873">
        <v>-0.93</v>
      </c>
      <c r="P6873" s="54"/>
    </row>
    <row r="6874" spans="1:16" x14ac:dyDescent="0.2">
      <c r="A6874" s="50">
        <v>41285</v>
      </c>
      <c r="B6874">
        <f t="shared" si="321"/>
        <v>2013</v>
      </c>
      <c r="C6874" s="51">
        <f t="shared" si="322"/>
        <v>1</v>
      </c>
      <c r="D6874" s="51">
        <f t="shared" si="323"/>
        <v>11</v>
      </c>
      <c r="E6874" s="52">
        <v>0.125</v>
      </c>
      <c r="G6874">
        <v>-6.6740000000000004</v>
      </c>
      <c r="H6874">
        <v>-5.1719999999999997</v>
      </c>
      <c r="I6874">
        <v>-3.7469999999999999</v>
      </c>
      <c r="J6874">
        <v>-2.5960000000000001</v>
      </c>
      <c r="K6874">
        <v>-2.1309999999999998</v>
      </c>
      <c r="L6874">
        <v>-1.5840000000000001</v>
      </c>
      <c r="M6874">
        <v>-0.95799999999999996</v>
      </c>
      <c r="P6874" s="54"/>
    </row>
    <row r="6875" spans="1:16" x14ac:dyDescent="0.2">
      <c r="A6875" s="50">
        <v>41285</v>
      </c>
      <c r="B6875">
        <f t="shared" si="321"/>
        <v>2013</v>
      </c>
      <c r="C6875" s="51">
        <f t="shared" si="322"/>
        <v>1</v>
      </c>
      <c r="D6875" s="51">
        <f t="shared" si="323"/>
        <v>11</v>
      </c>
      <c r="E6875" s="52">
        <v>0.25</v>
      </c>
      <c r="G6875">
        <v>-6.6740000000000004</v>
      </c>
      <c r="H6875">
        <v>-5.1719999999999997</v>
      </c>
      <c r="I6875">
        <v>-3.7770000000000001</v>
      </c>
      <c r="J6875">
        <v>-2.625</v>
      </c>
      <c r="K6875">
        <v>-2.16</v>
      </c>
      <c r="L6875">
        <v>-1.613</v>
      </c>
      <c r="M6875">
        <v>-0.95799999999999996</v>
      </c>
      <c r="P6875" s="54"/>
    </row>
    <row r="6876" spans="1:16" x14ac:dyDescent="0.2">
      <c r="A6876" s="50">
        <v>41285</v>
      </c>
      <c r="B6876">
        <f t="shared" si="321"/>
        <v>2013</v>
      </c>
      <c r="C6876" s="51">
        <f t="shared" si="322"/>
        <v>1</v>
      </c>
      <c r="D6876" s="51">
        <f t="shared" si="323"/>
        <v>11</v>
      </c>
      <c r="E6876" s="52">
        <v>0.375</v>
      </c>
      <c r="G6876">
        <v>-6.6740000000000004</v>
      </c>
      <c r="H6876">
        <v>-5.1719999999999997</v>
      </c>
      <c r="I6876">
        <v>-3.8069999999999999</v>
      </c>
      <c r="J6876">
        <v>-2.6539999999999999</v>
      </c>
      <c r="K6876">
        <v>-2.1890000000000001</v>
      </c>
      <c r="L6876">
        <v>-1.641</v>
      </c>
      <c r="M6876">
        <v>-0.98599999999999999</v>
      </c>
      <c r="P6876" s="54"/>
    </row>
    <row r="6877" spans="1:16" x14ac:dyDescent="0.2">
      <c r="A6877" s="50">
        <v>41285</v>
      </c>
      <c r="B6877">
        <f t="shared" si="321"/>
        <v>2013</v>
      </c>
      <c r="C6877" s="51">
        <f t="shared" si="322"/>
        <v>1</v>
      </c>
      <c r="D6877" s="51">
        <f t="shared" si="323"/>
        <v>11</v>
      </c>
      <c r="E6877" s="52">
        <v>0.5</v>
      </c>
      <c r="G6877">
        <v>-6.7380000000000004</v>
      </c>
      <c r="H6877">
        <v>-5.1719999999999997</v>
      </c>
      <c r="I6877">
        <v>-3.8069999999999999</v>
      </c>
      <c r="J6877">
        <v>-2.7120000000000002</v>
      </c>
      <c r="K6877">
        <v>-2.218</v>
      </c>
      <c r="L6877">
        <v>-1.6990000000000001</v>
      </c>
      <c r="M6877">
        <v>-1.0149999999999999</v>
      </c>
      <c r="P6877" s="54"/>
    </row>
    <row r="6878" spans="1:16" x14ac:dyDescent="0.2">
      <c r="A6878" s="50">
        <v>41285</v>
      </c>
      <c r="B6878">
        <f t="shared" si="321"/>
        <v>2013</v>
      </c>
      <c r="C6878" s="51">
        <f t="shared" si="322"/>
        <v>1</v>
      </c>
      <c r="D6878" s="51">
        <f t="shared" si="323"/>
        <v>11</v>
      </c>
      <c r="E6878" s="52">
        <v>0.625</v>
      </c>
      <c r="G6878">
        <v>-6.7380000000000004</v>
      </c>
      <c r="H6878">
        <v>-5.1719999999999997</v>
      </c>
      <c r="I6878">
        <v>-3.8069999999999999</v>
      </c>
      <c r="J6878">
        <v>-2.742</v>
      </c>
      <c r="K6878">
        <v>-2.2469999999999999</v>
      </c>
      <c r="L6878">
        <v>-1.6990000000000001</v>
      </c>
      <c r="M6878">
        <v>-1.0429999999999999</v>
      </c>
      <c r="P6878" s="54"/>
    </row>
    <row r="6879" spans="1:16" x14ac:dyDescent="0.2">
      <c r="A6879" s="50">
        <v>41285</v>
      </c>
      <c r="B6879">
        <f t="shared" si="321"/>
        <v>2013</v>
      </c>
      <c r="C6879" s="51">
        <f t="shared" si="322"/>
        <v>1</v>
      </c>
      <c r="D6879" s="51">
        <f t="shared" si="323"/>
        <v>11</v>
      </c>
      <c r="E6879" s="52">
        <v>0.75</v>
      </c>
      <c r="G6879">
        <v>-6.7380000000000004</v>
      </c>
      <c r="H6879">
        <v>-5.202</v>
      </c>
      <c r="I6879">
        <v>-3.8359999999999999</v>
      </c>
      <c r="J6879">
        <v>-2.7709999999999999</v>
      </c>
      <c r="K6879">
        <v>-2.2759999999999998</v>
      </c>
      <c r="L6879">
        <v>-1.756</v>
      </c>
      <c r="M6879">
        <v>-1.071</v>
      </c>
      <c r="P6879" s="54"/>
    </row>
    <row r="6880" spans="1:16" x14ac:dyDescent="0.2">
      <c r="A6880" s="50">
        <v>41285</v>
      </c>
      <c r="B6880">
        <f t="shared" si="321"/>
        <v>2013</v>
      </c>
      <c r="C6880" s="51">
        <f t="shared" si="322"/>
        <v>1</v>
      </c>
      <c r="D6880" s="51">
        <f t="shared" si="323"/>
        <v>11</v>
      </c>
      <c r="E6880" s="52">
        <v>0.875</v>
      </c>
      <c r="G6880">
        <v>-6.77</v>
      </c>
      <c r="H6880">
        <v>-5.202</v>
      </c>
      <c r="I6880">
        <v>-3.8660000000000001</v>
      </c>
      <c r="J6880">
        <v>-2.7709999999999999</v>
      </c>
      <c r="K6880">
        <v>-2.3340000000000001</v>
      </c>
      <c r="L6880">
        <v>-1.7849999999999999</v>
      </c>
      <c r="M6880">
        <v>-1.071</v>
      </c>
      <c r="P6880" s="54"/>
    </row>
    <row r="6881" spans="1:16" x14ac:dyDescent="0.2">
      <c r="A6881" s="50">
        <v>41286</v>
      </c>
      <c r="B6881">
        <f t="shared" si="321"/>
        <v>2013</v>
      </c>
      <c r="C6881" s="51">
        <f t="shared" si="322"/>
        <v>1</v>
      </c>
      <c r="D6881" s="51">
        <f t="shared" si="323"/>
        <v>12</v>
      </c>
      <c r="E6881" s="52">
        <v>0</v>
      </c>
      <c r="G6881">
        <v>-6.8019999999999996</v>
      </c>
      <c r="H6881">
        <v>-5.2329999999999997</v>
      </c>
      <c r="I6881">
        <v>-3.8660000000000001</v>
      </c>
      <c r="J6881">
        <v>-2.8</v>
      </c>
      <c r="K6881">
        <v>-2.363</v>
      </c>
      <c r="L6881">
        <v>-1.8140000000000001</v>
      </c>
      <c r="M6881">
        <v>-1.1000000000000001</v>
      </c>
      <c r="P6881" s="54"/>
    </row>
    <row r="6882" spans="1:16" x14ac:dyDescent="0.2">
      <c r="A6882" s="50">
        <v>41286</v>
      </c>
      <c r="B6882">
        <f t="shared" si="321"/>
        <v>2013</v>
      </c>
      <c r="C6882" s="51">
        <f t="shared" si="322"/>
        <v>1</v>
      </c>
      <c r="D6882" s="51">
        <f t="shared" si="323"/>
        <v>12</v>
      </c>
      <c r="E6882" s="52">
        <v>0.125</v>
      </c>
      <c r="G6882">
        <v>-6.8339999999999996</v>
      </c>
      <c r="H6882">
        <v>-5.2329999999999997</v>
      </c>
      <c r="I6882">
        <v>-3.8959999999999999</v>
      </c>
      <c r="J6882">
        <v>-2.83</v>
      </c>
      <c r="K6882">
        <v>-2.363</v>
      </c>
      <c r="L6882">
        <v>-1.8420000000000001</v>
      </c>
      <c r="M6882">
        <v>-1.1279999999999999</v>
      </c>
      <c r="P6882" s="54"/>
    </row>
    <row r="6883" spans="1:16" x14ac:dyDescent="0.2">
      <c r="A6883" s="50">
        <v>41286</v>
      </c>
      <c r="B6883">
        <f t="shared" si="321"/>
        <v>2013</v>
      </c>
      <c r="C6883" s="51">
        <f t="shared" si="322"/>
        <v>1</v>
      </c>
      <c r="D6883" s="51">
        <f t="shared" si="323"/>
        <v>12</v>
      </c>
      <c r="E6883" s="52">
        <v>0.25</v>
      </c>
      <c r="G6883">
        <v>-6.8659999999999997</v>
      </c>
      <c r="H6883">
        <v>-5.2640000000000002</v>
      </c>
      <c r="I6883">
        <v>-3.8959999999999999</v>
      </c>
      <c r="J6883">
        <v>-2.859</v>
      </c>
      <c r="K6883">
        <v>-2.3919999999999999</v>
      </c>
      <c r="L6883">
        <v>-1.871</v>
      </c>
      <c r="M6883">
        <v>-1.157</v>
      </c>
      <c r="P6883" s="54"/>
    </row>
    <row r="6884" spans="1:16" x14ac:dyDescent="0.2">
      <c r="A6884" s="50">
        <v>41286</v>
      </c>
      <c r="B6884">
        <f t="shared" si="321"/>
        <v>2013</v>
      </c>
      <c r="C6884" s="51">
        <f t="shared" si="322"/>
        <v>1</v>
      </c>
      <c r="D6884" s="51">
        <f t="shared" si="323"/>
        <v>12</v>
      </c>
      <c r="E6884" s="52">
        <v>0.375</v>
      </c>
      <c r="G6884">
        <v>-6.8979999999999997</v>
      </c>
      <c r="H6884">
        <v>-5.2640000000000002</v>
      </c>
      <c r="I6884">
        <v>-3.9260000000000002</v>
      </c>
      <c r="J6884">
        <v>-2.8879999999999999</v>
      </c>
      <c r="K6884">
        <v>-2.4209999999999998</v>
      </c>
      <c r="L6884">
        <v>-1.871</v>
      </c>
      <c r="M6884">
        <v>-1.157</v>
      </c>
      <c r="P6884" s="54"/>
    </row>
    <row r="6885" spans="1:16" x14ac:dyDescent="0.2">
      <c r="A6885" s="50">
        <v>41286</v>
      </c>
      <c r="B6885">
        <f t="shared" si="321"/>
        <v>2013</v>
      </c>
      <c r="C6885" s="51">
        <f t="shared" si="322"/>
        <v>1</v>
      </c>
      <c r="D6885" s="51">
        <f t="shared" si="323"/>
        <v>12</v>
      </c>
      <c r="E6885" s="52">
        <v>0.5</v>
      </c>
      <c r="G6885">
        <v>-6.9619999999999997</v>
      </c>
      <c r="H6885">
        <v>-5.2949999999999999</v>
      </c>
      <c r="I6885">
        <v>-3.956</v>
      </c>
      <c r="J6885">
        <v>-2.9180000000000001</v>
      </c>
      <c r="K6885">
        <v>-2.4790000000000001</v>
      </c>
      <c r="L6885">
        <v>-1.929</v>
      </c>
      <c r="M6885">
        <v>-1.1850000000000001</v>
      </c>
      <c r="P6885" s="54"/>
    </row>
    <row r="6886" spans="1:16" x14ac:dyDescent="0.2">
      <c r="A6886" s="50">
        <v>41286</v>
      </c>
      <c r="B6886">
        <f t="shared" si="321"/>
        <v>2013</v>
      </c>
      <c r="C6886" s="51">
        <f t="shared" si="322"/>
        <v>1</v>
      </c>
      <c r="D6886" s="51">
        <f t="shared" si="323"/>
        <v>12</v>
      </c>
      <c r="E6886" s="52">
        <v>0.625</v>
      </c>
      <c r="G6886">
        <v>-7.0579999999999998</v>
      </c>
      <c r="H6886">
        <v>-5.2949999999999999</v>
      </c>
      <c r="I6886">
        <v>-3.956</v>
      </c>
      <c r="J6886">
        <v>-2.9470000000000001</v>
      </c>
      <c r="K6886">
        <v>-2.4790000000000001</v>
      </c>
      <c r="L6886">
        <v>-1.958</v>
      </c>
      <c r="M6886">
        <v>-1.2130000000000001</v>
      </c>
      <c r="P6886" s="54"/>
    </row>
    <row r="6887" spans="1:16" x14ac:dyDescent="0.2">
      <c r="A6887" s="50">
        <v>41286</v>
      </c>
      <c r="B6887">
        <f t="shared" si="321"/>
        <v>2013</v>
      </c>
      <c r="C6887" s="51">
        <f t="shared" si="322"/>
        <v>1</v>
      </c>
      <c r="D6887" s="51">
        <f t="shared" si="323"/>
        <v>12</v>
      </c>
      <c r="E6887" s="52">
        <v>0.75</v>
      </c>
      <c r="G6887">
        <v>-7.1550000000000002</v>
      </c>
      <c r="H6887">
        <v>-5.3570000000000002</v>
      </c>
      <c r="I6887">
        <v>-3.9860000000000002</v>
      </c>
      <c r="J6887">
        <v>-2.9470000000000001</v>
      </c>
      <c r="K6887">
        <v>-2.508</v>
      </c>
      <c r="L6887">
        <v>-1.958</v>
      </c>
      <c r="M6887">
        <v>-1.242</v>
      </c>
      <c r="P6887" s="54"/>
    </row>
    <row r="6888" spans="1:16" x14ac:dyDescent="0.2">
      <c r="A6888" s="50">
        <v>41286</v>
      </c>
      <c r="B6888">
        <f t="shared" si="321"/>
        <v>2013</v>
      </c>
      <c r="C6888" s="51">
        <f t="shared" si="322"/>
        <v>1</v>
      </c>
      <c r="D6888" s="51">
        <f t="shared" si="323"/>
        <v>12</v>
      </c>
      <c r="E6888" s="52">
        <v>0.875</v>
      </c>
      <c r="G6888">
        <v>-7.2839999999999998</v>
      </c>
      <c r="H6888">
        <v>-5.3879999999999999</v>
      </c>
      <c r="I6888">
        <v>-4.016</v>
      </c>
      <c r="J6888">
        <v>-2.976</v>
      </c>
      <c r="K6888">
        <v>-2.5369999999999999</v>
      </c>
      <c r="L6888">
        <v>-1.986</v>
      </c>
      <c r="M6888">
        <v>-1.242</v>
      </c>
      <c r="P6888" s="54"/>
    </row>
    <row r="6889" spans="1:16" x14ac:dyDescent="0.2">
      <c r="A6889" s="50">
        <v>41287</v>
      </c>
      <c r="B6889">
        <f t="shared" si="321"/>
        <v>2013</v>
      </c>
      <c r="C6889" s="51">
        <f t="shared" si="322"/>
        <v>1</v>
      </c>
      <c r="D6889" s="51">
        <f t="shared" si="323"/>
        <v>13</v>
      </c>
      <c r="E6889" s="52">
        <v>0</v>
      </c>
      <c r="G6889">
        <v>-7.4779999999999998</v>
      </c>
      <c r="H6889">
        <v>-5.4489999999999998</v>
      </c>
      <c r="I6889">
        <v>-4.0460000000000003</v>
      </c>
      <c r="J6889">
        <v>-3.0059999999999998</v>
      </c>
      <c r="K6889">
        <v>-2.5659999999999998</v>
      </c>
      <c r="L6889">
        <v>-2.0150000000000001</v>
      </c>
      <c r="M6889">
        <v>-1.27</v>
      </c>
      <c r="P6889" s="54"/>
    </row>
    <row r="6890" spans="1:16" x14ac:dyDescent="0.2">
      <c r="A6890" s="50">
        <v>41287</v>
      </c>
      <c r="B6890">
        <f t="shared" si="321"/>
        <v>2013</v>
      </c>
      <c r="C6890" s="51">
        <f t="shared" si="322"/>
        <v>1</v>
      </c>
      <c r="D6890" s="51">
        <f t="shared" si="323"/>
        <v>13</v>
      </c>
      <c r="E6890" s="52">
        <v>0.125</v>
      </c>
      <c r="G6890">
        <v>-7.7060000000000004</v>
      </c>
      <c r="H6890">
        <v>-5.5110000000000001</v>
      </c>
      <c r="I6890">
        <v>-4.0759999999999996</v>
      </c>
      <c r="J6890">
        <v>-3.0350000000000001</v>
      </c>
      <c r="K6890">
        <v>-2.5960000000000001</v>
      </c>
      <c r="L6890">
        <v>-2.044</v>
      </c>
      <c r="M6890">
        <v>-1.2989999999999999</v>
      </c>
      <c r="P6890" s="54"/>
    </row>
    <row r="6891" spans="1:16" x14ac:dyDescent="0.2">
      <c r="A6891" s="50">
        <v>41287</v>
      </c>
      <c r="B6891">
        <f t="shared" si="321"/>
        <v>2013</v>
      </c>
      <c r="C6891" s="51">
        <f t="shared" si="322"/>
        <v>1</v>
      </c>
      <c r="D6891" s="51">
        <f t="shared" si="323"/>
        <v>13</v>
      </c>
      <c r="E6891" s="52">
        <v>0.25</v>
      </c>
      <c r="G6891">
        <v>-7.9020000000000001</v>
      </c>
      <c r="H6891">
        <v>-5.6050000000000004</v>
      </c>
      <c r="I6891">
        <v>-4.1059999999999999</v>
      </c>
      <c r="J6891">
        <v>-3.0649999999999999</v>
      </c>
      <c r="K6891">
        <v>-2.625</v>
      </c>
      <c r="L6891">
        <v>-2.073</v>
      </c>
      <c r="M6891">
        <v>-1.327</v>
      </c>
      <c r="P6891" s="54"/>
    </row>
    <row r="6892" spans="1:16" x14ac:dyDescent="0.2">
      <c r="A6892" s="50">
        <v>41287</v>
      </c>
      <c r="B6892">
        <f t="shared" si="321"/>
        <v>2013</v>
      </c>
      <c r="C6892" s="51">
        <f t="shared" si="322"/>
        <v>1</v>
      </c>
      <c r="D6892" s="51">
        <f t="shared" si="323"/>
        <v>13</v>
      </c>
      <c r="E6892" s="52">
        <v>0.375</v>
      </c>
      <c r="G6892">
        <v>-8.1319999999999997</v>
      </c>
      <c r="H6892">
        <v>-5.6669999999999998</v>
      </c>
      <c r="I6892">
        <v>-4.1669999999999998</v>
      </c>
      <c r="J6892">
        <v>-3.0939999999999999</v>
      </c>
      <c r="K6892">
        <v>-2.6539999999999999</v>
      </c>
      <c r="L6892">
        <v>-2.1019999999999999</v>
      </c>
      <c r="M6892">
        <v>-1.3560000000000001</v>
      </c>
    </row>
    <row r="6893" spans="1:16" x14ac:dyDescent="0.2">
      <c r="A6893" s="50">
        <v>41287</v>
      </c>
      <c r="B6893">
        <f t="shared" si="321"/>
        <v>2013</v>
      </c>
      <c r="C6893" s="51">
        <f t="shared" si="322"/>
        <v>1</v>
      </c>
      <c r="D6893" s="51">
        <f t="shared" si="323"/>
        <v>13</v>
      </c>
      <c r="E6893" s="52">
        <v>0.5</v>
      </c>
      <c r="G6893">
        <v>-8.3640000000000008</v>
      </c>
      <c r="H6893">
        <v>-5.7910000000000004</v>
      </c>
      <c r="I6893">
        <v>-4.1970000000000001</v>
      </c>
      <c r="J6893">
        <v>-3.1240000000000001</v>
      </c>
      <c r="K6893">
        <v>-2.7120000000000002</v>
      </c>
      <c r="L6893">
        <v>-2.1309999999999998</v>
      </c>
      <c r="M6893">
        <v>-1.3560000000000001</v>
      </c>
    </row>
    <row r="6894" spans="1:16" x14ac:dyDescent="0.2">
      <c r="A6894" s="50">
        <v>41287</v>
      </c>
      <c r="B6894">
        <f t="shared" si="321"/>
        <v>2013</v>
      </c>
      <c r="C6894" s="51">
        <f t="shared" si="322"/>
        <v>1</v>
      </c>
      <c r="D6894" s="51">
        <f t="shared" si="323"/>
        <v>13</v>
      </c>
      <c r="E6894" s="52">
        <v>0.625</v>
      </c>
      <c r="G6894">
        <v>-8.6300000000000008</v>
      </c>
      <c r="H6894">
        <v>-5.8849999999999998</v>
      </c>
      <c r="I6894">
        <v>-4.2270000000000003</v>
      </c>
      <c r="J6894">
        <v>-3.153</v>
      </c>
      <c r="K6894">
        <v>-2.7120000000000002</v>
      </c>
      <c r="L6894">
        <v>-2.16</v>
      </c>
      <c r="M6894">
        <v>-1.3839999999999999</v>
      </c>
    </row>
    <row r="6895" spans="1:16" x14ac:dyDescent="0.2">
      <c r="A6895" s="50">
        <v>41287</v>
      </c>
      <c r="B6895">
        <f t="shared" si="321"/>
        <v>2013</v>
      </c>
      <c r="C6895" s="51">
        <f t="shared" si="322"/>
        <v>1</v>
      </c>
      <c r="D6895" s="51">
        <f t="shared" si="323"/>
        <v>13</v>
      </c>
      <c r="E6895" s="52">
        <v>0.75</v>
      </c>
      <c r="G6895">
        <v>-8.8640000000000008</v>
      </c>
      <c r="H6895">
        <v>-6.01</v>
      </c>
      <c r="I6895">
        <v>-4.2869999999999999</v>
      </c>
      <c r="J6895">
        <v>-3.1829999999999998</v>
      </c>
      <c r="K6895">
        <v>-2.7709999999999999</v>
      </c>
      <c r="L6895">
        <v>-2.1890000000000001</v>
      </c>
      <c r="M6895">
        <v>-1.413</v>
      </c>
    </row>
    <row r="6896" spans="1:16" x14ac:dyDescent="0.2">
      <c r="A6896" s="50">
        <v>41287</v>
      </c>
      <c r="B6896">
        <f t="shared" si="321"/>
        <v>2013</v>
      </c>
      <c r="C6896" s="51">
        <f t="shared" si="322"/>
        <v>1</v>
      </c>
      <c r="D6896" s="51">
        <f t="shared" si="323"/>
        <v>13</v>
      </c>
      <c r="E6896" s="52">
        <v>0.875</v>
      </c>
      <c r="G6896">
        <v>-9.0660000000000007</v>
      </c>
      <c r="H6896">
        <v>-6.1360000000000001</v>
      </c>
      <c r="I6896">
        <v>-4.3479999999999999</v>
      </c>
      <c r="J6896">
        <v>-3.242</v>
      </c>
      <c r="K6896">
        <v>-2.8</v>
      </c>
      <c r="L6896">
        <v>-2.218</v>
      </c>
      <c r="M6896">
        <v>-1.4410000000000001</v>
      </c>
    </row>
    <row r="6897" spans="1:13" x14ac:dyDescent="0.2">
      <c r="A6897" s="50">
        <v>41288</v>
      </c>
      <c r="B6897">
        <f t="shared" si="321"/>
        <v>2013</v>
      </c>
      <c r="C6897" s="51">
        <f t="shared" si="322"/>
        <v>1</v>
      </c>
      <c r="D6897" s="51">
        <f t="shared" si="323"/>
        <v>14</v>
      </c>
      <c r="E6897" s="52">
        <v>0</v>
      </c>
      <c r="G6897">
        <v>-9.2690000000000001</v>
      </c>
      <c r="H6897">
        <v>-6.2619999999999996</v>
      </c>
      <c r="I6897">
        <v>-4.4080000000000004</v>
      </c>
      <c r="J6897">
        <v>-3.2709999999999999</v>
      </c>
      <c r="K6897">
        <v>-2.83</v>
      </c>
      <c r="L6897">
        <v>-2.2469999999999999</v>
      </c>
      <c r="M6897">
        <v>-1.4410000000000001</v>
      </c>
    </row>
    <row r="6898" spans="1:13" x14ac:dyDescent="0.2">
      <c r="A6898" s="50">
        <v>41288</v>
      </c>
      <c r="B6898">
        <f t="shared" si="321"/>
        <v>2013</v>
      </c>
      <c r="C6898" s="51">
        <f t="shared" si="322"/>
        <v>1</v>
      </c>
      <c r="D6898" s="51">
        <f t="shared" si="323"/>
        <v>14</v>
      </c>
      <c r="E6898" s="52">
        <v>0.125</v>
      </c>
      <c r="G6898">
        <v>-9.4049999999999994</v>
      </c>
      <c r="H6898">
        <v>-6.3879999999999999</v>
      </c>
      <c r="I6898">
        <v>-4.4690000000000003</v>
      </c>
      <c r="J6898">
        <v>-3.3010000000000002</v>
      </c>
      <c r="K6898">
        <v>-2.8879999999999999</v>
      </c>
      <c r="L6898">
        <v>-2.2759999999999998</v>
      </c>
      <c r="M6898">
        <v>-1.47</v>
      </c>
    </row>
    <row r="6899" spans="1:13" x14ac:dyDescent="0.2">
      <c r="A6899" s="50">
        <v>41288</v>
      </c>
      <c r="B6899">
        <f t="shared" si="321"/>
        <v>2013</v>
      </c>
      <c r="C6899" s="51">
        <f t="shared" si="322"/>
        <v>1</v>
      </c>
      <c r="D6899" s="51">
        <f t="shared" si="323"/>
        <v>14</v>
      </c>
      <c r="E6899" s="52">
        <v>0.25</v>
      </c>
      <c r="G6899">
        <v>-9.5419999999999998</v>
      </c>
      <c r="H6899">
        <v>-6.5149999999999997</v>
      </c>
      <c r="I6899">
        <v>-4.53</v>
      </c>
      <c r="J6899">
        <v>-3.33</v>
      </c>
      <c r="K6899">
        <v>-2.9180000000000001</v>
      </c>
      <c r="L6899">
        <v>-2.3050000000000002</v>
      </c>
      <c r="M6899">
        <v>-1.498</v>
      </c>
    </row>
    <row r="6900" spans="1:13" x14ac:dyDescent="0.2">
      <c r="A6900" s="50">
        <v>41288</v>
      </c>
      <c r="B6900">
        <f t="shared" si="321"/>
        <v>2013</v>
      </c>
      <c r="C6900" s="51">
        <f t="shared" si="322"/>
        <v>1</v>
      </c>
      <c r="D6900" s="51">
        <f t="shared" si="323"/>
        <v>14</v>
      </c>
      <c r="E6900" s="52">
        <v>0.375</v>
      </c>
      <c r="G6900">
        <v>-9.61</v>
      </c>
      <c r="H6900">
        <v>-6.61</v>
      </c>
      <c r="I6900">
        <v>-4.6210000000000004</v>
      </c>
      <c r="J6900">
        <v>-3.39</v>
      </c>
      <c r="K6900">
        <v>-2.9470000000000001</v>
      </c>
      <c r="L6900">
        <v>-2.3340000000000001</v>
      </c>
      <c r="M6900">
        <v>-1.5269999999999999</v>
      </c>
    </row>
    <row r="6901" spans="1:13" x14ac:dyDescent="0.2">
      <c r="A6901" s="50">
        <v>41288</v>
      </c>
      <c r="B6901">
        <f t="shared" si="321"/>
        <v>2013</v>
      </c>
      <c r="C6901" s="51">
        <f t="shared" si="322"/>
        <v>1</v>
      </c>
      <c r="D6901" s="51">
        <f t="shared" si="323"/>
        <v>14</v>
      </c>
      <c r="E6901" s="52">
        <v>0.5</v>
      </c>
      <c r="G6901">
        <v>-9.6790000000000003</v>
      </c>
      <c r="H6901">
        <v>-6.7060000000000004</v>
      </c>
      <c r="I6901">
        <v>-4.6820000000000004</v>
      </c>
      <c r="J6901">
        <v>-3.4489999999999998</v>
      </c>
      <c r="K6901">
        <v>-2.976</v>
      </c>
      <c r="L6901">
        <v>-2.363</v>
      </c>
      <c r="M6901">
        <v>-1.5269999999999999</v>
      </c>
    </row>
    <row r="6902" spans="1:13" x14ac:dyDescent="0.2">
      <c r="A6902" s="50">
        <v>41288</v>
      </c>
      <c r="B6902">
        <f t="shared" si="321"/>
        <v>2013</v>
      </c>
      <c r="C6902" s="51">
        <f t="shared" si="322"/>
        <v>1</v>
      </c>
      <c r="D6902" s="51">
        <f t="shared" si="323"/>
        <v>14</v>
      </c>
      <c r="E6902" s="52">
        <v>0.625</v>
      </c>
      <c r="G6902">
        <v>-9.782</v>
      </c>
      <c r="H6902">
        <v>-6.8019999999999996</v>
      </c>
      <c r="I6902">
        <v>-4.7430000000000003</v>
      </c>
      <c r="J6902">
        <v>-3.4790000000000001</v>
      </c>
      <c r="K6902">
        <v>-3.0350000000000001</v>
      </c>
      <c r="L6902">
        <v>-2.3919999999999999</v>
      </c>
      <c r="M6902">
        <v>-1.556</v>
      </c>
    </row>
    <row r="6903" spans="1:13" x14ac:dyDescent="0.2">
      <c r="A6903" s="50">
        <v>41288</v>
      </c>
      <c r="B6903">
        <f t="shared" si="321"/>
        <v>2013</v>
      </c>
      <c r="C6903" s="51">
        <f t="shared" si="322"/>
        <v>1</v>
      </c>
      <c r="D6903" s="51">
        <f t="shared" si="323"/>
        <v>14</v>
      </c>
      <c r="E6903" s="52">
        <v>0.75</v>
      </c>
      <c r="G6903">
        <v>-9.8849999999999998</v>
      </c>
      <c r="H6903">
        <v>-6.8659999999999997</v>
      </c>
      <c r="I6903">
        <v>-4.8040000000000003</v>
      </c>
      <c r="J6903">
        <v>-3.5379999999999998</v>
      </c>
      <c r="K6903">
        <v>-3.0649999999999999</v>
      </c>
      <c r="L6903">
        <v>-2.4209999999999998</v>
      </c>
      <c r="M6903">
        <v>-1.5840000000000001</v>
      </c>
    </row>
    <row r="6904" spans="1:13" x14ac:dyDescent="0.2">
      <c r="A6904" s="50">
        <v>41288</v>
      </c>
      <c r="B6904">
        <f t="shared" si="321"/>
        <v>2013</v>
      </c>
      <c r="C6904" s="51">
        <f t="shared" si="322"/>
        <v>1</v>
      </c>
      <c r="D6904" s="51">
        <f t="shared" si="323"/>
        <v>14</v>
      </c>
      <c r="E6904" s="52">
        <v>0.875</v>
      </c>
      <c r="G6904">
        <v>-9.9540000000000006</v>
      </c>
      <c r="H6904">
        <v>-6.9619999999999997</v>
      </c>
      <c r="I6904">
        <v>-4.8650000000000002</v>
      </c>
      <c r="J6904">
        <v>-3.5979999999999999</v>
      </c>
      <c r="K6904">
        <v>-3.1240000000000001</v>
      </c>
      <c r="L6904">
        <v>-2.4790000000000001</v>
      </c>
      <c r="M6904">
        <v>-1.613</v>
      </c>
    </row>
    <row r="6905" spans="1:13" x14ac:dyDescent="0.2">
      <c r="A6905" s="50">
        <v>41289</v>
      </c>
      <c r="B6905">
        <f t="shared" si="321"/>
        <v>2013</v>
      </c>
      <c r="C6905" s="51">
        <f t="shared" si="322"/>
        <v>1</v>
      </c>
      <c r="D6905" s="51">
        <f t="shared" si="323"/>
        <v>15</v>
      </c>
      <c r="E6905" s="52">
        <v>0</v>
      </c>
      <c r="G6905">
        <v>-10.023</v>
      </c>
      <c r="H6905">
        <v>-7.0579999999999998</v>
      </c>
      <c r="I6905">
        <v>-4.9569999999999999</v>
      </c>
      <c r="J6905">
        <v>-3.6269999999999998</v>
      </c>
      <c r="K6905">
        <v>-3.153</v>
      </c>
      <c r="L6905">
        <v>-2.508</v>
      </c>
      <c r="M6905">
        <v>-1.613</v>
      </c>
    </row>
    <row r="6906" spans="1:13" x14ac:dyDescent="0.2">
      <c r="A6906" s="50">
        <v>41289</v>
      </c>
      <c r="B6906">
        <f t="shared" si="321"/>
        <v>2013</v>
      </c>
      <c r="C6906" s="51">
        <f t="shared" si="322"/>
        <v>1</v>
      </c>
      <c r="D6906" s="51">
        <f t="shared" si="323"/>
        <v>15</v>
      </c>
      <c r="E6906" s="52">
        <v>0.125</v>
      </c>
      <c r="G6906">
        <v>-10.023</v>
      </c>
      <c r="H6906">
        <v>-7.1219999999999999</v>
      </c>
      <c r="I6906">
        <v>-5.0179999999999998</v>
      </c>
      <c r="J6906">
        <v>-3.6869999999999998</v>
      </c>
      <c r="K6906">
        <v>-3.1829999999999998</v>
      </c>
      <c r="L6906">
        <v>-2.5369999999999999</v>
      </c>
      <c r="M6906">
        <v>-1.641</v>
      </c>
    </row>
    <row r="6907" spans="1:13" x14ac:dyDescent="0.2">
      <c r="A6907" s="50">
        <v>41289</v>
      </c>
      <c r="B6907">
        <f t="shared" si="321"/>
        <v>2013</v>
      </c>
      <c r="C6907" s="51">
        <f t="shared" si="322"/>
        <v>1</v>
      </c>
      <c r="D6907" s="51">
        <f t="shared" si="323"/>
        <v>15</v>
      </c>
      <c r="E6907" s="52">
        <v>0.25</v>
      </c>
      <c r="G6907">
        <v>-9.9540000000000006</v>
      </c>
      <c r="H6907">
        <v>-7.1870000000000003</v>
      </c>
      <c r="I6907">
        <v>-5.0789999999999997</v>
      </c>
      <c r="J6907">
        <v>-3.7170000000000001</v>
      </c>
      <c r="K6907">
        <v>-3.242</v>
      </c>
      <c r="L6907">
        <v>-2.5659999999999998</v>
      </c>
      <c r="M6907">
        <v>-1.67</v>
      </c>
    </row>
    <row r="6908" spans="1:13" x14ac:dyDescent="0.2">
      <c r="A6908" s="50">
        <v>41289</v>
      </c>
      <c r="B6908">
        <f t="shared" si="321"/>
        <v>2013</v>
      </c>
      <c r="C6908" s="51">
        <f t="shared" si="322"/>
        <v>1</v>
      </c>
      <c r="D6908" s="51">
        <f t="shared" si="323"/>
        <v>15</v>
      </c>
      <c r="E6908" s="52">
        <v>0.375</v>
      </c>
      <c r="G6908">
        <v>-9.782</v>
      </c>
      <c r="H6908">
        <v>-7.2510000000000003</v>
      </c>
      <c r="I6908">
        <v>-5.141</v>
      </c>
      <c r="J6908">
        <v>-3.7770000000000001</v>
      </c>
      <c r="K6908">
        <v>-3.2709999999999999</v>
      </c>
      <c r="L6908">
        <v>-2.5960000000000001</v>
      </c>
      <c r="M6908">
        <v>-1.6990000000000001</v>
      </c>
    </row>
    <row r="6909" spans="1:13" x14ac:dyDescent="0.2">
      <c r="A6909" s="50">
        <v>41289</v>
      </c>
      <c r="B6909">
        <f t="shared" si="321"/>
        <v>2013</v>
      </c>
      <c r="C6909" s="51">
        <f t="shared" si="322"/>
        <v>1</v>
      </c>
      <c r="D6909" s="51">
        <f t="shared" si="323"/>
        <v>15</v>
      </c>
      <c r="E6909" s="52">
        <v>0.5</v>
      </c>
      <c r="G6909">
        <v>-9.5079999999999991</v>
      </c>
      <c r="H6909">
        <v>-7.2839999999999998</v>
      </c>
      <c r="I6909">
        <v>-5.202</v>
      </c>
      <c r="J6909">
        <v>-3.8359999999999999</v>
      </c>
      <c r="K6909">
        <v>-3.3010000000000002</v>
      </c>
      <c r="L6909">
        <v>-2.625</v>
      </c>
      <c r="M6909">
        <v>-1.7270000000000001</v>
      </c>
    </row>
    <row r="6910" spans="1:13" x14ac:dyDescent="0.2">
      <c r="A6910" s="50">
        <v>41289</v>
      </c>
      <c r="B6910">
        <f t="shared" si="321"/>
        <v>2013</v>
      </c>
      <c r="C6910" s="51">
        <f t="shared" si="322"/>
        <v>1</v>
      </c>
      <c r="D6910" s="51">
        <f t="shared" si="323"/>
        <v>15</v>
      </c>
      <c r="E6910" s="52">
        <v>0.625</v>
      </c>
      <c r="G6910">
        <v>-9.2349999999999994</v>
      </c>
      <c r="H6910">
        <v>-7.2510000000000003</v>
      </c>
      <c r="I6910">
        <v>-5.2640000000000002</v>
      </c>
      <c r="J6910">
        <v>-3.8959999999999999</v>
      </c>
      <c r="K6910">
        <v>-3.33</v>
      </c>
      <c r="L6910">
        <v>-2.6539999999999999</v>
      </c>
      <c r="M6910">
        <v>-1.7270000000000001</v>
      </c>
    </row>
    <row r="6911" spans="1:13" x14ac:dyDescent="0.2">
      <c r="A6911" s="50">
        <v>41289</v>
      </c>
      <c r="B6911">
        <f t="shared" si="321"/>
        <v>2013</v>
      </c>
      <c r="C6911" s="51">
        <f t="shared" si="322"/>
        <v>1</v>
      </c>
      <c r="D6911" s="51">
        <f t="shared" si="323"/>
        <v>15</v>
      </c>
      <c r="E6911" s="52">
        <v>0.75</v>
      </c>
      <c r="G6911">
        <v>-9.0329999999999995</v>
      </c>
      <c r="H6911">
        <v>-7.2190000000000003</v>
      </c>
      <c r="I6911">
        <v>-5.2949999999999999</v>
      </c>
      <c r="J6911">
        <v>-3.9260000000000002</v>
      </c>
      <c r="K6911">
        <v>-3.39</v>
      </c>
      <c r="L6911">
        <v>-2.6829999999999998</v>
      </c>
      <c r="M6911">
        <v>-1.756</v>
      </c>
    </row>
    <row r="6912" spans="1:13" x14ac:dyDescent="0.2">
      <c r="A6912" s="50">
        <v>41289</v>
      </c>
      <c r="B6912">
        <f t="shared" si="321"/>
        <v>2013</v>
      </c>
      <c r="C6912" s="51">
        <f t="shared" si="322"/>
        <v>1</v>
      </c>
      <c r="D6912" s="51">
        <f t="shared" si="323"/>
        <v>15</v>
      </c>
      <c r="E6912" s="52">
        <v>0.875</v>
      </c>
      <c r="G6912">
        <v>-8.8640000000000008</v>
      </c>
      <c r="H6912">
        <v>-7.1550000000000002</v>
      </c>
      <c r="I6912">
        <v>-5.3259999999999996</v>
      </c>
      <c r="J6912">
        <v>-3.9860000000000002</v>
      </c>
      <c r="K6912">
        <v>-3.419</v>
      </c>
      <c r="L6912">
        <v>-2.742</v>
      </c>
      <c r="M6912">
        <v>-1.7849999999999999</v>
      </c>
    </row>
    <row r="6913" spans="1:13" x14ac:dyDescent="0.2">
      <c r="A6913" s="50">
        <v>41290</v>
      </c>
      <c r="B6913">
        <f t="shared" si="321"/>
        <v>2013</v>
      </c>
      <c r="C6913" s="51">
        <f t="shared" si="322"/>
        <v>1</v>
      </c>
      <c r="D6913" s="51">
        <f t="shared" si="323"/>
        <v>16</v>
      </c>
      <c r="E6913" s="52">
        <v>0</v>
      </c>
      <c r="G6913">
        <v>-8.7639999999999993</v>
      </c>
      <c r="H6913">
        <v>-7.09</v>
      </c>
      <c r="I6913">
        <v>-5.3570000000000002</v>
      </c>
      <c r="J6913">
        <v>-4.016</v>
      </c>
      <c r="K6913">
        <v>-3.4489999999999998</v>
      </c>
      <c r="L6913">
        <v>-2.7709999999999999</v>
      </c>
      <c r="M6913">
        <v>-1.8140000000000001</v>
      </c>
    </row>
    <row r="6914" spans="1:13" x14ac:dyDescent="0.2">
      <c r="A6914" s="50">
        <v>41290</v>
      </c>
      <c r="B6914">
        <f t="shared" ref="B6914:B6977" si="324">YEAR(A6914)</f>
        <v>2013</v>
      </c>
      <c r="C6914" s="51">
        <f t="shared" ref="C6914:C6977" si="325">MONTH(A6914)</f>
        <v>1</v>
      </c>
      <c r="D6914" s="51">
        <f t="shared" ref="D6914:D6977" si="326">DAY(A6914)</f>
        <v>16</v>
      </c>
      <c r="E6914" s="52">
        <v>0.125</v>
      </c>
      <c r="G6914">
        <v>-8.6630000000000003</v>
      </c>
      <c r="H6914">
        <v>-7.0579999999999998</v>
      </c>
      <c r="I6914">
        <v>-5.3879999999999999</v>
      </c>
      <c r="J6914">
        <v>-4.0759999999999996</v>
      </c>
      <c r="K6914">
        <v>-3.4790000000000001</v>
      </c>
      <c r="L6914">
        <v>-2.8</v>
      </c>
      <c r="M6914">
        <v>-1.8420000000000001</v>
      </c>
    </row>
    <row r="6915" spans="1:13" x14ac:dyDescent="0.2">
      <c r="A6915" s="50">
        <v>41290</v>
      </c>
      <c r="B6915">
        <f t="shared" si="324"/>
        <v>2013</v>
      </c>
      <c r="C6915" s="51">
        <f t="shared" si="325"/>
        <v>1</v>
      </c>
      <c r="D6915" s="51">
        <f t="shared" si="326"/>
        <v>16</v>
      </c>
      <c r="E6915" s="52">
        <v>0.25</v>
      </c>
      <c r="G6915">
        <v>-8.5630000000000006</v>
      </c>
      <c r="H6915">
        <v>-7.0259999999999998</v>
      </c>
      <c r="I6915">
        <v>-5.3879999999999999</v>
      </c>
      <c r="J6915">
        <v>-4.1059999999999999</v>
      </c>
      <c r="K6915">
        <v>-3.508</v>
      </c>
      <c r="L6915">
        <v>-2.8</v>
      </c>
      <c r="M6915">
        <v>-1.871</v>
      </c>
    </row>
    <row r="6916" spans="1:13" x14ac:dyDescent="0.2">
      <c r="A6916" s="50">
        <v>41290</v>
      </c>
      <c r="B6916">
        <f t="shared" si="324"/>
        <v>2013</v>
      </c>
      <c r="C6916" s="51">
        <f t="shared" si="325"/>
        <v>1</v>
      </c>
      <c r="D6916" s="51">
        <f t="shared" si="326"/>
        <v>16</v>
      </c>
      <c r="E6916" s="52">
        <v>0.375</v>
      </c>
      <c r="G6916">
        <v>-8.4969999999999999</v>
      </c>
      <c r="H6916">
        <v>-6.9939999999999998</v>
      </c>
      <c r="I6916">
        <v>-5.4180000000000001</v>
      </c>
      <c r="J6916">
        <v>-4.1369999999999996</v>
      </c>
      <c r="K6916">
        <v>-3.5379999999999998</v>
      </c>
      <c r="L6916">
        <v>-2.859</v>
      </c>
      <c r="M6916">
        <v>-1.871</v>
      </c>
    </row>
    <row r="6917" spans="1:13" x14ac:dyDescent="0.2">
      <c r="A6917" s="50">
        <v>41290</v>
      </c>
      <c r="B6917">
        <f t="shared" si="324"/>
        <v>2013</v>
      </c>
      <c r="C6917" s="51">
        <f t="shared" si="325"/>
        <v>1</v>
      </c>
      <c r="D6917" s="51">
        <f t="shared" si="326"/>
        <v>16</v>
      </c>
      <c r="E6917" s="52">
        <v>0.5</v>
      </c>
      <c r="G6917">
        <v>-8.3640000000000008</v>
      </c>
      <c r="H6917">
        <v>-6.9619999999999997</v>
      </c>
      <c r="I6917">
        <v>-5.4180000000000001</v>
      </c>
      <c r="J6917">
        <v>-4.1669999999999998</v>
      </c>
      <c r="K6917">
        <v>-3.5680000000000001</v>
      </c>
      <c r="L6917">
        <v>-2.859</v>
      </c>
      <c r="M6917">
        <v>-1.9</v>
      </c>
    </row>
    <row r="6918" spans="1:13" x14ac:dyDescent="0.2">
      <c r="A6918" s="50">
        <v>41290</v>
      </c>
      <c r="B6918">
        <f t="shared" si="324"/>
        <v>2013</v>
      </c>
      <c r="C6918" s="51">
        <f t="shared" si="325"/>
        <v>1</v>
      </c>
      <c r="D6918" s="51">
        <f t="shared" si="326"/>
        <v>16</v>
      </c>
      <c r="E6918" s="52">
        <v>0.625</v>
      </c>
      <c r="G6918">
        <v>-8.2639999999999993</v>
      </c>
      <c r="H6918">
        <v>-6.93</v>
      </c>
      <c r="I6918">
        <v>-5.4180000000000001</v>
      </c>
      <c r="J6918">
        <v>-4.1970000000000001</v>
      </c>
      <c r="K6918">
        <v>-3.5680000000000001</v>
      </c>
      <c r="L6918">
        <v>-2.9180000000000001</v>
      </c>
      <c r="M6918">
        <v>-1.929</v>
      </c>
    </row>
    <row r="6919" spans="1:13" x14ac:dyDescent="0.2">
      <c r="A6919" s="50">
        <v>41290</v>
      </c>
      <c r="B6919">
        <f t="shared" si="324"/>
        <v>2013</v>
      </c>
      <c r="C6919" s="51">
        <f t="shared" si="325"/>
        <v>1</v>
      </c>
      <c r="D6919" s="51">
        <f t="shared" si="326"/>
        <v>16</v>
      </c>
      <c r="E6919" s="52">
        <v>0.75</v>
      </c>
      <c r="G6919">
        <v>-8.1980000000000004</v>
      </c>
      <c r="H6919">
        <v>-6.8659999999999997</v>
      </c>
      <c r="I6919">
        <v>-5.4180000000000001</v>
      </c>
      <c r="J6919">
        <v>-4.2270000000000003</v>
      </c>
      <c r="K6919">
        <v>-3.5979999999999999</v>
      </c>
      <c r="L6919">
        <v>-2.9470000000000001</v>
      </c>
      <c r="M6919">
        <v>-1.958</v>
      </c>
    </row>
    <row r="6920" spans="1:13" x14ac:dyDescent="0.2">
      <c r="A6920" s="50">
        <v>41290</v>
      </c>
      <c r="B6920">
        <f t="shared" si="324"/>
        <v>2013</v>
      </c>
      <c r="C6920" s="51">
        <f t="shared" si="325"/>
        <v>1</v>
      </c>
      <c r="D6920" s="51">
        <f t="shared" si="326"/>
        <v>16</v>
      </c>
      <c r="E6920" s="52">
        <v>0.875</v>
      </c>
      <c r="G6920">
        <v>-8.1319999999999997</v>
      </c>
      <c r="H6920">
        <v>-6.8339999999999996</v>
      </c>
      <c r="I6920">
        <v>-5.4489999999999998</v>
      </c>
      <c r="J6920">
        <v>-4.2569999999999997</v>
      </c>
      <c r="K6920">
        <v>-3.6269999999999998</v>
      </c>
      <c r="L6920">
        <v>-2.976</v>
      </c>
      <c r="M6920">
        <v>-1.986</v>
      </c>
    </row>
    <row r="6921" spans="1:13" x14ac:dyDescent="0.2">
      <c r="A6921" s="50">
        <v>41291</v>
      </c>
      <c r="B6921">
        <f t="shared" si="324"/>
        <v>2013</v>
      </c>
      <c r="C6921" s="51">
        <f t="shared" si="325"/>
        <v>1</v>
      </c>
      <c r="D6921" s="51">
        <f t="shared" si="326"/>
        <v>17</v>
      </c>
      <c r="E6921" s="52">
        <v>0</v>
      </c>
      <c r="G6921">
        <v>-8.1649999999999991</v>
      </c>
      <c r="H6921">
        <v>-6.8019999999999996</v>
      </c>
      <c r="I6921">
        <v>-5.4489999999999998</v>
      </c>
      <c r="J6921">
        <v>-4.2869999999999999</v>
      </c>
      <c r="K6921">
        <v>-3.657</v>
      </c>
      <c r="L6921">
        <v>-2.976</v>
      </c>
      <c r="M6921">
        <v>-2.0150000000000001</v>
      </c>
    </row>
    <row r="6922" spans="1:13" x14ac:dyDescent="0.2">
      <c r="A6922" s="50">
        <v>41291</v>
      </c>
      <c r="B6922">
        <f t="shared" si="324"/>
        <v>2013</v>
      </c>
      <c r="C6922" s="51">
        <f t="shared" si="325"/>
        <v>1</v>
      </c>
      <c r="D6922" s="51">
        <f t="shared" si="326"/>
        <v>17</v>
      </c>
      <c r="E6922" s="52">
        <v>0.125</v>
      </c>
      <c r="G6922">
        <v>-8.1649999999999991</v>
      </c>
      <c r="H6922">
        <v>-6.77</v>
      </c>
      <c r="I6922">
        <v>-5.4489999999999998</v>
      </c>
      <c r="J6922">
        <v>-4.3179999999999996</v>
      </c>
      <c r="K6922">
        <v>-3.6869999999999998</v>
      </c>
      <c r="L6922">
        <v>-3.0059999999999998</v>
      </c>
      <c r="M6922">
        <v>-2.0150000000000001</v>
      </c>
    </row>
    <row r="6923" spans="1:13" x14ac:dyDescent="0.2">
      <c r="A6923" s="50">
        <v>41291</v>
      </c>
      <c r="B6923">
        <f t="shared" si="324"/>
        <v>2013</v>
      </c>
      <c r="C6923" s="51">
        <f t="shared" si="325"/>
        <v>1</v>
      </c>
      <c r="D6923" s="51">
        <f t="shared" si="326"/>
        <v>17</v>
      </c>
      <c r="E6923" s="52">
        <v>0.25</v>
      </c>
      <c r="G6923">
        <v>-8.1649999999999991</v>
      </c>
      <c r="H6923">
        <v>-6.77</v>
      </c>
      <c r="I6923">
        <v>-5.4489999999999998</v>
      </c>
      <c r="J6923">
        <v>-4.3179999999999996</v>
      </c>
      <c r="K6923">
        <v>-3.7170000000000001</v>
      </c>
      <c r="L6923">
        <v>-3.0350000000000001</v>
      </c>
      <c r="M6923">
        <v>-2.044</v>
      </c>
    </row>
    <row r="6924" spans="1:13" x14ac:dyDescent="0.2">
      <c r="A6924" s="50">
        <v>41291</v>
      </c>
      <c r="B6924">
        <f t="shared" si="324"/>
        <v>2013</v>
      </c>
      <c r="C6924" s="51">
        <f t="shared" si="325"/>
        <v>1</v>
      </c>
      <c r="D6924" s="51">
        <f t="shared" si="326"/>
        <v>17</v>
      </c>
      <c r="E6924" s="52">
        <v>0.375</v>
      </c>
      <c r="G6924">
        <v>-8.1649999999999991</v>
      </c>
      <c r="H6924">
        <v>-6.77</v>
      </c>
      <c r="I6924">
        <v>-5.4489999999999998</v>
      </c>
      <c r="J6924">
        <v>-4.3479999999999999</v>
      </c>
      <c r="K6924">
        <v>-3.7170000000000001</v>
      </c>
      <c r="L6924">
        <v>-3.0649999999999999</v>
      </c>
      <c r="M6924">
        <v>-2.073</v>
      </c>
    </row>
    <row r="6925" spans="1:13" x14ac:dyDescent="0.2">
      <c r="A6925" s="50">
        <v>41291</v>
      </c>
      <c r="B6925">
        <f t="shared" si="324"/>
        <v>2013</v>
      </c>
      <c r="C6925" s="51">
        <f t="shared" si="325"/>
        <v>1</v>
      </c>
      <c r="D6925" s="51">
        <f t="shared" si="326"/>
        <v>17</v>
      </c>
      <c r="E6925" s="52">
        <v>0.5</v>
      </c>
      <c r="G6925">
        <v>-8.1649999999999991</v>
      </c>
      <c r="H6925">
        <v>-6.77</v>
      </c>
      <c r="I6925">
        <v>-5.4489999999999998</v>
      </c>
      <c r="J6925">
        <v>-4.3479999999999999</v>
      </c>
      <c r="K6925">
        <v>-3.7469999999999999</v>
      </c>
      <c r="L6925">
        <v>-3.0939999999999999</v>
      </c>
      <c r="M6925">
        <v>-2.1019999999999999</v>
      </c>
    </row>
    <row r="6926" spans="1:13" x14ac:dyDescent="0.2">
      <c r="A6926" s="50">
        <v>41291</v>
      </c>
      <c r="B6926">
        <f t="shared" si="324"/>
        <v>2013</v>
      </c>
      <c r="C6926" s="51">
        <f t="shared" si="325"/>
        <v>1</v>
      </c>
      <c r="D6926" s="51">
        <f t="shared" si="326"/>
        <v>17</v>
      </c>
      <c r="E6926" s="52">
        <v>0.625</v>
      </c>
      <c r="G6926">
        <v>-8.1649999999999991</v>
      </c>
      <c r="H6926">
        <v>-6.77</v>
      </c>
      <c r="I6926">
        <v>-5.4489999999999998</v>
      </c>
      <c r="J6926">
        <v>-4.3780000000000001</v>
      </c>
      <c r="K6926">
        <v>-3.7770000000000001</v>
      </c>
      <c r="L6926">
        <v>-3.0939999999999999</v>
      </c>
      <c r="M6926">
        <v>-2.1019999999999999</v>
      </c>
    </row>
    <row r="6927" spans="1:13" x14ac:dyDescent="0.2">
      <c r="A6927" s="50">
        <v>41291</v>
      </c>
      <c r="B6927">
        <f t="shared" si="324"/>
        <v>2013</v>
      </c>
      <c r="C6927" s="51">
        <f t="shared" si="325"/>
        <v>1</v>
      </c>
      <c r="D6927" s="51">
        <f t="shared" si="326"/>
        <v>17</v>
      </c>
      <c r="E6927" s="52">
        <v>0.75</v>
      </c>
      <c r="G6927">
        <v>-8.2309999999999999</v>
      </c>
      <c r="H6927">
        <v>-6.77</v>
      </c>
      <c r="I6927">
        <v>-5.48</v>
      </c>
      <c r="J6927">
        <v>-4.4080000000000004</v>
      </c>
      <c r="K6927">
        <v>-3.8069999999999999</v>
      </c>
      <c r="L6927">
        <v>-3.1240000000000001</v>
      </c>
      <c r="M6927">
        <v>-2.1309999999999998</v>
      </c>
    </row>
    <row r="6928" spans="1:13" x14ac:dyDescent="0.2">
      <c r="A6928" s="50">
        <v>41291</v>
      </c>
      <c r="B6928">
        <f t="shared" si="324"/>
        <v>2013</v>
      </c>
      <c r="C6928" s="51">
        <f t="shared" si="325"/>
        <v>1</v>
      </c>
      <c r="D6928" s="51">
        <f t="shared" si="326"/>
        <v>17</v>
      </c>
      <c r="E6928" s="52">
        <v>0.875</v>
      </c>
      <c r="G6928">
        <v>-8.3309999999999995</v>
      </c>
      <c r="H6928">
        <v>-6.77</v>
      </c>
      <c r="I6928">
        <v>-5.48</v>
      </c>
      <c r="J6928">
        <v>-4.4080000000000004</v>
      </c>
      <c r="K6928">
        <v>-3.8069999999999999</v>
      </c>
      <c r="L6928">
        <v>-3.153</v>
      </c>
      <c r="M6928">
        <v>-2.16</v>
      </c>
    </row>
    <row r="6929" spans="1:13" x14ac:dyDescent="0.2">
      <c r="A6929" s="50">
        <v>41292</v>
      </c>
      <c r="B6929">
        <f t="shared" si="324"/>
        <v>2013</v>
      </c>
      <c r="C6929" s="51">
        <f t="shared" si="325"/>
        <v>1</v>
      </c>
      <c r="D6929" s="51">
        <f t="shared" si="326"/>
        <v>18</v>
      </c>
      <c r="E6929" s="52">
        <v>0</v>
      </c>
      <c r="G6929">
        <v>-8.4969999999999999</v>
      </c>
      <c r="H6929">
        <v>-6.8019999999999996</v>
      </c>
      <c r="I6929">
        <v>-5.48</v>
      </c>
      <c r="J6929">
        <v>-4.4390000000000001</v>
      </c>
      <c r="K6929">
        <v>-3.8359999999999999</v>
      </c>
      <c r="L6929">
        <v>-3.1829999999999998</v>
      </c>
      <c r="M6929">
        <v>-2.1890000000000001</v>
      </c>
    </row>
    <row r="6930" spans="1:13" x14ac:dyDescent="0.2">
      <c r="A6930" s="50">
        <v>41292</v>
      </c>
      <c r="B6930">
        <f t="shared" si="324"/>
        <v>2013</v>
      </c>
      <c r="C6930" s="51">
        <f t="shared" si="325"/>
        <v>1</v>
      </c>
      <c r="D6930" s="51">
        <f t="shared" si="326"/>
        <v>18</v>
      </c>
      <c r="E6930" s="52">
        <v>0.125</v>
      </c>
      <c r="G6930">
        <v>-8.6300000000000008</v>
      </c>
      <c r="H6930">
        <v>-6.8339999999999996</v>
      </c>
      <c r="I6930">
        <v>-5.5110000000000001</v>
      </c>
      <c r="J6930">
        <v>-4.4390000000000001</v>
      </c>
      <c r="K6930">
        <v>-3.8660000000000001</v>
      </c>
      <c r="L6930">
        <v>-3.1829999999999998</v>
      </c>
      <c r="M6930">
        <v>-2.218</v>
      </c>
    </row>
    <row r="6931" spans="1:13" x14ac:dyDescent="0.2">
      <c r="A6931" s="50">
        <v>41292</v>
      </c>
      <c r="B6931">
        <f t="shared" si="324"/>
        <v>2013</v>
      </c>
      <c r="C6931" s="51">
        <f t="shared" si="325"/>
        <v>1</v>
      </c>
      <c r="D6931" s="51">
        <f t="shared" si="326"/>
        <v>18</v>
      </c>
      <c r="E6931" s="52">
        <v>0.25</v>
      </c>
      <c r="G6931">
        <v>-8.7970000000000006</v>
      </c>
      <c r="H6931">
        <v>-6.8979999999999997</v>
      </c>
      <c r="I6931">
        <v>-5.5419999999999998</v>
      </c>
      <c r="J6931">
        <v>-4.4690000000000003</v>
      </c>
      <c r="K6931">
        <v>-3.8959999999999999</v>
      </c>
      <c r="L6931">
        <v>-3.2120000000000002</v>
      </c>
      <c r="M6931">
        <v>-2.218</v>
      </c>
    </row>
    <row r="6932" spans="1:13" x14ac:dyDescent="0.2">
      <c r="A6932" s="50">
        <v>41292</v>
      </c>
      <c r="B6932">
        <f t="shared" si="324"/>
        <v>2013</v>
      </c>
      <c r="C6932" s="51">
        <f t="shared" si="325"/>
        <v>1</v>
      </c>
      <c r="D6932" s="51">
        <f t="shared" si="326"/>
        <v>18</v>
      </c>
      <c r="E6932" s="52">
        <v>0.375</v>
      </c>
      <c r="G6932">
        <v>-8.9990000000000006</v>
      </c>
      <c r="H6932">
        <v>-6.9619999999999997</v>
      </c>
      <c r="I6932">
        <v>-5.5419999999999998</v>
      </c>
      <c r="J6932">
        <v>-4.4989999999999997</v>
      </c>
      <c r="K6932">
        <v>-3.8959999999999999</v>
      </c>
      <c r="L6932">
        <v>-3.242</v>
      </c>
      <c r="M6932">
        <v>-2.2469999999999999</v>
      </c>
    </row>
    <row r="6933" spans="1:13" x14ac:dyDescent="0.2">
      <c r="A6933" s="50">
        <v>41292</v>
      </c>
      <c r="B6933">
        <f t="shared" si="324"/>
        <v>2013</v>
      </c>
      <c r="C6933" s="51">
        <f t="shared" si="325"/>
        <v>1</v>
      </c>
      <c r="D6933" s="51">
        <f t="shared" si="326"/>
        <v>18</v>
      </c>
      <c r="E6933" s="52">
        <v>0.5</v>
      </c>
      <c r="G6933">
        <v>-9.1340000000000003</v>
      </c>
      <c r="H6933">
        <v>-7.0259999999999998</v>
      </c>
      <c r="I6933">
        <v>-5.5739999999999998</v>
      </c>
      <c r="J6933">
        <v>-4.4989999999999997</v>
      </c>
      <c r="K6933">
        <v>-3.9260000000000002</v>
      </c>
      <c r="L6933">
        <v>-3.2709999999999999</v>
      </c>
      <c r="M6933">
        <v>-2.2759999999999998</v>
      </c>
    </row>
    <row r="6934" spans="1:13" x14ac:dyDescent="0.2">
      <c r="A6934" s="50">
        <v>41292</v>
      </c>
      <c r="B6934">
        <f t="shared" si="324"/>
        <v>2013</v>
      </c>
      <c r="C6934" s="51">
        <f t="shared" si="325"/>
        <v>1</v>
      </c>
      <c r="D6934" s="51">
        <f t="shared" si="326"/>
        <v>18</v>
      </c>
      <c r="E6934" s="52">
        <v>0.625</v>
      </c>
      <c r="G6934">
        <v>-9.2349999999999994</v>
      </c>
      <c r="H6934">
        <v>-7.1219999999999999</v>
      </c>
      <c r="I6934">
        <v>-5.6050000000000004</v>
      </c>
      <c r="J6934">
        <v>-4.53</v>
      </c>
      <c r="K6934">
        <v>-3.956</v>
      </c>
      <c r="L6934">
        <v>-3.3010000000000002</v>
      </c>
      <c r="M6934">
        <v>-2.3050000000000002</v>
      </c>
    </row>
    <row r="6935" spans="1:13" x14ac:dyDescent="0.2">
      <c r="A6935" s="50">
        <v>41292</v>
      </c>
      <c r="B6935">
        <f t="shared" si="324"/>
        <v>2013</v>
      </c>
      <c r="C6935" s="51">
        <f t="shared" si="325"/>
        <v>1</v>
      </c>
      <c r="D6935" s="51">
        <f t="shared" si="326"/>
        <v>18</v>
      </c>
      <c r="E6935" s="52">
        <v>0.75</v>
      </c>
      <c r="G6935">
        <v>-9.3710000000000004</v>
      </c>
      <c r="H6935">
        <v>-7.1870000000000003</v>
      </c>
      <c r="I6935">
        <v>-5.6360000000000001</v>
      </c>
      <c r="J6935">
        <v>-4.5599999999999996</v>
      </c>
      <c r="K6935">
        <v>-3.9860000000000002</v>
      </c>
      <c r="L6935">
        <v>-3.33</v>
      </c>
      <c r="M6935">
        <v>-2.3050000000000002</v>
      </c>
    </row>
    <row r="6936" spans="1:13" x14ac:dyDescent="0.2">
      <c r="A6936" s="50">
        <v>41292</v>
      </c>
      <c r="B6936">
        <f t="shared" si="324"/>
        <v>2013</v>
      </c>
      <c r="C6936" s="51">
        <f t="shared" si="325"/>
        <v>1</v>
      </c>
      <c r="D6936" s="51">
        <f t="shared" si="326"/>
        <v>18</v>
      </c>
      <c r="E6936" s="52">
        <v>0.875</v>
      </c>
      <c r="G6936">
        <v>-9.4730000000000008</v>
      </c>
      <c r="H6936">
        <v>-7.2510000000000003</v>
      </c>
      <c r="I6936">
        <v>-5.6669999999999998</v>
      </c>
      <c r="J6936">
        <v>-4.5599999999999996</v>
      </c>
      <c r="K6936">
        <v>-4.016</v>
      </c>
      <c r="L6936">
        <v>-3.33</v>
      </c>
      <c r="M6936">
        <v>-2.3340000000000001</v>
      </c>
    </row>
    <row r="6937" spans="1:13" x14ac:dyDescent="0.2">
      <c r="A6937" s="50">
        <v>41293</v>
      </c>
      <c r="B6937">
        <f t="shared" si="324"/>
        <v>2013</v>
      </c>
      <c r="C6937" s="51">
        <f t="shared" si="325"/>
        <v>1</v>
      </c>
      <c r="D6937" s="51">
        <f t="shared" si="326"/>
        <v>19</v>
      </c>
      <c r="E6937" s="52">
        <v>0</v>
      </c>
      <c r="G6937">
        <v>-9.5419999999999998</v>
      </c>
      <c r="H6937">
        <v>-7.3159999999999998</v>
      </c>
      <c r="I6937">
        <v>-5.7290000000000001</v>
      </c>
      <c r="J6937">
        <v>-4.59</v>
      </c>
      <c r="K6937">
        <v>-4.0460000000000003</v>
      </c>
      <c r="L6937">
        <v>-3.36</v>
      </c>
      <c r="M6937">
        <v>-2.363</v>
      </c>
    </row>
    <row r="6938" spans="1:13" x14ac:dyDescent="0.2">
      <c r="A6938" s="50">
        <v>41293</v>
      </c>
      <c r="B6938">
        <f t="shared" si="324"/>
        <v>2013</v>
      </c>
      <c r="C6938" s="51">
        <f t="shared" si="325"/>
        <v>1</v>
      </c>
      <c r="D6938" s="51">
        <f t="shared" si="326"/>
        <v>19</v>
      </c>
      <c r="E6938" s="52">
        <v>0.125</v>
      </c>
      <c r="G6938">
        <v>-9.61</v>
      </c>
      <c r="H6938">
        <v>-7.3810000000000002</v>
      </c>
      <c r="I6938">
        <v>-5.76</v>
      </c>
      <c r="J6938">
        <v>-4.6210000000000004</v>
      </c>
      <c r="K6938">
        <v>-4.0759999999999996</v>
      </c>
      <c r="L6938">
        <v>-3.39</v>
      </c>
      <c r="M6938">
        <v>-2.3919999999999999</v>
      </c>
    </row>
    <row r="6939" spans="1:13" x14ac:dyDescent="0.2">
      <c r="A6939" s="50">
        <v>41293</v>
      </c>
      <c r="B6939">
        <f t="shared" si="324"/>
        <v>2013</v>
      </c>
      <c r="C6939" s="51">
        <f t="shared" si="325"/>
        <v>1</v>
      </c>
      <c r="D6939" s="51">
        <f t="shared" si="326"/>
        <v>19</v>
      </c>
      <c r="E6939" s="52">
        <v>0.25</v>
      </c>
      <c r="G6939">
        <v>-9.6440000000000001</v>
      </c>
      <c r="H6939">
        <v>-7.4450000000000003</v>
      </c>
      <c r="I6939">
        <v>-5.7910000000000004</v>
      </c>
      <c r="J6939">
        <v>-4.6509999999999998</v>
      </c>
      <c r="K6939">
        <v>-4.1059999999999999</v>
      </c>
      <c r="L6939">
        <v>-3.419</v>
      </c>
      <c r="M6939">
        <v>-2.3919999999999999</v>
      </c>
    </row>
    <row r="6940" spans="1:13" x14ac:dyDescent="0.2">
      <c r="A6940" s="50">
        <v>41293</v>
      </c>
      <c r="B6940">
        <f t="shared" si="324"/>
        <v>2013</v>
      </c>
      <c r="C6940" s="51">
        <f t="shared" si="325"/>
        <v>1</v>
      </c>
      <c r="D6940" s="51">
        <f t="shared" si="326"/>
        <v>19</v>
      </c>
      <c r="E6940" s="52">
        <v>0.375</v>
      </c>
      <c r="G6940">
        <v>-9.5419999999999998</v>
      </c>
      <c r="H6940">
        <v>-7.51</v>
      </c>
      <c r="I6940">
        <v>-5.8230000000000004</v>
      </c>
      <c r="J6940">
        <v>-4.6820000000000004</v>
      </c>
      <c r="K6940">
        <v>-4.1369999999999996</v>
      </c>
      <c r="L6940">
        <v>-3.419</v>
      </c>
      <c r="M6940">
        <v>-2.4209999999999998</v>
      </c>
    </row>
    <row r="6941" spans="1:13" x14ac:dyDescent="0.2">
      <c r="A6941" s="50">
        <v>41293</v>
      </c>
      <c r="B6941">
        <f t="shared" si="324"/>
        <v>2013</v>
      </c>
      <c r="C6941" s="51">
        <f t="shared" si="325"/>
        <v>1</v>
      </c>
      <c r="D6941" s="51">
        <f t="shared" si="326"/>
        <v>19</v>
      </c>
      <c r="E6941" s="52">
        <v>0.5</v>
      </c>
      <c r="G6941">
        <v>-9.3710000000000004</v>
      </c>
      <c r="H6941">
        <v>-7.5430000000000001</v>
      </c>
      <c r="I6941">
        <v>-5.8849999999999998</v>
      </c>
      <c r="J6941">
        <v>-4.7430000000000003</v>
      </c>
      <c r="K6941">
        <v>-4.1669999999999998</v>
      </c>
      <c r="L6941">
        <v>-3.4489999999999998</v>
      </c>
      <c r="M6941">
        <v>-2.4500000000000002</v>
      </c>
    </row>
    <row r="6942" spans="1:13" x14ac:dyDescent="0.2">
      <c r="A6942" s="50">
        <v>41293</v>
      </c>
      <c r="B6942">
        <f t="shared" si="324"/>
        <v>2013</v>
      </c>
      <c r="C6942" s="51">
        <f t="shared" si="325"/>
        <v>1</v>
      </c>
      <c r="D6942" s="51">
        <f t="shared" si="326"/>
        <v>19</v>
      </c>
      <c r="E6942" s="52">
        <v>0.625</v>
      </c>
      <c r="G6942">
        <v>-9.202</v>
      </c>
      <c r="H6942">
        <v>-7.5430000000000001</v>
      </c>
      <c r="I6942">
        <v>-5.9160000000000004</v>
      </c>
      <c r="J6942">
        <v>-4.7430000000000003</v>
      </c>
      <c r="K6942">
        <v>-4.1669999999999998</v>
      </c>
      <c r="L6942">
        <v>-3.4790000000000001</v>
      </c>
      <c r="M6942">
        <v>-2.4500000000000002</v>
      </c>
    </row>
    <row r="6943" spans="1:13" x14ac:dyDescent="0.2">
      <c r="A6943" s="50">
        <v>41293</v>
      </c>
      <c r="B6943">
        <f t="shared" si="324"/>
        <v>2013</v>
      </c>
      <c r="C6943" s="51">
        <f t="shared" si="325"/>
        <v>1</v>
      </c>
      <c r="D6943" s="51">
        <f t="shared" si="326"/>
        <v>19</v>
      </c>
      <c r="E6943" s="52">
        <v>0.75</v>
      </c>
      <c r="G6943">
        <v>-9.0329999999999995</v>
      </c>
      <c r="H6943">
        <v>-7.51</v>
      </c>
      <c r="I6943">
        <v>-5.9480000000000004</v>
      </c>
      <c r="J6943">
        <v>-4.7729999999999997</v>
      </c>
      <c r="K6943">
        <v>-4.1970000000000001</v>
      </c>
      <c r="L6943">
        <v>-3.508</v>
      </c>
      <c r="M6943">
        <v>-2.4790000000000001</v>
      </c>
    </row>
    <row r="6944" spans="1:13" x14ac:dyDescent="0.2">
      <c r="A6944" s="50">
        <v>41293</v>
      </c>
      <c r="B6944">
        <f t="shared" si="324"/>
        <v>2013</v>
      </c>
      <c r="C6944" s="51">
        <f t="shared" si="325"/>
        <v>1</v>
      </c>
      <c r="D6944" s="51">
        <f t="shared" si="326"/>
        <v>19</v>
      </c>
      <c r="E6944" s="52">
        <v>0.875</v>
      </c>
      <c r="G6944">
        <v>-8.8640000000000008</v>
      </c>
      <c r="H6944">
        <v>-7.51</v>
      </c>
      <c r="I6944">
        <v>-5.9790000000000001</v>
      </c>
      <c r="J6944">
        <v>-4.8040000000000003</v>
      </c>
      <c r="K6944">
        <v>-4.2270000000000003</v>
      </c>
      <c r="L6944">
        <v>-3.5379999999999998</v>
      </c>
      <c r="M6944">
        <v>-2.508</v>
      </c>
    </row>
    <row r="6945" spans="1:13" x14ac:dyDescent="0.2">
      <c r="A6945" s="50">
        <v>41294</v>
      </c>
      <c r="B6945">
        <f t="shared" si="324"/>
        <v>2013</v>
      </c>
      <c r="C6945" s="51">
        <f t="shared" si="325"/>
        <v>1</v>
      </c>
      <c r="D6945" s="51">
        <f t="shared" si="326"/>
        <v>20</v>
      </c>
      <c r="E6945" s="52">
        <v>0</v>
      </c>
      <c r="G6945">
        <v>-8.7970000000000006</v>
      </c>
      <c r="H6945">
        <v>-7.4450000000000003</v>
      </c>
      <c r="I6945">
        <v>-6.01</v>
      </c>
      <c r="J6945">
        <v>-4.8339999999999996</v>
      </c>
      <c r="K6945">
        <v>-4.2270000000000003</v>
      </c>
      <c r="L6945">
        <v>-3.5379999999999998</v>
      </c>
      <c r="M6945">
        <v>-2.508</v>
      </c>
    </row>
    <row r="6946" spans="1:13" x14ac:dyDescent="0.2">
      <c r="A6946" s="50">
        <v>41294</v>
      </c>
      <c r="B6946">
        <f t="shared" si="324"/>
        <v>2013</v>
      </c>
      <c r="C6946" s="51">
        <f t="shared" si="325"/>
        <v>1</v>
      </c>
      <c r="D6946" s="51">
        <f t="shared" si="326"/>
        <v>20</v>
      </c>
      <c r="E6946" s="52">
        <v>0.125</v>
      </c>
      <c r="G6946">
        <v>-8.73</v>
      </c>
      <c r="H6946">
        <v>-7.4130000000000003</v>
      </c>
      <c r="I6946">
        <v>-6.01</v>
      </c>
      <c r="J6946">
        <v>-4.8650000000000002</v>
      </c>
      <c r="K6946">
        <v>-4.2569999999999997</v>
      </c>
      <c r="L6946">
        <v>-3.5680000000000001</v>
      </c>
      <c r="M6946">
        <v>-2.5369999999999999</v>
      </c>
    </row>
    <row r="6947" spans="1:13" x14ac:dyDescent="0.2">
      <c r="A6947" s="50">
        <v>41294</v>
      </c>
      <c r="B6947">
        <f t="shared" si="324"/>
        <v>2013</v>
      </c>
      <c r="C6947" s="51">
        <f t="shared" si="325"/>
        <v>1</v>
      </c>
      <c r="D6947" s="51">
        <f t="shared" si="326"/>
        <v>20</v>
      </c>
      <c r="E6947" s="52">
        <v>0.25</v>
      </c>
      <c r="G6947">
        <v>-8.6969999999999992</v>
      </c>
      <c r="H6947">
        <v>-7.3810000000000002</v>
      </c>
      <c r="I6947">
        <v>-6.01</v>
      </c>
      <c r="J6947">
        <v>-4.8949999999999996</v>
      </c>
      <c r="K6947">
        <v>-4.2869999999999999</v>
      </c>
      <c r="L6947">
        <v>-3.5979999999999999</v>
      </c>
      <c r="M6947">
        <v>-2.5659999999999998</v>
      </c>
    </row>
    <row r="6948" spans="1:13" x14ac:dyDescent="0.2">
      <c r="A6948" s="50">
        <v>41294</v>
      </c>
      <c r="B6948">
        <f t="shared" si="324"/>
        <v>2013</v>
      </c>
      <c r="C6948" s="51">
        <f t="shared" si="325"/>
        <v>1</v>
      </c>
      <c r="D6948" s="51">
        <f t="shared" si="326"/>
        <v>20</v>
      </c>
      <c r="E6948" s="52">
        <v>0.375</v>
      </c>
      <c r="G6948">
        <v>-8.6300000000000008</v>
      </c>
      <c r="H6948">
        <v>-7.3810000000000002</v>
      </c>
      <c r="I6948">
        <v>-6.0419999999999998</v>
      </c>
      <c r="J6948">
        <v>-4.9260000000000002</v>
      </c>
      <c r="K6948">
        <v>-4.3179999999999996</v>
      </c>
      <c r="L6948">
        <v>-3.5979999999999999</v>
      </c>
      <c r="M6948">
        <v>-2.5960000000000001</v>
      </c>
    </row>
    <row r="6949" spans="1:13" x14ac:dyDescent="0.2">
      <c r="A6949" s="50">
        <v>41294</v>
      </c>
      <c r="B6949">
        <f t="shared" si="324"/>
        <v>2013</v>
      </c>
      <c r="C6949" s="51">
        <f t="shared" si="325"/>
        <v>1</v>
      </c>
      <c r="D6949" s="51">
        <f t="shared" si="326"/>
        <v>20</v>
      </c>
      <c r="E6949" s="52">
        <v>0.5</v>
      </c>
      <c r="G6949">
        <v>-8.6300000000000008</v>
      </c>
      <c r="H6949">
        <v>-7.3479999999999999</v>
      </c>
      <c r="I6949">
        <v>-6.0419999999999998</v>
      </c>
      <c r="J6949">
        <v>-4.9569999999999999</v>
      </c>
      <c r="K6949">
        <v>-4.3179999999999996</v>
      </c>
      <c r="L6949">
        <v>-3.6269999999999998</v>
      </c>
      <c r="M6949">
        <v>-2.5960000000000001</v>
      </c>
    </row>
    <row r="6950" spans="1:13" x14ac:dyDescent="0.2">
      <c r="A6950" s="50">
        <v>41294</v>
      </c>
      <c r="B6950">
        <f t="shared" si="324"/>
        <v>2013</v>
      </c>
      <c r="C6950" s="51">
        <f t="shared" si="325"/>
        <v>1</v>
      </c>
      <c r="D6950" s="51">
        <f t="shared" si="326"/>
        <v>20</v>
      </c>
      <c r="E6950" s="52">
        <v>0.625</v>
      </c>
      <c r="G6950">
        <v>-8.5969999999999995</v>
      </c>
      <c r="H6950">
        <v>-7.3159999999999998</v>
      </c>
      <c r="I6950">
        <v>-6.0419999999999998</v>
      </c>
      <c r="J6950">
        <v>-4.9569999999999999</v>
      </c>
      <c r="K6950">
        <v>-4.3479999999999999</v>
      </c>
      <c r="L6950">
        <v>-3.657</v>
      </c>
      <c r="M6950">
        <v>-2.625</v>
      </c>
    </row>
    <row r="6951" spans="1:13" x14ac:dyDescent="0.2">
      <c r="A6951" s="50">
        <v>41294</v>
      </c>
      <c r="B6951">
        <f t="shared" si="324"/>
        <v>2013</v>
      </c>
      <c r="C6951" s="51">
        <f t="shared" si="325"/>
        <v>1</v>
      </c>
      <c r="D6951" s="51">
        <f t="shared" si="326"/>
        <v>20</v>
      </c>
      <c r="E6951" s="52">
        <v>0.75</v>
      </c>
      <c r="G6951">
        <v>-8.5299999999999994</v>
      </c>
      <c r="H6951">
        <v>-7.3159999999999998</v>
      </c>
      <c r="I6951">
        <v>-6.0419999999999998</v>
      </c>
      <c r="J6951">
        <v>-4.9870000000000001</v>
      </c>
      <c r="K6951">
        <v>-4.3479999999999999</v>
      </c>
      <c r="L6951">
        <v>-3.6869999999999998</v>
      </c>
      <c r="M6951">
        <v>-2.6539999999999999</v>
      </c>
    </row>
    <row r="6952" spans="1:13" x14ac:dyDescent="0.2">
      <c r="A6952" s="50">
        <v>41294</v>
      </c>
      <c r="B6952">
        <f t="shared" si="324"/>
        <v>2013</v>
      </c>
      <c r="C6952" s="51">
        <f t="shared" si="325"/>
        <v>1</v>
      </c>
      <c r="D6952" s="51">
        <f t="shared" si="326"/>
        <v>20</v>
      </c>
      <c r="E6952" s="52">
        <v>0.875</v>
      </c>
      <c r="G6952">
        <v>-8.2970000000000006</v>
      </c>
      <c r="H6952">
        <v>-7.2839999999999998</v>
      </c>
      <c r="I6952">
        <v>-6.0419999999999998</v>
      </c>
      <c r="J6952">
        <v>-4.9870000000000001</v>
      </c>
      <c r="K6952">
        <v>-4.3780000000000001</v>
      </c>
      <c r="L6952">
        <v>-3.6869999999999998</v>
      </c>
      <c r="M6952">
        <v>-2.6539999999999999</v>
      </c>
    </row>
    <row r="6953" spans="1:13" x14ac:dyDescent="0.2">
      <c r="A6953" s="50">
        <v>41295</v>
      </c>
      <c r="B6953">
        <f t="shared" si="324"/>
        <v>2013</v>
      </c>
      <c r="C6953" s="51">
        <f t="shared" si="325"/>
        <v>1</v>
      </c>
      <c r="D6953" s="51">
        <f t="shared" si="326"/>
        <v>21</v>
      </c>
      <c r="E6953" s="52">
        <v>0</v>
      </c>
      <c r="G6953">
        <v>-8.0990000000000002</v>
      </c>
      <c r="H6953">
        <v>-7.2510000000000003</v>
      </c>
      <c r="I6953">
        <v>-6.0419999999999998</v>
      </c>
      <c r="J6953">
        <v>-5.0179999999999998</v>
      </c>
      <c r="K6953">
        <v>-4.3780000000000001</v>
      </c>
      <c r="L6953">
        <v>-3.7170000000000001</v>
      </c>
      <c r="M6953">
        <v>-2.6829999999999998</v>
      </c>
    </row>
    <row r="6954" spans="1:13" x14ac:dyDescent="0.2">
      <c r="A6954" s="50">
        <v>41295</v>
      </c>
      <c r="B6954">
        <f t="shared" si="324"/>
        <v>2013</v>
      </c>
      <c r="C6954" s="51">
        <f t="shared" si="325"/>
        <v>1</v>
      </c>
      <c r="D6954" s="51">
        <f t="shared" si="326"/>
        <v>21</v>
      </c>
      <c r="E6954" s="52">
        <v>0.125</v>
      </c>
      <c r="G6954">
        <v>-7.9349999999999996</v>
      </c>
      <c r="H6954">
        <v>-7.1870000000000003</v>
      </c>
      <c r="I6954">
        <v>-6.0419999999999998</v>
      </c>
      <c r="J6954">
        <v>-5.0179999999999998</v>
      </c>
      <c r="K6954">
        <v>-4.4080000000000004</v>
      </c>
      <c r="L6954">
        <v>-3.7469999999999999</v>
      </c>
      <c r="M6954">
        <v>-2.7120000000000002</v>
      </c>
    </row>
    <row r="6955" spans="1:13" x14ac:dyDescent="0.2">
      <c r="A6955" s="50">
        <v>41295</v>
      </c>
      <c r="B6955">
        <f t="shared" si="324"/>
        <v>2013</v>
      </c>
      <c r="C6955" s="51">
        <f t="shared" si="325"/>
        <v>1</v>
      </c>
      <c r="D6955" s="51">
        <f t="shared" si="326"/>
        <v>21</v>
      </c>
      <c r="E6955" s="52">
        <v>0.25</v>
      </c>
      <c r="G6955">
        <v>-7.8040000000000003</v>
      </c>
      <c r="H6955">
        <v>-7.1219999999999999</v>
      </c>
      <c r="I6955">
        <v>-6.0419999999999998</v>
      </c>
      <c r="J6955">
        <v>-5.0490000000000004</v>
      </c>
      <c r="K6955">
        <v>-4.4080000000000004</v>
      </c>
      <c r="L6955">
        <v>-3.7469999999999999</v>
      </c>
      <c r="M6955">
        <v>-2.7120000000000002</v>
      </c>
    </row>
    <row r="6956" spans="1:13" x14ac:dyDescent="0.2">
      <c r="A6956" s="50">
        <v>41295</v>
      </c>
      <c r="B6956">
        <f t="shared" si="324"/>
        <v>2013</v>
      </c>
      <c r="C6956" s="51">
        <f t="shared" si="325"/>
        <v>1</v>
      </c>
      <c r="D6956" s="51">
        <f t="shared" si="326"/>
        <v>21</v>
      </c>
      <c r="E6956" s="52">
        <v>0.375</v>
      </c>
      <c r="G6956">
        <v>-7.64</v>
      </c>
      <c r="H6956">
        <v>-7.0579999999999998</v>
      </c>
      <c r="I6956">
        <v>-6.0419999999999998</v>
      </c>
      <c r="J6956">
        <v>-5.0490000000000004</v>
      </c>
      <c r="K6956">
        <v>-4.4390000000000001</v>
      </c>
      <c r="L6956">
        <v>-3.7770000000000001</v>
      </c>
      <c r="M6956">
        <v>-2.742</v>
      </c>
    </row>
    <row r="6957" spans="1:13" x14ac:dyDescent="0.2">
      <c r="A6957" s="50">
        <v>41295</v>
      </c>
      <c r="B6957">
        <f t="shared" si="324"/>
        <v>2013</v>
      </c>
      <c r="C6957" s="51">
        <f t="shared" si="325"/>
        <v>1</v>
      </c>
      <c r="D6957" s="51">
        <f t="shared" si="326"/>
        <v>21</v>
      </c>
      <c r="E6957" s="52">
        <v>0.5</v>
      </c>
      <c r="G6957">
        <v>-7.4779999999999998</v>
      </c>
      <c r="H6957">
        <v>-6.9939999999999998</v>
      </c>
      <c r="I6957">
        <v>-6.01</v>
      </c>
      <c r="J6957">
        <v>-5.0490000000000004</v>
      </c>
      <c r="K6957">
        <v>-4.4390000000000001</v>
      </c>
      <c r="L6957">
        <v>-3.7770000000000001</v>
      </c>
      <c r="M6957">
        <v>-2.7709999999999999</v>
      </c>
    </row>
    <row r="6958" spans="1:13" x14ac:dyDescent="0.2">
      <c r="A6958" s="50">
        <v>41295</v>
      </c>
      <c r="B6958">
        <f t="shared" si="324"/>
        <v>2013</v>
      </c>
      <c r="C6958" s="51">
        <f t="shared" si="325"/>
        <v>1</v>
      </c>
      <c r="D6958" s="51">
        <f t="shared" si="326"/>
        <v>21</v>
      </c>
      <c r="E6958" s="52">
        <v>0.625</v>
      </c>
      <c r="G6958">
        <v>-7.2510000000000003</v>
      </c>
      <c r="H6958">
        <v>-6.8979999999999997</v>
      </c>
      <c r="I6958">
        <v>-6.01</v>
      </c>
      <c r="J6958">
        <v>-5.0490000000000004</v>
      </c>
      <c r="K6958">
        <v>-4.4390000000000001</v>
      </c>
      <c r="L6958">
        <v>-3.8069999999999999</v>
      </c>
      <c r="M6958">
        <v>-2.7709999999999999</v>
      </c>
    </row>
    <row r="6959" spans="1:13" x14ac:dyDescent="0.2">
      <c r="A6959" s="50">
        <v>41295</v>
      </c>
      <c r="B6959">
        <f t="shared" si="324"/>
        <v>2013</v>
      </c>
      <c r="C6959" s="51">
        <f t="shared" si="325"/>
        <v>1</v>
      </c>
      <c r="D6959" s="51">
        <f t="shared" si="326"/>
        <v>21</v>
      </c>
      <c r="E6959" s="52">
        <v>0.75</v>
      </c>
      <c r="G6959">
        <v>-7.0579999999999998</v>
      </c>
      <c r="H6959">
        <v>-6.8019999999999996</v>
      </c>
      <c r="I6959">
        <v>-5.9790000000000001</v>
      </c>
      <c r="J6959">
        <v>-5.0789999999999997</v>
      </c>
      <c r="K6959">
        <v>-4.4690000000000003</v>
      </c>
      <c r="L6959">
        <v>-3.8069999999999999</v>
      </c>
      <c r="M6959">
        <v>-2.8</v>
      </c>
    </row>
    <row r="6960" spans="1:13" x14ac:dyDescent="0.2">
      <c r="A6960" s="50">
        <v>41295</v>
      </c>
      <c r="B6960">
        <f t="shared" si="324"/>
        <v>2013</v>
      </c>
      <c r="C6960" s="51">
        <f t="shared" si="325"/>
        <v>1</v>
      </c>
      <c r="D6960" s="51">
        <f t="shared" si="326"/>
        <v>21</v>
      </c>
      <c r="E6960" s="52">
        <v>0.875</v>
      </c>
      <c r="G6960">
        <v>-6.93</v>
      </c>
      <c r="H6960">
        <v>-6.7380000000000004</v>
      </c>
      <c r="I6960">
        <v>-5.9480000000000004</v>
      </c>
      <c r="J6960">
        <v>-5.0789999999999997</v>
      </c>
      <c r="K6960">
        <v>-4.4690000000000003</v>
      </c>
      <c r="L6960">
        <v>-3.8359999999999999</v>
      </c>
      <c r="M6960">
        <v>-2.8</v>
      </c>
    </row>
    <row r="6961" spans="1:13" x14ac:dyDescent="0.2">
      <c r="A6961" s="50">
        <v>41296</v>
      </c>
      <c r="B6961">
        <f t="shared" si="324"/>
        <v>2013</v>
      </c>
      <c r="C6961" s="51">
        <f t="shared" si="325"/>
        <v>1</v>
      </c>
      <c r="D6961" s="51">
        <f t="shared" si="326"/>
        <v>22</v>
      </c>
      <c r="E6961" s="52">
        <v>0</v>
      </c>
      <c r="G6961">
        <v>-6.8019999999999996</v>
      </c>
      <c r="H6961">
        <v>-6.6420000000000003</v>
      </c>
      <c r="I6961">
        <v>-5.9160000000000004</v>
      </c>
      <c r="J6961">
        <v>-5.0789999999999997</v>
      </c>
      <c r="K6961">
        <v>-4.4690000000000003</v>
      </c>
      <c r="L6961">
        <v>-3.8359999999999999</v>
      </c>
      <c r="M6961">
        <v>-2.83</v>
      </c>
    </row>
    <row r="6962" spans="1:13" x14ac:dyDescent="0.2">
      <c r="A6962" s="50">
        <v>41296</v>
      </c>
      <c r="B6962">
        <f t="shared" si="324"/>
        <v>2013</v>
      </c>
      <c r="C6962" s="51">
        <f t="shared" si="325"/>
        <v>1</v>
      </c>
      <c r="D6962" s="51">
        <f t="shared" si="326"/>
        <v>22</v>
      </c>
      <c r="E6962" s="52">
        <v>0.125</v>
      </c>
      <c r="G6962">
        <v>-6.6740000000000004</v>
      </c>
      <c r="H6962">
        <v>-6.5789999999999997</v>
      </c>
      <c r="I6962">
        <v>-5.9160000000000004</v>
      </c>
      <c r="J6962">
        <v>-5.0789999999999997</v>
      </c>
      <c r="K6962">
        <v>-4.4690000000000003</v>
      </c>
      <c r="L6962">
        <v>-3.8359999999999999</v>
      </c>
      <c r="M6962">
        <v>-2.859</v>
      </c>
    </row>
    <row r="6963" spans="1:13" x14ac:dyDescent="0.2">
      <c r="A6963" s="50">
        <v>41296</v>
      </c>
      <c r="B6963">
        <f t="shared" si="324"/>
        <v>2013</v>
      </c>
      <c r="C6963" s="51">
        <f t="shared" si="325"/>
        <v>1</v>
      </c>
      <c r="D6963" s="51">
        <f t="shared" si="326"/>
        <v>22</v>
      </c>
      <c r="E6963" s="52">
        <v>0.25</v>
      </c>
      <c r="G6963">
        <v>-6.5469999999999997</v>
      </c>
      <c r="H6963">
        <v>-6.5149999999999997</v>
      </c>
      <c r="I6963">
        <v>-5.8849999999999998</v>
      </c>
      <c r="J6963">
        <v>-5.0789999999999997</v>
      </c>
      <c r="K6963">
        <v>-4.4690000000000003</v>
      </c>
      <c r="L6963">
        <v>-3.8660000000000001</v>
      </c>
      <c r="M6963">
        <v>-2.859</v>
      </c>
    </row>
    <row r="6964" spans="1:13" x14ac:dyDescent="0.2">
      <c r="A6964" s="50">
        <v>41296</v>
      </c>
      <c r="B6964">
        <f t="shared" si="324"/>
        <v>2013</v>
      </c>
      <c r="C6964" s="51">
        <f t="shared" si="325"/>
        <v>1</v>
      </c>
      <c r="D6964" s="51">
        <f t="shared" si="326"/>
        <v>22</v>
      </c>
      <c r="E6964" s="52">
        <v>0.375</v>
      </c>
      <c r="G6964">
        <v>-6.3250000000000002</v>
      </c>
      <c r="H6964">
        <v>-6.42</v>
      </c>
      <c r="I6964">
        <v>-5.8230000000000004</v>
      </c>
      <c r="J6964">
        <v>-5.0490000000000004</v>
      </c>
      <c r="K6964">
        <v>-4.4690000000000003</v>
      </c>
      <c r="L6964">
        <v>-3.8660000000000001</v>
      </c>
      <c r="M6964">
        <v>-2.8879999999999999</v>
      </c>
    </row>
    <row r="6965" spans="1:13" x14ac:dyDescent="0.2">
      <c r="A6965" s="50">
        <v>41296</v>
      </c>
      <c r="B6965">
        <f t="shared" si="324"/>
        <v>2013</v>
      </c>
      <c r="C6965" s="51">
        <f t="shared" si="325"/>
        <v>1</v>
      </c>
      <c r="D6965" s="51">
        <f t="shared" si="326"/>
        <v>22</v>
      </c>
      <c r="E6965" s="52">
        <v>0.5</v>
      </c>
      <c r="G6965">
        <v>-6.1360000000000001</v>
      </c>
      <c r="H6965">
        <v>-6.3250000000000002</v>
      </c>
      <c r="I6965">
        <v>-5.7910000000000004</v>
      </c>
      <c r="J6965">
        <v>-5.0490000000000004</v>
      </c>
      <c r="K6965">
        <v>-4.4690000000000003</v>
      </c>
      <c r="L6965">
        <v>-3.8959999999999999</v>
      </c>
      <c r="M6965">
        <v>-2.8879999999999999</v>
      </c>
    </row>
    <row r="6966" spans="1:13" x14ac:dyDescent="0.2">
      <c r="A6966" s="50">
        <v>41296</v>
      </c>
      <c r="B6966">
        <f t="shared" si="324"/>
        <v>2013</v>
      </c>
      <c r="C6966" s="51">
        <f t="shared" si="325"/>
        <v>1</v>
      </c>
      <c r="D6966" s="51">
        <f t="shared" si="326"/>
        <v>22</v>
      </c>
      <c r="E6966" s="52">
        <v>0.625</v>
      </c>
      <c r="G6966">
        <v>-5.9480000000000004</v>
      </c>
      <c r="H6966">
        <v>-6.2309999999999999</v>
      </c>
      <c r="I6966">
        <v>-5.76</v>
      </c>
      <c r="J6966">
        <v>-5.0490000000000004</v>
      </c>
      <c r="K6966">
        <v>-4.4690000000000003</v>
      </c>
      <c r="L6966">
        <v>-3.8959999999999999</v>
      </c>
      <c r="M6966">
        <v>-2.8879999999999999</v>
      </c>
    </row>
    <row r="6967" spans="1:13" x14ac:dyDescent="0.2">
      <c r="A6967" s="50">
        <v>41296</v>
      </c>
      <c r="B6967">
        <f t="shared" si="324"/>
        <v>2013</v>
      </c>
      <c r="C6967" s="51">
        <f t="shared" si="325"/>
        <v>1</v>
      </c>
      <c r="D6967" s="51">
        <f t="shared" si="326"/>
        <v>22</v>
      </c>
      <c r="E6967" s="52">
        <v>0.75</v>
      </c>
      <c r="G6967">
        <v>-5.7910000000000004</v>
      </c>
      <c r="H6967">
        <v>-6.1360000000000001</v>
      </c>
      <c r="I6967">
        <v>-5.7290000000000001</v>
      </c>
      <c r="J6967">
        <v>-5.0490000000000004</v>
      </c>
      <c r="K6967">
        <v>-4.4690000000000003</v>
      </c>
      <c r="L6967">
        <v>-3.8959999999999999</v>
      </c>
      <c r="M6967">
        <v>-2.9180000000000001</v>
      </c>
    </row>
    <row r="6968" spans="1:13" x14ac:dyDescent="0.2">
      <c r="A6968" s="50">
        <v>41296</v>
      </c>
      <c r="B6968">
        <f t="shared" si="324"/>
        <v>2013</v>
      </c>
      <c r="C6968" s="51">
        <f t="shared" si="325"/>
        <v>1</v>
      </c>
      <c r="D6968" s="51">
        <f t="shared" si="326"/>
        <v>22</v>
      </c>
      <c r="E6968" s="52">
        <v>0.875</v>
      </c>
      <c r="G6968">
        <v>-5.5739999999999998</v>
      </c>
      <c r="H6968">
        <v>-6.0419999999999998</v>
      </c>
      <c r="I6968">
        <v>-5.6669999999999998</v>
      </c>
      <c r="J6968">
        <v>-5.0179999999999998</v>
      </c>
      <c r="K6968">
        <v>-4.4390000000000001</v>
      </c>
      <c r="L6968">
        <v>-3.8959999999999999</v>
      </c>
      <c r="M6968">
        <v>-2.9470000000000001</v>
      </c>
    </row>
    <row r="6969" spans="1:13" x14ac:dyDescent="0.2">
      <c r="A6969" s="50">
        <v>41297</v>
      </c>
      <c r="B6969">
        <f t="shared" si="324"/>
        <v>2013</v>
      </c>
      <c r="C6969" s="51">
        <f t="shared" si="325"/>
        <v>1</v>
      </c>
      <c r="D6969" s="51">
        <f t="shared" si="326"/>
        <v>23</v>
      </c>
      <c r="E6969" s="52">
        <v>0</v>
      </c>
      <c r="G6969">
        <v>-5.3570000000000002</v>
      </c>
      <c r="H6969">
        <v>-5.9160000000000004</v>
      </c>
      <c r="I6969">
        <v>-5.6360000000000001</v>
      </c>
      <c r="J6969">
        <v>-5.0179999999999998</v>
      </c>
      <c r="K6969">
        <v>-4.4690000000000003</v>
      </c>
      <c r="L6969">
        <v>-3.8959999999999999</v>
      </c>
      <c r="M6969">
        <v>-2.9470000000000001</v>
      </c>
    </row>
    <row r="6970" spans="1:13" x14ac:dyDescent="0.2">
      <c r="A6970" s="50">
        <v>41297</v>
      </c>
      <c r="B6970">
        <f t="shared" si="324"/>
        <v>2013</v>
      </c>
      <c r="C6970" s="51">
        <f t="shared" si="325"/>
        <v>1</v>
      </c>
      <c r="D6970" s="51">
        <f t="shared" si="326"/>
        <v>23</v>
      </c>
      <c r="E6970" s="52">
        <v>0.125</v>
      </c>
      <c r="G6970">
        <v>-5.202</v>
      </c>
      <c r="H6970">
        <v>-5.8230000000000004</v>
      </c>
      <c r="I6970">
        <v>-5.6050000000000004</v>
      </c>
      <c r="J6970">
        <v>-5.0179999999999998</v>
      </c>
      <c r="K6970">
        <v>-4.4390000000000001</v>
      </c>
      <c r="L6970">
        <v>-3.9260000000000002</v>
      </c>
      <c r="M6970">
        <v>-2.9470000000000001</v>
      </c>
    </row>
    <row r="6971" spans="1:13" x14ac:dyDescent="0.2">
      <c r="A6971" s="50">
        <v>41297</v>
      </c>
      <c r="B6971">
        <f t="shared" si="324"/>
        <v>2013</v>
      </c>
      <c r="C6971" s="51">
        <f t="shared" si="325"/>
        <v>1</v>
      </c>
      <c r="D6971" s="51">
        <f t="shared" si="326"/>
        <v>23</v>
      </c>
      <c r="E6971" s="52">
        <v>0.25</v>
      </c>
      <c r="G6971">
        <v>-5.1100000000000003</v>
      </c>
      <c r="H6971">
        <v>-5.6980000000000004</v>
      </c>
      <c r="I6971">
        <v>-5.5419999999999998</v>
      </c>
      <c r="J6971">
        <v>-4.9870000000000001</v>
      </c>
      <c r="K6971">
        <v>-4.4390000000000001</v>
      </c>
      <c r="L6971">
        <v>-3.8959999999999999</v>
      </c>
      <c r="M6971">
        <v>-2.976</v>
      </c>
    </row>
    <row r="6972" spans="1:13" x14ac:dyDescent="0.2">
      <c r="A6972" s="50">
        <v>41297</v>
      </c>
      <c r="B6972">
        <f t="shared" si="324"/>
        <v>2013</v>
      </c>
      <c r="C6972" s="51">
        <f t="shared" si="325"/>
        <v>1</v>
      </c>
      <c r="D6972" s="51">
        <f t="shared" si="326"/>
        <v>23</v>
      </c>
      <c r="E6972" s="52">
        <v>0.375</v>
      </c>
      <c r="G6972">
        <v>-4.9870000000000001</v>
      </c>
      <c r="H6972">
        <v>-5.6050000000000004</v>
      </c>
      <c r="I6972">
        <v>-5.48</v>
      </c>
      <c r="J6972">
        <v>-4.9569999999999999</v>
      </c>
      <c r="K6972">
        <v>-4.4080000000000004</v>
      </c>
      <c r="L6972">
        <v>-3.9260000000000002</v>
      </c>
      <c r="M6972">
        <v>-3.0059999999999998</v>
      </c>
    </row>
    <row r="6973" spans="1:13" x14ac:dyDescent="0.2">
      <c r="A6973" s="50">
        <v>41297</v>
      </c>
      <c r="B6973">
        <f t="shared" si="324"/>
        <v>2013</v>
      </c>
      <c r="C6973" s="51">
        <f t="shared" si="325"/>
        <v>1</v>
      </c>
      <c r="D6973" s="51">
        <f t="shared" si="326"/>
        <v>23</v>
      </c>
      <c r="E6973" s="52">
        <v>0.5</v>
      </c>
      <c r="G6973">
        <v>-4.9260000000000002</v>
      </c>
      <c r="H6973">
        <v>-5.5110000000000001</v>
      </c>
      <c r="I6973">
        <v>-5.4180000000000001</v>
      </c>
      <c r="J6973">
        <v>-4.9260000000000002</v>
      </c>
      <c r="K6973">
        <v>-4.4080000000000004</v>
      </c>
      <c r="L6973">
        <v>-3.9260000000000002</v>
      </c>
      <c r="M6973">
        <v>-3.0059999999999998</v>
      </c>
    </row>
    <row r="6974" spans="1:13" x14ac:dyDescent="0.2">
      <c r="A6974" s="50">
        <v>41297</v>
      </c>
      <c r="B6974">
        <f t="shared" si="324"/>
        <v>2013</v>
      </c>
      <c r="C6974" s="51">
        <f t="shared" si="325"/>
        <v>1</v>
      </c>
      <c r="D6974" s="51">
        <f t="shared" si="326"/>
        <v>23</v>
      </c>
      <c r="E6974" s="52">
        <v>0.625</v>
      </c>
      <c r="G6974">
        <v>-4.8650000000000002</v>
      </c>
      <c r="H6974">
        <v>-5.4180000000000001</v>
      </c>
      <c r="I6974">
        <v>-5.3879999999999999</v>
      </c>
      <c r="J6974">
        <v>-4.9260000000000002</v>
      </c>
      <c r="K6974">
        <v>-4.4080000000000004</v>
      </c>
      <c r="L6974">
        <v>-3.9260000000000002</v>
      </c>
      <c r="M6974">
        <v>-3.0059999999999998</v>
      </c>
    </row>
    <row r="6975" spans="1:13" x14ac:dyDescent="0.2">
      <c r="A6975" s="50">
        <v>41297</v>
      </c>
      <c r="B6975">
        <f t="shared" si="324"/>
        <v>2013</v>
      </c>
      <c r="C6975" s="51">
        <f t="shared" si="325"/>
        <v>1</v>
      </c>
      <c r="D6975" s="51">
        <f t="shared" si="326"/>
        <v>23</v>
      </c>
      <c r="E6975" s="52">
        <v>0.75</v>
      </c>
      <c r="G6975">
        <v>-4.7729999999999997</v>
      </c>
      <c r="H6975">
        <v>-5.3570000000000002</v>
      </c>
      <c r="I6975">
        <v>-5.3259999999999996</v>
      </c>
      <c r="J6975">
        <v>-4.8949999999999996</v>
      </c>
      <c r="K6975">
        <v>-4.3780000000000001</v>
      </c>
      <c r="L6975">
        <v>-3.9260000000000002</v>
      </c>
      <c r="M6975">
        <v>-3.0350000000000001</v>
      </c>
    </row>
    <row r="6976" spans="1:13" x14ac:dyDescent="0.2">
      <c r="A6976" s="50">
        <v>41297</v>
      </c>
      <c r="B6976">
        <f t="shared" si="324"/>
        <v>2013</v>
      </c>
      <c r="C6976" s="51">
        <f t="shared" si="325"/>
        <v>1</v>
      </c>
      <c r="D6976" s="51">
        <f t="shared" si="326"/>
        <v>23</v>
      </c>
      <c r="E6976" s="52">
        <v>0.875</v>
      </c>
      <c r="G6976">
        <v>-4.7729999999999997</v>
      </c>
      <c r="H6976">
        <v>-5.2949999999999999</v>
      </c>
      <c r="I6976">
        <v>-5.2640000000000002</v>
      </c>
      <c r="J6976">
        <v>-4.8650000000000002</v>
      </c>
      <c r="K6976">
        <v>-4.3780000000000001</v>
      </c>
      <c r="L6976">
        <v>-3.8959999999999999</v>
      </c>
      <c r="M6976">
        <v>-3.0350000000000001</v>
      </c>
    </row>
    <row r="6977" spans="1:13" x14ac:dyDescent="0.2">
      <c r="A6977" s="50">
        <v>41298</v>
      </c>
      <c r="B6977">
        <f t="shared" si="324"/>
        <v>2013</v>
      </c>
      <c r="C6977" s="51">
        <f t="shared" si="325"/>
        <v>1</v>
      </c>
      <c r="D6977" s="51">
        <f t="shared" si="326"/>
        <v>24</v>
      </c>
      <c r="E6977" s="52">
        <v>0</v>
      </c>
      <c r="G6977">
        <v>-4.7729999999999997</v>
      </c>
      <c r="H6977">
        <v>-5.2329999999999997</v>
      </c>
      <c r="I6977">
        <v>-5.2329999999999997</v>
      </c>
      <c r="J6977">
        <v>-4.8339999999999996</v>
      </c>
      <c r="K6977">
        <v>-4.3780000000000001</v>
      </c>
      <c r="L6977">
        <v>-3.8959999999999999</v>
      </c>
      <c r="M6977">
        <v>-3.0350000000000001</v>
      </c>
    </row>
    <row r="6978" spans="1:13" x14ac:dyDescent="0.2">
      <c r="A6978" s="50">
        <v>41298</v>
      </c>
      <c r="B6978">
        <f t="shared" ref="B6978:B7041" si="327">YEAR(A6978)</f>
        <v>2013</v>
      </c>
      <c r="C6978" s="51">
        <f t="shared" ref="C6978:C7041" si="328">MONTH(A6978)</f>
        <v>1</v>
      </c>
      <c r="D6978" s="51">
        <f t="shared" ref="D6978:D7041" si="329">DAY(A6978)</f>
        <v>24</v>
      </c>
      <c r="E6978" s="52">
        <v>0.125</v>
      </c>
      <c r="G6978">
        <v>-4.7729999999999997</v>
      </c>
      <c r="H6978">
        <v>-5.1719999999999997</v>
      </c>
      <c r="I6978">
        <v>-5.1719999999999997</v>
      </c>
      <c r="J6978">
        <v>-4.8040000000000003</v>
      </c>
      <c r="K6978">
        <v>-4.3479999999999999</v>
      </c>
      <c r="L6978">
        <v>-3.8959999999999999</v>
      </c>
      <c r="M6978">
        <v>-3.0350000000000001</v>
      </c>
    </row>
    <row r="6979" spans="1:13" x14ac:dyDescent="0.2">
      <c r="A6979" s="50">
        <v>41298</v>
      </c>
      <c r="B6979">
        <f t="shared" si="327"/>
        <v>2013</v>
      </c>
      <c r="C6979" s="51">
        <f t="shared" si="328"/>
        <v>1</v>
      </c>
      <c r="D6979" s="51">
        <f t="shared" si="329"/>
        <v>24</v>
      </c>
      <c r="E6979" s="52">
        <v>0.25</v>
      </c>
      <c r="G6979">
        <v>-4.7729999999999997</v>
      </c>
      <c r="H6979">
        <v>-5.141</v>
      </c>
      <c r="I6979">
        <v>-5.141</v>
      </c>
      <c r="J6979">
        <v>-4.7729999999999997</v>
      </c>
      <c r="K6979">
        <v>-4.3479999999999999</v>
      </c>
      <c r="L6979">
        <v>-3.8959999999999999</v>
      </c>
      <c r="M6979">
        <v>-3.0649999999999999</v>
      </c>
    </row>
    <row r="6980" spans="1:13" x14ac:dyDescent="0.2">
      <c r="A6980" s="50">
        <v>41298</v>
      </c>
      <c r="B6980">
        <f t="shared" si="327"/>
        <v>2013</v>
      </c>
      <c r="C6980" s="51">
        <f t="shared" si="328"/>
        <v>1</v>
      </c>
      <c r="D6980" s="51">
        <f t="shared" si="329"/>
        <v>24</v>
      </c>
      <c r="E6980" s="52">
        <v>0.375</v>
      </c>
      <c r="G6980">
        <v>-4.8040000000000003</v>
      </c>
      <c r="H6980">
        <v>-5.1100000000000003</v>
      </c>
      <c r="I6980">
        <v>-5.1100000000000003</v>
      </c>
      <c r="J6980">
        <v>-4.7729999999999997</v>
      </c>
      <c r="K6980">
        <v>-4.3179999999999996</v>
      </c>
      <c r="L6980">
        <v>-3.8959999999999999</v>
      </c>
      <c r="M6980">
        <v>-3.0649999999999999</v>
      </c>
    </row>
    <row r="6981" spans="1:13" x14ac:dyDescent="0.2">
      <c r="A6981" s="50">
        <v>41298</v>
      </c>
      <c r="B6981">
        <f t="shared" si="327"/>
        <v>2013</v>
      </c>
      <c r="C6981" s="51">
        <f t="shared" si="328"/>
        <v>1</v>
      </c>
      <c r="D6981" s="51">
        <f t="shared" si="329"/>
        <v>24</v>
      </c>
      <c r="E6981" s="52">
        <v>0.5</v>
      </c>
      <c r="G6981">
        <v>-4.7729999999999997</v>
      </c>
      <c r="H6981">
        <v>-5.0789999999999997</v>
      </c>
      <c r="I6981">
        <v>-5.0789999999999997</v>
      </c>
      <c r="J6981">
        <v>-4.7430000000000003</v>
      </c>
      <c r="K6981">
        <v>-4.3179999999999996</v>
      </c>
      <c r="L6981">
        <v>-3.8959999999999999</v>
      </c>
      <c r="M6981">
        <v>-3.0649999999999999</v>
      </c>
    </row>
    <row r="6982" spans="1:13" x14ac:dyDescent="0.2">
      <c r="A6982" s="50">
        <v>41298</v>
      </c>
      <c r="B6982">
        <f t="shared" si="327"/>
        <v>2013</v>
      </c>
      <c r="C6982" s="51">
        <f t="shared" si="328"/>
        <v>1</v>
      </c>
      <c r="D6982" s="51">
        <f t="shared" si="329"/>
        <v>24</v>
      </c>
      <c r="E6982" s="52">
        <v>0.625</v>
      </c>
      <c r="G6982">
        <v>-4.7119999999999997</v>
      </c>
      <c r="H6982">
        <v>-5.0490000000000004</v>
      </c>
      <c r="I6982">
        <v>-5.0490000000000004</v>
      </c>
      <c r="J6982">
        <v>-4.7119999999999997</v>
      </c>
      <c r="K6982">
        <v>-4.3179999999999996</v>
      </c>
      <c r="L6982">
        <v>-3.8959999999999999</v>
      </c>
      <c r="M6982">
        <v>-3.0939999999999999</v>
      </c>
    </row>
    <row r="6983" spans="1:13" x14ac:dyDescent="0.2">
      <c r="A6983" s="50">
        <v>41298</v>
      </c>
      <c r="B6983">
        <f t="shared" si="327"/>
        <v>2013</v>
      </c>
      <c r="C6983" s="51">
        <f t="shared" si="328"/>
        <v>1</v>
      </c>
      <c r="D6983" s="51">
        <f t="shared" si="329"/>
        <v>24</v>
      </c>
      <c r="E6983" s="52">
        <v>0.75</v>
      </c>
      <c r="G6983">
        <v>-4.6820000000000004</v>
      </c>
      <c r="H6983">
        <v>-5.0179999999999998</v>
      </c>
      <c r="I6983">
        <v>-5.0179999999999998</v>
      </c>
      <c r="J6983">
        <v>-4.6820000000000004</v>
      </c>
      <c r="K6983">
        <v>-4.2869999999999999</v>
      </c>
      <c r="L6983">
        <v>-3.8959999999999999</v>
      </c>
      <c r="M6983">
        <v>-3.0939999999999999</v>
      </c>
    </row>
    <row r="6984" spans="1:13" x14ac:dyDescent="0.2">
      <c r="A6984" s="50">
        <v>41298</v>
      </c>
      <c r="B6984">
        <f t="shared" si="327"/>
        <v>2013</v>
      </c>
      <c r="C6984" s="51">
        <f t="shared" si="328"/>
        <v>1</v>
      </c>
      <c r="D6984" s="51">
        <f t="shared" si="329"/>
        <v>24</v>
      </c>
      <c r="E6984" s="52">
        <v>0.875</v>
      </c>
      <c r="G6984">
        <v>-4.7119999999999997</v>
      </c>
      <c r="H6984">
        <v>-4.9870000000000001</v>
      </c>
      <c r="I6984">
        <v>-4.9569999999999999</v>
      </c>
      <c r="J6984">
        <v>-4.6820000000000004</v>
      </c>
      <c r="K6984">
        <v>-4.2869999999999999</v>
      </c>
      <c r="L6984">
        <v>-3.8959999999999999</v>
      </c>
      <c r="M6984">
        <v>-3.0939999999999999</v>
      </c>
    </row>
    <row r="6985" spans="1:13" x14ac:dyDescent="0.2">
      <c r="A6985" s="50">
        <v>41299</v>
      </c>
      <c r="B6985">
        <f t="shared" si="327"/>
        <v>2013</v>
      </c>
      <c r="C6985" s="51">
        <f t="shared" si="328"/>
        <v>1</v>
      </c>
      <c r="D6985" s="51">
        <f t="shared" si="329"/>
        <v>25</v>
      </c>
      <c r="E6985" s="52">
        <v>0</v>
      </c>
      <c r="G6985">
        <v>-4.8339999999999996</v>
      </c>
      <c r="H6985">
        <v>-4.9569999999999999</v>
      </c>
      <c r="I6985">
        <v>-4.9569999999999999</v>
      </c>
      <c r="J6985">
        <v>-4.6509999999999998</v>
      </c>
      <c r="K6985">
        <v>-4.2869999999999999</v>
      </c>
      <c r="L6985">
        <v>-3.8959999999999999</v>
      </c>
      <c r="M6985">
        <v>-3.0939999999999999</v>
      </c>
    </row>
    <row r="6986" spans="1:13" x14ac:dyDescent="0.2">
      <c r="A6986" s="50">
        <v>41299</v>
      </c>
      <c r="B6986">
        <f t="shared" si="327"/>
        <v>2013</v>
      </c>
      <c r="C6986" s="51">
        <f t="shared" si="328"/>
        <v>1</v>
      </c>
      <c r="D6986" s="51">
        <f t="shared" si="329"/>
        <v>25</v>
      </c>
      <c r="E6986" s="52">
        <v>0.125</v>
      </c>
      <c r="G6986">
        <v>-4.9870000000000001</v>
      </c>
      <c r="H6986">
        <v>-4.9569999999999999</v>
      </c>
      <c r="I6986">
        <v>-4.9260000000000002</v>
      </c>
      <c r="J6986">
        <v>-4.6210000000000004</v>
      </c>
      <c r="K6986">
        <v>-4.2869999999999999</v>
      </c>
      <c r="L6986">
        <v>-3.8660000000000001</v>
      </c>
      <c r="M6986">
        <v>-3.0939999999999999</v>
      </c>
    </row>
    <row r="6987" spans="1:13" x14ac:dyDescent="0.2">
      <c r="A6987" s="50">
        <v>41299</v>
      </c>
      <c r="B6987">
        <f t="shared" si="327"/>
        <v>2013</v>
      </c>
      <c r="C6987" s="51">
        <f t="shared" si="328"/>
        <v>1</v>
      </c>
      <c r="D6987" s="51">
        <f t="shared" si="329"/>
        <v>25</v>
      </c>
      <c r="E6987" s="52">
        <v>0.25</v>
      </c>
      <c r="G6987">
        <v>-5.1719999999999997</v>
      </c>
      <c r="H6987">
        <v>-4.9870000000000001</v>
      </c>
      <c r="I6987">
        <v>-4.8949999999999996</v>
      </c>
      <c r="J6987">
        <v>-4.59</v>
      </c>
      <c r="K6987">
        <v>-4.2869999999999999</v>
      </c>
      <c r="L6987">
        <v>-3.8660000000000001</v>
      </c>
      <c r="M6987">
        <v>-3.1240000000000001</v>
      </c>
    </row>
    <row r="6988" spans="1:13" x14ac:dyDescent="0.2">
      <c r="A6988" s="50">
        <v>41299</v>
      </c>
      <c r="B6988">
        <f t="shared" si="327"/>
        <v>2013</v>
      </c>
      <c r="C6988" s="51">
        <f t="shared" si="328"/>
        <v>1</v>
      </c>
      <c r="D6988" s="51">
        <f t="shared" si="329"/>
        <v>25</v>
      </c>
      <c r="E6988" s="52">
        <v>0.375</v>
      </c>
      <c r="G6988">
        <v>-5.3879999999999999</v>
      </c>
      <c r="H6988">
        <v>-5.0179999999999998</v>
      </c>
      <c r="I6988">
        <v>-4.8949999999999996</v>
      </c>
      <c r="J6988">
        <v>-4.59</v>
      </c>
      <c r="K6988">
        <v>-4.2569999999999997</v>
      </c>
      <c r="L6988">
        <v>-3.8660000000000001</v>
      </c>
      <c r="M6988">
        <v>-3.1240000000000001</v>
      </c>
    </row>
    <row r="6989" spans="1:13" x14ac:dyDescent="0.2">
      <c r="A6989" s="50">
        <v>41299</v>
      </c>
      <c r="B6989">
        <f t="shared" si="327"/>
        <v>2013</v>
      </c>
      <c r="C6989" s="51">
        <f t="shared" si="328"/>
        <v>1</v>
      </c>
      <c r="D6989" s="51">
        <f t="shared" si="329"/>
        <v>25</v>
      </c>
      <c r="E6989" s="52">
        <v>0.5</v>
      </c>
      <c r="G6989">
        <v>-5.6360000000000001</v>
      </c>
      <c r="H6989">
        <v>-5.0789999999999997</v>
      </c>
      <c r="I6989">
        <v>-4.8650000000000002</v>
      </c>
      <c r="J6989">
        <v>-4.5599999999999996</v>
      </c>
      <c r="K6989">
        <v>-4.2569999999999997</v>
      </c>
      <c r="L6989">
        <v>-3.8660000000000001</v>
      </c>
      <c r="M6989">
        <v>-3.1240000000000001</v>
      </c>
    </row>
    <row r="6990" spans="1:13" x14ac:dyDescent="0.2">
      <c r="A6990" s="50">
        <v>41299</v>
      </c>
      <c r="B6990">
        <f t="shared" si="327"/>
        <v>2013</v>
      </c>
      <c r="C6990" s="51">
        <f t="shared" si="328"/>
        <v>1</v>
      </c>
      <c r="D6990" s="51">
        <f t="shared" si="329"/>
        <v>25</v>
      </c>
      <c r="E6990" s="52">
        <v>0.625</v>
      </c>
      <c r="G6990">
        <v>-5.7910000000000004</v>
      </c>
      <c r="H6990">
        <v>-5.141</v>
      </c>
      <c r="I6990">
        <v>-4.8650000000000002</v>
      </c>
      <c r="J6990">
        <v>-4.5599999999999996</v>
      </c>
      <c r="K6990">
        <v>-4.2569999999999997</v>
      </c>
      <c r="L6990">
        <v>-3.8660000000000001</v>
      </c>
      <c r="M6990">
        <v>-3.1240000000000001</v>
      </c>
    </row>
    <row r="6991" spans="1:13" x14ac:dyDescent="0.2">
      <c r="A6991" s="50">
        <v>41299</v>
      </c>
      <c r="B6991">
        <f t="shared" si="327"/>
        <v>2013</v>
      </c>
      <c r="C6991" s="51">
        <f t="shared" si="328"/>
        <v>1</v>
      </c>
      <c r="D6991" s="51">
        <f t="shared" si="329"/>
        <v>25</v>
      </c>
      <c r="E6991" s="52">
        <v>0.75</v>
      </c>
      <c r="G6991">
        <v>-5.9480000000000004</v>
      </c>
      <c r="H6991">
        <v>-5.2329999999999997</v>
      </c>
      <c r="I6991">
        <v>-4.8949999999999996</v>
      </c>
      <c r="J6991">
        <v>-4.53</v>
      </c>
      <c r="K6991">
        <v>-4.2569999999999997</v>
      </c>
      <c r="L6991">
        <v>-3.8660000000000001</v>
      </c>
      <c r="M6991">
        <v>-3.1240000000000001</v>
      </c>
    </row>
    <row r="6992" spans="1:13" x14ac:dyDescent="0.2">
      <c r="A6992" s="50">
        <v>41299</v>
      </c>
      <c r="B6992">
        <f t="shared" si="327"/>
        <v>2013</v>
      </c>
      <c r="C6992" s="51">
        <f t="shared" si="328"/>
        <v>1</v>
      </c>
      <c r="D6992" s="51">
        <f t="shared" si="329"/>
        <v>25</v>
      </c>
      <c r="E6992" s="52">
        <v>0.875</v>
      </c>
      <c r="G6992">
        <v>-6.1989999999999998</v>
      </c>
      <c r="H6992">
        <v>-5.2949999999999999</v>
      </c>
      <c r="I6992">
        <v>-4.8949999999999996</v>
      </c>
      <c r="J6992">
        <v>-4.53</v>
      </c>
      <c r="K6992">
        <v>-4.2569999999999997</v>
      </c>
      <c r="L6992">
        <v>-3.8660000000000001</v>
      </c>
      <c r="M6992">
        <v>-3.1240000000000001</v>
      </c>
    </row>
    <row r="6993" spans="1:13" x14ac:dyDescent="0.2">
      <c r="A6993" s="50">
        <v>41300</v>
      </c>
      <c r="B6993">
        <f t="shared" si="327"/>
        <v>2013</v>
      </c>
      <c r="C6993" s="51">
        <f t="shared" si="328"/>
        <v>1</v>
      </c>
      <c r="D6993" s="51">
        <f t="shared" si="329"/>
        <v>26</v>
      </c>
      <c r="E6993" s="52">
        <v>0</v>
      </c>
      <c r="G6993">
        <v>-6.5149999999999997</v>
      </c>
      <c r="H6993">
        <v>-5.3879999999999999</v>
      </c>
      <c r="I6993">
        <v>-4.9260000000000002</v>
      </c>
      <c r="J6993">
        <v>-4.53</v>
      </c>
      <c r="K6993">
        <v>-4.2869999999999999</v>
      </c>
      <c r="L6993">
        <v>-3.8660000000000001</v>
      </c>
      <c r="M6993">
        <v>-3.1240000000000001</v>
      </c>
    </row>
    <row r="6994" spans="1:13" x14ac:dyDescent="0.2">
      <c r="A6994" s="50">
        <v>41300</v>
      </c>
      <c r="B6994">
        <f t="shared" si="327"/>
        <v>2013</v>
      </c>
      <c r="C6994" s="51">
        <f t="shared" si="328"/>
        <v>1</v>
      </c>
      <c r="D6994" s="51">
        <f t="shared" si="329"/>
        <v>26</v>
      </c>
      <c r="E6994" s="52">
        <v>0.125</v>
      </c>
      <c r="G6994">
        <v>-6.8019999999999996</v>
      </c>
      <c r="H6994">
        <v>-5.5110000000000001</v>
      </c>
      <c r="I6994">
        <v>-4.9569999999999999</v>
      </c>
      <c r="J6994">
        <v>-4.53</v>
      </c>
      <c r="K6994">
        <v>-4.2869999999999999</v>
      </c>
      <c r="L6994">
        <v>-3.8660000000000001</v>
      </c>
      <c r="M6994">
        <v>-3.1240000000000001</v>
      </c>
    </row>
    <row r="6995" spans="1:13" x14ac:dyDescent="0.2">
      <c r="A6995" s="50">
        <v>41300</v>
      </c>
      <c r="B6995">
        <f t="shared" si="327"/>
        <v>2013</v>
      </c>
      <c r="C6995" s="51">
        <f t="shared" si="328"/>
        <v>1</v>
      </c>
      <c r="D6995" s="51">
        <f t="shared" si="329"/>
        <v>26</v>
      </c>
      <c r="E6995" s="52">
        <v>0.25</v>
      </c>
      <c r="G6995">
        <v>-7.1550000000000002</v>
      </c>
      <c r="H6995">
        <v>-5.6360000000000001</v>
      </c>
      <c r="I6995">
        <v>-4.9569999999999999</v>
      </c>
      <c r="J6995">
        <v>-4.53</v>
      </c>
      <c r="K6995">
        <v>-4.2869999999999999</v>
      </c>
      <c r="L6995">
        <v>-3.8660000000000001</v>
      </c>
      <c r="M6995">
        <v>-3.153</v>
      </c>
    </row>
    <row r="6996" spans="1:13" x14ac:dyDescent="0.2">
      <c r="A6996" s="50">
        <v>41300</v>
      </c>
      <c r="B6996">
        <f t="shared" si="327"/>
        <v>2013</v>
      </c>
      <c r="C6996" s="51">
        <f t="shared" si="328"/>
        <v>1</v>
      </c>
      <c r="D6996" s="51">
        <f t="shared" si="329"/>
        <v>26</v>
      </c>
      <c r="E6996" s="52">
        <v>0.375</v>
      </c>
      <c r="G6996">
        <v>-7.5430000000000001</v>
      </c>
      <c r="H6996">
        <v>-5.7910000000000004</v>
      </c>
      <c r="I6996">
        <v>-5.0179999999999998</v>
      </c>
      <c r="J6996">
        <v>-4.53</v>
      </c>
      <c r="K6996">
        <v>-4.3179999999999996</v>
      </c>
      <c r="L6996">
        <v>-3.8660000000000001</v>
      </c>
      <c r="M6996">
        <v>-3.153</v>
      </c>
    </row>
    <row r="6997" spans="1:13" x14ac:dyDescent="0.2">
      <c r="A6997" s="50">
        <v>41300</v>
      </c>
      <c r="B6997">
        <f t="shared" si="327"/>
        <v>2013</v>
      </c>
      <c r="C6997" s="51">
        <f t="shared" si="328"/>
        <v>1</v>
      </c>
      <c r="D6997" s="51">
        <f t="shared" si="329"/>
        <v>26</v>
      </c>
      <c r="E6997" s="52">
        <v>0.5</v>
      </c>
      <c r="G6997">
        <v>-7.9020000000000001</v>
      </c>
      <c r="H6997">
        <v>-5.9480000000000004</v>
      </c>
      <c r="I6997">
        <v>-5.0789999999999997</v>
      </c>
      <c r="J6997">
        <v>-4.5599999999999996</v>
      </c>
      <c r="K6997">
        <v>-4.3479999999999999</v>
      </c>
      <c r="L6997">
        <v>-3.8959999999999999</v>
      </c>
      <c r="M6997">
        <v>-3.153</v>
      </c>
    </row>
    <row r="6998" spans="1:13" x14ac:dyDescent="0.2">
      <c r="A6998" s="50">
        <v>41300</v>
      </c>
      <c r="B6998">
        <f t="shared" si="327"/>
        <v>2013</v>
      </c>
      <c r="C6998" s="51">
        <f t="shared" si="328"/>
        <v>1</v>
      </c>
      <c r="D6998" s="51">
        <f t="shared" si="329"/>
        <v>26</v>
      </c>
      <c r="E6998" s="52">
        <v>0.625</v>
      </c>
      <c r="G6998">
        <v>-8.1649999999999991</v>
      </c>
      <c r="H6998">
        <v>-6.1360000000000001</v>
      </c>
      <c r="I6998">
        <v>-5.1100000000000003</v>
      </c>
      <c r="J6998">
        <v>-4.5599999999999996</v>
      </c>
      <c r="K6998">
        <v>-4.3479999999999999</v>
      </c>
      <c r="L6998">
        <v>-3.8959999999999999</v>
      </c>
      <c r="M6998">
        <v>-3.153</v>
      </c>
    </row>
    <row r="6999" spans="1:13" x14ac:dyDescent="0.2">
      <c r="A6999" s="50">
        <v>41300</v>
      </c>
      <c r="B6999">
        <f t="shared" si="327"/>
        <v>2013</v>
      </c>
      <c r="C6999" s="51">
        <f t="shared" si="328"/>
        <v>1</v>
      </c>
      <c r="D6999" s="51">
        <f t="shared" si="329"/>
        <v>26</v>
      </c>
      <c r="E6999" s="52">
        <v>0.75</v>
      </c>
      <c r="G6999">
        <v>-8.4629999999999992</v>
      </c>
      <c r="H6999">
        <v>-6.2939999999999996</v>
      </c>
      <c r="I6999">
        <v>-5.202</v>
      </c>
      <c r="J6999">
        <v>-4.59</v>
      </c>
      <c r="K6999">
        <v>-4.3780000000000001</v>
      </c>
      <c r="L6999">
        <v>-3.8959999999999999</v>
      </c>
      <c r="M6999">
        <v>-3.1829999999999998</v>
      </c>
    </row>
    <row r="7000" spans="1:13" x14ac:dyDescent="0.2">
      <c r="A7000" s="50">
        <v>41300</v>
      </c>
      <c r="B7000">
        <f t="shared" si="327"/>
        <v>2013</v>
      </c>
      <c r="C7000" s="51">
        <f t="shared" si="328"/>
        <v>1</v>
      </c>
      <c r="D7000" s="51">
        <f t="shared" si="329"/>
        <v>26</v>
      </c>
      <c r="E7000" s="52">
        <v>0.875</v>
      </c>
      <c r="G7000">
        <v>-8.8309999999999995</v>
      </c>
      <c r="H7000">
        <v>-6.4829999999999997</v>
      </c>
      <c r="I7000">
        <v>-5.2640000000000002</v>
      </c>
      <c r="J7000">
        <v>-4.6210000000000004</v>
      </c>
      <c r="K7000">
        <v>-4.4080000000000004</v>
      </c>
      <c r="L7000">
        <v>-3.9260000000000002</v>
      </c>
      <c r="M7000">
        <v>-3.1829999999999998</v>
      </c>
    </row>
    <row r="7001" spans="1:13" x14ac:dyDescent="0.2">
      <c r="A7001" s="50">
        <v>41301</v>
      </c>
      <c r="B7001">
        <f t="shared" si="327"/>
        <v>2013</v>
      </c>
      <c r="C7001" s="51">
        <f t="shared" si="328"/>
        <v>1</v>
      </c>
      <c r="D7001" s="51">
        <f t="shared" si="329"/>
        <v>27</v>
      </c>
      <c r="E7001" s="52">
        <v>0</v>
      </c>
      <c r="G7001">
        <v>-9.2690000000000001</v>
      </c>
      <c r="H7001">
        <v>-6.6740000000000004</v>
      </c>
      <c r="I7001">
        <v>-5.3259999999999996</v>
      </c>
      <c r="J7001">
        <v>-4.6210000000000004</v>
      </c>
      <c r="K7001">
        <v>-4.4390000000000001</v>
      </c>
      <c r="L7001">
        <v>-3.9260000000000002</v>
      </c>
      <c r="M7001">
        <v>-3.1829999999999998</v>
      </c>
    </row>
    <row r="7002" spans="1:13" x14ac:dyDescent="0.2">
      <c r="A7002" s="50">
        <v>41301</v>
      </c>
      <c r="B7002">
        <f t="shared" si="327"/>
        <v>2013</v>
      </c>
      <c r="C7002" s="51">
        <f t="shared" si="328"/>
        <v>1</v>
      </c>
      <c r="D7002" s="51">
        <f t="shared" si="329"/>
        <v>27</v>
      </c>
      <c r="E7002" s="52">
        <v>0.125</v>
      </c>
      <c r="G7002">
        <v>-9.7129999999999992</v>
      </c>
      <c r="H7002">
        <v>-6.8659999999999997</v>
      </c>
      <c r="I7002">
        <v>-5.4180000000000001</v>
      </c>
      <c r="J7002">
        <v>-4.6820000000000004</v>
      </c>
      <c r="K7002">
        <v>-4.4690000000000003</v>
      </c>
      <c r="L7002">
        <v>-3.956</v>
      </c>
      <c r="M7002">
        <v>-3.1829999999999998</v>
      </c>
    </row>
    <row r="7003" spans="1:13" x14ac:dyDescent="0.2">
      <c r="A7003" s="50">
        <v>41301</v>
      </c>
      <c r="B7003">
        <f t="shared" si="327"/>
        <v>2013</v>
      </c>
      <c r="C7003" s="51">
        <f t="shared" si="328"/>
        <v>1</v>
      </c>
      <c r="D7003" s="51">
        <f t="shared" si="329"/>
        <v>27</v>
      </c>
      <c r="E7003" s="52">
        <v>0.25</v>
      </c>
      <c r="G7003">
        <v>-10.092000000000001</v>
      </c>
      <c r="H7003">
        <v>-7.09</v>
      </c>
      <c r="I7003">
        <v>-5.5419999999999998</v>
      </c>
      <c r="J7003">
        <v>-4.7119999999999997</v>
      </c>
      <c r="K7003">
        <v>-4.4989999999999997</v>
      </c>
      <c r="L7003">
        <v>-3.956</v>
      </c>
      <c r="M7003">
        <v>-3.1829999999999998</v>
      </c>
    </row>
    <row r="7004" spans="1:13" x14ac:dyDescent="0.2">
      <c r="A7004" s="50">
        <v>41301</v>
      </c>
      <c r="B7004">
        <f t="shared" si="327"/>
        <v>2013</v>
      </c>
      <c r="C7004" s="51">
        <f t="shared" si="328"/>
        <v>1</v>
      </c>
      <c r="D7004" s="51">
        <f t="shared" si="329"/>
        <v>27</v>
      </c>
      <c r="E7004" s="52">
        <v>0.375</v>
      </c>
      <c r="G7004">
        <v>-10.510999999999999</v>
      </c>
      <c r="H7004">
        <v>-7.3159999999999998</v>
      </c>
      <c r="I7004">
        <v>-5.6360000000000001</v>
      </c>
      <c r="J7004">
        <v>-4.7729999999999997</v>
      </c>
      <c r="K7004">
        <v>-4.53</v>
      </c>
      <c r="L7004">
        <v>-3.9860000000000002</v>
      </c>
      <c r="M7004">
        <v>-3.2120000000000002</v>
      </c>
    </row>
    <row r="7005" spans="1:13" x14ac:dyDescent="0.2">
      <c r="A7005" s="50">
        <v>41301</v>
      </c>
      <c r="B7005">
        <f t="shared" si="327"/>
        <v>2013</v>
      </c>
      <c r="C7005" s="51">
        <f t="shared" si="328"/>
        <v>1</v>
      </c>
      <c r="D7005" s="51">
        <f t="shared" si="329"/>
        <v>27</v>
      </c>
      <c r="E7005" s="52">
        <v>0.5</v>
      </c>
      <c r="G7005">
        <v>-10.863</v>
      </c>
      <c r="H7005">
        <v>-7.5750000000000002</v>
      </c>
      <c r="I7005">
        <v>-5.7290000000000001</v>
      </c>
      <c r="J7005">
        <v>-4.8040000000000003</v>
      </c>
      <c r="K7005">
        <v>-4.59</v>
      </c>
      <c r="L7005">
        <v>-4.016</v>
      </c>
      <c r="M7005">
        <v>-3.2120000000000002</v>
      </c>
    </row>
    <row r="7006" spans="1:13" x14ac:dyDescent="0.2">
      <c r="A7006" s="50">
        <v>41301</v>
      </c>
      <c r="B7006">
        <f t="shared" si="327"/>
        <v>2013</v>
      </c>
      <c r="C7006" s="51">
        <f t="shared" si="328"/>
        <v>1</v>
      </c>
      <c r="D7006" s="51">
        <f t="shared" si="329"/>
        <v>27</v>
      </c>
      <c r="E7006" s="52">
        <v>0.625</v>
      </c>
      <c r="G7006">
        <v>-11.076000000000001</v>
      </c>
      <c r="H7006">
        <v>-7.8040000000000003</v>
      </c>
      <c r="I7006">
        <v>-5.8540000000000001</v>
      </c>
      <c r="J7006">
        <v>-4.8650000000000002</v>
      </c>
      <c r="K7006">
        <v>-4.6210000000000004</v>
      </c>
      <c r="L7006">
        <v>-4.0460000000000003</v>
      </c>
      <c r="M7006">
        <v>-3.242</v>
      </c>
    </row>
    <row r="7007" spans="1:13" x14ac:dyDescent="0.2">
      <c r="A7007" s="50">
        <v>41301</v>
      </c>
      <c r="B7007">
        <f t="shared" si="327"/>
        <v>2013</v>
      </c>
      <c r="C7007" s="51">
        <f t="shared" si="328"/>
        <v>1</v>
      </c>
      <c r="D7007" s="51">
        <f t="shared" si="329"/>
        <v>27</v>
      </c>
      <c r="E7007" s="52">
        <v>0.75</v>
      </c>
      <c r="G7007">
        <v>-11.29</v>
      </c>
      <c r="H7007">
        <v>-8</v>
      </c>
      <c r="I7007">
        <v>-5.9790000000000001</v>
      </c>
      <c r="J7007">
        <v>-4.9260000000000002</v>
      </c>
      <c r="K7007">
        <v>-4.6820000000000004</v>
      </c>
      <c r="L7007">
        <v>-4.0460000000000003</v>
      </c>
      <c r="M7007">
        <v>-3.2120000000000002</v>
      </c>
    </row>
    <row r="7008" spans="1:13" x14ac:dyDescent="0.2">
      <c r="A7008" s="50">
        <v>41301</v>
      </c>
      <c r="B7008">
        <f t="shared" si="327"/>
        <v>2013</v>
      </c>
      <c r="C7008" s="51">
        <f t="shared" si="328"/>
        <v>1</v>
      </c>
      <c r="D7008" s="51">
        <f t="shared" si="329"/>
        <v>27</v>
      </c>
      <c r="E7008" s="52">
        <v>0.875</v>
      </c>
      <c r="G7008">
        <v>-11.613</v>
      </c>
      <c r="H7008">
        <v>-8.2309999999999999</v>
      </c>
      <c r="I7008">
        <v>-6.1050000000000004</v>
      </c>
      <c r="J7008">
        <v>-4.9870000000000001</v>
      </c>
      <c r="K7008">
        <v>-4.7119999999999997</v>
      </c>
      <c r="L7008">
        <v>-4.1059999999999999</v>
      </c>
      <c r="M7008">
        <v>-3.242</v>
      </c>
    </row>
    <row r="7009" spans="1:13" x14ac:dyDescent="0.2">
      <c r="A7009" s="50">
        <v>41302</v>
      </c>
      <c r="B7009">
        <f t="shared" si="327"/>
        <v>2013</v>
      </c>
      <c r="C7009" s="51">
        <f t="shared" si="328"/>
        <v>1</v>
      </c>
      <c r="D7009" s="51">
        <f t="shared" si="329"/>
        <v>28</v>
      </c>
      <c r="E7009" s="52">
        <v>0</v>
      </c>
      <c r="G7009">
        <v>-11.903</v>
      </c>
      <c r="H7009">
        <v>-8.43</v>
      </c>
      <c r="I7009">
        <v>-6.2309999999999999</v>
      </c>
      <c r="J7009">
        <v>-5.0490000000000004</v>
      </c>
      <c r="K7009">
        <v>-4.7729999999999997</v>
      </c>
      <c r="L7009">
        <v>-4.1369999999999996</v>
      </c>
      <c r="M7009">
        <v>-3.242</v>
      </c>
    </row>
    <row r="7010" spans="1:13" x14ac:dyDescent="0.2">
      <c r="A7010" s="50">
        <v>41302</v>
      </c>
      <c r="B7010">
        <f t="shared" si="327"/>
        <v>2013</v>
      </c>
      <c r="C7010" s="51">
        <f t="shared" si="328"/>
        <v>1</v>
      </c>
      <c r="D7010" s="51">
        <f t="shared" si="329"/>
        <v>28</v>
      </c>
      <c r="E7010" s="52">
        <v>0.125</v>
      </c>
      <c r="G7010">
        <v>-12.196</v>
      </c>
      <c r="H7010">
        <v>-8.6630000000000003</v>
      </c>
      <c r="I7010">
        <v>-6.3570000000000002</v>
      </c>
      <c r="J7010">
        <v>-5.1100000000000003</v>
      </c>
      <c r="K7010">
        <v>-4.8339999999999996</v>
      </c>
      <c r="L7010">
        <v>-4.1669999999999998</v>
      </c>
      <c r="M7010">
        <v>-3.2709999999999999</v>
      </c>
    </row>
    <row r="7011" spans="1:13" x14ac:dyDescent="0.2">
      <c r="A7011" s="50">
        <v>41302</v>
      </c>
      <c r="B7011">
        <f t="shared" si="327"/>
        <v>2013</v>
      </c>
      <c r="C7011" s="51">
        <f t="shared" si="328"/>
        <v>1</v>
      </c>
      <c r="D7011" s="51">
        <f t="shared" si="329"/>
        <v>28</v>
      </c>
      <c r="E7011" s="52">
        <v>0.25</v>
      </c>
      <c r="G7011">
        <v>-12.454000000000001</v>
      </c>
      <c r="H7011">
        <v>-8.8640000000000008</v>
      </c>
      <c r="I7011">
        <v>-6.4829999999999997</v>
      </c>
      <c r="J7011">
        <v>-5.202</v>
      </c>
      <c r="K7011">
        <v>-4.8949999999999996</v>
      </c>
      <c r="L7011">
        <v>-4.1970000000000001</v>
      </c>
      <c r="M7011">
        <v>-3.2709999999999999</v>
      </c>
    </row>
    <row r="7012" spans="1:13" x14ac:dyDescent="0.2">
      <c r="A7012" s="50">
        <v>41302</v>
      </c>
      <c r="B7012">
        <f t="shared" si="327"/>
        <v>2013</v>
      </c>
      <c r="C7012" s="51">
        <f t="shared" si="328"/>
        <v>1</v>
      </c>
      <c r="D7012" s="51">
        <f t="shared" si="329"/>
        <v>28</v>
      </c>
      <c r="E7012" s="52">
        <v>0.375</v>
      </c>
      <c r="G7012">
        <v>-12.602</v>
      </c>
      <c r="H7012">
        <v>-9.0660000000000007</v>
      </c>
      <c r="I7012">
        <v>-6.61</v>
      </c>
      <c r="J7012">
        <v>-5.2949999999999999</v>
      </c>
      <c r="K7012">
        <v>-4.9569999999999999</v>
      </c>
      <c r="L7012">
        <v>-4.2270000000000003</v>
      </c>
      <c r="M7012">
        <v>-3.3010000000000002</v>
      </c>
    </row>
    <row r="7013" spans="1:13" x14ac:dyDescent="0.2">
      <c r="A7013" s="50">
        <v>41302</v>
      </c>
      <c r="B7013">
        <f t="shared" si="327"/>
        <v>2013</v>
      </c>
      <c r="C7013" s="51">
        <f t="shared" si="328"/>
        <v>1</v>
      </c>
      <c r="D7013" s="51">
        <f t="shared" si="329"/>
        <v>28</v>
      </c>
      <c r="E7013" s="52">
        <v>0.5</v>
      </c>
      <c r="G7013">
        <v>-12.638999999999999</v>
      </c>
      <c r="H7013">
        <v>-9.2349999999999994</v>
      </c>
      <c r="I7013">
        <v>-6.7380000000000004</v>
      </c>
      <c r="J7013">
        <v>-5.3570000000000002</v>
      </c>
      <c r="K7013">
        <v>-5.0179999999999998</v>
      </c>
      <c r="L7013">
        <v>-4.2569999999999997</v>
      </c>
      <c r="M7013">
        <v>-3.3010000000000002</v>
      </c>
    </row>
    <row r="7014" spans="1:13" x14ac:dyDescent="0.2">
      <c r="A7014" s="50">
        <v>41302</v>
      </c>
      <c r="B7014">
        <f t="shared" si="327"/>
        <v>2013</v>
      </c>
      <c r="C7014" s="51">
        <f t="shared" si="328"/>
        <v>1</v>
      </c>
      <c r="D7014" s="51">
        <f t="shared" si="329"/>
        <v>28</v>
      </c>
      <c r="E7014" s="52">
        <v>0.625</v>
      </c>
      <c r="G7014">
        <v>-12.454000000000001</v>
      </c>
      <c r="H7014">
        <v>-9.4049999999999994</v>
      </c>
      <c r="I7014">
        <v>-6.8979999999999997</v>
      </c>
      <c r="J7014">
        <v>-5.4489999999999998</v>
      </c>
      <c r="K7014">
        <v>-5.0490000000000004</v>
      </c>
      <c r="L7014">
        <v>-4.3179999999999996</v>
      </c>
      <c r="M7014">
        <v>-3.33</v>
      </c>
    </row>
    <row r="7015" spans="1:13" x14ac:dyDescent="0.2">
      <c r="A7015" s="50">
        <v>41302</v>
      </c>
      <c r="B7015">
        <f t="shared" si="327"/>
        <v>2013</v>
      </c>
      <c r="C7015" s="51">
        <f t="shared" si="328"/>
        <v>1</v>
      </c>
      <c r="D7015" s="51">
        <f t="shared" si="329"/>
        <v>28</v>
      </c>
      <c r="E7015" s="52">
        <v>0.75</v>
      </c>
      <c r="G7015">
        <v>-12.565</v>
      </c>
      <c r="H7015">
        <v>-9.5079999999999991</v>
      </c>
      <c r="I7015">
        <v>-7.0259999999999998</v>
      </c>
      <c r="J7015">
        <v>-5.5110000000000001</v>
      </c>
      <c r="K7015">
        <v>-5.1100000000000003</v>
      </c>
      <c r="L7015">
        <v>-4.3479999999999999</v>
      </c>
      <c r="M7015">
        <v>-3.33</v>
      </c>
    </row>
    <row r="7016" spans="1:13" x14ac:dyDescent="0.2">
      <c r="A7016" s="50">
        <v>41302</v>
      </c>
      <c r="B7016">
        <f t="shared" si="327"/>
        <v>2013</v>
      </c>
      <c r="C7016" s="51">
        <f t="shared" si="328"/>
        <v>1</v>
      </c>
      <c r="D7016" s="51">
        <f t="shared" si="329"/>
        <v>28</v>
      </c>
      <c r="E7016" s="52">
        <v>0.875</v>
      </c>
      <c r="G7016">
        <v>-12.824999999999999</v>
      </c>
      <c r="H7016">
        <v>-9.61</v>
      </c>
      <c r="I7016">
        <v>-7.1219999999999999</v>
      </c>
      <c r="J7016">
        <v>-5.6050000000000004</v>
      </c>
      <c r="K7016">
        <v>-5.1719999999999997</v>
      </c>
      <c r="L7016">
        <v>-4.4080000000000004</v>
      </c>
      <c r="M7016">
        <v>-3.36</v>
      </c>
    </row>
    <row r="7017" spans="1:13" x14ac:dyDescent="0.2">
      <c r="A7017" s="50">
        <v>41303</v>
      </c>
      <c r="B7017">
        <f t="shared" si="327"/>
        <v>2013</v>
      </c>
      <c r="C7017" s="51">
        <f t="shared" si="328"/>
        <v>1</v>
      </c>
      <c r="D7017" s="51">
        <f t="shared" si="329"/>
        <v>29</v>
      </c>
      <c r="E7017" s="52">
        <v>0</v>
      </c>
      <c r="G7017">
        <v>-13.125999999999999</v>
      </c>
      <c r="H7017">
        <v>-9.782</v>
      </c>
      <c r="I7017">
        <v>-7.2510000000000003</v>
      </c>
      <c r="J7017">
        <v>-5.6980000000000004</v>
      </c>
      <c r="K7017">
        <v>-5.2329999999999997</v>
      </c>
      <c r="L7017">
        <v>-4.4390000000000001</v>
      </c>
      <c r="M7017">
        <v>-3.39</v>
      </c>
    </row>
    <row r="7018" spans="1:13" x14ac:dyDescent="0.2">
      <c r="A7018" s="50">
        <v>41303</v>
      </c>
      <c r="B7018">
        <f t="shared" si="327"/>
        <v>2013</v>
      </c>
      <c r="C7018" s="51">
        <f t="shared" si="328"/>
        <v>1</v>
      </c>
      <c r="D7018" s="51">
        <f t="shared" si="329"/>
        <v>29</v>
      </c>
      <c r="E7018" s="52">
        <v>0.125</v>
      </c>
      <c r="G7018">
        <v>-13.352</v>
      </c>
      <c r="H7018">
        <v>-9.9190000000000005</v>
      </c>
      <c r="I7018">
        <v>-7.3479999999999999</v>
      </c>
      <c r="J7018">
        <v>-5.7910000000000004</v>
      </c>
      <c r="K7018">
        <v>-5.2949999999999999</v>
      </c>
      <c r="L7018">
        <v>-4.4690000000000003</v>
      </c>
      <c r="M7018">
        <v>-3.39</v>
      </c>
    </row>
    <row r="7019" spans="1:13" x14ac:dyDescent="0.2">
      <c r="A7019" s="50">
        <v>41303</v>
      </c>
      <c r="B7019">
        <f t="shared" si="327"/>
        <v>2013</v>
      </c>
      <c r="C7019" s="51">
        <f t="shared" si="328"/>
        <v>1</v>
      </c>
      <c r="D7019" s="51">
        <f t="shared" si="329"/>
        <v>29</v>
      </c>
      <c r="E7019" s="52">
        <v>0.25</v>
      </c>
      <c r="G7019">
        <v>-13.542999999999999</v>
      </c>
      <c r="H7019">
        <v>-10.058</v>
      </c>
      <c r="I7019">
        <v>-7.4779999999999998</v>
      </c>
      <c r="J7019">
        <v>-5.8540000000000001</v>
      </c>
      <c r="K7019">
        <v>-5.3570000000000002</v>
      </c>
      <c r="L7019">
        <v>-4.53</v>
      </c>
      <c r="M7019">
        <v>-3.419</v>
      </c>
    </row>
    <row r="7020" spans="1:13" x14ac:dyDescent="0.2">
      <c r="A7020" s="50">
        <v>41303</v>
      </c>
      <c r="B7020">
        <f t="shared" si="327"/>
        <v>2013</v>
      </c>
      <c r="C7020" s="51">
        <f t="shared" si="328"/>
        <v>1</v>
      </c>
      <c r="D7020" s="51">
        <f t="shared" si="329"/>
        <v>29</v>
      </c>
      <c r="E7020" s="52">
        <v>0.375</v>
      </c>
      <c r="G7020">
        <v>-13.772</v>
      </c>
      <c r="H7020">
        <v>-10.231</v>
      </c>
      <c r="I7020">
        <v>-7.5750000000000002</v>
      </c>
      <c r="J7020">
        <v>-5.9480000000000004</v>
      </c>
      <c r="K7020">
        <v>-5.4180000000000001</v>
      </c>
      <c r="L7020">
        <v>-4.5599999999999996</v>
      </c>
      <c r="M7020">
        <v>-3.4489999999999998</v>
      </c>
    </row>
    <row r="7021" spans="1:13" x14ac:dyDescent="0.2">
      <c r="A7021" s="50">
        <v>41303</v>
      </c>
      <c r="B7021">
        <f t="shared" si="327"/>
        <v>2013</v>
      </c>
      <c r="C7021" s="51">
        <f t="shared" si="328"/>
        <v>1</v>
      </c>
      <c r="D7021" s="51">
        <f t="shared" si="329"/>
        <v>29</v>
      </c>
      <c r="E7021" s="52">
        <v>0.5</v>
      </c>
      <c r="G7021">
        <v>-13.849</v>
      </c>
      <c r="H7021">
        <v>-10.406000000000001</v>
      </c>
      <c r="I7021">
        <v>-7.7060000000000004</v>
      </c>
      <c r="J7021">
        <v>-6.0419999999999998</v>
      </c>
      <c r="K7021">
        <v>-5.48</v>
      </c>
      <c r="L7021">
        <v>-4.6210000000000004</v>
      </c>
      <c r="M7021">
        <v>-3.4790000000000001</v>
      </c>
    </row>
    <row r="7022" spans="1:13" x14ac:dyDescent="0.2">
      <c r="A7022" s="50">
        <v>41303</v>
      </c>
      <c r="B7022">
        <f t="shared" si="327"/>
        <v>2013</v>
      </c>
      <c r="C7022" s="51">
        <f t="shared" si="328"/>
        <v>1</v>
      </c>
      <c r="D7022" s="51">
        <f t="shared" si="329"/>
        <v>29</v>
      </c>
      <c r="E7022" s="52">
        <v>0.625</v>
      </c>
      <c r="G7022">
        <v>-13.696</v>
      </c>
      <c r="H7022">
        <v>-10.545999999999999</v>
      </c>
      <c r="I7022">
        <v>-7.8040000000000003</v>
      </c>
      <c r="J7022">
        <v>-6.1050000000000004</v>
      </c>
      <c r="K7022">
        <v>-5.5419999999999998</v>
      </c>
      <c r="L7022">
        <v>-4.6509999999999998</v>
      </c>
      <c r="M7022">
        <v>-3.508</v>
      </c>
    </row>
    <row r="7023" spans="1:13" x14ac:dyDescent="0.2">
      <c r="A7023" s="50">
        <v>41303</v>
      </c>
      <c r="B7023">
        <f t="shared" si="327"/>
        <v>2013</v>
      </c>
      <c r="C7023" s="51">
        <f t="shared" si="328"/>
        <v>1</v>
      </c>
      <c r="D7023" s="51">
        <f t="shared" si="329"/>
        <v>29</v>
      </c>
      <c r="E7023" s="52">
        <v>0.75</v>
      </c>
      <c r="G7023">
        <v>-13.465999999999999</v>
      </c>
      <c r="H7023">
        <v>-10.616</v>
      </c>
      <c r="I7023">
        <v>-7.9020000000000001</v>
      </c>
      <c r="J7023">
        <v>-6.1989999999999998</v>
      </c>
      <c r="K7023">
        <v>-5.6050000000000004</v>
      </c>
      <c r="L7023">
        <v>-4.7119999999999997</v>
      </c>
      <c r="M7023">
        <v>-3.508</v>
      </c>
    </row>
    <row r="7024" spans="1:13" x14ac:dyDescent="0.2">
      <c r="A7024" s="50">
        <v>41303</v>
      </c>
      <c r="B7024">
        <f t="shared" si="327"/>
        <v>2013</v>
      </c>
      <c r="C7024" s="51">
        <f t="shared" si="328"/>
        <v>1</v>
      </c>
      <c r="D7024" s="51">
        <f t="shared" si="329"/>
        <v>29</v>
      </c>
      <c r="E7024" s="52">
        <v>0.875</v>
      </c>
      <c r="G7024">
        <v>-13.315</v>
      </c>
      <c r="H7024">
        <v>-10.651</v>
      </c>
      <c r="I7024">
        <v>-8.0329999999999995</v>
      </c>
      <c r="J7024">
        <v>-6.2939999999999996</v>
      </c>
      <c r="K7024">
        <v>-5.6669999999999998</v>
      </c>
      <c r="L7024">
        <v>-4.7430000000000003</v>
      </c>
      <c r="M7024">
        <v>-3.5379999999999998</v>
      </c>
    </row>
    <row r="7025" spans="1:13" x14ac:dyDescent="0.2">
      <c r="A7025" s="50">
        <v>41304</v>
      </c>
      <c r="B7025">
        <f t="shared" si="327"/>
        <v>2013</v>
      </c>
      <c r="C7025" s="51">
        <f t="shared" si="328"/>
        <v>1</v>
      </c>
      <c r="D7025" s="51">
        <f t="shared" si="329"/>
        <v>30</v>
      </c>
      <c r="E7025" s="52">
        <v>0</v>
      </c>
      <c r="G7025">
        <v>-13.163</v>
      </c>
      <c r="H7025">
        <v>-10.686</v>
      </c>
      <c r="I7025">
        <v>-8.1319999999999997</v>
      </c>
      <c r="J7025">
        <v>-6.3570000000000002</v>
      </c>
      <c r="K7025">
        <v>-5.6980000000000004</v>
      </c>
      <c r="L7025">
        <v>-4.8040000000000003</v>
      </c>
      <c r="M7025">
        <v>-3.5680000000000001</v>
      </c>
    </row>
    <row r="7026" spans="1:13" x14ac:dyDescent="0.2">
      <c r="A7026" s="50">
        <v>41304</v>
      </c>
      <c r="B7026">
        <f t="shared" si="327"/>
        <v>2013</v>
      </c>
      <c r="C7026" s="51">
        <f t="shared" si="328"/>
        <v>1</v>
      </c>
      <c r="D7026" s="51">
        <f t="shared" si="329"/>
        <v>30</v>
      </c>
      <c r="E7026" s="52">
        <v>0.125</v>
      </c>
      <c r="G7026">
        <v>-13.013</v>
      </c>
      <c r="H7026">
        <v>-10.686</v>
      </c>
      <c r="I7026">
        <v>-8.2309999999999999</v>
      </c>
      <c r="J7026">
        <v>-6.452</v>
      </c>
      <c r="K7026">
        <v>-5.76</v>
      </c>
      <c r="L7026">
        <v>-4.8339999999999996</v>
      </c>
      <c r="M7026">
        <v>-3.5979999999999999</v>
      </c>
    </row>
    <row r="7027" spans="1:13" x14ac:dyDescent="0.2">
      <c r="A7027" s="50">
        <v>41304</v>
      </c>
      <c r="B7027">
        <f t="shared" si="327"/>
        <v>2013</v>
      </c>
      <c r="C7027" s="51">
        <f t="shared" si="328"/>
        <v>1</v>
      </c>
      <c r="D7027" s="51">
        <f t="shared" si="329"/>
        <v>30</v>
      </c>
      <c r="E7027" s="52">
        <v>0.25</v>
      </c>
      <c r="G7027">
        <v>-12.9</v>
      </c>
      <c r="H7027">
        <v>-10.651</v>
      </c>
      <c r="I7027">
        <v>-8.2970000000000006</v>
      </c>
      <c r="J7027">
        <v>-6.5469999999999997</v>
      </c>
      <c r="K7027">
        <v>-5.8230000000000004</v>
      </c>
      <c r="L7027">
        <v>-4.8949999999999996</v>
      </c>
      <c r="M7027">
        <v>-3.6269999999999998</v>
      </c>
    </row>
    <row r="7028" spans="1:13" x14ac:dyDescent="0.2">
      <c r="A7028" s="50">
        <v>41304</v>
      </c>
      <c r="B7028">
        <f t="shared" si="327"/>
        <v>2013</v>
      </c>
      <c r="C7028" s="51">
        <f t="shared" si="328"/>
        <v>1</v>
      </c>
      <c r="D7028" s="51">
        <f t="shared" si="329"/>
        <v>30</v>
      </c>
      <c r="E7028" s="52">
        <v>0.375</v>
      </c>
      <c r="G7028">
        <v>-12.788</v>
      </c>
      <c r="H7028">
        <v>-10.616</v>
      </c>
      <c r="I7028">
        <v>-8.3309999999999995</v>
      </c>
      <c r="J7028">
        <v>-6.61</v>
      </c>
      <c r="K7028">
        <v>-5.8540000000000001</v>
      </c>
      <c r="L7028">
        <v>-4.9260000000000002</v>
      </c>
      <c r="M7028">
        <v>-3.657</v>
      </c>
    </row>
    <row r="7029" spans="1:13" x14ac:dyDescent="0.2">
      <c r="A7029" s="50">
        <v>41304</v>
      </c>
      <c r="B7029">
        <f t="shared" si="327"/>
        <v>2013</v>
      </c>
      <c r="C7029" s="51">
        <f t="shared" si="328"/>
        <v>1</v>
      </c>
      <c r="D7029" s="51">
        <f t="shared" si="329"/>
        <v>30</v>
      </c>
      <c r="E7029" s="52">
        <v>0.5</v>
      </c>
      <c r="G7029">
        <v>-12.714</v>
      </c>
      <c r="H7029">
        <v>-10.616</v>
      </c>
      <c r="I7029">
        <v>-8.3970000000000002</v>
      </c>
      <c r="J7029">
        <v>-6.6740000000000004</v>
      </c>
      <c r="K7029">
        <v>-5.9160000000000004</v>
      </c>
      <c r="L7029">
        <v>-4.9870000000000001</v>
      </c>
      <c r="M7029">
        <v>-3.6869999999999998</v>
      </c>
    </row>
    <row r="7030" spans="1:13" x14ac:dyDescent="0.2">
      <c r="A7030" s="50">
        <v>41304</v>
      </c>
      <c r="B7030">
        <f t="shared" si="327"/>
        <v>2013</v>
      </c>
      <c r="C7030" s="51">
        <f t="shared" si="328"/>
        <v>1</v>
      </c>
      <c r="D7030" s="51">
        <f t="shared" si="329"/>
        <v>30</v>
      </c>
      <c r="E7030" s="52">
        <v>0.625</v>
      </c>
      <c r="G7030">
        <v>-12.565</v>
      </c>
      <c r="H7030">
        <v>-10.581</v>
      </c>
      <c r="I7030">
        <v>-8.43</v>
      </c>
      <c r="J7030">
        <v>-6.7380000000000004</v>
      </c>
      <c r="K7030">
        <v>-5.9480000000000004</v>
      </c>
      <c r="L7030">
        <v>-5.0179999999999998</v>
      </c>
      <c r="M7030">
        <v>-3.6869999999999998</v>
      </c>
    </row>
    <row r="7031" spans="1:13" x14ac:dyDescent="0.2">
      <c r="A7031" s="50">
        <v>41304</v>
      </c>
      <c r="B7031">
        <f t="shared" si="327"/>
        <v>2013</v>
      </c>
      <c r="C7031" s="51">
        <f t="shared" si="328"/>
        <v>1</v>
      </c>
      <c r="D7031" s="51">
        <f t="shared" si="329"/>
        <v>30</v>
      </c>
      <c r="E7031" s="52">
        <v>0.75</v>
      </c>
      <c r="G7031">
        <v>-12.491</v>
      </c>
      <c r="H7031">
        <v>-10.545999999999999</v>
      </c>
      <c r="I7031">
        <v>-8.4629999999999992</v>
      </c>
      <c r="J7031">
        <v>-6.8019999999999996</v>
      </c>
      <c r="K7031">
        <v>-5.9790000000000001</v>
      </c>
      <c r="L7031">
        <v>-5.0490000000000004</v>
      </c>
      <c r="M7031">
        <v>-3.7170000000000001</v>
      </c>
    </row>
    <row r="7032" spans="1:13" x14ac:dyDescent="0.2">
      <c r="A7032" s="50">
        <v>41304</v>
      </c>
      <c r="B7032">
        <f t="shared" si="327"/>
        <v>2013</v>
      </c>
      <c r="C7032" s="51">
        <f t="shared" si="328"/>
        <v>1</v>
      </c>
      <c r="D7032" s="51">
        <f t="shared" si="329"/>
        <v>30</v>
      </c>
      <c r="E7032" s="52">
        <v>0.875</v>
      </c>
      <c r="G7032">
        <v>-12.750999999999999</v>
      </c>
      <c r="H7032">
        <v>-10.545999999999999</v>
      </c>
      <c r="I7032">
        <v>-8.4969999999999999</v>
      </c>
      <c r="J7032">
        <v>-6.8339999999999996</v>
      </c>
      <c r="K7032">
        <v>-6.0419999999999998</v>
      </c>
      <c r="L7032">
        <v>-5.1100000000000003</v>
      </c>
      <c r="M7032">
        <v>-3.7469999999999999</v>
      </c>
    </row>
    <row r="7033" spans="1:13" x14ac:dyDescent="0.2">
      <c r="A7033" s="50">
        <v>41305</v>
      </c>
      <c r="B7033">
        <f t="shared" si="327"/>
        <v>2013</v>
      </c>
      <c r="C7033" s="51">
        <f t="shared" si="328"/>
        <v>1</v>
      </c>
      <c r="D7033" s="51">
        <f t="shared" si="329"/>
        <v>31</v>
      </c>
      <c r="E7033" s="52">
        <v>0</v>
      </c>
      <c r="G7033">
        <v>-13.163</v>
      </c>
      <c r="H7033">
        <v>-10.581</v>
      </c>
      <c r="I7033">
        <v>-8.5299999999999994</v>
      </c>
      <c r="J7033">
        <v>-6.8979999999999997</v>
      </c>
      <c r="K7033">
        <v>-6.0730000000000004</v>
      </c>
      <c r="L7033">
        <v>-5.141</v>
      </c>
      <c r="M7033">
        <v>-3.7770000000000001</v>
      </c>
    </row>
    <row r="7034" spans="1:13" x14ac:dyDescent="0.2">
      <c r="A7034" s="50">
        <v>41305</v>
      </c>
      <c r="B7034">
        <f t="shared" si="327"/>
        <v>2013</v>
      </c>
      <c r="C7034" s="51">
        <f t="shared" si="328"/>
        <v>1</v>
      </c>
      <c r="D7034" s="51">
        <f t="shared" si="329"/>
        <v>31</v>
      </c>
      <c r="E7034" s="52">
        <v>0.125</v>
      </c>
      <c r="G7034">
        <v>-13.619</v>
      </c>
      <c r="H7034">
        <v>-10.686</v>
      </c>
      <c r="I7034">
        <v>-8.5299999999999994</v>
      </c>
      <c r="J7034">
        <v>-6.93</v>
      </c>
      <c r="K7034">
        <v>-6.1360000000000001</v>
      </c>
      <c r="L7034">
        <v>-5.1719999999999997</v>
      </c>
      <c r="M7034">
        <v>-3.8069999999999999</v>
      </c>
    </row>
    <row r="7035" spans="1:13" x14ac:dyDescent="0.2">
      <c r="A7035" s="50">
        <v>41305</v>
      </c>
      <c r="B7035">
        <f t="shared" si="327"/>
        <v>2013</v>
      </c>
      <c r="C7035" s="51">
        <f t="shared" si="328"/>
        <v>1</v>
      </c>
      <c r="D7035" s="51">
        <f t="shared" si="329"/>
        <v>31</v>
      </c>
      <c r="E7035" s="52">
        <v>0.25</v>
      </c>
      <c r="G7035">
        <v>-13.926</v>
      </c>
      <c r="H7035">
        <v>-10.792</v>
      </c>
      <c r="I7035">
        <v>-8.5969999999999995</v>
      </c>
      <c r="J7035">
        <v>-6.9939999999999998</v>
      </c>
      <c r="K7035">
        <v>-6.1680000000000001</v>
      </c>
      <c r="L7035">
        <v>-5.2329999999999997</v>
      </c>
      <c r="M7035">
        <v>-3.8359999999999999</v>
      </c>
    </row>
    <row r="7036" spans="1:13" x14ac:dyDescent="0.2">
      <c r="A7036" s="50">
        <v>41305</v>
      </c>
      <c r="B7036">
        <f t="shared" si="327"/>
        <v>2013</v>
      </c>
      <c r="C7036" s="51">
        <f t="shared" si="328"/>
        <v>1</v>
      </c>
      <c r="D7036" s="51">
        <f t="shared" si="329"/>
        <v>31</v>
      </c>
      <c r="E7036" s="52">
        <v>0.375</v>
      </c>
      <c r="G7036">
        <v>-14.081</v>
      </c>
      <c r="H7036">
        <v>-10.968999999999999</v>
      </c>
      <c r="I7036">
        <v>-8.6300000000000008</v>
      </c>
      <c r="J7036">
        <v>-7.0259999999999998</v>
      </c>
      <c r="K7036">
        <v>-6.2309999999999999</v>
      </c>
      <c r="L7036">
        <v>-5.2640000000000002</v>
      </c>
      <c r="M7036">
        <v>-3.8660000000000001</v>
      </c>
    </row>
    <row r="7037" spans="1:13" x14ac:dyDescent="0.2">
      <c r="A7037" s="50">
        <v>41305</v>
      </c>
      <c r="B7037">
        <f t="shared" si="327"/>
        <v>2013</v>
      </c>
      <c r="C7037" s="51">
        <f t="shared" si="328"/>
        <v>1</v>
      </c>
      <c r="D7037" s="51">
        <f t="shared" si="329"/>
        <v>31</v>
      </c>
      <c r="E7037" s="52">
        <v>0.5</v>
      </c>
      <c r="G7037">
        <v>-13.926</v>
      </c>
      <c r="H7037">
        <v>-11.076000000000001</v>
      </c>
      <c r="I7037">
        <v>-8.6969999999999992</v>
      </c>
      <c r="J7037">
        <v>-7.0579999999999998</v>
      </c>
      <c r="K7037">
        <v>-6.2619999999999996</v>
      </c>
      <c r="L7037">
        <v>-5.2949999999999999</v>
      </c>
      <c r="M7037">
        <v>-3.8959999999999999</v>
      </c>
    </row>
    <row r="7038" spans="1:13" x14ac:dyDescent="0.2">
      <c r="A7038" s="50">
        <v>41305</v>
      </c>
      <c r="B7038">
        <f t="shared" si="327"/>
        <v>2013</v>
      </c>
      <c r="C7038" s="51">
        <f t="shared" si="328"/>
        <v>1</v>
      </c>
      <c r="D7038" s="51">
        <f t="shared" si="329"/>
        <v>31</v>
      </c>
      <c r="E7038" s="52">
        <v>0.625</v>
      </c>
      <c r="G7038">
        <v>-13.505000000000001</v>
      </c>
      <c r="H7038">
        <v>-11.183</v>
      </c>
      <c r="I7038">
        <v>-8.7639999999999993</v>
      </c>
      <c r="J7038">
        <v>-7.1219999999999999</v>
      </c>
      <c r="K7038">
        <v>-6.2939999999999996</v>
      </c>
      <c r="L7038">
        <v>-5.3259999999999996</v>
      </c>
      <c r="M7038">
        <v>-3.9260000000000002</v>
      </c>
    </row>
    <row r="7039" spans="1:13" x14ac:dyDescent="0.2">
      <c r="A7039" s="50">
        <v>41305</v>
      </c>
      <c r="B7039">
        <f t="shared" si="327"/>
        <v>2013</v>
      </c>
      <c r="C7039" s="51">
        <f t="shared" si="328"/>
        <v>1</v>
      </c>
      <c r="D7039" s="51">
        <f t="shared" si="329"/>
        <v>31</v>
      </c>
      <c r="E7039" s="52">
        <v>0.75</v>
      </c>
      <c r="G7039">
        <v>-13.201000000000001</v>
      </c>
      <c r="H7039">
        <v>-11.183</v>
      </c>
      <c r="I7039">
        <v>-8.8640000000000008</v>
      </c>
      <c r="J7039">
        <v>-7.1870000000000003</v>
      </c>
      <c r="K7039">
        <v>-6.3570000000000002</v>
      </c>
      <c r="L7039">
        <v>-5.3879999999999999</v>
      </c>
      <c r="M7039">
        <v>-3.956</v>
      </c>
    </row>
    <row r="7040" spans="1:13" x14ac:dyDescent="0.2">
      <c r="A7040" s="50">
        <v>41305</v>
      </c>
      <c r="B7040">
        <f t="shared" si="327"/>
        <v>2013</v>
      </c>
      <c r="C7040" s="51">
        <f t="shared" si="328"/>
        <v>1</v>
      </c>
      <c r="D7040" s="51">
        <f t="shared" si="329"/>
        <v>31</v>
      </c>
      <c r="E7040" s="52">
        <v>0.875</v>
      </c>
      <c r="G7040">
        <v>-13.013</v>
      </c>
      <c r="H7040">
        <v>-11.147</v>
      </c>
      <c r="I7040">
        <v>-8.9320000000000004</v>
      </c>
      <c r="J7040">
        <v>-7.2510000000000003</v>
      </c>
      <c r="K7040">
        <v>-6.3879999999999999</v>
      </c>
      <c r="L7040">
        <v>-5.4180000000000001</v>
      </c>
      <c r="M7040">
        <v>-3.9860000000000002</v>
      </c>
    </row>
    <row r="7041" spans="1:13" x14ac:dyDescent="0.2">
      <c r="A7041" s="50">
        <v>41306</v>
      </c>
      <c r="B7041">
        <f t="shared" si="327"/>
        <v>2013</v>
      </c>
      <c r="C7041" s="51">
        <f t="shared" si="328"/>
        <v>2</v>
      </c>
      <c r="D7041" s="51">
        <f t="shared" si="329"/>
        <v>1</v>
      </c>
      <c r="E7041" s="52">
        <v>0</v>
      </c>
      <c r="G7041">
        <v>-12.863</v>
      </c>
      <c r="H7041">
        <v>-11.111000000000001</v>
      </c>
      <c r="I7041">
        <v>-8.9649999999999999</v>
      </c>
      <c r="J7041">
        <v>-7.2839999999999998</v>
      </c>
      <c r="K7041">
        <v>-6.42</v>
      </c>
      <c r="L7041">
        <v>-5.4489999999999998</v>
      </c>
      <c r="M7041">
        <v>-4.016</v>
      </c>
    </row>
    <row r="7042" spans="1:13" x14ac:dyDescent="0.2">
      <c r="A7042" s="50">
        <v>41306</v>
      </c>
      <c r="B7042">
        <f t="shared" ref="B7042:B7105" si="330">YEAR(A7042)</f>
        <v>2013</v>
      </c>
      <c r="C7042" s="51">
        <f t="shared" ref="C7042:C7105" si="331">MONTH(A7042)</f>
        <v>2</v>
      </c>
      <c r="D7042" s="51">
        <f t="shared" ref="D7042:D7105" si="332">DAY(A7042)</f>
        <v>1</v>
      </c>
      <c r="E7042" s="52">
        <v>0.125</v>
      </c>
      <c r="G7042">
        <v>-12.638999999999999</v>
      </c>
      <c r="H7042">
        <v>-11.076000000000001</v>
      </c>
      <c r="I7042">
        <v>-8.9990000000000006</v>
      </c>
      <c r="J7042">
        <v>-7.3479999999999999</v>
      </c>
      <c r="K7042">
        <v>-6.452</v>
      </c>
      <c r="L7042">
        <v>-5.48</v>
      </c>
      <c r="M7042">
        <v>-4.0460000000000003</v>
      </c>
    </row>
    <row r="7043" spans="1:13" x14ac:dyDescent="0.2">
      <c r="A7043" s="50">
        <v>41306</v>
      </c>
      <c r="B7043">
        <f t="shared" si="330"/>
        <v>2013</v>
      </c>
      <c r="C7043" s="51">
        <f t="shared" si="331"/>
        <v>2</v>
      </c>
      <c r="D7043" s="51">
        <f t="shared" si="332"/>
        <v>1</v>
      </c>
      <c r="E7043" s="52">
        <v>0.25</v>
      </c>
      <c r="G7043">
        <v>-12.159000000000001</v>
      </c>
      <c r="H7043">
        <v>-11.005000000000001</v>
      </c>
      <c r="I7043">
        <v>-9.0329999999999995</v>
      </c>
      <c r="J7043">
        <v>-7.3810000000000002</v>
      </c>
      <c r="K7043">
        <v>-6.4829999999999997</v>
      </c>
      <c r="L7043">
        <v>-5.5110000000000001</v>
      </c>
      <c r="M7043">
        <v>-4.0759999999999996</v>
      </c>
    </row>
    <row r="7044" spans="1:13" x14ac:dyDescent="0.2">
      <c r="A7044" s="50">
        <v>41306</v>
      </c>
      <c r="B7044">
        <f t="shared" si="330"/>
        <v>2013</v>
      </c>
      <c r="C7044" s="51">
        <f t="shared" si="331"/>
        <v>2</v>
      </c>
      <c r="D7044" s="51">
        <f t="shared" si="332"/>
        <v>1</v>
      </c>
      <c r="E7044" s="52">
        <v>0.375</v>
      </c>
      <c r="G7044">
        <v>-11.577</v>
      </c>
      <c r="H7044">
        <v>-10.898</v>
      </c>
      <c r="I7044">
        <v>-9.0660000000000007</v>
      </c>
      <c r="J7044">
        <v>-7.4450000000000003</v>
      </c>
      <c r="K7044">
        <v>-6.5149999999999997</v>
      </c>
      <c r="L7044">
        <v>-5.5419999999999998</v>
      </c>
      <c r="M7044">
        <v>-4.1059999999999999</v>
      </c>
    </row>
    <row r="7045" spans="1:13" x14ac:dyDescent="0.2">
      <c r="A7045" s="50">
        <v>41306</v>
      </c>
      <c r="B7045">
        <f t="shared" si="330"/>
        <v>2013</v>
      </c>
      <c r="C7045" s="51">
        <f t="shared" si="331"/>
        <v>2</v>
      </c>
      <c r="D7045" s="51">
        <f t="shared" si="332"/>
        <v>1</v>
      </c>
      <c r="E7045" s="52">
        <v>0.5</v>
      </c>
      <c r="G7045">
        <v>-11.111000000000001</v>
      </c>
      <c r="H7045">
        <v>-10.757</v>
      </c>
      <c r="I7045">
        <v>-9.0660000000000007</v>
      </c>
      <c r="J7045">
        <v>-7.4779999999999998</v>
      </c>
      <c r="K7045">
        <v>-6.5469999999999997</v>
      </c>
      <c r="L7045">
        <v>-5.5739999999999998</v>
      </c>
      <c r="M7045">
        <v>-4.1369999999999996</v>
      </c>
    </row>
    <row r="7046" spans="1:13" x14ac:dyDescent="0.2">
      <c r="A7046" s="50">
        <v>41306</v>
      </c>
      <c r="B7046">
        <f t="shared" si="330"/>
        <v>2013</v>
      </c>
      <c r="C7046" s="51">
        <f t="shared" si="331"/>
        <v>2</v>
      </c>
      <c r="D7046" s="51">
        <f t="shared" si="332"/>
        <v>1</v>
      </c>
      <c r="E7046" s="52">
        <v>0.625</v>
      </c>
      <c r="G7046">
        <v>-10.476000000000001</v>
      </c>
      <c r="H7046">
        <v>-10.545999999999999</v>
      </c>
      <c r="I7046">
        <v>-9.0660000000000007</v>
      </c>
      <c r="J7046">
        <v>-7.51</v>
      </c>
      <c r="K7046">
        <v>-6.5469999999999997</v>
      </c>
      <c r="L7046">
        <v>-5.6050000000000004</v>
      </c>
      <c r="M7046">
        <v>-4.1669999999999998</v>
      </c>
    </row>
    <row r="7047" spans="1:13" x14ac:dyDescent="0.2">
      <c r="A7047" s="50">
        <v>41306</v>
      </c>
      <c r="B7047">
        <f t="shared" si="330"/>
        <v>2013</v>
      </c>
      <c r="C7047" s="51">
        <f t="shared" si="331"/>
        <v>2</v>
      </c>
      <c r="D7047" s="51">
        <f t="shared" si="332"/>
        <v>1</v>
      </c>
      <c r="E7047" s="52">
        <v>0.75</v>
      </c>
      <c r="G7047">
        <v>-9.6790000000000003</v>
      </c>
      <c r="H7047">
        <v>-10.336</v>
      </c>
      <c r="I7047">
        <v>-9.0329999999999995</v>
      </c>
      <c r="J7047">
        <v>-7.5430000000000001</v>
      </c>
      <c r="K7047">
        <v>-6.5789999999999997</v>
      </c>
      <c r="L7047">
        <v>-5.6360000000000001</v>
      </c>
      <c r="M7047">
        <v>-4.1970000000000001</v>
      </c>
    </row>
    <row r="7048" spans="1:13" x14ac:dyDescent="0.2">
      <c r="A7048" s="50">
        <v>41306</v>
      </c>
      <c r="B7048">
        <f t="shared" si="330"/>
        <v>2013</v>
      </c>
      <c r="C7048" s="51">
        <f t="shared" si="331"/>
        <v>2</v>
      </c>
      <c r="D7048" s="51">
        <f t="shared" si="332"/>
        <v>1</v>
      </c>
      <c r="E7048" s="52">
        <v>0.875</v>
      </c>
      <c r="G7048">
        <v>-8.9990000000000006</v>
      </c>
      <c r="H7048">
        <v>-10.023</v>
      </c>
      <c r="I7048">
        <v>-8.9649999999999999</v>
      </c>
      <c r="J7048">
        <v>-7.5750000000000002</v>
      </c>
      <c r="K7048">
        <v>-6.5789999999999997</v>
      </c>
      <c r="L7048">
        <v>-5.6669999999999998</v>
      </c>
      <c r="M7048">
        <v>-4.2270000000000003</v>
      </c>
    </row>
    <row r="7049" spans="1:13" x14ac:dyDescent="0.2">
      <c r="A7049" s="50">
        <v>41307</v>
      </c>
      <c r="B7049">
        <f t="shared" si="330"/>
        <v>2013</v>
      </c>
      <c r="C7049" s="51">
        <f t="shared" si="331"/>
        <v>2</v>
      </c>
      <c r="D7049" s="51">
        <f t="shared" si="332"/>
        <v>2</v>
      </c>
      <c r="E7049" s="52">
        <v>0</v>
      </c>
      <c r="G7049">
        <v>-8.5299999999999994</v>
      </c>
      <c r="H7049">
        <v>-9.7129999999999992</v>
      </c>
      <c r="I7049">
        <v>-8.8979999999999997</v>
      </c>
      <c r="J7049">
        <v>-7.5750000000000002</v>
      </c>
      <c r="K7049">
        <v>-6.5789999999999997</v>
      </c>
      <c r="L7049">
        <v>-5.6980000000000004</v>
      </c>
      <c r="M7049">
        <v>-4.2270000000000003</v>
      </c>
    </row>
    <row r="7050" spans="1:13" x14ac:dyDescent="0.2">
      <c r="A7050" s="50">
        <v>41307</v>
      </c>
      <c r="B7050">
        <f t="shared" si="330"/>
        <v>2013</v>
      </c>
      <c r="C7050" s="51">
        <f t="shared" si="331"/>
        <v>2</v>
      </c>
      <c r="D7050" s="51">
        <f t="shared" si="332"/>
        <v>2</v>
      </c>
      <c r="E7050" s="52">
        <v>0.125</v>
      </c>
      <c r="G7050">
        <v>-8.1319999999999997</v>
      </c>
      <c r="H7050">
        <v>-9.4390000000000001</v>
      </c>
      <c r="I7050">
        <v>-8.8309999999999995</v>
      </c>
      <c r="J7050">
        <v>-7.5750000000000002</v>
      </c>
      <c r="K7050">
        <v>-6.5789999999999997</v>
      </c>
      <c r="L7050">
        <v>-5.6980000000000004</v>
      </c>
      <c r="M7050">
        <v>-4.2569999999999997</v>
      </c>
    </row>
    <row r="7051" spans="1:13" x14ac:dyDescent="0.2">
      <c r="A7051" s="50">
        <v>41307</v>
      </c>
      <c r="B7051">
        <f t="shared" si="330"/>
        <v>2013</v>
      </c>
      <c r="C7051" s="51">
        <f t="shared" si="331"/>
        <v>2</v>
      </c>
      <c r="D7051" s="51">
        <f t="shared" si="332"/>
        <v>2</v>
      </c>
      <c r="E7051" s="52">
        <v>0.25</v>
      </c>
      <c r="G7051">
        <v>-7.9020000000000001</v>
      </c>
      <c r="H7051">
        <v>-9.1679999999999993</v>
      </c>
      <c r="I7051">
        <v>-8.6969999999999992</v>
      </c>
      <c r="J7051">
        <v>-7.5750000000000002</v>
      </c>
      <c r="K7051">
        <v>-6.5789999999999997</v>
      </c>
      <c r="L7051">
        <v>-5.7290000000000001</v>
      </c>
      <c r="M7051">
        <v>-4.2869999999999999</v>
      </c>
    </row>
    <row r="7052" spans="1:13" x14ac:dyDescent="0.2">
      <c r="A7052" s="50">
        <v>41307</v>
      </c>
      <c r="B7052">
        <f t="shared" si="330"/>
        <v>2013</v>
      </c>
      <c r="C7052" s="51">
        <f t="shared" si="331"/>
        <v>2</v>
      </c>
      <c r="D7052" s="51">
        <f t="shared" si="332"/>
        <v>2</v>
      </c>
      <c r="E7052" s="52">
        <v>0.375</v>
      </c>
      <c r="G7052">
        <v>-7.8689999999999998</v>
      </c>
      <c r="H7052">
        <v>-8.9320000000000004</v>
      </c>
      <c r="I7052">
        <v>-8.5969999999999995</v>
      </c>
      <c r="J7052">
        <v>-7.5430000000000001</v>
      </c>
      <c r="K7052">
        <v>-6.5469999999999997</v>
      </c>
      <c r="L7052">
        <v>-5.7290000000000001</v>
      </c>
      <c r="M7052">
        <v>-4.3179999999999996</v>
      </c>
    </row>
    <row r="7053" spans="1:13" x14ac:dyDescent="0.2">
      <c r="A7053" s="50">
        <v>41307</v>
      </c>
      <c r="B7053">
        <f t="shared" si="330"/>
        <v>2013</v>
      </c>
      <c r="C7053" s="51">
        <f t="shared" si="331"/>
        <v>2</v>
      </c>
      <c r="D7053" s="51">
        <f t="shared" si="332"/>
        <v>2</v>
      </c>
      <c r="E7053" s="52">
        <v>0.5</v>
      </c>
      <c r="G7053">
        <v>-7.9020000000000001</v>
      </c>
      <c r="H7053">
        <v>-8.7639999999999993</v>
      </c>
      <c r="I7053">
        <v>-8.4969999999999999</v>
      </c>
      <c r="J7053">
        <v>-7.51</v>
      </c>
      <c r="K7053">
        <v>-6.5469999999999997</v>
      </c>
      <c r="L7053">
        <v>-5.7290000000000001</v>
      </c>
      <c r="M7053">
        <v>-4.3479999999999999</v>
      </c>
    </row>
    <row r="7054" spans="1:13" x14ac:dyDescent="0.2">
      <c r="A7054" s="50">
        <v>41307</v>
      </c>
      <c r="B7054">
        <f t="shared" si="330"/>
        <v>2013</v>
      </c>
      <c r="C7054" s="51">
        <f t="shared" si="331"/>
        <v>2</v>
      </c>
      <c r="D7054" s="51">
        <f t="shared" si="332"/>
        <v>2</v>
      </c>
      <c r="E7054" s="52">
        <v>0.625</v>
      </c>
      <c r="G7054">
        <v>-7.9020000000000001</v>
      </c>
      <c r="H7054">
        <v>-8.6300000000000008</v>
      </c>
      <c r="I7054">
        <v>-8.3970000000000002</v>
      </c>
      <c r="J7054">
        <v>-7.4779999999999998</v>
      </c>
      <c r="K7054">
        <v>-6.5469999999999997</v>
      </c>
      <c r="L7054">
        <v>-5.76</v>
      </c>
      <c r="M7054">
        <v>-4.3479999999999999</v>
      </c>
    </row>
    <row r="7055" spans="1:13" x14ac:dyDescent="0.2">
      <c r="A7055" s="50">
        <v>41307</v>
      </c>
      <c r="B7055">
        <f t="shared" si="330"/>
        <v>2013</v>
      </c>
      <c r="C7055" s="51">
        <f t="shared" si="331"/>
        <v>2</v>
      </c>
      <c r="D7055" s="51">
        <f t="shared" si="332"/>
        <v>2</v>
      </c>
      <c r="E7055" s="52">
        <v>0.75</v>
      </c>
      <c r="G7055">
        <v>-8.1649999999999991</v>
      </c>
      <c r="H7055">
        <v>-8.5299999999999994</v>
      </c>
      <c r="I7055">
        <v>-8.2970000000000006</v>
      </c>
      <c r="J7055">
        <v>-7.4450000000000003</v>
      </c>
      <c r="K7055">
        <v>-6.5469999999999997</v>
      </c>
      <c r="L7055">
        <v>-5.76</v>
      </c>
      <c r="M7055">
        <v>-4.3780000000000001</v>
      </c>
    </row>
    <row r="7056" spans="1:13" x14ac:dyDescent="0.2">
      <c r="A7056" s="50">
        <v>41307</v>
      </c>
      <c r="B7056">
        <f t="shared" si="330"/>
        <v>2013</v>
      </c>
      <c r="C7056" s="51">
        <f t="shared" si="331"/>
        <v>2</v>
      </c>
      <c r="D7056" s="51">
        <f t="shared" si="332"/>
        <v>2</v>
      </c>
      <c r="E7056" s="52">
        <v>0.875</v>
      </c>
      <c r="G7056">
        <v>-8.4629999999999992</v>
      </c>
      <c r="H7056">
        <v>-8.4969999999999999</v>
      </c>
      <c r="I7056">
        <v>-8.2309999999999999</v>
      </c>
      <c r="J7056">
        <v>-7.4130000000000003</v>
      </c>
      <c r="K7056">
        <v>-6.5469999999999997</v>
      </c>
      <c r="L7056">
        <v>-5.76</v>
      </c>
      <c r="M7056">
        <v>-4.4080000000000004</v>
      </c>
    </row>
    <row r="7057" spans="1:13" x14ac:dyDescent="0.2">
      <c r="A7057" s="50">
        <v>41308</v>
      </c>
      <c r="B7057">
        <f t="shared" si="330"/>
        <v>2013</v>
      </c>
      <c r="C7057" s="51">
        <f t="shared" si="331"/>
        <v>2</v>
      </c>
      <c r="D7057" s="51">
        <f t="shared" si="332"/>
        <v>3</v>
      </c>
      <c r="E7057" s="52">
        <v>0</v>
      </c>
      <c r="G7057">
        <v>-8.7639999999999993</v>
      </c>
      <c r="H7057">
        <v>-8.4969999999999999</v>
      </c>
      <c r="I7057">
        <v>-8.1319999999999997</v>
      </c>
      <c r="J7057">
        <v>-7.3810000000000002</v>
      </c>
      <c r="K7057">
        <v>-6.5469999999999997</v>
      </c>
      <c r="L7057">
        <v>-5.76</v>
      </c>
      <c r="M7057">
        <v>-4.4080000000000004</v>
      </c>
    </row>
    <row r="7058" spans="1:13" x14ac:dyDescent="0.2">
      <c r="A7058" s="50">
        <v>41308</v>
      </c>
      <c r="B7058">
        <f t="shared" si="330"/>
        <v>2013</v>
      </c>
      <c r="C7058" s="51">
        <f t="shared" si="331"/>
        <v>2</v>
      </c>
      <c r="D7058" s="51">
        <f t="shared" si="332"/>
        <v>3</v>
      </c>
      <c r="E7058" s="52">
        <v>0.125</v>
      </c>
      <c r="G7058">
        <v>-9.0660000000000007</v>
      </c>
      <c r="H7058">
        <v>-8.5299999999999994</v>
      </c>
      <c r="I7058">
        <v>-8.0660000000000007</v>
      </c>
      <c r="J7058">
        <v>-7.3479999999999999</v>
      </c>
      <c r="K7058">
        <v>-6.5469999999999997</v>
      </c>
      <c r="L7058">
        <v>-5.76</v>
      </c>
      <c r="M7058">
        <v>-4.4390000000000001</v>
      </c>
    </row>
    <row r="7059" spans="1:13" x14ac:dyDescent="0.2">
      <c r="A7059" s="50">
        <v>41308</v>
      </c>
      <c r="B7059">
        <f t="shared" si="330"/>
        <v>2013</v>
      </c>
      <c r="C7059" s="51">
        <f t="shared" si="331"/>
        <v>2</v>
      </c>
      <c r="D7059" s="51">
        <f t="shared" si="332"/>
        <v>3</v>
      </c>
      <c r="E7059" s="52">
        <v>0.25</v>
      </c>
      <c r="G7059">
        <v>-9.3369999999999997</v>
      </c>
      <c r="H7059">
        <v>-8.5969999999999995</v>
      </c>
      <c r="I7059">
        <v>-8.0329999999999995</v>
      </c>
      <c r="J7059">
        <v>-7.3159999999999998</v>
      </c>
      <c r="K7059">
        <v>-6.5149999999999997</v>
      </c>
      <c r="L7059">
        <v>-5.7910000000000004</v>
      </c>
      <c r="M7059">
        <v>-4.4690000000000003</v>
      </c>
    </row>
    <row r="7060" spans="1:13" x14ac:dyDescent="0.2">
      <c r="A7060" s="50">
        <v>41308</v>
      </c>
      <c r="B7060">
        <f t="shared" si="330"/>
        <v>2013</v>
      </c>
      <c r="C7060" s="51">
        <f t="shared" si="331"/>
        <v>2</v>
      </c>
      <c r="D7060" s="51">
        <f t="shared" si="332"/>
        <v>3</v>
      </c>
      <c r="E7060" s="52">
        <v>0.375</v>
      </c>
      <c r="G7060">
        <v>-9.5079999999999991</v>
      </c>
      <c r="H7060">
        <v>-8.6630000000000003</v>
      </c>
      <c r="I7060">
        <v>-8</v>
      </c>
      <c r="J7060">
        <v>-7.2839999999999998</v>
      </c>
      <c r="K7060">
        <v>-6.5149999999999997</v>
      </c>
      <c r="L7060">
        <v>-5.7910000000000004</v>
      </c>
      <c r="M7060">
        <v>-4.4690000000000003</v>
      </c>
    </row>
    <row r="7061" spans="1:13" x14ac:dyDescent="0.2">
      <c r="A7061" s="50">
        <v>41308</v>
      </c>
      <c r="B7061">
        <f t="shared" si="330"/>
        <v>2013</v>
      </c>
      <c r="C7061" s="51">
        <f t="shared" si="331"/>
        <v>2</v>
      </c>
      <c r="D7061" s="51">
        <f t="shared" si="332"/>
        <v>3</v>
      </c>
      <c r="E7061" s="52">
        <v>0.5</v>
      </c>
      <c r="G7061">
        <v>-9.61</v>
      </c>
      <c r="H7061">
        <v>-8.73</v>
      </c>
      <c r="I7061">
        <v>-8</v>
      </c>
      <c r="J7061">
        <v>-7.2510000000000003</v>
      </c>
      <c r="K7061">
        <v>-6.5149999999999997</v>
      </c>
      <c r="L7061">
        <v>-5.7910000000000004</v>
      </c>
      <c r="M7061">
        <v>-4.4989999999999997</v>
      </c>
    </row>
    <row r="7062" spans="1:13" x14ac:dyDescent="0.2">
      <c r="A7062" s="50">
        <v>41308</v>
      </c>
      <c r="B7062">
        <f t="shared" si="330"/>
        <v>2013</v>
      </c>
      <c r="C7062" s="51">
        <f t="shared" si="331"/>
        <v>2</v>
      </c>
      <c r="D7062" s="51">
        <f t="shared" si="332"/>
        <v>3</v>
      </c>
      <c r="E7062" s="52">
        <v>0.625</v>
      </c>
      <c r="G7062">
        <v>-9.5760000000000005</v>
      </c>
      <c r="H7062">
        <v>-8.7970000000000006</v>
      </c>
      <c r="I7062">
        <v>-8</v>
      </c>
      <c r="J7062">
        <v>-7.2510000000000003</v>
      </c>
      <c r="K7062">
        <v>-6.5469999999999997</v>
      </c>
      <c r="L7062">
        <v>-5.7910000000000004</v>
      </c>
      <c r="M7062">
        <v>-4.4989999999999997</v>
      </c>
    </row>
    <row r="7063" spans="1:13" x14ac:dyDescent="0.2">
      <c r="A7063" s="50">
        <v>41308</v>
      </c>
      <c r="B7063">
        <f t="shared" si="330"/>
        <v>2013</v>
      </c>
      <c r="C7063" s="51">
        <f t="shared" si="331"/>
        <v>2</v>
      </c>
      <c r="D7063" s="51">
        <f t="shared" si="332"/>
        <v>3</v>
      </c>
      <c r="E7063" s="52">
        <v>0.75</v>
      </c>
      <c r="G7063">
        <v>-9.5079999999999991</v>
      </c>
      <c r="H7063">
        <v>-8.8309999999999995</v>
      </c>
      <c r="I7063">
        <v>-8</v>
      </c>
      <c r="J7063">
        <v>-7.2190000000000003</v>
      </c>
      <c r="K7063">
        <v>-6.5469999999999997</v>
      </c>
      <c r="L7063">
        <v>-5.7910000000000004</v>
      </c>
      <c r="M7063">
        <v>-4.53</v>
      </c>
    </row>
    <row r="7064" spans="1:13" x14ac:dyDescent="0.2">
      <c r="A7064" s="50">
        <v>41308</v>
      </c>
      <c r="B7064">
        <f t="shared" si="330"/>
        <v>2013</v>
      </c>
      <c r="C7064" s="51">
        <f t="shared" si="331"/>
        <v>2</v>
      </c>
      <c r="D7064" s="51">
        <f t="shared" si="332"/>
        <v>3</v>
      </c>
      <c r="E7064" s="52">
        <v>0.875</v>
      </c>
      <c r="G7064">
        <v>-9.5079999999999991</v>
      </c>
      <c r="H7064">
        <v>-8.8309999999999995</v>
      </c>
      <c r="I7064">
        <v>-8</v>
      </c>
      <c r="J7064">
        <v>-7.2190000000000003</v>
      </c>
      <c r="K7064">
        <v>-6.5469999999999997</v>
      </c>
      <c r="L7064">
        <v>-5.8230000000000004</v>
      </c>
      <c r="M7064">
        <v>-4.53</v>
      </c>
    </row>
    <row r="7065" spans="1:13" x14ac:dyDescent="0.2">
      <c r="A7065" s="50">
        <v>41309</v>
      </c>
      <c r="B7065">
        <f t="shared" si="330"/>
        <v>2013</v>
      </c>
      <c r="C7065" s="51">
        <f t="shared" si="331"/>
        <v>2</v>
      </c>
      <c r="D7065" s="51">
        <f t="shared" si="332"/>
        <v>4</v>
      </c>
      <c r="E7065" s="52">
        <v>0</v>
      </c>
      <c r="G7065">
        <v>-9.5760000000000005</v>
      </c>
      <c r="H7065">
        <v>-8.8640000000000008</v>
      </c>
      <c r="I7065">
        <v>-8.0329999999999995</v>
      </c>
      <c r="J7065">
        <v>-7.2190000000000003</v>
      </c>
      <c r="K7065">
        <v>-6.5469999999999997</v>
      </c>
      <c r="L7065">
        <v>-5.8230000000000004</v>
      </c>
      <c r="M7065">
        <v>-4.5599999999999996</v>
      </c>
    </row>
    <row r="7066" spans="1:13" x14ac:dyDescent="0.2">
      <c r="A7066" s="50">
        <v>41309</v>
      </c>
      <c r="B7066">
        <f t="shared" si="330"/>
        <v>2013</v>
      </c>
      <c r="C7066" s="51">
        <f t="shared" si="331"/>
        <v>2</v>
      </c>
      <c r="D7066" s="51">
        <f t="shared" si="332"/>
        <v>4</v>
      </c>
      <c r="E7066" s="52">
        <v>0.125</v>
      </c>
      <c r="G7066">
        <v>-9.7129999999999992</v>
      </c>
      <c r="H7066">
        <v>-8.8640000000000008</v>
      </c>
      <c r="I7066">
        <v>-8.0329999999999995</v>
      </c>
      <c r="J7066">
        <v>-7.1870000000000003</v>
      </c>
      <c r="K7066">
        <v>-6.5469999999999997</v>
      </c>
      <c r="L7066">
        <v>-5.8230000000000004</v>
      </c>
      <c r="M7066">
        <v>-4.5599999999999996</v>
      </c>
    </row>
    <row r="7067" spans="1:13" x14ac:dyDescent="0.2">
      <c r="A7067" s="50">
        <v>41309</v>
      </c>
      <c r="B7067">
        <f t="shared" si="330"/>
        <v>2013</v>
      </c>
      <c r="C7067" s="51">
        <f t="shared" si="331"/>
        <v>2</v>
      </c>
      <c r="D7067" s="51">
        <f t="shared" si="332"/>
        <v>4</v>
      </c>
      <c r="E7067" s="52">
        <v>0.25</v>
      </c>
      <c r="G7067">
        <v>-9.8510000000000009</v>
      </c>
      <c r="H7067">
        <v>-8.8979999999999997</v>
      </c>
      <c r="I7067">
        <v>-8.0329999999999995</v>
      </c>
      <c r="J7067">
        <v>-7.1870000000000003</v>
      </c>
      <c r="K7067">
        <v>-6.5469999999999997</v>
      </c>
      <c r="L7067">
        <v>-5.8230000000000004</v>
      </c>
      <c r="M7067">
        <v>-4.5599999999999996</v>
      </c>
    </row>
    <row r="7068" spans="1:13" x14ac:dyDescent="0.2">
      <c r="A7068" s="50">
        <v>41309</v>
      </c>
      <c r="B7068">
        <f t="shared" si="330"/>
        <v>2013</v>
      </c>
      <c r="C7068" s="51">
        <f t="shared" si="331"/>
        <v>2</v>
      </c>
      <c r="D7068" s="51">
        <f t="shared" si="332"/>
        <v>4</v>
      </c>
      <c r="E7068" s="52">
        <v>0.375</v>
      </c>
      <c r="G7068">
        <v>-9.9890000000000008</v>
      </c>
      <c r="H7068">
        <v>-8.9320000000000004</v>
      </c>
      <c r="I7068">
        <v>-8.0329999999999995</v>
      </c>
      <c r="J7068">
        <v>-7.2190000000000003</v>
      </c>
      <c r="K7068">
        <v>-6.5469999999999997</v>
      </c>
      <c r="L7068">
        <v>-5.8540000000000001</v>
      </c>
      <c r="M7068">
        <v>-4.59</v>
      </c>
    </row>
    <row r="7069" spans="1:13" x14ac:dyDescent="0.2">
      <c r="A7069" s="50">
        <v>41309</v>
      </c>
      <c r="B7069">
        <f t="shared" si="330"/>
        <v>2013</v>
      </c>
      <c r="C7069" s="51">
        <f t="shared" si="331"/>
        <v>2</v>
      </c>
      <c r="D7069" s="51">
        <f t="shared" si="332"/>
        <v>4</v>
      </c>
      <c r="E7069" s="52">
        <v>0.5</v>
      </c>
      <c r="G7069">
        <v>-9.9540000000000006</v>
      </c>
      <c r="H7069">
        <v>-8.9649999999999999</v>
      </c>
      <c r="I7069">
        <v>-8.0329999999999995</v>
      </c>
      <c r="J7069">
        <v>-7.1870000000000003</v>
      </c>
      <c r="K7069">
        <v>-6.5469999999999997</v>
      </c>
      <c r="L7069">
        <v>-5.8540000000000001</v>
      </c>
      <c r="M7069">
        <v>-4.59</v>
      </c>
    </row>
    <row r="7070" spans="1:13" x14ac:dyDescent="0.2">
      <c r="A7070" s="50">
        <v>41309</v>
      </c>
      <c r="B7070">
        <f t="shared" si="330"/>
        <v>2013</v>
      </c>
      <c r="C7070" s="51">
        <f t="shared" si="331"/>
        <v>2</v>
      </c>
      <c r="D7070" s="51">
        <f t="shared" si="332"/>
        <v>4</v>
      </c>
      <c r="E7070" s="52">
        <v>0.625</v>
      </c>
      <c r="G7070">
        <v>-9.9190000000000005</v>
      </c>
      <c r="H7070">
        <v>-8.9990000000000006</v>
      </c>
      <c r="I7070">
        <v>-8.0329999999999995</v>
      </c>
      <c r="J7070">
        <v>-7.2190000000000003</v>
      </c>
      <c r="K7070">
        <v>-6.5469999999999997</v>
      </c>
      <c r="L7070">
        <v>-5.8540000000000001</v>
      </c>
      <c r="M7070">
        <v>-4.6210000000000004</v>
      </c>
    </row>
    <row r="7071" spans="1:13" x14ac:dyDescent="0.2">
      <c r="A7071" s="50">
        <v>41309</v>
      </c>
      <c r="B7071">
        <f t="shared" si="330"/>
        <v>2013</v>
      </c>
      <c r="C7071" s="51">
        <f t="shared" si="331"/>
        <v>2</v>
      </c>
      <c r="D7071" s="51">
        <f t="shared" si="332"/>
        <v>4</v>
      </c>
      <c r="E7071" s="52">
        <v>0.75</v>
      </c>
      <c r="G7071">
        <v>-10.023</v>
      </c>
      <c r="H7071">
        <v>-9.0329999999999995</v>
      </c>
      <c r="I7071">
        <v>-8.0660000000000007</v>
      </c>
      <c r="J7071">
        <v>-7.2190000000000003</v>
      </c>
      <c r="K7071">
        <v>-6.5789999999999997</v>
      </c>
      <c r="L7071">
        <v>-5.8540000000000001</v>
      </c>
      <c r="M7071">
        <v>-4.6210000000000004</v>
      </c>
    </row>
    <row r="7072" spans="1:13" x14ac:dyDescent="0.2">
      <c r="A7072" s="50">
        <v>41309</v>
      </c>
      <c r="B7072">
        <f t="shared" si="330"/>
        <v>2013</v>
      </c>
      <c r="C7072" s="51">
        <f t="shared" si="331"/>
        <v>2</v>
      </c>
      <c r="D7072" s="51">
        <f t="shared" si="332"/>
        <v>4</v>
      </c>
      <c r="E7072" s="52">
        <v>0.875</v>
      </c>
      <c r="G7072">
        <v>-10.231</v>
      </c>
      <c r="H7072">
        <v>-9.0660000000000007</v>
      </c>
      <c r="I7072">
        <v>-8.0660000000000007</v>
      </c>
      <c r="J7072">
        <v>-7.2190000000000003</v>
      </c>
      <c r="K7072">
        <v>-6.5789999999999997</v>
      </c>
      <c r="L7072">
        <v>-5.8849999999999998</v>
      </c>
      <c r="M7072">
        <v>-4.6509999999999998</v>
      </c>
    </row>
    <row r="7073" spans="1:13" x14ac:dyDescent="0.2">
      <c r="A7073" s="50">
        <v>41310</v>
      </c>
      <c r="B7073">
        <f t="shared" si="330"/>
        <v>2013</v>
      </c>
      <c r="C7073" s="51">
        <f t="shared" si="331"/>
        <v>2</v>
      </c>
      <c r="D7073" s="51">
        <f t="shared" si="332"/>
        <v>5</v>
      </c>
      <c r="E7073" s="52">
        <v>0</v>
      </c>
      <c r="G7073">
        <v>-10.581</v>
      </c>
      <c r="H7073">
        <v>-9.1</v>
      </c>
      <c r="I7073">
        <v>-8.0990000000000002</v>
      </c>
      <c r="J7073">
        <v>-7.2190000000000003</v>
      </c>
      <c r="K7073">
        <v>-6.5789999999999997</v>
      </c>
      <c r="L7073">
        <v>-5.8849999999999998</v>
      </c>
      <c r="M7073">
        <v>-4.6509999999999998</v>
      </c>
    </row>
    <row r="7074" spans="1:13" x14ac:dyDescent="0.2">
      <c r="A7074" s="50">
        <v>41310</v>
      </c>
      <c r="B7074">
        <f t="shared" si="330"/>
        <v>2013</v>
      </c>
      <c r="C7074" s="51">
        <f t="shared" si="331"/>
        <v>2</v>
      </c>
      <c r="D7074" s="51">
        <f t="shared" si="332"/>
        <v>5</v>
      </c>
      <c r="E7074" s="52">
        <v>0.125</v>
      </c>
      <c r="G7074">
        <v>-11.005000000000001</v>
      </c>
      <c r="H7074">
        <v>-9.1679999999999993</v>
      </c>
      <c r="I7074">
        <v>-8.0990000000000002</v>
      </c>
      <c r="J7074">
        <v>-7.2190000000000003</v>
      </c>
      <c r="K7074">
        <v>-6.61</v>
      </c>
      <c r="L7074">
        <v>-5.8849999999999998</v>
      </c>
      <c r="M7074">
        <v>-4.6509999999999998</v>
      </c>
    </row>
    <row r="7075" spans="1:13" x14ac:dyDescent="0.2">
      <c r="A7075" s="50">
        <v>41310</v>
      </c>
      <c r="B7075">
        <f t="shared" si="330"/>
        <v>2013</v>
      </c>
      <c r="C7075" s="51">
        <f t="shared" si="331"/>
        <v>2</v>
      </c>
      <c r="D7075" s="51">
        <f t="shared" si="332"/>
        <v>5</v>
      </c>
      <c r="E7075" s="52">
        <v>0.25</v>
      </c>
      <c r="G7075">
        <v>-11.397</v>
      </c>
      <c r="H7075">
        <v>-9.3030000000000008</v>
      </c>
      <c r="I7075">
        <v>-8.1319999999999997</v>
      </c>
      <c r="J7075">
        <v>-7.2190000000000003</v>
      </c>
      <c r="K7075">
        <v>-6.61</v>
      </c>
      <c r="L7075">
        <v>-5.8849999999999998</v>
      </c>
      <c r="M7075">
        <v>-4.6820000000000004</v>
      </c>
    </row>
    <row r="7076" spans="1:13" x14ac:dyDescent="0.2">
      <c r="A7076" s="50">
        <v>41310</v>
      </c>
      <c r="B7076">
        <f t="shared" si="330"/>
        <v>2013</v>
      </c>
      <c r="C7076" s="51">
        <f t="shared" si="331"/>
        <v>2</v>
      </c>
      <c r="D7076" s="51">
        <f t="shared" si="332"/>
        <v>5</v>
      </c>
      <c r="E7076" s="52">
        <v>0.375</v>
      </c>
      <c r="G7076">
        <v>-11.541</v>
      </c>
      <c r="H7076">
        <v>-9.4390000000000001</v>
      </c>
      <c r="I7076">
        <v>-8.1649999999999991</v>
      </c>
      <c r="J7076">
        <v>-7.2510000000000003</v>
      </c>
      <c r="K7076">
        <v>-6.6420000000000003</v>
      </c>
      <c r="L7076">
        <v>-5.9160000000000004</v>
      </c>
      <c r="M7076">
        <v>-4.6820000000000004</v>
      </c>
    </row>
    <row r="7077" spans="1:13" x14ac:dyDescent="0.2">
      <c r="A7077" s="50">
        <v>41310</v>
      </c>
      <c r="B7077">
        <f t="shared" si="330"/>
        <v>2013</v>
      </c>
      <c r="C7077" s="51">
        <f t="shared" si="331"/>
        <v>2</v>
      </c>
      <c r="D7077" s="51">
        <f t="shared" si="332"/>
        <v>5</v>
      </c>
      <c r="E7077" s="52">
        <v>0.5</v>
      </c>
      <c r="G7077">
        <v>-11.397</v>
      </c>
      <c r="H7077">
        <v>-9.5760000000000005</v>
      </c>
      <c r="I7077">
        <v>-8.1980000000000004</v>
      </c>
      <c r="J7077">
        <v>-7.2510000000000003</v>
      </c>
      <c r="K7077">
        <v>-6.6420000000000003</v>
      </c>
      <c r="L7077">
        <v>-5.9160000000000004</v>
      </c>
      <c r="M7077">
        <v>-4.7119999999999997</v>
      </c>
    </row>
    <row r="7078" spans="1:13" x14ac:dyDescent="0.2">
      <c r="A7078" s="50">
        <v>41310</v>
      </c>
      <c r="B7078">
        <f t="shared" si="330"/>
        <v>2013</v>
      </c>
      <c r="C7078" s="51">
        <f t="shared" si="331"/>
        <v>2</v>
      </c>
      <c r="D7078" s="51">
        <f t="shared" si="332"/>
        <v>5</v>
      </c>
      <c r="E7078" s="52">
        <v>0.625</v>
      </c>
      <c r="G7078">
        <v>-10.898</v>
      </c>
      <c r="H7078">
        <v>-9.61</v>
      </c>
      <c r="I7078">
        <v>-8.2639999999999993</v>
      </c>
      <c r="J7078">
        <v>-7.2839999999999998</v>
      </c>
      <c r="K7078">
        <v>-6.6420000000000003</v>
      </c>
      <c r="L7078">
        <v>-5.9160000000000004</v>
      </c>
      <c r="M7078">
        <v>-4.7119999999999997</v>
      </c>
    </row>
    <row r="7079" spans="1:13" x14ac:dyDescent="0.2">
      <c r="A7079" s="50">
        <v>41310</v>
      </c>
      <c r="B7079">
        <f t="shared" si="330"/>
        <v>2013</v>
      </c>
      <c r="C7079" s="51">
        <f t="shared" si="331"/>
        <v>2</v>
      </c>
      <c r="D7079" s="51">
        <f t="shared" si="332"/>
        <v>5</v>
      </c>
      <c r="E7079" s="52">
        <v>0.75</v>
      </c>
      <c r="G7079">
        <v>-10.023</v>
      </c>
      <c r="H7079">
        <v>-9.5760000000000005</v>
      </c>
      <c r="I7079">
        <v>-8.2970000000000006</v>
      </c>
      <c r="J7079">
        <v>-7.2839999999999998</v>
      </c>
      <c r="K7079">
        <v>-6.6420000000000003</v>
      </c>
      <c r="L7079">
        <v>-5.9480000000000004</v>
      </c>
      <c r="M7079">
        <v>-4.7119999999999997</v>
      </c>
    </row>
    <row r="7080" spans="1:13" x14ac:dyDescent="0.2">
      <c r="A7080" s="50">
        <v>41310</v>
      </c>
      <c r="B7080">
        <f t="shared" si="330"/>
        <v>2013</v>
      </c>
      <c r="C7080" s="51">
        <f t="shared" si="331"/>
        <v>2</v>
      </c>
      <c r="D7080" s="51">
        <f t="shared" si="332"/>
        <v>5</v>
      </c>
      <c r="E7080" s="52">
        <v>0.875</v>
      </c>
      <c r="G7080">
        <v>-9.1340000000000003</v>
      </c>
      <c r="H7080">
        <v>-9.4390000000000001</v>
      </c>
      <c r="I7080">
        <v>-8.3309999999999995</v>
      </c>
      <c r="J7080">
        <v>-7.3159999999999998</v>
      </c>
      <c r="K7080">
        <v>-6.6420000000000003</v>
      </c>
      <c r="L7080">
        <v>-5.9480000000000004</v>
      </c>
      <c r="M7080">
        <v>-4.7430000000000003</v>
      </c>
    </row>
    <row r="7081" spans="1:13" x14ac:dyDescent="0.2">
      <c r="A7081" s="50">
        <v>41311</v>
      </c>
      <c r="B7081">
        <f t="shared" si="330"/>
        <v>2013</v>
      </c>
      <c r="C7081" s="51">
        <f t="shared" si="331"/>
        <v>2</v>
      </c>
      <c r="D7081" s="51">
        <f t="shared" si="332"/>
        <v>6</v>
      </c>
      <c r="E7081" s="52">
        <v>0</v>
      </c>
      <c r="G7081">
        <v>-8.5299999999999994</v>
      </c>
      <c r="H7081">
        <v>-9.2349999999999994</v>
      </c>
      <c r="I7081">
        <v>-8.3309999999999995</v>
      </c>
      <c r="J7081">
        <v>-7.3159999999999998</v>
      </c>
      <c r="K7081">
        <v>-6.6420000000000003</v>
      </c>
      <c r="L7081">
        <v>-5.9790000000000001</v>
      </c>
      <c r="M7081">
        <v>-4.7430000000000003</v>
      </c>
    </row>
    <row r="7082" spans="1:13" x14ac:dyDescent="0.2">
      <c r="A7082" s="50">
        <v>41311</v>
      </c>
      <c r="B7082">
        <f t="shared" si="330"/>
        <v>2013</v>
      </c>
      <c r="C7082" s="51">
        <f t="shared" si="331"/>
        <v>2</v>
      </c>
      <c r="D7082" s="51">
        <f t="shared" si="332"/>
        <v>6</v>
      </c>
      <c r="E7082" s="52">
        <v>0.125</v>
      </c>
      <c r="G7082">
        <v>-8.0329999999999995</v>
      </c>
      <c r="H7082">
        <v>-8.9990000000000006</v>
      </c>
      <c r="I7082">
        <v>-8.2970000000000006</v>
      </c>
      <c r="J7082">
        <v>-7.3479999999999999</v>
      </c>
      <c r="K7082">
        <v>-6.6420000000000003</v>
      </c>
      <c r="L7082">
        <v>-5.9480000000000004</v>
      </c>
      <c r="M7082">
        <v>-4.7430000000000003</v>
      </c>
    </row>
    <row r="7083" spans="1:13" x14ac:dyDescent="0.2">
      <c r="A7083" s="50">
        <v>41311</v>
      </c>
      <c r="B7083">
        <f t="shared" si="330"/>
        <v>2013</v>
      </c>
      <c r="C7083" s="51">
        <f t="shared" si="331"/>
        <v>2</v>
      </c>
      <c r="D7083" s="51">
        <f t="shared" si="332"/>
        <v>6</v>
      </c>
      <c r="E7083" s="52">
        <v>0.25</v>
      </c>
      <c r="G7083">
        <v>-7.7380000000000004</v>
      </c>
      <c r="H7083">
        <v>-8.73</v>
      </c>
      <c r="I7083">
        <v>-8.2309999999999999</v>
      </c>
      <c r="J7083">
        <v>-7.3479999999999999</v>
      </c>
      <c r="K7083">
        <v>-6.6420000000000003</v>
      </c>
      <c r="L7083">
        <v>-5.9790000000000001</v>
      </c>
      <c r="M7083">
        <v>-4.7729999999999997</v>
      </c>
    </row>
    <row r="7084" spans="1:13" x14ac:dyDescent="0.2">
      <c r="A7084" s="50">
        <v>41311</v>
      </c>
      <c r="B7084">
        <f t="shared" si="330"/>
        <v>2013</v>
      </c>
      <c r="C7084" s="51">
        <f t="shared" si="331"/>
        <v>2</v>
      </c>
      <c r="D7084" s="51">
        <f t="shared" si="332"/>
        <v>6</v>
      </c>
      <c r="E7084" s="52">
        <v>0.375</v>
      </c>
      <c r="G7084">
        <v>-7.5750000000000002</v>
      </c>
      <c r="H7084">
        <v>-8.5299999999999994</v>
      </c>
      <c r="I7084">
        <v>-8.1649999999999991</v>
      </c>
      <c r="J7084">
        <v>-7.3479999999999999</v>
      </c>
      <c r="K7084">
        <v>-6.61</v>
      </c>
      <c r="L7084">
        <v>-5.9790000000000001</v>
      </c>
      <c r="M7084">
        <v>-4.7729999999999997</v>
      </c>
    </row>
    <row r="7085" spans="1:13" x14ac:dyDescent="0.2">
      <c r="A7085" s="50">
        <v>41311</v>
      </c>
      <c r="B7085">
        <f t="shared" si="330"/>
        <v>2013</v>
      </c>
      <c r="C7085" s="51">
        <f t="shared" si="331"/>
        <v>2</v>
      </c>
      <c r="D7085" s="51">
        <f t="shared" si="332"/>
        <v>6</v>
      </c>
      <c r="E7085" s="52">
        <v>0.5</v>
      </c>
      <c r="G7085">
        <v>-7.4130000000000003</v>
      </c>
      <c r="H7085">
        <v>-8.3640000000000008</v>
      </c>
      <c r="I7085">
        <v>-8.0660000000000007</v>
      </c>
      <c r="J7085">
        <v>-7.3159999999999998</v>
      </c>
      <c r="K7085">
        <v>-6.61</v>
      </c>
      <c r="L7085">
        <v>-5.9790000000000001</v>
      </c>
      <c r="M7085">
        <v>-4.8040000000000003</v>
      </c>
    </row>
    <row r="7086" spans="1:13" x14ac:dyDescent="0.2">
      <c r="A7086" s="50">
        <v>41311</v>
      </c>
      <c r="B7086">
        <f t="shared" si="330"/>
        <v>2013</v>
      </c>
      <c r="C7086" s="51">
        <f t="shared" si="331"/>
        <v>2</v>
      </c>
      <c r="D7086" s="51">
        <f t="shared" si="332"/>
        <v>6</v>
      </c>
      <c r="E7086" s="52">
        <v>0.625</v>
      </c>
      <c r="G7086">
        <v>-7.3159999999999998</v>
      </c>
      <c r="H7086">
        <v>-8.1649999999999991</v>
      </c>
      <c r="I7086">
        <v>-8</v>
      </c>
      <c r="J7086">
        <v>-7.3159999999999998</v>
      </c>
      <c r="K7086">
        <v>-6.61</v>
      </c>
      <c r="L7086">
        <v>-5.9790000000000001</v>
      </c>
      <c r="M7086">
        <v>-4.8040000000000003</v>
      </c>
    </row>
    <row r="7087" spans="1:13" x14ac:dyDescent="0.2">
      <c r="A7087" s="50">
        <v>41311</v>
      </c>
      <c r="B7087">
        <f t="shared" si="330"/>
        <v>2013</v>
      </c>
      <c r="C7087" s="51">
        <f t="shared" si="331"/>
        <v>2</v>
      </c>
      <c r="D7087" s="51">
        <f t="shared" si="332"/>
        <v>6</v>
      </c>
      <c r="E7087" s="52">
        <v>0.75</v>
      </c>
      <c r="G7087">
        <v>-7.4450000000000003</v>
      </c>
      <c r="H7087">
        <v>-8.0329999999999995</v>
      </c>
      <c r="I7087">
        <v>-7.9020000000000001</v>
      </c>
      <c r="J7087">
        <v>-7.2839999999999998</v>
      </c>
      <c r="K7087">
        <v>-6.5789999999999997</v>
      </c>
      <c r="L7087">
        <v>-5.9790000000000001</v>
      </c>
      <c r="M7087">
        <v>-4.8040000000000003</v>
      </c>
    </row>
    <row r="7088" spans="1:13" x14ac:dyDescent="0.2">
      <c r="A7088" s="50">
        <v>41311</v>
      </c>
      <c r="B7088">
        <f t="shared" si="330"/>
        <v>2013</v>
      </c>
      <c r="C7088" s="51">
        <f t="shared" si="331"/>
        <v>2</v>
      </c>
      <c r="D7088" s="51">
        <f t="shared" si="332"/>
        <v>6</v>
      </c>
      <c r="E7088" s="52">
        <v>0.875</v>
      </c>
      <c r="G7088">
        <v>-7.673</v>
      </c>
      <c r="H7088">
        <v>-7.9349999999999996</v>
      </c>
      <c r="I7088">
        <v>-7.8360000000000003</v>
      </c>
      <c r="J7088">
        <v>-7.2510000000000003</v>
      </c>
      <c r="K7088">
        <v>-6.5789999999999997</v>
      </c>
      <c r="L7088">
        <v>-5.9790000000000001</v>
      </c>
      <c r="M7088">
        <v>-4.8040000000000003</v>
      </c>
    </row>
    <row r="7089" spans="1:13" x14ac:dyDescent="0.2">
      <c r="A7089" s="50">
        <v>41312</v>
      </c>
      <c r="B7089">
        <f t="shared" si="330"/>
        <v>2013</v>
      </c>
      <c r="C7089" s="51">
        <f t="shared" si="331"/>
        <v>2</v>
      </c>
      <c r="D7089" s="51">
        <f t="shared" si="332"/>
        <v>7</v>
      </c>
      <c r="E7089" s="52">
        <v>0</v>
      </c>
      <c r="G7089">
        <v>-7.7709999999999999</v>
      </c>
      <c r="H7089">
        <v>-7.9020000000000001</v>
      </c>
      <c r="I7089">
        <v>-7.7709999999999999</v>
      </c>
      <c r="J7089">
        <v>-7.2190000000000003</v>
      </c>
      <c r="K7089">
        <v>-6.5789999999999997</v>
      </c>
      <c r="L7089">
        <v>-5.9790000000000001</v>
      </c>
      <c r="M7089">
        <v>-4.8339999999999996</v>
      </c>
    </row>
    <row r="7090" spans="1:13" x14ac:dyDescent="0.2">
      <c r="A7090" s="50">
        <v>41312</v>
      </c>
      <c r="B7090">
        <f t="shared" si="330"/>
        <v>2013</v>
      </c>
      <c r="C7090" s="51">
        <f t="shared" si="331"/>
        <v>2</v>
      </c>
      <c r="D7090" s="51">
        <f t="shared" si="332"/>
        <v>7</v>
      </c>
      <c r="E7090" s="52">
        <v>0.125</v>
      </c>
      <c r="G7090">
        <v>-7.9020000000000001</v>
      </c>
      <c r="H7090">
        <v>-7.9020000000000001</v>
      </c>
      <c r="I7090">
        <v>-7.7060000000000004</v>
      </c>
      <c r="J7090">
        <v>-7.1870000000000003</v>
      </c>
      <c r="K7090">
        <v>-6.5469999999999997</v>
      </c>
      <c r="L7090">
        <v>-5.9480000000000004</v>
      </c>
      <c r="M7090">
        <v>-4.8339999999999996</v>
      </c>
    </row>
    <row r="7091" spans="1:13" x14ac:dyDescent="0.2">
      <c r="A7091" s="50">
        <v>41312</v>
      </c>
      <c r="B7091">
        <f t="shared" si="330"/>
        <v>2013</v>
      </c>
      <c r="C7091" s="51">
        <f t="shared" si="331"/>
        <v>2</v>
      </c>
      <c r="D7091" s="51">
        <f t="shared" si="332"/>
        <v>7</v>
      </c>
      <c r="E7091" s="52">
        <v>0.25</v>
      </c>
      <c r="G7091">
        <v>-8.0660000000000007</v>
      </c>
      <c r="H7091">
        <v>-7.9020000000000001</v>
      </c>
      <c r="I7091">
        <v>-7.673</v>
      </c>
      <c r="J7091">
        <v>-7.1550000000000002</v>
      </c>
      <c r="K7091">
        <v>-6.5469999999999997</v>
      </c>
      <c r="L7091">
        <v>-5.9480000000000004</v>
      </c>
      <c r="M7091">
        <v>-4.8339999999999996</v>
      </c>
    </row>
    <row r="7092" spans="1:13" x14ac:dyDescent="0.2">
      <c r="A7092" s="50">
        <v>41312</v>
      </c>
      <c r="B7092">
        <f t="shared" si="330"/>
        <v>2013</v>
      </c>
      <c r="C7092" s="51">
        <f t="shared" si="331"/>
        <v>2</v>
      </c>
      <c r="D7092" s="51">
        <f t="shared" si="332"/>
        <v>7</v>
      </c>
      <c r="E7092" s="52">
        <v>0.375</v>
      </c>
      <c r="G7092">
        <v>-8.1649999999999991</v>
      </c>
      <c r="H7092">
        <v>-7.9349999999999996</v>
      </c>
      <c r="I7092">
        <v>-7.64</v>
      </c>
      <c r="J7092">
        <v>-7.1219999999999999</v>
      </c>
      <c r="K7092">
        <v>-6.5469999999999997</v>
      </c>
      <c r="L7092">
        <v>-5.9480000000000004</v>
      </c>
      <c r="M7092">
        <v>-4.8650000000000002</v>
      </c>
    </row>
    <row r="7093" spans="1:13" x14ac:dyDescent="0.2">
      <c r="A7093" s="50">
        <v>41312</v>
      </c>
      <c r="B7093">
        <f t="shared" si="330"/>
        <v>2013</v>
      </c>
      <c r="C7093" s="51">
        <f t="shared" si="331"/>
        <v>2</v>
      </c>
      <c r="D7093" s="51">
        <f t="shared" si="332"/>
        <v>7</v>
      </c>
      <c r="E7093" s="52">
        <v>0.5</v>
      </c>
      <c r="G7093">
        <v>-8.2309999999999999</v>
      </c>
      <c r="H7093">
        <v>-7.9349999999999996</v>
      </c>
      <c r="I7093">
        <v>-7.6079999999999997</v>
      </c>
      <c r="J7093">
        <v>-7.09</v>
      </c>
      <c r="K7093">
        <v>-6.5469999999999997</v>
      </c>
      <c r="L7093">
        <v>-5.9480000000000004</v>
      </c>
      <c r="M7093">
        <v>-4.8650000000000002</v>
      </c>
    </row>
    <row r="7094" spans="1:13" x14ac:dyDescent="0.2">
      <c r="A7094" s="50">
        <v>41312</v>
      </c>
      <c r="B7094">
        <f t="shared" si="330"/>
        <v>2013</v>
      </c>
      <c r="C7094" s="51">
        <f t="shared" si="331"/>
        <v>2</v>
      </c>
      <c r="D7094" s="51">
        <f t="shared" si="332"/>
        <v>7</v>
      </c>
      <c r="E7094" s="52">
        <v>0.625</v>
      </c>
      <c r="G7094">
        <v>-8.2970000000000006</v>
      </c>
      <c r="H7094">
        <v>-7.968</v>
      </c>
      <c r="I7094">
        <v>-7.5750000000000002</v>
      </c>
      <c r="J7094">
        <v>-7.09</v>
      </c>
      <c r="K7094">
        <v>-6.5149999999999997</v>
      </c>
      <c r="L7094">
        <v>-5.9480000000000004</v>
      </c>
      <c r="M7094">
        <v>-4.8650000000000002</v>
      </c>
    </row>
    <row r="7095" spans="1:13" x14ac:dyDescent="0.2">
      <c r="A7095" s="50">
        <v>41312</v>
      </c>
      <c r="B7095">
        <f t="shared" si="330"/>
        <v>2013</v>
      </c>
      <c r="C7095" s="51">
        <f t="shared" si="331"/>
        <v>2</v>
      </c>
      <c r="D7095" s="51">
        <f t="shared" si="332"/>
        <v>7</v>
      </c>
      <c r="E7095" s="52">
        <v>0.75</v>
      </c>
      <c r="G7095">
        <v>-8.4969999999999999</v>
      </c>
      <c r="H7095">
        <v>-7.968</v>
      </c>
      <c r="I7095">
        <v>-7.5750000000000002</v>
      </c>
      <c r="J7095">
        <v>-7.0579999999999998</v>
      </c>
      <c r="K7095">
        <v>-6.5149999999999997</v>
      </c>
      <c r="L7095">
        <v>-5.9480000000000004</v>
      </c>
      <c r="M7095">
        <v>-4.8650000000000002</v>
      </c>
    </row>
    <row r="7096" spans="1:13" x14ac:dyDescent="0.2">
      <c r="A7096" s="50">
        <v>41312</v>
      </c>
      <c r="B7096">
        <f t="shared" si="330"/>
        <v>2013</v>
      </c>
      <c r="C7096" s="51">
        <f t="shared" si="331"/>
        <v>2</v>
      </c>
      <c r="D7096" s="51">
        <f t="shared" si="332"/>
        <v>7</v>
      </c>
      <c r="E7096" s="52">
        <v>0.875</v>
      </c>
      <c r="G7096">
        <v>-8.8640000000000008</v>
      </c>
      <c r="H7096">
        <v>-8</v>
      </c>
      <c r="I7096">
        <v>-7.5430000000000001</v>
      </c>
      <c r="J7096">
        <v>-7.0579999999999998</v>
      </c>
      <c r="K7096">
        <v>-6.5149999999999997</v>
      </c>
      <c r="L7096">
        <v>-5.9480000000000004</v>
      </c>
      <c r="M7096">
        <v>-4.8949999999999996</v>
      </c>
    </row>
    <row r="7097" spans="1:13" x14ac:dyDescent="0.2">
      <c r="A7097" s="50">
        <v>41313</v>
      </c>
      <c r="B7097">
        <f t="shared" si="330"/>
        <v>2013</v>
      </c>
      <c r="C7097" s="51">
        <f t="shared" si="331"/>
        <v>2</v>
      </c>
      <c r="D7097" s="51">
        <f t="shared" si="332"/>
        <v>8</v>
      </c>
      <c r="E7097" s="52">
        <v>0</v>
      </c>
      <c r="G7097">
        <v>-9.2690000000000001</v>
      </c>
      <c r="H7097">
        <v>-8.0990000000000002</v>
      </c>
      <c r="I7097">
        <v>-7.5750000000000002</v>
      </c>
      <c r="J7097">
        <v>-7.0259999999999998</v>
      </c>
      <c r="K7097">
        <v>-6.5149999999999997</v>
      </c>
      <c r="L7097">
        <v>-5.9480000000000004</v>
      </c>
      <c r="M7097">
        <v>-4.8949999999999996</v>
      </c>
    </row>
    <row r="7098" spans="1:13" x14ac:dyDescent="0.2">
      <c r="A7098" s="50">
        <v>41313</v>
      </c>
      <c r="B7098">
        <f t="shared" si="330"/>
        <v>2013</v>
      </c>
      <c r="C7098" s="51">
        <f t="shared" si="331"/>
        <v>2</v>
      </c>
      <c r="D7098" s="51">
        <f t="shared" si="332"/>
        <v>8</v>
      </c>
      <c r="E7098" s="52">
        <v>0.125</v>
      </c>
      <c r="G7098">
        <v>-9.61</v>
      </c>
      <c r="H7098">
        <v>-8.2309999999999999</v>
      </c>
      <c r="I7098">
        <v>-7.5750000000000002</v>
      </c>
      <c r="J7098">
        <v>-6.9939999999999998</v>
      </c>
      <c r="K7098">
        <v>-6.5469999999999997</v>
      </c>
      <c r="L7098">
        <v>-5.9480000000000004</v>
      </c>
      <c r="M7098">
        <v>-4.8949999999999996</v>
      </c>
    </row>
    <row r="7099" spans="1:13" x14ac:dyDescent="0.2">
      <c r="A7099" s="50">
        <v>41313</v>
      </c>
      <c r="B7099">
        <f t="shared" si="330"/>
        <v>2013</v>
      </c>
      <c r="C7099" s="51">
        <f t="shared" si="331"/>
        <v>2</v>
      </c>
      <c r="D7099" s="51">
        <f t="shared" si="332"/>
        <v>8</v>
      </c>
      <c r="E7099" s="52">
        <v>0.25</v>
      </c>
      <c r="G7099">
        <v>-9.9190000000000005</v>
      </c>
      <c r="H7099">
        <v>-8.3640000000000008</v>
      </c>
      <c r="I7099">
        <v>-7.5750000000000002</v>
      </c>
      <c r="J7099">
        <v>-6.9939999999999998</v>
      </c>
      <c r="K7099">
        <v>-6.5149999999999997</v>
      </c>
      <c r="L7099">
        <v>-5.9480000000000004</v>
      </c>
      <c r="M7099">
        <v>-4.8949999999999996</v>
      </c>
    </row>
    <row r="7100" spans="1:13" x14ac:dyDescent="0.2">
      <c r="A7100" s="50">
        <v>41313</v>
      </c>
      <c r="B7100">
        <f t="shared" si="330"/>
        <v>2013</v>
      </c>
      <c r="C7100" s="51">
        <f t="shared" si="331"/>
        <v>2</v>
      </c>
      <c r="D7100" s="51">
        <f t="shared" si="332"/>
        <v>8</v>
      </c>
      <c r="E7100" s="52">
        <v>0.375</v>
      </c>
      <c r="G7100">
        <v>-10.231</v>
      </c>
      <c r="H7100">
        <v>-8.4969999999999999</v>
      </c>
      <c r="I7100">
        <v>-7.6079999999999997</v>
      </c>
      <c r="J7100">
        <v>-6.9939999999999998</v>
      </c>
      <c r="K7100">
        <v>-6.5469999999999997</v>
      </c>
      <c r="L7100">
        <v>-5.9480000000000004</v>
      </c>
      <c r="M7100">
        <v>-4.8949999999999996</v>
      </c>
    </row>
    <row r="7101" spans="1:13" x14ac:dyDescent="0.2">
      <c r="A7101" s="50">
        <v>41313</v>
      </c>
      <c r="B7101">
        <f t="shared" si="330"/>
        <v>2013</v>
      </c>
      <c r="C7101" s="51">
        <f t="shared" si="331"/>
        <v>2</v>
      </c>
      <c r="D7101" s="51">
        <f t="shared" si="332"/>
        <v>8</v>
      </c>
      <c r="E7101" s="52">
        <v>0.5</v>
      </c>
      <c r="G7101">
        <v>-10.441000000000001</v>
      </c>
      <c r="H7101">
        <v>-8.6630000000000003</v>
      </c>
      <c r="I7101">
        <v>-7.64</v>
      </c>
      <c r="J7101">
        <v>-6.9939999999999998</v>
      </c>
      <c r="K7101">
        <v>-6.5469999999999997</v>
      </c>
      <c r="L7101">
        <v>-5.9480000000000004</v>
      </c>
      <c r="M7101">
        <v>-4.8949999999999996</v>
      </c>
    </row>
    <row r="7102" spans="1:13" x14ac:dyDescent="0.2">
      <c r="A7102" s="50">
        <v>41313</v>
      </c>
      <c r="B7102">
        <f t="shared" si="330"/>
        <v>2013</v>
      </c>
      <c r="C7102" s="51">
        <f t="shared" si="331"/>
        <v>2</v>
      </c>
      <c r="D7102" s="51">
        <f t="shared" si="332"/>
        <v>8</v>
      </c>
      <c r="E7102" s="52">
        <v>0.625</v>
      </c>
      <c r="G7102">
        <v>-10.406000000000001</v>
      </c>
      <c r="H7102">
        <v>-8.7970000000000006</v>
      </c>
      <c r="I7102">
        <v>-7.7060000000000004</v>
      </c>
      <c r="J7102">
        <v>-6.9939999999999998</v>
      </c>
      <c r="K7102">
        <v>-6.5789999999999997</v>
      </c>
      <c r="L7102">
        <v>-5.9790000000000001</v>
      </c>
      <c r="M7102">
        <v>-4.9260000000000002</v>
      </c>
    </row>
    <row r="7103" spans="1:13" x14ac:dyDescent="0.2">
      <c r="A7103" s="50">
        <v>41313</v>
      </c>
      <c r="B7103">
        <f t="shared" si="330"/>
        <v>2013</v>
      </c>
      <c r="C7103" s="51">
        <f t="shared" si="331"/>
        <v>2</v>
      </c>
      <c r="D7103" s="51">
        <f t="shared" si="332"/>
        <v>8</v>
      </c>
      <c r="E7103" s="52">
        <v>0.75</v>
      </c>
      <c r="G7103">
        <v>-10.616</v>
      </c>
      <c r="H7103">
        <v>-8.9320000000000004</v>
      </c>
      <c r="I7103">
        <v>-7.7709999999999999</v>
      </c>
      <c r="J7103">
        <v>-7.0259999999999998</v>
      </c>
      <c r="K7103">
        <v>-6.5789999999999997</v>
      </c>
      <c r="L7103">
        <v>-5.9790000000000001</v>
      </c>
      <c r="M7103">
        <v>-4.9260000000000002</v>
      </c>
    </row>
    <row r="7104" spans="1:13" x14ac:dyDescent="0.2">
      <c r="A7104" s="50">
        <v>41313</v>
      </c>
      <c r="B7104">
        <f t="shared" si="330"/>
        <v>2013</v>
      </c>
      <c r="C7104" s="51">
        <f t="shared" si="331"/>
        <v>2</v>
      </c>
      <c r="D7104" s="51">
        <f t="shared" si="332"/>
        <v>8</v>
      </c>
      <c r="E7104" s="52">
        <v>0.875</v>
      </c>
      <c r="G7104">
        <v>-11.147</v>
      </c>
      <c r="H7104">
        <v>-9.0329999999999995</v>
      </c>
      <c r="I7104">
        <v>-7.8360000000000003</v>
      </c>
      <c r="J7104">
        <v>-7.0259999999999998</v>
      </c>
      <c r="K7104">
        <v>-6.61</v>
      </c>
      <c r="L7104">
        <v>-5.9790000000000001</v>
      </c>
      <c r="M7104">
        <v>-4.9260000000000002</v>
      </c>
    </row>
    <row r="7105" spans="1:13" x14ac:dyDescent="0.2">
      <c r="A7105" s="50">
        <v>41314</v>
      </c>
      <c r="B7105">
        <f t="shared" si="330"/>
        <v>2013</v>
      </c>
      <c r="C7105" s="51">
        <f t="shared" si="331"/>
        <v>2</v>
      </c>
      <c r="D7105" s="51">
        <f t="shared" si="332"/>
        <v>9</v>
      </c>
      <c r="E7105" s="52">
        <v>0</v>
      </c>
      <c r="G7105">
        <v>-11.757999999999999</v>
      </c>
      <c r="H7105">
        <v>-9.2349999999999994</v>
      </c>
      <c r="I7105">
        <v>-7.8689999999999998</v>
      </c>
      <c r="J7105">
        <v>-7.0579999999999998</v>
      </c>
      <c r="K7105">
        <v>-6.6420000000000003</v>
      </c>
      <c r="L7105">
        <v>-6.01</v>
      </c>
      <c r="M7105">
        <v>-4.9260000000000002</v>
      </c>
    </row>
    <row r="7106" spans="1:13" x14ac:dyDescent="0.2">
      <c r="A7106" s="50">
        <v>41314</v>
      </c>
      <c r="B7106">
        <f t="shared" ref="B7106:B7169" si="333">YEAR(A7106)</f>
        <v>2013</v>
      </c>
      <c r="C7106" s="51">
        <f t="shared" ref="C7106:C7169" si="334">MONTH(A7106)</f>
        <v>2</v>
      </c>
      <c r="D7106" s="51">
        <f t="shared" ref="D7106:D7169" si="335">DAY(A7106)</f>
        <v>9</v>
      </c>
      <c r="E7106" s="52">
        <v>0.125</v>
      </c>
      <c r="G7106">
        <v>-12.343</v>
      </c>
      <c r="H7106">
        <v>-9.4390000000000001</v>
      </c>
      <c r="I7106">
        <v>-7.968</v>
      </c>
      <c r="J7106">
        <v>-7.09</v>
      </c>
      <c r="K7106">
        <v>-6.6740000000000004</v>
      </c>
      <c r="L7106">
        <v>-6.01</v>
      </c>
      <c r="M7106">
        <v>-4.9569999999999999</v>
      </c>
    </row>
    <row r="7107" spans="1:13" x14ac:dyDescent="0.2">
      <c r="A7107" s="50">
        <v>41314</v>
      </c>
      <c r="B7107">
        <f t="shared" si="333"/>
        <v>2013</v>
      </c>
      <c r="C7107" s="51">
        <f t="shared" si="334"/>
        <v>2</v>
      </c>
      <c r="D7107" s="51">
        <f t="shared" si="335"/>
        <v>9</v>
      </c>
      <c r="E7107" s="52">
        <v>0.25</v>
      </c>
      <c r="G7107">
        <v>-12.824999999999999</v>
      </c>
      <c r="H7107">
        <v>-9.7129999999999992</v>
      </c>
      <c r="I7107">
        <v>-8.0329999999999995</v>
      </c>
      <c r="J7107">
        <v>-7.09</v>
      </c>
      <c r="K7107">
        <v>-6.7060000000000004</v>
      </c>
      <c r="L7107">
        <v>-6.0419999999999998</v>
      </c>
      <c r="M7107">
        <v>-4.9569999999999999</v>
      </c>
    </row>
    <row r="7108" spans="1:13" x14ac:dyDescent="0.2">
      <c r="A7108" s="50">
        <v>41314</v>
      </c>
      <c r="B7108">
        <f t="shared" si="333"/>
        <v>2013</v>
      </c>
      <c r="C7108" s="51">
        <f t="shared" si="334"/>
        <v>2</v>
      </c>
      <c r="D7108" s="51">
        <f t="shared" si="335"/>
        <v>9</v>
      </c>
      <c r="E7108" s="52">
        <v>0.375</v>
      </c>
      <c r="G7108">
        <v>-13.05</v>
      </c>
      <c r="H7108">
        <v>-9.9540000000000006</v>
      </c>
      <c r="I7108">
        <v>-8.1649999999999991</v>
      </c>
      <c r="J7108">
        <v>-7.1550000000000002</v>
      </c>
      <c r="K7108">
        <v>-6.7380000000000004</v>
      </c>
      <c r="L7108">
        <v>-6.0419999999999998</v>
      </c>
      <c r="M7108">
        <v>-4.9569999999999999</v>
      </c>
    </row>
    <row r="7109" spans="1:13" x14ac:dyDescent="0.2">
      <c r="A7109" s="50">
        <v>41314</v>
      </c>
      <c r="B7109">
        <f t="shared" si="333"/>
        <v>2013</v>
      </c>
      <c r="C7109" s="51">
        <f t="shared" si="334"/>
        <v>2</v>
      </c>
      <c r="D7109" s="51">
        <f t="shared" si="335"/>
        <v>9</v>
      </c>
      <c r="E7109" s="52">
        <v>0.5</v>
      </c>
      <c r="G7109">
        <v>-13.087999999999999</v>
      </c>
      <c r="H7109">
        <v>-10.196999999999999</v>
      </c>
      <c r="I7109">
        <v>-8.2970000000000006</v>
      </c>
      <c r="J7109">
        <v>-7.1870000000000003</v>
      </c>
      <c r="K7109">
        <v>-6.77</v>
      </c>
      <c r="L7109">
        <v>-6.0730000000000004</v>
      </c>
      <c r="M7109">
        <v>-4.9569999999999999</v>
      </c>
    </row>
    <row r="7110" spans="1:13" x14ac:dyDescent="0.2">
      <c r="A7110" s="50">
        <v>41314</v>
      </c>
      <c r="B7110">
        <f t="shared" si="333"/>
        <v>2013</v>
      </c>
      <c r="C7110" s="51">
        <f t="shared" si="334"/>
        <v>2</v>
      </c>
      <c r="D7110" s="51">
        <f t="shared" si="335"/>
        <v>9</v>
      </c>
      <c r="E7110" s="52">
        <v>0.625</v>
      </c>
      <c r="G7110">
        <v>-12.938000000000001</v>
      </c>
      <c r="H7110">
        <v>-10.371</v>
      </c>
      <c r="I7110">
        <v>-8.3970000000000002</v>
      </c>
      <c r="J7110">
        <v>-7.2510000000000003</v>
      </c>
      <c r="K7110">
        <v>-6.8019999999999996</v>
      </c>
      <c r="L7110">
        <v>-6.1050000000000004</v>
      </c>
      <c r="M7110">
        <v>-4.9569999999999999</v>
      </c>
    </row>
    <row r="7111" spans="1:13" x14ac:dyDescent="0.2">
      <c r="A7111" s="50">
        <v>41314</v>
      </c>
      <c r="B7111">
        <f t="shared" si="333"/>
        <v>2013</v>
      </c>
      <c r="C7111" s="51">
        <f t="shared" si="334"/>
        <v>2</v>
      </c>
      <c r="D7111" s="51">
        <f t="shared" si="335"/>
        <v>9</v>
      </c>
      <c r="E7111" s="52">
        <v>0.75</v>
      </c>
      <c r="G7111">
        <v>-12.750999999999999</v>
      </c>
      <c r="H7111">
        <v>-10.476000000000001</v>
      </c>
      <c r="I7111">
        <v>-8.4969999999999999</v>
      </c>
      <c r="J7111">
        <v>-7.3159999999999998</v>
      </c>
      <c r="K7111">
        <v>-6.8659999999999997</v>
      </c>
      <c r="L7111">
        <v>-6.1050000000000004</v>
      </c>
      <c r="M7111">
        <v>-4.9870000000000001</v>
      </c>
    </row>
    <row r="7112" spans="1:13" x14ac:dyDescent="0.2">
      <c r="A7112" s="50">
        <v>41314</v>
      </c>
      <c r="B7112">
        <f t="shared" si="333"/>
        <v>2013</v>
      </c>
      <c r="C7112" s="51">
        <f t="shared" si="334"/>
        <v>2</v>
      </c>
      <c r="D7112" s="51">
        <f t="shared" si="335"/>
        <v>9</v>
      </c>
      <c r="E7112" s="52">
        <v>0.875</v>
      </c>
      <c r="G7112">
        <v>-12.714</v>
      </c>
      <c r="H7112">
        <v>-10.545999999999999</v>
      </c>
      <c r="I7112">
        <v>-8.5969999999999995</v>
      </c>
      <c r="J7112">
        <v>-7.3810000000000002</v>
      </c>
      <c r="K7112">
        <v>-6.8659999999999997</v>
      </c>
      <c r="L7112">
        <v>-6.1360000000000001</v>
      </c>
      <c r="M7112">
        <v>-4.9870000000000001</v>
      </c>
    </row>
    <row r="7113" spans="1:13" x14ac:dyDescent="0.2">
      <c r="A7113" s="50">
        <v>41315</v>
      </c>
      <c r="B7113">
        <f t="shared" si="333"/>
        <v>2013</v>
      </c>
      <c r="C7113" s="51">
        <f t="shared" si="334"/>
        <v>2</v>
      </c>
      <c r="D7113" s="51">
        <f t="shared" si="335"/>
        <v>10</v>
      </c>
      <c r="E7113" s="52">
        <v>0</v>
      </c>
      <c r="G7113">
        <v>-12.714</v>
      </c>
      <c r="H7113">
        <v>-10.581</v>
      </c>
      <c r="I7113">
        <v>-8.6969999999999992</v>
      </c>
      <c r="J7113">
        <v>-7.4130000000000003</v>
      </c>
      <c r="K7113">
        <v>-6.93</v>
      </c>
      <c r="L7113">
        <v>-6.1680000000000001</v>
      </c>
      <c r="M7113">
        <v>-4.9870000000000001</v>
      </c>
    </row>
    <row r="7114" spans="1:13" x14ac:dyDescent="0.2">
      <c r="A7114" s="50">
        <v>41315</v>
      </c>
      <c r="B7114">
        <f t="shared" si="333"/>
        <v>2013</v>
      </c>
      <c r="C7114" s="51">
        <f t="shared" si="334"/>
        <v>2</v>
      </c>
      <c r="D7114" s="51">
        <f t="shared" si="335"/>
        <v>10</v>
      </c>
      <c r="E7114" s="52">
        <v>0.125</v>
      </c>
      <c r="G7114">
        <v>-12.676</v>
      </c>
      <c r="H7114">
        <v>-10.616</v>
      </c>
      <c r="I7114">
        <v>-8.7639999999999993</v>
      </c>
      <c r="J7114">
        <v>-7.4779999999999998</v>
      </c>
      <c r="K7114">
        <v>-6.9619999999999997</v>
      </c>
      <c r="L7114">
        <v>-6.1680000000000001</v>
      </c>
      <c r="M7114">
        <v>-5.0179999999999998</v>
      </c>
    </row>
    <row r="7115" spans="1:13" x14ac:dyDescent="0.2">
      <c r="A7115" s="50">
        <v>41315</v>
      </c>
      <c r="B7115">
        <f t="shared" si="333"/>
        <v>2013</v>
      </c>
      <c r="C7115" s="51">
        <f t="shared" si="334"/>
        <v>2</v>
      </c>
      <c r="D7115" s="51">
        <f t="shared" si="335"/>
        <v>10</v>
      </c>
      <c r="E7115" s="52">
        <v>0.25</v>
      </c>
      <c r="G7115">
        <v>-12.638999999999999</v>
      </c>
      <c r="H7115">
        <v>-10.651</v>
      </c>
      <c r="I7115">
        <v>-8.8309999999999995</v>
      </c>
      <c r="J7115">
        <v>-7.5430000000000001</v>
      </c>
      <c r="K7115">
        <v>-6.9939999999999998</v>
      </c>
      <c r="L7115">
        <v>-6.1989999999999998</v>
      </c>
      <c r="M7115">
        <v>-5.0179999999999998</v>
      </c>
    </row>
    <row r="7116" spans="1:13" x14ac:dyDescent="0.2">
      <c r="A7116" s="50">
        <v>41315</v>
      </c>
      <c r="B7116">
        <f t="shared" si="333"/>
        <v>2013</v>
      </c>
      <c r="C7116" s="51">
        <f t="shared" si="334"/>
        <v>2</v>
      </c>
      <c r="D7116" s="51">
        <f t="shared" si="335"/>
        <v>10</v>
      </c>
      <c r="E7116" s="52">
        <v>0.375</v>
      </c>
      <c r="G7116">
        <v>-12.602</v>
      </c>
      <c r="H7116">
        <v>-10.686</v>
      </c>
      <c r="I7116">
        <v>-8.8979999999999997</v>
      </c>
      <c r="J7116">
        <v>-7.5750000000000002</v>
      </c>
      <c r="K7116">
        <v>-7.0259999999999998</v>
      </c>
      <c r="L7116">
        <v>-6.2309999999999999</v>
      </c>
      <c r="M7116">
        <v>-5.0490000000000004</v>
      </c>
    </row>
    <row r="7117" spans="1:13" x14ac:dyDescent="0.2">
      <c r="A7117" s="50">
        <v>41315</v>
      </c>
      <c r="B7117">
        <f t="shared" si="333"/>
        <v>2013</v>
      </c>
      <c r="C7117" s="51">
        <f t="shared" si="334"/>
        <v>2</v>
      </c>
      <c r="D7117" s="51">
        <f t="shared" si="335"/>
        <v>10</v>
      </c>
      <c r="E7117" s="52">
        <v>0.5</v>
      </c>
      <c r="G7117">
        <v>-12.491</v>
      </c>
      <c r="H7117">
        <v>-10.722</v>
      </c>
      <c r="I7117">
        <v>-8.9320000000000004</v>
      </c>
      <c r="J7117">
        <v>-7.64</v>
      </c>
      <c r="K7117">
        <v>-7.0259999999999998</v>
      </c>
      <c r="L7117">
        <v>-6.2619999999999996</v>
      </c>
      <c r="M7117">
        <v>-5.0490000000000004</v>
      </c>
    </row>
    <row r="7118" spans="1:13" x14ac:dyDescent="0.2">
      <c r="A7118" s="50">
        <v>41315</v>
      </c>
      <c r="B7118">
        <f t="shared" si="333"/>
        <v>2013</v>
      </c>
      <c r="C7118" s="51">
        <f t="shared" si="334"/>
        <v>2</v>
      </c>
      <c r="D7118" s="51">
        <f t="shared" si="335"/>
        <v>10</v>
      </c>
      <c r="E7118" s="52">
        <v>0.625</v>
      </c>
      <c r="G7118">
        <v>-12.305999999999999</v>
      </c>
      <c r="H7118">
        <v>-10.722</v>
      </c>
      <c r="I7118">
        <v>-8.9990000000000006</v>
      </c>
      <c r="J7118">
        <v>-7.7060000000000004</v>
      </c>
      <c r="K7118">
        <v>-7.0579999999999998</v>
      </c>
      <c r="L7118">
        <v>-6.2939999999999996</v>
      </c>
      <c r="M7118">
        <v>-5.0789999999999997</v>
      </c>
    </row>
    <row r="7119" spans="1:13" x14ac:dyDescent="0.2">
      <c r="A7119" s="50">
        <v>41315</v>
      </c>
      <c r="B7119">
        <f t="shared" si="333"/>
        <v>2013</v>
      </c>
      <c r="C7119" s="51">
        <f t="shared" si="334"/>
        <v>2</v>
      </c>
      <c r="D7119" s="51">
        <f t="shared" si="335"/>
        <v>10</v>
      </c>
      <c r="E7119" s="52">
        <v>0.75</v>
      </c>
      <c r="G7119">
        <v>-12.233000000000001</v>
      </c>
      <c r="H7119">
        <v>-10.686</v>
      </c>
      <c r="I7119">
        <v>-9.0329999999999995</v>
      </c>
      <c r="J7119">
        <v>-7.7380000000000004</v>
      </c>
      <c r="K7119">
        <v>-7.09</v>
      </c>
      <c r="L7119">
        <v>-6.2939999999999996</v>
      </c>
      <c r="M7119">
        <v>-5.0789999999999997</v>
      </c>
    </row>
    <row r="7120" spans="1:13" x14ac:dyDescent="0.2">
      <c r="A7120" s="50">
        <v>41315</v>
      </c>
      <c r="B7120">
        <f t="shared" si="333"/>
        <v>2013</v>
      </c>
      <c r="C7120" s="51">
        <f t="shared" si="334"/>
        <v>2</v>
      </c>
      <c r="D7120" s="51">
        <f t="shared" si="335"/>
        <v>10</v>
      </c>
      <c r="E7120" s="52">
        <v>0.875</v>
      </c>
      <c r="G7120">
        <v>-12.305999999999999</v>
      </c>
      <c r="H7120">
        <v>-10.686</v>
      </c>
      <c r="I7120">
        <v>-9.0660000000000007</v>
      </c>
      <c r="J7120">
        <v>-7.7709999999999999</v>
      </c>
      <c r="K7120">
        <v>-7.1219999999999999</v>
      </c>
      <c r="L7120">
        <v>-6.3250000000000002</v>
      </c>
      <c r="M7120">
        <v>-5.0789999999999997</v>
      </c>
    </row>
    <row r="7121" spans="1:13" x14ac:dyDescent="0.2">
      <c r="A7121" s="50">
        <v>41316</v>
      </c>
      <c r="B7121">
        <f t="shared" si="333"/>
        <v>2013</v>
      </c>
      <c r="C7121" s="51">
        <f t="shared" si="334"/>
        <v>2</v>
      </c>
      <c r="D7121" s="51">
        <f t="shared" si="335"/>
        <v>11</v>
      </c>
      <c r="E7121" s="52">
        <v>0</v>
      </c>
      <c r="G7121">
        <v>-12.417</v>
      </c>
      <c r="H7121">
        <v>-10.686</v>
      </c>
      <c r="I7121">
        <v>-9.1</v>
      </c>
      <c r="J7121">
        <v>-7.8040000000000003</v>
      </c>
      <c r="K7121">
        <v>-7.1550000000000002</v>
      </c>
      <c r="L7121">
        <v>-6.3570000000000002</v>
      </c>
      <c r="M7121">
        <v>-5.1100000000000003</v>
      </c>
    </row>
    <row r="7122" spans="1:13" x14ac:dyDescent="0.2">
      <c r="A7122" s="50">
        <v>41316</v>
      </c>
      <c r="B7122">
        <f t="shared" si="333"/>
        <v>2013</v>
      </c>
      <c r="C7122" s="51">
        <f t="shared" si="334"/>
        <v>2</v>
      </c>
      <c r="D7122" s="51">
        <f t="shared" si="335"/>
        <v>11</v>
      </c>
      <c r="E7122" s="52">
        <v>0.125</v>
      </c>
      <c r="G7122">
        <v>-12.638999999999999</v>
      </c>
      <c r="H7122">
        <v>-10.686</v>
      </c>
      <c r="I7122">
        <v>-9.1</v>
      </c>
      <c r="J7122">
        <v>-7.8360000000000003</v>
      </c>
      <c r="K7122">
        <v>-7.1870000000000003</v>
      </c>
      <c r="L7122">
        <v>-6.3879999999999999</v>
      </c>
      <c r="M7122">
        <v>-5.141</v>
      </c>
    </row>
    <row r="7123" spans="1:13" x14ac:dyDescent="0.2">
      <c r="A7123" s="50">
        <v>41316</v>
      </c>
      <c r="B7123">
        <f t="shared" si="333"/>
        <v>2013</v>
      </c>
      <c r="C7123" s="51">
        <f t="shared" si="334"/>
        <v>2</v>
      </c>
      <c r="D7123" s="51">
        <f t="shared" si="335"/>
        <v>11</v>
      </c>
      <c r="E7123" s="52">
        <v>0.25</v>
      </c>
      <c r="G7123">
        <v>-12.788</v>
      </c>
      <c r="H7123">
        <v>-10.757</v>
      </c>
      <c r="I7123">
        <v>-9.1340000000000003</v>
      </c>
      <c r="J7123">
        <v>-7.8689999999999998</v>
      </c>
      <c r="K7123">
        <v>-7.2190000000000003</v>
      </c>
      <c r="L7123">
        <v>-6.3879999999999999</v>
      </c>
      <c r="M7123">
        <v>-5.141</v>
      </c>
    </row>
    <row r="7124" spans="1:13" x14ac:dyDescent="0.2">
      <c r="A7124" s="50">
        <v>41316</v>
      </c>
      <c r="B7124">
        <f t="shared" si="333"/>
        <v>2013</v>
      </c>
      <c r="C7124" s="51">
        <f t="shared" si="334"/>
        <v>2</v>
      </c>
      <c r="D7124" s="51">
        <f t="shared" si="335"/>
        <v>11</v>
      </c>
      <c r="E7124" s="52">
        <v>0.375</v>
      </c>
      <c r="G7124">
        <v>-12.863</v>
      </c>
      <c r="H7124">
        <v>-10.827</v>
      </c>
      <c r="I7124">
        <v>-9.1679999999999993</v>
      </c>
      <c r="J7124">
        <v>-7.9020000000000001</v>
      </c>
      <c r="K7124">
        <v>-7.2190000000000003</v>
      </c>
      <c r="L7124">
        <v>-6.42</v>
      </c>
      <c r="M7124">
        <v>-5.1719999999999997</v>
      </c>
    </row>
    <row r="7125" spans="1:13" x14ac:dyDescent="0.2">
      <c r="A7125" s="50">
        <v>41316</v>
      </c>
      <c r="B7125">
        <f t="shared" si="333"/>
        <v>2013</v>
      </c>
      <c r="C7125" s="51">
        <f t="shared" si="334"/>
        <v>2</v>
      </c>
      <c r="D7125" s="51">
        <f t="shared" si="335"/>
        <v>11</v>
      </c>
      <c r="E7125" s="52">
        <v>0.5</v>
      </c>
      <c r="G7125">
        <v>-12.863</v>
      </c>
      <c r="H7125">
        <v>-10.863</v>
      </c>
      <c r="I7125">
        <v>-9.202</v>
      </c>
      <c r="J7125">
        <v>-7.9349999999999996</v>
      </c>
      <c r="K7125">
        <v>-7.2510000000000003</v>
      </c>
      <c r="L7125">
        <v>-6.452</v>
      </c>
      <c r="M7125">
        <v>-5.1719999999999997</v>
      </c>
    </row>
    <row r="7126" spans="1:13" x14ac:dyDescent="0.2">
      <c r="A7126" s="50">
        <v>41316</v>
      </c>
      <c r="B7126">
        <f t="shared" si="333"/>
        <v>2013</v>
      </c>
      <c r="C7126" s="51">
        <f t="shared" si="334"/>
        <v>2</v>
      </c>
      <c r="D7126" s="51">
        <f t="shared" si="335"/>
        <v>11</v>
      </c>
      <c r="E7126" s="52">
        <v>0.625</v>
      </c>
      <c r="G7126">
        <v>-12.638999999999999</v>
      </c>
      <c r="H7126">
        <v>-10.933999999999999</v>
      </c>
      <c r="I7126">
        <v>-9.2349999999999994</v>
      </c>
      <c r="J7126">
        <v>-7.968</v>
      </c>
      <c r="K7126">
        <v>-7.2839999999999998</v>
      </c>
      <c r="L7126">
        <v>-6.452</v>
      </c>
      <c r="M7126">
        <v>-5.202</v>
      </c>
    </row>
    <row r="7127" spans="1:13" x14ac:dyDescent="0.2">
      <c r="A7127" s="50">
        <v>41316</v>
      </c>
      <c r="B7127">
        <f t="shared" si="333"/>
        <v>2013</v>
      </c>
      <c r="C7127" s="51">
        <f t="shared" si="334"/>
        <v>2</v>
      </c>
      <c r="D7127" s="51">
        <f t="shared" si="335"/>
        <v>11</v>
      </c>
      <c r="E7127" s="52">
        <v>0.75</v>
      </c>
      <c r="G7127">
        <v>-12.638999999999999</v>
      </c>
      <c r="H7127">
        <v>-10.933999999999999</v>
      </c>
      <c r="I7127">
        <v>-9.2690000000000001</v>
      </c>
      <c r="J7127">
        <v>-8</v>
      </c>
      <c r="K7127">
        <v>-7.3159999999999998</v>
      </c>
      <c r="L7127">
        <v>-6.4829999999999997</v>
      </c>
      <c r="M7127">
        <v>-5.202</v>
      </c>
    </row>
    <row r="7128" spans="1:13" x14ac:dyDescent="0.2">
      <c r="A7128" s="50">
        <v>41316</v>
      </c>
      <c r="B7128">
        <f t="shared" si="333"/>
        <v>2013</v>
      </c>
      <c r="C7128" s="51">
        <f t="shared" si="334"/>
        <v>2</v>
      </c>
      <c r="D7128" s="51">
        <f t="shared" si="335"/>
        <v>11</v>
      </c>
      <c r="E7128" s="52">
        <v>0.875</v>
      </c>
      <c r="G7128">
        <v>-12.938000000000001</v>
      </c>
      <c r="H7128">
        <v>-10.968999999999999</v>
      </c>
      <c r="I7128">
        <v>-9.3030000000000008</v>
      </c>
      <c r="J7128">
        <v>-8.0329999999999995</v>
      </c>
      <c r="K7128">
        <v>-7.3479999999999999</v>
      </c>
      <c r="L7128">
        <v>-6.5149999999999997</v>
      </c>
      <c r="M7128">
        <v>-5.2329999999999997</v>
      </c>
    </row>
    <row r="7129" spans="1:13" x14ac:dyDescent="0.2">
      <c r="A7129" s="50">
        <v>41317</v>
      </c>
      <c r="B7129">
        <f t="shared" si="333"/>
        <v>2013</v>
      </c>
      <c r="C7129" s="51">
        <f t="shared" si="334"/>
        <v>2</v>
      </c>
      <c r="D7129" s="51">
        <f t="shared" si="335"/>
        <v>12</v>
      </c>
      <c r="E7129" s="52">
        <v>0</v>
      </c>
      <c r="G7129">
        <v>-13.087999999999999</v>
      </c>
      <c r="H7129">
        <v>-11.005000000000001</v>
      </c>
      <c r="I7129">
        <v>-9.3369999999999997</v>
      </c>
      <c r="J7129">
        <v>-8.0660000000000007</v>
      </c>
      <c r="K7129">
        <v>-7.3479999999999999</v>
      </c>
      <c r="L7129">
        <v>-6.5469999999999997</v>
      </c>
      <c r="M7129">
        <v>-5.2329999999999997</v>
      </c>
    </row>
    <row r="7130" spans="1:13" x14ac:dyDescent="0.2">
      <c r="A7130" s="50">
        <v>41317</v>
      </c>
      <c r="B7130">
        <f t="shared" si="333"/>
        <v>2013</v>
      </c>
      <c r="C7130" s="51">
        <f t="shared" si="334"/>
        <v>2</v>
      </c>
      <c r="D7130" s="51">
        <f t="shared" si="335"/>
        <v>12</v>
      </c>
      <c r="E7130" s="52">
        <v>0.125</v>
      </c>
      <c r="G7130">
        <v>-12.938000000000001</v>
      </c>
      <c r="H7130">
        <v>-11.111000000000001</v>
      </c>
      <c r="I7130">
        <v>-9.3710000000000004</v>
      </c>
      <c r="J7130">
        <v>-8.0990000000000002</v>
      </c>
      <c r="K7130">
        <v>-7.3810000000000002</v>
      </c>
      <c r="L7130">
        <v>-6.5469999999999997</v>
      </c>
      <c r="M7130">
        <v>-5.2640000000000002</v>
      </c>
    </row>
    <row r="7131" spans="1:13" x14ac:dyDescent="0.2">
      <c r="A7131" s="50">
        <v>41317</v>
      </c>
      <c r="B7131">
        <f t="shared" si="333"/>
        <v>2013</v>
      </c>
      <c r="C7131" s="51">
        <f t="shared" si="334"/>
        <v>2</v>
      </c>
      <c r="D7131" s="51">
        <f t="shared" si="335"/>
        <v>12</v>
      </c>
      <c r="E7131" s="52">
        <v>0.25</v>
      </c>
      <c r="G7131">
        <v>-12.638999999999999</v>
      </c>
      <c r="H7131">
        <v>-11.147</v>
      </c>
      <c r="I7131">
        <v>-9.4049999999999994</v>
      </c>
      <c r="J7131">
        <v>-8.1319999999999997</v>
      </c>
      <c r="K7131">
        <v>-7.4130000000000003</v>
      </c>
      <c r="L7131">
        <v>-6.5789999999999997</v>
      </c>
      <c r="M7131">
        <v>-5.2640000000000002</v>
      </c>
    </row>
    <row r="7132" spans="1:13" x14ac:dyDescent="0.2">
      <c r="A7132" s="50">
        <v>41317</v>
      </c>
      <c r="B7132">
        <f t="shared" si="333"/>
        <v>2013</v>
      </c>
      <c r="C7132" s="51">
        <f t="shared" si="334"/>
        <v>2</v>
      </c>
      <c r="D7132" s="51">
        <f t="shared" si="335"/>
        <v>12</v>
      </c>
      <c r="E7132" s="52">
        <v>0.375</v>
      </c>
      <c r="G7132">
        <v>-12.343</v>
      </c>
      <c r="H7132">
        <v>-11.111000000000001</v>
      </c>
      <c r="I7132">
        <v>-9.4390000000000001</v>
      </c>
      <c r="J7132">
        <v>-8.1649999999999991</v>
      </c>
      <c r="K7132">
        <v>-7.4450000000000003</v>
      </c>
      <c r="L7132">
        <v>-6.61</v>
      </c>
      <c r="M7132">
        <v>-5.2949999999999999</v>
      </c>
    </row>
    <row r="7133" spans="1:13" x14ac:dyDescent="0.2">
      <c r="A7133" s="50">
        <v>41317</v>
      </c>
      <c r="B7133">
        <f t="shared" si="333"/>
        <v>2013</v>
      </c>
      <c r="C7133" s="51">
        <f t="shared" si="334"/>
        <v>2</v>
      </c>
      <c r="D7133" s="51">
        <f t="shared" si="335"/>
        <v>12</v>
      </c>
      <c r="E7133" s="52">
        <v>0.5</v>
      </c>
      <c r="G7133">
        <v>-12.086</v>
      </c>
      <c r="H7133">
        <v>-11.076000000000001</v>
      </c>
      <c r="I7133">
        <v>-9.4730000000000008</v>
      </c>
      <c r="J7133">
        <v>-8.1980000000000004</v>
      </c>
      <c r="K7133">
        <v>-7.4450000000000003</v>
      </c>
      <c r="L7133">
        <v>-6.61</v>
      </c>
      <c r="M7133">
        <v>-5.2949999999999999</v>
      </c>
    </row>
    <row r="7134" spans="1:13" x14ac:dyDescent="0.2">
      <c r="A7134" s="50">
        <v>41317</v>
      </c>
      <c r="B7134">
        <f t="shared" si="333"/>
        <v>2013</v>
      </c>
      <c r="C7134" s="51">
        <f t="shared" si="334"/>
        <v>2</v>
      </c>
      <c r="D7134" s="51">
        <f t="shared" si="335"/>
        <v>12</v>
      </c>
      <c r="E7134" s="52">
        <v>0.625</v>
      </c>
      <c r="G7134">
        <v>-11.831</v>
      </c>
      <c r="H7134">
        <v>-11.005000000000001</v>
      </c>
      <c r="I7134">
        <v>-9.5079999999999991</v>
      </c>
      <c r="J7134">
        <v>-8.2309999999999999</v>
      </c>
      <c r="K7134">
        <v>-7.4779999999999998</v>
      </c>
      <c r="L7134">
        <v>-6.6420000000000003</v>
      </c>
      <c r="M7134">
        <v>-5.3259999999999996</v>
      </c>
    </row>
    <row r="7135" spans="1:13" x14ac:dyDescent="0.2">
      <c r="A7135" s="50">
        <v>41317</v>
      </c>
      <c r="B7135">
        <f t="shared" si="333"/>
        <v>2013</v>
      </c>
      <c r="C7135" s="51">
        <f t="shared" si="334"/>
        <v>2</v>
      </c>
      <c r="D7135" s="51">
        <f t="shared" si="335"/>
        <v>12</v>
      </c>
      <c r="E7135" s="52">
        <v>0.75</v>
      </c>
      <c r="G7135">
        <v>-11.757999999999999</v>
      </c>
      <c r="H7135">
        <v>-10.898</v>
      </c>
      <c r="I7135">
        <v>-9.5079999999999991</v>
      </c>
      <c r="J7135">
        <v>-8.2639999999999993</v>
      </c>
      <c r="K7135">
        <v>-7.4779999999999998</v>
      </c>
      <c r="L7135">
        <v>-6.6740000000000004</v>
      </c>
      <c r="M7135">
        <v>-5.3570000000000002</v>
      </c>
    </row>
    <row r="7136" spans="1:13" x14ac:dyDescent="0.2">
      <c r="A7136" s="50">
        <v>41317</v>
      </c>
      <c r="B7136">
        <f t="shared" si="333"/>
        <v>2013</v>
      </c>
      <c r="C7136" s="51">
        <f t="shared" si="334"/>
        <v>2</v>
      </c>
      <c r="D7136" s="51">
        <f t="shared" si="335"/>
        <v>12</v>
      </c>
      <c r="E7136" s="52">
        <v>0.875</v>
      </c>
      <c r="G7136">
        <v>-11.903</v>
      </c>
      <c r="H7136">
        <v>-10.827</v>
      </c>
      <c r="I7136">
        <v>-9.5079999999999991</v>
      </c>
      <c r="J7136">
        <v>-8.2970000000000006</v>
      </c>
      <c r="K7136">
        <v>-7.51</v>
      </c>
      <c r="L7136">
        <v>-6.6740000000000004</v>
      </c>
      <c r="M7136">
        <v>-5.3570000000000002</v>
      </c>
    </row>
    <row r="7137" spans="1:13" x14ac:dyDescent="0.2">
      <c r="A7137" s="50">
        <v>41318</v>
      </c>
      <c r="B7137">
        <f t="shared" si="333"/>
        <v>2013</v>
      </c>
      <c r="C7137" s="51">
        <f t="shared" si="334"/>
        <v>2</v>
      </c>
      <c r="D7137" s="51">
        <f t="shared" si="335"/>
        <v>13</v>
      </c>
      <c r="E7137" s="52">
        <v>0</v>
      </c>
      <c r="G7137">
        <v>-12.048999999999999</v>
      </c>
      <c r="H7137">
        <v>-10.827</v>
      </c>
      <c r="I7137">
        <v>-9.5079999999999991</v>
      </c>
      <c r="J7137">
        <v>-8.2970000000000006</v>
      </c>
      <c r="K7137">
        <v>-7.5430000000000001</v>
      </c>
      <c r="L7137">
        <v>-6.7060000000000004</v>
      </c>
      <c r="M7137">
        <v>-5.3879999999999999</v>
      </c>
    </row>
    <row r="7138" spans="1:13" x14ac:dyDescent="0.2">
      <c r="A7138" s="50">
        <v>41318</v>
      </c>
      <c r="B7138">
        <f t="shared" si="333"/>
        <v>2013</v>
      </c>
      <c r="C7138" s="51">
        <f t="shared" si="334"/>
        <v>2</v>
      </c>
      <c r="D7138" s="51">
        <f t="shared" si="335"/>
        <v>13</v>
      </c>
      <c r="E7138" s="52">
        <v>0.125</v>
      </c>
      <c r="G7138">
        <v>-12.233000000000001</v>
      </c>
      <c r="H7138">
        <v>-10.827</v>
      </c>
      <c r="I7138">
        <v>-9.5079999999999991</v>
      </c>
      <c r="J7138">
        <v>-8.3309999999999995</v>
      </c>
      <c r="K7138">
        <v>-7.5430000000000001</v>
      </c>
      <c r="L7138">
        <v>-6.7060000000000004</v>
      </c>
      <c r="M7138">
        <v>-5.3879999999999999</v>
      </c>
    </row>
    <row r="7139" spans="1:13" x14ac:dyDescent="0.2">
      <c r="A7139" s="50">
        <v>41318</v>
      </c>
      <c r="B7139">
        <f t="shared" si="333"/>
        <v>2013</v>
      </c>
      <c r="C7139" s="51">
        <f t="shared" si="334"/>
        <v>2</v>
      </c>
      <c r="D7139" s="51">
        <f t="shared" si="335"/>
        <v>13</v>
      </c>
      <c r="E7139" s="52">
        <v>0.25</v>
      </c>
      <c r="G7139">
        <v>-12.343</v>
      </c>
      <c r="H7139">
        <v>-10.863</v>
      </c>
      <c r="I7139">
        <v>-9.5079999999999991</v>
      </c>
      <c r="J7139">
        <v>-8.3309999999999995</v>
      </c>
      <c r="K7139">
        <v>-7.5750000000000002</v>
      </c>
      <c r="L7139">
        <v>-6.7380000000000004</v>
      </c>
      <c r="M7139">
        <v>-5.4180000000000001</v>
      </c>
    </row>
    <row r="7140" spans="1:13" x14ac:dyDescent="0.2">
      <c r="A7140" s="50">
        <v>41318</v>
      </c>
      <c r="B7140">
        <f t="shared" si="333"/>
        <v>2013</v>
      </c>
      <c r="C7140" s="51">
        <f t="shared" si="334"/>
        <v>2</v>
      </c>
      <c r="D7140" s="51">
        <f t="shared" si="335"/>
        <v>13</v>
      </c>
      <c r="E7140" s="52">
        <v>0.375</v>
      </c>
      <c r="G7140">
        <v>-12.528</v>
      </c>
      <c r="H7140">
        <v>-10.898</v>
      </c>
      <c r="I7140">
        <v>-9.5079999999999991</v>
      </c>
      <c r="J7140">
        <v>-8.3640000000000008</v>
      </c>
      <c r="K7140">
        <v>-7.5750000000000002</v>
      </c>
      <c r="L7140">
        <v>-6.77</v>
      </c>
      <c r="M7140">
        <v>-5.4180000000000001</v>
      </c>
    </row>
    <row r="7141" spans="1:13" x14ac:dyDescent="0.2">
      <c r="A7141" s="50">
        <v>41318</v>
      </c>
      <c r="B7141">
        <f t="shared" si="333"/>
        <v>2013</v>
      </c>
      <c r="C7141" s="51">
        <f t="shared" si="334"/>
        <v>2</v>
      </c>
      <c r="D7141" s="51">
        <f t="shared" si="335"/>
        <v>13</v>
      </c>
      <c r="E7141" s="52">
        <v>0.5</v>
      </c>
      <c r="G7141">
        <v>-12.638999999999999</v>
      </c>
      <c r="H7141">
        <v>-10.968999999999999</v>
      </c>
      <c r="I7141">
        <v>-9.5419999999999998</v>
      </c>
      <c r="J7141">
        <v>-8.3640000000000008</v>
      </c>
      <c r="K7141">
        <v>-7.6079999999999997</v>
      </c>
      <c r="L7141">
        <v>-6.77</v>
      </c>
      <c r="M7141">
        <v>-5.4489999999999998</v>
      </c>
    </row>
    <row r="7142" spans="1:13" x14ac:dyDescent="0.2">
      <c r="A7142" s="50">
        <v>41318</v>
      </c>
      <c r="B7142">
        <f t="shared" si="333"/>
        <v>2013</v>
      </c>
      <c r="C7142" s="51">
        <f t="shared" si="334"/>
        <v>2</v>
      </c>
      <c r="D7142" s="51">
        <f t="shared" si="335"/>
        <v>13</v>
      </c>
      <c r="E7142" s="52">
        <v>0.625</v>
      </c>
      <c r="G7142">
        <v>-12.565</v>
      </c>
      <c r="H7142">
        <v>-11.005000000000001</v>
      </c>
      <c r="I7142">
        <v>-9.5419999999999998</v>
      </c>
      <c r="J7142">
        <v>-8.3970000000000002</v>
      </c>
      <c r="K7142">
        <v>-7.6079999999999997</v>
      </c>
      <c r="L7142">
        <v>-6.77</v>
      </c>
      <c r="M7142">
        <v>-5.4489999999999998</v>
      </c>
    </row>
    <row r="7143" spans="1:13" x14ac:dyDescent="0.2">
      <c r="A7143" s="50">
        <v>41318</v>
      </c>
      <c r="B7143">
        <f t="shared" si="333"/>
        <v>2013</v>
      </c>
      <c r="C7143" s="51">
        <f t="shared" si="334"/>
        <v>2</v>
      </c>
      <c r="D7143" s="51">
        <f t="shared" si="335"/>
        <v>13</v>
      </c>
      <c r="E7143" s="52">
        <v>0.75</v>
      </c>
      <c r="G7143">
        <v>-12.454000000000001</v>
      </c>
      <c r="H7143">
        <v>-11.005000000000001</v>
      </c>
      <c r="I7143">
        <v>-9.5760000000000005</v>
      </c>
      <c r="J7143">
        <v>-8.3970000000000002</v>
      </c>
      <c r="K7143">
        <v>-7.64</v>
      </c>
      <c r="L7143">
        <v>-6.8019999999999996</v>
      </c>
      <c r="M7143">
        <v>-5.48</v>
      </c>
    </row>
    <row r="7144" spans="1:13" x14ac:dyDescent="0.2">
      <c r="A7144" s="50">
        <v>41318</v>
      </c>
      <c r="B7144">
        <f t="shared" si="333"/>
        <v>2013</v>
      </c>
      <c r="C7144" s="51">
        <f t="shared" si="334"/>
        <v>2</v>
      </c>
      <c r="D7144" s="51">
        <f t="shared" si="335"/>
        <v>13</v>
      </c>
      <c r="E7144" s="52">
        <v>0.875</v>
      </c>
      <c r="G7144">
        <v>-12.528</v>
      </c>
      <c r="H7144">
        <v>-11.04</v>
      </c>
      <c r="I7144">
        <v>-9.61</v>
      </c>
      <c r="J7144">
        <v>-8.43</v>
      </c>
      <c r="K7144">
        <v>-7.64</v>
      </c>
      <c r="L7144">
        <v>-6.8339999999999996</v>
      </c>
      <c r="M7144">
        <v>-5.48</v>
      </c>
    </row>
    <row r="7145" spans="1:13" x14ac:dyDescent="0.2">
      <c r="A7145" s="50">
        <v>41319</v>
      </c>
      <c r="B7145">
        <f t="shared" si="333"/>
        <v>2013</v>
      </c>
      <c r="C7145" s="51">
        <f t="shared" si="334"/>
        <v>2</v>
      </c>
      <c r="D7145" s="51">
        <f t="shared" si="335"/>
        <v>14</v>
      </c>
      <c r="E7145" s="52">
        <v>0</v>
      </c>
      <c r="G7145">
        <v>-12.676</v>
      </c>
      <c r="H7145">
        <v>-11.04</v>
      </c>
      <c r="I7145">
        <v>-9.61</v>
      </c>
      <c r="J7145">
        <v>-8.43</v>
      </c>
      <c r="K7145">
        <v>-7.673</v>
      </c>
      <c r="L7145">
        <v>-6.8339999999999996</v>
      </c>
      <c r="M7145">
        <v>-5.5110000000000001</v>
      </c>
    </row>
    <row r="7146" spans="1:13" x14ac:dyDescent="0.2">
      <c r="A7146" s="50">
        <v>41319</v>
      </c>
      <c r="B7146">
        <f t="shared" si="333"/>
        <v>2013</v>
      </c>
      <c r="C7146" s="51">
        <f t="shared" si="334"/>
        <v>2</v>
      </c>
      <c r="D7146" s="51">
        <f t="shared" si="335"/>
        <v>14</v>
      </c>
      <c r="E7146" s="52">
        <v>0.125</v>
      </c>
      <c r="G7146">
        <v>-12.863</v>
      </c>
      <c r="H7146">
        <v>-11.076000000000001</v>
      </c>
      <c r="I7146">
        <v>-9.61</v>
      </c>
      <c r="J7146">
        <v>-8.4629999999999992</v>
      </c>
      <c r="K7146">
        <v>-7.673</v>
      </c>
      <c r="L7146">
        <v>-6.8659999999999997</v>
      </c>
      <c r="M7146">
        <v>-5.5110000000000001</v>
      </c>
    </row>
    <row r="7147" spans="1:13" x14ac:dyDescent="0.2">
      <c r="A7147" s="50">
        <v>41319</v>
      </c>
      <c r="B7147">
        <f t="shared" si="333"/>
        <v>2013</v>
      </c>
      <c r="C7147" s="51">
        <f t="shared" si="334"/>
        <v>2</v>
      </c>
      <c r="D7147" s="51">
        <f t="shared" si="335"/>
        <v>14</v>
      </c>
      <c r="E7147" s="52">
        <v>0.25</v>
      </c>
      <c r="G7147">
        <v>-12.975</v>
      </c>
      <c r="H7147">
        <v>-11.111000000000001</v>
      </c>
      <c r="I7147">
        <v>-9.61</v>
      </c>
      <c r="J7147">
        <v>-8.4629999999999992</v>
      </c>
      <c r="K7147">
        <v>-7.7060000000000004</v>
      </c>
      <c r="L7147">
        <v>-6.8659999999999997</v>
      </c>
      <c r="M7147">
        <v>-5.5419999999999998</v>
      </c>
    </row>
    <row r="7148" spans="1:13" x14ac:dyDescent="0.2">
      <c r="A7148" s="50">
        <v>41319</v>
      </c>
      <c r="B7148">
        <f t="shared" si="333"/>
        <v>2013</v>
      </c>
      <c r="C7148" s="51">
        <f t="shared" si="334"/>
        <v>2</v>
      </c>
      <c r="D7148" s="51">
        <f t="shared" si="335"/>
        <v>14</v>
      </c>
      <c r="E7148" s="52">
        <v>0.375</v>
      </c>
      <c r="G7148">
        <v>-13.013</v>
      </c>
      <c r="H7148">
        <v>-11.147</v>
      </c>
      <c r="I7148">
        <v>-9.6440000000000001</v>
      </c>
      <c r="J7148">
        <v>-8.4969999999999999</v>
      </c>
      <c r="K7148">
        <v>-7.7060000000000004</v>
      </c>
      <c r="L7148">
        <v>-6.8979999999999997</v>
      </c>
      <c r="M7148">
        <v>-5.5419999999999998</v>
      </c>
    </row>
    <row r="7149" spans="1:13" x14ac:dyDescent="0.2">
      <c r="A7149" s="50">
        <v>41319</v>
      </c>
      <c r="B7149">
        <f t="shared" si="333"/>
        <v>2013</v>
      </c>
      <c r="C7149" s="51">
        <f t="shared" si="334"/>
        <v>2</v>
      </c>
      <c r="D7149" s="51">
        <f t="shared" si="335"/>
        <v>14</v>
      </c>
      <c r="E7149" s="52">
        <v>0.5</v>
      </c>
      <c r="G7149">
        <v>-12.938000000000001</v>
      </c>
      <c r="H7149">
        <v>-11.218</v>
      </c>
      <c r="I7149">
        <v>-9.6790000000000003</v>
      </c>
      <c r="J7149">
        <v>-8.4969999999999999</v>
      </c>
      <c r="K7149">
        <v>-7.7380000000000004</v>
      </c>
      <c r="L7149">
        <v>-6.8979999999999997</v>
      </c>
      <c r="M7149">
        <v>-5.5739999999999998</v>
      </c>
    </row>
    <row r="7150" spans="1:13" x14ac:dyDescent="0.2">
      <c r="A7150" s="50">
        <v>41319</v>
      </c>
      <c r="B7150">
        <f t="shared" si="333"/>
        <v>2013</v>
      </c>
      <c r="C7150" s="51">
        <f t="shared" si="334"/>
        <v>2</v>
      </c>
      <c r="D7150" s="51">
        <f t="shared" si="335"/>
        <v>14</v>
      </c>
      <c r="E7150" s="52">
        <v>0.625</v>
      </c>
      <c r="G7150">
        <v>-12.602</v>
      </c>
      <c r="H7150">
        <v>-11.218</v>
      </c>
      <c r="I7150">
        <v>-9.6790000000000003</v>
      </c>
      <c r="J7150">
        <v>-8.5299999999999994</v>
      </c>
      <c r="K7150">
        <v>-7.7709999999999999</v>
      </c>
      <c r="L7150">
        <v>-6.93</v>
      </c>
      <c r="M7150">
        <v>-5.5739999999999998</v>
      </c>
    </row>
    <row r="7151" spans="1:13" x14ac:dyDescent="0.2">
      <c r="A7151" s="50">
        <v>41319</v>
      </c>
      <c r="B7151">
        <f t="shared" si="333"/>
        <v>2013</v>
      </c>
      <c r="C7151" s="51">
        <f t="shared" si="334"/>
        <v>2</v>
      </c>
      <c r="D7151" s="51">
        <f t="shared" si="335"/>
        <v>14</v>
      </c>
      <c r="E7151" s="52">
        <v>0.75</v>
      </c>
      <c r="G7151">
        <v>-12.602</v>
      </c>
      <c r="H7151">
        <v>-11.218</v>
      </c>
      <c r="I7151">
        <v>-9.7129999999999992</v>
      </c>
      <c r="J7151">
        <v>-8.5299999999999994</v>
      </c>
      <c r="K7151">
        <v>-7.7709999999999999</v>
      </c>
      <c r="L7151">
        <v>-6.93</v>
      </c>
      <c r="M7151">
        <v>-5.5739999999999998</v>
      </c>
    </row>
    <row r="7152" spans="1:13" x14ac:dyDescent="0.2">
      <c r="A7152" s="50">
        <v>41319</v>
      </c>
      <c r="B7152">
        <f t="shared" si="333"/>
        <v>2013</v>
      </c>
      <c r="C7152" s="51">
        <f t="shared" si="334"/>
        <v>2</v>
      </c>
      <c r="D7152" s="51">
        <f t="shared" si="335"/>
        <v>14</v>
      </c>
      <c r="E7152" s="52">
        <v>0.875</v>
      </c>
      <c r="G7152">
        <v>-13.013</v>
      </c>
      <c r="H7152">
        <v>-11.183</v>
      </c>
      <c r="I7152">
        <v>-9.7469999999999999</v>
      </c>
      <c r="J7152">
        <v>-8.5630000000000006</v>
      </c>
      <c r="K7152">
        <v>-7.8040000000000003</v>
      </c>
      <c r="L7152">
        <v>-6.9619999999999997</v>
      </c>
      <c r="M7152">
        <v>-5.6050000000000004</v>
      </c>
    </row>
    <row r="7153" spans="1:13" x14ac:dyDescent="0.2">
      <c r="A7153" s="50">
        <v>41320</v>
      </c>
      <c r="B7153">
        <f t="shared" si="333"/>
        <v>2013</v>
      </c>
      <c r="C7153" s="51">
        <f t="shared" si="334"/>
        <v>2</v>
      </c>
      <c r="D7153" s="51">
        <f t="shared" si="335"/>
        <v>15</v>
      </c>
      <c r="E7153" s="52">
        <v>0</v>
      </c>
      <c r="G7153">
        <v>-13.39</v>
      </c>
      <c r="H7153">
        <v>-11.254</v>
      </c>
      <c r="I7153">
        <v>-9.7469999999999999</v>
      </c>
      <c r="J7153">
        <v>-8.5969999999999995</v>
      </c>
      <c r="K7153">
        <v>-7.8040000000000003</v>
      </c>
      <c r="L7153">
        <v>-6.9619999999999997</v>
      </c>
      <c r="M7153">
        <v>-5.6360000000000001</v>
      </c>
    </row>
    <row r="7154" spans="1:13" x14ac:dyDescent="0.2">
      <c r="A7154" s="50">
        <v>41320</v>
      </c>
      <c r="B7154">
        <f t="shared" si="333"/>
        <v>2013</v>
      </c>
      <c r="C7154" s="51">
        <f t="shared" si="334"/>
        <v>2</v>
      </c>
      <c r="D7154" s="51">
        <f t="shared" si="335"/>
        <v>15</v>
      </c>
      <c r="E7154" s="52">
        <v>0.125</v>
      </c>
      <c r="G7154">
        <v>-13.772</v>
      </c>
      <c r="H7154">
        <v>-11.361000000000001</v>
      </c>
      <c r="I7154">
        <v>-9.782</v>
      </c>
      <c r="J7154">
        <v>-8.5969999999999995</v>
      </c>
      <c r="K7154">
        <v>-7.8360000000000003</v>
      </c>
      <c r="L7154">
        <v>-6.9939999999999998</v>
      </c>
      <c r="M7154">
        <v>-5.6360000000000001</v>
      </c>
    </row>
    <row r="7155" spans="1:13" x14ac:dyDescent="0.2">
      <c r="A7155" s="50">
        <v>41320</v>
      </c>
      <c r="B7155">
        <f t="shared" si="333"/>
        <v>2013</v>
      </c>
      <c r="C7155" s="51">
        <f t="shared" si="334"/>
        <v>2</v>
      </c>
      <c r="D7155" s="51">
        <f t="shared" si="335"/>
        <v>15</v>
      </c>
      <c r="E7155" s="52">
        <v>0.25</v>
      </c>
      <c r="G7155">
        <v>-14.081</v>
      </c>
      <c r="H7155">
        <v>-11.505000000000001</v>
      </c>
      <c r="I7155">
        <v>-9.8160000000000007</v>
      </c>
      <c r="J7155">
        <v>-8.6300000000000008</v>
      </c>
      <c r="K7155">
        <v>-7.8689999999999998</v>
      </c>
      <c r="L7155">
        <v>-6.9939999999999998</v>
      </c>
      <c r="M7155">
        <v>-5.6360000000000001</v>
      </c>
    </row>
    <row r="7156" spans="1:13" x14ac:dyDescent="0.2">
      <c r="A7156" s="50">
        <v>41320</v>
      </c>
      <c r="B7156">
        <f t="shared" si="333"/>
        <v>2013</v>
      </c>
      <c r="C7156" s="51">
        <f t="shared" si="334"/>
        <v>2</v>
      </c>
      <c r="D7156" s="51">
        <f t="shared" si="335"/>
        <v>15</v>
      </c>
      <c r="E7156" s="52">
        <v>0.375</v>
      </c>
      <c r="G7156">
        <v>-14.353</v>
      </c>
      <c r="H7156">
        <v>-11.65</v>
      </c>
      <c r="I7156">
        <v>-9.8510000000000009</v>
      </c>
      <c r="J7156">
        <v>-8.6300000000000008</v>
      </c>
      <c r="K7156">
        <v>-7.9020000000000001</v>
      </c>
      <c r="L7156">
        <v>-7.0259999999999998</v>
      </c>
      <c r="M7156">
        <v>-5.6669999999999998</v>
      </c>
    </row>
    <row r="7157" spans="1:13" x14ac:dyDescent="0.2">
      <c r="A7157" s="50">
        <v>41320</v>
      </c>
      <c r="B7157">
        <f t="shared" si="333"/>
        <v>2013</v>
      </c>
      <c r="C7157" s="51">
        <f t="shared" si="334"/>
        <v>2</v>
      </c>
      <c r="D7157" s="51">
        <f t="shared" si="335"/>
        <v>15</v>
      </c>
      <c r="E7157" s="52">
        <v>0.5</v>
      </c>
      <c r="G7157">
        <v>-14.275</v>
      </c>
      <c r="H7157">
        <v>-11.794</v>
      </c>
      <c r="I7157">
        <v>-9.9190000000000005</v>
      </c>
      <c r="J7157">
        <v>-8.6630000000000003</v>
      </c>
      <c r="K7157">
        <v>-7.9020000000000001</v>
      </c>
      <c r="L7157">
        <v>-7.0579999999999998</v>
      </c>
      <c r="M7157">
        <v>-5.6669999999999998</v>
      </c>
    </row>
    <row r="7158" spans="1:13" x14ac:dyDescent="0.2">
      <c r="A7158" s="50">
        <v>41320</v>
      </c>
      <c r="B7158">
        <f t="shared" si="333"/>
        <v>2013</v>
      </c>
      <c r="C7158" s="51">
        <f t="shared" si="334"/>
        <v>2</v>
      </c>
      <c r="D7158" s="51">
        <f t="shared" si="335"/>
        <v>15</v>
      </c>
      <c r="E7158" s="52">
        <v>0.625</v>
      </c>
      <c r="G7158">
        <v>-13.849</v>
      </c>
      <c r="H7158">
        <v>-11.867000000000001</v>
      </c>
      <c r="I7158">
        <v>-9.9890000000000008</v>
      </c>
      <c r="J7158">
        <v>-8.6630000000000003</v>
      </c>
      <c r="K7158">
        <v>-7.9349999999999996</v>
      </c>
      <c r="L7158">
        <v>-7.0579999999999998</v>
      </c>
      <c r="M7158">
        <v>-5.6980000000000004</v>
      </c>
    </row>
    <row r="7159" spans="1:13" x14ac:dyDescent="0.2">
      <c r="A7159" s="50">
        <v>41320</v>
      </c>
      <c r="B7159">
        <f t="shared" si="333"/>
        <v>2013</v>
      </c>
      <c r="C7159" s="51">
        <f t="shared" si="334"/>
        <v>2</v>
      </c>
      <c r="D7159" s="51">
        <f t="shared" si="335"/>
        <v>15</v>
      </c>
      <c r="E7159" s="52">
        <v>0.75</v>
      </c>
      <c r="G7159">
        <v>-13.772</v>
      </c>
      <c r="H7159">
        <v>-11.903</v>
      </c>
      <c r="I7159">
        <v>-10.023</v>
      </c>
      <c r="J7159">
        <v>-8.73</v>
      </c>
      <c r="K7159">
        <v>-7.968</v>
      </c>
      <c r="L7159">
        <v>-7.09</v>
      </c>
      <c r="M7159">
        <v>-5.6980000000000004</v>
      </c>
    </row>
    <row r="7160" spans="1:13" x14ac:dyDescent="0.2">
      <c r="A7160" s="50">
        <v>41320</v>
      </c>
      <c r="B7160">
        <f t="shared" si="333"/>
        <v>2013</v>
      </c>
      <c r="C7160" s="51">
        <f t="shared" si="334"/>
        <v>2</v>
      </c>
      <c r="D7160" s="51">
        <f t="shared" si="335"/>
        <v>15</v>
      </c>
      <c r="E7160" s="52">
        <v>0.875</v>
      </c>
      <c r="G7160">
        <v>-13.926</v>
      </c>
      <c r="H7160">
        <v>-11.94</v>
      </c>
      <c r="I7160">
        <v>-10.092000000000001</v>
      </c>
      <c r="J7160">
        <v>-8.7639999999999993</v>
      </c>
      <c r="K7160">
        <v>-8</v>
      </c>
      <c r="L7160">
        <v>-7.1219999999999999</v>
      </c>
      <c r="M7160">
        <v>-5.7290000000000001</v>
      </c>
    </row>
    <row r="7161" spans="1:13" x14ac:dyDescent="0.2">
      <c r="A7161" s="50">
        <v>41321</v>
      </c>
      <c r="B7161">
        <f t="shared" si="333"/>
        <v>2013</v>
      </c>
      <c r="C7161" s="51">
        <f t="shared" si="334"/>
        <v>2</v>
      </c>
      <c r="D7161" s="51">
        <f t="shared" si="335"/>
        <v>16</v>
      </c>
      <c r="E7161" s="52">
        <v>0</v>
      </c>
      <c r="G7161">
        <v>-14.042</v>
      </c>
      <c r="H7161">
        <v>-11.976000000000001</v>
      </c>
      <c r="I7161">
        <v>-10.127000000000001</v>
      </c>
      <c r="J7161">
        <v>-8.7970000000000006</v>
      </c>
      <c r="K7161">
        <v>-8.0329999999999995</v>
      </c>
      <c r="L7161">
        <v>-7.1219999999999999</v>
      </c>
      <c r="M7161">
        <v>-5.7290000000000001</v>
      </c>
    </row>
    <row r="7162" spans="1:13" x14ac:dyDescent="0.2">
      <c r="A7162" s="50">
        <v>41321</v>
      </c>
      <c r="B7162">
        <f t="shared" si="333"/>
        <v>2013</v>
      </c>
      <c r="C7162" s="51">
        <f t="shared" si="334"/>
        <v>2</v>
      </c>
      <c r="D7162" s="51">
        <f t="shared" si="335"/>
        <v>16</v>
      </c>
      <c r="E7162" s="52">
        <v>0.125</v>
      </c>
      <c r="G7162">
        <v>-14.042</v>
      </c>
      <c r="H7162">
        <v>-12.013</v>
      </c>
      <c r="I7162">
        <v>-10.162000000000001</v>
      </c>
      <c r="J7162">
        <v>-8.8309999999999995</v>
      </c>
      <c r="K7162">
        <v>-8.0660000000000007</v>
      </c>
      <c r="L7162">
        <v>-7.1550000000000002</v>
      </c>
      <c r="M7162">
        <v>-5.7910000000000004</v>
      </c>
    </row>
    <row r="7163" spans="1:13" x14ac:dyDescent="0.2">
      <c r="A7163" s="50">
        <v>41321</v>
      </c>
      <c r="B7163">
        <f t="shared" si="333"/>
        <v>2013</v>
      </c>
      <c r="C7163" s="51">
        <f t="shared" si="334"/>
        <v>2</v>
      </c>
      <c r="D7163" s="51">
        <f t="shared" si="335"/>
        <v>16</v>
      </c>
      <c r="E7163" s="52">
        <v>0.25</v>
      </c>
      <c r="G7163">
        <v>-13.965</v>
      </c>
      <c r="H7163">
        <v>-12.048999999999999</v>
      </c>
      <c r="I7163">
        <v>-10.196999999999999</v>
      </c>
      <c r="J7163">
        <v>-8.8640000000000008</v>
      </c>
      <c r="K7163">
        <v>-8.0660000000000007</v>
      </c>
      <c r="L7163">
        <v>-7.1870000000000003</v>
      </c>
      <c r="M7163">
        <v>-5.7910000000000004</v>
      </c>
    </row>
    <row r="7164" spans="1:13" x14ac:dyDescent="0.2">
      <c r="A7164" s="50">
        <v>41321</v>
      </c>
      <c r="B7164">
        <f t="shared" si="333"/>
        <v>2013</v>
      </c>
      <c r="C7164" s="51">
        <f t="shared" si="334"/>
        <v>2</v>
      </c>
      <c r="D7164" s="51">
        <f t="shared" si="335"/>
        <v>16</v>
      </c>
      <c r="E7164" s="52">
        <v>0.375</v>
      </c>
      <c r="G7164">
        <v>-14.004</v>
      </c>
      <c r="H7164">
        <v>-12.086</v>
      </c>
      <c r="I7164">
        <v>-10.266</v>
      </c>
      <c r="J7164">
        <v>-8.8979999999999997</v>
      </c>
      <c r="K7164">
        <v>-8.0990000000000002</v>
      </c>
      <c r="L7164">
        <v>-7.2190000000000003</v>
      </c>
      <c r="M7164">
        <v>-5.7910000000000004</v>
      </c>
    </row>
    <row r="7165" spans="1:13" x14ac:dyDescent="0.2">
      <c r="A7165" s="50">
        <v>41321</v>
      </c>
      <c r="B7165">
        <f t="shared" si="333"/>
        <v>2013</v>
      </c>
      <c r="C7165" s="51">
        <f t="shared" si="334"/>
        <v>2</v>
      </c>
      <c r="D7165" s="51">
        <f t="shared" si="335"/>
        <v>16</v>
      </c>
      <c r="E7165" s="52">
        <v>0.5</v>
      </c>
      <c r="G7165">
        <v>-14.004</v>
      </c>
      <c r="H7165">
        <v>-12.122999999999999</v>
      </c>
      <c r="I7165">
        <v>-10.301</v>
      </c>
      <c r="J7165">
        <v>-8.9320000000000004</v>
      </c>
      <c r="K7165">
        <v>-8.1319999999999997</v>
      </c>
      <c r="L7165">
        <v>-7.2190000000000003</v>
      </c>
      <c r="M7165">
        <v>-5.8230000000000004</v>
      </c>
    </row>
    <row r="7166" spans="1:13" x14ac:dyDescent="0.2">
      <c r="A7166" s="50">
        <v>41321</v>
      </c>
      <c r="B7166">
        <f t="shared" si="333"/>
        <v>2013</v>
      </c>
      <c r="C7166" s="51">
        <f t="shared" si="334"/>
        <v>2</v>
      </c>
      <c r="D7166" s="51">
        <f t="shared" si="335"/>
        <v>16</v>
      </c>
      <c r="E7166" s="52">
        <v>0.625</v>
      </c>
      <c r="G7166">
        <v>-13.811</v>
      </c>
      <c r="H7166">
        <v>-12.122999999999999</v>
      </c>
      <c r="I7166">
        <v>-10.336</v>
      </c>
      <c r="J7166">
        <v>-8.9649999999999999</v>
      </c>
      <c r="K7166">
        <v>-8.1649999999999991</v>
      </c>
      <c r="L7166">
        <v>-7.2510000000000003</v>
      </c>
      <c r="M7166">
        <v>-5.8230000000000004</v>
      </c>
    </row>
    <row r="7167" spans="1:13" x14ac:dyDescent="0.2">
      <c r="A7167" s="50">
        <v>41321</v>
      </c>
      <c r="B7167">
        <f t="shared" si="333"/>
        <v>2013</v>
      </c>
      <c r="C7167" s="51">
        <f t="shared" si="334"/>
        <v>2</v>
      </c>
      <c r="D7167" s="51">
        <f t="shared" si="335"/>
        <v>16</v>
      </c>
      <c r="E7167" s="52">
        <v>0.75</v>
      </c>
      <c r="G7167">
        <v>-13.619</v>
      </c>
      <c r="H7167">
        <v>-12.122999999999999</v>
      </c>
      <c r="I7167">
        <v>-10.371</v>
      </c>
      <c r="J7167">
        <v>-8.9990000000000006</v>
      </c>
      <c r="K7167">
        <v>-8.1980000000000004</v>
      </c>
      <c r="L7167">
        <v>-7.2839999999999998</v>
      </c>
      <c r="M7167">
        <v>-5.8540000000000001</v>
      </c>
    </row>
    <row r="7168" spans="1:13" x14ac:dyDescent="0.2">
      <c r="A7168" s="50">
        <v>41321</v>
      </c>
      <c r="B7168">
        <f t="shared" si="333"/>
        <v>2013</v>
      </c>
      <c r="C7168" s="51">
        <f t="shared" si="334"/>
        <v>2</v>
      </c>
      <c r="D7168" s="51">
        <f t="shared" si="335"/>
        <v>16</v>
      </c>
      <c r="E7168" s="52">
        <v>0.875</v>
      </c>
      <c r="G7168">
        <v>-13.734</v>
      </c>
      <c r="H7168">
        <v>-12.086</v>
      </c>
      <c r="I7168">
        <v>-10.371</v>
      </c>
      <c r="J7168">
        <v>-9.0329999999999995</v>
      </c>
      <c r="K7168">
        <v>-8.1980000000000004</v>
      </c>
      <c r="L7168">
        <v>-7.2839999999999998</v>
      </c>
      <c r="M7168">
        <v>-5.8540000000000001</v>
      </c>
    </row>
    <row r="7169" spans="1:13" x14ac:dyDescent="0.2">
      <c r="A7169" s="50">
        <v>41322</v>
      </c>
      <c r="B7169">
        <f t="shared" si="333"/>
        <v>2013</v>
      </c>
      <c r="C7169" s="51">
        <f t="shared" si="334"/>
        <v>2</v>
      </c>
      <c r="D7169" s="51">
        <f t="shared" si="335"/>
        <v>17</v>
      </c>
      <c r="E7169" s="52">
        <v>0</v>
      </c>
      <c r="G7169">
        <v>-13.811</v>
      </c>
      <c r="H7169">
        <v>-12.086</v>
      </c>
      <c r="I7169">
        <v>-10.406000000000001</v>
      </c>
      <c r="J7169">
        <v>-9.0660000000000007</v>
      </c>
      <c r="K7169">
        <v>-8.2309999999999999</v>
      </c>
      <c r="L7169">
        <v>-7.3159999999999998</v>
      </c>
      <c r="M7169">
        <v>-5.8849999999999998</v>
      </c>
    </row>
    <row r="7170" spans="1:13" x14ac:dyDescent="0.2">
      <c r="A7170" s="50">
        <v>41322</v>
      </c>
      <c r="B7170">
        <f t="shared" ref="B7170:B7233" si="336">YEAR(A7170)</f>
        <v>2013</v>
      </c>
      <c r="C7170" s="51">
        <f t="shared" ref="C7170:C7233" si="337">MONTH(A7170)</f>
        <v>2</v>
      </c>
      <c r="D7170" s="51">
        <f t="shared" ref="D7170:D7233" si="338">DAY(A7170)</f>
        <v>17</v>
      </c>
      <c r="E7170" s="52">
        <v>0.125</v>
      </c>
      <c r="G7170">
        <v>-13.772</v>
      </c>
      <c r="H7170">
        <v>-12.122999999999999</v>
      </c>
      <c r="I7170">
        <v>-10.441000000000001</v>
      </c>
      <c r="J7170">
        <v>-9.0660000000000007</v>
      </c>
      <c r="K7170">
        <v>-8.2639999999999993</v>
      </c>
      <c r="L7170">
        <v>-7.3479999999999999</v>
      </c>
      <c r="M7170">
        <v>-5.8849999999999998</v>
      </c>
    </row>
    <row r="7171" spans="1:13" x14ac:dyDescent="0.2">
      <c r="A7171" s="50">
        <v>41322</v>
      </c>
      <c r="B7171">
        <f t="shared" si="336"/>
        <v>2013</v>
      </c>
      <c r="C7171" s="51">
        <f t="shared" si="337"/>
        <v>2</v>
      </c>
      <c r="D7171" s="51">
        <f t="shared" si="338"/>
        <v>17</v>
      </c>
      <c r="E7171" s="52">
        <v>0.25</v>
      </c>
      <c r="G7171">
        <v>-13.619</v>
      </c>
      <c r="H7171">
        <v>-12.122999999999999</v>
      </c>
      <c r="I7171">
        <v>-10.441000000000001</v>
      </c>
      <c r="J7171">
        <v>-9.1</v>
      </c>
      <c r="K7171">
        <v>-8.2639999999999993</v>
      </c>
      <c r="L7171">
        <v>-7.3479999999999999</v>
      </c>
      <c r="M7171">
        <v>-5.9160000000000004</v>
      </c>
    </row>
    <row r="7172" spans="1:13" x14ac:dyDescent="0.2">
      <c r="A7172" s="50">
        <v>41322</v>
      </c>
      <c r="B7172">
        <f t="shared" si="336"/>
        <v>2013</v>
      </c>
      <c r="C7172" s="51">
        <f t="shared" si="337"/>
        <v>2</v>
      </c>
      <c r="D7172" s="51">
        <f t="shared" si="338"/>
        <v>17</v>
      </c>
      <c r="E7172" s="52">
        <v>0.375</v>
      </c>
      <c r="G7172">
        <v>-13.465999999999999</v>
      </c>
      <c r="H7172">
        <v>-12.086</v>
      </c>
      <c r="I7172">
        <v>-10.476000000000001</v>
      </c>
      <c r="J7172">
        <v>-9.1340000000000003</v>
      </c>
      <c r="K7172">
        <v>-8.2970000000000006</v>
      </c>
      <c r="L7172">
        <v>-7.3810000000000002</v>
      </c>
      <c r="M7172">
        <v>-5.9160000000000004</v>
      </c>
    </row>
    <row r="7173" spans="1:13" x14ac:dyDescent="0.2">
      <c r="A7173" s="50">
        <v>41322</v>
      </c>
      <c r="B7173">
        <f t="shared" si="336"/>
        <v>2013</v>
      </c>
      <c r="C7173" s="51">
        <f t="shared" si="337"/>
        <v>2</v>
      </c>
      <c r="D7173" s="51">
        <f t="shared" si="338"/>
        <v>17</v>
      </c>
      <c r="E7173" s="52">
        <v>0.5</v>
      </c>
      <c r="G7173">
        <v>-13.315</v>
      </c>
      <c r="H7173">
        <v>-12.048999999999999</v>
      </c>
      <c r="I7173">
        <v>-10.476000000000001</v>
      </c>
      <c r="J7173">
        <v>-9.1679999999999993</v>
      </c>
      <c r="K7173">
        <v>-8.2970000000000006</v>
      </c>
      <c r="L7173">
        <v>-7.3810000000000002</v>
      </c>
      <c r="M7173">
        <v>-5.9480000000000004</v>
      </c>
    </row>
    <row r="7174" spans="1:13" x14ac:dyDescent="0.2">
      <c r="A7174" s="50">
        <v>41322</v>
      </c>
      <c r="B7174">
        <f t="shared" si="336"/>
        <v>2013</v>
      </c>
      <c r="C7174" s="51">
        <f t="shared" si="337"/>
        <v>2</v>
      </c>
      <c r="D7174" s="51">
        <f t="shared" si="338"/>
        <v>17</v>
      </c>
      <c r="E7174" s="52">
        <v>0.625</v>
      </c>
      <c r="G7174">
        <v>-13.087999999999999</v>
      </c>
      <c r="H7174">
        <v>-12.013</v>
      </c>
      <c r="I7174">
        <v>-10.476000000000001</v>
      </c>
      <c r="J7174">
        <v>-9.1679999999999993</v>
      </c>
      <c r="K7174">
        <v>-8.3309999999999995</v>
      </c>
      <c r="L7174">
        <v>-7.4130000000000003</v>
      </c>
      <c r="M7174">
        <v>-5.9790000000000001</v>
      </c>
    </row>
    <row r="7175" spans="1:13" x14ac:dyDescent="0.2">
      <c r="A7175" s="50">
        <v>41322</v>
      </c>
      <c r="B7175">
        <f t="shared" si="336"/>
        <v>2013</v>
      </c>
      <c r="C7175" s="51">
        <f t="shared" si="337"/>
        <v>2</v>
      </c>
      <c r="D7175" s="51">
        <f t="shared" si="338"/>
        <v>17</v>
      </c>
      <c r="E7175" s="52">
        <v>0.75</v>
      </c>
      <c r="G7175">
        <v>-12.938000000000001</v>
      </c>
      <c r="H7175">
        <v>-11.94</v>
      </c>
      <c r="I7175">
        <v>-10.476000000000001</v>
      </c>
      <c r="J7175">
        <v>-9.202</v>
      </c>
      <c r="K7175">
        <v>-8.3309999999999995</v>
      </c>
      <c r="L7175">
        <v>-7.4450000000000003</v>
      </c>
      <c r="M7175">
        <v>-5.9790000000000001</v>
      </c>
    </row>
    <row r="7176" spans="1:13" x14ac:dyDescent="0.2">
      <c r="A7176" s="50">
        <v>41322</v>
      </c>
      <c r="B7176">
        <f t="shared" si="336"/>
        <v>2013</v>
      </c>
      <c r="C7176" s="51">
        <f t="shared" si="337"/>
        <v>2</v>
      </c>
      <c r="D7176" s="51">
        <f t="shared" si="338"/>
        <v>17</v>
      </c>
      <c r="E7176" s="52">
        <v>0.875</v>
      </c>
      <c r="G7176">
        <v>-13.201000000000001</v>
      </c>
      <c r="H7176">
        <v>-11.867000000000001</v>
      </c>
      <c r="I7176">
        <v>-10.476000000000001</v>
      </c>
      <c r="J7176">
        <v>-9.202</v>
      </c>
      <c r="K7176">
        <v>-8.3640000000000008</v>
      </c>
      <c r="L7176">
        <v>-7.4450000000000003</v>
      </c>
      <c r="M7176">
        <v>-6.01</v>
      </c>
    </row>
    <row r="7177" spans="1:13" x14ac:dyDescent="0.2">
      <c r="A7177" s="50">
        <v>41323</v>
      </c>
      <c r="B7177">
        <f t="shared" si="336"/>
        <v>2013</v>
      </c>
      <c r="C7177" s="51">
        <f t="shared" si="337"/>
        <v>2</v>
      </c>
      <c r="D7177" s="51">
        <f t="shared" si="338"/>
        <v>18</v>
      </c>
      <c r="E7177" s="52">
        <v>0</v>
      </c>
      <c r="G7177">
        <v>-13.734</v>
      </c>
      <c r="H7177">
        <v>-11.867000000000001</v>
      </c>
      <c r="I7177">
        <v>-10.476000000000001</v>
      </c>
      <c r="J7177">
        <v>-9.2349999999999994</v>
      </c>
      <c r="K7177">
        <v>-8.3640000000000008</v>
      </c>
      <c r="L7177">
        <v>-7.4779999999999998</v>
      </c>
      <c r="M7177">
        <v>-6.01</v>
      </c>
    </row>
    <row r="7178" spans="1:13" x14ac:dyDescent="0.2">
      <c r="A7178" s="50">
        <v>41323</v>
      </c>
      <c r="B7178">
        <f t="shared" si="336"/>
        <v>2013</v>
      </c>
      <c r="C7178" s="51">
        <f t="shared" si="337"/>
        <v>2</v>
      </c>
      <c r="D7178" s="51">
        <f t="shared" si="338"/>
        <v>18</v>
      </c>
      <c r="E7178" s="52">
        <v>0.125</v>
      </c>
      <c r="G7178">
        <v>-14.196999999999999</v>
      </c>
      <c r="H7178">
        <v>-11.94</v>
      </c>
      <c r="I7178">
        <v>-10.441000000000001</v>
      </c>
      <c r="J7178">
        <v>-9.2349999999999994</v>
      </c>
      <c r="K7178">
        <v>-8.3640000000000008</v>
      </c>
      <c r="L7178">
        <v>-7.4779999999999998</v>
      </c>
      <c r="M7178">
        <v>-6.0419999999999998</v>
      </c>
    </row>
    <row r="7179" spans="1:13" x14ac:dyDescent="0.2">
      <c r="A7179" s="50">
        <v>41323</v>
      </c>
      <c r="B7179">
        <f t="shared" si="336"/>
        <v>2013</v>
      </c>
      <c r="C7179" s="51">
        <f t="shared" si="337"/>
        <v>2</v>
      </c>
      <c r="D7179" s="51">
        <f t="shared" si="338"/>
        <v>18</v>
      </c>
      <c r="E7179" s="52">
        <v>0.25</v>
      </c>
      <c r="G7179">
        <v>-14.548999999999999</v>
      </c>
      <c r="H7179">
        <v>-12.013</v>
      </c>
      <c r="I7179">
        <v>-10.476000000000001</v>
      </c>
      <c r="J7179">
        <v>-9.2349999999999994</v>
      </c>
      <c r="K7179">
        <v>-8.3970000000000002</v>
      </c>
      <c r="L7179">
        <v>-7.51</v>
      </c>
      <c r="M7179">
        <v>-6.0419999999999998</v>
      </c>
    </row>
    <row r="7180" spans="1:13" x14ac:dyDescent="0.2">
      <c r="A7180" s="50">
        <v>41323</v>
      </c>
      <c r="B7180">
        <f t="shared" si="336"/>
        <v>2013</v>
      </c>
      <c r="C7180" s="51">
        <f t="shared" si="337"/>
        <v>2</v>
      </c>
      <c r="D7180" s="51">
        <f t="shared" si="338"/>
        <v>18</v>
      </c>
      <c r="E7180" s="52">
        <v>0.375</v>
      </c>
      <c r="G7180">
        <v>-14.826000000000001</v>
      </c>
      <c r="H7180">
        <v>-12.159000000000001</v>
      </c>
      <c r="I7180">
        <v>-10.476000000000001</v>
      </c>
      <c r="J7180">
        <v>-9.2349999999999994</v>
      </c>
      <c r="K7180">
        <v>-8.43</v>
      </c>
      <c r="L7180">
        <v>-7.51</v>
      </c>
      <c r="M7180">
        <v>-6.0730000000000004</v>
      </c>
    </row>
    <row r="7181" spans="1:13" x14ac:dyDescent="0.2">
      <c r="A7181" s="50">
        <v>41323</v>
      </c>
      <c r="B7181">
        <f t="shared" si="336"/>
        <v>2013</v>
      </c>
      <c r="C7181" s="51">
        <f t="shared" si="337"/>
        <v>2</v>
      </c>
      <c r="D7181" s="51">
        <f t="shared" si="338"/>
        <v>18</v>
      </c>
      <c r="E7181" s="52">
        <v>0.5</v>
      </c>
      <c r="G7181">
        <v>-14.904999999999999</v>
      </c>
      <c r="H7181">
        <v>-12.305999999999999</v>
      </c>
      <c r="I7181">
        <v>-10.510999999999999</v>
      </c>
      <c r="J7181">
        <v>-9.2690000000000001</v>
      </c>
      <c r="K7181">
        <v>-8.43</v>
      </c>
      <c r="L7181">
        <v>-7.5430000000000001</v>
      </c>
      <c r="M7181">
        <v>-6.0730000000000004</v>
      </c>
    </row>
    <row r="7182" spans="1:13" x14ac:dyDescent="0.2">
      <c r="A7182" s="50">
        <v>41323</v>
      </c>
      <c r="B7182">
        <f t="shared" si="336"/>
        <v>2013</v>
      </c>
      <c r="C7182" s="51">
        <f t="shared" si="337"/>
        <v>2</v>
      </c>
      <c r="D7182" s="51">
        <f t="shared" si="338"/>
        <v>18</v>
      </c>
      <c r="E7182" s="52">
        <v>0.625</v>
      </c>
      <c r="G7182">
        <v>-14.51</v>
      </c>
      <c r="H7182">
        <v>-12.38</v>
      </c>
      <c r="I7182">
        <v>-10.545999999999999</v>
      </c>
      <c r="J7182">
        <v>-9.2690000000000001</v>
      </c>
      <c r="K7182">
        <v>-8.4629999999999992</v>
      </c>
      <c r="L7182">
        <v>-7.5430000000000001</v>
      </c>
      <c r="M7182">
        <v>-6.1050000000000004</v>
      </c>
    </row>
    <row r="7183" spans="1:13" x14ac:dyDescent="0.2">
      <c r="A7183" s="50">
        <v>41323</v>
      </c>
      <c r="B7183">
        <f t="shared" si="336"/>
        <v>2013</v>
      </c>
      <c r="C7183" s="51">
        <f t="shared" si="337"/>
        <v>2</v>
      </c>
      <c r="D7183" s="51">
        <f t="shared" si="338"/>
        <v>18</v>
      </c>
      <c r="E7183" s="52">
        <v>0.75</v>
      </c>
      <c r="G7183">
        <v>-14.391999999999999</v>
      </c>
      <c r="H7183">
        <v>-12.417</v>
      </c>
      <c r="I7183">
        <v>-10.616</v>
      </c>
      <c r="J7183">
        <v>-9.3030000000000008</v>
      </c>
      <c r="K7183">
        <v>-8.4969999999999999</v>
      </c>
      <c r="L7183">
        <v>-7.5750000000000002</v>
      </c>
      <c r="M7183">
        <v>-6.1050000000000004</v>
      </c>
    </row>
    <row r="7184" spans="1:13" x14ac:dyDescent="0.2">
      <c r="A7184" s="50">
        <v>41323</v>
      </c>
      <c r="B7184">
        <f t="shared" si="336"/>
        <v>2013</v>
      </c>
      <c r="C7184" s="51">
        <f t="shared" si="337"/>
        <v>2</v>
      </c>
      <c r="D7184" s="51">
        <f t="shared" si="338"/>
        <v>18</v>
      </c>
      <c r="E7184" s="52">
        <v>0.875</v>
      </c>
      <c r="G7184">
        <v>-14.707000000000001</v>
      </c>
      <c r="H7184">
        <v>-12.454000000000001</v>
      </c>
      <c r="I7184">
        <v>-10.651</v>
      </c>
      <c r="J7184">
        <v>-9.3369999999999997</v>
      </c>
      <c r="K7184">
        <v>-8.4969999999999999</v>
      </c>
      <c r="L7184">
        <v>-7.5750000000000002</v>
      </c>
      <c r="M7184">
        <v>-6.1360000000000001</v>
      </c>
    </row>
    <row r="7185" spans="1:13" x14ac:dyDescent="0.2">
      <c r="A7185" s="50">
        <v>41324</v>
      </c>
      <c r="B7185">
        <f t="shared" si="336"/>
        <v>2013</v>
      </c>
      <c r="C7185" s="51">
        <f t="shared" si="337"/>
        <v>2</v>
      </c>
      <c r="D7185" s="51">
        <f t="shared" si="338"/>
        <v>19</v>
      </c>
      <c r="E7185" s="52">
        <v>0</v>
      </c>
      <c r="G7185">
        <v>-14.984</v>
      </c>
      <c r="H7185">
        <v>-12.528</v>
      </c>
      <c r="I7185">
        <v>-10.686</v>
      </c>
      <c r="J7185">
        <v>-9.3369999999999997</v>
      </c>
      <c r="K7185">
        <v>-8.5299999999999994</v>
      </c>
      <c r="L7185">
        <v>-7.6079999999999997</v>
      </c>
      <c r="M7185">
        <v>-6.1360000000000001</v>
      </c>
    </row>
    <row r="7186" spans="1:13" x14ac:dyDescent="0.2">
      <c r="A7186" s="50">
        <v>41324</v>
      </c>
      <c r="B7186">
        <f t="shared" si="336"/>
        <v>2013</v>
      </c>
      <c r="C7186" s="51">
        <f t="shared" si="337"/>
        <v>2</v>
      </c>
      <c r="D7186" s="51">
        <f t="shared" si="338"/>
        <v>19</v>
      </c>
      <c r="E7186" s="52">
        <v>0.125</v>
      </c>
      <c r="G7186">
        <v>-15.183999999999999</v>
      </c>
      <c r="H7186">
        <v>-12.602</v>
      </c>
      <c r="I7186">
        <v>-10.722</v>
      </c>
      <c r="J7186">
        <v>-9.3710000000000004</v>
      </c>
      <c r="K7186">
        <v>-8.5630000000000006</v>
      </c>
      <c r="L7186">
        <v>-7.64</v>
      </c>
      <c r="M7186">
        <v>-6.1680000000000001</v>
      </c>
    </row>
    <row r="7187" spans="1:13" x14ac:dyDescent="0.2">
      <c r="A7187" s="50">
        <v>41324</v>
      </c>
      <c r="B7187">
        <f t="shared" si="336"/>
        <v>2013</v>
      </c>
      <c r="C7187" s="51">
        <f t="shared" si="337"/>
        <v>2</v>
      </c>
      <c r="D7187" s="51">
        <f t="shared" si="338"/>
        <v>19</v>
      </c>
      <c r="E7187" s="52">
        <v>0.25</v>
      </c>
      <c r="G7187">
        <v>-15.425000000000001</v>
      </c>
      <c r="H7187">
        <v>-12.714</v>
      </c>
      <c r="I7187">
        <v>-10.757</v>
      </c>
      <c r="J7187">
        <v>-9.4049999999999994</v>
      </c>
      <c r="K7187">
        <v>-8.5630000000000006</v>
      </c>
      <c r="L7187">
        <v>-7.64</v>
      </c>
      <c r="M7187">
        <v>-6.1680000000000001</v>
      </c>
    </row>
    <row r="7188" spans="1:13" x14ac:dyDescent="0.2">
      <c r="A7188" s="50">
        <v>41324</v>
      </c>
      <c r="B7188">
        <f t="shared" si="336"/>
        <v>2013</v>
      </c>
      <c r="C7188" s="51">
        <f t="shared" si="337"/>
        <v>2</v>
      </c>
      <c r="D7188" s="51">
        <f t="shared" si="338"/>
        <v>19</v>
      </c>
      <c r="E7188" s="52">
        <v>0.375</v>
      </c>
      <c r="G7188">
        <v>-15.669</v>
      </c>
      <c r="H7188">
        <v>-12.824999999999999</v>
      </c>
      <c r="I7188">
        <v>-10.792</v>
      </c>
      <c r="J7188">
        <v>-9.4390000000000001</v>
      </c>
      <c r="K7188">
        <v>-8.5969999999999995</v>
      </c>
      <c r="L7188">
        <v>-7.673</v>
      </c>
      <c r="M7188">
        <v>-6.1989999999999998</v>
      </c>
    </row>
    <row r="7189" spans="1:13" x14ac:dyDescent="0.2">
      <c r="A7189" s="50">
        <v>41324</v>
      </c>
      <c r="B7189">
        <f t="shared" si="336"/>
        <v>2013</v>
      </c>
      <c r="C7189" s="51">
        <f t="shared" si="337"/>
        <v>2</v>
      </c>
      <c r="D7189" s="51">
        <f t="shared" si="338"/>
        <v>19</v>
      </c>
      <c r="E7189" s="52">
        <v>0.5</v>
      </c>
      <c r="G7189">
        <v>-15.506</v>
      </c>
      <c r="H7189">
        <v>-12.9</v>
      </c>
      <c r="I7189">
        <v>-10.827</v>
      </c>
      <c r="J7189">
        <v>-9.4390000000000001</v>
      </c>
      <c r="K7189">
        <v>-8.6300000000000008</v>
      </c>
      <c r="L7189">
        <v>-7.673</v>
      </c>
      <c r="M7189">
        <v>-6.1989999999999998</v>
      </c>
    </row>
    <row r="7190" spans="1:13" x14ac:dyDescent="0.2">
      <c r="A7190" s="50">
        <v>41324</v>
      </c>
      <c r="B7190">
        <f t="shared" si="336"/>
        <v>2013</v>
      </c>
      <c r="C7190" s="51">
        <f t="shared" si="337"/>
        <v>2</v>
      </c>
      <c r="D7190" s="51">
        <f t="shared" si="338"/>
        <v>19</v>
      </c>
      <c r="E7190" s="52">
        <v>0.625</v>
      </c>
      <c r="G7190">
        <v>-14.904999999999999</v>
      </c>
      <c r="H7190">
        <v>-12.975</v>
      </c>
      <c r="I7190">
        <v>-10.898</v>
      </c>
      <c r="J7190">
        <v>-9.4730000000000008</v>
      </c>
      <c r="K7190">
        <v>-8.6300000000000008</v>
      </c>
      <c r="L7190">
        <v>-7.7060000000000004</v>
      </c>
      <c r="M7190">
        <v>-6.2309999999999999</v>
      </c>
    </row>
    <row r="7191" spans="1:13" x14ac:dyDescent="0.2">
      <c r="A7191" s="50">
        <v>41324</v>
      </c>
      <c r="B7191">
        <f t="shared" si="336"/>
        <v>2013</v>
      </c>
      <c r="C7191" s="51">
        <f t="shared" si="337"/>
        <v>2</v>
      </c>
      <c r="D7191" s="51">
        <f t="shared" si="338"/>
        <v>19</v>
      </c>
      <c r="E7191" s="52">
        <v>0.75</v>
      </c>
      <c r="G7191">
        <v>-14.667</v>
      </c>
      <c r="H7191">
        <v>-12.938000000000001</v>
      </c>
      <c r="I7191">
        <v>-10.968999999999999</v>
      </c>
      <c r="J7191">
        <v>-9.5079999999999991</v>
      </c>
      <c r="K7191">
        <v>-8.6630000000000003</v>
      </c>
      <c r="L7191">
        <v>-7.7380000000000004</v>
      </c>
      <c r="M7191">
        <v>-6.2309999999999999</v>
      </c>
    </row>
    <row r="7192" spans="1:13" x14ac:dyDescent="0.2">
      <c r="A7192" s="50">
        <v>41324</v>
      </c>
      <c r="B7192">
        <f t="shared" si="336"/>
        <v>2013</v>
      </c>
      <c r="C7192" s="51">
        <f t="shared" si="337"/>
        <v>2</v>
      </c>
      <c r="D7192" s="51">
        <f t="shared" si="338"/>
        <v>19</v>
      </c>
      <c r="E7192" s="52">
        <v>0.875</v>
      </c>
      <c r="G7192">
        <v>-14.826000000000001</v>
      </c>
      <c r="H7192">
        <v>-12.9</v>
      </c>
      <c r="I7192">
        <v>-10.968999999999999</v>
      </c>
      <c r="J7192">
        <v>-9.5419999999999998</v>
      </c>
      <c r="K7192">
        <v>-8.6969999999999992</v>
      </c>
      <c r="L7192">
        <v>-7.7380000000000004</v>
      </c>
      <c r="M7192">
        <v>-6.2619999999999996</v>
      </c>
    </row>
    <row r="7193" spans="1:13" x14ac:dyDescent="0.2">
      <c r="A7193" s="50">
        <v>41325</v>
      </c>
      <c r="B7193">
        <f t="shared" si="336"/>
        <v>2013</v>
      </c>
      <c r="C7193" s="51">
        <f t="shared" si="337"/>
        <v>2</v>
      </c>
      <c r="D7193" s="51">
        <f t="shared" si="338"/>
        <v>20</v>
      </c>
      <c r="E7193" s="52">
        <v>0</v>
      </c>
      <c r="G7193">
        <v>-15.064</v>
      </c>
      <c r="H7193">
        <v>-12.9</v>
      </c>
      <c r="I7193">
        <v>-11.005000000000001</v>
      </c>
      <c r="J7193">
        <v>-9.5760000000000005</v>
      </c>
      <c r="K7193">
        <v>-8.73</v>
      </c>
      <c r="L7193">
        <v>-7.7709999999999999</v>
      </c>
      <c r="M7193">
        <v>-6.2619999999999996</v>
      </c>
    </row>
    <row r="7194" spans="1:13" x14ac:dyDescent="0.2">
      <c r="A7194" s="50">
        <v>41325</v>
      </c>
      <c r="B7194">
        <f t="shared" si="336"/>
        <v>2013</v>
      </c>
      <c r="C7194" s="51">
        <f t="shared" si="337"/>
        <v>2</v>
      </c>
      <c r="D7194" s="51">
        <f t="shared" si="338"/>
        <v>20</v>
      </c>
      <c r="E7194" s="52">
        <v>0.125</v>
      </c>
      <c r="G7194">
        <v>-15.224</v>
      </c>
      <c r="H7194">
        <v>-12.938000000000001</v>
      </c>
      <c r="I7194">
        <v>-11.04</v>
      </c>
      <c r="J7194">
        <v>-9.61</v>
      </c>
      <c r="K7194">
        <v>-8.7639999999999993</v>
      </c>
      <c r="L7194">
        <v>-7.8040000000000003</v>
      </c>
      <c r="M7194">
        <v>-6.2939999999999996</v>
      </c>
    </row>
    <row r="7195" spans="1:13" x14ac:dyDescent="0.2">
      <c r="A7195" s="50">
        <v>41325</v>
      </c>
      <c r="B7195">
        <f t="shared" si="336"/>
        <v>2013</v>
      </c>
      <c r="C7195" s="51">
        <f t="shared" si="337"/>
        <v>2</v>
      </c>
      <c r="D7195" s="51">
        <f t="shared" si="338"/>
        <v>20</v>
      </c>
      <c r="E7195" s="52">
        <v>0.25</v>
      </c>
      <c r="G7195">
        <v>-15.263999999999999</v>
      </c>
      <c r="H7195">
        <v>-13.013</v>
      </c>
      <c r="I7195">
        <v>-11.076000000000001</v>
      </c>
      <c r="J7195">
        <v>-9.6440000000000001</v>
      </c>
      <c r="K7195">
        <v>-8.7639999999999993</v>
      </c>
      <c r="L7195">
        <v>-7.8040000000000003</v>
      </c>
      <c r="M7195">
        <v>-6.2939999999999996</v>
      </c>
    </row>
    <row r="7196" spans="1:13" x14ac:dyDescent="0.2">
      <c r="A7196" s="50">
        <v>41325</v>
      </c>
      <c r="B7196">
        <f t="shared" si="336"/>
        <v>2013</v>
      </c>
      <c r="C7196" s="51">
        <f t="shared" si="337"/>
        <v>2</v>
      </c>
      <c r="D7196" s="51">
        <f t="shared" si="338"/>
        <v>20</v>
      </c>
      <c r="E7196" s="52">
        <v>0.375</v>
      </c>
      <c r="G7196">
        <v>-15.385</v>
      </c>
      <c r="H7196">
        <v>-13.05</v>
      </c>
      <c r="I7196">
        <v>-11.111000000000001</v>
      </c>
      <c r="J7196">
        <v>-9.6790000000000003</v>
      </c>
      <c r="K7196">
        <v>-8.7970000000000006</v>
      </c>
      <c r="L7196">
        <v>-7.8360000000000003</v>
      </c>
      <c r="M7196">
        <v>-6.3250000000000002</v>
      </c>
    </row>
    <row r="7197" spans="1:13" x14ac:dyDescent="0.2">
      <c r="A7197" s="50">
        <v>41325</v>
      </c>
      <c r="B7197">
        <f t="shared" si="336"/>
        <v>2013</v>
      </c>
      <c r="C7197" s="51">
        <f t="shared" si="337"/>
        <v>2</v>
      </c>
      <c r="D7197" s="51">
        <f t="shared" si="338"/>
        <v>20</v>
      </c>
      <c r="E7197" s="52">
        <v>0.5</v>
      </c>
      <c r="G7197">
        <v>-15.305</v>
      </c>
      <c r="H7197">
        <v>-13.125999999999999</v>
      </c>
      <c r="I7197">
        <v>-11.147</v>
      </c>
      <c r="J7197">
        <v>-9.6790000000000003</v>
      </c>
      <c r="K7197">
        <v>-8.8309999999999995</v>
      </c>
      <c r="L7197">
        <v>-7.8689999999999998</v>
      </c>
      <c r="M7197">
        <v>-6.3570000000000002</v>
      </c>
    </row>
    <row r="7198" spans="1:13" x14ac:dyDescent="0.2">
      <c r="A7198" s="50">
        <v>41325</v>
      </c>
      <c r="B7198">
        <f t="shared" si="336"/>
        <v>2013</v>
      </c>
      <c r="C7198" s="51">
        <f t="shared" si="337"/>
        <v>2</v>
      </c>
      <c r="D7198" s="51">
        <f t="shared" si="338"/>
        <v>20</v>
      </c>
      <c r="E7198" s="52">
        <v>0.625</v>
      </c>
      <c r="G7198">
        <v>-14.786</v>
      </c>
      <c r="H7198">
        <v>-13.125999999999999</v>
      </c>
      <c r="I7198">
        <v>-11.183</v>
      </c>
      <c r="J7198">
        <v>-9.7129999999999992</v>
      </c>
      <c r="K7198">
        <v>-8.8309999999999995</v>
      </c>
      <c r="L7198">
        <v>-7.8689999999999998</v>
      </c>
      <c r="M7198">
        <v>-6.3570000000000002</v>
      </c>
    </row>
    <row r="7199" spans="1:13" x14ac:dyDescent="0.2">
      <c r="A7199" s="50">
        <v>41325</v>
      </c>
      <c r="B7199">
        <f t="shared" si="336"/>
        <v>2013</v>
      </c>
      <c r="C7199" s="51">
        <f t="shared" si="337"/>
        <v>2</v>
      </c>
      <c r="D7199" s="51">
        <f t="shared" si="338"/>
        <v>20</v>
      </c>
      <c r="E7199" s="52">
        <v>0.75</v>
      </c>
      <c r="G7199">
        <v>-14.589</v>
      </c>
      <c r="H7199">
        <v>-13.087999999999999</v>
      </c>
      <c r="I7199">
        <v>-11.218</v>
      </c>
      <c r="J7199">
        <v>-9.7469999999999999</v>
      </c>
      <c r="K7199">
        <v>-8.8640000000000008</v>
      </c>
      <c r="L7199">
        <v>-7.9020000000000001</v>
      </c>
      <c r="M7199">
        <v>-6.3879999999999999</v>
      </c>
    </row>
    <row r="7200" spans="1:13" x14ac:dyDescent="0.2">
      <c r="A7200" s="50">
        <v>41325</v>
      </c>
      <c r="B7200">
        <f t="shared" si="336"/>
        <v>2013</v>
      </c>
      <c r="C7200" s="51">
        <f t="shared" si="337"/>
        <v>2</v>
      </c>
      <c r="D7200" s="51">
        <f t="shared" si="338"/>
        <v>20</v>
      </c>
      <c r="E7200" s="52">
        <v>0.875</v>
      </c>
      <c r="G7200">
        <v>-14.786</v>
      </c>
      <c r="H7200">
        <v>-13.05</v>
      </c>
      <c r="I7200">
        <v>-11.218</v>
      </c>
      <c r="J7200">
        <v>-9.782</v>
      </c>
      <c r="K7200">
        <v>-8.8979999999999997</v>
      </c>
      <c r="L7200">
        <v>-7.9020000000000001</v>
      </c>
      <c r="M7200">
        <v>-6.3879999999999999</v>
      </c>
    </row>
    <row r="7201" spans="1:13" x14ac:dyDescent="0.2">
      <c r="A7201" s="50">
        <v>41326</v>
      </c>
      <c r="B7201">
        <f t="shared" si="336"/>
        <v>2013</v>
      </c>
      <c r="C7201" s="51">
        <f t="shared" si="337"/>
        <v>2</v>
      </c>
      <c r="D7201" s="51">
        <f t="shared" si="338"/>
        <v>21</v>
      </c>
      <c r="E7201" s="52">
        <v>0</v>
      </c>
      <c r="G7201">
        <v>-15.064</v>
      </c>
      <c r="H7201">
        <v>-13.05</v>
      </c>
      <c r="I7201">
        <v>-11.254</v>
      </c>
      <c r="J7201">
        <v>-9.8160000000000007</v>
      </c>
      <c r="K7201">
        <v>-8.8979999999999997</v>
      </c>
      <c r="L7201">
        <v>-7.9349999999999996</v>
      </c>
      <c r="M7201">
        <v>-6.42</v>
      </c>
    </row>
    <row r="7202" spans="1:13" x14ac:dyDescent="0.2">
      <c r="A7202" s="50">
        <v>41326</v>
      </c>
      <c r="B7202">
        <f t="shared" si="336"/>
        <v>2013</v>
      </c>
      <c r="C7202" s="51">
        <f t="shared" si="337"/>
        <v>2</v>
      </c>
      <c r="D7202" s="51">
        <f t="shared" si="338"/>
        <v>21</v>
      </c>
      <c r="E7202" s="52">
        <v>0.125</v>
      </c>
      <c r="G7202">
        <v>-15.183999999999999</v>
      </c>
      <c r="H7202">
        <v>-13.087999999999999</v>
      </c>
      <c r="I7202">
        <v>-11.254</v>
      </c>
      <c r="J7202">
        <v>-9.8510000000000009</v>
      </c>
      <c r="K7202">
        <v>-8.9320000000000004</v>
      </c>
      <c r="L7202">
        <v>-7.968</v>
      </c>
      <c r="M7202">
        <v>-6.42</v>
      </c>
    </row>
    <row r="7203" spans="1:13" x14ac:dyDescent="0.2">
      <c r="A7203" s="50">
        <v>41326</v>
      </c>
      <c r="B7203">
        <f t="shared" si="336"/>
        <v>2013</v>
      </c>
      <c r="C7203" s="51">
        <f t="shared" si="337"/>
        <v>2</v>
      </c>
      <c r="D7203" s="51">
        <f t="shared" si="338"/>
        <v>21</v>
      </c>
      <c r="E7203" s="52">
        <v>0.25</v>
      </c>
      <c r="G7203">
        <v>-15.103999999999999</v>
      </c>
      <c r="H7203">
        <v>-13.125999999999999</v>
      </c>
      <c r="I7203">
        <v>-11.254</v>
      </c>
      <c r="J7203">
        <v>-9.8510000000000009</v>
      </c>
      <c r="K7203">
        <v>-8.9649999999999999</v>
      </c>
      <c r="L7203">
        <v>-7.968</v>
      </c>
      <c r="M7203">
        <v>-6.452</v>
      </c>
    </row>
    <row r="7204" spans="1:13" x14ac:dyDescent="0.2">
      <c r="A7204" s="50">
        <v>41326</v>
      </c>
      <c r="B7204">
        <f t="shared" si="336"/>
        <v>2013</v>
      </c>
      <c r="C7204" s="51">
        <f t="shared" si="337"/>
        <v>2</v>
      </c>
      <c r="D7204" s="51">
        <f t="shared" si="338"/>
        <v>21</v>
      </c>
      <c r="E7204" s="52">
        <v>0.375</v>
      </c>
      <c r="G7204">
        <v>-15.064</v>
      </c>
      <c r="H7204">
        <v>-13.163</v>
      </c>
      <c r="I7204">
        <v>-11.29</v>
      </c>
      <c r="J7204">
        <v>-9.8849999999999998</v>
      </c>
      <c r="K7204">
        <v>-8.9649999999999999</v>
      </c>
      <c r="L7204">
        <v>-8</v>
      </c>
      <c r="M7204">
        <v>-6.452</v>
      </c>
    </row>
    <row r="7205" spans="1:13" x14ac:dyDescent="0.2">
      <c r="A7205" s="50">
        <v>41326</v>
      </c>
      <c r="B7205">
        <f t="shared" si="336"/>
        <v>2013</v>
      </c>
      <c r="C7205" s="51">
        <f t="shared" si="337"/>
        <v>2</v>
      </c>
      <c r="D7205" s="51">
        <f t="shared" si="338"/>
        <v>21</v>
      </c>
      <c r="E7205" s="52">
        <v>0.5</v>
      </c>
      <c r="G7205">
        <v>-15.064</v>
      </c>
      <c r="H7205">
        <v>-13.163</v>
      </c>
      <c r="I7205">
        <v>-11.326000000000001</v>
      </c>
      <c r="J7205">
        <v>-9.8849999999999998</v>
      </c>
      <c r="K7205">
        <v>-8.9990000000000006</v>
      </c>
      <c r="L7205">
        <v>-8.0329999999999995</v>
      </c>
      <c r="M7205">
        <v>-6.4829999999999997</v>
      </c>
    </row>
    <row r="7206" spans="1:13" x14ac:dyDescent="0.2">
      <c r="A7206" s="50">
        <v>41326</v>
      </c>
      <c r="B7206">
        <f t="shared" si="336"/>
        <v>2013</v>
      </c>
      <c r="C7206" s="51">
        <f t="shared" si="337"/>
        <v>2</v>
      </c>
      <c r="D7206" s="51">
        <f t="shared" si="338"/>
        <v>21</v>
      </c>
      <c r="E7206" s="52">
        <v>0.625</v>
      </c>
      <c r="G7206">
        <v>-15.064</v>
      </c>
      <c r="H7206">
        <v>-13.163</v>
      </c>
      <c r="I7206">
        <v>-11.326000000000001</v>
      </c>
      <c r="J7206">
        <v>-9.9190000000000005</v>
      </c>
      <c r="K7206">
        <v>-9.0329999999999995</v>
      </c>
      <c r="L7206">
        <v>-8.0329999999999995</v>
      </c>
      <c r="M7206">
        <v>-6.5149999999999997</v>
      </c>
    </row>
    <row r="7207" spans="1:13" x14ac:dyDescent="0.2">
      <c r="A7207" s="50">
        <v>41326</v>
      </c>
      <c r="B7207">
        <f t="shared" si="336"/>
        <v>2013</v>
      </c>
      <c r="C7207" s="51">
        <f t="shared" si="337"/>
        <v>2</v>
      </c>
      <c r="D7207" s="51">
        <f t="shared" si="338"/>
        <v>21</v>
      </c>
      <c r="E7207" s="52">
        <v>0.75</v>
      </c>
      <c r="G7207">
        <v>-15.345000000000001</v>
      </c>
      <c r="H7207">
        <v>-13.163</v>
      </c>
      <c r="I7207">
        <v>-11.361000000000001</v>
      </c>
      <c r="J7207">
        <v>-9.9540000000000006</v>
      </c>
      <c r="K7207">
        <v>-9.0329999999999995</v>
      </c>
      <c r="L7207">
        <v>-8.0660000000000007</v>
      </c>
      <c r="M7207">
        <v>-6.5149999999999997</v>
      </c>
    </row>
    <row r="7208" spans="1:13" x14ac:dyDescent="0.2">
      <c r="A7208" s="50">
        <v>41326</v>
      </c>
      <c r="B7208">
        <f t="shared" si="336"/>
        <v>2013</v>
      </c>
      <c r="C7208" s="51">
        <f t="shared" si="337"/>
        <v>2</v>
      </c>
      <c r="D7208" s="51">
        <f t="shared" si="338"/>
        <v>21</v>
      </c>
      <c r="E7208" s="52">
        <v>0.875</v>
      </c>
      <c r="G7208">
        <v>-15.872999999999999</v>
      </c>
      <c r="H7208">
        <v>-13.201000000000001</v>
      </c>
      <c r="I7208">
        <v>-11.361000000000001</v>
      </c>
      <c r="J7208">
        <v>-9.9540000000000006</v>
      </c>
      <c r="K7208">
        <v>-9.0660000000000007</v>
      </c>
      <c r="L7208">
        <v>-8.0660000000000007</v>
      </c>
      <c r="M7208">
        <v>-6.5469999999999997</v>
      </c>
    </row>
    <row r="7209" spans="1:13" x14ac:dyDescent="0.2">
      <c r="A7209" s="50">
        <v>41327</v>
      </c>
      <c r="B7209">
        <f t="shared" si="336"/>
        <v>2013</v>
      </c>
      <c r="C7209" s="51">
        <f t="shared" si="337"/>
        <v>2</v>
      </c>
      <c r="D7209" s="51">
        <f t="shared" si="338"/>
        <v>22</v>
      </c>
      <c r="E7209" s="52">
        <v>0</v>
      </c>
      <c r="G7209">
        <v>-16.367000000000001</v>
      </c>
      <c r="H7209">
        <v>-13.315</v>
      </c>
      <c r="I7209">
        <v>-11.397</v>
      </c>
      <c r="J7209">
        <v>-10.023</v>
      </c>
      <c r="K7209">
        <v>-9.1</v>
      </c>
      <c r="L7209">
        <v>-8.0990000000000002</v>
      </c>
      <c r="M7209">
        <v>-6.5469999999999997</v>
      </c>
    </row>
    <row r="7210" spans="1:13" x14ac:dyDescent="0.2">
      <c r="A7210" s="50">
        <v>41327</v>
      </c>
      <c r="B7210">
        <f t="shared" si="336"/>
        <v>2013</v>
      </c>
      <c r="C7210" s="51">
        <f t="shared" si="337"/>
        <v>2</v>
      </c>
      <c r="D7210" s="51">
        <f t="shared" si="338"/>
        <v>22</v>
      </c>
      <c r="E7210" s="52">
        <v>0.125</v>
      </c>
      <c r="G7210">
        <v>-16.702000000000002</v>
      </c>
      <c r="H7210">
        <v>-13.505000000000001</v>
      </c>
      <c r="I7210">
        <v>-11.433</v>
      </c>
      <c r="J7210">
        <v>-10.023</v>
      </c>
      <c r="K7210">
        <v>-9.1</v>
      </c>
      <c r="L7210">
        <v>-8.1319999999999997</v>
      </c>
      <c r="M7210">
        <v>-6.5469999999999997</v>
      </c>
    </row>
    <row r="7211" spans="1:13" x14ac:dyDescent="0.2">
      <c r="A7211" s="50">
        <v>41327</v>
      </c>
      <c r="B7211">
        <f t="shared" si="336"/>
        <v>2013</v>
      </c>
      <c r="C7211" s="51">
        <f t="shared" si="337"/>
        <v>2</v>
      </c>
      <c r="D7211" s="51">
        <f t="shared" si="338"/>
        <v>22</v>
      </c>
      <c r="E7211" s="52">
        <v>0.25</v>
      </c>
      <c r="G7211">
        <v>-17.082000000000001</v>
      </c>
      <c r="H7211">
        <v>-13.657</v>
      </c>
      <c r="I7211">
        <v>-11.468999999999999</v>
      </c>
      <c r="J7211">
        <v>-10.023</v>
      </c>
      <c r="K7211">
        <v>-9.1340000000000003</v>
      </c>
      <c r="L7211">
        <v>-8.1649999999999991</v>
      </c>
      <c r="M7211">
        <v>-6.5789999999999997</v>
      </c>
    </row>
    <row r="7212" spans="1:13" x14ac:dyDescent="0.2">
      <c r="A7212" s="50">
        <v>41327</v>
      </c>
      <c r="B7212">
        <f t="shared" si="336"/>
        <v>2013</v>
      </c>
      <c r="C7212" s="51">
        <f t="shared" si="337"/>
        <v>2</v>
      </c>
      <c r="D7212" s="51">
        <f t="shared" si="338"/>
        <v>22</v>
      </c>
      <c r="E7212" s="52">
        <v>0.375</v>
      </c>
      <c r="G7212">
        <v>-17.381</v>
      </c>
      <c r="H7212">
        <v>-13.811</v>
      </c>
      <c r="I7212">
        <v>-11.541</v>
      </c>
      <c r="J7212">
        <v>-10.058</v>
      </c>
      <c r="K7212">
        <v>-9.1679999999999993</v>
      </c>
      <c r="L7212">
        <v>-8.1980000000000004</v>
      </c>
      <c r="M7212">
        <v>-6.61</v>
      </c>
    </row>
    <row r="7213" spans="1:13" x14ac:dyDescent="0.2">
      <c r="A7213" s="50">
        <v>41327</v>
      </c>
      <c r="B7213">
        <f t="shared" si="336"/>
        <v>2013</v>
      </c>
      <c r="C7213" s="51">
        <f t="shared" si="337"/>
        <v>2</v>
      </c>
      <c r="D7213" s="51">
        <f t="shared" si="338"/>
        <v>22</v>
      </c>
      <c r="E7213" s="52">
        <v>0.5</v>
      </c>
      <c r="G7213">
        <v>-17.466999999999999</v>
      </c>
      <c r="H7213">
        <v>-13.965</v>
      </c>
      <c r="I7213">
        <v>-11.577</v>
      </c>
      <c r="J7213">
        <v>-10.092000000000001</v>
      </c>
      <c r="K7213">
        <v>-9.202</v>
      </c>
      <c r="L7213">
        <v>-8.1980000000000004</v>
      </c>
      <c r="M7213">
        <v>-6.61</v>
      </c>
    </row>
    <row r="7214" spans="1:13" x14ac:dyDescent="0.2">
      <c r="A7214" s="50">
        <v>41327</v>
      </c>
      <c r="B7214">
        <f t="shared" si="336"/>
        <v>2013</v>
      </c>
      <c r="C7214" s="51">
        <f t="shared" si="337"/>
        <v>2</v>
      </c>
      <c r="D7214" s="51">
        <f t="shared" si="338"/>
        <v>22</v>
      </c>
      <c r="E7214" s="52">
        <v>0.625</v>
      </c>
      <c r="G7214">
        <v>-17.253</v>
      </c>
      <c r="H7214">
        <v>-14.12</v>
      </c>
      <c r="I7214">
        <v>-11.686</v>
      </c>
      <c r="J7214">
        <v>-10.127000000000001</v>
      </c>
      <c r="K7214">
        <v>-9.2349999999999994</v>
      </c>
      <c r="L7214">
        <v>-8.2309999999999999</v>
      </c>
      <c r="M7214">
        <v>-6.6420000000000003</v>
      </c>
    </row>
    <row r="7215" spans="1:13" x14ac:dyDescent="0.2">
      <c r="A7215" s="50">
        <v>41327</v>
      </c>
      <c r="B7215">
        <f t="shared" si="336"/>
        <v>2013</v>
      </c>
      <c r="C7215" s="51">
        <f t="shared" si="337"/>
        <v>2</v>
      </c>
      <c r="D7215" s="51">
        <f t="shared" si="338"/>
        <v>22</v>
      </c>
      <c r="E7215" s="52">
        <v>0.75</v>
      </c>
      <c r="G7215">
        <v>-17.381</v>
      </c>
      <c r="H7215">
        <v>-14.196999999999999</v>
      </c>
      <c r="I7215">
        <v>-11.722</v>
      </c>
      <c r="J7215">
        <v>-10.162000000000001</v>
      </c>
      <c r="K7215">
        <v>-9.2690000000000001</v>
      </c>
      <c r="L7215">
        <v>-8.2309999999999999</v>
      </c>
      <c r="M7215">
        <v>-6.6420000000000003</v>
      </c>
    </row>
    <row r="7216" spans="1:13" x14ac:dyDescent="0.2">
      <c r="A7216" s="50">
        <v>41327</v>
      </c>
      <c r="B7216">
        <f t="shared" si="336"/>
        <v>2013</v>
      </c>
      <c r="C7216" s="51">
        <f t="shared" si="337"/>
        <v>2</v>
      </c>
      <c r="D7216" s="51">
        <f t="shared" si="338"/>
        <v>22</v>
      </c>
      <c r="E7216" s="52">
        <v>0.875</v>
      </c>
      <c r="G7216">
        <v>-17.943999999999999</v>
      </c>
      <c r="H7216">
        <v>-14.314</v>
      </c>
      <c r="I7216">
        <v>-11.831</v>
      </c>
      <c r="J7216">
        <v>-10.231</v>
      </c>
      <c r="K7216">
        <v>-9.3030000000000008</v>
      </c>
      <c r="L7216">
        <v>-8.2639999999999993</v>
      </c>
      <c r="M7216">
        <v>-6.6740000000000004</v>
      </c>
    </row>
    <row r="7217" spans="1:13" x14ac:dyDescent="0.2">
      <c r="A7217" s="50">
        <v>41328</v>
      </c>
      <c r="B7217">
        <f t="shared" si="336"/>
        <v>2013</v>
      </c>
      <c r="C7217" s="51">
        <f t="shared" si="337"/>
        <v>2</v>
      </c>
      <c r="D7217" s="51">
        <f t="shared" si="338"/>
        <v>23</v>
      </c>
      <c r="E7217" s="52">
        <v>0</v>
      </c>
      <c r="G7217">
        <v>-18.518000000000001</v>
      </c>
      <c r="H7217">
        <v>-14.471</v>
      </c>
      <c r="I7217">
        <v>-11.94</v>
      </c>
      <c r="J7217">
        <v>-10.301</v>
      </c>
      <c r="K7217">
        <v>-9.3369999999999997</v>
      </c>
      <c r="L7217">
        <v>-8.2970000000000006</v>
      </c>
      <c r="M7217">
        <v>-6.6740000000000004</v>
      </c>
    </row>
    <row r="7218" spans="1:13" x14ac:dyDescent="0.2">
      <c r="A7218" s="50">
        <v>41328</v>
      </c>
      <c r="B7218">
        <f t="shared" si="336"/>
        <v>2013</v>
      </c>
      <c r="C7218" s="51">
        <f t="shared" si="337"/>
        <v>2</v>
      </c>
      <c r="D7218" s="51">
        <f t="shared" si="338"/>
        <v>23</v>
      </c>
      <c r="E7218" s="52">
        <v>0.125</v>
      </c>
      <c r="G7218">
        <v>-19.058</v>
      </c>
      <c r="H7218">
        <v>-14.707000000000001</v>
      </c>
      <c r="I7218">
        <v>-12.013</v>
      </c>
      <c r="J7218">
        <v>-10.336</v>
      </c>
      <c r="K7218">
        <v>-9.4049999999999994</v>
      </c>
      <c r="L7218">
        <v>-8.3640000000000008</v>
      </c>
      <c r="M7218">
        <v>-6.7380000000000004</v>
      </c>
    </row>
    <row r="7219" spans="1:13" x14ac:dyDescent="0.2">
      <c r="A7219" s="50">
        <v>41328</v>
      </c>
      <c r="B7219">
        <f t="shared" si="336"/>
        <v>2013</v>
      </c>
      <c r="C7219" s="51">
        <f t="shared" si="337"/>
        <v>2</v>
      </c>
      <c r="D7219" s="51">
        <f t="shared" si="338"/>
        <v>23</v>
      </c>
      <c r="E7219" s="52">
        <v>0.25</v>
      </c>
      <c r="G7219">
        <v>-19.469000000000001</v>
      </c>
      <c r="H7219">
        <v>-14.945</v>
      </c>
      <c r="I7219">
        <v>-12.086</v>
      </c>
      <c r="J7219">
        <v>-10.406000000000001</v>
      </c>
      <c r="K7219">
        <v>-9.4730000000000008</v>
      </c>
      <c r="L7219">
        <v>-8.3970000000000002</v>
      </c>
      <c r="M7219">
        <v>-6.8019999999999996</v>
      </c>
    </row>
    <row r="7220" spans="1:13" x14ac:dyDescent="0.2">
      <c r="A7220" s="50">
        <v>41328</v>
      </c>
      <c r="B7220">
        <f t="shared" si="336"/>
        <v>2013</v>
      </c>
      <c r="C7220" s="51">
        <f t="shared" si="337"/>
        <v>2</v>
      </c>
      <c r="D7220" s="51">
        <f t="shared" si="338"/>
        <v>23</v>
      </c>
      <c r="E7220" s="52">
        <v>0.375</v>
      </c>
      <c r="G7220">
        <v>-19.606999999999999</v>
      </c>
      <c r="H7220">
        <v>-15.103999999999999</v>
      </c>
      <c r="I7220">
        <v>-12.196</v>
      </c>
      <c r="J7220">
        <v>-10.441000000000001</v>
      </c>
      <c r="K7220">
        <v>-9.5079999999999991</v>
      </c>
      <c r="L7220">
        <v>-8.4629999999999992</v>
      </c>
      <c r="M7220">
        <v>-6.8019999999999996</v>
      </c>
    </row>
    <row r="7221" spans="1:13" x14ac:dyDescent="0.2">
      <c r="A7221" s="50">
        <v>41328</v>
      </c>
      <c r="B7221">
        <f t="shared" si="336"/>
        <v>2013</v>
      </c>
      <c r="C7221" s="51">
        <f t="shared" si="337"/>
        <v>2</v>
      </c>
      <c r="D7221" s="51">
        <f t="shared" si="338"/>
        <v>23</v>
      </c>
      <c r="E7221" s="52">
        <v>0.5</v>
      </c>
      <c r="G7221">
        <v>-19.422999999999998</v>
      </c>
      <c r="H7221">
        <v>-15.263999999999999</v>
      </c>
      <c r="I7221">
        <v>-12.269</v>
      </c>
      <c r="J7221">
        <v>-10.476000000000001</v>
      </c>
      <c r="K7221">
        <v>-9.5760000000000005</v>
      </c>
      <c r="L7221">
        <v>-8.4629999999999992</v>
      </c>
      <c r="M7221">
        <v>-6.8339999999999996</v>
      </c>
    </row>
    <row r="7222" spans="1:13" x14ac:dyDescent="0.2">
      <c r="A7222" s="50">
        <v>41328</v>
      </c>
      <c r="B7222">
        <f t="shared" si="336"/>
        <v>2013</v>
      </c>
      <c r="C7222" s="51">
        <f t="shared" si="337"/>
        <v>2</v>
      </c>
      <c r="D7222" s="51">
        <f t="shared" si="338"/>
        <v>23</v>
      </c>
      <c r="E7222" s="52">
        <v>0.625</v>
      </c>
      <c r="G7222">
        <v>-18.876999999999999</v>
      </c>
      <c r="H7222">
        <v>-15.345000000000001</v>
      </c>
      <c r="I7222">
        <v>-12.305999999999999</v>
      </c>
      <c r="J7222">
        <v>-10.510999999999999</v>
      </c>
      <c r="K7222">
        <v>-9.5419999999999998</v>
      </c>
      <c r="L7222">
        <v>-8.43</v>
      </c>
      <c r="M7222">
        <v>-6.77</v>
      </c>
    </row>
    <row r="7223" spans="1:13" x14ac:dyDescent="0.2">
      <c r="A7223" s="50">
        <v>41328</v>
      </c>
      <c r="B7223">
        <f t="shared" si="336"/>
        <v>2013</v>
      </c>
      <c r="C7223" s="51">
        <f t="shared" si="337"/>
        <v>2</v>
      </c>
      <c r="D7223" s="51">
        <f t="shared" si="338"/>
        <v>23</v>
      </c>
      <c r="E7223" s="52">
        <v>0.75</v>
      </c>
      <c r="G7223">
        <v>-18.876999999999999</v>
      </c>
      <c r="H7223">
        <v>-15.425000000000001</v>
      </c>
      <c r="I7223">
        <v>-12.454000000000001</v>
      </c>
      <c r="J7223">
        <v>-10.581</v>
      </c>
      <c r="K7223">
        <v>-9.61</v>
      </c>
      <c r="L7223">
        <v>-8.4629999999999992</v>
      </c>
      <c r="M7223">
        <v>-6.8019999999999996</v>
      </c>
    </row>
    <row r="7224" spans="1:13" x14ac:dyDescent="0.2">
      <c r="A7224" s="50">
        <v>41328</v>
      </c>
      <c r="B7224">
        <f t="shared" si="336"/>
        <v>2013</v>
      </c>
      <c r="C7224" s="51">
        <f t="shared" si="337"/>
        <v>2</v>
      </c>
      <c r="D7224" s="51">
        <f t="shared" si="338"/>
        <v>23</v>
      </c>
      <c r="E7224" s="52">
        <v>0.875</v>
      </c>
      <c r="G7224">
        <v>-19.331</v>
      </c>
      <c r="H7224">
        <v>-15.506</v>
      </c>
      <c r="I7224">
        <v>-12.602</v>
      </c>
      <c r="J7224">
        <v>-10.686</v>
      </c>
      <c r="K7224">
        <v>-9.6440000000000001</v>
      </c>
      <c r="L7224">
        <v>-8.4969999999999999</v>
      </c>
      <c r="M7224">
        <v>-6.8339999999999996</v>
      </c>
    </row>
    <row r="7225" spans="1:13" x14ac:dyDescent="0.2">
      <c r="A7225" s="50">
        <v>41329</v>
      </c>
      <c r="B7225">
        <f t="shared" si="336"/>
        <v>2013</v>
      </c>
      <c r="C7225" s="51">
        <f t="shared" si="337"/>
        <v>2</v>
      </c>
      <c r="D7225" s="51">
        <f t="shared" si="338"/>
        <v>24</v>
      </c>
      <c r="E7225" s="52">
        <v>0</v>
      </c>
      <c r="G7225">
        <v>-19.838999999999999</v>
      </c>
      <c r="H7225">
        <v>-15.587</v>
      </c>
      <c r="I7225">
        <v>-12.638999999999999</v>
      </c>
      <c r="J7225">
        <v>-10.722</v>
      </c>
      <c r="K7225">
        <v>-9.6790000000000003</v>
      </c>
      <c r="L7225">
        <v>-8.5630000000000006</v>
      </c>
      <c r="M7225">
        <v>-6.8339999999999996</v>
      </c>
    </row>
    <row r="7226" spans="1:13" x14ac:dyDescent="0.2">
      <c r="A7226" s="50">
        <v>41329</v>
      </c>
      <c r="B7226">
        <f t="shared" si="336"/>
        <v>2013</v>
      </c>
      <c r="C7226" s="51">
        <f t="shared" si="337"/>
        <v>2</v>
      </c>
      <c r="D7226" s="51">
        <f t="shared" si="338"/>
        <v>24</v>
      </c>
      <c r="E7226" s="52">
        <v>0.125</v>
      </c>
      <c r="G7226">
        <v>-20.262</v>
      </c>
      <c r="H7226">
        <v>-15.75</v>
      </c>
      <c r="I7226">
        <v>-12.750999999999999</v>
      </c>
      <c r="J7226">
        <v>-10.792</v>
      </c>
      <c r="K7226">
        <v>-9.7469999999999999</v>
      </c>
      <c r="L7226">
        <v>-8.5969999999999995</v>
      </c>
      <c r="M7226">
        <v>-6.8659999999999997</v>
      </c>
    </row>
    <row r="7227" spans="1:13" x14ac:dyDescent="0.2">
      <c r="A7227" s="50">
        <v>41329</v>
      </c>
      <c r="B7227">
        <f t="shared" si="336"/>
        <v>2013</v>
      </c>
      <c r="C7227" s="51">
        <f t="shared" si="337"/>
        <v>2</v>
      </c>
      <c r="D7227" s="51">
        <f t="shared" si="338"/>
        <v>24</v>
      </c>
      <c r="E7227" s="52">
        <v>0.25</v>
      </c>
      <c r="G7227">
        <v>-20.641999999999999</v>
      </c>
      <c r="H7227">
        <v>-15.954000000000001</v>
      </c>
      <c r="I7227">
        <v>-12.824999999999999</v>
      </c>
      <c r="J7227">
        <v>-10.863</v>
      </c>
      <c r="K7227">
        <v>-9.8160000000000007</v>
      </c>
      <c r="L7227">
        <v>-8.6300000000000008</v>
      </c>
      <c r="M7227">
        <v>-6.93</v>
      </c>
    </row>
    <row r="7228" spans="1:13" x14ac:dyDescent="0.2">
      <c r="A7228" s="50">
        <v>41329</v>
      </c>
      <c r="B7228">
        <f t="shared" si="336"/>
        <v>2013</v>
      </c>
      <c r="C7228" s="51">
        <f t="shared" si="337"/>
        <v>2</v>
      </c>
      <c r="D7228" s="51">
        <f t="shared" si="338"/>
        <v>24</v>
      </c>
      <c r="E7228" s="52">
        <v>0.375</v>
      </c>
      <c r="G7228">
        <v>-20.98</v>
      </c>
      <c r="H7228">
        <v>-16.119</v>
      </c>
      <c r="I7228">
        <v>-12.9</v>
      </c>
      <c r="J7228">
        <v>-10.898</v>
      </c>
      <c r="K7228">
        <v>-9.8849999999999998</v>
      </c>
      <c r="L7228">
        <v>-8.6969999999999992</v>
      </c>
      <c r="M7228">
        <v>-6.9619999999999997</v>
      </c>
    </row>
    <row r="7229" spans="1:13" x14ac:dyDescent="0.2">
      <c r="A7229" s="50">
        <v>41329</v>
      </c>
      <c r="B7229">
        <f t="shared" si="336"/>
        <v>2013</v>
      </c>
      <c r="C7229" s="51">
        <f t="shared" si="337"/>
        <v>2</v>
      </c>
      <c r="D7229" s="51">
        <f t="shared" si="338"/>
        <v>24</v>
      </c>
      <c r="E7229" s="52">
        <v>0.5</v>
      </c>
      <c r="G7229">
        <v>-20.738</v>
      </c>
      <c r="H7229">
        <v>-16.283999999999999</v>
      </c>
      <c r="I7229">
        <v>-12.975</v>
      </c>
      <c r="J7229">
        <v>-10.968999999999999</v>
      </c>
      <c r="K7229">
        <v>-9.9540000000000006</v>
      </c>
      <c r="L7229">
        <v>-8.73</v>
      </c>
      <c r="M7229">
        <v>-6.9939999999999998</v>
      </c>
    </row>
    <row r="7230" spans="1:13" x14ac:dyDescent="0.2">
      <c r="A7230" s="50">
        <v>41329</v>
      </c>
      <c r="B7230">
        <f t="shared" si="336"/>
        <v>2013</v>
      </c>
      <c r="C7230" s="51">
        <f t="shared" si="337"/>
        <v>2</v>
      </c>
      <c r="D7230" s="51">
        <f t="shared" si="338"/>
        <v>24</v>
      </c>
      <c r="E7230" s="52">
        <v>0.625</v>
      </c>
      <c r="G7230">
        <v>-20.073</v>
      </c>
      <c r="H7230">
        <v>-16.367000000000001</v>
      </c>
      <c r="I7230">
        <v>-13.087999999999999</v>
      </c>
      <c r="J7230">
        <v>-11.005000000000001</v>
      </c>
      <c r="K7230">
        <v>-9.9190000000000005</v>
      </c>
      <c r="L7230">
        <v>-8.6969999999999992</v>
      </c>
      <c r="M7230">
        <v>-6.9619999999999997</v>
      </c>
    </row>
    <row r="7231" spans="1:13" x14ac:dyDescent="0.2">
      <c r="A7231" s="50">
        <v>41329</v>
      </c>
      <c r="B7231">
        <f t="shared" si="336"/>
        <v>2013</v>
      </c>
      <c r="C7231" s="51">
        <f t="shared" si="337"/>
        <v>2</v>
      </c>
      <c r="D7231" s="51">
        <f t="shared" si="338"/>
        <v>24</v>
      </c>
      <c r="E7231" s="52">
        <v>0.75</v>
      </c>
      <c r="G7231">
        <v>-19.885999999999999</v>
      </c>
      <c r="H7231">
        <v>-16.408999999999999</v>
      </c>
      <c r="I7231">
        <v>-13.163</v>
      </c>
      <c r="J7231">
        <v>-11.111000000000001</v>
      </c>
      <c r="K7231">
        <v>-9.9540000000000006</v>
      </c>
      <c r="L7231">
        <v>-8.7639999999999993</v>
      </c>
      <c r="M7231">
        <v>-6.9619999999999997</v>
      </c>
    </row>
    <row r="7232" spans="1:13" x14ac:dyDescent="0.2">
      <c r="A7232" s="50">
        <v>41329</v>
      </c>
      <c r="B7232">
        <f t="shared" si="336"/>
        <v>2013</v>
      </c>
      <c r="C7232" s="51">
        <f t="shared" si="337"/>
        <v>2</v>
      </c>
      <c r="D7232" s="51">
        <f t="shared" si="338"/>
        <v>24</v>
      </c>
      <c r="E7232" s="52">
        <v>0.875</v>
      </c>
      <c r="G7232">
        <v>-20.167000000000002</v>
      </c>
      <c r="H7232">
        <v>-16.408999999999999</v>
      </c>
      <c r="I7232">
        <v>-13.276999999999999</v>
      </c>
      <c r="J7232">
        <v>-11.147</v>
      </c>
      <c r="K7232">
        <v>-10.023</v>
      </c>
      <c r="L7232">
        <v>-8.7970000000000006</v>
      </c>
      <c r="M7232">
        <v>-6.9939999999999998</v>
      </c>
    </row>
    <row r="7233" spans="1:13" x14ac:dyDescent="0.2">
      <c r="A7233" s="50">
        <v>41330</v>
      </c>
      <c r="B7233">
        <f t="shared" si="336"/>
        <v>2013</v>
      </c>
      <c r="C7233" s="51">
        <f t="shared" si="337"/>
        <v>2</v>
      </c>
      <c r="D7233" s="51">
        <f t="shared" si="338"/>
        <v>25</v>
      </c>
      <c r="E7233" s="52">
        <v>0</v>
      </c>
      <c r="G7233">
        <v>-20.498999999999999</v>
      </c>
      <c r="H7233">
        <v>-16.492000000000001</v>
      </c>
      <c r="I7233">
        <v>-13.315</v>
      </c>
      <c r="J7233">
        <v>-11.218</v>
      </c>
      <c r="K7233">
        <v>-10.058</v>
      </c>
      <c r="L7233">
        <v>-8.8309999999999995</v>
      </c>
      <c r="M7233">
        <v>-7.0259999999999998</v>
      </c>
    </row>
    <row r="7234" spans="1:13" x14ac:dyDescent="0.2">
      <c r="A7234" s="50">
        <v>41330</v>
      </c>
      <c r="B7234">
        <f t="shared" ref="B7234:B7297" si="339">YEAR(A7234)</f>
        <v>2013</v>
      </c>
      <c r="C7234" s="51">
        <f t="shared" ref="C7234:C7297" si="340">MONTH(A7234)</f>
        <v>2</v>
      </c>
      <c r="D7234" s="51">
        <f t="shared" ref="D7234:D7297" si="341">DAY(A7234)</f>
        <v>25</v>
      </c>
      <c r="E7234" s="52">
        <v>0.125</v>
      </c>
      <c r="G7234">
        <v>-20.786000000000001</v>
      </c>
      <c r="H7234">
        <v>-16.576000000000001</v>
      </c>
      <c r="I7234">
        <v>-13.428000000000001</v>
      </c>
      <c r="J7234">
        <v>-11.326000000000001</v>
      </c>
      <c r="K7234">
        <v>-10.127000000000001</v>
      </c>
      <c r="L7234">
        <v>-8.8979999999999997</v>
      </c>
      <c r="M7234">
        <v>-7.0579999999999998</v>
      </c>
    </row>
    <row r="7235" spans="1:13" x14ac:dyDescent="0.2">
      <c r="A7235" s="50">
        <v>41330</v>
      </c>
      <c r="B7235">
        <f t="shared" si="339"/>
        <v>2013</v>
      </c>
      <c r="C7235" s="51">
        <f t="shared" si="340"/>
        <v>2</v>
      </c>
      <c r="D7235" s="51">
        <f t="shared" si="341"/>
        <v>25</v>
      </c>
      <c r="E7235" s="52">
        <v>0.25</v>
      </c>
      <c r="G7235">
        <v>-21.077000000000002</v>
      </c>
      <c r="H7235">
        <v>-16.702000000000002</v>
      </c>
      <c r="I7235">
        <v>-13.505000000000001</v>
      </c>
      <c r="J7235">
        <v>-11.397</v>
      </c>
      <c r="K7235">
        <v>-10.162000000000001</v>
      </c>
      <c r="L7235">
        <v>-8.9320000000000004</v>
      </c>
      <c r="M7235">
        <v>-7.09</v>
      </c>
    </row>
    <row r="7236" spans="1:13" x14ac:dyDescent="0.2">
      <c r="A7236" s="50">
        <v>41330</v>
      </c>
      <c r="B7236">
        <f t="shared" si="339"/>
        <v>2013</v>
      </c>
      <c r="C7236" s="51">
        <f t="shared" si="340"/>
        <v>2</v>
      </c>
      <c r="D7236" s="51">
        <f t="shared" si="341"/>
        <v>25</v>
      </c>
      <c r="E7236" s="52">
        <v>0.375</v>
      </c>
      <c r="G7236">
        <v>-21.37</v>
      </c>
      <c r="H7236">
        <v>-16.87</v>
      </c>
      <c r="I7236">
        <v>-13.542999999999999</v>
      </c>
      <c r="J7236">
        <v>-11.433</v>
      </c>
      <c r="K7236">
        <v>-10.196999999999999</v>
      </c>
      <c r="L7236">
        <v>-8.9320000000000004</v>
      </c>
      <c r="M7236">
        <v>-7.09</v>
      </c>
    </row>
    <row r="7237" spans="1:13" x14ac:dyDescent="0.2">
      <c r="A7237" s="50">
        <v>41330</v>
      </c>
      <c r="B7237">
        <f t="shared" si="339"/>
        <v>2013</v>
      </c>
      <c r="C7237" s="51">
        <f t="shared" si="340"/>
        <v>2</v>
      </c>
      <c r="D7237" s="51">
        <f t="shared" si="341"/>
        <v>25</v>
      </c>
      <c r="E7237" s="52">
        <v>0.5</v>
      </c>
      <c r="G7237">
        <v>-21.125</v>
      </c>
      <c r="H7237">
        <v>-16.954999999999998</v>
      </c>
      <c r="I7237">
        <v>-13.619</v>
      </c>
      <c r="J7237">
        <v>-11.468999999999999</v>
      </c>
      <c r="K7237">
        <v>-10.231</v>
      </c>
      <c r="L7237">
        <v>-8.9649999999999999</v>
      </c>
      <c r="M7237">
        <v>-7.1219999999999999</v>
      </c>
    </row>
    <row r="7238" spans="1:13" x14ac:dyDescent="0.2">
      <c r="A7238" s="50">
        <v>41330</v>
      </c>
      <c r="B7238">
        <f t="shared" si="339"/>
        <v>2013</v>
      </c>
      <c r="C7238" s="51">
        <f t="shared" si="340"/>
        <v>2</v>
      </c>
      <c r="D7238" s="51">
        <f t="shared" si="341"/>
        <v>25</v>
      </c>
      <c r="E7238" s="52">
        <v>0.625</v>
      </c>
      <c r="G7238">
        <v>-20.309000000000001</v>
      </c>
      <c r="H7238">
        <v>-16.997</v>
      </c>
      <c r="I7238">
        <v>-13.657</v>
      </c>
      <c r="J7238">
        <v>-11.505000000000001</v>
      </c>
      <c r="K7238">
        <v>-10.266</v>
      </c>
      <c r="L7238">
        <v>-9.0329999999999995</v>
      </c>
      <c r="M7238">
        <v>-7.1550000000000002</v>
      </c>
    </row>
    <row r="7239" spans="1:13" x14ac:dyDescent="0.2">
      <c r="A7239" s="50">
        <v>41330</v>
      </c>
      <c r="B7239">
        <f t="shared" si="339"/>
        <v>2013</v>
      </c>
      <c r="C7239" s="51">
        <f t="shared" si="340"/>
        <v>2</v>
      </c>
      <c r="D7239" s="51">
        <f t="shared" si="341"/>
        <v>25</v>
      </c>
      <c r="E7239" s="52">
        <v>0.75</v>
      </c>
      <c r="G7239">
        <v>-20.073</v>
      </c>
      <c r="H7239">
        <v>-16.997</v>
      </c>
      <c r="I7239">
        <v>-13.772</v>
      </c>
      <c r="J7239">
        <v>-11.577</v>
      </c>
      <c r="K7239">
        <v>-10.336</v>
      </c>
      <c r="L7239">
        <v>-9.0660000000000007</v>
      </c>
      <c r="M7239">
        <v>-7.1870000000000003</v>
      </c>
    </row>
    <row r="7240" spans="1:13" x14ac:dyDescent="0.2">
      <c r="A7240" s="50">
        <v>41330</v>
      </c>
      <c r="B7240">
        <f t="shared" si="339"/>
        <v>2013</v>
      </c>
      <c r="C7240" s="51">
        <f t="shared" si="340"/>
        <v>2</v>
      </c>
      <c r="D7240" s="51">
        <f t="shared" si="341"/>
        <v>25</v>
      </c>
      <c r="E7240" s="52">
        <v>0.875</v>
      </c>
      <c r="G7240">
        <v>-20.309000000000001</v>
      </c>
      <c r="H7240">
        <v>-16.954999999999998</v>
      </c>
      <c r="I7240">
        <v>-13.811</v>
      </c>
      <c r="J7240">
        <v>-11.65</v>
      </c>
      <c r="K7240">
        <v>-10.371</v>
      </c>
      <c r="L7240">
        <v>-9.1</v>
      </c>
      <c r="M7240">
        <v>-7.1870000000000003</v>
      </c>
    </row>
    <row r="7241" spans="1:13" x14ac:dyDescent="0.2">
      <c r="A7241" s="50">
        <v>41331</v>
      </c>
      <c r="B7241">
        <f t="shared" si="339"/>
        <v>2013</v>
      </c>
      <c r="C7241" s="51">
        <f t="shared" si="340"/>
        <v>2</v>
      </c>
      <c r="D7241" s="51">
        <f t="shared" si="341"/>
        <v>26</v>
      </c>
      <c r="E7241" s="52">
        <v>0</v>
      </c>
      <c r="G7241">
        <v>-20.594999999999999</v>
      </c>
      <c r="H7241">
        <v>-16.954999999999998</v>
      </c>
      <c r="I7241">
        <v>-13.888</v>
      </c>
      <c r="J7241">
        <v>-11.686</v>
      </c>
      <c r="K7241">
        <v>-10.406000000000001</v>
      </c>
      <c r="L7241">
        <v>-9.1340000000000003</v>
      </c>
      <c r="M7241">
        <v>-7.2190000000000003</v>
      </c>
    </row>
    <row r="7242" spans="1:13" x14ac:dyDescent="0.2">
      <c r="A7242" s="50">
        <v>41331</v>
      </c>
      <c r="B7242">
        <f t="shared" si="339"/>
        <v>2013</v>
      </c>
      <c r="C7242" s="51">
        <f t="shared" si="340"/>
        <v>2</v>
      </c>
      <c r="D7242" s="51">
        <f t="shared" si="341"/>
        <v>26</v>
      </c>
      <c r="E7242" s="52">
        <v>0.125</v>
      </c>
      <c r="G7242">
        <v>-20.69</v>
      </c>
      <c r="H7242">
        <v>-16.997</v>
      </c>
      <c r="I7242">
        <v>-13.888</v>
      </c>
      <c r="J7242">
        <v>-11.757999999999999</v>
      </c>
      <c r="K7242">
        <v>-10.441000000000001</v>
      </c>
      <c r="L7242">
        <v>-9.1679999999999993</v>
      </c>
      <c r="M7242">
        <v>-7.2510000000000003</v>
      </c>
    </row>
    <row r="7243" spans="1:13" x14ac:dyDescent="0.2">
      <c r="A7243" s="50">
        <v>41331</v>
      </c>
      <c r="B7243">
        <f t="shared" si="339"/>
        <v>2013</v>
      </c>
      <c r="C7243" s="51">
        <f t="shared" si="340"/>
        <v>2</v>
      </c>
      <c r="D7243" s="51">
        <f t="shared" si="341"/>
        <v>26</v>
      </c>
      <c r="E7243" s="52">
        <v>0.25</v>
      </c>
      <c r="G7243">
        <v>-20.786000000000001</v>
      </c>
      <c r="H7243">
        <v>-17.04</v>
      </c>
      <c r="I7243">
        <v>-13.965</v>
      </c>
      <c r="J7243">
        <v>-11.794</v>
      </c>
      <c r="K7243">
        <v>-10.510999999999999</v>
      </c>
      <c r="L7243">
        <v>-9.202</v>
      </c>
      <c r="M7243">
        <v>-7.2839999999999998</v>
      </c>
    </row>
    <row r="7244" spans="1:13" x14ac:dyDescent="0.2">
      <c r="A7244" s="50">
        <v>41331</v>
      </c>
      <c r="B7244">
        <f t="shared" si="339"/>
        <v>2013</v>
      </c>
      <c r="C7244" s="51">
        <f t="shared" si="340"/>
        <v>2</v>
      </c>
      <c r="D7244" s="51">
        <f t="shared" si="341"/>
        <v>26</v>
      </c>
      <c r="E7244" s="52">
        <v>0.375</v>
      </c>
      <c r="G7244">
        <v>-20.835000000000001</v>
      </c>
      <c r="H7244">
        <v>-17.082000000000001</v>
      </c>
      <c r="I7244">
        <v>-14.004</v>
      </c>
      <c r="J7244">
        <v>-11.867000000000001</v>
      </c>
      <c r="K7244">
        <v>-10.545999999999999</v>
      </c>
      <c r="L7244">
        <v>-9.2349999999999994</v>
      </c>
      <c r="M7244">
        <v>-7.3159999999999998</v>
      </c>
    </row>
    <row r="7245" spans="1:13" x14ac:dyDescent="0.2">
      <c r="A7245" s="50">
        <v>41331</v>
      </c>
      <c r="B7245">
        <f t="shared" si="339"/>
        <v>2013</v>
      </c>
      <c r="C7245" s="51">
        <f t="shared" si="340"/>
        <v>2</v>
      </c>
      <c r="D7245" s="51">
        <f t="shared" si="341"/>
        <v>26</v>
      </c>
      <c r="E7245" s="52">
        <v>0.5</v>
      </c>
      <c r="G7245">
        <v>-20.451000000000001</v>
      </c>
      <c r="H7245">
        <v>-17.125</v>
      </c>
      <c r="I7245">
        <v>-14.042</v>
      </c>
      <c r="J7245">
        <v>-11.867000000000001</v>
      </c>
      <c r="K7245">
        <v>-10.581</v>
      </c>
      <c r="L7245">
        <v>-9.3030000000000008</v>
      </c>
      <c r="M7245">
        <v>-7.3159999999999998</v>
      </c>
    </row>
    <row r="7246" spans="1:13" x14ac:dyDescent="0.2">
      <c r="A7246" s="50">
        <v>41331</v>
      </c>
      <c r="B7246">
        <f t="shared" si="339"/>
        <v>2013</v>
      </c>
      <c r="C7246" s="51">
        <f t="shared" si="340"/>
        <v>2</v>
      </c>
      <c r="D7246" s="51">
        <f t="shared" si="341"/>
        <v>26</v>
      </c>
      <c r="E7246" s="52">
        <v>0.625</v>
      </c>
      <c r="G7246">
        <v>-19.7</v>
      </c>
      <c r="H7246">
        <v>-17.04</v>
      </c>
      <c r="I7246">
        <v>-14.042</v>
      </c>
      <c r="J7246">
        <v>-11.903</v>
      </c>
      <c r="K7246">
        <v>-10.616</v>
      </c>
      <c r="L7246">
        <v>-9.3030000000000008</v>
      </c>
      <c r="M7246">
        <v>-7.3479999999999999</v>
      </c>
    </row>
    <row r="7247" spans="1:13" x14ac:dyDescent="0.2">
      <c r="A7247" s="50">
        <v>41331</v>
      </c>
      <c r="B7247">
        <f t="shared" si="339"/>
        <v>2013</v>
      </c>
      <c r="C7247" s="51">
        <f t="shared" si="340"/>
        <v>2</v>
      </c>
      <c r="D7247" s="51">
        <f t="shared" si="341"/>
        <v>26</v>
      </c>
      <c r="E7247" s="52">
        <v>0.75</v>
      </c>
      <c r="G7247">
        <v>-19.331</v>
      </c>
      <c r="H7247">
        <v>-16.997</v>
      </c>
      <c r="I7247">
        <v>-14.081</v>
      </c>
      <c r="J7247">
        <v>-11.976000000000001</v>
      </c>
      <c r="K7247">
        <v>-10.651</v>
      </c>
      <c r="L7247">
        <v>-9.3710000000000004</v>
      </c>
      <c r="M7247">
        <v>-7.3810000000000002</v>
      </c>
    </row>
    <row r="7248" spans="1:13" x14ac:dyDescent="0.2">
      <c r="A7248" s="50">
        <v>41331</v>
      </c>
      <c r="B7248">
        <f t="shared" si="339"/>
        <v>2013</v>
      </c>
      <c r="C7248" s="51">
        <f t="shared" si="340"/>
        <v>2</v>
      </c>
      <c r="D7248" s="51">
        <f t="shared" si="341"/>
        <v>26</v>
      </c>
      <c r="E7248" s="52">
        <v>0.875</v>
      </c>
      <c r="G7248">
        <v>-19.515000000000001</v>
      </c>
      <c r="H7248">
        <v>-16.911999999999999</v>
      </c>
      <c r="I7248">
        <v>-14.159000000000001</v>
      </c>
      <c r="J7248">
        <v>-12.013</v>
      </c>
      <c r="K7248">
        <v>-10.686</v>
      </c>
      <c r="L7248">
        <v>-9.4049999999999994</v>
      </c>
      <c r="M7248">
        <v>-7.4130000000000003</v>
      </c>
    </row>
    <row r="7249" spans="1:13" x14ac:dyDescent="0.2">
      <c r="A7249" s="50">
        <v>41332</v>
      </c>
      <c r="B7249">
        <f t="shared" si="339"/>
        <v>2013</v>
      </c>
      <c r="C7249" s="51">
        <f t="shared" si="340"/>
        <v>2</v>
      </c>
      <c r="D7249" s="51">
        <f t="shared" si="341"/>
        <v>27</v>
      </c>
      <c r="E7249" s="52">
        <v>0</v>
      </c>
      <c r="G7249">
        <v>-19.885999999999999</v>
      </c>
      <c r="H7249">
        <v>-16.911999999999999</v>
      </c>
      <c r="I7249">
        <v>-14.196999999999999</v>
      </c>
      <c r="J7249">
        <v>-12.086</v>
      </c>
      <c r="K7249">
        <v>-10.722</v>
      </c>
      <c r="L7249">
        <v>-9.4390000000000001</v>
      </c>
      <c r="M7249">
        <v>-7.4450000000000003</v>
      </c>
    </row>
    <row r="7250" spans="1:13" x14ac:dyDescent="0.2">
      <c r="A7250" s="50">
        <v>41332</v>
      </c>
      <c r="B7250">
        <f t="shared" si="339"/>
        <v>2013</v>
      </c>
      <c r="C7250" s="51">
        <f t="shared" si="340"/>
        <v>2</v>
      </c>
      <c r="D7250" s="51">
        <f t="shared" si="341"/>
        <v>27</v>
      </c>
      <c r="E7250" s="52">
        <v>0.125</v>
      </c>
      <c r="G7250">
        <v>-20.12</v>
      </c>
      <c r="H7250">
        <v>-16.954999999999998</v>
      </c>
      <c r="I7250">
        <v>-14.196999999999999</v>
      </c>
      <c r="J7250">
        <v>-12.122999999999999</v>
      </c>
      <c r="K7250">
        <v>-10.757</v>
      </c>
      <c r="L7250">
        <v>-9.4390000000000001</v>
      </c>
      <c r="M7250">
        <v>-7.4779999999999998</v>
      </c>
    </row>
    <row r="7251" spans="1:13" x14ac:dyDescent="0.2">
      <c r="A7251" s="50">
        <v>41332</v>
      </c>
      <c r="B7251">
        <f t="shared" si="339"/>
        <v>2013</v>
      </c>
      <c r="C7251" s="51">
        <f t="shared" si="340"/>
        <v>2</v>
      </c>
      <c r="D7251" s="51">
        <f t="shared" si="341"/>
        <v>27</v>
      </c>
      <c r="E7251" s="52">
        <v>0.25</v>
      </c>
      <c r="G7251">
        <v>-20.213999999999999</v>
      </c>
      <c r="H7251">
        <v>-16.997</v>
      </c>
      <c r="I7251">
        <v>-14.236000000000001</v>
      </c>
      <c r="J7251">
        <v>-12.122999999999999</v>
      </c>
      <c r="K7251">
        <v>-10.792</v>
      </c>
      <c r="L7251">
        <v>-9.5079999999999991</v>
      </c>
      <c r="M7251">
        <v>-7.51</v>
      </c>
    </row>
    <row r="7252" spans="1:13" x14ac:dyDescent="0.2">
      <c r="A7252" s="50">
        <v>41332</v>
      </c>
      <c r="B7252">
        <f t="shared" si="339"/>
        <v>2013</v>
      </c>
      <c r="C7252" s="51">
        <f t="shared" si="340"/>
        <v>2</v>
      </c>
      <c r="D7252" s="51">
        <f t="shared" si="341"/>
        <v>27</v>
      </c>
      <c r="E7252" s="52">
        <v>0.375</v>
      </c>
      <c r="G7252">
        <v>-20.026</v>
      </c>
      <c r="H7252">
        <v>-16.997</v>
      </c>
      <c r="I7252">
        <v>-14.196999999999999</v>
      </c>
      <c r="J7252">
        <v>-12.122999999999999</v>
      </c>
      <c r="K7252">
        <v>-10.827</v>
      </c>
      <c r="L7252">
        <v>-9.5079999999999991</v>
      </c>
      <c r="M7252">
        <v>-7.51</v>
      </c>
    </row>
    <row r="7253" spans="1:13" x14ac:dyDescent="0.2">
      <c r="A7253" s="50">
        <v>41332</v>
      </c>
      <c r="B7253">
        <f t="shared" si="339"/>
        <v>2013</v>
      </c>
      <c r="C7253" s="51">
        <f t="shared" si="340"/>
        <v>2</v>
      </c>
      <c r="D7253" s="51">
        <f t="shared" si="341"/>
        <v>27</v>
      </c>
      <c r="E7253" s="52">
        <v>0.5</v>
      </c>
      <c r="G7253">
        <v>-19.515000000000001</v>
      </c>
      <c r="H7253">
        <v>-16.954999999999998</v>
      </c>
      <c r="I7253">
        <v>-14.196999999999999</v>
      </c>
      <c r="J7253">
        <v>-12.122999999999999</v>
      </c>
      <c r="K7253">
        <v>-10.827</v>
      </c>
      <c r="L7253">
        <v>-9.5419999999999998</v>
      </c>
      <c r="M7253">
        <v>-7.5430000000000001</v>
      </c>
    </row>
    <row r="7254" spans="1:13" x14ac:dyDescent="0.2">
      <c r="A7254" s="50">
        <v>41332</v>
      </c>
      <c r="B7254">
        <f t="shared" si="339"/>
        <v>2013</v>
      </c>
      <c r="C7254" s="51">
        <f t="shared" si="340"/>
        <v>2</v>
      </c>
      <c r="D7254" s="51">
        <f t="shared" si="341"/>
        <v>27</v>
      </c>
      <c r="E7254" s="52">
        <v>0.625</v>
      </c>
      <c r="G7254">
        <v>-18.876999999999999</v>
      </c>
      <c r="H7254">
        <v>-16.87</v>
      </c>
      <c r="I7254">
        <v>-14.236000000000001</v>
      </c>
      <c r="J7254">
        <v>-12.196</v>
      </c>
      <c r="K7254">
        <v>-10.863</v>
      </c>
      <c r="L7254">
        <v>-9.5760000000000005</v>
      </c>
      <c r="M7254">
        <v>-7.5750000000000002</v>
      </c>
    </row>
    <row r="7255" spans="1:13" x14ac:dyDescent="0.2">
      <c r="A7255" s="50">
        <v>41332</v>
      </c>
      <c r="B7255">
        <f t="shared" si="339"/>
        <v>2013</v>
      </c>
      <c r="C7255" s="51">
        <f t="shared" si="340"/>
        <v>2</v>
      </c>
      <c r="D7255" s="51">
        <f t="shared" si="341"/>
        <v>27</v>
      </c>
      <c r="E7255" s="52">
        <v>0.75</v>
      </c>
      <c r="G7255">
        <v>-18.295999999999999</v>
      </c>
      <c r="H7255">
        <v>-16.744</v>
      </c>
      <c r="I7255">
        <v>-14.236000000000001</v>
      </c>
      <c r="J7255">
        <v>-12.233000000000001</v>
      </c>
      <c r="K7255">
        <v>-10.863</v>
      </c>
      <c r="L7255">
        <v>-9.61</v>
      </c>
      <c r="M7255">
        <v>-7.6079999999999997</v>
      </c>
    </row>
    <row r="7256" spans="1:13" x14ac:dyDescent="0.2">
      <c r="A7256" s="50">
        <v>41332</v>
      </c>
      <c r="B7256">
        <f t="shared" si="339"/>
        <v>2013</v>
      </c>
      <c r="C7256" s="51">
        <f t="shared" si="340"/>
        <v>2</v>
      </c>
      <c r="D7256" s="51">
        <f t="shared" si="341"/>
        <v>27</v>
      </c>
      <c r="E7256" s="52">
        <v>0.875</v>
      </c>
      <c r="G7256">
        <v>-17.988</v>
      </c>
      <c r="H7256">
        <v>-16.576000000000001</v>
      </c>
      <c r="I7256">
        <v>-14.236000000000001</v>
      </c>
      <c r="J7256">
        <v>-12.233000000000001</v>
      </c>
      <c r="K7256">
        <v>-10.898</v>
      </c>
      <c r="L7256">
        <v>-9.6440000000000001</v>
      </c>
      <c r="M7256">
        <v>-7.64</v>
      </c>
    </row>
    <row r="7257" spans="1:13" x14ac:dyDescent="0.2">
      <c r="A7257" s="50">
        <v>41333</v>
      </c>
      <c r="B7257">
        <f t="shared" si="339"/>
        <v>2013</v>
      </c>
      <c r="C7257" s="51">
        <f t="shared" si="340"/>
        <v>2</v>
      </c>
      <c r="D7257" s="51">
        <f t="shared" si="341"/>
        <v>28</v>
      </c>
      <c r="E7257" s="52">
        <v>0</v>
      </c>
      <c r="G7257">
        <v>-17.727</v>
      </c>
      <c r="H7257">
        <v>-16.408999999999999</v>
      </c>
      <c r="I7257">
        <v>-14.236000000000001</v>
      </c>
      <c r="J7257">
        <v>-12.305999999999999</v>
      </c>
      <c r="K7257">
        <v>-10.933999999999999</v>
      </c>
      <c r="L7257">
        <v>-9.6440000000000001</v>
      </c>
      <c r="M7257">
        <v>-7.673</v>
      </c>
    </row>
    <row r="7258" spans="1:13" x14ac:dyDescent="0.2">
      <c r="A7258" s="50">
        <v>41333</v>
      </c>
      <c r="B7258">
        <f t="shared" si="339"/>
        <v>2013</v>
      </c>
      <c r="C7258" s="51">
        <f t="shared" si="340"/>
        <v>2</v>
      </c>
      <c r="D7258" s="51">
        <f t="shared" si="341"/>
        <v>28</v>
      </c>
      <c r="E7258" s="52">
        <v>0.125</v>
      </c>
      <c r="G7258">
        <v>-17.553000000000001</v>
      </c>
      <c r="H7258">
        <v>-16.242999999999999</v>
      </c>
      <c r="I7258">
        <v>-14.196999999999999</v>
      </c>
      <c r="J7258">
        <v>-12.305999999999999</v>
      </c>
      <c r="K7258">
        <v>-10.933999999999999</v>
      </c>
      <c r="L7258">
        <v>-9.6790000000000003</v>
      </c>
      <c r="M7258">
        <v>-7.673</v>
      </c>
    </row>
    <row r="7259" spans="1:13" x14ac:dyDescent="0.2">
      <c r="A7259" s="50">
        <v>41333</v>
      </c>
      <c r="B7259">
        <f t="shared" si="339"/>
        <v>2013</v>
      </c>
      <c r="C7259" s="51">
        <f t="shared" si="340"/>
        <v>2</v>
      </c>
      <c r="D7259" s="51">
        <f t="shared" si="341"/>
        <v>28</v>
      </c>
      <c r="E7259" s="52">
        <v>0.25</v>
      </c>
      <c r="G7259">
        <v>-17.21</v>
      </c>
      <c r="H7259">
        <v>-16.077999999999999</v>
      </c>
      <c r="I7259">
        <v>-14.159000000000001</v>
      </c>
      <c r="J7259">
        <v>-12.305999999999999</v>
      </c>
      <c r="K7259">
        <v>-10.933999999999999</v>
      </c>
      <c r="L7259">
        <v>-9.7129999999999992</v>
      </c>
      <c r="M7259">
        <v>-7.7060000000000004</v>
      </c>
    </row>
    <row r="7260" spans="1:13" x14ac:dyDescent="0.2">
      <c r="A7260" s="50">
        <v>41333</v>
      </c>
      <c r="B7260">
        <f t="shared" si="339"/>
        <v>2013</v>
      </c>
      <c r="C7260" s="51">
        <f t="shared" si="340"/>
        <v>2</v>
      </c>
      <c r="D7260" s="51">
        <f t="shared" si="341"/>
        <v>28</v>
      </c>
      <c r="E7260" s="52">
        <v>0.375</v>
      </c>
      <c r="G7260">
        <v>-16.576000000000001</v>
      </c>
      <c r="H7260">
        <v>-15.954000000000001</v>
      </c>
      <c r="I7260">
        <v>-14.081</v>
      </c>
      <c r="J7260">
        <v>-12.305999999999999</v>
      </c>
      <c r="K7260">
        <v>-10.933999999999999</v>
      </c>
      <c r="L7260">
        <v>-9.7129999999999992</v>
      </c>
      <c r="M7260">
        <v>-7.7380000000000004</v>
      </c>
    </row>
    <row r="7261" spans="1:13" x14ac:dyDescent="0.2">
      <c r="A7261" s="50">
        <v>41333</v>
      </c>
      <c r="B7261">
        <f t="shared" si="339"/>
        <v>2013</v>
      </c>
      <c r="C7261" s="51">
        <f t="shared" si="340"/>
        <v>2</v>
      </c>
      <c r="D7261" s="51">
        <f t="shared" si="341"/>
        <v>28</v>
      </c>
      <c r="E7261" s="52">
        <v>0.5</v>
      </c>
      <c r="G7261">
        <v>-15.832000000000001</v>
      </c>
      <c r="H7261">
        <v>-15.75</v>
      </c>
      <c r="I7261">
        <v>-14.042</v>
      </c>
      <c r="J7261">
        <v>-12.305999999999999</v>
      </c>
      <c r="K7261">
        <v>-10.933999999999999</v>
      </c>
      <c r="L7261">
        <v>-9.7469999999999999</v>
      </c>
      <c r="M7261">
        <v>-7.7380000000000004</v>
      </c>
    </row>
    <row r="7262" spans="1:13" x14ac:dyDescent="0.2">
      <c r="A7262" s="50">
        <v>41333</v>
      </c>
      <c r="B7262">
        <f t="shared" si="339"/>
        <v>2013</v>
      </c>
      <c r="C7262" s="51">
        <f t="shared" si="340"/>
        <v>2</v>
      </c>
      <c r="D7262" s="51">
        <f t="shared" si="341"/>
        <v>28</v>
      </c>
      <c r="E7262" s="52">
        <v>0.625</v>
      </c>
      <c r="G7262">
        <v>-15.064</v>
      </c>
      <c r="H7262">
        <v>-15.506</v>
      </c>
      <c r="I7262">
        <v>-14.004</v>
      </c>
      <c r="J7262">
        <v>-12.305999999999999</v>
      </c>
      <c r="K7262">
        <v>-10.933999999999999</v>
      </c>
      <c r="L7262">
        <v>-9.7469999999999999</v>
      </c>
      <c r="M7262">
        <v>-7.7709999999999999</v>
      </c>
    </row>
    <row r="7263" spans="1:13" x14ac:dyDescent="0.2">
      <c r="A7263" s="50">
        <v>41333</v>
      </c>
      <c r="B7263">
        <f t="shared" si="339"/>
        <v>2013</v>
      </c>
      <c r="C7263" s="51">
        <f t="shared" si="340"/>
        <v>2</v>
      </c>
      <c r="D7263" s="51">
        <f t="shared" si="341"/>
        <v>28</v>
      </c>
      <c r="E7263" s="52">
        <v>0.75</v>
      </c>
      <c r="G7263">
        <v>-14.432</v>
      </c>
      <c r="H7263">
        <v>-15.183999999999999</v>
      </c>
      <c r="I7263">
        <v>-13.888</v>
      </c>
      <c r="J7263">
        <v>-12.305999999999999</v>
      </c>
      <c r="K7263">
        <v>-10.933999999999999</v>
      </c>
      <c r="L7263">
        <v>-9.782</v>
      </c>
      <c r="M7263">
        <v>-7.8040000000000003</v>
      </c>
    </row>
    <row r="7264" spans="1:13" x14ac:dyDescent="0.2">
      <c r="A7264" s="50">
        <v>41333</v>
      </c>
      <c r="B7264">
        <f t="shared" si="339"/>
        <v>2013</v>
      </c>
      <c r="C7264" s="51">
        <f t="shared" si="340"/>
        <v>2</v>
      </c>
      <c r="D7264" s="51">
        <f t="shared" si="341"/>
        <v>28</v>
      </c>
      <c r="E7264" s="52">
        <v>0.875</v>
      </c>
      <c r="G7264">
        <v>-14.004</v>
      </c>
      <c r="H7264">
        <v>-14.865</v>
      </c>
      <c r="I7264">
        <v>-13.811</v>
      </c>
      <c r="J7264">
        <v>-12.305999999999999</v>
      </c>
      <c r="K7264">
        <v>-10.898</v>
      </c>
      <c r="L7264">
        <v>-9.782</v>
      </c>
      <c r="M7264">
        <v>-7.8360000000000003</v>
      </c>
    </row>
    <row r="7265" spans="1:13" x14ac:dyDescent="0.2">
      <c r="A7265" s="50">
        <v>41334</v>
      </c>
      <c r="B7265">
        <f t="shared" si="339"/>
        <v>2013</v>
      </c>
      <c r="C7265" s="51">
        <f t="shared" si="340"/>
        <v>3</v>
      </c>
      <c r="D7265" s="51">
        <f t="shared" si="341"/>
        <v>1</v>
      </c>
      <c r="E7265" s="52">
        <v>0</v>
      </c>
      <c r="G7265">
        <v>-13.657</v>
      </c>
      <c r="H7265">
        <v>-14.589</v>
      </c>
      <c r="I7265">
        <v>-13.696</v>
      </c>
      <c r="J7265">
        <v>-12.269</v>
      </c>
      <c r="K7265">
        <v>-10.898</v>
      </c>
      <c r="L7265">
        <v>-9.782</v>
      </c>
      <c r="M7265">
        <v>-7.8360000000000003</v>
      </c>
    </row>
    <row r="7266" spans="1:13" x14ac:dyDescent="0.2">
      <c r="A7266" s="50">
        <v>41334</v>
      </c>
      <c r="B7266">
        <f t="shared" si="339"/>
        <v>2013</v>
      </c>
      <c r="C7266" s="51">
        <f t="shared" si="340"/>
        <v>3</v>
      </c>
      <c r="D7266" s="51">
        <f t="shared" si="341"/>
        <v>1</v>
      </c>
      <c r="E7266" s="52">
        <v>0.125</v>
      </c>
      <c r="G7266">
        <v>-13.352</v>
      </c>
      <c r="H7266">
        <v>-14.314</v>
      </c>
      <c r="I7266">
        <v>-13.581</v>
      </c>
      <c r="J7266">
        <v>-12.233000000000001</v>
      </c>
      <c r="K7266">
        <v>-10.898</v>
      </c>
      <c r="L7266">
        <v>-9.782</v>
      </c>
      <c r="M7266">
        <v>-7.8689999999999998</v>
      </c>
    </row>
    <row r="7267" spans="1:13" x14ac:dyDescent="0.2">
      <c r="A7267" s="50">
        <v>41334</v>
      </c>
      <c r="B7267">
        <f t="shared" si="339"/>
        <v>2013</v>
      </c>
      <c r="C7267" s="51">
        <f t="shared" si="340"/>
        <v>3</v>
      </c>
      <c r="D7267" s="51">
        <f t="shared" si="341"/>
        <v>1</v>
      </c>
      <c r="E7267" s="52">
        <v>0.25</v>
      </c>
      <c r="G7267">
        <v>-13.315</v>
      </c>
      <c r="H7267">
        <v>-14.081</v>
      </c>
      <c r="I7267">
        <v>-13.465999999999999</v>
      </c>
      <c r="J7267">
        <v>-12.196</v>
      </c>
      <c r="K7267">
        <v>-10.863</v>
      </c>
      <c r="L7267">
        <v>-9.782</v>
      </c>
      <c r="M7267">
        <v>-7.8689999999999998</v>
      </c>
    </row>
    <row r="7268" spans="1:13" x14ac:dyDescent="0.2">
      <c r="A7268" s="50">
        <v>41334</v>
      </c>
      <c r="B7268">
        <f t="shared" si="339"/>
        <v>2013</v>
      </c>
      <c r="C7268" s="51">
        <f t="shared" si="340"/>
        <v>3</v>
      </c>
      <c r="D7268" s="51">
        <f t="shared" si="341"/>
        <v>1</v>
      </c>
      <c r="E7268" s="52">
        <v>0.375</v>
      </c>
      <c r="G7268">
        <v>-13.505000000000001</v>
      </c>
      <c r="H7268">
        <v>-13.888</v>
      </c>
      <c r="I7268">
        <v>-13.315</v>
      </c>
      <c r="J7268">
        <v>-12.159000000000001</v>
      </c>
      <c r="K7268">
        <v>-10.863</v>
      </c>
      <c r="L7268">
        <v>-9.782</v>
      </c>
      <c r="M7268">
        <v>-7.9020000000000001</v>
      </c>
    </row>
    <row r="7269" spans="1:13" x14ac:dyDescent="0.2">
      <c r="A7269" s="50">
        <v>41334</v>
      </c>
      <c r="B7269">
        <f t="shared" si="339"/>
        <v>2013</v>
      </c>
      <c r="C7269" s="51">
        <f t="shared" si="340"/>
        <v>3</v>
      </c>
      <c r="D7269" s="51">
        <f t="shared" si="341"/>
        <v>1</v>
      </c>
      <c r="E7269" s="52">
        <v>0.5</v>
      </c>
      <c r="G7269">
        <v>-13.657</v>
      </c>
      <c r="H7269">
        <v>-13.772</v>
      </c>
      <c r="I7269">
        <v>-13.201000000000001</v>
      </c>
      <c r="J7269">
        <v>-12.086</v>
      </c>
      <c r="K7269">
        <v>-10.827</v>
      </c>
      <c r="L7269">
        <v>-9.782</v>
      </c>
      <c r="M7269">
        <v>-7.9349999999999996</v>
      </c>
    </row>
    <row r="7270" spans="1:13" x14ac:dyDescent="0.2">
      <c r="A7270" s="50">
        <v>41334</v>
      </c>
      <c r="B7270">
        <f t="shared" si="339"/>
        <v>2013</v>
      </c>
      <c r="C7270" s="51">
        <f t="shared" si="340"/>
        <v>3</v>
      </c>
      <c r="D7270" s="51">
        <f t="shared" si="341"/>
        <v>1</v>
      </c>
      <c r="E7270" s="52">
        <v>0.625</v>
      </c>
      <c r="G7270">
        <v>-13.581</v>
      </c>
      <c r="H7270">
        <v>-13.696</v>
      </c>
      <c r="I7270">
        <v>-13.125999999999999</v>
      </c>
      <c r="J7270">
        <v>-12.048999999999999</v>
      </c>
      <c r="K7270">
        <v>-10.827</v>
      </c>
      <c r="L7270">
        <v>-9.782</v>
      </c>
      <c r="M7270">
        <v>-7.9349999999999996</v>
      </c>
    </row>
    <row r="7271" spans="1:13" x14ac:dyDescent="0.2">
      <c r="A7271" s="50">
        <v>41334</v>
      </c>
      <c r="B7271">
        <f t="shared" si="339"/>
        <v>2013</v>
      </c>
      <c r="C7271" s="51">
        <f t="shared" si="340"/>
        <v>3</v>
      </c>
      <c r="D7271" s="51">
        <f t="shared" si="341"/>
        <v>1</v>
      </c>
      <c r="E7271" s="52">
        <v>0.75</v>
      </c>
      <c r="G7271">
        <v>-13.542999999999999</v>
      </c>
      <c r="H7271">
        <v>-13.619</v>
      </c>
      <c r="I7271">
        <v>-13.05</v>
      </c>
      <c r="J7271">
        <v>-12.013</v>
      </c>
      <c r="K7271">
        <v>-10.792</v>
      </c>
      <c r="L7271">
        <v>-9.782</v>
      </c>
      <c r="M7271">
        <v>-7.968</v>
      </c>
    </row>
    <row r="7272" spans="1:13" x14ac:dyDescent="0.2">
      <c r="A7272" s="50">
        <v>41334</v>
      </c>
      <c r="B7272">
        <f t="shared" si="339"/>
        <v>2013</v>
      </c>
      <c r="C7272" s="51">
        <f t="shared" si="340"/>
        <v>3</v>
      </c>
      <c r="D7272" s="51">
        <f t="shared" si="341"/>
        <v>1</v>
      </c>
      <c r="E7272" s="52">
        <v>0.875</v>
      </c>
      <c r="G7272">
        <v>-13.888</v>
      </c>
      <c r="H7272">
        <v>-13.542999999999999</v>
      </c>
      <c r="I7272">
        <v>-12.938000000000001</v>
      </c>
      <c r="J7272">
        <v>-11.94</v>
      </c>
      <c r="K7272">
        <v>-10.792</v>
      </c>
      <c r="L7272">
        <v>-9.782</v>
      </c>
      <c r="M7272">
        <v>-7.968</v>
      </c>
    </row>
    <row r="7273" spans="1:13" x14ac:dyDescent="0.2">
      <c r="A7273" s="50">
        <v>41335</v>
      </c>
      <c r="B7273">
        <f t="shared" si="339"/>
        <v>2013</v>
      </c>
      <c r="C7273" s="51">
        <f t="shared" si="340"/>
        <v>3</v>
      </c>
      <c r="D7273" s="51">
        <f t="shared" si="341"/>
        <v>2</v>
      </c>
      <c r="E7273" s="52">
        <v>0</v>
      </c>
      <c r="G7273">
        <v>-14.275</v>
      </c>
      <c r="H7273">
        <v>-13.542999999999999</v>
      </c>
      <c r="I7273">
        <v>-12.863</v>
      </c>
      <c r="J7273">
        <v>-11.903</v>
      </c>
      <c r="K7273">
        <v>-10.792</v>
      </c>
      <c r="L7273">
        <v>-9.782</v>
      </c>
      <c r="M7273">
        <v>-8</v>
      </c>
    </row>
    <row r="7274" spans="1:13" x14ac:dyDescent="0.2">
      <c r="A7274" s="50">
        <v>41335</v>
      </c>
      <c r="B7274">
        <f t="shared" si="339"/>
        <v>2013</v>
      </c>
      <c r="C7274" s="51">
        <f t="shared" si="340"/>
        <v>3</v>
      </c>
      <c r="D7274" s="51">
        <f t="shared" si="341"/>
        <v>2</v>
      </c>
      <c r="E7274" s="52">
        <v>0.125</v>
      </c>
      <c r="G7274">
        <v>-14.707000000000001</v>
      </c>
      <c r="H7274">
        <v>-13.581</v>
      </c>
      <c r="I7274">
        <v>-12.824999999999999</v>
      </c>
      <c r="J7274">
        <v>-11.867000000000001</v>
      </c>
      <c r="K7274">
        <v>-10.792</v>
      </c>
      <c r="L7274">
        <v>-9.782</v>
      </c>
      <c r="M7274">
        <v>-8</v>
      </c>
    </row>
    <row r="7275" spans="1:13" x14ac:dyDescent="0.2">
      <c r="A7275" s="50">
        <v>41335</v>
      </c>
      <c r="B7275">
        <f t="shared" si="339"/>
        <v>2013</v>
      </c>
      <c r="C7275" s="51">
        <f t="shared" si="340"/>
        <v>3</v>
      </c>
      <c r="D7275" s="51">
        <f t="shared" si="341"/>
        <v>2</v>
      </c>
      <c r="E7275" s="52">
        <v>0.25</v>
      </c>
      <c r="G7275">
        <v>-15.263999999999999</v>
      </c>
      <c r="H7275">
        <v>-13.657</v>
      </c>
      <c r="I7275">
        <v>-12.788</v>
      </c>
      <c r="J7275">
        <v>-11.831</v>
      </c>
      <c r="K7275">
        <v>-10.757</v>
      </c>
      <c r="L7275">
        <v>-9.782</v>
      </c>
      <c r="M7275">
        <v>-8</v>
      </c>
    </row>
    <row r="7276" spans="1:13" x14ac:dyDescent="0.2">
      <c r="A7276" s="50">
        <v>41335</v>
      </c>
      <c r="B7276">
        <f t="shared" si="339"/>
        <v>2013</v>
      </c>
      <c r="C7276" s="51">
        <f t="shared" si="340"/>
        <v>3</v>
      </c>
      <c r="D7276" s="51">
        <f t="shared" si="341"/>
        <v>2</v>
      </c>
      <c r="E7276" s="52">
        <v>0.375</v>
      </c>
      <c r="G7276">
        <v>-15.954000000000001</v>
      </c>
      <c r="H7276">
        <v>-13.772</v>
      </c>
      <c r="I7276">
        <v>-12.750999999999999</v>
      </c>
      <c r="J7276">
        <v>-11.794</v>
      </c>
      <c r="K7276">
        <v>-10.757</v>
      </c>
      <c r="L7276">
        <v>-9.782</v>
      </c>
      <c r="M7276">
        <v>-8</v>
      </c>
    </row>
    <row r="7277" spans="1:13" x14ac:dyDescent="0.2">
      <c r="A7277" s="50">
        <v>41335</v>
      </c>
      <c r="B7277">
        <f t="shared" si="339"/>
        <v>2013</v>
      </c>
      <c r="C7277" s="51">
        <f t="shared" si="340"/>
        <v>3</v>
      </c>
      <c r="D7277" s="51">
        <f t="shared" si="341"/>
        <v>2</v>
      </c>
      <c r="E7277" s="52">
        <v>0.5</v>
      </c>
      <c r="G7277">
        <v>-16.283999999999999</v>
      </c>
      <c r="H7277">
        <v>-13.926</v>
      </c>
      <c r="I7277">
        <v>-12.714</v>
      </c>
      <c r="J7277">
        <v>-11.757999999999999</v>
      </c>
      <c r="K7277">
        <v>-10.757</v>
      </c>
      <c r="L7277">
        <v>-9.782</v>
      </c>
      <c r="M7277">
        <v>-8.0329999999999995</v>
      </c>
    </row>
    <row r="7278" spans="1:13" x14ac:dyDescent="0.2">
      <c r="A7278" s="50">
        <v>41335</v>
      </c>
      <c r="B7278">
        <f t="shared" si="339"/>
        <v>2013</v>
      </c>
      <c r="C7278" s="51">
        <f t="shared" si="340"/>
        <v>3</v>
      </c>
      <c r="D7278" s="51">
        <f t="shared" si="341"/>
        <v>2</v>
      </c>
      <c r="E7278" s="52">
        <v>0.625</v>
      </c>
      <c r="G7278">
        <v>-16.492000000000001</v>
      </c>
      <c r="H7278">
        <v>-14.12</v>
      </c>
      <c r="I7278">
        <v>-12.750999999999999</v>
      </c>
      <c r="J7278">
        <v>-11.722</v>
      </c>
      <c r="K7278">
        <v>-10.757</v>
      </c>
      <c r="L7278">
        <v>-9.782</v>
      </c>
      <c r="M7278">
        <v>-8.0329999999999995</v>
      </c>
    </row>
    <row r="7279" spans="1:13" x14ac:dyDescent="0.2">
      <c r="A7279" s="50">
        <v>41335</v>
      </c>
      <c r="B7279">
        <f t="shared" si="339"/>
        <v>2013</v>
      </c>
      <c r="C7279" s="51">
        <f t="shared" si="340"/>
        <v>3</v>
      </c>
      <c r="D7279" s="51">
        <f t="shared" si="341"/>
        <v>2</v>
      </c>
      <c r="E7279" s="52">
        <v>0.75</v>
      </c>
      <c r="G7279">
        <v>-16.744</v>
      </c>
      <c r="H7279">
        <v>-14.275</v>
      </c>
      <c r="I7279">
        <v>-12.750999999999999</v>
      </c>
      <c r="J7279">
        <v>-11.686</v>
      </c>
      <c r="K7279">
        <v>-10.757</v>
      </c>
      <c r="L7279">
        <v>-9.782</v>
      </c>
      <c r="M7279">
        <v>-8.0660000000000007</v>
      </c>
    </row>
    <row r="7280" spans="1:13" x14ac:dyDescent="0.2">
      <c r="A7280" s="50">
        <v>41335</v>
      </c>
      <c r="B7280">
        <f t="shared" si="339"/>
        <v>2013</v>
      </c>
      <c r="C7280" s="51">
        <f t="shared" si="340"/>
        <v>3</v>
      </c>
      <c r="D7280" s="51">
        <f t="shared" si="341"/>
        <v>2</v>
      </c>
      <c r="E7280" s="52">
        <v>0.875</v>
      </c>
      <c r="G7280">
        <v>-17.253</v>
      </c>
      <c r="H7280">
        <v>-14.432</v>
      </c>
      <c r="I7280">
        <v>-12.824999999999999</v>
      </c>
      <c r="J7280">
        <v>-11.686</v>
      </c>
      <c r="K7280">
        <v>-10.757</v>
      </c>
      <c r="L7280">
        <v>-9.782</v>
      </c>
      <c r="M7280">
        <v>-8.0660000000000007</v>
      </c>
    </row>
    <row r="7281" spans="1:13" x14ac:dyDescent="0.2">
      <c r="A7281" s="50">
        <v>41336</v>
      </c>
      <c r="B7281">
        <f t="shared" si="339"/>
        <v>2013</v>
      </c>
      <c r="C7281" s="51">
        <f t="shared" si="340"/>
        <v>3</v>
      </c>
      <c r="D7281" s="51">
        <f t="shared" si="341"/>
        <v>3</v>
      </c>
      <c r="E7281" s="52">
        <v>0</v>
      </c>
      <c r="G7281">
        <v>-17.812999999999999</v>
      </c>
      <c r="H7281">
        <v>-14.589</v>
      </c>
      <c r="I7281">
        <v>-12.863</v>
      </c>
      <c r="J7281">
        <v>-11.686</v>
      </c>
      <c r="K7281">
        <v>-10.792</v>
      </c>
      <c r="L7281">
        <v>-9.782</v>
      </c>
      <c r="M7281">
        <v>-8.0990000000000002</v>
      </c>
    </row>
    <row r="7282" spans="1:13" x14ac:dyDescent="0.2">
      <c r="A7282" s="50">
        <v>41336</v>
      </c>
      <c r="B7282">
        <f t="shared" si="339"/>
        <v>2013</v>
      </c>
      <c r="C7282" s="51">
        <f t="shared" si="340"/>
        <v>3</v>
      </c>
      <c r="D7282" s="51">
        <f t="shared" si="341"/>
        <v>3</v>
      </c>
      <c r="E7282" s="52">
        <v>0.125</v>
      </c>
      <c r="G7282">
        <v>-18.385000000000002</v>
      </c>
      <c r="H7282">
        <v>-14.865</v>
      </c>
      <c r="I7282">
        <v>-12.938000000000001</v>
      </c>
      <c r="J7282">
        <v>-11.722</v>
      </c>
      <c r="K7282">
        <v>-10.792</v>
      </c>
      <c r="L7282">
        <v>-9.8160000000000007</v>
      </c>
      <c r="M7282">
        <v>-8.0990000000000002</v>
      </c>
    </row>
    <row r="7283" spans="1:13" x14ac:dyDescent="0.2">
      <c r="A7283" s="50">
        <v>41336</v>
      </c>
      <c r="B7283">
        <f t="shared" si="339"/>
        <v>2013</v>
      </c>
      <c r="C7283" s="51">
        <f t="shared" si="340"/>
        <v>3</v>
      </c>
      <c r="D7283" s="51">
        <f t="shared" si="341"/>
        <v>3</v>
      </c>
      <c r="E7283" s="52">
        <v>0.25</v>
      </c>
      <c r="G7283">
        <v>-18.876999999999999</v>
      </c>
      <c r="H7283">
        <v>-15.064</v>
      </c>
      <c r="I7283">
        <v>-13.013</v>
      </c>
      <c r="J7283">
        <v>-11.757999999999999</v>
      </c>
      <c r="K7283">
        <v>-10.792</v>
      </c>
      <c r="L7283">
        <v>-9.8160000000000007</v>
      </c>
      <c r="M7283">
        <v>-8.0990000000000002</v>
      </c>
    </row>
    <row r="7284" spans="1:13" x14ac:dyDescent="0.2">
      <c r="A7284" s="50">
        <v>41336</v>
      </c>
      <c r="B7284">
        <f t="shared" si="339"/>
        <v>2013</v>
      </c>
      <c r="C7284" s="51">
        <f t="shared" si="340"/>
        <v>3</v>
      </c>
      <c r="D7284" s="51">
        <f t="shared" si="341"/>
        <v>3</v>
      </c>
      <c r="E7284" s="52">
        <v>0.375</v>
      </c>
      <c r="G7284">
        <v>-19.193999999999999</v>
      </c>
      <c r="H7284">
        <v>-15.305</v>
      </c>
      <c r="I7284">
        <v>-13.087999999999999</v>
      </c>
      <c r="J7284">
        <v>-11.757999999999999</v>
      </c>
      <c r="K7284">
        <v>-10.827</v>
      </c>
      <c r="L7284">
        <v>-9.8160000000000007</v>
      </c>
      <c r="M7284">
        <v>-8.0990000000000002</v>
      </c>
    </row>
    <row r="7285" spans="1:13" x14ac:dyDescent="0.2">
      <c r="A7285" s="50">
        <v>41336</v>
      </c>
      <c r="B7285">
        <f t="shared" si="339"/>
        <v>2013</v>
      </c>
      <c r="C7285" s="51">
        <f t="shared" si="340"/>
        <v>3</v>
      </c>
      <c r="D7285" s="51">
        <f t="shared" si="341"/>
        <v>3</v>
      </c>
      <c r="E7285" s="52">
        <v>0.5</v>
      </c>
      <c r="G7285">
        <v>-18.832000000000001</v>
      </c>
      <c r="H7285">
        <v>-15.425000000000001</v>
      </c>
      <c r="I7285">
        <v>-13.125999999999999</v>
      </c>
      <c r="J7285">
        <v>-11.722</v>
      </c>
      <c r="K7285">
        <v>-10.827</v>
      </c>
      <c r="L7285">
        <v>-9.8160000000000007</v>
      </c>
      <c r="M7285">
        <v>-8.1319999999999997</v>
      </c>
    </row>
    <row r="7286" spans="1:13" x14ac:dyDescent="0.2">
      <c r="A7286" s="50">
        <v>41336</v>
      </c>
      <c r="B7286">
        <f t="shared" si="339"/>
        <v>2013</v>
      </c>
      <c r="C7286" s="51">
        <f t="shared" si="340"/>
        <v>3</v>
      </c>
      <c r="D7286" s="51">
        <f t="shared" si="341"/>
        <v>3</v>
      </c>
      <c r="E7286" s="52">
        <v>0.625</v>
      </c>
      <c r="G7286">
        <v>-18.207999999999998</v>
      </c>
      <c r="H7286">
        <v>-15.547000000000001</v>
      </c>
      <c r="I7286">
        <v>-13.163</v>
      </c>
      <c r="J7286">
        <v>-11.757999999999999</v>
      </c>
      <c r="K7286">
        <v>-10.827</v>
      </c>
      <c r="L7286">
        <v>-9.8160000000000007</v>
      </c>
      <c r="M7286">
        <v>-8.1319999999999997</v>
      </c>
    </row>
    <row r="7287" spans="1:13" x14ac:dyDescent="0.2">
      <c r="A7287" s="50">
        <v>41336</v>
      </c>
      <c r="B7287">
        <f t="shared" si="339"/>
        <v>2013</v>
      </c>
      <c r="C7287" s="51">
        <f t="shared" si="340"/>
        <v>3</v>
      </c>
      <c r="D7287" s="51">
        <f t="shared" si="341"/>
        <v>3</v>
      </c>
      <c r="E7287" s="52">
        <v>0.75</v>
      </c>
      <c r="G7287">
        <v>-17.988</v>
      </c>
      <c r="H7287">
        <v>-15.547000000000001</v>
      </c>
      <c r="I7287">
        <v>-13.276999999999999</v>
      </c>
      <c r="J7287">
        <v>-11.794</v>
      </c>
      <c r="K7287">
        <v>-10.863</v>
      </c>
      <c r="L7287">
        <v>-9.8510000000000009</v>
      </c>
      <c r="M7287">
        <v>-8.1319999999999997</v>
      </c>
    </row>
    <row r="7288" spans="1:13" x14ac:dyDescent="0.2">
      <c r="A7288" s="50">
        <v>41336</v>
      </c>
      <c r="B7288">
        <f t="shared" si="339"/>
        <v>2013</v>
      </c>
      <c r="C7288" s="51">
        <f t="shared" si="340"/>
        <v>3</v>
      </c>
      <c r="D7288" s="51">
        <f t="shared" si="341"/>
        <v>3</v>
      </c>
      <c r="E7288" s="52">
        <v>0.875</v>
      </c>
      <c r="G7288">
        <v>-18.34</v>
      </c>
      <c r="H7288">
        <v>-15.547000000000001</v>
      </c>
      <c r="I7288">
        <v>-13.315</v>
      </c>
      <c r="J7288">
        <v>-11.831</v>
      </c>
      <c r="K7288">
        <v>-10.898</v>
      </c>
      <c r="L7288">
        <v>-9.8510000000000009</v>
      </c>
      <c r="M7288">
        <v>-8.1649999999999991</v>
      </c>
    </row>
    <row r="7289" spans="1:13" x14ac:dyDescent="0.2">
      <c r="A7289" s="50">
        <v>41337</v>
      </c>
      <c r="B7289">
        <f t="shared" si="339"/>
        <v>2013</v>
      </c>
      <c r="C7289" s="51">
        <f t="shared" si="340"/>
        <v>3</v>
      </c>
      <c r="D7289" s="51">
        <f t="shared" si="341"/>
        <v>4</v>
      </c>
      <c r="E7289" s="52">
        <v>0</v>
      </c>
      <c r="G7289">
        <v>-18.786999999999999</v>
      </c>
      <c r="H7289">
        <v>-15.628</v>
      </c>
      <c r="I7289">
        <v>-13.428000000000001</v>
      </c>
      <c r="J7289">
        <v>-11.903</v>
      </c>
      <c r="K7289">
        <v>-10.898</v>
      </c>
      <c r="L7289">
        <v>-9.8849999999999998</v>
      </c>
      <c r="M7289">
        <v>-8.1649999999999991</v>
      </c>
    </row>
    <row r="7290" spans="1:13" x14ac:dyDescent="0.2">
      <c r="A7290" s="50">
        <v>41337</v>
      </c>
      <c r="B7290">
        <f t="shared" si="339"/>
        <v>2013</v>
      </c>
      <c r="C7290" s="51">
        <f t="shared" si="340"/>
        <v>3</v>
      </c>
      <c r="D7290" s="51">
        <f t="shared" si="341"/>
        <v>4</v>
      </c>
      <c r="E7290" s="52">
        <v>0.125</v>
      </c>
      <c r="G7290">
        <v>-19.103000000000002</v>
      </c>
      <c r="H7290">
        <v>-15.75</v>
      </c>
      <c r="I7290">
        <v>-13.465999999999999</v>
      </c>
      <c r="J7290">
        <v>-11.94</v>
      </c>
      <c r="K7290">
        <v>-10.933999999999999</v>
      </c>
      <c r="L7290">
        <v>-9.8849999999999998</v>
      </c>
      <c r="M7290">
        <v>-8.1649999999999991</v>
      </c>
    </row>
    <row r="7291" spans="1:13" x14ac:dyDescent="0.2">
      <c r="A7291" s="50">
        <v>41337</v>
      </c>
      <c r="B7291">
        <f t="shared" si="339"/>
        <v>2013</v>
      </c>
      <c r="C7291" s="51">
        <f t="shared" si="340"/>
        <v>3</v>
      </c>
      <c r="D7291" s="51">
        <f t="shared" si="341"/>
        <v>4</v>
      </c>
      <c r="E7291" s="52">
        <v>0.25</v>
      </c>
      <c r="G7291">
        <v>-19.331</v>
      </c>
      <c r="H7291">
        <v>-15.872999999999999</v>
      </c>
      <c r="I7291">
        <v>-13.505000000000001</v>
      </c>
      <c r="J7291">
        <v>-11.976000000000001</v>
      </c>
      <c r="K7291">
        <v>-10.968999999999999</v>
      </c>
      <c r="L7291">
        <v>-9.9190000000000005</v>
      </c>
      <c r="M7291">
        <v>-8.1980000000000004</v>
      </c>
    </row>
    <row r="7292" spans="1:13" x14ac:dyDescent="0.2">
      <c r="A7292" s="50">
        <v>41337</v>
      </c>
      <c r="B7292">
        <f t="shared" si="339"/>
        <v>2013</v>
      </c>
      <c r="C7292" s="51">
        <f t="shared" si="340"/>
        <v>3</v>
      </c>
      <c r="D7292" s="51">
        <f t="shared" si="341"/>
        <v>4</v>
      </c>
      <c r="E7292" s="52">
        <v>0.375</v>
      </c>
      <c r="G7292">
        <v>-19.376999999999999</v>
      </c>
      <c r="H7292">
        <v>-15.996</v>
      </c>
      <c r="I7292">
        <v>-13.542999999999999</v>
      </c>
      <c r="J7292">
        <v>-11.976000000000001</v>
      </c>
      <c r="K7292">
        <v>-10.968999999999999</v>
      </c>
      <c r="L7292">
        <v>-9.9190000000000005</v>
      </c>
      <c r="M7292">
        <v>-8.1980000000000004</v>
      </c>
    </row>
    <row r="7293" spans="1:13" x14ac:dyDescent="0.2">
      <c r="A7293" s="50">
        <v>41337</v>
      </c>
      <c r="B7293">
        <f t="shared" si="339"/>
        <v>2013</v>
      </c>
      <c r="C7293" s="51">
        <f t="shared" si="340"/>
        <v>3</v>
      </c>
      <c r="D7293" s="51">
        <f t="shared" si="341"/>
        <v>4</v>
      </c>
      <c r="E7293" s="52">
        <v>0.5</v>
      </c>
      <c r="G7293">
        <v>-18.966999999999999</v>
      </c>
      <c r="H7293">
        <v>-16.036999999999999</v>
      </c>
      <c r="I7293">
        <v>-13.581</v>
      </c>
      <c r="J7293">
        <v>-12.013</v>
      </c>
      <c r="K7293">
        <v>-11.005000000000001</v>
      </c>
      <c r="L7293">
        <v>-9.9540000000000006</v>
      </c>
      <c r="M7293">
        <v>-8.1980000000000004</v>
      </c>
    </row>
    <row r="7294" spans="1:13" x14ac:dyDescent="0.2">
      <c r="A7294" s="50">
        <v>41337</v>
      </c>
      <c r="B7294">
        <f t="shared" si="339"/>
        <v>2013</v>
      </c>
      <c r="C7294" s="51">
        <f t="shared" si="340"/>
        <v>3</v>
      </c>
      <c r="D7294" s="51">
        <f t="shared" si="341"/>
        <v>4</v>
      </c>
      <c r="E7294" s="52">
        <v>0.625</v>
      </c>
      <c r="G7294">
        <v>-18.12</v>
      </c>
      <c r="H7294">
        <v>-16.077999999999999</v>
      </c>
      <c r="I7294">
        <v>-13.657</v>
      </c>
      <c r="J7294">
        <v>-12.013</v>
      </c>
      <c r="K7294">
        <v>-11.04</v>
      </c>
      <c r="L7294">
        <v>-9.9540000000000006</v>
      </c>
      <c r="M7294">
        <v>-8.2309999999999999</v>
      </c>
    </row>
    <row r="7295" spans="1:13" x14ac:dyDescent="0.2">
      <c r="A7295" s="50">
        <v>41337</v>
      </c>
      <c r="B7295">
        <f t="shared" si="339"/>
        <v>2013</v>
      </c>
      <c r="C7295" s="51">
        <f t="shared" si="340"/>
        <v>3</v>
      </c>
      <c r="D7295" s="51">
        <f t="shared" si="341"/>
        <v>4</v>
      </c>
      <c r="E7295" s="52">
        <v>0.75</v>
      </c>
      <c r="G7295">
        <v>-17.64</v>
      </c>
      <c r="H7295">
        <v>-15.996</v>
      </c>
      <c r="I7295">
        <v>-13.696</v>
      </c>
      <c r="J7295">
        <v>-12.048999999999999</v>
      </c>
      <c r="K7295">
        <v>-11.04</v>
      </c>
      <c r="L7295">
        <v>-9.9890000000000008</v>
      </c>
      <c r="M7295">
        <v>-8.2309999999999999</v>
      </c>
    </row>
    <row r="7296" spans="1:13" x14ac:dyDescent="0.2">
      <c r="A7296" s="50">
        <v>41337</v>
      </c>
      <c r="B7296">
        <f t="shared" si="339"/>
        <v>2013</v>
      </c>
      <c r="C7296" s="51">
        <f t="shared" si="340"/>
        <v>3</v>
      </c>
      <c r="D7296" s="51">
        <f t="shared" si="341"/>
        <v>4</v>
      </c>
      <c r="E7296" s="52">
        <v>0.875</v>
      </c>
      <c r="G7296">
        <v>-17.64</v>
      </c>
      <c r="H7296">
        <v>-15.872999999999999</v>
      </c>
      <c r="I7296">
        <v>-13.734</v>
      </c>
      <c r="J7296">
        <v>-12.086</v>
      </c>
      <c r="K7296">
        <v>-11.076000000000001</v>
      </c>
      <c r="L7296">
        <v>-9.9890000000000008</v>
      </c>
      <c r="M7296">
        <v>-8.2639999999999993</v>
      </c>
    </row>
    <row r="7297" spans="1:13" x14ac:dyDescent="0.2">
      <c r="A7297" s="50">
        <v>41338</v>
      </c>
      <c r="B7297">
        <f t="shared" si="339"/>
        <v>2013</v>
      </c>
      <c r="C7297" s="51">
        <f t="shared" si="340"/>
        <v>3</v>
      </c>
      <c r="D7297" s="51">
        <f t="shared" si="341"/>
        <v>5</v>
      </c>
      <c r="E7297" s="52">
        <v>0</v>
      </c>
      <c r="G7297">
        <v>-17.856999999999999</v>
      </c>
      <c r="H7297">
        <v>-15.791</v>
      </c>
      <c r="I7297">
        <v>-13.772</v>
      </c>
      <c r="J7297">
        <v>-12.122999999999999</v>
      </c>
      <c r="K7297">
        <v>-11.076000000000001</v>
      </c>
      <c r="L7297">
        <v>-9.9890000000000008</v>
      </c>
      <c r="M7297">
        <v>-8.2639999999999993</v>
      </c>
    </row>
    <row r="7298" spans="1:13" x14ac:dyDescent="0.2">
      <c r="A7298" s="50">
        <v>41338</v>
      </c>
      <c r="B7298">
        <f t="shared" ref="B7298:B7361" si="342">YEAR(A7298)</f>
        <v>2013</v>
      </c>
      <c r="C7298" s="51">
        <f t="shared" ref="C7298:C7361" si="343">MONTH(A7298)</f>
        <v>3</v>
      </c>
      <c r="D7298" s="51">
        <f t="shared" ref="D7298:D7361" si="344">DAY(A7298)</f>
        <v>5</v>
      </c>
      <c r="E7298" s="52">
        <v>0.125</v>
      </c>
      <c r="G7298">
        <v>-17.988</v>
      </c>
      <c r="H7298">
        <v>-15.75</v>
      </c>
      <c r="I7298">
        <v>-13.772</v>
      </c>
      <c r="J7298">
        <v>-12.159000000000001</v>
      </c>
      <c r="K7298">
        <v>-11.076000000000001</v>
      </c>
      <c r="L7298">
        <v>-10.023</v>
      </c>
      <c r="M7298">
        <v>-8.2970000000000006</v>
      </c>
    </row>
    <row r="7299" spans="1:13" x14ac:dyDescent="0.2">
      <c r="A7299" s="50">
        <v>41338</v>
      </c>
      <c r="B7299">
        <f t="shared" si="342"/>
        <v>2013</v>
      </c>
      <c r="C7299" s="51">
        <f t="shared" si="343"/>
        <v>3</v>
      </c>
      <c r="D7299" s="51">
        <f t="shared" si="344"/>
        <v>5</v>
      </c>
      <c r="E7299" s="52">
        <v>0.25</v>
      </c>
      <c r="G7299">
        <v>-17.901</v>
      </c>
      <c r="H7299">
        <v>-15.791</v>
      </c>
      <c r="I7299">
        <v>-13.772</v>
      </c>
      <c r="J7299">
        <v>-12.159000000000001</v>
      </c>
      <c r="K7299">
        <v>-11.111000000000001</v>
      </c>
      <c r="L7299">
        <v>-10.023</v>
      </c>
      <c r="M7299">
        <v>-8.2970000000000006</v>
      </c>
    </row>
    <row r="7300" spans="1:13" x14ac:dyDescent="0.2">
      <c r="A7300" s="50">
        <v>41338</v>
      </c>
      <c r="B7300">
        <f t="shared" si="342"/>
        <v>2013</v>
      </c>
      <c r="C7300" s="51">
        <f t="shared" si="343"/>
        <v>3</v>
      </c>
      <c r="D7300" s="51">
        <f t="shared" si="344"/>
        <v>5</v>
      </c>
      <c r="E7300" s="52">
        <v>0.375</v>
      </c>
      <c r="G7300">
        <v>-17.77</v>
      </c>
      <c r="H7300">
        <v>-15.791</v>
      </c>
      <c r="I7300">
        <v>-13.772</v>
      </c>
      <c r="J7300">
        <v>-12.196</v>
      </c>
      <c r="K7300">
        <v>-11.111000000000001</v>
      </c>
      <c r="L7300">
        <v>-10.058</v>
      </c>
      <c r="M7300">
        <v>-8.2970000000000006</v>
      </c>
    </row>
    <row r="7301" spans="1:13" x14ac:dyDescent="0.2">
      <c r="A7301" s="50">
        <v>41338</v>
      </c>
      <c r="B7301">
        <f t="shared" si="342"/>
        <v>2013</v>
      </c>
      <c r="C7301" s="51">
        <f t="shared" si="343"/>
        <v>3</v>
      </c>
      <c r="D7301" s="51">
        <f t="shared" si="344"/>
        <v>5</v>
      </c>
      <c r="E7301" s="52">
        <v>0.5</v>
      </c>
      <c r="G7301">
        <v>-17.295000000000002</v>
      </c>
      <c r="H7301">
        <v>-15.75</v>
      </c>
      <c r="I7301">
        <v>-13.772</v>
      </c>
      <c r="J7301">
        <v>-12.196</v>
      </c>
      <c r="K7301">
        <v>-11.147</v>
      </c>
      <c r="L7301">
        <v>-10.058</v>
      </c>
      <c r="M7301">
        <v>-8.3309999999999995</v>
      </c>
    </row>
    <row r="7302" spans="1:13" x14ac:dyDescent="0.2">
      <c r="A7302" s="50">
        <v>41338</v>
      </c>
      <c r="B7302">
        <f t="shared" si="342"/>
        <v>2013</v>
      </c>
      <c r="C7302" s="51">
        <f t="shared" si="343"/>
        <v>3</v>
      </c>
      <c r="D7302" s="51">
        <f t="shared" si="344"/>
        <v>5</v>
      </c>
      <c r="E7302" s="52">
        <v>0.625</v>
      </c>
      <c r="G7302">
        <v>-16.533999999999999</v>
      </c>
      <c r="H7302">
        <v>-15.669</v>
      </c>
      <c r="I7302">
        <v>-13.772</v>
      </c>
      <c r="J7302">
        <v>-12.233000000000001</v>
      </c>
      <c r="K7302">
        <v>-11.147</v>
      </c>
      <c r="L7302">
        <v>-10.092000000000001</v>
      </c>
      <c r="M7302">
        <v>-8.3309999999999995</v>
      </c>
    </row>
    <row r="7303" spans="1:13" x14ac:dyDescent="0.2">
      <c r="A7303" s="50">
        <v>41338</v>
      </c>
      <c r="B7303">
        <f t="shared" si="342"/>
        <v>2013</v>
      </c>
      <c r="C7303" s="51">
        <f t="shared" si="343"/>
        <v>3</v>
      </c>
      <c r="D7303" s="51">
        <f t="shared" si="344"/>
        <v>5</v>
      </c>
      <c r="E7303" s="52">
        <v>0.75</v>
      </c>
      <c r="G7303">
        <v>-16.119</v>
      </c>
      <c r="H7303">
        <v>-15.465999999999999</v>
      </c>
      <c r="I7303">
        <v>-13.772</v>
      </c>
      <c r="J7303">
        <v>-12.233000000000001</v>
      </c>
      <c r="K7303">
        <v>-11.147</v>
      </c>
      <c r="L7303">
        <v>-10.092000000000001</v>
      </c>
      <c r="M7303">
        <v>-8.3640000000000008</v>
      </c>
    </row>
    <row r="7304" spans="1:13" x14ac:dyDescent="0.2">
      <c r="A7304" s="50">
        <v>41338</v>
      </c>
      <c r="B7304">
        <f t="shared" si="342"/>
        <v>2013</v>
      </c>
      <c r="C7304" s="51">
        <f t="shared" si="343"/>
        <v>3</v>
      </c>
      <c r="D7304" s="51">
        <f t="shared" si="344"/>
        <v>5</v>
      </c>
      <c r="E7304" s="52">
        <v>0.875</v>
      </c>
      <c r="G7304">
        <v>-16.16</v>
      </c>
      <c r="H7304">
        <v>-15.345000000000001</v>
      </c>
      <c r="I7304">
        <v>-13.734</v>
      </c>
      <c r="J7304">
        <v>-12.269</v>
      </c>
      <c r="K7304">
        <v>-11.147</v>
      </c>
      <c r="L7304">
        <v>-10.127000000000001</v>
      </c>
      <c r="M7304">
        <v>-8.3640000000000008</v>
      </c>
    </row>
    <row r="7305" spans="1:13" x14ac:dyDescent="0.2">
      <c r="A7305" s="50">
        <v>41339</v>
      </c>
      <c r="B7305">
        <f t="shared" si="342"/>
        <v>2013</v>
      </c>
      <c r="C7305" s="51">
        <f t="shared" si="343"/>
        <v>3</v>
      </c>
      <c r="D7305" s="51">
        <f t="shared" si="344"/>
        <v>6</v>
      </c>
      <c r="E7305" s="52">
        <v>0</v>
      </c>
      <c r="G7305">
        <v>-16.202000000000002</v>
      </c>
      <c r="H7305">
        <v>-15.224</v>
      </c>
      <c r="I7305">
        <v>-13.734</v>
      </c>
      <c r="J7305">
        <v>-12.269</v>
      </c>
      <c r="K7305">
        <v>-11.147</v>
      </c>
      <c r="L7305">
        <v>-10.127000000000001</v>
      </c>
      <c r="M7305">
        <v>-8.3640000000000008</v>
      </c>
    </row>
    <row r="7306" spans="1:13" x14ac:dyDescent="0.2">
      <c r="A7306" s="50">
        <v>41339</v>
      </c>
      <c r="B7306">
        <f t="shared" si="342"/>
        <v>2013</v>
      </c>
      <c r="C7306" s="51">
        <f t="shared" si="343"/>
        <v>3</v>
      </c>
      <c r="D7306" s="51">
        <f t="shared" si="344"/>
        <v>6</v>
      </c>
      <c r="E7306" s="52">
        <v>0.125</v>
      </c>
      <c r="G7306">
        <v>-16.119</v>
      </c>
      <c r="H7306">
        <v>-15.144</v>
      </c>
      <c r="I7306">
        <v>-13.657</v>
      </c>
      <c r="J7306">
        <v>-12.269</v>
      </c>
      <c r="K7306">
        <v>-11.147</v>
      </c>
      <c r="L7306">
        <v>-10.127000000000001</v>
      </c>
      <c r="M7306">
        <v>-8.3970000000000002</v>
      </c>
    </row>
    <row r="7307" spans="1:13" x14ac:dyDescent="0.2">
      <c r="A7307" s="50">
        <v>41339</v>
      </c>
      <c r="B7307">
        <f t="shared" si="342"/>
        <v>2013</v>
      </c>
      <c r="C7307" s="51">
        <f t="shared" si="343"/>
        <v>3</v>
      </c>
      <c r="D7307" s="51">
        <f t="shared" si="344"/>
        <v>6</v>
      </c>
      <c r="E7307" s="52">
        <v>0.25</v>
      </c>
      <c r="G7307">
        <v>-15.832000000000001</v>
      </c>
      <c r="H7307">
        <v>-15.064</v>
      </c>
      <c r="I7307">
        <v>-13.657</v>
      </c>
      <c r="J7307">
        <v>-12.269</v>
      </c>
      <c r="K7307">
        <v>-11.147</v>
      </c>
      <c r="L7307">
        <v>-10.162000000000001</v>
      </c>
      <c r="M7307">
        <v>-8.3970000000000002</v>
      </c>
    </row>
    <row r="7308" spans="1:13" x14ac:dyDescent="0.2">
      <c r="A7308" s="50">
        <v>41339</v>
      </c>
      <c r="B7308">
        <f t="shared" si="342"/>
        <v>2013</v>
      </c>
      <c r="C7308" s="51">
        <f t="shared" si="343"/>
        <v>3</v>
      </c>
      <c r="D7308" s="51">
        <f t="shared" si="344"/>
        <v>6</v>
      </c>
      <c r="E7308" s="52">
        <v>0.375</v>
      </c>
      <c r="G7308">
        <v>-15.506</v>
      </c>
      <c r="H7308">
        <v>-14.984</v>
      </c>
      <c r="I7308">
        <v>-13.581</v>
      </c>
      <c r="J7308">
        <v>-12.269</v>
      </c>
      <c r="K7308">
        <v>-11.147</v>
      </c>
      <c r="L7308">
        <v>-10.162000000000001</v>
      </c>
      <c r="M7308">
        <v>-8.43</v>
      </c>
    </row>
    <row r="7309" spans="1:13" x14ac:dyDescent="0.2">
      <c r="A7309" s="50">
        <v>41339</v>
      </c>
      <c r="B7309">
        <f t="shared" si="342"/>
        <v>2013</v>
      </c>
      <c r="C7309" s="51">
        <f t="shared" si="343"/>
        <v>3</v>
      </c>
      <c r="D7309" s="51">
        <f t="shared" si="344"/>
        <v>6</v>
      </c>
      <c r="E7309" s="52">
        <v>0.5</v>
      </c>
      <c r="G7309">
        <v>-15.064</v>
      </c>
      <c r="H7309">
        <v>-14.865</v>
      </c>
      <c r="I7309">
        <v>-13.581</v>
      </c>
      <c r="J7309">
        <v>-12.233000000000001</v>
      </c>
      <c r="K7309">
        <v>-11.147</v>
      </c>
      <c r="L7309">
        <v>-10.162000000000001</v>
      </c>
      <c r="M7309">
        <v>-8.43</v>
      </c>
    </row>
    <row r="7310" spans="1:13" x14ac:dyDescent="0.2">
      <c r="A7310" s="50">
        <v>41339</v>
      </c>
      <c r="B7310">
        <f t="shared" si="342"/>
        <v>2013</v>
      </c>
      <c r="C7310" s="51">
        <f t="shared" si="343"/>
        <v>3</v>
      </c>
      <c r="D7310" s="51">
        <f t="shared" si="344"/>
        <v>6</v>
      </c>
      <c r="E7310" s="52">
        <v>0.625</v>
      </c>
      <c r="G7310">
        <v>-14.51</v>
      </c>
      <c r="H7310">
        <v>-14.707000000000001</v>
      </c>
      <c r="I7310">
        <v>-13.542999999999999</v>
      </c>
      <c r="J7310">
        <v>-12.233000000000001</v>
      </c>
      <c r="K7310">
        <v>-11.147</v>
      </c>
      <c r="L7310">
        <v>-10.162000000000001</v>
      </c>
      <c r="M7310">
        <v>-8.43</v>
      </c>
    </row>
    <row r="7311" spans="1:13" x14ac:dyDescent="0.2">
      <c r="A7311" s="50">
        <v>41339</v>
      </c>
      <c r="B7311">
        <f t="shared" si="342"/>
        <v>2013</v>
      </c>
      <c r="C7311" s="51">
        <f t="shared" si="343"/>
        <v>3</v>
      </c>
      <c r="D7311" s="51">
        <f t="shared" si="344"/>
        <v>6</v>
      </c>
      <c r="E7311" s="52">
        <v>0.75</v>
      </c>
      <c r="G7311">
        <v>-14.004</v>
      </c>
      <c r="H7311">
        <v>-14.51</v>
      </c>
      <c r="I7311">
        <v>-13.465999999999999</v>
      </c>
      <c r="J7311">
        <v>-12.233000000000001</v>
      </c>
      <c r="K7311">
        <v>-11.147</v>
      </c>
      <c r="L7311">
        <v>-10.162000000000001</v>
      </c>
      <c r="M7311">
        <v>-8.4629999999999992</v>
      </c>
    </row>
    <row r="7312" spans="1:13" x14ac:dyDescent="0.2">
      <c r="A7312" s="50">
        <v>41339</v>
      </c>
      <c r="B7312">
        <f t="shared" si="342"/>
        <v>2013</v>
      </c>
      <c r="C7312" s="51">
        <f t="shared" si="343"/>
        <v>3</v>
      </c>
      <c r="D7312" s="51">
        <f t="shared" si="344"/>
        <v>6</v>
      </c>
      <c r="E7312" s="52">
        <v>0.875</v>
      </c>
      <c r="G7312">
        <v>-13.772</v>
      </c>
      <c r="H7312">
        <v>-14.275</v>
      </c>
      <c r="I7312">
        <v>-13.428000000000001</v>
      </c>
      <c r="J7312">
        <v>-12.233000000000001</v>
      </c>
      <c r="K7312">
        <v>-11.111000000000001</v>
      </c>
      <c r="L7312">
        <v>-10.196999999999999</v>
      </c>
      <c r="M7312">
        <v>-8.4629999999999992</v>
      </c>
    </row>
    <row r="7313" spans="1:13" x14ac:dyDescent="0.2">
      <c r="A7313" s="50">
        <v>41340</v>
      </c>
      <c r="B7313">
        <f t="shared" si="342"/>
        <v>2013</v>
      </c>
      <c r="C7313" s="51">
        <f t="shared" si="343"/>
        <v>3</v>
      </c>
      <c r="D7313" s="51">
        <f t="shared" si="344"/>
        <v>7</v>
      </c>
      <c r="E7313" s="52">
        <v>0</v>
      </c>
      <c r="G7313">
        <v>-13.696</v>
      </c>
      <c r="H7313">
        <v>-14.081</v>
      </c>
      <c r="I7313">
        <v>-13.315</v>
      </c>
      <c r="J7313">
        <v>-12.196</v>
      </c>
      <c r="K7313">
        <v>-11.111000000000001</v>
      </c>
      <c r="L7313">
        <v>-10.162000000000001</v>
      </c>
      <c r="M7313">
        <v>-8.4629999999999992</v>
      </c>
    </row>
    <row r="7314" spans="1:13" x14ac:dyDescent="0.2">
      <c r="A7314" s="50">
        <v>41340</v>
      </c>
      <c r="B7314">
        <f t="shared" si="342"/>
        <v>2013</v>
      </c>
      <c r="C7314" s="51">
        <f t="shared" si="343"/>
        <v>3</v>
      </c>
      <c r="D7314" s="51">
        <f t="shared" si="344"/>
        <v>7</v>
      </c>
      <c r="E7314" s="52">
        <v>0.125</v>
      </c>
      <c r="G7314">
        <v>-13.734</v>
      </c>
      <c r="H7314">
        <v>-13.926</v>
      </c>
      <c r="I7314">
        <v>-13.239000000000001</v>
      </c>
      <c r="J7314">
        <v>-12.159000000000001</v>
      </c>
      <c r="K7314">
        <v>-11.111000000000001</v>
      </c>
      <c r="L7314">
        <v>-10.162000000000001</v>
      </c>
      <c r="M7314">
        <v>-8.4969999999999999</v>
      </c>
    </row>
    <row r="7315" spans="1:13" x14ac:dyDescent="0.2">
      <c r="A7315" s="50">
        <v>41340</v>
      </c>
      <c r="B7315">
        <f t="shared" si="342"/>
        <v>2013</v>
      </c>
      <c r="C7315" s="51">
        <f t="shared" si="343"/>
        <v>3</v>
      </c>
      <c r="D7315" s="51">
        <f t="shared" si="344"/>
        <v>7</v>
      </c>
      <c r="E7315" s="52">
        <v>0.25</v>
      </c>
      <c r="G7315">
        <v>-13.849</v>
      </c>
      <c r="H7315">
        <v>-13.811</v>
      </c>
      <c r="I7315">
        <v>-13.163</v>
      </c>
      <c r="J7315">
        <v>-12.159000000000001</v>
      </c>
      <c r="K7315">
        <v>-11.076000000000001</v>
      </c>
      <c r="L7315">
        <v>-10.162000000000001</v>
      </c>
      <c r="M7315">
        <v>-8.4969999999999999</v>
      </c>
    </row>
    <row r="7316" spans="1:13" x14ac:dyDescent="0.2">
      <c r="A7316" s="50">
        <v>41340</v>
      </c>
      <c r="B7316">
        <f t="shared" si="342"/>
        <v>2013</v>
      </c>
      <c r="C7316" s="51">
        <f t="shared" si="343"/>
        <v>3</v>
      </c>
      <c r="D7316" s="51">
        <f t="shared" si="344"/>
        <v>7</v>
      </c>
      <c r="E7316" s="52">
        <v>0.375</v>
      </c>
      <c r="G7316">
        <v>-13.926</v>
      </c>
      <c r="H7316">
        <v>-13.734</v>
      </c>
      <c r="I7316">
        <v>-13.087999999999999</v>
      </c>
      <c r="J7316">
        <v>-12.122999999999999</v>
      </c>
      <c r="K7316">
        <v>-11.076000000000001</v>
      </c>
      <c r="L7316">
        <v>-10.162000000000001</v>
      </c>
      <c r="M7316">
        <v>-8.5299999999999994</v>
      </c>
    </row>
    <row r="7317" spans="1:13" x14ac:dyDescent="0.2">
      <c r="A7317" s="50">
        <v>41340</v>
      </c>
      <c r="B7317">
        <f t="shared" si="342"/>
        <v>2013</v>
      </c>
      <c r="C7317" s="51">
        <f t="shared" si="343"/>
        <v>3</v>
      </c>
      <c r="D7317" s="51">
        <f t="shared" si="344"/>
        <v>7</v>
      </c>
      <c r="E7317" s="52">
        <v>0.5</v>
      </c>
      <c r="G7317">
        <v>-13.926</v>
      </c>
      <c r="H7317">
        <v>-13.657</v>
      </c>
      <c r="I7317">
        <v>-13.05</v>
      </c>
      <c r="J7317">
        <v>-12.086</v>
      </c>
      <c r="K7317">
        <v>-11.04</v>
      </c>
      <c r="L7317">
        <v>-10.162000000000001</v>
      </c>
      <c r="M7317">
        <v>-8.5299999999999994</v>
      </c>
    </row>
    <row r="7318" spans="1:13" x14ac:dyDescent="0.2">
      <c r="A7318" s="50">
        <v>41340</v>
      </c>
      <c r="B7318">
        <f t="shared" si="342"/>
        <v>2013</v>
      </c>
      <c r="C7318" s="51">
        <f t="shared" si="343"/>
        <v>3</v>
      </c>
      <c r="D7318" s="51">
        <f t="shared" si="344"/>
        <v>7</v>
      </c>
      <c r="E7318" s="52">
        <v>0.625</v>
      </c>
      <c r="G7318">
        <v>-13.888</v>
      </c>
      <c r="H7318">
        <v>-13.619</v>
      </c>
      <c r="I7318">
        <v>-12.975</v>
      </c>
      <c r="J7318">
        <v>-12.048999999999999</v>
      </c>
      <c r="K7318">
        <v>-11.04</v>
      </c>
      <c r="L7318">
        <v>-10.162000000000001</v>
      </c>
      <c r="M7318">
        <v>-8.5299999999999994</v>
      </c>
    </row>
    <row r="7319" spans="1:13" x14ac:dyDescent="0.2">
      <c r="A7319" s="50">
        <v>41340</v>
      </c>
      <c r="B7319">
        <f t="shared" si="342"/>
        <v>2013</v>
      </c>
      <c r="C7319" s="51">
        <f t="shared" si="343"/>
        <v>3</v>
      </c>
      <c r="D7319" s="51">
        <f t="shared" si="344"/>
        <v>7</v>
      </c>
      <c r="E7319" s="52">
        <v>0.75</v>
      </c>
      <c r="G7319">
        <v>-13.926</v>
      </c>
      <c r="H7319">
        <v>-13.581</v>
      </c>
      <c r="I7319">
        <v>-12.9</v>
      </c>
      <c r="J7319">
        <v>-12.013</v>
      </c>
      <c r="K7319">
        <v>-11.005000000000001</v>
      </c>
      <c r="L7319">
        <v>-10.162000000000001</v>
      </c>
      <c r="M7319">
        <v>-8.5299999999999994</v>
      </c>
    </row>
    <row r="7320" spans="1:13" x14ac:dyDescent="0.2">
      <c r="A7320" s="50">
        <v>41340</v>
      </c>
      <c r="B7320">
        <f t="shared" si="342"/>
        <v>2013</v>
      </c>
      <c r="C7320" s="51">
        <f t="shared" si="343"/>
        <v>3</v>
      </c>
      <c r="D7320" s="51">
        <f t="shared" si="344"/>
        <v>7</v>
      </c>
      <c r="E7320" s="52">
        <v>0.875</v>
      </c>
      <c r="G7320">
        <v>-14.004</v>
      </c>
      <c r="H7320">
        <v>-13.542999999999999</v>
      </c>
      <c r="I7320">
        <v>-12.863</v>
      </c>
      <c r="J7320">
        <v>-11.976000000000001</v>
      </c>
      <c r="K7320">
        <v>-11.005000000000001</v>
      </c>
      <c r="L7320">
        <v>-10.162000000000001</v>
      </c>
      <c r="M7320">
        <v>-8.5630000000000006</v>
      </c>
    </row>
    <row r="7321" spans="1:13" x14ac:dyDescent="0.2">
      <c r="A7321" s="50">
        <v>41341</v>
      </c>
      <c r="B7321">
        <f t="shared" si="342"/>
        <v>2013</v>
      </c>
      <c r="C7321" s="51">
        <f t="shared" si="343"/>
        <v>3</v>
      </c>
      <c r="D7321" s="51">
        <f t="shared" si="344"/>
        <v>8</v>
      </c>
      <c r="E7321" s="52">
        <v>0</v>
      </c>
      <c r="G7321">
        <v>-14.196999999999999</v>
      </c>
      <c r="H7321">
        <v>-13.505000000000001</v>
      </c>
      <c r="I7321">
        <v>-12.824999999999999</v>
      </c>
      <c r="J7321">
        <v>-11.94</v>
      </c>
      <c r="K7321">
        <v>-11.005000000000001</v>
      </c>
      <c r="L7321">
        <v>-10.127000000000001</v>
      </c>
      <c r="M7321">
        <v>-8.5299999999999994</v>
      </c>
    </row>
    <row r="7322" spans="1:13" x14ac:dyDescent="0.2">
      <c r="A7322" s="50">
        <v>41341</v>
      </c>
      <c r="B7322">
        <f t="shared" si="342"/>
        <v>2013</v>
      </c>
      <c r="C7322" s="51">
        <f t="shared" si="343"/>
        <v>3</v>
      </c>
      <c r="D7322" s="51">
        <f t="shared" si="344"/>
        <v>8</v>
      </c>
      <c r="E7322" s="52">
        <v>0.125</v>
      </c>
      <c r="G7322">
        <v>-14.471</v>
      </c>
      <c r="H7322">
        <v>-13.505000000000001</v>
      </c>
      <c r="I7322">
        <v>-12.788</v>
      </c>
      <c r="J7322">
        <v>-11.903</v>
      </c>
      <c r="K7322">
        <v>-10.968999999999999</v>
      </c>
      <c r="L7322">
        <v>-10.127000000000001</v>
      </c>
      <c r="M7322">
        <v>-8.5630000000000006</v>
      </c>
    </row>
    <row r="7323" spans="1:13" x14ac:dyDescent="0.2">
      <c r="A7323" s="50">
        <v>41341</v>
      </c>
      <c r="B7323">
        <f t="shared" si="342"/>
        <v>2013</v>
      </c>
      <c r="C7323" s="51">
        <f t="shared" si="343"/>
        <v>3</v>
      </c>
      <c r="D7323" s="51">
        <f t="shared" si="344"/>
        <v>8</v>
      </c>
      <c r="E7323" s="52">
        <v>0.25</v>
      </c>
      <c r="G7323">
        <v>-14.826000000000001</v>
      </c>
      <c r="H7323">
        <v>-13.505000000000001</v>
      </c>
      <c r="I7323">
        <v>-12.750999999999999</v>
      </c>
      <c r="J7323">
        <v>-11.867000000000001</v>
      </c>
      <c r="K7323">
        <v>-10.968999999999999</v>
      </c>
      <c r="L7323">
        <v>-10.127000000000001</v>
      </c>
      <c r="M7323">
        <v>-8.5630000000000006</v>
      </c>
    </row>
    <row r="7324" spans="1:13" x14ac:dyDescent="0.2">
      <c r="A7324" s="50">
        <v>41341</v>
      </c>
      <c r="B7324">
        <f t="shared" si="342"/>
        <v>2013</v>
      </c>
      <c r="C7324" s="51">
        <f t="shared" si="343"/>
        <v>3</v>
      </c>
      <c r="D7324" s="51">
        <f t="shared" si="344"/>
        <v>8</v>
      </c>
      <c r="E7324" s="52">
        <v>0.375</v>
      </c>
      <c r="G7324">
        <v>-15.144</v>
      </c>
      <c r="H7324">
        <v>-13.581</v>
      </c>
      <c r="I7324">
        <v>-12.714</v>
      </c>
      <c r="J7324">
        <v>-11.867000000000001</v>
      </c>
      <c r="K7324">
        <v>-10.968999999999999</v>
      </c>
      <c r="L7324">
        <v>-10.127000000000001</v>
      </c>
      <c r="M7324">
        <v>-8.5630000000000006</v>
      </c>
    </row>
    <row r="7325" spans="1:13" x14ac:dyDescent="0.2">
      <c r="A7325" s="50">
        <v>41341</v>
      </c>
      <c r="B7325">
        <f t="shared" si="342"/>
        <v>2013</v>
      </c>
      <c r="C7325" s="51">
        <f t="shared" si="343"/>
        <v>3</v>
      </c>
      <c r="D7325" s="51">
        <f t="shared" si="344"/>
        <v>8</v>
      </c>
      <c r="E7325" s="52">
        <v>0.5</v>
      </c>
      <c r="G7325">
        <v>-15.144</v>
      </c>
      <c r="H7325">
        <v>-13.657</v>
      </c>
      <c r="I7325">
        <v>-12.676</v>
      </c>
      <c r="J7325">
        <v>-11.831</v>
      </c>
      <c r="K7325">
        <v>-10.933999999999999</v>
      </c>
      <c r="L7325">
        <v>-10.127000000000001</v>
      </c>
      <c r="M7325">
        <v>-8.5630000000000006</v>
      </c>
    </row>
    <row r="7326" spans="1:13" x14ac:dyDescent="0.2">
      <c r="A7326" s="50">
        <v>41341</v>
      </c>
      <c r="B7326">
        <f t="shared" si="342"/>
        <v>2013</v>
      </c>
      <c r="C7326" s="51">
        <f t="shared" si="343"/>
        <v>3</v>
      </c>
      <c r="D7326" s="51">
        <f t="shared" si="344"/>
        <v>8</v>
      </c>
      <c r="E7326" s="52">
        <v>0.625</v>
      </c>
      <c r="G7326">
        <v>-14.945</v>
      </c>
      <c r="H7326">
        <v>-13.696</v>
      </c>
      <c r="I7326">
        <v>-12.676</v>
      </c>
      <c r="J7326">
        <v>-11.794</v>
      </c>
      <c r="K7326">
        <v>-10.933999999999999</v>
      </c>
      <c r="L7326">
        <v>-10.127000000000001</v>
      </c>
      <c r="M7326">
        <v>-8.5630000000000006</v>
      </c>
    </row>
    <row r="7327" spans="1:13" x14ac:dyDescent="0.2">
      <c r="A7327" s="50">
        <v>41341</v>
      </c>
      <c r="B7327">
        <f t="shared" si="342"/>
        <v>2013</v>
      </c>
      <c r="C7327" s="51">
        <f t="shared" si="343"/>
        <v>3</v>
      </c>
      <c r="D7327" s="51">
        <f t="shared" si="344"/>
        <v>8</v>
      </c>
      <c r="E7327" s="52">
        <v>0.75</v>
      </c>
      <c r="G7327">
        <v>-14.904999999999999</v>
      </c>
      <c r="H7327">
        <v>-13.696</v>
      </c>
      <c r="I7327">
        <v>-12.676</v>
      </c>
      <c r="J7327">
        <v>-11.757999999999999</v>
      </c>
      <c r="K7327">
        <v>-10.933999999999999</v>
      </c>
      <c r="L7327">
        <v>-10.092000000000001</v>
      </c>
      <c r="M7327">
        <v>-8.5969999999999995</v>
      </c>
    </row>
    <row r="7328" spans="1:13" x14ac:dyDescent="0.2">
      <c r="A7328" s="50">
        <v>41341</v>
      </c>
      <c r="B7328">
        <f t="shared" si="342"/>
        <v>2013</v>
      </c>
      <c r="C7328" s="51">
        <f t="shared" si="343"/>
        <v>3</v>
      </c>
      <c r="D7328" s="51">
        <f t="shared" si="344"/>
        <v>8</v>
      </c>
      <c r="E7328" s="52">
        <v>0.875</v>
      </c>
      <c r="G7328">
        <v>-15.263999999999999</v>
      </c>
      <c r="H7328">
        <v>-13.696</v>
      </c>
      <c r="I7328">
        <v>-12.676</v>
      </c>
      <c r="J7328">
        <v>-11.757999999999999</v>
      </c>
      <c r="K7328">
        <v>-10.933999999999999</v>
      </c>
      <c r="L7328">
        <v>-10.092000000000001</v>
      </c>
      <c r="M7328">
        <v>-8.5969999999999995</v>
      </c>
    </row>
    <row r="7329" spans="1:13" x14ac:dyDescent="0.2">
      <c r="A7329" s="50">
        <v>41342</v>
      </c>
      <c r="B7329">
        <f t="shared" si="342"/>
        <v>2013</v>
      </c>
      <c r="C7329" s="51">
        <f t="shared" si="343"/>
        <v>3</v>
      </c>
      <c r="D7329" s="51">
        <f t="shared" si="344"/>
        <v>9</v>
      </c>
      <c r="E7329" s="52">
        <v>0</v>
      </c>
      <c r="G7329">
        <v>-15.587</v>
      </c>
      <c r="H7329">
        <v>-13.772</v>
      </c>
      <c r="I7329">
        <v>-12.638999999999999</v>
      </c>
      <c r="J7329">
        <v>-11.757999999999999</v>
      </c>
      <c r="K7329">
        <v>-10.933999999999999</v>
      </c>
      <c r="L7329">
        <v>-10.127000000000001</v>
      </c>
      <c r="M7329">
        <v>-8.5969999999999995</v>
      </c>
    </row>
    <row r="7330" spans="1:13" x14ac:dyDescent="0.2">
      <c r="A7330" s="50">
        <v>41342</v>
      </c>
      <c r="B7330">
        <f t="shared" si="342"/>
        <v>2013</v>
      </c>
      <c r="C7330" s="51">
        <f t="shared" si="343"/>
        <v>3</v>
      </c>
      <c r="D7330" s="51">
        <f t="shared" si="344"/>
        <v>9</v>
      </c>
      <c r="E7330" s="52">
        <v>0.125</v>
      </c>
      <c r="G7330">
        <v>-15.872999999999999</v>
      </c>
      <c r="H7330">
        <v>-13.811</v>
      </c>
      <c r="I7330">
        <v>-12.638999999999999</v>
      </c>
      <c r="J7330">
        <v>-11.722</v>
      </c>
      <c r="K7330">
        <v>-10.898</v>
      </c>
      <c r="L7330">
        <v>-10.092000000000001</v>
      </c>
      <c r="M7330">
        <v>-8.5969999999999995</v>
      </c>
    </row>
    <row r="7331" spans="1:13" x14ac:dyDescent="0.2">
      <c r="A7331" s="50">
        <v>41342</v>
      </c>
      <c r="B7331">
        <f t="shared" si="342"/>
        <v>2013</v>
      </c>
      <c r="C7331" s="51">
        <f t="shared" si="343"/>
        <v>3</v>
      </c>
      <c r="D7331" s="51">
        <f t="shared" si="344"/>
        <v>9</v>
      </c>
      <c r="E7331" s="52">
        <v>0.25</v>
      </c>
      <c r="G7331">
        <v>-15.996</v>
      </c>
      <c r="H7331">
        <v>-13.926</v>
      </c>
      <c r="I7331">
        <v>-12.638999999999999</v>
      </c>
      <c r="J7331">
        <v>-11.722</v>
      </c>
      <c r="K7331">
        <v>-10.898</v>
      </c>
      <c r="L7331">
        <v>-10.092000000000001</v>
      </c>
      <c r="M7331">
        <v>-8.5969999999999995</v>
      </c>
    </row>
    <row r="7332" spans="1:13" x14ac:dyDescent="0.2">
      <c r="A7332" s="50">
        <v>41342</v>
      </c>
      <c r="B7332">
        <f t="shared" si="342"/>
        <v>2013</v>
      </c>
      <c r="C7332" s="51">
        <f t="shared" si="343"/>
        <v>3</v>
      </c>
      <c r="D7332" s="51">
        <f t="shared" si="344"/>
        <v>9</v>
      </c>
      <c r="E7332" s="52">
        <v>0.375</v>
      </c>
      <c r="G7332">
        <v>-15.954000000000001</v>
      </c>
      <c r="H7332">
        <v>-14.004</v>
      </c>
      <c r="I7332">
        <v>-12.676</v>
      </c>
      <c r="J7332">
        <v>-11.722</v>
      </c>
      <c r="K7332">
        <v>-10.898</v>
      </c>
      <c r="L7332">
        <v>-10.092000000000001</v>
      </c>
      <c r="M7332">
        <v>-8.5969999999999995</v>
      </c>
    </row>
    <row r="7333" spans="1:13" x14ac:dyDescent="0.2">
      <c r="A7333" s="50">
        <v>41342</v>
      </c>
      <c r="B7333">
        <f t="shared" si="342"/>
        <v>2013</v>
      </c>
      <c r="C7333" s="51">
        <f t="shared" si="343"/>
        <v>3</v>
      </c>
      <c r="D7333" s="51">
        <f t="shared" si="344"/>
        <v>9</v>
      </c>
      <c r="E7333" s="52">
        <v>0.5</v>
      </c>
      <c r="G7333">
        <v>-15.709</v>
      </c>
      <c r="H7333">
        <v>-14.042</v>
      </c>
      <c r="I7333">
        <v>-12.676</v>
      </c>
      <c r="J7333">
        <v>-11.686</v>
      </c>
      <c r="K7333">
        <v>-10.898</v>
      </c>
      <c r="L7333">
        <v>-10.092000000000001</v>
      </c>
      <c r="M7333">
        <v>-8.5969999999999995</v>
      </c>
    </row>
    <row r="7334" spans="1:13" x14ac:dyDescent="0.2">
      <c r="A7334" s="50">
        <v>41342</v>
      </c>
      <c r="B7334">
        <f t="shared" si="342"/>
        <v>2013</v>
      </c>
      <c r="C7334" s="51">
        <f t="shared" si="343"/>
        <v>3</v>
      </c>
      <c r="D7334" s="51">
        <f t="shared" si="344"/>
        <v>9</v>
      </c>
      <c r="E7334" s="52">
        <v>0.625</v>
      </c>
      <c r="G7334">
        <v>-15.183999999999999</v>
      </c>
      <c r="H7334">
        <v>-14.042</v>
      </c>
      <c r="I7334">
        <v>-12.714</v>
      </c>
      <c r="J7334">
        <v>-11.686</v>
      </c>
      <c r="K7334">
        <v>-10.898</v>
      </c>
      <c r="L7334">
        <v>-10.092000000000001</v>
      </c>
      <c r="M7334">
        <v>-8.5969999999999995</v>
      </c>
    </row>
    <row r="7335" spans="1:13" x14ac:dyDescent="0.2">
      <c r="A7335" s="50">
        <v>41342</v>
      </c>
      <c r="B7335">
        <f t="shared" si="342"/>
        <v>2013</v>
      </c>
      <c r="C7335" s="51">
        <f t="shared" si="343"/>
        <v>3</v>
      </c>
      <c r="D7335" s="51">
        <f t="shared" si="344"/>
        <v>9</v>
      </c>
      <c r="E7335" s="52">
        <v>0.75</v>
      </c>
      <c r="G7335">
        <v>-14.984</v>
      </c>
      <c r="H7335">
        <v>-13.965</v>
      </c>
      <c r="I7335">
        <v>-12.714</v>
      </c>
      <c r="J7335">
        <v>-11.686</v>
      </c>
      <c r="K7335">
        <v>-10.898</v>
      </c>
      <c r="L7335">
        <v>-10.092000000000001</v>
      </c>
      <c r="M7335">
        <v>-8.5969999999999995</v>
      </c>
    </row>
    <row r="7336" spans="1:13" x14ac:dyDescent="0.2">
      <c r="A7336" s="50">
        <v>41342</v>
      </c>
      <c r="B7336">
        <f t="shared" si="342"/>
        <v>2013</v>
      </c>
      <c r="C7336" s="51">
        <f t="shared" si="343"/>
        <v>3</v>
      </c>
      <c r="D7336" s="51">
        <f t="shared" si="344"/>
        <v>9</v>
      </c>
      <c r="E7336" s="52">
        <v>0.875</v>
      </c>
      <c r="G7336">
        <v>-15.224</v>
      </c>
      <c r="H7336">
        <v>-13.926</v>
      </c>
      <c r="I7336">
        <v>-12.714</v>
      </c>
      <c r="J7336">
        <v>-11.686</v>
      </c>
      <c r="K7336">
        <v>-10.898</v>
      </c>
      <c r="L7336">
        <v>-10.092000000000001</v>
      </c>
      <c r="M7336">
        <v>-8.6300000000000008</v>
      </c>
    </row>
    <row r="7337" spans="1:13" x14ac:dyDescent="0.2">
      <c r="A7337" s="50">
        <v>41343</v>
      </c>
      <c r="B7337">
        <f t="shared" si="342"/>
        <v>2013</v>
      </c>
      <c r="C7337" s="51">
        <f t="shared" si="343"/>
        <v>3</v>
      </c>
      <c r="D7337" s="51">
        <f t="shared" si="344"/>
        <v>10</v>
      </c>
      <c r="E7337" s="52">
        <v>0</v>
      </c>
      <c r="G7337">
        <v>-15.628</v>
      </c>
      <c r="H7337">
        <v>-13.888</v>
      </c>
      <c r="I7337">
        <v>-12.714</v>
      </c>
      <c r="J7337">
        <v>-11.686</v>
      </c>
      <c r="K7337">
        <v>-10.898</v>
      </c>
      <c r="L7337">
        <v>-10.092000000000001</v>
      </c>
      <c r="M7337">
        <v>-8.6300000000000008</v>
      </c>
    </row>
    <row r="7338" spans="1:13" x14ac:dyDescent="0.2">
      <c r="A7338" s="50">
        <v>41343</v>
      </c>
      <c r="B7338">
        <f t="shared" si="342"/>
        <v>2013</v>
      </c>
      <c r="C7338" s="51">
        <f t="shared" si="343"/>
        <v>3</v>
      </c>
      <c r="D7338" s="51">
        <f t="shared" si="344"/>
        <v>10</v>
      </c>
      <c r="E7338" s="52">
        <v>0.125</v>
      </c>
      <c r="G7338">
        <v>-15.996</v>
      </c>
      <c r="H7338">
        <v>-13.926</v>
      </c>
      <c r="I7338">
        <v>-12.676</v>
      </c>
      <c r="J7338">
        <v>-11.686</v>
      </c>
      <c r="K7338">
        <v>-10.898</v>
      </c>
      <c r="L7338">
        <v>-10.092000000000001</v>
      </c>
      <c r="M7338">
        <v>-8.6300000000000008</v>
      </c>
    </row>
    <row r="7339" spans="1:13" x14ac:dyDescent="0.2">
      <c r="A7339" s="50">
        <v>41343</v>
      </c>
      <c r="B7339">
        <f t="shared" si="342"/>
        <v>2013</v>
      </c>
      <c r="C7339" s="51">
        <f t="shared" si="343"/>
        <v>3</v>
      </c>
      <c r="D7339" s="51">
        <f t="shared" si="344"/>
        <v>10</v>
      </c>
      <c r="E7339" s="52">
        <v>0.25</v>
      </c>
      <c r="G7339">
        <v>-16.326000000000001</v>
      </c>
      <c r="H7339">
        <v>-14.042</v>
      </c>
      <c r="I7339">
        <v>-12.676</v>
      </c>
      <c r="J7339">
        <v>-11.686</v>
      </c>
      <c r="K7339">
        <v>-10.898</v>
      </c>
      <c r="L7339">
        <v>-10.092000000000001</v>
      </c>
      <c r="M7339">
        <v>-8.6300000000000008</v>
      </c>
    </row>
    <row r="7340" spans="1:13" x14ac:dyDescent="0.2">
      <c r="A7340" s="50">
        <v>41343</v>
      </c>
      <c r="B7340">
        <f t="shared" si="342"/>
        <v>2013</v>
      </c>
      <c r="C7340" s="51">
        <f t="shared" si="343"/>
        <v>3</v>
      </c>
      <c r="D7340" s="51">
        <f t="shared" si="344"/>
        <v>10</v>
      </c>
      <c r="E7340" s="52">
        <v>0.375</v>
      </c>
      <c r="G7340">
        <v>-16.492000000000001</v>
      </c>
      <c r="H7340">
        <v>-14.12</v>
      </c>
      <c r="I7340">
        <v>-12.714</v>
      </c>
      <c r="J7340">
        <v>-11.686</v>
      </c>
      <c r="K7340">
        <v>-10.898</v>
      </c>
      <c r="L7340">
        <v>-10.058</v>
      </c>
      <c r="M7340">
        <v>-8.6300000000000008</v>
      </c>
    </row>
    <row r="7341" spans="1:13" x14ac:dyDescent="0.2">
      <c r="A7341" s="50">
        <v>41343</v>
      </c>
      <c r="B7341">
        <f t="shared" si="342"/>
        <v>2013</v>
      </c>
      <c r="C7341" s="51">
        <f t="shared" si="343"/>
        <v>3</v>
      </c>
      <c r="D7341" s="51">
        <f t="shared" si="344"/>
        <v>10</v>
      </c>
      <c r="E7341" s="52">
        <v>0.5</v>
      </c>
      <c r="G7341">
        <v>-16.242999999999999</v>
      </c>
      <c r="H7341">
        <v>-14.196999999999999</v>
      </c>
      <c r="I7341">
        <v>-12.714</v>
      </c>
      <c r="J7341">
        <v>-11.686</v>
      </c>
      <c r="K7341">
        <v>-10.898</v>
      </c>
      <c r="L7341">
        <v>-10.092000000000001</v>
      </c>
      <c r="M7341">
        <v>-8.6300000000000008</v>
      </c>
    </row>
    <row r="7342" spans="1:13" x14ac:dyDescent="0.2">
      <c r="A7342" s="50">
        <v>41343</v>
      </c>
      <c r="B7342">
        <f t="shared" si="342"/>
        <v>2013</v>
      </c>
      <c r="C7342" s="51">
        <f t="shared" si="343"/>
        <v>3</v>
      </c>
      <c r="D7342" s="51">
        <f t="shared" si="344"/>
        <v>10</v>
      </c>
      <c r="E7342" s="52">
        <v>0.625</v>
      </c>
      <c r="G7342">
        <v>-15.587</v>
      </c>
      <c r="H7342">
        <v>-14.236000000000001</v>
      </c>
      <c r="I7342">
        <v>-12.750999999999999</v>
      </c>
      <c r="J7342">
        <v>-11.686</v>
      </c>
      <c r="K7342">
        <v>-10.898</v>
      </c>
      <c r="L7342">
        <v>-10.092000000000001</v>
      </c>
      <c r="M7342">
        <v>-8.6300000000000008</v>
      </c>
    </row>
    <row r="7343" spans="1:13" x14ac:dyDescent="0.2">
      <c r="A7343" s="50">
        <v>41343</v>
      </c>
      <c r="B7343">
        <f t="shared" si="342"/>
        <v>2013</v>
      </c>
      <c r="C7343" s="51">
        <f t="shared" si="343"/>
        <v>3</v>
      </c>
      <c r="D7343" s="51">
        <f t="shared" si="344"/>
        <v>10</v>
      </c>
      <c r="E7343" s="52">
        <v>0.75</v>
      </c>
      <c r="G7343">
        <v>-15.064</v>
      </c>
      <c r="H7343">
        <v>-14.196999999999999</v>
      </c>
      <c r="I7343">
        <v>-12.750999999999999</v>
      </c>
      <c r="J7343">
        <v>-11.686</v>
      </c>
      <c r="K7343">
        <v>-10.898</v>
      </c>
      <c r="L7343">
        <v>-10.092000000000001</v>
      </c>
      <c r="M7343">
        <v>-8.6300000000000008</v>
      </c>
    </row>
    <row r="7344" spans="1:13" x14ac:dyDescent="0.2">
      <c r="A7344" s="50">
        <v>41343</v>
      </c>
      <c r="B7344">
        <f t="shared" si="342"/>
        <v>2013</v>
      </c>
      <c r="C7344" s="51">
        <f t="shared" si="343"/>
        <v>3</v>
      </c>
      <c r="D7344" s="51">
        <f t="shared" si="344"/>
        <v>10</v>
      </c>
      <c r="E7344" s="52">
        <v>0.875</v>
      </c>
      <c r="G7344">
        <v>-15.103999999999999</v>
      </c>
      <c r="H7344">
        <v>-14.081</v>
      </c>
      <c r="I7344">
        <v>-12.750999999999999</v>
      </c>
      <c r="J7344">
        <v>-11.686</v>
      </c>
      <c r="K7344">
        <v>-10.898</v>
      </c>
      <c r="L7344">
        <v>-10.092000000000001</v>
      </c>
      <c r="M7344">
        <v>-8.6300000000000008</v>
      </c>
    </row>
    <row r="7345" spans="1:13" x14ac:dyDescent="0.2">
      <c r="A7345" s="50">
        <v>41344</v>
      </c>
      <c r="B7345">
        <f t="shared" si="342"/>
        <v>2013</v>
      </c>
      <c r="C7345" s="51">
        <f t="shared" si="343"/>
        <v>3</v>
      </c>
      <c r="D7345" s="51">
        <f t="shared" si="344"/>
        <v>11</v>
      </c>
      <c r="E7345" s="52">
        <v>0</v>
      </c>
      <c r="G7345">
        <v>-15.345000000000001</v>
      </c>
      <c r="H7345">
        <v>-14.004</v>
      </c>
      <c r="I7345">
        <v>-12.750999999999999</v>
      </c>
      <c r="J7345">
        <v>-11.686</v>
      </c>
      <c r="K7345">
        <v>-10.863</v>
      </c>
      <c r="L7345">
        <v>-10.092000000000001</v>
      </c>
      <c r="M7345">
        <v>-8.6300000000000008</v>
      </c>
    </row>
    <row r="7346" spans="1:13" x14ac:dyDescent="0.2">
      <c r="A7346" s="50">
        <v>41344</v>
      </c>
      <c r="B7346">
        <f t="shared" si="342"/>
        <v>2013</v>
      </c>
      <c r="C7346" s="51">
        <f t="shared" si="343"/>
        <v>3</v>
      </c>
      <c r="D7346" s="51">
        <f t="shared" si="344"/>
        <v>11</v>
      </c>
      <c r="E7346" s="52">
        <v>0.125</v>
      </c>
      <c r="G7346">
        <v>-15.465999999999999</v>
      </c>
      <c r="H7346">
        <v>-13.965</v>
      </c>
      <c r="I7346">
        <v>-12.750999999999999</v>
      </c>
      <c r="J7346">
        <v>-11.686</v>
      </c>
      <c r="K7346">
        <v>-10.863</v>
      </c>
      <c r="L7346">
        <v>-10.092000000000001</v>
      </c>
      <c r="M7346">
        <v>-8.6300000000000008</v>
      </c>
    </row>
    <row r="7347" spans="1:13" x14ac:dyDescent="0.2">
      <c r="A7347" s="50">
        <v>41344</v>
      </c>
      <c r="B7347">
        <f t="shared" si="342"/>
        <v>2013</v>
      </c>
      <c r="C7347" s="51">
        <f t="shared" si="343"/>
        <v>3</v>
      </c>
      <c r="D7347" s="51">
        <f t="shared" si="344"/>
        <v>11</v>
      </c>
      <c r="E7347" s="52">
        <v>0.25</v>
      </c>
      <c r="G7347">
        <v>-15.506</v>
      </c>
      <c r="H7347">
        <v>-14.004</v>
      </c>
      <c r="I7347">
        <v>-12.714</v>
      </c>
      <c r="J7347">
        <v>-11.686</v>
      </c>
      <c r="K7347">
        <v>-10.863</v>
      </c>
      <c r="L7347">
        <v>-10.092000000000001</v>
      </c>
      <c r="M7347">
        <v>-8.6300000000000008</v>
      </c>
    </row>
    <row r="7348" spans="1:13" x14ac:dyDescent="0.2">
      <c r="A7348" s="50">
        <v>41344</v>
      </c>
      <c r="B7348">
        <f t="shared" si="342"/>
        <v>2013</v>
      </c>
      <c r="C7348" s="51">
        <f t="shared" si="343"/>
        <v>3</v>
      </c>
      <c r="D7348" s="51">
        <f t="shared" si="344"/>
        <v>11</v>
      </c>
      <c r="E7348" s="52">
        <v>0.375</v>
      </c>
      <c r="G7348">
        <v>-15.345000000000001</v>
      </c>
      <c r="H7348">
        <v>-14.004</v>
      </c>
      <c r="I7348">
        <v>-12.714</v>
      </c>
      <c r="J7348">
        <v>-11.686</v>
      </c>
      <c r="K7348">
        <v>-10.863</v>
      </c>
      <c r="L7348">
        <v>-10.092000000000001</v>
      </c>
      <c r="M7348">
        <v>-8.6300000000000008</v>
      </c>
    </row>
    <row r="7349" spans="1:13" x14ac:dyDescent="0.2">
      <c r="A7349" s="50">
        <v>41344</v>
      </c>
      <c r="B7349">
        <f t="shared" si="342"/>
        <v>2013</v>
      </c>
      <c r="C7349" s="51">
        <f t="shared" si="343"/>
        <v>3</v>
      </c>
      <c r="D7349" s="51">
        <f t="shared" si="344"/>
        <v>11</v>
      </c>
      <c r="E7349" s="52">
        <v>0.5</v>
      </c>
      <c r="G7349">
        <v>-14.353</v>
      </c>
      <c r="H7349">
        <v>-13.965</v>
      </c>
      <c r="I7349">
        <v>-12.714</v>
      </c>
      <c r="J7349">
        <v>-11.686</v>
      </c>
      <c r="K7349">
        <v>-10.863</v>
      </c>
      <c r="L7349">
        <v>-10.092000000000001</v>
      </c>
      <c r="M7349">
        <v>-8.6300000000000008</v>
      </c>
    </row>
    <row r="7350" spans="1:13" x14ac:dyDescent="0.2">
      <c r="A7350" s="50">
        <v>41344</v>
      </c>
      <c r="B7350">
        <f t="shared" si="342"/>
        <v>2013</v>
      </c>
      <c r="C7350" s="51">
        <f t="shared" si="343"/>
        <v>3</v>
      </c>
      <c r="D7350" s="51">
        <f t="shared" si="344"/>
        <v>11</v>
      </c>
      <c r="E7350" s="52">
        <v>0.625</v>
      </c>
      <c r="G7350">
        <v>-12.938000000000001</v>
      </c>
      <c r="H7350">
        <v>-13.811</v>
      </c>
      <c r="I7350">
        <v>-12.714</v>
      </c>
      <c r="J7350">
        <v>-11.686</v>
      </c>
      <c r="K7350">
        <v>-10.827</v>
      </c>
      <c r="L7350">
        <v>-10.092000000000001</v>
      </c>
      <c r="M7350">
        <v>-8.6630000000000003</v>
      </c>
    </row>
    <row r="7351" spans="1:13" x14ac:dyDescent="0.2">
      <c r="A7351" s="50">
        <v>41344</v>
      </c>
      <c r="B7351">
        <f t="shared" si="342"/>
        <v>2013</v>
      </c>
      <c r="C7351" s="51">
        <f t="shared" si="343"/>
        <v>3</v>
      </c>
      <c r="D7351" s="51">
        <f t="shared" si="344"/>
        <v>11</v>
      </c>
      <c r="E7351" s="52">
        <v>0.75</v>
      </c>
      <c r="G7351">
        <v>-11.867000000000001</v>
      </c>
      <c r="H7351">
        <v>-13.505000000000001</v>
      </c>
      <c r="I7351">
        <v>-12.676</v>
      </c>
      <c r="J7351">
        <v>-11.686</v>
      </c>
      <c r="K7351">
        <v>-10.827</v>
      </c>
      <c r="L7351">
        <v>-10.058</v>
      </c>
      <c r="M7351">
        <v>-8.6630000000000003</v>
      </c>
    </row>
    <row r="7352" spans="1:13" x14ac:dyDescent="0.2">
      <c r="A7352" s="50">
        <v>41344</v>
      </c>
      <c r="B7352">
        <f t="shared" si="342"/>
        <v>2013</v>
      </c>
      <c r="C7352" s="51">
        <f t="shared" si="343"/>
        <v>3</v>
      </c>
      <c r="D7352" s="51">
        <f t="shared" si="344"/>
        <v>11</v>
      </c>
      <c r="E7352" s="52">
        <v>0.875</v>
      </c>
      <c r="G7352">
        <v>-11.254</v>
      </c>
      <c r="H7352">
        <v>-13.125999999999999</v>
      </c>
      <c r="I7352">
        <v>-12.602</v>
      </c>
      <c r="J7352">
        <v>-11.686</v>
      </c>
      <c r="K7352">
        <v>-10.792</v>
      </c>
      <c r="L7352">
        <v>-10.058</v>
      </c>
      <c r="M7352">
        <v>-8.6630000000000003</v>
      </c>
    </row>
    <row r="7353" spans="1:13" x14ac:dyDescent="0.2">
      <c r="A7353" s="50">
        <v>41345</v>
      </c>
      <c r="B7353">
        <f t="shared" si="342"/>
        <v>2013</v>
      </c>
      <c r="C7353" s="51">
        <f t="shared" si="343"/>
        <v>3</v>
      </c>
      <c r="D7353" s="51">
        <f t="shared" si="344"/>
        <v>12</v>
      </c>
      <c r="E7353" s="52">
        <v>0</v>
      </c>
      <c r="G7353">
        <v>-10.898</v>
      </c>
      <c r="H7353">
        <v>-12.788</v>
      </c>
      <c r="I7353">
        <v>-12.528</v>
      </c>
      <c r="J7353">
        <v>-11.65</v>
      </c>
      <c r="K7353">
        <v>-10.792</v>
      </c>
      <c r="L7353">
        <v>-10.058</v>
      </c>
      <c r="M7353">
        <v>-8.6630000000000003</v>
      </c>
    </row>
    <row r="7354" spans="1:13" x14ac:dyDescent="0.2">
      <c r="A7354" s="50">
        <v>41345</v>
      </c>
      <c r="B7354">
        <f t="shared" si="342"/>
        <v>2013</v>
      </c>
      <c r="C7354" s="51">
        <f t="shared" si="343"/>
        <v>3</v>
      </c>
      <c r="D7354" s="51">
        <f t="shared" si="344"/>
        <v>12</v>
      </c>
      <c r="E7354" s="52">
        <v>0.125</v>
      </c>
      <c r="G7354">
        <v>-10.792</v>
      </c>
      <c r="H7354">
        <v>-12.491</v>
      </c>
      <c r="I7354">
        <v>-12.417</v>
      </c>
      <c r="J7354">
        <v>-11.65</v>
      </c>
      <c r="K7354">
        <v>-10.757</v>
      </c>
      <c r="L7354">
        <v>-10.058</v>
      </c>
      <c r="M7354">
        <v>-8.6630000000000003</v>
      </c>
    </row>
    <row r="7355" spans="1:13" x14ac:dyDescent="0.2">
      <c r="A7355" s="50">
        <v>41345</v>
      </c>
      <c r="B7355">
        <f t="shared" si="342"/>
        <v>2013</v>
      </c>
      <c r="C7355" s="51">
        <f t="shared" si="343"/>
        <v>3</v>
      </c>
      <c r="D7355" s="51">
        <f t="shared" si="344"/>
        <v>12</v>
      </c>
      <c r="E7355" s="52">
        <v>0.25</v>
      </c>
      <c r="G7355">
        <v>-10.651</v>
      </c>
      <c r="H7355">
        <v>-12.269</v>
      </c>
      <c r="I7355">
        <v>-12.305999999999999</v>
      </c>
      <c r="J7355">
        <v>-11.577</v>
      </c>
      <c r="K7355">
        <v>-10.722</v>
      </c>
      <c r="L7355">
        <v>-10.023</v>
      </c>
      <c r="M7355">
        <v>-8.6630000000000003</v>
      </c>
    </row>
    <row r="7356" spans="1:13" x14ac:dyDescent="0.2">
      <c r="A7356" s="50">
        <v>41345</v>
      </c>
      <c r="B7356">
        <f t="shared" si="342"/>
        <v>2013</v>
      </c>
      <c r="C7356" s="51">
        <f t="shared" si="343"/>
        <v>3</v>
      </c>
      <c r="D7356" s="51">
        <f t="shared" si="344"/>
        <v>12</v>
      </c>
      <c r="E7356" s="52">
        <v>0.375</v>
      </c>
      <c r="G7356">
        <v>-10.441000000000001</v>
      </c>
      <c r="H7356">
        <v>-12.086</v>
      </c>
      <c r="I7356">
        <v>-12.196</v>
      </c>
      <c r="J7356">
        <v>-11.577</v>
      </c>
      <c r="K7356">
        <v>-10.686</v>
      </c>
      <c r="L7356">
        <v>-10.023</v>
      </c>
      <c r="M7356">
        <v>-8.6630000000000003</v>
      </c>
    </row>
    <row r="7357" spans="1:13" x14ac:dyDescent="0.2">
      <c r="A7357" s="50">
        <v>41345</v>
      </c>
      <c r="B7357">
        <f t="shared" si="342"/>
        <v>2013</v>
      </c>
      <c r="C7357" s="51">
        <f t="shared" si="343"/>
        <v>3</v>
      </c>
      <c r="D7357" s="51">
        <f t="shared" si="344"/>
        <v>12</v>
      </c>
      <c r="E7357" s="52">
        <v>0.5</v>
      </c>
      <c r="G7357">
        <v>-10.058</v>
      </c>
      <c r="H7357">
        <v>-11.903</v>
      </c>
      <c r="I7357">
        <v>-12.048999999999999</v>
      </c>
      <c r="J7357">
        <v>-11.505000000000001</v>
      </c>
      <c r="K7357">
        <v>-10.686</v>
      </c>
      <c r="L7357">
        <v>-10.023</v>
      </c>
      <c r="M7357">
        <v>-8.6630000000000003</v>
      </c>
    </row>
    <row r="7358" spans="1:13" x14ac:dyDescent="0.2">
      <c r="A7358" s="50">
        <v>41345</v>
      </c>
      <c r="B7358">
        <f t="shared" si="342"/>
        <v>2013</v>
      </c>
      <c r="C7358" s="51">
        <f t="shared" si="343"/>
        <v>3</v>
      </c>
      <c r="D7358" s="51">
        <f t="shared" si="344"/>
        <v>12</v>
      </c>
      <c r="E7358" s="52">
        <v>0.625</v>
      </c>
      <c r="G7358">
        <v>-9.61</v>
      </c>
      <c r="H7358">
        <v>-11.686</v>
      </c>
      <c r="I7358">
        <v>-11.976000000000001</v>
      </c>
      <c r="J7358">
        <v>-11.468999999999999</v>
      </c>
      <c r="K7358">
        <v>-10.651</v>
      </c>
      <c r="L7358">
        <v>-9.9890000000000008</v>
      </c>
      <c r="M7358">
        <v>-8.6630000000000003</v>
      </c>
    </row>
    <row r="7359" spans="1:13" x14ac:dyDescent="0.2">
      <c r="A7359" s="50">
        <v>41345</v>
      </c>
      <c r="B7359">
        <f t="shared" si="342"/>
        <v>2013</v>
      </c>
      <c r="C7359" s="51">
        <f t="shared" si="343"/>
        <v>3</v>
      </c>
      <c r="D7359" s="51">
        <f t="shared" si="344"/>
        <v>12</v>
      </c>
      <c r="E7359" s="52">
        <v>0.75</v>
      </c>
      <c r="G7359">
        <v>-9.3710000000000004</v>
      </c>
      <c r="H7359">
        <v>-11.468999999999999</v>
      </c>
      <c r="I7359">
        <v>-11.867000000000001</v>
      </c>
      <c r="J7359">
        <v>-11.397</v>
      </c>
      <c r="K7359">
        <v>-10.616</v>
      </c>
      <c r="L7359">
        <v>-9.9890000000000008</v>
      </c>
      <c r="M7359">
        <v>-8.6630000000000003</v>
      </c>
    </row>
    <row r="7360" spans="1:13" x14ac:dyDescent="0.2">
      <c r="A7360" s="50">
        <v>41345</v>
      </c>
      <c r="B7360">
        <f t="shared" si="342"/>
        <v>2013</v>
      </c>
      <c r="C7360" s="51">
        <f t="shared" si="343"/>
        <v>3</v>
      </c>
      <c r="D7360" s="51">
        <f t="shared" si="344"/>
        <v>12</v>
      </c>
      <c r="E7360" s="52">
        <v>0.875</v>
      </c>
      <c r="G7360">
        <v>-9.3030000000000008</v>
      </c>
      <c r="H7360">
        <v>-11.29</v>
      </c>
      <c r="I7360">
        <v>-11.757999999999999</v>
      </c>
      <c r="J7360">
        <v>-11.361000000000001</v>
      </c>
      <c r="K7360">
        <v>-10.581</v>
      </c>
      <c r="L7360">
        <v>-9.9540000000000006</v>
      </c>
      <c r="M7360">
        <v>-8.6630000000000003</v>
      </c>
    </row>
    <row r="7361" spans="1:13" x14ac:dyDescent="0.2">
      <c r="A7361" s="50">
        <v>41346</v>
      </c>
      <c r="B7361">
        <f t="shared" si="342"/>
        <v>2013</v>
      </c>
      <c r="C7361" s="51">
        <f t="shared" si="343"/>
        <v>3</v>
      </c>
      <c r="D7361" s="51">
        <f t="shared" si="344"/>
        <v>13</v>
      </c>
      <c r="E7361" s="52">
        <v>0</v>
      </c>
      <c r="G7361">
        <v>-9.4049999999999994</v>
      </c>
      <c r="H7361">
        <v>-11.111000000000001</v>
      </c>
      <c r="I7361">
        <v>-11.65</v>
      </c>
      <c r="J7361">
        <v>-11.29</v>
      </c>
      <c r="K7361">
        <v>-10.545999999999999</v>
      </c>
      <c r="L7361">
        <v>-9.9540000000000006</v>
      </c>
      <c r="M7361">
        <v>-8.6630000000000003</v>
      </c>
    </row>
    <row r="7362" spans="1:13" x14ac:dyDescent="0.2">
      <c r="A7362" s="50">
        <v>41346</v>
      </c>
      <c r="B7362">
        <f t="shared" ref="B7362:B7425" si="345">YEAR(A7362)</f>
        <v>2013</v>
      </c>
      <c r="C7362" s="51">
        <f t="shared" ref="C7362:C7425" si="346">MONTH(A7362)</f>
        <v>3</v>
      </c>
      <c r="D7362" s="51">
        <f t="shared" ref="D7362:D7425" si="347">DAY(A7362)</f>
        <v>13</v>
      </c>
      <c r="E7362" s="52">
        <v>0.125</v>
      </c>
      <c r="G7362">
        <v>-9.6790000000000003</v>
      </c>
      <c r="H7362">
        <v>-11.005000000000001</v>
      </c>
      <c r="I7362">
        <v>-11.541</v>
      </c>
      <c r="J7362">
        <v>-11.218</v>
      </c>
      <c r="K7362">
        <v>-10.510999999999999</v>
      </c>
      <c r="L7362">
        <v>-9.9190000000000005</v>
      </c>
      <c r="M7362">
        <v>-8.6630000000000003</v>
      </c>
    </row>
    <row r="7363" spans="1:13" x14ac:dyDescent="0.2">
      <c r="A7363" s="50">
        <v>41346</v>
      </c>
      <c r="B7363">
        <f t="shared" si="345"/>
        <v>2013</v>
      </c>
      <c r="C7363" s="51">
        <f t="shared" si="346"/>
        <v>3</v>
      </c>
      <c r="D7363" s="51">
        <f t="shared" si="347"/>
        <v>13</v>
      </c>
      <c r="E7363" s="52">
        <v>0.25</v>
      </c>
      <c r="G7363">
        <v>-9.8849999999999998</v>
      </c>
      <c r="H7363">
        <v>-10.933999999999999</v>
      </c>
      <c r="I7363">
        <v>-11.433</v>
      </c>
      <c r="J7363">
        <v>-11.183</v>
      </c>
      <c r="K7363">
        <v>-10.476000000000001</v>
      </c>
      <c r="L7363">
        <v>-9.9190000000000005</v>
      </c>
      <c r="M7363">
        <v>-8.6630000000000003</v>
      </c>
    </row>
    <row r="7364" spans="1:13" x14ac:dyDescent="0.2">
      <c r="A7364" s="50">
        <v>41346</v>
      </c>
      <c r="B7364">
        <f t="shared" si="345"/>
        <v>2013</v>
      </c>
      <c r="C7364" s="51">
        <f t="shared" si="346"/>
        <v>3</v>
      </c>
      <c r="D7364" s="51">
        <f t="shared" si="347"/>
        <v>13</v>
      </c>
      <c r="E7364" s="52">
        <v>0.375</v>
      </c>
      <c r="G7364">
        <v>-10.058</v>
      </c>
      <c r="H7364">
        <v>-10.898</v>
      </c>
      <c r="I7364">
        <v>-11.326000000000001</v>
      </c>
      <c r="J7364">
        <v>-11.111000000000001</v>
      </c>
      <c r="K7364">
        <v>-10.441000000000001</v>
      </c>
      <c r="L7364">
        <v>-9.8849999999999998</v>
      </c>
      <c r="M7364">
        <v>-8.6630000000000003</v>
      </c>
    </row>
    <row r="7365" spans="1:13" x14ac:dyDescent="0.2">
      <c r="A7365" s="50">
        <v>41346</v>
      </c>
      <c r="B7365">
        <f t="shared" si="345"/>
        <v>2013</v>
      </c>
      <c r="C7365" s="51">
        <f t="shared" si="346"/>
        <v>3</v>
      </c>
      <c r="D7365" s="51">
        <f t="shared" si="347"/>
        <v>13</v>
      </c>
      <c r="E7365" s="52">
        <v>0.5</v>
      </c>
      <c r="G7365">
        <v>-9.9540000000000006</v>
      </c>
      <c r="H7365">
        <v>-10.898</v>
      </c>
      <c r="I7365">
        <v>-11.29</v>
      </c>
      <c r="J7365">
        <v>-11.076000000000001</v>
      </c>
      <c r="K7365">
        <v>-10.406000000000001</v>
      </c>
      <c r="L7365">
        <v>-9.8510000000000009</v>
      </c>
      <c r="M7365">
        <v>-8.6630000000000003</v>
      </c>
    </row>
    <row r="7366" spans="1:13" x14ac:dyDescent="0.2">
      <c r="A7366" s="50">
        <v>41346</v>
      </c>
      <c r="B7366">
        <f t="shared" si="345"/>
        <v>2013</v>
      </c>
      <c r="C7366" s="51">
        <f t="shared" si="346"/>
        <v>3</v>
      </c>
      <c r="D7366" s="51">
        <f t="shared" si="347"/>
        <v>13</v>
      </c>
      <c r="E7366" s="52">
        <v>0.625</v>
      </c>
      <c r="G7366">
        <v>-9.6790000000000003</v>
      </c>
      <c r="H7366">
        <v>-10.863</v>
      </c>
      <c r="I7366">
        <v>-11.218</v>
      </c>
      <c r="J7366">
        <v>-11.005000000000001</v>
      </c>
      <c r="K7366">
        <v>-10.371</v>
      </c>
      <c r="L7366">
        <v>-9.8510000000000009</v>
      </c>
      <c r="M7366">
        <v>-8.6300000000000008</v>
      </c>
    </row>
    <row r="7367" spans="1:13" x14ac:dyDescent="0.2">
      <c r="A7367" s="50">
        <v>41346</v>
      </c>
      <c r="B7367">
        <f t="shared" si="345"/>
        <v>2013</v>
      </c>
      <c r="C7367" s="51">
        <f t="shared" si="346"/>
        <v>3</v>
      </c>
      <c r="D7367" s="51">
        <f t="shared" si="347"/>
        <v>13</v>
      </c>
      <c r="E7367" s="52">
        <v>0.75</v>
      </c>
      <c r="G7367">
        <v>-9.5760000000000005</v>
      </c>
      <c r="H7367">
        <v>-10.792</v>
      </c>
      <c r="I7367">
        <v>-11.147</v>
      </c>
      <c r="J7367">
        <v>-10.968999999999999</v>
      </c>
      <c r="K7367">
        <v>-10.336</v>
      </c>
      <c r="L7367">
        <v>-9.8160000000000007</v>
      </c>
      <c r="M7367">
        <v>-8.6300000000000008</v>
      </c>
    </row>
    <row r="7368" spans="1:13" x14ac:dyDescent="0.2">
      <c r="A7368" s="50">
        <v>41346</v>
      </c>
      <c r="B7368">
        <f t="shared" si="345"/>
        <v>2013</v>
      </c>
      <c r="C7368" s="51">
        <f t="shared" si="346"/>
        <v>3</v>
      </c>
      <c r="D7368" s="51">
        <f t="shared" si="347"/>
        <v>13</v>
      </c>
      <c r="E7368" s="52">
        <v>0.875</v>
      </c>
      <c r="G7368">
        <v>-9.7129999999999992</v>
      </c>
      <c r="H7368">
        <v>-10.686</v>
      </c>
      <c r="I7368">
        <v>-11.111000000000001</v>
      </c>
      <c r="J7368">
        <v>-10.898</v>
      </c>
      <c r="K7368">
        <v>-10.336</v>
      </c>
      <c r="L7368">
        <v>-9.8160000000000007</v>
      </c>
      <c r="M7368">
        <v>-8.6300000000000008</v>
      </c>
    </row>
    <row r="7369" spans="1:13" x14ac:dyDescent="0.2">
      <c r="A7369" s="50">
        <v>41347</v>
      </c>
      <c r="B7369">
        <f t="shared" si="345"/>
        <v>2013</v>
      </c>
      <c r="C7369" s="51">
        <f t="shared" si="346"/>
        <v>3</v>
      </c>
      <c r="D7369" s="51">
        <f t="shared" si="347"/>
        <v>14</v>
      </c>
      <c r="E7369" s="52">
        <v>0</v>
      </c>
      <c r="G7369">
        <v>-10.023</v>
      </c>
      <c r="H7369">
        <v>-10.651</v>
      </c>
      <c r="I7369">
        <v>-11.04</v>
      </c>
      <c r="J7369">
        <v>-10.827</v>
      </c>
      <c r="K7369">
        <v>-10.266</v>
      </c>
      <c r="L7369">
        <v>-9.782</v>
      </c>
      <c r="M7369">
        <v>-8.6300000000000008</v>
      </c>
    </row>
    <row r="7370" spans="1:13" x14ac:dyDescent="0.2">
      <c r="A7370" s="50">
        <v>41347</v>
      </c>
      <c r="B7370">
        <f t="shared" si="345"/>
        <v>2013</v>
      </c>
      <c r="C7370" s="51">
        <f t="shared" si="346"/>
        <v>3</v>
      </c>
      <c r="D7370" s="51">
        <f t="shared" si="347"/>
        <v>14</v>
      </c>
      <c r="E7370" s="52">
        <v>0.125</v>
      </c>
      <c r="G7370">
        <v>-10.406000000000001</v>
      </c>
      <c r="H7370">
        <v>-10.686</v>
      </c>
      <c r="I7370">
        <v>-10.968999999999999</v>
      </c>
      <c r="J7370">
        <v>-10.792</v>
      </c>
      <c r="K7370">
        <v>-10.266</v>
      </c>
      <c r="L7370">
        <v>-9.7469999999999999</v>
      </c>
      <c r="M7370">
        <v>-8.6300000000000008</v>
      </c>
    </row>
    <row r="7371" spans="1:13" x14ac:dyDescent="0.2">
      <c r="A7371" s="50">
        <v>41347</v>
      </c>
      <c r="B7371">
        <f t="shared" si="345"/>
        <v>2013</v>
      </c>
      <c r="C7371" s="51">
        <f t="shared" si="346"/>
        <v>3</v>
      </c>
      <c r="D7371" s="51">
        <f t="shared" si="347"/>
        <v>14</v>
      </c>
      <c r="E7371" s="52">
        <v>0.25</v>
      </c>
      <c r="G7371">
        <v>-10.863</v>
      </c>
      <c r="H7371">
        <v>-10.722</v>
      </c>
      <c r="I7371">
        <v>-10.933999999999999</v>
      </c>
      <c r="J7371">
        <v>-10.757</v>
      </c>
      <c r="K7371">
        <v>-10.231</v>
      </c>
      <c r="L7371">
        <v>-9.7469999999999999</v>
      </c>
      <c r="M7371">
        <v>-8.6300000000000008</v>
      </c>
    </row>
    <row r="7372" spans="1:13" x14ac:dyDescent="0.2">
      <c r="A7372" s="50">
        <v>41347</v>
      </c>
      <c r="B7372">
        <f t="shared" si="345"/>
        <v>2013</v>
      </c>
      <c r="C7372" s="51">
        <f t="shared" si="346"/>
        <v>3</v>
      </c>
      <c r="D7372" s="51">
        <f t="shared" si="347"/>
        <v>14</v>
      </c>
      <c r="E7372" s="52">
        <v>0.375</v>
      </c>
      <c r="G7372">
        <v>-11.218</v>
      </c>
      <c r="H7372">
        <v>-10.792</v>
      </c>
      <c r="I7372">
        <v>-10.898</v>
      </c>
      <c r="J7372">
        <v>-10.722</v>
      </c>
      <c r="K7372">
        <v>-10.196999999999999</v>
      </c>
      <c r="L7372">
        <v>-9.7129999999999992</v>
      </c>
      <c r="M7372">
        <v>-8.6300000000000008</v>
      </c>
    </row>
    <row r="7373" spans="1:13" x14ac:dyDescent="0.2">
      <c r="A7373" s="50">
        <v>41347</v>
      </c>
      <c r="B7373">
        <f t="shared" si="345"/>
        <v>2013</v>
      </c>
      <c r="C7373" s="51">
        <f t="shared" si="346"/>
        <v>3</v>
      </c>
      <c r="D7373" s="51">
        <f t="shared" si="347"/>
        <v>14</v>
      </c>
      <c r="E7373" s="52">
        <v>0.5</v>
      </c>
      <c r="G7373">
        <v>-11.005000000000001</v>
      </c>
      <c r="H7373">
        <v>-10.898</v>
      </c>
      <c r="I7373">
        <v>-10.863</v>
      </c>
      <c r="J7373">
        <v>-10.651</v>
      </c>
      <c r="K7373">
        <v>-10.196999999999999</v>
      </c>
      <c r="L7373">
        <v>-9.7129999999999992</v>
      </c>
      <c r="M7373">
        <v>-8.6300000000000008</v>
      </c>
    </row>
    <row r="7374" spans="1:13" x14ac:dyDescent="0.2">
      <c r="A7374" s="50">
        <v>41347</v>
      </c>
      <c r="B7374">
        <f t="shared" si="345"/>
        <v>2013</v>
      </c>
      <c r="C7374" s="51">
        <f t="shared" si="346"/>
        <v>3</v>
      </c>
      <c r="D7374" s="51">
        <f t="shared" si="347"/>
        <v>14</v>
      </c>
      <c r="E7374" s="52">
        <v>0.625</v>
      </c>
      <c r="G7374">
        <v>-10.406000000000001</v>
      </c>
      <c r="H7374">
        <v>-10.933999999999999</v>
      </c>
      <c r="I7374">
        <v>-10.863</v>
      </c>
      <c r="J7374">
        <v>-10.616</v>
      </c>
      <c r="K7374">
        <v>-10.162000000000001</v>
      </c>
      <c r="L7374">
        <v>-9.6790000000000003</v>
      </c>
      <c r="M7374">
        <v>-8.5969999999999995</v>
      </c>
    </row>
    <row r="7375" spans="1:13" x14ac:dyDescent="0.2">
      <c r="A7375" s="50">
        <v>41347</v>
      </c>
      <c r="B7375">
        <f t="shared" si="345"/>
        <v>2013</v>
      </c>
      <c r="C7375" s="51">
        <f t="shared" si="346"/>
        <v>3</v>
      </c>
      <c r="D7375" s="51">
        <f t="shared" si="347"/>
        <v>14</v>
      </c>
      <c r="E7375" s="52">
        <v>0.75</v>
      </c>
      <c r="G7375">
        <v>-10.092000000000001</v>
      </c>
      <c r="H7375">
        <v>-10.863</v>
      </c>
      <c r="I7375">
        <v>-10.863</v>
      </c>
      <c r="J7375">
        <v>-10.616</v>
      </c>
      <c r="K7375">
        <v>-10.127000000000001</v>
      </c>
      <c r="L7375">
        <v>-9.6790000000000003</v>
      </c>
      <c r="M7375">
        <v>-8.5969999999999995</v>
      </c>
    </row>
    <row r="7376" spans="1:13" x14ac:dyDescent="0.2">
      <c r="A7376" s="50">
        <v>41347</v>
      </c>
      <c r="B7376">
        <f t="shared" si="345"/>
        <v>2013</v>
      </c>
      <c r="C7376" s="51">
        <f t="shared" si="346"/>
        <v>3</v>
      </c>
      <c r="D7376" s="51">
        <f t="shared" si="347"/>
        <v>14</v>
      </c>
      <c r="E7376" s="52">
        <v>0.875</v>
      </c>
      <c r="G7376">
        <v>-10.371</v>
      </c>
      <c r="H7376">
        <v>-10.792</v>
      </c>
      <c r="I7376">
        <v>-10.827</v>
      </c>
      <c r="J7376">
        <v>-10.581</v>
      </c>
      <c r="K7376">
        <v>-10.127000000000001</v>
      </c>
      <c r="L7376">
        <v>-9.6440000000000001</v>
      </c>
      <c r="M7376">
        <v>-8.5969999999999995</v>
      </c>
    </row>
    <row r="7377" spans="1:13" x14ac:dyDescent="0.2">
      <c r="A7377" s="50">
        <v>41348</v>
      </c>
      <c r="B7377">
        <f t="shared" si="345"/>
        <v>2013</v>
      </c>
      <c r="C7377" s="51">
        <f t="shared" si="346"/>
        <v>3</v>
      </c>
      <c r="D7377" s="51">
        <f t="shared" si="347"/>
        <v>15</v>
      </c>
      <c r="E7377" s="52">
        <v>0</v>
      </c>
      <c r="G7377">
        <v>-10.827</v>
      </c>
      <c r="H7377">
        <v>-10.757</v>
      </c>
      <c r="I7377">
        <v>-10.827</v>
      </c>
      <c r="J7377">
        <v>-10.545999999999999</v>
      </c>
      <c r="K7377">
        <v>-10.092000000000001</v>
      </c>
      <c r="L7377">
        <v>-9.6440000000000001</v>
      </c>
      <c r="M7377">
        <v>-8.5969999999999995</v>
      </c>
    </row>
    <row r="7378" spans="1:13" x14ac:dyDescent="0.2">
      <c r="A7378" s="50">
        <v>41348</v>
      </c>
      <c r="B7378">
        <f t="shared" si="345"/>
        <v>2013</v>
      </c>
      <c r="C7378" s="51">
        <f t="shared" si="346"/>
        <v>3</v>
      </c>
      <c r="D7378" s="51">
        <f t="shared" si="347"/>
        <v>15</v>
      </c>
      <c r="E7378" s="52">
        <v>0.125</v>
      </c>
      <c r="G7378">
        <v>-11.111000000000001</v>
      </c>
      <c r="H7378">
        <v>-10.827</v>
      </c>
      <c r="I7378">
        <v>-10.792</v>
      </c>
      <c r="J7378">
        <v>-10.510999999999999</v>
      </c>
      <c r="K7378">
        <v>-10.092000000000001</v>
      </c>
      <c r="L7378">
        <v>-9.61</v>
      </c>
      <c r="M7378">
        <v>-8.5630000000000006</v>
      </c>
    </row>
    <row r="7379" spans="1:13" x14ac:dyDescent="0.2">
      <c r="A7379" s="50">
        <v>41348</v>
      </c>
      <c r="B7379">
        <f t="shared" si="345"/>
        <v>2013</v>
      </c>
      <c r="C7379" s="51">
        <f t="shared" si="346"/>
        <v>3</v>
      </c>
      <c r="D7379" s="51">
        <f t="shared" si="347"/>
        <v>15</v>
      </c>
      <c r="E7379" s="52">
        <v>0.25</v>
      </c>
      <c r="G7379">
        <v>-11.147</v>
      </c>
      <c r="H7379">
        <v>-10.898</v>
      </c>
      <c r="I7379">
        <v>-10.757</v>
      </c>
      <c r="J7379">
        <v>-10.510999999999999</v>
      </c>
      <c r="K7379">
        <v>-10.058</v>
      </c>
      <c r="L7379">
        <v>-9.61</v>
      </c>
      <c r="M7379">
        <v>-8.5630000000000006</v>
      </c>
    </row>
    <row r="7380" spans="1:13" x14ac:dyDescent="0.2">
      <c r="A7380" s="50">
        <v>41348</v>
      </c>
      <c r="B7380">
        <f t="shared" si="345"/>
        <v>2013</v>
      </c>
      <c r="C7380" s="51">
        <f t="shared" si="346"/>
        <v>3</v>
      </c>
      <c r="D7380" s="51">
        <f t="shared" si="347"/>
        <v>15</v>
      </c>
      <c r="E7380" s="52">
        <v>0.375</v>
      </c>
      <c r="G7380">
        <v>-10.933999999999999</v>
      </c>
      <c r="H7380">
        <v>-10.933999999999999</v>
      </c>
      <c r="I7380">
        <v>-10.757</v>
      </c>
      <c r="J7380">
        <v>-10.476000000000001</v>
      </c>
      <c r="K7380">
        <v>-10.058</v>
      </c>
      <c r="L7380">
        <v>-9.5760000000000005</v>
      </c>
      <c r="M7380">
        <v>-8.5630000000000006</v>
      </c>
    </row>
    <row r="7381" spans="1:13" x14ac:dyDescent="0.2">
      <c r="A7381" s="50">
        <v>41348</v>
      </c>
      <c r="B7381">
        <f t="shared" si="345"/>
        <v>2013</v>
      </c>
      <c r="C7381" s="51">
        <f t="shared" si="346"/>
        <v>3</v>
      </c>
      <c r="D7381" s="51">
        <f t="shared" si="347"/>
        <v>15</v>
      </c>
      <c r="E7381" s="52">
        <v>0.5</v>
      </c>
      <c r="G7381">
        <v>-10.196999999999999</v>
      </c>
      <c r="H7381">
        <v>-10.898</v>
      </c>
      <c r="I7381">
        <v>-10.757</v>
      </c>
      <c r="J7381">
        <v>-10.476000000000001</v>
      </c>
      <c r="K7381">
        <v>-10.023</v>
      </c>
      <c r="L7381">
        <v>-9.5760000000000005</v>
      </c>
      <c r="M7381">
        <v>-8.5630000000000006</v>
      </c>
    </row>
    <row r="7382" spans="1:13" x14ac:dyDescent="0.2">
      <c r="A7382" s="50">
        <v>41348</v>
      </c>
      <c r="B7382">
        <f t="shared" si="345"/>
        <v>2013</v>
      </c>
      <c r="C7382" s="51">
        <f t="shared" si="346"/>
        <v>3</v>
      </c>
      <c r="D7382" s="51">
        <f t="shared" si="347"/>
        <v>15</v>
      </c>
      <c r="E7382" s="52">
        <v>0.625</v>
      </c>
      <c r="G7382">
        <v>-9.3030000000000008</v>
      </c>
      <c r="H7382">
        <v>-10.792</v>
      </c>
      <c r="I7382">
        <v>-10.757</v>
      </c>
      <c r="J7382">
        <v>-10.441000000000001</v>
      </c>
      <c r="K7382">
        <v>-9.9890000000000008</v>
      </c>
      <c r="L7382">
        <v>-9.5419999999999998</v>
      </c>
      <c r="M7382">
        <v>-8.5299999999999994</v>
      </c>
    </row>
    <row r="7383" spans="1:13" x14ac:dyDescent="0.2">
      <c r="A7383" s="50">
        <v>41348</v>
      </c>
      <c r="B7383">
        <f t="shared" si="345"/>
        <v>2013</v>
      </c>
      <c r="C7383" s="51">
        <f t="shared" si="346"/>
        <v>3</v>
      </c>
      <c r="D7383" s="51">
        <f t="shared" si="347"/>
        <v>15</v>
      </c>
      <c r="E7383" s="52">
        <v>0.75</v>
      </c>
      <c r="G7383">
        <v>-8.4969999999999999</v>
      </c>
      <c r="H7383">
        <v>-10.581</v>
      </c>
      <c r="I7383">
        <v>-10.722</v>
      </c>
      <c r="J7383">
        <v>-10.406000000000001</v>
      </c>
      <c r="K7383">
        <v>-9.9540000000000006</v>
      </c>
      <c r="L7383">
        <v>-9.5419999999999998</v>
      </c>
      <c r="M7383">
        <v>-8.5299999999999994</v>
      </c>
    </row>
    <row r="7384" spans="1:13" x14ac:dyDescent="0.2">
      <c r="A7384" s="50">
        <v>41348</v>
      </c>
      <c r="B7384">
        <f t="shared" si="345"/>
        <v>2013</v>
      </c>
      <c r="C7384" s="51">
        <f t="shared" si="346"/>
        <v>3</v>
      </c>
      <c r="D7384" s="51">
        <f t="shared" si="347"/>
        <v>15</v>
      </c>
      <c r="E7384" s="52">
        <v>0.875</v>
      </c>
      <c r="G7384">
        <v>-7.9020000000000001</v>
      </c>
      <c r="H7384">
        <v>-10.336</v>
      </c>
      <c r="I7384">
        <v>-10.686</v>
      </c>
      <c r="J7384">
        <v>-10.406000000000001</v>
      </c>
      <c r="K7384">
        <v>-9.9190000000000005</v>
      </c>
      <c r="L7384">
        <v>-9.5079999999999991</v>
      </c>
      <c r="M7384">
        <v>-8.5299999999999994</v>
      </c>
    </row>
    <row r="7385" spans="1:13" x14ac:dyDescent="0.2">
      <c r="A7385" s="50">
        <v>41349</v>
      </c>
      <c r="B7385">
        <f t="shared" si="345"/>
        <v>2013</v>
      </c>
      <c r="C7385" s="51">
        <f t="shared" si="346"/>
        <v>3</v>
      </c>
      <c r="D7385" s="51">
        <f t="shared" si="347"/>
        <v>16</v>
      </c>
      <c r="E7385" s="52">
        <v>0</v>
      </c>
      <c r="G7385">
        <v>-7.3159999999999998</v>
      </c>
      <c r="H7385">
        <v>-10.058</v>
      </c>
      <c r="I7385">
        <v>-10.581</v>
      </c>
      <c r="J7385">
        <v>-10.371</v>
      </c>
      <c r="K7385">
        <v>-9.8849999999999998</v>
      </c>
      <c r="L7385">
        <v>-9.5079999999999991</v>
      </c>
      <c r="M7385">
        <v>-8.5299999999999994</v>
      </c>
    </row>
    <row r="7386" spans="1:13" x14ac:dyDescent="0.2">
      <c r="A7386" s="50">
        <v>41349</v>
      </c>
      <c r="B7386">
        <f t="shared" si="345"/>
        <v>2013</v>
      </c>
      <c r="C7386" s="51">
        <f t="shared" si="346"/>
        <v>3</v>
      </c>
      <c r="D7386" s="51">
        <f t="shared" si="347"/>
        <v>16</v>
      </c>
      <c r="E7386" s="52">
        <v>0.125</v>
      </c>
      <c r="G7386">
        <v>-6.8339999999999996</v>
      </c>
      <c r="H7386">
        <v>-9.782</v>
      </c>
      <c r="I7386">
        <v>-10.510999999999999</v>
      </c>
      <c r="J7386">
        <v>-10.336</v>
      </c>
      <c r="K7386">
        <v>-9.8510000000000009</v>
      </c>
      <c r="L7386">
        <v>-9.4730000000000008</v>
      </c>
      <c r="M7386">
        <v>-8.5299999999999994</v>
      </c>
    </row>
    <row r="7387" spans="1:13" x14ac:dyDescent="0.2">
      <c r="A7387" s="50">
        <v>41349</v>
      </c>
      <c r="B7387">
        <f t="shared" si="345"/>
        <v>2013</v>
      </c>
      <c r="C7387" s="51">
        <f t="shared" si="346"/>
        <v>3</v>
      </c>
      <c r="D7387" s="51">
        <f t="shared" si="347"/>
        <v>16</v>
      </c>
      <c r="E7387" s="52">
        <v>0.25</v>
      </c>
      <c r="G7387">
        <v>-6.3879999999999999</v>
      </c>
      <c r="H7387">
        <v>-9.5079999999999991</v>
      </c>
      <c r="I7387">
        <v>-10.406000000000001</v>
      </c>
      <c r="J7387">
        <v>-10.301</v>
      </c>
      <c r="K7387">
        <v>-9.8160000000000007</v>
      </c>
      <c r="L7387">
        <v>-9.4390000000000001</v>
      </c>
      <c r="M7387">
        <v>-8.4969999999999999</v>
      </c>
    </row>
    <row r="7388" spans="1:13" x14ac:dyDescent="0.2">
      <c r="A7388" s="50">
        <v>41349</v>
      </c>
      <c r="B7388">
        <f t="shared" si="345"/>
        <v>2013</v>
      </c>
      <c r="C7388" s="51">
        <f t="shared" si="346"/>
        <v>3</v>
      </c>
      <c r="D7388" s="51">
        <f t="shared" si="347"/>
        <v>16</v>
      </c>
      <c r="E7388" s="52">
        <v>0.375</v>
      </c>
      <c r="G7388">
        <v>-5.9790000000000001</v>
      </c>
      <c r="H7388">
        <v>-9.2349999999999994</v>
      </c>
      <c r="I7388">
        <v>-10.266</v>
      </c>
      <c r="J7388">
        <v>-10.266</v>
      </c>
      <c r="K7388">
        <v>-9.7469999999999999</v>
      </c>
      <c r="L7388">
        <v>-9.4390000000000001</v>
      </c>
      <c r="M7388">
        <v>-8.4969999999999999</v>
      </c>
    </row>
    <row r="7389" spans="1:13" x14ac:dyDescent="0.2">
      <c r="A7389" s="50">
        <v>41349</v>
      </c>
      <c r="B7389">
        <f t="shared" si="345"/>
        <v>2013</v>
      </c>
      <c r="C7389" s="51">
        <f t="shared" si="346"/>
        <v>3</v>
      </c>
      <c r="D7389" s="51">
        <f t="shared" si="347"/>
        <v>16</v>
      </c>
      <c r="E7389" s="52">
        <v>0.5</v>
      </c>
      <c r="G7389">
        <v>-5.5739999999999998</v>
      </c>
      <c r="H7389">
        <v>-8.9649999999999999</v>
      </c>
      <c r="I7389">
        <v>-10.162000000000001</v>
      </c>
      <c r="J7389">
        <v>-10.196999999999999</v>
      </c>
      <c r="K7389">
        <v>-9.7129999999999992</v>
      </c>
      <c r="L7389">
        <v>-9.4049999999999994</v>
      </c>
      <c r="M7389">
        <v>-8.4629999999999992</v>
      </c>
    </row>
    <row r="7390" spans="1:13" x14ac:dyDescent="0.2">
      <c r="A7390" s="50">
        <v>41349</v>
      </c>
      <c r="B7390">
        <f t="shared" si="345"/>
        <v>2013</v>
      </c>
      <c r="C7390" s="51">
        <f t="shared" si="346"/>
        <v>3</v>
      </c>
      <c r="D7390" s="51">
        <f t="shared" si="347"/>
        <v>16</v>
      </c>
      <c r="E7390" s="52">
        <v>0.625</v>
      </c>
      <c r="G7390">
        <v>-5.141</v>
      </c>
      <c r="H7390">
        <v>-8.6969999999999992</v>
      </c>
      <c r="I7390">
        <v>-10.023</v>
      </c>
      <c r="J7390">
        <v>-10.127000000000001</v>
      </c>
      <c r="K7390">
        <v>-9.6440000000000001</v>
      </c>
      <c r="L7390">
        <v>-9.3369999999999997</v>
      </c>
      <c r="M7390">
        <v>-8.4629999999999992</v>
      </c>
    </row>
    <row r="7391" spans="1:13" x14ac:dyDescent="0.2">
      <c r="A7391" s="50">
        <v>41349</v>
      </c>
      <c r="B7391">
        <f t="shared" si="345"/>
        <v>2013</v>
      </c>
      <c r="C7391" s="51">
        <f t="shared" si="346"/>
        <v>3</v>
      </c>
      <c r="D7391" s="51">
        <f t="shared" si="347"/>
        <v>16</v>
      </c>
      <c r="E7391" s="52">
        <v>0.75</v>
      </c>
      <c r="G7391">
        <v>-4.7430000000000003</v>
      </c>
      <c r="H7391">
        <v>-8.3970000000000002</v>
      </c>
      <c r="I7391">
        <v>-9.8849999999999998</v>
      </c>
      <c r="J7391">
        <v>-10.058</v>
      </c>
      <c r="K7391">
        <v>-9.5760000000000005</v>
      </c>
      <c r="L7391">
        <v>-9.3369999999999997</v>
      </c>
      <c r="M7391">
        <v>-8.4629999999999992</v>
      </c>
    </row>
    <row r="7392" spans="1:13" x14ac:dyDescent="0.2">
      <c r="A7392" s="50">
        <v>41349</v>
      </c>
      <c r="B7392">
        <f t="shared" si="345"/>
        <v>2013</v>
      </c>
      <c r="C7392" s="51">
        <f t="shared" si="346"/>
        <v>3</v>
      </c>
      <c r="D7392" s="51">
        <f t="shared" si="347"/>
        <v>16</v>
      </c>
      <c r="E7392" s="52">
        <v>0.875</v>
      </c>
      <c r="G7392">
        <v>-4.4690000000000003</v>
      </c>
      <c r="H7392">
        <v>-8.0660000000000007</v>
      </c>
      <c r="I7392">
        <v>-9.7469999999999999</v>
      </c>
      <c r="J7392">
        <v>-9.9890000000000008</v>
      </c>
      <c r="K7392">
        <v>-9.5419999999999998</v>
      </c>
      <c r="L7392">
        <v>-9.3030000000000008</v>
      </c>
      <c r="M7392">
        <v>-8.4629999999999992</v>
      </c>
    </row>
    <row r="7393" spans="1:13" x14ac:dyDescent="0.2">
      <c r="A7393" s="50">
        <v>41350</v>
      </c>
      <c r="B7393">
        <f t="shared" si="345"/>
        <v>2013</v>
      </c>
      <c r="C7393" s="51">
        <f t="shared" si="346"/>
        <v>3</v>
      </c>
      <c r="D7393" s="51">
        <f t="shared" si="347"/>
        <v>17</v>
      </c>
      <c r="E7393" s="52">
        <v>0</v>
      </c>
      <c r="G7393">
        <v>-4.3179999999999996</v>
      </c>
      <c r="H7393">
        <v>-7.8040000000000003</v>
      </c>
      <c r="I7393">
        <v>-9.5760000000000005</v>
      </c>
      <c r="J7393">
        <v>-9.9190000000000005</v>
      </c>
      <c r="K7393">
        <v>-9.4730000000000008</v>
      </c>
      <c r="L7393">
        <v>-9.2690000000000001</v>
      </c>
      <c r="M7393">
        <v>-8.43</v>
      </c>
    </row>
    <row r="7394" spans="1:13" x14ac:dyDescent="0.2">
      <c r="A7394" s="50">
        <v>41350</v>
      </c>
      <c r="B7394">
        <f t="shared" si="345"/>
        <v>2013</v>
      </c>
      <c r="C7394" s="51">
        <f t="shared" si="346"/>
        <v>3</v>
      </c>
      <c r="D7394" s="51">
        <f t="shared" si="347"/>
        <v>17</v>
      </c>
      <c r="E7394" s="52">
        <v>0.125</v>
      </c>
      <c r="G7394">
        <v>-4.1669999999999998</v>
      </c>
      <c r="H7394">
        <v>-7.5430000000000001</v>
      </c>
      <c r="I7394">
        <v>-9.4049999999999994</v>
      </c>
      <c r="J7394">
        <v>-9.8160000000000007</v>
      </c>
      <c r="K7394">
        <v>-9.4049999999999994</v>
      </c>
      <c r="L7394">
        <v>-9.202</v>
      </c>
      <c r="M7394">
        <v>-8.43</v>
      </c>
    </row>
    <row r="7395" spans="1:13" x14ac:dyDescent="0.2">
      <c r="A7395" s="50">
        <v>41350</v>
      </c>
      <c r="B7395">
        <f t="shared" si="345"/>
        <v>2013</v>
      </c>
      <c r="C7395" s="51">
        <f t="shared" si="346"/>
        <v>3</v>
      </c>
      <c r="D7395" s="51">
        <f t="shared" si="347"/>
        <v>17</v>
      </c>
      <c r="E7395" s="52">
        <v>0.25</v>
      </c>
      <c r="G7395">
        <v>-3.9860000000000002</v>
      </c>
      <c r="H7395">
        <v>-7.3479999999999999</v>
      </c>
      <c r="I7395">
        <v>-9.2690000000000001</v>
      </c>
      <c r="J7395">
        <v>-9.7129999999999992</v>
      </c>
      <c r="K7395">
        <v>-9.3369999999999997</v>
      </c>
      <c r="L7395">
        <v>-9.1679999999999993</v>
      </c>
      <c r="M7395">
        <v>-8.3970000000000002</v>
      </c>
    </row>
    <row r="7396" spans="1:13" x14ac:dyDescent="0.2">
      <c r="A7396" s="50">
        <v>41350</v>
      </c>
      <c r="B7396">
        <f t="shared" si="345"/>
        <v>2013</v>
      </c>
      <c r="C7396" s="51">
        <f t="shared" si="346"/>
        <v>3</v>
      </c>
      <c r="D7396" s="51">
        <f t="shared" si="347"/>
        <v>17</v>
      </c>
      <c r="E7396" s="52">
        <v>0.375</v>
      </c>
      <c r="G7396">
        <v>-3.8069999999999999</v>
      </c>
      <c r="H7396">
        <v>-7.1219999999999999</v>
      </c>
      <c r="I7396">
        <v>-9.1</v>
      </c>
      <c r="J7396">
        <v>-9.6440000000000001</v>
      </c>
      <c r="K7396">
        <v>-9.2690000000000001</v>
      </c>
      <c r="L7396">
        <v>-9.1340000000000003</v>
      </c>
      <c r="M7396">
        <v>-8.3970000000000002</v>
      </c>
    </row>
    <row r="7397" spans="1:13" x14ac:dyDescent="0.2">
      <c r="A7397" s="50">
        <v>41350</v>
      </c>
      <c r="B7397">
        <f t="shared" si="345"/>
        <v>2013</v>
      </c>
      <c r="C7397" s="51">
        <f t="shared" si="346"/>
        <v>3</v>
      </c>
      <c r="D7397" s="51">
        <f t="shared" si="347"/>
        <v>17</v>
      </c>
      <c r="E7397" s="52">
        <v>0.5</v>
      </c>
      <c r="G7397">
        <v>-3.5979999999999999</v>
      </c>
      <c r="H7397">
        <v>-6.9619999999999997</v>
      </c>
      <c r="I7397">
        <v>-8.9320000000000004</v>
      </c>
      <c r="J7397">
        <v>-9.5419999999999998</v>
      </c>
      <c r="K7397">
        <v>-9.202</v>
      </c>
      <c r="L7397">
        <v>-9.0660000000000007</v>
      </c>
      <c r="M7397">
        <v>-8.3640000000000008</v>
      </c>
    </row>
    <row r="7398" spans="1:13" x14ac:dyDescent="0.2">
      <c r="A7398" s="50">
        <v>41350</v>
      </c>
      <c r="B7398">
        <f t="shared" si="345"/>
        <v>2013</v>
      </c>
      <c r="C7398" s="51">
        <f t="shared" si="346"/>
        <v>3</v>
      </c>
      <c r="D7398" s="51">
        <f t="shared" si="347"/>
        <v>17</v>
      </c>
      <c r="E7398" s="52">
        <v>0.625</v>
      </c>
      <c r="G7398">
        <v>-3.39</v>
      </c>
      <c r="H7398">
        <v>-6.77</v>
      </c>
      <c r="I7398">
        <v>-8.7970000000000006</v>
      </c>
      <c r="J7398">
        <v>-9.4390000000000001</v>
      </c>
      <c r="K7398">
        <v>-9.1</v>
      </c>
      <c r="L7398">
        <v>-9.0329999999999995</v>
      </c>
      <c r="M7398">
        <v>-8.3640000000000008</v>
      </c>
    </row>
    <row r="7399" spans="1:13" x14ac:dyDescent="0.2">
      <c r="A7399" s="50">
        <v>41350</v>
      </c>
      <c r="B7399">
        <f t="shared" si="345"/>
        <v>2013</v>
      </c>
      <c r="C7399" s="51">
        <f t="shared" si="346"/>
        <v>3</v>
      </c>
      <c r="D7399" s="51">
        <f t="shared" si="347"/>
        <v>17</v>
      </c>
      <c r="E7399" s="52">
        <v>0.75</v>
      </c>
      <c r="G7399">
        <v>-3.242</v>
      </c>
      <c r="H7399">
        <v>-6.5789999999999997</v>
      </c>
      <c r="I7399">
        <v>-8.6300000000000008</v>
      </c>
      <c r="J7399">
        <v>-9.3369999999999997</v>
      </c>
      <c r="K7399">
        <v>-9.0329999999999995</v>
      </c>
      <c r="L7399">
        <v>-8.9649999999999999</v>
      </c>
      <c r="M7399">
        <v>-8.3309999999999995</v>
      </c>
    </row>
    <row r="7400" spans="1:13" x14ac:dyDescent="0.2">
      <c r="A7400" s="50">
        <v>41350</v>
      </c>
      <c r="B7400">
        <f t="shared" si="345"/>
        <v>2013</v>
      </c>
      <c r="C7400" s="51">
        <f t="shared" si="346"/>
        <v>3</v>
      </c>
      <c r="D7400" s="51">
        <f t="shared" si="347"/>
        <v>17</v>
      </c>
      <c r="E7400" s="52">
        <v>0.875</v>
      </c>
      <c r="G7400">
        <v>-3.0939999999999999</v>
      </c>
      <c r="H7400">
        <v>-6.3879999999999999</v>
      </c>
      <c r="I7400">
        <v>-8.4969999999999999</v>
      </c>
      <c r="J7400">
        <v>-9.2349999999999994</v>
      </c>
      <c r="K7400">
        <v>-8.9649999999999999</v>
      </c>
      <c r="L7400">
        <v>-8.9320000000000004</v>
      </c>
      <c r="M7400">
        <v>-8.3309999999999995</v>
      </c>
    </row>
    <row r="7401" spans="1:13" x14ac:dyDescent="0.2">
      <c r="A7401" s="50">
        <v>41351</v>
      </c>
      <c r="B7401">
        <f t="shared" si="345"/>
        <v>2013</v>
      </c>
      <c r="C7401" s="51">
        <f t="shared" si="346"/>
        <v>3</v>
      </c>
      <c r="D7401" s="51">
        <f t="shared" si="347"/>
        <v>18</v>
      </c>
      <c r="E7401" s="52">
        <v>0</v>
      </c>
      <c r="G7401">
        <v>-2.976</v>
      </c>
      <c r="H7401">
        <v>-6.1989999999999998</v>
      </c>
      <c r="I7401">
        <v>-8.3309999999999995</v>
      </c>
      <c r="J7401">
        <v>-9.1340000000000003</v>
      </c>
      <c r="K7401">
        <v>-8.8979999999999997</v>
      </c>
      <c r="L7401">
        <v>-8.8979999999999997</v>
      </c>
      <c r="M7401">
        <v>-8.2970000000000006</v>
      </c>
    </row>
    <row r="7402" spans="1:13" x14ac:dyDescent="0.2">
      <c r="A7402" s="50">
        <v>41351</v>
      </c>
      <c r="B7402">
        <f t="shared" si="345"/>
        <v>2013</v>
      </c>
      <c r="C7402" s="51">
        <f t="shared" si="346"/>
        <v>3</v>
      </c>
      <c r="D7402" s="51">
        <f t="shared" si="347"/>
        <v>18</v>
      </c>
      <c r="E7402" s="52">
        <v>0.125</v>
      </c>
      <c r="G7402">
        <v>-2.976</v>
      </c>
      <c r="H7402">
        <v>-6.0419999999999998</v>
      </c>
      <c r="I7402">
        <v>-8.1980000000000004</v>
      </c>
      <c r="J7402">
        <v>-8.9990000000000006</v>
      </c>
      <c r="K7402">
        <v>-8.8309999999999995</v>
      </c>
      <c r="L7402">
        <v>-8.8309999999999995</v>
      </c>
      <c r="M7402">
        <v>-8.2639999999999993</v>
      </c>
    </row>
    <row r="7403" spans="1:13" x14ac:dyDescent="0.2">
      <c r="A7403" s="50">
        <v>41351</v>
      </c>
      <c r="B7403">
        <f t="shared" si="345"/>
        <v>2013</v>
      </c>
      <c r="C7403" s="51">
        <f t="shared" si="346"/>
        <v>3</v>
      </c>
      <c r="D7403" s="51">
        <f t="shared" si="347"/>
        <v>18</v>
      </c>
      <c r="E7403" s="52">
        <v>0.25</v>
      </c>
      <c r="G7403">
        <v>-3.0059999999999998</v>
      </c>
      <c r="H7403">
        <v>-5.9160000000000004</v>
      </c>
      <c r="I7403">
        <v>-8.0660000000000007</v>
      </c>
      <c r="J7403">
        <v>-8.8979999999999997</v>
      </c>
      <c r="K7403">
        <v>-8.7639999999999993</v>
      </c>
      <c r="L7403">
        <v>-8.7639999999999993</v>
      </c>
      <c r="M7403">
        <v>-8.2639999999999993</v>
      </c>
    </row>
    <row r="7404" spans="1:13" x14ac:dyDescent="0.2">
      <c r="A7404" s="50">
        <v>41351</v>
      </c>
      <c r="B7404">
        <f t="shared" si="345"/>
        <v>2013</v>
      </c>
      <c r="C7404" s="51">
        <f t="shared" si="346"/>
        <v>3</v>
      </c>
      <c r="D7404" s="51">
        <f t="shared" si="347"/>
        <v>18</v>
      </c>
      <c r="E7404" s="52">
        <v>0.375</v>
      </c>
      <c r="G7404">
        <v>-3.0350000000000001</v>
      </c>
      <c r="H7404">
        <v>-5.8230000000000004</v>
      </c>
      <c r="I7404">
        <v>-7.9020000000000001</v>
      </c>
      <c r="J7404">
        <v>-8.7970000000000006</v>
      </c>
      <c r="K7404">
        <v>-8.6969999999999992</v>
      </c>
      <c r="L7404">
        <v>-8.73</v>
      </c>
      <c r="M7404">
        <v>-8.2309999999999999</v>
      </c>
    </row>
    <row r="7405" spans="1:13" x14ac:dyDescent="0.2">
      <c r="A7405" s="50">
        <v>41351</v>
      </c>
      <c r="B7405">
        <f t="shared" si="345"/>
        <v>2013</v>
      </c>
      <c r="C7405" s="51">
        <f t="shared" si="346"/>
        <v>3</v>
      </c>
      <c r="D7405" s="51">
        <f t="shared" si="347"/>
        <v>18</v>
      </c>
      <c r="E7405" s="52">
        <v>0.5</v>
      </c>
      <c r="G7405">
        <v>-2.9180000000000001</v>
      </c>
      <c r="H7405">
        <v>-5.7290000000000001</v>
      </c>
      <c r="I7405">
        <v>-7.8040000000000003</v>
      </c>
      <c r="J7405">
        <v>-8.6969999999999992</v>
      </c>
      <c r="K7405">
        <v>-8.6300000000000008</v>
      </c>
      <c r="L7405">
        <v>-8.6630000000000003</v>
      </c>
      <c r="M7405">
        <v>-8.1980000000000004</v>
      </c>
    </row>
    <row r="7406" spans="1:13" x14ac:dyDescent="0.2">
      <c r="A7406" s="50">
        <v>41351</v>
      </c>
      <c r="B7406">
        <f t="shared" si="345"/>
        <v>2013</v>
      </c>
      <c r="C7406" s="51">
        <f t="shared" si="346"/>
        <v>3</v>
      </c>
      <c r="D7406" s="51">
        <f t="shared" si="347"/>
        <v>18</v>
      </c>
      <c r="E7406" s="52">
        <v>0.625</v>
      </c>
      <c r="G7406">
        <v>-2.7709999999999999</v>
      </c>
      <c r="H7406">
        <v>-5.6669999999999998</v>
      </c>
      <c r="I7406">
        <v>-7.7060000000000004</v>
      </c>
      <c r="J7406">
        <v>-8.6300000000000008</v>
      </c>
      <c r="K7406">
        <v>-8.5630000000000006</v>
      </c>
      <c r="L7406">
        <v>-8.6300000000000008</v>
      </c>
      <c r="M7406">
        <v>-8.1649999999999991</v>
      </c>
    </row>
    <row r="7407" spans="1:13" x14ac:dyDescent="0.2">
      <c r="A7407" s="50">
        <v>41351</v>
      </c>
      <c r="B7407">
        <f t="shared" si="345"/>
        <v>2013</v>
      </c>
      <c r="C7407" s="51">
        <f t="shared" si="346"/>
        <v>3</v>
      </c>
      <c r="D7407" s="51">
        <f t="shared" si="347"/>
        <v>18</v>
      </c>
      <c r="E7407" s="52">
        <v>0.75</v>
      </c>
      <c r="G7407">
        <v>-2.6539999999999999</v>
      </c>
      <c r="H7407">
        <v>-5.5739999999999998</v>
      </c>
      <c r="I7407">
        <v>-7.5750000000000002</v>
      </c>
      <c r="J7407">
        <v>-8.5299999999999994</v>
      </c>
      <c r="K7407">
        <v>-8.4969999999999999</v>
      </c>
      <c r="L7407">
        <v>-8.5630000000000006</v>
      </c>
      <c r="M7407">
        <v>-8.1649999999999991</v>
      </c>
    </row>
    <row r="7408" spans="1:13" x14ac:dyDescent="0.2">
      <c r="A7408" s="50">
        <v>41351</v>
      </c>
      <c r="B7408">
        <f t="shared" si="345"/>
        <v>2013</v>
      </c>
      <c r="C7408" s="51">
        <f t="shared" si="346"/>
        <v>3</v>
      </c>
      <c r="D7408" s="51">
        <f t="shared" si="347"/>
        <v>18</v>
      </c>
      <c r="E7408" s="52">
        <v>0.875</v>
      </c>
      <c r="G7408">
        <v>-2.5659999999999998</v>
      </c>
      <c r="H7408">
        <v>-5.4489999999999998</v>
      </c>
      <c r="I7408">
        <v>-7.51</v>
      </c>
      <c r="J7408">
        <v>-8.43</v>
      </c>
      <c r="K7408">
        <v>-8.43</v>
      </c>
      <c r="L7408">
        <v>-8.5299999999999994</v>
      </c>
      <c r="M7408">
        <v>-8.0990000000000002</v>
      </c>
    </row>
    <row r="7409" spans="1:13" x14ac:dyDescent="0.2">
      <c r="A7409" s="50">
        <v>41352</v>
      </c>
      <c r="B7409">
        <f t="shared" si="345"/>
        <v>2013</v>
      </c>
      <c r="C7409" s="51">
        <f t="shared" si="346"/>
        <v>3</v>
      </c>
      <c r="D7409" s="51">
        <f t="shared" si="347"/>
        <v>19</v>
      </c>
      <c r="E7409" s="52">
        <v>0</v>
      </c>
      <c r="G7409">
        <v>-2.5369999999999999</v>
      </c>
      <c r="H7409">
        <v>-5.3570000000000002</v>
      </c>
      <c r="I7409">
        <v>-7.3810000000000002</v>
      </c>
      <c r="J7409">
        <v>-8.3309999999999995</v>
      </c>
      <c r="K7409">
        <v>-8.3640000000000008</v>
      </c>
      <c r="L7409">
        <v>-8.4629999999999992</v>
      </c>
      <c r="M7409">
        <v>-8.0990000000000002</v>
      </c>
    </row>
    <row r="7410" spans="1:13" x14ac:dyDescent="0.2">
      <c r="A7410" s="50">
        <v>41352</v>
      </c>
      <c r="B7410">
        <f t="shared" si="345"/>
        <v>2013</v>
      </c>
      <c r="C7410" s="51">
        <f t="shared" si="346"/>
        <v>3</v>
      </c>
      <c r="D7410" s="51">
        <f t="shared" si="347"/>
        <v>19</v>
      </c>
      <c r="E7410" s="52">
        <v>0.125</v>
      </c>
      <c r="G7410">
        <v>-2.5659999999999998</v>
      </c>
      <c r="H7410">
        <v>-5.2329999999999997</v>
      </c>
      <c r="I7410">
        <v>-7.2839999999999998</v>
      </c>
      <c r="J7410">
        <v>-8.2639999999999993</v>
      </c>
      <c r="K7410">
        <v>-8.2970000000000006</v>
      </c>
      <c r="L7410">
        <v>-8.43</v>
      </c>
      <c r="M7410">
        <v>-8.0660000000000007</v>
      </c>
    </row>
    <row r="7411" spans="1:13" x14ac:dyDescent="0.2">
      <c r="A7411" s="50">
        <v>41352</v>
      </c>
      <c r="B7411">
        <f t="shared" si="345"/>
        <v>2013</v>
      </c>
      <c r="C7411" s="51">
        <f t="shared" si="346"/>
        <v>3</v>
      </c>
      <c r="D7411" s="51">
        <f t="shared" si="347"/>
        <v>19</v>
      </c>
      <c r="E7411" s="52">
        <v>0.25</v>
      </c>
      <c r="G7411">
        <v>-2.742</v>
      </c>
      <c r="H7411">
        <v>-5.141</v>
      </c>
      <c r="I7411">
        <v>-7.1870000000000003</v>
      </c>
      <c r="J7411">
        <v>-8.1649999999999991</v>
      </c>
      <c r="K7411">
        <v>-8.2309999999999999</v>
      </c>
      <c r="L7411">
        <v>-8.3640000000000008</v>
      </c>
      <c r="M7411">
        <v>-8.0329999999999995</v>
      </c>
    </row>
    <row r="7412" spans="1:13" x14ac:dyDescent="0.2">
      <c r="A7412" s="50">
        <v>41352</v>
      </c>
      <c r="B7412">
        <f t="shared" si="345"/>
        <v>2013</v>
      </c>
      <c r="C7412" s="51">
        <f t="shared" si="346"/>
        <v>3</v>
      </c>
      <c r="D7412" s="51">
        <f t="shared" si="347"/>
        <v>19</v>
      </c>
      <c r="E7412" s="52">
        <v>0.375</v>
      </c>
      <c r="G7412">
        <v>-3.0059999999999998</v>
      </c>
      <c r="H7412">
        <v>-5.1100000000000003</v>
      </c>
      <c r="I7412">
        <v>-7.09</v>
      </c>
      <c r="J7412">
        <v>-8.0660000000000007</v>
      </c>
      <c r="K7412">
        <v>-8.1649999999999991</v>
      </c>
      <c r="L7412">
        <v>-8.3309999999999995</v>
      </c>
      <c r="M7412">
        <v>-8</v>
      </c>
    </row>
    <row r="7413" spans="1:13" x14ac:dyDescent="0.2">
      <c r="A7413" s="50">
        <v>41352</v>
      </c>
      <c r="B7413">
        <f t="shared" si="345"/>
        <v>2013</v>
      </c>
      <c r="C7413" s="51">
        <f t="shared" si="346"/>
        <v>3</v>
      </c>
      <c r="D7413" s="51">
        <f t="shared" si="347"/>
        <v>19</v>
      </c>
      <c r="E7413" s="52">
        <v>0.5</v>
      </c>
      <c r="G7413">
        <v>-3.1240000000000001</v>
      </c>
      <c r="H7413">
        <v>-5.141</v>
      </c>
      <c r="I7413">
        <v>-7.0259999999999998</v>
      </c>
      <c r="J7413">
        <v>-7.968</v>
      </c>
      <c r="K7413">
        <v>-8.0990000000000002</v>
      </c>
      <c r="L7413">
        <v>-8.2639999999999993</v>
      </c>
      <c r="M7413">
        <v>-7.968</v>
      </c>
    </row>
    <row r="7414" spans="1:13" x14ac:dyDescent="0.2">
      <c r="A7414" s="50">
        <v>41352</v>
      </c>
      <c r="B7414">
        <f t="shared" si="345"/>
        <v>2013</v>
      </c>
      <c r="C7414" s="51">
        <f t="shared" si="346"/>
        <v>3</v>
      </c>
      <c r="D7414" s="51">
        <f t="shared" si="347"/>
        <v>19</v>
      </c>
      <c r="E7414" s="52">
        <v>0.625</v>
      </c>
      <c r="G7414">
        <v>-3.0350000000000001</v>
      </c>
      <c r="H7414">
        <v>-5.1719999999999997</v>
      </c>
      <c r="I7414">
        <v>-6.9619999999999997</v>
      </c>
      <c r="J7414">
        <v>-7.9020000000000001</v>
      </c>
      <c r="K7414">
        <v>-8.0660000000000007</v>
      </c>
      <c r="L7414">
        <v>-8.2309999999999999</v>
      </c>
      <c r="M7414">
        <v>-7.968</v>
      </c>
    </row>
    <row r="7415" spans="1:13" x14ac:dyDescent="0.2">
      <c r="A7415" s="50">
        <v>41352</v>
      </c>
      <c r="B7415">
        <f t="shared" si="345"/>
        <v>2013</v>
      </c>
      <c r="C7415" s="51">
        <f t="shared" si="346"/>
        <v>3</v>
      </c>
      <c r="D7415" s="51">
        <f t="shared" si="347"/>
        <v>19</v>
      </c>
      <c r="E7415" s="52">
        <v>0.75</v>
      </c>
      <c r="G7415">
        <v>-2.9470000000000001</v>
      </c>
      <c r="H7415">
        <v>-5.1719999999999997</v>
      </c>
      <c r="I7415">
        <v>-6.8979999999999997</v>
      </c>
      <c r="J7415">
        <v>-7.8360000000000003</v>
      </c>
      <c r="K7415">
        <v>-8</v>
      </c>
      <c r="L7415">
        <v>-8.1649999999999991</v>
      </c>
      <c r="M7415">
        <v>-7.9020000000000001</v>
      </c>
    </row>
    <row r="7416" spans="1:13" x14ac:dyDescent="0.2">
      <c r="A7416" s="50">
        <v>41352</v>
      </c>
      <c r="B7416">
        <f t="shared" si="345"/>
        <v>2013</v>
      </c>
      <c r="C7416" s="51">
        <f t="shared" si="346"/>
        <v>3</v>
      </c>
      <c r="D7416" s="51">
        <f t="shared" si="347"/>
        <v>19</v>
      </c>
      <c r="E7416" s="52">
        <v>0.875</v>
      </c>
      <c r="G7416">
        <v>-2.8879999999999999</v>
      </c>
      <c r="H7416">
        <v>-5.1100000000000003</v>
      </c>
      <c r="I7416">
        <v>-6.8339999999999996</v>
      </c>
      <c r="J7416">
        <v>-7.7380000000000004</v>
      </c>
      <c r="K7416">
        <v>-7.9349999999999996</v>
      </c>
      <c r="L7416">
        <v>-8.0990000000000002</v>
      </c>
      <c r="M7416">
        <v>-7.9020000000000001</v>
      </c>
    </row>
    <row r="7417" spans="1:13" x14ac:dyDescent="0.2">
      <c r="A7417" s="50">
        <v>41353</v>
      </c>
      <c r="B7417">
        <f t="shared" si="345"/>
        <v>2013</v>
      </c>
      <c r="C7417" s="51">
        <f t="shared" si="346"/>
        <v>3</v>
      </c>
      <c r="D7417" s="51">
        <f t="shared" si="347"/>
        <v>20</v>
      </c>
      <c r="E7417" s="52">
        <v>0</v>
      </c>
      <c r="G7417">
        <v>-2.8879999999999999</v>
      </c>
      <c r="H7417">
        <v>-5.0490000000000004</v>
      </c>
      <c r="I7417">
        <v>-6.8019999999999996</v>
      </c>
      <c r="J7417">
        <v>-7.7060000000000004</v>
      </c>
      <c r="K7417">
        <v>-7.8689999999999998</v>
      </c>
      <c r="L7417">
        <v>-8.0660000000000007</v>
      </c>
      <c r="M7417">
        <v>-7.8689999999999998</v>
      </c>
    </row>
    <row r="7418" spans="1:13" x14ac:dyDescent="0.2">
      <c r="A7418" s="50">
        <v>41353</v>
      </c>
      <c r="B7418">
        <f t="shared" si="345"/>
        <v>2013</v>
      </c>
      <c r="C7418" s="51">
        <f t="shared" si="346"/>
        <v>3</v>
      </c>
      <c r="D7418" s="51">
        <f t="shared" si="347"/>
        <v>20</v>
      </c>
      <c r="E7418" s="52">
        <v>0.125</v>
      </c>
      <c r="G7418">
        <v>-2.9470000000000001</v>
      </c>
      <c r="H7418">
        <v>-4.9870000000000001</v>
      </c>
      <c r="I7418">
        <v>-6.7380000000000004</v>
      </c>
      <c r="J7418">
        <v>-7.64</v>
      </c>
      <c r="K7418">
        <v>-7.8360000000000003</v>
      </c>
      <c r="L7418">
        <v>-8</v>
      </c>
      <c r="M7418">
        <v>-7.8040000000000003</v>
      </c>
    </row>
    <row r="7419" spans="1:13" x14ac:dyDescent="0.2">
      <c r="A7419" s="50">
        <v>41353</v>
      </c>
      <c r="B7419">
        <f t="shared" si="345"/>
        <v>2013</v>
      </c>
      <c r="C7419" s="51">
        <f t="shared" si="346"/>
        <v>3</v>
      </c>
      <c r="D7419" s="51">
        <f t="shared" si="347"/>
        <v>20</v>
      </c>
      <c r="E7419" s="52">
        <v>0.25</v>
      </c>
      <c r="G7419">
        <v>-3.0939999999999999</v>
      </c>
      <c r="H7419">
        <v>-4.9569999999999999</v>
      </c>
      <c r="I7419">
        <v>-6.6740000000000004</v>
      </c>
      <c r="J7419">
        <v>-7.5750000000000002</v>
      </c>
      <c r="K7419">
        <v>-7.7709999999999999</v>
      </c>
      <c r="L7419">
        <v>-7.968</v>
      </c>
      <c r="M7419">
        <v>-7.8040000000000003</v>
      </c>
    </row>
    <row r="7420" spans="1:13" x14ac:dyDescent="0.2">
      <c r="A7420" s="50">
        <v>41353</v>
      </c>
      <c r="B7420">
        <f t="shared" si="345"/>
        <v>2013</v>
      </c>
      <c r="C7420" s="51">
        <f t="shared" si="346"/>
        <v>3</v>
      </c>
      <c r="D7420" s="51">
        <f t="shared" si="347"/>
        <v>20</v>
      </c>
      <c r="E7420" s="52">
        <v>0.375</v>
      </c>
      <c r="G7420">
        <v>-3.242</v>
      </c>
      <c r="H7420">
        <v>-4.9569999999999999</v>
      </c>
      <c r="I7420">
        <v>-6.61</v>
      </c>
      <c r="J7420">
        <v>-7.51</v>
      </c>
      <c r="K7420">
        <v>-7.7380000000000004</v>
      </c>
      <c r="L7420">
        <v>-7.9349999999999996</v>
      </c>
      <c r="M7420">
        <v>-7.7709999999999999</v>
      </c>
    </row>
    <row r="7421" spans="1:13" x14ac:dyDescent="0.2">
      <c r="A7421" s="50">
        <v>41353</v>
      </c>
      <c r="B7421">
        <f t="shared" si="345"/>
        <v>2013</v>
      </c>
      <c r="C7421" s="51">
        <f t="shared" si="346"/>
        <v>3</v>
      </c>
      <c r="D7421" s="51">
        <f t="shared" si="347"/>
        <v>20</v>
      </c>
      <c r="E7421" s="52">
        <v>0.5</v>
      </c>
      <c r="G7421">
        <v>-3.39</v>
      </c>
      <c r="H7421">
        <v>-4.9569999999999999</v>
      </c>
      <c r="I7421">
        <v>-6.5469999999999997</v>
      </c>
      <c r="J7421">
        <v>-7.4450000000000003</v>
      </c>
      <c r="K7421">
        <v>-7.673</v>
      </c>
      <c r="L7421">
        <v>-7.8689999999999998</v>
      </c>
      <c r="M7421">
        <v>-7.7380000000000004</v>
      </c>
    </row>
    <row r="7422" spans="1:13" x14ac:dyDescent="0.2">
      <c r="A7422" s="50">
        <v>41353</v>
      </c>
      <c r="B7422">
        <f t="shared" si="345"/>
        <v>2013</v>
      </c>
      <c r="C7422" s="51">
        <f t="shared" si="346"/>
        <v>3</v>
      </c>
      <c r="D7422" s="51">
        <f t="shared" si="347"/>
        <v>20</v>
      </c>
      <c r="E7422" s="52">
        <v>0.625</v>
      </c>
      <c r="G7422">
        <v>-3.508</v>
      </c>
      <c r="H7422">
        <v>-4.9569999999999999</v>
      </c>
      <c r="I7422">
        <v>-6.5149999999999997</v>
      </c>
      <c r="J7422">
        <v>-7.3810000000000002</v>
      </c>
      <c r="K7422">
        <v>-7.64</v>
      </c>
      <c r="L7422">
        <v>-7.8360000000000003</v>
      </c>
      <c r="M7422">
        <v>-7.7060000000000004</v>
      </c>
    </row>
    <row r="7423" spans="1:13" x14ac:dyDescent="0.2">
      <c r="A7423" s="50">
        <v>41353</v>
      </c>
      <c r="B7423">
        <f t="shared" si="345"/>
        <v>2013</v>
      </c>
      <c r="C7423" s="51">
        <f t="shared" si="346"/>
        <v>3</v>
      </c>
      <c r="D7423" s="51">
        <f t="shared" si="347"/>
        <v>20</v>
      </c>
      <c r="E7423" s="52">
        <v>0.75</v>
      </c>
      <c r="G7423">
        <v>-3.7170000000000001</v>
      </c>
      <c r="H7423">
        <v>-4.9870000000000001</v>
      </c>
      <c r="I7423">
        <v>-6.452</v>
      </c>
      <c r="J7423">
        <v>-7.3159999999999998</v>
      </c>
      <c r="K7423">
        <v>-7.6079999999999997</v>
      </c>
      <c r="L7423">
        <v>-7.8040000000000003</v>
      </c>
      <c r="M7423">
        <v>-7.673</v>
      </c>
    </row>
    <row r="7424" spans="1:13" x14ac:dyDescent="0.2">
      <c r="A7424" s="50">
        <v>41353</v>
      </c>
      <c r="B7424">
        <f t="shared" si="345"/>
        <v>2013</v>
      </c>
      <c r="C7424" s="51">
        <f t="shared" si="346"/>
        <v>3</v>
      </c>
      <c r="D7424" s="51">
        <f t="shared" si="347"/>
        <v>20</v>
      </c>
      <c r="E7424" s="52">
        <v>0.875</v>
      </c>
      <c r="G7424">
        <v>-4.1369999999999996</v>
      </c>
      <c r="H7424">
        <v>-5.0179999999999998</v>
      </c>
      <c r="I7424">
        <v>-6.42</v>
      </c>
      <c r="J7424">
        <v>-7.2839999999999998</v>
      </c>
      <c r="K7424">
        <v>-7.5750000000000002</v>
      </c>
      <c r="L7424">
        <v>-7.7380000000000004</v>
      </c>
      <c r="M7424">
        <v>-7.64</v>
      </c>
    </row>
    <row r="7425" spans="1:13" x14ac:dyDescent="0.2">
      <c r="A7425" s="50">
        <v>41354</v>
      </c>
      <c r="B7425">
        <f t="shared" si="345"/>
        <v>2013</v>
      </c>
      <c r="C7425" s="51">
        <f t="shared" si="346"/>
        <v>3</v>
      </c>
      <c r="D7425" s="51">
        <f t="shared" si="347"/>
        <v>21</v>
      </c>
      <c r="E7425" s="52">
        <v>0</v>
      </c>
      <c r="G7425">
        <v>-4.7119999999999997</v>
      </c>
      <c r="H7425">
        <v>-5.0789999999999997</v>
      </c>
      <c r="I7425">
        <v>-6.3879999999999999</v>
      </c>
      <c r="J7425">
        <v>-7.2190000000000003</v>
      </c>
      <c r="K7425">
        <v>-7.5430000000000001</v>
      </c>
      <c r="L7425">
        <v>-7.7060000000000004</v>
      </c>
      <c r="M7425">
        <v>-7.64</v>
      </c>
    </row>
    <row r="7426" spans="1:13" x14ac:dyDescent="0.2">
      <c r="A7426" s="50">
        <v>41354</v>
      </c>
      <c r="B7426">
        <f t="shared" ref="B7426:B7489" si="348">YEAR(A7426)</f>
        <v>2013</v>
      </c>
      <c r="C7426" s="51">
        <f t="shared" ref="C7426:C7489" si="349">MONTH(A7426)</f>
        <v>3</v>
      </c>
      <c r="D7426" s="51">
        <f t="shared" ref="D7426:D7489" si="350">DAY(A7426)</f>
        <v>21</v>
      </c>
      <c r="E7426" s="52">
        <v>0.125</v>
      </c>
      <c r="G7426">
        <v>-5.2949999999999999</v>
      </c>
      <c r="H7426">
        <v>-5.2329999999999997</v>
      </c>
      <c r="I7426">
        <v>-6.3879999999999999</v>
      </c>
      <c r="J7426">
        <v>-7.1870000000000003</v>
      </c>
      <c r="K7426">
        <v>-7.51</v>
      </c>
      <c r="L7426">
        <v>-7.673</v>
      </c>
      <c r="M7426">
        <v>-7.5750000000000002</v>
      </c>
    </row>
    <row r="7427" spans="1:13" x14ac:dyDescent="0.2">
      <c r="A7427" s="50">
        <v>41354</v>
      </c>
      <c r="B7427">
        <f t="shared" si="348"/>
        <v>2013</v>
      </c>
      <c r="C7427" s="51">
        <f t="shared" si="349"/>
        <v>3</v>
      </c>
      <c r="D7427" s="51">
        <f t="shared" si="350"/>
        <v>21</v>
      </c>
      <c r="E7427" s="52">
        <v>0.25</v>
      </c>
      <c r="G7427">
        <v>-5.76</v>
      </c>
      <c r="H7427">
        <v>-5.4180000000000001</v>
      </c>
      <c r="I7427">
        <v>-6.3570000000000002</v>
      </c>
      <c r="J7427">
        <v>-7.1219999999999999</v>
      </c>
      <c r="K7427">
        <v>-7.4779999999999998</v>
      </c>
      <c r="L7427">
        <v>-7.64</v>
      </c>
      <c r="M7427">
        <v>-7.5750000000000002</v>
      </c>
    </row>
    <row r="7428" spans="1:13" x14ac:dyDescent="0.2">
      <c r="A7428" s="50">
        <v>41354</v>
      </c>
      <c r="B7428">
        <f t="shared" si="348"/>
        <v>2013</v>
      </c>
      <c r="C7428" s="51">
        <f t="shared" si="349"/>
        <v>3</v>
      </c>
      <c r="D7428" s="51">
        <f t="shared" si="350"/>
        <v>21</v>
      </c>
      <c r="E7428" s="52">
        <v>0.375</v>
      </c>
      <c r="G7428">
        <v>-6.1680000000000001</v>
      </c>
      <c r="H7428">
        <v>-5.6669999999999998</v>
      </c>
      <c r="I7428">
        <v>-6.3879999999999999</v>
      </c>
      <c r="J7428">
        <v>-7.09</v>
      </c>
      <c r="K7428">
        <v>-7.4450000000000003</v>
      </c>
      <c r="L7428">
        <v>-7.6079999999999997</v>
      </c>
      <c r="M7428">
        <v>-7.5430000000000001</v>
      </c>
    </row>
    <row r="7429" spans="1:13" x14ac:dyDescent="0.2">
      <c r="A7429" s="50">
        <v>41354</v>
      </c>
      <c r="B7429">
        <f t="shared" si="348"/>
        <v>2013</v>
      </c>
      <c r="C7429" s="51">
        <f t="shared" si="349"/>
        <v>3</v>
      </c>
      <c r="D7429" s="51">
        <f t="shared" si="350"/>
        <v>21</v>
      </c>
      <c r="E7429" s="52">
        <v>0.5</v>
      </c>
      <c r="G7429">
        <v>-5.9480000000000004</v>
      </c>
      <c r="H7429">
        <v>-5.8849999999999998</v>
      </c>
      <c r="I7429">
        <v>-6.42</v>
      </c>
      <c r="J7429">
        <v>-7.0579999999999998</v>
      </c>
      <c r="K7429">
        <v>-7.4450000000000003</v>
      </c>
      <c r="L7429">
        <v>-7.5750000000000002</v>
      </c>
      <c r="M7429">
        <v>-7.51</v>
      </c>
    </row>
    <row r="7430" spans="1:13" x14ac:dyDescent="0.2">
      <c r="A7430" s="50">
        <v>41354</v>
      </c>
      <c r="B7430">
        <f t="shared" si="348"/>
        <v>2013</v>
      </c>
      <c r="C7430" s="51">
        <f t="shared" si="349"/>
        <v>3</v>
      </c>
      <c r="D7430" s="51">
        <f t="shared" si="350"/>
        <v>21</v>
      </c>
      <c r="E7430" s="52">
        <v>0.625</v>
      </c>
      <c r="G7430">
        <v>-5.3259999999999996</v>
      </c>
      <c r="H7430">
        <v>-5.9790000000000001</v>
      </c>
      <c r="I7430">
        <v>-6.4829999999999997</v>
      </c>
      <c r="J7430">
        <v>-7.0579999999999998</v>
      </c>
      <c r="K7430">
        <v>-7.4130000000000003</v>
      </c>
      <c r="L7430">
        <v>-7.5750000000000002</v>
      </c>
      <c r="M7430">
        <v>-7.4779999999999998</v>
      </c>
    </row>
    <row r="7431" spans="1:13" x14ac:dyDescent="0.2">
      <c r="A7431" s="50">
        <v>41354</v>
      </c>
      <c r="B7431">
        <f t="shared" si="348"/>
        <v>2013</v>
      </c>
      <c r="C7431" s="51">
        <f t="shared" si="349"/>
        <v>3</v>
      </c>
      <c r="D7431" s="51">
        <f t="shared" si="350"/>
        <v>21</v>
      </c>
      <c r="E7431" s="52">
        <v>0.75</v>
      </c>
      <c r="G7431">
        <v>-4.9569999999999999</v>
      </c>
      <c r="H7431">
        <v>-5.9790000000000001</v>
      </c>
      <c r="I7431">
        <v>-6.5469999999999997</v>
      </c>
      <c r="J7431">
        <v>-7.0259999999999998</v>
      </c>
      <c r="K7431">
        <v>-7.4130000000000003</v>
      </c>
      <c r="L7431">
        <v>-7.5430000000000001</v>
      </c>
      <c r="M7431">
        <v>-7.4450000000000003</v>
      </c>
    </row>
    <row r="7432" spans="1:13" x14ac:dyDescent="0.2">
      <c r="A7432" s="50">
        <v>41354</v>
      </c>
      <c r="B7432">
        <f t="shared" si="348"/>
        <v>2013</v>
      </c>
      <c r="C7432" s="51">
        <f t="shared" si="349"/>
        <v>3</v>
      </c>
      <c r="D7432" s="51">
        <f t="shared" si="350"/>
        <v>21</v>
      </c>
      <c r="E7432" s="52">
        <v>0.875</v>
      </c>
      <c r="G7432">
        <v>-5.0789999999999997</v>
      </c>
      <c r="H7432">
        <v>-5.9480000000000004</v>
      </c>
      <c r="I7432">
        <v>-6.5789999999999997</v>
      </c>
      <c r="J7432">
        <v>-7.0259999999999998</v>
      </c>
      <c r="K7432">
        <v>-7.3810000000000002</v>
      </c>
      <c r="L7432">
        <v>-7.51</v>
      </c>
      <c r="M7432">
        <v>-7.4450000000000003</v>
      </c>
    </row>
    <row r="7433" spans="1:13" x14ac:dyDescent="0.2">
      <c r="A7433" s="50">
        <v>41355</v>
      </c>
      <c r="B7433">
        <f t="shared" si="348"/>
        <v>2013</v>
      </c>
      <c r="C7433" s="51">
        <f t="shared" si="349"/>
        <v>3</v>
      </c>
      <c r="D7433" s="51">
        <f t="shared" si="350"/>
        <v>22</v>
      </c>
      <c r="E7433" s="52">
        <v>0</v>
      </c>
      <c r="G7433">
        <v>-5.48</v>
      </c>
      <c r="H7433">
        <v>-5.9160000000000004</v>
      </c>
      <c r="I7433">
        <v>-6.61</v>
      </c>
      <c r="J7433">
        <v>-7.0259999999999998</v>
      </c>
      <c r="K7433">
        <v>-7.3810000000000002</v>
      </c>
      <c r="L7433">
        <v>-7.4779999999999998</v>
      </c>
      <c r="M7433">
        <v>-7.4130000000000003</v>
      </c>
    </row>
    <row r="7434" spans="1:13" x14ac:dyDescent="0.2">
      <c r="A7434" s="50">
        <v>41355</v>
      </c>
      <c r="B7434">
        <f t="shared" si="348"/>
        <v>2013</v>
      </c>
      <c r="C7434" s="51">
        <f t="shared" si="349"/>
        <v>3</v>
      </c>
      <c r="D7434" s="51">
        <f t="shared" si="350"/>
        <v>22</v>
      </c>
      <c r="E7434" s="52">
        <v>0.125</v>
      </c>
      <c r="G7434">
        <v>-6.01</v>
      </c>
      <c r="H7434">
        <v>-5.9790000000000001</v>
      </c>
      <c r="I7434">
        <v>-6.61</v>
      </c>
      <c r="J7434">
        <v>-7.0259999999999998</v>
      </c>
      <c r="K7434">
        <v>-7.3479999999999999</v>
      </c>
      <c r="L7434">
        <v>-7.4450000000000003</v>
      </c>
      <c r="M7434">
        <v>-7.3810000000000002</v>
      </c>
    </row>
    <row r="7435" spans="1:13" x14ac:dyDescent="0.2">
      <c r="A7435" s="50">
        <v>41355</v>
      </c>
      <c r="B7435">
        <f t="shared" si="348"/>
        <v>2013</v>
      </c>
      <c r="C7435" s="51">
        <f t="shared" si="349"/>
        <v>3</v>
      </c>
      <c r="D7435" s="51">
        <f t="shared" si="350"/>
        <v>22</v>
      </c>
      <c r="E7435" s="52">
        <v>0.25</v>
      </c>
      <c r="G7435">
        <v>-6.61</v>
      </c>
      <c r="H7435">
        <v>-6.1050000000000004</v>
      </c>
      <c r="I7435">
        <v>-6.61</v>
      </c>
      <c r="J7435">
        <v>-7.0259999999999998</v>
      </c>
      <c r="K7435">
        <v>-7.3479999999999999</v>
      </c>
      <c r="L7435">
        <v>-7.4450000000000003</v>
      </c>
      <c r="M7435">
        <v>-7.3479999999999999</v>
      </c>
    </row>
    <row r="7436" spans="1:13" x14ac:dyDescent="0.2">
      <c r="A7436" s="50">
        <v>41355</v>
      </c>
      <c r="B7436">
        <f t="shared" si="348"/>
        <v>2013</v>
      </c>
      <c r="C7436" s="51">
        <f t="shared" si="349"/>
        <v>3</v>
      </c>
      <c r="D7436" s="51">
        <f t="shared" si="350"/>
        <v>22</v>
      </c>
      <c r="E7436" s="52">
        <v>0.375</v>
      </c>
      <c r="G7436">
        <v>-6.9619999999999997</v>
      </c>
      <c r="H7436">
        <v>-6.3250000000000002</v>
      </c>
      <c r="I7436">
        <v>-6.6420000000000003</v>
      </c>
      <c r="J7436">
        <v>-7.0259999999999998</v>
      </c>
      <c r="K7436">
        <v>-7.3479999999999999</v>
      </c>
      <c r="L7436">
        <v>-7.4130000000000003</v>
      </c>
      <c r="M7436">
        <v>-7.3159999999999998</v>
      </c>
    </row>
    <row r="7437" spans="1:13" x14ac:dyDescent="0.2">
      <c r="A7437" s="50">
        <v>41355</v>
      </c>
      <c r="B7437">
        <f t="shared" si="348"/>
        <v>2013</v>
      </c>
      <c r="C7437" s="51">
        <f t="shared" si="349"/>
        <v>3</v>
      </c>
      <c r="D7437" s="51">
        <f t="shared" si="350"/>
        <v>22</v>
      </c>
      <c r="E7437" s="52">
        <v>0.5</v>
      </c>
      <c r="G7437">
        <v>-6.452</v>
      </c>
      <c r="H7437">
        <v>-6.5149999999999997</v>
      </c>
      <c r="I7437">
        <v>-6.7060000000000004</v>
      </c>
      <c r="J7437">
        <v>-7.0259999999999998</v>
      </c>
      <c r="K7437">
        <v>-7.3479999999999999</v>
      </c>
      <c r="L7437">
        <v>-7.4130000000000003</v>
      </c>
      <c r="M7437">
        <v>-7.3159999999999998</v>
      </c>
    </row>
    <row r="7438" spans="1:13" x14ac:dyDescent="0.2">
      <c r="A7438" s="50">
        <v>41355</v>
      </c>
      <c r="B7438">
        <f t="shared" si="348"/>
        <v>2013</v>
      </c>
      <c r="C7438" s="51">
        <f t="shared" si="349"/>
        <v>3</v>
      </c>
      <c r="D7438" s="51">
        <f t="shared" si="350"/>
        <v>22</v>
      </c>
      <c r="E7438" s="52">
        <v>0.625</v>
      </c>
      <c r="G7438">
        <v>-5.6050000000000004</v>
      </c>
      <c r="H7438">
        <v>-6.5789999999999997</v>
      </c>
      <c r="I7438">
        <v>-6.77</v>
      </c>
      <c r="J7438">
        <v>-6.9939999999999998</v>
      </c>
      <c r="K7438">
        <v>-7.3159999999999998</v>
      </c>
      <c r="L7438">
        <v>-7.3810000000000002</v>
      </c>
      <c r="M7438">
        <v>-7.2839999999999998</v>
      </c>
    </row>
    <row r="7439" spans="1:13" x14ac:dyDescent="0.2">
      <c r="A7439" s="50">
        <v>41355</v>
      </c>
      <c r="B7439">
        <f t="shared" si="348"/>
        <v>2013</v>
      </c>
      <c r="C7439" s="51">
        <f t="shared" si="349"/>
        <v>3</v>
      </c>
      <c r="D7439" s="51">
        <f t="shared" si="350"/>
        <v>22</v>
      </c>
      <c r="E7439" s="52">
        <v>0.75</v>
      </c>
      <c r="G7439">
        <v>-5.0179999999999998</v>
      </c>
      <c r="H7439">
        <v>-6.4829999999999997</v>
      </c>
      <c r="I7439">
        <v>-6.8019999999999996</v>
      </c>
      <c r="J7439">
        <v>-7.0259999999999998</v>
      </c>
      <c r="K7439">
        <v>-7.3159999999999998</v>
      </c>
      <c r="L7439">
        <v>-7.3810000000000002</v>
      </c>
      <c r="M7439">
        <v>-7.2839999999999998</v>
      </c>
    </row>
    <row r="7440" spans="1:13" x14ac:dyDescent="0.2">
      <c r="A7440" s="50">
        <v>41355</v>
      </c>
      <c r="B7440">
        <f t="shared" si="348"/>
        <v>2013</v>
      </c>
      <c r="C7440" s="51">
        <f t="shared" si="349"/>
        <v>3</v>
      </c>
      <c r="D7440" s="51">
        <f t="shared" si="350"/>
        <v>22</v>
      </c>
      <c r="E7440" s="52">
        <v>0.875</v>
      </c>
      <c r="G7440">
        <v>-4.8949999999999996</v>
      </c>
      <c r="H7440">
        <v>-6.3570000000000002</v>
      </c>
      <c r="I7440">
        <v>-6.8339999999999996</v>
      </c>
      <c r="J7440">
        <v>-7.0259999999999998</v>
      </c>
      <c r="K7440">
        <v>-7.3159999999999998</v>
      </c>
      <c r="L7440">
        <v>-7.3810000000000002</v>
      </c>
      <c r="M7440">
        <v>-7.2510000000000003</v>
      </c>
    </row>
    <row r="7441" spans="1:13" x14ac:dyDescent="0.2">
      <c r="A7441" s="50">
        <v>41356</v>
      </c>
      <c r="B7441">
        <f t="shared" si="348"/>
        <v>2013</v>
      </c>
      <c r="C7441" s="51">
        <f t="shared" si="349"/>
        <v>3</v>
      </c>
      <c r="D7441" s="51">
        <f t="shared" si="350"/>
        <v>23</v>
      </c>
      <c r="E7441" s="52">
        <v>0</v>
      </c>
      <c r="G7441">
        <v>-5.1719999999999997</v>
      </c>
      <c r="H7441">
        <v>-6.2309999999999999</v>
      </c>
      <c r="I7441">
        <v>-6.8339999999999996</v>
      </c>
      <c r="J7441">
        <v>-7.0579999999999998</v>
      </c>
      <c r="K7441">
        <v>-7.3159999999999998</v>
      </c>
      <c r="L7441">
        <v>-7.3479999999999999</v>
      </c>
      <c r="M7441">
        <v>-7.2190000000000003</v>
      </c>
    </row>
    <row r="7442" spans="1:13" x14ac:dyDescent="0.2">
      <c r="A7442" s="50">
        <v>41356</v>
      </c>
      <c r="B7442">
        <f t="shared" si="348"/>
        <v>2013</v>
      </c>
      <c r="C7442" s="51">
        <f t="shared" si="349"/>
        <v>3</v>
      </c>
      <c r="D7442" s="51">
        <f t="shared" si="350"/>
        <v>23</v>
      </c>
      <c r="E7442" s="52">
        <v>0.125</v>
      </c>
      <c r="G7442">
        <v>-5.6980000000000004</v>
      </c>
      <c r="H7442">
        <v>-6.1989999999999998</v>
      </c>
      <c r="I7442">
        <v>-6.8019999999999996</v>
      </c>
      <c r="J7442">
        <v>-7.0579999999999998</v>
      </c>
      <c r="K7442">
        <v>-7.2839999999999998</v>
      </c>
      <c r="L7442">
        <v>-7.3159999999999998</v>
      </c>
      <c r="M7442">
        <v>-7.2190000000000003</v>
      </c>
    </row>
    <row r="7443" spans="1:13" x14ac:dyDescent="0.2">
      <c r="A7443" s="50">
        <v>41356</v>
      </c>
      <c r="B7443">
        <f t="shared" si="348"/>
        <v>2013</v>
      </c>
      <c r="C7443" s="51">
        <f t="shared" si="349"/>
        <v>3</v>
      </c>
      <c r="D7443" s="51">
        <f t="shared" si="350"/>
        <v>23</v>
      </c>
      <c r="E7443" s="52">
        <v>0.25</v>
      </c>
      <c r="G7443">
        <v>-6.3879999999999999</v>
      </c>
      <c r="H7443">
        <v>-6.2619999999999996</v>
      </c>
      <c r="I7443">
        <v>-6.8019999999999996</v>
      </c>
      <c r="J7443">
        <v>-7.0579999999999998</v>
      </c>
      <c r="K7443">
        <v>-7.2839999999999998</v>
      </c>
      <c r="L7443">
        <v>-7.3159999999999998</v>
      </c>
      <c r="M7443">
        <v>-7.1870000000000003</v>
      </c>
    </row>
    <row r="7444" spans="1:13" x14ac:dyDescent="0.2">
      <c r="A7444" s="50">
        <v>41356</v>
      </c>
      <c r="B7444">
        <f t="shared" si="348"/>
        <v>2013</v>
      </c>
      <c r="C7444" s="51">
        <f t="shared" si="349"/>
        <v>3</v>
      </c>
      <c r="D7444" s="51">
        <f t="shared" si="350"/>
        <v>23</v>
      </c>
      <c r="E7444" s="52">
        <v>0.375</v>
      </c>
      <c r="G7444">
        <v>-6.8979999999999997</v>
      </c>
      <c r="H7444">
        <v>-6.42</v>
      </c>
      <c r="I7444">
        <v>-6.8019999999999996</v>
      </c>
      <c r="J7444">
        <v>-7.0579999999999998</v>
      </c>
      <c r="K7444">
        <v>-7.2839999999999998</v>
      </c>
      <c r="L7444">
        <v>-7.3159999999999998</v>
      </c>
      <c r="M7444">
        <v>-7.1870000000000003</v>
      </c>
    </row>
    <row r="7445" spans="1:13" x14ac:dyDescent="0.2">
      <c r="A7445" s="50">
        <v>41356</v>
      </c>
      <c r="B7445">
        <f t="shared" si="348"/>
        <v>2013</v>
      </c>
      <c r="C7445" s="51">
        <f t="shared" si="349"/>
        <v>3</v>
      </c>
      <c r="D7445" s="51">
        <f t="shared" si="350"/>
        <v>23</v>
      </c>
      <c r="E7445" s="52">
        <v>0.5</v>
      </c>
      <c r="G7445">
        <v>-6.5469999999999997</v>
      </c>
      <c r="H7445">
        <v>-6.61</v>
      </c>
      <c r="I7445">
        <v>-6.8339999999999996</v>
      </c>
      <c r="J7445">
        <v>-7.0579999999999998</v>
      </c>
      <c r="K7445">
        <v>-7.2839999999999998</v>
      </c>
      <c r="L7445">
        <v>-7.2839999999999998</v>
      </c>
      <c r="M7445">
        <v>-7.1550000000000002</v>
      </c>
    </row>
    <row r="7446" spans="1:13" x14ac:dyDescent="0.2">
      <c r="A7446" s="50">
        <v>41356</v>
      </c>
      <c r="B7446">
        <f t="shared" si="348"/>
        <v>2013</v>
      </c>
      <c r="C7446" s="51">
        <f t="shared" si="349"/>
        <v>3</v>
      </c>
      <c r="D7446" s="51">
        <f t="shared" si="350"/>
        <v>23</v>
      </c>
      <c r="E7446" s="52">
        <v>0.625</v>
      </c>
      <c r="G7446">
        <v>-5.7910000000000004</v>
      </c>
      <c r="H7446">
        <v>-6.6740000000000004</v>
      </c>
      <c r="I7446">
        <v>-6.8659999999999997</v>
      </c>
      <c r="J7446">
        <v>-7.0259999999999998</v>
      </c>
      <c r="K7446">
        <v>-7.2839999999999998</v>
      </c>
      <c r="L7446">
        <v>-7.2839999999999998</v>
      </c>
      <c r="M7446">
        <v>-7.1550000000000002</v>
      </c>
    </row>
    <row r="7447" spans="1:13" x14ac:dyDescent="0.2">
      <c r="A7447" s="50">
        <v>41356</v>
      </c>
      <c r="B7447">
        <f t="shared" si="348"/>
        <v>2013</v>
      </c>
      <c r="C7447" s="51">
        <f t="shared" si="349"/>
        <v>3</v>
      </c>
      <c r="D7447" s="51">
        <f t="shared" si="350"/>
        <v>23</v>
      </c>
      <c r="E7447" s="52">
        <v>0.75</v>
      </c>
      <c r="G7447">
        <v>-5.3570000000000002</v>
      </c>
      <c r="H7447">
        <v>-6.61</v>
      </c>
      <c r="I7447">
        <v>-6.8979999999999997</v>
      </c>
      <c r="J7447">
        <v>-7.0579999999999998</v>
      </c>
      <c r="K7447">
        <v>-7.2510000000000003</v>
      </c>
      <c r="L7447">
        <v>-7.2839999999999998</v>
      </c>
      <c r="M7447">
        <v>-7.1219999999999999</v>
      </c>
    </row>
    <row r="7448" spans="1:13" x14ac:dyDescent="0.2">
      <c r="A7448" s="50">
        <v>41356</v>
      </c>
      <c r="B7448">
        <f t="shared" si="348"/>
        <v>2013</v>
      </c>
      <c r="C7448" s="51">
        <f t="shared" si="349"/>
        <v>3</v>
      </c>
      <c r="D7448" s="51">
        <f t="shared" si="350"/>
        <v>23</v>
      </c>
      <c r="E7448" s="52">
        <v>0.875</v>
      </c>
      <c r="G7448">
        <v>-5.4489999999999998</v>
      </c>
      <c r="H7448">
        <v>-6.4829999999999997</v>
      </c>
      <c r="I7448">
        <v>-6.8979999999999997</v>
      </c>
      <c r="J7448">
        <v>-7.0579999999999998</v>
      </c>
      <c r="K7448">
        <v>-7.2510000000000003</v>
      </c>
      <c r="L7448">
        <v>-7.2510000000000003</v>
      </c>
      <c r="M7448">
        <v>-7.1219999999999999</v>
      </c>
    </row>
    <row r="7449" spans="1:13" x14ac:dyDescent="0.2">
      <c r="A7449" s="50">
        <v>41357</v>
      </c>
      <c r="B7449">
        <f t="shared" si="348"/>
        <v>2013</v>
      </c>
      <c r="C7449" s="51">
        <f t="shared" si="349"/>
        <v>3</v>
      </c>
      <c r="D7449" s="51">
        <f t="shared" si="350"/>
        <v>24</v>
      </c>
      <c r="E7449" s="52">
        <v>0</v>
      </c>
      <c r="G7449">
        <v>-5.9790000000000001</v>
      </c>
      <c r="H7449">
        <v>-6.42</v>
      </c>
      <c r="I7449">
        <v>-6.8979999999999997</v>
      </c>
      <c r="J7449">
        <v>-7.0579999999999998</v>
      </c>
      <c r="K7449">
        <v>-7.2510000000000003</v>
      </c>
      <c r="L7449">
        <v>-7.2510000000000003</v>
      </c>
      <c r="M7449">
        <v>-7.09</v>
      </c>
    </row>
    <row r="7450" spans="1:13" x14ac:dyDescent="0.2">
      <c r="A7450" s="50">
        <v>41357</v>
      </c>
      <c r="B7450">
        <f t="shared" si="348"/>
        <v>2013</v>
      </c>
      <c r="C7450" s="51">
        <f t="shared" si="349"/>
        <v>3</v>
      </c>
      <c r="D7450" s="51">
        <f t="shared" si="350"/>
        <v>24</v>
      </c>
      <c r="E7450" s="52">
        <v>0.125</v>
      </c>
      <c r="G7450">
        <v>-6.7380000000000004</v>
      </c>
      <c r="H7450">
        <v>-6.452</v>
      </c>
      <c r="I7450">
        <v>-6.8979999999999997</v>
      </c>
      <c r="J7450">
        <v>-7.0579999999999998</v>
      </c>
      <c r="K7450">
        <v>-7.2510000000000003</v>
      </c>
      <c r="L7450">
        <v>-7.2510000000000003</v>
      </c>
      <c r="M7450">
        <v>-7.0579999999999998</v>
      </c>
    </row>
    <row r="7451" spans="1:13" x14ac:dyDescent="0.2">
      <c r="A7451" s="50">
        <v>41357</v>
      </c>
      <c r="B7451">
        <f t="shared" si="348"/>
        <v>2013</v>
      </c>
      <c r="C7451" s="51">
        <f t="shared" si="349"/>
        <v>3</v>
      </c>
      <c r="D7451" s="51">
        <f t="shared" si="350"/>
        <v>24</v>
      </c>
      <c r="E7451" s="52">
        <v>0.25</v>
      </c>
      <c r="G7451">
        <v>-7.4450000000000003</v>
      </c>
      <c r="H7451">
        <v>-6.61</v>
      </c>
      <c r="I7451">
        <v>-6.8659999999999997</v>
      </c>
      <c r="J7451">
        <v>-7.0579999999999998</v>
      </c>
      <c r="K7451">
        <v>-7.2510000000000003</v>
      </c>
      <c r="L7451">
        <v>-7.2190000000000003</v>
      </c>
      <c r="M7451">
        <v>-7.0579999999999998</v>
      </c>
    </row>
    <row r="7452" spans="1:13" x14ac:dyDescent="0.2">
      <c r="A7452" s="50">
        <v>41357</v>
      </c>
      <c r="B7452">
        <f t="shared" si="348"/>
        <v>2013</v>
      </c>
      <c r="C7452" s="51">
        <f t="shared" si="349"/>
        <v>3</v>
      </c>
      <c r="D7452" s="51">
        <f t="shared" si="350"/>
        <v>24</v>
      </c>
      <c r="E7452" s="52">
        <v>0.375</v>
      </c>
      <c r="G7452">
        <v>-7.8689999999999998</v>
      </c>
      <c r="H7452">
        <v>-6.8659999999999997</v>
      </c>
      <c r="I7452">
        <v>-6.8979999999999997</v>
      </c>
      <c r="J7452">
        <v>-7.0579999999999998</v>
      </c>
      <c r="K7452">
        <v>-7.2510000000000003</v>
      </c>
      <c r="L7452">
        <v>-7.2190000000000003</v>
      </c>
      <c r="M7452">
        <v>-7.0579999999999998</v>
      </c>
    </row>
    <row r="7453" spans="1:13" x14ac:dyDescent="0.2">
      <c r="A7453" s="50">
        <v>41357</v>
      </c>
      <c r="B7453">
        <f t="shared" si="348"/>
        <v>2013</v>
      </c>
      <c r="C7453" s="51">
        <f t="shared" si="349"/>
        <v>3</v>
      </c>
      <c r="D7453" s="51">
        <f t="shared" si="350"/>
        <v>24</v>
      </c>
      <c r="E7453" s="52">
        <v>0.5</v>
      </c>
      <c r="G7453">
        <v>-7.4450000000000003</v>
      </c>
      <c r="H7453">
        <v>-7.0579999999999998</v>
      </c>
      <c r="I7453">
        <v>-6.9619999999999997</v>
      </c>
      <c r="J7453">
        <v>-7.0579999999999998</v>
      </c>
      <c r="K7453">
        <v>-7.2510000000000003</v>
      </c>
      <c r="L7453">
        <v>-7.2190000000000003</v>
      </c>
      <c r="M7453">
        <v>-7.0259999999999998</v>
      </c>
    </row>
    <row r="7454" spans="1:13" x14ac:dyDescent="0.2">
      <c r="A7454" s="50">
        <v>41357</v>
      </c>
      <c r="B7454">
        <f t="shared" si="348"/>
        <v>2013</v>
      </c>
      <c r="C7454" s="51">
        <f t="shared" si="349"/>
        <v>3</v>
      </c>
      <c r="D7454" s="51">
        <f t="shared" si="350"/>
        <v>24</v>
      </c>
      <c r="E7454" s="52">
        <v>0.625</v>
      </c>
      <c r="G7454">
        <v>-6.61</v>
      </c>
      <c r="H7454">
        <v>-7.1550000000000002</v>
      </c>
      <c r="I7454">
        <v>-7.0259999999999998</v>
      </c>
      <c r="J7454">
        <v>-7.0579999999999998</v>
      </c>
      <c r="K7454">
        <v>-7.2510000000000003</v>
      </c>
      <c r="L7454">
        <v>-7.2190000000000003</v>
      </c>
      <c r="M7454">
        <v>-7.0259999999999998</v>
      </c>
    </row>
    <row r="7455" spans="1:13" x14ac:dyDescent="0.2">
      <c r="A7455" s="50">
        <v>41357</v>
      </c>
      <c r="B7455">
        <f t="shared" si="348"/>
        <v>2013</v>
      </c>
      <c r="C7455" s="51">
        <f t="shared" si="349"/>
        <v>3</v>
      </c>
      <c r="D7455" s="51">
        <f t="shared" si="350"/>
        <v>24</v>
      </c>
      <c r="E7455" s="52">
        <v>0.75</v>
      </c>
      <c r="G7455">
        <v>-6.1360000000000001</v>
      </c>
      <c r="H7455">
        <v>-7.0579999999999998</v>
      </c>
      <c r="I7455">
        <v>-7.09</v>
      </c>
      <c r="J7455">
        <v>-7.0579999999999998</v>
      </c>
      <c r="K7455">
        <v>-7.2510000000000003</v>
      </c>
      <c r="L7455">
        <v>-7.1870000000000003</v>
      </c>
      <c r="M7455">
        <v>-6.9939999999999998</v>
      </c>
    </row>
    <row r="7456" spans="1:13" x14ac:dyDescent="0.2">
      <c r="A7456" s="50">
        <v>41357</v>
      </c>
      <c r="B7456">
        <f t="shared" si="348"/>
        <v>2013</v>
      </c>
      <c r="C7456" s="51">
        <f t="shared" si="349"/>
        <v>3</v>
      </c>
      <c r="D7456" s="51">
        <f t="shared" si="350"/>
        <v>24</v>
      </c>
      <c r="E7456" s="52">
        <v>0.875</v>
      </c>
      <c r="G7456">
        <v>-6.1989999999999998</v>
      </c>
      <c r="H7456">
        <v>-6.93</v>
      </c>
      <c r="I7456">
        <v>-7.09</v>
      </c>
      <c r="J7456">
        <v>-7.09</v>
      </c>
      <c r="K7456">
        <v>-7.2510000000000003</v>
      </c>
      <c r="L7456">
        <v>-7.1870000000000003</v>
      </c>
      <c r="M7456">
        <v>-6.9939999999999998</v>
      </c>
    </row>
    <row r="7457" spans="1:13" x14ac:dyDescent="0.2">
      <c r="A7457" s="50">
        <v>41358</v>
      </c>
      <c r="B7457">
        <f t="shared" si="348"/>
        <v>2013</v>
      </c>
      <c r="C7457" s="51">
        <f t="shared" si="349"/>
        <v>3</v>
      </c>
      <c r="D7457" s="51">
        <f t="shared" si="350"/>
        <v>25</v>
      </c>
      <c r="E7457" s="52">
        <v>0</v>
      </c>
      <c r="G7457">
        <v>-6.6740000000000004</v>
      </c>
      <c r="H7457">
        <v>-6.8979999999999997</v>
      </c>
      <c r="I7457">
        <v>-7.1219999999999999</v>
      </c>
      <c r="J7457">
        <v>-7.1219999999999999</v>
      </c>
      <c r="K7457">
        <v>-7.2510000000000003</v>
      </c>
      <c r="L7457">
        <v>-7.1870000000000003</v>
      </c>
      <c r="M7457">
        <v>-6.9939999999999998</v>
      </c>
    </row>
    <row r="7458" spans="1:13" x14ac:dyDescent="0.2">
      <c r="A7458" s="50">
        <v>41358</v>
      </c>
      <c r="B7458">
        <f t="shared" si="348"/>
        <v>2013</v>
      </c>
      <c r="C7458" s="51">
        <f t="shared" si="349"/>
        <v>3</v>
      </c>
      <c r="D7458" s="51">
        <f t="shared" si="350"/>
        <v>25</v>
      </c>
      <c r="E7458" s="52">
        <v>0.125</v>
      </c>
      <c r="G7458">
        <v>-7.2510000000000003</v>
      </c>
      <c r="H7458">
        <v>-6.93</v>
      </c>
      <c r="I7458">
        <v>-7.09</v>
      </c>
      <c r="J7458">
        <v>-7.1219999999999999</v>
      </c>
      <c r="K7458">
        <v>-7.2510000000000003</v>
      </c>
      <c r="L7458">
        <v>-7.1870000000000003</v>
      </c>
      <c r="M7458">
        <v>-6.9619999999999997</v>
      </c>
    </row>
    <row r="7459" spans="1:13" x14ac:dyDescent="0.2">
      <c r="A7459" s="50">
        <v>41358</v>
      </c>
      <c r="B7459">
        <f t="shared" si="348"/>
        <v>2013</v>
      </c>
      <c r="C7459" s="51">
        <f t="shared" si="349"/>
        <v>3</v>
      </c>
      <c r="D7459" s="51">
        <f t="shared" si="350"/>
        <v>25</v>
      </c>
      <c r="E7459" s="52">
        <v>0.25</v>
      </c>
      <c r="G7459">
        <v>-7.8360000000000003</v>
      </c>
      <c r="H7459">
        <v>-7.0579999999999998</v>
      </c>
      <c r="I7459">
        <v>-7.1219999999999999</v>
      </c>
      <c r="J7459">
        <v>-7.1219999999999999</v>
      </c>
      <c r="K7459">
        <v>-7.2839999999999998</v>
      </c>
      <c r="L7459">
        <v>-7.1870000000000003</v>
      </c>
      <c r="M7459">
        <v>-6.9619999999999997</v>
      </c>
    </row>
    <row r="7460" spans="1:13" x14ac:dyDescent="0.2">
      <c r="A7460" s="50">
        <v>41358</v>
      </c>
      <c r="B7460">
        <f t="shared" si="348"/>
        <v>2013</v>
      </c>
      <c r="C7460" s="51">
        <f t="shared" si="349"/>
        <v>3</v>
      </c>
      <c r="D7460" s="51">
        <f t="shared" si="350"/>
        <v>25</v>
      </c>
      <c r="E7460" s="52">
        <v>0.375</v>
      </c>
      <c r="G7460">
        <v>-8.1649999999999991</v>
      </c>
      <c r="H7460">
        <v>-7.2510000000000003</v>
      </c>
      <c r="I7460">
        <v>-7.1219999999999999</v>
      </c>
      <c r="J7460">
        <v>-7.1219999999999999</v>
      </c>
      <c r="K7460">
        <v>-7.2839999999999998</v>
      </c>
      <c r="L7460">
        <v>-7.1870000000000003</v>
      </c>
      <c r="M7460">
        <v>-6.9619999999999997</v>
      </c>
    </row>
    <row r="7461" spans="1:13" x14ac:dyDescent="0.2">
      <c r="A7461" s="50">
        <v>41358</v>
      </c>
      <c r="B7461">
        <f t="shared" si="348"/>
        <v>2013</v>
      </c>
      <c r="C7461" s="51">
        <f t="shared" si="349"/>
        <v>3</v>
      </c>
      <c r="D7461" s="51">
        <f t="shared" si="350"/>
        <v>25</v>
      </c>
      <c r="E7461" s="52">
        <v>0.5</v>
      </c>
      <c r="G7461">
        <v>-7.5750000000000002</v>
      </c>
      <c r="H7461">
        <v>-7.4130000000000003</v>
      </c>
      <c r="I7461">
        <v>-7.1870000000000003</v>
      </c>
      <c r="J7461">
        <v>-7.1550000000000002</v>
      </c>
      <c r="K7461">
        <v>-7.2839999999999998</v>
      </c>
      <c r="L7461">
        <v>-7.1870000000000003</v>
      </c>
      <c r="M7461">
        <v>-6.93</v>
      </c>
    </row>
    <row r="7462" spans="1:13" x14ac:dyDescent="0.2">
      <c r="A7462" s="50">
        <v>41358</v>
      </c>
      <c r="B7462">
        <f t="shared" si="348"/>
        <v>2013</v>
      </c>
      <c r="C7462" s="51">
        <f t="shared" si="349"/>
        <v>3</v>
      </c>
      <c r="D7462" s="51">
        <f t="shared" si="350"/>
        <v>25</v>
      </c>
      <c r="E7462" s="52">
        <v>0.625</v>
      </c>
      <c r="G7462">
        <v>-6.61</v>
      </c>
      <c r="H7462">
        <v>-7.4130000000000003</v>
      </c>
      <c r="I7462">
        <v>-7.2190000000000003</v>
      </c>
      <c r="J7462">
        <v>-7.1550000000000002</v>
      </c>
      <c r="K7462">
        <v>-7.2839999999999998</v>
      </c>
      <c r="L7462">
        <v>-7.1870000000000003</v>
      </c>
      <c r="M7462">
        <v>-6.93</v>
      </c>
    </row>
    <row r="7463" spans="1:13" x14ac:dyDescent="0.2">
      <c r="A7463" s="50">
        <v>41358</v>
      </c>
      <c r="B7463">
        <f t="shared" si="348"/>
        <v>2013</v>
      </c>
      <c r="C7463" s="51">
        <f t="shared" si="349"/>
        <v>3</v>
      </c>
      <c r="D7463" s="51">
        <f t="shared" si="350"/>
        <v>25</v>
      </c>
      <c r="E7463" s="52">
        <v>0.75</v>
      </c>
      <c r="G7463">
        <v>-6.0730000000000004</v>
      </c>
      <c r="H7463">
        <v>-7.3159999999999998</v>
      </c>
      <c r="I7463">
        <v>-7.2839999999999998</v>
      </c>
      <c r="J7463">
        <v>-7.1870000000000003</v>
      </c>
      <c r="K7463">
        <v>-7.2839999999999998</v>
      </c>
      <c r="L7463">
        <v>-7.1870000000000003</v>
      </c>
      <c r="M7463">
        <v>-6.93</v>
      </c>
    </row>
    <row r="7464" spans="1:13" x14ac:dyDescent="0.2">
      <c r="A7464" s="50">
        <v>41358</v>
      </c>
      <c r="B7464">
        <f t="shared" si="348"/>
        <v>2013</v>
      </c>
      <c r="C7464" s="51">
        <f t="shared" si="349"/>
        <v>3</v>
      </c>
      <c r="D7464" s="51">
        <f t="shared" si="350"/>
        <v>25</v>
      </c>
      <c r="E7464" s="52">
        <v>0.875</v>
      </c>
      <c r="G7464">
        <v>-6.0419999999999998</v>
      </c>
      <c r="H7464">
        <v>-7.1219999999999999</v>
      </c>
      <c r="I7464">
        <v>-7.2839999999999998</v>
      </c>
      <c r="J7464">
        <v>-7.1870000000000003</v>
      </c>
      <c r="K7464">
        <v>-7.2510000000000003</v>
      </c>
      <c r="L7464">
        <v>-7.1550000000000002</v>
      </c>
      <c r="M7464">
        <v>-6.93</v>
      </c>
    </row>
    <row r="7465" spans="1:13" x14ac:dyDescent="0.2">
      <c r="A7465" s="50">
        <v>41359</v>
      </c>
      <c r="B7465">
        <f t="shared" si="348"/>
        <v>2013</v>
      </c>
      <c r="C7465" s="51">
        <f t="shared" si="349"/>
        <v>3</v>
      </c>
      <c r="D7465" s="51">
        <f t="shared" si="350"/>
        <v>26</v>
      </c>
      <c r="E7465" s="52">
        <v>0</v>
      </c>
      <c r="G7465">
        <v>-6.3879999999999999</v>
      </c>
      <c r="H7465">
        <v>-6.9939999999999998</v>
      </c>
      <c r="I7465">
        <v>-7.2839999999999998</v>
      </c>
      <c r="J7465">
        <v>-7.2190000000000003</v>
      </c>
      <c r="K7465">
        <v>-7.2510000000000003</v>
      </c>
      <c r="L7465">
        <v>-7.1550000000000002</v>
      </c>
      <c r="M7465">
        <v>-6.8979999999999997</v>
      </c>
    </row>
    <row r="7466" spans="1:13" x14ac:dyDescent="0.2">
      <c r="A7466" s="50">
        <v>41359</v>
      </c>
      <c r="B7466">
        <f t="shared" si="348"/>
        <v>2013</v>
      </c>
      <c r="C7466" s="51">
        <f t="shared" si="349"/>
        <v>3</v>
      </c>
      <c r="D7466" s="51">
        <f t="shared" si="350"/>
        <v>26</v>
      </c>
      <c r="E7466" s="52">
        <v>0.125</v>
      </c>
      <c r="G7466">
        <v>-6.7380000000000004</v>
      </c>
      <c r="H7466">
        <v>-6.9619999999999997</v>
      </c>
      <c r="I7466">
        <v>-7.2510000000000003</v>
      </c>
      <c r="J7466">
        <v>-7.2190000000000003</v>
      </c>
      <c r="K7466">
        <v>-7.2510000000000003</v>
      </c>
      <c r="L7466">
        <v>-7.1550000000000002</v>
      </c>
      <c r="M7466">
        <v>-6.8979999999999997</v>
      </c>
    </row>
    <row r="7467" spans="1:13" x14ac:dyDescent="0.2">
      <c r="A7467" s="50">
        <v>41359</v>
      </c>
      <c r="B7467">
        <f t="shared" si="348"/>
        <v>2013</v>
      </c>
      <c r="C7467" s="51">
        <f t="shared" si="349"/>
        <v>3</v>
      </c>
      <c r="D7467" s="51">
        <f t="shared" si="350"/>
        <v>26</v>
      </c>
      <c r="E7467" s="52">
        <v>0.25</v>
      </c>
      <c r="G7467">
        <v>-7.1219999999999999</v>
      </c>
      <c r="H7467">
        <v>-6.9939999999999998</v>
      </c>
      <c r="I7467">
        <v>-7.2190000000000003</v>
      </c>
      <c r="J7467">
        <v>-7.2190000000000003</v>
      </c>
      <c r="K7467">
        <v>-7.2510000000000003</v>
      </c>
      <c r="L7467">
        <v>-7.1550000000000002</v>
      </c>
      <c r="M7467">
        <v>-6.8979999999999997</v>
      </c>
    </row>
    <row r="7468" spans="1:13" x14ac:dyDescent="0.2">
      <c r="A7468" s="50">
        <v>41359</v>
      </c>
      <c r="B7468">
        <f t="shared" si="348"/>
        <v>2013</v>
      </c>
      <c r="C7468" s="51">
        <f t="shared" si="349"/>
        <v>3</v>
      </c>
      <c r="D7468" s="51">
        <f t="shared" si="350"/>
        <v>26</v>
      </c>
      <c r="E7468" s="52">
        <v>0.375</v>
      </c>
      <c r="G7468">
        <v>-7.4450000000000003</v>
      </c>
      <c r="H7468">
        <v>-7.0579999999999998</v>
      </c>
      <c r="I7468">
        <v>-7.1870000000000003</v>
      </c>
      <c r="J7468">
        <v>-7.2190000000000003</v>
      </c>
      <c r="K7468">
        <v>-7.2510000000000003</v>
      </c>
      <c r="L7468">
        <v>-7.1550000000000002</v>
      </c>
      <c r="M7468">
        <v>-6.8659999999999997</v>
      </c>
    </row>
    <row r="7469" spans="1:13" x14ac:dyDescent="0.2">
      <c r="A7469" s="50">
        <v>41359</v>
      </c>
      <c r="B7469">
        <f t="shared" si="348"/>
        <v>2013</v>
      </c>
      <c r="C7469" s="51">
        <f t="shared" si="349"/>
        <v>3</v>
      </c>
      <c r="D7469" s="51">
        <f t="shared" si="350"/>
        <v>26</v>
      </c>
      <c r="E7469" s="52">
        <v>0.5</v>
      </c>
      <c r="G7469">
        <v>-7.3159999999999998</v>
      </c>
      <c r="H7469">
        <v>-7.1550000000000002</v>
      </c>
      <c r="I7469">
        <v>-7.2190000000000003</v>
      </c>
      <c r="J7469">
        <v>-7.1870000000000003</v>
      </c>
      <c r="K7469">
        <v>-7.2510000000000003</v>
      </c>
      <c r="L7469">
        <v>-7.1219999999999999</v>
      </c>
      <c r="M7469">
        <v>-6.8659999999999997</v>
      </c>
    </row>
    <row r="7470" spans="1:13" x14ac:dyDescent="0.2">
      <c r="A7470" s="50">
        <v>41359</v>
      </c>
      <c r="B7470">
        <f t="shared" si="348"/>
        <v>2013</v>
      </c>
      <c r="C7470" s="51">
        <f t="shared" si="349"/>
        <v>3</v>
      </c>
      <c r="D7470" s="51">
        <f t="shared" si="350"/>
        <v>26</v>
      </c>
      <c r="E7470" s="52">
        <v>0.625</v>
      </c>
      <c r="G7470">
        <v>-6.5469999999999997</v>
      </c>
      <c r="H7470">
        <v>-7.1870000000000003</v>
      </c>
      <c r="I7470">
        <v>-7.2190000000000003</v>
      </c>
      <c r="J7470">
        <v>-7.1870000000000003</v>
      </c>
      <c r="K7470">
        <v>-7.2190000000000003</v>
      </c>
      <c r="L7470">
        <v>-7.1219999999999999</v>
      </c>
      <c r="M7470">
        <v>-6.8659999999999997</v>
      </c>
    </row>
    <row r="7471" spans="1:13" x14ac:dyDescent="0.2">
      <c r="A7471" s="50">
        <v>41359</v>
      </c>
      <c r="B7471">
        <f t="shared" si="348"/>
        <v>2013</v>
      </c>
      <c r="C7471" s="51">
        <f t="shared" si="349"/>
        <v>3</v>
      </c>
      <c r="D7471" s="51">
        <f t="shared" si="350"/>
        <v>26</v>
      </c>
      <c r="E7471" s="52">
        <v>0.75</v>
      </c>
      <c r="G7471">
        <v>-5.9480000000000004</v>
      </c>
      <c r="H7471">
        <v>-7.09</v>
      </c>
      <c r="I7471">
        <v>-7.2190000000000003</v>
      </c>
      <c r="J7471">
        <v>-7.1870000000000003</v>
      </c>
      <c r="K7471">
        <v>-7.2190000000000003</v>
      </c>
      <c r="L7471">
        <v>-7.1219999999999999</v>
      </c>
      <c r="M7471">
        <v>-6.8659999999999997</v>
      </c>
    </row>
    <row r="7472" spans="1:13" x14ac:dyDescent="0.2">
      <c r="A7472" s="50">
        <v>41359</v>
      </c>
      <c r="B7472">
        <f t="shared" si="348"/>
        <v>2013</v>
      </c>
      <c r="C7472" s="51">
        <f t="shared" si="349"/>
        <v>3</v>
      </c>
      <c r="D7472" s="51">
        <f t="shared" si="350"/>
        <v>26</v>
      </c>
      <c r="E7472" s="52">
        <v>0.875</v>
      </c>
      <c r="G7472">
        <v>-5.9790000000000001</v>
      </c>
      <c r="H7472">
        <v>-6.93</v>
      </c>
      <c r="I7472">
        <v>-7.2190000000000003</v>
      </c>
      <c r="J7472">
        <v>-7.1870000000000003</v>
      </c>
      <c r="K7472">
        <v>-7.2190000000000003</v>
      </c>
      <c r="L7472">
        <v>-7.1219999999999999</v>
      </c>
      <c r="M7472">
        <v>-6.8339999999999996</v>
      </c>
    </row>
    <row r="7473" spans="1:13" x14ac:dyDescent="0.2">
      <c r="A7473" s="50">
        <v>41360</v>
      </c>
      <c r="B7473">
        <f t="shared" si="348"/>
        <v>2013</v>
      </c>
      <c r="C7473" s="51">
        <f t="shared" si="349"/>
        <v>3</v>
      </c>
      <c r="D7473" s="51">
        <f t="shared" si="350"/>
        <v>27</v>
      </c>
      <c r="E7473" s="52">
        <v>0</v>
      </c>
      <c r="G7473">
        <v>-6.5469999999999997</v>
      </c>
      <c r="H7473">
        <v>-6.8019999999999996</v>
      </c>
      <c r="I7473">
        <v>-7.1870000000000003</v>
      </c>
      <c r="J7473">
        <v>-7.1870000000000003</v>
      </c>
      <c r="K7473">
        <v>-7.2190000000000003</v>
      </c>
      <c r="L7473">
        <v>-7.1219999999999999</v>
      </c>
      <c r="M7473">
        <v>-6.8339999999999996</v>
      </c>
    </row>
    <row r="7474" spans="1:13" x14ac:dyDescent="0.2">
      <c r="A7474" s="50">
        <v>41360</v>
      </c>
      <c r="B7474">
        <f t="shared" si="348"/>
        <v>2013</v>
      </c>
      <c r="C7474" s="51">
        <f t="shared" si="349"/>
        <v>3</v>
      </c>
      <c r="D7474" s="51">
        <f t="shared" si="350"/>
        <v>27</v>
      </c>
      <c r="E7474" s="52">
        <v>0.125</v>
      </c>
      <c r="G7474">
        <v>-7.2190000000000003</v>
      </c>
      <c r="H7474">
        <v>-6.8339999999999996</v>
      </c>
      <c r="I7474">
        <v>-7.1219999999999999</v>
      </c>
      <c r="J7474">
        <v>-7.1870000000000003</v>
      </c>
      <c r="K7474">
        <v>-7.2190000000000003</v>
      </c>
      <c r="L7474">
        <v>-7.1219999999999999</v>
      </c>
      <c r="M7474">
        <v>-6.8339999999999996</v>
      </c>
    </row>
    <row r="7475" spans="1:13" x14ac:dyDescent="0.2">
      <c r="A7475" s="50">
        <v>41360</v>
      </c>
      <c r="B7475">
        <f t="shared" si="348"/>
        <v>2013</v>
      </c>
      <c r="C7475" s="51">
        <f t="shared" si="349"/>
        <v>3</v>
      </c>
      <c r="D7475" s="51">
        <f t="shared" si="350"/>
        <v>27</v>
      </c>
      <c r="E7475" s="52">
        <v>0.25</v>
      </c>
      <c r="G7475">
        <v>-7.8360000000000003</v>
      </c>
      <c r="H7475">
        <v>-6.9619999999999997</v>
      </c>
      <c r="I7475">
        <v>-7.1219999999999999</v>
      </c>
      <c r="J7475">
        <v>-7.1550000000000002</v>
      </c>
      <c r="K7475">
        <v>-7.2190000000000003</v>
      </c>
      <c r="L7475">
        <v>-7.09</v>
      </c>
      <c r="M7475">
        <v>-6.8339999999999996</v>
      </c>
    </row>
    <row r="7476" spans="1:13" x14ac:dyDescent="0.2">
      <c r="A7476" s="50">
        <v>41360</v>
      </c>
      <c r="B7476">
        <f t="shared" si="348"/>
        <v>2013</v>
      </c>
      <c r="C7476" s="51">
        <f t="shared" si="349"/>
        <v>3</v>
      </c>
      <c r="D7476" s="51">
        <f t="shared" si="350"/>
        <v>27</v>
      </c>
      <c r="E7476" s="52">
        <v>0.375</v>
      </c>
      <c r="G7476">
        <v>-8.1980000000000004</v>
      </c>
      <c r="H7476">
        <v>-7.1870000000000003</v>
      </c>
      <c r="I7476">
        <v>-7.1219999999999999</v>
      </c>
      <c r="J7476">
        <v>-7.1550000000000002</v>
      </c>
      <c r="K7476">
        <v>-7.1870000000000003</v>
      </c>
      <c r="L7476">
        <v>-7.09</v>
      </c>
      <c r="M7476">
        <v>-6.8339999999999996</v>
      </c>
    </row>
    <row r="7477" spans="1:13" x14ac:dyDescent="0.2">
      <c r="A7477" s="50">
        <v>41360</v>
      </c>
      <c r="B7477">
        <f t="shared" si="348"/>
        <v>2013</v>
      </c>
      <c r="C7477" s="51">
        <f t="shared" si="349"/>
        <v>3</v>
      </c>
      <c r="D7477" s="51">
        <f t="shared" si="350"/>
        <v>27</v>
      </c>
      <c r="E7477" s="52">
        <v>0.5</v>
      </c>
      <c r="G7477">
        <v>-7.7709999999999999</v>
      </c>
      <c r="H7477">
        <v>-7.3479999999999999</v>
      </c>
      <c r="I7477">
        <v>-7.1550000000000002</v>
      </c>
      <c r="J7477">
        <v>-7.1550000000000002</v>
      </c>
      <c r="K7477">
        <v>-7.1870000000000003</v>
      </c>
      <c r="L7477">
        <v>-7.09</v>
      </c>
      <c r="M7477">
        <v>-6.8019999999999996</v>
      </c>
    </row>
    <row r="7478" spans="1:13" x14ac:dyDescent="0.2">
      <c r="A7478" s="50">
        <v>41360</v>
      </c>
      <c r="B7478">
        <f t="shared" si="348"/>
        <v>2013</v>
      </c>
      <c r="C7478" s="51">
        <f t="shared" si="349"/>
        <v>3</v>
      </c>
      <c r="D7478" s="51">
        <f t="shared" si="350"/>
        <v>27</v>
      </c>
      <c r="E7478" s="52">
        <v>0.625</v>
      </c>
      <c r="G7478">
        <v>-7.0259999999999998</v>
      </c>
      <c r="H7478">
        <v>-7.4130000000000003</v>
      </c>
      <c r="I7478">
        <v>-7.1870000000000003</v>
      </c>
      <c r="J7478">
        <v>-7.1219999999999999</v>
      </c>
      <c r="K7478">
        <v>-7.1870000000000003</v>
      </c>
      <c r="L7478">
        <v>-7.09</v>
      </c>
      <c r="M7478">
        <v>-6.8019999999999996</v>
      </c>
    </row>
    <row r="7479" spans="1:13" x14ac:dyDescent="0.2">
      <c r="A7479" s="50">
        <v>41360</v>
      </c>
      <c r="B7479">
        <f t="shared" si="348"/>
        <v>2013</v>
      </c>
      <c r="C7479" s="51">
        <f t="shared" si="349"/>
        <v>3</v>
      </c>
      <c r="D7479" s="51">
        <f t="shared" si="350"/>
        <v>27</v>
      </c>
      <c r="E7479" s="52">
        <v>0.75</v>
      </c>
      <c r="G7479">
        <v>-6.5149999999999997</v>
      </c>
      <c r="H7479">
        <v>-7.3159999999999998</v>
      </c>
      <c r="I7479">
        <v>-7.2510000000000003</v>
      </c>
      <c r="J7479">
        <v>-7.1550000000000002</v>
      </c>
      <c r="K7479">
        <v>-7.1870000000000003</v>
      </c>
      <c r="L7479">
        <v>-7.0579999999999998</v>
      </c>
      <c r="M7479">
        <v>-6.8019999999999996</v>
      </c>
    </row>
    <row r="7480" spans="1:13" x14ac:dyDescent="0.2">
      <c r="A7480" s="50">
        <v>41360</v>
      </c>
      <c r="B7480">
        <f t="shared" si="348"/>
        <v>2013</v>
      </c>
      <c r="C7480" s="51">
        <f t="shared" si="349"/>
        <v>3</v>
      </c>
      <c r="D7480" s="51">
        <f t="shared" si="350"/>
        <v>27</v>
      </c>
      <c r="E7480" s="52">
        <v>0.875</v>
      </c>
      <c r="G7480">
        <v>-6.42</v>
      </c>
      <c r="H7480">
        <v>-7.1870000000000003</v>
      </c>
      <c r="I7480">
        <v>-7.2510000000000003</v>
      </c>
      <c r="J7480">
        <v>-7.1550000000000002</v>
      </c>
      <c r="K7480">
        <v>-7.1870000000000003</v>
      </c>
      <c r="L7480">
        <v>-7.0579999999999998</v>
      </c>
      <c r="M7480">
        <v>-6.8019999999999996</v>
      </c>
    </row>
    <row r="7481" spans="1:13" x14ac:dyDescent="0.2">
      <c r="A7481" s="50">
        <v>41361</v>
      </c>
      <c r="B7481">
        <f t="shared" si="348"/>
        <v>2013</v>
      </c>
      <c r="C7481" s="51">
        <f t="shared" si="349"/>
        <v>3</v>
      </c>
      <c r="D7481" s="51">
        <f t="shared" si="350"/>
        <v>28</v>
      </c>
      <c r="E7481" s="52">
        <v>0</v>
      </c>
      <c r="G7481">
        <v>-6.77</v>
      </c>
      <c r="H7481">
        <v>-7.0579999999999998</v>
      </c>
      <c r="I7481">
        <v>-7.2510000000000003</v>
      </c>
      <c r="J7481">
        <v>-7.1550000000000002</v>
      </c>
      <c r="K7481">
        <v>-7.1870000000000003</v>
      </c>
      <c r="L7481">
        <v>-7.0579999999999998</v>
      </c>
      <c r="M7481">
        <v>-6.77</v>
      </c>
    </row>
    <row r="7482" spans="1:13" x14ac:dyDescent="0.2">
      <c r="A7482" s="50">
        <v>41361</v>
      </c>
      <c r="B7482">
        <f t="shared" si="348"/>
        <v>2013</v>
      </c>
      <c r="C7482" s="51">
        <f t="shared" si="349"/>
        <v>3</v>
      </c>
      <c r="D7482" s="51">
        <f t="shared" si="350"/>
        <v>28</v>
      </c>
      <c r="E7482" s="52">
        <v>0.125</v>
      </c>
      <c r="G7482">
        <v>-7.3159999999999998</v>
      </c>
      <c r="H7482">
        <v>-7.0579999999999998</v>
      </c>
      <c r="I7482">
        <v>-7.2190000000000003</v>
      </c>
      <c r="J7482">
        <v>-7.1550000000000002</v>
      </c>
      <c r="K7482">
        <v>-7.1870000000000003</v>
      </c>
      <c r="L7482">
        <v>-7.0579999999999998</v>
      </c>
      <c r="M7482">
        <v>-6.77</v>
      </c>
    </row>
    <row r="7483" spans="1:13" x14ac:dyDescent="0.2">
      <c r="A7483" s="50">
        <v>41361</v>
      </c>
      <c r="B7483">
        <f t="shared" si="348"/>
        <v>2013</v>
      </c>
      <c r="C7483" s="51">
        <f t="shared" si="349"/>
        <v>3</v>
      </c>
      <c r="D7483" s="51">
        <f t="shared" si="350"/>
        <v>28</v>
      </c>
      <c r="E7483" s="52">
        <v>0.25</v>
      </c>
      <c r="G7483">
        <v>-7.8689999999999998</v>
      </c>
      <c r="H7483">
        <v>-7.1550000000000002</v>
      </c>
      <c r="I7483">
        <v>-7.1870000000000003</v>
      </c>
      <c r="J7483">
        <v>-7.1550000000000002</v>
      </c>
      <c r="K7483">
        <v>-7.1870000000000003</v>
      </c>
      <c r="L7483">
        <v>-7.0579999999999998</v>
      </c>
      <c r="M7483">
        <v>-6.77</v>
      </c>
    </row>
    <row r="7484" spans="1:13" x14ac:dyDescent="0.2">
      <c r="A7484" s="50">
        <v>41361</v>
      </c>
      <c r="B7484">
        <f t="shared" si="348"/>
        <v>2013</v>
      </c>
      <c r="C7484" s="51">
        <f t="shared" si="349"/>
        <v>3</v>
      </c>
      <c r="D7484" s="51">
        <f t="shared" si="350"/>
        <v>28</v>
      </c>
      <c r="E7484" s="52">
        <v>0.375</v>
      </c>
      <c r="G7484">
        <v>-8.2309999999999999</v>
      </c>
      <c r="H7484">
        <v>-7.2839999999999998</v>
      </c>
      <c r="I7484">
        <v>-7.1870000000000003</v>
      </c>
      <c r="J7484">
        <v>-7.1550000000000002</v>
      </c>
      <c r="K7484">
        <v>-7.1870000000000003</v>
      </c>
      <c r="L7484">
        <v>-7.0259999999999998</v>
      </c>
      <c r="M7484">
        <v>-6.7380000000000004</v>
      </c>
    </row>
    <row r="7485" spans="1:13" x14ac:dyDescent="0.2">
      <c r="A7485" s="50">
        <v>41361</v>
      </c>
      <c r="B7485">
        <f t="shared" si="348"/>
        <v>2013</v>
      </c>
      <c r="C7485" s="51">
        <f t="shared" si="349"/>
        <v>3</v>
      </c>
      <c r="D7485" s="51">
        <f t="shared" si="350"/>
        <v>28</v>
      </c>
      <c r="E7485" s="52">
        <v>0.5</v>
      </c>
      <c r="G7485">
        <v>-7.7380000000000004</v>
      </c>
      <c r="H7485">
        <v>-7.4450000000000003</v>
      </c>
      <c r="I7485">
        <v>-7.2190000000000003</v>
      </c>
      <c r="J7485">
        <v>-7.1550000000000002</v>
      </c>
      <c r="K7485">
        <v>-7.1870000000000003</v>
      </c>
      <c r="L7485">
        <v>-7.0259999999999998</v>
      </c>
      <c r="M7485">
        <v>-6.7380000000000004</v>
      </c>
    </row>
    <row r="7486" spans="1:13" x14ac:dyDescent="0.2">
      <c r="A7486" s="50">
        <v>41361</v>
      </c>
      <c r="B7486">
        <f t="shared" si="348"/>
        <v>2013</v>
      </c>
      <c r="C7486" s="51">
        <f t="shared" si="349"/>
        <v>3</v>
      </c>
      <c r="D7486" s="51">
        <f t="shared" si="350"/>
        <v>28</v>
      </c>
      <c r="E7486" s="52">
        <v>0.625</v>
      </c>
      <c r="G7486">
        <v>-6.9619999999999997</v>
      </c>
      <c r="H7486">
        <v>-7.4450000000000003</v>
      </c>
      <c r="I7486">
        <v>-7.2510000000000003</v>
      </c>
      <c r="J7486">
        <v>-7.1550000000000002</v>
      </c>
      <c r="K7486">
        <v>-7.1870000000000003</v>
      </c>
      <c r="L7486">
        <v>-7.0259999999999998</v>
      </c>
      <c r="M7486">
        <v>-6.7380000000000004</v>
      </c>
    </row>
    <row r="7487" spans="1:13" x14ac:dyDescent="0.2">
      <c r="A7487" s="50">
        <v>41361</v>
      </c>
      <c r="B7487">
        <f t="shared" si="348"/>
        <v>2013</v>
      </c>
      <c r="C7487" s="51">
        <f t="shared" si="349"/>
        <v>3</v>
      </c>
      <c r="D7487" s="51">
        <f t="shared" si="350"/>
        <v>28</v>
      </c>
      <c r="E7487" s="52">
        <v>0.75</v>
      </c>
      <c r="G7487">
        <v>-6.61</v>
      </c>
      <c r="H7487">
        <v>-7.3479999999999999</v>
      </c>
      <c r="I7487">
        <v>-7.2839999999999998</v>
      </c>
      <c r="J7487">
        <v>-7.1550000000000002</v>
      </c>
      <c r="K7487">
        <v>-7.1550000000000002</v>
      </c>
      <c r="L7487">
        <v>-7.0259999999999998</v>
      </c>
      <c r="M7487">
        <v>-6.7380000000000004</v>
      </c>
    </row>
    <row r="7488" spans="1:13" x14ac:dyDescent="0.2">
      <c r="A7488" s="50">
        <v>41361</v>
      </c>
      <c r="B7488">
        <f t="shared" si="348"/>
        <v>2013</v>
      </c>
      <c r="C7488" s="51">
        <f t="shared" si="349"/>
        <v>3</v>
      </c>
      <c r="D7488" s="51">
        <f t="shared" si="350"/>
        <v>28</v>
      </c>
      <c r="E7488" s="52">
        <v>0.875</v>
      </c>
      <c r="G7488">
        <v>-6.7380000000000004</v>
      </c>
      <c r="H7488">
        <v>-7.2190000000000003</v>
      </c>
      <c r="I7488">
        <v>-7.2839999999999998</v>
      </c>
      <c r="J7488">
        <v>-7.1550000000000002</v>
      </c>
      <c r="K7488">
        <v>-7.1550000000000002</v>
      </c>
      <c r="L7488">
        <v>-7.0259999999999998</v>
      </c>
      <c r="M7488">
        <v>-6.7380000000000004</v>
      </c>
    </row>
    <row r="7489" spans="1:13" x14ac:dyDescent="0.2">
      <c r="A7489" s="50">
        <v>41362</v>
      </c>
      <c r="B7489">
        <f t="shared" si="348"/>
        <v>2013</v>
      </c>
      <c r="C7489" s="51">
        <f t="shared" si="349"/>
        <v>3</v>
      </c>
      <c r="D7489" s="51">
        <f t="shared" si="350"/>
        <v>29</v>
      </c>
      <c r="E7489" s="52">
        <v>0</v>
      </c>
      <c r="G7489">
        <v>-7.2190000000000003</v>
      </c>
      <c r="H7489">
        <v>-7.1550000000000002</v>
      </c>
      <c r="I7489">
        <v>-7.2839999999999998</v>
      </c>
      <c r="J7489">
        <v>-7.1550000000000002</v>
      </c>
      <c r="K7489">
        <v>-7.1550000000000002</v>
      </c>
      <c r="L7489">
        <v>-7.0259999999999998</v>
      </c>
      <c r="M7489">
        <v>-6.7380000000000004</v>
      </c>
    </row>
    <row r="7490" spans="1:13" x14ac:dyDescent="0.2">
      <c r="A7490" s="50">
        <v>41362</v>
      </c>
      <c r="B7490">
        <f t="shared" ref="B7490:B7553" si="351">YEAR(A7490)</f>
        <v>2013</v>
      </c>
      <c r="C7490" s="51">
        <f t="shared" ref="C7490:C7553" si="352">MONTH(A7490)</f>
        <v>3</v>
      </c>
      <c r="D7490" s="51">
        <f t="shared" ref="D7490:D7553" si="353">DAY(A7490)</f>
        <v>29</v>
      </c>
      <c r="E7490" s="52">
        <v>0.125</v>
      </c>
      <c r="G7490">
        <v>-7.8040000000000003</v>
      </c>
      <c r="H7490">
        <v>-7.1870000000000003</v>
      </c>
      <c r="I7490">
        <v>-7.2510000000000003</v>
      </c>
      <c r="J7490">
        <v>-7.1550000000000002</v>
      </c>
      <c r="K7490">
        <v>-7.1870000000000003</v>
      </c>
      <c r="L7490">
        <v>-7.0259999999999998</v>
      </c>
      <c r="M7490">
        <v>-6.7380000000000004</v>
      </c>
    </row>
    <row r="7491" spans="1:13" x14ac:dyDescent="0.2">
      <c r="A7491" s="50">
        <v>41362</v>
      </c>
      <c r="B7491">
        <f t="shared" si="351"/>
        <v>2013</v>
      </c>
      <c r="C7491" s="51">
        <f t="shared" si="352"/>
        <v>3</v>
      </c>
      <c r="D7491" s="51">
        <f t="shared" si="353"/>
        <v>29</v>
      </c>
      <c r="E7491" s="52">
        <v>0.25</v>
      </c>
      <c r="G7491">
        <v>-8.4969999999999999</v>
      </c>
      <c r="H7491">
        <v>-7.3159999999999998</v>
      </c>
      <c r="I7491">
        <v>-7.2510000000000003</v>
      </c>
      <c r="J7491">
        <v>-7.1550000000000002</v>
      </c>
      <c r="K7491">
        <v>-7.1870000000000003</v>
      </c>
      <c r="L7491">
        <v>-7.0259999999999998</v>
      </c>
      <c r="M7491">
        <v>-6.7060000000000004</v>
      </c>
    </row>
    <row r="7492" spans="1:13" x14ac:dyDescent="0.2">
      <c r="A7492" s="50">
        <v>41362</v>
      </c>
      <c r="B7492">
        <f t="shared" si="351"/>
        <v>2013</v>
      </c>
      <c r="C7492" s="51">
        <f t="shared" si="352"/>
        <v>3</v>
      </c>
      <c r="D7492" s="51">
        <f t="shared" si="353"/>
        <v>29</v>
      </c>
      <c r="E7492" s="52">
        <v>0.375</v>
      </c>
      <c r="G7492">
        <v>-8.7639999999999993</v>
      </c>
      <c r="H7492">
        <v>-7.5430000000000001</v>
      </c>
      <c r="I7492">
        <v>-7.2510000000000003</v>
      </c>
      <c r="J7492">
        <v>-7.1550000000000002</v>
      </c>
      <c r="K7492">
        <v>-7.1870000000000003</v>
      </c>
      <c r="L7492">
        <v>-7.0259999999999998</v>
      </c>
      <c r="M7492">
        <v>-6.7060000000000004</v>
      </c>
    </row>
    <row r="7493" spans="1:13" x14ac:dyDescent="0.2">
      <c r="A7493" s="50">
        <v>41362</v>
      </c>
      <c r="B7493">
        <f t="shared" si="351"/>
        <v>2013</v>
      </c>
      <c r="C7493" s="51">
        <f t="shared" si="352"/>
        <v>3</v>
      </c>
      <c r="D7493" s="51">
        <f t="shared" si="353"/>
        <v>29</v>
      </c>
      <c r="E7493" s="52">
        <v>0.5</v>
      </c>
      <c r="G7493">
        <v>-8.0990000000000002</v>
      </c>
      <c r="H7493">
        <v>-7.7060000000000004</v>
      </c>
      <c r="I7493">
        <v>-7.2839999999999998</v>
      </c>
      <c r="J7493">
        <v>-7.1550000000000002</v>
      </c>
      <c r="K7493">
        <v>-7.1870000000000003</v>
      </c>
      <c r="L7493">
        <v>-7.0259999999999998</v>
      </c>
      <c r="M7493">
        <v>-6.7060000000000004</v>
      </c>
    </row>
    <row r="7494" spans="1:13" x14ac:dyDescent="0.2">
      <c r="A7494" s="50">
        <v>41362</v>
      </c>
      <c r="B7494">
        <f t="shared" si="351"/>
        <v>2013</v>
      </c>
      <c r="C7494" s="51">
        <f t="shared" si="352"/>
        <v>3</v>
      </c>
      <c r="D7494" s="51">
        <f t="shared" si="353"/>
        <v>29</v>
      </c>
      <c r="E7494" s="52">
        <v>0.625</v>
      </c>
      <c r="G7494">
        <v>-7.0579999999999998</v>
      </c>
      <c r="H7494">
        <v>-7.7060000000000004</v>
      </c>
      <c r="I7494">
        <v>-7.3479999999999999</v>
      </c>
      <c r="J7494">
        <v>-7.1550000000000002</v>
      </c>
      <c r="K7494">
        <v>-7.1870000000000003</v>
      </c>
      <c r="L7494">
        <v>-7.0259999999999998</v>
      </c>
      <c r="M7494">
        <v>-6.7060000000000004</v>
      </c>
    </row>
    <row r="7495" spans="1:13" x14ac:dyDescent="0.2">
      <c r="A7495" s="50">
        <v>41362</v>
      </c>
      <c r="B7495">
        <f t="shared" si="351"/>
        <v>2013</v>
      </c>
      <c r="C7495" s="51">
        <f t="shared" si="352"/>
        <v>3</v>
      </c>
      <c r="D7495" s="51">
        <f t="shared" si="353"/>
        <v>29</v>
      </c>
      <c r="E7495" s="52">
        <v>0.75</v>
      </c>
      <c r="G7495">
        <v>-6.3570000000000002</v>
      </c>
      <c r="H7495">
        <v>-7.5750000000000002</v>
      </c>
      <c r="I7495">
        <v>-7.4130000000000003</v>
      </c>
      <c r="J7495">
        <v>-7.1870000000000003</v>
      </c>
      <c r="K7495">
        <v>-7.1870000000000003</v>
      </c>
      <c r="L7495">
        <v>-7.0259999999999998</v>
      </c>
      <c r="M7495">
        <v>-6.6740000000000004</v>
      </c>
    </row>
    <row r="7496" spans="1:13" x14ac:dyDescent="0.2">
      <c r="A7496" s="50">
        <v>41362</v>
      </c>
      <c r="B7496">
        <f t="shared" si="351"/>
        <v>2013</v>
      </c>
      <c r="C7496" s="51">
        <f t="shared" si="352"/>
        <v>3</v>
      </c>
      <c r="D7496" s="51">
        <f t="shared" si="353"/>
        <v>29</v>
      </c>
      <c r="E7496" s="52">
        <v>0.875</v>
      </c>
      <c r="G7496">
        <v>-6.2939999999999996</v>
      </c>
      <c r="H7496">
        <v>-7.3810000000000002</v>
      </c>
      <c r="I7496">
        <v>-7.4130000000000003</v>
      </c>
      <c r="J7496">
        <v>-7.1870000000000003</v>
      </c>
      <c r="K7496">
        <v>-7.1870000000000003</v>
      </c>
      <c r="L7496">
        <v>-6.9939999999999998</v>
      </c>
      <c r="M7496">
        <v>-6.6740000000000004</v>
      </c>
    </row>
    <row r="7497" spans="1:13" x14ac:dyDescent="0.2">
      <c r="A7497" s="50">
        <v>41363</v>
      </c>
      <c r="B7497">
        <f t="shared" si="351"/>
        <v>2013</v>
      </c>
      <c r="C7497" s="51">
        <f t="shared" si="352"/>
        <v>3</v>
      </c>
      <c r="D7497" s="51">
        <f t="shared" si="353"/>
        <v>30</v>
      </c>
      <c r="E7497" s="52">
        <v>0</v>
      </c>
      <c r="G7497">
        <v>-6.7060000000000004</v>
      </c>
      <c r="H7497">
        <v>-7.2510000000000003</v>
      </c>
      <c r="I7497">
        <v>-7.3810000000000002</v>
      </c>
      <c r="J7497">
        <v>-7.2190000000000003</v>
      </c>
      <c r="K7497">
        <v>-7.1870000000000003</v>
      </c>
      <c r="L7497">
        <v>-7.0259999999999998</v>
      </c>
      <c r="M7497">
        <v>-6.6740000000000004</v>
      </c>
    </row>
    <row r="7498" spans="1:13" x14ac:dyDescent="0.2">
      <c r="A7498" s="50">
        <v>41363</v>
      </c>
      <c r="B7498">
        <f t="shared" si="351"/>
        <v>2013</v>
      </c>
      <c r="C7498" s="51">
        <f t="shared" si="352"/>
        <v>3</v>
      </c>
      <c r="D7498" s="51">
        <f t="shared" si="353"/>
        <v>30</v>
      </c>
      <c r="E7498" s="52">
        <v>0.125</v>
      </c>
      <c r="G7498">
        <v>-7.1550000000000002</v>
      </c>
      <c r="H7498">
        <v>-7.1870000000000003</v>
      </c>
      <c r="I7498">
        <v>-7.3479999999999999</v>
      </c>
      <c r="J7498">
        <v>-7.2190000000000003</v>
      </c>
      <c r="K7498">
        <v>-7.1870000000000003</v>
      </c>
      <c r="L7498">
        <v>-7.0259999999999998</v>
      </c>
      <c r="M7498">
        <v>-6.6740000000000004</v>
      </c>
    </row>
    <row r="7499" spans="1:13" x14ac:dyDescent="0.2">
      <c r="A7499" s="50">
        <v>41363</v>
      </c>
      <c r="B7499">
        <f t="shared" si="351"/>
        <v>2013</v>
      </c>
      <c r="C7499" s="51">
        <f t="shared" si="352"/>
        <v>3</v>
      </c>
      <c r="D7499" s="51">
        <f t="shared" si="353"/>
        <v>30</v>
      </c>
      <c r="E7499" s="52">
        <v>0.25</v>
      </c>
      <c r="G7499">
        <v>-7.5430000000000001</v>
      </c>
      <c r="H7499">
        <v>-7.2839999999999998</v>
      </c>
      <c r="I7499">
        <v>-7.3159999999999998</v>
      </c>
      <c r="J7499">
        <v>-7.2190000000000003</v>
      </c>
      <c r="K7499">
        <v>-7.1870000000000003</v>
      </c>
      <c r="L7499">
        <v>-6.9939999999999998</v>
      </c>
      <c r="M7499">
        <v>-6.6740000000000004</v>
      </c>
    </row>
    <row r="7500" spans="1:13" x14ac:dyDescent="0.2">
      <c r="A7500" s="50">
        <v>41363</v>
      </c>
      <c r="B7500">
        <f t="shared" si="351"/>
        <v>2013</v>
      </c>
      <c r="C7500" s="51">
        <f t="shared" si="352"/>
        <v>3</v>
      </c>
      <c r="D7500" s="51">
        <f t="shared" si="353"/>
        <v>30</v>
      </c>
      <c r="E7500" s="52">
        <v>0.375</v>
      </c>
      <c r="G7500">
        <v>-7.6079999999999997</v>
      </c>
      <c r="H7500">
        <v>-7.3810000000000002</v>
      </c>
      <c r="I7500">
        <v>-7.3159999999999998</v>
      </c>
      <c r="J7500">
        <v>-7.2190000000000003</v>
      </c>
      <c r="K7500">
        <v>-7.1870000000000003</v>
      </c>
      <c r="L7500">
        <v>-6.9939999999999998</v>
      </c>
      <c r="M7500">
        <v>-6.6740000000000004</v>
      </c>
    </row>
    <row r="7501" spans="1:13" x14ac:dyDescent="0.2">
      <c r="A7501" s="50">
        <v>41363</v>
      </c>
      <c r="B7501">
        <f t="shared" si="351"/>
        <v>2013</v>
      </c>
      <c r="C7501" s="51">
        <f t="shared" si="352"/>
        <v>3</v>
      </c>
      <c r="D7501" s="51">
        <f t="shared" si="353"/>
        <v>30</v>
      </c>
      <c r="E7501" s="52">
        <v>0.5</v>
      </c>
      <c r="G7501">
        <v>-6.8339999999999996</v>
      </c>
      <c r="H7501">
        <v>-7.4130000000000003</v>
      </c>
      <c r="I7501">
        <v>-7.3159999999999998</v>
      </c>
      <c r="J7501">
        <v>-7.1870000000000003</v>
      </c>
      <c r="K7501">
        <v>-7.1550000000000002</v>
      </c>
      <c r="L7501">
        <v>-6.9939999999999998</v>
      </c>
      <c r="M7501">
        <v>-6.6740000000000004</v>
      </c>
    </row>
    <row r="7502" spans="1:13" x14ac:dyDescent="0.2">
      <c r="A7502" s="50">
        <v>41363</v>
      </c>
      <c r="B7502">
        <f t="shared" si="351"/>
        <v>2013</v>
      </c>
      <c r="C7502" s="51">
        <f t="shared" si="352"/>
        <v>3</v>
      </c>
      <c r="D7502" s="51">
        <f t="shared" si="353"/>
        <v>30</v>
      </c>
      <c r="E7502" s="52">
        <v>0.625</v>
      </c>
      <c r="G7502">
        <v>-5.8540000000000001</v>
      </c>
      <c r="H7502">
        <v>-7.3479999999999999</v>
      </c>
      <c r="I7502">
        <v>-7.3479999999999999</v>
      </c>
      <c r="J7502">
        <v>-7.2190000000000003</v>
      </c>
      <c r="K7502">
        <v>-7.1550000000000002</v>
      </c>
      <c r="L7502">
        <v>-6.9939999999999998</v>
      </c>
      <c r="M7502">
        <v>-6.6420000000000003</v>
      </c>
    </row>
    <row r="7503" spans="1:13" x14ac:dyDescent="0.2">
      <c r="A7503" s="50">
        <v>41363</v>
      </c>
      <c r="B7503">
        <f t="shared" si="351"/>
        <v>2013</v>
      </c>
      <c r="C7503" s="51">
        <f t="shared" si="352"/>
        <v>3</v>
      </c>
      <c r="D7503" s="51">
        <f t="shared" si="353"/>
        <v>30</v>
      </c>
      <c r="E7503" s="52">
        <v>0.75</v>
      </c>
      <c r="G7503">
        <v>-5.3259999999999996</v>
      </c>
      <c r="H7503">
        <v>-7.1219999999999999</v>
      </c>
      <c r="I7503">
        <v>-7.3479999999999999</v>
      </c>
      <c r="J7503">
        <v>-7.1870000000000003</v>
      </c>
      <c r="K7503">
        <v>-7.1219999999999999</v>
      </c>
      <c r="L7503">
        <v>-6.9939999999999998</v>
      </c>
      <c r="M7503">
        <v>-6.6740000000000004</v>
      </c>
    </row>
    <row r="7504" spans="1:13" x14ac:dyDescent="0.2">
      <c r="A7504" s="50">
        <v>41363</v>
      </c>
      <c r="B7504">
        <f t="shared" si="351"/>
        <v>2013</v>
      </c>
      <c r="C7504" s="51">
        <f t="shared" si="352"/>
        <v>3</v>
      </c>
      <c r="D7504" s="51">
        <f t="shared" si="353"/>
        <v>30</v>
      </c>
      <c r="E7504" s="52">
        <v>0.875</v>
      </c>
      <c r="G7504">
        <v>-5.202</v>
      </c>
      <c r="H7504">
        <v>-6.8979999999999997</v>
      </c>
      <c r="I7504">
        <v>-7.3159999999999998</v>
      </c>
      <c r="J7504">
        <v>-7.1870000000000003</v>
      </c>
      <c r="K7504">
        <v>-7.1219999999999999</v>
      </c>
      <c r="L7504">
        <v>-6.9939999999999998</v>
      </c>
      <c r="M7504">
        <v>-6.6420000000000003</v>
      </c>
    </row>
    <row r="7505" spans="1:13" x14ac:dyDescent="0.2">
      <c r="A7505" s="50">
        <v>41364</v>
      </c>
      <c r="B7505">
        <f t="shared" si="351"/>
        <v>2013</v>
      </c>
      <c r="C7505" s="51">
        <f t="shared" si="352"/>
        <v>3</v>
      </c>
      <c r="D7505" s="51">
        <f t="shared" si="353"/>
        <v>31</v>
      </c>
      <c r="E7505" s="52">
        <v>0</v>
      </c>
      <c r="G7505">
        <v>-5.5110000000000001</v>
      </c>
      <c r="H7505">
        <v>-6.6740000000000004</v>
      </c>
      <c r="I7505">
        <v>-7.2510000000000003</v>
      </c>
      <c r="J7505">
        <v>-7.1870000000000003</v>
      </c>
      <c r="K7505">
        <v>-7.1219999999999999</v>
      </c>
      <c r="L7505">
        <v>-6.9939999999999998</v>
      </c>
      <c r="M7505">
        <v>-6.6420000000000003</v>
      </c>
    </row>
    <row r="7506" spans="1:13" x14ac:dyDescent="0.2">
      <c r="A7506" s="50">
        <v>41364</v>
      </c>
      <c r="B7506">
        <f t="shared" si="351"/>
        <v>2013</v>
      </c>
      <c r="C7506" s="51">
        <f t="shared" si="352"/>
        <v>3</v>
      </c>
      <c r="D7506" s="51">
        <f t="shared" si="353"/>
        <v>31</v>
      </c>
      <c r="E7506" s="52">
        <v>0.125</v>
      </c>
      <c r="G7506">
        <v>-6.0730000000000004</v>
      </c>
      <c r="H7506">
        <v>-6.61</v>
      </c>
      <c r="I7506">
        <v>-7.1870000000000003</v>
      </c>
      <c r="J7506">
        <v>-7.1870000000000003</v>
      </c>
      <c r="K7506">
        <v>-7.1219999999999999</v>
      </c>
      <c r="L7506">
        <v>-6.9619999999999997</v>
      </c>
      <c r="M7506">
        <v>-6.6420000000000003</v>
      </c>
    </row>
    <row r="7507" spans="1:13" x14ac:dyDescent="0.2">
      <c r="A7507" s="50">
        <v>41364</v>
      </c>
      <c r="B7507">
        <f t="shared" si="351"/>
        <v>2013</v>
      </c>
      <c r="C7507" s="51">
        <f t="shared" si="352"/>
        <v>3</v>
      </c>
      <c r="D7507" s="51">
        <f t="shared" si="353"/>
        <v>31</v>
      </c>
      <c r="E7507" s="52">
        <v>0.25</v>
      </c>
      <c r="G7507">
        <v>-6.6740000000000004</v>
      </c>
      <c r="H7507">
        <v>-6.6420000000000003</v>
      </c>
      <c r="I7507">
        <v>-7.09</v>
      </c>
      <c r="J7507">
        <v>-7.1550000000000002</v>
      </c>
      <c r="K7507">
        <v>-7.09</v>
      </c>
      <c r="L7507">
        <v>-6.9619999999999997</v>
      </c>
      <c r="M7507">
        <v>-6.6420000000000003</v>
      </c>
    </row>
    <row r="7508" spans="1:13" x14ac:dyDescent="0.2">
      <c r="A7508" s="50">
        <v>41364</v>
      </c>
      <c r="B7508">
        <f t="shared" si="351"/>
        <v>2013</v>
      </c>
      <c r="C7508" s="51">
        <f t="shared" si="352"/>
        <v>3</v>
      </c>
      <c r="D7508" s="51">
        <f t="shared" si="353"/>
        <v>31</v>
      </c>
      <c r="E7508" s="52">
        <v>0.375</v>
      </c>
      <c r="G7508">
        <v>-6.93</v>
      </c>
      <c r="H7508">
        <v>-6.7380000000000004</v>
      </c>
      <c r="I7508">
        <v>-7.0579999999999998</v>
      </c>
      <c r="J7508">
        <v>-7.1219999999999999</v>
      </c>
      <c r="K7508">
        <v>-7.09</v>
      </c>
      <c r="L7508">
        <v>-6.9619999999999997</v>
      </c>
      <c r="M7508">
        <v>-6.61</v>
      </c>
    </row>
    <row r="7509" spans="1:13" x14ac:dyDescent="0.2">
      <c r="A7509" s="50">
        <v>41364</v>
      </c>
      <c r="B7509">
        <f t="shared" si="351"/>
        <v>2013</v>
      </c>
      <c r="C7509" s="51">
        <f t="shared" si="352"/>
        <v>3</v>
      </c>
      <c r="D7509" s="51">
        <f t="shared" si="353"/>
        <v>31</v>
      </c>
      <c r="E7509" s="52">
        <v>0.5</v>
      </c>
      <c r="G7509">
        <v>-6.42</v>
      </c>
      <c r="H7509">
        <v>-6.8659999999999997</v>
      </c>
      <c r="I7509">
        <v>-7.0579999999999998</v>
      </c>
      <c r="J7509">
        <v>-7.09</v>
      </c>
      <c r="K7509">
        <v>-7.0579999999999998</v>
      </c>
      <c r="L7509">
        <v>-6.93</v>
      </c>
      <c r="M7509">
        <v>-6.6420000000000003</v>
      </c>
    </row>
    <row r="7510" spans="1:13" x14ac:dyDescent="0.2">
      <c r="A7510" s="50">
        <v>41364</v>
      </c>
      <c r="B7510">
        <f t="shared" si="351"/>
        <v>2013</v>
      </c>
      <c r="C7510" s="51">
        <f t="shared" si="352"/>
        <v>3</v>
      </c>
      <c r="D7510" s="51">
        <f t="shared" si="353"/>
        <v>31</v>
      </c>
      <c r="E7510" s="52">
        <v>0.625</v>
      </c>
      <c r="G7510">
        <v>-5.5739999999999998</v>
      </c>
      <c r="H7510">
        <v>-6.8339999999999996</v>
      </c>
      <c r="I7510">
        <v>-7.0579999999999998</v>
      </c>
      <c r="J7510">
        <v>-7.09</v>
      </c>
      <c r="K7510">
        <v>-7.0579999999999998</v>
      </c>
      <c r="L7510">
        <v>-6.93</v>
      </c>
      <c r="M7510">
        <v>-6.61</v>
      </c>
    </row>
    <row r="7511" spans="1:13" x14ac:dyDescent="0.2">
      <c r="A7511" s="50">
        <v>41364</v>
      </c>
      <c r="B7511">
        <f t="shared" si="351"/>
        <v>2013</v>
      </c>
      <c r="C7511" s="51">
        <f t="shared" si="352"/>
        <v>3</v>
      </c>
      <c r="D7511" s="51">
        <f t="shared" si="353"/>
        <v>31</v>
      </c>
      <c r="E7511" s="52">
        <v>0.75</v>
      </c>
      <c r="G7511">
        <v>-4.8949999999999996</v>
      </c>
      <c r="H7511">
        <v>-6.6740000000000004</v>
      </c>
      <c r="I7511">
        <v>-7.0579999999999998</v>
      </c>
      <c r="J7511">
        <v>-7.0579999999999998</v>
      </c>
      <c r="K7511">
        <v>-7.0259999999999998</v>
      </c>
      <c r="L7511">
        <v>-6.93</v>
      </c>
      <c r="M7511">
        <v>-6.61</v>
      </c>
    </row>
    <row r="7512" spans="1:13" x14ac:dyDescent="0.2">
      <c r="A7512" s="50">
        <v>41364</v>
      </c>
      <c r="B7512">
        <f t="shared" si="351"/>
        <v>2013</v>
      </c>
      <c r="C7512" s="51">
        <f t="shared" si="352"/>
        <v>3</v>
      </c>
      <c r="D7512" s="51">
        <f t="shared" si="353"/>
        <v>31</v>
      </c>
      <c r="E7512" s="52">
        <v>0.875</v>
      </c>
      <c r="G7512">
        <v>-4.7430000000000003</v>
      </c>
      <c r="H7512">
        <v>-6.4829999999999997</v>
      </c>
      <c r="I7512">
        <v>-7.0259999999999998</v>
      </c>
      <c r="J7512">
        <v>-7.0579999999999998</v>
      </c>
      <c r="K7512">
        <v>-6.9939999999999998</v>
      </c>
      <c r="L7512">
        <v>-6.93</v>
      </c>
      <c r="M7512">
        <v>-6.61</v>
      </c>
    </row>
    <row r="7513" spans="1:13" x14ac:dyDescent="0.2">
      <c r="A7513" s="50">
        <v>41365</v>
      </c>
      <c r="B7513">
        <f t="shared" si="351"/>
        <v>2013</v>
      </c>
      <c r="C7513" s="51">
        <f t="shared" si="352"/>
        <v>4</v>
      </c>
      <c r="D7513" s="51">
        <f t="shared" si="353"/>
        <v>1</v>
      </c>
      <c r="E7513" s="52">
        <v>0</v>
      </c>
      <c r="G7513">
        <v>-4.9870000000000001</v>
      </c>
      <c r="H7513">
        <v>-6.2619999999999996</v>
      </c>
      <c r="I7513">
        <v>-6.9619999999999997</v>
      </c>
      <c r="J7513">
        <v>-7.0259999999999998</v>
      </c>
      <c r="K7513">
        <v>-6.9939999999999998</v>
      </c>
      <c r="L7513">
        <v>-6.8979999999999997</v>
      </c>
      <c r="M7513">
        <v>-6.61</v>
      </c>
    </row>
    <row r="7514" spans="1:13" x14ac:dyDescent="0.2">
      <c r="A7514" s="50">
        <v>41365</v>
      </c>
      <c r="B7514">
        <f t="shared" si="351"/>
        <v>2013</v>
      </c>
      <c r="C7514" s="51">
        <f t="shared" si="352"/>
        <v>4</v>
      </c>
      <c r="D7514" s="51">
        <f t="shared" si="353"/>
        <v>1</v>
      </c>
      <c r="E7514" s="52">
        <v>0.125</v>
      </c>
      <c r="G7514">
        <v>-5.3259999999999996</v>
      </c>
      <c r="H7514">
        <v>-6.1680000000000001</v>
      </c>
      <c r="I7514">
        <v>-6.8979999999999997</v>
      </c>
      <c r="J7514">
        <v>-7.0259999999999998</v>
      </c>
      <c r="K7514">
        <v>-6.9619999999999997</v>
      </c>
      <c r="L7514">
        <v>-6.8979999999999997</v>
      </c>
      <c r="M7514">
        <v>-6.61</v>
      </c>
    </row>
    <row r="7515" spans="1:13" x14ac:dyDescent="0.2">
      <c r="A7515" s="50">
        <v>41365</v>
      </c>
      <c r="B7515">
        <f t="shared" si="351"/>
        <v>2013</v>
      </c>
      <c r="C7515" s="51">
        <f t="shared" si="352"/>
        <v>4</v>
      </c>
      <c r="D7515" s="51">
        <f t="shared" si="353"/>
        <v>1</v>
      </c>
      <c r="E7515" s="52">
        <v>0.25</v>
      </c>
      <c r="G7515">
        <v>-5.6050000000000004</v>
      </c>
      <c r="H7515">
        <v>-6.1680000000000001</v>
      </c>
      <c r="I7515">
        <v>-6.8339999999999996</v>
      </c>
      <c r="J7515">
        <v>-6.9939999999999998</v>
      </c>
      <c r="K7515">
        <v>-6.93</v>
      </c>
      <c r="L7515">
        <v>-6.8659999999999997</v>
      </c>
      <c r="M7515">
        <v>-6.61</v>
      </c>
    </row>
    <row r="7516" spans="1:13" x14ac:dyDescent="0.2">
      <c r="A7516" s="50">
        <v>41365</v>
      </c>
      <c r="B7516">
        <f t="shared" si="351"/>
        <v>2013</v>
      </c>
      <c r="C7516" s="51">
        <f t="shared" si="352"/>
        <v>4</v>
      </c>
      <c r="D7516" s="51">
        <f t="shared" si="353"/>
        <v>1</v>
      </c>
      <c r="E7516" s="52">
        <v>0.375</v>
      </c>
      <c r="G7516">
        <v>-5.76</v>
      </c>
      <c r="H7516">
        <v>-6.1680000000000001</v>
      </c>
      <c r="I7516">
        <v>-6.77</v>
      </c>
      <c r="J7516">
        <v>-6.9619999999999997</v>
      </c>
      <c r="K7516">
        <v>-6.93</v>
      </c>
      <c r="L7516">
        <v>-6.8659999999999997</v>
      </c>
      <c r="M7516">
        <v>-6.5789999999999997</v>
      </c>
    </row>
    <row r="7517" spans="1:13" x14ac:dyDescent="0.2">
      <c r="A7517" s="50">
        <v>41365</v>
      </c>
      <c r="B7517">
        <f t="shared" si="351"/>
        <v>2013</v>
      </c>
      <c r="C7517" s="51">
        <f t="shared" si="352"/>
        <v>4</v>
      </c>
      <c r="D7517" s="51">
        <f t="shared" si="353"/>
        <v>1</v>
      </c>
      <c r="E7517" s="52">
        <v>0.5</v>
      </c>
      <c r="G7517">
        <v>-5.3879999999999999</v>
      </c>
      <c r="H7517">
        <v>-6.1989999999999998</v>
      </c>
      <c r="I7517">
        <v>-6.7380000000000004</v>
      </c>
      <c r="J7517">
        <v>-6.93</v>
      </c>
      <c r="K7517">
        <v>-6.8979999999999997</v>
      </c>
      <c r="L7517">
        <v>-6.8659999999999997</v>
      </c>
      <c r="M7517">
        <v>-6.5789999999999997</v>
      </c>
    </row>
    <row r="7518" spans="1:13" x14ac:dyDescent="0.2">
      <c r="A7518" s="50">
        <v>41365</v>
      </c>
      <c r="B7518">
        <f t="shared" si="351"/>
        <v>2013</v>
      </c>
      <c r="C7518" s="51">
        <f t="shared" si="352"/>
        <v>4</v>
      </c>
      <c r="D7518" s="51">
        <f t="shared" si="353"/>
        <v>1</v>
      </c>
      <c r="E7518" s="52">
        <v>0.625</v>
      </c>
      <c r="G7518">
        <v>-4.7430000000000003</v>
      </c>
      <c r="H7518">
        <v>-6.1680000000000001</v>
      </c>
      <c r="I7518">
        <v>-6.7060000000000004</v>
      </c>
      <c r="J7518">
        <v>-6.8979999999999997</v>
      </c>
      <c r="K7518">
        <v>-6.8659999999999997</v>
      </c>
      <c r="L7518">
        <v>-6.8339999999999996</v>
      </c>
      <c r="M7518">
        <v>-6.5789999999999997</v>
      </c>
    </row>
    <row r="7519" spans="1:13" x14ac:dyDescent="0.2">
      <c r="A7519" s="50">
        <v>41365</v>
      </c>
      <c r="B7519">
        <f t="shared" si="351"/>
        <v>2013</v>
      </c>
      <c r="C7519" s="51">
        <f t="shared" si="352"/>
        <v>4</v>
      </c>
      <c r="D7519" s="51">
        <f t="shared" si="353"/>
        <v>1</v>
      </c>
      <c r="E7519" s="52">
        <v>0.75</v>
      </c>
      <c r="G7519">
        <v>-4.3179999999999996</v>
      </c>
      <c r="H7519">
        <v>-6.01</v>
      </c>
      <c r="I7519">
        <v>-6.6740000000000004</v>
      </c>
      <c r="J7519">
        <v>-6.8659999999999997</v>
      </c>
      <c r="K7519">
        <v>-6.8339999999999996</v>
      </c>
      <c r="L7519">
        <v>-6.8019999999999996</v>
      </c>
      <c r="M7519">
        <v>-6.5469999999999997</v>
      </c>
    </row>
    <row r="7520" spans="1:13" x14ac:dyDescent="0.2">
      <c r="A7520" s="50">
        <v>41365</v>
      </c>
      <c r="B7520">
        <f t="shared" si="351"/>
        <v>2013</v>
      </c>
      <c r="C7520" s="51">
        <f t="shared" si="352"/>
        <v>4</v>
      </c>
      <c r="D7520" s="51">
        <f t="shared" si="353"/>
        <v>1</v>
      </c>
      <c r="E7520" s="52">
        <v>0.875</v>
      </c>
      <c r="G7520">
        <v>-4.2270000000000003</v>
      </c>
      <c r="H7520">
        <v>-5.8540000000000001</v>
      </c>
      <c r="I7520">
        <v>-6.61</v>
      </c>
      <c r="J7520">
        <v>-6.8339999999999996</v>
      </c>
      <c r="K7520">
        <v>-6.8339999999999996</v>
      </c>
      <c r="L7520">
        <v>-6.8019999999999996</v>
      </c>
      <c r="M7520">
        <v>-6.5469999999999997</v>
      </c>
    </row>
    <row r="7521" spans="1:13" x14ac:dyDescent="0.2">
      <c r="A7521" s="50">
        <v>41366</v>
      </c>
      <c r="B7521">
        <f t="shared" si="351"/>
        <v>2013</v>
      </c>
      <c r="C7521" s="51">
        <f t="shared" si="352"/>
        <v>4</v>
      </c>
      <c r="D7521" s="51">
        <f t="shared" si="353"/>
        <v>2</v>
      </c>
      <c r="E7521" s="52">
        <v>0</v>
      </c>
      <c r="G7521">
        <v>-4.4690000000000003</v>
      </c>
      <c r="H7521">
        <v>-5.6980000000000004</v>
      </c>
      <c r="I7521">
        <v>-6.5469999999999997</v>
      </c>
      <c r="J7521">
        <v>-6.8019999999999996</v>
      </c>
      <c r="K7521">
        <v>-6.8019999999999996</v>
      </c>
      <c r="L7521">
        <v>-6.77</v>
      </c>
      <c r="M7521">
        <v>-6.5469999999999997</v>
      </c>
    </row>
    <row r="7522" spans="1:13" x14ac:dyDescent="0.2">
      <c r="A7522" s="50">
        <v>41366</v>
      </c>
      <c r="B7522">
        <f t="shared" si="351"/>
        <v>2013</v>
      </c>
      <c r="C7522" s="51">
        <f t="shared" si="352"/>
        <v>4</v>
      </c>
      <c r="D7522" s="51">
        <f t="shared" si="353"/>
        <v>2</v>
      </c>
      <c r="E7522" s="52">
        <v>0.125</v>
      </c>
      <c r="G7522">
        <v>-4.8650000000000002</v>
      </c>
      <c r="H7522">
        <v>-5.6360000000000001</v>
      </c>
      <c r="I7522">
        <v>-6.4829999999999997</v>
      </c>
      <c r="J7522">
        <v>-6.77</v>
      </c>
      <c r="K7522">
        <v>-6.8019999999999996</v>
      </c>
      <c r="L7522">
        <v>-6.77</v>
      </c>
      <c r="M7522">
        <v>-6.5469999999999997</v>
      </c>
    </row>
    <row r="7523" spans="1:13" x14ac:dyDescent="0.2">
      <c r="A7523" s="50">
        <v>41366</v>
      </c>
      <c r="B7523">
        <f t="shared" si="351"/>
        <v>2013</v>
      </c>
      <c r="C7523" s="51">
        <f t="shared" si="352"/>
        <v>4</v>
      </c>
      <c r="D7523" s="51">
        <f t="shared" si="353"/>
        <v>2</v>
      </c>
      <c r="E7523" s="52">
        <v>0.25</v>
      </c>
      <c r="G7523">
        <v>-5.2949999999999999</v>
      </c>
      <c r="H7523">
        <v>-5.6669999999999998</v>
      </c>
      <c r="I7523">
        <v>-6.42</v>
      </c>
      <c r="J7523">
        <v>-6.7380000000000004</v>
      </c>
      <c r="K7523">
        <v>-6.77</v>
      </c>
      <c r="L7523">
        <v>-6.7380000000000004</v>
      </c>
      <c r="M7523">
        <v>-6.5469999999999997</v>
      </c>
    </row>
    <row r="7524" spans="1:13" x14ac:dyDescent="0.2">
      <c r="A7524" s="50">
        <v>41366</v>
      </c>
      <c r="B7524">
        <f t="shared" si="351"/>
        <v>2013</v>
      </c>
      <c r="C7524" s="51">
        <f t="shared" si="352"/>
        <v>4</v>
      </c>
      <c r="D7524" s="51">
        <f t="shared" si="353"/>
        <v>2</v>
      </c>
      <c r="E7524" s="52">
        <v>0.375</v>
      </c>
      <c r="G7524">
        <v>-5.4180000000000001</v>
      </c>
      <c r="H7524">
        <v>-5.76</v>
      </c>
      <c r="I7524">
        <v>-6.3879999999999999</v>
      </c>
      <c r="J7524">
        <v>-6.6740000000000004</v>
      </c>
      <c r="K7524">
        <v>-6.7380000000000004</v>
      </c>
      <c r="L7524">
        <v>-6.7380000000000004</v>
      </c>
      <c r="M7524">
        <v>-6.5149999999999997</v>
      </c>
    </row>
    <row r="7525" spans="1:13" x14ac:dyDescent="0.2">
      <c r="A7525" s="50">
        <v>41366</v>
      </c>
      <c r="B7525">
        <f t="shared" si="351"/>
        <v>2013</v>
      </c>
      <c r="C7525" s="51">
        <f t="shared" si="352"/>
        <v>4</v>
      </c>
      <c r="D7525" s="51">
        <f t="shared" si="353"/>
        <v>2</v>
      </c>
      <c r="E7525" s="52">
        <v>0.5</v>
      </c>
      <c r="G7525">
        <v>-4.8949999999999996</v>
      </c>
      <c r="H7525">
        <v>-5.8230000000000004</v>
      </c>
      <c r="I7525">
        <v>-6.3570000000000002</v>
      </c>
      <c r="J7525">
        <v>-6.6420000000000003</v>
      </c>
      <c r="K7525">
        <v>-6.7060000000000004</v>
      </c>
      <c r="L7525">
        <v>-6.7060000000000004</v>
      </c>
      <c r="M7525">
        <v>-6.5149999999999997</v>
      </c>
    </row>
    <row r="7526" spans="1:13" x14ac:dyDescent="0.2">
      <c r="A7526" s="50">
        <v>41366</v>
      </c>
      <c r="B7526">
        <f t="shared" si="351"/>
        <v>2013</v>
      </c>
      <c r="C7526" s="51">
        <f t="shared" si="352"/>
        <v>4</v>
      </c>
      <c r="D7526" s="51">
        <f t="shared" si="353"/>
        <v>2</v>
      </c>
      <c r="E7526" s="52">
        <v>0.625</v>
      </c>
      <c r="G7526">
        <v>-4.2270000000000003</v>
      </c>
      <c r="H7526">
        <v>-5.76</v>
      </c>
      <c r="I7526">
        <v>-6.3570000000000002</v>
      </c>
      <c r="J7526">
        <v>-6.6420000000000003</v>
      </c>
      <c r="K7526">
        <v>-6.6740000000000004</v>
      </c>
      <c r="L7526">
        <v>-6.7060000000000004</v>
      </c>
      <c r="M7526">
        <v>-6.5149999999999997</v>
      </c>
    </row>
    <row r="7527" spans="1:13" x14ac:dyDescent="0.2">
      <c r="A7527" s="50">
        <v>41366</v>
      </c>
      <c r="B7527">
        <f t="shared" si="351"/>
        <v>2013</v>
      </c>
      <c r="C7527" s="51">
        <f t="shared" si="352"/>
        <v>4</v>
      </c>
      <c r="D7527" s="51">
        <f t="shared" si="353"/>
        <v>2</v>
      </c>
      <c r="E7527" s="52">
        <v>0.75</v>
      </c>
      <c r="G7527">
        <v>-3.7770000000000001</v>
      </c>
      <c r="H7527">
        <v>-5.6360000000000001</v>
      </c>
      <c r="I7527">
        <v>-6.3570000000000002</v>
      </c>
      <c r="J7527">
        <v>-6.61</v>
      </c>
      <c r="K7527">
        <v>-6.6740000000000004</v>
      </c>
      <c r="L7527">
        <v>-6.6740000000000004</v>
      </c>
      <c r="M7527">
        <v>-6.4829999999999997</v>
      </c>
    </row>
    <row r="7528" spans="1:13" x14ac:dyDescent="0.2">
      <c r="A7528" s="50">
        <v>41366</v>
      </c>
      <c r="B7528">
        <f t="shared" si="351"/>
        <v>2013</v>
      </c>
      <c r="C7528" s="51">
        <f t="shared" si="352"/>
        <v>4</v>
      </c>
      <c r="D7528" s="51">
        <f t="shared" si="353"/>
        <v>2</v>
      </c>
      <c r="E7528" s="52">
        <v>0.875</v>
      </c>
      <c r="G7528">
        <v>-3.5979999999999999</v>
      </c>
      <c r="H7528">
        <v>-5.48</v>
      </c>
      <c r="I7528">
        <v>-6.3250000000000002</v>
      </c>
      <c r="J7528">
        <v>-6.5789999999999997</v>
      </c>
      <c r="K7528">
        <v>-6.6420000000000003</v>
      </c>
      <c r="L7528">
        <v>-6.6740000000000004</v>
      </c>
      <c r="M7528">
        <v>-6.4829999999999997</v>
      </c>
    </row>
    <row r="7529" spans="1:13" x14ac:dyDescent="0.2">
      <c r="A7529" s="50">
        <v>41367</v>
      </c>
      <c r="B7529">
        <f t="shared" si="351"/>
        <v>2013</v>
      </c>
      <c r="C7529" s="51">
        <f t="shared" si="352"/>
        <v>4</v>
      </c>
      <c r="D7529" s="51">
        <f t="shared" si="353"/>
        <v>3</v>
      </c>
      <c r="E7529" s="52">
        <v>0</v>
      </c>
      <c r="G7529">
        <v>-3.5979999999999999</v>
      </c>
      <c r="H7529">
        <v>-5.2949999999999999</v>
      </c>
      <c r="I7529">
        <v>-6.2619999999999996</v>
      </c>
      <c r="J7529">
        <v>-6.5469999999999997</v>
      </c>
      <c r="K7529">
        <v>-6.61</v>
      </c>
      <c r="L7529">
        <v>-6.6420000000000003</v>
      </c>
      <c r="M7529">
        <v>-6.4829999999999997</v>
      </c>
    </row>
    <row r="7530" spans="1:13" x14ac:dyDescent="0.2">
      <c r="A7530" s="50">
        <v>41367</v>
      </c>
      <c r="B7530">
        <f t="shared" si="351"/>
        <v>2013</v>
      </c>
      <c r="C7530" s="51">
        <f t="shared" si="352"/>
        <v>4</v>
      </c>
      <c r="D7530" s="51">
        <f t="shared" si="353"/>
        <v>3</v>
      </c>
      <c r="E7530" s="52">
        <v>0.125</v>
      </c>
      <c r="G7530">
        <v>-3.8069999999999999</v>
      </c>
      <c r="H7530">
        <v>-5.202</v>
      </c>
      <c r="I7530">
        <v>-6.1989999999999998</v>
      </c>
      <c r="J7530">
        <v>-6.5469999999999997</v>
      </c>
      <c r="K7530">
        <v>-6.5789999999999997</v>
      </c>
      <c r="L7530">
        <v>-6.61</v>
      </c>
      <c r="M7530">
        <v>-6.452</v>
      </c>
    </row>
    <row r="7531" spans="1:13" x14ac:dyDescent="0.2">
      <c r="A7531" s="50">
        <v>41367</v>
      </c>
      <c r="B7531">
        <f t="shared" si="351"/>
        <v>2013</v>
      </c>
      <c r="C7531" s="51">
        <f t="shared" si="352"/>
        <v>4</v>
      </c>
      <c r="D7531" s="51">
        <f t="shared" si="353"/>
        <v>3</v>
      </c>
      <c r="E7531" s="52">
        <v>0.25</v>
      </c>
      <c r="G7531">
        <v>-4.1369999999999996</v>
      </c>
      <c r="H7531">
        <v>-5.141</v>
      </c>
      <c r="I7531">
        <v>-6.1360000000000001</v>
      </c>
      <c r="J7531">
        <v>-6.4829999999999997</v>
      </c>
      <c r="K7531">
        <v>-6.5469999999999997</v>
      </c>
      <c r="L7531">
        <v>-6.61</v>
      </c>
      <c r="M7531">
        <v>-6.452</v>
      </c>
    </row>
    <row r="7532" spans="1:13" x14ac:dyDescent="0.2">
      <c r="A7532" s="50">
        <v>41367</v>
      </c>
      <c r="B7532">
        <f t="shared" si="351"/>
        <v>2013</v>
      </c>
      <c r="C7532" s="51">
        <f t="shared" si="352"/>
        <v>4</v>
      </c>
      <c r="D7532" s="51">
        <f t="shared" si="353"/>
        <v>3</v>
      </c>
      <c r="E7532" s="52">
        <v>0.375</v>
      </c>
      <c r="G7532">
        <v>-4.2869999999999999</v>
      </c>
      <c r="H7532">
        <v>-5.141</v>
      </c>
      <c r="I7532">
        <v>-6.0730000000000004</v>
      </c>
      <c r="J7532">
        <v>-6.452</v>
      </c>
      <c r="K7532">
        <v>-6.5469999999999997</v>
      </c>
      <c r="L7532">
        <v>-6.5789999999999997</v>
      </c>
      <c r="M7532">
        <v>-6.42</v>
      </c>
    </row>
    <row r="7533" spans="1:13" x14ac:dyDescent="0.2">
      <c r="A7533" s="50">
        <v>41367</v>
      </c>
      <c r="B7533">
        <f t="shared" si="351"/>
        <v>2013</v>
      </c>
      <c r="C7533" s="51">
        <f t="shared" si="352"/>
        <v>4</v>
      </c>
      <c r="D7533" s="51">
        <f t="shared" si="353"/>
        <v>3</v>
      </c>
      <c r="E7533" s="52">
        <v>0.5</v>
      </c>
      <c r="G7533">
        <v>-3.8359999999999999</v>
      </c>
      <c r="H7533">
        <v>-5.1719999999999997</v>
      </c>
      <c r="I7533">
        <v>-6.0419999999999998</v>
      </c>
      <c r="J7533">
        <v>-6.42</v>
      </c>
      <c r="K7533">
        <v>-6.5149999999999997</v>
      </c>
      <c r="L7533">
        <v>-6.5469999999999997</v>
      </c>
      <c r="M7533">
        <v>-6.42</v>
      </c>
    </row>
    <row r="7534" spans="1:13" x14ac:dyDescent="0.2">
      <c r="A7534" s="50">
        <v>41367</v>
      </c>
      <c r="B7534">
        <f t="shared" si="351"/>
        <v>2013</v>
      </c>
      <c r="C7534" s="51">
        <f t="shared" si="352"/>
        <v>4</v>
      </c>
      <c r="D7534" s="51">
        <f t="shared" si="353"/>
        <v>3</v>
      </c>
      <c r="E7534" s="52">
        <v>0.625</v>
      </c>
      <c r="G7534">
        <v>-3.3010000000000002</v>
      </c>
      <c r="H7534">
        <v>-5.141</v>
      </c>
      <c r="I7534">
        <v>-6.01</v>
      </c>
      <c r="J7534">
        <v>-6.3879999999999999</v>
      </c>
      <c r="K7534">
        <v>-6.4829999999999997</v>
      </c>
      <c r="L7534">
        <v>-6.5469999999999997</v>
      </c>
      <c r="M7534">
        <v>-6.42</v>
      </c>
    </row>
    <row r="7535" spans="1:13" x14ac:dyDescent="0.2">
      <c r="A7535" s="50">
        <v>41367</v>
      </c>
      <c r="B7535">
        <f t="shared" si="351"/>
        <v>2013</v>
      </c>
      <c r="C7535" s="51">
        <f t="shared" si="352"/>
        <v>4</v>
      </c>
      <c r="D7535" s="51">
        <f t="shared" si="353"/>
        <v>3</v>
      </c>
      <c r="E7535" s="52">
        <v>0.75</v>
      </c>
      <c r="G7535">
        <v>-2.9470000000000001</v>
      </c>
      <c r="H7535">
        <v>-5.0179999999999998</v>
      </c>
      <c r="I7535">
        <v>-5.9790000000000001</v>
      </c>
      <c r="J7535">
        <v>-6.3570000000000002</v>
      </c>
      <c r="K7535">
        <v>-6.452</v>
      </c>
      <c r="L7535">
        <v>-6.5149999999999997</v>
      </c>
      <c r="M7535">
        <v>-6.3879999999999999</v>
      </c>
    </row>
    <row r="7536" spans="1:13" x14ac:dyDescent="0.2">
      <c r="A7536" s="50">
        <v>41367</v>
      </c>
      <c r="B7536">
        <f t="shared" si="351"/>
        <v>2013</v>
      </c>
      <c r="C7536" s="51">
        <f t="shared" si="352"/>
        <v>4</v>
      </c>
      <c r="D7536" s="51">
        <f t="shared" si="353"/>
        <v>3</v>
      </c>
      <c r="E7536" s="52">
        <v>0.875</v>
      </c>
      <c r="G7536">
        <v>-2.7709999999999999</v>
      </c>
      <c r="H7536">
        <v>-4.8650000000000002</v>
      </c>
      <c r="I7536">
        <v>-5.9160000000000004</v>
      </c>
      <c r="J7536">
        <v>-6.3250000000000002</v>
      </c>
      <c r="K7536">
        <v>-6.42</v>
      </c>
      <c r="L7536">
        <v>-6.4829999999999997</v>
      </c>
      <c r="M7536">
        <v>-6.3879999999999999</v>
      </c>
    </row>
    <row r="7537" spans="1:13" x14ac:dyDescent="0.2">
      <c r="A7537" s="50">
        <v>41368</v>
      </c>
      <c r="B7537">
        <f t="shared" si="351"/>
        <v>2013</v>
      </c>
      <c r="C7537" s="51">
        <f t="shared" si="352"/>
        <v>4</v>
      </c>
      <c r="D7537" s="51">
        <f t="shared" si="353"/>
        <v>4</v>
      </c>
      <c r="E7537" s="52">
        <v>0</v>
      </c>
      <c r="G7537">
        <v>-2.7120000000000002</v>
      </c>
      <c r="H7537">
        <v>-4.7119999999999997</v>
      </c>
      <c r="I7537">
        <v>-5.8849999999999998</v>
      </c>
      <c r="J7537">
        <v>-6.2939999999999996</v>
      </c>
      <c r="K7537">
        <v>-6.3879999999999999</v>
      </c>
      <c r="L7537">
        <v>-6.4829999999999997</v>
      </c>
      <c r="M7537">
        <v>-6.3879999999999999</v>
      </c>
    </row>
    <row r="7538" spans="1:13" x14ac:dyDescent="0.2">
      <c r="A7538" s="50">
        <v>41368</v>
      </c>
      <c r="B7538">
        <f t="shared" si="351"/>
        <v>2013</v>
      </c>
      <c r="C7538" s="51">
        <f t="shared" si="352"/>
        <v>4</v>
      </c>
      <c r="D7538" s="51">
        <f t="shared" si="353"/>
        <v>4</v>
      </c>
      <c r="E7538" s="52">
        <v>0.125</v>
      </c>
      <c r="G7538">
        <v>-2.7120000000000002</v>
      </c>
      <c r="H7538">
        <v>-4.59</v>
      </c>
      <c r="I7538">
        <v>-5.7910000000000004</v>
      </c>
      <c r="J7538">
        <v>-6.2619999999999996</v>
      </c>
      <c r="K7538">
        <v>-6.3570000000000002</v>
      </c>
      <c r="L7538">
        <v>-6.452</v>
      </c>
      <c r="M7538">
        <v>-6.3570000000000002</v>
      </c>
    </row>
    <row r="7539" spans="1:13" x14ac:dyDescent="0.2">
      <c r="A7539" s="50">
        <v>41368</v>
      </c>
      <c r="B7539">
        <f t="shared" si="351"/>
        <v>2013</v>
      </c>
      <c r="C7539" s="51">
        <f t="shared" si="352"/>
        <v>4</v>
      </c>
      <c r="D7539" s="51">
        <f t="shared" si="353"/>
        <v>4</v>
      </c>
      <c r="E7539" s="52">
        <v>0.25</v>
      </c>
      <c r="G7539">
        <v>-2.7709999999999999</v>
      </c>
      <c r="H7539">
        <v>-4.53</v>
      </c>
      <c r="I7539">
        <v>-5.7290000000000001</v>
      </c>
      <c r="J7539">
        <v>-6.2309999999999999</v>
      </c>
      <c r="K7539">
        <v>-6.3570000000000002</v>
      </c>
      <c r="L7539">
        <v>-6.42</v>
      </c>
      <c r="M7539">
        <v>-6.3570000000000002</v>
      </c>
    </row>
    <row r="7540" spans="1:13" x14ac:dyDescent="0.2">
      <c r="A7540" s="50">
        <v>41368</v>
      </c>
      <c r="B7540">
        <f t="shared" si="351"/>
        <v>2013</v>
      </c>
      <c r="C7540" s="51">
        <f t="shared" si="352"/>
        <v>4</v>
      </c>
      <c r="D7540" s="51">
        <f t="shared" si="353"/>
        <v>4</v>
      </c>
      <c r="E7540" s="52">
        <v>0.375</v>
      </c>
      <c r="G7540">
        <v>-2.7120000000000002</v>
      </c>
      <c r="H7540">
        <v>-4.4390000000000001</v>
      </c>
      <c r="I7540">
        <v>-5.6669999999999998</v>
      </c>
      <c r="J7540">
        <v>-6.1680000000000001</v>
      </c>
      <c r="K7540">
        <v>-6.2939999999999996</v>
      </c>
      <c r="L7540">
        <v>-6.42</v>
      </c>
      <c r="M7540">
        <v>-6.3570000000000002</v>
      </c>
    </row>
    <row r="7541" spans="1:13" x14ac:dyDescent="0.2">
      <c r="A7541" s="50">
        <v>41368</v>
      </c>
      <c r="B7541">
        <f t="shared" si="351"/>
        <v>2013</v>
      </c>
      <c r="C7541" s="51">
        <f t="shared" si="352"/>
        <v>4</v>
      </c>
      <c r="D7541" s="51">
        <f t="shared" si="353"/>
        <v>4</v>
      </c>
      <c r="E7541" s="52">
        <v>0.5</v>
      </c>
      <c r="G7541">
        <v>-2.4790000000000001</v>
      </c>
      <c r="H7541">
        <v>-4.4080000000000004</v>
      </c>
      <c r="I7541">
        <v>-5.6050000000000004</v>
      </c>
      <c r="J7541">
        <v>-6.1360000000000001</v>
      </c>
      <c r="K7541">
        <v>-6.2939999999999996</v>
      </c>
      <c r="L7541">
        <v>-6.3879999999999999</v>
      </c>
      <c r="M7541">
        <v>-6.3250000000000002</v>
      </c>
    </row>
    <row r="7542" spans="1:13" x14ac:dyDescent="0.2">
      <c r="A7542" s="50">
        <v>41368</v>
      </c>
      <c r="B7542">
        <f t="shared" si="351"/>
        <v>2013</v>
      </c>
      <c r="C7542" s="51">
        <f t="shared" si="352"/>
        <v>4</v>
      </c>
      <c r="D7542" s="51">
        <f t="shared" si="353"/>
        <v>4</v>
      </c>
      <c r="E7542" s="52">
        <v>0.625</v>
      </c>
      <c r="G7542">
        <v>-2.2759999999999998</v>
      </c>
      <c r="H7542">
        <v>-4.3479999999999999</v>
      </c>
      <c r="I7542">
        <v>-5.5419999999999998</v>
      </c>
      <c r="J7542">
        <v>-6.1050000000000004</v>
      </c>
      <c r="K7542">
        <v>-6.2309999999999999</v>
      </c>
      <c r="L7542">
        <v>-6.3570000000000002</v>
      </c>
      <c r="M7542">
        <v>-6.3250000000000002</v>
      </c>
    </row>
    <row r="7543" spans="1:13" x14ac:dyDescent="0.2">
      <c r="A7543" s="50">
        <v>41368</v>
      </c>
      <c r="B7543">
        <f t="shared" si="351"/>
        <v>2013</v>
      </c>
      <c r="C7543" s="51">
        <f t="shared" si="352"/>
        <v>4</v>
      </c>
      <c r="D7543" s="51">
        <f t="shared" si="353"/>
        <v>4</v>
      </c>
      <c r="E7543" s="52">
        <v>0.75</v>
      </c>
      <c r="G7543">
        <v>-2.1309999999999998</v>
      </c>
      <c r="H7543">
        <v>-4.2569999999999997</v>
      </c>
      <c r="I7543">
        <v>-5.5110000000000001</v>
      </c>
      <c r="J7543">
        <v>-6.0419999999999998</v>
      </c>
      <c r="K7543">
        <v>-6.2309999999999999</v>
      </c>
      <c r="L7543">
        <v>-6.3250000000000002</v>
      </c>
      <c r="M7543">
        <v>-6.2939999999999996</v>
      </c>
    </row>
    <row r="7544" spans="1:13" x14ac:dyDescent="0.2">
      <c r="A7544" s="50">
        <v>41368</v>
      </c>
      <c r="B7544">
        <f t="shared" si="351"/>
        <v>2013</v>
      </c>
      <c r="C7544" s="51">
        <f t="shared" si="352"/>
        <v>4</v>
      </c>
      <c r="D7544" s="51">
        <f t="shared" si="353"/>
        <v>4</v>
      </c>
      <c r="E7544" s="52">
        <v>0.875</v>
      </c>
      <c r="G7544">
        <v>-2.044</v>
      </c>
      <c r="H7544">
        <v>-4.1369999999999996</v>
      </c>
      <c r="I7544">
        <v>-5.4489999999999998</v>
      </c>
      <c r="J7544">
        <v>-6.01</v>
      </c>
      <c r="K7544">
        <v>-6.1680000000000001</v>
      </c>
      <c r="L7544">
        <v>-6.3250000000000002</v>
      </c>
      <c r="M7544">
        <v>-6.2939999999999996</v>
      </c>
    </row>
    <row r="7545" spans="1:13" x14ac:dyDescent="0.2">
      <c r="A7545" s="50">
        <v>41369</v>
      </c>
      <c r="B7545">
        <f t="shared" si="351"/>
        <v>2013</v>
      </c>
      <c r="C7545" s="51">
        <f t="shared" si="352"/>
        <v>4</v>
      </c>
      <c r="D7545" s="51">
        <f t="shared" si="353"/>
        <v>5</v>
      </c>
      <c r="E7545" s="52">
        <v>0</v>
      </c>
      <c r="G7545">
        <v>-1.986</v>
      </c>
      <c r="H7545">
        <v>-4.0460000000000003</v>
      </c>
      <c r="I7545">
        <v>-5.3879999999999999</v>
      </c>
      <c r="J7545">
        <v>-5.9790000000000001</v>
      </c>
      <c r="K7545">
        <v>-6.1360000000000001</v>
      </c>
      <c r="L7545">
        <v>-6.2939999999999996</v>
      </c>
      <c r="M7545">
        <v>-6.2619999999999996</v>
      </c>
    </row>
    <row r="7546" spans="1:13" x14ac:dyDescent="0.2">
      <c r="A7546" s="50">
        <v>41369</v>
      </c>
      <c r="B7546">
        <f t="shared" si="351"/>
        <v>2013</v>
      </c>
      <c r="C7546" s="51">
        <f t="shared" si="352"/>
        <v>4</v>
      </c>
      <c r="D7546" s="51">
        <f t="shared" si="353"/>
        <v>5</v>
      </c>
      <c r="E7546" s="52">
        <v>0.125</v>
      </c>
      <c r="G7546">
        <v>-1.958</v>
      </c>
      <c r="H7546">
        <v>-3.956</v>
      </c>
      <c r="I7546">
        <v>-5.3259999999999996</v>
      </c>
      <c r="J7546">
        <v>-5.9160000000000004</v>
      </c>
      <c r="K7546">
        <v>-6.1050000000000004</v>
      </c>
      <c r="L7546">
        <v>-6.2619999999999996</v>
      </c>
      <c r="M7546">
        <v>-6.2619999999999996</v>
      </c>
    </row>
    <row r="7547" spans="1:13" x14ac:dyDescent="0.2">
      <c r="A7547" s="50">
        <v>41369</v>
      </c>
      <c r="B7547">
        <f t="shared" si="351"/>
        <v>2013</v>
      </c>
      <c r="C7547" s="51">
        <f t="shared" si="352"/>
        <v>4</v>
      </c>
      <c r="D7547" s="51">
        <f t="shared" si="353"/>
        <v>5</v>
      </c>
      <c r="E7547" s="52">
        <v>0.25</v>
      </c>
      <c r="G7547">
        <v>-1.958</v>
      </c>
      <c r="H7547">
        <v>-3.8660000000000001</v>
      </c>
      <c r="I7547">
        <v>-5.2640000000000002</v>
      </c>
      <c r="J7547">
        <v>-5.8849999999999998</v>
      </c>
      <c r="K7547">
        <v>-6.0730000000000004</v>
      </c>
      <c r="L7547">
        <v>-6.2309999999999999</v>
      </c>
      <c r="M7547">
        <v>-6.2309999999999999</v>
      </c>
    </row>
    <row r="7548" spans="1:13" x14ac:dyDescent="0.2">
      <c r="A7548" s="50">
        <v>41369</v>
      </c>
      <c r="B7548">
        <f t="shared" si="351"/>
        <v>2013</v>
      </c>
      <c r="C7548" s="51">
        <f t="shared" si="352"/>
        <v>4</v>
      </c>
      <c r="D7548" s="51">
        <f t="shared" si="353"/>
        <v>5</v>
      </c>
      <c r="E7548" s="52">
        <v>0.375</v>
      </c>
      <c r="G7548">
        <v>-1.871</v>
      </c>
      <c r="H7548">
        <v>-3.7770000000000001</v>
      </c>
      <c r="I7548">
        <v>-5.202</v>
      </c>
      <c r="J7548">
        <v>-5.8230000000000004</v>
      </c>
      <c r="K7548">
        <v>-6.0419999999999998</v>
      </c>
      <c r="L7548">
        <v>-6.1989999999999998</v>
      </c>
      <c r="M7548">
        <v>-6.2309999999999999</v>
      </c>
    </row>
    <row r="7549" spans="1:13" x14ac:dyDescent="0.2">
      <c r="A7549" s="50">
        <v>41369</v>
      </c>
      <c r="B7549">
        <f t="shared" si="351"/>
        <v>2013</v>
      </c>
      <c r="C7549" s="51">
        <f t="shared" si="352"/>
        <v>4</v>
      </c>
      <c r="D7549" s="51">
        <f t="shared" si="353"/>
        <v>5</v>
      </c>
      <c r="E7549" s="52">
        <v>0.5</v>
      </c>
      <c r="G7549">
        <v>-1.756</v>
      </c>
      <c r="H7549">
        <v>-3.7469999999999999</v>
      </c>
      <c r="I7549">
        <v>-5.141</v>
      </c>
      <c r="J7549">
        <v>-5.7910000000000004</v>
      </c>
      <c r="K7549">
        <v>-6.01</v>
      </c>
      <c r="L7549">
        <v>-6.1989999999999998</v>
      </c>
      <c r="M7549">
        <v>-6.1989999999999998</v>
      </c>
    </row>
    <row r="7550" spans="1:13" x14ac:dyDescent="0.2">
      <c r="A7550" s="50">
        <v>41369</v>
      </c>
      <c r="B7550">
        <f t="shared" si="351"/>
        <v>2013</v>
      </c>
      <c r="C7550" s="51">
        <f t="shared" si="352"/>
        <v>4</v>
      </c>
      <c r="D7550" s="51">
        <f t="shared" si="353"/>
        <v>5</v>
      </c>
      <c r="E7550" s="52">
        <v>0.625</v>
      </c>
      <c r="G7550">
        <v>-1.67</v>
      </c>
      <c r="H7550">
        <v>-3.6869999999999998</v>
      </c>
      <c r="I7550">
        <v>-5.0789999999999997</v>
      </c>
      <c r="J7550">
        <v>-5.76</v>
      </c>
      <c r="K7550">
        <v>-5.9790000000000001</v>
      </c>
      <c r="L7550">
        <v>-6.1680000000000001</v>
      </c>
      <c r="M7550">
        <v>-6.1989999999999998</v>
      </c>
    </row>
    <row r="7551" spans="1:13" x14ac:dyDescent="0.2">
      <c r="A7551" s="50">
        <v>41369</v>
      </c>
      <c r="B7551">
        <f t="shared" si="351"/>
        <v>2013</v>
      </c>
      <c r="C7551" s="51">
        <f t="shared" si="352"/>
        <v>4</v>
      </c>
      <c r="D7551" s="51">
        <f t="shared" si="353"/>
        <v>5</v>
      </c>
      <c r="E7551" s="52">
        <v>0.75</v>
      </c>
      <c r="G7551">
        <v>-1.641</v>
      </c>
      <c r="H7551">
        <v>-3.5979999999999999</v>
      </c>
      <c r="I7551">
        <v>-5.0490000000000004</v>
      </c>
      <c r="J7551">
        <v>-5.6980000000000004</v>
      </c>
      <c r="K7551">
        <v>-5.9480000000000004</v>
      </c>
      <c r="L7551">
        <v>-6.1360000000000001</v>
      </c>
      <c r="M7551">
        <v>-6.1680000000000001</v>
      </c>
    </row>
    <row r="7552" spans="1:13" x14ac:dyDescent="0.2">
      <c r="A7552" s="50">
        <v>41369</v>
      </c>
      <c r="B7552">
        <f t="shared" si="351"/>
        <v>2013</v>
      </c>
      <c r="C7552" s="51">
        <f t="shared" si="352"/>
        <v>4</v>
      </c>
      <c r="D7552" s="51">
        <f t="shared" si="353"/>
        <v>5</v>
      </c>
      <c r="E7552" s="52">
        <v>0.875</v>
      </c>
      <c r="G7552">
        <v>-1.613</v>
      </c>
      <c r="H7552">
        <v>-3.5680000000000001</v>
      </c>
      <c r="I7552">
        <v>-4.9870000000000001</v>
      </c>
      <c r="J7552">
        <v>-5.6669999999999998</v>
      </c>
      <c r="K7552">
        <v>-5.9160000000000004</v>
      </c>
      <c r="L7552">
        <v>-6.1050000000000004</v>
      </c>
      <c r="M7552">
        <v>-6.1360000000000001</v>
      </c>
    </row>
    <row r="7553" spans="1:13" x14ac:dyDescent="0.2">
      <c r="A7553" s="50">
        <v>41370</v>
      </c>
      <c r="B7553">
        <f t="shared" si="351"/>
        <v>2013</v>
      </c>
      <c r="C7553" s="51">
        <f t="shared" si="352"/>
        <v>4</v>
      </c>
      <c r="D7553" s="51">
        <f t="shared" si="353"/>
        <v>6</v>
      </c>
      <c r="E7553" s="52">
        <v>0</v>
      </c>
      <c r="G7553">
        <v>-1.67</v>
      </c>
      <c r="H7553">
        <v>-3.4790000000000001</v>
      </c>
      <c r="I7553">
        <v>-4.9260000000000002</v>
      </c>
      <c r="J7553">
        <v>-5.6050000000000004</v>
      </c>
      <c r="K7553">
        <v>-5.8849999999999998</v>
      </c>
      <c r="L7553">
        <v>-6.0730000000000004</v>
      </c>
      <c r="M7553">
        <v>-6.1360000000000001</v>
      </c>
    </row>
    <row r="7554" spans="1:13" x14ac:dyDescent="0.2">
      <c r="A7554" s="50">
        <v>41370</v>
      </c>
      <c r="B7554">
        <f t="shared" ref="B7554:B7617" si="354">YEAR(A7554)</f>
        <v>2013</v>
      </c>
      <c r="C7554" s="51">
        <f t="shared" ref="C7554:C7617" si="355">MONTH(A7554)</f>
        <v>4</v>
      </c>
      <c r="D7554" s="51">
        <f t="shared" ref="D7554:D7617" si="356">DAY(A7554)</f>
        <v>6</v>
      </c>
      <c r="E7554" s="52">
        <v>0.125</v>
      </c>
      <c r="G7554">
        <v>-1.7270000000000001</v>
      </c>
      <c r="H7554">
        <v>-3.4489999999999998</v>
      </c>
      <c r="I7554">
        <v>-4.8650000000000002</v>
      </c>
      <c r="J7554">
        <v>-5.5739999999999998</v>
      </c>
      <c r="K7554">
        <v>-5.8540000000000001</v>
      </c>
      <c r="L7554">
        <v>-6.0419999999999998</v>
      </c>
      <c r="M7554">
        <v>-6.1360000000000001</v>
      </c>
    </row>
    <row r="7555" spans="1:13" x14ac:dyDescent="0.2">
      <c r="A7555" s="50">
        <v>41370</v>
      </c>
      <c r="B7555">
        <f t="shared" si="354"/>
        <v>2013</v>
      </c>
      <c r="C7555" s="51">
        <f t="shared" si="355"/>
        <v>4</v>
      </c>
      <c r="D7555" s="51">
        <f t="shared" si="356"/>
        <v>6</v>
      </c>
      <c r="E7555" s="52">
        <v>0.25</v>
      </c>
      <c r="G7555">
        <v>-1.7849999999999999</v>
      </c>
      <c r="H7555">
        <v>-3.39</v>
      </c>
      <c r="I7555">
        <v>-4.8040000000000003</v>
      </c>
      <c r="J7555">
        <v>-5.5419999999999998</v>
      </c>
      <c r="K7555">
        <v>-5.8230000000000004</v>
      </c>
      <c r="L7555">
        <v>-6.0419999999999998</v>
      </c>
      <c r="M7555">
        <v>-6.1050000000000004</v>
      </c>
    </row>
    <row r="7556" spans="1:13" x14ac:dyDescent="0.2">
      <c r="A7556" s="50">
        <v>41370</v>
      </c>
      <c r="B7556">
        <f t="shared" si="354"/>
        <v>2013</v>
      </c>
      <c r="C7556" s="51">
        <f t="shared" si="355"/>
        <v>4</v>
      </c>
      <c r="D7556" s="51">
        <f t="shared" si="356"/>
        <v>6</v>
      </c>
      <c r="E7556" s="52">
        <v>0.375</v>
      </c>
      <c r="G7556">
        <v>-1.7849999999999999</v>
      </c>
      <c r="H7556">
        <v>-3.36</v>
      </c>
      <c r="I7556">
        <v>-4.7729999999999997</v>
      </c>
      <c r="J7556">
        <v>-5.48</v>
      </c>
      <c r="K7556">
        <v>-5.7910000000000004</v>
      </c>
      <c r="L7556">
        <v>-5.9790000000000001</v>
      </c>
      <c r="M7556">
        <v>-6.1050000000000004</v>
      </c>
    </row>
    <row r="7557" spans="1:13" x14ac:dyDescent="0.2">
      <c r="A7557" s="50">
        <v>41370</v>
      </c>
      <c r="B7557">
        <f t="shared" si="354"/>
        <v>2013</v>
      </c>
      <c r="C7557" s="51">
        <f t="shared" si="355"/>
        <v>4</v>
      </c>
      <c r="D7557" s="51">
        <f t="shared" si="356"/>
        <v>6</v>
      </c>
      <c r="E7557" s="52">
        <v>0.5</v>
      </c>
      <c r="G7557">
        <v>-1.67</v>
      </c>
      <c r="H7557">
        <v>-3.33</v>
      </c>
      <c r="I7557">
        <v>-4.7119999999999997</v>
      </c>
      <c r="J7557">
        <v>-5.4489999999999998</v>
      </c>
      <c r="K7557">
        <v>-5.76</v>
      </c>
      <c r="L7557">
        <v>-5.9790000000000001</v>
      </c>
      <c r="M7557">
        <v>-6.0730000000000004</v>
      </c>
    </row>
    <row r="7558" spans="1:13" x14ac:dyDescent="0.2">
      <c r="A7558" s="50">
        <v>41370</v>
      </c>
      <c r="B7558">
        <f t="shared" si="354"/>
        <v>2013</v>
      </c>
      <c r="C7558" s="51">
        <f t="shared" si="355"/>
        <v>4</v>
      </c>
      <c r="D7558" s="51">
        <f t="shared" si="356"/>
        <v>6</v>
      </c>
      <c r="E7558" s="52">
        <v>0.625</v>
      </c>
      <c r="G7558">
        <v>-1.5840000000000001</v>
      </c>
      <c r="H7558">
        <v>-3.33</v>
      </c>
      <c r="I7558">
        <v>-4.6820000000000004</v>
      </c>
      <c r="J7558">
        <v>-5.3879999999999999</v>
      </c>
      <c r="K7558">
        <v>-5.6980000000000004</v>
      </c>
      <c r="L7558">
        <v>-5.9480000000000004</v>
      </c>
      <c r="M7558">
        <v>-6.0419999999999998</v>
      </c>
    </row>
    <row r="7559" spans="1:13" x14ac:dyDescent="0.2">
      <c r="A7559" s="50">
        <v>41370</v>
      </c>
      <c r="B7559">
        <f t="shared" si="354"/>
        <v>2013</v>
      </c>
      <c r="C7559" s="51">
        <f t="shared" si="355"/>
        <v>4</v>
      </c>
      <c r="D7559" s="51">
        <f t="shared" si="356"/>
        <v>6</v>
      </c>
      <c r="E7559" s="52">
        <v>0.75</v>
      </c>
      <c r="G7559">
        <v>-1.5269999999999999</v>
      </c>
      <c r="H7559">
        <v>-3.2709999999999999</v>
      </c>
      <c r="I7559">
        <v>-4.6509999999999998</v>
      </c>
      <c r="J7559">
        <v>-5.3570000000000002</v>
      </c>
      <c r="K7559">
        <v>-5.6669999999999998</v>
      </c>
      <c r="L7559">
        <v>-5.9160000000000004</v>
      </c>
      <c r="M7559">
        <v>-6.0419999999999998</v>
      </c>
    </row>
    <row r="7560" spans="1:13" x14ac:dyDescent="0.2">
      <c r="A7560" s="50">
        <v>41370</v>
      </c>
      <c r="B7560">
        <f t="shared" si="354"/>
        <v>2013</v>
      </c>
      <c r="C7560" s="51">
        <f t="shared" si="355"/>
        <v>4</v>
      </c>
      <c r="D7560" s="51">
        <f t="shared" si="356"/>
        <v>6</v>
      </c>
      <c r="E7560" s="52">
        <v>0.875</v>
      </c>
      <c r="G7560">
        <v>-1.498</v>
      </c>
      <c r="H7560">
        <v>-3.242</v>
      </c>
      <c r="I7560">
        <v>-4.59</v>
      </c>
      <c r="J7560">
        <v>-5.3259999999999996</v>
      </c>
      <c r="K7560">
        <v>-5.6360000000000001</v>
      </c>
      <c r="L7560">
        <v>-5.8849999999999998</v>
      </c>
      <c r="M7560">
        <v>-6.01</v>
      </c>
    </row>
    <row r="7561" spans="1:13" x14ac:dyDescent="0.2">
      <c r="A7561" s="50">
        <v>41371</v>
      </c>
      <c r="B7561">
        <f t="shared" si="354"/>
        <v>2013</v>
      </c>
      <c r="C7561" s="51">
        <f t="shared" si="355"/>
        <v>4</v>
      </c>
      <c r="D7561" s="51">
        <f t="shared" si="356"/>
        <v>7</v>
      </c>
      <c r="E7561" s="52">
        <v>0</v>
      </c>
      <c r="G7561">
        <v>-1.5269999999999999</v>
      </c>
      <c r="H7561">
        <v>-3.1829999999999998</v>
      </c>
      <c r="I7561">
        <v>-4.5599999999999996</v>
      </c>
      <c r="J7561">
        <v>-5.2949999999999999</v>
      </c>
      <c r="K7561">
        <v>-5.6050000000000004</v>
      </c>
      <c r="L7561">
        <v>-5.8540000000000001</v>
      </c>
      <c r="M7561">
        <v>-6.01</v>
      </c>
    </row>
    <row r="7562" spans="1:13" x14ac:dyDescent="0.2">
      <c r="A7562" s="50">
        <v>41371</v>
      </c>
      <c r="B7562">
        <f t="shared" si="354"/>
        <v>2013</v>
      </c>
      <c r="C7562" s="51">
        <f t="shared" si="355"/>
        <v>4</v>
      </c>
      <c r="D7562" s="51">
        <f t="shared" si="356"/>
        <v>7</v>
      </c>
      <c r="E7562" s="52">
        <v>0.125</v>
      </c>
      <c r="G7562">
        <v>-1.5840000000000001</v>
      </c>
      <c r="H7562">
        <v>-3.153</v>
      </c>
      <c r="I7562">
        <v>-4.53</v>
      </c>
      <c r="J7562">
        <v>-5.2640000000000002</v>
      </c>
      <c r="K7562">
        <v>-5.5739999999999998</v>
      </c>
      <c r="L7562">
        <v>-5.8230000000000004</v>
      </c>
      <c r="M7562">
        <v>-5.9790000000000001</v>
      </c>
    </row>
    <row r="7563" spans="1:13" x14ac:dyDescent="0.2">
      <c r="A7563" s="50">
        <v>41371</v>
      </c>
      <c r="B7563">
        <f t="shared" si="354"/>
        <v>2013</v>
      </c>
      <c r="C7563" s="51">
        <f t="shared" si="355"/>
        <v>4</v>
      </c>
      <c r="D7563" s="51">
        <f t="shared" si="356"/>
        <v>7</v>
      </c>
      <c r="E7563" s="52">
        <v>0.25</v>
      </c>
      <c r="G7563">
        <v>-1.613</v>
      </c>
      <c r="H7563">
        <v>-3.1240000000000001</v>
      </c>
      <c r="I7563">
        <v>-4.4989999999999997</v>
      </c>
      <c r="J7563">
        <v>-5.202</v>
      </c>
      <c r="K7563">
        <v>-5.5419999999999998</v>
      </c>
      <c r="L7563">
        <v>-5.7910000000000004</v>
      </c>
      <c r="M7563">
        <v>-5.9790000000000001</v>
      </c>
    </row>
    <row r="7564" spans="1:13" x14ac:dyDescent="0.2">
      <c r="A7564" s="50">
        <v>41371</v>
      </c>
      <c r="B7564">
        <f t="shared" si="354"/>
        <v>2013</v>
      </c>
      <c r="C7564" s="51">
        <f t="shared" si="355"/>
        <v>4</v>
      </c>
      <c r="D7564" s="51">
        <f t="shared" si="356"/>
        <v>7</v>
      </c>
      <c r="E7564" s="52">
        <v>0.375</v>
      </c>
      <c r="G7564">
        <v>-1.5269999999999999</v>
      </c>
      <c r="H7564">
        <v>-3.0939999999999999</v>
      </c>
      <c r="I7564">
        <v>-4.4390000000000001</v>
      </c>
      <c r="J7564">
        <v>-5.1719999999999997</v>
      </c>
      <c r="K7564">
        <v>-5.5419999999999998</v>
      </c>
      <c r="L7564">
        <v>-5.7910000000000004</v>
      </c>
      <c r="M7564">
        <v>-5.9480000000000004</v>
      </c>
    </row>
    <row r="7565" spans="1:13" x14ac:dyDescent="0.2">
      <c r="A7565" s="50">
        <v>41371</v>
      </c>
      <c r="B7565">
        <f t="shared" si="354"/>
        <v>2013</v>
      </c>
      <c r="C7565" s="51">
        <f t="shared" si="355"/>
        <v>4</v>
      </c>
      <c r="D7565" s="51">
        <f t="shared" si="356"/>
        <v>7</v>
      </c>
      <c r="E7565" s="52">
        <v>0.5</v>
      </c>
      <c r="G7565">
        <v>-1.4410000000000001</v>
      </c>
      <c r="H7565">
        <v>-3.0649999999999999</v>
      </c>
      <c r="I7565">
        <v>-4.4080000000000004</v>
      </c>
      <c r="J7565">
        <v>-5.141</v>
      </c>
      <c r="K7565">
        <v>-5.5110000000000001</v>
      </c>
      <c r="L7565">
        <v>-5.76</v>
      </c>
      <c r="M7565">
        <v>-5.9160000000000004</v>
      </c>
    </row>
    <row r="7566" spans="1:13" x14ac:dyDescent="0.2">
      <c r="A7566" s="50">
        <v>41371</v>
      </c>
      <c r="B7566">
        <f t="shared" si="354"/>
        <v>2013</v>
      </c>
      <c r="C7566" s="51">
        <f t="shared" si="355"/>
        <v>4</v>
      </c>
      <c r="D7566" s="51">
        <f t="shared" si="356"/>
        <v>7</v>
      </c>
      <c r="E7566" s="52">
        <v>0.625</v>
      </c>
      <c r="G7566">
        <v>-1.3839999999999999</v>
      </c>
      <c r="H7566">
        <v>-3.0350000000000001</v>
      </c>
      <c r="I7566">
        <v>-4.3780000000000001</v>
      </c>
      <c r="J7566">
        <v>-5.1100000000000003</v>
      </c>
      <c r="K7566">
        <v>-5.4489999999999998</v>
      </c>
      <c r="L7566">
        <v>-5.7290000000000001</v>
      </c>
      <c r="M7566">
        <v>-5.9160000000000004</v>
      </c>
    </row>
    <row r="7567" spans="1:13" x14ac:dyDescent="0.2">
      <c r="A7567" s="50">
        <v>41371</v>
      </c>
      <c r="B7567">
        <f t="shared" si="354"/>
        <v>2013</v>
      </c>
      <c r="C7567" s="51">
        <f t="shared" si="355"/>
        <v>4</v>
      </c>
      <c r="D7567" s="51">
        <f t="shared" si="356"/>
        <v>7</v>
      </c>
      <c r="E7567" s="52">
        <v>0.75</v>
      </c>
      <c r="G7567">
        <v>-1.3560000000000001</v>
      </c>
      <c r="H7567">
        <v>-3.0059999999999998</v>
      </c>
      <c r="I7567">
        <v>-4.3479999999999999</v>
      </c>
      <c r="J7567">
        <v>-5.0490000000000004</v>
      </c>
      <c r="K7567">
        <v>-5.4489999999999998</v>
      </c>
      <c r="L7567">
        <v>-5.6980000000000004</v>
      </c>
      <c r="M7567">
        <v>-5.8849999999999998</v>
      </c>
    </row>
    <row r="7568" spans="1:13" x14ac:dyDescent="0.2">
      <c r="A7568" s="50">
        <v>41371</v>
      </c>
      <c r="B7568">
        <f t="shared" si="354"/>
        <v>2013</v>
      </c>
      <c r="C7568" s="51">
        <f t="shared" si="355"/>
        <v>4</v>
      </c>
      <c r="D7568" s="51">
        <f t="shared" si="356"/>
        <v>7</v>
      </c>
      <c r="E7568" s="52">
        <v>0.875</v>
      </c>
      <c r="G7568">
        <v>-1.3560000000000001</v>
      </c>
      <c r="H7568">
        <v>-2.976</v>
      </c>
      <c r="I7568">
        <v>-4.3179999999999996</v>
      </c>
      <c r="J7568">
        <v>-5.0179999999999998</v>
      </c>
      <c r="K7568">
        <v>-5.4180000000000001</v>
      </c>
      <c r="L7568">
        <v>-5.6669999999999998</v>
      </c>
      <c r="M7568">
        <v>-5.8849999999999998</v>
      </c>
    </row>
    <row r="7569" spans="1:13" x14ac:dyDescent="0.2">
      <c r="A7569" s="50">
        <v>41372</v>
      </c>
      <c r="B7569">
        <f t="shared" si="354"/>
        <v>2013</v>
      </c>
      <c r="C7569" s="51">
        <f t="shared" si="355"/>
        <v>4</v>
      </c>
      <c r="D7569" s="51">
        <f t="shared" si="356"/>
        <v>8</v>
      </c>
      <c r="E7569" s="52">
        <v>0</v>
      </c>
      <c r="G7569">
        <v>-1.4410000000000001</v>
      </c>
      <c r="H7569">
        <v>-2.9470000000000001</v>
      </c>
      <c r="I7569">
        <v>-4.2869999999999999</v>
      </c>
      <c r="J7569">
        <v>-4.9870000000000001</v>
      </c>
      <c r="K7569">
        <v>-5.3879999999999999</v>
      </c>
      <c r="L7569">
        <v>-5.6669999999999998</v>
      </c>
      <c r="M7569">
        <v>-5.8540000000000001</v>
      </c>
    </row>
    <row r="7570" spans="1:13" x14ac:dyDescent="0.2">
      <c r="A7570" s="50">
        <v>41372</v>
      </c>
      <c r="B7570">
        <f t="shared" si="354"/>
        <v>2013</v>
      </c>
      <c r="C7570" s="51">
        <f t="shared" si="355"/>
        <v>4</v>
      </c>
      <c r="D7570" s="51">
        <f t="shared" si="356"/>
        <v>8</v>
      </c>
      <c r="E7570" s="52">
        <v>0.125</v>
      </c>
      <c r="G7570">
        <v>-1.498</v>
      </c>
      <c r="H7570">
        <v>-2.9180000000000001</v>
      </c>
      <c r="I7570">
        <v>-4.2569999999999997</v>
      </c>
      <c r="J7570">
        <v>-4.9569999999999999</v>
      </c>
      <c r="K7570">
        <v>-5.3570000000000002</v>
      </c>
      <c r="L7570">
        <v>-5.6360000000000001</v>
      </c>
      <c r="M7570">
        <v>-5.8540000000000001</v>
      </c>
    </row>
    <row r="7571" spans="1:13" x14ac:dyDescent="0.2">
      <c r="A7571" s="50">
        <v>41372</v>
      </c>
      <c r="B7571">
        <f t="shared" si="354"/>
        <v>2013</v>
      </c>
      <c r="C7571" s="51">
        <f t="shared" si="355"/>
        <v>4</v>
      </c>
      <c r="D7571" s="51">
        <f t="shared" si="356"/>
        <v>8</v>
      </c>
      <c r="E7571" s="52">
        <v>0.25</v>
      </c>
      <c r="G7571">
        <v>-1.5840000000000001</v>
      </c>
      <c r="H7571">
        <v>-2.8879999999999999</v>
      </c>
      <c r="I7571">
        <v>-4.2270000000000003</v>
      </c>
      <c r="J7571">
        <v>-4.9260000000000002</v>
      </c>
      <c r="K7571">
        <v>-5.3259999999999996</v>
      </c>
      <c r="L7571">
        <v>-5.6050000000000004</v>
      </c>
      <c r="M7571">
        <v>-5.8230000000000004</v>
      </c>
    </row>
    <row r="7572" spans="1:13" x14ac:dyDescent="0.2">
      <c r="A7572" s="50">
        <v>41372</v>
      </c>
      <c r="B7572">
        <f t="shared" si="354"/>
        <v>2013</v>
      </c>
      <c r="C7572" s="51">
        <f t="shared" si="355"/>
        <v>4</v>
      </c>
      <c r="D7572" s="51">
        <f t="shared" si="356"/>
        <v>8</v>
      </c>
      <c r="E7572" s="52">
        <v>0.375</v>
      </c>
      <c r="G7572">
        <v>-1.498</v>
      </c>
      <c r="H7572">
        <v>-2.8879999999999999</v>
      </c>
      <c r="I7572">
        <v>-4.1970000000000001</v>
      </c>
      <c r="J7572">
        <v>-4.8949999999999996</v>
      </c>
      <c r="K7572">
        <v>-5.2949999999999999</v>
      </c>
      <c r="L7572">
        <v>-5.5739999999999998</v>
      </c>
      <c r="M7572">
        <v>-5.7910000000000004</v>
      </c>
    </row>
    <row r="7573" spans="1:13" x14ac:dyDescent="0.2">
      <c r="A7573" s="50">
        <v>41372</v>
      </c>
      <c r="B7573">
        <f t="shared" si="354"/>
        <v>2013</v>
      </c>
      <c r="C7573" s="51">
        <f t="shared" si="355"/>
        <v>4</v>
      </c>
      <c r="D7573" s="51">
        <f t="shared" si="356"/>
        <v>8</v>
      </c>
      <c r="E7573" s="52">
        <v>0.5</v>
      </c>
      <c r="G7573">
        <v>-1.413</v>
      </c>
      <c r="H7573">
        <v>-2.8879999999999999</v>
      </c>
      <c r="I7573">
        <v>-4.1369999999999996</v>
      </c>
      <c r="J7573">
        <v>-4.8650000000000002</v>
      </c>
      <c r="K7573">
        <v>-5.2949999999999999</v>
      </c>
      <c r="L7573">
        <v>-5.5419999999999998</v>
      </c>
      <c r="M7573">
        <v>-5.7910000000000004</v>
      </c>
    </row>
    <row r="7574" spans="1:13" x14ac:dyDescent="0.2">
      <c r="A7574" s="50">
        <v>41372</v>
      </c>
      <c r="B7574">
        <f t="shared" si="354"/>
        <v>2013</v>
      </c>
      <c r="C7574" s="51">
        <f t="shared" si="355"/>
        <v>4</v>
      </c>
      <c r="D7574" s="51">
        <f t="shared" si="356"/>
        <v>8</v>
      </c>
      <c r="E7574" s="52">
        <v>0.625</v>
      </c>
      <c r="G7574">
        <v>-1.3560000000000001</v>
      </c>
      <c r="H7574">
        <v>-2.859</v>
      </c>
      <c r="I7574">
        <v>-4.1369999999999996</v>
      </c>
      <c r="J7574">
        <v>-4.8339999999999996</v>
      </c>
      <c r="K7574">
        <v>-5.2640000000000002</v>
      </c>
      <c r="L7574">
        <v>-5.5419999999999998</v>
      </c>
      <c r="M7574">
        <v>-5.76</v>
      </c>
    </row>
    <row r="7575" spans="1:13" x14ac:dyDescent="0.2">
      <c r="A7575" s="50">
        <v>41372</v>
      </c>
      <c r="B7575">
        <f t="shared" si="354"/>
        <v>2013</v>
      </c>
      <c r="C7575" s="51">
        <f t="shared" si="355"/>
        <v>4</v>
      </c>
      <c r="D7575" s="51">
        <f t="shared" si="356"/>
        <v>8</v>
      </c>
      <c r="E7575" s="52">
        <v>0.75</v>
      </c>
      <c r="G7575">
        <v>-1.3560000000000001</v>
      </c>
      <c r="H7575">
        <v>-2.859</v>
      </c>
      <c r="I7575">
        <v>-4.1059999999999999</v>
      </c>
      <c r="J7575">
        <v>-4.8040000000000003</v>
      </c>
      <c r="K7575">
        <v>-5.2329999999999997</v>
      </c>
      <c r="L7575">
        <v>-5.5110000000000001</v>
      </c>
      <c r="M7575">
        <v>-5.76</v>
      </c>
    </row>
    <row r="7576" spans="1:13" x14ac:dyDescent="0.2">
      <c r="A7576" s="50">
        <v>41372</v>
      </c>
      <c r="B7576">
        <f t="shared" si="354"/>
        <v>2013</v>
      </c>
      <c r="C7576" s="51">
        <f t="shared" si="355"/>
        <v>4</v>
      </c>
      <c r="D7576" s="51">
        <f t="shared" si="356"/>
        <v>8</v>
      </c>
      <c r="E7576" s="52">
        <v>0.875</v>
      </c>
      <c r="G7576">
        <v>-1.3560000000000001</v>
      </c>
      <c r="H7576">
        <v>-2.83</v>
      </c>
      <c r="I7576">
        <v>-4.0759999999999996</v>
      </c>
      <c r="J7576">
        <v>-4.7729999999999997</v>
      </c>
      <c r="K7576">
        <v>-5.202</v>
      </c>
      <c r="L7576">
        <v>-5.48</v>
      </c>
      <c r="M7576">
        <v>-5.7290000000000001</v>
      </c>
    </row>
    <row r="7577" spans="1:13" x14ac:dyDescent="0.2">
      <c r="A7577" s="50">
        <v>41373</v>
      </c>
      <c r="B7577">
        <f t="shared" si="354"/>
        <v>2013</v>
      </c>
      <c r="C7577" s="51">
        <f t="shared" si="355"/>
        <v>4</v>
      </c>
      <c r="D7577" s="51">
        <f t="shared" si="356"/>
        <v>9</v>
      </c>
      <c r="E7577" s="52">
        <v>0</v>
      </c>
      <c r="G7577">
        <v>-1.413</v>
      </c>
      <c r="H7577">
        <v>-2.8</v>
      </c>
      <c r="I7577">
        <v>-4.0460000000000003</v>
      </c>
      <c r="J7577">
        <v>-4.7430000000000003</v>
      </c>
      <c r="K7577">
        <v>-5.1719999999999997</v>
      </c>
      <c r="L7577">
        <v>-5.48</v>
      </c>
      <c r="M7577">
        <v>-5.7290000000000001</v>
      </c>
    </row>
    <row r="7578" spans="1:13" x14ac:dyDescent="0.2">
      <c r="A7578" s="50">
        <v>41373</v>
      </c>
      <c r="B7578">
        <f t="shared" si="354"/>
        <v>2013</v>
      </c>
      <c r="C7578" s="51">
        <f t="shared" si="355"/>
        <v>4</v>
      </c>
      <c r="D7578" s="51">
        <f t="shared" si="356"/>
        <v>9</v>
      </c>
      <c r="E7578" s="52">
        <v>0.125</v>
      </c>
      <c r="G7578">
        <v>-1.5269999999999999</v>
      </c>
      <c r="H7578">
        <v>-2.8</v>
      </c>
      <c r="I7578">
        <v>-4.0460000000000003</v>
      </c>
      <c r="J7578">
        <v>-4.7430000000000003</v>
      </c>
      <c r="K7578">
        <v>-5.1719999999999997</v>
      </c>
      <c r="L7578">
        <v>-5.4489999999999998</v>
      </c>
      <c r="M7578">
        <v>-5.6980000000000004</v>
      </c>
    </row>
    <row r="7579" spans="1:13" x14ac:dyDescent="0.2">
      <c r="A7579" s="50">
        <v>41373</v>
      </c>
      <c r="B7579">
        <f t="shared" si="354"/>
        <v>2013</v>
      </c>
      <c r="C7579" s="51">
        <f t="shared" si="355"/>
        <v>4</v>
      </c>
      <c r="D7579" s="51">
        <f t="shared" si="356"/>
        <v>9</v>
      </c>
      <c r="E7579" s="52">
        <v>0.25</v>
      </c>
      <c r="G7579">
        <v>-1.67</v>
      </c>
      <c r="H7579">
        <v>-2.7709999999999999</v>
      </c>
      <c r="I7579">
        <v>-3.9860000000000002</v>
      </c>
      <c r="J7579">
        <v>-4.7119999999999997</v>
      </c>
      <c r="K7579">
        <v>-5.141</v>
      </c>
      <c r="L7579">
        <v>-5.4180000000000001</v>
      </c>
      <c r="M7579">
        <v>-5.6669999999999998</v>
      </c>
    </row>
    <row r="7580" spans="1:13" x14ac:dyDescent="0.2">
      <c r="A7580" s="50">
        <v>41373</v>
      </c>
      <c r="B7580">
        <f t="shared" si="354"/>
        <v>2013</v>
      </c>
      <c r="C7580" s="51">
        <f t="shared" si="355"/>
        <v>4</v>
      </c>
      <c r="D7580" s="51">
        <f t="shared" si="356"/>
        <v>9</v>
      </c>
      <c r="E7580" s="52">
        <v>0.375</v>
      </c>
      <c r="G7580">
        <v>-1.6990000000000001</v>
      </c>
      <c r="H7580">
        <v>-2.7709999999999999</v>
      </c>
      <c r="I7580">
        <v>-3.9860000000000002</v>
      </c>
      <c r="J7580">
        <v>-4.6820000000000004</v>
      </c>
      <c r="K7580">
        <v>-5.1100000000000003</v>
      </c>
      <c r="L7580">
        <v>-5.4180000000000001</v>
      </c>
      <c r="M7580">
        <v>-5.6669999999999998</v>
      </c>
    </row>
    <row r="7581" spans="1:13" x14ac:dyDescent="0.2">
      <c r="A7581" s="50">
        <v>41373</v>
      </c>
      <c r="B7581">
        <f t="shared" si="354"/>
        <v>2013</v>
      </c>
      <c r="C7581" s="51">
        <f t="shared" si="355"/>
        <v>4</v>
      </c>
      <c r="D7581" s="51">
        <f t="shared" si="356"/>
        <v>9</v>
      </c>
      <c r="E7581" s="52">
        <v>0.5</v>
      </c>
      <c r="G7581">
        <v>-1.67</v>
      </c>
      <c r="H7581">
        <v>-2.8</v>
      </c>
      <c r="I7581">
        <v>-3.956</v>
      </c>
      <c r="J7581">
        <v>-4.6509999999999998</v>
      </c>
      <c r="K7581">
        <v>-5.1100000000000003</v>
      </c>
      <c r="L7581">
        <v>-5.3879999999999999</v>
      </c>
      <c r="M7581">
        <v>-5.6360000000000001</v>
      </c>
    </row>
    <row r="7582" spans="1:13" x14ac:dyDescent="0.2">
      <c r="A7582" s="50">
        <v>41373</v>
      </c>
      <c r="B7582">
        <f t="shared" si="354"/>
        <v>2013</v>
      </c>
      <c r="C7582" s="51">
        <f t="shared" si="355"/>
        <v>4</v>
      </c>
      <c r="D7582" s="51">
        <f t="shared" si="356"/>
        <v>9</v>
      </c>
      <c r="E7582" s="52">
        <v>0.625</v>
      </c>
      <c r="G7582">
        <v>-1.613</v>
      </c>
      <c r="H7582">
        <v>-2.83</v>
      </c>
      <c r="I7582">
        <v>-3.956</v>
      </c>
      <c r="J7582">
        <v>-4.6509999999999998</v>
      </c>
      <c r="K7582">
        <v>-5.0789999999999997</v>
      </c>
      <c r="L7582">
        <v>-5.3570000000000002</v>
      </c>
      <c r="M7582">
        <v>-5.6050000000000004</v>
      </c>
    </row>
    <row r="7583" spans="1:13" x14ac:dyDescent="0.2">
      <c r="A7583" s="50">
        <v>41373</v>
      </c>
      <c r="B7583">
        <f t="shared" si="354"/>
        <v>2013</v>
      </c>
      <c r="C7583" s="51">
        <f t="shared" si="355"/>
        <v>4</v>
      </c>
      <c r="D7583" s="51">
        <f t="shared" si="356"/>
        <v>9</v>
      </c>
      <c r="E7583" s="52">
        <v>0.75</v>
      </c>
      <c r="G7583">
        <v>-1.613</v>
      </c>
      <c r="H7583">
        <v>-2.83</v>
      </c>
      <c r="I7583">
        <v>-3.9260000000000002</v>
      </c>
      <c r="J7583">
        <v>-4.59</v>
      </c>
      <c r="K7583">
        <v>-5.0490000000000004</v>
      </c>
      <c r="L7583">
        <v>-5.3259999999999996</v>
      </c>
      <c r="M7583">
        <v>-5.6050000000000004</v>
      </c>
    </row>
    <row r="7584" spans="1:13" x14ac:dyDescent="0.2">
      <c r="A7584" s="50">
        <v>41373</v>
      </c>
      <c r="B7584">
        <f t="shared" si="354"/>
        <v>2013</v>
      </c>
      <c r="C7584" s="51">
        <f t="shared" si="355"/>
        <v>4</v>
      </c>
      <c r="D7584" s="51">
        <f t="shared" si="356"/>
        <v>9</v>
      </c>
      <c r="E7584" s="52">
        <v>0.875</v>
      </c>
      <c r="G7584">
        <v>-1.6990000000000001</v>
      </c>
      <c r="H7584">
        <v>-2.83</v>
      </c>
      <c r="I7584">
        <v>-3.9260000000000002</v>
      </c>
      <c r="J7584">
        <v>-4.59</v>
      </c>
      <c r="K7584">
        <v>-5.0490000000000004</v>
      </c>
      <c r="L7584">
        <v>-5.3259999999999996</v>
      </c>
      <c r="M7584">
        <v>-5.5739999999999998</v>
      </c>
    </row>
    <row r="7585" spans="1:13" x14ac:dyDescent="0.2">
      <c r="A7585" s="50">
        <v>41374</v>
      </c>
      <c r="B7585">
        <f t="shared" si="354"/>
        <v>2013</v>
      </c>
      <c r="C7585" s="51">
        <f t="shared" si="355"/>
        <v>4</v>
      </c>
      <c r="D7585" s="51">
        <f t="shared" si="356"/>
        <v>10</v>
      </c>
      <c r="E7585" s="52">
        <v>0</v>
      </c>
      <c r="G7585">
        <v>-1.8420000000000001</v>
      </c>
      <c r="H7585">
        <v>-2.83</v>
      </c>
      <c r="I7585">
        <v>-3.8959999999999999</v>
      </c>
      <c r="J7585">
        <v>-4.5599999999999996</v>
      </c>
      <c r="K7585">
        <v>-5.0179999999999998</v>
      </c>
      <c r="L7585">
        <v>-5.2949999999999999</v>
      </c>
      <c r="M7585">
        <v>-5.5739999999999998</v>
      </c>
    </row>
    <row r="7586" spans="1:13" x14ac:dyDescent="0.2">
      <c r="A7586" s="50">
        <v>41374</v>
      </c>
      <c r="B7586">
        <f t="shared" si="354"/>
        <v>2013</v>
      </c>
      <c r="C7586" s="51">
        <f t="shared" si="355"/>
        <v>4</v>
      </c>
      <c r="D7586" s="51">
        <f t="shared" si="356"/>
        <v>10</v>
      </c>
      <c r="E7586" s="52">
        <v>0.125</v>
      </c>
      <c r="G7586">
        <v>-2.073</v>
      </c>
      <c r="H7586">
        <v>-2.83</v>
      </c>
      <c r="I7586">
        <v>-3.8959999999999999</v>
      </c>
      <c r="J7586">
        <v>-4.5599999999999996</v>
      </c>
      <c r="K7586">
        <v>-4.9870000000000001</v>
      </c>
      <c r="L7586">
        <v>-5.2949999999999999</v>
      </c>
      <c r="M7586">
        <v>-5.5419999999999998</v>
      </c>
    </row>
    <row r="7587" spans="1:13" x14ac:dyDescent="0.2">
      <c r="A7587" s="50">
        <v>41374</v>
      </c>
      <c r="B7587">
        <f t="shared" si="354"/>
        <v>2013</v>
      </c>
      <c r="C7587" s="51">
        <f t="shared" si="355"/>
        <v>4</v>
      </c>
      <c r="D7587" s="51">
        <f t="shared" si="356"/>
        <v>10</v>
      </c>
      <c r="E7587" s="52">
        <v>0.25</v>
      </c>
      <c r="G7587">
        <v>-2.3050000000000002</v>
      </c>
      <c r="H7587">
        <v>-2.859</v>
      </c>
      <c r="I7587">
        <v>-3.8660000000000001</v>
      </c>
      <c r="J7587">
        <v>-4.53</v>
      </c>
      <c r="K7587">
        <v>-4.9870000000000001</v>
      </c>
      <c r="L7587">
        <v>-5.2640000000000002</v>
      </c>
      <c r="M7587">
        <v>-5.5419999999999998</v>
      </c>
    </row>
    <row r="7588" spans="1:13" x14ac:dyDescent="0.2">
      <c r="A7588" s="50">
        <v>41374</v>
      </c>
      <c r="B7588">
        <f t="shared" si="354"/>
        <v>2013</v>
      </c>
      <c r="C7588" s="51">
        <f t="shared" si="355"/>
        <v>4</v>
      </c>
      <c r="D7588" s="51">
        <f t="shared" si="356"/>
        <v>10</v>
      </c>
      <c r="E7588" s="52">
        <v>0.375</v>
      </c>
      <c r="G7588">
        <v>-2.3340000000000001</v>
      </c>
      <c r="H7588">
        <v>-2.9180000000000001</v>
      </c>
      <c r="I7588">
        <v>-3.8660000000000001</v>
      </c>
      <c r="J7588">
        <v>-4.4989999999999997</v>
      </c>
      <c r="K7588">
        <v>-4.9870000000000001</v>
      </c>
      <c r="L7588">
        <v>-5.2329999999999997</v>
      </c>
      <c r="M7588">
        <v>-5.5110000000000001</v>
      </c>
    </row>
    <row r="7589" spans="1:13" x14ac:dyDescent="0.2">
      <c r="A7589" s="50">
        <v>41374</v>
      </c>
      <c r="B7589">
        <f t="shared" si="354"/>
        <v>2013</v>
      </c>
      <c r="C7589" s="51">
        <f t="shared" si="355"/>
        <v>4</v>
      </c>
      <c r="D7589" s="51">
        <f t="shared" si="356"/>
        <v>10</v>
      </c>
      <c r="E7589" s="52">
        <v>0.5</v>
      </c>
      <c r="G7589">
        <v>-2.16</v>
      </c>
      <c r="H7589">
        <v>-3.0059999999999998</v>
      </c>
      <c r="I7589">
        <v>-3.8660000000000001</v>
      </c>
      <c r="J7589">
        <v>-4.4690000000000003</v>
      </c>
      <c r="K7589">
        <v>-4.9569999999999999</v>
      </c>
      <c r="L7589">
        <v>-5.2329999999999997</v>
      </c>
      <c r="M7589">
        <v>-5.5110000000000001</v>
      </c>
    </row>
    <row r="7590" spans="1:13" x14ac:dyDescent="0.2">
      <c r="A7590" s="50">
        <v>41374</v>
      </c>
      <c r="B7590">
        <f t="shared" si="354"/>
        <v>2013</v>
      </c>
      <c r="C7590" s="51">
        <f t="shared" si="355"/>
        <v>4</v>
      </c>
      <c r="D7590" s="51">
        <f t="shared" si="356"/>
        <v>10</v>
      </c>
      <c r="E7590" s="52">
        <v>0.625</v>
      </c>
      <c r="G7590">
        <v>-1.929</v>
      </c>
      <c r="H7590">
        <v>-3.0350000000000001</v>
      </c>
      <c r="I7590">
        <v>-3.8660000000000001</v>
      </c>
      <c r="J7590">
        <v>-4.4690000000000003</v>
      </c>
      <c r="K7590">
        <v>-4.9569999999999999</v>
      </c>
      <c r="L7590">
        <v>-5.202</v>
      </c>
      <c r="M7590">
        <v>-5.48</v>
      </c>
    </row>
    <row r="7591" spans="1:13" x14ac:dyDescent="0.2">
      <c r="A7591" s="50">
        <v>41374</v>
      </c>
      <c r="B7591">
        <f t="shared" si="354"/>
        <v>2013</v>
      </c>
      <c r="C7591" s="51">
        <f t="shared" si="355"/>
        <v>4</v>
      </c>
      <c r="D7591" s="51">
        <f t="shared" si="356"/>
        <v>10</v>
      </c>
      <c r="E7591" s="52">
        <v>0.75</v>
      </c>
      <c r="G7591">
        <v>-1.8140000000000001</v>
      </c>
      <c r="H7591">
        <v>-3.0350000000000001</v>
      </c>
      <c r="I7591">
        <v>-3.8959999999999999</v>
      </c>
      <c r="J7591">
        <v>-4.4690000000000003</v>
      </c>
      <c r="K7591">
        <v>-4.9260000000000002</v>
      </c>
      <c r="L7591">
        <v>-5.202</v>
      </c>
      <c r="M7591">
        <v>-5.48</v>
      </c>
    </row>
    <row r="7592" spans="1:13" x14ac:dyDescent="0.2">
      <c r="A7592" s="50">
        <v>41374</v>
      </c>
      <c r="B7592">
        <f t="shared" si="354"/>
        <v>2013</v>
      </c>
      <c r="C7592" s="51">
        <f t="shared" si="355"/>
        <v>4</v>
      </c>
      <c r="D7592" s="51">
        <f t="shared" si="356"/>
        <v>10</v>
      </c>
      <c r="E7592" s="52">
        <v>0.875</v>
      </c>
      <c r="G7592">
        <v>-1.8140000000000001</v>
      </c>
      <c r="H7592">
        <v>-3.0350000000000001</v>
      </c>
      <c r="I7592">
        <v>-3.8959999999999999</v>
      </c>
      <c r="J7592">
        <v>-4.4390000000000001</v>
      </c>
      <c r="K7592">
        <v>-4.8949999999999996</v>
      </c>
      <c r="L7592">
        <v>-5.1719999999999997</v>
      </c>
      <c r="M7592">
        <v>-5.4489999999999998</v>
      </c>
    </row>
    <row r="7593" spans="1:13" x14ac:dyDescent="0.2">
      <c r="A7593" s="50">
        <v>41375</v>
      </c>
      <c r="B7593">
        <f t="shared" si="354"/>
        <v>2013</v>
      </c>
      <c r="C7593" s="51">
        <f t="shared" si="355"/>
        <v>4</v>
      </c>
      <c r="D7593" s="51">
        <f t="shared" si="356"/>
        <v>11</v>
      </c>
      <c r="E7593" s="52">
        <v>0</v>
      </c>
      <c r="G7593">
        <v>-1.8420000000000001</v>
      </c>
      <c r="H7593">
        <v>-2.976</v>
      </c>
      <c r="I7593">
        <v>-3.8959999999999999</v>
      </c>
      <c r="J7593">
        <v>-4.4690000000000003</v>
      </c>
      <c r="K7593">
        <v>-4.8949999999999996</v>
      </c>
      <c r="L7593">
        <v>-5.141</v>
      </c>
      <c r="M7593">
        <v>-5.4180000000000001</v>
      </c>
    </row>
    <row r="7594" spans="1:13" x14ac:dyDescent="0.2">
      <c r="A7594" s="50">
        <v>41375</v>
      </c>
      <c r="B7594">
        <f t="shared" si="354"/>
        <v>2013</v>
      </c>
      <c r="C7594" s="51">
        <f t="shared" si="355"/>
        <v>4</v>
      </c>
      <c r="D7594" s="51">
        <f t="shared" si="356"/>
        <v>11</v>
      </c>
      <c r="E7594" s="52">
        <v>0.125</v>
      </c>
      <c r="G7594">
        <v>-1.986</v>
      </c>
      <c r="H7594">
        <v>-2.9470000000000001</v>
      </c>
      <c r="I7594">
        <v>-3.8959999999999999</v>
      </c>
      <c r="J7594">
        <v>-4.4390000000000001</v>
      </c>
      <c r="K7594">
        <v>-4.8949999999999996</v>
      </c>
      <c r="L7594">
        <v>-5.141</v>
      </c>
      <c r="M7594">
        <v>-5.4180000000000001</v>
      </c>
    </row>
    <row r="7595" spans="1:13" x14ac:dyDescent="0.2">
      <c r="A7595" s="50">
        <v>41375</v>
      </c>
      <c r="B7595">
        <f t="shared" si="354"/>
        <v>2013</v>
      </c>
      <c r="C7595" s="51">
        <f t="shared" si="355"/>
        <v>4</v>
      </c>
      <c r="D7595" s="51">
        <f t="shared" si="356"/>
        <v>11</v>
      </c>
      <c r="E7595" s="52">
        <v>0.25</v>
      </c>
      <c r="G7595">
        <v>-2.1309999999999998</v>
      </c>
      <c r="H7595">
        <v>-2.9470000000000001</v>
      </c>
      <c r="I7595">
        <v>-3.8660000000000001</v>
      </c>
      <c r="J7595">
        <v>-4.4390000000000001</v>
      </c>
      <c r="K7595">
        <v>-4.8650000000000002</v>
      </c>
      <c r="L7595">
        <v>-5.1100000000000003</v>
      </c>
      <c r="M7595">
        <v>-5.4180000000000001</v>
      </c>
    </row>
    <row r="7596" spans="1:13" x14ac:dyDescent="0.2">
      <c r="A7596" s="50">
        <v>41375</v>
      </c>
      <c r="B7596">
        <f t="shared" si="354"/>
        <v>2013</v>
      </c>
      <c r="C7596" s="51">
        <f t="shared" si="355"/>
        <v>4</v>
      </c>
      <c r="D7596" s="51">
        <f t="shared" si="356"/>
        <v>11</v>
      </c>
      <c r="E7596" s="52">
        <v>0.375</v>
      </c>
      <c r="G7596">
        <v>-2.2469999999999999</v>
      </c>
      <c r="H7596">
        <v>-2.9470000000000001</v>
      </c>
      <c r="I7596">
        <v>-3.8660000000000001</v>
      </c>
      <c r="J7596">
        <v>-4.4080000000000004</v>
      </c>
      <c r="K7596">
        <v>-4.8650000000000002</v>
      </c>
      <c r="L7596">
        <v>-5.1100000000000003</v>
      </c>
      <c r="M7596">
        <v>-5.3879999999999999</v>
      </c>
    </row>
    <row r="7597" spans="1:13" x14ac:dyDescent="0.2">
      <c r="A7597" s="50">
        <v>41375</v>
      </c>
      <c r="B7597">
        <f t="shared" si="354"/>
        <v>2013</v>
      </c>
      <c r="C7597" s="51">
        <f t="shared" si="355"/>
        <v>4</v>
      </c>
      <c r="D7597" s="51">
        <f t="shared" si="356"/>
        <v>11</v>
      </c>
      <c r="E7597" s="52">
        <v>0.5</v>
      </c>
      <c r="G7597">
        <v>-2.2469999999999999</v>
      </c>
      <c r="H7597">
        <v>-3.0059999999999998</v>
      </c>
      <c r="I7597">
        <v>-3.8359999999999999</v>
      </c>
      <c r="J7597">
        <v>-4.4080000000000004</v>
      </c>
      <c r="K7597">
        <v>-4.8339999999999996</v>
      </c>
      <c r="L7597">
        <v>-5.0789999999999997</v>
      </c>
      <c r="M7597">
        <v>-5.3879999999999999</v>
      </c>
    </row>
    <row r="7598" spans="1:13" x14ac:dyDescent="0.2">
      <c r="A7598" s="50">
        <v>41375</v>
      </c>
      <c r="B7598">
        <f t="shared" si="354"/>
        <v>2013</v>
      </c>
      <c r="C7598" s="51">
        <f t="shared" si="355"/>
        <v>4</v>
      </c>
      <c r="D7598" s="51">
        <f t="shared" si="356"/>
        <v>11</v>
      </c>
      <c r="E7598" s="52">
        <v>0.625</v>
      </c>
      <c r="G7598">
        <v>-2.1309999999999998</v>
      </c>
      <c r="H7598">
        <v>-3.0350000000000001</v>
      </c>
      <c r="I7598">
        <v>-3.8359999999999999</v>
      </c>
      <c r="J7598">
        <v>-4.4080000000000004</v>
      </c>
      <c r="K7598">
        <v>-4.8339999999999996</v>
      </c>
      <c r="L7598">
        <v>-5.0789999999999997</v>
      </c>
      <c r="M7598">
        <v>-5.3570000000000002</v>
      </c>
    </row>
    <row r="7599" spans="1:13" x14ac:dyDescent="0.2">
      <c r="A7599" s="50">
        <v>41375</v>
      </c>
      <c r="B7599">
        <f t="shared" si="354"/>
        <v>2013</v>
      </c>
      <c r="C7599" s="51">
        <f t="shared" si="355"/>
        <v>4</v>
      </c>
      <c r="D7599" s="51">
        <f t="shared" si="356"/>
        <v>11</v>
      </c>
      <c r="E7599" s="52">
        <v>0.75</v>
      </c>
      <c r="G7599">
        <v>-2.1019999999999999</v>
      </c>
      <c r="H7599">
        <v>-3.0059999999999998</v>
      </c>
      <c r="I7599">
        <v>-3.8359999999999999</v>
      </c>
      <c r="J7599">
        <v>-4.3780000000000001</v>
      </c>
      <c r="K7599">
        <v>-4.8040000000000003</v>
      </c>
      <c r="L7599">
        <v>-5.0490000000000004</v>
      </c>
      <c r="M7599">
        <v>-5.3570000000000002</v>
      </c>
    </row>
    <row r="7600" spans="1:13" x14ac:dyDescent="0.2">
      <c r="A7600" s="50">
        <v>41375</v>
      </c>
      <c r="B7600">
        <f t="shared" si="354"/>
        <v>2013</v>
      </c>
      <c r="C7600" s="51">
        <f t="shared" si="355"/>
        <v>4</v>
      </c>
      <c r="D7600" s="51">
        <f t="shared" si="356"/>
        <v>11</v>
      </c>
      <c r="E7600" s="52">
        <v>0.875</v>
      </c>
      <c r="G7600">
        <v>-2.2759999999999998</v>
      </c>
      <c r="H7600">
        <v>-3.0059999999999998</v>
      </c>
      <c r="I7600">
        <v>-3.8359999999999999</v>
      </c>
      <c r="J7600">
        <v>-4.3780000000000001</v>
      </c>
      <c r="K7600">
        <v>-4.8040000000000003</v>
      </c>
      <c r="L7600">
        <v>-5.0490000000000004</v>
      </c>
      <c r="M7600">
        <v>-5.3259999999999996</v>
      </c>
    </row>
    <row r="7601" spans="1:13" x14ac:dyDescent="0.2">
      <c r="A7601" s="50">
        <v>41376</v>
      </c>
      <c r="B7601">
        <f t="shared" si="354"/>
        <v>2013</v>
      </c>
      <c r="C7601" s="51">
        <f t="shared" si="355"/>
        <v>4</v>
      </c>
      <c r="D7601" s="51">
        <f t="shared" si="356"/>
        <v>12</v>
      </c>
      <c r="E7601" s="52">
        <v>0</v>
      </c>
      <c r="G7601">
        <v>-2.5659999999999998</v>
      </c>
      <c r="H7601">
        <v>-3.0059999999999998</v>
      </c>
      <c r="I7601">
        <v>-3.8359999999999999</v>
      </c>
      <c r="J7601">
        <v>-4.3479999999999999</v>
      </c>
      <c r="K7601">
        <v>-4.8040000000000003</v>
      </c>
      <c r="L7601">
        <v>-5.0490000000000004</v>
      </c>
      <c r="M7601">
        <v>-5.3259999999999996</v>
      </c>
    </row>
    <row r="7602" spans="1:13" x14ac:dyDescent="0.2">
      <c r="A7602" s="50">
        <v>41376</v>
      </c>
      <c r="B7602">
        <f t="shared" si="354"/>
        <v>2013</v>
      </c>
      <c r="C7602" s="51">
        <f t="shared" si="355"/>
        <v>4</v>
      </c>
      <c r="D7602" s="51">
        <f t="shared" si="356"/>
        <v>12</v>
      </c>
      <c r="E7602" s="52">
        <v>0.125</v>
      </c>
      <c r="G7602">
        <v>-3.0350000000000001</v>
      </c>
      <c r="H7602">
        <v>-3.0350000000000001</v>
      </c>
      <c r="I7602">
        <v>-3.8069999999999999</v>
      </c>
      <c r="J7602">
        <v>-4.3479999999999999</v>
      </c>
      <c r="K7602">
        <v>-4.7729999999999997</v>
      </c>
      <c r="L7602">
        <v>-5.0179999999999998</v>
      </c>
      <c r="M7602">
        <v>-5.2949999999999999</v>
      </c>
    </row>
    <row r="7603" spans="1:13" x14ac:dyDescent="0.2">
      <c r="A7603" s="50">
        <v>41376</v>
      </c>
      <c r="B7603">
        <f t="shared" si="354"/>
        <v>2013</v>
      </c>
      <c r="C7603" s="51">
        <f t="shared" si="355"/>
        <v>4</v>
      </c>
      <c r="D7603" s="51">
        <f t="shared" si="356"/>
        <v>12</v>
      </c>
      <c r="E7603" s="52">
        <v>0.25</v>
      </c>
      <c r="G7603">
        <v>-3.6269999999999998</v>
      </c>
      <c r="H7603">
        <v>-3.1240000000000001</v>
      </c>
      <c r="I7603">
        <v>-3.8069999999999999</v>
      </c>
      <c r="J7603">
        <v>-4.3479999999999999</v>
      </c>
      <c r="K7603">
        <v>-4.7729999999999997</v>
      </c>
      <c r="L7603">
        <v>-5.0179999999999998</v>
      </c>
      <c r="M7603">
        <v>-5.2949999999999999</v>
      </c>
    </row>
    <row r="7604" spans="1:13" x14ac:dyDescent="0.2">
      <c r="A7604" s="50">
        <v>41376</v>
      </c>
      <c r="B7604">
        <f t="shared" si="354"/>
        <v>2013</v>
      </c>
      <c r="C7604" s="51">
        <f t="shared" si="355"/>
        <v>4</v>
      </c>
      <c r="D7604" s="51">
        <f t="shared" si="356"/>
        <v>12</v>
      </c>
      <c r="E7604" s="52">
        <v>0.375</v>
      </c>
      <c r="G7604">
        <v>-4.0759999999999996</v>
      </c>
      <c r="H7604">
        <v>-3.2709999999999999</v>
      </c>
      <c r="I7604">
        <v>-3.8069999999999999</v>
      </c>
      <c r="J7604">
        <v>-4.3179999999999996</v>
      </c>
      <c r="K7604">
        <v>-4.7729999999999997</v>
      </c>
      <c r="L7604">
        <v>-4.9870000000000001</v>
      </c>
      <c r="M7604">
        <v>-5.2640000000000002</v>
      </c>
    </row>
    <row r="7605" spans="1:13" x14ac:dyDescent="0.2">
      <c r="A7605" s="50">
        <v>41376</v>
      </c>
      <c r="B7605">
        <f t="shared" si="354"/>
        <v>2013</v>
      </c>
      <c r="C7605" s="51">
        <f t="shared" si="355"/>
        <v>4</v>
      </c>
      <c r="D7605" s="51">
        <f t="shared" si="356"/>
        <v>12</v>
      </c>
      <c r="E7605" s="52">
        <v>0.5</v>
      </c>
      <c r="G7605">
        <v>-3.8359999999999999</v>
      </c>
      <c r="H7605">
        <v>-3.4790000000000001</v>
      </c>
      <c r="I7605">
        <v>-3.8359999999999999</v>
      </c>
      <c r="J7605">
        <v>-4.3179999999999996</v>
      </c>
      <c r="K7605">
        <v>-4.7729999999999997</v>
      </c>
      <c r="L7605">
        <v>-4.9870000000000001</v>
      </c>
      <c r="M7605">
        <v>-5.2640000000000002</v>
      </c>
    </row>
    <row r="7606" spans="1:13" x14ac:dyDescent="0.2">
      <c r="A7606" s="50">
        <v>41376</v>
      </c>
      <c r="B7606">
        <f t="shared" si="354"/>
        <v>2013</v>
      </c>
      <c r="C7606" s="51">
        <f t="shared" si="355"/>
        <v>4</v>
      </c>
      <c r="D7606" s="51">
        <f t="shared" si="356"/>
        <v>12</v>
      </c>
      <c r="E7606" s="52">
        <v>0.625</v>
      </c>
      <c r="G7606">
        <v>-3.39</v>
      </c>
      <c r="H7606">
        <v>-3.5680000000000001</v>
      </c>
      <c r="I7606">
        <v>-3.8959999999999999</v>
      </c>
      <c r="J7606">
        <v>-4.3179999999999996</v>
      </c>
      <c r="K7606">
        <v>-4.7430000000000003</v>
      </c>
      <c r="L7606">
        <v>-4.9870000000000001</v>
      </c>
      <c r="M7606">
        <v>-5.2329999999999997</v>
      </c>
    </row>
    <row r="7607" spans="1:13" x14ac:dyDescent="0.2">
      <c r="A7607" s="50">
        <v>41376</v>
      </c>
      <c r="B7607">
        <f t="shared" si="354"/>
        <v>2013</v>
      </c>
      <c r="C7607" s="51">
        <f t="shared" si="355"/>
        <v>4</v>
      </c>
      <c r="D7607" s="51">
        <f t="shared" si="356"/>
        <v>12</v>
      </c>
      <c r="E7607" s="52">
        <v>0.75</v>
      </c>
      <c r="G7607">
        <v>-3.153</v>
      </c>
      <c r="H7607">
        <v>-3.5979999999999999</v>
      </c>
      <c r="I7607">
        <v>-3.9260000000000002</v>
      </c>
      <c r="J7607">
        <v>-4.3179999999999996</v>
      </c>
      <c r="K7607">
        <v>-4.7729999999999997</v>
      </c>
      <c r="L7607">
        <v>-4.9569999999999999</v>
      </c>
      <c r="M7607">
        <v>-5.2329999999999997</v>
      </c>
    </row>
    <row r="7608" spans="1:13" x14ac:dyDescent="0.2">
      <c r="A7608" s="50">
        <v>41376</v>
      </c>
      <c r="B7608">
        <f t="shared" si="354"/>
        <v>2013</v>
      </c>
      <c r="C7608" s="51">
        <f t="shared" si="355"/>
        <v>4</v>
      </c>
      <c r="D7608" s="51">
        <f t="shared" si="356"/>
        <v>12</v>
      </c>
      <c r="E7608" s="52">
        <v>0.875</v>
      </c>
      <c r="G7608">
        <v>-3.2120000000000002</v>
      </c>
      <c r="H7608">
        <v>-3.5680000000000001</v>
      </c>
      <c r="I7608">
        <v>-3.956</v>
      </c>
      <c r="J7608">
        <v>-4.3179999999999996</v>
      </c>
      <c r="K7608">
        <v>-4.7430000000000003</v>
      </c>
      <c r="L7608">
        <v>-4.9569999999999999</v>
      </c>
      <c r="M7608">
        <v>-5.2329999999999997</v>
      </c>
    </row>
    <row r="7609" spans="1:13" x14ac:dyDescent="0.2">
      <c r="A7609" s="50">
        <v>41377</v>
      </c>
      <c r="B7609">
        <f t="shared" si="354"/>
        <v>2013</v>
      </c>
      <c r="C7609" s="51">
        <f t="shared" si="355"/>
        <v>4</v>
      </c>
      <c r="D7609" s="51">
        <f t="shared" si="356"/>
        <v>13</v>
      </c>
      <c r="E7609" s="52">
        <v>0</v>
      </c>
      <c r="G7609">
        <v>-3.4790000000000001</v>
      </c>
      <c r="H7609">
        <v>-3.5680000000000001</v>
      </c>
      <c r="I7609">
        <v>-3.9860000000000002</v>
      </c>
      <c r="J7609">
        <v>-4.3179999999999996</v>
      </c>
      <c r="K7609">
        <v>-4.7430000000000003</v>
      </c>
      <c r="L7609">
        <v>-4.9569999999999999</v>
      </c>
      <c r="M7609">
        <v>-5.202</v>
      </c>
    </row>
    <row r="7610" spans="1:13" x14ac:dyDescent="0.2">
      <c r="A7610" s="50">
        <v>41377</v>
      </c>
      <c r="B7610">
        <f t="shared" si="354"/>
        <v>2013</v>
      </c>
      <c r="C7610" s="51">
        <f t="shared" si="355"/>
        <v>4</v>
      </c>
      <c r="D7610" s="51">
        <f t="shared" si="356"/>
        <v>13</v>
      </c>
      <c r="E7610" s="52">
        <v>0.125</v>
      </c>
      <c r="G7610">
        <v>-4.0460000000000003</v>
      </c>
      <c r="H7610">
        <v>-3.5979999999999999</v>
      </c>
      <c r="I7610">
        <v>-3.9860000000000002</v>
      </c>
      <c r="J7610">
        <v>-4.3479999999999999</v>
      </c>
      <c r="K7610">
        <v>-4.7729999999999997</v>
      </c>
      <c r="L7610">
        <v>-4.9260000000000002</v>
      </c>
      <c r="M7610">
        <v>-5.202</v>
      </c>
    </row>
    <row r="7611" spans="1:13" x14ac:dyDescent="0.2">
      <c r="A7611" s="50">
        <v>41377</v>
      </c>
      <c r="B7611">
        <f t="shared" si="354"/>
        <v>2013</v>
      </c>
      <c r="C7611" s="51">
        <f t="shared" si="355"/>
        <v>4</v>
      </c>
      <c r="D7611" s="51">
        <f t="shared" si="356"/>
        <v>13</v>
      </c>
      <c r="E7611" s="52">
        <v>0.25</v>
      </c>
      <c r="G7611">
        <v>-4.7119999999999997</v>
      </c>
      <c r="H7611">
        <v>-3.7170000000000001</v>
      </c>
      <c r="I7611">
        <v>-4.016</v>
      </c>
      <c r="J7611">
        <v>-4.3479999999999999</v>
      </c>
      <c r="K7611">
        <v>-4.7729999999999997</v>
      </c>
      <c r="L7611">
        <v>-4.9260000000000002</v>
      </c>
      <c r="M7611">
        <v>-5.1719999999999997</v>
      </c>
    </row>
    <row r="7612" spans="1:13" x14ac:dyDescent="0.2">
      <c r="A7612" s="50">
        <v>41377</v>
      </c>
      <c r="B7612">
        <f t="shared" si="354"/>
        <v>2013</v>
      </c>
      <c r="C7612" s="51">
        <f t="shared" si="355"/>
        <v>4</v>
      </c>
      <c r="D7612" s="51">
        <f t="shared" si="356"/>
        <v>13</v>
      </c>
      <c r="E7612" s="52">
        <v>0.375</v>
      </c>
      <c r="G7612">
        <v>-4.9870000000000001</v>
      </c>
      <c r="H7612">
        <v>-3.9260000000000002</v>
      </c>
      <c r="I7612">
        <v>-4.0460000000000003</v>
      </c>
      <c r="J7612">
        <v>-4.3479999999999999</v>
      </c>
      <c r="K7612">
        <v>-4.7729999999999997</v>
      </c>
      <c r="L7612">
        <v>-4.9260000000000002</v>
      </c>
      <c r="M7612">
        <v>-5.1719999999999997</v>
      </c>
    </row>
    <row r="7613" spans="1:13" x14ac:dyDescent="0.2">
      <c r="A7613" s="50">
        <v>41377</v>
      </c>
      <c r="B7613">
        <f t="shared" si="354"/>
        <v>2013</v>
      </c>
      <c r="C7613" s="51">
        <f t="shared" si="355"/>
        <v>4</v>
      </c>
      <c r="D7613" s="51">
        <f t="shared" si="356"/>
        <v>13</v>
      </c>
      <c r="E7613" s="52">
        <v>0.5</v>
      </c>
      <c r="G7613">
        <v>-4.4690000000000003</v>
      </c>
      <c r="H7613">
        <v>-4.1059999999999999</v>
      </c>
      <c r="I7613">
        <v>-4.0759999999999996</v>
      </c>
      <c r="J7613">
        <v>-4.3479999999999999</v>
      </c>
      <c r="K7613">
        <v>-4.7729999999999997</v>
      </c>
      <c r="L7613">
        <v>-4.9260000000000002</v>
      </c>
      <c r="M7613">
        <v>-5.1719999999999997</v>
      </c>
    </row>
    <row r="7614" spans="1:13" x14ac:dyDescent="0.2">
      <c r="A7614" s="50">
        <v>41377</v>
      </c>
      <c r="B7614">
        <f t="shared" si="354"/>
        <v>2013</v>
      </c>
      <c r="C7614" s="51">
        <f t="shared" si="355"/>
        <v>4</v>
      </c>
      <c r="D7614" s="51">
        <f t="shared" si="356"/>
        <v>13</v>
      </c>
      <c r="E7614" s="52">
        <v>0.625</v>
      </c>
      <c r="G7614">
        <v>-3.7770000000000001</v>
      </c>
      <c r="H7614">
        <v>-4.1669999999999998</v>
      </c>
      <c r="I7614">
        <v>-4.1669999999999998</v>
      </c>
      <c r="J7614">
        <v>-4.3780000000000001</v>
      </c>
      <c r="K7614">
        <v>-4.7729999999999997</v>
      </c>
      <c r="L7614">
        <v>-4.9260000000000002</v>
      </c>
      <c r="M7614">
        <v>-5.141</v>
      </c>
    </row>
    <row r="7615" spans="1:13" x14ac:dyDescent="0.2">
      <c r="A7615" s="50">
        <v>41377</v>
      </c>
      <c r="B7615">
        <f t="shared" si="354"/>
        <v>2013</v>
      </c>
      <c r="C7615" s="51">
        <f t="shared" si="355"/>
        <v>4</v>
      </c>
      <c r="D7615" s="51">
        <f t="shared" si="356"/>
        <v>13</v>
      </c>
      <c r="E7615" s="52">
        <v>0.75</v>
      </c>
      <c r="G7615">
        <v>-3.4489999999999998</v>
      </c>
      <c r="H7615">
        <v>-4.1369999999999996</v>
      </c>
      <c r="I7615">
        <v>-4.2270000000000003</v>
      </c>
      <c r="J7615">
        <v>-4.3780000000000001</v>
      </c>
      <c r="K7615">
        <v>-4.7729999999999997</v>
      </c>
      <c r="L7615">
        <v>-4.9260000000000002</v>
      </c>
      <c r="M7615">
        <v>-5.141</v>
      </c>
    </row>
    <row r="7616" spans="1:13" x14ac:dyDescent="0.2">
      <c r="A7616" s="50">
        <v>41377</v>
      </c>
      <c r="B7616">
        <f t="shared" si="354"/>
        <v>2013</v>
      </c>
      <c r="C7616" s="51">
        <f t="shared" si="355"/>
        <v>4</v>
      </c>
      <c r="D7616" s="51">
        <f t="shared" si="356"/>
        <v>13</v>
      </c>
      <c r="E7616" s="52">
        <v>0.875</v>
      </c>
      <c r="G7616">
        <v>-3.39</v>
      </c>
      <c r="H7616">
        <v>-4.0460000000000003</v>
      </c>
      <c r="I7616">
        <v>-4.2569999999999997</v>
      </c>
      <c r="J7616">
        <v>-4.4080000000000004</v>
      </c>
      <c r="K7616">
        <v>-4.7729999999999997</v>
      </c>
      <c r="L7616">
        <v>-4.9260000000000002</v>
      </c>
      <c r="M7616">
        <v>-5.141</v>
      </c>
    </row>
    <row r="7617" spans="1:13" x14ac:dyDescent="0.2">
      <c r="A7617" s="50">
        <v>41378</v>
      </c>
      <c r="B7617">
        <f t="shared" si="354"/>
        <v>2013</v>
      </c>
      <c r="C7617" s="51">
        <f t="shared" si="355"/>
        <v>4</v>
      </c>
      <c r="D7617" s="51">
        <f t="shared" si="356"/>
        <v>14</v>
      </c>
      <c r="E7617" s="52">
        <v>0</v>
      </c>
      <c r="G7617">
        <v>-3.6269999999999998</v>
      </c>
      <c r="H7617">
        <v>-3.956</v>
      </c>
      <c r="I7617">
        <v>-4.2569999999999997</v>
      </c>
      <c r="J7617">
        <v>-4.4080000000000004</v>
      </c>
      <c r="K7617">
        <v>-4.7729999999999997</v>
      </c>
      <c r="L7617">
        <v>-4.8949999999999996</v>
      </c>
      <c r="M7617">
        <v>-5.1100000000000003</v>
      </c>
    </row>
    <row r="7618" spans="1:13" x14ac:dyDescent="0.2">
      <c r="A7618" s="50">
        <v>41378</v>
      </c>
      <c r="B7618">
        <f t="shared" ref="B7618:B7681" si="357">YEAR(A7618)</f>
        <v>2013</v>
      </c>
      <c r="C7618" s="51">
        <f t="shared" ref="C7618:C7681" si="358">MONTH(A7618)</f>
        <v>4</v>
      </c>
      <c r="D7618" s="51">
        <f t="shared" ref="D7618:D7681" si="359">DAY(A7618)</f>
        <v>14</v>
      </c>
      <c r="E7618" s="52">
        <v>0.125</v>
      </c>
      <c r="G7618">
        <v>-4.1669999999999998</v>
      </c>
      <c r="H7618">
        <v>-3.956</v>
      </c>
      <c r="I7618">
        <v>-4.2569999999999997</v>
      </c>
      <c r="J7618">
        <v>-4.4390000000000001</v>
      </c>
      <c r="K7618">
        <v>-4.8040000000000003</v>
      </c>
      <c r="L7618">
        <v>-4.9260000000000002</v>
      </c>
      <c r="M7618">
        <v>-5.1100000000000003</v>
      </c>
    </row>
    <row r="7619" spans="1:13" x14ac:dyDescent="0.2">
      <c r="A7619" s="50">
        <v>41378</v>
      </c>
      <c r="B7619">
        <f t="shared" si="357"/>
        <v>2013</v>
      </c>
      <c r="C7619" s="51">
        <f t="shared" si="358"/>
        <v>4</v>
      </c>
      <c r="D7619" s="51">
        <f t="shared" si="359"/>
        <v>14</v>
      </c>
      <c r="E7619" s="52">
        <v>0.25</v>
      </c>
      <c r="G7619">
        <v>-4.7430000000000003</v>
      </c>
      <c r="H7619">
        <v>-4.0460000000000003</v>
      </c>
      <c r="I7619">
        <v>-4.2569999999999997</v>
      </c>
      <c r="J7619">
        <v>-4.4390000000000001</v>
      </c>
      <c r="K7619">
        <v>-4.8040000000000003</v>
      </c>
      <c r="L7619">
        <v>-4.9260000000000002</v>
      </c>
      <c r="M7619">
        <v>-5.1100000000000003</v>
      </c>
    </row>
    <row r="7620" spans="1:13" x14ac:dyDescent="0.2">
      <c r="A7620" s="50">
        <v>41378</v>
      </c>
      <c r="B7620">
        <f t="shared" si="357"/>
        <v>2013</v>
      </c>
      <c r="C7620" s="51">
        <f t="shared" si="358"/>
        <v>4</v>
      </c>
      <c r="D7620" s="51">
        <f t="shared" si="359"/>
        <v>14</v>
      </c>
      <c r="E7620" s="52">
        <v>0.375</v>
      </c>
      <c r="G7620">
        <v>-4.8650000000000002</v>
      </c>
      <c r="H7620">
        <v>-4.1970000000000001</v>
      </c>
      <c r="I7620">
        <v>-4.2869999999999999</v>
      </c>
      <c r="J7620">
        <v>-4.4390000000000001</v>
      </c>
      <c r="K7620">
        <v>-4.8040000000000003</v>
      </c>
      <c r="L7620">
        <v>-4.9260000000000002</v>
      </c>
      <c r="M7620">
        <v>-5.0789999999999997</v>
      </c>
    </row>
    <row r="7621" spans="1:13" x14ac:dyDescent="0.2">
      <c r="A7621" s="50">
        <v>41378</v>
      </c>
      <c r="B7621">
        <f t="shared" si="357"/>
        <v>2013</v>
      </c>
      <c r="C7621" s="51">
        <f t="shared" si="358"/>
        <v>4</v>
      </c>
      <c r="D7621" s="51">
        <f t="shared" si="359"/>
        <v>14</v>
      </c>
      <c r="E7621" s="52">
        <v>0.5</v>
      </c>
      <c r="G7621">
        <v>-4.2869999999999999</v>
      </c>
      <c r="H7621">
        <v>-4.3479999999999999</v>
      </c>
      <c r="I7621">
        <v>-4.3179999999999996</v>
      </c>
      <c r="J7621">
        <v>-4.4690000000000003</v>
      </c>
      <c r="K7621">
        <v>-4.8040000000000003</v>
      </c>
      <c r="L7621">
        <v>-4.8949999999999996</v>
      </c>
      <c r="M7621">
        <v>-5.0789999999999997</v>
      </c>
    </row>
    <row r="7622" spans="1:13" x14ac:dyDescent="0.2">
      <c r="A7622" s="50">
        <v>41378</v>
      </c>
      <c r="B7622">
        <f t="shared" si="357"/>
        <v>2013</v>
      </c>
      <c r="C7622" s="51">
        <f t="shared" si="358"/>
        <v>4</v>
      </c>
      <c r="D7622" s="51">
        <f t="shared" si="359"/>
        <v>14</v>
      </c>
      <c r="E7622" s="52">
        <v>0.625</v>
      </c>
      <c r="G7622">
        <v>-3.6269999999999998</v>
      </c>
      <c r="H7622">
        <v>-4.3479999999999999</v>
      </c>
      <c r="I7622">
        <v>-4.3479999999999999</v>
      </c>
      <c r="J7622">
        <v>-4.4690000000000003</v>
      </c>
      <c r="K7622">
        <v>-4.8040000000000003</v>
      </c>
      <c r="L7622">
        <v>-4.8949999999999996</v>
      </c>
      <c r="M7622">
        <v>-5.0789999999999997</v>
      </c>
    </row>
    <row r="7623" spans="1:13" x14ac:dyDescent="0.2">
      <c r="A7623" s="50">
        <v>41378</v>
      </c>
      <c r="B7623">
        <f t="shared" si="357"/>
        <v>2013</v>
      </c>
      <c r="C7623" s="51">
        <f t="shared" si="358"/>
        <v>4</v>
      </c>
      <c r="D7623" s="51">
        <f t="shared" si="359"/>
        <v>14</v>
      </c>
      <c r="E7623" s="52">
        <v>0.75</v>
      </c>
      <c r="G7623">
        <v>-3.242</v>
      </c>
      <c r="H7623">
        <v>-4.2569999999999997</v>
      </c>
      <c r="I7623">
        <v>-4.4080000000000004</v>
      </c>
      <c r="J7623">
        <v>-4.4989999999999997</v>
      </c>
      <c r="K7623">
        <v>-4.8040000000000003</v>
      </c>
      <c r="L7623">
        <v>-4.8949999999999996</v>
      </c>
      <c r="M7623">
        <v>-5.0490000000000004</v>
      </c>
    </row>
    <row r="7624" spans="1:13" x14ac:dyDescent="0.2">
      <c r="A7624" s="50">
        <v>41378</v>
      </c>
      <c r="B7624">
        <f t="shared" si="357"/>
        <v>2013</v>
      </c>
      <c r="C7624" s="51">
        <f t="shared" si="358"/>
        <v>4</v>
      </c>
      <c r="D7624" s="51">
        <f t="shared" si="359"/>
        <v>14</v>
      </c>
      <c r="E7624" s="52">
        <v>0.875</v>
      </c>
      <c r="G7624">
        <v>-3.153</v>
      </c>
      <c r="H7624">
        <v>-4.1369999999999996</v>
      </c>
      <c r="I7624">
        <v>-4.4080000000000004</v>
      </c>
      <c r="J7624">
        <v>-4.4989999999999997</v>
      </c>
      <c r="K7624">
        <v>-4.8040000000000003</v>
      </c>
      <c r="L7624">
        <v>-4.8949999999999996</v>
      </c>
      <c r="M7624">
        <v>-5.0490000000000004</v>
      </c>
    </row>
    <row r="7625" spans="1:13" x14ac:dyDescent="0.2">
      <c r="A7625" s="50">
        <v>41379</v>
      </c>
      <c r="B7625">
        <f t="shared" si="357"/>
        <v>2013</v>
      </c>
      <c r="C7625" s="51">
        <f t="shared" si="358"/>
        <v>4</v>
      </c>
      <c r="D7625" s="51">
        <f t="shared" si="359"/>
        <v>15</v>
      </c>
      <c r="E7625" s="52">
        <v>0</v>
      </c>
      <c r="G7625">
        <v>-3.2709999999999999</v>
      </c>
      <c r="H7625">
        <v>-4.016</v>
      </c>
      <c r="I7625">
        <v>-4.4080000000000004</v>
      </c>
      <c r="J7625">
        <v>-4.53</v>
      </c>
      <c r="K7625">
        <v>-4.8040000000000003</v>
      </c>
      <c r="L7625">
        <v>-4.8949999999999996</v>
      </c>
      <c r="M7625">
        <v>-5.0490000000000004</v>
      </c>
    </row>
    <row r="7626" spans="1:13" x14ac:dyDescent="0.2">
      <c r="A7626" s="50">
        <v>41379</v>
      </c>
      <c r="B7626">
        <f t="shared" si="357"/>
        <v>2013</v>
      </c>
      <c r="C7626" s="51">
        <f t="shared" si="358"/>
        <v>4</v>
      </c>
      <c r="D7626" s="51">
        <f t="shared" si="359"/>
        <v>15</v>
      </c>
      <c r="E7626" s="52">
        <v>0.125</v>
      </c>
      <c r="G7626">
        <v>-3.6869999999999998</v>
      </c>
      <c r="H7626">
        <v>-3.956</v>
      </c>
      <c r="I7626">
        <v>-4.3780000000000001</v>
      </c>
      <c r="J7626">
        <v>-4.53</v>
      </c>
      <c r="K7626">
        <v>-4.8040000000000003</v>
      </c>
      <c r="L7626">
        <v>-4.8949999999999996</v>
      </c>
      <c r="M7626">
        <v>-5.0490000000000004</v>
      </c>
    </row>
    <row r="7627" spans="1:13" x14ac:dyDescent="0.2">
      <c r="A7627" s="50">
        <v>41379</v>
      </c>
      <c r="B7627">
        <f t="shared" si="357"/>
        <v>2013</v>
      </c>
      <c r="C7627" s="51">
        <f t="shared" si="358"/>
        <v>4</v>
      </c>
      <c r="D7627" s="51">
        <f t="shared" si="359"/>
        <v>15</v>
      </c>
      <c r="E7627" s="52">
        <v>0.25</v>
      </c>
      <c r="G7627">
        <v>-4.2869999999999999</v>
      </c>
      <c r="H7627">
        <v>-4.016</v>
      </c>
      <c r="I7627">
        <v>-4.3780000000000001</v>
      </c>
      <c r="J7627">
        <v>-4.53</v>
      </c>
      <c r="K7627">
        <v>-4.8040000000000003</v>
      </c>
      <c r="L7627">
        <v>-4.8949999999999996</v>
      </c>
      <c r="M7627">
        <v>-5.0490000000000004</v>
      </c>
    </row>
    <row r="7628" spans="1:13" x14ac:dyDescent="0.2">
      <c r="A7628" s="50">
        <v>41379</v>
      </c>
      <c r="B7628">
        <f t="shared" si="357"/>
        <v>2013</v>
      </c>
      <c r="C7628" s="51">
        <f t="shared" si="358"/>
        <v>4</v>
      </c>
      <c r="D7628" s="51">
        <f t="shared" si="359"/>
        <v>15</v>
      </c>
      <c r="E7628" s="52">
        <v>0.375</v>
      </c>
      <c r="G7628">
        <v>-4.5599999999999996</v>
      </c>
      <c r="H7628">
        <v>-4.1369999999999996</v>
      </c>
      <c r="I7628">
        <v>-4.3780000000000001</v>
      </c>
      <c r="J7628">
        <v>-4.53</v>
      </c>
      <c r="K7628">
        <v>-4.8040000000000003</v>
      </c>
      <c r="L7628">
        <v>-4.8949999999999996</v>
      </c>
      <c r="M7628">
        <v>-5.0179999999999998</v>
      </c>
    </row>
    <row r="7629" spans="1:13" x14ac:dyDescent="0.2">
      <c r="A7629" s="50">
        <v>41379</v>
      </c>
      <c r="B7629">
        <f t="shared" si="357"/>
        <v>2013</v>
      </c>
      <c r="C7629" s="51">
        <f t="shared" si="358"/>
        <v>4</v>
      </c>
      <c r="D7629" s="51">
        <f t="shared" si="359"/>
        <v>15</v>
      </c>
      <c r="E7629" s="52">
        <v>0.5</v>
      </c>
      <c r="G7629">
        <v>-4.1669999999999998</v>
      </c>
      <c r="H7629">
        <v>-4.2569999999999997</v>
      </c>
      <c r="I7629">
        <v>-4.3780000000000001</v>
      </c>
      <c r="J7629">
        <v>-4.53</v>
      </c>
      <c r="K7629">
        <v>-4.8040000000000003</v>
      </c>
      <c r="L7629">
        <v>-4.8949999999999996</v>
      </c>
      <c r="M7629">
        <v>-5.0179999999999998</v>
      </c>
    </row>
    <row r="7630" spans="1:13" x14ac:dyDescent="0.2">
      <c r="A7630" s="50">
        <v>41379</v>
      </c>
      <c r="B7630">
        <f t="shared" si="357"/>
        <v>2013</v>
      </c>
      <c r="C7630" s="51">
        <f t="shared" si="358"/>
        <v>4</v>
      </c>
      <c r="D7630" s="51">
        <f t="shared" si="359"/>
        <v>15</v>
      </c>
      <c r="E7630" s="52">
        <v>0.625</v>
      </c>
      <c r="G7630">
        <v>-3.5979999999999999</v>
      </c>
      <c r="H7630">
        <v>-4.2869999999999999</v>
      </c>
      <c r="I7630">
        <v>-4.4080000000000004</v>
      </c>
      <c r="J7630">
        <v>-4.5599999999999996</v>
      </c>
      <c r="K7630">
        <v>-4.8040000000000003</v>
      </c>
      <c r="L7630">
        <v>-4.8949999999999996</v>
      </c>
      <c r="M7630">
        <v>-5.0179999999999998</v>
      </c>
    </row>
    <row r="7631" spans="1:13" x14ac:dyDescent="0.2">
      <c r="A7631" s="50">
        <v>41379</v>
      </c>
      <c r="B7631">
        <f t="shared" si="357"/>
        <v>2013</v>
      </c>
      <c r="C7631" s="51">
        <f t="shared" si="358"/>
        <v>4</v>
      </c>
      <c r="D7631" s="51">
        <f t="shared" si="359"/>
        <v>15</v>
      </c>
      <c r="E7631" s="52">
        <v>0.75</v>
      </c>
      <c r="G7631">
        <v>-3.242</v>
      </c>
      <c r="H7631">
        <v>-4.2270000000000003</v>
      </c>
      <c r="I7631">
        <v>-4.4390000000000001</v>
      </c>
      <c r="J7631">
        <v>-4.53</v>
      </c>
      <c r="K7631">
        <v>-4.8040000000000003</v>
      </c>
      <c r="L7631">
        <v>-4.8949999999999996</v>
      </c>
      <c r="M7631">
        <v>-5.0179999999999998</v>
      </c>
    </row>
    <row r="7632" spans="1:13" x14ac:dyDescent="0.2">
      <c r="A7632" s="50">
        <v>41379</v>
      </c>
      <c r="B7632">
        <f t="shared" si="357"/>
        <v>2013</v>
      </c>
      <c r="C7632" s="51">
        <f t="shared" si="358"/>
        <v>4</v>
      </c>
      <c r="D7632" s="51">
        <f t="shared" si="359"/>
        <v>15</v>
      </c>
      <c r="E7632" s="52">
        <v>0.875</v>
      </c>
      <c r="G7632">
        <v>-3.1240000000000001</v>
      </c>
      <c r="H7632">
        <v>-4.1059999999999999</v>
      </c>
      <c r="I7632">
        <v>-4.4390000000000001</v>
      </c>
      <c r="J7632">
        <v>-4.5599999999999996</v>
      </c>
      <c r="K7632">
        <v>-4.8040000000000003</v>
      </c>
      <c r="L7632">
        <v>-4.8949999999999996</v>
      </c>
      <c r="M7632">
        <v>-5.0179999999999998</v>
      </c>
    </row>
    <row r="7633" spans="1:13" x14ac:dyDescent="0.2">
      <c r="A7633" s="50">
        <v>41380</v>
      </c>
      <c r="B7633">
        <f t="shared" si="357"/>
        <v>2013</v>
      </c>
      <c r="C7633" s="51">
        <f t="shared" si="358"/>
        <v>4</v>
      </c>
      <c r="D7633" s="51">
        <f t="shared" si="359"/>
        <v>16</v>
      </c>
      <c r="E7633" s="52">
        <v>0</v>
      </c>
      <c r="G7633">
        <v>-3.3010000000000002</v>
      </c>
      <c r="H7633">
        <v>-3.9860000000000002</v>
      </c>
      <c r="I7633">
        <v>-4.4390000000000001</v>
      </c>
      <c r="J7633">
        <v>-4.5599999999999996</v>
      </c>
      <c r="K7633">
        <v>-4.8040000000000003</v>
      </c>
      <c r="L7633">
        <v>-4.8949999999999996</v>
      </c>
      <c r="M7633">
        <v>-5.0179999999999998</v>
      </c>
    </row>
    <row r="7634" spans="1:13" x14ac:dyDescent="0.2">
      <c r="A7634" s="50">
        <v>41380</v>
      </c>
      <c r="B7634">
        <f t="shared" si="357"/>
        <v>2013</v>
      </c>
      <c r="C7634" s="51">
        <f t="shared" si="358"/>
        <v>4</v>
      </c>
      <c r="D7634" s="51">
        <f t="shared" si="359"/>
        <v>16</v>
      </c>
      <c r="E7634" s="52">
        <v>0.125</v>
      </c>
      <c r="G7634">
        <v>-3.7170000000000001</v>
      </c>
      <c r="H7634">
        <v>-3.956</v>
      </c>
      <c r="I7634">
        <v>-4.4080000000000004</v>
      </c>
      <c r="J7634">
        <v>-4.5599999999999996</v>
      </c>
      <c r="K7634">
        <v>-4.8040000000000003</v>
      </c>
      <c r="L7634">
        <v>-4.8949999999999996</v>
      </c>
      <c r="M7634">
        <v>-5.0179999999999998</v>
      </c>
    </row>
    <row r="7635" spans="1:13" x14ac:dyDescent="0.2">
      <c r="A7635" s="50">
        <v>41380</v>
      </c>
      <c r="B7635">
        <f t="shared" si="357"/>
        <v>2013</v>
      </c>
      <c r="C7635" s="51">
        <f t="shared" si="358"/>
        <v>4</v>
      </c>
      <c r="D7635" s="51">
        <f t="shared" si="359"/>
        <v>16</v>
      </c>
      <c r="E7635" s="52">
        <v>0.25</v>
      </c>
      <c r="G7635">
        <v>-4.2270000000000003</v>
      </c>
      <c r="H7635">
        <v>-3.956</v>
      </c>
      <c r="I7635">
        <v>-4.3780000000000001</v>
      </c>
      <c r="J7635">
        <v>-4.5599999999999996</v>
      </c>
      <c r="K7635">
        <v>-4.8040000000000003</v>
      </c>
      <c r="L7635">
        <v>-4.8949999999999996</v>
      </c>
      <c r="M7635">
        <v>-4.9870000000000001</v>
      </c>
    </row>
    <row r="7636" spans="1:13" x14ac:dyDescent="0.2">
      <c r="A7636" s="50">
        <v>41380</v>
      </c>
      <c r="B7636">
        <f t="shared" si="357"/>
        <v>2013</v>
      </c>
      <c r="C7636" s="51">
        <f t="shared" si="358"/>
        <v>4</v>
      </c>
      <c r="D7636" s="51">
        <f t="shared" si="359"/>
        <v>16</v>
      </c>
      <c r="E7636" s="52">
        <v>0.375</v>
      </c>
      <c r="G7636">
        <v>-4.5599999999999996</v>
      </c>
      <c r="H7636">
        <v>-4.0759999999999996</v>
      </c>
      <c r="I7636">
        <v>-4.3780000000000001</v>
      </c>
      <c r="J7636">
        <v>-4.5599999999999996</v>
      </c>
      <c r="K7636">
        <v>-4.8040000000000003</v>
      </c>
      <c r="L7636">
        <v>-4.8650000000000002</v>
      </c>
      <c r="M7636">
        <v>-4.9870000000000001</v>
      </c>
    </row>
    <row r="7637" spans="1:13" x14ac:dyDescent="0.2">
      <c r="A7637" s="50">
        <v>41380</v>
      </c>
      <c r="B7637">
        <f t="shared" si="357"/>
        <v>2013</v>
      </c>
      <c r="C7637" s="51">
        <f t="shared" si="358"/>
        <v>4</v>
      </c>
      <c r="D7637" s="51">
        <f t="shared" si="359"/>
        <v>16</v>
      </c>
      <c r="E7637" s="52">
        <v>0.5</v>
      </c>
      <c r="G7637">
        <v>-4.4080000000000004</v>
      </c>
      <c r="H7637">
        <v>-4.1669999999999998</v>
      </c>
      <c r="I7637">
        <v>-4.3780000000000001</v>
      </c>
      <c r="J7637">
        <v>-4.5599999999999996</v>
      </c>
      <c r="K7637">
        <v>-4.8040000000000003</v>
      </c>
      <c r="L7637">
        <v>-4.8650000000000002</v>
      </c>
      <c r="M7637">
        <v>-4.9569999999999999</v>
      </c>
    </row>
    <row r="7638" spans="1:13" x14ac:dyDescent="0.2">
      <c r="A7638" s="50">
        <v>41380</v>
      </c>
      <c r="B7638">
        <f t="shared" si="357"/>
        <v>2013</v>
      </c>
      <c r="C7638" s="51">
        <f t="shared" si="358"/>
        <v>4</v>
      </c>
      <c r="D7638" s="51">
        <f t="shared" si="359"/>
        <v>16</v>
      </c>
      <c r="E7638" s="52">
        <v>0.625</v>
      </c>
      <c r="G7638">
        <v>-3.9860000000000002</v>
      </c>
      <c r="H7638">
        <v>-4.2270000000000003</v>
      </c>
      <c r="I7638">
        <v>-4.3780000000000001</v>
      </c>
      <c r="J7638">
        <v>-4.5599999999999996</v>
      </c>
      <c r="K7638">
        <v>-4.8040000000000003</v>
      </c>
      <c r="L7638">
        <v>-4.8650000000000002</v>
      </c>
      <c r="M7638">
        <v>-4.9870000000000001</v>
      </c>
    </row>
    <row r="7639" spans="1:13" x14ac:dyDescent="0.2">
      <c r="A7639" s="50">
        <v>41380</v>
      </c>
      <c r="B7639">
        <f t="shared" si="357"/>
        <v>2013</v>
      </c>
      <c r="C7639" s="51">
        <f t="shared" si="358"/>
        <v>4</v>
      </c>
      <c r="D7639" s="51">
        <f t="shared" si="359"/>
        <v>16</v>
      </c>
      <c r="E7639" s="52">
        <v>0.75</v>
      </c>
      <c r="G7639">
        <v>-3.8359999999999999</v>
      </c>
      <c r="H7639">
        <v>-4.1970000000000001</v>
      </c>
      <c r="I7639">
        <v>-4.4080000000000004</v>
      </c>
      <c r="J7639">
        <v>-4.5599999999999996</v>
      </c>
      <c r="K7639">
        <v>-4.8040000000000003</v>
      </c>
      <c r="L7639">
        <v>-4.8650000000000002</v>
      </c>
      <c r="M7639">
        <v>-4.9870000000000001</v>
      </c>
    </row>
    <row r="7640" spans="1:13" x14ac:dyDescent="0.2">
      <c r="A7640" s="50">
        <v>41380</v>
      </c>
      <c r="B7640">
        <f t="shared" si="357"/>
        <v>2013</v>
      </c>
      <c r="C7640" s="51">
        <f t="shared" si="358"/>
        <v>4</v>
      </c>
      <c r="D7640" s="51">
        <f t="shared" si="359"/>
        <v>16</v>
      </c>
      <c r="E7640" s="52">
        <v>0.875</v>
      </c>
      <c r="G7640">
        <v>-4.0759999999999996</v>
      </c>
      <c r="H7640">
        <v>-4.1369999999999996</v>
      </c>
      <c r="I7640">
        <v>-4.4080000000000004</v>
      </c>
      <c r="J7640">
        <v>-4.5599999999999996</v>
      </c>
      <c r="K7640">
        <v>-4.8040000000000003</v>
      </c>
      <c r="L7640">
        <v>-4.8650000000000002</v>
      </c>
      <c r="M7640">
        <v>-4.9569999999999999</v>
      </c>
    </row>
    <row r="7641" spans="1:13" x14ac:dyDescent="0.2">
      <c r="A7641" s="50">
        <v>41381</v>
      </c>
      <c r="B7641">
        <f t="shared" si="357"/>
        <v>2013</v>
      </c>
      <c r="C7641" s="51">
        <f t="shared" si="358"/>
        <v>4</v>
      </c>
      <c r="D7641" s="51">
        <f t="shared" si="359"/>
        <v>17</v>
      </c>
      <c r="E7641" s="52">
        <v>0</v>
      </c>
      <c r="G7641">
        <v>-4.4690000000000003</v>
      </c>
      <c r="H7641">
        <v>-4.1669999999999998</v>
      </c>
      <c r="I7641">
        <v>-4.4080000000000004</v>
      </c>
      <c r="J7641">
        <v>-4.5599999999999996</v>
      </c>
      <c r="K7641">
        <v>-4.8040000000000003</v>
      </c>
      <c r="L7641">
        <v>-4.8650000000000002</v>
      </c>
      <c r="M7641">
        <v>-4.9569999999999999</v>
      </c>
    </row>
    <row r="7642" spans="1:13" x14ac:dyDescent="0.2">
      <c r="A7642" s="50">
        <v>41381</v>
      </c>
      <c r="B7642">
        <f t="shared" si="357"/>
        <v>2013</v>
      </c>
      <c r="C7642" s="51">
        <f t="shared" si="358"/>
        <v>4</v>
      </c>
      <c r="D7642" s="51">
        <f t="shared" si="359"/>
        <v>17</v>
      </c>
      <c r="E7642" s="52">
        <v>0.125</v>
      </c>
      <c r="G7642">
        <v>-4.9260000000000002</v>
      </c>
      <c r="H7642">
        <v>-4.2270000000000003</v>
      </c>
      <c r="I7642">
        <v>-4.4080000000000004</v>
      </c>
      <c r="J7642">
        <v>-4.5599999999999996</v>
      </c>
      <c r="K7642">
        <v>-4.8040000000000003</v>
      </c>
      <c r="L7642">
        <v>-4.8650000000000002</v>
      </c>
      <c r="M7642">
        <v>-4.9569999999999999</v>
      </c>
    </row>
    <row r="7643" spans="1:13" x14ac:dyDescent="0.2">
      <c r="A7643" s="50">
        <v>41381</v>
      </c>
      <c r="B7643">
        <f t="shared" si="357"/>
        <v>2013</v>
      </c>
      <c r="C7643" s="51">
        <f t="shared" si="358"/>
        <v>4</v>
      </c>
      <c r="D7643" s="51">
        <f t="shared" si="359"/>
        <v>17</v>
      </c>
      <c r="E7643" s="52">
        <v>0.25</v>
      </c>
      <c r="G7643">
        <v>-5.3879999999999999</v>
      </c>
      <c r="H7643">
        <v>-4.3479999999999999</v>
      </c>
      <c r="I7643">
        <v>-4.4080000000000004</v>
      </c>
      <c r="J7643">
        <v>-4.5599999999999996</v>
      </c>
      <c r="K7643">
        <v>-4.8040000000000003</v>
      </c>
      <c r="L7643">
        <v>-4.8650000000000002</v>
      </c>
      <c r="M7643">
        <v>-4.9569999999999999</v>
      </c>
    </row>
    <row r="7644" spans="1:13" x14ac:dyDescent="0.2">
      <c r="A7644" s="50">
        <v>41381</v>
      </c>
      <c r="B7644">
        <f t="shared" si="357"/>
        <v>2013</v>
      </c>
      <c r="C7644" s="51">
        <f t="shared" si="358"/>
        <v>4</v>
      </c>
      <c r="D7644" s="51">
        <f t="shared" si="359"/>
        <v>17</v>
      </c>
      <c r="E7644" s="52">
        <v>0.375</v>
      </c>
      <c r="G7644">
        <v>-5.48</v>
      </c>
      <c r="H7644">
        <v>-4.4989999999999997</v>
      </c>
      <c r="I7644">
        <v>-4.4390000000000001</v>
      </c>
      <c r="J7644">
        <v>-4.5599999999999996</v>
      </c>
      <c r="K7644">
        <v>-4.8040000000000003</v>
      </c>
      <c r="L7644">
        <v>-4.8650000000000002</v>
      </c>
      <c r="M7644">
        <v>-4.9260000000000002</v>
      </c>
    </row>
    <row r="7645" spans="1:13" x14ac:dyDescent="0.2">
      <c r="A7645" s="50">
        <v>41381</v>
      </c>
      <c r="B7645">
        <f t="shared" si="357"/>
        <v>2013</v>
      </c>
      <c r="C7645" s="51">
        <f t="shared" si="358"/>
        <v>4</v>
      </c>
      <c r="D7645" s="51">
        <f t="shared" si="359"/>
        <v>17</v>
      </c>
      <c r="E7645" s="52">
        <v>0.5</v>
      </c>
      <c r="G7645">
        <v>-4.9569999999999999</v>
      </c>
      <c r="H7645">
        <v>-4.6210000000000004</v>
      </c>
      <c r="I7645">
        <v>-4.4690000000000003</v>
      </c>
      <c r="J7645">
        <v>-4.5599999999999996</v>
      </c>
      <c r="K7645">
        <v>-4.8040000000000003</v>
      </c>
      <c r="L7645">
        <v>-4.8650000000000002</v>
      </c>
      <c r="M7645">
        <v>-4.9260000000000002</v>
      </c>
    </row>
    <row r="7646" spans="1:13" x14ac:dyDescent="0.2">
      <c r="A7646" s="50">
        <v>41381</v>
      </c>
      <c r="B7646">
        <f t="shared" si="357"/>
        <v>2013</v>
      </c>
      <c r="C7646" s="51">
        <f t="shared" si="358"/>
        <v>4</v>
      </c>
      <c r="D7646" s="51">
        <f t="shared" si="359"/>
        <v>17</v>
      </c>
      <c r="E7646" s="52">
        <v>0.625</v>
      </c>
      <c r="G7646">
        <v>-4.2869999999999999</v>
      </c>
      <c r="H7646">
        <v>-4.6210000000000004</v>
      </c>
      <c r="I7646">
        <v>-4.4989999999999997</v>
      </c>
      <c r="J7646">
        <v>-4.5599999999999996</v>
      </c>
      <c r="K7646">
        <v>-4.8040000000000003</v>
      </c>
      <c r="L7646">
        <v>-4.8650000000000002</v>
      </c>
      <c r="M7646">
        <v>-4.9260000000000002</v>
      </c>
    </row>
    <row r="7647" spans="1:13" x14ac:dyDescent="0.2">
      <c r="A7647" s="50">
        <v>41381</v>
      </c>
      <c r="B7647">
        <f t="shared" si="357"/>
        <v>2013</v>
      </c>
      <c r="C7647" s="51">
        <f t="shared" si="358"/>
        <v>4</v>
      </c>
      <c r="D7647" s="51">
        <f t="shared" si="359"/>
        <v>17</v>
      </c>
      <c r="E7647" s="52">
        <v>0.75</v>
      </c>
      <c r="G7647">
        <v>-3.8959999999999999</v>
      </c>
      <c r="H7647">
        <v>-4.53</v>
      </c>
      <c r="I7647">
        <v>-4.53</v>
      </c>
      <c r="J7647">
        <v>-4.5599999999999996</v>
      </c>
      <c r="K7647">
        <v>-4.8040000000000003</v>
      </c>
      <c r="L7647">
        <v>-4.8650000000000002</v>
      </c>
      <c r="M7647">
        <v>-4.9260000000000002</v>
      </c>
    </row>
    <row r="7648" spans="1:13" x14ac:dyDescent="0.2">
      <c r="A7648" s="50">
        <v>41381</v>
      </c>
      <c r="B7648">
        <f t="shared" si="357"/>
        <v>2013</v>
      </c>
      <c r="C7648" s="51">
        <f t="shared" si="358"/>
        <v>4</v>
      </c>
      <c r="D7648" s="51">
        <f t="shared" si="359"/>
        <v>17</v>
      </c>
      <c r="E7648" s="52">
        <v>0.875</v>
      </c>
      <c r="G7648">
        <v>-3.7770000000000001</v>
      </c>
      <c r="H7648">
        <v>-4.4390000000000001</v>
      </c>
      <c r="I7648">
        <v>-4.5599999999999996</v>
      </c>
      <c r="J7648">
        <v>-4.59</v>
      </c>
      <c r="K7648">
        <v>-4.8040000000000003</v>
      </c>
      <c r="L7648">
        <v>-4.8650000000000002</v>
      </c>
      <c r="M7648">
        <v>-4.9260000000000002</v>
      </c>
    </row>
    <row r="7649" spans="1:13" x14ac:dyDescent="0.2">
      <c r="A7649" s="50">
        <v>41382</v>
      </c>
      <c r="B7649">
        <f t="shared" si="357"/>
        <v>2013</v>
      </c>
      <c r="C7649" s="51">
        <f t="shared" si="358"/>
        <v>4</v>
      </c>
      <c r="D7649" s="51">
        <f t="shared" si="359"/>
        <v>18</v>
      </c>
      <c r="E7649" s="52">
        <v>0</v>
      </c>
      <c r="G7649">
        <v>-3.956</v>
      </c>
      <c r="H7649">
        <v>-4.3179999999999996</v>
      </c>
      <c r="I7649">
        <v>-4.5599999999999996</v>
      </c>
      <c r="J7649">
        <v>-4.59</v>
      </c>
      <c r="K7649">
        <v>-4.8040000000000003</v>
      </c>
      <c r="L7649">
        <v>-4.8339999999999996</v>
      </c>
      <c r="M7649">
        <v>-4.9260000000000002</v>
      </c>
    </row>
    <row r="7650" spans="1:13" x14ac:dyDescent="0.2">
      <c r="A7650" s="50">
        <v>41382</v>
      </c>
      <c r="B7650">
        <f t="shared" si="357"/>
        <v>2013</v>
      </c>
      <c r="C7650" s="51">
        <f t="shared" si="358"/>
        <v>4</v>
      </c>
      <c r="D7650" s="51">
        <f t="shared" si="359"/>
        <v>18</v>
      </c>
      <c r="E7650" s="52">
        <v>0.125</v>
      </c>
      <c r="G7650">
        <v>-4.3179999999999996</v>
      </c>
      <c r="H7650">
        <v>-4.2869999999999999</v>
      </c>
      <c r="I7650">
        <v>-4.53</v>
      </c>
      <c r="J7650">
        <v>-4.59</v>
      </c>
      <c r="K7650">
        <v>-4.8040000000000003</v>
      </c>
      <c r="L7650">
        <v>-4.8339999999999996</v>
      </c>
      <c r="M7650">
        <v>-4.9260000000000002</v>
      </c>
    </row>
    <row r="7651" spans="1:13" x14ac:dyDescent="0.2">
      <c r="A7651" s="50">
        <v>41382</v>
      </c>
      <c r="B7651">
        <f t="shared" si="357"/>
        <v>2013</v>
      </c>
      <c r="C7651" s="51">
        <f t="shared" si="358"/>
        <v>4</v>
      </c>
      <c r="D7651" s="51">
        <f t="shared" si="359"/>
        <v>18</v>
      </c>
      <c r="E7651" s="52">
        <v>0.25</v>
      </c>
      <c r="G7651">
        <v>-4.6210000000000004</v>
      </c>
      <c r="H7651">
        <v>-4.3179999999999996</v>
      </c>
      <c r="I7651">
        <v>-4.53</v>
      </c>
      <c r="J7651">
        <v>-4.59</v>
      </c>
      <c r="K7651">
        <v>-4.8040000000000003</v>
      </c>
      <c r="L7651">
        <v>-4.8339999999999996</v>
      </c>
      <c r="M7651">
        <v>-4.8949999999999996</v>
      </c>
    </row>
    <row r="7652" spans="1:13" x14ac:dyDescent="0.2">
      <c r="A7652" s="50">
        <v>41382</v>
      </c>
      <c r="B7652">
        <f t="shared" si="357"/>
        <v>2013</v>
      </c>
      <c r="C7652" s="51">
        <f t="shared" si="358"/>
        <v>4</v>
      </c>
      <c r="D7652" s="51">
        <f t="shared" si="359"/>
        <v>18</v>
      </c>
      <c r="E7652" s="52">
        <v>0.375</v>
      </c>
      <c r="G7652">
        <v>-4.53</v>
      </c>
      <c r="H7652">
        <v>-4.3780000000000001</v>
      </c>
      <c r="I7652">
        <v>-4.4989999999999997</v>
      </c>
      <c r="J7652">
        <v>-4.59</v>
      </c>
      <c r="K7652">
        <v>-4.8040000000000003</v>
      </c>
      <c r="L7652">
        <v>-4.8339999999999996</v>
      </c>
      <c r="M7652">
        <v>-4.8949999999999996</v>
      </c>
    </row>
    <row r="7653" spans="1:13" x14ac:dyDescent="0.2">
      <c r="A7653" s="50">
        <v>41382</v>
      </c>
      <c r="B7653">
        <f t="shared" si="357"/>
        <v>2013</v>
      </c>
      <c r="C7653" s="51">
        <f t="shared" si="358"/>
        <v>4</v>
      </c>
      <c r="D7653" s="51">
        <f t="shared" si="359"/>
        <v>18</v>
      </c>
      <c r="E7653" s="52">
        <v>0.5</v>
      </c>
      <c r="G7653">
        <v>-4.1059999999999999</v>
      </c>
      <c r="H7653">
        <v>-4.4080000000000004</v>
      </c>
      <c r="I7653">
        <v>-4.4989999999999997</v>
      </c>
      <c r="J7653">
        <v>-4.59</v>
      </c>
      <c r="K7653">
        <v>-4.8040000000000003</v>
      </c>
      <c r="L7653">
        <v>-4.8339999999999996</v>
      </c>
      <c r="M7653">
        <v>-4.8949999999999996</v>
      </c>
    </row>
    <row r="7654" spans="1:13" x14ac:dyDescent="0.2">
      <c r="A7654" s="50">
        <v>41382</v>
      </c>
      <c r="B7654">
        <f t="shared" si="357"/>
        <v>2013</v>
      </c>
      <c r="C7654" s="51">
        <f t="shared" si="358"/>
        <v>4</v>
      </c>
      <c r="D7654" s="51">
        <f t="shared" si="359"/>
        <v>18</v>
      </c>
      <c r="E7654" s="52">
        <v>0.625</v>
      </c>
      <c r="G7654">
        <v>-3.7469999999999999</v>
      </c>
      <c r="H7654">
        <v>-4.3780000000000001</v>
      </c>
      <c r="I7654">
        <v>-4.53</v>
      </c>
      <c r="J7654">
        <v>-4.59</v>
      </c>
      <c r="K7654">
        <v>-4.7729999999999997</v>
      </c>
      <c r="L7654">
        <v>-4.8339999999999996</v>
      </c>
      <c r="M7654">
        <v>-4.8949999999999996</v>
      </c>
    </row>
    <row r="7655" spans="1:13" x14ac:dyDescent="0.2">
      <c r="A7655" s="50">
        <v>41382</v>
      </c>
      <c r="B7655">
        <f t="shared" si="357"/>
        <v>2013</v>
      </c>
      <c r="C7655" s="51">
        <f t="shared" si="358"/>
        <v>4</v>
      </c>
      <c r="D7655" s="51">
        <f t="shared" si="359"/>
        <v>18</v>
      </c>
      <c r="E7655" s="52">
        <v>0.75</v>
      </c>
      <c r="G7655">
        <v>-3.5680000000000001</v>
      </c>
      <c r="H7655">
        <v>-4.2869999999999999</v>
      </c>
      <c r="I7655">
        <v>-4.53</v>
      </c>
      <c r="J7655">
        <v>-4.59</v>
      </c>
      <c r="K7655">
        <v>-4.7729999999999997</v>
      </c>
      <c r="L7655">
        <v>-4.8339999999999996</v>
      </c>
      <c r="M7655">
        <v>-4.8949999999999996</v>
      </c>
    </row>
    <row r="7656" spans="1:13" x14ac:dyDescent="0.2">
      <c r="A7656" s="50">
        <v>41382</v>
      </c>
      <c r="B7656">
        <f t="shared" si="357"/>
        <v>2013</v>
      </c>
      <c r="C7656" s="51">
        <f t="shared" si="358"/>
        <v>4</v>
      </c>
      <c r="D7656" s="51">
        <f t="shared" si="359"/>
        <v>18</v>
      </c>
      <c r="E7656" s="52">
        <v>0.875</v>
      </c>
      <c r="G7656">
        <v>-3.7469999999999999</v>
      </c>
      <c r="H7656">
        <v>-4.1970000000000001</v>
      </c>
      <c r="I7656">
        <v>-4.4989999999999997</v>
      </c>
      <c r="J7656">
        <v>-4.59</v>
      </c>
      <c r="K7656">
        <v>-4.7729999999999997</v>
      </c>
      <c r="L7656">
        <v>-4.8339999999999996</v>
      </c>
      <c r="M7656">
        <v>-4.8949999999999996</v>
      </c>
    </row>
    <row r="7657" spans="1:13" x14ac:dyDescent="0.2">
      <c r="A7657" s="50">
        <v>41383</v>
      </c>
      <c r="B7657">
        <f t="shared" si="357"/>
        <v>2013</v>
      </c>
      <c r="C7657" s="51">
        <f t="shared" si="358"/>
        <v>4</v>
      </c>
      <c r="D7657" s="51">
        <f t="shared" si="359"/>
        <v>19</v>
      </c>
      <c r="E7657" s="52">
        <v>0</v>
      </c>
      <c r="G7657">
        <v>-4.2569999999999997</v>
      </c>
      <c r="H7657">
        <v>-4.1669999999999998</v>
      </c>
      <c r="I7657">
        <v>-4.4690000000000003</v>
      </c>
      <c r="J7657">
        <v>-4.59</v>
      </c>
      <c r="K7657">
        <v>-4.7729999999999997</v>
      </c>
      <c r="L7657">
        <v>-4.8339999999999996</v>
      </c>
      <c r="M7657">
        <v>-4.8949999999999996</v>
      </c>
    </row>
    <row r="7658" spans="1:13" x14ac:dyDescent="0.2">
      <c r="A7658" s="50">
        <v>41383</v>
      </c>
      <c r="B7658">
        <f t="shared" si="357"/>
        <v>2013</v>
      </c>
      <c r="C7658" s="51">
        <f t="shared" si="358"/>
        <v>4</v>
      </c>
      <c r="D7658" s="51">
        <f t="shared" si="359"/>
        <v>19</v>
      </c>
      <c r="E7658" s="52">
        <v>0.125</v>
      </c>
      <c r="G7658">
        <v>-4.8650000000000002</v>
      </c>
      <c r="H7658">
        <v>-4.1970000000000001</v>
      </c>
      <c r="I7658">
        <v>-4.4690000000000003</v>
      </c>
      <c r="J7658">
        <v>-4.59</v>
      </c>
      <c r="K7658">
        <v>-4.7729999999999997</v>
      </c>
      <c r="L7658">
        <v>-4.8040000000000003</v>
      </c>
      <c r="M7658">
        <v>-4.8650000000000002</v>
      </c>
    </row>
    <row r="7659" spans="1:13" x14ac:dyDescent="0.2">
      <c r="A7659" s="50">
        <v>41383</v>
      </c>
      <c r="B7659">
        <f t="shared" si="357"/>
        <v>2013</v>
      </c>
      <c r="C7659" s="51">
        <f t="shared" si="358"/>
        <v>4</v>
      </c>
      <c r="D7659" s="51">
        <f t="shared" si="359"/>
        <v>19</v>
      </c>
      <c r="E7659" s="52">
        <v>0.25</v>
      </c>
      <c r="G7659">
        <v>-5.3879999999999999</v>
      </c>
      <c r="H7659">
        <v>-4.2869999999999999</v>
      </c>
      <c r="I7659">
        <v>-4.4390000000000001</v>
      </c>
      <c r="J7659">
        <v>-4.5599999999999996</v>
      </c>
      <c r="K7659">
        <v>-4.7729999999999997</v>
      </c>
      <c r="L7659">
        <v>-4.8339999999999996</v>
      </c>
      <c r="M7659">
        <v>-4.8650000000000002</v>
      </c>
    </row>
    <row r="7660" spans="1:13" x14ac:dyDescent="0.2">
      <c r="A7660" s="50">
        <v>41383</v>
      </c>
      <c r="B7660">
        <f t="shared" si="357"/>
        <v>2013</v>
      </c>
      <c r="C7660" s="51">
        <f t="shared" si="358"/>
        <v>4</v>
      </c>
      <c r="D7660" s="51">
        <f t="shared" si="359"/>
        <v>19</v>
      </c>
      <c r="E7660" s="52">
        <v>0.375</v>
      </c>
      <c r="G7660">
        <v>-5.76</v>
      </c>
      <c r="H7660">
        <v>-4.4690000000000003</v>
      </c>
      <c r="I7660">
        <v>-4.4690000000000003</v>
      </c>
      <c r="J7660">
        <v>-4.59</v>
      </c>
      <c r="K7660">
        <v>-4.7729999999999997</v>
      </c>
      <c r="L7660">
        <v>-4.8040000000000003</v>
      </c>
      <c r="M7660">
        <v>-4.8650000000000002</v>
      </c>
    </row>
    <row r="7661" spans="1:13" x14ac:dyDescent="0.2">
      <c r="A7661" s="50">
        <v>41383</v>
      </c>
      <c r="B7661">
        <f t="shared" si="357"/>
        <v>2013</v>
      </c>
      <c r="C7661" s="51">
        <f t="shared" si="358"/>
        <v>4</v>
      </c>
      <c r="D7661" s="51">
        <f t="shared" si="359"/>
        <v>19</v>
      </c>
      <c r="E7661" s="52">
        <v>0.5</v>
      </c>
      <c r="G7661">
        <v>-5.9160000000000004</v>
      </c>
      <c r="H7661">
        <v>-4.6210000000000004</v>
      </c>
      <c r="I7661">
        <v>-4.4690000000000003</v>
      </c>
      <c r="J7661">
        <v>-4.5599999999999996</v>
      </c>
      <c r="K7661">
        <v>-4.7729999999999997</v>
      </c>
      <c r="L7661">
        <v>-4.8040000000000003</v>
      </c>
      <c r="M7661">
        <v>-4.8650000000000002</v>
      </c>
    </row>
    <row r="7662" spans="1:13" x14ac:dyDescent="0.2">
      <c r="A7662" s="50">
        <v>41383</v>
      </c>
      <c r="B7662">
        <f t="shared" si="357"/>
        <v>2013</v>
      </c>
      <c r="C7662" s="51">
        <f t="shared" si="358"/>
        <v>4</v>
      </c>
      <c r="D7662" s="51">
        <f t="shared" si="359"/>
        <v>19</v>
      </c>
      <c r="E7662" s="52">
        <v>0.625</v>
      </c>
      <c r="G7662">
        <v>-5.7910000000000004</v>
      </c>
      <c r="H7662">
        <v>-4.7729999999999997</v>
      </c>
      <c r="I7662">
        <v>-4.53</v>
      </c>
      <c r="J7662">
        <v>-4.5599999999999996</v>
      </c>
      <c r="K7662">
        <v>-4.7729999999999997</v>
      </c>
      <c r="L7662">
        <v>-4.8040000000000003</v>
      </c>
      <c r="M7662">
        <v>-4.8650000000000002</v>
      </c>
    </row>
    <row r="7663" spans="1:13" x14ac:dyDescent="0.2">
      <c r="A7663" s="50">
        <v>41383</v>
      </c>
      <c r="B7663">
        <f t="shared" si="357"/>
        <v>2013</v>
      </c>
      <c r="C7663" s="51">
        <f t="shared" si="358"/>
        <v>4</v>
      </c>
      <c r="D7663" s="51">
        <f t="shared" si="359"/>
        <v>19</v>
      </c>
      <c r="E7663" s="52">
        <v>0.75</v>
      </c>
      <c r="G7663">
        <v>-5.6980000000000004</v>
      </c>
      <c r="H7663">
        <v>-4.8339999999999996</v>
      </c>
      <c r="I7663">
        <v>-4.5599999999999996</v>
      </c>
      <c r="J7663">
        <v>-4.5599999999999996</v>
      </c>
      <c r="K7663">
        <v>-4.7729999999999997</v>
      </c>
      <c r="L7663">
        <v>-4.8040000000000003</v>
      </c>
      <c r="M7663">
        <v>-4.8650000000000002</v>
      </c>
    </row>
    <row r="7664" spans="1:13" x14ac:dyDescent="0.2">
      <c r="A7664" s="50">
        <v>41383</v>
      </c>
      <c r="B7664">
        <f t="shared" si="357"/>
        <v>2013</v>
      </c>
      <c r="C7664" s="51">
        <f t="shared" si="358"/>
        <v>4</v>
      </c>
      <c r="D7664" s="51">
        <f t="shared" si="359"/>
        <v>19</v>
      </c>
      <c r="E7664" s="52">
        <v>0.875</v>
      </c>
      <c r="G7664">
        <v>-5.9160000000000004</v>
      </c>
      <c r="H7664">
        <v>-4.8650000000000002</v>
      </c>
      <c r="I7664">
        <v>-4.59</v>
      </c>
      <c r="J7664">
        <v>-4.59</v>
      </c>
      <c r="K7664">
        <v>-4.8040000000000003</v>
      </c>
      <c r="L7664">
        <v>-4.8040000000000003</v>
      </c>
      <c r="M7664">
        <v>-4.8650000000000002</v>
      </c>
    </row>
    <row r="7665" spans="1:13" x14ac:dyDescent="0.2">
      <c r="A7665" s="50">
        <v>41384</v>
      </c>
      <c r="B7665">
        <f t="shared" si="357"/>
        <v>2013</v>
      </c>
      <c r="C7665" s="51">
        <f t="shared" si="358"/>
        <v>4</v>
      </c>
      <c r="D7665" s="51">
        <f t="shared" si="359"/>
        <v>20</v>
      </c>
      <c r="E7665" s="52">
        <v>0</v>
      </c>
      <c r="G7665">
        <v>-6.3250000000000002</v>
      </c>
      <c r="H7665">
        <v>-4.9260000000000002</v>
      </c>
      <c r="I7665">
        <v>-4.6210000000000004</v>
      </c>
      <c r="J7665">
        <v>-4.59</v>
      </c>
      <c r="K7665">
        <v>-4.8040000000000003</v>
      </c>
      <c r="L7665">
        <v>-4.8040000000000003</v>
      </c>
      <c r="M7665">
        <v>-4.8339999999999996</v>
      </c>
    </row>
    <row r="7666" spans="1:13" x14ac:dyDescent="0.2">
      <c r="A7666" s="50">
        <v>41384</v>
      </c>
      <c r="B7666">
        <f t="shared" si="357"/>
        <v>2013</v>
      </c>
      <c r="C7666" s="51">
        <f t="shared" si="358"/>
        <v>4</v>
      </c>
      <c r="D7666" s="51">
        <f t="shared" si="359"/>
        <v>20</v>
      </c>
      <c r="E7666" s="52">
        <v>0.125</v>
      </c>
      <c r="G7666">
        <v>-6.7380000000000004</v>
      </c>
      <c r="H7666">
        <v>-5.0490000000000004</v>
      </c>
      <c r="I7666">
        <v>-4.6509999999999998</v>
      </c>
      <c r="J7666">
        <v>-4.59</v>
      </c>
      <c r="K7666">
        <v>-4.8040000000000003</v>
      </c>
      <c r="L7666">
        <v>-4.8040000000000003</v>
      </c>
      <c r="M7666">
        <v>-4.8339999999999996</v>
      </c>
    </row>
    <row r="7667" spans="1:13" x14ac:dyDescent="0.2">
      <c r="A7667" s="50">
        <v>41384</v>
      </c>
      <c r="B7667">
        <f t="shared" si="357"/>
        <v>2013</v>
      </c>
      <c r="C7667" s="51">
        <f t="shared" si="358"/>
        <v>4</v>
      </c>
      <c r="D7667" s="51">
        <f t="shared" si="359"/>
        <v>20</v>
      </c>
      <c r="E7667" s="52">
        <v>0.25</v>
      </c>
      <c r="G7667">
        <v>-7.1550000000000002</v>
      </c>
      <c r="H7667">
        <v>-5.1719999999999997</v>
      </c>
      <c r="I7667">
        <v>-4.6820000000000004</v>
      </c>
      <c r="J7667">
        <v>-4.6210000000000004</v>
      </c>
      <c r="K7667">
        <v>-4.8339999999999996</v>
      </c>
      <c r="L7667">
        <v>-4.8040000000000003</v>
      </c>
      <c r="M7667">
        <v>-4.8339999999999996</v>
      </c>
    </row>
    <row r="7668" spans="1:13" x14ac:dyDescent="0.2">
      <c r="A7668" s="50">
        <v>41384</v>
      </c>
      <c r="B7668">
        <f t="shared" si="357"/>
        <v>2013</v>
      </c>
      <c r="C7668" s="51">
        <f t="shared" si="358"/>
        <v>4</v>
      </c>
      <c r="D7668" s="51">
        <f t="shared" si="359"/>
        <v>20</v>
      </c>
      <c r="E7668" s="52">
        <v>0.375</v>
      </c>
      <c r="G7668">
        <v>-7.2839999999999998</v>
      </c>
      <c r="H7668">
        <v>-5.3570000000000002</v>
      </c>
      <c r="I7668">
        <v>-4.7430000000000003</v>
      </c>
      <c r="J7668">
        <v>-4.6210000000000004</v>
      </c>
      <c r="K7668">
        <v>-4.8339999999999996</v>
      </c>
      <c r="L7668">
        <v>-4.8040000000000003</v>
      </c>
      <c r="M7668">
        <v>-4.8339999999999996</v>
      </c>
    </row>
    <row r="7669" spans="1:13" x14ac:dyDescent="0.2">
      <c r="A7669" s="50">
        <v>41384</v>
      </c>
      <c r="B7669">
        <f t="shared" si="357"/>
        <v>2013</v>
      </c>
      <c r="C7669" s="51">
        <f t="shared" si="358"/>
        <v>4</v>
      </c>
      <c r="D7669" s="51">
        <f t="shared" si="359"/>
        <v>20</v>
      </c>
      <c r="E7669" s="52">
        <v>0.5</v>
      </c>
      <c r="G7669">
        <v>-6.8019999999999996</v>
      </c>
      <c r="H7669">
        <v>-5.5110000000000001</v>
      </c>
      <c r="I7669">
        <v>-4.8040000000000003</v>
      </c>
      <c r="J7669">
        <v>-4.6509999999999998</v>
      </c>
      <c r="K7669">
        <v>-4.8650000000000002</v>
      </c>
      <c r="L7669">
        <v>-4.8339999999999996</v>
      </c>
      <c r="M7669">
        <v>-4.8339999999999996</v>
      </c>
    </row>
    <row r="7670" spans="1:13" x14ac:dyDescent="0.2">
      <c r="A7670" s="50">
        <v>41384</v>
      </c>
      <c r="B7670">
        <f t="shared" si="357"/>
        <v>2013</v>
      </c>
      <c r="C7670" s="51">
        <f t="shared" si="358"/>
        <v>4</v>
      </c>
      <c r="D7670" s="51">
        <f t="shared" si="359"/>
        <v>20</v>
      </c>
      <c r="E7670" s="52">
        <v>0.625</v>
      </c>
      <c r="G7670">
        <v>-6.0419999999999998</v>
      </c>
      <c r="H7670">
        <v>-5.5419999999999998</v>
      </c>
      <c r="I7670">
        <v>-4.8650000000000002</v>
      </c>
      <c r="J7670">
        <v>-4.6820000000000004</v>
      </c>
      <c r="K7670">
        <v>-4.8650000000000002</v>
      </c>
      <c r="L7670">
        <v>-4.8339999999999996</v>
      </c>
      <c r="M7670">
        <v>-4.8339999999999996</v>
      </c>
    </row>
    <row r="7671" spans="1:13" x14ac:dyDescent="0.2">
      <c r="A7671" s="50">
        <v>41384</v>
      </c>
      <c r="B7671">
        <f t="shared" si="357"/>
        <v>2013</v>
      </c>
      <c r="C7671" s="51">
        <f t="shared" si="358"/>
        <v>4</v>
      </c>
      <c r="D7671" s="51">
        <f t="shared" si="359"/>
        <v>20</v>
      </c>
      <c r="E7671" s="52">
        <v>0.75</v>
      </c>
      <c r="G7671">
        <v>-5.76</v>
      </c>
      <c r="H7671">
        <v>-5.4489999999999998</v>
      </c>
      <c r="I7671">
        <v>-4.8949999999999996</v>
      </c>
      <c r="J7671">
        <v>-4.6820000000000004</v>
      </c>
      <c r="K7671">
        <v>-4.8650000000000002</v>
      </c>
      <c r="L7671">
        <v>-4.8339999999999996</v>
      </c>
      <c r="M7671">
        <v>-4.8339999999999996</v>
      </c>
    </row>
    <row r="7672" spans="1:13" x14ac:dyDescent="0.2">
      <c r="A7672" s="50">
        <v>41384</v>
      </c>
      <c r="B7672">
        <f t="shared" si="357"/>
        <v>2013</v>
      </c>
      <c r="C7672" s="51">
        <f t="shared" si="358"/>
        <v>4</v>
      </c>
      <c r="D7672" s="51">
        <f t="shared" si="359"/>
        <v>20</v>
      </c>
      <c r="E7672" s="52">
        <v>0.875</v>
      </c>
      <c r="G7672">
        <v>-6.0730000000000004</v>
      </c>
      <c r="H7672">
        <v>-5.3570000000000002</v>
      </c>
      <c r="I7672">
        <v>-4.9260000000000002</v>
      </c>
      <c r="J7672">
        <v>-4.7119999999999997</v>
      </c>
      <c r="K7672">
        <v>-4.8650000000000002</v>
      </c>
      <c r="L7672">
        <v>-4.8339999999999996</v>
      </c>
      <c r="M7672">
        <v>-4.8339999999999996</v>
      </c>
    </row>
    <row r="7673" spans="1:13" x14ac:dyDescent="0.2">
      <c r="A7673" s="50">
        <v>41385</v>
      </c>
      <c r="B7673">
        <f t="shared" si="357"/>
        <v>2013</v>
      </c>
      <c r="C7673" s="51">
        <f t="shared" si="358"/>
        <v>4</v>
      </c>
      <c r="D7673" s="51">
        <f t="shared" si="359"/>
        <v>21</v>
      </c>
      <c r="E7673" s="52">
        <v>0</v>
      </c>
      <c r="G7673">
        <v>-6.61</v>
      </c>
      <c r="H7673">
        <v>-5.3570000000000002</v>
      </c>
      <c r="I7673">
        <v>-4.9569999999999999</v>
      </c>
      <c r="J7673">
        <v>-4.7430000000000003</v>
      </c>
      <c r="K7673">
        <v>-4.8949999999999996</v>
      </c>
      <c r="L7673">
        <v>-4.8339999999999996</v>
      </c>
      <c r="M7673">
        <v>-4.8339999999999996</v>
      </c>
    </row>
    <row r="7674" spans="1:13" x14ac:dyDescent="0.2">
      <c r="A7674" s="50">
        <v>41385</v>
      </c>
      <c r="B7674">
        <f t="shared" si="357"/>
        <v>2013</v>
      </c>
      <c r="C7674" s="51">
        <f t="shared" si="358"/>
        <v>4</v>
      </c>
      <c r="D7674" s="51">
        <f t="shared" si="359"/>
        <v>21</v>
      </c>
      <c r="E7674" s="52">
        <v>0.125</v>
      </c>
      <c r="G7674">
        <v>-7.2510000000000003</v>
      </c>
      <c r="H7674">
        <v>-5.4489999999999998</v>
      </c>
      <c r="I7674">
        <v>-4.9569999999999999</v>
      </c>
      <c r="J7674">
        <v>-4.7430000000000003</v>
      </c>
      <c r="K7674">
        <v>-4.8949999999999996</v>
      </c>
      <c r="L7674">
        <v>-4.8339999999999996</v>
      </c>
      <c r="M7674">
        <v>-4.8040000000000003</v>
      </c>
    </row>
    <row r="7675" spans="1:13" x14ac:dyDescent="0.2">
      <c r="A7675" s="50">
        <v>41385</v>
      </c>
      <c r="B7675">
        <f t="shared" si="357"/>
        <v>2013</v>
      </c>
      <c r="C7675" s="51">
        <f t="shared" si="358"/>
        <v>4</v>
      </c>
      <c r="D7675" s="51">
        <f t="shared" si="359"/>
        <v>21</v>
      </c>
      <c r="E7675" s="52">
        <v>0.25</v>
      </c>
      <c r="G7675">
        <v>-7.8040000000000003</v>
      </c>
      <c r="H7675">
        <v>-5.6050000000000004</v>
      </c>
      <c r="I7675">
        <v>-4.9569999999999999</v>
      </c>
      <c r="J7675">
        <v>-4.7729999999999997</v>
      </c>
      <c r="K7675">
        <v>-4.9260000000000002</v>
      </c>
      <c r="L7675">
        <v>-4.8339999999999996</v>
      </c>
      <c r="M7675">
        <v>-4.8339999999999996</v>
      </c>
    </row>
    <row r="7676" spans="1:13" x14ac:dyDescent="0.2">
      <c r="A7676" s="50">
        <v>41385</v>
      </c>
      <c r="B7676">
        <f t="shared" si="357"/>
        <v>2013</v>
      </c>
      <c r="C7676" s="51">
        <f t="shared" si="358"/>
        <v>4</v>
      </c>
      <c r="D7676" s="51">
        <f t="shared" si="359"/>
        <v>21</v>
      </c>
      <c r="E7676" s="52">
        <v>0.375</v>
      </c>
      <c r="G7676">
        <v>-8</v>
      </c>
      <c r="H7676">
        <v>-5.8230000000000004</v>
      </c>
      <c r="I7676">
        <v>-5.0179999999999998</v>
      </c>
      <c r="J7676">
        <v>-4.7729999999999997</v>
      </c>
      <c r="K7676">
        <v>-4.9260000000000002</v>
      </c>
      <c r="L7676">
        <v>-4.8650000000000002</v>
      </c>
      <c r="M7676">
        <v>-4.8040000000000003</v>
      </c>
    </row>
    <row r="7677" spans="1:13" x14ac:dyDescent="0.2">
      <c r="A7677" s="50">
        <v>41385</v>
      </c>
      <c r="B7677">
        <f t="shared" si="357"/>
        <v>2013</v>
      </c>
      <c r="C7677" s="51">
        <f t="shared" si="358"/>
        <v>4</v>
      </c>
      <c r="D7677" s="51">
        <f t="shared" si="359"/>
        <v>21</v>
      </c>
      <c r="E7677" s="52">
        <v>0.5</v>
      </c>
      <c r="G7677">
        <v>-7.51</v>
      </c>
      <c r="H7677">
        <v>-6.01</v>
      </c>
      <c r="I7677">
        <v>-5.0789999999999997</v>
      </c>
      <c r="J7677">
        <v>-4.8040000000000003</v>
      </c>
      <c r="K7677">
        <v>-4.9569999999999999</v>
      </c>
      <c r="L7677">
        <v>-4.8650000000000002</v>
      </c>
      <c r="M7677">
        <v>-4.8040000000000003</v>
      </c>
    </row>
    <row r="7678" spans="1:13" x14ac:dyDescent="0.2">
      <c r="A7678" s="50">
        <v>41385</v>
      </c>
      <c r="B7678">
        <f t="shared" si="357"/>
        <v>2013</v>
      </c>
      <c r="C7678" s="51">
        <f t="shared" si="358"/>
        <v>4</v>
      </c>
      <c r="D7678" s="51">
        <f t="shared" si="359"/>
        <v>21</v>
      </c>
      <c r="E7678" s="52">
        <v>0.625</v>
      </c>
      <c r="G7678">
        <v>-6.77</v>
      </c>
      <c r="H7678">
        <v>-6.0419999999999998</v>
      </c>
      <c r="I7678">
        <v>-5.141</v>
      </c>
      <c r="J7678">
        <v>-4.8339999999999996</v>
      </c>
      <c r="K7678">
        <v>-4.9569999999999999</v>
      </c>
      <c r="L7678">
        <v>-4.8650000000000002</v>
      </c>
      <c r="M7678">
        <v>-4.8040000000000003</v>
      </c>
    </row>
    <row r="7679" spans="1:13" x14ac:dyDescent="0.2">
      <c r="A7679" s="50">
        <v>41385</v>
      </c>
      <c r="B7679">
        <f t="shared" si="357"/>
        <v>2013</v>
      </c>
      <c r="C7679" s="51">
        <f t="shared" si="358"/>
        <v>4</v>
      </c>
      <c r="D7679" s="51">
        <f t="shared" si="359"/>
        <v>21</v>
      </c>
      <c r="E7679" s="52">
        <v>0.75</v>
      </c>
      <c r="G7679">
        <v>-6.2939999999999996</v>
      </c>
      <c r="H7679">
        <v>-5.9790000000000001</v>
      </c>
      <c r="I7679">
        <v>-5.202</v>
      </c>
      <c r="J7679">
        <v>-4.8650000000000002</v>
      </c>
      <c r="K7679">
        <v>-4.9870000000000001</v>
      </c>
      <c r="L7679">
        <v>-4.8650000000000002</v>
      </c>
      <c r="M7679">
        <v>-4.8040000000000003</v>
      </c>
    </row>
    <row r="7680" spans="1:13" x14ac:dyDescent="0.2">
      <c r="A7680" s="50">
        <v>41385</v>
      </c>
      <c r="B7680">
        <f t="shared" si="357"/>
        <v>2013</v>
      </c>
      <c r="C7680" s="51">
        <f t="shared" si="358"/>
        <v>4</v>
      </c>
      <c r="D7680" s="51">
        <f t="shared" si="359"/>
        <v>21</v>
      </c>
      <c r="E7680" s="52">
        <v>0.875</v>
      </c>
      <c r="G7680">
        <v>-6.2619999999999996</v>
      </c>
      <c r="H7680">
        <v>-5.8540000000000001</v>
      </c>
      <c r="I7680">
        <v>-5.2329999999999997</v>
      </c>
      <c r="J7680">
        <v>-4.8650000000000002</v>
      </c>
      <c r="K7680">
        <v>-4.9870000000000001</v>
      </c>
      <c r="L7680">
        <v>-4.8949999999999996</v>
      </c>
      <c r="M7680">
        <v>-4.8040000000000003</v>
      </c>
    </row>
    <row r="7681" spans="1:13" x14ac:dyDescent="0.2">
      <c r="A7681" s="50">
        <v>41386</v>
      </c>
      <c r="B7681">
        <f t="shared" si="357"/>
        <v>2013</v>
      </c>
      <c r="C7681" s="51">
        <f t="shared" si="358"/>
        <v>4</v>
      </c>
      <c r="D7681" s="51">
        <f t="shared" si="359"/>
        <v>22</v>
      </c>
      <c r="E7681" s="52">
        <v>0</v>
      </c>
      <c r="G7681">
        <v>-6.4829999999999997</v>
      </c>
      <c r="H7681">
        <v>-5.7910000000000004</v>
      </c>
      <c r="I7681">
        <v>-5.2640000000000002</v>
      </c>
      <c r="J7681">
        <v>-4.9260000000000002</v>
      </c>
      <c r="K7681">
        <v>-4.9870000000000001</v>
      </c>
      <c r="L7681">
        <v>-4.8949999999999996</v>
      </c>
      <c r="M7681">
        <v>-4.8040000000000003</v>
      </c>
    </row>
    <row r="7682" spans="1:13" x14ac:dyDescent="0.2">
      <c r="A7682" s="50">
        <v>41386</v>
      </c>
      <c r="B7682">
        <f t="shared" ref="B7682:B7745" si="360">YEAR(A7682)</f>
        <v>2013</v>
      </c>
      <c r="C7682" s="51">
        <f t="shared" ref="C7682:C7745" si="361">MONTH(A7682)</f>
        <v>4</v>
      </c>
      <c r="D7682" s="51">
        <f t="shared" ref="D7682:D7745" si="362">DAY(A7682)</f>
        <v>22</v>
      </c>
      <c r="E7682" s="52">
        <v>0.125</v>
      </c>
      <c r="G7682">
        <v>-6.93</v>
      </c>
      <c r="H7682">
        <v>-5.76</v>
      </c>
      <c r="I7682">
        <v>-5.2640000000000002</v>
      </c>
      <c r="J7682">
        <v>-4.9260000000000002</v>
      </c>
      <c r="K7682">
        <v>-5.0179999999999998</v>
      </c>
      <c r="L7682">
        <v>-4.8949999999999996</v>
      </c>
      <c r="M7682">
        <v>-4.8040000000000003</v>
      </c>
    </row>
    <row r="7683" spans="1:13" x14ac:dyDescent="0.2">
      <c r="A7683" s="50">
        <v>41386</v>
      </c>
      <c r="B7683">
        <f t="shared" si="360"/>
        <v>2013</v>
      </c>
      <c r="C7683" s="51">
        <f t="shared" si="361"/>
        <v>4</v>
      </c>
      <c r="D7683" s="51">
        <f t="shared" si="362"/>
        <v>22</v>
      </c>
      <c r="E7683" s="52">
        <v>0.25</v>
      </c>
      <c r="G7683">
        <v>-7.3479999999999999</v>
      </c>
      <c r="H7683">
        <v>-5.8540000000000001</v>
      </c>
      <c r="I7683">
        <v>-5.2640000000000002</v>
      </c>
      <c r="J7683">
        <v>-4.9569999999999999</v>
      </c>
      <c r="K7683">
        <v>-5.0179999999999998</v>
      </c>
      <c r="L7683">
        <v>-4.8949999999999996</v>
      </c>
      <c r="M7683">
        <v>-4.8040000000000003</v>
      </c>
    </row>
    <row r="7684" spans="1:13" x14ac:dyDescent="0.2">
      <c r="A7684" s="50">
        <v>41386</v>
      </c>
      <c r="B7684">
        <f t="shared" si="360"/>
        <v>2013</v>
      </c>
      <c r="C7684" s="51">
        <f t="shared" si="361"/>
        <v>4</v>
      </c>
      <c r="D7684" s="51">
        <f t="shared" si="362"/>
        <v>22</v>
      </c>
      <c r="E7684" s="52">
        <v>0.375</v>
      </c>
      <c r="G7684">
        <v>-7.673</v>
      </c>
      <c r="H7684">
        <v>-5.9480000000000004</v>
      </c>
      <c r="I7684">
        <v>-5.2949999999999999</v>
      </c>
      <c r="J7684">
        <v>-4.9870000000000001</v>
      </c>
      <c r="K7684">
        <v>-5.0490000000000004</v>
      </c>
      <c r="L7684">
        <v>-4.9260000000000002</v>
      </c>
      <c r="M7684">
        <v>-4.8040000000000003</v>
      </c>
    </row>
    <row r="7685" spans="1:13" x14ac:dyDescent="0.2">
      <c r="A7685" s="50">
        <v>41386</v>
      </c>
      <c r="B7685">
        <f t="shared" si="360"/>
        <v>2013</v>
      </c>
      <c r="C7685" s="51">
        <f t="shared" si="361"/>
        <v>4</v>
      </c>
      <c r="D7685" s="51">
        <f t="shared" si="362"/>
        <v>22</v>
      </c>
      <c r="E7685" s="52">
        <v>0.5</v>
      </c>
      <c r="G7685">
        <v>-7.7380000000000004</v>
      </c>
      <c r="H7685">
        <v>-6.0730000000000004</v>
      </c>
      <c r="I7685">
        <v>-5.3259999999999996</v>
      </c>
      <c r="J7685">
        <v>-4.9870000000000001</v>
      </c>
      <c r="K7685">
        <v>-5.0490000000000004</v>
      </c>
      <c r="L7685">
        <v>-4.9260000000000002</v>
      </c>
      <c r="M7685">
        <v>-4.8040000000000003</v>
      </c>
    </row>
    <row r="7686" spans="1:13" x14ac:dyDescent="0.2">
      <c r="A7686" s="50">
        <v>41386</v>
      </c>
      <c r="B7686">
        <f t="shared" si="360"/>
        <v>2013</v>
      </c>
      <c r="C7686" s="51">
        <f t="shared" si="361"/>
        <v>4</v>
      </c>
      <c r="D7686" s="51">
        <f t="shared" si="362"/>
        <v>22</v>
      </c>
      <c r="E7686" s="52">
        <v>0.625</v>
      </c>
      <c r="G7686">
        <v>-7.5750000000000002</v>
      </c>
      <c r="H7686">
        <v>-6.1680000000000001</v>
      </c>
      <c r="I7686">
        <v>-5.3570000000000002</v>
      </c>
      <c r="J7686">
        <v>-5.0179999999999998</v>
      </c>
      <c r="K7686">
        <v>-5.0490000000000004</v>
      </c>
      <c r="L7686">
        <v>-4.9260000000000002</v>
      </c>
      <c r="M7686">
        <v>-4.8040000000000003</v>
      </c>
    </row>
    <row r="7687" spans="1:13" x14ac:dyDescent="0.2">
      <c r="A7687" s="50">
        <v>41386</v>
      </c>
      <c r="B7687">
        <f t="shared" si="360"/>
        <v>2013</v>
      </c>
      <c r="C7687" s="51">
        <f t="shared" si="361"/>
        <v>4</v>
      </c>
      <c r="D7687" s="51">
        <f t="shared" si="362"/>
        <v>22</v>
      </c>
      <c r="E7687" s="52">
        <v>0.75</v>
      </c>
      <c r="G7687">
        <v>-7.3810000000000002</v>
      </c>
      <c r="H7687">
        <v>-6.1989999999999998</v>
      </c>
      <c r="I7687">
        <v>-5.3879999999999999</v>
      </c>
      <c r="J7687">
        <v>-5.0490000000000004</v>
      </c>
      <c r="K7687">
        <v>-5.0789999999999997</v>
      </c>
      <c r="L7687">
        <v>-4.9260000000000002</v>
      </c>
      <c r="M7687">
        <v>-4.8040000000000003</v>
      </c>
    </row>
    <row r="7688" spans="1:13" x14ac:dyDescent="0.2">
      <c r="A7688" s="50">
        <v>41386</v>
      </c>
      <c r="B7688">
        <f t="shared" si="360"/>
        <v>2013</v>
      </c>
      <c r="C7688" s="51">
        <f t="shared" si="361"/>
        <v>4</v>
      </c>
      <c r="D7688" s="51">
        <f t="shared" si="362"/>
        <v>22</v>
      </c>
      <c r="E7688" s="52">
        <v>0.875</v>
      </c>
      <c r="G7688">
        <v>-7.4450000000000003</v>
      </c>
      <c r="H7688">
        <v>-6.1989999999999998</v>
      </c>
      <c r="I7688">
        <v>-5.4180000000000001</v>
      </c>
      <c r="J7688">
        <v>-5.0490000000000004</v>
      </c>
      <c r="K7688">
        <v>-5.1100000000000003</v>
      </c>
      <c r="L7688">
        <v>-4.9569999999999999</v>
      </c>
      <c r="M7688">
        <v>-4.8339999999999996</v>
      </c>
    </row>
    <row r="7689" spans="1:13" x14ac:dyDescent="0.2">
      <c r="A7689" s="50">
        <v>41387</v>
      </c>
      <c r="B7689">
        <f t="shared" si="360"/>
        <v>2013</v>
      </c>
      <c r="C7689" s="51">
        <f t="shared" si="361"/>
        <v>4</v>
      </c>
      <c r="D7689" s="51">
        <f t="shared" si="362"/>
        <v>23</v>
      </c>
      <c r="E7689" s="52">
        <v>0</v>
      </c>
      <c r="G7689">
        <v>-7.9349999999999996</v>
      </c>
      <c r="H7689">
        <v>-6.2309999999999999</v>
      </c>
      <c r="I7689">
        <v>-5.4489999999999998</v>
      </c>
      <c r="J7689">
        <v>-5.0789999999999997</v>
      </c>
      <c r="K7689">
        <v>-5.1100000000000003</v>
      </c>
      <c r="L7689">
        <v>-4.9569999999999999</v>
      </c>
      <c r="M7689">
        <v>-4.8339999999999996</v>
      </c>
    </row>
    <row r="7690" spans="1:13" x14ac:dyDescent="0.2">
      <c r="A7690" s="50">
        <v>41387</v>
      </c>
      <c r="B7690">
        <f t="shared" si="360"/>
        <v>2013</v>
      </c>
      <c r="C7690" s="51">
        <f t="shared" si="361"/>
        <v>4</v>
      </c>
      <c r="D7690" s="51">
        <f t="shared" si="362"/>
        <v>23</v>
      </c>
      <c r="E7690" s="52">
        <v>0.125</v>
      </c>
      <c r="G7690">
        <v>-8.5630000000000006</v>
      </c>
      <c r="H7690">
        <v>-6.3250000000000002</v>
      </c>
      <c r="I7690">
        <v>-5.48</v>
      </c>
      <c r="J7690">
        <v>-5.1100000000000003</v>
      </c>
      <c r="K7690">
        <v>-5.1100000000000003</v>
      </c>
      <c r="L7690">
        <v>-4.9569999999999999</v>
      </c>
      <c r="M7690">
        <v>-4.8339999999999996</v>
      </c>
    </row>
    <row r="7691" spans="1:13" x14ac:dyDescent="0.2">
      <c r="A7691" s="50">
        <v>41387</v>
      </c>
      <c r="B7691">
        <f t="shared" si="360"/>
        <v>2013</v>
      </c>
      <c r="C7691" s="51">
        <f t="shared" si="361"/>
        <v>4</v>
      </c>
      <c r="D7691" s="51">
        <f t="shared" si="362"/>
        <v>23</v>
      </c>
      <c r="E7691" s="52">
        <v>0.25</v>
      </c>
      <c r="G7691">
        <v>-8.9320000000000004</v>
      </c>
      <c r="H7691">
        <v>-6.452</v>
      </c>
      <c r="I7691">
        <v>-5.5110000000000001</v>
      </c>
      <c r="J7691">
        <v>-5.1100000000000003</v>
      </c>
      <c r="K7691">
        <v>-5.141</v>
      </c>
      <c r="L7691">
        <v>-4.9870000000000001</v>
      </c>
      <c r="M7691">
        <v>-4.8339999999999996</v>
      </c>
    </row>
    <row r="7692" spans="1:13" x14ac:dyDescent="0.2">
      <c r="A7692" s="50">
        <v>41387</v>
      </c>
      <c r="B7692">
        <f t="shared" si="360"/>
        <v>2013</v>
      </c>
      <c r="C7692" s="51">
        <f t="shared" si="361"/>
        <v>4</v>
      </c>
      <c r="D7692" s="51">
        <f t="shared" si="362"/>
        <v>23</v>
      </c>
      <c r="E7692" s="52">
        <v>0.375</v>
      </c>
      <c r="G7692">
        <v>-8.9649999999999999</v>
      </c>
      <c r="H7692">
        <v>-6.6420000000000003</v>
      </c>
      <c r="I7692">
        <v>-5.5739999999999998</v>
      </c>
      <c r="J7692">
        <v>-5.141</v>
      </c>
      <c r="K7692">
        <v>-5.1719999999999997</v>
      </c>
      <c r="L7692">
        <v>-4.9870000000000001</v>
      </c>
      <c r="M7692">
        <v>-4.8339999999999996</v>
      </c>
    </row>
    <row r="7693" spans="1:13" x14ac:dyDescent="0.2">
      <c r="A7693" s="50">
        <v>41387</v>
      </c>
      <c r="B7693">
        <f t="shared" si="360"/>
        <v>2013</v>
      </c>
      <c r="C7693" s="51">
        <f t="shared" si="361"/>
        <v>4</v>
      </c>
      <c r="D7693" s="51">
        <f t="shared" si="362"/>
        <v>23</v>
      </c>
      <c r="E7693" s="52">
        <v>0.5</v>
      </c>
      <c r="G7693">
        <v>-8.3970000000000002</v>
      </c>
      <c r="H7693">
        <v>-6.8019999999999996</v>
      </c>
      <c r="I7693">
        <v>-5.6360000000000001</v>
      </c>
      <c r="J7693">
        <v>-5.1719999999999997</v>
      </c>
      <c r="K7693">
        <v>-5.1719999999999997</v>
      </c>
      <c r="L7693">
        <v>-5.0179999999999998</v>
      </c>
      <c r="M7693">
        <v>-4.8339999999999996</v>
      </c>
    </row>
    <row r="7694" spans="1:13" x14ac:dyDescent="0.2">
      <c r="A7694" s="50">
        <v>41387</v>
      </c>
      <c r="B7694">
        <f t="shared" si="360"/>
        <v>2013</v>
      </c>
      <c r="C7694" s="51">
        <f t="shared" si="361"/>
        <v>4</v>
      </c>
      <c r="D7694" s="51">
        <f t="shared" si="362"/>
        <v>23</v>
      </c>
      <c r="E7694" s="52">
        <v>0.625</v>
      </c>
      <c r="G7694">
        <v>-7.6079999999999997</v>
      </c>
      <c r="H7694">
        <v>-6.8019999999999996</v>
      </c>
      <c r="I7694">
        <v>-5.6980000000000004</v>
      </c>
      <c r="J7694">
        <v>-5.1719999999999997</v>
      </c>
      <c r="K7694">
        <v>-5.202</v>
      </c>
      <c r="L7694">
        <v>-5.0179999999999998</v>
      </c>
      <c r="M7694">
        <v>-4.8339999999999996</v>
      </c>
    </row>
    <row r="7695" spans="1:13" x14ac:dyDescent="0.2">
      <c r="A7695" s="50">
        <v>41387</v>
      </c>
      <c r="B7695">
        <f t="shared" si="360"/>
        <v>2013</v>
      </c>
      <c r="C7695" s="51">
        <f t="shared" si="361"/>
        <v>4</v>
      </c>
      <c r="D7695" s="51">
        <f t="shared" si="362"/>
        <v>23</v>
      </c>
      <c r="E7695" s="52">
        <v>0.75</v>
      </c>
      <c r="G7695">
        <v>-7.2190000000000003</v>
      </c>
      <c r="H7695">
        <v>-6.7060000000000004</v>
      </c>
      <c r="I7695">
        <v>-5.7290000000000001</v>
      </c>
      <c r="J7695">
        <v>-5.2329999999999997</v>
      </c>
      <c r="K7695">
        <v>-5.202</v>
      </c>
      <c r="L7695">
        <v>-5.0179999999999998</v>
      </c>
      <c r="M7695">
        <v>-4.8339999999999996</v>
      </c>
    </row>
    <row r="7696" spans="1:13" x14ac:dyDescent="0.2">
      <c r="A7696" s="50">
        <v>41387</v>
      </c>
      <c r="B7696">
        <f t="shared" si="360"/>
        <v>2013</v>
      </c>
      <c r="C7696" s="51">
        <f t="shared" si="361"/>
        <v>4</v>
      </c>
      <c r="D7696" s="51">
        <f t="shared" si="362"/>
        <v>23</v>
      </c>
      <c r="E7696" s="52">
        <v>0.875</v>
      </c>
      <c r="G7696">
        <v>-7.3159999999999998</v>
      </c>
      <c r="H7696">
        <v>-6.5789999999999997</v>
      </c>
      <c r="I7696">
        <v>-5.76</v>
      </c>
      <c r="J7696">
        <v>-5.2329999999999997</v>
      </c>
      <c r="K7696">
        <v>-5.2329999999999997</v>
      </c>
      <c r="L7696">
        <v>-5.0179999999999998</v>
      </c>
      <c r="M7696">
        <v>-4.8339999999999996</v>
      </c>
    </row>
    <row r="7697" spans="1:13" x14ac:dyDescent="0.2">
      <c r="A7697" s="50">
        <v>41388</v>
      </c>
      <c r="B7697">
        <f t="shared" si="360"/>
        <v>2013</v>
      </c>
      <c r="C7697" s="51">
        <f t="shared" si="361"/>
        <v>4</v>
      </c>
      <c r="D7697" s="51">
        <f t="shared" si="362"/>
        <v>24</v>
      </c>
      <c r="E7697" s="52">
        <v>0</v>
      </c>
      <c r="G7697">
        <v>-7.8040000000000003</v>
      </c>
      <c r="H7697">
        <v>-6.5469999999999997</v>
      </c>
      <c r="I7697">
        <v>-5.7910000000000004</v>
      </c>
      <c r="J7697">
        <v>-5.2949999999999999</v>
      </c>
      <c r="K7697">
        <v>-5.2329999999999997</v>
      </c>
      <c r="L7697">
        <v>-5.0490000000000004</v>
      </c>
      <c r="M7697">
        <v>-4.8339999999999996</v>
      </c>
    </row>
    <row r="7698" spans="1:13" x14ac:dyDescent="0.2">
      <c r="A7698" s="50">
        <v>41388</v>
      </c>
      <c r="B7698">
        <f t="shared" si="360"/>
        <v>2013</v>
      </c>
      <c r="C7698" s="51">
        <f t="shared" si="361"/>
        <v>4</v>
      </c>
      <c r="D7698" s="51">
        <f t="shared" si="362"/>
        <v>24</v>
      </c>
      <c r="E7698" s="52">
        <v>0.125</v>
      </c>
      <c r="G7698">
        <v>-8.3640000000000008</v>
      </c>
      <c r="H7698">
        <v>-6.5789999999999997</v>
      </c>
      <c r="I7698">
        <v>-5.7910000000000004</v>
      </c>
      <c r="J7698">
        <v>-5.2949999999999999</v>
      </c>
      <c r="K7698">
        <v>-5.2640000000000002</v>
      </c>
      <c r="L7698">
        <v>-5.0490000000000004</v>
      </c>
      <c r="M7698">
        <v>-4.8339999999999996</v>
      </c>
    </row>
    <row r="7699" spans="1:13" x14ac:dyDescent="0.2">
      <c r="A7699" s="50">
        <v>41388</v>
      </c>
      <c r="B7699">
        <f t="shared" si="360"/>
        <v>2013</v>
      </c>
      <c r="C7699" s="51">
        <f t="shared" si="361"/>
        <v>4</v>
      </c>
      <c r="D7699" s="51">
        <f t="shared" si="362"/>
        <v>24</v>
      </c>
      <c r="E7699" s="52">
        <v>0.25</v>
      </c>
      <c r="G7699">
        <v>-8.73</v>
      </c>
      <c r="H7699">
        <v>-6.7060000000000004</v>
      </c>
      <c r="I7699">
        <v>-5.7910000000000004</v>
      </c>
      <c r="J7699">
        <v>-5.3259999999999996</v>
      </c>
      <c r="K7699">
        <v>-5.2640000000000002</v>
      </c>
      <c r="L7699">
        <v>-5.0490000000000004</v>
      </c>
      <c r="M7699">
        <v>-4.8650000000000002</v>
      </c>
    </row>
    <row r="7700" spans="1:13" x14ac:dyDescent="0.2">
      <c r="A7700" s="50">
        <v>41388</v>
      </c>
      <c r="B7700">
        <f t="shared" si="360"/>
        <v>2013</v>
      </c>
      <c r="C7700" s="51">
        <f t="shared" si="361"/>
        <v>4</v>
      </c>
      <c r="D7700" s="51">
        <f t="shared" si="362"/>
        <v>24</v>
      </c>
      <c r="E7700" s="52">
        <v>0.375</v>
      </c>
      <c r="G7700">
        <v>-8.5630000000000006</v>
      </c>
      <c r="H7700">
        <v>-6.8339999999999996</v>
      </c>
      <c r="I7700">
        <v>-5.8230000000000004</v>
      </c>
      <c r="J7700">
        <v>-5.3570000000000002</v>
      </c>
      <c r="K7700">
        <v>-5.2949999999999999</v>
      </c>
      <c r="L7700">
        <v>-5.0789999999999997</v>
      </c>
      <c r="M7700">
        <v>-4.8650000000000002</v>
      </c>
    </row>
    <row r="7701" spans="1:13" x14ac:dyDescent="0.2">
      <c r="A7701" s="50">
        <v>41388</v>
      </c>
      <c r="B7701">
        <f t="shared" si="360"/>
        <v>2013</v>
      </c>
      <c r="C7701" s="51">
        <f t="shared" si="361"/>
        <v>4</v>
      </c>
      <c r="D7701" s="51">
        <f t="shared" si="362"/>
        <v>24</v>
      </c>
      <c r="E7701" s="52">
        <v>0.5</v>
      </c>
      <c r="G7701">
        <v>-7.6079999999999997</v>
      </c>
      <c r="H7701">
        <v>-6.8979999999999997</v>
      </c>
      <c r="I7701">
        <v>-5.8849999999999998</v>
      </c>
      <c r="J7701">
        <v>-5.3570000000000002</v>
      </c>
      <c r="K7701">
        <v>-5.2949999999999999</v>
      </c>
      <c r="L7701">
        <v>-5.1100000000000003</v>
      </c>
      <c r="M7701">
        <v>-4.8650000000000002</v>
      </c>
    </row>
    <row r="7702" spans="1:13" x14ac:dyDescent="0.2">
      <c r="A7702" s="50">
        <v>41388</v>
      </c>
      <c r="B7702">
        <f t="shared" si="360"/>
        <v>2013</v>
      </c>
      <c r="C7702" s="51">
        <f t="shared" si="361"/>
        <v>4</v>
      </c>
      <c r="D7702" s="51">
        <f t="shared" si="362"/>
        <v>24</v>
      </c>
      <c r="E7702" s="52">
        <v>0.625</v>
      </c>
      <c r="G7702">
        <v>-6.5149999999999997</v>
      </c>
      <c r="H7702">
        <v>-6.8019999999999996</v>
      </c>
      <c r="I7702">
        <v>-5.9160000000000004</v>
      </c>
      <c r="J7702">
        <v>-5.3879999999999999</v>
      </c>
      <c r="K7702">
        <v>-5.2949999999999999</v>
      </c>
      <c r="L7702">
        <v>-5.1100000000000003</v>
      </c>
      <c r="M7702">
        <v>-4.8650000000000002</v>
      </c>
    </row>
    <row r="7703" spans="1:13" x14ac:dyDescent="0.2">
      <c r="A7703" s="50">
        <v>41388</v>
      </c>
      <c r="B7703">
        <f t="shared" si="360"/>
        <v>2013</v>
      </c>
      <c r="C7703" s="51">
        <f t="shared" si="361"/>
        <v>4</v>
      </c>
      <c r="D7703" s="51">
        <f t="shared" si="362"/>
        <v>24</v>
      </c>
      <c r="E7703" s="52">
        <v>0.75</v>
      </c>
      <c r="G7703">
        <v>-5.8230000000000004</v>
      </c>
      <c r="H7703">
        <v>-6.61</v>
      </c>
      <c r="I7703">
        <v>-5.9480000000000004</v>
      </c>
      <c r="J7703">
        <v>-5.4180000000000001</v>
      </c>
      <c r="K7703">
        <v>-5.3259999999999996</v>
      </c>
      <c r="L7703">
        <v>-5.1100000000000003</v>
      </c>
      <c r="M7703">
        <v>-4.8650000000000002</v>
      </c>
    </row>
    <row r="7704" spans="1:13" x14ac:dyDescent="0.2">
      <c r="A7704" s="50">
        <v>41388</v>
      </c>
      <c r="B7704">
        <f t="shared" si="360"/>
        <v>2013</v>
      </c>
      <c r="C7704" s="51">
        <f t="shared" si="361"/>
        <v>4</v>
      </c>
      <c r="D7704" s="51">
        <f t="shared" si="362"/>
        <v>24</v>
      </c>
      <c r="E7704" s="52">
        <v>0.875</v>
      </c>
      <c r="G7704">
        <v>-5.6980000000000004</v>
      </c>
      <c r="H7704">
        <v>-6.3570000000000002</v>
      </c>
      <c r="I7704">
        <v>-5.9160000000000004</v>
      </c>
      <c r="J7704">
        <v>-5.4489999999999998</v>
      </c>
      <c r="K7704">
        <v>-5.3259999999999996</v>
      </c>
      <c r="L7704">
        <v>-5.1100000000000003</v>
      </c>
      <c r="M7704">
        <v>-4.8650000000000002</v>
      </c>
    </row>
    <row r="7705" spans="1:13" x14ac:dyDescent="0.2">
      <c r="A7705" s="50">
        <v>41389</v>
      </c>
      <c r="B7705">
        <f t="shared" si="360"/>
        <v>2013</v>
      </c>
      <c r="C7705" s="51">
        <f t="shared" si="361"/>
        <v>4</v>
      </c>
      <c r="D7705" s="51">
        <f t="shared" si="362"/>
        <v>25</v>
      </c>
      <c r="E7705" s="52">
        <v>0</v>
      </c>
      <c r="G7705">
        <v>-5.8540000000000001</v>
      </c>
      <c r="H7705">
        <v>-6.1680000000000001</v>
      </c>
      <c r="I7705">
        <v>-5.9160000000000004</v>
      </c>
      <c r="J7705">
        <v>-5.4489999999999998</v>
      </c>
      <c r="K7705">
        <v>-5.3259999999999996</v>
      </c>
      <c r="L7705">
        <v>-5.141</v>
      </c>
      <c r="M7705">
        <v>-4.8650000000000002</v>
      </c>
    </row>
    <row r="7706" spans="1:13" x14ac:dyDescent="0.2">
      <c r="A7706" s="50">
        <v>41389</v>
      </c>
      <c r="B7706">
        <f t="shared" si="360"/>
        <v>2013</v>
      </c>
      <c r="C7706" s="51">
        <f t="shared" si="361"/>
        <v>4</v>
      </c>
      <c r="D7706" s="51">
        <f t="shared" si="362"/>
        <v>25</v>
      </c>
      <c r="E7706" s="52">
        <v>0.125</v>
      </c>
      <c r="G7706">
        <v>-6.0730000000000004</v>
      </c>
      <c r="H7706">
        <v>-6.0419999999999998</v>
      </c>
      <c r="I7706">
        <v>-5.8540000000000001</v>
      </c>
      <c r="J7706">
        <v>-5.4489999999999998</v>
      </c>
      <c r="K7706">
        <v>-5.3259999999999996</v>
      </c>
      <c r="L7706">
        <v>-5.141</v>
      </c>
      <c r="M7706">
        <v>-4.8650000000000002</v>
      </c>
    </row>
    <row r="7707" spans="1:13" x14ac:dyDescent="0.2">
      <c r="A7707" s="50">
        <v>41389</v>
      </c>
      <c r="B7707">
        <f t="shared" si="360"/>
        <v>2013</v>
      </c>
      <c r="C7707" s="51">
        <f t="shared" si="361"/>
        <v>4</v>
      </c>
      <c r="D7707" s="51">
        <f t="shared" si="362"/>
        <v>25</v>
      </c>
      <c r="E7707" s="52">
        <v>0.25</v>
      </c>
      <c r="G7707">
        <v>-6.2309999999999999</v>
      </c>
      <c r="H7707">
        <v>-6.01</v>
      </c>
      <c r="I7707">
        <v>-5.7910000000000004</v>
      </c>
      <c r="J7707">
        <v>-5.4489999999999998</v>
      </c>
      <c r="K7707">
        <v>-5.3259999999999996</v>
      </c>
      <c r="L7707">
        <v>-5.141</v>
      </c>
      <c r="M7707">
        <v>-4.8949999999999996</v>
      </c>
    </row>
    <row r="7708" spans="1:13" x14ac:dyDescent="0.2">
      <c r="A7708" s="50">
        <v>41389</v>
      </c>
      <c r="B7708">
        <f t="shared" si="360"/>
        <v>2013</v>
      </c>
      <c r="C7708" s="51">
        <f t="shared" si="361"/>
        <v>4</v>
      </c>
      <c r="D7708" s="51">
        <f t="shared" si="362"/>
        <v>25</v>
      </c>
      <c r="E7708" s="52">
        <v>0.375</v>
      </c>
      <c r="G7708">
        <v>-6.1050000000000004</v>
      </c>
      <c r="H7708">
        <v>-6.01</v>
      </c>
      <c r="I7708">
        <v>-5.7910000000000004</v>
      </c>
      <c r="J7708">
        <v>-5.4489999999999998</v>
      </c>
      <c r="K7708">
        <v>-5.3259999999999996</v>
      </c>
      <c r="L7708">
        <v>-5.141</v>
      </c>
      <c r="M7708">
        <v>-4.8949999999999996</v>
      </c>
    </row>
    <row r="7709" spans="1:13" x14ac:dyDescent="0.2">
      <c r="A7709" s="50">
        <v>41389</v>
      </c>
      <c r="B7709">
        <f t="shared" si="360"/>
        <v>2013</v>
      </c>
      <c r="C7709" s="51">
        <f t="shared" si="361"/>
        <v>4</v>
      </c>
      <c r="D7709" s="51">
        <f t="shared" si="362"/>
        <v>25</v>
      </c>
      <c r="E7709" s="52">
        <v>0.5</v>
      </c>
      <c r="G7709">
        <v>-5.5110000000000001</v>
      </c>
      <c r="H7709">
        <v>-5.9790000000000001</v>
      </c>
      <c r="I7709">
        <v>-5.76</v>
      </c>
      <c r="J7709">
        <v>-5.4489999999999998</v>
      </c>
      <c r="K7709">
        <v>-5.3259999999999996</v>
      </c>
      <c r="L7709">
        <v>-5.141</v>
      </c>
      <c r="M7709">
        <v>-4.8949999999999996</v>
      </c>
    </row>
    <row r="7710" spans="1:13" x14ac:dyDescent="0.2">
      <c r="A7710" s="50">
        <v>41389</v>
      </c>
      <c r="B7710">
        <f t="shared" si="360"/>
        <v>2013</v>
      </c>
      <c r="C7710" s="51">
        <f t="shared" si="361"/>
        <v>4</v>
      </c>
      <c r="D7710" s="51">
        <f t="shared" si="362"/>
        <v>25</v>
      </c>
      <c r="E7710" s="52">
        <v>0.625</v>
      </c>
      <c r="G7710">
        <v>-4.7430000000000003</v>
      </c>
      <c r="H7710">
        <v>-5.8540000000000001</v>
      </c>
      <c r="I7710">
        <v>-5.7290000000000001</v>
      </c>
      <c r="J7710">
        <v>-5.4489999999999998</v>
      </c>
      <c r="K7710">
        <v>-5.3259999999999996</v>
      </c>
      <c r="L7710">
        <v>-5.141</v>
      </c>
      <c r="M7710">
        <v>-4.8949999999999996</v>
      </c>
    </row>
    <row r="7711" spans="1:13" x14ac:dyDescent="0.2">
      <c r="A7711" s="50">
        <v>41389</v>
      </c>
      <c r="B7711">
        <f t="shared" si="360"/>
        <v>2013</v>
      </c>
      <c r="C7711" s="51">
        <f t="shared" si="361"/>
        <v>4</v>
      </c>
      <c r="D7711" s="51">
        <f t="shared" si="362"/>
        <v>25</v>
      </c>
      <c r="E7711" s="52">
        <v>0.75</v>
      </c>
      <c r="G7711">
        <v>-3.9860000000000002</v>
      </c>
      <c r="H7711">
        <v>-5.6669999999999998</v>
      </c>
      <c r="I7711">
        <v>-5.6980000000000004</v>
      </c>
      <c r="J7711">
        <v>-5.4489999999999998</v>
      </c>
      <c r="K7711">
        <v>-5.2949999999999999</v>
      </c>
      <c r="L7711">
        <v>-5.141</v>
      </c>
      <c r="M7711">
        <v>-4.8949999999999996</v>
      </c>
    </row>
    <row r="7712" spans="1:13" x14ac:dyDescent="0.2">
      <c r="A7712" s="50">
        <v>41389</v>
      </c>
      <c r="B7712">
        <f t="shared" si="360"/>
        <v>2013</v>
      </c>
      <c r="C7712" s="51">
        <f t="shared" si="361"/>
        <v>4</v>
      </c>
      <c r="D7712" s="51">
        <f t="shared" si="362"/>
        <v>25</v>
      </c>
      <c r="E7712" s="52">
        <v>0.875</v>
      </c>
      <c r="G7712">
        <v>-3.508</v>
      </c>
      <c r="H7712">
        <v>-5.4180000000000001</v>
      </c>
      <c r="I7712">
        <v>-5.6669999999999998</v>
      </c>
      <c r="J7712">
        <v>-5.4489999999999998</v>
      </c>
      <c r="K7712">
        <v>-5.2949999999999999</v>
      </c>
      <c r="L7712">
        <v>-5.141</v>
      </c>
      <c r="M7712">
        <v>-4.8949999999999996</v>
      </c>
    </row>
    <row r="7713" spans="1:13" x14ac:dyDescent="0.2">
      <c r="A7713" s="50">
        <v>41390</v>
      </c>
      <c r="B7713">
        <f t="shared" si="360"/>
        <v>2013</v>
      </c>
      <c r="C7713" s="51">
        <f t="shared" si="361"/>
        <v>4</v>
      </c>
      <c r="D7713" s="51">
        <f t="shared" si="362"/>
        <v>26</v>
      </c>
      <c r="E7713" s="52">
        <v>0</v>
      </c>
      <c r="G7713">
        <v>-3.1829999999999998</v>
      </c>
      <c r="H7713">
        <v>-5.1719999999999997</v>
      </c>
      <c r="I7713">
        <v>-5.6050000000000004</v>
      </c>
      <c r="J7713">
        <v>-5.4180000000000001</v>
      </c>
      <c r="K7713">
        <v>-5.2640000000000002</v>
      </c>
      <c r="L7713">
        <v>-5.141</v>
      </c>
      <c r="M7713">
        <v>-4.8949999999999996</v>
      </c>
    </row>
    <row r="7714" spans="1:13" x14ac:dyDescent="0.2">
      <c r="A7714" s="50">
        <v>41390</v>
      </c>
      <c r="B7714">
        <f t="shared" si="360"/>
        <v>2013</v>
      </c>
      <c r="C7714" s="51">
        <f t="shared" si="361"/>
        <v>4</v>
      </c>
      <c r="D7714" s="51">
        <f t="shared" si="362"/>
        <v>26</v>
      </c>
      <c r="E7714" s="52">
        <v>0.125</v>
      </c>
      <c r="G7714">
        <v>-3.0059999999999998</v>
      </c>
      <c r="H7714">
        <v>-4.9260000000000002</v>
      </c>
      <c r="I7714">
        <v>-5.5110000000000001</v>
      </c>
      <c r="J7714">
        <v>-5.3879999999999999</v>
      </c>
      <c r="K7714">
        <v>-5.2640000000000002</v>
      </c>
      <c r="L7714">
        <v>-5.141</v>
      </c>
      <c r="M7714">
        <v>-4.8949999999999996</v>
      </c>
    </row>
    <row r="7715" spans="1:13" x14ac:dyDescent="0.2">
      <c r="A7715" s="50">
        <v>41390</v>
      </c>
      <c r="B7715">
        <f t="shared" si="360"/>
        <v>2013</v>
      </c>
      <c r="C7715" s="51">
        <f t="shared" si="361"/>
        <v>4</v>
      </c>
      <c r="D7715" s="51">
        <f t="shared" si="362"/>
        <v>26</v>
      </c>
      <c r="E7715" s="52">
        <v>0.25</v>
      </c>
      <c r="G7715">
        <v>-2.9180000000000001</v>
      </c>
      <c r="H7715">
        <v>-4.7119999999999997</v>
      </c>
      <c r="I7715">
        <v>-5.4180000000000001</v>
      </c>
      <c r="J7715">
        <v>-5.3879999999999999</v>
      </c>
      <c r="K7715">
        <v>-5.2329999999999997</v>
      </c>
      <c r="L7715">
        <v>-5.141</v>
      </c>
      <c r="M7715">
        <v>-4.8949999999999996</v>
      </c>
    </row>
    <row r="7716" spans="1:13" x14ac:dyDescent="0.2">
      <c r="A7716" s="50">
        <v>41390</v>
      </c>
      <c r="B7716">
        <f t="shared" si="360"/>
        <v>2013</v>
      </c>
      <c r="C7716" s="51">
        <f t="shared" si="361"/>
        <v>4</v>
      </c>
      <c r="D7716" s="51">
        <f t="shared" si="362"/>
        <v>26</v>
      </c>
      <c r="E7716" s="52">
        <v>0.375</v>
      </c>
      <c r="G7716">
        <v>-2.83</v>
      </c>
      <c r="H7716">
        <v>-4.5599999999999996</v>
      </c>
      <c r="I7716">
        <v>-5.3259999999999996</v>
      </c>
      <c r="J7716">
        <v>-5.3570000000000002</v>
      </c>
      <c r="K7716">
        <v>-5.202</v>
      </c>
      <c r="L7716">
        <v>-5.1100000000000003</v>
      </c>
      <c r="M7716">
        <v>-4.9260000000000002</v>
      </c>
    </row>
    <row r="7717" spans="1:13" x14ac:dyDescent="0.2">
      <c r="A7717" s="50">
        <v>41390</v>
      </c>
      <c r="B7717">
        <f t="shared" si="360"/>
        <v>2013</v>
      </c>
      <c r="C7717" s="51">
        <f t="shared" si="361"/>
        <v>4</v>
      </c>
      <c r="D7717" s="51">
        <f t="shared" si="362"/>
        <v>26</v>
      </c>
      <c r="E7717" s="52">
        <v>0.5</v>
      </c>
      <c r="G7717">
        <v>-2.6539999999999999</v>
      </c>
      <c r="H7717">
        <v>-4.4080000000000004</v>
      </c>
      <c r="I7717">
        <v>-5.2329999999999997</v>
      </c>
      <c r="J7717">
        <v>-5.2949999999999999</v>
      </c>
      <c r="K7717">
        <v>-5.1719999999999997</v>
      </c>
      <c r="L7717">
        <v>-5.1100000000000003</v>
      </c>
      <c r="M7717">
        <v>-4.8949999999999996</v>
      </c>
    </row>
    <row r="7718" spans="1:13" x14ac:dyDescent="0.2">
      <c r="A7718" s="50">
        <v>41390</v>
      </c>
      <c r="B7718">
        <f t="shared" si="360"/>
        <v>2013</v>
      </c>
      <c r="C7718" s="51">
        <f t="shared" si="361"/>
        <v>4</v>
      </c>
      <c r="D7718" s="51">
        <f t="shared" si="362"/>
        <v>26</v>
      </c>
      <c r="E7718" s="52">
        <v>0.625</v>
      </c>
      <c r="G7718">
        <v>-2.5369999999999999</v>
      </c>
      <c r="H7718">
        <v>-4.2869999999999999</v>
      </c>
      <c r="I7718">
        <v>-5.141</v>
      </c>
      <c r="J7718">
        <v>-5.2640000000000002</v>
      </c>
      <c r="K7718">
        <v>-5.1719999999999997</v>
      </c>
      <c r="L7718">
        <v>-5.1100000000000003</v>
      </c>
      <c r="M7718">
        <v>-4.9260000000000002</v>
      </c>
    </row>
    <row r="7719" spans="1:13" x14ac:dyDescent="0.2">
      <c r="A7719" s="50">
        <v>41390</v>
      </c>
      <c r="B7719">
        <f t="shared" si="360"/>
        <v>2013</v>
      </c>
      <c r="C7719" s="51">
        <f t="shared" si="361"/>
        <v>4</v>
      </c>
      <c r="D7719" s="51">
        <f t="shared" si="362"/>
        <v>26</v>
      </c>
      <c r="E7719" s="52">
        <v>0.75</v>
      </c>
      <c r="G7719">
        <v>-2.625</v>
      </c>
      <c r="H7719">
        <v>-4.1669999999999998</v>
      </c>
      <c r="I7719">
        <v>-5.0490000000000004</v>
      </c>
      <c r="J7719">
        <v>-5.202</v>
      </c>
      <c r="K7719">
        <v>-5.141</v>
      </c>
      <c r="L7719">
        <v>-5.0789999999999997</v>
      </c>
      <c r="M7719">
        <v>-4.9260000000000002</v>
      </c>
    </row>
    <row r="7720" spans="1:13" x14ac:dyDescent="0.2">
      <c r="A7720" s="50">
        <v>41390</v>
      </c>
      <c r="B7720">
        <f t="shared" si="360"/>
        <v>2013</v>
      </c>
      <c r="C7720" s="51">
        <f t="shared" si="361"/>
        <v>4</v>
      </c>
      <c r="D7720" s="51">
        <f t="shared" si="362"/>
        <v>26</v>
      </c>
      <c r="E7720" s="52">
        <v>0.875</v>
      </c>
      <c r="G7720">
        <v>-2.859</v>
      </c>
      <c r="H7720">
        <v>-4.0460000000000003</v>
      </c>
      <c r="I7720">
        <v>-4.9569999999999999</v>
      </c>
      <c r="J7720">
        <v>-5.1719999999999997</v>
      </c>
      <c r="K7720">
        <v>-5.1100000000000003</v>
      </c>
      <c r="L7720">
        <v>-5.0789999999999997</v>
      </c>
      <c r="M7720">
        <v>-4.9260000000000002</v>
      </c>
    </row>
    <row r="7721" spans="1:13" x14ac:dyDescent="0.2">
      <c r="A7721" s="50">
        <v>41391</v>
      </c>
      <c r="B7721">
        <f t="shared" si="360"/>
        <v>2013</v>
      </c>
      <c r="C7721" s="51">
        <f t="shared" si="361"/>
        <v>4</v>
      </c>
      <c r="D7721" s="51">
        <f t="shared" si="362"/>
        <v>27</v>
      </c>
      <c r="E7721" s="52">
        <v>0</v>
      </c>
      <c r="G7721">
        <v>-3.1240000000000001</v>
      </c>
      <c r="H7721">
        <v>-3.9860000000000002</v>
      </c>
      <c r="I7721">
        <v>-4.8949999999999996</v>
      </c>
      <c r="J7721">
        <v>-5.141</v>
      </c>
      <c r="K7721">
        <v>-5.0789999999999997</v>
      </c>
      <c r="L7721">
        <v>-5.0490000000000004</v>
      </c>
      <c r="M7721">
        <v>-4.9260000000000002</v>
      </c>
    </row>
    <row r="7722" spans="1:13" x14ac:dyDescent="0.2">
      <c r="A7722" s="50">
        <v>41391</v>
      </c>
      <c r="B7722">
        <f t="shared" si="360"/>
        <v>2013</v>
      </c>
      <c r="C7722" s="51">
        <f t="shared" si="361"/>
        <v>4</v>
      </c>
      <c r="D7722" s="51">
        <f t="shared" si="362"/>
        <v>27</v>
      </c>
      <c r="E7722" s="52">
        <v>0.125</v>
      </c>
      <c r="G7722">
        <v>-3.419</v>
      </c>
      <c r="H7722">
        <v>-3.9860000000000002</v>
      </c>
      <c r="I7722">
        <v>-4.8339999999999996</v>
      </c>
      <c r="J7722">
        <v>-5.0789999999999997</v>
      </c>
      <c r="K7722">
        <v>-5.0490000000000004</v>
      </c>
      <c r="L7722">
        <v>-5.0490000000000004</v>
      </c>
      <c r="M7722">
        <v>-4.8949999999999996</v>
      </c>
    </row>
    <row r="7723" spans="1:13" x14ac:dyDescent="0.2">
      <c r="A7723" s="50">
        <v>41391</v>
      </c>
      <c r="B7723">
        <f t="shared" si="360"/>
        <v>2013</v>
      </c>
      <c r="C7723" s="51">
        <f t="shared" si="361"/>
        <v>4</v>
      </c>
      <c r="D7723" s="51">
        <f t="shared" si="362"/>
        <v>27</v>
      </c>
      <c r="E7723" s="52">
        <v>0.25</v>
      </c>
      <c r="G7723">
        <v>-3.6869999999999998</v>
      </c>
      <c r="H7723">
        <v>-4.016</v>
      </c>
      <c r="I7723">
        <v>-4.7729999999999997</v>
      </c>
      <c r="J7723">
        <v>-5.0490000000000004</v>
      </c>
      <c r="K7723">
        <v>-5.0490000000000004</v>
      </c>
      <c r="L7723">
        <v>-5.0490000000000004</v>
      </c>
      <c r="M7723">
        <v>-4.8949999999999996</v>
      </c>
    </row>
    <row r="7724" spans="1:13" x14ac:dyDescent="0.2">
      <c r="A7724" s="50">
        <v>41391</v>
      </c>
      <c r="B7724">
        <f t="shared" si="360"/>
        <v>2013</v>
      </c>
      <c r="C7724" s="51">
        <f t="shared" si="361"/>
        <v>4</v>
      </c>
      <c r="D7724" s="51">
        <f t="shared" si="362"/>
        <v>27</v>
      </c>
      <c r="E7724" s="52">
        <v>0.375</v>
      </c>
      <c r="G7724">
        <v>-3.9260000000000002</v>
      </c>
      <c r="H7724">
        <v>-4.0460000000000003</v>
      </c>
      <c r="I7724">
        <v>-4.7119999999999997</v>
      </c>
      <c r="J7724">
        <v>-4.9870000000000001</v>
      </c>
      <c r="K7724">
        <v>-5.0179999999999998</v>
      </c>
      <c r="L7724">
        <v>-5.0179999999999998</v>
      </c>
      <c r="M7724">
        <v>-4.8949999999999996</v>
      </c>
    </row>
    <row r="7725" spans="1:13" x14ac:dyDescent="0.2">
      <c r="A7725" s="50">
        <v>41391</v>
      </c>
      <c r="B7725">
        <f t="shared" si="360"/>
        <v>2013</v>
      </c>
      <c r="C7725" s="51">
        <f t="shared" si="361"/>
        <v>4</v>
      </c>
      <c r="D7725" s="51">
        <f t="shared" si="362"/>
        <v>27</v>
      </c>
      <c r="E7725" s="52">
        <v>0.5</v>
      </c>
      <c r="G7725">
        <v>-4.016</v>
      </c>
      <c r="H7725">
        <v>-4.0759999999999996</v>
      </c>
      <c r="I7725">
        <v>-4.6820000000000004</v>
      </c>
      <c r="J7725">
        <v>-4.9569999999999999</v>
      </c>
      <c r="K7725">
        <v>-5.0179999999999998</v>
      </c>
      <c r="L7725">
        <v>-5.0179999999999998</v>
      </c>
      <c r="M7725">
        <v>-4.8949999999999996</v>
      </c>
    </row>
    <row r="7726" spans="1:13" x14ac:dyDescent="0.2">
      <c r="A7726" s="50">
        <v>41391</v>
      </c>
      <c r="B7726">
        <f t="shared" si="360"/>
        <v>2013</v>
      </c>
      <c r="C7726" s="51">
        <f t="shared" si="361"/>
        <v>4</v>
      </c>
      <c r="D7726" s="51">
        <f t="shared" si="362"/>
        <v>27</v>
      </c>
      <c r="E7726" s="52">
        <v>0.625</v>
      </c>
      <c r="G7726">
        <v>-3.9860000000000002</v>
      </c>
      <c r="H7726">
        <v>-4.1369999999999996</v>
      </c>
      <c r="I7726">
        <v>-4.6509999999999998</v>
      </c>
      <c r="J7726">
        <v>-4.9260000000000002</v>
      </c>
      <c r="K7726">
        <v>-4.9870000000000001</v>
      </c>
      <c r="L7726">
        <v>-4.9870000000000001</v>
      </c>
      <c r="M7726">
        <v>-4.8949999999999996</v>
      </c>
    </row>
    <row r="7727" spans="1:13" x14ac:dyDescent="0.2">
      <c r="A7727" s="50">
        <v>41391</v>
      </c>
      <c r="B7727">
        <f t="shared" si="360"/>
        <v>2013</v>
      </c>
      <c r="C7727" s="51">
        <f t="shared" si="361"/>
        <v>4</v>
      </c>
      <c r="D7727" s="51">
        <f t="shared" si="362"/>
        <v>27</v>
      </c>
      <c r="E7727" s="52">
        <v>0.75</v>
      </c>
      <c r="G7727">
        <v>-4.0759999999999996</v>
      </c>
      <c r="H7727">
        <v>-4.1669999999999998</v>
      </c>
      <c r="I7727">
        <v>-4.6210000000000004</v>
      </c>
      <c r="J7727">
        <v>-4.8949999999999996</v>
      </c>
      <c r="K7727">
        <v>-4.9569999999999999</v>
      </c>
      <c r="L7727">
        <v>-4.9870000000000001</v>
      </c>
      <c r="M7727">
        <v>-4.8949999999999996</v>
      </c>
    </row>
    <row r="7728" spans="1:13" x14ac:dyDescent="0.2">
      <c r="A7728" s="50">
        <v>41391</v>
      </c>
      <c r="B7728">
        <f t="shared" si="360"/>
        <v>2013</v>
      </c>
      <c r="C7728" s="51">
        <f t="shared" si="361"/>
        <v>4</v>
      </c>
      <c r="D7728" s="51">
        <f t="shared" si="362"/>
        <v>27</v>
      </c>
      <c r="E7728" s="52">
        <v>0.875</v>
      </c>
      <c r="G7728">
        <v>-4.3479999999999999</v>
      </c>
      <c r="H7728">
        <v>-4.1970000000000001</v>
      </c>
      <c r="I7728">
        <v>-4.6210000000000004</v>
      </c>
      <c r="J7728">
        <v>-4.8650000000000002</v>
      </c>
      <c r="K7728">
        <v>-4.9569999999999999</v>
      </c>
      <c r="L7728">
        <v>-4.9870000000000001</v>
      </c>
      <c r="M7728">
        <v>-4.8949999999999996</v>
      </c>
    </row>
    <row r="7729" spans="1:13" x14ac:dyDescent="0.2">
      <c r="A7729" s="50">
        <v>41392</v>
      </c>
      <c r="B7729">
        <f t="shared" si="360"/>
        <v>2013</v>
      </c>
      <c r="C7729" s="51">
        <f t="shared" si="361"/>
        <v>4</v>
      </c>
      <c r="D7729" s="51">
        <f t="shared" si="362"/>
        <v>28</v>
      </c>
      <c r="E7729" s="52">
        <v>0</v>
      </c>
      <c r="G7729">
        <v>-4.6509999999999998</v>
      </c>
      <c r="H7729">
        <v>-4.2569999999999997</v>
      </c>
      <c r="I7729">
        <v>-4.6210000000000004</v>
      </c>
      <c r="J7729">
        <v>-4.8339999999999996</v>
      </c>
      <c r="K7729">
        <v>-4.9569999999999999</v>
      </c>
      <c r="L7729">
        <v>-4.9569999999999999</v>
      </c>
      <c r="M7729">
        <v>-4.8949999999999996</v>
      </c>
    </row>
    <row r="7730" spans="1:13" x14ac:dyDescent="0.2">
      <c r="A7730" s="50">
        <v>41392</v>
      </c>
      <c r="B7730">
        <f t="shared" si="360"/>
        <v>2013</v>
      </c>
      <c r="C7730" s="51">
        <f t="shared" si="361"/>
        <v>4</v>
      </c>
      <c r="D7730" s="51">
        <f t="shared" si="362"/>
        <v>28</v>
      </c>
      <c r="E7730" s="52">
        <v>0.125</v>
      </c>
      <c r="G7730">
        <v>-4.9260000000000002</v>
      </c>
      <c r="H7730">
        <v>-4.3179999999999996</v>
      </c>
      <c r="I7730">
        <v>-4.59</v>
      </c>
      <c r="J7730">
        <v>-4.8040000000000003</v>
      </c>
      <c r="K7730">
        <v>-4.9260000000000002</v>
      </c>
      <c r="L7730">
        <v>-4.9569999999999999</v>
      </c>
      <c r="M7730">
        <v>-4.8650000000000002</v>
      </c>
    </row>
    <row r="7731" spans="1:13" x14ac:dyDescent="0.2">
      <c r="A7731" s="50">
        <v>41392</v>
      </c>
      <c r="B7731">
        <f t="shared" si="360"/>
        <v>2013</v>
      </c>
      <c r="C7731" s="51">
        <f t="shared" si="361"/>
        <v>4</v>
      </c>
      <c r="D7731" s="51">
        <f t="shared" si="362"/>
        <v>28</v>
      </c>
      <c r="E7731" s="52">
        <v>0.25</v>
      </c>
      <c r="G7731">
        <v>-5.0490000000000004</v>
      </c>
      <c r="H7731">
        <v>-4.4080000000000004</v>
      </c>
      <c r="I7731">
        <v>-4.59</v>
      </c>
      <c r="J7731">
        <v>-4.8040000000000003</v>
      </c>
      <c r="K7731">
        <v>-4.9260000000000002</v>
      </c>
      <c r="L7731">
        <v>-4.9260000000000002</v>
      </c>
      <c r="M7731">
        <v>-4.8650000000000002</v>
      </c>
    </row>
    <row r="7732" spans="1:13" x14ac:dyDescent="0.2">
      <c r="A7732" s="50">
        <v>41392</v>
      </c>
      <c r="B7732">
        <f t="shared" si="360"/>
        <v>2013</v>
      </c>
      <c r="C7732" s="51">
        <f t="shared" si="361"/>
        <v>4</v>
      </c>
      <c r="D7732" s="51">
        <f t="shared" si="362"/>
        <v>28</v>
      </c>
      <c r="E7732" s="52">
        <v>0.375</v>
      </c>
      <c r="G7732">
        <v>-5.0179999999999998</v>
      </c>
      <c r="H7732">
        <v>-4.4690000000000003</v>
      </c>
      <c r="I7732">
        <v>-4.59</v>
      </c>
      <c r="J7732">
        <v>-4.7729999999999997</v>
      </c>
      <c r="K7732">
        <v>-4.9260000000000002</v>
      </c>
      <c r="L7732">
        <v>-4.9260000000000002</v>
      </c>
      <c r="M7732">
        <v>-4.8650000000000002</v>
      </c>
    </row>
    <row r="7733" spans="1:13" x14ac:dyDescent="0.2">
      <c r="A7733" s="50">
        <v>41392</v>
      </c>
      <c r="B7733">
        <f t="shared" si="360"/>
        <v>2013</v>
      </c>
      <c r="C7733" s="51">
        <f t="shared" si="361"/>
        <v>4</v>
      </c>
      <c r="D7733" s="51">
        <f t="shared" si="362"/>
        <v>28</v>
      </c>
      <c r="E7733" s="52">
        <v>0.5</v>
      </c>
      <c r="G7733">
        <v>-4.8040000000000003</v>
      </c>
      <c r="H7733">
        <v>-4.53</v>
      </c>
      <c r="I7733">
        <v>-4.6210000000000004</v>
      </c>
      <c r="J7733">
        <v>-4.7430000000000003</v>
      </c>
      <c r="K7733">
        <v>-4.8949999999999996</v>
      </c>
      <c r="L7733">
        <v>-4.9260000000000002</v>
      </c>
      <c r="M7733">
        <v>-4.8650000000000002</v>
      </c>
    </row>
    <row r="7734" spans="1:13" x14ac:dyDescent="0.2">
      <c r="A7734" s="50">
        <v>41392</v>
      </c>
      <c r="B7734">
        <f t="shared" si="360"/>
        <v>2013</v>
      </c>
      <c r="C7734" s="51">
        <f t="shared" si="361"/>
        <v>4</v>
      </c>
      <c r="D7734" s="51">
        <f t="shared" si="362"/>
        <v>28</v>
      </c>
      <c r="E7734" s="52">
        <v>0.625</v>
      </c>
      <c r="G7734">
        <v>-4.53</v>
      </c>
      <c r="H7734">
        <v>-4.53</v>
      </c>
      <c r="I7734">
        <v>-4.6210000000000004</v>
      </c>
      <c r="J7734">
        <v>-4.7430000000000003</v>
      </c>
      <c r="K7734">
        <v>-4.8949999999999996</v>
      </c>
      <c r="L7734">
        <v>-4.9260000000000002</v>
      </c>
      <c r="M7734">
        <v>-4.8339999999999996</v>
      </c>
    </row>
    <row r="7735" spans="1:13" x14ac:dyDescent="0.2">
      <c r="A7735" s="50">
        <v>41392</v>
      </c>
      <c r="B7735">
        <f t="shared" si="360"/>
        <v>2013</v>
      </c>
      <c r="C7735" s="51">
        <f t="shared" si="361"/>
        <v>4</v>
      </c>
      <c r="D7735" s="51">
        <f t="shared" si="362"/>
        <v>28</v>
      </c>
      <c r="E7735" s="52">
        <v>0.75</v>
      </c>
      <c r="G7735">
        <v>-4.2270000000000003</v>
      </c>
      <c r="H7735">
        <v>-4.4989999999999997</v>
      </c>
      <c r="I7735">
        <v>-4.6210000000000004</v>
      </c>
      <c r="J7735">
        <v>-4.7430000000000003</v>
      </c>
      <c r="K7735">
        <v>-4.8949999999999996</v>
      </c>
      <c r="L7735">
        <v>-4.8949999999999996</v>
      </c>
      <c r="M7735">
        <v>-4.8339999999999996</v>
      </c>
    </row>
    <row r="7736" spans="1:13" x14ac:dyDescent="0.2">
      <c r="A7736" s="50">
        <v>41392</v>
      </c>
      <c r="B7736">
        <f t="shared" si="360"/>
        <v>2013</v>
      </c>
      <c r="C7736" s="51">
        <f t="shared" si="361"/>
        <v>4</v>
      </c>
      <c r="D7736" s="51">
        <f t="shared" si="362"/>
        <v>28</v>
      </c>
      <c r="E7736" s="52">
        <v>0.875</v>
      </c>
      <c r="G7736">
        <v>-4.0759999999999996</v>
      </c>
      <c r="H7736">
        <v>-4.4390000000000001</v>
      </c>
      <c r="I7736">
        <v>-4.6210000000000004</v>
      </c>
      <c r="J7736">
        <v>-4.7430000000000003</v>
      </c>
      <c r="K7736">
        <v>-4.8650000000000002</v>
      </c>
      <c r="L7736">
        <v>-4.8949999999999996</v>
      </c>
      <c r="M7736">
        <v>-4.8339999999999996</v>
      </c>
    </row>
    <row r="7737" spans="1:13" x14ac:dyDescent="0.2">
      <c r="A7737" s="50">
        <v>41393</v>
      </c>
      <c r="B7737">
        <f t="shared" si="360"/>
        <v>2013</v>
      </c>
      <c r="C7737" s="51">
        <f t="shared" si="361"/>
        <v>4</v>
      </c>
      <c r="D7737" s="51">
        <f t="shared" si="362"/>
        <v>29</v>
      </c>
      <c r="E7737" s="52">
        <v>0</v>
      </c>
      <c r="G7737">
        <v>-4.0759999999999996</v>
      </c>
      <c r="H7737">
        <v>-4.4080000000000004</v>
      </c>
      <c r="I7737">
        <v>-4.6210000000000004</v>
      </c>
      <c r="J7737">
        <v>-4.7119999999999997</v>
      </c>
      <c r="K7737">
        <v>-4.8650000000000002</v>
      </c>
      <c r="L7737">
        <v>-4.8949999999999996</v>
      </c>
      <c r="M7737">
        <v>-4.8339999999999996</v>
      </c>
    </row>
    <row r="7738" spans="1:13" x14ac:dyDescent="0.2">
      <c r="A7738" s="50">
        <v>41393</v>
      </c>
      <c r="B7738">
        <f t="shared" si="360"/>
        <v>2013</v>
      </c>
      <c r="C7738" s="51">
        <f t="shared" si="361"/>
        <v>4</v>
      </c>
      <c r="D7738" s="51">
        <f t="shared" si="362"/>
        <v>29</v>
      </c>
      <c r="E7738" s="52">
        <v>0.125</v>
      </c>
      <c r="G7738">
        <v>-4.2270000000000003</v>
      </c>
      <c r="H7738">
        <v>-4.3780000000000001</v>
      </c>
      <c r="I7738">
        <v>-4.6210000000000004</v>
      </c>
      <c r="J7738">
        <v>-4.7119999999999997</v>
      </c>
      <c r="K7738">
        <v>-4.8650000000000002</v>
      </c>
      <c r="L7738">
        <v>-4.8650000000000002</v>
      </c>
      <c r="M7738">
        <v>-4.8339999999999996</v>
      </c>
    </row>
    <row r="7739" spans="1:13" x14ac:dyDescent="0.2">
      <c r="A7739" s="50">
        <v>41393</v>
      </c>
      <c r="B7739">
        <f t="shared" si="360"/>
        <v>2013</v>
      </c>
      <c r="C7739" s="51">
        <f t="shared" si="361"/>
        <v>4</v>
      </c>
      <c r="D7739" s="51">
        <f t="shared" si="362"/>
        <v>29</v>
      </c>
      <c r="E7739" s="52">
        <v>0.25</v>
      </c>
      <c r="G7739">
        <v>-4.3479999999999999</v>
      </c>
      <c r="H7739">
        <v>-4.3479999999999999</v>
      </c>
      <c r="I7739">
        <v>-4.59</v>
      </c>
      <c r="J7739">
        <v>-4.7119999999999997</v>
      </c>
      <c r="K7739">
        <v>-4.8339999999999996</v>
      </c>
      <c r="L7739">
        <v>-4.8650000000000002</v>
      </c>
      <c r="M7739">
        <v>-4.8040000000000003</v>
      </c>
    </row>
    <row r="7740" spans="1:13" x14ac:dyDescent="0.2">
      <c r="A7740" s="50">
        <v>41393</v>
      </c>
      <c r="B7740">
        <f t="shared" si="360"/>
        <v>2013</v>
      </c>
      <c r="C7740" s="51">
        <f t="shared" si="361"/>
        <v>4</v>
      </c>
      <c r="D7740" s="51">
        <f t="shared" si="362"/>
        <v>29</v>
      </c>
      <c r="E7740" s="52">
        <v>0.375</v>
      </c>
      <c r="G7740">
        <v>-4.4080000000000004</v>
      </c>
      <c r="H7740">
        <v>-4.3780000000000001</v>
      </c>
      <c r="I7740">
        <v>-4.59</v>
      </c>
      <c r="J7740">
        <v>-4.6820000000000004</v>
      </c>
      <c r="K7740">
        <v>-4.8339999999999996</v>
      </c>
      <c r="L7740">
        <v>-4.8339999999999996</v>
      </c>
      <c r="M7740">
        <v>-4.8040000000000003</v>
      </c>
    </row>
    <row r="7741" spans="1:13" x14ac:dyDescent="0.2">
      <c r="A7741" s="50">
        <v>41393</v>
      </c>
      <c r="B7741">
        <f t="shared" si="360"/>
        <v>2013</v>
      </c>
      <c r="C7741" s="51">
        <f t="shared" si="361"/>
        <v>4</v>
      </c>
      <c r="D7741" s="51">
        <f t="shared" si="362"/>
        <v>29</v>
      </c>
      <c r="E7741" s="52">
        <v>0.5</v>
      </c>
      <c r="G7741">
        <v>-4.2869999999999999</v>
      </c>
      <c r="H7741">
        <v>-4.3780000000000001</v>
      </c>
      <c r="I7741">
        <v>-4.5599999999999996</v>
      </c>
      <c r="J7741">
        <v>-4.6820000000000004</v>
      </c>
      <c r="K7741">
        <v>-4.8339999999999996</v>
      </c>
      <c r="L7741">
        <v>-4.8339999999999996</v>
      </c>
      <c r="M7741">
        <v>-4.8040000000000003</v>
      </c>
    </row>
    <row r="7742" spans="1:13" x14ac:dyDescent="0.2">
      <c r="A7742" s="50">
        <v>41393</v>
      </c>
      <c r="B7742">
        <f t="shared" si="360"/>
        <v>2013</v>
      </c>
      <c r="C7742" s="51">
        <f t="shared" si="361"/>
        <v>4</v>
      </c>
      <c r="D7742" s="51">
        <f t="shared" si="362"/>
        <v>29</v>
      </c>
      <c r="E7742" s="52">
        <v>0.625</v>
      </c>
      <c r="G7742">
        <v>-3.9860000000000002</v>
      </c>
      <c r="H7742">
        <v>-4.3780000000000001</v>
      </c>
      <c r="I7742">
        <v>-4.5599999999999996</v>
      </c>
      <c r="J7742">
        <v>-4.6820000000000004</v>
      </c>
      <c r="K7742">
        <v>-4.8040000000000003</v>
      </c>
      <c r="L7742">
        <v>-4.8339999999999996</v>
      </c>
      <c r="M7742">
        <v>-4.8040000000000003</v>
      </c>
    </row>
    <row r="7743" spans="1:13" x14ac:dyDescent="0.2">
      <c r="A7743" s="50">
        <v>41393</v>
      </c>
      <c r="B7743">
        <f t="shared" si="360"/>
        <v>2013</v>
      </c>
      <c r="C7743" s="51">
        <f t="shared" si="361"/>
        <v>4</v>
      </c>
      <c r="D7743" s="51">
        <f t="shared" si="362"/>
        <v>29</v>
      </c>
      <c r="E7743" s="52">
        <v>0.75</v>
      </c>
      <c r="G7743">
        <v>-3.7170000000000001</v>
      </c>
      <c r="H7743">
        <v>-4.3479999999999999</v>
      </c>
      <c r="I7743">
        <v>-4.5599999999999996</v>
      </c>
      <c r="J7743">
        <v>-4.6509999999999998</v>
      </c>
      <c r="K7743">
        <v>-4.8040000000000003</v>
      </c>
      <c r="L7743">
        <v>-4.8339999999999996</v>
      </c>
      <c r="M7743">
        <v>-4.8040000000000003</v>
      </c>
    </row>
    <row r="7744" spans="1:13" x14ac:dyDescent="0.2">
      <c r="A7744" s="50">
        <v>41393</v>
      </c>
      <c r="B7744">
        <f t="shared" si="360"/>
        <v>2013</v>
      </c>
      <c r="C7744" s="51">
        <f t="shared" si="361"/>
        <v>4</v>
      </c>
      <c r="D7744" s="51">
        <f t="shared" si="362"/>
        <v>29</v>
      </c>
      <c r="E7744" s="52">
        <v>0.875</v>
      </c>
      <c r="G7744">
        <v>-3.6269999999999998</v>
      </c>
      <c r="H7744">
        <v>-4.2569999999999997</v>
      </c>
      <c r="I7744">
        <v>-4.5599999999999996</v>
      </c>
      <c r="J7744">
        <v>-4.6509999999999998</v>
      </c>
      <c r="K7744">
        <v>-4.8040000000000003</v>
      </c>
      <c r="L7744">
        <v>-4.8339999999999996</v>
      </c>
      <c r="M7744">
        <v>-4.8040000000000003</v>
      </c>
    </row>
    <row r="7745" spans="1:13" x14ac:dyDescent="0.2">
      <c r="A7745" s="50">
        <v>41394</v>
      </c>
      <c r="B7745">
        <f t="shared" si="360"/>
        <v>2013</v>
      </c>
      <c r="C7745" s="51">
        <f t="shared" si="361"/>
        <v>4</v>
      </c>
      <c r="D7745" s="51">
        <f t="shared" si="362"/>
        <v>30</v>
      </c>
      <c r="E7745" s="52">
        <v>0</v>
      </c>
      <c r="G7745">
        <v>-3.8359999999999999</v>
      </c>
      <c r="H7745">
        <v>-4.1970000000000001</v>
      </c>
      <c r="I7745">
        <v>-4.5599999999999996</v>
      </c>
      <c r="J7745">
        <v>-4.6509999999999998</v>
      </c>
      <c r="K7745">
        <v>-4.8040000000000003</v>
      </c>
      <c r="L7745">
        <v>-4.8040000000000003</v>
      </c>
      <c r="M7745">
        <v>-4.7729999999999997</v>
      </c>
    </row>
    <row r="7746" spans="1:13" x14ac:dyDescent="0.2">
      <c r="A7746" s="50">
        <v>41394</v>
      </c>
      <c r="B7746">
        <f t="shared" ref="B7746:B7809" si="363">YEAR(A7746)</f>
        <v>2013</v>
      </c>
      <c r="C7746" s="51">
        <f t="shared" ref="C7746:C7809" si="364">MONTH(A7746)</f>
        <v>4</v>
      </c>
      <c r="D7746" s="51">
        <f t="shared" ref="D7746:D7809" si="365">DAY(A7746)</f>
        <v>30</v>
      </c>
      <c r="E7746" s="52">
        <v>0.125</v>
      </c>
      <c r="G7746">
        <v>-4.1369999999999996</v>
      </c>
      <c r="H7746">
        <v>-4.1970000000000001</v>
      </c>
      <c r="I7746">
        <v>-4.53</v>
      </c>
      <c r="J7746">
        <v>-4.6509999999999998</v>
      </c>
      <c r="K7746">
        <v>-4.7729999999999997</v>
      </c>
      <c r="L7746">
        <v>-4.8040000000000003</v>
      </c>
      <c r="M7746">
        <v>-4.7729999999999997</v>
      </c>
    </row>
    <row r="7747" spans="1:13" x14ac:dyDescent="0.2">
      <c r="A7747" s="50">
        <v>41394</v>
      </c>
      <c r="B7747">
        <f t="shared" si="363"/>
        <v>2013</v>
      </c>
      <c r="C7747" s="51">
        <f t="shared" si="364"/>
        <v>4</v>
      </c>
      <c r="D7747" s="51">
        <f t="shared" si="365"/>
        <v>30</v>
      </c>
      <c r="E7747" s="52">
        <v>0.25</v>
      </c>
      <c r="G7747">
        <v>-4.3780000000000001</v>
      </c>
      <c r="H7747">
        <v>-4.1970000000000001</v>
      </c>
      <c r="I7747">
        <v>-4.4989999999999997</v>
      </c>
      <c r="J7747">
        <v>-4.6210000000000004</v>
      </c>
      <c r="K7747">
        <v>-4.7729999999999997</v>
      </c>
      <c r="L7747">
        <v>-4.8040000000000003</v>
      </c>
      <c r="M7747">
        <v>-4.7729999999999997</v>
      </c>
    </row>
    <row r="7748" spans="1:13" x14ac:dyDescent="0.2">
      <c r="A7748" s="50">
        <v>41394</v>
      </c>
      <c r="B7748">
        <f t="shared" si="363"/>
        <v>2013</v>
      </c>
      <c r="C7748" s="51">
        <f t="shared" si="364"/>
        <v>4</v>
      </c>
      <c r="D7748" s="51">
        <f t="shared" si="365"/>
        <v>30</v>
      </c>
      <c r="E7748" s="52">
        <v>0.375</v>
      </c>
      <c r="G7748">
        <v>-4.4690000000000003</v>
      </c>
      <c r="H7748">
        <v>-4.2869999999999999</v>
      </c>
      <c r="I7748">
        <v>-4.4989999999999997</v>
      </c>
      <c r="J7748">
        <v>-4.6210000000000004</v>
      </c>
      <c r="K7748">
        <v>-4.7729999999999997</v>
      </c>
      <c r="L7748">
        <v>-4.8040000000000003</v>
      </c>
      <c r="M7748">
        <v>-4.7729999999999997</v>
      </c>
    </row>
    <row r="7749" spans="1:13" x14ac:dyDescent="0.2">
      <c r="A7749" s="50">
        <v>41394</v>
      </c>
      <c r="B7749">
        <f t="shared" si="363"/>
        <v>2013</v>
      </c>
      <c r="C7749" s="51">
        <f t="shared" si="364"/>
        <v>4</v>
      </c>
      <c r="D7749" s="51">
        <f t="shared" si="365"/>
        <v>30</v>
      </c>
      <c r="E7749" s="52">
        <v>0.5</v>
      </c>
      <c r="G7749">
        <v>-4.2270000000000003</v>
      </c>
      <c r="H7749">
        <v>-4.3179999999999996</v>
      </c>
      <c r="I7749">
        <v>-4.4989999999999997</v>
      </c>
      <c r="J7749">
        <v>-4.59</v>
      </c>
      <c r="K7749">
        <v>-4.7729999999999997</v>
      </c>
      <c r="L7749">
        <v>-4.7729999999999997</v>
      </c>
      <c r="M7749">
        <v>-4.7430000000000003</v>
      </c>
    </row>
    <row r="7750" spans="1:13" x14ac:dyDescent="0.2">
      <c r="A7750" s="50">
        <v>41394</v>
      </c>
      <c r="B7750">
        <f t="shared" si="363"/>
        <v>2013</v>
      </c>
      <c r="C7750" s="51">
        <f t="shared" si="364"/>
        <v>4</v>
      </c>
      <c r="D7750" s="51">
        <f t="shared" si="365"/>
        <v>30</v>
      </c>
      <c r="E7750" s="52">
        <v>0.625</v>
      </c>
      <c r="G7750">
        <v>-3.8069999999999999</v>
      </c>
      <c r="H7750">
        <v>-4.3179999999999996</v>
      </c>
      <c r="I7750">
        <v>-4.4989999999999997</v>
      </c>
      <c r="J7750">
        <v>-4.59</v>
      </c>
      <c r="K7750">
        <v>-4.7430000000000003</v>
      </c>
      <c r="L7750">
        <v>-4.7729999999999997</v>
      </c>
      <c r="M7750">
        <v>-4.7430000000000003</v>
      </c>
    </row>
    <row r="7751" spans="1:13" x14ac:dyDescent="0.2">
      <c r="A7751" s="50">
        <v>41394</v>
      </c>
      <c r="B7751">
        <f t="shared" si="363"/>
        <v>2013</v>
      </c>
      <c r="C7751" s="51">
        <f t="shared" si="364"/>
        <v>4</v>
      </c>
      <c r="D7751" s="51">
        <f t="shared" si="365"/>
        <v>30</v>
      </c>
      <c r="E7751" s="52">
        <v>0.75</v>
      </c>
      <c r="G7751">
        <v>-3.4489999999999998</v>
      </c>
      <c r="H7751">
        <v>-4.2869999999999999</v>
      </c>
      <c r="I7751">
        <v>-4.4989999999999997</v>
      </c>
      <c r="J7751">
        <v>-4.59</v>
      </c>
      <c r="K7751">
        <v>-4.7430000000000003</v>
      </c>
      <c r="L7751">
        <v>-4.7729999999999997</v>
      </c>
      <c r="M7751">
        <v>-4.7430000000000003</v>
      </c>
    </row>
    <row r="7752" spans="1:13" x14ac:dyDescent="0.2">
      <c r="A7752" s="50">
        <v>41394</v>
      </c>
      <c r="B7752">
        <f t="shared" si="363"/>
        <v>2013</v>
      </c>
      <c r="C7752" s="51">
        <f t="shared" si="364"/>
        <v>4</v>
      </c>
      <c r="D7752" s="51">
        <f t="shared" si="365"/>
        <v>30</v>
      </c>
      <c r="E7752" s="52">
        <v>0.875</v>
      </c>
      <c r="G7752">
        <v>-3.242</v>
      </c>
      <c r="H7752">
        <v>-4.1669999999999998</v>
      </c>
      <c r="I7752">
        <v>-4.4989999999999997</v>
      </c>
      <c r="J7752">
        <v>-4.59</v>
      </c>
      <c r="K7752">
        <v>-4.7430000000000003</v>
      </c>
      <c r="L7752">
        <v>-4.7729999999999997</v>
      </c>
      <c r="M7752">
        <v>-4.7430000000000003</v>
      </c>
    </row>
    <row r="7753" spans="1:13" x14ac:dyDescent="0.2">
      <c r="A7753" s="50">
        <v>41395</v>
      </c>
      <c r="B7753">
        <f t="shared" si="363"/>
        <v>2013</v>
      </c>
      <c r="C7753" s="51">
        <f t="shared" si="364"/>
        <v>5</v>
      </c>
      <c r="D7753" s="51">
        <f t="shared" si="365"/>
        <v>1</v>
      </c>
      <c r="E7753" s="52">
        <v>0</v>
      </c>
      <c r="G7753">
        <v>-3.242</v>
      </c>
      <c r="H7753">
        <v>-4.0759999999999996</v>
      </c>
      <c r="I7753">
        <v>-4.4690000000000003</v>
      </c>
      <c r="J7753">
        <v>-4.59</v>
      </c>
      <c r="K7753">
        <v>-4.7119999999999997</v>
      </c>
      <c r="L7753">
        <v>-4.7430000000000003</v>
      </c>
      <c r="M7753">
        <v>-4.7430000000000003</v>
      </c>
    </row>
    <row r="7754" spans="1:13" x14ac:dyDescent="0.2">
      <c r="A7754" s="50">
        <v>41395</v>
      </c>
      <c r="B7754">
        <f t="shared" si="363"/>
        <v>2013</v>
      </c>
      <c r="C7754" s="51">
        <f t="shared" si="364"/>
        <v>5</v>
      </c>
      <c r="D7754" s="51">
        <f t="shared" si="365"/>
        <v>1</v>
      </c>
      <c r="E7754" s="52">
        <v>0.125</v>
      </c>
      <c r="G7754">
        <v>-3.39</v>
      </c>
      <c r="H7754">
        <v>-3.9860000000000002</v>
      </c>
      <c r="I7754">
        <v>-4.4390000000000001</v>
      </c>
      <c r="J7754">
        <v>-4.5599999999999996</v>
      </c>
      <c r="K7754">
        <v>-4.7119999999999997</v>
      </c>
      <c r="L7754">
        <v>-4.7430000000000003</v>
      </c>
      <c r="M7754">
        <v>-4.7430000000000003</v>
      </c>
    </row>
    <row r="7755" spans="1:13" x14ac:dyDescent="0.2">
      <c r="A7755" s="50">
        <v>41395</v>
      </c>
      <c r="B7755">
        <f t="shared" si="363"/>
        <v>2013</v>
      </c>
      <c r="C7755" s="51">
        <f t="shared" si="364"/>
        <v>5</v>
      </c>
      <c r="D7755" s="51">
        <f t="shared" si="365"/>
        <v>1</v>
      </c>
      <c r="E7755" s="52">
        <v>0.25</v>
      </c>
      <c r="G7755">
        <v>-3.5379999999999998</v>
      </c>
      <c r="H7755">
        <v>-3.9860000000000002</v>
      </c>
      <c r="I7755">
        <v>-4.4390000000000001</v>
      </c>
      <c r="J7755">
        <v>-4.5599999999999996</v>
      </c>
      <c r="K7755">
        <v>-4.7119999999999997</v>
      </c>
      <c r="L7755">
        <v>-4.7430000000000003</v>
      </c>
      <c r="M7755">
        <v>-4.7430000000000003</v>
      </c>
    </row>
    <row r="7756" spans="1:13" x14ac:dyDescent="0.2">
      <c r="A7756" s="50">
        <v>41395</v>
      </c>
      <c r="B7756">
        <f t="shared" si="363"/>
        <v>2013</v>
      </c>
      <c r="C7756" s="51">
        <f t="shared" si="364"/>
        <v>5</v>
      </c>
      <c r="D7756" s="51">
        <f t="shared" si="365"/>
        <v>1</v>
      </c>
      <c r="E7756" s="52">
        <v>0.375</v>
      </c>
      <c r="G7756">
        <v>-3.5379999999999998</v>
      </c>
      <c r="H7756">
        <v>-3.9860000000000002</v>
      </c>
      <c r="I7756">
        <v>-4.4080000000000004</v>
      </c>
      <c r="J7756">
        <v>-4.5599999999999996</v>
      </c>
      <c r="K7756">
        <v>-4.7119999999999997</v>
      </c>
      <c r="L7756">
        <v>-4.7430000000000003</v>
      </c>
      <c r="M7756">
        <v>-4.7119999999999997</v>
      </c>
    </row>
    <row r="7757" spans="1:13" x14ac:dyDescent="0.2">
      <c r="A7757" s="50">
        <v>41395</v>
      </c>
      <c r="B7757">
        <f t="shared" si="363"/>
        <v>2013</v>
      </c>
      <c r="C7757" s="51">
        <f t="shared" si="364"/>
        <v>5</v>
      </c>
      <c r="D7757" s="51">
        <f t="shared" si="365"/>
        <v>1</v>
      </c>
      <c r="E7757" s="52">
        <v>0.5</v>
      </c>
      <c r="G7757">
        <v>-3.33</v>
      </c>
      <c r="H7757">
        <v>-3.9860000000000002</v>
      </c>
      <c r="I7757">
        <v>-4.3780000000000001</v>
      </c>
      <c r="J7757">
        <v>-4.53</v>
      </c>
      <c r="K7757">
        <v>-4.6820000000000004</v>
      </c>
      <c r="L7757">
        <v>-4.7119999999999997</v>
      </c>
      <c r="M7757">
        <v>-4.7119999999999997</v>
      </c>
    </row>
    <row r="7758" spans="1:13" x14ac:dyDescent="0.2">
      <c r="A7758" s="50">
        <v>41395</v>
      </c>
      <c r="B7758">
        <f t="shared" si="363"/>
        <v>2013</v>
      </c>
      <c r="C7758" s="51">
        <f t="shared" si="364"/>
        <v>5</v>
      </c>
      <c r="D7758" s="51">
        <f t="shared" si="365"/>
        <v>1</v>
      </c>
      <c r="E7758" s="52">
        <v>0.625</v>
      </c>
      <c r="G7758">
        <v>-3.0350000000000001</v>
      </c>
      <c r="H7758">
        <v>-3.956</v>
      </c>
      <c r="I7758">
        <v>-4.3780000000000001</v>
      </c>
      <c r="J7758">
        <v>-4.53</v>
      </c>
      <c r="K7758">
        <v>-4.6820000000000004</v>
      </c>
      <c r="L7758">
        <v>-4.7119999999999997</v>
      </c>
      <c r="M7758">
        <v>-4.7119999999999997</v>
      </c>
    </row>
    <row r="7759" spans="1:13" x14ac:dyDescent="0.2">
      <c r="A7759" s="50">
        <v>41395</v>
      </c>
      <c r="B7759">
        <f t="shared" si="363"/>
        <v>2013</v>
      </c>
      <c r="C7759" s="51">
        <f t="shared" si="364"/>
        <v>5</v>
      </c>
      <c r="D7759" s="51">
        <f t="shared" si="365"/>
        <v>1</v>
      </c>
      <c r="E7759" s="52">
        <v>0.75</v>
      </c>
      <c r="G7759">
        <v>-2.7709999999999999</v>
      </c>
      <c r="H7759">
        <v>-3.8959999999999999</v>
      </c>
      <c r="I7759">
        <v>-4.3780000000000001</v>
      </c>
      <c r="J7759">
        <v>-4.53</v>
      </c>
      <c r="K7759">
        <v>-4.6820000000000004</v>
      </c>
      <c r="L7759">
        <v>-4.7119999999999997</v>
      </c>
      <c r="M7759">
        <v>-4.7119999999999997</v>
      </c>
    </row>
    <row r="7760" spans="1:13" x14ac:dyDescent="0.2">
      <c r="A7760" s="50">
        <v>41395</v>
      </c>
      <c r="B7760">
        <f t="shared" si="363"/>
        <v>2013</v>
      </c>
      <c r="C7760" s="51">
        <f t="shared" si="364"/>
        <v>5</v>
      </c>
      <c r="D7760" s="51">
        <f t="shared" si="365"/>
        <v>1</v>
      </c>
      <c r="E7760" s="52">
        <v>0.875</v>
      </c>
      <c r="G7760">
        <v>-2.5659999999999998</v>
      </c>
      <c r="H7760">
        <v>-3.8069999999999999</v>
      </c>
      <c r="I7760">
        <v>-4.3479999999999999</v>
      </c>
      <c r="J7760">
        <v>-4.4989999999999997</v>
      </c>
      <c r="K7760">
        <v>-4.6509999999999998</v>
      </c>
      <c r="L7760">
        <v>-4.7119999999999997</v>
      </c>
      <c r="M7760">
        <v>-4.6820000000000004</v>
      </c>
    </row>
    <row r="7761" spans="1:13" x14ac:dyDescent="0.2">
      <c r="A7761" s="50">
        <v>41396</v>
      </c>
      <c r="B7761">
        <f t="shared" si="363"/>
        <v>2013</v>
      </c>
      <c r="C7761" s="51">
        <f t="shared" si="364"/>
        <v>5</v>
      </c>
      <c r="D7761" s="51">
        <f t="shared" si="365"/>
        <v>2</v>
      </c>
      <c r="E7761" s="52">
        <v>0</v>
      </c>
      <c r="G7761">
        <v>-2.4209999999999998</v>
      </c>
      <c r="H7761">
        <v>-3.6869999999999998</v>
      </c>
      <c r="I7761">
        <v>-4.3179999999999996</v>
      </c>
      <c r="J7761">
        <v>-4.4989999999999997</v>
      </c>
      <c r="K7761">
        <v>-4.6509999999999998</v>
      </c>
      <c r="L7761">
        <v>-4.6820000000000004</v>
      </c>
      <c r="M7761">
        <v>-4.7119999999999997</v>
      </c>
    </row>
    <row r="7762" spans="1:13" x14ac:dyDescent="0.2">
      <c r="A7762" s="50">
        <v>41396</v>
      </c>
      <c r="B7762">
        <f t="shared" si="363"/>
        <v>2013</v>
      </c>
      <c r="C7762" s="51">
        <f t="shared" si="364"/>
        <v>5</v>
      </c>
      <c r="D7762" s="51">
        <f t="shared" si="365"/>
        <v>2</v>
      </c>
      <c r="E7762" s="52">
        <v>0.125</v>
      </c>
      <c r="G7762">
        <v>-2.3340000000000001</v>
      </c>
      <c r="H7762">
        <v>-3.6269999999999998</v>
      </c>
      <c r="I7762">
        <v>-4.2869999999999999</v>
      </c>
      <c r="J7762">
        <v>-4.4989999999999997</v>
      </c>
      <c r="K7762">
        <v>-4.6509999999999998</v>
      </c>
      <c r="L7762">
        <v>-4.6820000000000004</v>
      </c>
      <c r="M7762">
        <v>-4.6820000000000004</v>
      </c>
    </row>
    <row r="7763" spans="1:13" x14ac:dyDescent="0.2">
      <c r="A7763" s="50">
        <v>41396</v>
      </c>
      <c r="B7763">
        <f t="shared" si="363"/>
        <v>2013</v>
      </c>
      <c r="C7763" s="51">
        <f t="shared" si="364"/>
        <v>5</v>
      </c>
      <c r="D7763" s="51">
        <f t="shared" si="365"/>
        <v>2</v>
      </c>
      <c r="E7763" s="52">
        <v>0.25</v>
      </c>
      <c r="G7763">
        <v>-2.2469999999999999</v>
      </c>
      <c r="H7763">
        <v>-3.5379999999999998</v>
      </c>
      <c r="I7763">
        <v>-4.2569999999999997</v>
      </c>
      <c r="J7763">
        <v>-4.4690000000000003</v>
      </c>
      <c r="K7763">
        <v>-4.6210000000000004</v>
      </c>
      <c r="L7763">
        <v>-4.6820000000000004</v>
      </c>
      <c r="M7763">
        <v>-4.6820000000000004</v>
      </c>
    </row>
    <row r="7764" spans="1:13" x14ac:dyDescent="0.2">
      <c r="A7764" s="50">
        <v>41396</v>
      </c>
      <c r="B7764">
        <f t="shared" si="363"/>
        <v>2013</v>
      </c>
      <c r="C7764" s="51">
        <f t="shared" si="364"/>
        <v>5</v>
      </c>
      <c r="D7764" s="51">
        <f t="shared" si="365"/>
        <v>2</v>
      </c>
      <c r="E7764" s="52">
        <v>0.375</v>
      </c>
      <c r="G7764">
        <v>-2.1309999999999998</v>
      </c>
      <c r="H7764">
        <v>-3.4790000000000001</v>
      </c>
      <c r="I7764">
        <v>-4.2270000000000003</v>
      </c>
      <c r="J7764">
        <v>-4.4390000000000001</v>
      </c>
      <c r="K7764">
        <v>-4.59</v>
      </c>
      <c r="L7764">
        <v>-4.6509999999999998</v>
      </c>
      <c r="M7764">
        <v>-4.6820000000000004</v>
      </c>
    </row>
    <row r="7765" spans="1:13" x14ac:dyDescent="0.2">
      <c r="A7765" s="50">
        <v>41396</v>
      </c>
      <c r="B7765">
        <f t="shared" si="363"/>
        <v>2013</v>
      </c>
      <c r="C7765" s="51">
        <f t="shared" si="364"/>
        <v>5</v>
      </c>
      <c r="D7765" s="51">
        <f t="shared" si="365"/>
        <v>2</v>
      </c>
      <c r="E7765" s="52">
        <v>0.5</v>
      </c>
      <c r="G7765">
        <v>-2.073</v>
      </c>
      <c r="H7765">
        <v>-3.419</v>
      </c>
      <c r="I7765">
        <v>-4.1970000000000001</v>
      </c>
      <c r="J7765">
        <v>-4.4390000000000001</v>
      </c>
      <c r="K7765">
        <v>-4.59</v>
      </c>
      <c r="L7765">
        <v>-4.6509999999999998</v>
      </c>
      <c r="M7765">
        <v>-4.6820000000000004</v>
      </c>
    </row>
    <row r="7766" spans="1:13" x14ac:dyDescent="0.2">
      <c r="A7766" s="50">
        <v>41396</v>
      </c>
      <c r="B7766">
        <f t="shared" si="363"/>
        <v>2013</v>
      </c>
      <c r="C7766" s="51">
        <f t="shared" si="364"/>
        <v>5</v>
      </c>
      <c r="D7766" s="51">
        <f t="shared" si="365"/>
        <v>2</v>
      </c>
      <c r="E7766" s="52">
        <v>0.625</v>
      </c>
      <c r="G7766">
        <v>-1.986</v>
      </c>
      <c r="H7766">
        <v>-3.36</v>
      </c>
      <c r="I7766">
        <v>-4.1669999999999998</v>
      </c>
      <c r="J7766">
        <v>-4.4080000000000004</v>
      </c>
      <c r="K7766">
        <v>-4.59</v>
      </c>
      <c r="L7766">
        <v>-4.6509999999999998</v>
      </c>
      <c r="M7766">
        <v>-4.6509999999999998</v>
      </c>
    </row>
    <row r="7767" spans="1:13" x14ac:dyDescent="0.2">
      <c r="A7767" s="50">
        <v>41396</v>
      </c>
      <c r="B7767">
        <f t="shared" si="363"/>
        <v>2013</v>
      </c>
      <c r="C7767" s="51">
        <f t="shared" si="364"/>
        <v>5</v>
      </c>
      <c r="D7767" s="51">
        <f t="shared" si="365"/>
        <v>2</v>
      </c>
      <c r="E7767" s="52">
        <v>0.75</v>
      </c>
      <c r="G7767">
        <v>-1.871</v>
      </c>
      <c r="H7767">
        <v>-3.2709999999999999</v>
      </c>
      <c r="I7767">
        <v>-4.1059999999999999</v>
      </c>
      <c r="J7767">
        <v>-4.4080000000000004</v>
      </c>
      <c r="K7767">
        <v>-4.5599999999999996</v>
      </c>
      <c r="L7767">
        <v>-4.6210000000000004</v>
      </c>
      <c r="M7767">
        <v>-4.6509999999999998</v>
      </c>
    </row>
    <row r="7768" spans="1:13" x14ac:dyDescent="0.2">
      <c r="A7768" s="50">
        <v>41396</v>
      </c>
      <c r="B7768">
        <f t="shared" si="363"/>
        <v>2013</v>
      </c>
      <c r="C7768" s="51">
        <f t="shared" si="364"/>
        <v>5</v>
      </c>
      <c r="D7768" s="51">
        <f t="shared" si="365"/>
        <v>2</v>
      </c>
      <c r="E7768" s="52">
        <v>0.875</v>
      </c>
      <c r="G7768">
        <v>-1.8140000000000001</v>
      </c>
      <c r="H7768">
        <v>-3.2120000000000002</v>
      </c>
      <c r="I7768">
        <v>-4.0759999999999996</v>
      </c>
      <c r="J7768">
        <v>-4.3780000000000001</v>
      </c>
      <c r="K7768">
        <v>-4.5599999999999996</v>
      </c>
      <c r="L7768">
        <v>-4.6210000000000004</v>
      </c>
      <c r="M7768">
        <v>-4.6509999999999998</v>
      </c>
    </row>
    <row r="7769" spans="1:13" x14ac:dyDescent="0.2">
      <c r="A7769" s="50">
        <v>41397</v>
      </c>
      <c r="B7769">
        <f t="shared" si="363"/>
        <v>2013</v>
      </c>
      <c r="C7769" s="51">
        <f t="shared" si="364"/>
        <v>5</v>
      </c>
      <c r="D7769" s="51">
        <f t="shared" si="365"/>
        <v>3</v>
      </c>
      <c r="E7769" s="52">
        <v>0</v>
      </c>
      <c r="G7769">
        <v>-1.7849999999999999</v>
      </c>
      <c r="H7769">
        <v>-3.153</v>
      </c>
      <c r="I7769">
        <v>-4.0460000000000003</v>
      </c>
      <c r="J7769">
        <v>-4.3479999999999999</v>
      </c>
      <c r="K7769">
        <v>-4.53</v>
      </c>
      <c r="L7769">
        <v>-4.6210000000000004</v>
      </c>
      <c r="M7769">
        <v>-4.6509999999999998</v>
      </c>
    </row>
    <row r="7770" spans="1:13" x14ac:dyDescent="0.2">
      <c r="A7770" s="50">
        <v>41397</v>
      </c>
      <c r="B7770">
        <f t="shared" si="363"/>
        <v>2013</v>
      </c>
      <c r="C7770" s="51">
        <f t="shared" si="364"/>
        <v>5</v>
      </c>
      <c r="D7770" s="51">
        <f t="shared" si="365"/>
        <v>3</v>
      </c>
      <c r="E7770" s="52">
        <v>0.125</v>
      </c>
      <c r="G7770">
        <v>-1.9</v>
      </c>
      <c r="H7770">
        <v>-3.0939999999999999</v>
      </c>
      <c r="I7770">
        <v>-3.9860000000000002</v>
      </c>
      <c r="J7770">
        <v>-4.3479999999999999</v>
      </c>
      <c r="K7770">
        <v>-4.53</v>
      </c>
      <c r="L7770">
        <v>-4.59</v>
      </c>
      <c r="M7770">
        <v>-4.6509999999999998</v>
      </c>
    </row>
    <row r="7771" spans="1:13" x14ac:dyDescent="0.2">
      <c r="A7771" s="50">
        <v>41397</v>
      </c>
      <c r="B7771">
        <f t="shared" si="363"/>
        <v>2013</v>
      </c>
      <c r="C7771" s="51">
        <f t="shared" si="364"/>
        <v>5</v>
      </c>
      <c r="D7771" s="51">
        <f t="shared" si="365"/>
        <v>3</v>
      </c>
      <c r="E7771" s="52">
        <v>0.25</v>
      </c>
      <c r="G7771">
        <v>-2.044</v>
      </c>
      <c r="H7771">
        <v>-3.0649999999999999</v>
      </c>
      <c r="I7771">
        <v>-3.956</v>
      </c>
      <c r="J7771">
        <v>-4.3179999999999996</v>
      </c>
      <c r="K7771">
        <v>-4.4989999999999997</v>
      </c>
      <c r="L7771">
        <v>-4.59</v>
      </c>
      <c r="M7771">
        <v>-4.6509999999999998</v>
      </c>
    </row>
    <row r="7772" spans="1:13" x14ac:dyDescent="0.2">
      <c r="A7772" s="50">
        <v>41397</v>
      </c>
      <c r="B7772">
        <f t="shared" si="363"/>
        <v>2013</v>
      </c>
      <c r="C7772" s="51">
        <f t="shared" si="364"/>
        <v>5</v>
      </c>
      <c r="D7772" s="51">
        <f t="shared" si="365"/>
        <v>3</v>
      </c>
      <c r="E7772" s="52">
        <v>0.375</v>
      </c>
      <c r="G7772">
        <v>-2.218</v>
      </c>
      <c r="H7772">
        <v>-3.0350000000000001</v>
      </c>
      <c r="I7772">
        <v>-3.9260000000000002</v>
      </c>
      <c r="J7772">
        <v>-4.2869999999999999</v>
      </c>
      <c r="K7772">
        <v>-4.4989999999999997</v>
      </c>
      <c r="L7772">
        <v>-4.59</v>
      </c>
      <c r="M7772">
        <v>-4.6210000000000004</v>
      </c>
    </row>
    <row r="7773" spans="1:13" x14ac:dyDescent="0.2">
      <c r="A7773" s="50">
        <v>41397</v>
      </c>
      <c r="B7773">
        <f t="shared" si="363"/>
        <v>2013</v>
      </c>
      <c r="C7773" s="51">
        <f t="shared" si="364"/>
        <v>5</v>
      </c>
      <c r="D7773" s="51">
        <f t="shared" si="365"/>
        <v>3</v>
      </c>
      <c r="E7773" s="52">
        <v>0.5</v>
      </c>
      <c r="G7773">
        <v>-2.363</v>
      </c>
      <c r="H7773">
        <v>-3.0350000000000001</v>
      </c>
      <c r="I7773">
        <v>-3.8959999999999999</v>
      </c>
      <c r="J7773">
        <v>-4.2569999999999997</v>
      </c>
      <c r="K7773">
        <v>-4.4690000000000003</v>
      </c>
      <c r="L7773">
        <v>-4.5599999999999996</v>
      </c>
      <c r="M7773">
        <v>-4.6210000000000004</v>
      </c>
    </row>
    <row r="7774" spans="1:13" x14ac:dyDescent="0.2">
      <c r="A7774" s="50">
        <v>41397</v>
      </c>
      <c r="B7774">
        <f t="shared" si="363"/>
        <v>2013</v>
      </c>
      <c r="C7774" s="51">
        <f t="shared" si="364"/>
        <v>5</v>
      </c>
      <c r="D7774" s="51">
        <f t="shared" si="365"/>
        <v>3</v>
      </c>
      <c r="E7774" s="52">
        <v>0.625</v>
      </c>
      <c r="G7774">
        <v>-2.4500000000000002</v>
      </c>
      <c r="H7774">
        <v>-3.0649999999999999</v>
      </c>
      <c r="I7774">
        <v>-3.8660000000000001</v>
      </c>
      <c r="J7774">
        <v>-4.2569999999999997</v>
      </c>
      <c r="K7774">
        <v>-4.4690000000000003</v>
      </c>
      <c r="L7774">
        <v>-4.5599999999999996</v>
      </c>
      <c r="M7774">
        <v>-4.6210000000000004</v>
      </c>
    </row>
    <row r="7775" spans="1:13" x14ac:dyDescent="0.2">
      <c r="A7775" s="50">
        <v>41397</v>
      </c>
      <c r="B7775">
        <f t="shared" si="363"/>
        <v>2013</v>
      </c>
      <c r="C7775" s="51">
        <f t="shared" si="364"/>
        <v>5</v>
      </c>
      <c r="D7775" s="51">
        <f t="shared" si="365"/>
        <v>3</v>
      </c>
      <c r="E7775" s="52">
        <v>0.75</v>
      </c>
      <c r="G7775">
        <v>-2.5659999999999998</v>
      </c>
      <c r="H7775">
        <v>-3.0939999999999999</v>
      </c>
      <c r="I7775">
        <v>-3.8359999999999999</v>
      </c>
      <c r="J7775">
        <v>-4.2270000000000003</v>
      </c>
      <c r="K7775">
        <v>-4.4390000000000001</v>
      </c>
      <c r="L7775">
        <v>-4.53</v>
      </c>
      <c r="M7775">
        <v>-4.6210000000000004</v>
      </c>
    </row>
    <row r="7776" spans="1:13" x14ac:dyDescent="0.2">
      <c r="A7776" s="50">
        <v>41397</v>
      </c>
      <c r="B7776">
        <f t="shared" si="363"/>
        <v>2013</v>
      </c>
      <c r="C7776" s="51">
        <f t="shared" si="364"/>
        <v>5</v>
      </c>
      <c r="D7776" s="51">
        <f t="shared" si="365"/>
        <v>3</v>
      </c>
      <c r="E7776" s="52">
        <v>0.875</v>
      </c>
      <c r="G7776">
        <v>-2.7120000000000002</v>
      </c>
      <c r="H7776">
        <v>-3.1240000000000001</v>
      </c>
      <c r="I7776">
        <v>-3.8359999999999999</v>
      </c>
      <c r="J7776">
        <v>-4.1970000000000001</v>
      </c>
      <c r="K7776">
        <v>-4.4390000000000001</v>
      </c>
      <c r="L7776">
        <v>-4.53</v>
      </c>
      <c r="M7776">
        <v>-4.59</v>
      </c>
    </row>
    <row r="7777" spans="1:13" x14ac:dyDescent="0.2">
      <c r="A7777" s="50">
        <v>41398</v>
      </c>
      <c r="B7777">
        <f t="shared" si="363"/>
        <v>2013</v>
      </c>
      <c r="C7777" s="51">
        <f t="shared" si="364"/>
        <v>5</v>
      </c>
      <c r="D7777" s="51">
        <f t="shared" si="365"/>
        <v>4</v>
      </c>
      <c r="E7777" s="52">
        <v>0</v>
      </c>
      <c r="G7777">
        <v>-2.9180000000000001</v>
      </c>
      <c r="H7777">
        <v>-3.1829999999999998</v>
      </c>
      <c r="I7777">
        <v>-3.8069999999999999</v>
      </c>
      <c r="J7777">
        <v>-4.1669999999999998</v>
      </c>
      <c r="K7777">
        <v>-4.4390000000000001</v>
      </c>
      <c r="L7777">
        <v>-4.53</v>
      </c>
      <c r="M7777">
        <v>-4.59</v>
      </c>
    </row>
    <row r="7778" spans="1:13" x14ac:dyDescent="0.2">
      <c r="A7778" s="50">
        <v>41398</v>
      </c>
      <c r="B7778">
        <f t="shared" si="363"/>
        <v>2013</v>
      </c>
      <c r="C7778" s="51">
        <f t="shared" si="364"/>
        <v>5</v>
      </c>
      <c r="D7778" s="51">
        <f t="shared" si="365"/>
        <v>4</v>
      </c>
      <c r="E7778" s="52">
        <v>0.125</v>
      </c>
      <c r="G7778">
        <v>-3.1829999999999998</v>
      </c>
      <c r="H7778">
        <v>-3.2120000000000002</v>
      </c>
      <c r="I7778">
        <v>-3.8069999999999999</v>
      </c>
      <c r="J7778">
        <v>-4.1669999999999998</v>
      </c>
      <c r="K7778">
        <v>-4.4080000000000004</v>
      </c>
      <c r="L7778">
        <v>-4.4989999999999997</v>
      </c>
      <c r="M7778">
        <v>-4.59</v>
      </c>
    </row>
    <row r="7779" spans="1:13" x14ac:dyDescent="0.2">
      <c r="A7779" s="50">
        <v>41398</v>
      </c>
      <c r="B7779">
        <f t="shared" si="363"/>
        <v>2013</v>
      </c>
      <c r="C7779" s="51">
        <f t="shared" si="364"/>
        <v>5</v>
      </c>
      <c r="D7779" s="51">
        <f t="shared" si="365"/>
        <v>4</v>
      </c>
      <c r="E7779" s="52">
        <v>0.25</v>
      </c>
      <c r="G7779">
        <v>-3.419</v>
      </c>
      <c r="H7779">
        <v>-3.2709999999999999</v>
      </c>
      <c r="I7779">
        <v>-3.8069999999999999</v>
      </c>
      <c r="J7779">
        <v>-4.1369999999999996</v>
      </c>
      <c r="K7779">
        <v>-4.4080000000000004</v>
      </c>
      <c r="L7779">
        <v>-4.4989999999999997</v>
      </c>
      <c r="M7779">
        <v>-4.5599999999999996</v>
      </c>
    </row>
    <row r="7780" spans="1:13" x14ac:dyDescent="0.2">
      <c r="A7780" s="50">
        <v>41398</v>
      </c>
      <c r="B7780">
        <f t="shared" si="363"/>
        <v>2013</v>
      </c>
      <c r="C7780" s="51">
        <f t="shared" si="364"/>
        <v>5</v>
      </c>
      <c r="D7780" s="51">
        <f t="shared" si="365"/>
        <v>4</v>
      </c>
      <c r="E7780" s="52">
        <v>0.375</v>
      </c>
      <c r="G7780">
        <v>-3.657</v>
      </c>
      <c r="H7780">
        <v>-3.36</v>
      </c>
      <c r="I7780">
        <v>-3.8069999999999999</v>
      </c>
      <c r="J7780">
        <v>-4.1369999999999996</v>
      </c>
      <c r="K7780">
        <v>-4.3780000000000001</v>
      </c>
      <c r="L7780">
        <v>-4.4989999999999997</v>
      </c>
      <c r="M7780">
        <v>-4.5599999999999996</v>
      </c>
    </row>
    <row r="7781" spans="1:13" x14ac:dyDescent="0.2">
      <c r="A7781" s="50">
        <v>41398</v>
      </c>
      <c r="B7781">
        <f t="shared" si="363"/>
        <v>2013</v>
      </c>
      <c r="C7781" s="51">
        <f t="shared" si="364"/>
        <v>5</v>
      </c>
      <c r="D7781" s="51">
        <f t="shared" si="365"/>
        <v>4</v>
      </c>
      <c r="E7781" s="52">
        <v>0.5</v>
      </c>
      <c r="G7781">
        <v>-3.8069999999999999</v>
      </c>
      <c r="H7781">
        <v>-3.4489999999999998</v>
      </c>
      <c r="I7781">
        <v>-3.8069999999999999</v>
      </c>
      <c r="J7781">
        <v>-4.1369999999999996</v>
      </c>
      <c r="K7781">
        <v>-4.4080000000000004</v>
      </c>
      <c r="L7781">
        <v>-4.4989999999999997</v>
      </c>
      <c r="M7781">
        <v>-4.5599999999999996</v>
      </c>
    </row>
    <row r="7782" spans="1:13" x14ac:dyDescent="0.2">
      <c r="A7782" s="50">
        <v>41398</v>
      </c>
      <c r="B7782">
        <f t="shared" si="363"/>
        <v>2013</v>
      </c>
      <c r="C7782" s="51">
        <f t="shared" si="364"/>
        <v>5</v>
      </c>
      <c r="D7782" s="51">
        <f t="shared" si="365"/>
        <v>4</v>
      </c>
      <c r="E7782" s="52">
        <v>0.625</v>
      </c>
      <c r="G7782">
        <v>-3.9260000000000002</v>
      </c>
      <c r="H7782">
        <v>-3.5379999999999998</v>
      </c>
      <c r="I7782">
        <v>-3.8359999999999999</v>
      </c>
      <c r="J7782">
        <v>-4.1059999999999999</v>
      </c>
      <c r="K7782">
        <v>-4.3780000000000001</v>
      </c>
      <c r="L7782">
        <v>-4.4690000000000003</v>
      </c>
      <c r="M7782">
        <v>-4.5599999999999996</v>
      </c>
    </row>
    <row r="7783" spans="1:13" x14ac:dyDescent="0.2">
      <c r="A7783" s="50">
        <v>41398</v>
      </c>
      <c r="B7783">
        <f t="shared" si="363"/>
        <v>2013</v>
      </c>
      <c r="C7783" s="51">
        <f t="shared" si="364"/>
        <v>5</v>
      </c>
      <c r="D7783" s="51">
        <f t="shared" si="365"/>
        <v>4</v>
      </c>
      <c r="E7783" s="52">
        <v>0.75</v>
      </c>
      <c r="G7783">
        <v>-4.016</v>
      </c>
      <c r="H7783">
        <v>-3.5979999999999999</v>
      </c>
      <c r="I7783">
        <v>-3.8359999999999999</v>
      </c>
      <c r="J7783">
        <v>-4.1059999999999999</v>
      </c>
      <c r="K7783">
        <v>-4.3780000000000001</v>
      </c>
      <c r="L7783">
        <v>-4.4690000000000003</v>
      </c>
      <c r="M7783">
        <v>-4.5599999999999996</v>
      </c>
    </row>
    <row r="7784" spans="1:13" x14ac:dyDescent="0.2">
      <c r="A7784" s="50">
        <v>41398</v>
      </c>
      <c r="B7784">
        <f t="shared" si="363"/>
        <v>2013</v>
      </c>
      <c r="C7784" s="51">
        <f t="shared" si="364"/>
        <v>5</v>
      </c>
      <c r="D7784" s="51">
        <f t="shared" si="365"/>
        <v>4</v>
      </c>
      <c r="E7784" s="52">
        <v>0.875</v>
      </c>
      <c r="G7784">
        <v>-4.1970000000000001</v>
      </c>
      <c r="H7784">
        <v>-3.657</v>
      </c>
      <c r="I7784">
        <v>-3.8660000000000001</v>
      </c>
      <c r="J7784">
        <v>-4.0759999999999996</v>
      </c>
      <c r="K7784">
        <v>-4.3780000000000001</v>
      </c>
      <c r="L7784">
        <v>-4.4690000000000003</v>
      </c>
      <c r="M7784">
        <v>-4.53</v>
      </c>
    </row>
    <row r="7785" spans="1:13" x14ac:dyDescent="0.2">
      <c r="A7785" s="50">
        <v>41399</v>
      </c>
      <c r="B7785">
        <f t="shared" si="363"/>
        <v>2013</v>
      </c>
      <c r="C7785" s="51">
        <f t="shared" si="364"/>
        <v>5</v>
      </c>
      <c r="D7785" s="51">
        <f t="shared" si="365"/>
        <v>5</v>
      </c>
      <c r="E7785" s="52">
        <v>0</v>
      </c>
      <c r="G7785">
        <v>-4.3780000000000001</v>
      </c>
      <c r="H7785">
        <v>-3.7170000000000001</v>
      </c>
      <c r="I7785">
        <v>-3.8660000000000001</v>
      </c>
      <c r="J7785">
        <v>-4.1059999999999999</v>
      </c>
      <c r="K7785">
        <v>-4.3780000000000001</v>
      </c>
      <c r="L7785">
        <v>-4.4390000000000001</v>
      </c>
      <c r="M7785">
        <v>-4.53</v>
      </c>
    </row>
    <row r="7786" spans="1:13" x14ac:dyDescent="0.2">
      <c r="A7786" s="50">
        <v>41399</v>
      </c>
      <c r="B7786">
        <f t="shared" si="363"/>
        <v>2013</v>
      </c>
      <c r="C7786" s="51">
        <f t="shared" si="364"/>
        <v>5</v>
      </c>
      <c r="D7786" s="51">
        <f t="shared" si="365"/>
        <v>5</v>
      </c>
      <c r="E7786" s="52">
        <v>0.125</v>
      </c>
      <c r="G7786">
        <v>-4.6509999999999998</v>
      </c>
      <c r="H7786">
        <v>-3.8069999999999999</v>
      </c>
      <c r="I7786">
        <v>-3.8959999999999999</v>
      </c>
      <c r="J7786">
        <v>-4.0759999999999996</v>
      </c>
      <c r="K7786">
        <v>-4.3780000000000001</v>
      </c>
      <c r="L7786">
        <v>-4.4690000000000003</v>
      </c>
      <c r="M7786">
        <v>-4.53</v>
      </c>
    </row>
    <row r="7787" spans="1:13" x14ac:dyDescent="0.2">
      <c r="A7787" s="50">
        <v>41399</v>
      </c>
      <c r="B7787">
        <f t="shared" si="363"/>
        <v>2013</v>
      </c>
      <c r="C7787" s="51">
        <f t="shared" si="364"/>
        <v>5</v>
      </c>
      <c r="D7787" s="51">
        <f t="shared" si="365"/>
        <v>5</v>
      </c>
      <c r="E7787" s="52">
        <v>0.25</v>
      </c>
      <c r="G7787">
        <v>-4.8339999999999996</v>
      </c>
      <c r="H7787">
        <v>-3.8959999999999999</v>
      </c>
      <c r="I7787">
        <v>-3.9260000000000002</v>
      </c>
      <c r="J7787">
        <v>-4.0759999999999996</v>
      </c>
      <c r="K7787">
        <v>-4.3780000000000001</v>
      </c>
      <c r="L7787">
        <v>-4.4390000000000001</v>
      </c>
      <c r="M7787">
        <v>-4.53</v>
      </c>
    </row>
    <row r="7788" spans="1:13" x14ac:dyDescent="0.2">
      <c r="A7788" s="50">
        <v>41399</v>
      </c>
      <c r="B7788">
        <f t="shared" si="363"/>
        <v>2013</v>
      </c>
      <c r="C7788" s="51">
        <f t="shared" si="364"/>
        <v>5</v>
      </c>
      <c r="D7788" s="51">
        <f t="shared" si="365"/>
        <v>5</v>
      </c>
      <c r="E7788" s="52">
        <v>0.375</v>
      </c>
      <c r="G7788">
        <v>-4.9870000000000001</v>
      </c>
      <c r="H7788">
        <v>-3.9860000000000002</v>
      </c>
      <c r="I7788">
        <v>-3.956</v>
      </c>
      <c r="J7788">
        <v>-4.1059999999999999</v>
      </c>
      <c r="K7788">
        <v>-4.3780000000000001</v>
      </c>
      <c r="L7788">
        <v>-4.4390000000000001</v>
      </c>
      <c r="M7788">
        <v>-4.4989999999999997</v>
      </c>
    </row>
    <row r="7789" spans="1:13" x14ac:dyDescent="0.2">
      <c r="A7789" s="50">
        <v>41399</v>
      </c>
      <c r="B7789">
        <f t="shared" si="363"/>
        <v>2013</v>
      </c>
      <c r="C7789" s="51">
        <f t="shared" si="364"/>
        <v>5</v>
      </c>
      <c r="D7789" s="51">
        <f t="shared" si="365"/>
        <v>5</v>
      </c>
      <c r="E7789" s="52">
        <v>0.5</v>
      </c>
      <c r="G7789">
        <v>-4.9870000000000001</v>
      </c>
      <c r="H7789">
        <v>-4.0759999999999996</v>
      </c>
      <c r="I7789">
        <v>-3.9860000000000002</v>
      </c>
      <c r="J7789">
        <v>-4.1059999999999999</v>
      </c>
      <c r="K7789">
        <v>-4.3780000000000001</v>
      </c>
      <c r="L7789">
        <v>-4.4390000000000001</v>
      </c>
      <c r="M7789">
        <v>-4.4989999999999997</v>
      </c>
    </row>
    <row r="7790" spans="1:13" x14ac:dyDescent="0.2">
      <c r="A7790" s="50">
        <v>41399</v>
      </c>
      <c r="B7790">
        <f t="shared" si="363"/>
        <v>2013</v>
      </c>
      <c r="C7790" s="51">
        <f t="shared" si="364"/>
        <v>5</v>
      </c>
      <c r="D7790" s="51">
        <f t="shared" si="365"/>
        <v>5</v>
      </c>
      <c r="E7790" s="52">
        <v>0.625</v>
      </c>
      <c r="G7790">
        <v>-4.8650000000000002</v>
      </c>
      <c r="H7790">
        <v>-4.1369999999999996</v>
      </c>
      <c r="I7790">
        <v>-4.016</v>
      </c>
      <c r="J7790">
        <v>-4.1059999999999999</v>
      </c>
      <c r="K7790">
        <v>-4.3780000000000001</v>
      </c>
      <c r="L7790">
        <v>-4.4390000000000001</v>
      </c>
      <c r="M7790">
        <v>-4.4989999999999997</v>
      </c>
    </row>
    <row r="7791" spans="1:13" x14ac:dyDescent="0.2">
      <c r="A7791" s="50">
        <v>41399</v>
      </c>
      <c r="B7791">
        <f t="shared" si="363"/>
        <v>2013</v>
      </c>
      <c r="C7791" s="51">
        <f t="shared" si="364"/>
        <v>5</v>
      </c>
      <c r="D7791" s="51">
        <f t="shared" si="365"/>
        <v>5</v>
      </c>
      <c r="E7791" s="52">
        <v>0.75</v>
      </c>
      <c r="G7791">
        <v>-4.7119999999999997</v>
      </c>
      <c r="H7791">
        <v>-4.1970000000000001</v>
      </c>
      <c r="I7791">
        <v>-4.0460000000000003</v>
      </c>
      <c r="J7791">
        <v>-4.1059999999999999</v>
      </c>
      <c r="K7791">
        <v>-4.3780000000000001</v>
      </c>
      <c r="L7791">
        <v>-4.4390000000000001</v>
      </c>
      <c r="M7791">
        <v>-4.4989999999999997</v>
      </c>
    </row>
    <row r="7792" spans="1:13" x14ac:dyDescent="0.2">
      <c r="A7792" s="50">
        <v>41399</v>
      </c>
      <c r="B7792">
        <f t="shared" si="363"/>
        <v>2013</v>
      </c>
      <c r="C7792" s="51">
        <f t="shared" si="364"/>
        <v>5</v>
      </c>
      <c r="D7792" s="51">
        <f t="shared" si="365"/>
        <v>5</v>
      </c>
      <c r="E7792" s="52">
        <v>0.875</v>
      </c>
      <c r="G7792">
        <v>-4.6210000000000004</v>
      </c>
      <c r="H7792">
        <v>-4.1970000000000001</v>
      </c>
      <c r="I7792">
        <v>-4.0759999999999996</v>
      </c>
      <c r="J7792">
        <v>-4.1059999999999999</v>
      </c>
      <c r="K7792">
        <v>-4.3780000000000001</v>
      </c>
      <c r="L7792">
        <v>-4.4080000000000004</v>
      </c>
      <c r="M7792">
        <v>-4.4989999999999997</v>
      </c>
    </row>
    <row r="7793" spans="1:13" x14ac:dyDescent="0.2">
      <c r="A7793" s="50">
        <v>41400</v>
      </c>
      <c r="B7793">
        <f t="shared" si="363"/>
        <v>2013</v>
      </c>
      <c r="C7793" s="51">
        <f t="shared" si="364"/>
        <v>5</v>
      </c>
      <c r="D7793" s="51">
        <f t="shared" si="365"/>
        <v>6</v>
      </c>
      <c r="E7793" s="52">
        <v>0</v>
      </c>
      <c r="G7793">
        <v>-4.6210000000000004</v>
      </c>
      <c r="H7793">
        <v>-4.1970000000000001</v>
      </c>
      <c r="I7793">
        <v>-4.1059999999999999</v>
      </c>
      <c r="J7793">
        <v>-4.1369999999999996</v>
      </c>
      <c r="K7793">
        <v>-4.3780000000000001</v>
      </c>
      <c r="L7793">
        <v>-4.4080000000000004</v>
      </c>
      <c r="M7793">
        <v>-4.4989999999999997</v>
      </c>
    </row>
    <row r="7794" spans="1:13" x14ac:dyDescent="0.2">
      <c r="A7794" s="50">
        <v>41400</v>
      </c>
      <c r="B7794">
        <f t="shared" si="363"/>
        <v>2013</v>
      </c>
      <c r="C7794" s="51">
        <f t="shared" si="364"/>
        <v>5</v>
      </c>
      <c r="D7794" s="51">
        <f t="shared" si="365"/>
        <v>6</v>
      </c>
      <c r="E7794" s="52">
        <v>0.125</v>
      </c>
      <c r="G7794">
        <v>-4.6820000000000004</v>
      </c>
      <c r="H7794">
        <v>-4.1970000000000001</v>
      </c>
      <c r="I7794">
        <v>-4.1059999999999999</v>
      </c>
      <c r="J7794">
        <v>-4.1369999999999996</v>
      </c>
      <c r="K7794">
        <v>-4.3780000000000001</v>
      </c>
      <c r="L7794">
        <v>-4.4080000000000004</v>
      </c>
      <c r="M7794">
        <v>-4.4690000000000003</v>
      </c>
    </row>
    <row r="7795" spans="1:13" x14ac:dyDescent="0.2">
      <c r="A7795" s="50">
        <v>41400</v>
      </c>
      <c r="B7795">
        <f t="shared" si="363"/>
        <v>2013</v>
      </c>
      <c r="C7795" s="51">
        <f t="shared" si="364"/>
        <v>5</v>
      </c>
      <c r="D7795" s="51">
        <f t="shared" si="365"/>
        <v>6</v>
      </c>
      <c r="E7795" s="52">
        <v>0.25</v>
      </c>
      <c r="G7795">
        <v>-4.8040000000000003</v>
      </c>
      <c r="H7795">
        <v>-4.1970000000000001</v>
      </c>
      <c r="I7795">
        <v>-4.1369999999999996</v>
      </c>
      <c r="J7795">
        <v>-4.1369999999999996</v>
      </c>
      <c r="K7795">
        <v>-4.3780000000000001</v>
      </c>
      <c r="L7795">
        <v>-4.4080000000000004</v>
      </c>
      <c r="M7795">
        <v>-4.4690000000000003</v>
      </c>
    </row>
    <row r="7796" spans="1:13" x14ac:dyDescent="0.2">
      <c r="A7796" s="50">
        <v>41400</v>
      </c>
      <c r="B7796">
        <f t="shared" si="363"/>
        <v>2013</v>
      </c>
      <c r="C7796" s="51">
        <f t="shared" si="364"/>
        <v>5</v>
      </c>
      <c r="D7796" s="51">
        <f t="shared" si="365"/>
        <v>6</v>
      </c>
      <c r="E7796" s="52">
        <v>0.375</v>
      </c>
      <c r="G7796">
        <v>-4.9260000000000002</v>
      </c>
      <c r="H7796">
        <v>-4.2569999999999997</v>
      </c>
      <c r="I7796">
        <v>-4.1369999999999996</v>
      </c>
      <c r="J7796">
        <v>-4.1669999999999998</v>
      </c>
      <c r="K7796">
        <v>-4.3780000000000001</v>
      </c>
      <c r="L7796">
        <v>-4.4080000000000004</v>
      </c>
      <c r="M7796">
        <v>-4.4690000000000003</v>
      </c>
    </row>
    <row r="7797" spans="1:13" x14ac:dyDescent="0.2">
      <c r="A7797" s="50">
        <v>41400</v>
      </c>
      <c r="B7797">
        <f t="shared" si="363"/>
        <v>2013</v>
      </c>
      <c r="C7797" s="51">
        <f t="shared" si="364"/>
        <v>5</v>
      </c>
      <c r="D7797" s="51">
        <f t="shared" si="365"/>
        <v>6</v>
      </c>
      <c r="E7797" s="52">
        <v>0.5</v>
      </c>
      <c r="G7797">
        <v>-4.9260000000000002</v>
      </c>
      <c r="H7797">
        <v>-4.2869999999999999</v>
      </c>
      <c r="I7797">
        <v>-4.1369999999999996</v>
      </c>
      <c r="J7797">
        <v>-4.1669999999999998</v>
      </c>
      <c r="K7797">
        <v>-4.3780000000000001</v>
      </c>
      <c r="L7797">
        <v>-4.4080000000000004</v>
      </c>
      <c r="M7797">
        <v>-4.4690000000000003</v>
      </c>
    </row>
    <row r="7798" spans="1:13" x14ac:dyDescent="0.2">
      <c r="A7798" s="50">
        <v>41400</v>
      </c>
      <c r="B7798">
        <f t="shared" si="363"/>
        <v>2013</v>
      </c>
      <c r="C7798" s="51">
        <f t="shared" si="364"/>
        <v>5</v>
      </c>
      <c r="D7798" s="51">
        <f t="shared" si="365"/>
        <v>6</v>
      </c>
      <c r="E7798" s="52">
        <v>0.625</v>
      </c>
      <c r="G7798">
        <v>-4.7729999999999997</v>
      </c>
      <c r="H7798">
        <v>-4.3179999999999996</v>
      </c>
      <c r="I7798">
        <v>-4.1669999999999998</v>
      </c>
      <c r="J7798">
        <v>-4.1669999999999998</v>
      </c>
      <c r="K7798">
        <v>-4.3780000000000001</v>
      </c>
      <c r="L7798">
        <v>-4.4080000000000004</v>
      </c>
      <c r="M7798">
        <v>-4.4690000000000003</v>
      </c>
    </row>
    <row r="7799" spans="1:13" x14ac:dyDescent="0.2">
      <c r="A7799" s="50">
        <v>41400</v>
      </c>
      <c r="B7799">
        <f t="shared" si="363"/>
        <v>2013</v>
      </c>
      <c r="C7799" s="51">
        <f t="shared" si="364"/>
        <v>5</v>
      </c>
      <c r="D7799" s="51">
        <f t="shared" si="365"/>
        <v>6</v>
      </c>
      <c r="E7799" s="52">
        <v>0.75</v>
      </c>
      <c r="G7799">
        <v>-4.6210000000000004</v>
      </c>
      <c r="H7799">
        <v>-4.3179999999999996</v>
      </c>
      <c r="I7799">
        <v>-4.1970000000000001</v>
      </c>
      <c r="J7799">
        <v>-4.1669999999999998</v>
      </c>
      <c r="K7799">
        <v>-4.3780000000000001</v>
      </c>
      <c r="L7799">
        <v>-4.4080000000000004</v>
      </c>
      <c r="M7799">
        <v>-4.4390000000000001</v>
      </c>
    </row>
    <row r="7800" spans="1:13" x14ac:dyDescent="0.2">
      <c r="A7800" s="50">
        <v>41400</v>
      </c>
      <c r="B7800">
        <f t="shared" si="363"/>
        <v>2013</v>
      </c>
      <c r="C7800" s="51">
        <f t="shared" si="364"/>
        <v>5</v>
      </c>
      <c r="D7800" s="51">
        <f t="shared" si="365"/>
        <v>6</v>
      </c>
      <c r="E7800" s="52">
        <v>0.875</v>
      </c>
      <c r="G7800">
        <v>-4.4989999999999997</v>
      </c>
      <c r="H7800">
        <v>-4.3179999999999996</v>
      </c>
      <c r="I7800">
        <v>-4.1970000000000001</v>
      </c>
      <c r="J7800">
        <v>-4.1669999999999998</v>
      </c>
      <c r="K7800">
        <v>-4.3780000000000001</v>
      </c>
      <c r="L7800">
        <v>-4.3780000000000001</v>
      </c>
      <c r="M7800">
        <v>-4.4390000000000001</v>
      </c>
    </row>
    <row r="7801" spans="1:13" x14ac:dyDescent="0.2">
      <c r="A7801" s="50">
        <v>41401</v>
      </c>
      <c r="B7801">
        <f t="shared" si="363"/>
        <v>2013</v>
      </c>
      <c r="C7801" s="51">
        <f t="shared" si="364"/>
        <v>5</v>
      </c>
      <c r="D7801" s="51">
        <f t="shared" si="365"/>
        <v>7</v>
      </c>
      <c r="E7801" s="52">
        <v>0</v>
      </c>
      <c r="G7801">
        <v>-4.4080000000000004</v>
      </c>
      <c r="H7801">
        <v>-4.2869999999999999</v>
      </c>
      <c r="I7801">
        <v>-4.1970000000000001</v>
      </c>
      <c r="J7801">
        <v>-4.1970000000000001</v>
      </c>
      <c r="K7801">
        <v>-4.3479999999999999</v>
      </c>
      <c r="L7801">
        <v>-4.3780000000000001</v>
      </c>
      <c r="M7801">
        <v>-4.4390000000000001</v>
      </c>
    </row>
    <row r="7802" spans="1:13" x14ac:dyDescent="0.2">
      <c r="A7802" s="50">
        <v>41401</v>
      </c>
      <c r="B7802">
        <f t="shared" si="363"/>
        <v>2013</v>
      </c>
      <c r="C7802" s="51">
        <f t="shared" si="364"/>
        <v>5</v>
      </c>
      <c r="D7802" s="51">
        <f t="shared" si="365"/>
        <v>7</v>
      </c>
      <c r="E7802" s="52">
        <v>0.125</v>
      </c>
      <c r="G7802">
        <v>-4.3179999999999996</v>
      </c>
      <c r="H7802">
        <v>-4.2569999999999997</v>
      </c>
      <c r="I7802">
        <v>-4.1970000000000001</v>
      </c>
      <c r="J7802">
        <v>-4.1970000000000001</v>
      </c>
      <c r="K7802">
        <v>-4.3780000000000001</v>
      </c>
      <c r="L7802">
        <v>-4.4080000000000004</v>
      </c>
      <c r="M7802">
        <v>-4.4390000000000001</v>
      </c>
    </row>
    <row r="7803" spans="1:13" x14ac:dyDescent="0.2">
      <c r="A7803" s="50">
        <v>41401</v>
      </c>
      <c r="B7803">
        <f t="shared" si="363"/>
        <v>2013</v>
      </c>
      <c r="C7803" s="51">
        <f t="shared" si="364"/>
        <v>5</v>
      </c>
      <c r="D7803" s="51">
        <f t="shared" si="365"/>
        <v>7</v>
      </c>
      <c r="E7803" s="52">
        <v>0.25</v>
      </c>
      <c r="G7803">
        <v>-4.2270000000000003</v>
      </c>
      <c r="H7803">
        <v>-4.2270000000000003</v>
      </c>
      <c r="I7803">
        <v>-4.1970000000000001</v>
      </c>
      <c r="J7803">
        <v>-4.1970000000000001</v>
      </c>
      <c r="K7803">
        <v>-4.3780000000000001</v>
      </c>
      <c r="L7803">
        <v>-4.3780000000000001</v>
      </c>
      <c r="M7803">
        <v>-4.4390000000000001</v>
      </c>
    </row>
    <row r="7804" spans="1:13" x14ac:dyDescent="0.2">
      <c r="A7804" s="50">
        <v>41401</v>
      </c>
      <c r="B7804">
        <f t="shared" si="363"/>
        <v>2013</v>
      </c>
      <c r="C7804" s="51">
        <f t="shared" si="364"/>
        <v>5</v>
      </c>
      <c r="D7804" s="51">
        <f t="shared" si="365"/>
        <v>7</v>
      </c>
      <c r="E7804" s="52">
        <v>0.375</v>
      </c>
      <c r="G7804">
        <v>-4.1369999999999996</v>
      </c>
      <c r="H7804">
        <v>-4.1970000000000001</v>
      </c>
      <c r="I7804">
        <v>-4.1970000000000001</v>
      </c>
      <c r="J7804">
        <v>-4.1970000000000001</v>
      </c>
      <c r="K7804">
        <v>-4.3479999999999999</v>
      </c>
      <c r="L7804">
        <v>-4.3780000000000001</v>
      </c>
      <c r="M7804">
        <v>-4.4390000000000001</v>
      </c>
    </row>
    <row r="7805" spans="1:13" x14ac:dyDescent="0.2">
      <c r="A7805" s="50">
        <v>41401</v>
      </c>
      <c r="B7805">
        <f t="shared" si="363"/>
        <v>2013</v>
      </c>
      <c r="C7805" s="51">
        <f t="shared" si="364"/>
        <v>5</v>
      </c>
      <c r="D7805" s="51">
        <f t="shared" si="365"/>
        <v>7</v>
      </c>
      <c r="E7805" s="52">
        <v>0.5</v>
      </c>
      <c r="G7805">
        <v>-3.8359999999999999</v>
      </c>
      <c r="H7805">
        <v>-4.1369999999999996</v>
      </c>
      <c r="I7805">
        <v>-4.1970000000000001</v>
      </c>
      <c r="J7805">
        <v>-4.1970000000000001</v>
      </c>
      <c r="K7805">
        <v>-4.3479999999999999</v>
      </c>
      <c r="L7805">
        <v>-4.3780000000000001</v>
      </c>
      <c r="M7805">
        <v>-4.4390000000000001</v>
      </c>
    </row>
    <row r="7806" spans="1:13" x14ac:dyDescent="0.2">
      <c r="A7806" s="50">
        <v>41401</v>
      </c>
      <c r="B7806">
        <f t="shared" si="363"/>
        <v>2013</v>
      </c>
      <c r="C7806" s="51">
        <f t="shared" si="364"/>
        <v>5</v>
      </c>
      <c r="D7806" s="51">
        <f t="shared" si="365"/>
        <v>7</v>
      </c>
      <c r="E7806" s="52">
        <v>0.625</v>
      </c>
      <c r="G7806">
        <v>-3.36</v>
      </c>
      <c r="H7806">
        <v>-4.0759999999999996</v>
      </c>
      <c r="I7806">
        <v>-4.1970000000000001</v>
      </c>
      <c r="J7806">
        <v>-4.1970000000000001</v>
      </c>
      <c r="K7806">
        <v>-4.3479999999999999</v>
      </c>
      <c r="L7806">
        <v>-4.3780000000000001</v>
      </c>
      <c r="M7806">
        <v>-4.4080000000000004</v>
      </c>
    </row>
    <row r="7807" spans="1:13" x14ac:dyDescent="0.2">
      <c r="A7807" s="50">
        <v>41401</v>
      </c>
      <c r="B7807">
        <f t="shared" si="363"/>
        <v>2013</v>
      </c>
      <c r="C7807" s="51">
        <f t="shared" si="364"/>
        <v>5</v>
      </c>
      <c r="D7807" s="51">
        <f t="shared" si="365"/>
        <v>7</v>
      </c>
      <c r="E7807" s="52">
        <v>0.75</v>
      </c>
      <c r="G7807">
        <v>-2.9180000000000001</v>
      </c>
      <c r="H7807">
        <v>-3.956</v>
      </c>
      <c r="I7807">
        <v>-4.1970000000000001</v>
      </c>
      <c r="J7807">
        <v>-4.1970000000000001</v>
      </c>
      <c r="K7807">
        <v>-4.3479999999999999</v>
      </c>
      <c r="L7807">
        <v>-4.3780000000000001</v>
      </c>
      <c r="M7807">
        <v>-4.4080000000000004</v>
      </c>
    </row>
    <row r="7808" spans="1:13" x14ac:dyDescent="0.2">
      <c r="A7808" s="50">
        <v>41401</v>
      </c>
      <c r="B7808">
        <f t="shared" si="363"/>
        <v>2013</v>
      </c>
      <c r="C7808" s="51">
        <f t="shared" si="364"/>
        <v>5</v>
      </c>
      <c r="D7808" s="51">
        <f t="shared" si="365"/>
        <v>7</v>
      </c>
      <c r="E7808" s="52">
        <v>0.875</v>
      </c>
      <c r="G7808">
        <v>-2.625</v>
      </c>
      <c r="H7808">
        <v>-3.8359999999999999</v>
      </c>
      <c r="I7808">
        <v>-4.1669999999999998</v>
      </c>
      <c r="J7808">
        <v>-4.1970000000000001</v>
      </c>
      <c r="K7808">
        <v>-4.3179999999999996</v>
      </c>
      <c r="L7808">
        <v>-4.3780000000000001</v>
      </c>
      <c r="M7808">
        <v>-4.4080000000000004</v>
      </c>
    </row>
    <row r="7809" spans="1:13" x14ac:dyDescent="0.2">
      <c r="A7809" s="50">
        <v>41402</v>
      </c>
      <c r="B7809">
        <f t="shared" si="363"/>
        <v>2013</v>
      </c>
      <c r="C7809" s="51">
        <f t="shared" si="364"/>
        <v>5</v>
      </c>
      <c r="D7809" s="51">
        <f t="shared" si="365"/>
        <v>8</v>
      </c>
      <c r="E7809" s="52">
        <v>0</v>
      </c>
      <c r="G7809">
        <v>-2.4500000000000002</v>
      </c>
      <c r="H7809">
        <v>-3.6869999999999998</v>
      </c>
      <c r="I7809">
        <v>-4.1369999999999996</v>
      </c>
      <c r="J7809">
        <v>-4.1970000000000001</v>
      </c>
      <c r="K7809">
        <v>-4.3179999999999996</v>
      </c>
      <c r="L7809">
        <v>-4.3780000000000001</v>
      </c>
      <c r="M7809">
        <v>-4.4080000000000004</v>
      </c>
    </row>
    <row r="7810" spans="1:13" x14ac:dyDescent="0.2">
      <c r="A7810" s="50">
        <v>41402</v>
      </c>
      <c r="B7810">
        <f t="shared" ref="B7810:B7873" si="366">YEAR(A7810)</f>
        <v>2013</v>
      </c>
      <c r="C7810" s="51">
        <f t="shared" ref="C7810:C7873" si="367">MONTH(A7810)</f>
        <v>5</v>
      </c>
      <c r="D7810" s="51">
        <f t="shared" ref="D7810:D7873" si="368">DAY(A7810)</f>
        <v>8</v>
      </c>
      <c r="E7810" s="52">
        <v>0.125</v>
      </c>
      <c r="G7810">
        <v>-2.363</v>
      </c>
      <c r="H7810">
        <v>-3.5379999999999998</v>
      </c>
      <c r="I7810">
        <v>-4.0759999999999996</v>
      </c>
      <c r="J7810">
        <v>-4.1669999999999998</v>
      </c>
      <c r="K7810">
        <v>-4.2869999999999999</v>
      </c>
      <c r="L7810">
        <v>-4.3479999999999999</v>
      </c>
      <c r="M7810">
        <v>-4.4080000000000004</v>
      </c>
    </row>
    <row r="7811" spans="1:13" x14ac:dyDescent="0.2">
      <c r="A7811" s="50">
        <v>41402</v>
      </c>
      <c r="B7811">
        <f t="shared" si="366"/>
        <v>2013</v>
      </c>
      <c r="C7811" s="51">
        <f t="shared" si="367"/>
        <v>5</v>
      </c>
      <c r="D7811" s="51">
        <f t="shared" si="368"/>
        <v>8</v>
      </c>
      <c r="E7811" s="52">
        <v>0.25</v>
      </c>
      <c r="G7811">
        <v>-2.3340000000000001</v>
      </c>
      <c r="H7811">
        <v>-3.419</v>
      </c>
      <c r="I7811">
        <v>-4.016</v>
      </c>
      <c r="J7811">
        <v>-4.1669999999999998</v>
      </c>
      <c r="K7811">
        <v>-4.2869999999999999</v>
      </c>
      <c r="L7811">
        <v>-4.3479999999999999</v>
      </c>
      <c r="M7811">
        <v>-4.4080000000000004</v>
      </c>
    </row>
    <row r="7812" spans="1:13" x14ac:dyDescent="0.2">
      <c r="A7812" s="50">
        <v>41402</v>
      </c>
      <c r="B7812">
        <f t="shared" si="366"/>
        <v>2013</v>
      </c>
      <c r="C7812" s="51">
        <f t="shared" si="367"/>
        <v>5</v>
      </c>
      <c r="D7812" s="51">
        <f t="shared" si="368"/>
        <v>8</v>
      </c>
      <c r="E7812" s="52">
        <v>0.375</v>
      </c>
      <c r="G7812">
        <v>-2.3919999999999999</v>
      </c>
      <c r="H7812">
        <v>-3.36</v>
      </c>
      <c r="I7812">
        <v>-3.956</v>
      </c>
      <c r="J7812">
        <v>-4.1369999999999996</v>
      </c>
      <c r="K7812">
        <v>-4.2569999999999997</v>
      </c>
      <c r="L7812">
        <v>-4.3479999999999999</v>
      </c>
      <c r="M7812">
        <v>-4.4080000000000004</v>
      </c>
    </row>
    <row r="7813" spans="1:13" x14ac:dyDescent="0.2">
      <c r="A7813" s="50">
        <v>41402</v>
      </c>
      <c r="B7813">
        <f t="shared" si="366"/>
        <v>2013</v>
      </c>
      <c r="C7813" s="51">
        <f t="shared" si="367"/>
        <v>5</v>
      </c>
      <c r="D7813" s="51">
        <f t="shared" si="368"/>
        <v>8</v>
      </c>
      <c r="E7813" s="52">
        <v>0.5</v>
      </c>
      <c r="G7813">
        <v>-2.3919999999999999</v>
      </c>
      <c r="H7813">
        <v>-3.2709999999999999</v>
      </c>
      <c r="I7813">
        <v>-3.9260000000000002</v>
      </c>
      <c r="J7813">
        <v>-4.1059999999999999</v>
      </c>
      <c r="K7813">
        <v>-4.2569999999999997</v>
      </c>
      <c r="L7813">
        <v>-4.3179999999999996</v>
      </c>
      <c r="M7813">
        <v>-4.3780000000000001</v>
      </c>
    </row>
    <row r="7814" spans="1:13" x14ac:dyDescent="0.2">
      <c r="A7814" s="50">
        <v>41402</v>
      </c>
      <c r="B7814">
        <f t="shared" si="366"/>
        <v>2013</v>
      </c>
      <c r="C7814" s="51">
        <f t="shared" si="367"/>
        <v>5</v>
      </c>
      <c r="D7814" s="51">
        <f t="shared" si="368"/>
        <v>8</v>
      </c>
      <c r="E7814" s="52">
        <v>0.625</v>
      </c>
      <c r="G7814">
        <v>-2.2759999999999998</v>
      </c>
      <c r="H7814">
        <v>-3.2120000000000002</v>
      </c>
      <c r="I7814">
        <v>-3.8660000000000001</v>
      </c>
      <c r="J7814">
        <v>-4.0759999999999996</v>
      </c>
      <c r="K7814">
        <v>-4.2270000000000003</v>
      </c>
      <c r="L7814">
        <v>-4.3179999999999996</v>
      </c>
      <c r="M7814">
        <v>-4.3780000000000001</v>
      </c>
    </row>
    <row r="7815" spans="1:13" x14ac:dyDescent="0.2">
      <c r="A7815" s="50">
        <v>41402</v>
      </c>
      <c r="B7815">
        <f t="shared" si="366"/>
        <v>2013</v>
      </c>
      <c r="C7815" s="51">
        <f t="shared" si="367"/>
        <v>5</v>
      </c>
      <c r="D7815" s="51">
        <f t="shared" si="368"/>
        <v>8</v>
      </c>
      <c r="E7815" s="52">
        <v>0.75</v>
      </c>
      <c r="G7815">
        <v>-2.16</v>
      </c>
      <c r="H7815">
        <v>-3.153</v>
      </c>
      <c r="I7815">
        <v>-3.8359999999999999</v>
      </c>
      <c r="J7815">
        <v>-4.0460000000000003</v>
      </c>
      <c r="K7815">
        <v>-4.1970000000000001</v>
      </c>
      <c r="L7815">
        <v>-4.3179999999999996</v>
      </c>
      <c r="M7815">
        <v>-4.3780000000000001</v>
      </c>
    </row>
    <row r="7816" spans="1:13" x14ac:dyDescent="0.2">
      <c r="A7816" s="50">
        <v>41402</v>
      </c>
      <c r="B7816">
        <f t="shared" si="366"/>
        <v>2013</v>
      </c>
      <c r="C7816" s="51">
        <f t="shared" si="367"/>
        <v>5</v>
      </c>
      <c r="D7816" s="51">
        <f t="shared" si="368"/>
        <v>8</v>
      </c>
      <c r="E7816" s="52">
        <v>0.875</v>
      </c>
      <c r="G7816">
        <v>-2.16</v>
      </c>
      <c r="H7816">
        <v>-3.0939999999999999</v>
      </c>
      <c r="I7816">
        <v>-3.7770000000000001</v>
      </c>
      <c r="J7816">
        <v>-4.016</v>
      </c>
      <c r="K7816">
        <v>-4.1970000000000001</v>
      </c>
      <c r="L7816">
        <v>-4.2869999999999999</v>
      </c>
      <c r="M7816">
        <v>-4.3780000000000001</v>
      </c>
    </row>
    <row r="7817" spans="1:13" x14ac:dyDescent="0.2">
      <c r="A7817" s="50">
        <v>41403</v>
      </c>
      <c r="B7817">
        <f t="shared" si="366"/>
        <v>2013</v>
      </c>
      <c r="C7817" s="51">
        <f t="shared" si="367"/>
        <v>5</v>
      </c>
      <c r="D7817" s="51">
        <f t="shared" si="368"/>
        <v>9</v>
      </c>
      <c r="E7817" s="52">
        <v>0</v>
      </c>
      <c r="G7817">
        <v>-2.218</v>
      </c>
      <c r="H7817">
        <v>-3.0059999999999998</v>
      </c>
      <c r="I7817">
        <v>-3.7170000000000001</v>
      </c>
      <c r="J7817">
        <v>-4.016</v>
      </c>
      <c r="K7817">
        <v>-4.1669999999999998</v>
      </c>
      <c r="L7817">
        <v>-4.2869999999999999</v>
      </c>
      <c r="M7817">
        <v>-4.3780000000000001</v>
      </c>
    </row>
    <row r="7818" spans="1:13" x14ac:dyDescent="0.2">
      <c r="A7818" s="50">
        <v>41403</v>
      </c>
      <c r="B7818">
        <f t="shared" si="366"/>
        <v>2013</v>
      </c>
      <c r="C7818" s="51">
        <f t="shared" si="367"/>
        <v>5</v>
      </c>
      <c r="D7818" s="51">
        <f t="shared" si="368"/>
        <v>9</v>
      </c>
      <c r="E7818" s="52">
        <v>0.125</v>
      </c>
      <c r="G7818">
        <v>-2.3340000000000001</v>
      </c>
      <c r="H7818">
        <v>-2.976</v>
      </c>
      <c r="I7818">
        <v>-3.6869999999999998</v>
      </c>
      <c r="J7818">
        <v>-3.9860000000000002</v>
      </c>
      <c r="K7818">
        <v>-4.1669999999999998</v>
      </c>
      <c r="L7818">
        <v>-4.2569999999999997</v>
      </c>
      <c r="M7818">
        <v>-4.3479999999999999</v>
      </c>
    </row>
    <row r="7819" spans="1:13" x14ac:dyDescent="0.2">
      <c r="A7819" s="50">
        <v>41403</v>
      </c>
      <c r="B7819">
        <f t="shared" si="366"/>
        <v>2013</v>
      </c>
      <c r="C7819" s="51">
        <f t="shared" si="367"/>
        <v>5</v>
      </c>
      <c r="D7819" s="51">
        <f t="shared" si="368"/>
        <v>9</v>
      </c>
      <c r="E7819" s="52">
        <v>0.25</v>
      </c>
      <c r="G7819">
        <v>-2.4500000000000002</v>
      </c>
      <c r="H7819">
        <v>-2.9470000000000001</v>
      </c>
      <c r="I7819">
        <v>-3.6269999999999998</v>
      </c>
      <c r="J7819">
        <v>-3.956</v>
      </c>
      <c r="K7819">
        <v>-4.1369999999999996</v>
      </c>
      <c r="L7819">
        <v>-4.2569999999999997</v>
      </c>
      <c r="M7819">
        <v>-4.3479999999999999</v>
      </c>
    </row>
    <row r="7820" spans="1:13" x14ac:dyDescent="0.2">
      <c r="A7820" s="50">
        <v>41403</v>
      </c>
      <c r="B7820">
        <f t="shared" si="366"/>
        <v>2013</v>
      </c>
      <c r="C7820" s="51">
        <f t="shared" si="367"/>
        <v>5</v>
      </c>
      <c r="D7820" s="51">
        <f t="shared" si="368"/>
        <v>9</v>
      </c>
      <c r="E7820" s="52">
        <v>0.375</v>
      </c>
      <c r="G7820">
        <v>-2.4500000000000002</v>
      </c>
      <c r="H7820">
        <v>-2.9470000000000001</v>
      </c>
      <c r="I7820">
        <v>-3.5979999999999999</v>
      </c>
      <c r="J7820">
        <v>-3.9260000000000002</v>
      </c>
      <c r="K7820">
        <v>-4.1059999999999999</v>
      </c>
      <c r="L7820">
        <v>-4.2270000000000003</v>
      </c>
      <c r="M7820">
        <v>-4.3479999999999999</v>
      </c>
    </row>
    <row r="7821" spans="1:13" x14ac:dyDescent="0.2">
      <c r="A7821" s="50">
        <v>41403</v>
      </c>
      <c r="B7821">
        <f t="shared" si="366"/>
        <v>2013</v>
      </c>
      <c r="C7821" s="51">
        <f t="shared" si="367"/>
        <v>5</v>
      </c>
      <c r="D7821" s="51">
        <f t="shared" si="368"/>
        <v>9</v>
      </c>
      <c r="E7821" s="52">
        <v>0.5</v>
      </c>
      <c r="G7821">
        <v>-2.363</v>
      </c>
      <c r="H7821">
        <v>-2.9180000000000001</v>
      </c>
      <c r="I7821">
        <v>-3.5680000000000001</v>
      </c>
      <c r="J7821">
        <v>-3.8959999999999999</v>
      </c>
      <c r="K7821">
        <v>-4.1059999999999999</v>
      </c>
      <c r="L7821">
        <v>-4.2270000000000003</v>
      </c>
      <c r="M7821">
        <v>-4.3179999999999996</v>
      </c>
    </row>
    <row r="7822" spans="1:13" x14ac:dyDescent="0.2">
      <c r="A7822" s="50">
        <v>41403</v>
      </c>
      <c r="B7822">
        <f t="shared" si="366"/>
        <v>2013</v>
      </c>
      <c r="C7822" s="51">
        <f t="shared" si="367"/>
        <v>5</v>
      </c>
      <c r="D7822" s="51">
        <f t="shared" si="368"/>
        <v>9</v>
      </c>
      <c r="E7822" s="52">
        <v>0.625</v>
      </c>
      <c r="G7822">
        <v>-2.1309999999999998</v>
      </c>
      <c r="H7822">
        <v>-2.8879999999999999</v>
      </c>
      <c r="I7822">
        <v>-3.5379999999999998</v>
      </c>
      <c r="J7822">
        <v>-3.8959999999999999</v>
      </c>
      <c r="K7822">
        <v>-4.0759999999999996</v>
      </c>
      <c r="L7822">
        <v>-4.2270000000000003</v>
      </c>
      <c r="M7822">
        <v>-4.3179999999999996</v>
      </c>
    </row>
    <row r="7823" spans="1:13" x14ac:dyDescent="0.2">
      <c r="A7823" s="50">
        <v>41403</v>
      </c>
      <c r="B7823">
        <f t="shared" si="366"/>
        <v>2013</v>
      </c>
      <c r="C7823" s="51">
        <f t="shared" si="367"/>
        <v>5</v>
      </c>
      <c r="D7823" s="51">
        <f t="shared" si="368"/>
        <v>9</v>
      </c>
      <c r="E7823" s="52">
        <v>0.75</v>
      </c>
      <c r="G7823">
        <v>-1.9</v>
      </c>
      <c r="H7823">
        <v>-2.83</v>
      </c>
      <c r="I7823">
        <v>-3.508</v>
      </c>
      <c r="J7823">
        <v>-3.8359999999999999</v>
      </c>
      <c r="K7823">
        <v>-4.0460000000000003</v>
      </c>
      <c r="L7823">
        <v>-4.1970000000000001</v>
      </c>
      <c r="M7823">
        <v>-4.3179999999999996</v>
      </c>
    </row>
    <row r="7824" spans="1:13" x14ac:dyDescent="0.2">
      <c r="A7824" s="50">
        <v>41403</v>
      </c>
      <c r="B7824">
        <f t="shared" si="366"/>
        <v>2013</v>
      </c>
      <c r="C7824" s="51">
        <f t="shared" si="367"/>
        <v>5</v>
      </c>
      <c r="D7824" s="51">
        <f t="shared" si="368"/>
        <v>9</v>
      </c>
      <c r="E7824" s="52">
        <v>0.875</v>
      </c>
      <c r="G7824">
        <v>-1.756</v>
      </c>
      <c r="H7824">
        <v>-2.7709999999999999</v>
      </c>
      <c r="I7824">
        <v>-3.4790000000000001</v>
      </c>
      <c r="J7824">
        <v>-3.8359999999999999</v>
      </c>
      <c r="K7824">
        <v>-4.0460000000000003</v>
      </c>
      <c r="L7824">
        <v>-4.1970000000000001</v>
      </c>
      <c r="M7824">
        <v>-4.3179999999999996</v>
      </c>
    </row>
    <row r="7825" spans="1:13" x14ac:dyDescent="0.2">
      <c r="A7825" s="50">
        <v>41404</v>
      </c>
      <c r="B7825">
        <f t="shared" si="366"/>
        <v>2013</v>
      </c>
      <c r="C7825" s="51">
        <f t="shared" si="367"/>
        <v>5</v>
      </c>
      <c r="D7825" s="51">
        <f t="shared" si="368"/>
        <v>10</v>
      </c>
      <c r="E7825" s="52">
        <v>0</v>
      </c>
      <c r="G7825">
        <v>-1.67</v>
      </c>
      <c r="H7825">
        <v>-2.7120000000000002</v>
      </c>
      <c r="I7825">
        <v>-3.4489999999999998</v>
      </c>
      <c r="J7825">
        <v>-3.8069999999999999</v>
      </c>
      <c r="K7825">
        <v>-4.016</v>
      </c>
      <c r="L7825">
        <v>-4.1669999999999998</v>
      </c>
      <c r="M7825">
        <v>-4.3179999999999996</v>
      </c>
    </row>
    <row r="7826" spans="1:13" x14ac:dyDescent="0.2">
      <c r="A7826" s="50">
        <v>41404</v>
      </c>
      <c r="B7826">
        <f t="shared" si="366"/>
        <v>2013</v>
      </c>
      <c r="C7826" s="51">
        <f t="shared" si="367"/>
        <v>5</v>
      </c>
      <c r="D7826" s="51">
        <f t="shared" si="368"/>
        <v>10</v>
      </c>
      <c r="E7826" s="52">
        <v>0.125</v>
      </c>
      <c r="G7826">
        <v>-1.67</v>
      </c>
      <c r="H7826">
        <v>-2.6539999999999999</v>
      </c>
      <c r="I7826">
        <v>-3.419</v>
      </c>
      <c r="J7826">
        <v>-3.7770000000000001</v>
      </c>
      <c r="K7826">
        <v>-4.016</v>
      </c>
      <c r="L7826">
        <v>-4.1669999999999998</v>
      </c>
      <c r="M7826">
        <v>-4.2869999999999999</v>
      </c>
    </row>
    <row r="7827" spans="1:13" x14ac:dyDescent="0.2">
      <c r="A7827" s="50">
        <v>41404</v>
      </c>
      <c r="B7827">
        <f t="shared" si="366"/>
        <v>2013</v>
      </c>
      <c r="C7827" s="51">
        <f t="shared" si="367"/>
        <v>5</v>
      </c>
      <c r="D7827" s="51">
        <f t="shared" si="368"/>
        <v>10</v>
      </c>
      <c r="E7827" s="52">
        <v>0.25</v>
      </c>
      <c r="G7827">
        <v>-1.7270000000000001</v>
      </c>
      <c r="H7827">
        <v>-2.5960000000000001</v>
      </c>
      <c r="I7827">
        <v>-3.36</v>
      </c>
      <c r="J7827">
        <v>-3.7469999999999999</v>
      </c>
      <c r="K7827">
        <v>-3.9860000000000002</v>
      </c>
      <c r="L7827">
        <v>-4.1369999999999996</v>
      </c>
      <c r="M7827">
        <v>-4.2869999999999999</v>
      </c>
    </row>
    <row r="7828" spans="1:13" x14ac:dyDescent="0.2">
      <c r="A7828" s="50">
        <v>41404</v>
      </c>
      <c r="B7828">
        <f t="shared" si="366"/>
        <v>2013</v>
      </c>
      <c r="C7828" s="51">
        <f t="shared" si="367"/>
        <v>5</v>
      </c>
      <c r="D7828" s="51">
        <f t="shared" si="368"/>
        <v>10</v>
      </c>
      <c r="E7828" s="52">
        <v>0.375</v>
      </c>
      <c r="G7828">
        <v>-1.8140000000000001</v>
      </c>
      <c r="H7828">
        <v>-2.5369999999999999</v>
      </c>
      <c r="I7828">
        <v>-3.33</v>
      </c>
      <c r="J7828">
        <v>-3.7170000000000001</v>
      </c>
      <c r="K7828">
        <v>-3.956</v>
      </c>
      <c r="L7828">
        <v>-4.1369999999999996</v>
      </c>
      <c r="M7828">
        <v>-4.2869999999999999</v>
      </c>
    </row>
    <row r="7829" spans="1:13" x14ac:dyDescent="0.2">
      <c r="A7829" s="50">
        <v>41404</v>
      </c>
      <c r="B7829">
        <f t="shared" si="366"/>
        <v>2013</v>
      </c>
      <c r="C7829" s="51">
        <f t="shared" si="367"/>
        <v>5</v>
      </c>
      <c r="D7829" s="51">
        <f t="shared" si="368"/>
        <v>10</v>
      </c>
      <c r="E7829" s="52">
        <v>0.5</v>
      </c>
      <c r="G7829">
        <v>-1.8140000000000001</v>
      </c>
      <c r="H7829">
        <v>-2.508</v>
      </c>
      <c r="I7829">
        <v>-3.3010000000000002</v>
      </c>
      <c r="J7829">
        <v>-3.6869999999999998</v>
      </c>
      <c r="K7829">
        <v>-3.956</v>
      </c>
      <c r="L7829">
        <v>-4.1059999999999999</v>
      </c>
      <c r="M7829">
        <v>-4.2869999999999999</v>
      </c>
    </row>
    <row r="7830" spans="1:13" x14ac:dyDescent="0.2">
      <c r="A7830" s="50">
        <v>41404</v>
      </c>
      <c r="B7830">
        <f t="shared" si="366"/>
        <v>2013</v>
      </c>
      <c r="C7830" s="51">
        <f t="shared" si="367"/>
        <v>5</v>
      </c>
      <c r="D7830" s="51">
        <f t="shared" si="368"/>
        <v>10</v>
      </c>
      <c r="E7830" s="52">
        <v>0.625</v>
      </c>
      <c r="G7830">
        <v>-1.756</v>
      </c>
      <c r="H7830">
        <v>-2.508</v>
      </c>
      <c r="I7830">
        <v>-3.2709999999999999</v>
      </c>
      <c r="J7830">
        <v>-3.657</v>
      </c>
      <c r="K7830">
        <v>-3.9260000000000002</v>
      </c>
      <c r="L7830">
        <v>-4.1059999999999999</v>
      </c>
      <c r="M7830">
        <v>-4.2569999999999997</v>
      </c>
    </row>
    <row r="7831" spans="1:13" x14ac:dyDescent="0.2">
      <c r="A7831" s="50">
        <v>41404</v>
      </c>
      <c r="B7831">
        <f t="shared" si="366"/>
        <v>2013</v>
      </c>
      <c r="C7831" s="51">
        <f t="shared" si="367"/>
        <v>5</v>
      </c>
      <c r="D7831" s="51">
        <f t="shared" si="368"/>
        <v>10</v>
      </c>
      <c r="E7831" s="52">
        <v>0.75</v>
      </c>
      <c r="G7831">
        <v>-1.7270000000000001</v>
      </c>
      <c r="H7831">
        <v>-2.4790000000000001</v>
      </c>
      <c r="I7831">
        <v>-3.242</v>
      </c>
      <c r="J7831">
        <v>-3.657</v>
      </c>
      <c r="K7831">
        <v>-3.8959999999999999</v>
      </c>
      <c r="L7831">
        <v>-4.0759999999999996</v>
      </c>
      <c r="M7831">
        <v>-4.2569999999999997</v>
      </c>
    </row>
    <row r="7832" spans="1:13" x14ac:dyDescent="0.2">
      <c r="A7832" s="50">
        <v>41404</v>
      </c>
      <c r="B7832">
        <f t="shared" si="366"/>
        <v>2013</v>
      </c>
      <c r="C7832" s="51">
        <f t="shared" si="367"/>
        <v>5</v>
      </c>
      <c r="D7832" s="51">
        <f t="shared" si="368"/>
        <v>10</v>
      </c>
      <c r="E7832" s="52">
        <v>0.875</v>
      </c>
      <c r="G7832">
        <v>-1.871</v>
      </c>
      <c r="H7832">
        <v>-2.4500000000000002</v>
      </c>
      <c r="I7832">
        <v>-3.2120000000000002</v>
      </c>
      <c r="J7832">
        <v>-3.6269999999999998</v>
      </c>
      <c r="K7832">
        <v>-3.8959999999999999</v>
      </c>
      <c r="L7832">
        <v>-4.0460000000000003</v>
      </c>
      <c r="M7832">
        <v>-4.2569999999999997</v>
      </c>
    </row>
    <row r="7833" spans="1:13" x14ac:dyDescent="0.2">
      <c r="A7833" s="50">
        <v>41405</v>
      </c>
      <c r="B7833">
        <f t="shared" si="366"/>
        <v>2013</v>
      </c>
      <c r="C7833" s="51">
        <f t="shared" si="367"/>
        <v>5</v>
      </c>
      <c r="D7833" s="51">
        <f t="shared" si="368"/>
        <v>11</v>
      </c>
      <c r="E7833" s="52">
        <v>0</v>
      </c>
      <c r="G7833">
        <v>-2.1019999999999999</v>
      </c>
      <c r="H7833">
        <v>-2.4500000000000002</v>
      </c>
      <c r="I7833">
        <v>-3.1829999999999998</v>
      </c>
      <c r="J7833">
        <v>-3.5979999999999999</v>
      </c>
      <c r="K7833">
        <v>-3.8660000000000001</v>
      </c>
      <c r="L7833">
        <v>-4.0460000000000003</v>
      </c>
      <c r="M7833">
        <v>-4.2270000000000003</v>
      </c>
    </row>
    <row r="7834" spans="1:13" x14ac:dyDescent="0.2">
      <c r="A7834" s="50">
        <v>41405</v>
      </c>
      <c r="B7834">
        <f t="shared" si="366"/>
        <v>2013</v>
      </c>
      <c r="C7834" s="51">
        <f t="shared" si="367"/>
        <v>5</v>
      </c>
      <c r="D7834" s="51">
        <f t="shared" si="368"/>
        <v>11</v>
      </c>
      <c r="E7834" s="52">
        <v>0.125</v>
      </c>
      <c r="G7834">
        <v>-2.363</v>
      </c>
      <c r="H7834">
        <v>-2.4500000000000002</v>
      </c>
      <c r="I7834">
        <v>-3.153</v>
      </c>
      <c r="J7834">
        <v>-3.5680000000000001</v>
      </c>
      <c r="K7834">
        <v>-3.8660000000000001</v>
      </c>
      <c r="L7834">
        <v>-4.016</v>
      </c>
      <c r="M7834">
        <v>-4.2270000000000003</v>
      </c>
    </row>
    <row r="7835" spans="1:13" x14ac:dyDescent="0.2">
      <c r="A7835" s="50">
        <v>41405</v>
      </c>
      <c r="B7835">
        <f t="shared" si="366"/>
        <v>2013</v>
      </c>
      <c r="C7835" s="51">
        <f t="shared" si="367"/>
        <v>5</v>
      </c>
      <c r="D7835" s="51">
        <f t="shared" si="368"/>
        <v>11</v>
      </c>
      <c r="E7835" s="52">
        <v>0.25</v>
      </c>
      <c r="G7835">
        <v>-2.625</v>
      </c>
      <c r="H7835">
        <v>-2.4790000000000001</v>
      </c>
      <c r="I7835">
        <v>-3.1240000000000001</v>
      </c>
      <c r="J7835">
        <v>-3.5379999999999998</v>
      </c>
      <c r="K7835">
        <v>-3.8359999999999999</v>
      </c>
      <c r="L7835">
        <v>-4.016</v>
      </c>
      <c r="M7835">
        <v>-4.2270000000000003</v>
      </c>
    </row>
    <row r="7836" spans="1:13" x14ac:dyDescent="0.2">
      <c r="A7836" s="50">
        <v>41405</v>
      </c>
      <c r="B7836">
        <f t="shared" si="366"/>
        <v>2013</v>
      </c>
      <c r="C7836" s="51">
        <f t="shared" si="367"/>
        <v>5</v>
      </c>
      <c r="D7836" s="51">
        <f t="shared" si="368"/>
        <v>11</v>
      </c>
      <c r="E7836" s="52">
        <v>0.375</v>
      </c>
      <c r="G7836">
        <v>-2.742</v>
      </c>
      <c r="H7836">
        <v>-2.5369999999999999</v>
      </c>
      <c r="I7836">
        <v>-3.1240000000000001</v>
      </c>
      <c r="J7836">
        <v>-3.5379999999999998</v>
      </c>
      <c r="K7836">
        <v>-3.8359999999999999</v>
      </c>
      <c r="L7836">
        <v>-4.016</v>
      </c>
      <c r="M7836">
        <v>-4.1970000000000001</v>
      </c>
    </row>
    <row r="7837" spans="1:13" x14ac:dyDescent="0.2">
      <c r="A7837" s="50">
        <v>41405</v>
      </c>
      <c r="B7837">
        <f t="shared" si="366"/>
        <v>2013</v>
      </c>
      <c r="C7837" s="51">
        <f t="shared" si="367"/>
        <v>5</v>
      </c>
      <c r="D7837" s="51">
        <f t="shared" si="368"/>
        <v>11</v>
      </c>
      <c r="E7837" s="52">
        <v>0.5</v>
      </c>
      <c r="G7837">
        <v>-2.6539999999999999</v>
      </c>
      <c r="H7837">
        <v>-2.5960000000000001</v>
      </c>
      <c r="I7837">
        <v>-3.1240000000000001</v>
      </c>
      <c r="J7837">
        <v>-3.508</v>
      </c>
      <c r="K7837">
        <v>-3.8069999999999999</v>
      </c>
      <c r="L7837">
        <v>-3.9860000000000002</v>
      </c>
      <c r="M7837">
        <v>-4.1970000000000001</v>
      </c>
    </row>
    <row r="7838" spans="1:13" x14ac:dyDescent="0.2">
      <c r="A7838" s="50">
        <v>41405</v>
      </c>
      <c r="B7838">
        <f t="shared" si="366"/>
        <v>2013</v>
      </c>
      <c r="C7838" s="51">
        <f t="shared" si="367"/>
        <v>5</v>
      </c>
      <c r="D7838" s="51">
        <f t="shared" si="368"/>
        <v>11</v>
      </c>
      <c r="E7838" s="52">
        <v>0.625</v>
      </c>
      <c r="G7838">
        <v>-2.4790000000000001</v>
      </c>
      <c r="H7838">
        <v>-2.625</v>
      </c>
      <c r="I7838">
        <v>-3.1240000000000001</v>
      </c>
      <c r="J7838">
        <v>-3.4790000000000001</v>
      </c>
      <c r="K7838">
        <v>-3.8069999999999999</v>
      </c>
      <c r="L7838">
        <v>-3.9860000000000002</v>
      </c>
      <c r="M7838">
        <v>-4.1970000000000001</v>
      </c>
    </row>
    <row r="7839" spans="1:13" x14ac:dyDescent="0.2">
      <c r="A7839" s="50">
        <v>41405</v>
      </c>
      <c r="B7839">
        <f t="shared" si="366"/>
        <v>2013</v>
      </c>
      <c r="C7839" s="51">
        <f t="shared" si="367"/>
        <v>5</v>
      </c>
      <c r="D7839" s="51">
        <f t="shared" si="368"/>
        <v>11</v>
      </c>
      <c r="E7839" s="52">
        <v>0.75</v>
      </c>
      <c r="G7839">
        <v>-2.3340000000000001</v>
      </c>
      <c r="H7839">
        <v>-2.625</v>
      </c>
      <c r="I7839">
        <v>-3.0939999999999999</v>
      </c>
      <c r="J7839">
        <v>-3.4790000000000001</v>
      </c>
      <c r="K7839">
        <v>-3.7770000000000001</v>
      </c>
      <c r="L7839">
        <v>-3.956</v>
      </c>
      <c r="M7839">
        <v>-4.1669999999999998</v>
      </c>
    </row>
    <row r="7840" spans="1:13" x14ac:dyDescent="0.2">
      <c r="A7840" s="50">
        <v>41405</v>
      </c>
      <c r="B7840">
        <f t="shared" si="366"/>
        <v>2013</v>
      </c>
      <c r="C7840" s="51">
        <f t="shared" si="367"/>
        <v>5</v>
      </c>
      <c r="D7840" s="51">
        <f t="shared" si="368"/>
        <v>11</v>
      </c>
      <c r="E7840" s="52">
        <v>0.875</v>
      </c>
      <c r="G7840">
        <v>-2.4209999999999998</v>
      </c>
      <c r="H7840">
        <v>-2.625</v>
      </c>
      <c r="I7840">
        <v>-3.0939999999999999</v>
      </c>
      <c r="J7840">
        <v>-3.4489999999999998</v>
      </c>
      <c r="K7840">
        <v>-3.7770000000000001</v>
      </c>
      <c r="L7840">
        <v>-3.956</v>
      </c>
      <c r="M7840">
        <v>-4.1669999999999998</v>
      </c>
    </row>
    <row r="7841" spans="1:13" x14ac:dyDescent="0.2">
      <c r="A7841" s="50">
        <v>41406</v>
      </c>
      <c r="B7841">
        <f t="shared" si="366"/>
        <v>2013</v>
      </c>
      <c r="C7841" s="51">
        <f t="shared" si="367"/>
        <v>5</v>
      </c>
      <c r="D7841" s="51">
        <f t="shared" si="368"/>
        <v>12</v>
      </c>
      <c r="E7841" s="52">
        <v>0</v>
      </c>
      <c r="G7841">
        <v>-2.6539999999999999</v>
      </c>
      <c r="H7841">
        <v>-2.5960000000000001</v>
      </c>
      <c r="I7841">
        <v>-3.0939999999999999</v>
      </c>
      <c r="J7841">
        <v>-3.4489999999999998</v>
      </c>
      <c r="K7841">
        <v>-3.7469999999999999</v>
      </c>
      <c r="L7841">
        <v>-3.9260000000000002</v>
      </c>
      <c r="M7841">
        <v>-4.1669999999999998</v>
      </c>
    </row>
    <row r="7842" spans="1:13" x14ac:dyDescent="0.2">
      <c r="A7842" s="50">
        <v>41406</v>
      </c>
      <c r="B7842">
        <f t="shared" si="366"/>
        <v>2013</v>
      </c>
      <c r="C7842" s="51">
        <f t="shared" si="367"/>
        <v>5</v>
      </c>
      <c r="D7842" s="51">
        <f t="shared" si="368"/>
        <v>12</v>
      </c>
      <c r="E7842" s="52">
        <v>0.125</v>
      </c>
      <c r="G7842">
        <v>-2.976</v>
      </c>
      <c r="H7842">
        <v>-2.625</v>
      </c>
      <c r="I7842">
        <v>-3.0649999999999999</v>
      </c>
      <c r="J7842">
        <v>-3.419</v>
      </c>
      <c r="K7842">
        <v>-3.7469999999999999</v>
      </c>
      <c r="L7842">
        <v>-3.9260000000000002</v>
      </c>
      <c r="M7842">
        <v>-4.1369999999999996</v>
      </c>
    </row>
    <row r="7843" spans="1:13" x14ac:dyDescent="0.2">
      <c r="A7843" s="50">
        <v>41406</v>
      </c>
      <c r="B7843">
        <f t="shared" si="366"/>
        <v>2013</v>
      </c>
      <c r="C7843" s="51">
        <f t="shared" si="367"/>
        <v>5</v>
      </c>
      <c r="D7843" s="51">
        <f t="shared" si="368"/>
        <v>12</v>
      </c>
      <c r="E7843" s="52">
        <v>0.25</v>
      </c>
      <c r="G7843">
        <v>-3.3010000000000002</v>
      </c>
      <c r="H7843">
        <v>-2.6829999999999998</v>
      </c>
      <c r="I7843">
        <v>-3.0649999999999999</v>
      </c>
      <c r="J7843">
        <v>-3.419</v>
      </c>
      <c r="K7843">
        <v>-3.7469999999999999</v>
      </c>
      <c r="L7843">
        <v>-3.8959999999999999</v>
      </c>
      <c r="M7843">
        <v>-4.1369999999999996</v>
      </c>
    </row>
    <row r="7844" spans="1:13" x14ac:dyDescent="0.2">
      <c r="A7844" s="50">
        <v>41406</v>
      </c>
      <c r="B7844">
        <f t="shared" si="366"/>
        <v>2013</v>
      </c>
      <c r="C7844" s="51">
        <f t="shared" si="367"/>
        <v>5</v>
      </c>
      <c r="D7844" s="51">
        <f t="shared" si="368"/>
        <v>12</v>
      </c>
      <c r="E7844" s="52">
        <v>0.375</v>
      </c>
      <c r="G7844">
        <v>-3.419</v>
      </c>
      <c r="H7844">
        <v>-2.742</v>
      </c>
      <c r="I7844">
        <v>-3.0649999999999999</v>
      </c>
      <c r="J7844">
        <v>-3.39</v>
      </c>
      <c r="K7844">
        <v>-3.7170000000000001</v>
      </c>
      <c r="L7844">
        <v>-3.8959999999999999</v>
      </c>
      <c r="M7844">
        <v>-4.1059999999999999</v>
      </c>
    </row>
    <row r="7845" spans="1:13" x14ac:dyDescent="0.2">
      <c r="A7845" s="50">
        <v>41406</v>
      </c>
      <c r="B7845">
        <f t="shared" si="366"/>
        <v>2013</v>
      </c>
      <c r="C7845" s="51">
        <f t="shared" si="367"/>
        <v>5</v>
      </c>
      <c r="D7845" s="51">
        <f t="shared" si="368"/>
        <v>12</v>
      </c>
      <c r="E7845" s="52">
        <v>0.5</v>
      </c>
      <c r="G7845">
        <v>-3.2709999999999999</v>
      </c>
      <c r="H7845">
        <v>-2.83</v>
      </c>
      <c r="I7845">
        <v>-3.0649999999999999</v>
      </c>
      <c r="J7845">
        <v>-3.39</v>
      </c>
      <c r="K7845">
        <v>-3.7170000000000001</v>
      </c>
      <c r="L7845">
        <v>-3.8959999999999999</v>
      </c>
      <c r="M7845">
        <v>-4.1059999999999999</v>
      </c>
    </row>
    <row r="7846" spans="1:13" x14ac:dyDescent="0.2">
      <c r="A7846" s="50">
        <v>41406</v>
      </c>
      <c r="B7846">
        <f t="shared" si="366"/>
        <v>2013</v>
      </c>
      <c r="C7846" s="51">
        <f t="shared" si="367"/>
        <v>5</v>
      </c>
      <c r="D7846" s="51">
        <f t="shared" si="368"/>
        <v>12</v>
      </c>
      <c r="E7846" s="52">
        <v>0.625</v>
      </c>
      <c r="G7846">
        <v>-3.0059999999999998</v>
      </c>
      <c r="H7846">
        <v>-2.8879999999999999</v>
      </c>
      <c r="I7846">
        <v>-3.0939999999999999</v>
      </c>
      <c r="J7846">
        <v>-3.39</v>
      </c>
      <c r="K7846">
        <v>-3.6869999999999998</v>
      </c>
      <c r="L7846">
        <v>-3.8660000000000001</v>
      </c>
      <c r="M7846">
        <v>-4.1059999999999999</v>
      </c>
    </row>
    <row r="7847" spans="1:13" x14ac:dyDescent="0.2">
      <c r="A7847" s="50">
        <v>41406</v>
      </c>
      <c r="B7847">
        <f t="shared" si="366"/>
        <v>2013</v>
      </c>
      <c r="C7847" s="51">
        <f t="shared" si="367"/>
        <v>5</v>
      </c>
      <c r="D7847" s="51">
        <f t="shared" si="368"/>
        <v>12</v>
      </c>
      <c r="E7847" s="52">
        <v>0.75</v>
      </c>
      <c r="G7847">
        <v>-2.8</v>
      </c>
      <c r="H7847">
        <v>-2.8879999999999999</v>
      </c>
      <c r="I7847">
        <v>-3.0939999999999999</v>
      </c>
      <c r="J7847">
        <v>-3.36</v>
      </c>
      <c r="K7847">
        <v>-3.6869999999999998</v>
      </c>
      <c r="L7847">
        <v>-3.8660000000000001</v>
      </c>
      <c r="M7847">
        <v>-4.0759999999999996</v>
      </c>
    </row>
    <row r="7848" spans="1:13" x14ac:dyDescent="0.2">
      <c r="A7848" s="50">
        <v>41406</v>
      </c>
      <c r="B7848">
        <f t="shared" si="366"/>
        <v>2013</v>
      </c>
      <c r="C7848" s="51">
        <f t="shared" si="367"/>
        <v>5</v>
      </c>
      <c r="D7848" s="51">
        <f t="shared" si="368"/>
        <v>12</v>
      </c>
      <c r="E7848" s="52">
        <v>0.875</v>
      </c>
      <c r="G7848">
        <v>-2.7709999999999999</v>
      </c>
      <c r="H7848">
        <v>-2.83</v>
      </c>
      <c r="I7848">
        <v>-3.0939999999999999</v>
      </c>
      <c r="J7848">
        <v>-3.36</v>
      </c>
      <c r="K7848">
        <v>-3.6869999999999998</v>
      </c>
      <c r="L7848">
        <v>-3.8660000000000001</v>
      </c>
      <c r="M7848">
        <v>-4.0759999999999996</v>
      </c>
    </row>
    <row r="7849" spans="1:13" x14ac:dyDescent="0.2">
      <c r="A7849" s="50">
        <v>41407</v>
      </c>
      <c r="B7849">
        <f t="shared" si="366"/>
        <v>2013</v>
      </c>
      <c r="C7849" s="51">
        <f t="shared" si="367"/>
        <v>5</v>
      </c>
      <c r="D7849" s="51">
        <f t="shared" si="368"/>
        <v>13</v>
      </c>
      <c r="E7849" s="52">
        <v>0</v>
      </c>
      <c r="G7849">
        <v>-2.976</v>
      </c>
      <c r="H7849">
        <v>-2.83</v>
      </c>
      <c r="I7849">
        <v>-3.0939999999999999</v>
      </c>
      <c r="J7849">
        <v>-3.36</v>
      </c>
      <c r="K7849">
        <v>-3.6869999999999998</v>
      </c>
      <c r="L7849">
        <v>-3.8359999999999999</v>
      </c>
      <c r="M7849">
        <v>-4.0759999999999996</v>
      </c>
    </row>
    <row r="7850" spans="1:13" x14ac:dyDescent="0.2">
      <c r="A7850" s="50">
        <v>41407</v>
      </c>
      <c r="B7850">
        <f t="shared" si="366"/>
        <v>2013</v>
      </c>
      <c r="C7850" s="51">
        <f t="shared" si="367"/>
        <v>5</v>
      </c>
      <c r="D7850" s="51">
        <f t="shared" si="368"/>
        <v>13</v>
      </c>
      <c r="E7850" s="52">
        <v>0.125</v>
      </c>
      <c r="G7850">
        <v>-3.33</v>
      </c>
      <c r="H7850">
        <v>-2.83</v>
      </c>
      <c r="I7850">
        <v>-3.0939999999999999</v>
      </c>
      <c r="J7850">
        <v>-3.36</v>
      </c>
      <c r="K7850">
        <v>-3.6869999999999998</v>
      </c>
      <c r="L7850">
        <v>-3.8359999999999999</v>
      </c>
      <c r="M7850">
        <v>-4.0460000000000003</v>
      </c>
    </row>
    <row r="7851" spans="1:13" x14ac:dyDescent="0.2">
      <c r="A7851" s="50">
        <v>41407</v>
      </c>
      <c r="B7851">
        <f t="shared" si="366"/>
        <v>2013</v>
      </c>
      <c r="C7851" s="51">
        <f t="shared" si="367"/>
        <v>5</v>
      </c>
      <c r="D7851" s="51">
        <f t="shared" si="368"/>
        <v>13</v>
      </c>
      <c r="E7851" s="52">
        <v>0.25</v>
      </c>
      <c r="G7851">
        <v>-3.7170000000000001</v>
      </c>
      <c r="H7851">
        <v>-2.8879999999999999</v>
      </c>
      <c r="I7851">
        <v>-3.0939999999999999</v>
      </c>
      <c r="J7851">
        <v>-3.36</v>
      </c>
      <c r="K7851">
        <v>-3.6869999999999998</v>
      </c>
      <c r="L7851">
        <v>-3.8359999999999999</v>
      </c>
      <c r="M7851">
        <v>-4.0460000000000003</v>
      </c>
    </row>
    <row r="7852" spans="1:13" x14ac:dyDescent="0.2">
      <c r="A7852" s="50">
        <v>41407</v>
      </c>
      <c r="B7852">
        <f t="shared" si="366"/>
        <v>2013</v>
      </c>
      <c r="C7852" s="51">
        <f t="shared" si="367"/>
        <v>5</v>
      </c>
      <c r="D7852" s="51">
        <f t="shared" si="368"/>
        <v>13</v>
      </c>
      <c r="E7852" s="52">
        <v>0.375</v>
      </c>
      <c r="G7852">
        <v>-3.8660000000000001</v>
      </c>
      <c r="H7852">
        <v>-2.976</v>
      </c>
      <c r="I7852">
        <v>-3.1240000000000001</v>
      </c>
      <c r="J7852">
        <v>-3.36</v>
      </c>
      <c r="K7852">
        <v>-3.6869999999999998</v>
      </c>
      <c r="L7852">
        <v>-3.8359999999999999</v>
      </c>
      <c r="M7852">
        <v>-4.0460000000000003</v>
      </c>
    </row>
    <row r="7853" spans="1:13" x14ac:dyDescent="0.2">
      <c r="A7853" s="50">
        <v>41407</v>
      </c>
      <c r="B7853">
        <f t="shared" si="366"/>
        <v>2013</v>
      </c>
      <c r="C7853" s="51">
        <f t="shared" si="367"/>
        <v>5</v>
      </c>
      <c r="D7853" s="51">
        <f t="shared" si="368"/>
        <v>13</v>
      </c>
      <c r="E7853" s="52">
        <v>0.5</v>
      </c>
      <c r="G7853">
        <v>-3.5680000000000001</v>
      </c>
      <c r="H7853">
        <v>-3.0649999999999999</v>
      </c>
      <c r="I7853">
        <v>-3.1240000000000001</v>
      </c>
      <c r="J7853">
        <v>-3.36</v>
      </c>
      <c r="K7853">
        <v>-3.657</v>
      </c>
      <c r="L7853">
        <v>-3.8069999999999999</v>
      </c>
      <c r="M7853">
        <v>-4.016</v>
      </c>
    </row>
    <row r="7854" spans="1:13" x14ac:dyDescent="0.2">
      <c r="A7854" s="50">
        <v>41407</v>
      </c>
      <c r="B7854">
        <f t="shared" si="366"/>
        <v>2013</v>
      </c>
      <c r="C7854" s="51">
        <f t="shared" si="367"/>
        <v>5</v>
      </c>
      <c r="D7854" s="51">
        <f t="shared" si="368"/>
        <v>13</v>
      </c>
      <c r="E7854" s="52">
        <v>0.625</v>
      </c>
      <c r="G7854">
        <v>-3.0939999999999999</v>
      </c>
      <c r="H7854">
        <v>-3.1240000000000001</v>
      </c>
      <c r="I7854">
        <v>-3.153</v>
      </c>
      <c r="J7854">
        <v>-3.33</v>
      </c>
      <c r="K7854">
        <v>-3.657</v>
      </c>
      <c r="L7854">
        <v>-3.8069999999999999</v>
      </c>
      <c r="M7854">
        <v>-4.016</v>
      </c>
    </row>
    <row r="7855" spans="1:13" x14ac:dyDescent="0.2">
      <c r="A7855" s="50">
        <v>41407</v>
      </c>
      <c r="B7855">
        <f t="shared" si="366"/>
        <v>2013</v>
      </c>
      <c r="C7855" s="51">
        <f t="shared" si="367"/>
        <v>5</v>
      </c>
      <c r="D7855" s="51">
        <f t="shared" si="368"/>
        <v>13</v>
      </c>
      <c r="E7855" s="52">
        <v>0.75</v>
      </c>
      <c r="G7855">
        <v>-2.7709999999999999</v>
      </c>
      <c r="H7855">
        <v>-3.0939999999999999</v>
      </c>
      <c r="I7855">
        <v>-3.1829999999999998</v>
      </c>
      <c r="J7855">
        <v>-3.36</v>
      </c>
      <c r="K7855">
        <v>-3.657</v>
      </c>
      <c r="L7855">
        <v>-3.8069999999999999</v>
      </c>
      <c r="M7855">
        <v>-4.016</v>
      </c>
    </row>
    <row r="7856" spans="1:13" x14ac:dyDescent="0.2">
      <c r="A7856" s="50">
        <v>41407</v>
      </c>
      <c r="B7856">
        <f t="shared" si="366"/>
        <v>2013</v>
      </c>
      <c r="C7856" s="51">
        <f t="shared" si="367"/>
        <v>5</v>
      </c>
      <c r="D7856" s="51">
        <f t="shared" si="368"/>
        <v>13</v>
      </c>
      <c r="E7856" s="52">
        <v>0.875</v>
      </c>
      <c r="G7856">
        <v>-2.5659999999999998</v>
      </c>
      <c r="H7856">
        <v>-3.0059999999999998</v>
      </c>
      <c r="I7856">
        <v>-3.1829999999999998</v>
      </c>
      <c r="J7856">
        <v>-3.36</v>
      </c>
      <c r="K7856">
        <v>-3.657</v>
      </c>
      <c r="L7856">
        <v>-3.8069999999999999</v>
      </c>
      <c r="M7856">
        <v>-4.016</v>
      </c>
    </row>
    <row r="7857" spans="1:13" x14ac:dyDescent="0.2">
      <c r="A7857" s="50">
        <v>41408</v>
      </c>
      <c r="B7857">
        <f t="shared" si="366"/>
        <v>2013</v>
      </c>
      <c r="C7857" s="51">
        <f t="shared" si="367"/>
        <v>5</v>
      </c>
      <c r="D7857" s="51">
        <f t="shared" si="368"/>
        <v>14</v>
      </c>
      <c r="E7857" s="52">
        <v>0</v>
      </c>
      <c r="G7857">
        <v>-2.5369999999999999</v>
      </c>
      <c r="H7857">
        <v>-2.9470000000000001</v>
      </c>
      <c r="I7857">
        <v>-3.1829999999999998</v>
      </c>
      <c r="J7857">
        <v>-3.36</v>
      </c>
      <c r="K7857">
        <v>-3.6269999999999998</v>
      </c>
      <c r="L7857">
        <v>-3.7770000000000001</v>
      </c>
      <c r="M7857">
        <v>-4.016</v>
      </c>
    </row>
    <row r="7858" spans="1:13" x14ac:dyDescent="0.2">
      <c r="A7858" s="50">
        <v>41408</v>
      </c>
      <c r="B7858">
        <f t="shared" si="366"/>
        <v>2013</v>
      </c>
      <c r="C7858" s="51">
        <f t="shared" si="367"/>
        <v>5</v>
      </c>
      <c r="D7858" s="51">
        <f t="shared" si="368"/>
        <v>14</v>
      </c>
      <c r="E7858" s="52">
        <v>0.125</v>
      </c>
      <c r="G7858">
        <v>-2.5659999999999998</v>
      </c>
      <c r="H7858">
        <v>-2.8879999999999999</v>
      </c>
      <c r="I7858">
        <v>-3.1829999999999998</v>
      </c>
      <c r="J7858">
        <v>-3.36</v>
      </c>
      <c r="K7858">
        <v>-3.6269999999999998</v>
      </c>
      <c r="L7858">
        <v>-3.7770000000000001</v>
      </c>
      <c r="M7858">
        <v>-3.9860000000000002</v>
      </c>
    </row>
    <row r="7859" spans="1:13" x14ac:dyDescent="0.2">
      <c r="A7859" s="50">
        <v>41408</v>
      </c>
      <c r="B7859">
        <f t="shared" si="366"/>
        <v>2013</v>
      </c>
      <c r="C7859" s="51">
        <f t="shared" si="367"/>
        <v>5</v>
      </c>
      <c r="D7859" s="51">
        <f t="shared" si="368"/>
        <v>14</v>
      </c>
      <c r="E7859" s="52">
        <v>0.25</v>
      </c>
      <c r="G7859">
        <v>-2.625</v>
      </c>
      <c r="H7859">
        <v>-2.83</v>
      </c>
      <c r="I7859">
        <v>-3.1829999999999998</v>
      </c>
      <c r="J7859">
        <v>-3.36</v>
      </c>
      <c r="K7859">
        <v>-3.6269999999999998</v>
      </c>
      <c r="L7859">
        <v>-3.7770000000000001</v>
      </c>
      <c r="M7859">
        <v>-3.9860000000000002</v>
      </c>
    </row>
    <row r="7860" spans="1:13" x14ac:dyDescent="0.2">
      <c r="A7860" s="50">
        <v>41408</v>
      </c>
      <c r="B7860">
        <f t="shared" si="366"/>
        <v>2013</v>
      </c>
      <c r="C7860" s="51">
        <f t="shared" si="367"/>
        <v>5</v>
      </c>
      <c r="D7860" s="51">
        <f t="shared" si="368"/>
        <v>14</v>
      </c>
      <c r="E7860" s="52">
        <v>0.375</v>
      </c>
      <c r="G7860">
        <v>-2.5960000000000001</v>
      </c>
      <c r="H7860">
        <v>-2.8</v>
      </c>
      <c r="I7860">
        <v>-3.153</v>
      </c>
      <c r="J7860">
        <v>-3.36</v>
      </c>
      <c r="K7860">
        <v>-3.6269999999999998</v>
      </c>
      <c r="L7860">
        <v>-3.7770000000000001</v>
      </c>
      <c r="M7860">
        <v>-3.956</v>
      </c>
    </row>
    <row r="7861" spans="1:13" x14ac:dyDescent="0.2">
      <c r="A7861" s="50">
        <v>41408</v>
      </c>
      <c r="B7861">
        <f t="shared" si="366"/>
        <v>2013</v>
      </c>
      <c r="C7861" s="51">
        <f t="shared" si="367"/>
        <v>5</v>
      </c>
      <c r="D7861" s="51">
        <f t="shared" si="368"/>
        <v>14</v>
      </c>
      <c r="E7861" s="52">
        <v>0.5</v>
      </c>
      <c r="G7861">
        <v>-2.4790000000000001</v>
      </c>
      <c r="H7861">
        <v>-2.8</v>
      </c>
      <c r="I7861">
        <v>-3.1240000000000001</v>
      </c>
      <c r="J7861">
        <v>-3.33</v>
      </c>
      <c r="K7861">
        <v>-3.6269999999999998</v>
      </c>
      <c r="L7861">
        <v>-3.7770000000000001</v>
      </c>
      <c r="M7861">
        <v>-3.9860000000000002</v>
      </c>
    </row>
    <row r="7862" spans="1:13" x14ac:dyDescent="0.2">
      <c r="A7862" s="50">
        <v>41408</v>
      </c>
      <c r="B7862">
        <f t="shared" si="366"/>
        <v>2013</v>
      </c>
      <c r="C7862" s="51">
        <f t="shared" si="367"/>
        <v>5</v>
      </c>
      <c r="D7862" s="51">
        <f t="shared" si="368"/>
        <v>14</v>
      </c>
      <c r="E7862" s="52">
        <v>0.625</v>
      </c>
      <c r="G7862">
        <v>-2.3050000000000002</v>
      </c>
      <c r="H7862">
        <v>-2.7709999999999999</v>
      </c>
      <c r="I7862">
        <v>-3.1240000000000001</v>
      </c>
      <c r="J7862">
        <v>-3.33</v>
      </c>
      <c r="K7862">
        <v>-3.5979999999999999</v>
      </c>
      <c r="L7862">
        <v>-3.7469999999999999</v>
      </c>
      <c r="M7862">
        <v>-3.956</v>
      </c>
    </row>
    <row r="7863" spans="1:13" x14ac:dyDescent="0.2">
      <c r="A7863" s="50">
        <v>41408</v>
      </c>
      <c r="B7863">
        <f t="shared" si="366"/>
        <v>2013</v>
      </c>
      <c r="C7863" s="51">
        <f t="shared" si="367"/>
        <v>5</v>
      </c>
      <c r="D7863" s="51">
        <f t="shared" si="368"/>
        <v>14</v>
      </c>
      <c r="E7863" s="52">
        <v>0.75</v>
      </c>
      <c r="G7863">
        <v>-2.073</v>
      </c>
      <c r="H7863">
        <v>-2.7120000000000002</v>
      </c>
      <c r="I7863">
        <v>-3.1240000000000001</v>
      </c>
      <c r="J7863">
        <v>-3.33</v>
      </c>
      <c r="K7863">
        <v>-3.5979999999999999</v>
      </c>
      <c r="L7863">
        <v>-3.7469999999999999</v>
      </c>
      <c r="M7863">
        <v>-3.956</v>
      </c>
    </row>
    <row r="7864" spans="1:13" x14ac:dyDescent="0.2">
      <c r="A7864" s="50">
        <v>41408</v>
      </c>
      <c r="B7864">
        <f t="shared" si="366"/>
        <v>2013</v>
      </c>
      <c r="C7864" s="51">
        <f t="shared" si="367"/>
        <v>5</v>
      </c>
      <c r="D7864" s="51">
        <f t="shared" si="368"/>
        <v>14</v>
      </c>
      <c r="E7864" s="52">
        <v>0.875</v>
      </c>
      <c r="G7864">
        <v>-1.9</v>
      </c>
      <c r="H7864">
        <v>-2.6539999999999999</v>
      </c>
      <c r="I7864">
        <v>-3.0939999999999999</v>
      </c>
      <c r="J7864">
        <v>-3.33</v>
      </c>
      <c r="K7864">
        <v>-3.5979999999999999</v>
      </c>
      <c r="L7864">
        <v>-3.7469999999999999</v>
      </c>
      <c r="M7864">
        <v>-3.956</v>
      </c>
    </row>
    <row r="7865" spans="1:13" x14ac:dyDescent="0.2">
      <c r="A7865" s="50">
        <v>41409</v>
      </c>
      <c r="B7865">
        <f t="shared" si="366"/>
        <v>2013</v>
      </c>
      <c r="C7865" s="51">
        <f t="shared" si="367"/>
        <v>5</v>
      </c>
      <c r="D7865" s="51">
        <f t="shared" si="368"/>
        <v>15</v>
      </c>
      <c r="E7865" s="52">
        <v>0</v>
      </c>
      <c r="G7865">
        <v>-1.8420000000000001</v>
      </c>
      <c r="H7865">
        <v>-2.5960000000000001</v>
      </c>
      <c r="I7865">
        <v>-3.0649999999999999</v>
      </c>
      <c r="J7865">
        <v>-3.3010000000000002</v>
      </c>
      <c r="K7865">
        <v>-3.5979999999999999</v>
      </c>
      <c r="L7865">
        <v>-3.7469999999999999</v>
      </c>
      <c r="M7865">
        <v>-3.956</v>
      </c>
    </row>
    <row r="7866" spans="1:13" x14ac:dyDescent="0.2">
      <c r="A7866" s="50">
        <v>41409</v>
      </c>
      <c r="B7866">
        <f t="shared" si="366"/>
        <v>2013</v>
      </c>
      <c r="C7866" s="51">
        <f t="shared" si="367"/>
        <v>5</v>
      </c>
      <c r="D7866" s="51">
        <f t="shared" si="368"/>
        <v>15</v>
      </c>
      <c r="E7866" s="52">
        <v>0.125</v>
      </c>
      <c r="G7866">
        <v>-1.871</v>
      </c>
      <c r="H7866">
        <v>-2.5369999999999999</v>
      </c>
      <c r="I7866">
        <v>-3.0350000000000001</v>
      </c>
      <c r="J7866">
        <v>-3.3010000000000002</v>
      </c>
      <c r="K7866">
        <v>-3.5979999999999999</v>
      </c>
      <c r="L7866">
        <v>-3.7170000000000001</v>
      </c>
      <c r="M7866">
        <v>-3.9260000000000002</v>
      </c>
    </row>
    <row r="7867" spans="1:13" x14ac:dyDescent="0.2">
      <c r="A7867" s="50">
        <v>41409</v>
      </c>
      <c r="B7867">
        <f t="shared" si="366"/>
        <v>2013</v>
      </c>
      <c r="C7867" s="51">
        <f t="shared" si="367"/>
        <v>5</v>
      </c>
      <c r="D7867" s="51">
        <f t="shared" si="368"/>
        <v>15</v>
      </c>
      <c r="E7867" s="52">
        <v>0.25</v>
      </c>
      <c r="G7867">
        <v>-1.958</v>
      </c>
      <c r="H7867">
        <v>-2.508</v>
      </c>
      <c r="I7867">
        <v>-3.0350000000000001</v>
      </c>
      <c r="J7867">
        <v>-3.3010000000000002</v>
      </c>
      <c r="K7867">
        <v>-3.5680000000000001</v>
      </c>
      <c r="L7867">
        <v>-3.7170000000000001</v>
      </c>
      <c r="M7867">
        <v>-3.9260000000000002</v>
      </c>
    </row>
    <row r="7868" spans="1:13" x14ac:dyDescent="0.2">
      <c r="A7868" s="50">
        <v>41409</v>
      </c>
      <c r="B7868">
        <f t="shared" si="366"/>
        <v>2013</v>
      </c>
      <c r="C7868" s="51">
        <f t="shared" si="367"/>
        <v>5</v>
      </c>
      <c r="D7868" s="51">
        <f t="shared" si="368"/>
        <v>15</v>
      </c>
      <c r="E7868" s="52">
        <v>0.375</v>
      </c>
      <c r="G7868">
        <v>-2.044</v>
      </c>
      <c r="H7868">
        <v>-2.4790000000000001</v>
      </c>
      <c r="I7868">
        <v>-3.0059999999999998</v>
      </c>
      <c r="J7868">
        <v>-3.2709999999999999</v>
      </c>
      <c r="K7868">
        <v>-3.5680000000000001</v>
      </c>
      <c r="L7868">
        <v>-3.7170000000000001</v>
      </c>
      <c r="M7868">
        <v>-3.9260000000000002</v>
      </c>
    </row>
    <row r="7869" spans="1:13" x14ac:dyDescent="0.2">
      <c r="A7869" s="50">
        <v>41409</v>
      </c>
      <c r="B7869">
        <f t="shared" si="366"/>
        <v>2013</v>
      </c>
      <c r="C7869" s="51">
        <f t="shared" si="367"/>
        <v>5</v>
      </c>
      <c r="D7869" s="51">
        <f t="shared" si="368"/>
        <v>15</v>
      </c>
      <c r="E7869" s="52">
        <v>0.5</v>
      </c>
      <c r="G7869">
        <v>-2.044</v>
      </c>
      <c r="H7869">
        <v>-2.4790000000000001</v>
      </c>
      <c r="I7869">
        <v>-2.976</v>
      </c>
      <c r="J7869">
        <v>-3.2709999999999999</v>
      </c>
      <c r="K7869">
        <v>-3.5379999999999998</v>
      </c>
      <c r="L7869">
        <v>-3.7170000000000001</v>
      </c>
      <c r="M7869">
        <v>-3.9260000000000002</v>
      </c>
    </row>
    <row r="7870" spans="1:13" x14ac:dyDescent="0.2">
      <c r="A7870" s="50">
        <v>41409</v>
      </c>
      <c r="B7870">
        <f t="shared" si="366"/>
        <v>2013</v>
      </c>
      <c r="C7870" s="51">
        <f t="shared" si="367"/>
        <v>5</v>
      </c>
      <c r="D7870" s="51">
        <f t="shared" si="368"/>
        <v>15</v>
      </c>
      <c r="E7870" s="52">
        <v>0.625</v>
      </c>
      <c r="G7870">
        <v>-1.9</v>
      </c>
      <c r="H7870">
        <v>-2.4500000000000002</v>
      </c>
      <c r="I7870">
        <v>-2.9470000000000001</v>
      </c>
      <c r="J7870">
        <v>-3.242</v>
      </c>
      <c r="K7870">
        <v>-3.5379999999999998</v>
      </c>
      <c r="L7870">
        <v>-3.6869999999999998</v>
      </c>
      <c r="M7870">
        <v>-3.8959999999999999</v>
      </c>
    </row>
    <row r="7871" spans="1:13" x14ac:dyDescent="0.2">
      <c r="A7871" s="50">
        <v>41409</v>
      </c>
      <c r="B7871">
        <f t="shared" si="366"/>
        <v>2013</v>
      </c>
      <c r="C7871" s="51">
        <f t="shared" si="367"/>
        <v>5</v>
      </c>
      <c r="D7871" s="51">
        <f t="shared" si="368"/>
        <v>15</v>
      </c>
      <c r="E7871" s="52">
        <v>0.75</v>
      </c>
      <c r="G7871">
        <v>-1.7849999999999999</v>
      </c>
      <c r="H7871">
        <v>-2.4209999999999998</v>
      </c>
      <c r="I7871">
        <v>-2.9470000000000001</v>
      </c>
      <c r="J7871">
        <v>-3.242</v>
      </c>
      <c r="K7871">
        <v>-3.5379999999999998</v>
      </c>
      <c r="L7871">
        <v>-3.6869999999999998</v>
      </c>
      <c r="M7871">
        <v>-3.8959999999999999</v>
      </c>
    </row>
    <row r="7872" spans="1:13" x14ac:dyDescent="0.2">
      <c r="A7872" s="50">
        <v>41409</v>
      </c>
      <c r="B7872">
        <f t="shared" si="366"/>
        <v>2013</v>
      </c>
      <c r="C7872" s="51">
        <f t="shared" si="367"/>
        <v>5</v>
      </c>
      <c r="D7872" s="51">
        <f t="shared" si="368"/>
        <v>15</v>
      </c>
      <c r="E7872" s="52">
        <v>0.875</v>
      </c>
      <c r="G7872">
        <v>-1.756</v>
      </c>
      <c r="H7872">
        <v>-2.3919999999999999</v>
      </c>
      <c r="I7872">
        <v>-2.9470000000000001</v>
      </c>
      <c r="J7872">
        <v>-3.242</v>
      </c>
      <c r="K7872">
        <v>-3.508</v>
      </c>
      <c r="L7872">
        <v>-3.657</v>
      </c>
      <c r="M7872">
        <v>-3.8959999999999999</v>
      </c>
    </row>
    <row r="7873" spans="1:13" x14ac:dyDescent="0.2">
      <c r="A7873" s="50">
        <v>41410</v>
      </c>
      <c r="B7873">
        <f t="shared" si="366"/>
        <v>2013</v>
      </c>
      <c r="C7873" s="51">
        <f t="shared" si="367"/>
        <v>5</v>
      </c>
      <c r="D7873" s="51">
        <f t="shared" si="368"/>
        <v>16</v>
      </c>
      <c r="E7873" s="52">
        <v>0</v>
      </c>
      <c r="G7873">
        <v>-1.8420000000000001</v>
      </c>
      <c r="H7873">
        <v>-2.363</v>
      </c>
      <c r="I7873">
        <v>-2.9180000000000001</v>
      </c>
      <c r="J7873">
        <v>-3.2120000000000002</v>
      </c>
      <c r="K7873">
        <v>-3.508</v>
      </c>
      <c r="L7873">
        <v>-3.657</v>
      </c>
      <c r="M7873">
        <v>-3.8959999999999999</v>
      </c>
    </row>
    <row r="7874" spans="1:13" x14ac:dyDescent="0.2">
      <c r="A7874" s="50">
        <v>41410</v>
      </c>
      <c r="B7874">
        <f t="shared" ref="B7874:B7937" si="369">YEAR(A7874)</f>
        <v>2013</v>
      </c>
      <c r="C7874" s="51">
        <f t="shared" ref="C7874:C7937" si="370">MONTH(A7874)</f>
        <v>5</v>
      </c>
      <c r="D7874" s="51">
        <f t="shared" ref="D7874:D7937" si="371">DAY(A7874)</f>
        <v>16</v>
      </c>
      <c r="E7874" s="52">
        <v>0.125</v>
      </c>
      <c r="G7874">
        <v>-2.0150000000000001</v>
      </c>
      <c r="H7874">
        <v>-2.363</v>
      </c>
      <c r="I7874">
        <v>-2.8879999999999999</v>
      </c>
      <c r="J7874">
        <v>-3.2120000000000002</v>
      </c>
      <c r="K7874">
        <v>-3.508</v>
      </c>
      <c r="L7874">
        <v>-3.657</v>
      </c>
      <c r="M7874">
        <v>-3.8660000000000001</v>
      </c>
    </row>
    <row r="7875" spans="1:13" x14ac:dyDescent="0.2">
      <c r="A7875" s="50">
        <v>41410</v>
      </c>
      <c r="B7875">
        <f t="shared" si="369"/>
        <v>2013</v>
      </c>
      <c r="C7875" s="51">
        <f t="shared" si="370"/>
        <v>5</v>
      </c>
      <c r="D7875" s="51">
        <f t="shared" si="371"/>
        <v>16</v>
      </c>
      <c r="E7875" s="52">
        <v>0.25</v>
      </c>
      <c r="G7875">
        <v>-2.218</v>
      </c>
      <c r="H7875">
        <v>-2.363</v>
      </c>
      <c r="I7875">
        <v>-2.8879999999999999</v>
      </c>
      <c r="J7875">
        <v>-3.1829999999999998</v>
      </c>
      <c r="K7875">
        <v>-3.4790000000000001</v>
      </c>
      <c r="L7875">
        <v>-3.657</v>
      </c>
      <c r="M7875">
        <v>-3.8660000000000001</v>
      </c>
    </row>
    <row r="7876" spans="1:13" x14ac:dyDescent="0.2">
      <c r="A7876" s="50">
        <v>41410</v>
      </c>
      <c r="B7876">
        <f t="shared" si="369"/>
        <v>2013</v>
      </c>
      <c r="C7876" s="51">
        <f t="shared" si="370"/>
        <v>5</v>
      </c>
      <c r="D7876" s="51">
        <f t="shared" si="371"/>
        <v>16</v>
      </c>
      <c r="E7876" s="52">
        <v>0.375</v>
      </c>
      <c r="G7876">
        <v>-2.4209999999999998</v>
      </c>
      <c r="H7876">
        <v>-2.363</v>
      </c>
      <c r="I7876">
        <v>-2.859</v>
      </c>
      <c r="J7876">
        <v>-3.1829999999999998</v>
      </c>
      <c r="K7876">
        <v>-3.4790000000000001</v>
      </c>
      <c r="L7876">
        <v>-3.6269999999999998</v>
      </c>
      <c r="M7876">
        <v>-3.8660000000000001</v>
      </c>
    </row>
    <row r="7877" spans="1:13" x14ac:dyDescent="0.2">
      <c r="A7877" s="50">
        <v>41410</v>
      </c>
      <c r="B7877">
        <f t="shared" si="369"/>
        <v>2013</v>
      </c>
      <c r="C7877" s="51">
        <f t="shared" si="370"/>
        <v>5</v>
      </c>
      <c r="D7877" s="51">
        <f t="shared" si="371"/>
        <v>16</v>
      </c>
      <c r="E7877" s="52">
        <v>0.5</v>
      </c>
      <c r="G7877">
        <v>-2.4500000000000002</v>
      </c>
      <c r="H7877">
        <v>-2.4209999999999998</v>
      </c>
      <c r="I7877">
        <v>-2.859</v>
      </c>
      <c r="J7877">
        <v>-3.153</v>
      </c>
      <c r="K7877">
        <v>-3.4790000000000001</v>
      </c>
      <c r="L7877">
        <v>-3.6269999999999998</v>
      </c>
      <c r="M7877">
        <v>-3.8359999999999999</v>
      </c>
    </row>
    <row r="7878" spans="1:13" x14ac:dyDescent="0.2">
      <c r="A7878" s="50">
        <v>41410</v>
      </c>
      <c r="B7878">
        <f t="shared" si="369"/>
        <v>2013</v>
      </c>
      <c r="C7878" s="51">
        <f t="shared" si="370"/>
        <v>5</v>
      </c>
      <c r="D7878" s="51">
        <f t="shared" si="371"/>
        <v>16</v>
      </c>
      <c r="E7878" s="52">
        <v>0.625</v>
      </c>
      <c r="G7878">
        <v>-2.3340000000000001</v>
      </c>
      <c r="H7878">
        <v>-2.4500000000000002</v>
      </c>
      <c r="I7878">
        <v>-2.83</v>
      </c>
      <c r="J7878">
        <v>-3.153</v>
      </c>
      <c r="K7878">
        <v>-3.4489999999999998</v>
      </c>
      <c r="L7878">
        <v>-3.6269999999999998</v>
      </c>
      <c r="M7878">
        <v>-3.8359999999999999</v>
      </c>
    </row>
    <row r="7879" spans="1:13" x14ac:dyDescent="0.2">
      <c r="A7879" s="50">
        <v>41410</v>
      </c>
      <c r="B7879">
        <f t="shared" si="369"/>
        <v>2013</v>
      </c>
      <c r="C7879" s="51">
        <f t="shared" si="370"/>
        <v>5</v>
      </c>
      <c r="D7879" s="51">
        <f t="shared" si="371"/>
        <v>16</v>
      </c>
      <c r="E7879" s="52">
        <v>0.75</v>
      </c>
      <c r="G7879">
        <v>-2.218</v>
      </c>
      <c r="H7879">
        <v>-2.4500000000000002</v>
      </c>
      <c r="I7879">
        <v>-2.83</v>
      </c>
      <c r="J7879">
        <v>-3.1240000000000001</v>
      </c>
      <c r="K7879">
        <v>-3.4489999999999998</v>
      </c>
      <c r="L7879">
        <v>-3.5979999999999999</v>
      </c>
      <c r="M7879">
        <v>-3.8359999999999999</v>
      </c>
    </row>
    <row r="7880" spans="1:13" x14ac:dyDescent="0.2">
      <c r="A7880" s="50">
        <v>41410</v>
      </c>
      <c r="B7880">
        <f t="shared" si="369"/>
        <v>2013</v>
      </c>
      <c r="C7880" s="51">
        <f t="shared" si="370"/>
        <v>5</v>
      </c>
      <c r="D7880" s="51">
        <f t="shared" si="371"/>
        <v>16</v>
      </c>
      <c r="E7880" s="52">
        <v>0.875</v>
      </c>
      <c r="G7880">
        <v>-2.218</v>
      </c>
      <c r="H7880">
        <v>-2.4500000000000002</v>
      </c>
      <c r="I7880">
        <v>-2.83</v>
      </c>
      <c r="J7880">
        <v>-3.1240000000000001</v>
      </c>
      <c r="K7880">
        <v>-3.4489999999999998</v>
      </c>
      <c r="L7880">
        <v>-3.5979999999999999</v>
      </c>
      <c r="M7880">
        <v>-3.8359999999999999</v>
      </c>
    </row>
    <row r="7881" spans="1:13" x14ac:dyDescent="0.2">
      <c r="A7881" s="50">
        <v>41411</v>
      </c>
      <c r="B7881">
        <f t="shared" si="369"/>
        <v>2013</v>
      </c>
      <c r="C7881" s="51">
        <f t="shared" si="370"/>
        <v>5</v>
      </c>
      <c r="D7881" s="51">
        <f t="shared" si="371"/>
        <v>17</v>
      </c>
      <c r="E7881" s="52">
        <v>0</v>
      </c>
      <c r="G7881">
        <v>-2.3050000000000002</v>
      </c>
      <c r="H7881">
        <v>-2.4209999999999998</v>
      </c>
      <c r="I7881">
        <v>-2.83</v>
      </c>
      <c r="J7881">
        <v>-3.1240000000000001</v>
      </c>
      <c r="K7881">
        <v>-3.419</v>
      </c>
      <c r="L7881">
        <v>-3.5979999999999999</v>
      </c>
      <c r="M7881">
        <v>-3.8359999999999999</v>
      </c>
    </row>
    <row r="7882" spans="1:13" x14ac:dyDescent="0.2">
      <c r="A7882" s="50">
        <v>41411</v>
      </c>
      <c r="B7882">
        <f t="shared" si="369"/>
        <v>2013</v>
      </c>
      <c r="C7882" s="51">
        <f t="shared" si="370"/>
        <v>5</v>
      </c>
      <c r="D7882" s="51">
        <f t="shared" si="371"/>
        <v>17</v>
      </c>
      <c r="E7882" s="52">
        <v>0.125</v>
      </c>
      <c r="G7882">
        <v>-2.4790000000000001</v>
      </c>
      <c r="H7882">
        <v>-2.4209999999999998</v>
      </c>
      <c r="I7882">
        <v>-2.83</v>
      </c>
      <c r="J7882">
        <v>-3.1240000000000001</v>
      </c>
      <c r="K7882">
        <v>-3.419</v>
      </c>
      <c r="L7882">
        <v>-3.5979999999999999</v>
      </c>
      <c r="M7882">
        <v>-3.8359999999999999</v>
      </c>
    </row>
    <row r="7883" spans="1:13" x14ac:dyDescent="0.2">
      <c r="A7883" s="50">
        <v>41411</v>
      </c>
      <c r="B7883">
        <f t="shared" si="369"/>
        <v>2013</v>
      </c>
      <c r="C7883" s="51">
        <f t="shared" si="370"/>
        <v>5</v>
      </c>
      <c r="D7883" s="51">
        <f t="shared" si="371"/>
        <v>17</v>
      </c>
      <c r="E7883" s="52">
        <v>0.25</v>
      </c>
      <c r="G7883">
        <v>-2.6539999999999999</v>
      </c>
      <c r="H7883">
        <v>-2.4500000000000002</v>
      </c>
      <c r="I7883">
        <v>-2.83</v>
      </c>
      <c r="J7883">
        <v>-3.0939999999999999</v>
      </c>
      <c r="K7883">
        <v>-3.419</v>
      </c>
      <c r="L7883">
        <v>-3.5680000000000001</v>
      </c>
      <c r="M7883">
        <v>-3.8069999999999999</v>
      </c>
    </row>
    <row r="7884" spans="1:13" x14ac:dyDescent="0.2">
      <c r="A7884" s="50">
        <v>41411</v>
      </c>
      <c r="B7884">
        <f t="shared" si="369"/>
        <v>2013</v>
      </c>
      <c r="C7884" s="51">
        <f t="shared" si="370"/>
        <v>5</v>
      </c>
      <c r="D7884" s="51">
        <f t="shared" si="371"/>
        <v>17</v>
      </c>
      <c r="E7884" s="52">
        <v>0.375</v>
      </c>
      <c r="G7884">
        <v>-2.7709999999999999</v>
      </c>
      <c r="H7884">
        <v>-2.508</v>
      </c>
      <c r="I7884">
        <v>-2.8</v>
      </c>
      <c r="J7884">
        <v>-3.0939999999999999</v>
      </c>
      <c r="K7884">
        <v>-3.419</v>
      </c>
      <c r="L7884">
        <v>-3.5680000000000001</v>
      </c>
      <c r="M7884">
        <v>-3.8069999999999999</v>
      </c>
    </row>
    <row r="7885" spans="1:13" x14ac:dyDescent="0.2">
      <c r="A7885" s="50">
        <v>41411</v>
      </c>
      <c r="B7885">
        <f t="shared" si="369"/>
        <v>2013</v>
      </c>
      <c r="C7885" s="51">
        <f t="shared" si="370"/>
        <v>5</v>
      </c>
      <c r="D7885" s="51">
        <f t="shared" si="371"/>
        <v>17</v>
      </c>
      <c r="E7885" s="52">
        <v>0.5</v>
      </c>
      <c r="G7885">
        <v>-2.7120000000000002</v>
      </c>
      <c r="H7885">
        <v>-2.5369999999999999</v>
      </c>
      <c r="I7885">
        <v>-2.8</v>
      </c>
      <c r="J7885">
        <v>-3.0939999999999999</v>
      </c>
      <c r="K7885">
        <v>-3.419</v>
      </c>
      <c r="L7885">
        <v>-3.5680000000000001</v>
      </c>
      <c r="M7885">
        <v>-3.8069999999999999</v>
      </c>
    </row>
    <row r="7886" spans="1:13" x14ac:dyDescent="0.2">
      <c r="A7886" s="50">
        <v>41411</v>
      </c>
      <c r="B7886">
        <f t="shared" si="369"/>
        <v>2013</v>
      </c>
      <c r="C7886" s="51">
        <f t="shared" si="370"/>
        <v>5</v>
      </c>
      <c r="D7886" s="51">
        <f t="shared" si="371"/>
        <v>17</v>
      </c>
      <c r="E7886" s="52">
        <v>0.625</v>
      </c>
      <c r="G7886">
        <v>-2.5960000000000001</v>
      </c>
      <c r="H7886">
        <v>-2.5659999999999998</v>
      </c>
      <c r="I7886">
        <v>-2.83</v>
      </c>
      <c r="J7886">
        <v>-3.0939999999999999</v>
      </c>
      <c r="K7886">
        <v>-3.39</v>
      </c>
      <c r="L7886">
        <v>-3.5680000000000001</v>
      </c>
      <c r="M7886">
        <v>-3.7770000000000001</v>
      </c>
    </row>
    <row r="7887" spans="1:13" x14ac:dyDescent="0.2">
      <c r="A7887" s="50">
        <v>41411</v>
      </c>
      <c r="B7887">
        <f t="shared" si="369"/>
        <v>2013</v>
      </c>
      <c r="C7887" s="51">
        <f t="shared" si="370"/>
        <v>5</v>
      </c>
      <c r="D7887" s="51">
        <f t="shared" si="371"/>
        <v>17</v>
      </c>
      <c r="E7887" s="52">
        <v>0.75</v>
      </c>
      <c r="G7887">
        <v>-2.4790000000000001</v>
      </c>
      <c r="H7887">
        <v>-2.5659999999999998</v>
      </c>
      <c r="I7887">
        <v>-2.83</v>
      </c>
      <c r="J7887">
        <v>-3.0649999999999999</v>
      </c>
      <c r="K7887">
        <v>-3.39</v>
      </c>
      <c r="L7887">
        <v>-3.5379999999999998</v>
      </c>
      <c r="M7887">
        <v>-3.7770000000000001</v>
      </c>
    </row>
    <row r="7888" spans="1:13" x14ac:dyDescent="0.2">
      <c r="A7888" s="50">
        <v>41411</v>
      </c>
      <c r="B7888">
        <f t="shared" si="369"/>
        <v>2013</v>
      </c>
      <c r="C7888" s="51">
        <f t="shared" si="370"/>
        <v>5</v>
      </c>
      <c r="D7888" s="51">
        <f t="shared" si="371"/>
        <v>17</v>
      </c>
      <c r="E7888" s="52">
        <v>0.875</v>
      </c>
      <c r="G7888">
        <v>-2.4209999999999998</v>
      </c>
      <c r="H7888">
        <v>-2.5659999999999998</v>
      </c>
      <c r="I7888">
        <v>-2.83</v>
      </c>
      <c r="J7888">
        <v>-3.0649999999999999</v>
      </c>
      <c r="K7888">
        <v>-3.39</v>
      </c>
      <c r="L7888">
        <v>-3.5379999999999998</v>
      </c>
      <c r="M7888">
        <v>-3.7770000000000001</v>
      </c>
    </row>
    <row r="7889" spans="1:13" x14ac:dyDescent="0.2">
      <c r="A7889" s="50">
        <v>41412</v>
      </c>
      <c r="B7889">
        <f t="shared" si="369"/>
        <v>2013</v>
      </c>
      <c r="C7889" s="51">
        <f t="shared" si="370"/>
        <v>5</v>
      </c>
      <c r="D7889" s="51">
        <f t="shared" si="371"/>
        <v>18</v>
      </c>
      <c r="E7889" s="52">
        <v>0</v>
      </c>
      <c r="G7889">
        <v>-2.4500000000000002</v>
      </c>
      <c r="H7889">
        <v>-2.5369999999999999</v>
      </c>
      <c r="I7889">
        <v>-2.83</v>
      </c>
      <c r="J7889">
        <v>-3.0649999999999999</v>
      </c>
      <c r="K7889">
        <v>-3.36</v>
      </c>
      <c r="L7889">
        <v>-3.5379999999999998</v>
      </c>
      <c r="M7889">
        <v>-3.7770000000000001</v>
      </c>
    </row>
    <row r="7890" spans="1:13" x14ac:dyDescent="0.2">
      <c r="A7890" s="50">
        <v>41412</v>
      </c>
      <c r="B7890">
        <f t="shared" si="369"/>
        <v>2013</v>
      </c>
      <c r="C7890" s="51">
        <f t="shared" si="370"/>
        <v>5</v>
      </c>
      <c r="D7890" s="51">
        <f t="shared" si="371"/>
        <v>18</v>
      </c>
      <c r="E7890" s="52">
        <v>0.125</v>
      </c>
      <c r="G7890">
        <v>-2.5659999999999998</v>
      </c>
      <c r="H7890">
        <v>-2.5369999999999999</v>
      </c>
      <c r="I7890">
        <v>-2.83</v>
      </c>
      <c r="J7890">
        <v>-3.0649999999999999</v>
      </c>
      <c r="K7890">
        <v>-3.36</v>
      </c>
      <c r="L7890">
        <v>-3.5379999999999998</v>
      </c>
      <c r="M7890">
        <v>-3.7469999999999999</v>
      </c>
    </row>
    <row r="7891" spans="1:13" x14ac:dyDescent="0.2">
      <c r="A7891" s="50">
        <v>41412</v>
      </c>
      <c r="B7891">
        <f t="shared" si="369"/>
        <v>2013</v>
      </c>
      <c r="C7891" s="51">
        <f t="shared" si="370"/>
        <v>5</v>
      </c>
      <c r="D7891" s="51">
        <f t="shared" si="371"/>
        <v>18</v>
      </c>
      <c r="E7891" s="52">
        <v>0.25</v>
      </c>
      <c r="G7891">
        <v>-2.742</v>
      </c>
      <c r="H7891">
        <v>-2.5369999999999999</v>
      </c>
      <c r="I7891">
        <v>-2.83</v>
      </c>
      <c r="J7891">
        <v>-3.0649999999999999</v>
      </c>
      <c r="K7891">
        <v>-3.36</v>
      </c>
      <c r="L7891">
        <v>-3.508</v>
      </c>
      <c r="M7891">
        <v>-3.7469999999999999</v>
      </c>
    </row>
    <row r="7892" spans="1:13" x14ac:dyDescent="0.2">
      <c r="A7892" s="50">
        <v>41412</v>
      </c>
      <c r="B7892">
        <f t="shared" si="369"/>
        <v>2013</v>
      </c>
      <c r="C7892" s="51">
        <f t="shared" si="370"/>
        <v>5</v>
      </c>
      <c r="D7892" s="51">
        <f t="shared" si="371"/>
        <v>18</v>
      </c>
      <c r="E7892" s="52">
        <v>0.375</v>
      </c>
      <c r="G7892">
        <v>-3.0059999999999998</v>
      </c>
      <c r="H7892">
        <v>-2.5659999999999998</v>
      </c>
      <c r="I7892">
        <v>-2.83</v>
      </c>
      <c r="J7892">
        <v>-3.0649999999999999</v>
      </c>
      <c r="K7892">
        <v>-3.36</v>
      </c>
      <c r="L7892">
        <v>-3.508</v>
      </c>
      <c r="M7892">
        <v>-3.7469999999999999</v>
      </c>
    </row>
    <row r="7893" spans="1:13" x14ac:dyDescent="0.2">
      <c r="A7893" s="50">
        <v>41412</v>
      </c>
      <c r="B7893">
        <f t="shared" si="369"/>
        <v>2013</v>
      </c>
      <c r="C7893" s="51">
        <f t="shared" si="370"/>
        <v>5</v>
      </c>
      <c r="D7893" s="51">
        <f t="shared" si="371"/>
        <v>18</v>
      </c>
      <c r="E7893" s="52">
        <v>0.5</v>
      </c>
      <c r="G7893">
        <v>-3.0059999999999998</v>
      </c>
      <c r="H7893">
        <v>-2.625</v>
      </c>
      <c r="I7893">
        <v>-2.83</v>
      </c>
      <c r="J7893">
        <v>-3.0350000000000001</v>
      </c>
      <c r="K7893">
        <v>-3.36</v>
      </c>
      <c r="L7893">
        <v>-3.508</v>
      </c>
      <c r="M7893">
        <v>-3.7469999999999999</v>
      </c>
    </row>
    <row r="7894" spans="1:13" x14ac:dyDescent="0.2">
      <c r="A7894" s="50">
        <v>41412</v>
      </c>
      <c r="B7894">
        <f t="shared" si="369"/>
        <v>2013</v>
      </c>
      <c r="C7894" s="51">
        <f t="shared" si="370"/>
        <v>5</v>
      </c>
      <c r="D7894" s="51">
        <f t="shared" si="371"/>
        <v>18</v>
      </c>
      <c r="E7894" s="52">
        <v>0.625</v>
      </c>
      <c r="G7894">
        <v>-2.859</v>
      </c>
      <c r="H7894">
        <v>-2.6539999999999999</v>
      </c>
      <c r="I7894">
        <v>-2.83</v>
      </c>
      <c r="J7894">
        <v>-3.0350000000000001</v>
      </c>
      <c r="K7894">
        <v>-3.36</v>
      </c>
      <c r="L7894">
        <v>-3.508</v>
      </c>
      <c r="M7894">
        <v>-3.7170000000000001</v>
      </c>
    </row>
    <row r="7895" spans="1:13" x14ac:dyDescent="0.2">
      <c r="A7895" s="50">
        <v>41412</v>
      </c>
      <c r="B7895">
        <f t="shared" si="369"/>
        <v>2013</v>
      </c>
      <c r="C7895" s="51">
        <f t="shared" si="370"/>
        <v>5</v>
      </c>
      <c r="D7895" s="51">
        <f t="shared" si="371"/>
        <v>18</v>
      </c>
      <c r="E7895" s="52">
        <v>0.75</v>
      </c>
      <c r="G7895">
        <v>-2.7709999999999999</v>
      </c>
      <c r="H7895">
        <v>-2.6829999999999998</v>
      </c>
      <c r="I7895">
        <v>-2.83</v>
      </c>
      <c r="J7895">
        <v>-3.0350000000000001</v>
      </c>
      <c r="K7895">
        <v>-3.36</v>
      </c>
      <c r="L7895">
        <v>-3.508</v>
      </c>
      <c r="M7895">
        <v>-3.7170000000000001</v>
      </c>
    </row>
    <row r="7896" spans="1:13" x14ac:dyDescent="0.2">
      <c r="A7896" s="50">
        <v>41412</v>
      </c>
      <c r="B7896">
        <f t="shared" si="369"/>
        <v>2013</v>
      </c>
      <c r="C7896" s="51">
        <f t="shared" si="370"/>
        <v>5</v>
      </c>
      <c r="D7896" s="51">
        <f t="shared" si="371"/>
        <v>18</v>
      </c>
      <c r="E7896" s="52">
        <v>0.875</v>
      </c>
      <c r="G7896">
        <v>-2.83</v>
      </c>
      <c r="H7896">
        <v>-2.6829999999999998</v>
      </c>
      <c r="I7896">
        <v>-2.83</v>
      </c>
      <c r="J7896">
        <v>-3.0350000000000001</v>
      </c>
      <c r="K7896">
        <v>-3.33</v>
      </c>
      <c r="L7896">
        <v>-3.4790000000000001</v>
      </c>
      <c r="M7896">
        <v>-3.7170000000000001</v>
      </c>
    </row>
    <row r="7897" spans="1:13" x14ac:dyDescent="0.2">
      <c r="A7897" s="50">
        <v>41413</v>
      </c>
      <c r="B7897">
        <f t="shared" si="369"/>
        <v>2013</v>
      </c>
      <c r="C7897" s="51">
        <f t="shared" si="370"/>
        <v>5</v>
      </c>
      <c r="D7897" s="51">
        <f t="shared" si="371"/>
        <v>19</v>
      </c>
      <c r="E7897" s="52">
        <v>0</v>
      </c>
      <c r="G7897">
        <v>-3.0059999999999998</v>
      </c>
      <c r="H7897">
        <v>-2.6829999999999998</v>
      </c>
      <c r="I7897">
        <v>-2.83</v>
      </c>
      <c r="J7897">
        <v>-3.0350000000000001</v>
      </c>
      <c r="K7897">
        <v>-3.33</v>
      </c>
      <c r="L7897">
        <v>-3.4790000000000001</v>
      </c>
      <c r="M7897">
        <v>-3.7170000000000001</v>
      </c>
    </row>
    <row r="7898" spans="1:13" x14ac:dyDescent="0.2">
      <c r="A7898" s="50">
        <v>41413</v>
      </c>
      <c r="B7898">
        <f t="shared" si="369"/>
        <v>2013</v>
      </c>
      <c r="C7898" s="51">
        <f t="shared" si="370"/>
        <v>5</v>
      </c>
      <c r="D7898" s="51">
        <f t="shared" si="371"/>
        <v>19</v>
      </c>
      <c r="E7898" s="52">
        <v>0.125</v>
      </c>
      <c r="G7898">
        <v>-3.242</v>
      </c>
      <c r="H7898">
        <v>-2.7120000000000002</v>
      </c>
      <c r="I7898">
        <v>-2.859</v>
      </c>
      <c r="J7898">
        <v>-3.0350000000000001</v>
      </c>
      <c r="K7898">
        <v>-3.33</v>
      </c>
      <c r="L7898">
        <v>-3.4790000000000001</v>
      </c>
      <c r="M7898">
        <v>-3.6869999999999998</v>
      </c>
    </row>
    <row r="7899" spans="1:13" x14ac:dyDescent="0.2">
      <c r="A7899" s="50">
        <v>41413</v>
      </c>
      <c r="B7899">
        <f t="shared" si="369"/>
        <v>2013</v>
      </c>
      <c r="C7899" s="51">
        <f t="shared" si="370"/>
        <v>5</v>
      </c>
      <c r="D7899" s="51">
        <f t="shared" si="371"/>
        <v>19</v>
      </c>
      <c r="E7899" s="52">
        <v>0.25</v>
      </c>
      <c r="G7899">
        <v>-3.419</v>
      </c>
      <c r="H7899">
        <v>-2.7709999999999999</v>
      </c>
      <c r="I7899">
        <v>-2.859</v>
      </c>
      <c r="J7899">
        <v>-3.0350000000000001</v>
      </c>
      <c r="K7899">
        <v>-3.33</v>
      </c>
      <c r="L7899">
        <v>-3.4790000000000001</v>
      </c>
      <c r="M7899">
        <v>-3.6869999999999998</v>
      </c>
    </row>
    <row r="7900" spans="1:13" x14ac:dyDescent="0.2">
      <c r="A7900" s="50">
        <v>41413</v>
      </c>
      <c r="B7900">
        <f t="shared" si="369"/>
        <v>2013</v>
      </c>
      <c r="C7900" s="51">
        <f t="shared" si="370"/>
        <v>5</v>
      </c>
      <c r="D7900" s="51">
        <f t="shared" si="371"/>
        <v>19</v>
      </c>
      <c r="E7900" s="52">
        <v>0.375</v>
      </c>
      <c r="G7900">
        <v>-3.508</v>
      </c>
      <c r="H7900">
        <v>-2.83</v>
      </c>
      <c r="I7900">
        <v>-2.859</v>
      </c>
      <c r="J7900">
        <v>-3.0350000000000001</v>
      </c>
      <c r="K7900">
        <v>-3.33</v>
      </c>
      <c r="L7900">
        <v>-3.4790000000000001</v>
      </c>
      <c r="M7900">
        <v>-3.6869999999999998</v>
      </c>
    </row>
    <row r="7901" spans="1:13" x14ac:dyDescent="0.2">
      <c r="A7901" s="50">
        <v>41413</v>
      </c>
      <c r="B7901">
        <f t="shared" si="369"/>
        <v>2013</v>
      </c>
      <c r="C7901" s="51">
        <f t="shared" si="370"/>
        <v>5</v>
      </c>
      <c r="D7901" s="51">
        <f t="shared" si="371"/>
        <v>19</v>
      </c>
      <c r="E7901" s="52">
        <v>0.5</v>
      </c>
      <c r="G7901">
        <v>-3.33</v>
      </c>
      <c r="H7901">
        <v>-2.8879999999999999</v>
      </c>
      <c r="I7901">
        <v>-2.859</v>
      </c>
      <c r="J7901">
        <v>-3.0350000000000001</v>
      </c>
      <c r="K7901">
        <v>-3.33</v>
      </c>
      <c r="L7901">
        <v>-3.4790000000000001</v>
      </c>
      <c r="M7901">
        <v>-3.6869999999999998</v>
      </c>
    </row>
    <row r="7902" spans="1:13" x14ac:dyDescent="0.2">
      <c r="A7902" s="50">
        <v>41413</v>
      </c>
      <c r="B7902">
        <f t="shared" si="369"/>
        <v>2013</v>
      </c>
      <c r="C7902" s="51">
        <f t="shared" si="370"/>
        <v>5</v>
      </c>
      <c r="D7902" s="51">
        <f t="shared" si="371"/>
        <v>19</v>
      </c>
      <c r="E7902" s="52">
        <v>0.625</v>
      </c>
      <c r="G7902">
        <v>-3.0350000000000001</v>
      </c>
      <c r="H7902">
        <v>-2.9180000000000001</v>
      </c>
      <c r="I7902">
        <v>-2.8879999999999999</v>
      </c>
      <c r="J7902">
        <v>-3.0350000000000001</v>
      </c>
      <c r="K7902">
        <v>-3.33</v>
      </c>
      <c r="L7902">
        <v>-3.4489999999999998</v>
      </c>
      <c r="M7902">
        <v>-3.657</v>
      </c>
    </row>
    <row r="7903" spans="1:13" x14ac:dyDescent="0.2">
      <c r="A7903" s="50">
        <v>41413</v>
      </c>
      <c r="B7903">
        <f t="shared" si="369"/>
        <v>2013</v>
      </c>
      <c r="C7903" s="51">
        <f t="shared" si="370"/>
        <v>5</v>
      </c>
      <c r="D7903" s="51">
        <f t="shared" si="371"/>
        <v>19</v>
      </c>
      <c r="E7903" s="52">
        <v>0.75</v>
      </c>
      <c r="G7903">
        <v>-2.83</v>
      </c>
      <c r="H7903">
        <v>-2.8879999999999999</v>
      </c>
      <c r="I7903">
        <v>-2.9180000000000001</v>
      </c>
      <c r="J7903">
        <v>-3.0350000000000001</v>
      </c>
      <c r="K7903">
        <v>-3.33</v>
      </c>
      <c r="L7903">
        <v>-3.4489999999999998</v>
      </c>
      <c r="M7903">
        <v>-3.657</v>
      </c>
    </row>
    <row r="7904" spans="1:13" x14ac:dyDescent="0.2">
      <c r="A7904" s="50">
        <v>41413</v>
      </c>
      <c r="B7904">
        <f t="shared" si="369"/>
        <v>2013</v>
      </c>
      <c r="C7904" s="51">
        <f t="shared" si="370"/>
        <v>5</v>
      </c>
      <c r="D7904" s="51">
        <f t="shared" si="371"/>
        <v>19</v>
      </c>
      <c r="E7904" s="52">
        <v>0.875</v>
      </c>
      <c r="G7904">
        <v>-2.7709999999999999</v>
      </c>
      <c r="H7904">
        <v>-2.83</v>
      </c>
      <c r="I7904">
        <v>-2.9180000000000001</v>
      </c>
      <c r="J7904">
        <v>-3.0350000000000001</v>
      </c>
      <c r="K7904">
        <v>-3.33</v>
      </c>
      <c r="L7904">
        <v>-3.4489999999999998</v>
      </c>
      <c r="M7904">
        <v>-3.657</v>
      </c>
    </row>
    <row r="7905" spans="1:13" x14ac:dyDescent="0.2">
      <c r="A7905" s="50">
        <v>41414</v>
      </c>
      <c r="B7905">
        <f t="shared" si="369"/>
        <v>2013</v>
      </c>
      <c r="C7905" s="51">
        <f t="shared" si="370"/>
        <v>5</v>
      </c>
      <c r="D7905" s="51">
        <f t="shared" si="371"/>
        <v>20</v>
      </c>
      <c r="E7905" s="52">
        <v>0</v>
      </c>
      <c r="G7905">
        <v>-2.9470000000000001</v>
      </c>
      <c r="H7905">
        <v>-2.8</v>
      </c>
      <c r="I7905">
        <v>-2.9180000000000001</v>
      </c>
      <c r="J7905">
        <v>-3.0350000000000001</v>
      </c>
      <c r="K7905">
        <v>-3.3010000000000002</v>
      </c>
      <c r="L7905">
        <v>-3.4489999999999998</v>
      </c>
      <c r="M7905">
        <v>-3.657</v>
      </c>
    </row>
    <row r="7906" spans="1:13" x14ac:dyDescent="0.2">
      <c r="A7906" s="50">
        <v>41414</v>
      </c>
      <c r="B7906">
        <f t="shared" si="369"/>
        <v>2013</v>
      </c>
      <c r="C7906" s="51">
        <f t="shared" si="370"/>
        <v>5</v>
      </c>
      <c r="D7906" s="51">
        <f t="shared" si="371"/>
        <v>20</v>
      </c>
      <c r="E7906" s="52">
        <v>0.125</v>
      </c>
      <c r="G7906">
        <v>-3.3010000000000002</v>
      </c>
      <c r="H7906">
        <v>-2.8</v>
      </c>
      <c r="I7906">
        <v>-2.9180000000000001</v>
      </c>
      <c r="J7906">
        <v>-3.0350000000000001</v>
      </c>
      <c r="K7906">
        <v>-3.33</v>
      </c>
      <c r="L7906">
        <v>-3.4489999999999998</v>
      </c>
      <c r="M7906">
        <v>-3.657</v>
      </c>
    </row>
    <row r="7907" spans="1:13" x14ac:dyDescent="0.2">
      <c r="A7907" s="50">
        <v>41414</v>
      </c>
      <c r="B7907">
        <f t="shared" si="369"/>
        <v>2013</v>
      </c>
      <c r="C7907" s="51">
        <f t="shared" si="370"/>
        <v>5</v>
      </c>
      <c r="D7907" s="51">
        <f t="shared" si="371"/>
        <v>20</v>
      </c>
      <c r="E7907" s="52">
        <v>0.25</v>
      </c>
      <c r="G7907">
        <v>-3.5680000000000001</v>
      </c>
      <c r="H7907">
        <v>-2.83</v>
      </c>
      <c r="I7907">
        <v>-2.9180000000000001</v>
      </c>
      <c r="J7907">
        <v>-3.0350000000000001</v>
      </c>
      <c r="K7907">
        <v>-3.33</v>
      </c>
      <c r="L7907">
        <v>-3.4489999999999998</v>
      </c>
      <c r="M7907">
        <v>-3.657</v>
      </c>
    </row>
    <row r="7908" spans="1:13" x14ac:dyDescent="0.2">
      <c r="A7908" s="50">
        <v>41414</v>
      </c>
      <c r="B7908">
        <f t="shared" si="369"/>
        <v>2013</v>
      </c>
      <c r="C7908" s="51">
        <f t="shared" si="370"/>
        <v>5</v>
      </c>
      <c r="D7908" s="51">
        <f t="shared" si="371"/>
        <v>20</v>
      </c>
      <c r="E7908" s="52">
        <v>0.375</v>
      </c>
      <c r="G7908">
        <v>-3.5379999999999998</v>
      </c>
      <c r="H7908">
        <v>-2.9180000000000001</v>
      </c>
      <c r="I7908">
        <v>-2.9180000000000001</v>
      </c>
      <c r="J7908">
        <v>-3.0350000000000001</v>
      </c>
      <c r="K7908">
        <v>-3.3010000000000002</v>
      </c>
      <c r="L7908">
        <v>-3.419</v>
      </c>
      <c r="M7908">
        <v>-3.6269999999999998</v>
      </c>
    </row>
    <row r="7909" spans="1:13" x14ac:dyDescent="0.2">
      <c r="A7909" s="50">
        <v>41414</v>
      </c>
      <c r="B7909">
        <f t="shared" si="369"/>
        <v>2013</v>
      </c>
      <c r="C7909" s="51">
        <f t="shared" si="370"/>
        <v>5</v>
      </c>
      <c r="D7909" s="51">
        <f t="shared" si="371"/>
        <v>20</v>
      </c>
      <c r="E7909" s="52">
        <v>0.5</v>
      </c>
      <c r="G7909">
        <v>-3.153</v>
      </c>
      <c r="H7909">
        <v>-2.9470000000000001</v>
      </c>
      <c r="I7909">
        <v>-2.9180000000000001</v>
      </c>
      <c r="J7909">
        <v>-3.0350000000000001</v>
      </c>
      <c r="K7909">
        <v>-3.3010000000000002</v>
      </c>
      <c r="L7909">
        <v>-3.419</v>
      </c>
      <c r="M7909">
        <v>-3.6269999999999998</v>
      </c>
    </row>
    <row r="7910" spans="1:13" x14ac:dyDescent="0.2">
      <c r="A7910" s="50">
        <v>41414</v>
      </c>
      <c r="B7910">
        <f t="shared" si="369"/>
        <v>2013</v>
      </c>
      <c r="C7910" s="51">
        <f t="shared" si="370"/>
        <v>5</v>
      </c>
      <c r="D7910" s="51">
        <f t="shared" si="371"/>
        <v>20</v>
      </c>
      <c r="E7910" s="52">
        <v>0.625</v>
      </c>
      <c r="G7910">
        <v>-2.6539999999999999</v>
      </c>
      <c r="H7910">
        <v>-2.9470000000000001</v>
      </c>
      <c r="I7910">
        <v>-2.9470000000000001</v>
      </c>
      <c r="J7910">
        <v>-3.0350000000000001</v>
      </c>
      <c r="K7910">
        <v>-3.3010000000000002</v>
      </c>
      <c r="L7910">
        <v>-3.419</v>
      </c>
      <c r="M7910">
        <v>-3.6269999999999998</v>
      </c>
    </row>
    <row r="7911" spans="1:13" x14ac:dyDescent="0.2">
      <c r="A7911" s="50">
        <v>41414</v>
      </c>
      <c r="B7911">
        <f t="shared" si="369"/>
        <v>2013</v>
      </c>
      <c r="C7911" s="51">
        <f t="shared" si="370"/>
        <v>5</v>
      </c>
      <c r="D7911" s="51">
        <f t="shared" si="371"/>
        <v>20</v>
      </c>
      <c r="E7911" s="52">
        <v>0.75</v>
      </c>
      <c r="G7911">
        <v>-2.3050000000000002</v>
      </c>
      <c r="H7911">
        <v>-2.8879999999999999</v>
      </c>
      <c r="I7911">
        <v>-2.9470000000000001</v>
      </c>
      <c r="J7911">
        <v>-3.0350000000000001</v>
      </c>
      <c r="K7911">
        <v>-3.3010000000000002</v>
      </c>
      <c r="L7911">
        <v>-3.419</v>
      </c>
      <c r="M7911">
        <v>-3.6269999999999998</v>
      </c>
    </row>
    <row r="7912" spans="1:13" x14ac:dyDescent="0.2">
      <c r="A7912" s="50">
        <v>41414</v>
      </c>
      <c r="B7912">
        <f t="shared" si="369"/>
        <v>2013</v>
      </c>
      <c r="C7912" s="51">
        <f t="shared" si="370"/>
        <v>5</v>
      </c>
      <c r="D7912" s="51">
        <f t="shared" si="371"/>
        <v>20</v>
      </c>
      <c r="E7912" s="52">
        <v>0.875</v>
      </c>
      <c r="G7912">
        <v>-2.073</v>
      </c>
      <c r="H7912">
        <v>-2.7709999999999999</v>
      </c>
      <c r="I7912">
        <v>-2.9470000000000001</v>
      </c>
      <c r="J7912">
        <v>-3.0350000000000001</v>
      </c>
      <c r="K7912">
        <v>-3.3010000000000002</v>
      </c>
      <c r="L7912">
        <v>-3.419</v>
      </c>
      <c r="M7912">
        <v>-3.5979999999999999</v>
      </c>
    </row>
    <row r="7913" spans="1:13" x14ac:dyDescent="0.2">
      <c r="A7913" s="50">
        <v>41415</v>
      </c>
      <c r="B7913">
        <f t="shared" si="369"/>
        <v>2013</v>
      </c>
      <c r="C7913" s="51">
        <f t="shared" si="370"/>
        <v>5</v>
      </c>
      <c r="D7913" s="51">
        <f t="shared" si="371"/>
        <v>21</v>
      </c>
      <c r="E7913" s="52">
        <v>0</v>
      </c>
      <c r="G7913">
        <v>-2.0150000000000001</v>
      </c>
      <c r="H7913">
        <v>-2.6539999999999999</v>
      </c>
      <c r="I7913">
        <v>-2.9180000000000001</v>
      </c>
      <c r="J7913">
        <v>-3.0350000000000001</v>
      </c>
      <c r="K7913">
        <v>-3.3010000000000002</v>
      </c>
      <c r="L7913">
        <v>-3.419</v>
      </c>
      <c r="M7913">
        <v>-3.5979999999999999</v>
      </c>
    </row>
    <row r="7914" spans="1:13" x14ac:dyDescent="0.2">
      <c r="A7914" s="50">
        <v>41415</v>
      </c>
      <c r="B7914">
        <f t="shared" si="369"/>
        <v>2013</v>
      </c>
      <c r="C7914" s="51">
        <f t="shared" si="370"/>
        <v>5</v>
      </c>
      <c r="D7914" s="51">
        <f t="shared" si="371"/>
        <v>21</v>
      </c>
      <c r="E7914" s="52">
        <v>0.125</v>
      </c>
      <c r="G7914">
        <v>-2.1019999999999999</v>
      </c>
      <c r="H7914">
        <v>-2.5960000000000001</v>
      </c>
      <c r="I7914">
        <v>-2.9180000000000001</v>
      </c>
      <c r="J7914">
        <v>-3.0350000000000001</v>
      </c>
      <c r="K7914">
        <v>-3.2709999999999999</v>
      </c>
      <c r="L7914">
        <v>-3.419</v>
      </c>
      <c r="M7914">
        <v>-3.5979999999999999</v>
      </c>
    </row>
    <row r="7915" spans="1:13" x14ac:dyDescent="0.2">
      <c r="A7915" s="50">
        <v>41415</v>
      </c>
      <c r="B7915">
        <f t="shared" si="369"/>
        <v>2013</v>
      </c>
      <c r="C7915" s="51">
        <f t="shared" si="370"/>
        <v>5</v>
      </c>
      <c r="D7915" s="51">
        <f t="shared" si="371"/>
        <v>21</v>
      </c>
      <c r="E7915" s="52">
        <v>0.25</v>
      </c>
      <c r="G7915">
        <v>-2.3050000000000002</v>
      </c>
      <c r="H7915">
        <v>-2.5369999999999999</v>
      </c>
      <c r="I7915">
        <v>-2.8879999999999999</v>
      </c>
      <c r="J7915">
        <v>-3.0350000000000001</v>
      </c>
      <c r="K7915">
        <v>-3.2709999999999999</v>
      </c>
      <c r="L7915">
        <v>-3.39</v>
      </c>
      <c r="M7915">
        <v>-3.5979999999999999</v>
      </c>
    </row>
    <row r="7916" spans="1:13" x14ac:dyDescent="0.2">
      <c r="A7916" s="50">
        <v>41415</v>
      </c>
      <c r="B7916">
        <f t="shared" si="369"/>
        <v>2013</v>
      </c>
      <c r="C7916" s="51">
        <f t="shared" si="370"/>
        <v>5</v>
      </c>
      <c r="D7916" s="51">
        <f t="shared" si="371"/>
        <v>21</v>
      </c>
      <c r="E7916" s="52">
        <v>0.375</v>
      </c>
      <c r="G7916">
        <v>-2.3050000000000002</v>
      </c>
      <c r="H7916">
        <v>-2.5369999999999999</v>
      </c>
      <c r="I7916">
        <v>-2.859</v>
      </c>
      <c r="J7916">
        <v>-3.0350000000000001</v>
      </c>
      <c r="K7916">
        <v>-3.2709999999999999</v>
      </c>
      <c r="L7916">
        <v>-3.39</v>
      </c>
      <c r="M7916">
        <v>-3.5979999999999999</v>
      </c>
    </row>
    <row r="7917" spans="1:13" x14ac:dyDescent="0.2">
      <c r="A7917" s="50">
        <v>41415</v>
      </c>
      <c r="B7917">
        <f t="shared" si="369"/>
        <v>2013</v>
      </c>
      <c r="C7917" s="51">
        <f t="shared" si="370"/>
        <v>5</v>
      </c>
      <c r="D7917" s="51">
        <f t="shared" si="371"/>
        <v>21</v>
      </c>
      <c r="E7917" s="52">
        <v>0.5</v>
      </c>
      <c r="G7917">
        <v>-2.044</v>
      </c>
      <c r="H7917">
        <v>-2.508</v>
      </c>
      <c r="I7917">
        <v>-2.859</v>
      </c>
      <c r="J7917">
        <v>-3.0350000000000001</v>
      </c>
      <c r="K7917">
        <v>-3.2709999999999999</v>
      </c>
      <c r="L7917">
        <v>-3.39</v>
      </c>
      <c r="M7917">
        <v>-3.5979999999999999</v>
      </c>
    </row>
    <row r="7918" spans="1:13" x14ac:dyDescent="0.2">
      <c r="A7918" s="50">
        <v>41415</v>
      </c>
      <c r="B7918">
        <f t="shared" si="369"/>
        <v>2013</v>
      </c>
      <c r="C7918" s="51">
        <f t="shared" si="370"/>
        <v>5</v>
      </c>
      <c r="D7918" s="51">
        <f t="shared" si="371"/>
        <v>21</v>
      </c>
      <c r="E7918" s="52">
        <v>0.625</v>
      </c>
      <c r="G7918">
        <v>-1.7270000000000001</v>
      </c>
      <c r="H7918">
        <v>-2.4790000000000001</v>
      </c>
      <c r="I7918">
        <v>-2.83</v>
      </c>
      <c r="J7918">
        <v>-3.0059999999999998</v>
      </c>
      <c r="K7918">
        <v>-3.242</v>
      </c>
      <c r="L7918">
        <v>-3.39</v>
      </c>
      <c r="M7918">
        <v>-3.5979999999999999</v>
      </c>
    </row>
    <row r="7919" spans="1:13" x14ac:dyDescent="0.2">
      <c r="A7919" s="50">
        <v>41415</v>
      </c>
      <c r="B7919">
        <f t="shared" si="369"/>
        <v>2013</v>
      </c>
      <c r="C7919" s="51">
        <f t="shared" si="370"/>
        <v>5</v>
      </c>
      <c r="D7919" s="51">
        <f t="shared" si="371"/>
        <v>21</v>
      </c>
      <c r="E7919" s="52">
        <v>0.75</v>
      </c>
      <c r="G7919">
        <v>-1.556</v>
      </c>
      <c r="H7919">
        <v>-2.4209999999999998</v>
      </c>
      <c r="I7919">
        <v>-2.83</v>
      </c>
      <c r="J7919">
        <v>-3.0059999999999998</v>
      </c>
      <c r="K7919">
        <v>-3.242</v>
      </c>
      <c r="L7919">
        <v>-3.36</v>
      </c>
      <c r="M7919">
        <v>-3.5680000000000001</v>
      </c>
    </row>
    <row r="7920" spans="1:13" x14ac:dyDescent="0.2">
      <c r="A7920" s="50">
        <v>41415</v>
      </c>
      <c r="B7920">
        <f t="shared" si="369"/>
        <v>2013</v>
      </c>
      <c r="C7920" s="51">
        <f t="shared" si="370"/>
        <v>5</v>
      </c>
      <c r="D7920" s="51">
        <f t="shared" si="371"/>
        <v>21</v>
      </c>
      <c r="E7920" s="52">
        <v>0.875</v>
      </c>
      <c r="G7920">
        <v>-1.4410000000000001</v>
      </c>
      <c r="H7920">
        <v>-2.3340000000000001</v>
      </c>
      <c r="I7920">
        <v>-2.8</v>
      </c>
      <c r="J7920">
        <v>-3.0059999999999998</v>
      </c>
      <c r="K7920">
        <v>-3.242</v>
      </c>
      <c r="L7920">
        <v>-3.36</v>
      </c>
      <c r="M7920">
        <v>-3.5680000000000001</v>
      </c>
    </row>
    <row r="7921" spans="1:13" x14ac:dyDescent="0.2">
      <c r="A7921" s="50">
        <v>41416</v>
      </c>
      <c r="B7921">
        <f t="shared" si="369"/>
        <v>2013</v>
      </c>
      <c r="C7921" s="51">
        <f t="shared" si="370"/>
        <v>5</v>
      </c>
      <c r="D7921" s="51">
        <f t="shared" si="371"/>
        <v>22</v>
      </c>
      <c r="E7921" s="52">
        <v>0</v>
      </c>
      <c r="G7921">
        <v>-1.3560000000000001</v>
      </c>
      <c r="H7921">
        <v>-2.2759999999999998</v>
      </c>
      <c r="I7921">
        <v>-2.7709999999999999</v>
      </c>
      <c r="J7921">
        <v>-2.976</v>
      </c>
      <c r="K7921">
        <v>-3.2120000000000002</v>
      </c>
      <c r="L7921">
        <v>-3.36</v>
      </c>
      <c r="M7921">
        <v>-3.5680000000000001</v>
      </c>
    </row>
    <row r="7922" spans="1:13" x14ac:dyDescent="0.2">
      <c r="A7922" s="50">
        <v>41416</v>
      </c>
      <c r="B7922">
        <f t="shared" si="369"/>
        <v>2013</v>
      </c>
      <c r="C7922" s="51">
        <f t="shared" si="370"/>
        <v>5</v>
      </c>
      <c r="D7922" s="51">
        <f t="shared" si="371"/>
        <v>22</v>
      </c>
      <c r="E7922" s="52">
        <v>0.125</v>
      </c>
      <c r="G7922">
        <v>-1.3560000000000001</v>
      </c>
      <c r="H7922">
        <v>-2.1890000000000001</v>
      </c>
      <c r="I7922">
        <v>-2.742</v>
      </c>
      <c r="J7922">
        <v>-2.976</v>
      </c>
      <c r="K7922">
        <v>-3.2120000000000002</v>
      </c>
      <c r="L7922">
        <v>-3.36</v>
      </c>
      <c r="M7922">
        <v>-3.5680000000000001</v>
      </c>
    </row>
    <row r="7923" spans="1:13" x14ac:dyDescent="0.2">
      <c r="A7923" s="50">
        <v>41416</v>
      </c>
      <c r="B7923">
        <f t="shared" si="369"/>
        <v>2013</v>
      </c>
      <c r="C7923" s="51">
        <f t="shared" si="370"/>
        <v>5</v>
      </c>
      <c r="D7923" s="51">
        <f t="shared" si="371"/>
        <v>22</v>
      </c>
      <c r="E7923" s="52">
        <v>0.25</v>
      </c>
      <c r="G7923">
        <v>-1.327</v>
      </c>
      <c r="H7923">
        <v>-2.1309999999999998</v>
      </c>
      <c r="I7923">
        <v>-2.7120000000000002</v>
      </c>
      <c r="J7923">
        <v>-2.976</v>
      </c>
      <c r="K7923">
        <v>-3.2120000000000002</v>
      </c>
      <c r="L7923">
        <v>-3.36</v>
      </c>
      <c r="M7923">
        <v>-3.5680000000000001</v>
      </c>
    </row>
    <row r="7924" spans="1:13" x14ac:dyDescent="0.2">
      <c r="A7924" s="50">
        <v>41416</v>
      </c>
      <c r="B7924">
        <f t="shared" si="369"/>
        <v>2013</v>
      </c>
      <c r="C7924" s="51">
        <f t="shared" si="370"/>
        <v>5</v>
      </c>
      <c r="D7924" s="51">
        <f t="shared" si="371"/>
        <v>22</v>
      </c>
      <c r="E7924" s="52">
        <v>0.375</v>
      </c>
      <c r="G7924">
        <v>-1.242</v>
      </c>
      <c r="H7924">
        <v>-2.1019999999999999</v>
      </c>
      <c r="I7924">
        <v>-2.6829999999999998</v>
      </c>
      <c r="J7924">
        <v>-2.9470000000000001</v>
      </c>
      <c r="K7924">
        <v>-3.1829999999999998</v>
      </c>
      <c r="L7924">
        <v>-3.33</v>
      </c>
      <c r="M7924">
        <v>-3.5680000000000001</v>
      </c>
    </row>
    <row r="7925" spans="1:13" x14ac:dyDescent="0.2">
      <c r="A7925" s="50">
        <v>41416</v>
      </c>
      <c r="B7925">
        <f t="shared" si="369"/>
        <v>2013</v>
      </c>
      <c r="C7925" s="51">
        <f t="shared" si="370"/>
        <v>5</v>
      </c>
      <c r="D7925" s="51">
        <f t="shared" si="371"/>
        <v>22</v>
      </c>
      <c r="E7925" s="52">
        <v>0.5</v>
      </c>
      <c r="G7925">
        <v>-1.1850000000000001</v>
      </c>
      <c r="H7925">
        <v>-2.044</v>
      </c>
      <c r="I7925">
        <v>-2.6539999999999999</v>
      </c>
      <c r="J7925">
        <v>-2.9180000000000001</v>
      </c>
      <c r="K7925">
        <v>-3.1829999999999998</v>
      </c>
      <c r="L7925">
        <v>-3.33</v>
      </c>
      <c r="M7925">
        <v>-3.5379999999999998</v>
      </c>
    </row>
    <row r="7926" spans="1:13" x14ac:dyDescent="0.2">
      <c r="A7926" s="50">
        <v>41416</v>
      </c>
      <c r="B7926">
        <f t="shared" si="369"/>
        <v>2013</v>
      </c>
      <c r="C7926" s="51">
        <f t="shared" si="370"/>
        <v>5</v>
      </c>
      <c r="D7926" s="51">
        <f t="shared" si="371"/>
        <v>22</v>
      </c>
      <c r="E7926" s="52">
        <v>0.625</v>
      </c>
      <c r="G7926">
        <v>-1.1000000000000001</v>
      </c>
      <c r="H7926">
        <v>-2.0150000000000001</v>
      </c>
      <c r="I7926">
        <v>-2.625</v>
      </c>
      <c r="J7926">
        <v>-2.9180000000000001</v>
      </c>
      <c r="K7926">
        <v>-3.1829999999999998</v>
      </c>
      <c r="L7926">
        <v>-3.33</v>
      </c>
      <c r="M7926">
        <v>-3.5379999999999998</v>
      </c>
    </row>
    <row r="7927" spans="1:13" x14ac:dyDescent="0.2">
      <c r="A7927" s="50">
        <v>41416</v>
      </c>
      <c r="B7927">
        <f t="shared" si="369"/>
        <v>2013</v>
      </c>
      <c r="C7927" s="51">
        <f t="shared" si="370"/>
        <v>5</v>
      </c>
      <c r="D7927" s="51">
        <f t="shared" si="371"/>
        <v>22</v>
      </c>
      <c r="E7927" s="52">
        <v>0.75</v>
      </c>
      <c r="G7927">
        <v>-1.0429999999999999</v>
      </c>
      <c r="H7927">
        <v>-1.958</v>
      </c>
      <c r="I7927">
        <v>-2.625</v>
      </c>
      <c r="J7927">
        <v>-2.8879999999999999</v>
      </c>
      <c r="K7927">
        <v>-3.153</v>
      </c>
      <c r="L7927">
        <v>-3.3010000000000002</v>
      </c>
      <c r="M7927">
        <v>-3.5379999999999998</v>
      </c>
    </row>
    <row r="7928" spans="1:13" x14ac:dyDescent="0.2">
      <c r="A7928" s="50">
        <v>41416</v>
      </c>
      <c r="B7928">
        <f t="shared" si="369"/>
        <v>2013</v>
      </c>
      <c r="C7928" s="51">
        <f t="shared" si="370"/>
        <v>5</v>
      </c>
      <c r="D7928" s="51">
        <f t="shared" si="371"/>
        <v>22</v>
      </c>
      <c r="E7928" s="52">
        <v>0.875</v>
      </c>
      <c r="G7928">
        <v>-1.0149999999999999</v>
      </c>
      <c r="H7928">
        <v>-1.929</v>
      </c>
      <c r="I7928">
        <v>-2.5960000000000001</v>
      </c>
      <c r="J7928">
        <v>-2.8879999999999999</v>
      </c>
      <c r="K7928">
        <v>-3.153</v>
      </c>
      <c r="L7928">
        <v>-3.3010000000000002</v>
      </c>
      <c r="M7928">
        <v>-3.5379999999999998</v>
      </c>
    </row>
    <row r="7929" spans="1:13" x14ac:dyDescent="0.2">
      <c r="A7929" s="50">
        <v>41417</v>
      </c>
      <c r="B7929">
        <f t="shared" si="369"/>
        <v>2013</v>
      </c>
      <c r="C7929" s="51">
        <f t="shared" si="370"/>
        <v>5</v>
      </c>
      <c r="D7929" s="51">
        <f t="shared" si="371"/>
        <v>23</v>
      </c>
      <c r="E7929" s="52">
        <v>0</v>
      </c>
      <c r="G7929">
        <v>-1.0429999999999999</v>
      </c>
      <c r="H7929">
        <v>-1.9</v>
      </c>
      <c r="I7929">
        <v>-2.5659999999999998</v>
      </c>
      <c r="J7929">
        <v>-2.859</v>
      </c>
      <c r="K7929">
        <v>-3.1240000000000001</v>
      </c>
      <c r="L7929">
        <v>-3.3010000000000002</v>
      </c>
      <c r="M7929">
        <v>-3.5379999999999998</v>
      </c>
    </row>
    <row r="7930" spans="1:13" x14ac:dyDescent="0.2">
      <c r="A7930" s="50">
        <v>41417</v>
      </c>
      <c r="B7930">
        <f t="shared" si="369"/>
        <v>2013</v>
      </c>
      <c r="C7930" s="51">
        <f t="shared" si="370"/>
        <v>5</v>
      </c>
      <c r="D7930" s="51">
        <f t="shared" si="371"/>
        <v>23</v>
      </c>
      <c r="E7930" s="52">
        <v>0.125</v>
      </c>
      <c r="G7930">
        <v>-1.0429999999999999</v>
      </c>
      <c r="H7930">
        <v>-1.8420000000000001</v>
      </c>
      <c r="I7930">
        <v>-2.5369999999999999</v>
      </c>
      <c r="J7930">
        <v>-2.859</v>
      </c>
      <c r="K7930">
        <v>-3.1240000000000001</v>
      </c>
      <c r="L7930">
        <v>-3.3010000000000002</v>
      </c>
      <c r="M7930">
        <v>-3.5379999999999998</v>
      </c>
    </row>
    <row r="7931" spans="1:13" x14ac:dyDescent="0.2">
      <c r="A7931" s="50">
        <v>41417</v>
      </c>
      <c r="B7931">
        <f t="shared" si="369"/>
        <v>2013</v>
      </c>
      <c r="C7931" s="51">
        <f t="shared" si="370"/>
        <v>5</v>
      </c>
      <c r="D7931" s="51">
        <f t="shared" si="371"/>
        <v>23</v>
      </c>
      <c r="E7931" s="52">
        <v>0.25</v>
      </c>
      <c r="G7931">
        <v>-1.071</v>
      </c>
      <c r="H7931">
        <v>-1.8140000000000001</v>
      </c>
      <c r="I7931">
        <v>-2.508</v>
      </c>
      <c r="J7931">
        <v>-2.83</v>
      </c>
      <c r="K7931">
        <v>-3.0939999999999999</v>
      </c>
      <c r="L7931">
        <v>-3.3010000000000002</v>
      </c>
      <c r="M7931">
        <v>-3.508</v>
      </c>
    </row>
    <row r="7932" spans="1:13" x14ac:dyDescent="0.2">
      <c r="A7932" s="50">
        <v>41417</v>
      </c>
      <c r="B7932">
        <f t="shared" si="369"/>
        <v>2013</v>
      </c>
      <c r="C7932" s="51">
        <f t="shared" si="370"/>
        <v>5</v>
      </c>
      <c r="D7932" s="51">
        <f t="shared" si="371"/>
        <v>23</v>
      </c>
      <c r="E7932" s="52">
        <v>0.375</v>
      </c>
      <c r="G7932">
        <v>-1.0429999999999999</v>
      </c>
      <c r="H7932">
        <v>-1.7849999999999999</v>
      </c>
      <c r="I7932">
        <v>-2.4790000000000001</v>
      </c>
      <c r="J7932">
        <v>-2.83</v>
      </c>
      <c r="K7932">
        <v>-3.0939999999999999</v>
      </c>
      <c r="L7932">
        <v>-3.2709999999999999</v>
      </c>
      <c r="M7932">
        <v>-3.508</v>
      </c>
    </row>
    <row r="7933" spans="1:13" x14ac:dyDescent="0.2">
      <c r="A7933" s="50">
        <v>41417</v>
      </c>
      <c r="B7933">
        <f t="shared" si="369"/>
        <v>2013</v>
      </c>
      <c r="C7933" s="51">
        <f t="shared" si="370"/>
        <v>5</v>
      </c>
      <c r="D7933" s="51">
        <f t="shared" si="371"/>
        <v>23</v>
      </c>
      <c r="E7933" s="52">
        <v>0.5</v>
      </c>
      <c r="G7933">
        <v>-0.98599999999999999</v>
      </c>
      <c r="H7933">
        <v>-1.7849999999999999</v>
      </c>
      <c r="I7933">
        <v>-2.4790000000000001</v>
      </c>
      <c r="J7933">
        <v>-2.8</v>
      </c>
      <c r="K7933">
        <v>-3.0939999999999999</v>
      </c>
      <c r="L7933">
        <v>-3.2709999999999999</v>
      </c>
      <c r="M7933">
        <v>-3.508</v>
      </c>
    </row>
    <row r="7934" spans="1:13" x14ac:dyDescent="0.2">
      <c r="A7934" s="50">
        <v>41417</v>
      </c>
      <c r="B7934">
        <f t="shared" si="369"/>
        <v>2013</v>
      </c>
      <c r="C7934" s="51">
        <f t="shared" si="370"/>
        <v>5</v>
      </c>
      <c r="D7934" s="51">
        <f t="shared" si="371"/>
        <v>23</v>
      </c>
      <c r="E7934" s="52">
        <v>0.625</v>
      </c>
      <c r="G7934">
        <v>-0.90200000000000002</v>
      </c>
      <c r="H7934">
        <v>-1.756</v>
      </c>
      <c r="I7934">
        <v>-2.4500000000000002</v>
      </c>
      <c r="J7934">
        <v>-2.8</v>
      </c>
      <c r="K7934">
        <v>-3.0649999999999999</v>
      </c>
      <c r="L7934">
        <v>-3.242</v>
      </c>
      <c r="M7934">
        <v>-3.4790000000000001</v>
      </c>
    </row>
    <row r="7935" spans="1:13" x14ac:dyDescent="0.2">
      <c r="A7935" s="50">
        <v>41417</v>
      </c>
      <c r="B7935">
        <f t="shared" si="369"/>
        <v>2013</v>
      </c>
      <c r="C7935" s="51">
        <f t="shared" si="370"/>
        <v>5</v>
      </c>
      <c r="D7935" s="51">
        <f t="shared" si="371"/>
        <v>23</v>
      </c>
      <c r="E7935" s="52">
        <v>0.75</v>
      </c>
      <c r="G7935">
        <v>-0.873</v>
      </c>
      <c r="H7935">
        <v>-1.7270000000000001</v>
      </c>
      <c r="I7935">
        <v>-2.4209999999999998</v>
      </c>
      <c r="J7935">
        <v>-2.7709999999999999</v>
      </c>
      <c r="K7935">
        <v>-3.0649999999999999</v>
      </c>
      <c r="L7935">
        <v>-3.242</v>
      </c>
      <c r="M7935">
        <v>-3.4790000000000001</v>
      </c>
    </row>
    <row r="7936" spans="1:13" x14ac:dyDescent="0.2">
      <c r="A7936" s="50">
        <v>41417</v>
      </c>
      <c r="B7936">
        <f t="shared" si="369"/>
        <v>2013</v>
      </c>
      <c r="C7936" s="51">
        <f t="shared" si="370"/>
        <v>5</v>
      </c>
      <c r="D7936" s="51">
        <f t="shared" si="371"/>
        <v>23</v>
      </c>
      <c r="E7936" s="52">
        <v>0.875</v>
      </c>
      <c r="G7936">
        <v>-0.84499999999999997</v>
      </c>
      <c r="H7936">
        <v>-1.6990000000000001</v>
      </c>
      <c r="I7936">
        <v>-2.3919999999999999</v>
      </c>
      <c r="J7936">
        <v>-2.7709999999999999</v>
      </c>
      <c r="K7936">
        <v>-3.0649999999999999</v>
      </c>
      <c r="L7936">
        <v>-3.242</v>
      </c>
      <c r="M7936">
        <v>-3.4790000000000001</v>
      </c>
    </row>
    <row r="7937" spans="1:13" x14ac:dyDescent="0.2">
      <c r="A7937" s="50">
        <v>41418</v>
      </c>
      <c r="B7937">
        <f t="shared" si="369"/>
        <v>2013</v>
      </c>
      <c r="C7937" s="51">
        <f t="shared" si="370"/>
        <v>5</v>
      </c>
      <c r="D7937" s="51">
        <f t="shared" si="371"/>
        <v>24</v>
      </c>
      <c r="E7937" s="52">
        <v>0</v>
      </c>
      <c r="G7937">
        <v>-0.84499999999999997</v>
      </c>
      <c r="H7937">
        <v>-1.67</v>
      </c>
      <c r="I7937">
        <v>-2.363</v>
      </c>
      <c r="J7937">
        <v>-2.742</v>
      </c>
      <c r="K7937">
        <v>-3.0350000000000001</v>
      </c>
      <c r="L7937">
        <v>-3.2120000000000002</v>
      </c>
      <c r="M7937">
        <v>-3.4790000000000001</v>
      </c>
    </row>
    <row r="7938" spans="1:13" x14ac:dyDescent="0.2">
      <c r="A7938" s="50">
        <v>41418</v>
      </c>
      <c r="B7938">
        <f t="shared" ref="B7938:B8001" si="372">YEAR(A7938)</f>
        <v>2013</v>
      </c>
      <c r="C7938" s="51">
        <f t="shared" ref="C7938:C8001" si="373">MONTH(A7938)</f>
        <v>5</v>
      </c>
      <c r="D7938" s="51">
        <f t="shared" ref="D7938:D8001" si="374">DAY(A7938)</f>
        <v>24</v>
      </c>
      <c r="E7938" s="52">
        <v>0.125</v>
      </c>
      <c r="G7938">
        <v>-0.84499999999999997</v>
      </c>
      <c r="H7938">
        <v>-1.67</v>
      </c>
      <c r="I7938">
        <v>-2.363</v>
      </c>
      <c r="J7938">
        <v>-2.7120000000000002</v>
      </c>
      <c r="K7938">
        <v>-3.0350000000000001</v>
      </c>
      <c r="L7938">
        <v>-3.2120000000000002</v>
      </c>
      <c r="M7938">
        <v>-3.4790000000000001</v>
      </c>
    </row>
    <row r="7939" spans="1:13" x14ac:dyDescent="0.2">
      <c r="A7939" s="50">
        <v>41418</v>
      </c>
      <c r="B7939">
        <f t="shared" si="372"/>
        <v>2013</v>
      </c>
      <c r="C7939" s="51">
        <f t="shared" si="373"/>
        <v>5</v>
      </c>
      <c r="D7939" s="51">
        <f t="shared" si="374"/>
        <v>24</v>
      </c>
      <c r="E7939" s="52">
        <v>0.25</v>
      </c>
      <c r="G7939">
        <v>-0.84499999999999997</v>
      </c>
      <c r="H7939">
        <v>-1.641</v>
      </c>
      <c r="I7939">
        <v>-2.3340000000000001</v>
      </c>
      <c r="J7939">
        <v>-2.7120000000000002</v>
      </c>
      <c r="K7939">
        <v>-3.0059999999999998</v>
      </c>
      <c r="L7939">
        <v>-3.2120000000000002</v>
      </c>
      <c r="M7939">
        <v>-3.4489999999999998</v>
      </c>
    </row>
    <row r="7940" spans="1:13" x14ac:dyDescent="0.2">
      <c r="A7940" s="50">
        <v>41418</v>
      </c>
      <c r="B7940">
        <f t="shared" si="372"/>
        <v>2013</v>
      </c>
      <c r="C7940" s="51">
        <f t="shared" si="373"/>
        <v>5</v>
      </c>
      <c r="D7940" s="51">
        <f t="shared" si="374"/>
        <v>24</v>
      </c>
      <c r="E7940" s="52">
        <v>0.375</v>
      </c>
      <c r="G7940">
        <v>-0.81699999999999995</v>
      </c>
      <c r="H7940">
        <v>-1.613</v>
      </c>
      <c r="I7940">
        <v>-2.3050000000000002</v>
      </c>
      <c r="J7940">
        <v>-2.6829999999999998</v>
      </c>
      <c r="K7940">
        <v>-3.0059999999999998</v>
      </c>
      <c r="L7940">
        <v>-3.1829999999999998</v>
      </c>
      <c r="M7940">
        <v>-3.4489999999999998</v>
      </c>
    </row>
    <row r="7941" spans="1:13" x14ac:dyDescent="0.2">
      <c r="A7941" s="50">
        <v>41418</v>
      </c>
      <c r="B7941">
        <f t="shared" si="372"/>
        <v>2013</v>
      </c>
      <c r="C7941" s="51">
        <f t="shared" si="373"/>
        <v>5</v>
      </c>
      <c r="D7941" s="51">
        <f t="shared" si="374"/>
        <v>24</v>
      </c>
      <c r="E7941" s="52">
        <v>0.5</v>
      </c>
      <c r="G7941">
        <v>-0.73199999999999998</v>
      </c>
      <c r="H7941">
        <v>-1.5840000000000001</v>
      </c>
      <c r="I7941">
        <v>-2.3050000000000002</v>
      </c>
      <c r="J7941">
        <v>-2.6829999999999998</v>
      </c>
      <c r="K7941">
        <v>-2.976</v>
      </c>
      <c r="L7941">
        <v>-3.1829999999999998</v>
      </c>
      <c r="M7941">
        <v>-3.4489999999999998</v>
      </c>
    </row>
    <row r="7942" spans="1:13" x14ac:dyDescent="0.2">
      <c r="A7942" s="50">
        <v>41418</v>
      </c>
      <c r="B7942">
        <f t="shared" si="372"/>
        <v>2013</v>
      </c>
      <c r="C7942" s="51">
        <f t="shared" si="373"/>
        <v>5</v>
      </c>
      <c r="D7942" s="51">
        <f t="shared" si="374"/>
        <v>24</v>
      </c>
      <c r="E7942" s="52">
        <v>0.625</v>
      </c>
      <c r="G7942">
        <v>-0.67600000000000005</v>
      </c>
      <c r="H7942">
        <v>-1.556</v>
      </c>
      <c r="I7942">
        <v>-2.2759999999999998</v>
      </c>
      <c r="J7942">
        <v>-2.6539999999999999</v>
      </c>
      <c r="K7942">
        <v>-2.976</v>
      </c>
      <c r="L7942">
        <v>-3.1829999999999998</v>
      </c>
      <c r="M7942">
        <v>-3.4489999999999998</v>
      </c>
    </row>
    <row r="7943" spans="1:13" x14ac:dyDescent="0.2">
      <c r="A7943" s="50">
        <v>41418</v>
      </c>
      <c r="B7943">
        <f t="shared" si="372"/>
        <v>2013</v>
      </c>
      <c r="C7943" s="51">
        <f t="shared" si="373"/>
        <v>5</v>
      </c>
      <c r="D7943" s="51">
        <f t="shared" si="374"/>
        <v>24</v>
      </c>
      <c r="E7943" s="52">
        <v>0.75</v>
      </c>
      <c r="G7943">
        <v>-0.67600000000000005</v>
      </c>
      <c r="H7943">
        <v>-1.556</v>
      </c>
      <c r="I7943">
        <v>-2.2469999999999999</v>
      </c>
      <c r="J7943">
        <v>-2.6539999999999999</v>
      </c>
      <c r="K7943">
        <v>-2.976</v>
      </c>
      <c r="L7943">
        <v>-3.153</v>
      </c>
      <c r="M7943">
        <v>-3.419</v>
      </c>
    </row>
    <row r="7944" spans="1:13" x14ac:dyDescent="0.2">
      <c r="A7944" s="50">
        <v>41418</v>
      </c>
      <c r="B7944">
        <f t="shared" si="372"/>
        <v>2013</v>
      </c>
      <c r="C7944" s="51">
        <f t="shared" si="373"/>
        <v>5</v>
      </c>
      <c r="D7944" s="51">
        <f t="shared" si="374"/>
        <v>24</v>
      </c>
      <c r="E7944" s="52">
        <v>0.875</v>
      </c>
      <c r="G7944">
        <v>-0.70399999999999996</v>
      </c>
      <c r="H7944">
        <v>-1.5269999999999999</v>
      </c>
      <c r="I7944">
        <v>-2.2469999999999999</v>
      </c>
      <c r="J7944">
        <v>-2.625</v>
      </c>
      <c r="K7944">
        <v>-2.9470000000000001</v>
      </c>
      <c r="L7944">
        <v>-3.153</v>
      </c>
      <c r="M7944">
        <v>-3.419</v>
      </c>
    </row>
    <row r="7945" spans="1:13" x14ac:dyDescent="0.2">
      <c r="A7945" s="50">
        <v>41419</v>
      </c>
      <c r="B7945">
        <f t="shared" si="372"/>
        <v>2013</v>
      </c>
      <c r="C7945" s="51">
        <f t="shared" si="373"/>
        <v>5</v>
      </c>
      <c r="D7945" s="51">
        <f t="shared" si="374"/>
        <v>25</v>
      </c>
      <c r="E7945" s="52">
        <v>0</v>
      </c>
      <c r="G7945">
        <v>-0.70399999999999996</v>
      </c>
      <c r="H7945">
        <v>-1.498</v>
      </c>
      <c r="I7945">
        <v>-2.218</v>
      </c>
      <c r="J7945">
        <v>-2.625</v>
      </c>
      <c r="K7945">
        <v>-2.9470000000000001</v>
      </c>
      <c r="L7945">
        <v>-3.1240000000000001</v>
      </c>
      <c r="M7945">
        <v>-3.419</v>
      </c>
    </row>
    <row r="7946" spans="1:13" x14ac:dyDescent="0.2">
      <c r="A7946" s="50">
        <v>41419</v>
      </c>
      <c r="B7946">
        <f t="shared" si="372"/>
        <v>2013</v>
      </c>
      <c r="C7946" s="51">
        <f t="shared" si="373"/>
        <v>5</v>
      </c>
      <c r="D7946" s="51">
        <f t="shared" si="374"/>
        <v>25</v>
      </c>
      <c r="E7946" s="52">
        <v>0.125</v>
      </c>
      <c r="G7946">
        <v>-0.70399999999999996</v>
      </c>
      <c r="H7946">
        <v>-1.498</v>
      </c>
      <c r="I7946">
        <v>-2.1890000000000001</v>
      </c>
      <c r="J7946">
        <v>-2.5960000000000001</v>
      </c>
      <c r="K7946">
        <v>-2.9470000000000001</v>
      </c>
      <c r="L7946">
        <v>-3.1240000000000001</v>
      </c>
      <c r="M7946">
        <v>-3.419</v>
      </c>
    </row>
    <row r="7947" spans="1:13" x14ac:dyDescent="0.2">
      <c r="A7947" s="50">
        <v>41419</v>
      </c>
      <c r="B7947">
        <f t="shared" si="372"/>
        <v>2013</v>
      </c>
      <c r="C7947" s="51">
        <f t="shared" si="373"/>
        <v>5</v>
      </c>
      <c r="D7947" s="51">
        <f t="shared" si="374"/>
        <v>25</v>
      </c>
      <c r="E7947" s="52">
        <v>0.25</v>
      </c>
      <c r="G7947">
        <v>-0.64800000000000002</v>
      </c>
      <c r="H7947">
        <v>-1.47</v>
      </c>
      <c r="I7947">
        <v>-2.1890000000000001</v>
      </c>
      <c r="J7947">
        <v>-2.5960000000000001</v>
      </c>
      <c r="K7947">
        <v>-2.9180000000000001</v>
      </c>
      <c r="L7947">
        <v>-3.1240000000000001</v>
      </c>
      <c r="M7947">
        <v>-3.419</v>
      </c>
    </row>
    <row r="7948" spans="1:13" x14ac:dyDescent="0.2">
      <c r="A7948" s="50">
        <v>41419</v>
      </c>
      <c r="B7948">
        <f t="shared" si="372"/>
        <v>2013</v>
      </c>
      <c r="C7948" s="51">
        <f t="shared" si="373"/>
        <v>5</v>
      </c>
      <c r="D7948" s="51">
        <f t="shared" si="374"/>
        <v>25</v>
      </c>
      <c r="E7948" s="52">
        <v>0.375</v>
      </c>
      <c r="G7948">
        <v>-0.59099999999999997</v>
      </c>
      <c r="H7948">
        <v>-1.4410000000000001</v>
      </c>
      <c r="I7948">
        <v>-2.1890000000000001</v>
      </c>
      <c r="J7948">
        <v>-2.5659999999999998</v>
      </c>
      <c r="K7948">
        <v>-2.9180000000000001</v>
      </c>
      <c r="L7948">
        <v>-3.1240000000000001</v>
      </c>
      <c r="M7948">
        <v>-3.39</v>
      </c>
    </row>
    <row r="7949" spans="1:13" x14ac:dyDescent="0.2">
      <c r="A7949" s="50">
        <v>41419</v>
      </c>
      <c r="B7949">
        <f t="shared" si="372"/>
        <v>2013</v>
      </c>
      <c r="C7949" s="51">
        <f t="shared" si="373"/>
        <v>5</v>
      </c>
      <c r="D7949" s="51">
        <f t="shared" si="374"/>
        <v>25</v>
      </c>
      <c r="E7949" s="52">
        <v>0.5</v>
      </c>
      <c r="G7949">
        <v>-0.56299999999999994</v>
      </c>
      <c r="H7949">
        <v>-1.4410000000000001</v>
      </c>
      <c r="I7949">
        <v>-2.16</v>
      </c>
      <c r="J7949">
        <v>-2.5659999999999998</v>
      </c>
      <c r="K7949">
        <v>-2.9180000000000001</v>
      </c>
      <c r="L7949">
        <v>-3.0939999999999999</v>
      </c>
      <c r="M7949">
        <v>-3.39</v>
      </c>
    </row>
    <row r="7950" spans="1:13" x14ac:dyDescent="0.2">
      <c r="A7950" s="50">
        <v>41419</v>
      </c>
      <c r="B7950">
        <f t="shared" si="372"/>
        <v>2013</v>
      </c>
      <c r="C7950" s="51">
        <f t="shared" si="373"/>
        <v>5</v>
      </c>
      <c r="D7950" s="51">
        <f t="shared" si="374"/>
        <v>25</v>
      </c>
      <c r="E7950" s="52">
        <v>0.625</v>
      </c>
      <c r="G7950">
        <v>-0.56299999999999994</v>
      </c>
      <c r="H7950">
        <v>-1.413</v>
      </c>
      <c r="I7950">
        <v>-2.16</v>
      </c>
      <c r="J7950">
        <v>-2.5369999999999999</v>
      </c>
      <c r="K7950">
        <v>-2.8879999999999999</v>
      </c>
      <c r="L7950">
        <v>-3.0939999999999999</v>
      </c>
      <c r="M7950">
        <v>-3.39</v>
      </c>
    </row>
    <row r="7951" spans="1:13" x14ac:dyDescent="0.2">
      <c r="A7951" s="50">
        <v>41419</v>
      </c>
      <c r="B7951">
        <f t="shared" si="372"/>
        <v>2013</v>
      </c>
      <c r="C7951" s="51">
        <f t="shared" si="373"/>
        <v>5</v>
      </c>
      <c r="D7951" s="51">
        <f t="shared" si="374"/>
        <v>25</v>
      </c>
      <c r="E7951" s="52">
        <v>0.75</v>
      </c>
      <c r="G7951">
        <v>-0.59099999999999997</v>
      </c>
      <c r="H7951">
        <v>-1.413</v>
      </c>
      <c r="I7951">
        <v>-2.1309999999999998</v>
      </c>
      <c r="J7951">
        <v>-2.5369999999999999</v>
      </c>
      <c r="K7951">
        <v>-2.8879999999999999</v>
      </c>
      <c r="L7951">
        <v>-3.0939999999999999</v>
      </c>
      <c r="M7951">
        <v>-3.36</v>
      </c>
    </row>
    <row r="7952" spans="1:13" x14ac:dyDescent="0.2">
      <c r="A7952" s="50">
        <v>41419</v>
      </c>
      <c r="B7952">
        <f t="shared" si="372"/>
        <v>2013</v>
      </c>
      <c r="C7952" s="51">
        <f t="shared" si="373"/>
        <v>5</v>
      </c>
      <c r="D7952" s="51">
        <f t="shared" si="374"/>
        <v>25</v>
      </c>
      <c r="E7952" s="52">
        <v>0.875</v>
      </c>
      <c r="G7952">
        <v>-0.62</v>
      </c>
      <c r="H7952">
        <v>-1.3839999999999999</v>
      </c>
      <c r="I7952">
        <v>-2.1019999999999999</v>
      </c>
      <c r="J7952">
        <v>-2.508</v>
      </c>
      <c r="K7952">
        <v>-2.859</v>
      </c>
      <c r="L7952">
        <v>-3.0939999999999999</v>
      </c>
      <c r="M7952">
        <v>-3.36</v>
      </c>
    </row>
    <row r="7953" spans="1:13" x14ac:dyDescent="0.2">
      <c r="A7953" s="50">
        <v>41420</v>
      </c>
      <c r="B7953">
        <f t="shared" si="372"/>
        <v>2013</v>
      </c>
      <c r="C7953" s="51">
        <f t="shared" si="373"/>
        <v>5</v>
      </c>
      <c r="D7953" s="51">
        <f t="shared" si="374"/>
        <v>26</v>
      </c>
      <c r="E7953" s="52">
        <v>0</v>
      </c>
      <c r="G7953">
        <v>-0.62</v>
      </c>
      <c r="H7953">
        <v>-1.3839999999999999</v>
      </c>
      <c r="I7953">
        <v>-2.1019999999999999</v>
      </c>
      <c r="J7953">
        <v>-2.508</v>
      </c>
      <c r="K7953">
        <v>-2.859</v>
      </c>
      <c r="L7953">
        <v>-3.0649999999999999</v>
      </c>
      <c r="M7953">
        <v>-3.36</v>
      </c>
    </row>
    <row r="7954" spans="1:13" x14ac:dyDescent="0.2">
      <c r="A7954" s="50">
        <v>41420</v>
      </c>
      <c r="B7954">
        <f t="shared" si="372"/>
        <v>2013</v>
      </c>
      <c r="C7954" s="51">
        <f t="shared" si="373"/>
        <v>5</v>
      </c>
      <c r="D7954" s="51">
        <f t="shared" si="374"/>
        <v>26</v>
      </c>
      <c r="E7954" s="52">
        <v>0.125</v>
      </c>
      <c r="G7954">
        <v>-0.62</v>
      </c>
      <c r="H7954">
        <v>-1.3560000000000001</v>
      </c>
      <c r="I7954">
        <v>-2.073</v>
      </c>
      <c r="J7954">
        <v>-2.508</v>
      </c>
      <c r="K7954">
        <v>-2.83</v>
      </c>
      <c r="L7954">
        <v>-3.0649999999999999</v>
      </c>
      <c r="M7954">
        <v>-3.36</v>
      </c>
    </row>
    <row r="7955" spans="1:13" x14ac:dyDescent="0.2">
      <c r="A7955" s="50">
        <v>41420</v>
      </c>
      <c r="B7955">
        <f t="shared" si="372"/>
        <v>2013</v>
      </c>
      <c r="C7955" s="51">
        <f t="shared" si="373"/>
        <v>5</v>
      </c>
      <c r="D7955" s="51">
        <f t="shared" si="374"/>
        <v>26</v>
      </c>
      <c r="E7955" s="52">
        <v>0.25</v>
      </c>
      <c r="G7955">
        <v>-0.62</v>
      </c>
      <c r="H7955">
        <v>-1.3560000000000001</v>
      </c>
      <c r="I7955">
        <v>-2.073</v>
      </c>
      <c r="J7955">
        <v>-2.4790000000000001</v>
      </c>
      <c r="K7955">
        <v>-2.83</v>
      </c>
      <c r="L7955">
        <v>-3.0350000000000001</v>
      </c>
      <c r="M7955">
        <v>-3.33</v>
      </c>
    </row>
    <row r="7956" spans="1:13" x14ac:dyDescent="0.2">
      <c r="A7956" s="50">
        <v>41420</v>
      </c>
      <c r="B7956">
        <f t="shared" si="372"/>
        <v>2013</v>
      </c>
      <c r="C7956" s="51">
        <f t="shared" si="373"/>
        <v>5</v>
      </c>
      <c r="D7956" s="51">
        <f t="shared" si="374"/>
        <v>26</v>
      </c>
      <c r="E7956" s="52">
        <v>0.375</v>
      </c>
      <c r="G7956">
        <v>-0.59099999999999997</v>
      </c>
      <c r="H7956">
        <v>-1.327</v>
      </c>
      <c r="I7956">
        <v>-2.073</v>
      </c>
      <c r="J7956">
        <v>-2.4790000000000001</v>
      </c>
      <c r="K7956">
        <v>-2.83</v>
      </c>
      <c r="L7956">
        <v>-3.0350000000000001</v>
      </c>
      <c r="M7956">
        <v>-3.33</v>
      </c>
    </row>
    <row r="7957" spans="1:13" x14ac:dyDescent="0.2">
      <c r="A7957" s="50">
        <v>41420</v>
      </c>
      <c r="B7957">
        <f t="shared" si="372"/>
        <v>2013</v>
      </c>
      <c r="C7957" s="51">
        <f t="shared" si="373"/>
        <v>5</v>
      </c>
      <c r="D7957" s="51">
        <f t="shared" si="374"/>
        <v>26</v>
      </c>
      <c r="E7957" s="52">
        <v>0.5</v>
      </c>
      <c r="G7957">
        <v>-0.56299999999999994</v>
      </c>
      <c r="H7957">
        <v>-1.327</v>
      </c>
      <c r="I7957">
        <v>-2.044</v>
      </c>
      <c r="J7957">
        <v>-2.4500000000000002</v>
      </c>
      <c r="K7957">
        <v>-2.83</v>
      </c>
      <c r="L7957">
        <v>-3.0350000000000001</v>
      </c>
      <c r="M7957">
        <v>-3.33</v>
      </c>
    </row>
    <row r="7958" spans="1:13" x14ac:dyDescent="0.2">
      <c r="A7958" s="50">
        <v>41420</v>
      </c>
      <c r="B7958">
        <f t="shared" si="372"/>
        <v>2013</v>
      </c>
      <c r="C7958" s="51">
        <f t="shared" si="373"/>
        <v>5</v>
      </c>
      <c r="D7958" s="51">
        <f t="shared" si="374"/>
        <v>26</v>
      </c>
      <c r="E7958" s="52">
        <v>0.625</v>
      </c>
      <c r="G7958">
        <v>-0.53500000000000003</v>
      </c>
      <c r="H7958">
        <v>-1.327</v>
      </c>
      <c r="I7958">
        <v>-2.0150000000000001</v>
      </c>
      <c r="J7958">
        <v>-2.4500000000000002</v>
      </c>
      <c r="K7958">
        <v>-2.8</v>
      </c>
      <c r="L7958">
        <v>-3.0059999999999998</v>
      </c>
      <c r="M7958">
        <v>-3.33</v>
      </c>
    </row>
    <row r="7959" spans="1:13" x14ac:dyDescent="0.2">
      <c r="A7959" s="50">
        <v>41420</v>
      </c>
      <c r="B7959">
        <f t="shared" si="372"/>
        <v>2013</v>
      </c>
      <c r="C7959" s="51">
        <f t="shared" si="373"/>
        <v>5</v>
      </c>
      <c r="D7959" s="51">
        <f t="shared" si="374"/>
        <v>26</v>
      </c>
      <c r="E7959" s="52">
        <v>0.75</v>
      </c>
      <c r="G7959">
        <v>-0.53500000000000003</v>
      </c>
      <c r="H7959">
        <v>-1.2989999999999999</v>
      </c>
      <c r="I7959">
        <v>-2.0150000000000001</v>
      </c>
      <c r="J7959">
        <v>-2.4209999999999998</v>
      </c>
      <c r="K7959">
        <v>-2.8</v>
      </c>
      <c r="L7959">
        <v>-3.0059999999999998</v>
      </c>
      <c r="M7959">
        <v>-3.3010000000000002</v>
      </c>
    </row>
    <row r="7960" spans="1:13" x14ac:dyDescent="0.2">
      <c r="A7960" s="50">
        <v>41420</v>
      </c>
      <c r="B7960">
        <f t="shared" si="372"/>
        <v>2013</v>
      </c>
      <c r="C7960" s="51">
        <f t="shared" si="373"/>
        <v>5</v>
      </c>
      <c r="D7960" s="51">
        <f t="shared" si="374"/>
        <v>26</v>
      </c>
      <c r="E7960" s="52">
        <v>0.875</v>
      </c>
      <c r="G7960">
        <v>-0.59099999999999997</v>
      </c>
      <c r="H7960">
        <v>-1.2989999999999999</v>
      </c>
      <c r="I7960">
        <v>-2.0150000000000001</v>
      </c>
      <c r="J7960">
        <v>-2.4209999999999998</v>
      </c>
      <c r="K7960">
        <v>-2.7709999999999999</v>
      </c>
      <c r="L7960">
        <v>-3.0059999999999998</v>
      </c>
      <c r="M7960">
        <v>-3.3010000000000002</v>
      </c>
    </row>
    <row r="7961" spans="1:13" x14ac:dyDescent="0.2">
      <c r="A7961" s="50">
        <v>41421</v>
      </c>
      <c r="B7961">
        <f t="shared" si="372"/>
        <v>2013</v>
      </c>
      <c r="C7961" s="51">
        <f t="shared" si="373"/>
        <v>5</v>
      </c>
      <c r="D7961" s="51">
        <f t="shared" si="374"/>
        <v>27</v>
      </c>
      <c r="E7961" s="52">
        <v>0</v>
      </c>
      <c r="G7961">
        <v>-0.62</v>
      </c>
      <c r="H7961">
        <v>-1.27</v>
      </c>
      <c r="I7961">
        <v>-1.986</v>
      </c>
      <c r="J7961">
        <v>-2.4209999999999998</v>
      </c>
      <c r="K7961">
        <v>-2.7709999999999999</v>
      </c>
      <c r="L7961">
        <v>-2.976</v>
      </c>
      <c r="M7961">
        <v>-3.3010000000000002</v>
      </c>
    </row>
    <row r="7962" spans="1:13" x14ac:dyDescent="0.2">
      <c r="A7962" s="50">
        <v>41421</v>
      </c>
      <c r="B7962">
        <f t="shared" si="372"/>
        <v>2013</v>
      </c>
      <c r="C7962" s="51">
        <f t="shared" si="373"/>
        <v>5</v>
      </c>
      <c r="D7962" s="51">
        <f t="shared" si="374"/>
        <v>27</v>
      </c>
      <c r="E7962" s="52">
        <v>0.125</v>
      </c>
      <c r="G7962">
        <v>-0.64800000000000002</v>
      </c>
      <c r="H7962">
        <v>-1.27</v>
      </c>
      <c r="I7962">
        <v>-1.986</v>
      </c>
      <c r="J7962">
        <v>-2.3919999999999999</v>
      </c>
      <c r="K7962">
        <v>-2.7709999999999999</v>
      </c>
      <c r="L7962">
        <v>-2.976</v>
      </c>
      <c r="M7962">
        <v>-3.3010000000000002</v>
      </c>
    </row>
    <row r="7963" spans="1:13" x14ac:dyDescent="0.2">
      <c r="A7963" s="50">
        <v>41421</v>
      </c>
      <c r="B7963">
        <f t="shared" si="372"/>
        <v>2013</v>
      </c>
      <c r="C7963" s="51">
        <f t="shared" si="373"/>
        <v>5</v>
      </c>
      <c r="D7963" s="51">
        <f t="shared" si="374"/>
        <v>27</v>
      </c>
      <c r="E7963" s="52">
        <v>0.25</v>
      </c>
      <c r="G7963">
        <v>-0.59099999999999997</v>
      </c>
      <c r="H7963">
        <v>-1.27</v>
      </c>
      <c r="I7963">
        <v>-1.958</v>
      </c>
      <c r="J7963">
        <v>-2.3919999999999999</v>
      </c>
      <c r="K7963">
        <v>-2.742</v>
      </c>
      <c r="L7963">
        <v>-2.976</v>
      </c>
      <c r="M7963">
        <v>-3.2709999999999999</v>
      </c>
    </row>
    <row r="7964" spans="1:13" x14ac:dyDescent="0.2">
      <c r="A7964" s="50">
        <v>41421</v>
      </c>
      <c r="B7964">
        <f t="shared" si="372"/>
        <v>2013</v>
      </c>
      <c r="C7964" s="51">
        <f t="shared" si="373"/>
        <v>5</v>
      </c>
      <c r="D7964" s="51">
        <f t="shared" si="374"/>
        <v>27</v>
      </c>
      <c r="E7964" s="52">
        <v>0.375</v>
      </c>
      <c r="G7964">
        <v>-0.56299999999999994</v>
      </c>
      <c r="H7964">
        <v>-1.242</v>
      </c>
      <c r="I7964">
        <v>-1.958</v>
      </c>
      <c r="J7964">
        <v>-2.363</v>
      </c>
      <c r="K7964">
        <v>-2.742</v>
      </c>
      <c r="L7964">
        <v>-2.976</v>
      </c>
      <c r="M7964">
        <v>-3.2709999999999999</v>
      </c>
    </row>
    <row r="7965" spans="1:13" x14ac:dyDescent="0.2">
      <c r="A7965" s="50">
        <v>41421</v>
      </c>
      <c r="B7965">
        <f t="shared" si="372"/>
        <v>2013</v>
      </c>
      <c r="C7965" s="51">
        <f t="shared" si="373"/>
        <v>5</v>
      </c>
      <c r="D7965" s="51">
        <f t="shared" si="374"/>
        <v>27</v>
      </c>
      <c r="E7965" s="52">
        <v>0.5</v>
      </c>
      <c r="G7965">
        <v>-0.53500000000000003</v>
      </c>
      <c r="H7965">
        <v>-1.242</v>
      </c>
      <c r="I7965">
        <v>-1.958</v>
      </c>
      <c r="J7965">
        <v>-2.363</v>
      </c>
      <c r="K7965">
        <v>-2.742</v>
      </c>
      <c r="L7965">
        <v>-2.9470000000000001</v>
      </c>
      <c r="M7965">
        <v>-3.2709999999999999</v>
      </c>
    </row>
    <row r="7966" spans="1:13" x14ac:dyDescent="0.2">
      <c r="A7966" s="50">
        <v>41421</v>
      </c>
      <c r="B7966">
        <f t="shared" si="372"/>
        <v>2013</v>
      </c>
      <c r="C7966" s="51">
        <f t="shared" si="373"/>
        <v>5</v>
      </c>
      <c r="D7966" s="51">
        <f t="shared" si="374"/>
        <v>27</v>
      </c>
      <c r="E7966" s="52">
        <v>0.625</v>
      </c>
      <c r="G7966">
        <v>-0.50700000000000001</v>
      </c>
      <c r="H7966">
        <v>-1.242</v>
      </c>
      <c r="I7966">
        <v>-1.929</v>
      </c>
      <c r="J7966">
        <v>-2.363</v>
      </c>
      <c r="K7966">
        <v>-2.7120000000000002</v>
      </c>
      <c r="L7966">
        <v>-2.9470000000000001</v>
      </c>
      <c r="M7966">
        <v>-3.242</v>
      </c>
    </row>
    <row r="7967" spans="1:13" x14ac:dyDescent="0.2">
      <c r="A7967" s="50">
        <v>41421</v>
      </c>
      <c r="B7967">
        <f t="shared" si="372"/>
        <v>2013</v>
      </c>
      <c r="C7967" s="51">
        <f t="shared" si="373"/>
        <v>5</v>
      </c>
      <c r="D7967" s="51">
        <f t="shared" si="374"/>
        <v>27</v>
      </c>
      <c r="E7967" s="52">
        <v>0.75</v>
      </c>
      <c r="G7967">
        <v>-0.50700000000000001</v>
      </c>
      <c r="H7967">
        <v>-1.242</v>
      </c>
      <c r="I7967">
        <v>-1.929</v>
      </c>
      <c r="J7967">
        <v>-2.3340000000000001</v>
      </c>
      <c r="K7967">
        <v>-2.7120000000000002</v>
      </c>
      <c r="L7967">
        <v>-2.9470000000000001</v>
      </c>
      <c r="M7967">
        <v>-3.242</v>
      </c>
    </row>
    <row r="7968" spans="1:13" x14ac:dyDescent="0.2">
      <c r="A7968" s="50">
        <v>41421</v>
      </c>
      <c r="B7968">
        <f t="shared" si="372"/>
        <v>2013</v>
      </c>
      <c r="C7968" s="51">
        <f t="shared" si="373"/>
        <v>5</v>
      </c>
      <c r="D7968" s="51">
        <f t="shared" si="374"/>
        <v>27</v>
      </c>
      <c r="E7968" s="52">
        <v>0.875</v>
      </c>
      <c r="G7968">
        <v>-0.53500000000000003</v>
      </c>
      <c r="H7968">
        <v>-1.2130000000000001</v>
      </c>
      <c r="I7968">
        <v>-1.929</v>
      </c>
      <c r="J7968">
        <v>-2.3340000000000001</v>
      </c>
      <c r="K7968">
        <v>-2.7120000000000002</v>
      </c>
      <c r="L7968">
        <v>-2.9180000000000001</v>
      </c>
      <c r="M7968">
        <v>-3.242</v>
      </c>
    </row>
    <row r="7969" spans="1:13" x14ac:dyDescent="0.2">
      <c r="A7969" s="50">
        <v>41422</v>
      </c>
      <c r="B7969">
        <f t="shared" si="372"/>
        <v>2013</v>
      </c>
      <c r="C7969" s="51">
        <f t="shared" si="373"/>
        <v>5</v>
      </c>
      <c r="D7969" s="51">
        <f t="shared" si="374"/>
        <v>28</v>
      </c>
      <c r="E7969" s="52">
        <v>0</v>
      </c>
      <c r="G7969">
        <v>-0.56299999999999994</v>
      </c>
      <c r="H7969">
        <v>-1.2130000000000001</v>
      </c>
      <c r="I7969">
        <v>-1.9</v>
      </c>
      <c r="J7969">
        <v>-2.3340000000000001</v>
      </c>
      <c r="K7969">
        <v>-2.6829999999999998</v>
      </c>
      <c r="L7969">
        <v>-2.9180000000000001</v>
      </c>
      <c r="M7969">
        <v>-3.242</v>
      </c>
    </row>
    <row r="7970" spans="1:13" x14ac:dyDescent="0.2">
      <c r="A7970" s="50">
        <v>41422</v>
      </c>
      <c r="B7970">
        <f t="shared" si="372"/>
        <v>2013</v>
      </c>
      <c r="C7970" s="51">
        <f t="shared" si="373"/>
        <v>5</v>
      </c>
      <c r="D7970" s="51">
        <f t="shared" si="374"/>
        <v>28</v>
      </c>
      <c r="E7970" s="52">
        <v>0.125</v>
      </c>
      <c r="G7970">
        <v>-0.62</v>
      </c>
      <c r="H7970">
        <v>-1.2130000000000001</v>
      </c>
      <c r="I7970">
        <v>-1.9</v>
      </c>
      <c r="J7970">
        <v>-2.3050000000000002</v>
      </c>
      <c r="K7970">
        <v>-2.6829999999999998</v>
      </c>
      <c r="L7970">
        <v>-2.9180000000000001</v>
      </c>
      <c r="M7970">
        <v>-3.2120000000000002</v>
      </c>
    </row>
    <row r="7971" spans="1:13" x14ac:dyDescent="0.2">
      <c r="A7971" s="50">
        <v>41422</v>
      </c>
      <c r="B7971">
        <f t="shared" si="372"/>
        <v>2013</v>
      </c>
      <c r="C7971" s="51">
        <f t="shared" si="373"/>
        <v>5</v>
      </c>
      <c r="D7971" s="51">
        <f t="shared" si="374"/>
        <v>28</v>
      </c>
      <c r="E7971" s="52">
        <v>0.25</v>
      </c>
      <c r="G7971">
        <v>-0.53500000000000003</v>
      </c>
      <c r="H7971">
        <v>-1.1850000000000001</v>
      </c>
      <c r="I7971">
        <v>-1.871</v>
      </c>
      <c r="J7971">
        <v>-2.3050000000000002</v>
      </c>
      <c r="K7971">
        <v>-2.6829999999999998</v>
      </c>
      <c r="L7971">
        <v>-2.9180000000000001</v>
      </c>
      <c r="M7971">
        <v>-3.2120000000000002</v>
      </c>
    </row>
    <row r="7972" spans="1:13" x14ac:dyDescent="0.2">
      <c r="A7972" s="50">
        <v>41422</v>
      </c>
      <c r="B7972">
        <f t="shared" si="372"/>
        <v>2013</v>
      </c>
      <c r="C7972" s="51">
        <f t="shared" si="373"/>
        <v>5</v>
      </c>
      <c r="D7972" s="51">
        <f t="shared" si="374"/>
        <v>28</v>
      </c>
      <c r="E7972" s="52">
        <v>0.375</v>
      </c>
      <c r="G7972">
        <v>-0.50700000000000001</v>
      </c>
      <c r="H7972">
        <v>-1.1850000000000001</v>
      </c>
      <c r="I7972">
        <v>-1.871</v>
      </c>
      <c r="J7972">
        <v>-2.2759999999999998</v>
      </c>
      <c r="K7972">
        <v>-2.6539999999999999</v>
      </c>
      <c r="L7972">
        <v>-2.8879999999999999</v>
      </c>
      <c r="M7972">
        <v>-3.2120000000000002</v>
      </c>
    </row>
    <row r="7973" spans="1:13" x14ac:dyDescent="0.2">
      <c r="A7973" s="50">
        <v>41422</v>
      </c>
      <c r="B7973">
        <f t="shared" si="372"/>
        <v>2013</v>
      </c>
      <c r="C7973" s="51">
        <f t="shared" si="373"/>
        <v>5</v>
      </c>
      <c r="D7973" s="51">
        <f t="shared" si="374"/>
        <v>28</v>
      </c>
      <c r="E7973" s="52">
        <v>0.5</v>
      </c>
      <c r="G7973">
        <v>-0.45100000000000001</v>
      </c>
      <c r="H7973">
        <v>-1.1850000000000001</v>
      </c>
      <c r="I7973">
        <v>-1.871</v>
      </c>
      <c r="J7973">
        <v>-2.2759999999999998</v>
      </c>
      <c r="K7973">
        <v>-2.6539999999999999</v>
      </c>
      <c r="L7973">
        <v>-2.8879999999999999</v>
      </c>
      <c r="M7973">
        <v>-3.2120000000000002</v>
      </c>
    </row>
    <row r="7974" spans="1:13" x14ac:dyDescent="0.2">
      <c r="A7974" s="50">
        <v>41422</v>
      </c>
      <c r="B7974">
        <f t="shared" si="372"/>
        <v>2013</v>
      </c>
      <c r="C7974" s="51">
        <f t="shared" si="373"/>
        <v>5</v>
      </c>
      <c r="D7974" s="51">
        <f t="shared" si="374"/>
        <v>28</v>
      </c>
      <c r="E7974" s="52">
        <v>0.625</v>
      </c>
      <c r="G7974">
        <v>-0.42299999999999999</v>
      </c>
      <c r="H7974">
        <v>-1.157</v>
      </c>
      <c r="I7974">
        <v>-1.8420000000000001</v>
      </c>
      <c r="J7974">
        <v>-2.2759999999999998</v>
      </c>
      <c r="K7974">
        <v>-2.6539999999999999</v>
      </c>
      <c r="L7974">
        <v>-2.859</v>
      </c>
      <c r="M7974">
        <v>-3.2120000000000002</v>
      </c>
    </row>
    <row r="7975" spans="1:13" x14ac:dyDescent="0.2">
      <c r="A7975" s="50">
        <v>41422</v>
      </c>
      <c r="B7975">
        <f t="shared" si="372"/>
        <v>2013</v>
      </c>
      <c r="C7975" s="51">
        <f t="shared" si="373"/>
        <v>5</v>
      </c>
      <c r="D7975" s="51">
        <f t="shared" si="374"/>
        <v>28</v>
      </c>
      <c r="E7975" s="52">
        <v>0.75</v>
      </c>
      <c r="G7975">
        <v>-0.45100000000000001</v>
      </c>
      <c r="H7975">
        <v>-1.157</v>
      </c>
      <c r="I7975">
        <v>-1.8420000000000001</v>
      </c>
      <c r="J7975">
        <v>-2.2469999999999999</v>
      </c>
      <c r="K7975">
        <v>-2.625</v>
      </c>
      <c r="L7975">
        <v>-2.859</v>
      </c>
      <c r="M7975">
        <v>-3.1829999999999998</v>
      </c>
    </row>
    <row r="7976" spans="1:13" x14ac:dyDescent="0.2">
      <c r="A7976" s="50">
        <v>41422</v>
      </c>
      <c r="B7976">
        <f t="shared" si="372"/>
        <v>2013</v>
      </c>
      <c r="C7976" s="51">
        <f t="shared" si="373"/>
        <v>5</v>
      </c>
      <c r="D7976" s="51">
        <f t="shared" si="374"/>
        <v>28</v>
      </c>
      <c r="E7976" s="52">
        <v>0.875</v>
      </c>
      <c r="G7976">
        <v>-0.45100000000000001</v>
      </c>
      <c r="H7976">
        <v>-1.157</v>
      </c>
      <c r="I7976">
        <v>-1.8420000000000001</v>
      </c>
      <c r="J7976">
        <v>-2.2469999999999999</v>
      </c>
      <c r="K7976">
        <v>-2.625</v>
      </c>
      <c r="L7976">
        <v>-2.859</v>
      </c>
      <c r="M7976">
        <v>-3.1829999999999998</v>
      </c>
    </row>
    <row r="7977" spans="1:13" x14ac:dyDescent="0.2">
      <c r="A7977" s="50">
        <v>41423</v>
      </c>
      <c r="B7977">
        <f t="shared" si="372"/>
        <v>2013</v>
      </c>
      <c r="C7977" s="51">
        <f t="shared" si="373"/>
        <v>5</v>
      </c>
      <c r="D7977" s="51">
        <f t="shared" si="374"/>
        <v>29</v>
      </c>
      <c r="E7977" s="52">
        <v>0</v>
      </c>
      <c r="G7977">
        <v>-0.47899999999999998</v>
      </c>
      <c r="H7977">
        <v>-1.157</v>
      </c>
      <c r="I7977">
        <v>-1.8140000000000001</v>
      </c>
      <c r="J7977">
        <v>-2.2469999999999999</v>
      </c>
      <c r="K7977">
        <v>-2.625</v>
      </c>
      <c r="L7977">
        <v>-2.859</v>
      </c>
      <c r="M7977">
        <v>-3.1829999999999998</v>
      </c>
    </row>
    <row r="7978" spans="1:13" x14ac:dyDescent="0.2">
      <c r="A7978" s="50">
        <v>41423</v>
      </c>
      <c r="B7978">
        <f t="shared" si="372"/>
        <v>2013</v>
      </c>
      <c r="C7978" s="51">
        <f t="shared" si="373"/>
        <v>5</v>
      </c>
      <c r="D7978" s="51">
        <f t="shared" si="374"/>
        <v>29</v>
      </c>
      <c r="E7978" s="52">
        <v>0.125</v>
      </c>
      <c r="G7978">
        <v>-0.47899999999999998</v>
      </c>
      <c r="H7978">
        <v>-1.1279999999999999</v>
      </c>
      <c r="I7978">
        <v>-1.8140000000000001</v>
      </c>
      <c r="J7978">
        <v>-2.218</v>
      </c>
      <c r="K7978">
        <v>-2.5960000000000001</v>
      </c>
      <c r="L7978">
        <v>-2.83</v>
      </c>
      <c r="M7978">
        <v>-3.1829999999999998</v>
      </c>
    </row>
    <row r="7979" spans="1:13" x14ac:dyDescent="0.2">
      <c r="A7979" s="50">
        <v>41423</v>
      </c>
      <c r="B7979">
        <f t="shared" si="372"/>
        <v>2013</v>
      </c>
      <c r="C7979" s="51">
        <f t="shared" si="373"/>
        <v>5</v>
      </c>
      <c r="D7979" s="51">
        <f t="shared" si="374"/>
        <v>29</v>
      </c>
      <c r="E7979" s="52">
        <v>0.25</v>
      </c>
      <c r="G7979">
        <v>-0.42299999999999999</v>
      </c>
      <c r="H7979">
        <v>-1.1279999999999999</v>
      </c>
      <c r="I7979">
        <v>-1.8140000000000001</v>
      </c>
      <c r="J7979">
        <v>-2.218</v>
      </c>
      <c r="K7979">
        <v>-2.5960000000000001</v>
      </c>
      <c r="L7979">
        <v>-2.83</v>
      </c>
      <c r="M7979">
        <v>-3.153</v>
      </c>
    </row>
    <row r="7980" spans="1:13" x14ac:dyDescent="0.2">
      <c r="A7980" s="50">
        <v>41423</v>
      </c>
      <c r="B7980">
        <f t="shared" si="372"/>
        <v>2013</v>
      </c>
      <c r="C7980" s="51">
        <f t="shared" si="373"/>
        <v>5</v>
      </c>
      <c r="D7980" s="51">
        <f t="shared" si="374"/>
        <v>29</v>
      </c>
      <c r="E7980" s="52">
        <v>0.375</v>
      </c>
      <c r="G7980">
        <v>-0.36699999999999999</v>
      </c>
      <c r="H7980">
        <v>-1.1279999999999999</v>
      </c>
      <c r="I7980">
        <v>-1.7849999999999999</v>
      </c>
      <c r="J7980">
        <v>-2.1890000000000001</v>
      </c>
      <c r="K7980">
        <v>-2.5960000000000001</v>
      </c>
      <c r="L7980">
        <v>-2.83</v>
      </c>
      <c r="M7980">
        <v>-3.153</v>
      </c>
    </row>
    <row r="7981" spans="1:13" x14ac:dyDescent="0.2">
      <c r="A7981" s="50">
        <v>41423</v>
      </c>
      <c r="B7981">
        <f t="shared" si="372"/>
        <v>2013</v>
      </c>
      <c r="C7981" s="51">
        <f t="shared" si="373"/>
        <v>5</v>
      </c>
      <c r="D7981" s="51">
        <f t="shared" si="374"/>
        <v>29</v>
      </c>
      <c r="E7981" s="52">
        <v>0.5</v>
      </c>
      <c r="G7981">
        <v>-0.311</v>
      </c>
      <c r="H7981">
        <v>-1.1000000000000001</v>
      </c>
      <c r="I7981">
        <v>-1.7849999999999999</v>
      </c>
      <c r="J7981">
        <v>-2.1890000000000001</v>
      </c>
      <c r="K7981">
        <v>-2.5960000000000001</v>
      </c>
      <c r="L7981">
        <v>-2.8</v>
      </c>
      <c r="M7981">
        <v>-3.1240000000000001</v>
      </c>
    </row>
    <row r="7982" spans="1:13" x14ac:dyDescent="0.2">
      <c r="A7982" s="50">
        <v>41423</v>
      </c>
      <c r="B7982">
        <f t="shared" si="372"/>
        <v>2013</v>
      </c>
      <c r="C7982" s="51">
        <f t="shared" si="373"/>
        <v>5</v>
      </c>
      <c r="D7982" s="51">
        <f t="shared" si="374"/>
        <v>29</v>
      </c>
      <c r="E7982" s="52">
        <v>0.625</v>
      </c>
      <c r="G7982">
        <v>-0.311</v>
      </c>
      <c r="H7982">
        <v>-1.1000000000000001</v>
      </c>
      <c r="I7982">
        <v>-1.7849999999999999</v>
      </c>
      <c r="J7982">
        <v>-2.1890000000000001</v>
      </c>
      <c r="K7982">
        <v>-2.5659999999999998</v>
      </c>
      <c r="L7982">
        <v>-2.8</v>
      </c>
      <c r="M7982">
        <v>-3.1240000000000001</v>
      </c>
    </row>
    <row r="7983" spans="1:13" x14ac:dyDescent="0.2">
      <c r="A7983" s="50">
        <v>41423</v>
      </c>
      <c r="B7983">
        <f t="shared" si="372"/>
        <v>2013</v>
      </c>
      <c r="C7983" s="51">
        <f t="shared" si="373"/>
        <v>5</v>
      </c>
      <c r="D7983" s="51">
        <f t="shared" si="374"/>
        <v>29</v>
      </c>
      <c r="E7983" s="52">
        <v>0.75</v>
      </c>
      <c r="G7983">
        <v>-0.33900000000000002</v>
      </c>
      <c r="H7983">
        <v>-1.1000000000000001</v>
      </c>
      <c r="I7983">
        <v>-1.756</v>
      </c>
      <c r="J7983">
        <v>-2.16</v>
      </c>
      <c r="K7983">
        <v>-2.5659999999999998</v>
      </c>
      <c r="L7983">
        <v>-2.8</v>
      </c>
      <c r="M7983">
        <v>-3.1240000000000001</v>
      </c>
    </row>
    <row r="7984" spans="1:13" x14ac:dyDescent="0.2">
      <c r="A7984" s="50">
        <v>41423</v>
      </c>
      <c r="B7984">
        <f t="shared" si="372"/>
        <v>2013</v>
      </c>
      <c r="C7984" s="51">
        <f t="shared" si="373"/>
        <v>5</v>
      </c>
      <c r="D7984" s="51">
        <f t="shared" si="374"/>
        <v>29</v>
      </c>
      <c r="E7984" s="52">
        <v>0.875</v>
      </c>
      <c r="G7984">
        <v>-0.39500000000000002</v>
      </c>
      <c r="H7984">
        <v>-1.1000000000000001</v>
      </c>
      <c r="I7984">
        <v>-1.756</v>
      </c>
      <c r="J7984">
        <v>-2.16</v>
      </c>
      <c r="K7984">
        <v>-2.5659999999999998</v>
      </c>
      <c r="L7984">
        <v>-2.8</v>
      </c>
      <c r="M7984">
        <v>-3.1240000000000001</v>
      </c>
    </row>
    <row r="7985" spans="1:13" x14ac:dyDescent="0.2">
      <c r="A7985" s="50">
        <v>41424</v>
      </c>
      <c r="B7985">
        <f t="shared" si="372"/>
        <v>2013</v>
      </c>
      <c r="C7985" s="51">
        <f t="shared" si="373"/>
        <v>5</v>
      </c>
      <c r="D7985" s="51">
        <f t="shared" si="374"/>
        <v>30</v>
      </c>
      <c r="E7985" s="52">
        <v>0</v>
      </c>
      <c r="G7985">
        <v>-0.42299999999999999</v>
      </c>
      <c r="H7985">
        <v>-1.071</v>
      </c>
      <c r="I7985">
        <v>-1.756</v>
      </c>
      <c r="J7985">
        <v>-2.16</v>
      </c>
      <c r="K7985">
        <v>-2.5369999999999999</v>
      </c>
      <c r="L7985">
        <v>-2.7709999999999999</v>
      </c>
      <c r="M7985">
        <v>-3.1240000000000001</v>
      </c>
    </row>
    <row r="7986" spans="1:13" x14ac:dyDescent="0.2">
      <c r="A7986" s="50">
        <v>41424</v>
      </c>
      <c r="B7986">
        <f t="shared" si="372"/>
        <v>2013</v>
      </c>
      <c r="C7986" s="51">
        <f t="shared" si="373"/>
        <v>5</v>
      </c>
      <c r="D7986" s="51">
        <f t="shared" si="374"/>
        <v>30</v>
      </c>
      <c r="E7986" s="52">
        <v>0.125</v>
      </c>
      <c r="G7986">
        <v>-0.42299999999999999</v>
      </c>
      <c r="H7986">
        <v>-1.071</v>
      </c>
      <c r="I7986">
        <v>-1.7270000000000001</v>
      </c>
      <c r="J7986">
        <v>-2.1309999999999998</v>
      </c>
      <c r="K7986">
        <v>-2.5369999999999999</v>
      </c>
      <c r="L7986">
        <v>-2.7709999999999999</v>
      </c>
      <c r="M7986">
        <v>-3.0939999999999999</v>
      </c>
    </row>
    <row r="7987" spans="1:13" x14ac:dyDescent="0.2">
      <c r="A7987" s="50">
        <v>41424</v>
      </c>
      <c r="B7987">
        <f t="shared" si="372"/>
        <v>2013</v>
      </c>
      <c r="C7987" s="51">
        <f t="shared" si="373"/>
        <v>5</v>
      </c>
      <c r="D7987" s="51">
        <f t="shared" si="374"/>
        <v>30</v>
      </c>
      <c r="E7987" s="52">
        <v>0.25</v>
      </c>
      <c r="G7987">
        <v>-0.311</v>
      </c>
      <c r="H7987">
        <v>-1.071</v>
      </c>
      <c r="I7987">
        <v>-1.7270000000000001</v>
      </c>
      <c r="J7987">
        <v>-2.1309999999999998</v>
      </c>
      <c r="K7987">
        <v>-2.5369999999999999</v>
      </c>
      <c r="L7987">
        <v>-2.7709999999999999</v>
      </c>
      <c r="M7987">
        <v>-3.0939999999999999</v>
      </c>
    </row>
    <row r="7988" spans="1:13" x14ac:dyDescent="0.2">
      <c r="A7988" s="50">
        <v>41424</v>
      </c>
      <c r="B7988">
        <f t="shared" si="372"/>
        <v>2013</v>
      </c>
      <c r="C7988" s="51">
        <f t="shared" si="373"/>
        <v>5</v>
      </c>
      <c r="D7988" s="51">
        <f t="shared" si="374"/>
        <v>30</v>
      </c>
      <c r="E7988" s="52">
        <v>0.375</v>
      </c>
      <c r="G7988">
        <v>-0.28299999999999997</v>
      </c>
      <c r="H7988">
        <v>-1.0429999999999999</v>
      </c>
      <c r="I7988">
        <v>-1.7270000000000001</v>
      </c>
      <c r="J7988">
        <v>-2.1309999999999998</v>
      </c>
      <c r="K7988">
        <v>-2.5369999999999999</v>
      </c>
      <c r="L7988">
        <v>-2.742</v>
      </c>
      <c r="M7988">
        <v>-3.0939999999999999</v>
      </c>
    </row>
    <row r="7989" spans="1:13" x14ac:dyDescent="0.2">
      <c r="A7989" s="50">
        <v>41424</v>
      </c>
      <c r="B7989">
        <f t="shared" si="372"/>
        <v>2013</v>
      </c>
      <c r="C7989" s="51">
        <f t="shared" si="373"/>
        <v>5</v>
      </c>
      <c r="D7989" s="51">
        <f t="shared" si="374"/>
        <v>30</v>
      </c>
      <c r="E7989" s="52">
        <v>0.5</v>
      </c>
      <c r="G7989">
        <v>-0.255</v>
      </c>
      <c r="H7989">
        <v>-1.0429999999999999</v>
      </c>
      <c r="I7989">
        <v>-1.7270000000000001</v>
      </c>
      <c r="J7989">
        <v>-2.1309999999999998</v>
      </c>
      <c r="K7989">
        <v>-2.508</v>
      </c>
      <c r="L7989">
        <v>-2.742</v>
      </c>
      <c r="M7989">
        <v>-3.0939999999999999</v>
      </c>
    </row>
    <row r="7990" spans="1:13" x14ac:dyDescent="0.2">
      <c r="A7990" s="50">
        <v>41424</v>
      </c>
      <c r="B7990">
        <f t="shared" si="372"/>
        <v>2013</v>
      </c>
      <c r="C7990" s="51">
        <f t="shared" si="373"/>
        <v>5</v>
      </c>
      <c r="D7990" s="51">
        <f t="shared" si="374"/>
        <v>30</v>
      </c>
      <c r="E7990" s="52">
        <v>0.625</v>
      </c>
      <c r="G7990">
        <v>-0.255</v>
      </c>
      <c r="H7990">
        <v>-1.0149999999999999</v>
      </c>
      <c r="I7990">
        <v>-1.6990000000000001</v>
      </c>
      <c r="J7990">
        <v>-2.1019999999999999</v>
      </c>
      <c r="K7990">
        <v>-2.508</v>
      </c>
      <c r="L7990">
        <v>-2.742</v>
      </c>
      <c r="M7990">
        <v>-3.0649999999999999</v>
      </c>
    </row>
    <row r="7991" spans="1:13" x14ac:dyDescent="0.2">
      <c r="A7991" s="50">
        <v>41424</v>
      </c>
      <c r="B7991">
        <f t="shared" si="372"/>
        <v>2013</v>
      </c>
      <c r="C7991" s="51">
        <f t="shared" si="373"/>
        <v>5</v>
      </c>
      <c r="D7991" s="51">
        <f t="shared" si="374"/>
        <v>30</v>
      </c>
      <c r="E7991" s="52">
        <v>0.75</v>
      </c>
      <c r="G7991">
        <v>-0.255</v>
      </c>
      <c r="H7991">
        <v>-1.0149999999999999</v>
      </c>
      <c r="I7991">
        <v>-1.6990000000000001</v>
      </c>
      <c r="J7991">
        <v>-2.1019999999999999</v>
      </c>
      <c r="K7991">
        <v>-2.508</v>
      </c>
      <c r="L7991">
        <v>-2.742</v>
      </c>
      <c r="M7991">
        <v>-3.0649999999999999</v>
      </c>
    </row>
    <row r="7992" spans="1:13" x14ac:dyDescent="0.2">
      <c r="A7992" s="50">
        <v>41424</v>
      </c>
      <c r="B7992">
        <f t="shared" si="372"/>
        <v>2013</v>
      </c>
      <c r="C7992" s="51">
        <f t="shared" si="373"/>
        <v>5</v>
      </c>
      <c r="D7992" s="51">
        <f t="shared" si="374"/>
        <v>30</v>
      </c>
      <c r="E7992" s="52">
        <v>0.875</v>
      </c>
      <c r="G7992">
        <v>-0.33900000000000002</v>
      </c>
      <c r="H7992">
        <v>-1.0149999999999999</v>
      </c>
      <c r="I7992">
        <v>-1.6990000000000001</v>
      </c>
      <c r="J7992">
        <v>-2.1019999999999999</v>
      </c>
      <c r="K7992">
        <v>-2.4790000000000001</v>
      </c>
      <c r="L7992">
        <v>-2.7120000000000002</v>
      </c>
      <c r="M7992">
        <v>-3.0649999999999999</v>
      </c>
    </row>
    <row r="7993" spans="1:13" x14ac:dyDescent="0.2">
      <c r="A7993" s="50">
        <v>41425</v>
      </c>
      <c r="B7993">
        <f t="shared" si="372"/>
        <v>2013</v>
      </c>
      <c r="C7993" s="51">
        <f t="shared" si="373"/>
        <v>5</v>
      </c>
      <c r="D7993" s="51">
        <f t="shared" si="374"/>
        <v>31</v>
      </c>
      <c r="E7993" s="52">
        <v>0</v>
      </c>
      <c r="G7993">
        <v>-0.36699999999999999</v>
      </c>
      <c r="H7993">
        <v>-1.0149999999999999</v>
      </c>
      <c r="I7993">
        <v>-1.6990000000000001</v>
      </c>
      <c r="J7993">
        <v>-2.073</v>
      </c>
      <c r="K7993">
        <v>-2.4790000000000001</v>
      </c>
      <c r="L7993">
        <v>-2.7120000000000002</v>
      </c>
      <c r="M7993">
        <v>-3.0649999999999999</v>
      </c>
    </row>
    <row r="7994" spans="1:13" x14ac:dyDescent="0.2">
      <c r="A7994" s="50">
        <v>41425</v>
      </c>
      <c r="B7994">
        <f t="shared" si="372"/>
        <v>2013</v>
      </c>
      <c r="C7994" s="51">
        <f t="shared" si="373"/>
        <v>5</v>
      </c>
      <c r="D7994" s="51">
        <f t="shared" si="374"/>
        <v>31</v>
      </c>
      <c r="E7994" s="52">
        <v>0.125</v>
      </c>
      <c r="G7994">
        <v>-0.36699999999999999</v>
      </c>
      <c r="H7994">
        <v>-1.0149999999999999</v>
      </c>
      <c r="I7994">
        <v>-1.6990000000000001</v>
      </c>
      <c r="J7994">
        <v>-2.073</v>
      </c>
      <c r="K7994">
        <v>-2.4790000000000001</v>
      </c>
      <c r="L7994">
        <v>-2.7120000000000002</v>
      </c>
      <c r="M7994">
        <v>-3.0350000000000001</v>
      </c>
    </row>
    <row r="7995" spans="1:13" x14ac:dyDescent="0.2">
      <c r="A7995" s="50">
        <v>41425</v>
      </c>
      <c r="B7995">
        <f t="shared" si="372"/>
        <v>2013</v>
      </c>
      <c r="C7995" s="51">
        <f t="shared" si="373"/>
        <v>5</v>
      </c>
      <c r="D7995" s="51">
        <f t="shared" si="374"/>
        <v>31</v>
      </c>
      <c r="E7995" s="52">
        <v>0.25</v>
      </c>
      <c r="G7995">
        <v>-0.255</v>
      </c>
      <c r="H7995">
        <v>-0.98599999999999999</v>
      </c>
      <c r="I7995">
        <v>-1.7270000000000001</v>
      </c>
      <c r="J7995">
        <v>-2.073</v>
      </c>
      <c r="K7995">
        <v>-2.4790000000000001</v>
      </c>
      <c r="L7995">
        <v>-2.6829999999999998</v>
      </c>
      <c r="M7995">
        <v>-3.0350000000000001</v>
      </c>
    </row>
    <row r="7996" spans="1:13" x14ac:dyDescent="0.2">
      <c r="A7996" s="50">
        <v>41425</v>
      </c>
      <c r="B7996">
        <f t="shared" si="372"/>
        <v>2013</v>
      </c>
      <c r="C7996" s="51">
        <f t="shared" si="373"/>
        <v>5</v>
      </c>
      <c r="D7996" s="51">
        <f t="shared" si="374"/>
        <v>31</v>
      </c>
      <c r="E7996" s="52">
        <v>0.375</v>
      </c>
      <c r="G7996">
        <v>-0.22700000000000001</v>
      </c>
      <c r="H7996">
        <v>-0.98599999999999999</v>
      </c>
      <c r="I7996">
        <v>-1.756</v>
      </c>
      <c r="J7996">
        <v>-2.073</v>
      </c>
      <c r="K7996">
        <v>-2.4500000000000002</v>
      </c>
      <c r="L7996">
        <v>-2.6829999999999998</v>
      </c>
      <c r="M7996">
        <v>-3.0350000000000001</v>
      </c>
    </row>
    <row r="7997" spans="1:13" x14ac:dyDescent="0.2">
      <c r="A7997" s="50">
        <v>41425</v>
      </c>
      <c r="B7997">
        <f t="shared" si="372"/>
        <v>2013</v>
      </c>
      <c r="C7997" s="51">
        <f t="shared" si="373"/>
        <v>5</v>
      </c>
      <c r="D7997" s="51">
        <f t="shared" si="374"/>
        <v>31</v>
      </c>
      <c r="E7997" s="52">
        <v>0.5</v>
      </c>
      <c r="G7997">
        <v>-0.22700000000000001</v>
      </c>
      <c r="H7997">
        <v>-0.98599999999999999</v>
      </c>
      <c r="I7997">
        <v>-1.7849999999999999</v>
      </c>
      <c r="J7997">
        <v>-2.044</v>
      </c>
      <c r="K7997">
        <v>-2.4500000000000002</v>
      </c>
      <c r="L7997">
        <v>-2.6829999999999998</v>
      </c>
      <c r="M7997">
        <v>-3.0350000000000001</v>
      </c>
    </row>
    <row r="7998" spans="1:13" x14ac:dyDescent="0.2">
      <c r="A7998" s="50">
        <v>41425</v>
      </c>
      <c r="B7998">
        <f t="shared" si="372"/>
        <v>2013</v>
      </c>
      <c r="C7998" s="51">
        <f t="shared" si="373"/>
        <v>5</v>
      </c>
      <c r="D7998" s="51">
        <f t="shared" si="374"/>
        <v>31</v>
      </c>
      <c r="E7998" s="52">
        <v>0.625</v>
      </c>
      <c r="G7998">
        <v>-0.19900000000000001</v>
      </c>
      <c r="H7998">
        <v>-0.98599999999999999</v>
      </c>
      <c r="I7998">
        <v>-1.7849999999999999</v>
      </c>
      <c r="J7998">
        <v>-2.044</v>
      </c>
      <c r="K7998">
        <v>-2.4500000000000002</v>
      </c>
      <c r="L7998">
        <v>-2.6829999999999998</v>
      </c>
      <c r="M7998">
        <v>-3.0350000000000001</v>
      </c>
    </row>
    <row r="7999" spans="1:13" x14ac:dyDescent="0.2">
      <c r="A7999" s="50">
        <v>41425</v>
      </c>
      <c r="B7999">
        <f t="shared" si="372"/>
        <v>2013</v>
      </c>
      <c r="C7999" s="51">
        <f t="shared" si="373"/>
        <v>5</v>
      </c>
      <c r="D7999" s="51">
        <f t="shared" si="374"/>
        <v>31</v>
      </c>
      <c r="E7999" s="52">
        <v>0.75</v>
      </c>
      <c r="G7999">
        <v>-0.255</v>
      </c>
      <c r="H7999">
        <v>-0.95799999999999996</v>
      </c>
      <c r="I7999">
        <v>-1.7849999999999999</v>
      </c>
      <c r="J7999">
        <v>-2.044</v>
      </c>
      <c r="K7999">
        <v>-2.4209999999999998</v>
      </c>
      <c r="L7999">
        <v>-2.6539999999999999</v>
      </c>
      <c r="M7999">
        <v>-3.0059999999999998</v>
      </c>
    </row>
    <row r="8000" spans="1:13" x14ac:dyDescent="0.2">
      <c r="A8000" s="50">
        <v>41425</v>
      </c>
      <c r="B8000">
        <f t="shared" si="372"/>
        <v>2013</v>
      </c>
      <c r="C8000" s="51">
        <f t="shared" si="373"/>
        <v>5</v>
      </c>
      <c r="D8000" s="51">
        <f t="shared" si="374"/>
        <v>31</v>
      </c>
      <c r="E8000" s="52">
        <v>0.875</v>
      </c>
      <c r="G8000">
        <v>-0.28299999999999997</v>
      </c>
      <c r="H8000">
        <v>-0.95799999999999996</v>
      </c>
      <c r="I8000">
        <v>-1.7849999999999999</v>
      </c>
      <c r="J8000">
        <v>-2.0150000000000001</v>
      </c>
      <c r="K8000">
        <v>-2.4209999999999998</v>
      </c>
      <c r="L8000">
        <v>-2.6539999999999999</v>
      </c>
      <c r="M8000">
        <v>-3.0059999999999998</v>
      </c>
    </row>
    <row r="8001" spans="1:13" x14ac:dyDescent="0.2">
      <c r="A8001" s="50">
        <v>41426</v>
      </c>
      <c r="B8001">
        <f t="shared" si="372"/>
        <v>2013</v>
      </c>
      <c r="C8001" s="51">
        <f t="shared" si="373"/>
        <v>6</v>
      </c>
      <c r="D8001" s="51">
        <f t="shared" si="374"/>
        <v>1</v>
      </c>
      <c r="E8001" s="52">
        <v>0</v>
      </c>
      <c r="G8001">
        <v>-0.311</v>
      </c>
      <c r="H8001">
        <v>-0.95799999999999996</v>
      </c>
      <c r="I8001">
        <v>-1.7849999999999999</v>
      </c>
      <c r="J8001">
        <v>-2.0150000000000001</v>
      </c>
      <c r="K8001">
        <v>-2.4209999999999998</v>
      </c>
      <c r="L8001">
        <v>-2.6539999999999999</v>
      </c>
      <c r="M8001">
        <v>-3.0059999999999998</v>
      </c>
    </row>
    <row r="8002" spans="1:13" x14ac:dyDescent="0.2">
      <c r="A8002" s="50">
        <v>41426</v>
      </c>
      <c r="B8002">
        <f t="shared" ref="B8002:B8065" si="375">YEAR(A8002)</f>
        <v>2013</v>
      </c>
      <c r="C8002" s="51">
        <f t="shared" ref="C8002:C8065" si="376">MONTH(A8002)</f>
        <v>6</v>
      </c>
      <c r="D8002" s="51">
        <f t="shared" ref="D8002:D8065" si="377">DAY(A8002)</f>
        <v>1</v>
      </c>
      <c r="E8002" s="52">
        <v>0.125</v>
      </c>
      <c r="G8002">
        <v>-0.33900000000000002</v>
      </c>
      <c r="H8002">
        <v>-0.95799999999999996</v>
      </c>
      <c r="I8002">
        <v>-1.756</v>
      </c>
      <c r="J8002">
        <v>-2.0150000000000001</v>
      </c>
      <c r="K8002">
        <v>-2.4209999999999998</v>
      </c>
      <c r="L8002">
        <v>-2.6539999999999999</v>
      </c>
      <c r="M8002">
        <v>-2.976</v>
      </c>
    </row>
    <row r="8003" spans="1:13" x14ac:dyDescent="0.2">
      <c r="A8003" s="50">
        <v>41426</v>
      </c>
      <c r="B8003">
        <f t="shared" si="375"/>
        <v>2013</v>
      </c>
      <c r="C8003" s="51">
        <f t="shared" si="376"/>
        <v>6</v>
      </c>
      <c r="D8003" s="51">
        <f t="shared" si="377"/>
        <v>1</v>
      </c>
      <c r="E8003" s="52">
        <v>0.25</v>
      </c>
      <c r="G8003">
        <v>-0.19900000000000001</v>
      </c>
      <c r="H8003">
        <v>-0.93</v>
      </c>
      <c r="I8003">
        <v>-1.7849999999999999</v>
      </c>
      <c r="J8003">
        <v>-2.0150000000000001</v>
      </c>
      <c r="K8003">
        <v>-2.4209999999999998</v>
      </c>
      <c r="L8003">
        <v>-2.625</v>
      </c>
      <c r="M8003">
        <v>-2.976</v>
      </c>
    </row>
    <row r="8004" spans="1:13" x14ac:dyDescent="0.2">
      <c r="A8004" s="50">
        <v>41426</v>
      </c>
      <c r="B8004">
        <f t="shared" si="375"/>
        <v>2013</v>
      </c>
      <c r="C8004" s="51">
        <f t="shared" si="376"/>
        <v>6</v>
      </c>
      <c r="D8004" s="51">
        <f t="shared" si="377"/>
        <v>1</v>
      </c>
      <c r="E8004" s="52">
        <v>0.375</v>
      </c>
      <c r="G8004">
        <v>-0.17100000000000001</v>
      </c>
      <c r="H8004">
        <v>-0.93</v>
      </c>
      <c r="I8004">
        <v>-1.8140000000000001</v>
      </c>
      <c r="J8004">
        <v>-1.986</v>
      </c>
      <c r="K8004">
        <v>-2.3919999999999999</v>
      </c>
      <c r="L8004">
        <v>-2.625</v>
      </c>
      <c r="M8004">
        <v>-2.976</v>
      </c>
    </row>
    <row r="8005" spans="1:13" x14ac:dyDescent="0.2">
      <c r="A8005" s="50">
        <v>41426</v>
      </c>
      <c r="B8005">
        <f t="shared" si="375"/>
        <v>2013</v>
      </c>
      <c r="C8005" s="51">
        <f t="shared" si="376"/>
        <v>6</v>
      </c>
      <c r="D8005" s="51">
        <f t="shared" si="377"/>
        <v>1</v>
      </c>
      <c r="E8005" s="52">
        <v>0.5</v>
      </c>
      <c r="G8005">
        <v>-0.14299999999999999</v>
      </c>
      <c r="H8005">
        <v>-0.93</v>
      </c>
      <c r="I8005">
        <v>-1.8140000000000001</v>
      </c>
      <c r="J8005">
        <v>-1.986</v>
      </c>
      <c r="K8005">
        <v>-2.3919999999999999</v>
      </c>
      <c r="L8005">
        <v>-2.625</v>
      </c>
      <c r="M8005">
        <v>-2.976</v>
      </c>
    </row>
    <row r="8006" spans="1:13" x14ac:dyDescent="0.2">
      <c r="A8006" s="50">
        <v>41426</v>
      </c>
      <c r="B8006">
        <f t="shared" si="375"/>
        <v>2013</v>
      </c>
      <c r="C8006" s="51">
        <f t="shared" si="376"/>
        <v>6</v>
      </c>
      <c r="D8006" s="51">
        <f t="shared" si="377"/>
        <v>1</v>
      </c>
      <c r="E8006" s="52">
        <v>0.625</v>
      </c>
      <c r="G8006">
        <v>-8.7999999999999995E-2</v>
      </c>
      <c r="H8006">
        <v>-0.93</v>
      </c>
      <c r="I8006">
        <v>-1.8140000000000001</v>
      </c>
      <c r="J8006">
        <v>-1.986</v>
      </c>
      <c r="K8006">
        <v>-2.3919999999999999</v>
      </c>
      <c r="L8006">
        <v>-2.625</v>
      </c>
      <c r="M8006">
        <v>-2.976</v>
      </c>
    </row>
    <row r="8007" spans="1:13" x14ac:dyDescent="0.2">
      <c r="A8007" s="50">
        <v>41426</v>
      </c>
      <c r="B8007">
        <f t="shared" si="375"/>
        <v>2013</v>
      </c>
      <c r="C8007" s="51">
        <f t="shared" si="376"/>
        <v>6</v>
      </c>
      <c r="D8007" s="51">
        <f t="shared" si="377"/>
        <v>1</v>
      </c>
      <c r="E8007" s="52">
        <v>0.75</v>
      </c>
      <c r="G8007">
        <v>-0.11600000000000001</v>
      </c>
      <c r="H8007">
        <v>-0.90200000000000002</v>
      </c>
      <c r="I8007">
        <v>-1.7849999999999999</v>
      </c>
      <c r="J8007">
        <v>-1.986</v>
      </c>
      <c r="K8007">
        <v>-2.363</v>
      </c>
      <c r="L8007">
        <v>-2.5960000000000001</v>
      </c>
      <c r="M8007">
        <v>-2.9470000000000001</v>
      </c>
    </row>
    <row r="8008" spans="1:13" x14ac:dyDescent="0.2">
      <c r="A8008" s="50">
        <v>41426</v>
      </c>
      <c r="B8008">
        <f t="shared" si="375"/>
        <v>2013</v>
      </c>
      <c r="C8008" s="51">
        <f t="shared" si="376"/>
        <v>6</v>
      </c>
      <c r="D8008" s="51">
        <f t="shared" si="377"/>
        <v>1</v>
      </c>
      <c r="E8008" s="52">
        <v>0.875</v>
      </c>
      <c r="G8008">
        <v>-0.19900000000000001</v>
      </c>
      <c r="H8008">
        <v>-0.90200000000000002</v>
      </c>
      <c r="I8008">
        <v>-1.756</v>
      </c>
      <c r="J8008">
        <v>-1.958</v>
      </c>
      <c r="K8008">
        <v>-2.363</v>
      </c>
      <c r="L8008">
        <v>-2.5960000000000001</v>
      </c>
      <c r="M8008">
        <v>-2.9470000000000001</v>
      </c>
    </row>
    <row r="8009" spans="1:13" x14ac:dyDescent="0.2">
      <c r="A8009" s="50">
        <v>41427</v>
      </c>
      <c r="B8009">
        <f t="shared" si="375"/>
        <v>2013</v>
      </c>
      <c r="C8009" s="51">
        <f t="shared" si="376"/>
        <v>6</v>
      </c>
      <c r="D8009" s="51">
        <f t="shared" si="377"/>
        <v>2</v>
      </c>
      <c r="E8009" s="52">
        <v>0</v>
      </c>
      <c r="G8009">
        <v>-0.255</v>
      </c>
      <c r="H8009">
        <v>-0.90200000000000002</v>
      </c>
      <c r="I8009">
        <v>-1.756</v>
      </c>
      <c r="J8009">
        <v>-1.958</v>
      </c>
      <c r="K8009">
        <v>-2.363</v>
      </c>
      <c r="L8009">
        <v>-2.5960000000000001</v>
      </c>
      <c r="M8009">
        <v>-2.9470000000000001</v>
      </c>
    </row>
    <row r="8010" spans="1:13" x14ac:dyDescent="0.2">
      <c r="A8010" s="50">
        <v>41427</v>
      </c>
      <c r="B8010">
        <f t="shared" si="375"/>
        <v>2013</v>
      </c>
      <c r="C8010" s="51">
        <f t="shared" si="376"/>
        <v>6</v>
      </c>
      <c r="D8010" s="51">
        <f t="shared" si="377"/>
        <v>2</v>
      </c>
      <c r="E8010" s="52">
        <v>0.125</v>
      </c>
      <c r="G8010">
        <v>-0.28299999999999997</v>
      </c>
      <c r="H8010">
        <v>-0.90200000000000002</v>
      </c>
      <c r="I8010">
        <v>-1.756</v>
      </c>
      <c r="J8010">
        <v>-1.958</v>
      </c>
      <c r="K8010">
        <v>-2.363</v>
      </c>
      <c r="L8010">
        <v>-2.5960000000000001</v>
      </c>
      <c r="M8010">
        <v>-2.9470000000000001</v>
      </c>
    </row>
    <row r="8011" spans="1:13" x14ac:dyDescent="0.2">
      <c r="A8011" s="50">
        <v>41427</v>
      </c>
      <c r="B8011">
        <f t="shared" si="375"/>
        <v>2013</v>
      </c>
      <c r="C8011" s="51">
        <f t="shared" si="376"/>
        <v>6</v>
      </c>
      <c r="D8011" s="51">
        <f t="shared" si="377"/>
        <v>2</v>
      </c>
      <c r="E8011" s="52">
        <v>0.25</v>
      </c>
      <c r="G8011">
        <v>-0.22700000000000001</v>
      </c>
      <c r="H8011">
        <v>-0.90200000000000002</v>
      </c>
      <c r="I8011">
        <v>-1.756</v>
      </c>
      <c r="J8011">
        <v>-1.958</v>
      </c>
      <c r="K8011">
        <v>-2.3340000000000001</v>
      </c>
      <c r="L8011">
        <v>-2.5659999999999998</v>
      </c>
      <c r="M8011">
        <v>-2.9470000000000001</v>
      </c>
    </row>
    <row r="8012" spans="1:13" x14ac:dyDescent="0.2">
      <c r="A8012" s="50">
        <v>41427</v>
      </c>
      <c r="B8012">
        <f t="shared" si="375"/>
        <v>2013</v>
      </c>
      <c r="C8012" s="51">
        <f t="shared" si="376"/>
        <v>6</v>
      </c>
      <c r="D8012" s="51">
        <f t="shared" si="377"/>
        <v>2</v>
      </c>
      <c r="E8012" s="52">
        <v>0.375</v>
      </c>
      <c r="G8012">
        <v>-0.14299999999999999</v>
      </c>
      <c r="H8012">
        <v>-0.873</v>
      </c>
      <c r="I8012">
        <v>-1.756</v>
      </c>
      <c r="J8012">
        <v>-1.929</v>
      </c>
      <c r="K8012">
        <v>-2.3340000000000001</v>
      </c>
      <c r="L8012">
        <v>-2.5659999999999998</v>
      </c>
      <c r="M8012">
        <v>-2.9180000000000001</v>
      </c>
    </row>
    <row r="8013" spans="1:13" x14ac:dyDescent="0.2">
      <c r="A8013" s="50">
        <v>41427</v>
      </c>
      <c r="B8013">
        <f t="shared" si="375"/>
        <v>2013</v>
      </c>
      <c r="C8013" s="51">
        <f t="shared" si="376"/>
        <v>6</v>
      </c>
      <c r="D8013" s="51">
        <f t="shared" si="377"/>
        <v>2</v>
      </c>
      <c r="E8013" s="52">
        <v>0.5</v>
      </c>
      <c r="G8013">
        <v>-0.11600000000000001</v>
      </c>
      <c r="H8013">
        <v>-0.873</v>
      </c>
      <c r="I8013">
        <v>-1.7849999999999999</v>
      </c>
      <c r="J8013">
        <v>-1.929</v>
      </c>
      <c r="K8013">
        <v>-2.3340000000000001</v>
      </c>
      <c r="L8013">
        <v>-2.5659999999999998</v>
      </c>
      <c r="M8013">
        <v>-2.9180000000000001</v>
      </c>
    </row>
    <row r="8014" spans="1:13" x14ac:dyDescent="0.2">
      <c r="A8014" s="50">
        <v>41427</v>
      </c>
      <c r="B8014">
        <f t="shared" si="375"/>
        <v>2013</v>
      </c>
      <c r="C8014" s="51">
        <f t="shared" si="376"/>
        <v>6</v>
      </c>
      <c r="D8014" s="51">
        <f t="shared" si="377"/>
        <v>2</v>
      </c>
      <c r="E8014" s="52">
        <v>0.625</v>
      </c>
      <c r="G8014">
        <v>-0.06</v>
      </c>
      <c r="H8014">
        <v>-0.873</v>
      </c>
      <c r="I8014">
        <v>-1.7849999999999999</v>
      </c>
      <c r="J8014">
        <v>-1.929</v>
      </c>
      <c r="K8014">
        <v>-2.3340000000000001</v>
      </c>
      <c r="L8014">
        <v>-2.5659999999999998</v>
      </c>
      <c r="M8014">
        <v>-2.9180000000000001</v>
      </c>
    </row>
    <row r="8015" spans="1:13" x14ac:dyDescent="0.2">
      <c r="A8015" s="50">
        <v>41427</v>
      </c>
      <c r="B8015">
        <f t="shared" si="375"/>
        <v>2013</v>
      </c>
      <c r="C8015" s="51">
        <f t="shared" si="376"/>
        <v>6</v>
      </c>
      <c r="D8015" s="51">
        <f t="shared" si="377"/>
        <v>2</v>
      </c>
      <c r="E8015" s="52">
        <v>0.75</v>
      </c>
      <c r="G8015">
        <v>-8.7999999999999995E-2</v>
      </c>
      <c r="H8015">
        <v>-0.84499999999999997</v>
      </c>
      <c r="I8015">
        <v>-1.756</v>
      </c>
      <c r="J8015">
        <v>-1.929</v>
      </c>
      <c r="K8015">
        <v>-2.3050000000000002</v>
      </c>
      <c r="L8015">
        <v>-2.5659999999999998</v>
      </c>
      <c r="M8015">
        <v>-2.8879999999999999</v>
      </c>
    </row>
    <row r="8016" spans="1:13" x14ac:dyDescent="0.2">
      <c r="A8016" s="50">
        <v>41427</v>
      </c>
      <c r="B8016">
        <f t="shared" si="375"/>
        <v>2013</v>
      </c>
      <c r="C8016" s="51">
        <f t="shared" si="376"/>
        <v>6</v>
      </c>
      <c r="D8016" s="51">
        <f t="shared" si="377"/>
        <v>2</v>
      </c>
      <c r="E8016" s="52">
        <v>0.875</v>
      </c>
      <c r="G8016">
        <v>-0.17100000000000001</v>
      </c>
      <c r="H8016">
        <v>-0.873</v>
      </c>
      <c r="I8016">
        <v>-1.7270000000000001</v>
      </c>
      <c r="J8016">
        <v>-1.9</v>
      </c>
      <c r="K8016">
        <v>-2.3050000000000002</v>
      </c>
      <c r="L8016">
        <v>-2.5369999999999999</v>
      </c>
      <c r="M8016">
        <v>-2.8879999999999999</v>
      </c>
    </row>
    <row r="8017" spans="1:13" x14ac:dyDescent="0.2">
      <c r="A8017" s="50">
        <v>41428</v>
      </c>
      <c r="B8017">
        <f t="shared" si="375"/>
        <v>2013</v>
      </c>
      <c r="C8017" s="51">
        <f t="shared" si="376"/>
        <v>6</v>
      </c>
      <c r="D8017" s="51">
        <f t="shared" si="377"/>
        <v>3</v>
      </c>
      <c r="E8017" s="52">
        <v>0</v>
      </c>
      <c r="G8017">
        <v>-0.22700000000000001</v>
      </c>
      <c r="H8017">
        <v>-0.84499999999999997</v>
      </c>
      <c r="I8017">
        <v>-1.7270000000000001</v>
      </c>
      <c r="J8017">
        <v>-1.9</v>
      </c>
      <c r="K8017">
        <v>-2.3050000000000002</v>
      </c>
      <c r="L8017">
        <v>-2.5369999999999999</v>
      </c>
      <c r="M8017">
        <v>-2.8879999999999999</v>
      </c>
    </row>
    <row r="8018" spans="1:13" x14ac:dyDescent="0.2">
      <c r="A8018" s="50">
        <v>41428</v>
      </c>
      <c r="B8018">
        <f t="shared" si="375"/>
        <v>2013</v>
      </c>
      <c r="C8018" s="51">
        <f t="shared" si="376"/>
        <v>6</v>
      </c>
      <c r="D8018" s="51">
        <f t="shared" si="377"/>
        <v>3</v>
      </c>
      <c r="E8018" s="52">
        <v>0.125</v>
      </c>
      <c r="G8018">
        <v>-0.255</v>
      </c>
      <c r="H8018">
        <v>-0.84499999999999997</v>
      </c>
      <c r="I8018">
        <v>-1.6990000000000001</v>
      </c>
      <c r="J8018">
        <v>-1.9</v>
      </c>
      <c r="K8018">
        <v>-2.3050000000000002</v>
      </c>
      <c r="L8018">
        <v>-2.5369999999999999</v>
      </c>
      <c r="M8018">
        <v>-2.8879999999999999</v>
      </c>
    </row>
    <row r="8019" spans="1:13" x14ac:dyDescent="0.2">
      <c r="A8019" s="50">
        <v>41428</v>
      </c>
      <c r="B8019">
        <f t="shared" si="375"/>
        <v>2013</v>
      </c>
      <c r="C8019" s="51">
        <f t="shared" si="376"/>
        <v>6</v>
      </c>
      <c r="D8019" s="51">
        <f t="shared" si="377"/>
        <v>3</v>
      </c>
      <c r="E8019" s="52">
        <v>0.25</v>
      </c>
      <c r="G8019">
        <v>-0.17100000000000001</v>
      </c>
      <c r="H8019">
        <v>-0.84499999999999997</v>
      </c>
      <c r="I8019">
        <v>-1.7270000000000001</v>
      </c>
      <c r="J8019">
        <v>-1.9</v>
      </c>
      <c r="K8019">
        <v>-2.3050000000000002</v>
      </c>
      <c r="L8019">
        <v>-2.5369999999999999</v>
      </c>
      <c r="M8019">
        <v>-2.8879999999999999</v>
      </c>
    </row>
    <row r="8020" spans="1:13" x14ac:dyDescent="0.2">
      <c r="A8020" s="50">
        <v>41428</v>
      </c>
      <c r="B8020">
        <f t="shared" si="375"/>
        <v>2013</v>
      </c>
      <c r="C8020" s="51">
        <f t="shared" si="376"/>
        <v>6</v>
      </c>
      <c r="D8020" s="51">
        <f t="shared" si="377"/>
        <v>3</v>
      </c>
      <c r="E8020" s="52">
        <v>0.375</v>
      </c>
      <c r="G8020">
        <v>-8.7999999999999995E-2</v>
      </c>
      <c r="H8020">
        <v>-0.84499999999999997</v>
      </c>
      <c r="I8020">
        <v>-1.7270000000000001</v>
      </c>
      <c r="J8020">
        <v>-1.871</v>
      </c>
      <c r="K8020">
        <v>-2.2759999999999998</v>
      </c>
      <c r="L8020">
        <v>-2.508</v>
      </c>
      <c r="M8020">
        <v>-2.859</v>
      </c>
    </row>
    <row r="8021" spans="1:13" x14ac:dyDescent="0.2">
      <c r="A8021" s="50">
        <v>41428</v>
      </c>
      <c r="B8021">
        <f t="shared" si="375"/>
        <v>2013</v>
      </c>
      <c r="C8021" s="51">
        <f t="shared" si="376"/>
        <v>6</v>
      </c>
      <c r="D8021" s="51">
        <f t="shared" si="377"/>
        <v>3</v>
      </c>
      <c r="E8021" s="52">
        <v>0.5</v>
      </c>
      <c r="G8021">
        <v>-3.2000000000000001E-2</v>
      </c>
      <c r="H8021">
        <v>-0.81699999999999995</v>
      </c>
      <c r="I8021">
        <v>-1.756</v>
      </c>
      <c r="J8021">
        <v>-1.871</v>
      </c>
      <c r="K8021">
        <v>-2.2759999999999998</v>
      </c>
      <c r="L8021">
        <v>-2.508</v>
      </c>
      <c r="M8021">
        <v>-2.859</v>
      </c>
    </row>
    <row r="8022" spans="1:13" x14ac:dyDescent="0.2">
      <c r="A8022" s="50">
        <v>41428</v>
      </c>
      <c r="B8022">
        <f t="shared" si="375"/>
        <v>2013</v>
      </c>
      <c r="C8022" s="51">
        <f t="shared" si="376"/>
        <v>6</v>
      </c>
      <c r="D8022" s="51">
        <f t="shared" si="377"/>
        <v>3</v>
      </c>
      <c r="E8022" s="52">
        <v>0.625</v>
      </c>
      <c r="G8022">
        <v>-4.0000000000000001E-3</v>
      </c>
      <c r="H8022">
        <v>-0.81699999999999995</v>
      </c>
      <c r="I8022">
        <v>-1.7270000000000001</v>
      </c>
      <c r="J8022">
        <v>-1.871</v>
      </c>
      <c r="K8022">
        <v>-2.2759999999999998</v>
      </c>
      <c r="L8022">
        <v>-2.508</v>
      </c>
      <c r="M8022">
        <v>-2.859</v>
      </c>
    </row>
    <row r="8023" spans="1:13" x14ac:dyDescent="0.2">
      <c r="A8023" s="50">
        <v>41428</v>
      </c>
      <c r="B8023">
        <f t="shared" si="375"/>
        <v>2013</v>
      </c>
      <c r="C8023" s="51">
        <f t="shared" si="376"/>
        <v>6</v>
      </c>
      <c r="D8023" s="51">
        <f t="shared" si="377"/>
        <v>3</v>
      </c>
      <c r="E8023" s="52">
        <v>0.75</v>
      </c>
      <c r="G8023">
        <v>-0.06</v>
      </c>
      <c r="H8023">
        <v>-0.81699999999999995</v>
      </c>
      <c r="I8023">
        <v>-1.7270000000000001</v>
      </c>
      <c r="J8023">
        <v>-1.871</v>
      </c>
      <c r="K8023">
        <v>-2.2469999999999999</v>
      </c>
      <c r="L8023">
        <v>-2.4790000000000001</v>
      </c>
      <c r="M8023">
        <v>-2.859</v>
      </c>
    </row>
    <row r="8024" spans="1:13" x14ac:dyDescent="0.2">
      <c r="A8024" s="50">
        <v>41428</v>
      </c>
      <c r="B8024">
        <f t="shared" si="375"/>
        <v>2013</v>
      </c>
      <c r="C8024" s="51">
        <f t="shared" si="376"/>
        <v>6</v>
      </c>
      <c r="D8024" s="51">
        <f t="shared" si="377"/>
        <v>3</v>
      </c>
      <c r="E8024" s="52">
        <v>0.875</v>
      </c>
      <c r="G8024">
        <v>-0.11600000000000001</v>
      </c>
      <c r="H8024">
        <v>-0.81699999999999995</v>
      </c>
      <c r="I8024">
        <v>-1.6990000000000001</v>
      </c>
      <c r="J8024">
        <v>-1.8420000000000001</v>
      </c>
      <c r="K8024">
        <v>-2.2469999999999999</v>
      </c>
      <c r="L8024">
        <v>-2.4790000000000001</v>
      </c>
      <c r="M8024">
        <v>-2.83</v>
      </c>
    </row>
    <row r="8025" spans="1:13" x14ac:dyDescent="0.2">
      <c r="A8025" s="50">
        <v>41429</v>
      </c>
      <c r="B8025">
        <f t="shared" si="375"/>
        <v>2013</v>
      </c>
      <c r="C8025" s="51">
        <f t="shared" si="376"/>
        <v>6</v>
      </c>
      <c r="D8025" s="51">
        <f t="shared" si="377"/>
        <v>4</v>
      </c>
      <c r="E8025" s="52">
        <v>0</v>
      </c>
      <c r="G8025">
        <v>-0.19900000000000001</v>
      </c>
      <c r="H8025">
        <v>-0.81699999999999995</v>
      </c>
      <c r="I8025">
        <v>-1.67</v>
      </c>
      <c r="J8025">
        <v>-1.8420000000000001</v>
      </c>
      <c r="K8025">
        <v>-2.2469999999999999</v>
      </c>
      <c r="L8025">
        <v>-2.4790000000000001</v>
      </c>
      <c r="M8025">
        <v>-2.83</v>
      </c>
    </row>
    <row r="8026" spans="1:13" x14ac:dyDescent="0.2">
      <c r="A8026" s="50">
        <v>41429</v>
      </c>
      <c r="B8026">
        <f t="shared" si="375"/>
        <v>2013</v>
      </c>
      <c r="C8026" s="51">
        <f t="shared" si="376"/>
        <v>6</v>
      </c>
      <c r="D8026" s="51">
        <f t="shared" si="377"/>
        <v>4</v>
      </c>
      <c r="E8026" s="52">
        <v>0.125</v>
      </c>
      <c r="G8026">
        <v>-0.22700000000000001</v>
      </c>
      <c r="H8026">
        <v>-0.81699999999999995</v>
      </c>
      <c r="I8026">
        <v>-1.67</v>
      </c>
      <c r="J8026">
        <v>-1.8420000000000001</v>
      </c>
      <c r="K8026">
        <v>-2.2469999999999999</v>
      </c>
      <c r="L8026">
        <v>-2.4790000000000001</v>
      </c>
      <c r="M8026">
        <v>-2.83</v>
      </c>
    </row>
    <row r="8027" spans="1:13" x14ac:dyDescent="0.2">
      <c r="A8027" s="50">
        <v>41429</v>
      </c>
      <c r="B8027">
        <f t="shared" si="375"/>
        <v>2013</v>
      </c>
      <c r="C8027" s="51">
        <f t="shared" si="376"/>
        <v>6</v>
      </c>
      <c r="D8027" s="51">
        <f t="shared" si="377"/>
        <v>4</v>
      </c>
      <c r="E8027" s="52">
        <v>0.25</v>
      </c>
      <c r="G8027">
        <v>-0.14299999999999999</v>
      </c>
      <c r="H8027">
        <v>-0.81699999999999995</v>
      </c>
      <c r="I8027">
        <v>-1.67</v>
      </c>
      <c r="J8027">
        <v>-1.8420000000000001</v>
      </c>
      <c r="K8027">
        <v>-2.218</v>
      </c>
      <c r="L8027">
        <v>-2.4790000000000001</v>
      </c>
      <c r="M8027">
        <v>-2.83</v>
      </c>
    </row>
    <row r="8028" spans="1:13" x14ac:dyDescent="0.2">
      <c r="A8028" s="50">
        <v>41429</v>
      </c>
      <c r="B8028">
        <f t="shared" si="375"/>
        <v>2013</v>
      </c>
      <c r="C8028" s="51">
        <f t="shared" si="376"/>
        <v>6</v>
      </c>
      <c r="D8028" s="51">
        <f t="shared" si="377"/>
        <v>4</v>
      </c>
      <c r="E8028" s="52">
        <v>0.375</v>
      </c>
      <c r="G8028">
        <v>-3.2000000000000001E-2</v>
      </c>
      <c r="H8028">
        <v>-0.78900000000000003</v>
      </c>
      <c r="I8028">
        <v>-1.6990000000000001</v>
      </c>
      <c r="J8028">
        <v>-1.8140000000000001</v>
      </c>
      <c r="K8028">
        <v>-2.2469999999999999</v>
      </c>
      <c r="L8028">
        <v>-2.4500000000000002</v>
      </c>
      <c r="M8028">
        <v>-2.8</v>
      </c>
    </row>
    <row r="8029" spans="1:13" x14ac:dyDescent="0.2">
      <c r="A8029" s="50">
        <v>41429</v>
      </c>
      <c r="B8029">
        <f t="shared" si="375"/>
        <v>2013</v>
      </c>
      <c r="C8029" s="51">
        <f t="shared" si="376"/>
        <v>6</v>
      </c>
      <c r="D8029" s="51">
        <f t="shared" si="377"/>
        <v>4</v>
      </c>
      <c r="E8029" s="52">
        <v>0.5</v>
      </c>
      <c r="G8029">
        <v>5.0999999999999997E-2</v>
      </c>
      <c r="H8029">
        <v>-0.78900000000000003</v>
      </c>
      <c r="I8029">
        <v>-1.6990000000000001</v>
      </c>
      <c r="J8029">
        <v>-1.8140000000000001</v>
      </c>
      <c r="K8029">
        <v>-2.218</v>
      </c>
      <c r="L8029">
        <v>-2.4500000000000002</v>
      </c>
      <c r="M8029">
        <v>-2.8</v>
      </c>
    </row>
    <row r="8030" spans="1:13" x14ac:dyDescent="0.2">
      <c r="A8030" s="50">
        <v>41429</v>
      </c>
      <c r="B8030">
        <f t="shared" si="375"/>
        <v>2013</v>
      </c>
      <c r="C8030" s="51">
        <f t="shared" si="376"/>
        <v>6</v>
      </c>
      <c r="D8030" s="51">
        <f t="shared" si="377"/>
        <v>4</v>
      </c>
      <c r="E8030" s="52">
        <v>0.625</v>
      </c>
      <c r="G8030">
        <v>0.107</v>
      </c>
      <c r="H8030">
        <v>-0.78900000000000003</v>
      </c>
      <c r="I8030">
        <v>-1.7270000000000001</v>
      </c>
      <c r="J8030">
        <v>-1.8140000000000001</v>
      </c>
      <c r="K8030">
        <v>-2.218</v>
      </c>
      <c r="L8030">
        <v>-2.4500000000000002</v>
      </c>
      <c r="M8030">
        <v>-2.8</v>
      </c>
    </row>
    <row r="8031" spans="1:13" x14ac:dyDescent="0.2">
      <c r="A8031" s="50">
        <v>41429</v>
      </c>
      <c r="B8031">
        <f t="shared" si="375"/>
        <v>2013</v>
      </c>
      <c r="C8031" s="51">
        <f t="shared" si="376"/>
        <v>6</v>
      </c>
      <c r="D8031" s="51">
        <f t="shared" si="377"/>
        <v>4</v>
      </c>
      <c r="E8031" s="52">
        <v>0.75</v>
      </c>
      <c r="G8031">
        <v>7.9000000000000001E-2</v>
      </c>
      <c r="H8031">
        <v>-0.76</v>
      </c>
      <c r="I8031">
        <v>-1.6990000000000001</v>
      </c>
      <c r="J8031">
        <v>-1.8140000000000001</v>
      </c>
      <c r="K8031">
        <v>-2.1890000000000001</v>
      </c>
      <c r="L8031">
        <v>-2.4500000000000002</v>
      </c>
      <c r="M8031">
        <v>-2.8</v>
      </c>
    </row>
    <row r="8032" spans="1:13" x14ac:dyDescent="0.2">
      <c r="A8032" s="50">
        <v>41429</v>
      </c>
      <c r="B8032">
        <f t="shared" si="375"/>
        <v>2013</v>
      </c>
      <c r="C8032" s="51">
        <f t="shared" si="376"/>
        <v>6</v>
      </c>
      <c r="D8032" s="51">
        <f t="shared" si="377"/>
        <v>4</v>
      </c>
      <c r="E8032" s="52">
        <v>0.875</v>
      </c>
      <c r="G8032">
        <v>2.4E-2</v>
      </c>
      <c r="H8032">
        <v>-0.78900000000000003</v>
      </c>
      <c r="I8032">
        <v>-1.67</v>
      </c>
      <c r="J8032">
        <v>-1.7849999999999999</v>
      </c>
      <c r="K8032">
        <v>-2.1890000000000001</v>
      </c>
      <c r="L8032">
        <v>-2.4500000000000002</v>
      </c>
      <c r="M8032">
        <v>-2.8</v>
      </c>
    </row>
    <row r="8033" spans="1:13" x14ac:dyDescent="0.2">
      <c r="A8033" s="50">
        <v>41430</v>
      </c>
      <c r="B8033">
        <f t="shared" si="375"/>
        <v>2013</v>
      </c>
      <c r="C8033" s="51">
        <f t="shared" si="376"/>
        <v>6</v>
      </c>
      <c r="D8033" s="51">
        <f t="shared" si="377"/>
        <v>5</v>
      </c>
      <c r="E8033" s="52">
        <v>0</v>
      </c>
      <c r="G8033">
        <v>-0.06</v>
      </c>
      <c r="H8033">
        <v>-0.78900000000000003</v>
      </c>
      <c r="I8033">
        <v>-1.641</v>
      </c>
      <c r="J8033">
        <v>-1.7849999999999999</v>
      </c>
      <c r="K8033">
        <v>-2.1890000000000001</v>
      </c>
      <c r="L8033">
        <v>-2.4209999999999998</v>
      </c>
      <c r="M8033">
        <v>-2.7709999999999999</v>
      </c>
    </row>
    <row r="8034" spans="1:13" x14ac:dyDescent="0.2">
      <c r="A8034" s="50">
        <v>41430</v>
      </c>
      <c r="B8034">
        <f t="shared" si="375"/>
        <v>2013</v>
      </c>
      <c r="C8034" s="51">
        <f t="shared" si="376"/>
        <v>6</v>
      </c>
      <c r="D8034" s="51">
        <f t="shared" si="377"/>
        <v>5</v>
      </c>
      <c r="E8034" s="52">
        <v>0.125</v>
      </c>
      <c r="G8034">
        <v>-0.14299999999999999</v>
      </c>
      <c r="H8034">
        <v>-0.76</v>
      </c>
      <c r="I8034">
        <v>-1.613</v>
      </c>
      <c r="J8034">
        <v>-1.7849999999999999</v>
      </c>
      <c r="K8034">
        <v>-2.1890000000000001</v>
      </c>
      <c r="L8034">
        <v>-2.4209999999999998</v>
      </c>
      <c r="M8034">
        <v>-2.7709999999999999</v>
      </c>
    </row>
    <row r="8035" spans="1:13" x14ac:dyDescent="0.2">
      <c r="A8035" s="50">
        <v>41430</v>
      </c>
      <c r="B8035">
        <f t="shared" si="375"/>
        <v>2013</v>
      </c>
      <c r="C8035" s="51">
        <f t="shared" si="376"/>
        <v>6</v>
      </c>
      <c r="D8035" s="51">
        <f t="shared" si="377"/>
        <v>5</v>
      </c>
      <c r="E8035" s="52">
        <v>0.25</v>
      </c>
      <c r="G8035">
        <v>-3.2000000000000001E-2</v>
      </c>
      <c r="H8035">
        <v>-0.76</v>
      </c>
      <c r="I8035">
        <v>-1.641</v>
      </c>
      <c r="J8035">
        <v>-1.7849999999999999</v>
      </c>
      <c r="K8035">
        <v>-2.1890000000000001</v>
      </c>
      <c r="L8035">
        <v>-2.4209999999999998</v>
      </c>
      <c r="M8035">
        <v>-2.7709999999999999</v>
      </c>
    </row>
    <row r="8036" spans="1:13" x14ac:dyDescent="0.2">
      <c r="A8036" s="50">
        <v>41430</v>
      </c>
      <c r="B8036">
        <f t="shared" si="375"/>
        <v>2013</v>
      </c>
      <c r="C8036" s="51">
        <f t="shared" si="376"/>
        <v>6</v>
      </c>
      <c r="D8036" s="51">
        <f t="shared" si="377"/>
        <v>5</v>
      </c>
      <c r="E8036" s="52">
        <v>0.375</v>
      </c>
      <c r="G8036">
        <v>0.107</v>
      </c>
      <c r="H8036">
        <v>-0.76</v>
      </c>
      <c r="I8036">
        <v>-1.67</v>
      </c>
      <c r="J8036">
        <v>-1.7849999999999999</v>
      </c>
      <c r="K8036">
        <v>-2.16</v>
      </c>
      <c r="L8036">
        <v>-2.4209999999999998</v>
      </c>
      <c r="M8036">
        <v>-2.7709999999999999</v>
      </c>
    </row>
    <row r="8037" spans="1:13" x14ac:dyDescent="0.2">
      <c r="A8037" s="50">
        <v>41430</v>
      </c>
      <c r="B8037">
        <f t="shared" si="375"/>
        <v>2013</v>
      </c>
      <c r="C8037" s="51">
        <f t="shared" si="376"/>
        <v>6</v>
      </c>
      <c r="D8037" s="51">
        <f t="shared" si="377"/>
        <v>5</v>
      </c>
      <c r="E8037" s="52">
        <v>0.5</v>
      </c>
      <c r="G8037">
        <v>0.218</v>
      </c>
      <c r="H8037">
        <v>-0.76</v>
      </c>
      <c r="I8037">
        <v>-1.67</v>
      </c>
      <c r="J8037">
        <v>-1.7849999999999999</v>
      </c>
      <c r="K8037">
        <v>-2.16</v>
      </c>
      <c r="L8037">
        <v>-2.3919999999999999</v>
      </c>
      <c r="M8037">
        <v>-2.7709999999999999</v>
      </c>
    </row>
    <row r="8038" spans="1:13" x14ac:dyDescent="0.2">
      <c r="A8038" s="50">
        <v>41430</v>
      </c>
      <c r="B8038">
        <f t="shared" si="375"/>
        <v>2013</v>
      </c>
      <c r="C8038" s="51">
        <f t="shared" si="376"/>
        <v>6</v>
      </c>
      <c r="D8038" s="51">
        <f t="shared" si="377"/>
        <v>5</v>
      </c>
      <c r="E8038" s="52">
        <v>0.625</v>
      </c>
      <c r="G8038">
        <v>0.27300000000000002</v>
      </c>
      <c r="H8038">
        <v>-0.73199999999999998</v>
      </c>
      <c r="I8038">
        <v>-1.67</v>
      </c>
      <c r="J8038">
        <v>-1.756</v>
      </c>
      <c r="K8038">
        <v>-2.16</v>
      </c>
      <c r="L8038">
        <v>-2.3919999999999999</v>
      </c>
      <c r="M8038">
        <v>-2.742</v>
      </c>
    </row>
    <row r="8039" spans="1:13" x14ac:dyDescent="0.2">
      <c r="A8039" s="50">
        <v>41430</v>
      </c>
      <c r="B8039">
        <f t="shared" si="375"/>
        <v>2013</v>
      </c>
      <c r="C8039" s="51">
        <f t="shared" si="376"/>
        <v>6</v>
      </c>
      <c r="D8039" s="51">
        <f t="shared" si="377"/>
        <v>5</v>
      </c>
      <c r="E8039" s="52">
        <v>0.75</v>
      </c>
      <c r="G8039">
        <v>0.246</v>
      </c>
      <c r="H8039">
        <v>-0.73199999999999998</v>
      </c>
      <c r="I8039">
        <v>-1.641</v>
      </c>
      <c r="J8039">
        <v>-1.756</v>
      </c>
      <c r="K8039">
        <v>-2.16</v>
      </c>
      <c r="L8039">
        <v>-2.3919999999999999</v>
      </c>
      <c r="M8039">
        <v>-2.742</v>
      </c>
    </row>
    <row r="8040" spans="1:13" x14ac:dyDescent="0.2">
      <c r="A8040" s="50">
        <v>41430</v>
      </c>
      <c r="B8040">
        <f t="shared" si="375"/>
        <v>2013</v>
      </c>
      <c r="C8040" s="51">
        <f t="shared" si="376"/>
        <v>6</v>
      </c>
      <c r="D8040" s="51">
        <f t="shared" si="377"/>
        <v>5</v>
      </c>
      <c r="E8040" s="52">
        <v>0.875</v>
      </c>
      <c r="G8040">
        <v>0.13500000000000001</v>
      </c>
      <c r="H8040">
        <v>-0.73199999999999998</v>
      </c>
      <c r="I8040">
        <v>-1.613</v>
      </c>
      <c r="J8040">
        <v>-1.7270000000000001</v>
      </c>
      <c r="K8040">
        <v>-2.16</v>
      </c>
      <c r="L8040">
        <v>-2.3919999999999999</v>
      </c>
      <c r="M8040">
        <v>-2.742</v>
      </c>
    </row>
    <row r="8041" spans="1:13" x14ac:dyDescent="0.2">
      <c r="A8041" s="50">
        <v>41431</v>
      </c>
      <c r="B8041">
        <f t="shared" si="375"/>
        <v>2013</v>
      </c>
      <c r="C8041" s="51">
        <f t="shared" si="376"/>
        <v>6</v>
      </c>
      <c r="D8041" s="51">
        <f t="shared" si="377"/>
        <v>6</v>
      </c>
      <c r="E8041" s="52">
        <v>0</v>
      </c>
      <c r="G8041">
        <v>7.9000000000000001E-2</v>
      </c>
      <c r="H8041">
        <v>-0.73199999999999998</v>
      </c>
      <c r="I8041">
        <v>-1.613</v>
      </c>
      <c r="J8041">
        <v>-1.7270000000000001</v>
      </c>
      <c r="K8041">
        <v>-2.1309999999999998</v>
      </c>
      <c r="L8041">
        <v>-2.363</v>
      </c>
      <c r="M8041">
        <v>-2.742</v>
      </c>
    </row>
    <row r="8042" spans="1:13" x14ac:dyDescent="0.2">
      <c r="A8042" s="50">
        <v>41431</v>
      </c>
      <c r="B8042">
        <f t="shared" si="375"/>
        <v>2013</v>
      </c>
      <c r="C8042" s="51">
        <f t="shared" si="376"/>
        <v>6</v>
      </c>
      <c r="D8042" s="51">
        <f t="shared" si="377"/>
        <v>6</v>
      </c>
      <c r="E8042" s="52">
        <v>0.125</v>
      </c>
      <c r="G8042">
        <v>7.9000000000000001E-2</v>
      </c>
      <c r="H8042">
        <v>-0.73199999999999998</v>
      </c>
      <c r="I8042">
        <v>-1.613</v>
      </c>
      <c r="J8042">
        <v>-1.7270000000000001</v>
      </c>
      <c r="K8042">
        <v>-2.1309999999999998</v>
      </c>
      <c r="L8042">
        <v>-2.363</v>
      </c>
      <c r="M8042">
        <v>-2.7120000000000002</v>
      </c>
    </row>
    <row r="8043" spans="1:13" x14ac:dyDescent="0.2">
      <c r="A8043" s="50">
        <v>41431</v>
      </c>
      <c r="B8043">
        <f t="shared" si="375"/>
        <v>2013</v>
      </c>
      <c r="C8043" s="51">
        <f t="shared" si="376"/>
        <v>6</v>
      </c>
      <c r="D8043" s="51">
        <f t="shared" si="377"/>
        <v>6</v>
      </c>
      <c r="E8043" s="52">
        <v>0.25</v>
      </c>
      <c r="G8043">
        <v>0.19</v>
      </c>
      <c r="H8043">
        <v>-0.73199999999999998</v>
      </c>
      <c r="I8043">
        <v>-1.613</v>
      </c>
      <c r="J8043">
        <v>-1.7270000000000001</v>
      </c>
      <c r="K8043">
        <v>-2.1309999999999998</v>
      </c>
      <c r="L8043">
        <v>-2.363</v>
      </c>
      <c r="M8043">
        <v>-2.7120000000000002</v>
      </c>
    </row>
    <row r="8044" spans="1:13" x14ac:dyDescent="0.2">
      <c r="A8044" s="50">
        <v>41431</v>
      </c>
      <c r="B8044">
        <f t="shared" si="375"/>
        <v>2013</v>
      </c>
      <c r="C8044" s="51">
        <f t="shared" si="376"/>
        <v>6</v>
      </c>
      <c r="D8044" s="51">
        <f t="shared" si="377"/>
        <v>6</v>
      </c>
      <c r="E8044" s="52">
        <v>0.375</v>
      </c>
      <c r="G8044">
        <v>0.246</v>
      </c>
      <c r="H8044">
        <v>-0.70399999999999996</v>
      </c>
      <c r="I8044">
        <v>-1.641</v>
      </c>
      <c r="J8044">
        <v>-1.7270000000000001</v>
      </c>
      <c r="K8044">
        <v>-2.1309999999999998</v>
      </c>
      <c r="L8044">
        <v>-2.363</v>
      </c>
      <c r="M8044">
        <v>-2.7120000000000002</v>
      </c>
    </row>
    <row r="8045" spans="1:13" x14ac:dyDescent="0.2">
      <c r="A8045" s="50">
        <v>41431</v>
      </c>
      <c r="B8045">
        <f t="shared" si="375"/>
        <v>2013</v>
      </c>
      <c r="C8045" s="51">
        <f t="shared" si="376"/>
        <v>6</v>
      </c>
      <c r="D8045" s="51">
        <f t="shared" si="377"/>
        <v>6</v>
      </c>
      <c r="E8045" s="52">
        <v>0.5</v>
      </c>
      <c r="G8045">
        <v>0.32900000000000001</v>
      </c>
      <c r="H8045">
        <v>-0.70399999999999996</v>
      </c>
      <c r="I8045">
        <v>-1.641</v>
      </c>
      <c r="J8045">
        <v>-1.7270000000000001</v>
      </c>
      <c r="K8045">
        <v>-2.1309999999999998</v>
      </c>
      <c r="L8045">
        <v>-2.363</v>
      </c>
      <c r="M8045">
        <v>-2.7120000000000002</v>
      </c>
    </row>
    <row r="8046" spans="1:13" x14ac:dyDescent="0.2">
      <c r="A8046" s="50">
        <v>41431</v>
      </c>
      <c r="B8046">
        <f t="shared" si="375"/>
        <v>2013</v>
      </c>
      <c r="C8046" s="51">
        <f t="shared" si="376"/>
        <v>6</v>
      </c>
      <c r="D8046" s="51">
        <f t="shared" si="377"/>
        <v>6</v>
      </c>
      <c r="E8046" s="52">
        <v>0.625</v>
      </c>
      <c r="G8046">
        <v>0.35599999999999998</v>
      </c>
      <c r="H8046">
        <v>-0.70399999999999996</v>
      </c>
      <c r="I8046">
        <v>-1.613</v>
      </c>
      <c r="J8046">
        <v>-1.7270000000000001</v>
      </c>
      <c r="K8046">
        <v>-2.1019999999999999</v>
      </c>
      <c r="L8046">
        <v>-2.3340000000000001</v>
      </c>
      <c r="M8046">
        <v>-2.7120000000000002</v>
      </c>
    </row>
    <row r="8047" spans="1:13" x14ac:dyDescent="0.2">
      <c r="A8047" s="50">
        <v>41431</v>
      </c>
      <c r="B8047">
        <f t="shared" si="375"/>
        <v>2013</v>
      </c>
      <c r="C8047" s="51">
        <f t="shared" si="376"/>
        <v>6</v>
      </c>
      <c r="D8047" s="51">
        <f t="shared" si="377"/>
        <v>6</v>
      </c>
      <c r="E8047" s="52">
        <v>0.75</v>
      </c>
      <c r="G8047">
        <v>0.35599999999999998</v>
      </c>
      <c r="H8047">
        <v>-0.70399999999999996</v>
      </c>
      <c r="I8047">
        <v>-1.5840000000000001</v>
      </c>
      <c r="J8047">
        <v>-1.7270000000000001</v>
      </c>
      <c r="K8047">
        <v>-2.1019999999999999</v>
      </c>
      <c r="L8047">
        <v>-2.3340000000000001</v>
      </c>
      <c r="M8047">
        <v>-2.6829999999999998</v>
      </c>
    </row>
    <row r="8048" spans="1:13" x14ac:dyDescent="0.2">
      <c r="A8048" s="50">
        <v>41431</v>
      </c>
      <c r="B8048">
        <f t="shared" si="375"/>
        <v>2013</v>
      </c>
      <c r="C8048" s="51">
        <f t="shared" si="376"/>
        <v>6</v>
      </c>
      <c r="D8048" s="51">
        <f t="shared" si="377"/>
        <v>6</v>
      </c>
      <c r="E8048" s="52">
        <v>0.875</v>
      </c>
      <c r="G8048">
        <v>0.27300000000000002</v>
      </c>
      <c r="H8048">
        <v>-0.67600000000000005</v>
      </c>
      <c r="I8048">
        <v>-1.5840000000000001</v>
      </c>
      <c r="J8048">
        <v>-1.6990000000000001</v>
      </c>
      <c r="K8048">
        <v>-2.1019999999999999</v>
      </c>
      <c r="L8048">
        <v>-2.3340000000000001</v>
      </c>
      <c r="M8048">
        <v>-2.6829999999999998</v>
      </c>
    </row>
    <row r="8049" spans="1:13" x14ac:dyDescent="0.2">
      <c r="A8049" s="50">
        <v>41432</v>
      </c>
      <c r="B8049">
        <f t="shared" si="375"/>
        <v>2013</v>
      </c>
      <c r="C8049" s="51">
        <f t="shared" si="376"/>
        <v>6</v>
      </c>
      <c r="D8049" s="51">
        <f t="shared" si="377"/>
        <v>7</v>
      </c>
      <c r="E8049" s="52">
        <v>0</v>
      </c>
      <c r="G8049">
        <v>0.19</v>
      </c>
      <c r="H8049">
        <v>-0.67600000000000005</v>
      </c>
      <c r="I8049">
        <v>-1.556</v>
      </c>
      <c r="J8049">
        <v>-1.6990000000000001</v>
      </c>
      <c r="K8049">
        <v>-2.1019999999999999</v>
      </c>
      <c r="L8049">
        <v>-2.3340000000000001</v>
      </c>
      <c r="M8049">
        <v>-2.6829999999999998</v>
      </c>
    </row>
    <row r="8050" spans="1:13" x14ac:dyDescent="0.2">
      <c r="A8050" s="50">
        <v>41432</v>
      </c>
      <c r="B8050">
        <f t="shared" si="375"/>
        <v>2013</v>
      </c>
      <c r="C8050" s="51">
        <f t="shared" si="376"/>
        <v>6</v>
      </c>
      <c r="D8050" s="51">
        <f t="shared" si="377"/>
        <v>7</v>
      </c>
      <c r="E8050" s="52">
        <v>0.125</v>
      </c>
      <c r="G8050">
        <v>0.107</v>
      </c>
      <c r="H8050">
        <v>-0.67600000000000005</v>
      </c>
      <c r="I8050">
        <v>-1.5269999999999999</v>
      </c>
      <c r="J8050">
        <v>-1.6990000000000001</v>
      </c>
      <c r="K8050">
        <v>-2.1019999999999999</v>
      </c>
      <c r="L8050">
        <v>-2.3340000000000001</v>
      </c>
      <c r="M8050">
        <v>-2.6829999999999998</v>
      </c>
    </row>
    <row r="8051" spans="1:13" x14ac:dyDescent="0.2">
      <c r="A8051" s="50">
        <v>41432</v>
      </c>
      <c r="B8051">
        <f t="shared" si="375"/>
        <v>2013</v>
      </c>
      <c r="C8051" s="51">
        <f t="shared" si="376"/>
        <v>6</v>
      </c>
      <c r="D8051" s="51">
        <f t="shared" si="377"/>
        <v>7</v>
      </c>
      <c r="E8051" s="52">
        <v>0.25</v>
      </c>
      <c r="G8051">
        <v>0.246</v>
      </c>
      <c r="H8051">
        <v>-0.67600000000000005</v>
      </c>
      <c r="I8051">
        <v>-1.556</v>
      </c>
      <c r="J8051">
        <v>-1.67</v>
      </c>
      <c r="K8051">
        <v>-2.073</v>
      </c>
      <c r="L8051">
        <v>-2.3050000000000002</v>
      </c>
      <c r="M8051">
        <v>-2.6829999999999998</v>
      </c>
    </row>
    <row r="8052" spans="1:13" x14ac:dyDescent="0.2">
      <c r="A8052" s="50">
        <v>41432</v>
      </c>
      <c r="B8052">
        <f t="shared" si="375"/>
        <v>2013</v>
      </c>
      <c r="C8052" s="51">
        <f t="shared" si="376"/>
        <v>6</v>
      </c>
      <c r="D8052" s="51">
        <f t="shared" si="377"/>
        <v>7</v>
      </c>
      <c r="E8052" s="52">
        <v>0.375</v>
      </c>
      <c r="G8052">
        <v>0.35599999999999998</v>
      </c>
      <c r="H8052">
        <v>-0.67600000000000005</v>
      </c>
      <c r="I8052">
        <v>-1.613</v>
      </c>
      <c r="J8052">
        <v>-1.67</v>
      </c>
      <c r="K8052">
        <v>-2.073</v>
      </c>
      <c r="L8052">
        <v>-2.3050000000000002</v>
      </c>
      <c r="M8052">
        <v>-2.6539999999999999</v>
      </c>
    </row>
    <row r="8053" spans="1:13" x14ac:dyDescent="0.2">
      <c r="A8053" s="50">
        <v>41432</v>
      </c>
      <c r="B8053">
        <f t="shared" si="375"/>
        <v>2013</v>
      </c>
      <c r="C8053" s="51">
        <f t="shared" si="376"/>
        <v>6</v>
      </c>
      <c r="D8053" s="51">
        <f t="shared" si="377"/>
        <v>7</v>
      </c>
      <c r="E8053" s="52">
        <v>0.5</v>
      </c>
      <c r="G8053">
        <v>0.52200000000000002</v>
      </c>
      <c r="H8053">
        <v>-0.64800000000000002</v>
      </c>
      <c r="I8053">
        <v>-1.613</v>
      </c>
      <c r="J8053">
        <v>-1.67</v>
      </c>
      <c r="K8053">
        <v>-2.073</v>
      </c>
      <c r="L8053">
        <v>-2.3050000000000002</v>
      </c>
      <c r="M8053">
        <v>-2.6539999999999999</v>
      </c>
    </row>
    <row r="8054" spans="1:13" x14ac:dyDescent="0.2">
      <c r="A8054" s="50">
        <v>41432</v>
      </c>
      <c r="B8054">
        <f t="shared" si="375"/>
        <v>2013</v>
      </c>
      <c r="C8054" s="51">
        <f t="shared" si="376"/>
        <v>6</v>
      </c>
      <c r="D8054" s="51">
        <f t="shared" si="377"/>
        <v>7</v>
      </c>
      <c r="E8054" s="52">
        <v>0.625</v>
      </c>
      <c r="G8054">
        <v>0.60499999999999998</v>
      </c>
      <c r="H8054">
        <v>-0.64800000000000002</v>
      </c>
      <c r="I8054">
        <v>-1.5840000000000001</v>
      </c>
      <c r="J8054">
        <v>-1.67</v>
      </c>
      <c r="K8054">
        <v>-2.073</v>
      </c>
      <c r="L8054">
        <v>-2.3050000000000002</v>
      </c>
      <c r="M8054">
        <v>-2.6539999999999999</v>
      </c>
    </row>
    <row r="8055" spans="1:13" x14ac:dyDescent="0.2">
      <c r="A8055" s="50">
        <v>41432</v>
      </c>
      <c r="B8055">
        <f t="shared" si="375"/>
        <v>2013</v>
      </c>
      <c r="C8055" s="51">
        <f t="shared" si="376"/>
        <v>6</v>
      </c>
      <c r="D8055" s="51">
        <f t="shared" si="377"/>
        <v>7</v>
      </c>
      <c r="E8055" s="52">
        <v>0.75</v>
      </c>
      <c r="G8055">
        <v>0.55000000000000004</v>
      </c>
      <c r="H8055">
        <v>-0.64800000000000002</v>
      </c>
      <c r="I8055">
        <v>-1.556</v>
      </c>
      <c r="J8055">
        <v>-1.67</v>
      </c>
      <c r="K8055">
        <v>-2.073</v>
      </c>
      <c r="L8055">
        <v>-2.3050000000000002</v>
      </c>
      <c r="M8055">
        <v>-2.6539999999999999</v>
      </c>
    </row>
    <row r="8056" spans="1:13" x14ac:dyDescent="0.2">
      <c r="A8056" s="50">
        <v>41432</v>
      </c>
      <c r="B8056">
        <f t="shared" si="375"/>
        <v>2013</v>
      </c>
      <c r="C8056" s="51">
        <f t="shared" si="376"/>
        <v>6</v>
      </c>
      <c r="D8056" s="51">
        <f t="shared" si="377"/>
        <v>7</v>
      </c>
      <c r="E8056" s="52">
        <v>0.875</v>
      </c>
      <c r="G8056">
        <v>0.439</v>
      </c>
      <c r="H8056">
        <v>-0.64800000000000002</v>
      </c>
      <c r="I8056">
        <v>-1.5269999999999999</v>
      </c>
      <c r="J8056">
        <v>-1.67</v>
      </c>
      <c r="K8056">
        <v>-2.044</v>
      </c>
      <c r="L8056">
        <v>-2.2759999999999998</v>
      </c>
      <c r="M8056">
        <v>-2.6539999999999999</v>
      </c>
    </row>
    <row r="8057" spans="1:13" x14ac:dyDescent="0.2">
      <c r="A8057" s="50">
        <v>41433</v>
      </c>
      <c r="B8057">
        <f t="shared" si="375"/>
        <v>2013</v>
      </c>
      <c r="C8057" s="51">
        <f t="shared" si="376"/>
        <v>6</v>
      </c>
      <c r="D8057" s="51">
        <f t="shared" si="377"/>
        <v>8</v>
      </c>
      <c r="E8057" s="52">
        <v>0</v>
      </c>
      <c r="G8057">
        <v>0.35599999999999998</v>
      </c>
      <c r="H8057">
        <v>-0.64800000000000002</v>
      </c>
      <c r="I8057">
        <v>-1.5269999999999999</v>
      </c>
      <c r="J8057">
        <v>-1.641</v>
      </c>
      <c r="K8057">
        <v>-2.044</v>
      </c>
      <c r="L8057">
        <v>-2.2759999999999998</v>
      </c>
      <c r="M8057">
        <v>-2.6539999999999999</v>
      </c>
    </row>
    <row r="8058" spans="1:13" x14ac:dyDescent="0.2">
      <c r="A8058" s="50">
        <v>41433</v>
      </c>
      <c r="B8058">
        <f t="shared" si="375"/>
        <v>2013</v>
      </c>
      <c r="C8058" s="51">
        <f t="shared" si="376"/>
        <v>6</v>
      </c>
      <c r="D8058" s="51">
        <f t="shared" si="377"/>
        <v>8</v>
      </c>
      <c r="E8058" s="52">
        <v>0.125</v>
      </c>
      <c r="G8058">
        <v>0.32900000000000001</v>
      </c>
      <c r="H8058">
        <v>-0.64800000000000002</v>
      </c>
      <c r="I8058">
        <v>-1.498</v>
      </c>
      <c r="J8058">
        <v>-1.641</v>
      </c>
      <c r="K8058">
        <v>-2.044</v>
      </c>
      <c r="L8058">
        <v>-2.2759999999999998</v>
      </c>
      <c r="M8058">
        <v>-2.6539999999999999</v>
      </c>
    </row>
    <row r="8059" spans="1:13" x14ac:dyDescent="0.2">
      <c r="A8059" s="50">
        <v>41433</v>
      </c>
      <c r="B8059">
        <f t="shared" si="375"/>
        <v>2013</v>
      </c>
      <c r="C8059" s="51">
        <f t="shared" si="376"/>
        <v>6</v>
      </c>
      <c r="D8059" s="51">
        <f t="shared" si="377"/>
        <v>8</v>
      </c>
      <c r="E8059" s="52">
        <v>0.25</v>
      </c>
      <c r="G8059">
        <v>0.38400000000000001</v>
      </c>
      <c r="H8059">
        <v>-0.64800000000000002</v>
      </c>
      <c r="I8059">
        <v>-1.5269999999999999</v>
      </c>
      <c r="J8059">
        <v>-1.641</v>
      </c>
      <c r="K8059">
        <v>-2.044</v>
      </c>
      <c r="L8059">
        <v>-2.2759999999999998</v>
      </c>
      <c r="M8059">
        <v>-2.625</v>
      </c>
    </row>
    <row r="8060" spans="1:13" x14ac:dyDescent="0.2">
      <c r="A8060" s="50">
        <v>41433</v>
      </c>
      <c r="B8060">
        <f t="shared" si="375"/>
        <v>2013</v>
      </c>
      <c r="C8060" s="51">
        <f t="shared" si="376"/>
        <v>6</v>
      </c>
      <c r="D8060" s="51">
        <f t="shared" si="377"/>
        <v>8</v>
      </c>
      <c r="E8060" s="52">
        <v>0.375</v>
      </c>
      <c r="G8060">
        <v>0.52200000000000002</v>
      </c>
      <c r="H8060">
        <v>-0.64800000000000002</v>
      </c>
      <c r="I8060">
        <v>-1.556</v>
      </c>
      <c r="J8060">
        <v>-1.641</v>
      </c>
      <c r="K8060">
        <v>-2.044</v>
      </c>
      <c r="L8060">
        <v>-2.2759999999999998</v>
      </c>
      <c r="M8060">
        <v>-2.625</v>
      </c>
    </row>
    <row r="8061" spans="1:13" x14ac:dyDescent="0.2">
      <c r="A8061" s="50">
        <v>41433</v>
      </c>
      <c r="B8061">
        <f t="shared" si="375"/>
        <v>2013</v>
      </c>
      <c r="C8061" s="51">
        <f t="shared" si="376"/>
        <v>6</v>
      </c>
      <c r="D8061" s="51">
        <f t="shared" si="377"/>
        <v>8</v>
      </c>
      <c r="E8061" s="52">
        <v>0.5</v>
      </c>
      <c r="G8061">
        <v>0.60499999999999998</v>
      </c>
      <c r="H8061">
        <v>-0.62</v>
      </c>
      <c r="I8061">
        <v>-1.556</v>
      </c>
      <c r="J8061">
        <v>-1.641</v>
      </c>
      <c r="K8061">
        <v>-2.0150000000000001</v>
      </c>
      <c r="L8061">
        <v>-2.2469999999999999</v>
      </c>
      <c r="M8061">
        <v>-2.625</v>
      </c>
    </row>
    <row r="8062" spans="1:13" x14ac:dyDescent="0.2">
      <c r="A8062" s="50">
        <v>41433</v>
      </c>
      <c r="B8062">
        <f t="shared" si="375"/>
        <v>2013</v>
      </c>
      <c r="C8062" s="51">
        <f t="shared" si="376"/>
        <v>6</v>
      </c>
      <c r="D8062" s="51">
        <f t="shared" si="377"/>
        <v>8</v>
      </c>
      <c r="E8062" s="52">
        <v>0.625</v>
      </c>
      <c r="G8062">
        <v>0.66</v>
      </c>
      <c r="H8062">
        <v>-0.62</v>
      </c>
      <c r="I8062">
        <v>-1.5269999999999999</v>
      </c>
      <c r="J8062">
        <v>-1.613</v>
      </c>
      <c r="K8062">
        <v>-2.0150000000000001</v>
      </c>
      <c r="L8062">
        <v>-2.2759999999999998</v>
      </c>
      <c r="M8062">
        <v>-2.625</v>
      </c>
    </row>
    <row r="8063" spans="1:13" x14ac:dyDescent="0.2">
      <c r="A8063" s="50">
        <v>41433</v>
      </c>
      <c r="B8063">
        <f t="shared" si="375"/>
        <v>2013</v>
      </c>
      <c r="C8063" s="51">
        <f t="shared" si="376"/>
        <v>6</v>
      </c>
      <c r="D8063" s="51">
        <f t="shared" si="377"/>
        <v>8</v>
      </c>
      <c r="E8063" s="52">
        <v>0.75</v>
      </c>
      <c r="G8063">
        <v>0.66</v>
      </c>
      <c r="H8063">
        <v>-0.62</v>
      </c>
      <c r="I8063">
        <v>-1.5269999999999999</v>
      </c>
      <c r="J8063">
        <v>-1.613</v>
      </c>
      <c r="K8063">
        <v>-2.0150000000000001</v>
      </c>
      <c r="L8063">
        <v>-2.2469999999999999</v>
      </c>
      <c r="M8063">
        <v>-2.5960000000000001</v>
      </c>
    </row>
    <row r="8064" spans="1:13" x14ac:dyDescent="0.2">
      <c r="A8064" s="50">
        <v>41433</v>
      </c>
      <c r="B8064">
        <f t="shared" si="375"/>
        <v>2013</v>
      </c>
      <c r="C8064" s="51">
        <f t="shared" si="376"/>
        <v>6</v>
      </c>
      <c r="D8064" s="51">
        <f t="shared" si="377"/>
        <v>8</v>
      </c>
      <c r="E8064" s="52">
        <v>0.875</v>
      </c>
      <c r="G8064">
        <v>0.55000000000000004</v>
      </c>
      <c r="H8064">
        <v>-0.62</v>
      </c>
      <c r="I8064">
        <v>-1.498</v>
      </c>
      <c r="J8064">
        <v>-1.613</v>
      </c>
      <c r="K8064">
        <v>-2.0150000000000001</v>
      </c>
      <c r="L8064">
        <v>-2.2469999999999999</v>
      </c>
      <c r="M8064">
        <v>-2.5960000000000001</v>
      </c>
    </row>
    <row r="8065" spans="1:13" x14ac:dyDescent="0.2">
      <c r="A8065" s="50">
        <v>41434</v>
      </c>
      <c r="B8065">
        <f t="shared" si="375"/>
        <v>2013</v>
      </c>
      <c r="C8065" s="51">
        <f t="shared" si="376"/>
        <v>6</v>
      </c>
      <c r="D8065" s="51">
        <f t="shared" si="377"/>
        <v>9</v>
      </c>
      <c r="E8065" s="52">
        <v>0</v>
      </c>
      <c r="G8065">
        <v>0.41199999999999998</v>
      </c>
      <c r="H8065">
        <v>-0.62</v>
      </c>
      <c r="I8065">
        <v>-1.47</v>
      </c>
      <c r="J8065">
        <v>-1.613</v>
      </c>
      <c r="K8065">
        <v>-2.0150000000000001</v>
      </c>
      <c r="L8065">
        <v>-2.2469999999999999</v>
      </c>
      <c r="M8065">
        <v>-2.5960000000000001</v>
      </c>
    </row>
    <row r="8066" spans="1:13" x14ac:dyDescent="0.2">
      <c r="A8066" s="50">
        <v>41434</v>
      </c>
      <c r="B8066">
        <f t="shared" ref="B8066:B8129" si="378">YEAR(A8066)</f>
        <v>2013</v>
      </c>
      <c r="C8066" s="51">
        <f t="shared" ref="C8066:C8129" si="379">MONTH(A8066)</f>
        <v>6</v>
      </c>
      <c r="D8066" s="51">
        <f t="shared" ref="D8066:D8129" si="380">DAY(A8066)</f>
        <v>9</v>
      </c>
      <c r="E8066" s="52">
        <v>0.125</v>
      </c>
      <c r="G8066">
        <v>0.30099999999999999</v>
      </c>
      <c r="H8066">
        <v>-0.59099999999999997</v>
      </c>
      <c r="I8066">
        <v>-1.4410000000000001</v>
      </c>
      <c r="J8066">
        <v>-1.613</v>
      </c>
      <c r="K8066">
        <v>-1.986</v>
      </c>
      <c r="L8066">
        <v>-2.2469999999999999</v>
      </c>
      <c r="M8066">
        <v>-2.5960000000000001</v>
      </c>
    </row>
    <row r="8067" spans="1:13" x14ac:dyDescent="0.2">
      <c r="A8067" s="50">
        <v>41434</v>
      </c>
      <c r="B8067">
        <f t="shared" si="378"/>
        <v>2013</v>
      </c>
      <c r="C8067" s="51">
        <f t="shared" si="379"/>
        <v>6</v>
      </c>
      <c r="D8067" s="51">
        <f t="shared" si="380"/>
        <v>9</v>
      </c>
      <c r="E8067" s="52">
        <v>0.25</v>
      </c>
      <c r="G8067">
        <v>0.495</v>
      </c>
      <c r="H8067">
        <v>-0.59099999999999997</v>
      </c>
      <c r="I8067">
        <v>-1.498</v>
      </c>
      <c r="J8067">
        <v>-1.5840000000000001</v>
      </c>
      <c r="K8067">
        <v>-1.986</v>
      </c>
      <c r="L8067">
        <v>-2.218</v>
      </c>
      <c r="M8067">
        <v>-2.5960000000000001</v>
      </c>
    </row>
    <row r="8068" spans="1:13" x14ac:dyDescent="0.2">
      <c r="A8068" s="50">
        <v>41434</v>
      </c>
      <c r="B8068">
        <f t="shared" si="378"/>
        <v>2013</v>
      </c>
      <c r="C8068" s="51">
        <f t="shared" si="379"/>
        <v>6</v>
      </c>
      <c r="D8068" s="51">
        <f t="shared" si="380"/>
        <v>9</v>
      </c>
      <c r="E8068" s="52">
        <v>0.375</v>
      </c>
      <c r="G8068">
        <v>0.63200000000000001</v>
      </c>
      <c r="H8068">
        <v>-0.59099999999999997</v>
      </c>
      <c r="I8068">
        <v>-1.5269999999999999</v>
      </c>
      <c r="J8068">
        <v>-1.5840000000000001</v>
      </c>
      <c r="K8068">
        <v>-1.986</v>
      </c>
      <c r="L8068">
        <v>-2.218</v>
      </c>
      <c r="M8068">
        <v>-2.5659999999999998</v>
      </c>
    </row>
    <row r="8069" spans="1:13" x14ac:dyDescent="0.2">
      <c r="A8069" s="50">
        <v>41434</v>
      </c>
      <c r="B8069">
        <f t="shared" si="378"/>
        <v>2013</v>
      </c>
      <c r="C8069" s="51">
        <f t="shared" si="379"/>
        <v>6</v>
      </c>
      <c r="D8069" s="51">
        <f t="shared" si="380"/>
        <v>9</v>
      </c>
      <c r="E8069" s="52">
        <v>0.5</v>
      </c>
      <c r="G8069">
        <v>0.79700000000000004</v>
      </c>
      <c r="H8069">
        <v>-0.59099999999999997</v>
      </c>
      <c r="I8069">
        <v>-1.5269999999999999</v>
      </c>
      <c r="J8069">
        <v>-1.5840000000000001</v>
      </c>
      <c r="K8069">
        <v>-1.986</v>
      </c>
      <c r="L8069">
        <v>-2.218</v>
      </c>
      <c r="M8069">
        <v>-2.5659999999999998</v>
      </c>
    </row>
    <row r="8070" spans="1:13" x14ac:dyDescent="0.2">
      <c r="A8070" s="50">
        <v>41434</v>
      </c>
      <c r="B8070">
        <f t="shared" si="378"/>
        <v>2013</v>
      </c>
      <c r="C8070" s="51">
        <f t="shared" si="379"/>
        <v>6</v>
      </c>
      <c r="D8070" s="51">
        <f t="shared" si="380"/>
        <v>9</v>
      </c>
      <c r="E8070" s="52">
        <v>0.625</v>
      </c>
      <c r="G8070">
        <v>0.90700000000000003</v>
      </c>
      <c r="H8070">
        <v>-0.59099999999999997</v>
      </c>
      <c r="I8070">
        <v>-1.498</v>
      </c>
      <c r="J8070">
        <v>-1.5840000000000001</v>
      </c>
      <c r="K8070">
        <v>-1.986</v>
      </c>
      <c r="L8070">
        <v>-2.218</v>
      </c>
      <c r="M8070">
        <v>-2.5659999999999998</v>
      </c>
    </row>
    <row r="8071" spans="1:13" x14ac:dyDescent="0.2">
      <c r="A8071" s="50">
        <v>41434</v>
      </c>
      <c r="B8071">
        <f t="shared" si="378"/>
        <v>2013</v>
      </c>
      <c r="C8071" s="51">
        <f t="shared" si="379"/>
        <v>6</v>
      </c>
      <c r="D8071" s="51">
        <f t="shared" si="380"/>
        <v>9</v>
      </c>
      <c r="E8071" s="52">
        <v>0.75</v>
      </c>
      <c r="G8071">
        <v>0.90700000000000003</v>
      </c>
      <c r="H8071">
        <v>-0.56299999999999994</v>
      </c>
      <c r="I8071">
        <v>-1.47</v>
      </c>
      <c r="J8071">
        <v>-1.5840000000000001</v>
      </c>
      <c r="K8071">
        <v>-1.986</v>
      </c>
      <c r="L8071">
        <v>-2.1890000000000001</v>
      </c>
      <c r="M8071">
        <v>-2.5659999999999998</v>
      </c>
    </row>
    <row r="8072" spans="1:13" x14ac:dyDescent="0.2">
      <c r="A8072" s="50">
        <v>41434</v>
      </c>
      <c r="B8072">
        <f t="shared" si="378"/>
        <v>2013</v>
      </c>
      <c r="C8072" s="51">
        <f t="shared" si="379"/>
        <v>6</v>
      </c>
      <c r="D8072" s="51">
        <f t="shared" si="380"/>
        <v>9</v>
      </c>
      <c r="E8072" s="52">
        <v>0.875</v>
      </c>
      <c r="G8072">
        <v>0.79700000000000004</v>
      </c>
      <c r="H8072">
        <v>-0.56299999999999994</v>
      </c>
      <c r="I8072">
        <v>-1.4410000000000001</v>
      </c>
      <c r="J8072">
        <v>-1.556</v>
      </c>
      <c r="K8072">
        <v>-1.958</v>
      </c>
      <c r="L8072">
        <v>-2.1890000000000001</v>
      </c>
      <c r="M8072">
        <v>-2.5659999999999998</v>
      </c>
    </row>
    <row r="8073" spans="1:13" x14ac:dyDescent="0.2">
      <c r="A8073" s="50">
        <v>41435</v>
      </c>
      <c r="B8073">
        <f t="shared" si="378"/>
        <v>2013</v>
      </c>
      <c r="C8073" s="51">
        <f t="shared" si="379"/>
        <v>6</v>
      </c>
      <c r="D8073" s="51">
        <f t="shared" si="380"/>
        <v>10</v>
      </c>
      <c r="E8073" s="52">
        <v>0</v>
      </c>
      <c r="G8073">
        <v>0.63200000000000001</v>
      </c>
      <c r="H8073">
        <v>-0.56299999999999994</v>
      </c>
      <c r="I8073">
        <v>-1.413</v>
      </c>
      <c r="J8073">
        <v>-1.556</v>
      </c>
      <c r="K8073">
        <v>-1.958</v>
      </c>
      <c r="L8073">
        <v>-2.1890000000000001</v>
      </c>
      <c r="M8073">
        <v>-2.5659999999999998</v>
      </c>
    </row>
    <row r="8074" spans="1:13" x14ac:dyDescent="0.2">
      <c r="A8074" s="50">
        <v>41435</v>
      </c>
      <c r="B8074">
        <f t="shared" si="378"/>
        <v>2013</v>
      </c>
      <c r="C8074" s="51">
        <f t="shared" si="379"/>
        <v>6</v>
      </c>
      <c r="D8074" s="51">
        <f t="shared" si="380"/>
        <v>10</v>
      </c>
      <c r="E8074" s="52">
        <v>0.125</v>
      </c>
      <c r="G8074">
        <v>0.55000000000000004</v>
      </c>
      <c r="H8074">
        <v>-0.56299999999999994</v>
      </c>
      <c r="I8074">
        <v>-1.413</v>
      </c>
      <c r="J8074">
        <v>-1.556</v>
      </c>
      <c r="K8074">
        <v>-1.958</v>
      </c>
      <c r="L8074">
        <v>-2.1890000000000001</v>
      </c>
      <c r="M8074">
        <v>-2.5369999999999999</v>
      </c>
    </row>
    <row r="8075" spans="1:13" x14ac:dyDescent="0.2">
      <c r="A8075" s="50">
        <v>41435</v>
      </c>
      <c r="B8075">
        <f t="shared" si="378"/>
        <v>2013</v>
      </c>
      <c r="C8075" s="51">
        <f t="shared" si="379"/>
        <v>6</v>
      </c>
      <c r="D8075" s="51">
        <f t="shared" si="380"/>
        <v>10</v>
      </c>
      <c r="E8075" s="52">
        <v>0.25</v>
      </c>
      <c r="G8075">
        <v>0.68700000000000006</v>
      </c>
      <c r="H8075">
        <v>-0.56299999999999994</v>
      </c>
      <c r="I8075">
        <v>-1.47</v>
      </c>
      <c r="J8075">
        <v>-1.556</v>
      </c>
      <c r="K8075">
        <v>-1.958</v>
      </c>
      <c r="L8075">
        <v>-2.1890000000000001</v>
      </c>
      <c r="M8075">
        <v>-2.5369999999999999</v>
      </c>
    </row>
    <row r="8076" spans="1:13" x14ac:dyDescent="0.2">
      <c r="A8076" s="50">
        <v>41435</v>
      </c>
      <c r="B8076">
        <f t="shared" si="378"/>
        <v>2013</v>
      </c>
      <c r="C8076" s="51">
        <f t="shared" si="379"/>
        <v>6</v>
      </c>
      <c r="D8076" s="51">
        <f t="shared" si="380"/>
        <v>10</v>
      </c>
      <c r="E8076" s="52">
        <v>0.375</v>
      </c>
      <c r="G8076">
        <v>0.82499999999999996</v>
      </c>
      <c r="H8076">
        <v>-0.56299999999999994</v>
      </c>
      <c r="I8076">
        <v>-1.47</v>
      </c>
      <c r="J8076">
        <v>-1.556</v>
      </c>
      <c r="K8076">
        <v>-1.958</v>
      </c>
      <c r="L8076">
        <v>-2.1890000000000001</v>
      </c>
      <c r="M8076">
        <v>-2.5369999999999999</v>
      </c>
    </row>
    <row r="8077" spans="1:13" x14ac:dyDescent="0.2">
      <c r="A8077" s="50">
        <v>41435</v>
      </c>
      <c r="B8077">
        <f t="shared" si="378"/>
        <v>2013</v>
      </c>
      <c r="C8077" s="51">
        <f t="shared" si="379"/>
        <v>6</v>
      </c>
      <c r="D8077" s="51">
        <f t="shared" si="380"/>
        <v>10</v>
      </c>
      <c r="E8077" s="52">
        <v>0.5</v>
      </c>
      <c r="G8077">
        <v>0.98899999999999999</v>
      </c>
      <c r="H8077">
        <v>-0.56299999999999994</v>
      </c>
      <c r="I8077">
        <v>-1.47</v>
      </c>
      <c r="J8077">
        <v>-1.5269999999999999</v>
      </c>
      <c r="K8077">
        <v>-1.929</v>
      </c>
      <c r="L8077">
        <v>-2.16</v>
      </c>
      <c r="M8077">
        <v>-2.5369999999999999</v>
      </c>
    </row>
    <row r="8078" spans="1:13" x14ac:dyDescent="0.2">
      <c r="A8078" s="50">
        <v>41435</v>
      </c>
      <c r="B8078">
        <f t="shared" si="378"/>
        <v>2013</v>
      </c>
      <c r="C8078" s="51">
        <f t="shared" si="379"/>
        <v>6</v>
      </c>
      <c r="D8078" s="51">
        <f t="shared" si="380"/>
        <v>10</v>
      </c>
      <c r="E8078" s="52">
        <v>0.625</v>
      </c>
      <c r="G8078">
        <v>1.153</v>
      </c>
      <c r="H8078">
        <v>-0.53500000000000003</v>
      </c>
      <c r="I8078">
        <v>-1.47</v>
      </c>
      <c r="J8078">
        <v>-1.5269999999999999</v>
      </c>
      <c r="K8078">
        <v>-1.929</v>
      </c>
      <c r="L8078">
        <v>-2.16</v>
      </c>
      <c r="M8078">
        <v>-2.5369999999999999</v>
      </c>
    </row>
    <row r="8079" spans="1:13" x14ac:dyDescent="0.2">
      <c r="A8079" s="50">
        <v>41435</v>
      </c>
      <c r="B8079">
        <f t="shared" si="378"/>
        <v>2013</v>
      </c>
      <c r="C8079" s="51">
        <f t="shared" si="379"/>
        <v>6</v>
      </c>
      <c r="D8079" s="51">
        <f t="shared" si="380"/>
        <v>10</v>
      </c>
      <c r="E8079" s="52">
        <v>0.75</v>
      </c>
      <c r="G8079">
        <v>1.208</v>
      </c>
      <c r="H8079">
        <v>-0.53500000000000003</v>
      </c>
      <c r="I8079">
        <v>-1.4410000000000001</v>
      </c>
      <c r="J8079">
        <v>-1.5269999999999999</v>
      </c>
      <c r="K8079">
        <v>-1.929</v>
      </c>
      <c r="L8079">
        <v>-2.16</v>
      </c>
      <c r="M8079">
        <v>-2.508</v>
      </c>
    </row>
    <row r="8080" spans="1:13" x14ac:dyDescent="0.2">
      <c r="A8080" s="50">
        <v>41435</v>
      </c>
      <c r="B8080">
        <f t="shared" si="378"/>
        <v>2013</v>
      </c>
      <c r="C8080" s="51">
        <f t="shared" si="379"/>
        <v>6</v>
      </c>
      <c r="D8080" s="51">
        <f t="shared" si="380"/>
        <v>10</v>
      </c>
      <c r="E8080" s="52">
        <v>0.875</v>
      </c>
      <c r="G8080">
        <v>1.099</v>
      </c>
      <c r="H8080">
        <v>-0.53500000000000003</v>
      </c>
      <c r="I8080">
        <v>-1.413</v>
      </c>
      <c r="J8080">
        <v>-1.5269999999999999</v>
      </c>
      <c r="K8080">
        <v>-1.929</v>
      </c>
      <c r="L8080">
        <v>-2.16</v>
      </c>
      <c r="M8080">
        <v>-2.508</v>
      </c>
    </row>
    <row r="8081" spans="1:13" x14ac:dyDescent="0.2">
      <c r="A8081" s="50">
        <v>41436</v>
      </c>
      <c r="B8081">
        <f t="shared" si="378"/>
        <v>2013</v>
      </c>
      <c r="C8081" s="51">
        <f t="shared" si="379"/>
        <v>6</v>
      </c>
      <c r="D8081" s="51">
        <f t="shared" si="380"/>
        <v>11</v>
      </c>
      <c r="E8081" s="52">
        <v>0</v>
      </c>
      <c r="G8081">
        <v>0.96199999999999997</v>
      </c>
      <c r="H8081">
        <v>-0.53500000000000003</v>
      </c>
      <c r="I8081">
        <v>-1.3839999999999999</v>
      </c>
      <c r="J8081">
        <v>-1.5269999999999999</v>
      </c>
      <c r="K8081">
        <v>-1.929</v>
      </c>
      <c r="L8081">
        <v>-2.16</v>
      </c>
      <c r="M8081">
        <v>-2.508</v>
      </c>
    </row>
    <row r="8082" spans="1:13" x14ac:dyDescent="0.2">
      <c r="A8082" s="50">
        <v>41436</v>
      </c>
      <c r="B8082">
        <f t="shared" si="378"/>
        <v>2013</v>
      </c>
      <c r="C8082" s="51">
        <f t="shared" si="379"/>
        <v>6</v>
      </c>
      <c r="D8082" s="51">
        <f t="shared" si="380"/>
        <v>11</v>
      </c>
      <c r="E8082" s="52">
        <v>0.125</v>
      </c>
      <c r="G8082">
        <v>0.85199999999999998</v>
      </c>
      <c r="H8082">
        <v>-0.53500000000000003</v>
      </c>
      <c r="I8082">
        <v>-1.413</v>
      </c>
      <c r="J8082">
        <v>-1.5269999999999999</v>
      </c>
      <c r="K8082">
        <v>-1.929</v>
      </c>
      <c r="L8082">
        <v>-2.16</v>
      </c>
      <c r="M8082">
        <v>-2.508</v>
      </c>
    </row>
    <row r="8083" spans="1:13" x14ac:dyDescent="0.2">
      <c r="A8083" s="50">
        <v>41436</v>
      </c>
      <c r="B8083">
        <f t="shared" si="378"/>
        <v>2013</v>
      </c>
      <c r="C8083" s="51">
        <f t="shared" si="379"/>
        <v>6</v>
      </c>
      <c r="D8083" s="51">
        <f t="shared" si="380"/>
        <v>11</v>
      </c>
      <c r="E8083" s="52">
        <v>0.25</v>
      </c>
      <c r="G8083">
        <v>0.98899999999999999</v>
      </c>
      <c r="H8083">
        <v>-0.50700000000000001</v>
      </c>
      <c r="I8083">
        <v>-1.413</v>
      </c>
      <c r="J8083">
        <v>-1.498</v>
      </c>
      <c r="K8083">
        <v>-1.929</v>
      </c>
      <c r="L8083">
        <v>-2.1309999999999998</v>
      </c>
      <c r="M8083">
        <v>-2.508</v>
      </c>
    </row>
    <row r="8084" spans="1:13" x14ac:dyDescent="0.2">
      <c r="A8084" s="50">
        <v>41436</v>
      </c>
      <c r="B8084">
        <f t="shared" si="378"/>
        <v>2013</v>
      </c>
      <c r="C8084" s="51">
        <f t="shared" si="379"/>
        <v>6</v>
      </c>
      <c r="D8084" s="51">
        <f t="shared" si="380"/>
        <v>11</v>
      </c>
      <c r="E8084" s="52">
        <v>0.375</v>
      </c>
      <c r="G8084">
        <v>1.099</v>
      </c>
      <c r="H8084">
        <v>-0.50700000000000001</v>
      </c>
      <c r="I8084">
        <v>-1.4410000000000001</v>
      </c>
      <c r="J8084">
        <v>-1.498</v>
      </c>
      <c r="K8084">
        <v>-1.9</v>
      </c>
      <c r="L8084">
        <v>-2.1309999999999998</v>
      </c>
      <c r="M8084">
        <v>-2.508</v>
      </c>
    </row>
    <row r="8085" spans="1:13" x14ac:dyDescent="0.2">
      <c r="A8085" s="50">
        <v>41436</v>
      </c>
      <c r="B8085">
        <f t="shared" si="378"/>
        <v>2013</v>
      </c>
      <c r="C8085" s="51">
        <f t="shared" si="379"/>
        <v>6</v>
      </c>
      <c r="D8085" s="51">
        <f t="shared" si="380"/>
        <v>11</v>
      </c>
      <c r="E8085" s="52">
        <v>0.5</v>
      </c>
      <c r="G8085">
        <v>1.262</v>
      </c>
      <c r="H8085">
        <v>-0.50700000000000001</v>
      </c>
      <c r="I8085">
        <v>-1.4410000000000001</v>
      </c>
      <c r="J8085">
        <v>-1.498</v>
      </c>
      <c r="K8085">
        <v>-1.9</v>
      </c>
      <c r="L8085">
        <v>-2.1309999999999998</v>
      </c>
      <c r="M8085">
        <v>-2.4790000000000001</v>
      </c>
    </row>
    <row r="8086" spans="1:13" x14ac:dyDescent="0.2">
      <c r="A8086" s="50">
        <v>41436</v>
      </c>
      <c r="B8086">
        <f t="shared" si="378"/>
        <v>2013</v>
      </c>
      <c r="C8086" s="51">
        <f t="shared" si="379"/>
        <v>6</v>
      </c>
      <c r="D8086" s="51">
        <f t="shared" si="380"/>
        <v>11</v>
      </c>
      <c r="E8086" s="52">
        <v>0.625</v>
      </c>
      <c r="G8086">
        <v>1.48</v>
      </c>
      <c r="H8086">
        <v>-0.50700000000000001</v>
      </c>
      <c r="I8086">
        <v>-1.4410000000000001</v>
      </c>
      <c r="J8086">
        <v>-1.498</v>
      </c>
      <c r="K8086">
        <v>-1.9</v>
      </c>
      <c r="L8086">
        <v>-2.1309999999999998</v>
      </c>
      <c r="M8086">
        <v>-2.4790000000000001</v>
      </c>
    </row>
    <row r="8087" spans="1:13" x14ac:dyDescent="0.2">
      <c r="A8087" s="50">
        <v>41436</v>
      </c>
      <c r="B8087">
        <f t="shared" si="378"/>
        <v>2013</v>
      </c>
      <c r="C8087" s="51">
        <f t="shared" si="379"/>
        <v>6</v>
      </c>
      <c r="D8087" s="51">
        <f t="shared" si="380"/>
        <v>11</v>
      </c>
      <c r="E8087" s="52">
        <v>0.75</v>
      </c>
      <c r="G8087">
        <v>1.5609999999999999</v>
      </c>
      <c r="H8087">
        <v>-0.50700000000000001</v>
      </c>
      <c r="I8087">
        <v>-1.413</v>
      </c>
      <c r="J8087">
        <v>-1.498</v>
      </c>
      <c r="K8087">
        <v>-1.9</v>
      </c>
      <c r="L8087">
        <v>-2.1309999999999998</v>
      </c>
      <c r="M8087">
        <v>-2.4790000000000001</v>
      </c>
    </row>
    <row r="8088" spans="1:13" x14ac:dyDescent="0.2">
      <c r="A8088" s="50">
        <v>41436</v>
      </c>
      <c r="B8088">
        <f t="shared" si="378"/>
        <v>2013</v>
      </c>
      <c r="C8088" s="51">
        <f t="shared" si="379"/>
        <v>6</v>
      </c>
      <c r="D8088" s="51">
        <f t="shared" si="380"/>
        <v>11</v>
      </c>
      <c r="E8088" s="52">
        <v>0.875</v>
      </c>
      <c r="G8088">
        <v>1.5069999999999999</v>
      </c>
      <c r="H8088">
        <v>-0.50700000000000001</v>
      </c>
      <c r="I8088">
        <v>-1.3839999999999999</v>
      </c>
      <c r="J8088">
        <v>-1.498</v>
      </c>
      <c r="K8088">
        <v>-1.9</v>
      </c>
      <c r="L8088">
        <v>-2.1019999999999999</v>
      </c>
      <c r="M8088">
        <v>-2.4790000000000001</v>
      </c>
    </row>
    <row r="8089" spans="1:13" x14ac:dyDescent="0.2">
      <c r="A8089" s="50">
        <v>41437</v>
      </c>
      <c r="B8089">
        <f t="shared" si="378"/>
        <v>2013</v>
      </c>
      <c r="C8089" s="51">
        <f t="shared" si="379"/>
        <v>6</v>
      </c>
      <c r="D8089" s="51">
        <f t="shared" si="380"/>
        <v>12</v>
      </c>
      <c r="E8089" s="52">
        <v>0</v>
      </c>
      <c r="G8089">
        <v>1.3979999999999999</v>
      </c>
      <c r="H8089">
        <v>-0.47899999999999998</v>
      </c>
      <c r="I8089">
        <v>-1.3839999999999999</v>
      </c>
      <c r="J8089">
        <v>-1.47</v>
      </c>
      <c r="K8089">
        <v>-1.871</v>
      </c>
      <c r="L8089">
        <v>-2.1019999999999999</v>
      </c>
      <c r="M8089">
        <v>-2.4790000000000001</v>
      </c>
    </row>
    <row r="8090" spans="1:13" x14ac:dyDescent="0.2">
      <c r="A8090" s="50">
        <v>41437</v>
      </c>
      <c r="B8090">
        <f t="shared" si="378"/>
        <v>2013</v>
      </c>
      <c r="C8090" s="51">
        <f t="shared" si="379"/>
        <v>6</v>
      </c>
      <c r="D8090" s="51">
        <f t="shared" si="380"/>
        <v>12</v>
      </c>
      <c r="E8090" s="52">
        <v>0.125</v>
      </c>
      <c r="G8090">
        <v>1.2350000000000001</v>
      </c>
      <c r="H8090">
        <v>-0.47899999999999998</v>
      </c>
      <c r="I8090">
        <v>-1.3560000000000001</v>
      </c>
      <c r="J8090">
        <v>-1.47</v>
      </c>
      <c r="K8090">
        <v>-1.871</v>
      </c>
      <c r="L8090">
        <v>-2.1019999999999999</v>
      </c>
      <c r="M8090">
        <v>-2.4790000000000001</v>
      </c>
    </row>
    <row r="8091" spans="1:13" x14ac:dyDescent="0.2">
      <c r="A8091" s="50">
        <v>41437</v>
      </c>
      <c r="B8091">
        <f t="shared" si="378"/>
        <v>2013</v>
      </c>
      <c r="C8091" s="51">
        <f t="shared" si="379"/>
        <v>6</v>
      </c>
      <c r="D8091" s="51">
        <f t="shared" si="380"/>
        <v>12</v>
      </c>
      <c r="E8091" s="52">
        <v>0.25</v>
      </c>
      <c r="G8091">
        <v>1.3979999999999999</v>
      </c>
      <c r="H8091">
        <v>-0.47899999999999998</v>
      </c>
      <c r="I8091">
        <v>-1.3839999999999999</v>
      </c>
      <c r="J8091">
        <v>-1.47</v>
      </c>
      <c r="K8091">
        <v>-1.871</v>
      </c>
      <c r="L8091">
        <v>-2.1019999999999999</v>
      </c>
      <c r="M8091">
        <v>-2.4500000000000002</v>
      </c>
    </row>
    <row r="8092" spans="1:13" x14ac:dyDescent="0.2">
      <c r="A8092" s="50">
        <v>41437</v>
      </c>
      <c r="B8092">
        <f t="shared" si="378"/>
        <v>2013</v>
      </c>
      <c r="C8092" s="51">
        <f t="shared" si="379"/>
        <v>6</v>
      </c>
      <c r="D8092" s="51">
        <f t="shared" si="380"/>
        <v>12</v>
      </c>
      <c r="E8092" s="52">
        <v>0.375</v>
      </c>
      <c r="G8092">
        <v>1.534</v>
      </c>
      <c r="H8092">
        <v>-0.47899999999999998</v>
      </c>
      <c r="I8092">
        <v>-1.413</v>
      </c>
      <c r="J8092">
        <v>-1.47</v>
      </c>
      <c r="K8092">
        <v>-1.871</v>
      </c>
      <c r="L8092">
        <v>-2.1019999999999999</v>
      </c>
      <c r="M8092">
        <v>-2.4500000000000002</v>
      </c>
    </row>
    <row r="8093" spans="1:13" x14ac:dyDescent="0.2">
      <c r="A8093" s="50">
        <v>41437</v>
      </c>
      <c r="B8093">
        <f t="shared" si="378"/>
        <v>2013</v>
      </c>
      <c r="C8093" s="51">
        <f t="shared" si="379"/>
        <v>6</v>
      </c>
      <c r="D8093" s="51">
        <f t="shared" si="380"/>
        <v>12</v>
      </c>
      <c r="E8093" s="52">
        <v>0.5</v>
      </c>
      <c r="G8093">
        <v>1.7509999999999999</v>
      </c>
      <c r="H8093">
        <v>-0.45100000000000001</v>
      </c>
      <c r="I8093">
        <v>-1.413</v>
      </c>
      <c r="J8093">
        <v>-1.47</v>
      </c>
      <c r="K8093">
        <v>-1.871</v>
      </c>
      <c r="L8093">
        <v>-2.1019999999999999</v>
      </c>
      <c r="M8093">
        <v>-2.4500000000000002</v>
      </c>
    </row>
    <row r="8094" spans="1:13" x14ac:dyDescent="0.2">
      <c r="A8094" s="50">
        <v>41437</v>
      </c>
      <c r="B8094">
        <f t="shared" si="378"/>
        <v>2013</v>
      </c>
      <c r="C8094" s="51">
        <f t="shared" si="379"/>
        <v>6</v>
      </c>
      <c r="D8094" s="51">
        <f t="shared" si="380"/>
        <v>12</v>
      </c>
      <c r="E8094" s="52">
        <v>0.625</v>
      </c>
      <c r="G8094">
        <v>2.0209999999999999</v>
      </c>
      <c r="H8094">
        <v>-0.45100000000000001</v>
      </c>
      <c r="I8094">
        <v>-1.3839999999999999</v>
      </c>
      <c r="J8094">
        <v>-1.47</v>
      </c>
      <c r="K8094">
        <v>-1.8420000000000001</v>
      </c>
      <c r="L8094">
        <v>-2.073</v>
      </c>
      <c r="M8094">
        <v>-2.4500000000000002</v>
      </c>
    </row>
    <row r="8095" spans="1:13" x14ac:dyDescent="0.2">
      <c r="A8095" s="50">
        <v>41437</v>
      </c>
      <c r="B8095">
        <f t="shared" si="378"/>
        <v>2013</v>
      </c>
      <c r="C8095" s="51">
        <f t="shared" si="379"/>
        <v>6</v>
      </c>
      <c r="D8095" s="51">
        <f t="shared" si="380"/>
        <v>12</v>
      </c>
      <c r="E8095" s="52">
        <v>0.75</v>
      </c>
      <c r="G8095">
        <v>2.101</v>
      </c>
      <c r="H8095">
        <v>-0.45100000000000001</v>
      </c>
      <c r="I8095">
        <v>-1.3839999999999999</v>
      </c>
      <c r="J8095">
        <v>-1.47</v>
      </c>
      <c r="K8095">
        <v>-1.8420000000000001</v>
      </c>
      <c r="L8095">
        <v>-2.073</v>
      </c>
      <c r="M8095">
        <v>-2.4209999999999998</v>
      </c>
    </row>
    <row r="8096" spans="1:13" x14ac:dyDescent="0.2">
      <c r="A8096" s="50">
        <v>41437</v>
      </c>
      <c r="B8096">
        <f t="shared" si="378"/>
        <v>2013</v>
      </c>
      <c r="C8096" s="51">
        <f t="shared" si="379"/>
        <v>6</v>
      </c>
      <c r="D8096" s="51">
        <f t="shared" si="380"/>
        <v>12</v>
      </c>
      <c r="E8096" s="52">
        <v>0.875</v>
      </c>
      <c r="G8096">
        <v>2.0739999999999998</v>
      </c>
      <c r="H8096">
        <v>-0.45100000000000001</v>
      </c>
      <c r="I8096">
        <v>-1.3560000000000001</v>
      </c>
      <c r="J8096">
        <v>-1.4410000000000001</v>
      </c>
      <c r="K8096">
        <v>-1.8420000000000001</v>
      </c>
      <c r="L8096">
        <v>-2.073</v>
      </c>
      <c r="M8096">
        <v>-2.4209999999999998</v>
      </c>
    </row>
    <row r="8097" spans="1:13" x14ac:dyDescent="0.2">
      <c r="A8097" s="50">
        <v>41438</v>
      </c>
      <c r="B8097">
        <f t="shared" si="378"/>
        <v>2013</v>
      </c>
      <c r="C8097" s="51">
        <f t="shared" si="379"/>
        <v>6</v>
      </c>
      <c r="D8097" s="51">
        <f t="shared" si="380"/>
        <v>13</v>
      </c>
      <c r="E8097" s="52">
        <v>0</v>
      </c>
      <c r="G8097">
        <v>1.8859999999999999</v>
      </c>
      <c r="H8097">
        <v>-0.45100000000000001</v>
      </c>
      <c r="I8097">
        <v>-1.327</v>
      </c>
      <c r="J8097">
        <v>-1.4410000000000001</v>
      </c>
      <c r="K8097">
        <v>-1.8420000000000001</v>
      </c>
      <c r="L8097">
        <v>-2.073</v>
      </c>
      <c r="M8097">
        <v>-2.4209999999999998</v>
      </c>
    </row>
    <row r="8098" spans="1:13" x14ac:dyDescent="0.2">
      <c r="A8098" s="50">
        <v>41438</v>
      </c>
      <c r="B8098">
        <f t="shared" si="378"/>
        <v>2013</v>
      </c>
      <c r="C8098" s="51">
        <f t="shared" si="379"/>
        <v>6</v>
      </c>
      <c r="D8098" s="51">
        <f t="shared" si="380"/>
        <v>13</v>
      </c>
      <c r="E8098" s="52">
        <v>0.125</v>
      </c>
      <c r="G8098">
        <v>1.724</v>
      </c>
      <c r="H8098">
        <v>-0.45100000000000001</v>
      </c>
      <c r="I8098">
        <v>-1.327</v>
      </c>
      <c r="J8098">
        <v>-1.4410000000000001</v>
      </c>
      <c r="K8098">
        <v>-1.8420000000000001</v>
      </c>
      <c r="L8098">
        <v>-2.073</v>
      </c>
      <c r="M8098">
        <v>-2.4209999999999998</v>
      </c>
    </row>
    <row r="8099" spans="1:13" x14ac:dyDescent="0.2">
      <c r="A8099" s="50">
        <v>41438</v>
      </c>
      <c r="B8099">
        <f t="shared" si="378"/>
        <v>2013</v>
      </c>
      <c r="C8099" s="51">
        <f t="shared" si="379"/>
        <v>6</v>
      </c>
      <c r="D8099" s="51">
        <f t="shared" si="380"/>
        <v>13</v>
      </c>
      <c r="E8099" s="52">
        <v>0.25</v>
      </c>
      <c r="G8099">
        <v>1.67</v>
      </c>
      <c r="H8099">
        <v>-0.45100000000000001</v>
      </c>
      <c r="I8099">
        <v>-1.327</v>
      </c>
      <c r="J8099">
        <v>-1.4410000000000001</v>
      </c>
      <c r="K8099">
        <v>-1.8420000000000001</v>
      </c>
      <c r="L8099">
        <v>-2.073</v>
      </c>
      <c r="M8099">
        <v>-2.4209999999999998</v>
      </c>
    </row>
    <row r="8100" spans="1:13" x14ac:dyDescent="0.2">
      <c r="A8100" s="50">
        <v>41438</v>
      </c>
      <c r="B8100">
        <f t="shared" si="378"/>
        <v>2013</v>
      </c>
      <c r="C8100" s="51">
        <f t="shared" si="379"/>
        <v>6</v>
      </c>
      <c r="D8100" s="51">
        <f t="shared" si="380"/>
        <v>13</v>
      </c>
      <c r="E8100" s="52">
        <v>0.375</v>
      </c>
      <c r="G8100">
        <v>1.7509999999999999</v>
      </c>
      <c r="H8100">
        <v>-0.45100000000000001</v>
      </c>
      <c r="I8100">
        <v>-1.3560000000000001</v>
      </c>
      <c r="J8100">
        <v>-1.4410000000000001</v>
      </c>
      <c r="K8100">
        <v>-1.8140000000000001</v>
      </c>
      <c r="L8100">
        <v>-2.044</v>
      </c>
      <c r="M8100">
        <v>-2.4209999999999998</v>
      </c>
    </row>
    <row r="8101" spans="1:13" x14ac:dyDescent="0.2">
      <c r="A8101" s="50">
        <v>41438</v>
      </c>
      <c r="B8101">
        <f t="shared" si="378"/>
        <v>2013</v>
      </c>
      <c r="C8101" s="51">
        <f t="shared" si="379"/>
        <v>6</v>
      </c>
      <c r="D8101" s="51">
        <f t="shared" si="380"/>
        <v>13</v>
      </c>
      <c r="E8101" s="52">
        <v>0.5</v>
      </c>
      <c r="G8101">
        <v>1.859</v>
      </c>
      <c r="H8101">
        <v>-0.42299999999999999</v>
      </c>
      <c r="I8101">
        <v>-1.3560000000000001</v>
      </c>
      <c r="J8101">
        <v>-1.413</v>
      </c>
      <c r="K8101">
        <v>-1.8140000000000001</v>
      </c>
      <c r="L8101">
        <v>-2.044</v>
      </c>
      <c r="M8101">
        <v>-2.4209999999999998</v>
      </c>
    </row>
    <row r="8102" spans="1:13" x14ac:dyDescent="0.2">
      <c r="A8102" s="50">
        <v>41438</v>
      </c>
      <c r="B8102">
        <f t="shared" si="378"/>
        <v>2013</v>
      </c>
      <c r="C8102" s="51">
        <f t="shared" si="379"/>
        <v>6</v>
      </c>
      <c r="D8102" s="51">
        <f t="shared" si="380"/>
        <v>13</v>
      </c>
      <c r="E8102" s="52">
        <v>0.625</v>
      </c>
      <c r="G8102">
        <v>2.0739999999999998</v>
      </c>
      <c r="H8102">
        <v>-0.42299999999999999</v>
      </c>
      <c r="I8102">
        <v>-1.327</v>
      </c>
      <c r="J8102">
        <v>-1.413</v>
      </c>
      <c r="K8102">
        <v>-1.8140000000000001</v>
      </c>
      <c r="L8102">
        <v>-2.044</v>
      </c>
      <c r="M8102">
        <v>-2.4209999999999998</v>
      </c>
    </row>
    <row r="8103" spans="1:13" x14ac:dyDescent="0.2">
      <c r="A8103" s="50">
        <v>41438</v>
      </c>
      <c r="B8103">
        <f t="shared" si="378"/>
        <v>2013</v>
      </c>
      <c r="C8103" s="51">
        <f t="shared" si="379"/>
        <v>6</v>
      </c>
      <c r="D8103" s="51">
        <f t="shared" si="380"/>
        <v>13</v>
      </c>
      <c r="E8103" s="52">
        <v>0.75</v>
      </c>
      <c r="G8103">
        <v>2.2360000000000002</v>
      </c>
      <c r="H8103">
        <v>-0.42299999999999999</v>
      </c>
      <c r="I8103">
        <v>-1.327</v>
      </c>
      <c r="J8103">
        <v>-1.413</v>
      </c>
      <c r="K8103">
        <v>-1.8140000000000001</v>
      </c>
      <c r="L8103">
        <v>-2.044</v>
      </c>
      <c r="M8103">
        <v>-2.3919999999999999</v>
      </c>
    </row>
    <row r="8104" spans="1:13" x14ac:dyDescent="0.2">
      <c r="A8104" s="50">
        <v>41438</v>
      </c>
      <c r="B8104">
        <f t="shared" si="378"/>
        <v>2013</v>
      </c>
      <c r="C8104" s="51">
        <f t="shared" si="379"/>
        <v>6</v>
      </c>
      <c r="D8104" s="51">
        <f t="shared" si="380"/>
        <v>13</v>
      </c>
      <c r="E8104" s="52">
        <v>0.875</v>
      </c>
      <c r="G8104">
        <v>2.262</v>
      </c>
      <c r="H8104">
        <v>-0.42299999999999999</v>
      </c>
      <c r="I8104">
        <v>-1.2989999999999999</v>
      </c>
      <c r="J8104">
        <v>-1.413</v>
      </c>
      <c r="K8104">
        <v>-1.8140000000000001</v>
      </c>
      <c r="L8104">
        <v>-2.044</v>
      </c>
      <c r="M8104">
        <v>-2.3919999999999999</v>
      </c>
    </row>
    <row r="8105" spans="1:13" x14ac:dyDescent="0.2">
      <c r="A8105" s="50">
        <v>41439</v>
      </c>
      <c r="B8105">
        <f t="shared" si="378"/>
        <v>2013</v>
      </c>
      <c r="C8105" s="51">
        <f t="shared" si="379"/>
        <v>6</v>
      </c>
      <c r="D8105" s="51">
        <f t="shared" si="380"/>
        <v>14</v>
      </c>
      <c r="E8105" s="52">
        <v>0</v>
      </c>
      <c r="G8105">
        <v>2.1280000000000001</v>
      </c>
      <c r="H8105">
        <v>-0.42299999999999999</v>
      </c>
      <c r="I8105">
        <v>-1.2989999999999999</v>
      </c>
      <c r="J8105">
        <v>-1.413</v>
      </c>
      <c r="K8105">
        <v>-1.8140000000000001</v>
      </c>
      <c r="L8105">
        <v>-2.0150000000000001</v>
      </c>
      <c r="M8105">
        <v>-2.3919999999999999</v>
      </c>
    </row>
    <row r="8106" spans="1:13" x14ac:dyDescent="0.2">
      <c r="A8106" s="50">
        <v>41439</v>
      </c>
      <c r="B8106">
        <f t="shared" si="378"/>
        <v>2013</v>
      </c>
      <c r="C8106" s="51">
        <f t="shared" si="379"/>
        <v>6</v>
      </c>
      <c r="D8106" s="51">
        <f t="shared" si="380"/>
        <v>14</v>
      </c>
      <c r="E8106" s="52">
        <v>0.125</v>
      </c>
      <c r="G8106">
        <v>1.913</v>
      </c>
      <c r="H8106">
        <v>-0.42299999999999999</v>
      </c>
      <c r="I8106">
        <v>-1.27</v>
      </c>
      <c r="J8106">
        <v>-1.413</v>
      </c>
      <c r="K8106">
        <v>-1.8140000000000001</v>
      </c>
      <c r="L8106">
        <v>-2.0150000000000001</v>
      </c>
      <c r="M8106">
        <v>-2.3919999999999999</v>
      </c>
    </row>
    <row r="8107" spans="1:13" x14ac:dyDescent="0.2">
      <c r="A8107" s="50">
        <v>41439</v>
      </c>
      <c r="B8107">
        <f t="shared" si="378"/>
        <v>2013</v>
      </c>
      <c r="C8107" s="51">
        <f t="shared" si="379"/>
        <v>6</v>
      </c>
      <c r="D8107" s="51">
        <f t="shared" si="380"/>
        <v>14</v>
      </c>
      <c r="E8107" s="52">
        <v>0.25</v>
      </c>
      <c r="G8107">
        <v>1.8049999999999999</v>
      </c>
      <c r="H8107">
        <v>-0.42299999999999999</v>
      </c>
      <c r="I8107">
        <v>-1.27</v>
      </c>
      <c r="J8107">
        <v>-1.3839999999999999</v>
      </c>
      <c r="K8107">
        <v>-1.7849999999999999</v>
      </c>
      <c r="L8107">
        <v>-2.0150000000000001</v>
      </c>
      <c r="M8107">
        <v>-2.363</v>
      </c>
    </row>
    <row r="8108" spans="1:13" x14ac:dyDescent="0.2">
      <c r="A8108" s="50">
        <v>41439</v>
      </c>
      <c r="B8108">
        <f t="shared" si="378"/>
        <v>2013</v>
      </c>
      <c r="C8108" s="51">
        <f t="shared" si="379"/>
        <v>6</v>
      </c>
      <c r="D8108" s="51">
        <f t="shared" si="380"/>
        <v>14</v>
      </c>
      <c r="E8108" s="52">
        <v>0.375</v>
      </c>
      <c r="G8108">
        <v>1.7509999999999999</v>
      </c>
      <c r="H8108">
        <v>-0.39500000000000002</v>
      </c>
      <c r="I8108">
        <v>-1.2989999999999999</v>
      </c>
      <c r="J8108">
        <v>-1.3839999999999999</v>
      </c>
      <c r="K8108">
        <v>-1.7849999999999999</v>
      </c>
      <c r="L8108">
        <v>-2.0150000000000001</v>
      </c>
      <c r="M8108">
        <v>-2.3919999999999999</v>
      </c>
    </row>
    <row r="8109" spans="1:13" x14ac:dyDescent="0.2">
      <c r="A8109" s="50">
        <v>41439</v>
      </c>
      <c r="B8109">
        <f t="shared" si="378"/>
        <v>2013</v>
      </c>
      <c r="C8109" s="51">
        <f t="shared" si="379"/>
        <v>6</v>
      </c>
      <c r="D8109" s="51">
        <f t="shared" si="380"/>
        <v>14</v>
      </c>
      <c r="E8109" s="52">
        <v>0.5</v>
      </c>
      <c r="G8109">
        <v>1.724</v>
      </c>
      <c r="H8109">
        <v>-0.39500000000000002</v>
      </c>
      <c r="I8109">
        <v>-1.27</v>
      </c>
      <c r="J8109">
        <v>-1.3839999999999999</v>
      </c>
      <c r="K8109">
        <v>-1.7849999999999999</v>
      </c>
      <c r="L8109">
        <v>-2.0150000000000001</v>
      </c>
      <c r="M8109">
        <v>-2.3919999999999999</v>
      </c>
    </row>
    <row r="8110" spans="1:13" x14ac:dyDescent="0.2">
      <c r="A8110" s="50">
        <v>41439</v>
      </c>
      <c r="B8110">
        <f t="shared" si="378"/>
        <v>2013</v>
      </c>
      <c r="C8110" s="51">
        <f t="shared" si="379"/>
        <v>6</v>
      </c>
      <c r="D8110" s="51">
        <f t="shared" si="380"/>
        <v>14</v>
      </c>
      <c r="E8110" s="52">
        <v>0.625</v>
      </c>
      <c r="G8110">
        <v>1.67</v>
      </c>
      <c r="H8110">
        <v>-0.39500000000000002</v>
      </c>
      <c r="I8110">
        <v>-1.27</v>
      </c>
      <c r="J8110">
        <v>-1.3839999999999999</v>
      </c>
      <c r="K8110">
        <v>-1.7849999999999999</v>
      </c>
      <c r="L8110">
        <v>-2.0150000000000001</v>
      </c>
      <c r="M8110">
        <v>-2.363</v>
      </c>
    </row>
    <row r="8111" spans="1:13" x14ac:dyDescent="0.2">
      <c r="A8111" s="50">
        <v>41439</v>
      </c>
      <c r="B8111">
        <f t="shared" si="378"/>
        <v>2013</v>
      </c>
      <c r="C8111" s="51">
        <f t="shared" si="379"/>
        <v>6</v>
      </c>
      <c r="D8111" s="51">
        <f t="shared" si="380"/>
        <v>14</v>
      </c>
      <c r="E8111" s="52">
        <v>0.75</v>
      </c>
      <c r="G8111">
        <v>1.643</v>
      </c>
      <c r="H8111">
        <v>-0.36699999999999999</v>
      </c>
      <c r="I8111">
        <v>-1.27</v>
      </c>
      <c r="J8111">
        <v>-1.3839999999999999</v>
      </c>
      <c r="K8111">
        <v>-1.7849999999999999</v>
      </c>
      <c r="L8111">
        <v>-2.0150000000000001</v>
      </c>
      <c r="M8111">
        <v>-2.363</v>
      </c>
    </row>
    <row r="8112" spans="1:13" x14ac:dyDescent="0.2">
      <c r="A8112" s="50">
        <v>41439</v>
      </c>
      <c r="B8112">
        <f t="shared" si="378"/>
        <v>2013</v>
      </c>
      <c r="C8112" s="51">
        <f t="shared" si="379"/>
        <v>6</v>
      </c>
      <c r="D8112" s="51">
        <f t="shared" si="380"/>
        <v>14</v>
      </c>
      <c r="E8112" s="52">
        <v>0.875</v>
      </c>
      <c r="G8112">
        <v>1.5609999999999999</v>
      </c>
      <c r="H8112">
        <v>-0.39500000000000002</v>
      </c>
      <c r="I8112">
        <v>-1.27</v>
      </c>
      <c r="J8112">
        <v>-1.3839999999999999</v>
      </c>
      <c r="K8112">
        <v>-1.7849999999999999</v>
      </c>
      <c r="L8112">
        <v>-1.986</v>
      </c>
      <c r="M8112">
        <v>-2.363</v>
      </c>
    </row>
    <row r="8113" spans="1:13" x14ac:dyDescent="0.2">
      <c r="A8113" s="50">
        <v>41440</v>
      </c>
      <c r="B8113">
        <f t="shared" si="378"/>
        <v>2013</v>
      </c>
      <c r="C8113" s="51">
        <f t="shared" si="379"/>
        <v>6</v>
      </c>
      <c r="D8113" s="51">
        <f t="shared" si="380"/>
        <v>15</v>
      </c>
      <c r="E8113" s="52">
        <v>0</v>
      </c>
      <c r="G8113">
        <v>1.4530000000000001</v>
      </c>
      <c r="H8113">
        <v>-0.39500000000000002</v>
      </c>
      <c r="I8113">
        <v>-1.242</v>
      </c>
      <c r="J8113">
        <v>-1.3839999999999999</v>
      </c>
      <c r="K8113">
        <v>-1.756</v>
      </c>
      <c r="L8113">
        <v>-1.986</v>
      </c>
      <c r="M8113">
        <v>-2.363</v>
      </c>
    </row>
    <row r="8114" spans="1:13" x14ac:dyDescent="0.2">
      <c r="A8114" s="50">
        <v>41440</v>
      </c>
      <c r="B8114">
        <f t="shared" si="378"/>
        <v>2013</v>
      </c>
      <c r="C8114" s="51">
        <f t="shared" si="379"/>
        <v>6</v>
      </c>
      <c r="D8114" s="51">
        <f t="shared" si="380"/>
        <v>15</v>
      </c>
      <c r="E8114" s="52">
        <v>0.125</v>
      </c>
      <c r="G8114">
        <v>1.3169999999999999</v>
      </c>
      <c r="H8114">
        <v>-0.36699999999999999</v>
      </c>
      <c r="I8114">
        <v>-1.242</v>
      </c>
      <c r="J8114">
        <v>-1.3560000000000001</v>
      </c>
      <c r="K8114">
        <v>-1.756</v>
      </c>
      <c r="L8114">
        <v>-1.986</v>
      </c>
      <c r="M8114">
        <v>-2.3340000000000001</v>
      </c>
    </row>
    <row r="8115" spans="1:13" x14ac:dyDescent="0.2">
      <c r="A8115" s="50">
        <v>41440</v>
      </c>
      <c r="B8115">
        <f t="shared" si="378"/>
        <v>2013</v>
      </c>
      <c r="C8115" s="51">
        <f t="shared" si="379"/>
        <v>6</v>
      </c>
      <c r="D8115" s="51">
        <f t="shared" si="380"/>
        <v>15</v>
      </c>
      <c r="E8115" s="52">
        <v>0.25</v>
      </c>
      <c r="G8115">
        <v>1.2350000000000001</v>
      </c>
      <c r="H8115">
        <v>-0.36699999999999999</v>
      </c>
      <c r="I8115">
        <v>-1.242</v>
      </c>
      <c r="J8115">
        <v>-1.3560000000000001</v>
      </c>
      <c r="K8115">
        <v>-1.756</v>
      </c>
      <c r="L8115">
        <v>-1.986</v>
      </c>
      <c r="M8115">
        <v>-2.3340000000000001</v>
      </c>
    </row>
    <row r="8116" spans="1:13" x14ac:dyDescent="0.2">
      <c r="A8116" s="50">
        <v>41440</v>
      </c>
      <c r="B8116">
        <f t="shared" si="378"/>
        <v>2013</v>
      </c>
      <c r="C8116" s="51">
        <f t="shared" si="379"/>
        <v>6</v>
      </c>
      <c r="D8116" s="51">
        <f t="shared" si="380"/>
        <v>15</v>
      </c>
      <c r="E8116" s="52">
        <v>0.375</v>
      </c>
      <c r="G8116">
        <v>1.262</v>
      </c>
      <c r="H8116">
        <v>-0.36699999999999999</v>
      </c>
      <c r="I8116">
        <v>-1.27</v>
      </c>
      <c r="J8116">
        <v>-1.3560000000000001</v>
      </c>
      <c r="K8116">
        <v>-1.756</v>
      </c>
      <c r="L8116">
        <v>-1.986</v>
      </c>
      <c r="M8116">
        <v>-2.3340000000000001</v>
      </c>
    </row>
    <row r="8117" spans="1:13" x14ac:dyDescent="0.2">
      <c r="A8117" s="50">
        <v>41440</v>
      </c>
      <c r="B8117">
        <f t="shared" si="378"/>
        <v>2013</v>
      </c>
      <c r="C8117" s="51">
        <f t="shared" si="379"/>
        <v>6</v>
      </c>
      <c r="D8117" s="51">
        <f t="shared" si="380"/>
        <v>15</v>
      </c>
      <c r="E8117" s="52">
        <v>0.5</v>
      </c>
      <c r="G8117">
        <v>1.3979999999999999</v>
      </c>
      <c r="H8117">
        <v>-0.36699999999999999</v>
      </c>
      <c r="I8117">
        <v>-1.27</v>
      </c>
      <c r="J8117">
        <v>-1.3560000000000001</v>
      </c>
      <c r="K8117">
        <v>-1.756</v>
      </c>
      <c r="L8117">
        <v>-1.986</v>
      </c>
      <c r="M8117">
        <v>-2.3340000000000001</v>
      </c>
    </row>
    <row r="8118" spans="1:13" x14ac:dyDescent="0.2">
      <c r="A8118" s="50">
        <v>41440</v>
      </c>
      <c r="B8118">
        <f t="shared" si="378"/>
        <v>2013</v>
      </c>
      <c r="C8118" s="51">
        <f t="shared" si="379"/>
        <v>6</v>
      </c>
      <c r="D8118" s="51">
        <f t="shared" si="380"/>
        <v>15</v>
      </c>
      <c r="E8118" s="52">
        <v>0.625</v>
      </c>
      <c r="G8118">
        <v>1.67</v>
      </c>
      <c r="H8118">
        <v>-0.36699999999999999</v>
      </c>
      <c r="I8118">
        <v>-1.27</v>
      </c>
      <c r="J8118">
        <v>-1.3560000000000001</v>
      </c>
      <c r="K8118">
        <v>-1.756</v>
      </c>
      <c r="L8118">
        <v>-1.958</v>
      </c>
      <c r="M8118">
        <v>-2.3340000000000001</v>
      </c>
    </row>
    <row r="8119" spans="1:13" x14ac:dyDescent="0.2">
      <c r="A8119" s="50">
        <v>41440</v>
      </c>
      <c r="B8119">
        <f t="shared" si="378"/>
        <v>2013</v>
      </c>
      <c r="C8119" s="51">
        <f t="shared" si="379"/>
        <v>6</v>
      </c>
      <c r="D8119" s="51">
        <f t="shared" si="380"/>
        <v>15</v>
      </c>
      <c r="E8119" s="52">
        <v>0.75</v>
      </c>
      <c r="G8119">
        <v>1.8859999999999999</v>
      </c>
      <c r="H8119">
        <v>-0.36699999999999999</v>
      </c>
      <c r="I8119">
        <v>-1.27</v>
      </c>
      <c r="J8119">
        <v>-1.3560000000000001</v>
      </c>
      <c r="K8119">
        <v>-1.7270000000000001</v>
      </c>
      <c r="L8119">
        <v>-1.958</v>
      </c>
      <c r="M8119">
        <v>-2.3340000000000001</v>
      </c>
    </row>
    <row r="8120" spans="1:13" x14ac:dyDescent="0.2">
      <c r="A8120" s="50">
        <v>41440</v>
      </c>
      <c r="B8120">
        <f t="shared" si="378"/>
        <v>2013</v>
      </c>
      <c r="C8120" s="51">
        <f t="shared" si="379"/>
        <v>6</v>
      </c>
      <c r="D8120" s="51">
        <f t="shared" si="380"/>
        <v>15</v>
      </c>
      <c r="E8120" s="52">
        <v>0.875</v>
      </c>
      <c r="G8120">
        <v>1.913</v>
      </c>
      <c r="H8120">
        <v>-0.36699999999999999</v>
      </c>
      <c r="I8120">
        <v>-1.242</v>
      </c>
      <c r="J8120">
        <v>-1.3560000000000001</v>
      </c>
      <c r="K8120">
        <v>-1.7270000000000001</v>
      </c>
      <c r="L8120">
        <v>-1.958</v>
      </c>
      <c r="M8120">
        <v>-2.3050000000000002</v>
      </c>
    </row>
    <row r="8121" spans="1:13" x14ac:dyDescent="0.2">
      <c r="A8121" s="50">
        <v>41441</v>
      </c>
      <c r="B8121">
        <f t="shared" si="378"/>
        <v>2013</v>
      </c>
      <c r="C8121" s="51">
        <f t="shared" si="379"/>
        <v>6</v>
      </c>
      <c r="D8121" s="51">
        <f t="shared" si="380"/>
        <v>16</v>
      </c>
      <c r="E8121" s="52">
        <v>0</v>
      </c>
      <c r="G8121">
        <v>1.8049999999999999</v>
      </c>
      <c r="H8121">
        <v>-0.33900000000000002</v>
      </c>
      <c r="I8121">
        <v>-1.2130000000000001</v>
      </c>
      <c r="J8121">
        <v>-1.327</v>
      </c>
      <c r="K8121">
        <v>-1.7270000000000001</v>
      </c>
      <c r="L8121">
        <v>-1.958</v>
      </c>
      <c r="M8121">
        <v>-2.3050000000000002</v>
      </c>
    </row>
    <row r="8122" spans="1:13" x14ac:dyDescent="0.2">
      <c r="A8122" s="50">
        <v>41441</v>
      </c>
      <c r="B8122">
        <f t="shared" si="378"/>
        <v>2013</v>
      </c>
      <c r="C8122" s="51">
        <f t="shared" si="379"/>
        <v>6</v>
      </c>
      <c r="D8122" s="51">
        <f t="shared" si="380"/>
        <v>16</v>
      </c>
      <c r="E8122" s="52">
        <v>0.125</v>
      </c>
      <c r="G8122">
        <v>1.5609999999999999</v>
      </c>
      <c r="H8122">
        <v>-0.33900000000000002</v>
      </c>
      <c r="I8122">
        <v>-1.2130000000000001</v>
      </c>
      <c r="J8122">
        <v>-1.327</v>
      </c>
      <c r="K8122">
        <v>-1.7270000000000001</v>
      </c>
      <c r="L8122">
        <v>-1.958</v>
      </c>
      <c r="M8122">
        <v>-2.3050000000000002</v>
      </c>
    </row>
    <row r="8123" spans="1:13" x14ac:dyDescent="0.2">
      <c r="A8123" s="50">
        <v>41441</v>
      </c>
      <c r="B8123">
        <f t="shared" si="378"/>
        <v>2013</v>
      </c>
      <c r="C8123" s="51">
        <f t="shared" si="379"/>
        <v>6</v>
      </c>
      <c r="D8123" s="51">
        <f t="shared" si="380"/>
        <v>16</v>
      </c>
      <c r="E8123" s="52">
        <v>0.25</v>
      </c>
      <c r="G8123">
        <v>1.6970000000000001</v>
      </c>
      <c r="H8123">
        <v>-0.33900000000000002</v>
      </c>
      <c r="I8123">
        <v>-1.242</v>
      </c>
      <c r="J8123">
        <v>-1.327</v>
      </c>
      <c r="K8123">
        <v>-1.7270000000000001</v>
      </c>
      <c r="L8123">
        <v>-1.958</v>
      </c>
      <c r="M8123">
        <v>-2.3050000000000002</v>
      </c>
    </row>
    <row r="8124" spans="1:13" x14ac:dyDescent="0.2">
      <c r="A8124" s="50">
        <v>41441</v>
      </c>
      <c r="B8124">
        <f t="shared" si="378"/>
        <v>2013</v>
      </c>
      <c r="C8124" s="51">
        <f t="shared" si="379"/>
        <v>6</v>
      </c>
      <c r="D8124" s="51">
        <f t="shared" si="380"/>
        <v>16</v>
      </c>
      <c r="E8124" s="52">
        <v>0.375</v>
      </c>
      <c r="G8124">
        <v>1.8320000000000001</v>
      </c>
      <c r="H8124">
        <v>-0.33900000000000002</v>
      </c>
      <c r="I8124">
        <v>-1.27</v>
      </c>
      <c r="J8124">
        <v>-1.327</v>
      </c>
      <c r="K8124">
        <v>-1.7270000000000001</v>
      </c>
      <c r="L8124">
        <v>-1.958</v>
      </c>
      <c r="M8124">
        <v>-2.3050000000000002</v>
      </c>
    </row>
    <row r="8125" spans="1:13" x14ac:dyDescent="0.2">
      <c r="A8125" s="50">
        <v>41441</v>
      </c>
      <c r="B8125">
        <f t="shared" si="378"/>
        <v>2013</v>
      </c>
      <c r="C8125" s="51">
        <f t="shared" si="379"/>
        <v>6</v>
      </c>
      <c r="D8125" s="51">
        <f t="shared" si="380"/>
        <v>16</v>
      </c>
      <c r="E8125" s="52">
        <v>0.5</v>
      </c>
      <c r="G8125">
        <v>2.1549999999999998</v>
      </c>
      <c r="H8125">
        <v>-0.33900000000000002</v>
      </c>
      <c r="I8125">
        <v>-1.27</v>
      </c>
      <c r="J8125">
        <v>-1.327</v>
      </c>
      <c r="K8125">
        <v>-1.7270000000000001</v>
      </c>
      <c r="L8125">
        <v>-1.958</v>
      </c>
      <c r="M8125">
        <v>-2.3050000000000002</v>
      </c>
    </row>
    <row r="8126" spans="1:13" x14ac:dyDescent="0.2">
      <c r="A8126" s="50">
        <v>41442</v>
      </c>
      <c r="B8126">
        <f t="shared" si="378"/>
        <v>2013</v>
      </c>
      <c r="C8126" s="51">
        <f t="shared" si="379"/>
        <v>6</v>
      </c>
      <c r="D8126" s="51">
        <f t="shared" si="380"/>
        <v>17</v>
      </c>
      <c r="E8126" s="52">
        <v>0.75</v>
      </c>
      <c r="G8126">
        <v>3.4590000000000001</v>
      </c>
      <c r="H8126">
        <v>-0.28299999999999997</v>
      </c>
      <c r="I8126">
        <v>-1.2130000000000001</v>
      </c>
      <c r="J8126">
        <v>-1.27</v>
      </c>
      <c r="K8126">
        <v>-1.6990000000000001</v>
      </c>
      <c r="L8126">
        <v>-1.929</v>
      </c>
      <c r="M8126">
        <v>-2.2759999999999998</v>
      </c>
    </row>
    <row r="8127" spans="1:13" x14ac:dyDescent="0.2">
      <c r="A8127" s="50">
        <v>41442</v>
      </c>
      <c r="B8127">
        <f t="shared" si="378"/>
        <v>2013</v>
      </c>
      <c r="C8127" s="51">
        <f t="shared" si="379"/>
        <v>6</v>
      </c>
      <c r="D8127" s="51">
        <f t="shared" si="380"/>
        <v>17</v>
      </c>
      <c r="E8127" s="52">
        <v>0.875</v>
      </c>
      <c r="G8127">
        <v>3.5910000000000002</v>
      </c>
      <c r="H8127">
        <v>-0.28299999999999997</v>
      </c>
      <c r="I8127">
        <v>-1.2130000000000001</v>
      </c>
      <c r="J8127">
        <v>-1.27</v>
      </c>
      <c r="K8127">
        <v>-1.6990000000000001</v>
      </c>
      <c r="L8127">
        <v>-1.929</v>
      </c>
      <c r="M8127">
        <v>-2.2759999999999998</v>
      </c>
    </row>
    <row r="8128" spans="1:13" x14ac:dyDescent="0.2">
      <c r="A8128" s="50">
        <v>41443</v>
      </c>
      <c r="B8128">
        <f t="shared" si="378"/>
        <v>2013</v>
      </c>
      <c r="C8128" s="51">
        <f t="shared" si="379"/>
        <v>6</v>
      </c>
      <c r="D8128" s="51">
        <f t="shared" si="380"/>
        <v>18</v>
      </c>
      <c r="E8128" s="52">
        <v>0</v>
      </c>
      <c r="G8128">
        <v>3.4590000000000001</v>
      </c>
      <c r="H8128">
        <v>-0.255</v>
      </c>
      <c r="I8128">
        <v>-1.1850000000000001</v>
      </c>
      <c r="J8128">
        <v>-1.27</v>
      </c>
      <c r="K8128">
        <v>-1.6990000000000001</v>
      </c>
      <c r="L8128">
        <v>-1.929</v>
      </c>
      <c r="M8128">
        <v>-2.2759999999999998</v>
      </c>
    </row>
    <row r="8129" spans="1:13" x14ac:dyDescent="0.2">
      <c r="A8129" s="50">
        <v>41443</v>
      </c>
      <c r="B8129">
        <f t="shared" si="378"/>
        <v>2013</v>
      </c>
      <c r="C8129" s="51">
        <f t="shared" si="379"/>
        <v>6</v>
      </c>
      <c r="D8129" s="51">
        <f t="shared" si="380"/>
        <v>18</v>
      </c>
      <c r="E8129" s="52">
        <v>0.125</v>
      </c>
      <c r="G8129">
        <v>3.1419999999999999</v>
      </c>
      <c r="H8129">
        <v>-0.255</v>
      </c>
      <c r="I8129">
        <v>-1.1850000000000001</v>
      </c>
      <c r="J8129">
        <v>-1.27</v>
      </c>
      <c r="K8129">
        <v>-1.6990000000000001</v>
      </c>
      <c r="L8129">
        <v>-1.9</v>
      </c>
      <c r="M8129">
        <v>-2.2759999999999998</v>
      </c>
    </row>
    <row r="8130" spans="1:13" x14ac:dyDescent="0.2">
      <c r="A8130" s="50">
        <v>41443</v>
      </c>
      <c r="B8130">
        <f t="shared" ref="B8130:B8193" si="381">YEAR(A8130)</f>
        <v>2013</v>
      </c>
      <c r="C8130" s="51">
        <f t="shared" ref="C8130:C8193" si="382">MONTH(A8130)</f>
        <v>6</v>
      </c>
      <c r="D8130" s="51">
        <f t="shared" ref="D8130:D8193" si="383">DAY(A8130)</f>
        <v>18</v>
      </c>
      <c r="E8130" s="52">
        <v>0.25</v>
      </c>
      <c r="G8130">
        <v>2.93</v>
      </c>
      <c r="H8130">
        <v>-0.255</v>
      </c>
      <c r="I8130">
        <v>-1.1850000000000001</v>
      </c>
      <c r="J8130">
        <v>-1.27</v>
      </c>
      <c r="K8130">
        <v>-1.6990000000000001</v>
      </c>
      <c r="L8130">
        <v>-1.9</v>
      </c>
      <c r="M8130">
        <v>-2.2759999999999998</v>
      </c>
    </row>
    <row r="8131" spans="1:13" x14ac:dyDescent="0.2">
      <c r="A8131" s="50">
        <v>41443</v>
      </c>
      <c r="B8131">
        <f t="shared" si="381"/>
        <v>2013</v>
      </c>
      <c r="C8131" s="51">
        <f t="shared" si="382"/>
        <v>6</v>
      </c>
      <c r="D8131" s="51">
        <f t="shared" si="383"/>
        <v>18</v>
      </c>
      <c r="E8131" s="52">
        <v>0.375</v>
      </c>
      <c r="G8131">
        <v>3.089</v>
      </c>
      <c r="H8131">
        <v>-0.255</v>
      </c>
      <c r="I8131">
        <v>-1.2130000000000001</v>
      </c>
      <c r="J8131">
        <v>-1.27</v>
      </c>
      <c r="K8131">
        <v>-1.6990000000000001</v>
      </c>
      <c r="L8131">
        <v>-1.9</v>
      </c>
      <c r="M8131">
        <v>-2.2759999999999998</v>
      </c>
    </row>
    <row r="8132" spans="1:13" x14ac:dyDescent="0.2">
      <c r="A8132" s="50">
        <v>41443</v>
      </c>
      <c r="B8132">
        <f t="shared" si="381"/>
        <v>2013</v>
      </c>
      <c r="C8132" s="51">
        <f t="shared" si="382"/>
        <v>6</v>
      </c>
      <c r="D8132" s="51">
        <f t="shared" si="383"/>
        <v>18</v>
      </c>
      <c r="E8132" s="52">
        <v>0.5</v>
      </c>
      <c r="G8132">
        <v>3.327</v>
      </c>
      <c r="H8132">
        <v>-0.255</v>
      </c>
      <c r="I8132">
        <v>-1.242</v>
      </c>
      <c r="J8132">
        <v>-1.27</v>
      </c>
      <c r="K8132">
        <v>-1.6990000000000001</v>
      </c>
      <c r="L8132">
        <v>-1.9</v>
      </c>
      <c r="M8132">
        <v>-2.2759999999999998</v>
      </c>
    </row>
    <row r="8133" spans="1:13" x14ac:dyDescent="0.2">
      <c r="A8133" s="50">
        <v>41443</v>
      </c>
      <c r="B8133">
        <f t="shared" si="381"/>
        <v>2013</v>
      </c>
      <c r="C8133" s="51">
        <f t="shared" si="382"/>
        <v>6</v>
      </c>
      <c r="D8133" s="51">
        <f t="shared" si="383"/>
        <v>18</v>
      </c>
      <c r="E8133" s="52">
        <v>0.625</v>
      </c>
      <c r="G8133">
        <v>3.67</v>
      </c>
      <c r="H8133">
        <v>-0.255</v>
      </c>
      <c r="I8133">
        <v>-1.2130000000000001</v>
      </c>
      <c r="J8133">
        <v>-1.27</v>
      </c>
      <c r="K8133">
        <v>-1.67</v>
      </c>
      <c r="L8133">
        <v>-1.9</v>
      </c>
      <c r="M8133">
        <v>-2.2469999999999999</v>
      </c>
    </row>
    <row r="8134" spans="1:13" x14ac:dyDescent="0.2">
      <c r="A8134" s="50">
        <v>41443</v>
      </c>
      <c r="B8134">
        <f t="shared" si="381"/>
        <v>2013</v>
      </c>
      <c r="C8134" s="51">
        <f t="shared" si="382"/>
        <v>6</v>
      </c>
      <c r="D8134" s="51">
        <f t="shared" si="383"/>
        <v>18</v>
      </c>
      <c r="E8134" s="52">
        <v>0.75</v>
      </c>
      <c r="G8134">
        <v>3.88</v>
      </c>
      <c r="H8134">
        <v>-0.255</v>
      </c>
      <c r="I8134">
        <v>-1.1850000000000001</v>
      </c>
      <c r="J8134">
        <v>-1.242</v>
      </c>
      <c r="K8134">
        <v>-1.67</v>
      </c>
      <c r="L8134">
        <v>-1.9</v>
      </c>
      <c r="M8134">
        <v>-2.2469999999999999</v>
      </c>
    </row>
    <row r="8135" spans="1:13" x14ac:dyDescent="0.2">
      <c r="A8135" s="50">
        <v>41443</v>
      </c>
      <c r="B8135">
        <f t="shared" si="381"/>
        <v>2013</v>
      </c>
      <c r="C8135" s="51">
        <f t="shared" si="382"/>
        <v>6</v>
      </c>
      <c r="D8135" s="51">
        <f t="shared" si="383"/>
        <v>18</v>
      </c>
      <c r="E8135" s="52">
        <v>0.875</v>
      </c>
      <c r="G8135">
        <v>3.9060000000000001</v>
      </c>
      <c r="H8135">
        <v>-0.22700000000000001</v>
      </c>
      <c r="I8135">
        <v>-1.1850000000000001</v>
      </c>
      <c r="J8135">
        <v>-1.242</v>
      </c>
      <c r="K8135">
        <v>-1.67</v>
      </c>
      <c r="L8135">
        <v>-1.9</v>
      </c>
      <c r="M8135">
        <v>-2.2469999999999999</v>
      </c>
    </row>
    <row r="8136" spans="1:13" x14ac:dyDescent="0.2">
      <c r="A8136" s="50">
        <v>41444</v>
      </c>
      <c r="B8136">
        <f t="shared" si="381"/>
        <v>2013</v>
      </c>
      <c r="C8136" s="51">
        <f t="shared" si="382"/>
        <v>6</v>
      </c>
      <c r="D8136" s="51">
        <f t="shared" si="383"/>
        <v>19</v>
      </c>
      <c r="E8136" s="52">
        <v>0</v>
      </c>
      <c r="G8136">
        <v>3.67</v>
      </c>
      <c r="H8136">
        <v>-0.22700000000000001</v>
      </c>
      <c r="I8136">
        <v>-1.157</v>
      </c>
      <c r="J8136">
        <v>-1.242</v>
      </c>
      <c r="K8136">
        <v>-1.67</v>
      </c>
      <c r="L8136">
        <v>-1.9</v>
      </c>
      <c r="M8136">
        <v>-2.2469999999999999</v>
      </c>
    </row>
    <row r="8137" spans="1:13" x14ac:dyDescent="0.2">
      <c r="A8137" s="50">
        <v>41444</v>
      </c>
      <c r="B8137">
        <f t="shared" si="381"/>
        <v>2013</v>
      </c>
      <c r="C8137" s="51">
        <f t="shared" si="382"/>
        <v>6</v>
      </c>
      <c r="D8137" s="51">
        <f t="shared" si="383"/>
        <v>19</v>
      </c>
      <c r="E8137" s="52">
        <v>0.125</v>
      </c>
      <c r="G8137">
        <v>3.3010000000000002</v>
      </c>
      <c r="H8137">
        <v>-0.19900000000000001</v>
      </c>
      <c r="I8137">
        <v>-1.1279999999999999</v>
      </c>
      <c r="J8137">
        <v>-1.242</v>
      </c>
      <c r="K8137">
        <v>-1.67</v>
      </c>
      <c r="L8137">
        <v>-1.871</v>
      </c>
      <c r="M8137">
        <v>-2.218</v>
      </c>
    </row>
    <row r="8138" spans="1:13" x14ac:dyDescent="0.2">
      <c r="A8138" s="50">
        <v>41444</v>
      </c>
      <c r="B8138">
        <f t="shared" si="381"/>
        <v>2013</v>
      </c>
      <c r="C8138" s="51">
        <f t="shared" si="382"/>
        <v>6</v>
      </c>
      <c r="D8138" s="51">
        <f t="shared" si="383"/>
        <v>19</v>
      </c>
      <c r="E8138" s="52">
        <v>0.25</v>
      </c>
      <c r="G8138">
        <v>2.903</v>
      </c>
      <c r="H8138">
        <v>-0.22700000000000001</v>
      </c>
      <c r="I8138">
        <v>-1.1279999999999999</v>
      </c>
      <c r="J8138">
        <v>-1.242</v>
      </c>
      <c r="K8138">
        <v>-1.641</v>
      </c>
      <c r="L8138">
        <v>-1.871</v>
      </c>
      <c r="M8138">
        <v>-2.218</v>
      </c>
    </row>
    <row r="8139" spans="1:13" x14ac:dyDescent="0.2">
      <c r="A8139" s="50">
        <v>41444</v>
      </c>
      <c r="B8139">
        <f t="shared" si="381"/>
        <v>2013</v>
      </c>
      <c r="C8139" s="51">
        <f t="shared" si="382"/>
        <v>6</v>
      </c>
      <c r="D8139" s="51">
        <f t="shared" si="383"/>
        <v>19</v>
      </c>
      <c r="E8139" s="52">
        <v>0.375</v>
      </c>
      <c r="G8139">
        <v>3.1419999999999999</v>
      </c>
      <c r="H8139">
        <v>-0.19900000000000001</v>
      </c>
      <c r="I8139">
        <v>-1.1850000000000001</v>
      </c>
      <c r="J8139">
        <v>-1.242</v>
      </c>
      <c r="K8139">
        <v>-1.641</v>
      </c>
      <c r="L8139">
        <v>-1.871</v>
      </c>
      <c r="M8139">
        <v>-2.218</v>
      </c>
    </row>
    <row r="8140" spans="1:13" x14ac:dyDescent="0.2">
      <c r="A8140" s="50">
        <v>41444</v>
      </c>
      <c r="B8140">
        <f t="shared" si="381"/>
        <v>2013</v>
      </c>
      <c r="C8140" s="51">
        <f t="shared" si="382"/>
        <v>6</v>
      </c>
      <c r="D8140" s="51">
        <f t="shared" si="383"/>
        <v>19</v>
      </c>
      <c r="E8140" s="52">
        <v>0.5</v>
      </c>
      <c r="G8140">
        <v>3.3540000000000001</v>
      </c>
      <c r="H8140">
        <v>-0.22700000000000001</v>
      </c>
      <c r="I8140">
        <v>-1.2130000000000001</v>
      </c>
      <c r="J8140">
        <v>-1.2130000000000001</v>
      </c>
      <c r="K8140">
        <v>-1.641</v>
      </c>
      <c r="L8140">
        <v>-1.871</v>
      </c>
      <c r="M8140">
        <v>-2.218</v>
      </c>
    </row>
    <row r="8141" spans="1:13" x14ac:dyDescent="0.2">
      <c r="A8141" s="50">
        <v>41444</v>
      </c>
      <c r="B8141">
        <f t="shared" si="381"/>
        <v>2013</v>
      </c>
      <c r="C8141" s="51">
        <f t="shared" si="382"/>
        <v>6</v>
      </c>
      <c r="D8141" s="51">
        <f t="shared" si="383"/>
        <v>19</v>
      </c>
      <c r="E8141" s="52">
        <v>0.625</v>
      </c>
      <c r="G8141">
        <v>3.6429999999999998</v>
      </c>
      <c r="H8141">
        <v>-0.19900000000000001</v>
      </c>
      <c r="I8141">
        <v>-1.1850000000000001</v>
      </c>
      <c r="J8141">
        <v>-1.2130000000000001</v>
      </c>
      <c r="K8141">
        <v>-1.641</v>
      </c>
      <c r="L8141">
        <v>-1.871</v>
      </c>
      <c r="M8141">
        <v>-2.218</v>
      </c>
    </row>
    <row r="8142" spans="1:13" x14ac:dyDescent="0.2">
      <c r="A8142" s="50">
        <v>41444</v>
      </c>
      <c r="B8142">
        <f t="shared" si="381"/>
        <v>2013</v>
      </c>
      <c r="C8142" s="51">
        <f t="shared" si="382"/>
        <v>6</v>
      </c>
      <c r="D8142" s="51">
        <f t="shared" si="383"/>
        <v>19</v>
      </c>
      <c r="E8142" s="52">
        <v>0.75</v>
      </c>
      <c r="G8142">
        <v>3.88</v>
      </c>
      <c r="H8142">
        <v>-0.19900000000000001</v>
      </c>
      <c r="I8142">
        <v>-1.157</v>
      </c>
      <c r="J8142">
        <v>-1.2130000000000001</v>
      </c>
      <c r="K8142">
        <v>-1.641</v>
      </c>
      <c r="L8142">
        <v>-1.871</v>
      </c>
      <c r="M8142">
        <v>-2.1890000000000001</v>
      </c>
    </row>
    <row r="8143" spans="1:13" x14ac:dyDescent="0.2">
      <c r="A8143" s="50">
        <v>41444</v>
      </c>
      <c r="B8143">
        <f t="shared" si="381"/>
        <v>2013</v>
      </c>
      <c r="C8143" s="51">
        <f t="shared" si="382"/>
        <v>6</v>
      </c>
      <c r="D8143" s="51">
        <f t="shared" si="383"/>
        <v>19</v>
      </c>
      <c r="E8143" s="52">
        <v>0.875</v>
      </c>
      <c r="G8143">
        <v>3.9060000000000001</v>
      </c>
      <c r="H8143">
        <v>-0.17100000000000001</v>
      </c>
      <c r="I8143">
        <v>-1.1279999999999999</v>
      </c>
      <c r="J8143">
        <v>-1.2130000000000001</v>
      </c>
      <c r="K8143">
        <v>-1.641</v>
      </c>
      <c r="L8143">
        <v>-1.8420000000000001</v>
      </c>
      <c r="M8143">
        <v>-2.1890000000000001</v>
      </c>
    </row>
    <row r="8144" spans="1:13" x14ac:dyDescent="0.2">
      <c r="A8144" s="50">
        <v>41445</v>
      </c>
      <c r="B8144">
        <f t="shared" si="381"/>
        <v>2013</v>
      </c>
      <c r="C8144" s="51">
        <f t="shared" si="382"/>
        <v>6</v>
      </c>
      <c r="D8144" s="51">
        <f t="shared" si="383"/>
        <v>20</v>
      </c>
      <c r="E8144" s="52">
        <v>0</v>
      </c>
      <c r="G8144">
        <v>3.7490000000000001</v>
      </c>
      <c r="H8144">
        <v>-0.17100000000000001</v>
      </c>
      <c r="I8144">
        <v>-1.1279999999999999</v>
      </c>
      <c r="J8144">
        <v>-1.2130000000000001</v>
      </c>
      <c r="K8144">
        <v>-1.641</v>
      </c>
      <c r="L8144">
        <v>-1.8420000000000001</v>
      </c>
      <c r="M8144">
        <v>-2.1890000000000001</v>
      </c>
    </row>
    <row r="8145" spans="1:13" x14ac:dyDescent="0.2">
      <c r="A8145" s="50">
        <v>41445</v>
      </c>
      <c r="B8145">
        <f t="shared" si="381"/>
        <v>2013</v>
      </c>
      <c r="C8145" s="51">
        <f t="shared" si="382"/>
        <v>6</v>
      </c>
      <c r="D8145" s="51">
        <f t="shared" si="383"/>
        <v>20</v>
      </c>
      <c r="E8145" s="52">
        <v>0.125</v>
      </c>
      <c r="G8145">
        <v>3.4329999999999998</v>
      </c>
      <c r="H8145">
        <v>-0.17100000000000001</v>
      </c>
      <c r="I8145">
        <v>-1.1279999999999999</v>
      </c>
      <c r="J8145">
        <v>-1.2130000000000001</v>
      </c>
      <c r="K8145">
        <v>-1.613</v>
      </c>
      <c r="L8145">
        <v>-1.8420000000000001</v>
      </c>
      <c r="M8145">
        <v>-2.1890000000000001</v>
      </c>
    </row>
    <row r="8146" spans="1:13" x14ac:dyDescent="0.2">
      <c r="A8146" s="50">
        <v>41445</v>
      </c>
      <c r="B8146">
        <f t="shared" si="381"/>
        <v>2013</v>
      </c>
      <c r="C8146" s="51">
        <f t="shared" si="382"/>
        <v>6</v>
      </c>
      <c r="D8146" s="51">
        <f t="shared" si="383"/>
        <v>20</v>
      </c>
      <c r="E8146" s="52">
        <v>0.25</v>
      </c>
      <c r="G8146">
        <v>3.1680000000000001</v>
      </c>
      <c r="H8146">
        <v>-0.17100000000000001</v>
      </c>
      <c r="I8146">
        <v>-1.1279999999999999</v>
      </c>
      <c r="J8146">
        <v>-1.2130000000000001</v>
      </c>
      <c r="K8146">
        <v>-1.613</v>
      </c>
      <c r="L8146">
        <v>-1.8420000000000001</v>
      </c>
      <c r="M8146">
        <v>-2.1890000000000001</v>
      </c>
    </row>
    <row r="8147" spans="1:13" x14ac:dyDescent="0.2">
      <c r="A8147" s="50">
        <v>41445</v>
      </c>
      <c r="B8147">
        <f t="shared" si="381"/>
        <v>2013</v>
      </c>
      <c r="C8147" s="51">
        <f t="shared" si="382"/>
        <v>6</v>
      </c>
      <c r="D8147" s="51">
        <f t="shared" si="383"/>
        <v>20</v>
      </c>
      <c r="E8147" s="52">
        <v>0.375</v>
      </c>
      <c r="G8147">
        <v>3.3010000000000002</v>
      </c>
      <c r="H8147">
        <v>-0.17100000000000001</v>
      </c>
      <c r="I8147">
        <v>-1.157</v>
      </c>
      <c r="J8147">
        <v>-1.2130000000000001</v>
      </c>
      <c r="K8147">
        <v>-1.613</v>
      </c>
      <c r="L8147">
        <v>-1.8420000000000001</v>
      </c>
      <c r="M8147">
        <v>-2.1890000000000001</v>
      </c>
    </row>
    <row r="8148" spans="1:13" x14ac:dyDescent="0.2">
      <c r="A8148" s="50">
        <v>41445</v>
      </c>
      <c r="B8148">
        <f t="shared" si="381"/>
        <v>2013</v>
      </c>
      <c r="C8148" s="51">
        <f t="shared" si="382"/>
        <v>6</v>
      </c>
      <c r="D8148" s="51">
        <f t="shared" si="383"/>
        <v>20</v>
      </c>
      <c r="E8148" s="52">
        <v>0.5</v>
      </c>
      <c r="G8148">
        <v>3.6429999999999998</v>
      </c>
      <c r="H8148">
        <v>-0.14299999999999999</v>
      </c>
      <c r="I8148">
        <v>-1.157</v>
      </c>
      <c r="J8148">
        <v>-1.2130000000000001</v>
      </c>
      <c r="K8148">
        <v>-1.613</v>
      </c>
      <c r="L8148">
        <v>-1.8420000000000001</v>
      </c>
      <c r="M8148">
        <v>-2.1890000000000001</v>
      </c>
    </row>
    <row r="8149" spans="1:13" x14ac:dyDescent="0.2">
      <c r="A8149" s="50">
        <v>41445</v>
      </c>
      <c r="B8149">
        <f t="shared" si="381"/>
        <v>2013</v>
      </c>
      <c r="C8149" s="51">
        <f t="shared" si="382"/>
        <v>6</v>
      </c>
      <c r="D8149" s="51">
        <f t="shared" si="383"/>
        <v>20</v>
      </c>
      <c r="E8149" s="52">
        <v>0.625</v>
      </c>
      <c r="G8149">
        <v>3.88</v>
      </c>
      <c r="H8149">
        <v>-0.17100000000000001</v>
      </c>
      <c r="I8149">
        <v>-1.1279999999999999</v>
      </c>
      <c r="J8149">
        <v>-1.1850000000000001</v>
      </c>
      <c r="K8149">
        <v>-1.613</v>
      </c>
      <c r="L8149">
        <v>-1.8420000000000001</v>
      </c>
      <c r="M8149">
        <v>-2.1890000000000001</v>
      </c>
    </row>
    <row r="8150" spans="1:13" x14ac:dyDescent="0.2">
      <c r="A8150" s="50">
        <v>41445</v>
      </c>
      <c r="B8150">
        <f t="shared" si="381"/>
        <v>2013</v>
      </c>
      <c r="C8150" s="51">
        <f t="shared" si="382"/>
        <v>6</v>
      </c>
      <c r="D8150" s="51">
        <f t="shared" si="383"/>
        <v>20</v>
      </c>
      <c r="E8150" s="52">
        <v>0.75</v>
      </c>
      <c r="G8150">
        <v>4.0629999999999997</v>
      </c>
      <c r="H8150">
        <v>-0.14299999999999999</v>
      </c>
      <c r="I8150">
        <v>-1.1279999999999999</v>
      </c>
      <c r="J8150">
        <v>-1.1850000000000001</v>
      </c>
      <c r="K8150">
        <v>-1.613</v>
      </c>
      <c r="L8150">
        <v>-1.8420000000000001</v>
      </c>
      <c r="M8150">
        <v>-2.16</v>
      </c>
    </row>
    <row r="8151" spans="1:13" x14ac:dyDescent="0.2">
      <c r="A8151" s="50">
        <v>41445</v>
      </c>
      <c r="B8151">
        <f t="shared" si="381"/>
        <v>2013</v>
      </c>
      <c r="C8151" s="51">
        <f t="shared" si="382"/>
        <v>6</v>
      </c>
      <c r="D8151" s="51">
        <f t="shared" si="383"/>
        <v>20</v>
      </c>
      <c r="E8151" s="52">
        <v>0.875</v>
      </c>
      <c r="G8151">
        <v>4.0629999999999997</v>
      </c>
      <c r="H8151">
        <v>-0.11600000000000001</v>
      </c>
      <c r="I8151">
        <v>-1.1279999999999999</v>
      </c>
      <c r="J8151">
        <v>-1.1850000000000001</v>
      </c>
      <c r="K8151">
        <v>-1.613</v>
      </c>
      <c r="L8151">
        <v>-1.8140000000000001</v>
      </c>
      <c r="M8151">
        <v>-2.1890000000000001</v>
      </c>
    </row>
    <row r="8152" spans="1:13" x14ac:dyDescent="0.2">
      <c r="A8152" s="50">
        <v>41446</v>
      </c>
      <c r="B8152">
        <f t="shared" si="381"/>
        <v>2013</v>
      </c>
      <c r="C8152" s="51">
        <f t="shared" si="382"/>
        <v>6</v>
      </c>
      <c r="D8152" s="51">
        <f t="shared" si="383"/>
        <v>21</v>
      </c>
      <c r="E8152" s="52">
        <v>0</v>
      </c>
      <c r="G8152">
        <v>3.722</v>
      </c>
      <c r="H8152">
        <v>-0.11600000000000001</v>
      </c>
      <c r="I8152">
        <v>-1.1000000000000001</v>
      </c>
      <c r="J8152">
        <v>-1.1850000000000001</v>
      </c>
      <c r="K8152">
        <v>-1.613</v>
      </c>
      <c r="L8152">
        <v>-1.8140000000000001</v>
      </c>
      <c r="M8152">
        <v>-2.1890000000000001</v>
      </c>
    </row>
    <row r="8153" spans="1:13" x14ac:dyDescent="0.2">
      <c r="A8153" s="50">
        <v>41446</v>
      </c>
      <c r="B8153">
        <f t="shared" si="381"/>
        <v>2013</v>
      </c>
      <c r="C8153" s="51">
        <f t="shared" si="382"/>
        <v>6</v>
      </c>
      <c r="D8153" s="51">
        <f t="shared" si="383"/>
        <v>21</v>
      </c>
      <c r="E8153" s="52">
        <v>0.125</v>
      </c>
      <c r="G8153">
        <v>3.3010000000000002</v>
      </c>
      <c r="H8153">
        <v>-0.11600000000000001</v>
      </c>
      <c r="I8153">
        <v>-1.1000000000000001</v>
      </c>
      <c r="J8153">
        <v>-1.1850000000000001</v>
      </c>
      <c r="K8153">
        <v>-1.613</v>
      </c>
      <c r="L8153">
        <v>-1.8140000000000001</v>
      </c>
      <c r="M8153">
        <v>-2.16</v>
      </c>
    </row>
    <row r="8154" spans="1:13" x14ac:dyDescent="0.2">
      <c r="A8154" s="50">
        <v>41446</v>
      </c>
      <c r="B8154">
        <f t="shared" si="381"/>
        <v>2013</v>
      </c>
      <c r="C8154" s="51">
        <f t="shared" si="382"/>
        <v>6</v>
      </c>
      <c r="D8154" s="51">
        <f t="shared" si="383"/>
        <v>21</v>
      </c>
      <c r="E8154" s="52">
        <v>0.25</v>
      </c>
      <c r="G8154">
        <v>3.2210000000000001</v>
      </c>
      <c r="H8154">
        <v>-0.11600000000000001</v>
      </c>
      <c r="I8154">
        <v>-1.1000000000000001</v>
      </c>
      <c r="J8154">
        <v>-1.1850000000000001</v>
      </c>
      <c r="K8154">
        <v>-1.5840000000000001</v>
      </c>
      <c r="L8154">
        <v>-1.8140000000000001</v>
      </c>
      <c r="M8154">
        <v>-2.16</v>
      </c>
    </row>
    <row r="8155" spans="1:13" x14ac:dyDescent="0.2">
      <c r="A8155" s="50">
        <v>41446</v>
      </c>
      <c r="B8155">
        <f t="shared" si="381"/>
        <v>2013</v>
      </c>
      <c r="C8155" s="51">
        <f t="shared" si="382"/>
        <v>6</v>
      </c>
      <c r="D8155" s="51">
        <f t="shared" si="383"/>
        <v>21</v>
      </c>
      <c r="E8155" s="52">
        <v>0.375</v>
      </c>
      <c r="G8155">
        <v>3.4329999999999998</v>
      </c>
      <c r="H8155">
        <v>-0.11600000000000001</v>
      </c>
      <c r="I8155">
        <v>-1.1279999999999999</v>
      </c>
      <c r="J8155">
        <v>-1.157</v>
      </c>
      <c r="K8155">
        <v>-1.5840000000000001</v>
      </c>
      <c r="L8155">
        <v>-1.8140000000000001</v>
      </c>
      <c r="M8155">
        <v>-2.16</v>
      </c>
    </row>
    <row r="8156" spans="1:13" x14ac:dyDescent="0.2">
      <c r="A8156" s="50">
        <v>41446</v>
      </c>
      <c r="B8156">
        <f t="shared" si="381"/>
        <v>2013</v>
      </c>
      <c r="C8156" s="51">
        <f t="shared" si="382"/>
        <v>6</v>
      </c>
      <c r="D8156" s="51">
        <f t="shared" si="383"/>
        <v>21</v>
      </c>
      <c r="E8156" s="52">
        <v>0.5</v>
      </c>
      <c r="G8156">
        <v>3.7490000000000001</v>
      </c>
      <c r="H8156">
        <v>-0.11600000000000001</v>
      </c>
      <c r="I8156">
        <v>-1.1279999999999999</v>
      </c>
      <c r="J8156">
        <v>-1.157</v>
      </c>
      <c r="K8156">
        <v>-1.5840000000000001</v>
      </c>
      <c r="L8156">
        <v>-1.8140000000000001</v>
      </c>
      <c r="M8156">
        <v>-2.16</v>
      </c>
    </row>
    <row r="8157" spans="1:13" x14ac:dyDescent="0.2">
      <c r="A8157" s="50">
        <v>41446</v>
      </c>
      <c r="B8157">
        <f t="shared" si="381"/>
        <v>2013</v>
      </c>
      <c r="C8157" s="51">
        <f t="shared" si="382"/>
        <v>6</v>
      </c>
      <c r="D8157" s="51">
        <f t="shared" si="383"/>
        <v>21</v>
      </c>
      <c r="E8157" s="52">
        <v>0.625</v>
      </c>
      <c r="G8157">
        <v>3.9319999999999999</v>
      </c>
      <c r="H8157">
        <v>-0.11600000000000001</v>
      </c>
      <c r="I8157">
        <v>-1.1000000000000001</v>
      </c>
      <c r="J8157">
        <v>-1.157</v>
      </c>
      <c r="K8157">
        <v>-1.5840000000000001</v>
      </c>
      <c r="L8157">
        <v>-1.8140000000000001</v>
      </c>
      <c r="M8157">
        <v>-2.16</v>
      </c>
    </row>
    <row r="8158" spans="1:13" x14ac:dyDescent="0.2">
      <c r="A8158" s="50">
        <v>41446</v>
      </c>
      <c r="B8158">
        <f t="shared" si="381"/>
        <v>2013</v>
      </c>
      <c r="C8158" s="51">
        <f t="shared" si="382"/>
        <v>6</v>
      </c>
      <c r="D8158" s="51">
        <f t="shared" si="383"/>
        <v>21</v>
      </c>
      <c r="E8158" s="52">
        <v>0.75</v>
      </c>
      <c r="G8158">
        <v>3.9849999999999999</v>
      </c>
      <c r="H8158">
        <v>-8.7999999999999995E-2</v>
      </c>
      <c r="I8158">
        <v>-1.1000000000000001</v>
      </c>
      <c r="J8158">
        <v>-1.157</v>
      </c>
      <c r="K8158">
        <v>-1.5840000000000001</v>
      </c>
      <c r="L8158">
        <v>-1.7849999999999999</v>
      </c>
      <c r="M8158">
        <v>-2.16</v>
      </c>
    </row>
    <row r="8159" spans="1:13" x14ac:dyDescent="0.2">
      <c r="A8159" s="50">
        <v>41446</v>
      </c>
      <c r="B8159">
        <f t="shared" si="381"/>
        <v>2013</v>
      </c>
      <c r="C8159" s="51">
        <f t="shared" si="382"/>
        <v>6</v>
      </c>
      <c r="D8159" s="51">
        <f t="shared" si="383"/>
        <v>21</v>
      </c>
      <c r="E8159" s="52">
        <v>0.875</v>
      </c>
      <c r="G8159">
        <v>3.8540000000000001</v>
      </c>
      <c r="H8159">
        <v>-8.7999999999999995E-2</v>
      </c>
      <c r="I8159">
        <v>-1.071</v>
      </c>
      <c r="J8159">
        <v>-1.157</v>
      </c>
      <c r="K8159">
        <v>-1.5840000000000001</v>
      </c>
      <c r="L8159">
        <v>-1.7849999999999999</v>
      </c>
      <c r="M8159">
        <v>-2.1309999999999998</v>
      </c>
    </row>
    <row r="8160" spans="1:13" x14ac:dyDescent="0.2">
      <c r="A8160" s="50">
        <v>41447</v>
      </c>
      <c r="B8160">
        <f t="shared" si="381"/>
        <v>2013</v>
      </c>
      <c r="C8160" s="51">
        <f t="shared" si="382"/>
        <v>6</v>
      </c>
      <c r="D8160" s="51">
        <f t="shared" si="383"/>
        <v>22</v>
      </c>
      <c r="E8160" s="52">
        <v>0</v>
      </c>
      <c r="G8160">
        <v>3.38</v>
      </c>
      <c r="H8160">
        <v>-0.06</v>
      </c>
      <c r="I8160">
        <v>-1.071</v>
      </c>
      <c r="J8160">
        <v>-1.157</v>
      </c>
      <c r="K8160">
        <v>-1.5840000000000001</v>
      </c>
      <c r="L8160">
        <v>-1.7849999999999999</v>
      </c>
      <c r="M8160">
        <v>-2.1309999999999998</v>
      </c>
    </row>
    <row r="8161" spans="1:13" x14ac:dyDescent="0.2">
      <c r="A8161" s="50">
        <v>41447</v>
      </c>
      <c r="B8161">
        <f t="shared" si="381"/>
        <v>2013</v>
      </c>
      <c r="C8161" s="51">
        <f t="shared" si="382"/>
        <v>6</v>
      </c>
      <c r="D8161" s="51">
        <f t="shared" si="383"/>
        <v>22</v>
      </c>
      <c r="E8161" s="52">
        <v>0.125</v>
      </c>
      <c r="G8161">
        <v>3.1419999999999999</v>
      </c>
      <c r="H8161">
        <v>-0.06</v>
      </c>
      <c r="I8161">
        <v>-1.071</v>
      </c>
      <c r="J8161">
        <v>-1.157</v>
      </c>
      <c r="K8161">
        <v>-1.556</v>
      </c>
      <c r="L8161">
        <v>-1.7849999999999999</v>
      </c>
      <c r="M8161">
        <v>-2.1309999999999998</v>
      </c>
    </row>
    <row r="8162" spans="1:13" x14ac:dyDescent="0.2">
      <c r="A8162" s="50">
        <v>41447</v>
      </c>
      <c r="B8162">
        <f t="shared" si="381"/>
        <v>2013</v>
      </c>
      <c r="C8162" s="51">
        <f t="shared" si="382"/>
        <v>6</v>
      </c>
      <c r="D8162" s="51">
        <f t="shared" si="383"/>
        <v>22</v>
      </c>
      <c r="E8162" s="52">
        <v>0.25</v>
      </c>
      <c r="G8162">
        <v>2.8769999999999998</v>
      </c>
      <c r="H8162">
        <v>-8.7999999999999995E-2</v>
      </c>
      <c r="I8162">
        <v>-1.071</v>
      </c>
      <c r="J8162">
        <v>-1.157</v>
      </c>
      <c r="K8162">
        <v>-1.556</v>
      </c>
      <c r="L8162">
        <v>-1.7849999999999999</v>
      </c>
      <c r="M8162">
        <v>-2.1309999999999998</v>
      </c>
    </row>
    <row r="8163" spans="1:13" x14ac:dyDescent="0.2">
      <c r="A8163" s="50">
        <v>41447</v>
      </c>
      <c r="B8163">
        <f t="shared" si="381"/>
        <v>2013</v>
      </c>
      <c r="C8163" s="51">
        <f t="shared" si="382"/>
        <v>6</v>
      </c>
      <c r="D8163" s="51">
        <f t="shared" si="383"/>
        <v>22</v>
      </c>
      <c r="E8163" s="52">
        <v>0.375</v>
      </c>
      <c r="G8163">
        <v>2.903</v>
      </c>
      <c r="H8163">
        <v>-8.7999999999999995E-2</v>
      </c>
      <c r="I8163">
        <v>-1.1000000000000001</v>
      </c>
      <c r="J8163">
        <v>-1.157</v>
      </c>
      <c r="K8163">
        <v>-1.556</v>
      </c>
      <c r="L8163">
        <v>-1.7849999999999999</v>
      </c>
      <c r="M8163">
        <v>-2.1309999999999998</v>
      </c>
    </row>
    <row r="8164" spans="1:13" x14ac:dyDescent="0.2">
      <c r="A8164" s="50">
        <v>41447</v>
      </c>
      <c r="B8164">
        <f t="shared" si="381"/>
        <v>2013</v>
      </c>
      <c r="C8164" s="51">
        <f t="shared" si="382"/>
        <v>6</v>
      </c>
      <c r="D8164" s="51">
        <f t="shared" si="383"/>
        <v>22</v>
      </c>
      <c r="E8164" s="52">
        <v>0.5</v>
      </c>
      <c r="G8164">
        <v>3.2480000000000002</v>
      </c>
      <c r="H8164">
        <v>-8.7999999999999995E-2</v>
      </c>
      <c r="I8164">
        <v>-1.1000000000000001</v>
      </c>
      <c r="J8164">
        <v>-1.1279999999999999</v>
      </c>
      <c r="K8164">
        <v>-1.556</v>
      </c>
      <c r="L8164">
        <v>-1.7849999999999999</v>
      </c>
      <c r="M8164">
        <v>-2.1309999999999998</v>
      </c>
    </row>
    <row r="8165" spans="1:13" x14ac:dyDescent="0.2">
      <c r="A8165" s="50">
        <v>41447</v>
      </c>
      <c r="B8165">
        <f t="shared" si="381"/>
        <v>2013</v>
      </c>
      <c r="C8165" s="51">
        <f t="shared" si="382"/>
        <v>6</v>
      </c>
      <c r="D8165" s="51">
        <f t="shared" si="383"/>
        <v>22</v>
      </c>
      <c r="E8165" s="52">
        <v>0.625</v>
      </c>
      <c r="G8165">
        <v>3.1949999999999998</v>
      </c>
      <c r="H8165">
        <v>-0.06</v>
      </c>
      <c r="I8165">
        <v>-1.071</v>
      </c>
      <c r="J8165">
        <v>-1.1279999999999999</v>
      </c>
      <c r="K8165">
        <v>-1.556</v>
      </c>
      <c r="L8165">
        <v>-1.756</v>
      </c>
      <c r="M8165">
        <v>-2.1019999999999999</v>
      </c>
    </row>
    <row r="8166" spans="1:13" x14ac:dyDescent="0.2">
      <c r="A8166" s="50">
        <v>41447</v>
      </c>
      <c r="B8166">
        <f t="shared" si="381"/>
        <v>2013</v>
      </c>
      <c r="C8166" s="51">
        <f t="shared" si="382"/>
        <v>6</v>
      </c>
      <c r="D8166" s="51">
        <f t="shared" si="383"/>
        <v>22</v>
      </c>
      <c r="E8166" s="52">
        <v>0.75</v>
      </c>
      <c r="G8166">
        <v>3.274</v>
      </c>
      <c r="H8166">
        <v>-0.06</v>
      </c>
      <c r="I8166">
        <v>-1.0429999999999999</v>
      </c>
      <c r="J8166">
        <v>-1.1279999999999999</v>
      </c>
      <c r="K8166">
        <v>-1.556</v>
      </c>
      <c r="L8166">
        <v>-1.756</v>
      </c>
      <c r="M8166">
        <v>-2.1019999999999999</v>
      </c>
    </row>
    <row r="8167" spans="1:13" x14ac:dyDescent="0.2">
      <c r="A8167" s="50">
        <v>41447</v>
      </c>
      <c r="B8167">
        <f t="shared" si="381"/>
        <v>2013</v>
      </c>
      <c r="C8167" s="51">
        <f t="shared" si="382"/>
        <v>6</v>
      </c>
      <c r="D8167" s="51">
        <f t="shared" si="383"/>
        <v>22</v>
      </c>
      <c r="E8167" s="52">
        <v>0.875</v>
      </c>
      <c r="G8167">
        <v>3.327</v>
      </c>
      <c r="H8167">
        <v>-3.2000000000000001E-2</v>
      </c>
      <c r="I8167">
        <v>-1.0429999999999999</v>
      </c>
      <c r="J8167">
        <v>-1.1279999999999999</v>
      </c>
      <c r="K8167">
        <v>-1.556</v>
      </c>
      <c r="L8167">
        <v>-1.756</v>
      </c>
      <c r="M8167">
        <v>-2.1019999999999999</v>
      </c>
    </row>
    <row r="8168" spans="1:13" x14ac:dyDescent="0.2">
      <c r="A8168" s="50">
        <v>41448</v>
      </c>
      <c r="B8168">
        <f t="shared" si="381"/>
        <v>2013</v>
      </c>
      <c r="C8168" s="51">
        <f t="shared" si="382"/>
        <v>6</v>
      </c>
      <c r="D8168" s="51">
        <f t="shared" si="383"/>
        <v>23</v>
      </c>
      <c r="E8168" s="52">
        <v>0</v>
      </c>
      <c r="G8168">
        <v>3.2480000000000002</v>
      </c>
      <c r="H8168">
        <v>-3.2000000000000001E-2</v>
      </c>
      <c r="I8168">
        <v>-1.0149999999999999</v>
      </c>
      <c r="J8168">
        <v>-1.1279999999999999</v>
      </c>
      <c r="K8168">
        <v>-1.556</v>
      </c>
      <c r="L8168">
        <v>-1.756</v>
      </c>
      <c r="M8168">
        <v>-2.1019999999999999</v>
      </c>
    </row>
    <row r="8169" spans="1:13" x14ac:dyDescent="0.2">
      <c r="A8169" s="50">
        <v>41448</v>
      </c>
      <c r="B8169">
        <f t="shared" si="381"/>
        <v>2013</v>
      </c>
      <c r="C8169" s="51">
        <f t="shared" si="382"/>
        <v>6</v>
      </c>
      <c r="D8169" s="51">
        <f t="shared" si="383"/>
        <v>23</v>
      </c>
      <c r="E8169" s="52">
        <v>0.125</v>
      </c>
      <c r="G8169">
        <v>2.956</v>
      </c>
      <c r="H8169">
        <v>-3.2000000000000001E-2</v>
      </c>
      <c r="I8169">
        <v>-1.0149999999999999</v>
      </c>
      <c r="J8169">
        <v>-1.1279999999999999</v>
      </c>
      <c r="K8169">
        <v>-1.5269999999999999</v>
      </c>
      <c r="L8169">
        <v>-1.756</v>
      </c>
      <c r="M8169">
        <v>-2.1019999999999999</v>
      </c>
    </row>
    <row r="8170" spans="1:13" x14ac:dyDescent="0.2">
      <c r="A8170" s="50">
        <v>41448</v>
      </c>
      <c r="B8170">
        <f t="shared" si="381"/>
        <v>2013</v>
      </c>
      <c r="C8170" s="51">
        <f t="shared" si="382"/>
        <v>6</v>
      </c>
      <c r="D8170" s="51">
        <f t="shared" si="383"/>
        <v>23</v>
      </c>
      <c r="E8170" s="52">
        <v>0.25</v>
      </c>
      <c r="G8170">
        <v>2.7970000000000002</v>
      </c>
      <c r="H8170">
        <v>-3.2000000000000001E-2</v>
      </c>
      <c r="I8170">
        <v>-1.0429999999999999</v>
      </c>
      <c r="J8170">
        <v>-1.1279999999999999</v>
      </c>
      <c r="K8170">
        <v>-1.5269999999999999</v>
      </c>
      <c r="L8170">
        <v>-1.7270000000000001</v>
      </c>
      <c r="M8170">
        <v>-2.1019999999999999</v>
      </c>
    </row>
    <row r="8171" spans="1:13" x14ac:dyDescent="0.2">
      <c r="A8171" s="50">
        <v>41448</v>
      </c>
      <c r="B8171">
        <f t="shared" si="381"/>
        <v>2013</v>
      </c>
      <c r="C8171" s="51">
        <f t="shared" si="382"/>
        <v>6</v>
      </c>
      <c r="D8171" s="51">
        <f t="shared" si="383"/>
        <v>23</v>
      </c>
      <c r="E8171" s="52">
        <v>0.375</v>
      </c>
      <c r="G8171">
        <v>2.9830000000000001</v>
      </c>
      <c r="H8171">
        <v>-0.06</v>
      </c>
      <c r="I8171">
        <v>-1.071</v>
      </c>
      <c r="J8171">
        <v>-1.1000000000000001</v>
      </c>
      <c r="K8171">
        <v>-1.5269999999999999</v>
      </c>
      <c r="L8171">
        <v>-1.7270000000000001</v>
      </c>
      <c r="M8171">
        <v>-2.1019999999999999</v>
      </c>
    </row>
    <row r="8172" spans="1:13" x14ac:dyDescent="0.2">
      <c r="A8172" s="50">
        <v>41448</v>
      </c>
      <c r="B8172">
        <f t="shared" si="381"/>
        <v>2013</v>
      </c>
      <c r="C8172" s="51">
        <f t="shared" si="382"/>
        <v>6</v>
      </c>
      <c r="D8172" s="51">
        <f t="shared" si="383"/>
        <v>23</v>
      </c>
      <c r="E8172" s="52">
        <v>0.5</v>
      </c>
      <c r="G8172">
        <v>3.0630000000000002</v>
      </c>
      <c r="H8172">
        <v>-3.2000000000000001E-2</v>
      </c>
      <c r="I8172">
        <v>-1.071</v>
      </c>
      <c r="J8172">
        <v>-1.1000000000000001</v>
      </c>
      <c r="K8172">
        <v>-1.5269999999999999</v>
      </c>
      <c r="L8172">
        <v>-1.7270000000000001</v>
      </c>
      <c r="M8172">
        <v>-2.1019999999999999</v>
      </c>
    </row>
    <row r="8173" spans="1:13" x14ac:dyDescent="0.2">
      <c r="A8173" s="50">
        <v>41448</v>
      </c>
      <c r="B8173">
        <f t="shared" si="381"/>
        <v>2013</v>
      </c>
      <c r="C8173" s="51">
        <f t="shared" si="382"/>
        <v>6</v>
      </c>
      <c r="D8173" s="51">
        <f t="shared" si="383"/>
        <v>23</v>
      </c>
      <c r="E8173" s="52">
        <v>0.625</v>
      </c>
      <c r="G8173">
        <v>3.4060000000000001</v>
      </c>
      <c r="H8173">
        <v>-3.2000000000000001E-2</v>
      </c>
      <c r="I8173">
        <v>-1.0429999999999999</v>
      </c>
      <c r="J8173">
        <v>-1.1000000000000001</v>
      </c>
      <c r="K8173">
        <v>-1.5269999999999999</v>
      </c>
      <c r="L8173">
        <v>-1.7270000000000001</v>
      </c>
      <c r="M8173">
        <v>-2.073</v>
      </c>
    </row>
    <row r="8174" spans="1:13" x14ac:dyDescent="0.2">
      <c r="A8174" s="50">
        <v>41448</v>
      </c>
      <c r="B8174">
        <f t="shared" si="381"/>
        <v>2013</v>
      </c>
      <c r="C8174" s="51">
        <f t="shared" si="382"/>
        <v>6</v>
      </c>
      <c r="D8174" s="51">
        <f t="shared" si="383"/>
        <v>23</v>
      </c>
      <c r="E8174" s="52">
        <v>0.75</v>
      </c>
      <c r="G8174">
        <v>3.7490000000000001</v>
      </c>
      <c r="H8174">
        <v>-3.2000000000000001E-2</v>
      </c>
      <c r="I8174">
        <v>-1.0429999999999999</v>
      </c>
      <c r="J8174">
        <v>-1.1000000000000001</v>
      </c>
      <c r="K8174">
        <v>-1.5269999999999999</v>
      </c>
      <c r="L8174">
        <v>-1.7270000000000001</v>
      </c>
      <c r="M8174">
        <v>-2.073</v>
      </c>
    </row>
    <row r="8175" spans="1:13" x14ac:dyDescent="0.2">
      <c r="A8175" s="50">
        <v>41448</v>
      </c>
      <c r="B8175">
        <f t="shared" si="381"/>
        <v>2013</v>
      </c>
      <c r="C8175" s="51">
        <f t="shared" si="382"/>
        <v>6</v>
      </c>
      <c r="D8175" s="51">
        <f t="shared" si="383"/>
        <v>23</v>
      </c>
      <c r="E8175" s="52">
        <v>0.875</v>
      </c>
      <c r="G8175">
        <v>3.8010000000000002</v>
      </c>
      <c r="H8175">
        <v>-4.0000000000000001E-3</v>
      </c>
      <c r="I8175">
        <v>-1.0149999999999999</v>
      </c>
      <c r="J8175">
        <v>-1.1000000000000001</v>
      </c>
      <c r="K8175">
        <v>-1.5269999999999999</v>
      </c>
      <c r="L8175">
        <v>-1.7270000000000001</v>
      </c>
      <c r="M8175">
        <v>-2.073</v>
      </c>
    </row>
    <row r="8176" spans="1:13" x14ac:dyDescent="0.2">
      <c r="A8176" s="50">
        <v>41449</v>
      </c>
      <c r="B8176">
        <f t="shared" si="381"/>
        <v>2013</v>
      </c>
      <c r="C8176" s="51">
        <f t="shared" si="382"/>
        <v>6</v>
      </c>
      <c r="D8176" s="51">
        <f t="shared" si="383"/>
        <v>24</v>
      </c>
      <c r="E8176" s="52">
        <v>0</v>
      </c>
      <c r="G8176">
        <v>3.827</v>
      </c>
      <c r="H8176">
        <v>-4.0000000000000001E-3</v>
      </c>
      <c r="I8176">
        <v>-1.0149999999999999</v>
      </c>
      <c r="J8176">
        <v>-1.1000000000000001</v>
      </c>
      <c r="K8176">
        <v>-1.498</v>
      </c>
      <c r="L8176">
        <v>-1.7270000000000001</v>
      </c>
      <c r="M8176">
        <v>-2.073</v>
      </c>
    </row>
    <row r="8177" spans="1:13" x14ac:dyDescent="0.2">
      <c r="A8177" s="50">
        <v>41449</v>
      </c>
      <c r="B8177">
        <f t="shared" si="381"/>
        <v>2013</v>
      </c>
      <c r="C8177" s="51">
        <f t="shared" si="382"/>
        <v>6</v>
      </c>
      <c r="D8177" s="51">
        <f t="shared" si="383"/>
        <v>24</v>
      </c>
      <c r="E8177" s="52">
        <v>0.125</v>
      </c>
      <c r="G8177">
        <v>3.5910000000000002</v>
      </c>
      <c r="H8177">
        <v>-4.0000000000000001E-3</v>
      </c>
      <c r="I8177">
        <v>-0.98599999999999999</v>
      </c>
      <c r="J8177">
        <v>-1.1000000000000001</v>
      </c>
      <c r="K8177">
        <v>-1.5269999999999999</v>
      </c>
      <c r="L8177">
        <v>-1.7270000000000001</v>
      </c>
      <c r="M8177">
        <v>-2.073</v>
      </c>
    </row>
    <row r="8178" spans="1:13" x14ac:dyDescent="0.2">
      <c r="A8178" s="50">
        <v>41449</v>
      </c>
      <c r="B8178">
        <f t="shared" si="381"/>
        <v>2013</v>
      </c>
      <c r="C8178" s="51">
        <f t="shared" si="382"/>
        <v>6</v>
      </c>
      <c r="D8178" s="51">
        <f t="shared" si="383"/>
        <v>24</v>
      </c>
      <c r="E8178" s="52">
        <v>0.25</v>
      </c>
      <c r="G8178">
        <v>3.4060000000000001</v>
      </c>
      <c r="H8178">
        <v>-4.0000000000000001E-3</v>
      </c>
      <c r="I8178">
        <v>-0.98599999999999999</v>
      </c>
      <c r="J8178">
        <v>-1.1000000000000001</v>
      </c>
      <c r="K8178">
        <v>-1.498</v>
      </c>
      <c r="L8178">
        <v>-1.7270000000000001</v>
      </c>
      <c r="M8178">
        <v>-2.073</v>
      </c>
    </row>
    <row r="8179" spans="1:13" x14ac:dyDescent="0.2">
      <c r="A8179" s="50">
        <v>41449</v>
      </c>
      <c r="B8179">
        <f t="shared" si="381"/>
        <v>2013</v>
      </c>
      <c r="C8179" s="51">
        <f t="shared" si="382"/>
        <v>6</v>
      </c>
      <c r="D8179" s="51">
        <f t="shared" si="383"/>
        <v>24</v>
      </c>
      <c r="E8179" s="52">
        <v>0.375</v>
      </c>
      <c r="G8179">
        <v>3.5379999999999998</v>
      </c>
      <c r="H8179">
        <v>-4.0000000000000001E-3</v>
      </c>
      <c r="I8179">
        <v>-1.0429999999999999</v>
      </c>
      <c r="J8179">
        <v>-1.1000000000000001</v>
      </c>
      <c r="K8179">
        <v>-1.498</v>
      </c>
      <c r="L8179">
        <v>-1.7270000000000001</v>
      </c>
      <c r="M8179">
        <v>-2.073</v>
      </c>
    </row>
    <row r="8180" spans="1:13" x14ac:dyDescent="0.2">
      <c r="A8180" s="50">
        <v>41449</v>
      </c>
      <c r="B8180">
        <f t="shared" si="381"/>
        <v>2013</v>
      </c>
      <c r="C8180" s="51">
        <f t="shared" si="382"/>
        <v>6</v>
      </c>
      <c r="D8180" s="51">
        <f t="shared" si="383"/>
        <v>24</v>
      </c>
      <c r="E8180" s="52">
        <v>0.5</v>
      </c>
      <c r="G8180">
        <v>3.617</v>
      </c>
      <c r="H8180">
        <v>2.4E-2</v>
      </c>
      <c r="I8180">
        <v>-1.071</v>
      </c>
      <c r="J8180">
        <v>-1.071</v>
      </c>
      <c r="K8180">
        <v>-1.498</v>
      </c>
      <c r="L8180">
        <v>-1.6990000000000001</v>
      </c>
      <c r="M8180">
        <v>-2.044</v>
      </c>
    </row>
    <row r="8181" spans="1:13" x14ac:dyDescent="0.2">
      <c r="A8181" s="50">
        <v>41449</v>
      </c>
      <c r="B8181">
        <f t="shared" si="381"/>
        <v>2013</v>
      </c>
      <c r="C8181" s="51">
        <f t="shared" si="382"/>
        <v>6</v>
      </c>
      <c r="D8181" s="51">
        <f t="shared" si="383"/>
        <v>24</v>
      </c>
      <c r="E8181" s="52">
        <v>0.625</v>
      </c>
      <c r="G8181">
        <v>3.9319999999999999</v>
      </c>
      <c r="H8181">
        <v>2.4E-2</v>
      </c>
      <c r="I8181">
        <v>-1.0429999999999999</v>
      </c>
      <c r="J8181">
        <v>-1.1000000000000001</v>
      </c>
      <c r="K8181">
        <v>-1.498</v>
      </c>
      <c r="L8181">
        <v>-1.7270000000000001</v>
      </c>
      <c r="M8181">
        <v>-2.044</v>
      </c>
    </row>
    <row r="8182" spans="1:13" x14ac:dyDescent="0.2">
      <c r="A8182" s="50">
        <v>41449</v>
      </c>
      <c r="B8182">
        <f t="shared" si="381"/>
        <v>2013</v>
      </c>
      <c r="C8182" s="51">
        <f t="shared" si="382"/>
        <v>6</v>
      </c>
      <c r="D8182" s="51">
        <f t="shared" si="383"/>
        <v>24</v>
      </c>
      <c r="E8182" s="52">
        <v>0.75</v>
      </c>
      <c r="G8182">
        <v>4.22</v>
      </c>
      <c r="H8182">
        <v>2.4E-2</v>
      </c>
      <c r="I8182">
        <v>-1.0149999999999999</v>
      </c>
      <c r="J8182">
        <v>-1.071</v>
      </c>
      <c r="K8182">
        <v>-1.498</v>
      </c>
      <c r="L8182">
        <v>-1.6990000000000001</v>
      </c>
      <c r="M8182">
        <v>-2.044</v>
      </c>
    </row>
    <row r="8183" spans="1:13" x14ac:dyDescent="0.2">
      <c r="A8183" s="50">
        <v>41449</v>
      </c>
      <c r="B8183">
        <f t="shared" si="381"/>
        <v>2013</v>
      </c>
      <c r="C8183" s="51">
        <f t="shared" si="382"/>
        <v>6</v>
      </c>
      <c r="D8183" s="51">
        <f t="shared" si="383"/>
        <v>24</v>
      </c>
      <c r="E8183" s="52">
        <v>0.875</v>
      </c>
      <c r="G8183">
        <v>4.4020000000000001</v>
      </c>
      <c r="H8183">
        <v>5.0999999999999997E-2</v>
      </c>
      <c r="I8183">
        <v>-1.0149999999999999</v>
      </c>
      <c r="J8183">
        <v>-1.071</v>
      </c>
      <c r="K8183">
        <v>-1.498</v>
      </c>
      <c r="L8183">
        <v>-1.6990000000000001</v>
      </c>
      <c r="M8183">
        <v>-2.044</v>
      </c>
    </row>
    <row r="8184" spans="1:13" x14ac:dyDescent="0.2">
      <c r="A8184" s="50">
        <v>41450</v>
      </c>
      <c r="B8184">
        <f t="shared" si="381"/>
        <v>2013</v>
      </c>
      <c r="C8184" s="51">
        <f t="shared" si="382"/>
        <v>6</v>
      </c>
      <c r="D8184" s="51">
        <f t="shared" si="383"/>
        <v>25</v>
      </c>
      <c r="E8184" s="52">
        <v>0</v>
      </c>
      <c r="G8184">
        <v>4.3239999999999998</v>
      </c>
      <c r="H8184">
        <v>7.9000000000000001E-2</v>
      </c>
      <c r="I8184">
        <v>-0.98599999999999999</v>
      </c>
      <c r="J8184">
        <v>-1.071</v>
      </c>
      <c r="K8184">
        <v>-1.498</v>
      </c>
      <c r="L8184">
        <v>-1.6990000000000001</v>
      </c>
      <c r="M8184">
        <v>-2.044</v>
      </c>
    </row>
    <row r="8185" spans="1:13" x14ac:dyDescent="0.2">
      <c r="A8185" s="50">
        <v>41450</v>
      </c>
      <c r="B8185">
        <f t="shared" si="381"/>
        <v>2013</v>
      </c>
      <c r="C8185" s="51">
        <f t="shared" si="382"/>
        <v>6</v>
      </c>
      <c r="D8185" s="51">
        <f t="shared" si="383"/>
        <v>25</v>
      </c>
      <c r="E8185" s="52">
        <v>0.125</v>
      </c>
      <c r="G8185">
        <v>4.0629999999999997</v>
      </c>
      <c r="H8185">
        <v>7.9000000000000001E-2</v>
      </c>
      <c r="I8185">
        <v>-0.98599999999999999</v>
      </c>
      <c r="J8185">
        <v>-1.071</v>
      </c>
      <c r="K8185">
        <v>-1.47</v>
      </c>
      <c r="L8185">
        <v>-1.6990000000000001</v>
      </c>
      <c r="M8185">
        <v>-2.044</v>
      </c>
    </row>
    <row r="8186" spans="1:13" x14ac:dyDescent="0.2">
      <c r="A8186" s="50">
        <v>41450</v>
      </c>
      <c r="B8186">
        <f t="shared" si="381"/>
        <v>2013</v>
      </c>
      <c r="C8186" s="51">
        <f t="shared" si="382"/>
        <v>6</v>
      </c>
      <c r="D8186" s="51">
        <f t="shared" si="383"/>
        <v>25</v>
      </c>
      <c r="E8186" s="52">
        <v>0.25</v>
      </c>
      <c r="G8186">
        <v>3.8010000000000002</v>
      </c>
      <c r="H8186">
        <v>7.9000000000000001E-2</v>
      </c>
      <c r="I8186">
        <v>-1.0149999999999999</v>
      </c>
      <c r="J8186">
        <v>-1.071</v>
      </c>
      <c r="K8186">
        <v>-1.47</v>
      </c>
      <c r="L8186">
        <v>-1.6990000000000001</v>
      </c>
      <c r="M8186">
        <v>-2.0150000000000001</v>
      </c>
    </row>
    <row r="8187" spans="1:13" x14ac:dyDescent="0.2">
      <c r="A8187" s="50">
        <v>41450</v>
      </c>
      <c r="B8187">
        <f t="shared" si="381"/>
        <v>2013</v>
      </c>
      <c r="C8187" s="51">
        <f t="shared" si="382"/>
        <v>6</v>
      </c>
      <c r="D8187" s="51">
        <f t="shared" si="383"/>
        <v>25</v>
      </c>
      <c r="E8187" s="52">
        <v>0.375</v>
      </c>
      <c r="G8187">
        <v>3.7749999999999999</v>
      </c>
      <c r="H8187">
        <v>7.9000000000000001E-2</v>
      </c>
      <c r="I8187">
        <v>-1.0149999999999999</v>
      </c>
      <c r="J8187">
        <v>-1.071</v>
      </c>
      <c r="K8187">
        <v>-1.47</v>
      </c>
      <c r="L8187">
        <v>-1.67</v>
      </c>
      <c r="M8187">
        <v>-2.0150000000000001</v>
      </c>
    </row>
    <row r="8188" spans="1:13" x14ac:dyDescent="0.2">
      <c r="A8188" s="50">
        <v>41450</v>
      </c>
      <c r="B8188">
        <f t="shared" si="381"/>
        <v>2013</v>
      </c>
      <c r="C8188" s="51">
        <f t="shared" si="382"/>
        <v>6</v>
      </c>
      <c r="D8188" s="51">
        <f t="shared" si="383"/>
        <v>25</v>
      </c>
      <c r="E8188" s="52">
        <v>0.5</v>
      </c>
      <c r="G8188">
        <v>3.9319999999999999</v>
      </c>
      <c r="H8188">
        <v>7.9000000000000001E-2</v>
      </c>
      <c r="I8188">
        <v>-1.0429999999999999</v>
      </c>
      <c r="J8188">
        <v>-1.0429999999999999</v>
      </c>
      <c r="K8188">
        <v>-1.47</v>
      </c>
      <c r="L8188">
        <v>-1.67</v>
      </c>
      <c r="M8188">
        <v>-2.044</v>
      </c>
    </row>
    <row r="8189" spans="1:13" x14ac:dyDescent="0.2">
      <c r="A8189" s="50">
        <v>41450</v>
      </c>
      <c r="B8189">
        <f t="shared" si="381"/>
        <v>2013</v>
      </c>
      <c r="C8189" s="51">
        <f t="shared" si="382"/>
        <v>6</v>
      </c>
      <c r="D8189" s="51">
        <f t="shared" si="383"/>
        <v>25</v>
      </c>
      <c r="E8189" s="52">
        <v>0.625</v>
      </c>
      <c r="G8189">
        <v>4.2460000000000004</v>
      </c>
      <c r="H8189">
        <v>7.9000000000000001E-2</v>
      </c>
      <c r="I8189">
        <v>-1.0149999999999999</v>
      </c>
      <c r="J8189">
        <v>-1.0429999999999999</v>
      </c>
      <c r="K8189">
        <v>-1.47</v>
      </c>
      <c r="L8189">
        <v>-1.67</v>
      </c>
      <c r="M8189">
        <v>-2.0150000000000001</v>
      </c>
    </row>
    <row r="8190" spans="1:13" x14ac:dyDescent="0.2">
      <c r="A8190" s="50">
        <v>41450</v>
      </c>
      <c r="B8190">
        <f t="shared" si="381"/>
        <v>2013</v>
      </c>
      <c r="C8190" s="51">
        <f t="shared" si="382"/>
        <v>6</v>
      </c>
      <c r="D8190" s="51">
        <f t="shared" si="383"/>
        <v>25</v>
      </c>
      <c r="E8190" s="52">
        <v>0.75</v>
      </c>
      <c r="G8190">
        <v>4.5060000000000002</v>
      </c>
      <c r="H8190">
        <v>7.9000000000000001E-2</v>
      </c>
      <c r="I8190">
        <v>-1.0149999999999999</v>
      </c>
      <c r="J8190">
        <v>-1.0429999999999999</v>
      </c>
      <c r="K8190">
        <v>-1.47</v>
      </c>
      <c r="L8190">
        <v>-1.67</v>
      </c>
      <c r="M8190">
        <v>-2.0150000000000001</v>
      </c>
    </row>
    <row r="8191" spans="1:13" x14ac:dyDescent="0.2">
      <c r="A8191" s="50">
        <v>41450</v>
      </c>
      <c r="B8191">
        <f t="shared" si="381"/>
        <v>2013</v>
      </c>
      <c r="C8191" s="51">
        <f t="shared" si="382"/>
        <v>6</v>
      </c>
      <c r="D8191" s="51">
        <f t="shared" si="383"/>
        <v>25</v>
      </c>
      <c r="E8191" s="52">
        <v>0.875</v>
      </c>
      <c r="G8191">
        <v>4.74</v>
      </c>
      <c r="H8191">
        <v>0.107</v>
      </c>
      <c r="I8191">
        <v>-0.98599999999999999</v>
      </c>
      <c r="J8191">
        <v>-1.0429999999999999</v>
      </c>
      <c r="K8191">
        <v>-1.47</v>
      </c>
      <c r="L8191">
        <v>-1.67</v>
      </c>
      <c r="M8191">
        <v>-2.0150000000000001</v>
      </c>
    </row>
    <row r="8192" spans="1:13" x14ac:dyDescent="0.2">
      <c r="A8192" s="50">
        <v>41451</v>
      </c>
      <c r="B8192">
        <f t="shared" si="381"/>
        <v>2013</v>
      </c>
      <c r="C8192" s="51">
        <f t="shared" si="382"/>
        <v>6</v>
      </c>
      <c r="D8192" s="51">
        <f t="shared" si="383"/>
        <v>26</v>
      </c>
      <c r="E8192" s="52">
        <v>0</v>
      </c>
      <c r="G8192">
        <v>4.74</v>
      </c>
      <c r="H8192">
        <v>0.13500000000000001</v>
      </c>
      <c r="I8192">
        <v>-0.95799999999999996</v>
      </c>
      <c r="J8192">
        <v>-1.0429999999999999</v>
      </c>
      <c r="K8192">
        <v>-1.47</v>
      </c>
      <c r="L8192">
        <v>-1.67</v>
      </c>
      <c r="M8192">
        <v>-2.0150000000000001</v>
      </c>
    </row>
    <row r="8193" spans="1:13" x14ac:dyDescent="0.2">
      <c r="A8193" s="50">
        <v>41451</v>
      </c>
      <c r="B8193">
        <f t="shared" si="381"/>
        <v>2013</v>
      </c>
      <c r="C8193" s="51">
        <f t="shared" si="382"/>
        <v>6</v>
      </c>
      <c r="D8193" s="51">
        <f t="shared" si="383"/>
        <v>26</v>
      </c>
      <c r="E8193" s="52">
        <v>0.125</v>
      </c>
      <c r="G8193">
        <v>4.4800000000000004</v>
      </c>
      <c r="H8193">
        <v>0.13500000000000001</v>
      </c>
      <c r="I8193">
        <v>-0.95799999999999996</v>
      </c>
      <c r="J8193">
        <v>-1.0429999999999999</v>
      </c>
      <c r="K8193">
        <v>-1.47</v>
      </c>
      <c r="L8193">
        <v>-1.67</v>
      </c>
      <c r="M8193">
        <v>-2.0150000000000001</v>
      </c>
    </row>
    <row r="8194" spans="1:13" x14ac:dyDescent="0.2">
      <c r="A8194" s="50">
        <v>41451</v>
      </c>
      <c r="B8194">
        <f t="shared" ref="B8194:B8257" si="384">YEAR(A8194)</f>
        <v>2013</v>
      </c>
      <c r="C8194" s="51">
        <f t="shared" ref="C8194:C8257" si="385">MONTH(A8194)</f>
        <v>6</v>
      </c>
      <c r="D8194" s="51">
        <f t="shared" ref="D8194:D8257" si="386">DAY(A8194)</f>
        <v>26</v>
      </c>
      <c r="E8194" s="52">
        <v>0.25</v>
      </c>
      <c r="G8194">
        <v>4.141</v>
      </c>
      <c r="H8194">
        <v>0.13500000000000001</v>
      </c>
      <c r="I8194">
        <v>-0.98599999999999999</v>
      </c>
      <c r="J8194">
        <v>-1.0429999999999999</v>
      </c>
      <c r="K8194">
        <v>-1.4410000000000001</v>
      </c>
      <c r="L8194">
        <v>-1.67</v>
      </c>
      <c r="M8194">
        <v>-2.0150000000000001</v>
      </c>
    </row>
    <row r="8195" spans="1:13" x14ac:dyDescent="0.2">
      <c r="A8195" s="50">
        <v>41451</v>
      </c>
      <c r="B8195">
        <f t="shared" si="384"/>
        <v>2013</v>
      </c>
      <c r="C8195" s="51">
        <f t="shared" si="385"/>
        <v>6</v>
      </c>
      <c r="D8195" s="51">
        <f t="shared" si="386"/>
        <v>26</v>
      </c>
      <c r="E8195" s="52">
        <v>0.375</v>
      </c>
      <c r="G8195">
        <v>4.141</v>
      </c>
      <c r="H8195">
        <v>0.13500000000000001</v>
      </c>
      <c r="I8195">
        <v>-1.0149999999999999</v>
      </c>
      <c r="J8195">
        <v>-1.0429999999999999</v>
      </c>
      <c r="K8195">
        <v>-1.4410000000000001</v>
      </c>
      <c r="L8195">
        <v>-1.641</v>
      </c>
      <c r="M8195">
        <v>-2.0150000000000001</v>
      </c>
    </row>
    <row r="8196" spans="1:13" x14ac:dyDescent="0.2">
      <c r="A8196" s="50">
        <v>41451</v>
      </c>
      <c r="B8196">
        <f t="shared" si="384"/>
        <v>2013</v>
      </c>
      <c r="C8196" s="51">
        <f t="shared" si="385"/>
        <v>6</v>
      </c>
      <c r="D8196" s="51">
        <f t="shared" si="386"/>
        <v>26</v>
      </c>
      <c r="E8196" s="52">
        <v>0.5</v>
      </c>
      <c r="G8196">
        <v>4.194</v>
      </c>
      <c r="H8196">
        <v>0.13500000000000001</v>
      </c>
      <c r="I8196">
        <v>-1.0149999999999999</v>
      </c>
      <c r="J8196">
        <v>-1.0429999999999999</v>
      </c>
      <c r="K8196">
        <v>-1.4410000000000001</v>
      </c>
      <c r="L8196">
        <v>-1.67</v>
      </c>
      <c r="M8196">
        <v>-2.0150000000000001</v>
      </c>
    </row>
    <row r="8197" spans="1:13" x14ac:dyDescent="0.2">
      <c r="A8197" s="50">
        <v>41451</v>
      </c>
      <c r="B8197">
        <f t="shared" si="384"/>
        <v>2013</v>
      </c>
      <c r="C8197" s="51">
        <f t="shared" si="385"/>
        <v>6</v>
      </c>
      <c r="D8197" s="51">
        <f t="shared" si="386"/>
        <v>26</v>
      </c>
      <c r="E8197" s="52">
        <v>0.625</v>
      </c>
      <c r="G8197">
        <v>4.4020000000000001</v>
      </c>
      <c r="H8197">
        <v>0.13500000000000001</v>
      </c>
      <c r="I8197">
        <v>-0.98599999999999999</v>
      </c>
      <c r="J8197">
        <v>-1.0429999999999999</v>
      </c>
      <c r="K8197">
        <v>-1.4410000000000001</v>
      </c>
      <c r="L8197">
        <v>-1.641</v>
      </c>
      <c r="M8197">
        <v>-1.986</v>
      </c>
    </row>
    <row r="8198" spans="1:13" x14ac:dyDescent="0.2">
      <c r="A8198" s="50">
        <v>41451</v>
      </c>
      <c r="B8198">
        <f t="shared" si="384"/>
        <v>2013</v>
      </c>
      <c r="C8198" s="51">
        <f t="shared" si="385"/>
        <v>6</v>
      </c>
      <c r="D8198" s="51">
        <f t="shared" si="386"/>
        <v>26</v>
      </c>
      <c r="E8198" s="52">
        <v>0.75</v>
      </c>
      <c r="G8198">
        <v>4.5839999999999996</v>
      </c>
      <c r="H8198">
        <v>0.16300000000000001</v>
      </c>
      <c r="I8198">
        <v>-0.95799999999999996</v>
      </c>
      <c r="J8198">
        <v>-1.0429999999999999</v>
      </c>
      <c r="K8198">
        <v>-1.4410000000000001</v>
      </c>
      <c r="L8198">
        <v>-1.641</v>
      </c>
      <c r="M8198">
        <v>-1.986</v>
      </c>
    </row>
    <row r="8199" spans="1:13" x14ac:dyDescent="0.2">
      <c r="A8199" s="50">
        <v>41451</v>
      </c>
      <c r="B8199">
        <f t="shared" si="384"/>
        <v>2013</v>
      </c>
      <c r="C8199" s="51">
        <f t="shared" si="385"/>
        <v>6</v>
      </c>
      <c r="D8199" s="51">
        <f t="shared" si="386"/>
        <v>26</v>
      </c>
      <c r="E8199" s="52">
        <v>0.875</v>
      </c>
      <c r="G8199">
        <v>4.5579999999999998</v>
      </c>
      <c r="H8199">
        <v>0.16300000000000001</v>
      </c>
      <c r="I8199">
        <v>-0.95799999999999996</v>
      </c>
      <c r="J8199">
        <v>-1.0429999999999999</v>
      </c>
      <c r="K8199">
        <v>-1.4410000000000001</v>
      </c>
      <c r="L8199">
        <v>-1.641</v>
      </c>
      <c r="M8199">
        <v>-1.986</v>
      </c>
    </row>
    <row r="8200" spans="1:13" x14ac:dyDescent="0.2">
      <c r="A8200" s="50">
        <v>41452</v>
      </c>
      <c r="B8200">
        <f t="shared" si="384"/>
        <v>2013</v>
      </c>
      <c r="C8200" s="51">
        <f t="shared" si="385"/>
        <v>6</v>
      </c>
      <c r="D8200" s="51">
        <f t="shared" si="386"/>
        <v>27</v>
      </c>
      <c r="E8200" s="52">
        <v>0</v>
      </c>
      <c r="G8200">
        <v>4.4020000000000001</v>
      </c>
      <c r="H8200">
        <v>0.16300000000000001</v>
      </c>
      <c r="I8200">
        <v>-0.93</v>
      </c>
      <c r="J8200">
        <v>-1.0149999999999999</v>
      </c>
      <c r="K8200">
        <v>-1.4410000000000001</v>
      </c>
      <c r="L8200">
        <v>-1.641</v>
      </c>
      <c r="M8200">
        <v>-1.986</v>
      </c>
    </row>
    <row r="8201" spans="1:13" x14ac:dyDescent="0.2">
      <c r="A8201" s="50">
        <v>41452</v>
      </c>
      <c r="B8201">
        <f t="shared" si="384"/>
        <v>2013</v>
      </c>
      <c r="C8201" s="51">
        <f t="shared" si="385"/>
        <v>6</v>
      </c>
      <c r="D8201" s="51">
        <f t="shared" si="386"/>
        <v>27</v>
      </c>
      <c r="E8201" s="52">
        <v>0.125</v>
      </c>
      <c r="G8201">
        <v>4.194</v>
      </c>
      <c r="H8201">
        <v>0.16300000000000001</v>
      </c>
      <c r="I8201">
        <v>-0.93</v>
      </c>
      <c r="J8201">
        <v>-1.0149999999999999</v>
      </c>
      <c r="K8201">
        <v>-1.413</v>
      </c>
      <c r="L8201">
        <v>-1.641</v>
      </c>
      <c r="M8201">
        <v>-1.986</v>
      </c>
    </row>
    <row r="8202" spans="1:13" x14ac:dyDescent="0.2">
      <c r="A8202" s="50">
        <v>41452</v>
      </c>
      <c r="B8202">
        <f t="shared" si="384"/>
        <v>2013</v>
      </c>
      <c r="C8202" s="51">
        <f t="shared" si="385"/>
        <v>6</v>
      </c>
      <c r="D8202" s="51">
        <f t="shared" si="386"/>
        <v>27</v>
      </c>
      <c r="E8202" s="52">
        <v>0.25</v>
      </c>
      <c r="G8202">
        <v>3.88</v>
      </c>
      <c r="H8202">
        <v>0.16300000000000001</v>
      </c>
      <c r="I8202">
        <v>-0.93</v>
      </c>
      <c r="J8202">
        <v>-1.0149999999999999</v>
      </c>
      <c r="K8202">
        <v>-1.413</v>
      </c>
      <c r="L8202">
        <v>-1.641</v>
      </c>
      <c r="M8202">
        <v>-1.958</v>
      </c>
    </row>
    <row r="8203" spans="1:13" x14ac:dyDescent="0.2">
      <c r="A8203" s="50">
        <v>41452</v>
      </c>
      <c r="B8203">
        <f t="shared" si="384"/>
        <v>2013</v>
      </c>
      <c r="C8203" s="51">
        <f t="shared" si="385"/>
        <v>6</v>
      </c>
      <c r="D8203" s="51">
        <f t="shared" si="386"/>
        <v>27</v>
      </c>
      <c r="E8203" s="52">
        <v>0.375</v>
      </c>
      <c r="G8203">
        <v>3.9849999999999999</v>
      </c>
      <c r="H8203">
        <v>0.16300000000000001</v>
      </c>
      <c r="I8203">
        <v>-0.95799999999999996</v>
      </c>
      <c r="J8203">
        <v>-1.0149999999999999</v>
      </c>
      <c r="K8203">
        <v>-1.4410000000000001</v>
      </c>
      <c r="L8203">
        <v>-1.641</v>
      </c>
      <c r="M8203">
        <v>-1.958</v>
      </c>
    </row>
    <row r="8204" spans="1:13" x14ac:dyDescent="0.2">
      <c r="A8204" s="50">
        <v>41452</v>
      </c>
      <c r="B8204">
        <f t="shared" si="384"/>
        <v>2013</v>
      </c>
      <c r="C8204" s="51">
        <f t="shared" si="385"/>
        <v>6</v>
      </c>
      <c r="D8204" s="51">
        <f t="shared" si="386"/>
        <v>27</v>
      </c>
      <c r="E8204" s="52">
        <v>0.5</v>
      </c>
      <c r="G8204">
        <v>4.1680000000000001</v>
      </c>
      <c r="H8204">
        <v>0.16300000000000001</v>
      </c>
      <c r="I8204">
        <v>-0.95799999999999996</v>
      </c>
      <c r="J8204">
        <v>-1.0149999999999999</v>
      </c>
      <c r="K8204">
        <v>-1.413</v>
      </c>
      <c r="L8204">
        <v>-1.613</v>
      </c>
      <c r="M8204">
        <v>-1.958</v>
      </c>
    </row>
    <row r="8205" spans="1:13" x14ac:dyDescent="0.2">
      <c r="A8205" s="50">
        <v>41452</v>
      </c>
      <c r="B8205">
        <f t="shared" si="384"/>
        <v>2013</v>
      </c>
      <c r="C8205" s="51">
        <f t="shared" si="385"/>
        <v>6</v>
      </c>
      <c r="D8205" s="51">
        <f t="shared" si="386"/>
        <v>27</v>
      </c>
      <c r="E8205" s="52">
        <v>0.625</v>
      </c>
      <c r="G8205">
        <v>4.2460000000000004</v>
      </c>
      <c r="H8205">
        <v>0.19</v>
      </c>
      <c r="I8205">
        <v>-0.95799999999999996</v>
      </c>
      <c r="J8205">
        <v>-1.0149999999999999</v>
      </c>
      <c r="K8205">
        <v>-1.413</v>
      </c>
      <c r="L8205">
        <v>-1.613</v>
      </c>
      <c r="M8205">
        <v>-1.958</v>
      </c>
    </row>
    <row r="8206" spans="1:13" x14ac:dyDescent="0.2">
      <c r="A8206" s="50">
        <v>41452</v>
      </c>
      <c r="B8206">
        <f t="shared" si="384"/>
        <v>2013</v>
      </c>
      <c r="C8206" s="51">
        <f t="shared" si="385"/>
        <v>6</v>
      </c>
      <c r="D8206" s="51">
        <f t="shared" si="386"/>
        <v>27</v>
      </c>
      <c r="E8206" s="52">
        <v>0.75</v>
      </c>
      <c r="G8206">
        <v>4.5579999999999998</v>
      </c>
      <c r="H8206">
        <v>0.19</v>
      </c>
      <c r="I8206">
        <v>-0.93</v>
      </c>
      <c r="J8206">
        <v>-1.0149999999999999</v>
      </c>
      <c r="K8206">
        <v>-1.413</v>
      </c>
      <c r="L8206">
        <v>-1.613</v>
      </c>
      <c r="M8206">
        <v>-1.958</v>
      </c>
    </row>
    <row r="8207" spans="1:13" x14ac:dyDescent="0.2">
      <c r="A8207" s="50">
        <v>41452</v>
      </c>
      <c r="B8207">
        <f t="shared" si="384"/>
        <v>2013</v>
      </c>
      <c r="C8207" s="51">
        <f t="shared" si="385"/>
        <v>6</v>
      </c>
      <c r="D8207" s="51">
        <f t="shared" si="386"/>
        <v>27</v>
      </c>
      <c r="E8207" s="52">
        <v>0.875</v>
      </c>
      <c r="G8207">
        <v>4.6360000000000001</v>
      </c>
      <c r="H8207">
        <v>0.218</v>
      </c>
      <c r="I8207">
        <v>-0.93</v>
      </c>
      <c r="J8207">
        <v>-0.98599999999999999</v>
      </c>
      <c r="K8207">
        <v>-1.413</v>
      </c>
      <c r="L8207">
        <v>-1.613</v>
      </c>
      <c r="M8207">
        <v>-1.958</v>
      </c>
    </row>
    <row r="8208" spans="1:13" x14ac:dyDescent="0.2">
      <c r="A8208" s="50">
        <v>41453</v>
      </c>
      <c r="B8208">
        <f t="shared" si="384"/>
        <v>2013</v>
      </c>
      <c r="C8208" s="51">
        <f t="shared" si="385"/>
        <v>6</v>
      </c>
      <c r="D8208" s="51">
        <f t="shared" si="386"/>
        <v>28</v>
      </c>
      <c r="E8208" s="52">
        <v>0</v>
      </c>
      <c r="G8208">
        <v>4.4539999999999997</v>
      </c>
      <c r="H8208">
        <v>0.218</v>
      </c>
      <c r="I8208">
        <v>-0.90200000000000002</v>
      </c>
      <c r="J8208">
        <v>-0.98599999999999999</v>
      </c>
      <c r="K8208">
        <v>-1.413</v>
      </c>
      <c r="L8208">
        <v>-1.613</v>
      </c>
      <c r="M8208">
        <v>-1.958</v>
      </c>
    </row>
    <row r="8209" spans="1:13" x14ac:dyDescent="0.2">
      <c r="A8209" s="50">
        <v>41453</v>
      </c>
      <c r="B8209">
        <f t="shared" si="384"/>
        <v>2013</v>
      </c>
      <c r="C8209" s="51">
        <f t="shared" si="385"/>
        <v>6</v>
      </c>
      <c r="D8209" s="51">
        <f t="shared" si="386"/>
        <v>28</v>
      </c>
      <c r="E8209" s="52">
        <v>0.125</v>
      </c>
      <c r="G8209">
        <v>4.141</v>
      </c>
      <c r="H8209">
        <v>0.218</v>
      </c>
      <c r="I8209">
        <v>-0.90200000000000002</v>
      </c>
      <c r="J8209">
        <v>-0.98599999999999999</v>
      </c>
      <c r="K8209">
        <v>-1.413</v>
      </c>
      <c r="L8209">
        <v>-1.613</v>
      </c>
      <c r="M8209">
        <v>-1.958</v>
      </c>
    </row>
    <row r="8210" spans="1:13" x14ac:dyDescent="0.2">
      <c r="A8210" s="50">
        <v>41453</v>
      </c>
      <c r="B8210">
        <f t="shared" si="384"/>
        <v>2013</v>
      </c>
      <c r="C8210" s="51">
        <f t="shared" si="385"/>
        <v>6</v>
      </c>
      <c r="D8210" s="51">
        <f t="shared" si="386"/>
        <v>28</v>
      </c>
      <c r="E8210" s="52">
        <v>0.25</v>
      </c>
      <c r="G8210">
        <v>3.67</v>
      </c>
      <c r="H8210">
        <v>0.218</v>
      </c>
      <c r="I8210">
        <v>-0.90200000000000002</v>
      </c>
      <c r="J8210">
        <v>-0.98599999999999999</v>
      </c>
      <c r="K8210">
        <v>-1.413</v>
      </c>
      <c r="L8210">
        <v>-1.613</v>
      </c>
      <c r="M8210">
        <v>-1.958</v>
      </c>
    </row>
    <row r="8211" spans="1:13" x14ac:dyDescent="0.2">
      <c r="A8211" s="50">
        <v>41453</v>
      </c>
      <c r="B8211">
        <f t="shared" si="384"/>
        <v>2013</v>
      </c>
      <c r="C8211" s="51">
        <f t="shared" si="385"/>
        <v>6</v>
      </c>
      <c r="D8211" s="51">
        <f t="shared" si="386"/>
        <v>28</v>
      </c>
      <c r="E8211" s="52">
        <v>0.375</v>
      </c>
      <c r="G8211">
        <v>3.512</v>
      </c>
      <c r="H8211">
        <v>0.218</v>
      </c>
      <c r="I8211">
        <v>-0.90200000000000002</v>
      </c>
      <c r="J8211">
        <v>-0.98599999999999999</v>
      </c>
      <c r="K8211">
        <v>-1.413</v>
      </c>
      <c r="L8211">
        <v>-1.613</v>
      </c>
      <c r="M8211">
        <v>-1.958</v>
      </c>
    </row>
    <row r="8212" spans="1:13" x14ac:dyDescent="0.2">
      <c r="A8212" s="50">
        <v>41453</v>
      </c>
      <c r="B8212">
        <f t="shared" si="384"/>
        <v>2013</v>
      </c>
      <c r="C8212" s="51">
        <f t="shared" si="385"/>
        <v>6</v>
      </c>
      <c r="D8212" s="51">
        <f t="shared" si="386"/>
        <v>28</v>
      </c>
      <c r="E8212" s="52">
        <v>0.5</v>
      </c>
      <c r="G8212">
        <v>3.327</v>
      </c>
      <c r="H8212">
        <v>0.218</v>
      </c>
      <c r="I8212">
        <v>-0.90200000000000002</v>
      </c>
      <c r="J8212">
        <v>-0.98599999999999999</v>
      </c>
      <c r="K8212">
        <v>-1.3839999999999999</v>
      </c>
      <c r="L8212">
        <v>-1.613</v>
      </c>
      <c r="M8212">
        <v>-1.958</v>
      </c>
    </row>
    <row r="8213" spans="1:13" x14ac:dyDescent="0.2">
      <c r="A8213" s="50">
        <v>41453</v>
      </c>
      <c r="B8213">
        <f t="shared" si="384"/>
        <v>2013</v>
      </c>
      <c r="C8213" s="51">
        <f t="shared" si="385"/>
        <v>6</v>
      </c>
      <c r="D8213" s="51">
        <f t="shared" si="386"/>
        <v>28</v>
      </c>
      <c r="E8213" s="52">
        <v>0.625</v>
      </c>
      <c r="G8213">
        <v>3.274</v>
      </c>
      <c r="H8213">
        <v>0.19</v>
      </c>
      <c r="I8213">
        <v>-0.90200000000000002</v>
      </c>
      <c r="J8213">
        <v>-0.98599999999999999</v>
      </c>
      <c r="K8213">
        <v>-1.3839999999999999</v>
      </c>
      <c r="L8213">
        <v>-1.613</v>
      </c>
      <c r="M8213">
        <v>-1.929</v>
      </c>
    </row>
    <row r="8214" spans="1:13" x14ac:dyDescent="0.2">
      <c r="A8214" s="50">
        <v>41453</v>
      </c>
      <c r="B8214">
        <f t="shared" si="384"/>
        <v>2013</v>
      </c>
      <c r="C8214" s="51">
        <f t="shared" si="385"/>
        <v>6</v>
      </c>
      <c r="D8214" s="51">
        <f t="shared" si="386"/>
        <v>28</v>
      </c>
      <c r="E8214" s="52">
        <v>0.75</v>
      </c>
      <c r="G8214">
        <v>3.274</v>
      </c>
      <c r="H8214">
        <v>0.19</v>
      </c>
      <c r="I8214">
        <v>-0.90200000000000002</v>
      </c>
      <c r="J8214">
        <v>-0.98599999999999999</v>
      </c>
      <c r="K8214">
        <v>-1.3839999999999999</v>
      </c>
      <c r="L8214">
        <v>-1.613</v>
      </c>
      <c r="M8214">
        <v>-1.929</v>
      </c>
    </row>
    <row r="8215" spans="1:13" x14ac:dyDescent="0.2">
      <c r="A8215" s="50">
        <v>41453</v>
      </c>
      <c r="B8215">
        <f t="shared" si="384"/>
        <v>2013</v>
      </c>
      <c r="C8215" s="51">
        <f t="shared" si="385"/>
        <v>6</v>
      </c>
      <c r="D8215" s="51">
        <f t="shared" si="386"/>
        <v>28</v>
      </c>
      <c r="E8215" s="52">
        <v>0.875</v>
      </c>
      <c r="G8215">
        <v>3.2210000000000001</v>
      </c>
      <c r="H8215">
        <v>0.19</v>
      </c>
      <c r="I8215">
        <v>-0.90200000000000002</v>
      </c>
      <c r="J8215">
        <v>-0.98599999999999999</v>
      </c>
      <c r="K8215">
        <v>-1.3839999999999999</v>
      </c>
      <c r="L8215">
        <v>-1.5840000000000001</v>
      </c>
      <c r="M8215">
        <v>-1.929</v>
      </c>
    </row>
    <row r="8216" spans="1:13" x14ac:dyDescent="0.2">
      <c r="A8216" s="50">
        <v>41454</v>
      </c>
      <c r="B8216">
        <f t="shared" si="384"/>
        <v>2013</v>
      </c>
      <c r="C8216" s="51">
        <f t="shared" si="385"/>
        <v>6</v>
      </c>
      <c r="D8216" s="51">
        <f t="shared" si="386"/>
        <v>29</v>
      </c>
      <c r="E8216" s="52">
        <v>0</v>
      </c>
      <c r="G8216">
        <v>3.036</v>
      </c>
      <c r="H8216">
        <v>0.218</v>
      </c>
      <c r="I8216">
        <v>-0.873</v>
      </c>
      <c r="J8216">
        <v>-0.98599999999999999</v>
      </c>
      <c r="K8216">
        <v>-1.3839999999999999</v>
      </c>
      <c r="L8216">
        <v>-1.5840000000000001</v>
      </c>
      <c r="M8216">
        <v>-1.929</v>
      </c>
    </row>
    <row r="8217" spans="1:13" x14ac:dyDescent="0.2">
      <c r="A8217" s="50">
        <v>41454</v>
      </c>
      <c r="B8217">
        <f t="shared" si="384"/>
        <v>2013</v>
      </c>
      <c r="C8217" s="51">
        <f t="shared" si="385"/>
        <v>6</v>
      </c>
      <c r="D8217" s="51">
        <f t="shared" si="386"/>
        <v>29</v>
      </c>
      <c r="E8217" s="52">
        <v>0.125</v>
      </c>
      <c r="G8217">
        <v>2.956</v>
      </c>
      <c r="H8217">
        <v>0.19</v>
      </c>
      <c r="I8217">
        <v>-0.873</v>
      </c>
      <c r="J8217">
        <v>-0.95799999999999996</v>
      </c>
      <c r="K8217">
        <v>-1.3839999999999999</v>
      </c>
      <c r="L8217">
        <v>-1.5840000000000001</v>
      </c>
      <c r="M8217">
        <v>-1.929</v>
      </c>
    </row>
    <row r="8218" spans="1:13" x14ac:dyDescent="0.2">
      <c r="A8218" s="50">
        <v>41454</v>
      </c>
      <c r="B8218">
        <f t="shared" si="384"/>
        <v>2013</v>
      </c>
      <c r="C8218" s="51">
        <f t="shared" si="385"/>
        <v>6</v>
      </c>
      <c r="D8218" s="51">
        <f t="shared" si="386"/>
        <v>29</v>
      </c>
      <c r="E8218" s="52">
        <v>0.25</v>
      </c>
      <c r="G8218">
        <v>2.69</v>
      </c>
      <c r="H8218">
        <v>0.19</v>
      </c>
      <c r="I8218">
        <v>-0.873</v>
      </c>
      <c r="J8218">
        <v>-0.95799999999999996</v>
      </c>
      <c r="K8218">
        <v>-1.3839999999999999</v>
      </c>
      <c r="L8218">
        <v>-1.5840000000000001</v>
      </c>
      <c r="M8218">
        <v>-1.929</v>
      </c>
    </row>
    <row r="8219" spans="1:13" x14ac:dyDescent="0.2">
      <c r="A8219" s="50">
        <v>41454</v>
      </c>
      <c r="B8219">
        <f t="shared" si="384"/>
        <v>2013</v>
      </c>
      <c r="C8219" s="51">
        <f t="shared" si="385"/>
        <v>6</v>
      </c>
      <c r="D8219" s="51">
        <f t="shared" si="386"/>
        <v>29</v>
      </c>
      <c r="E8219" s="52">
        <v>0.375</v>
      </c>
      <c r="G8219">
        <v>2.5569999999999999</v>
      </c>
      <c r="H8219">
        <v>0.19</v>
      </c>
      <c r="I8219">
        <v>-0.873</v>
      </c>
      <c r="J8219">
        <v>-0.95799999999999996</v>
      </c>
      <c r="K8219">
        <v>-1.3560000000000001</v>
      </c>
      <c r="L8219">
        <v>-1.5840000000000001</v>
      </c>
      <c r="M8219">
        <v>-1.929</v>
      </c>
    </row>
    <row r="8220" spans="1:13" x14ac:dyDescent="0.2">
      <c r="A8220" s="50">
        <v>41454</v>
      </c>
      <c r="B8220">
        <f t="shared" si="384"/>
        <v>2013</v>
      </c>
      <c r="C8220" s="51">
        <f t="shared" si="385"/>
        <v>6</v>
      </c>
      <c r="D8220" s="51">
        <f t="shared" si="386"/>
        <v>29</v>
      </c>
      <c r="E8220" s="52">
        <v>0.5</v>
      </c>
      <c r="G8220">
        <v>2.5299999999999998</v>
      </c>
      <c r="H8220">
        <v>0.16300000000000001</v>
      </c>
      <c r="I8220">
        <v>-0.90200000000000002</v>
      </c>
      <c r="J8220">
        <v>-0.95799999999999996</v>
      </c>
      <c r="K8220">
        <v>-1.3839999999999999</v>
      </c>
      <c r="L8220">
        <v>-1.5840000000000001</v>
      </c>
      <c r="M8220">
        <v>-1.9</v>
      </c>
    </row>
    <row r="8221" spans="1:13" x14ac:dyDescent="0.2">
      <c r="A8221" s="50">
        <v>41454</v>
      </c>
      <c r="B8221">
        <f t="shared" si="384"/>
        <v>2013</v>
      </c>
      <c r="C8221" s="51">
        <f t="shared" si="385"/>
        <v>6</v>
      </c>
      <c r="D8221" s="51">
        <f t="shared" si="386"/>
        <v>29</v>
      </c>
      <c r="E8221" s="52">
        <v>0.625</v>
      </c>
      <c r="G8221">
        <v>2.5569999999999999</v>
      </c>
      <c r="H8221">
        <v>0.16300000000000001</v>
      </c>
      <c r="I8221">
        <v>-0.873</v>
      </c>
      <c r="J8221">
        <v>-0.95799999999999996</v>
      </c>
      <c r="K8221">
        <v>-1.3560000000000001</v>
      </c>
      <c r="L8221">
        <v>-1.5840000000000001</v>
      </c>
      <c r="M8221">
        <v>-1.9</v>
      </c>
    </row>
    <row r="8222" spans="1:13" x14ac:dyDescent="0.2">
      <c r="A8222" s="50">
        <v>41454</v>
      </c>
      <c r="B8222">
        <f t="shared" si="384"/>
        <v>2013</v>
      </c>
      <c r="C8222" s="51">
        <f t="shared" si="385"/>
        <v>6</v>
      </c>
      <c r="D8222" s="51">
        <f t="shared" si="386"/>
        <v>29</v>
      </c>
      <c r="E8222" s="52">
        <v>0.75</v>
      </c>
      <c r="G8222">
        <v>2.5840000000000001</v>
      </c>
      <c r="H8222">
        <v>0.16300000000000001</v>
      </c>
      <c r="I8222">
        <v>-0.873</v>
      </c>
      <c r="J8222">
        <v>-0.95799999999999996</v>
      </c>
      <c r="K8222">
        <v>-1.3560000000000001</v>
      </c>
      <c r="L8222">
        <v>-1.5840000000000001</v>
      </c>
      <c r="M8222">
        <v>-1.9</v>
      </c>
    </row>
    <row r="8223" spans="1:13" x14ac:dyDescent="0.2">
      <c r="A8223" s="50">
        <v>41454</v>
      </c>
      <c r="B8223">
        <f t="shared" si="384"/>
        <v>2013</v>
      </c>
      <c r="C8223" s="51">
        <f t="shared" si="385"/>
        <v>6</v>
      </c>
      <c r="D8223" s="51">
        <f t="shared" si="386"/>
        <v>29</v>
      </c>
      <c r="E8223" s="52">
        <v>0.875</v>
      </c>
      <c r="G8223">
        <v>2.5569999999999999</v>
      </c>
      <c r="H8223">
        <v>0.16300000000000001</v>
      </c>
      <c r="I8223">
        <v>-0.873</v>
      </c>
      <c r="J8223">
        <v>-0.95799999999999996</v>
      </c>
      <c r="K8223">
        <v>-1.3560000000000001</v>
      </c>
      <c r="L8223">
        <v>-1.5840000000000001</v>
      </c>
      <c r="M8223">
        <v>-1.9</v>
      </c>
    </row>
    <row r="8224" spans="1:13" x14ac:dyDescent="0.2">
      <c r="A8224" s="50">
        <v>41455</v>
      </c>
      <c r="B8224">
        <f t="shared" si="384"/>
        <v>2013</v>
      </c>
      <c r="C8224" s="51">
        <f t="shared" si="385"/>
        <v>6</v>
      </c>
      <c r="D8224" s="51">
        <f t="shared" si="386"/>
        <v>30</v>
      </c>
      <c r="E8224" s="52">
        <v>0</v>
      </c>
      <c r="G8224">
        <v>2.4769999999999999</v>
      </c>
      <c r="H8224">
        <v>0.16300000000000001</v>
      </c>
      <c r="I8224">
        <v>-0.84499999999999997</v>
      </c>
      <c r="J8224">
        <v>-0.95799999999999996</v>
      </c>
      <c r="K8224">
        <v>-1.3560000000000001</v>
      </c>
      <c r="L8224">
        <v>-1.556</v>
      </c>
      <c r="M8224">
        <v>-1.9</v>
      </c>
    </row>
    <row r="8225" spans="1:13" x14ac:dyDescent="0.2">
      <c r="A8225" s="50">
        <v>41455</v>
      </c>
      <c r="B8225">
        <f t="shared" si="384"/>
        <v>2013</v>
      </c>
      <c r="C8225" s="51">
        <f t="shared" si="385"/>
        <v>6</v>
      </c>
      <c r="D8225" s="51">
        <f t="shared" si="386"/>
        <v>30</v>
      </c>
      <c r="E8225" s="52">
        <v>0.125</v>
      </c>
      <c r="G8225">
        <v>2.343</v>
      </c>
      <c r="H8225">
        <v>0.16300000000000001</v>
      </c>
      <c r="I8225">
        <v>-0.84499999999999997</v>
      </c>
      <c r="J8225">
        <v>-0.95799999999999996</v>
      </c>
      <c r="K8225">
        <v>-1.3560000000000001</v>
      </c>
      <c r="L8225">
        <v>-1.556</v>
      </c>
      <c r="M8225">
        <v>-1.9</v>
      </c>
    </row>
    <row r="8226" spans="1:13" x14ac:dyDescent="0.2">
      <c r="A8226" s="50">
        <v>41455</v>
      </c>
      <c r="B8226">
        <f t="shared" si="384"/>
        <v>2013</v>
      </c>
      <c r="C8226" s="51">
        <f t="shared" si="385"/>
        <v>6</v>
      </c>
      <c r="D8226" s="51">
        <f t="shared" si="386"/>
        <v>30</v>
      </c>
      <c r="E8226" s="52">
        <v>0.25</v>
      </c>
      <c r="G8226">
        <v>2.2360000000000002</v>
      </c>
      <c r="H8226">
        <v>0.16300000000000001</v>
      </c>
      <c r="I8226">
        <v>-0.84499999999999997</v>
      </c>
      <c r="J8226">
        <v>-0.93</v>
      </c>
      <c r="K8226">
        <v>-1.3560000000000001</v>
      </c>
      <c r="L8226">
        <v>-1.556</v>
      </c>
      <c r="M8226">
        <v>-1.9</v>
      </c>
    </row>
    <row r="8227" spans="1:13" x14ac:dyDescent="0.2">
      <c r="A8227" s="50">
        <v>41455</v>
      </c>
      <c r="B8227">
        <f t="shared" si="384"/>
        <v>2013</v>
      </c>
      <c r="C8227" s="51">
        <f t="shared" si="385"/>
        <v>6</v>
      </c>
      <c r="D8227" s="51">
        <f t="shared" si="386"/>
        <v>30</v>
      </c>
      <c r="E8227" s="52">
        <v>0.375</v>
      </c>
      <c r="G8227">
        <v>2.2890000000000001</v>
      </c>
      <c r="H8227">
        <v>0.16300000000000001</v>
      </c>
      <c r="I8227">
        <v>-0.873</v>
      </c>
      <c r="J8227">
        <v>-0.93</v>
      </c>
      <c r="K8227">
        <v>-1.3560000000000001</v>
      </c>
      <c r="L8227">
        <v>-1.556</v>
      </c>
      <c r="M8227">
        <v>-1.871</v>
      </c>
    </row>
    <row r="8228" spans="1:13" x14ac:dyDescent="0.2">
      <c r="A8228" s="50">
        <v>41455</v>
      </c>
      <c r="B8228">
        <f t="shared" si="384"/>
        <v>2013</v>
      </c>
      <c r="C8228" s="51">
        <f t="shared" si="385"/>
        <v>6</v>
      </c>
      <c r="D8228" s="51">
        <f t="shared" si="386"/>
        <v>30</v>
      </c>
      <c r="E8228" s="52">
        <v>0.5</v>
      </c>
      <c r="G8228">
        <v>2.5299999999999998</v>
      </c>
      <c r="H8228">
        <v>0.16300000000000001</v>
      </c>
      <c r="I8228">
        <v>-0.90200000000000002</v>
      </c>
      <c r="J8228">
        <v>-0.93</v>
      </c>
      <c r="K8228">
        <v>-1.3560000000000001</v>
      </c>
      <c r="L8228">
        <v>-1.556</v>
      </c>
      <c r="M8228">
        <v>-1.9</v>
      </c>
    </row>
    <row r="8229" spans="1:13" x14ac:dyDescent="0.2">
      <c r="A8229" s="50">
        <v>41455</v>
      </c>
      <c r="B8229">
        <f t="shared" si="384"/>
        <v>2013</v>
      </c>
      <c r="C8229" s="51">
        <f t="shared" si="385"/>
        <v>6</v>
      </c>
      <c r="D8229" s="51">
        <f t="shared" si="386"/>
        <v>30</v>
      </c>
      <c r="E8229" s="52">
        <v>0.625</v>
      </c>
      <c r="G8229">
        <v>2.7440000000000002</v>
      </c>
      <c r="H8229">
        <v>0.16300000000000001</v>
      </c>
      <c r="I8229">
        <v>-0.873</v>
      </c>
      <c r="J8229">
        <v>-0.93</v>
      </c>
      <c r="K8229">
        <v>-1.327</v>
      </c>
      <c r="L8229">
        <v>-1.556</v>
      </c>
      <c r="M8229">
        <v>-1.9</v>
      </c>
    </row>
    <row r="8230" spans="1:13" x14ac:dyDescent="0.2">
      <c r="A8230" s="50">
        <v>41455</v>
      </c>
      <c r="B8230">
        <f t="shared" si="384"/>
        <v>2013</v>
      </c>
      <c r="C8230" s="51">
        <f t="shared" si="385"/>
        <v>6</v>
      </c>
      <c r="D8230" s="51">
        <f t="shared" si="386"/>
        <v>30</v>
      </c>
      <c r="E8230" s="52">
        <v>0.75</v>
      </c>
      <c r="G8230">
        <v>2.8769999999999998</v>
      </c>
      <c r="H8230">
        <v>0.19</v>
      </c>
      <c r="I8230">
        <v>-0.84499999999999997</v>
      </c>
      <c r="J8230">
        <v>-0.93</v>
      </c>
      <c r="K8230">
        <v>-1.327</v>
      </c>
      <c r="L8230">
        <v>-1.556</v>
      </c>
      <c r="M8230">
        <v>-1.9</v>
      </c>
    </row>
    <row r="8231" spans="1:13" x14ac:dyDescent="0.2">
      <c r="A8231" s="50">
        <v>41455</v>
      </c>
      <c r="B8231">
        <f t="shared" si="384"/>
        <v>2013</v>
      </c>
      <c r="C8231" s="51">
        <f t="shared" si="385"/>
        <v>6</v>
      </c>
      <c r="D8231" s="51">
        <f t="shared" si="386"/>
        <v>30</v>
      </c>
      <c r="E8231" s="52">
        <v>0.875</v>
      </c>
      <c r="G8231">
        <v>2.93</v>
      </c>
      <c r="H8231">
        <v>0.218</v>
      </c>
      <c r="I8231">
        <v>-0.84499999999999997</v>
      </c>
      <c r="J8231">
        <v>-0.93</v>
      </c>
      <c r="K8231">
        <v>-1.327</v>
      </c>
      <c r="L8231">
        <v>-1.5269999999999999</v>
      </c>
      <c r="M8231">
        <v>-1.871</v>
      </c>
    </row>
    <row r="8232" spans="1:13" x14ac:dyDescent="0.2">
      <c r="A8232" s="50">
        <v>41456</v>
      </c>
      <c r="B8232">
        <f t="shared" si="384"/>
        <v>2013</v>
      </c>
      <c r="C8232" s="51">
        <f t="shared" si="385"/>
        <v>7</v>
      </c>
      <c r="D8232" s="51">
        <f t="shared" si="386"/>
        <v>1</v>
      </c>
      <c r="E8232" s="52">
        <v>0</v>
      </c>
      <c r="G8232">
        <v>2.8769999999999998</v>
      </c>
      <c r="H8232">
        <v>0.246</v>
      </c>
      <c r="I8232">
        <v>-0.81699999999999995</v>
      </c>
      <c r="J8232">
        <v>-0.93</v>
      </c>
      <c r="K8232">
        <v>-1.327</v>
      </c>
      <c r="L8232">
        <v>-1.5269999999999999</v>
      </c>
      <c r="M8232">
        <v>-1.871</v>
      </c>
    </row>
    <row r="8233" spans="1:13" x14ac:dyDescent="0.2">
      <c r="A8233" s="50">
        <v>41456</v>
      </c>
      <c r="B8233">
        <f t="shared" si="384"/>
        <v>2013</v>
      </c>
      <c r="C8233" s="51">
        <f t="shared" si="385"/>
        <v>7</v>
      </c>
      <c r="D8233" s="51">
        <f t="shared" si="386"/>
        <v>1</v>
      </c>
      <c r="E8233" s="52">
        <v>0.125</v>
      </c>
      <c r="G8233">
        <v>2.61</v>
      </c>
      <c r="H8233">
        <v>0.246</v>
      </c>
      <c r="I8233">
        <v>-0.81699999999999995</v>
      </c>
      <c r="J8233">
        <v>-0.93</v>
      </c>
      <c r="K8233">
        <v>-1.327</v>
      </c>
      <c r="L8233">
        <v>-1.5269999999999999</v>
      </c>
      <c r="M8233">
        <v>-1.871</v>
      </c>
    </row>
    <row r="8234" spans="1:13" x14ac:dyDescent="0.2">
      <c r="A8234" s="50">
        <v>41456</v>
      </c>
      <c r="B8234">
        <f t="shared" si="384"/>
        <v>2013</v>
      </c>
      <c r="C8234" s="51">
        <f t="shared" si="385"/>
        <v>7</v>
      </c>
      <c r="D8234" s="51">
        <f t="shared" si="386"/>
        <v>1</v>
      </c>
      <c r="E8234" s="52">
        <v>0.25</v>
      </c>
      <c r="G8234">
        <v>2.4769999999999999</v>
      </c>
      <c r="H8234">
        <v>0.246</v>
      </c>
      <c r="I8234">
        <v>-0.84499999999999997</v>
      </c>
      <c r="J8234">
        <v>-0.93</v>
      </c>
      <c r="K8234">
        <v>-1.327</v>
      </c>
      <c r="L8234">
        <v>-1.5269999999999999</v>
      </c>
      <c r="M8234">
        <v>-1.871</v>
      </c>
    </row>
    <row r="8235" spans="1:13" x14ac:dyDescent="0.2">
      <c r="A8235" s="50">
        <v>41456</v>
      </c>
      <c r="B8235">
        <f t="shared" si="384"/>
        <v>2013</v>
      </c>
      <c r="C8235" s="51">
        <f t="shared" si="385"/>
        <v>7</v>
      </c>
      <c r="D8235" s="51">
        <f t="shared" si="386"/>
        <v>1</v>
      </c>
      <c r="E8235" s="52">
        <v>0.375</v>
      </c>
      <c r="G8235">
        <v>2.6640000000000001</v>
      </c>
      <c r="H8235">
        <v>0.246</v>
      </c>
      <c r="I8235">
        <v>-0.873</v>
      </c>
      <c r="J8235">
        <v>-0.93</v>
      </c>
      <c r="K8235">
        <v>-1.327</v>
      </c>
      <c r="L8235">
        <v>-1.5269999999999999</v>
      </c>
      <c r="M8235">
        <v>-1.871</v>
      </c>
    </row>
    <row r="8236" spans="1:13" x14ac:dyDescent="0.2">
      <c r="A8236" s="50">
        <v>41456</v>
      </c>
      <c r="B8236">
        <f t="shared" si="384"/>
        <v>2013</v>
      </c>
      <c r="C8236" s="51">
        <f t="shared" si="385"/>
        <v>7</v>
      </c>
      <c r="D8236" s="51">
        <f t="shared" si="386"/>
        <v>1</v>
      </c>
      <c r="E8236" s="52">
        <v>0.5</v>
      </c>
      <c r="G8236">
        <v>2.77</v>
      </c>
      <c r="H8236">
        <v>0.218</v>
      </c>
      <c r="I8236">
        <v>-0.873</v>
      </c>
      <c r="J8236">
        <v>-0.93</v>
      </c>
      <c r="K8236">
        <v>-1.327</v>
      </c>
      <c r="L8236">
        <v>-1.5269999999999999</v>
      </c>
      <c r="M8236">
        <v>-1.871</v>
      </c>
    </row>
    <row r="8237" spans="1:13" x14ac:dyDescent="0.2">
      <c r="A8237" s="50">
        <v>41456</v>
      </c>
      <c r="B8237">
        <f t="shared" si="384"/>
        <v>2013</v>
      </c>
      <c r="C8237" s="51">
        <f t="shared" si="385"/>
        <v>7</v>
      </c>
      <c r="D8237" s="51">
        <f t="shared" si="386"/>
        <v>1</v>
      </c>
      <c r="E8237" s="52">
        <v>0.625</v>
      </c>
      <c r="G8237">
        <v>3.089</v>
      </c>
      <c r="H8237">
        <v>0.218</v>
      </c>
      <c r="I8237">
        <v>-0.84499999999999997</v>
      </c>
      <c r="J8237">
        <v>-0.90200000000000002</v>
      </c>
      <c r="K8237">
        <v>-1.327</v>
      </c>
      <c r="L8237">
        <v>-1.5269999999999999</v>
      </c>
      <c r="M8237">
        <v>-1.871</v>
      </c>
    </row>
    <row r="8238" spans="1:13" x14ac:dyDescent="0.2">
      <c r="A8238" s="50">
        <v>41456</v>
      </c>
      <c r="B8238">
        <f t="shared" si="384"/>
        <v>2013</v>
      </c>
      <c r="C8238" s="51">
        <f t="shared" si="385"/>
        <v>7</v>
      </c>
      <c r="D8238" s="51">
        <f t="shared" si="386"/>
        <v>1</v>
      </c>
      <c r="E8238" s="52">
        <v>0.75</v>
      </c>
      <c r="G8238">
        <v>3.38</v>
      </c>
      <c r="H8238">
        <v>0.246</v>
      </c>
      <c r="I8238">
        <v>-0.84499999999999997</v>
      </c>
      <c r="J8238">
        <v>-0.93</v>
      </c>
      <c r="K8238">
        <v>-1.327</v>
      </c>
      <c r="L8238">
        <v>-1.5269999999999999</v>
      </c>
      <c r="M8238">
        <v>-1.871</v>
      </c>
    </row>
    <row r="8239" spans="1:13" x14ac:dyDescent="0.2">
      <c r="A8239" s="50">
        <v>41456</v>
      </c>
      <c r="B8239">
        <f t="shared" si="384"/>
        <v>2013</v>
      </c>
      <c r="C8239" s="51">
        <f t="shared" si="385"/>
        <v>7</v>
      </c>
      <c r="D8239" s="51">
        <f t="shared" si="386"/>
        <v>1</v>
      </c>
      <c r="E8239" s="52">
        <v>0.875</v>
      </c>
      <c r="G8239">
        <v>3.5379999999999998</v>
      </c>
      <c r="H8239">
        <v>0.30099999999999999</v>
      </c>
      <c r="I8239">
        <v>-0.81699999999999995</v>
      </c>
      <c r="J8239">
        <v>-0.93</v>
      </c>
      <c r="K8239">
        <v>-1.327</v>
      </c>
      <c r="L8239">
        <v>-1.5269999999999999</v>
      </c>
      <c r="M8239">
        <v>-1.8420000000000001</v>
      </c>
    </row>
    <row r="8240" spans="1:13" x14ac:dyDescent="0.2">
      <c r="A8240" s="50">
        <v>41457</v>
      </c>
      <c r="B8240">
        <f t="shared" si="384"/>
        <v>2013</v>
      </c>
      <c r="C8240" s="51">
        <f t="shared" si="385"/>
        <v>7</v>
      </c>
      <c r="D8240" s="51">
        <f t="shared" si="386"/>
        <v>2</v>
      </c>
      <c r="E8240" s="52">
        <v>0</v>
      </c>
      <c r="G8240">
        <v>3.617</v>
      </c>
      <c r="H8240">
        <v>0.30099999999999999</v>
      </c>
      <c r="I8240">
        <v>-0.78900000000000003</v>
      </c>
      <c r="J8240">
        <v>-0.90200000000000002</v>
      </c>
      <c r="K8240">
        <v>-1.2989999999999999</v>
      </c>
      <c r="L8240">
        <v>-1.5269999999999999</v>
      </c>
      <c r="M8240">
        <v>-1.8420000000000001</v>
      </c>
    </row>
    <row r="8241" spans="1:13" x14ac:dyDescent="0.2">
      <c r="A8241" s="50">
        <v>41457</v>
      </c>
      <c r="B8241">
        <f t="shared" si="384"/>
        <v>2013</v>
      </c>
      <c r="C8241" s="51">
        <f t="shared" si="385"/>
        <v>7</v>
      </c>
      <c r="D8241" s="51">
        <f t="shared" si="386"/>
        <v>2</v>
      </c>
      <c r="E8241" s="52">
        <v>0.125</v>
      </c>
      <c r="G8241">
        <v>3.3540000000000001</v>
      </c>
      <c r="H8241">
        <v>0.32900000000000001</v>
      </c>
      <c r="I8241">
        <v>-0.78900000000000003</v>
      </c>
      <c r="J8241">
        <v>-0.90200000000000002</v>
      </c>
      <c r="K8241">
        <v>-1.2989999999999999</v>
      </c>
      <c r="L8241">
        <v>-1.498</v>
      </c>
      <c r="M8241">
        <v>-1.8420000000000001</v>
      </c>
    </row>
    <row r="8242" spans="1:13" x14ac:dyDescent="0.2">
      <c r="A8242" s="50">
        <v>41457</v>
      </c>
      <c r="B8242">
        <f t="shared" si="384"/>
        <v>2013</v>
      </c>
      <c r="C8242" s="51">
        <f t="shared" si="385"/>
        <v>7</v>
      </c>
      <c r="D8242" s="51">
        <f t="shared" si="386"/>
        <v>2</v>
      </c>
      <c r="E8242" s="52">
        <v>0.25</v>
      </c>
      <c r="G8242">
        <v>3.2480000000000002</v>
      </c>
      <c r="H8242">
        <v>0.32900000000000001</v>
      </c>
      <c r="I8242">
        <v>-0.81699999999999995</v>
      </c>
      <c r="J8242">
        <v>-0.90200000000000002</v>
      </c>
      <c r="K8242">
        <v>-1.2989999999999999</v>
      </c>
      <c r="L8242">
        <v>-1.498</v>
      </c>
      <c r="M8242">
        <v>-1.8420000000000001</v>
      </c>
    </row>
    <row r="8243" spans="1:13" x14ac:dyDescent="0.2">
      <c r="A8243" s="50">
        <v>41457</v>
      </c>
      <c r="B8243">
        <f t="shared" si="384"/>
        <v>2013</v>
      </c>
      <c r="C8243" s="51">
        <f t="shared" si="385"/>
        <v>7</v>
      </c>
      <c r="D8243" s="51">
        <f t="shared" si="386"/>
        <v>2</v>
      </c>
      <c r="E8243" s="52">
        <v>0.375</v>
      </c>
      <c r="G8243">
        <v>3.512</v>
      </c>
      <c r="H8243">
        <v>0.32900000000000001</v>
      </c>
      <c r="I8243">
        <v>-0.81699999999999995</v>
      </c>
      <c r="J8243">
        <v>-0.90200000000000002</v>
      </c>
      <c r="K8243">
        <v>-1.2989999999999999</v>
      </c>
      <c r="L8243">
        <v>-1.498</v>
      </c>
      <c r="M8243">
        <v>-1.8420000000000001</v>
      </c>
    </row>
    <row r="8244" spans="1:13" x14ac:dyDescent="0.2">
      <c r="A8244" s="50">
        <v>41457</v>
      </c>
      <c r="B8244">
        <f t="shared" si="384"/>
        <v>2013</v>
      </c>
      <c r="C8244" s="51">
        <f t="shared" si="385"/>
        <v>7</v>
      </c>
      <c r="D8244" s="51">
        <f t="shared" si="386"/>
        <v>2</v>
      </c>
      <c r="E8244" s="52">
        <v>0.5</v>
      </c>
      <c r="G8244">
        <v>3.6429999999999998</v>
      </c>
      <c r="H8244">
        <v>0.32900000000000001</v>
      </c>
      <c r="I8244">
        <v>-0.78900000000000003</v>
      </c>
      <c r="J8244">
        <v>-0.90200000000000002</v>
      </c>
      <c r="K8244">
        <v>-1.2989999999999999</v>
      </c>
      <c r="L8244">
        <v>-1.498</v>
      </c>
      <c r="M8244">
        <v>-1.8420000000000001</v>
      </c>
    </row>
    <row r="8245" spans="1:13" x14ac:dyDescent="0.2">
      <c r="A8245" s="50">
        <v>41457</v>
      </c>
      <c r="B8245">
        <f t="shared" si="384"/>
        <v>2013</v>
      </c>
      <c r="C8245" s="51">
        <f t="shared" si="385"/>
        <v>7</v>
      </c>
      <c r="D8245" s="51">
        <f t="shared" si="386"/>
        <v>2</v>
      </c>
      <c r="E8245" s="52">
        <v>0.625</v>
      </c>
      <c r="G8245">
        <v>3.9060000000000001</v>
      </c>
      <c r="H8245">
        <v>0.32900000000000001</v>
      </c>
      <c r="I8245">
        <v>-0.76</v>
      </c>
      <c r="J8245">
        <v>-0.90200000000000002</v>
      </c>
      <c r="K8245">
        <v>-1.2989999999999999</v>
      </c>
      <c r="L8245">
        <v>-1.498</v>
      </c>
      <c r="M8245">
        <v>-1.8420000000000001</v>
      </c>
    </row>
    <row r="8246" spans="1:13" x14ac:dyDescent="0.2">
      <c r="A8246" s="50">
        <v>41457</v>
      </c>
      <c r="B8246">
        <f t="shared" si="384"/>
        <v>2013</v>
      </c>
      <c r="C8246" s="51">
        <f t="shared" si="385"/>
        <v>7</v>
      </c>
      <c r="D8246" s="51">
        <f t="shared" si="386"/>
        <v>2</v>
      </c>
      <c r="E8246" s="52">
        <v>0.75</v>
      </c>
      <c r="G8246">
        <v>4.141</v>
      </c>
      <c r="H8246">
        <v>0.35599999999999998</v>
      </c>
      <c r="I8246">
        <v>-0.73199999999999998</v>
      </c>
      <c r="J8246">
        <v>-0.90200000000000002</v>
      </c>
      <c r="K8246">
        <v>-1.2989999999999999</v>
      </c>
      <c r="L8246">
        <v>-1.498</v>
      </c>
      <c r="M8246">
        <v>-1.8420000000000001</v>
      </c>
    </row>
    <row r="8247" spans="1:13" x14ac:dyDescent="0.2">
      <c r="A8247" s="50">
        <v>41457</v>
      </c>
      <c r="B8247">
        <f t="shared" si="384"/>
        <v>2013</v>
      </c>
      <c r="C8247" s="51">
        <f t="shared" si="385"/>
        <v>7</v>
      </c>
      <c r="D8247" s="51">
        <f t="shared" si="386"/>
        <v>2</v>
      </c>
      <c r="E8247" s="52">
        <v>0.875</v>
      </c>
      <c r="G8247">
        <v>4.141</v>
      </c>
      <c r="H8247">
        <v>0.38400000000000001</v>
      </c>
      <c r="I8247">
        <v>-0.67600000000000005</v>
      </c>
      <c r="J8247">
        <v>-0.873</v>
      </c>
      <c r="K8247">
        <v>-1.2989999999999999</v>
      </c>
      <c r="L8247">
        <v>-1.498</v>
      </c>
      <c r="M8247">
        <v>-1.8140000000000001</v>
      </c>
    </row>
    <row r="8248" spans="1:13" x14ac:dyDescent="0.2">
      <c r="A8248" s="50">
        <v>41458</v>
      </c>
      <c r="B8248">
        <f t="shared" si="384"/>
        <v>2013</v>
      </c>
      <c r="C8248" s="51">
        <f t="shared" si="385"/>
        <v>7</v>
      </c>
      <c r="D8248" s="51">
        <f t="shared" si="386"/>
        <v>3</v>
      </c>
      <c r="E8248" s="52">
        <v>0</v>
      </c>
      <c r="G8248">
        <v>3.9849999999999999</v>
      </c>
      <c r="H8248">
        <v>0.41199999999999998</v>
      </c>
      <c r="I8248">
        <v>-0.67600000000000005</v>
      </c>
      <c r="J8248">
        <v>-0.90200000000000002</v>
      </c>
      <c r="K8248">
        <v>-1.27</v>
      </c>
      <c r="L8248">
        <v>-1.498</v>
      </c>
      <c r="M8248">
        <v>-1.8140000000000001</v>
      </c>
    </row>
    <row r="8249" spans="1:13" x14ac:dyDescent="0.2">
      <c r="A8249" s="50">
        <v>41458</v>
      </c>
      <c r="B8249">
        <f t="shared" si="384"/>
        <v>2013</v>
      </c>
      <c r="C8249" s="51">
        <f t="shared" si="385"/>
        <v>7</v>
      </c>
      <c r="D8249" s="51">
        <f t="shared" si="386"/>
        <v>3</v>
      </c>
      <c r="E8249" s="52">
        <v>0.125</v>
      </c>
      <c r="G8249">
        <v>3.67</v>
      </c>
      <c r="H8249">
        <v>0.41199999999999998</v>
      </c>
      <c r="I8249">
        <v>-0.67600000000000005</v>
      </c>
      <c r="J8249">
        <v>-0.873</v>
      </c>
      <c r="K8249">
        <v>-1.27</v>
      </c>
      <c r="L8249">
        <v>-1.498</v>
      </c>
      <c r="M8249">
        <v>-1.8140000000000001</v>
      </c>
    </row>
    <row r="8250" spans="1:13" x14ac:dyDescent="0.2">
      <c r="A8250" s="50">
        <v>41458</v>
      </c>
      <c r="B8250">
        <f t="shared" si="384"/>
        <v>2013</v>
      </c>
      <c r="C8250" s="51">
        <f t="shared" si="385"/>
        <v>7</v>
      </c>
      <c r="D8250" s="51">
        <f t="shared" si="386"/>
        <v>3</v>
      </c>
      <c r="E8250" s="52">
        <v>0.25</v>
      </c>
      <c r="G8250">
        <v>3.4849999999999999</v>
      </c>
      <c r="H8250">
        <v>0.41199999999999998</v>
      </c>
      <c r="I8250">
        <v>-0.67600000000000005</v>
      </c>
      <c r="J8250">
        <v>-0.873</v>
      </c>
      <c r="K8250">
        <v>-1.27</v>
      </c>
      <c r="L8250">
        <v>-1.498</v>
      </c>
      <c r="M8250">
        <v>-1.8140000000000001</v>
      </c>
    </row>
    <row r="8251" spans="1:13" x14ac:dyDescent="0.2">
      <c r="A8251" s="50">
        <v>41458</v>
      </c>
      <c r="B8251">
        <f t="shared" si="384"/>
        <v>2013</v>
      </c>
      <c r="C8251" s="51">
        <f t="shared" si="385"/>
        <v>7</v>
      </c>
      <c r="D8251" s="51">
        <f t="shared" si="386"/>
        <v>3</v>
      </c>
      <c r="E8251" s="52">
        <v>0.375</v>
      </c>
      <c r="G8251">
        <v>3.5640000000000001</v>
      </c>
      <c r="H8251">
        <v>0.41199999999999998</v>
      </c>
      <c r="I8251">
        <v>-0.64800000000000002</v>
      </c>
      <c r="J8251">
        <v>-0.873</v>
      </c>
      <c r="K8251">
        <v>-1.27</v>
      </c>
      <c r="L8251">
        <v>-1.498</v>
      </c>
      <c r="M8251">
        <v>-1.8140000000000001</v>
      </c>
    </row>
    <row r="8252" spans="1:13" x14ac:dyDescent="0.2">
      <c r="A8252" s="50">
        <v>41458</v>
      </c>
      <c r="B8252">
        <f t="shared" si="384"/>
        <v>2013</v>
      </c>
      <c r="C8252" s="51">
        <f t="shared" si="385"/>
        <v>7</v>
      </c>
      <c r="D8252" s="51">
        <f t="shared" si="386"/>
        <v>3</v>
      </c>
      <c r="E8252" s="52">
        <v>0.5</v>
      </c>
      <c r="G8252">
        <v>3.6429999999999998</v>
      </c>
      <c r="H8252">
        <v>0.38400000000000001</v>
      </c>
      <c r="I8252">
        <v>-0.64800000000000002</v>
      </c>
      <c r="J8252">
        <v>-0.873</v>
      </c>
      <c r="K8252">
        <v>-1.27</v>
      </c>
      <c r="L8252">
        <v>-1.47</v>
      </c>
      <c r="M8252">
        <v>-1.8140000000000001</v>
      </c>
    </row>
    <row r="8253" spans="1:13" x14ac:dyDescent="0.2">
      <c r="A8253" s="50">
        <v>41458</v>
      </c>
      <c r="B8253">
        <f t="shared" si="384"/>
        <v>2013</v>
      </c>
      <c r="C8253" s="51">
        <f t="shared" si="385"/>
        <v>7</v>
      </c>
      <c r="D8253" s="51">
        <f t="shared" si="386"/>
        <v>3</v>
      </c>
      <c r="E8253" s="52">
        <v>0.625</v>
      </c>
      <c r="G8253">
        <v>3.9319999999999999</v>
      </c>
      <c r="H8253">
        <v>0.41199999999999998</v>
      </c>
      <c r="I8253">
        <v>-0.62</v>
      </c>
      <c r="J8253">
        <v>-0.873</v>
      </c>
      <c r="K8253">
        <v>-1.27</v>
      </c>
      <c r="L8253">
        <v>-1.47</v>
      </c>
      <c r="M8253">
        <v>-1.8140000000000001</v>
      </c>
    </row>
    <row r="8254" spans="1:13" x14ac:dyDescent="0.2">
      <c r="A8254" s="50">
        <v>41458</v>
      </c>
      <c r="B8254">
        <f t="shared" si="384"/>
        <v>2013</v>
      </c>
      <c r="C8254" s="51">
        <f t="shared" si="385"/>
        <v>7</v>
      </c>
      <c r="D8254" s="51">
        <f t="shared" si="386"/>
        <v>3</v>
      </c>
      <c r="E8254" s="52">
        <v>0.75</v>
      </c>
      <c r="G8254">
        <v>4.0629999999999997</v>
      </c>
      <c r="H8254">
        <v>0.41199999999999998</v>
      </c>
      <c r="I8254">
        <v>-0.62</v>
      </c>
      <c r="J8254">
        <v>-0.873</v>
      </c>
      <c r="K8254">
        <v>-1.27</v>
      </c>
      <c r="L8254">
        <v>-1.47</v>
      </c>
      <c r="M8254">
        <v>-1.8140000000000001</v>
      </c>
    </row>
    <row r="8255" spans="1:13" x14ac:dyDescent="0.2">
      <c r="A8255" s="50">
        <v>41458</v>
      </c>
      <c r="B8255">
        <f t="shared" si="384"/>
        <v>2013</v>
      </c>
      <c r="C8255" s="51">
        <f t="shared" si="385"/>
        <v>7</v>
      </c>
      <c r="D8255" s="51">
        <f t="shared" si="386"/>
        <v>3</v>
      </c>
      <c r="E8255" s="52">
        <v>0.875</v>
      </c>
      <c r="G8255">
        <v>3.9580000000000002</v>
      </c>
      <c r="H8255">
        <v>0.439</v>
      </c>
      <c r="I8255">
        <v>-0.59099999999999997</v>
      </c>
      <c r="J8255">
        <v>-0.873</v>
      </c>
      <c r="K8255">
        <v>-1.27</v>
      </c>
      <c r="L8255">
        <v>-1.47</v>
      </c>
      <c r="M8255">
        <v>-1.8140000000000001</v>
      </c>
    </row>
    <row r="8256" spans="1:13" x14ac:dyDescent="0.2">
      <c r="A8256" s="50">
        <v>41459</v>
      </c>
      <c r="B8256">
        <f t="shared" si="384"/>
        <v>2013</v>
      </c>
      <c r="C8256" s="51">
        <f t="shared" si="385"/>
        <v>7</v>
      </c>
      <c r="D8256" s="51">
        <f t="shared" si="386"/>
        <v>4</v>
      </c>
      <c r="E8256" s="52">
        <v>0</v>
      </c>
      <c r="G8256">
        <v>3.8540000000000001</v>
      </c>
      <c r="H8256">
        <v>0.439</v>
      </c>
      <c r="I8256">
        <v>-0.59099999999999997</v>
      </c>
      <c r="J8256">
        <v>-0.873</v>
      </c>
      <c r="K8256">
        <v>-1.27</v>
      </c>
      <c r="L8256">
        <v>-1.47</v>
      </c>
      <c r="M8256">
        <v>-1.7849999999999999</v>
      </c>
    </row>
    <row r="8257" spans="1:13" x14ac:dyDescent="0.2">
      <c r="A8257" s="50">
        <v>41459</v>
      </c>
      <c r="B8257">
        <f t="shared" si="384"/>
        <v>2013</v>
      </c>
      <c r="C8257" s="51">
        <f t="shared" si="385"/>
        <v>7</v>
      </c>
      <c r="D8257" s="51">
        <f t="shared" si="386"/>
        <v>4</v>
      </c>
      <c r="E8257" s="52">
        <v>0.125</v>
      </c>
      <c r="G8257">
        <v>3.67</v>
      </c>
      <c r="H8257">
        <v>0.439</v>
      </c>
      <c r="I8257">
        <v>-0.59099999999999997</v>
      </c>
      <c r="J8257">
        <v>-0.873</v>
      </c>
      <c r="K8257">
        <v>-1.27</v>
      </c>
      <c r="L8257">
        <v>-1.47</v>
      </c>
      <c r="M8257">
        <v>-1.7849999999999999</v>
      </c>
    </row>
    <row r="8258" spans="1:13" x14ac:dyDescent="0.2">
      <c r="A8258" s="50">
        <v>41459</v>
      </c>
      <c r="B8258">
        <f t="shared" ref="B8258:B8321" si="387">YEAR(A8258)</f>
        <v>2013</v>
      </c>
      <c r="C8258" s="51">
        <f t="shared" ref="C8258:C8321" si="388">MONTH(A8258)</f>
        <v>7</v>
      </c>
      <c r="D8258" s="51">
        <f t="shared" ref="D8258:D8321" si="389">DAY(A8258)</f>
        <v>4</v>
      </c>
      <c r="E8258" s="52">
        <v>0.25</v>
      </c>
      <c r="G8258">
        <v>3.512</v>
      </c>
      <c r="H8258">
        <v>0.439</v>
      </c>
      <c r="I8258">
        <v>-0.59099999999999997</v>
      </c>
      <c r="J8258">
        <v>-0.873</v>
      </c>
      <c r="K8258">
        <v>-1.27</v>
      </c>
      <c r="L8258">
        <v>-1.47</v>
      </c>
      <c r="M8258">
        <v>-1.7849999999999999</v>
      </c>
    </row>
    <row r="8259" spans="1:13" x14ac:dyDescent="0.2">
      <c r="A8259" s="50">
        <v>41459</v>
      </c>
      <c r="B8259">
        <f t="shared" si="387"/>
        <v>2013</v>
      </c>
      <c r="C8259" s="51">
        <f t="shared" si="388"/>
        <v>7</v>
      </c>
      <c r="D8259" s="51">
        <f t="shared" si="389"/>
        <v>4</v>
      </c>
      <c r="E8259" s="52">
        <v>0.375</v>
      </c>
      <c r="G8259">
        <v>3.827</v>
      </c>
      <c r="H8259">
        <v>0.439</v>
      </c>
      <c r="I8259">
        <v>-0.59099999999999997</v>
      </c>
      <c r="J8259">
        <v>-0.873</v>
      </c>
      <c r="K8259">
        <v>-1.27</v>
      </c>
      <c r="L8259">
        <v>-1.47</v>
      </c>
      <c r="M8259">
        <v>-1.7849999999999999</v>
      </c>
    </row>
    <row r="8260" spans="1:13" x14ac:dyDescent="0.2">
      <c r="A8260" s="50">
        <v>41459</v>
      </c>
      <c r="B8260">
        <f t="shared" si="387"/>
        <v>2013</v>
      </c>
      <c r="C8260" s="51">
        <f t="shared" si="388"/>
        <v>7</v>
      </c>
      <c r="D8260" s="51">
        <f t="shared" si="389"/>
        <v>4</v>
      </c>
      <c r="E8260" s="52">
        <v>0.5</v>
      </c>
      <c r="G8260">
        <v>4.0110000000000001</v>
      </c>
      <c r="H8260">
        <v>0.439</v>
      </c>
      <c r="I8260">
        <v>-0.56299999999999994</v>
      </c>
      <c r="J8260">
        <v>-0.873</v>
      </c>
      <c r="K8260">
        <v>-1.242</v>
      </c>
      <c r="L8260">
        <v>-1.47</v>
      </c>
      <c r="M8260">
        <v>-1.7849999999999999</v>
      </c>
    </row>
    <row r="8261" spans="1:13" x14ac:dyDescent="0.2">
      <c r="A8261" s="50">
        <v>41459</v>
      </c>
      <c r="B8261">
        <f t="shared" si="387"/>
        <v>2013</v>
      </c>
      <c r="C8261" s="51">
        <f t="shared" si="388"/>
        <v>7</v>
      </c>
      <c r="D8261" s="51">
        <f t="shared" si="389"/>
        <v>4</v>
      </c>
      <c r="E8261" s="52">
        <v>0.625</v>
      </c>
      <c r="G8261">
        <v>4.4020000000000001</v>
      </c>
      <c r="H8261">
        <v>0.439</v>
      </c>
      <c r="I8261">
        <v>-0.53500000000000003</v>
      </c>
      <c r="J8261">
        <v>-0.873</v>
      </c>
      <c r="K8261">
        <v>-1.242</v>
      </c>
      <c r="L8261">
        <v>-1.4410000000000001</v>
      </c>
      <c r="M8261">
        <v>-1.7849999999999999</v>
      </c>
    </row>
    <row r="8262" spans="1:13" x14ac:dyDescent="0.2">
      <c r="A8262" s="50">
        <v>41459</v>
      </c>
      <c r="B8262">
        <f t="shared" si="387"/>
        <v>2013</v>
      </c>
      <c r="C8262" s="51">
        <f t="shared" si="388"/>
        <v>7</v>
      </c>
      <c r="D8262" s="51">
        <f t="shared" si="389"/>
        <v>4</v>
      </c>
      <c r="E8262" s="52">
        <v>0.75</v>
      </c>
      <c r="G8262">
        <v>4.7140000000000004</v>
      </c>
      <c r="H8262">
        <v>0.46700000000000003</v>
      </c>
      <c r="I8262">
        <v>-0.53500000000000003</v>
      </c>
      <c r="J8262">
        <v>-0.84499999999999997</v>
      </c>
      <c r="K8262">
        <v>-1.242</v>
      </c>
      <c r="L8262">
        <v>-1.4410000000000001</v>
      </c>
      <c r="M8262">
        <v>-1.7849999999999999</v>
      </c>
    </row>
    <row r="8263" spans="1:13" x14ac:dyDescent="0.2">
      <c r="A8263" s="50">
        <v>41459</v>
      </c>
      <c r="B8263">
        <f t="shared" si="387"/>
        <v>2013</v>
      </c>
      <c r="C8263" s="51">
        <f t="shared" si="388"/>
        <v>7</v>
      </c>
      <c r="D8263" s="51">
        <f t="shared" si="389"/>
        <v>4</v>
      </c>
      <c r="E8263" s="52">
        <v>0.875</v>
      </c>
      <c r="G8263">
        <v>4.766</v>
      </c>
      <c r="H8263">
        <v>0.52200000000000002</v>
      </c>
      <c r="I8263">
        <v>-0.53500000000000003</v>
      </c>
      <c r="J8263">
        <v>-0.84499999999999997</v>
      </c>
      <c r="K8263">
        <v>-1.242</v>
      </c>
      <c r="L8263">
        <v>-1.4410000000000001</v>
      </c>
      <c r="M8263">
        <v>-1.756</v>
      </c>
    </row>
    <row r="8264" spans="1:13" x14ac:dyDescent="0.2">
      <c r="A8264" s="50">
        <v>41460</v>
      </c>
      <c r="B8264">
        <f t="shared" si="387"/>
        <v>2013</v>
      </c>
      <c r="C8264" s="51">
        <f t="shared" si="388"/>
        <v>7</v>
      </c>
      <c r="D8264" s="51">
        <f t="shared" si="389"/>
        <v>5</v>
      </c>
      <c r="E8264" s="52">
        <v>0</v>
      </c>
      <c r="G8264">
        <v>4.5839999999999996</v>
      </c>
      <c r="H8264">
        <v>0.52200000000000002</v>
      </c>
      <c r="I8264">
        <v>-0.53500000000000003</v>
      </c>
      <c r="J8264">
        <v>-0.84499999999999997</v>
      </c>
      <c r="K8264">
        <v>-1.242</v>
      </c>
      <c r="L8264">
        <v>-1.4410000000000001</v>
      </c>
      <c r="M8264">
        <v>-1.7849999999999999</v>
      </c>
    </row>
    <row r="8265" spans="1:13" x14ac:dyDescent="0.2">
      <c r="A8265" s="50">
        <v>41460</v>
      </c>
      <c r="B8265">
        <f t="shared" si="387"/>
        <v>2013</v>
      </c>
      <c r="C8265" s="51">
        <f t="shared" si="388"/>
        <v>7</v>
      </c>
      <c r="D8265" s="51">
        <f t="shared" si="389"/>
        <v>5</v>
      </c>
      <c r="E8265" s="52">
        <v>0.125</v>
      </c>
      <c r="G8265">
        <v>4.2720000000000002</v>
      </c>
      <c r="H8265">
        <v>0.55000000000000004</v>
      </c>
      <c r="I8265">
        <v>-0.53500000000000003</v>
      </c>
      <c r="J8265">
        <v>-0.84499999999999997</v>
      </c>
      <c r="K8265">
        <v>-1.242</v>
      </c>
      <c r="L8265">
        <v>-1.4410000000000001</v>
      </c>
      <c r="M8265">
        <v>-1.756</v>
      </c>
    </row>
    <row r="8266" spans="1:13" x14ac:dyDescent="0.2">
      <c r="A8266" s="50">
        <v>41460</v>
      </c>
      <c r="B8266">
        <f t="shared" si="387"/>
        <v>2013</v>
      </c>
      <c r="C8266" s="51">
        <f t="shared" si="388"/>
        <v>7</v>
      </c>
      <c r="D8266" s="51">
        <f t="shared" si="389"/>
        <v>5</v>
      </c>
      <c r="E8266" s="52">
        <v>0.25</v>
      </c>
      <c r="G8266">
        <v>4.0629999999999997</v>
      </c>
      <c r="H8266">
        <v>0.55000000000000004</v>
      </c>
      <c r="I8266">
        <v>-0.53500000000000003</v>
      </c>
      <c r="J8266">
        <v>-0.84499999999999997</v>
      </c>
      <c r="K8266">
        <v>-1.242</v>
      </c>
      <c r="L8266">
        <v>-1.4410000000000001</v>
      </c>
      <c r="M8266">
        <v>-1.756</v>
      </c>
    </row>
    <row r="8267" spans="1:13" x14ac:dyDescent="0.2">
      <c r="A8267" s="50">
        <v>41460</v>
      </c>
      <c r="B8267">
        <f t="shared" si="387"/>
        <v>2013</v>
      </c>
      <c r="C8267" s="51">
        <f t="shared" si="388"/>
        <v>7</v>
      </c>
      <c r="D8267" s="51">
        <f t="shared" si="389"/>
        <v>5</v>
      </c>
      <c r="E8267" s="52">
        <v>0.375</v>
      </c>
      <c r="G8267">
        <v>4.2720000000000002</v>
      </c>
      <c r="H8267">
        <v>0.55000000000000004</v>
      </c>
      <c r="I8267">
        <v>-0.53500000000000003</v>
      </c>
      <c r="J8267">
        <v>-0.84499999999999997</v>
      </c>
      <c r="K8267">
        <v>-1.242</v>
      </c>
      <c r="L8267">
        <v>-1.4410000000000001</v>
      </c>
      <c r="M8267">
        <v>-1.756</v>
      </c>
    </row>
    <row r="8268" spans="1:13" x14ac:dyDescent="0.2">
      <c r="A8268" s="50">
        <v>41460</v>
      </c>
      <c r="B8268">
        <f t="shared" si="387"/>
        <v>2013</v>
      </c>
      <c r="C8268" s="51">
        <f t="shared" si="388"/>
        <v>7</v>
      </c>
      <c r="D8268" s="51">
        <f t="shared" si="389"/>
        <v>5</v>
      </c>
      <c r="E8268" s="52">
        <v>0.5</v>
      </c>
      <c r="G8268">
        <v>4.4539999999999997</v>
      </c>
      <c r="H8268">
        <v>0.55000000000000004</v>
      </c>
      <c r="I8268">
        <v>-0.53500000000000003</v>
      </c>
      <c r="J8268">
        <v>-0.84499999999999997</v>
      </c>
      <c r="K8268">
        <v>-1.242</v>
      </c>
      <c r="L8268">
        <v>-1.4410000000000001</v>
      </c>
      <c r="M8268">
        <v>-1.756</v>
      </c>
    </row>
    <row r="8269" spans="1:13" x14ac:dyDescent="0.2">
      <c r="A8269" s="50">
        <v>41460</v>
      </c>
      <c r="B8269">
        <f t="shared" si="387"/>
        <v>2013</v>
      </c>
      <c r="C8269" s="51">
        <f t="shared" si="388"/>
        <v>7</v>
      </c>
      <c r="D8269" s="51">
        <f t="shared" si="389"/>
        <v>5</v>
      </c>
      <c r="E8269" s="52">
        <v>0.625</v>
      </c>
      <c r="G8269">
        <v>4.8179999999999996</v>
      </c>
      <c r="H8269">
        <v>0.55000000000000004</v>
      </c>
      <c r="I8269">
        <v>-0.50700000000000001</v>
      </c>
      <c r="J8269">
        <v>-0.84499999999999997</v>
      </c>
      <c r="K8269">
        <v>-1.2130000000000001</v>
      </c>
      <c r="L8269">
        <v>-1.4410000000000001</v>
      </c>
      <c r="M8269">
        <v>-1.756</v>
      </c>
    </row>
    <row r="8270" spans="1:13" x14ac:dyDescent="0.2">
      <c r="A8270" s="50">
        <v>41460</v>
      </c>
      <c r="B8270">
        <f t="shared" si="387"/>
        <v>2013</v>
      </c>
      <c r="C8270" s="51">
        <f t="shared" si="388"/>
        <v>7</v>
      </c>
      <c r="D8270" s="51">
        <f t="shared" si="389"/>
        <v>5</v>
      </c>
      <c r="E8270" s="52">
        <v>0.75</v>
      </c>
      <c r="G8270">
        <v>5.1020000000000003</v>
      </c>
      <c r="H8270">
        <v>0.55000000000000004</v>
      </c>
      <c r="I8270">
        <v>-0.53500000000000003</v>
      </c>
      <c r="J8270">
        <v>-0.81699999999999995</v>
      </c>
      <c r="K8270">
        <v>-1.242</v>
      </c>
      <c r="L8270">
        <v>-1.4410000000000001</v>
      </c>
      <c r="M8270">
        <v>-1.756</v>
      </c>
    </row>
    <row r="8271" spans="1:13" x14ac:dyDescent="0.2">
      <c r="A8271" s="50">
        <v>41460</v>
      </c>
      <c r="B8271">
        <f t="shared" si="387"/>
        <v>2013</v>
      </c>
      <c r="C8271" s="51">
        <f t="shared" si="388"/>
        <v>7</v>
      </c>
      <c r="D8271" s="51">
        <f t="shared" si="389"/>
        <v>5</v>
      </c>
      <c r="E8271" s="52">
        <v>0.875</v>
      </c>
      <c r="G8271">
        <v>5.1020000000000003</v>
      </c>
      <c r="H8271">
        <v>0.57699999999999996</v>
      </c>
      <c r="I8271">
        <v>-0.50700000000000001</v>
      </c>
      <c r="J8271">
        <v>-0.81699999999999995</v>
      </c>
      <c r="K8271">
        <v>-1.2130000000000001</v>
      </c>
      <c r="L8271">
        <v>-1.413</v>
      </c>
      <c r="M8271">
        <v>-1.756</v>
      </c>
    </row>
    <row r="8272" spans="1:13" x14ac:dyDescent="0.2">
      <c r="A8272" s="50">
        <v>41461</v>
      </c>
      <c r="B8272">
        <f t="shared" si="387"/>
        <v>2013</v>
      </c>
      <c r="C8272" s="51">
        <f t="shared" si="388"/>
        <v>7</v>
      </c>
      <c r="D8272" s="51">
        <f t="shared" si="389"/>
        <v>6</v>
      </c>
      <c r="E8272" s="52">
        <v>0</v>
      </c>
      <c r="G8272">
        <v>4.8949999999999996</v>
      </c>
      <c r="H8272">
        <v>0.60499999999999998</v>
      </c>
      <c r="I8272">
        <v>-0.50700000000000001</v>
      </c>
      <c r="J8272">
        <v>-0.81699999999999995</v>
      </c>
      <c r="K8272">
        <v>-1.2130000000000001</v>
      </c>
      <c r="L8272">
        <v>-1.4410000000000001</v>
      </c>
      <c r="M8272">
        <v>-1.7270000000000001</v>
      </c>
    </row>
    <row r="8273" spans="1:13" x14ac:dyDescent="0.2">
      <c r="A8273" s="50">
        <v>41461</v>
      </c>
      <c r="B8273">
        <f t="shared" si="387"/>
        <v>2013</v>
      </c>
      <c r="C8273" s="51">
        <f t="shared" si="388"/>
        <v>7</v>
      </c>
      <c r="D8273" s="51">
        <f t="shared" si="389"/>
        <v>6</v>
      </c>
      <c r="E8273" s="52">
        <v>0.125</v>
      </c>
      <c r="G8273">
        <v>4.532</v>
      </c>
      <c r="H8273">
        <v>0.63200000000000001</v>
      </c>
      <c r="I8273">
        <v>-0.50700000000000001</v>
      </c>
      <c r="J8273">
        <v>-0.81699999999999995</v>
      </c>
      <c r="K8273">
        <v>-1.2130000000000001</v>
      </c>
      <c r="L8273">
        <v>-1.413</v>
      </c>
      <c r="M8273">
        <v>-1.7270000000000001</v>
      </c>
    </row>
    <row r="8274" spans="1:13" x14ac:dyDescent="0.2">
      <c r="A8274" s="50">
        <v>41461</v>
      </c>
      <c r="B8274">
        <f t="shared" si="387"/>
        <v>2013</v>
      </c>
      <c r="C8274" s="51">
        <f t="shared" si="388"/>
        <v>7</v>
      </c>
      <c r="D8274" s="51">
        <f t="shared" si="389"/>
        <v>6</v>
      </c>
      <c r="E8274" s="52">
        <v>0.25</v>
      </c>
      <c r="G8274">
        <v>4.3760000000000003</v>
      </c>
      <c r="H8274">
        <v>0.66</v>
      </c>
      <c r="I8274">
        <v>-0.50700000000000001</v>
      </c>
      <c r="J8274">
        <v>-0.81699999999999995</v>
      </c>
      <c r="K8274">
        <v>-1.2130000000000001</v>
      </c>
      <c r="L8274">
        <v>-1.413</v>
      </c>
      <c r="M8274">
        <v>-1.756</v>
      </c>
    </row>
    <row r="8275" spans="1:13" x14ac:dyDescent="0.2">
      <c r="A8275" s="50">
        <v>41461</v>
      </c>
      <c r="B8275">
        <f t="shared" si="387"/>
        <v>2013</v>
      </c>
      <c r="C8275" s="51">
        <f t="shared" si="388"/>
        <v>7</v>
      </c>
      <c r="D8275" s="51">
        <f t="shared" si="389"/>
        <v>6</v>
      </c>
      <c r="E8275" s="52">
        <v>0.375</v>
      </c>
      <c r="G8275">
        <v>4.6360000000000001</v>
      </c>
      <c r="H8275">
        <v>0.63200000000000001</v>
      </c>
      <c r="I8275">
        <v>-0.50700000000000001</v>
      </c>
      <c r="J8275">
        <v>-0.81699999999999995</v>
      </c>
      <c r="K8275">
        <v>-1.2130000000000001</v>
      </c>
      <c r="L8275">
        <v>-1.413</v>
      </c>
      <c r="M8275">
        <v>-1.7270000000000001</v>
      </c>
    </row>
    <row r="8276" spans="1:13" x14ac:dyDescent="0.2">
      <c r="A8276" s="50">
        <v>41461</v>
      </c>
      <c r="B8276">
        <f t="shared" si="387"/>
        <v>2013</v>
      </c>
      <c r="C8276" s="51">
        <f t="shared" si="388"/>
        <v>7</v>
      </c>
      <c r="D8276" s="51">
        <f t="shared" si="389"/>
        <v>6</v>
      </c>
      <c r="E8276" s="52">
        <v>0.5</v>
      </c>
      <c r="G8276">
        <v>4.9210000000000003</v>
      </c>
      <c r="H8276">
        <v>0.63200000000000001</v>
      </c>
      <c r="I8276">
        <v>-0.50700000000000001</v>
      </c>
      <c r="J8276">
        <v>-0.81699999999999995</v>
      </c>
      <c r="K8276">
        <v>-1.2130000000000001</v>
      </c>
      <c r="L8276">
        <v>-1.413</v>
      </c>
      <c r="M8276">
        <v>-1.7270000000000001</v>
      </c>
    </row>
    <row r="8277" spans="1:13" x14ac:dyDescent="0.2">
      <c r="A8277" s="50">
        <v>41461</v>
      </c>
      <c r="B8277">
        <f t="shared" si="387"/>
        <v>2013</v>
      </c>
      <c r="C8277" s="51">
        <f t="shared" si="388"/>
        <v>7</v>
      </c>
      <c r="D8277" s="51">
        <f t="shared" si="389"/>
        <v>6</v>
      </c>
      <c r="E8277" s="52">
        <v>0.625</v>
      </c>
      <c r="G8277">
        <v>5.282</v>
      </c>
      <c r="H8277">
        <v>0.63200000000000001</v>
      </c>
      <c r="I8277">
        <v>-0.50700000000000001</v>
      </c>
      <c r="J8277">
        <v>-0.81699999999999995</v>
      </c>
      <c r="K8277">
        <v>-1.2130000000000001</v>
      </c>
      <c r="L8277">
        <v>-1.413</v>
      </c>
      <c r="M8277">
        <v>-1.7270000000000001</v>
      </c>
    </row>
    <row r="8278" spans="1:13" x14ac:dyDescent="0.2">
      <c r="A8278" s="50">
        <v>41461</v>
      </c>
      <c r="B8278">
        <f t="shared" si="387"/>
        <v>2013</v>
      </c>
      <c r="C8278" s="51">
        <f t="shared" si="388"/>
        <v>7</v>
      </c>
      <c r="D8278" s="51">
        <f t="shared" si="389"/>
        <v>6</v>
      </c>
      <c r="E8278" s="52">
        <v>0.75</v>
      </c>
      <c r="G8278">
        <v>5.4880000000000004</v>
      </c>
      <c r="H8278">
        <v>0.66</v>
      </c>
      <c r="I8278">
        <v>-0.50700000000000001</v>
      </c>
      <c r="J8278">
        <v>-0.81699999999999995</v>
      </c>
      <c r="K8278">
        <v>-1.2130000000000001</v>
      </c>
      <c r="L8278">
        <v>-1.413</v>
      </c>
      <c r="M8278">
        <v>-1.7270000000000001</v>
      </c>
    </row>
    <row r="8279" spans="1:13" x14ac:dyDescent="0.2">
      <c r="A8279" s="50">
        <v>41461</v>
      </c>
      <c r="B8279">
        <f t="shared" si="387"/>
        <v>2013</v>
      </c>
      <c r="C8279" s="51">
        <f t="shared" si="388"/>
        <v>7</v>
      </c>
      <c r="D8279" s="51">
        <f t="shared" si="389"/>
        <v>6</v>
      </c>
      <c r="E8279" s="52">
        <v>0.875</v>
      </c>
      <c r="G8279">
        <v>5.4880000000000004</v>
      </c>
      <c r="H8279">
        <v>0.68700000000000006</v>
      </c>
      <c r="I8279">
        <v>-0.50700000000000001</v>
      </c>
      <c r="J8279">
        <v>-0.81699999999999995</v>
      </c>
      <c r="K8279">
        <v>-1.2130000000000001</v>
      </c>
      <c r="L8279">
        <v>-1.413</v>
      </c>
      <c r="M8279">
        <v>-1.7270000000000001</v>
      </c>
    </row>
    <row r="8280" spans="1:13" x14ac:dyDescent="0.2">
      <c r="A8280" s="50">
        <v>41462</v>
      </c>
      <c r="B8280">
        <f t="shared" si="387"/>
        <v>2013</v>
      </c>
      <c r="C8280" s="51">
        <f t="shared" si="388"/>
        <v>7</v>
      </c>
      <c r="D8280" s="51">
        <f t="shared" si="389"/>
        <v>7</v>
      </c>
      <c r="E8280" s="52">
        <v>0</v>
      </c>
      <c r="G8280">
        <v>5.2050000000000001</v>
      </c>
      <c r="H8280">
        <v>0.71499999999999997</v>
      </c>
      <c r="I8280">
        <v>-0.50700000000000001</v>
      </c>
      <c r="J8280">
        <v>-0.81699999999999995</v>
      </c>
      <c r="K8280">
        <v>-1.2130000000000001</v>
      </c>
      <c r="L8280">
        <v>-1.413</v>
      </c>
      <c r="M8280">
        <v>-1.7270000000000001</v>
      </c>
    </row>
    <row r="8281" spans="1:13" x14ac:dyDescent="0.2">
      <c r="A8281" s="50">
        <v>41462</v>
      </c>
      <c r="B8281">
        <f t="shared" si="387"/>
        <v>2013</v>
      </c>
      <c r="C8281" s="51">
        <f t="shared" si="388"/>
        <v>7</v>
      </c>
      <c r="D8281" s="51">
        <f t="shared" si="389"/>
        <v>7</v>
      </c>
      <c r="E8281" s="52">
        <v>0.125</v>
      </c>
      <c r="G8281">
        <v>4.7919999999999998</v>
      </c>
      <c r="H8281">
        <v>0.74199999999999999</v>
      </c>
      <c r="I8281">
        <v>-0.47899999999999998</v>
      </c>
      <c r="J8281">
        <v>-0.81699999999999995</v>
      </c>
      <c r="K8281">
        <v>-1.1850000000000001</v>
      </c>
      <c r="L8281">
        <v>-1.3839999999999999</v>
      </c>
      <c r="M8281">
        <v>-1.7270000000000001</v>
      </c>
    </row>
    <row r="8282" spans="1:13" x14ac:dyDescent="0.2">
      <c r="A8282" s="50">
        <v>41462</v>
      </c>
      <c r="B8282">
        <f t="shared" si="387"/>
        <v>2013</v>
      </c>
      <c r="C8282" s="51">
        <f t="shared" si="388"/>
        <v>7</v>
      </c>
      <c r="D8282" s="51">
        <f t="shared" si="389"/>
        <v>7</v>
      </c>
      <c r="E8282" s="52">
        <v>0.25</v>
      </c>
      <c r="G8282">
        <v>4.532</v>
      </c>
      <c r="H8282">
        <v>0.74199999999999999</v>
      </c>
      <c r="I8282">
        <v>-0.47899999999999998</v>
      </c>
      <c r="J8282">
        <v>-0.81699999999999995</v>
      </c>
      <c r="K8282">
        <v>-1.1850000000000001</v>
      </c>
      <c r="L8282">
        <v>-1.3839999999999999</v>
      </c>
      <c r="M8282">
        <v>-1.7270000000000001</v>
      </c>
    </row>
    <row r="8283" spans="1:13" x14ac:dyDescent="0.2">
      <c r="A8283" s="50">
        <v>41462</v>
      </c>
      <c r="B8283">
        <f t="shared" si="387"/>
        <v>2013</v>
      </c>
      <c r="C8283" s="51">
        <f t="shared" si="388"/>
        <v>7</v>
      </c>
      <c r="D8283" s="51">
        <f t="shared" si="389"/>
        <v>7</v>
      </c>
      <c r="E8283" s="52">
        <v>0.375</v>
      </c>
      <c r="G8283">
        <v>4.8440000000000003</v>
      </c>
      <c r="H8283">
        <v>0.77</v>
      </c>
      <c r="I8283">
        <v>-0.47899999999999998</v>
      </c>
      <c r="J8283">
        <v>-0.81699999999999995</v>
      </c>
      <c r="K8283">
        <v>-1.2130000000000001</v>
      </c>
      <c r="L8283">
        <v>-1.413</v>
      </c>
      <c r="M8283">
        <v>-1.7270000000000001</v>
      </c>
    </row>
    <row r="8284" spans="1:13" x14ac:dyDescent="0.2">
      <c r="A8284" s="50">
        <v>41462</v>
      </c>
      <c r="B8284">
        <f t="shared" si="387"/>
        <v>2013</v>
      </c>
      <c r="C8284" s="51">
        <f t="shared" si="388"/>
        <v>7</v>
      </c>
      <c r="D8284" s="51">
        <f t="shared" si="389"/>
        <v>7</v>
      </c>
      <c r="E8284" s="52">
        <v>0.5</v>
      </c>
      <c r="G8284">
        <v>5.05</v>
      </c>
      <c r="H8284">
        <v>0.74199999999999999</v>
      </c>
      <c r="I8284">
        <v>-0.47899999999999998</v>
      </c>
      <c r="J8284">
        <v>-0.78900000000000003</v>
      </c>
      <c r="K8284">
        <v>-1.1850000000000001</v>
      </c>
      <c r="L8284">
        <v>-1.3839999999999999</v>
      </c>
      <c r="M8284">
        <v>-1.7270000000000001</v>
      </c>
    </row>
    <row r="8285" spans="1:13" x14ac:dyDescent="0.2">
      <c r="A8285" s="50">
        <v>41462</v>
      </c>
      <c r="B8285">
        <f t="shared" si="387"/>
        <v>2013</v>
      </c>
      <c r="C8285" s="51">
        <f t="shared" si="388"/>
        <v>7</v>
      </c>
      <c r="D8285" s="51">
        <f t="shared" si="389"/>
        <v>7</v>
      </c>
      <c r="E8285" s="52">
        <v>0.625</v>
      </c>
      <c r="G8285">
        <v>5.4880000000000004</v>
      </c>
      <c r="H8285">
        <v>0.74199999999999999</v>
      </c>
      <c r="I8285">
        <v>-0.47899999999999998</v>
      </c>
      <c r="J8285">
        <v>-0.78900000000000003</v>
      </c>
      <c r="K8285">
        <v>-1.1850000000000001</v>
      </c>
      <c r="L8285">
        <v>-1.3839999999999999</v>
      </c>
      <c r="M8285">
        <v>-1.7270000000000001</v>
      </c>
    </row>
    <row r="8286" spans="1:13" x14ac:dyDescent="0.2">
      <c r="A8286" s="50">
        <v>41462</v>
      </c>
      <c r="B8286">
        <f t="shared" si="387"/>
        <v>2013</v>
      </c>
      <c r="C8286" s="51">
        <f t="shared" si="388"/>
        <v>7</v>
      </c>
      <c r="D8286" s="51">
        <f t="shared" si="389"/>
        <v>7</v>
      </c>
      <c r="E8286" s="52">
        <v>0.75</v>
      </c>
      <c r="G8286">
        <v>5.77</v>
      </c>
      <c r="H8286">
        <v>0.77</v>
      </c>
      <c r="I8286">
        <v>-0.47899999999999998</v>
      </c>
      <c r="J8286">
        <v>-0.78900000000000003</v>
      </c>
      <c r="K8286">
        <v>-1.1850000000000001</v>
      </c>
      <c r="L8286">
        <v>-1.3839999999999999</v>
      </c>
      <c r="M8286">
        <v>-1.7270000000000001</v>
      </c>
    </row>
    <row r="8287" spans="1:13" x14ac:dyDescent="0.2">
      <c r="A8287" s="50">
        <v>41462</v>
      </c>
      <c r="B8287">
        <f t="shared" si="387"/>
        <v>2013</v>
      </c>
      <c r="C8287" s="51">
        <f t="shared" si="388"/>
        <v>7</v>
      </c>
      <c r="D8287" s="51">
        <f t="shared" si="389"/>
        <v>7</v>
      </c>
      <c r="E8287" s="52">
        <v>0.875</v>
      </c>
      <c r="G8287">
        <v>5.8470000000000004</v>
      </c>
      <c r="H8287">
        <v>0.82499999999999996</v>
      </c>
      <c r="I8287">
        <v>-0.47899999999999998</v>
      </c>
      <c r="J8287">
        <v>-0.78900000000000003</v>
      </c>
      <c r="K8287">
        <v>-1.1850000000000001</v>
      </c>
      <c r="L8287">
        <v>-1.3839999999999999</v>
      </c>
      <c r="M8287">
        <v>-1.7270000000000001</v>
      </c>
    </row>
    <row r="8288" spans="1:13" x14ac:dyDescent="0.2">
      <c r="A8288" s="50">
        <v>41463</v>
      </c>
      <c r="B8288">
        <f t="shared" si="387"/>
        <v>2013</v>
      </c>
      <c r="C8288" s="51">
        <f t="shared" si="388"/>
        <v>7</v>
      </c>
      <c r="D8288" s="51">
        <f t="shared" si="389"/>
        <v>8</v>
      </c>
      <c r="E8288" s="52">
        <v>0</v>
      </c>
      <c r="G8288">
        <v>5.6420000000000003</v>
      </c>
      <c r="H8288">
        <v>0.85199999999999998</v>
      </c>
      <c r="I8288">
        <v>-0.47899999999999998</v>
      </c>
      <c r="J8288">
        <v>-0.78900000000000003</v>
      </c>
      <c r="K8288">
        <v>-1.1850000000000001</v>
      </c>
      <c r="L8288">
        <v>-1.3839999999999999</v>
      </c>
      <c r="M8288">
        <v>-1.6990000000000001</v>
      </c>
    </row>
    <row r="8289" spans="1:13" x14ac:dyDescent="0.2">
      <c r="A8289" s="50">
        <v>41463</v>
      </c>
      <c r="B8289">
        <f t="shared" si="387"/>
        <v>2013</v>
      </c>
      <c r="C8289" s="51">
        <f t="shared" si="388"/>
        <v>7</v>
      </c>
      <c r="D8289" s="51">
        <f t="shared" si="389"/>
        <v>8</v>
      </c>
      <c r="E8289" s="52">
        <v>0.125</v>
      </c>
      <c r="G8289">
        <v>5.3079999999999998</v>
      </c>
      <c r="H8289">
        <v>0.88</v>
      </c>
      <c r="I8289">
        <v>-0.47899999999999998</v>
      </c>
      <c r="J8289">
        <v>-0.78900000000000003</v>
      </c>
      <c r="K8289">
        <v>-1.1850000000000001</v>
      </c>
      <c r="L8289">
        <v>-1.3839999999999999</v>
      </c>
      <c r="M8289">
        <v>-1.6990000000000001</v>
      </c>
    </row>
    <row r="8290" spans="1:13" x14ac:dyDescent="0.2">
      <c r="A8290" s="50">
        <v>41463</v>
      </c>
      <c r="B8290">
        <f t="shared" si="387"/>
        <v>2013</v>
      </c>
      <c r="C8290" s="51">
        <f t="shared" si="388"/>
        <v>7</v>
      </c>
      <c r="D8290" s="51">
        <f t="shared" si="389"/>
        <v>8</v>
      </c>
      <c r="E8290" s="52">
        <v>0.25</v>
      </c>
      <c r="G8290">
        <v>5.05</v>
      </c>
      <c r="H8290">
        <v>0.90700000000000003</v>
      </c>
      <c r="I8290">
        <v>-0.47899999999999998</v>
      </c>
      <c r="J8290">
        <v>-0.78900000000000003</v>
      </c>
      <c r="K8290">
        <v>-1.1850000000000001</v>
      </c>
      <c r="L8290">
        <v>-1.3839999999999999</v>
      </c>
      <c r="M8290">
        <v>-1.6990000000000001</v>
      </c>
    </row>
    <row r="8291" spans="1:13" x14ac:dyDescent="0.2">
      <c r="A8291" s="50">
        <v>41463</v>
      </c>
      <c r="B8291">
        <f t="shared" si="387"/>
        <v>2013</v>
      </c>
      <c r="C8291" s="51">
        <f t="shared" si="388"/>
        <v>7</v>
      </c>
      <c r="D8291" s="51">
        <f t="shared" si="389"/>
        <v>8</v>
      </c>
      <c r="E8291" s="52">
        <v>0.375</v>
      </c>
      <c r="G8291">
        <v>5.1280000000000001</v>
      </c>
      <c r="H8291">
        <v>0.90700000000000003</v>
      </c>
      <c r="I8291">
        <v>-0.47899999999999998</v>
      </c>
      <c r="J8291">
        <v>-0.78900000000000003</v>
      </c>
      <c r="K8291">
        <v>-1.1850000000000001</v>
      </c>
      <c r="L8291">
        <v>-1.3839999999999999</v>
      </c>
      <c r="M8291">
        <v>-1.6990000000000001</v>
      </c>
    </row>
    <row r="8292" spans="1:13" x14ac:dyDescent="0.2">
      <c r="A8292" s="50">
        <v>41463</v>
      </c>
      <c r="B8292">
        <f t="shared" si="387"/>
        <v>2013</v>
      </c>
      <c r="C8292" s="51">
        <f t="shared" si="388"/>
        <v>7</v>
      </c>
      <c r="D8292" s="51">
        <f t="shared" si="389"/>
        <v>8</v>
      </c>
      <c r="E8292" s="52">
        <v>0.5</v>
      </c>
      <c r="G8292">
        <v>5.3079999999999998</v>
      </c>
      <c r="H8292">
        <v>0.90700000000000003</v>
      </c>
      <c r="I8292">
        <v>-0.47899999999999998</v>
      </c>
      <c r="J8292">
        <v>-0.78900000000000003</v>
      </c>
      <c r="K8292">
        <v>-1.157</v>
      </c>
      <c r="L8292">
        <v>-1.3839999999999999</v>
      </c>
      <c r="M8292">
        <v>-1.6990000000000001</v>
      </c>
    </row>
    <row r="8293" spans="1:13" x14ac:dyDescent="0.2">
      <c r="A8293" s="50">
        <v>41463</v>
      </c>
      <c r="B8293">
        <f t="shared" si="387"/>
        <v>2013</v>
      </c>
      <c r="C8293" s="51">
        <f t="shared" si="388"/>
        <v>7</v>
      </c>
      <c r="D8293" s="51">
        <f t="shared" si="389"/>
        <v>8</v>
      </c>
      <c r="E8293" s="52">
        <v>0.625</v>
      </c>
      <c r="G8293">
        <v>5.4619999999999997</v>
      </c>
      <c r="H8293">
        <v>0.90700000000000003</v>
      </c>
      <c r="I8293">
        <v>-0.47899999999999998</v>
      </c>
      <c r="J8293">
        <v>-0.78900000000000003</v>
      </c>
      <c r="K8293">
        <v>-1.1850000000000001</v>
      </c>
      <c r="L8293">
        <v>-1.3560000000000001</v>
      </c>
      <c r="M8293">
        <v>-1.6990000000000001</v>
      </c>
    </row>
    <row r="8294" spans="1:13" x14ac:dyDescent="0.2">
      <c r="A8294" s="50">
        <v>41463</v>
      </c>
      <c r="B8294">
        <f t="shared" si="387"/>
        <v>2013</v>
      </c>
      <c r="C8294" s="51">
        <f t="shared" si="388"/>
        <v>7</v>
      </c>
      <c r="D8294" s="51">
        <f t="shared" si="389"/>
        <v>8</v>
      </c>
      <c r="E8294" s="52">
        <v>0.75</v>
      </c>
      <c r="G8294">
        <v>5.5910000000000002</v>
      </c>
      <c r="H8294">
        <v>0.90700000000000003</v>
      </c>
      <c r="I8294">
        <v>-0.47899999999999998</v>
      </c>
      <c r="J8294">
        <v>-0.78900000000000003</v>
      </c>
      <c r="K8294">
        <v>-1.157</v>
      </c>
      <c r="L8294">
        <v>-1.3839999999999999</v>
      </c>
      <c r="M8294">
        <v>-1.6990000000000001</v>
      </c>
    </row>
    <row r="8295" spans="1:13" x14ac:dyDescent="0.2">
      <c r="A8295" s="50">
        <v>41463</v>
      </c>
      <c r="B8295">
        <f t="shared" si="387"/>
        <v>2013</v>
      </c>
      <c r="C8295" s="51">
        <f t="shared" si="388"/>
        <v>7</v>
      </c>
      <c r="D8295" s="51">
        <f t="shared" si="389"/>
        <v>8</v>
      </c>
      <c r="E8295" s="52">
        <v>0.875</v>
      </c>
      <c r="G8295">
        <v>5.5389999999999997</v>
      </c>
      <c r="H8295">
        <v>0.90700000000000003</v>
      </c>
      <c r="I8295">
        <v>-0.47899999999999998</v>
      </c>
      <c r="J8295">
        <v>-0.78900000000000003</v>
      </c>
      <c r="K8295">
        <v>-1.157</v>
      </c>
      <c r="L8295">
        <v>-1.3560000000000001</v>
      </c>
      <c r="M8295">
        <v>-1.6990000000000001</v>
      </c>
    </row>
    <row r="8296" spans="1:13" x14ac:dyDescent="0.2">
      <c r="A8296" s="50">
        <v>41464</v>
      </c>
      <c r="B8296">
        <f t="shared" si="387"/>
        <v>2013</v>
      </c>
      <c r="C8296" s="51">
        <f t="shared" si="388"/>
        <v>7</v>
      </c>
      <c r="D8296" s="51">
        <f t="shared" si="389"/>
        <v>9</v>
      </c>
      <c r="E8296" s="52">
        <v>0</v>
      </c>
      <c r="G8296">
        <v>5.3079999999999998</v>
      </c>
      <c r="H8296">
        <v>0.93400000000000005</v>
      </c>
      <c r="I8296">
        <v>-0.45100000000000001</v>
      </c>
      <c r="J8296">
        <v>-0.78900000000000003</v>
      </c>
      <c r="K8296">
        <v>-1.157</v>
      </c>
      <c r="L8296">
        <v>-1.3560000000000001</v>
      </c>
      <c r="M8296">
        <v>-1.67</v>
      </c>
    </row>
    <row r="8297" spans="1:13" x14ac:dyDescent="0.2">
      <c r="A8297" s="50">
        <v>41464</v>
      </c>
      <c r="B8297">
        <f t="shared" si="387"/>
        <v>2013</v>
      </c>
      <c r="C8297" s="51">
        <f t="shared" si="388"/>
        <v>7</v>
      </c>
      <c r="D8297" s="51">
        <f t="shared" si="389"/>
        <v>9</v>
      </c>
      <c r="E8297" s="52">
        <v>0.125</v>
      </c>
      <c r="G8297">
        <v>5.024</v>
      </c>
      <c r="H8297">
        <v>0.96199999999999997</v>
      </c>
      <c r="I8297">
        <v>-0.45100000000000001</v>
      </c>
      <c r="J8297">
        <v>-0.76</v>
      </c>
      <c r="K8297">
        <v>-1.157</v>
      </c>
      <c r="L8297">
        <v>-1.3560000000000001</v>
      </c>
      <c r="M8297">
        <v>-1.6990000000000001</v>
      </c>
    </row>
    <row r="8298" spans="1:13" x14ac:dyDescent="0.2">
      <c r="A8298" s="50">
        <v>41464</v>
      </c>
      <c r="B8298">
        <f t="shared" si="387"/>
        <v>2013</v>
      </c>
      <c r="C8298" s="51">
        <f t="shared" si="388"/>
        <v>7</v>
      </c>
      <c r="D8298" s="51">
        <f t="shared" si="389"/>
        <v>9</v>
      </c>
      <c r="E8298" s="52">
        <v>0.25</v>
      </c>
      <c r="G8298">
        <v>4.766</v>
      </c>
      <c r="H8298">
        <v>0.96199999999999997</v>
      </c>
      <c r="I8298">
        <v>-0.45100000000000001</v>
      </c>
      <c r="J8298">
        <v>-0.78900000000000003</v>
      </c>
      <c r="K8298">
        <v>-1.157</v>
      </c>
      <c r="L8298">
        <v>-1.3560000000000001</v>
      </c>
      <c r="M8298">
        <v>-1.67</v>
      </c>
    </row>
    <row r="8299" spans="1:13" x14ac:dyDescent="0.2">
      <c r="A8299" s="50">
        <v>41464</v>
      </c>
      <c r="B8299">
        <f t="shared" si="387"/>
        <v>2013</v>
      </c>
      <c r="C8299" s="51">
        <f t="shared" si="388"/>
        <v>7</v>
      </c>
      <c r="D8299" s="51">
        <f t="shared" si="389"/>
        <v>9</v>
      </c>
      <c r="E8299" s="52">
        <v>0.375</v>
      </c>
      <c r="G8299">
        <v>4.6619999999999999</v>
      </c>
      <c r="H8299">
        <v>0.96199999999999997</v>
      </c>
      <c r="I8299">
        <v>-0.45100000000000001</v>
      </c>
      <c r="J8299">
        <v>-0.76</v>
      </c>
      <c r="K8299">
        <v>-1.157</v>
      </c>
      <c r="L8299">
        <v>-1.3560000000000001</v>
      </c>
      <c r="M8299">
        <v>-1.67</v>
      </c>
    </row>
    <row r="8300" spans="1:13" x14ac:dyDescent="0.2">
      <c r="A8300" s="50">
        <v>41464</v>
      </c>
      <c r="B8300">
        <f t="shared" si="387"/>
        <v>2013</v>
      </c>
      <c r="C8300" s="51">
        <f t="shared" si="388"/>
        <v>7</v>
      </c>
      <c r="D8300" s="51">
        <f t="shared" si="389"/>
        <v>9</v>
      </c>
      <c r="E8300" s="52">
        <v>0.5</v>
      </c>
      <c r="G8300">
        <v>4.766</v>
      </c>
      <c r="H8300">
        <v>0.96199999999999997</v>
      </c>
      <c r="I8300">
        <v>-0.45100000000000001</v>
      </c>
      <c r="J8300">
        <v>-0.76</v>
      </c>
      <c r="K8300">
        <v>-1.157</v>
      </c>
      <c r="L8300">
        <v>-1.3560000000000001</v>
      </c>
      <c r="M8300">
        <v>-1.67</v>
      </c>
    </row>
    <row r="8301" spans="1:13" x14ac:dyDescent="0.2">
      <c r="A8301" s="50">
        <v>41464</v>
      </c>
      <c r="B8301">
        <f t="shared" si="387"/>
        <v>2013</v>
      </c>
      <c r="C8301" s="51">
        <f t="shared" si="388"/>
        <v>7</v>
      </c>
      <c r="D8301" s="51">
        <f t="shared" si="389"/>
        <v>9</v>
      </c>
      <c r="E8301" s="52">
        <v>0.625</v>
      </c>
      <c r="G8301">
        <v>4.9470000000000001</v>
      </c>
      <c r="H8301">
        <v>0.93400000000000005</v>
      </c>
      <c r="I8301">
        <v>-0.45100000000000001</v>
      </c>
      <c r="J8301">
        <v>-0.76</v>
      </c>
      <c r="K8301">
        <v>-1.157</v>
      </c>
      <c r="L8301">
        <v>-1.3560000000000001</v>
      </c>
      <c r="M8301">
        <v>-1.67</v>
      </c>
    </row>
    <row r="8302" spans="1:13" x14ac:dyDescent="0.2">
      <c r="A8302" s="50">
        <v>41464</v>
      </c>
      <c r="B8302">
        <f t="shared" si="387"/>
        <v>2013</v>
      </c>
      <c r="C8302" s="51">
        <f t="shared" si="388"/>
        <v>7</v>
      </c>
      <c r="D8302" s="51">
        <f t="shared" si="389"/>
        <v>9</v>
      </c>
      <c r="E8302" s="52">
        <v>0.75</v>
      </c>
      <c r="G8302">
        <v>5.0759999999999996</v>
      </c>
      <c r="H8302">
        <v>0.93400000000000005</v>
      </c>
      <c r="I8302">
        <v>-0.45100000000000001</v>
      </c>
      <c r="J8302">
        <v>-0.76</v>
      </c>
      <c r="K8302">
        <v>-1.157</v>
      </c>
      <c r="L8302">
        <v>-1.3560000000000001</v>
      </c>
      <c r="M8302">
        <v>-1.67</v>
      </c>
    </row>
    <row r="8303" spans="1:13" x14ac:dyDescent="0.2">
      <c r="A8303" s="50">
        <v>41464</v>
      </c>
      <c r="B8303">
        <f t="shared" si="387"/>
        <v>2013</v>
      </c>
      <c r="C8303" s="51">
        <f t="shared" si="388"/>
        <v>7</v>
      </c>
      <c r="D8303" s="51">
        <f t="shared" si="389"/>
        <v>9</v>
      </c>
      <c r="E8303" s="52">
        <v>0.875</v>
      </c>
      <c r="G8303">
        <v>5.1020000000000003</v>
      </c>
      <c r="H8303">
        <v>0.93400000000000005</v>
      </c>
      <c r="I8303">
        <v>-0.45100000000000001</v>
      </c>
      <c r="J8303">
        <v>-0.76</v>
      </c>
      <c r="K8303">
        <v>-1.157</v>
      </c>
      <c r="L8303">
        <v>-1.3560000000000001</v>
      </c>
      <c r="M8303">
        <v>-1.67</v>
      </c>
    </row>
    <row r="8304" spans="1:13" x14ac:dyDescent="0.2">
      <c r="A8304" s="50">
        <v>41465</v>
      </c>
      <c r="B8304">
        <f t="shared" si="387"/>
        <v>2013</v>
      </c>
      <c r="C8304" s="51">
        <f t="shared" si="388"/>
        <v>7</v>
      </c>
      <c r="D8304" s="51">
        <f t="shared" si="389"/>
        <v>10</v>
      </c>
      <c r="E8304" s="52">
        <v>0</v>
      </c>
      <c r="G8304">
        <v>4.9989999999999997</v>
      </c>
      <c r="H8304">
        <v>0.96199999999999997</v>
      </c>
      <c r="I8304">
        <v>-0.45100000000000001</v>
      </c>
      <c r="J8304">
        <v>-0.76</v>
      </c>
      <c r="K8304">
        <v>-1.157</v>
      </c>
      <c r="L8304">
        <v>-1.3560000000000001</v>
      </c>
      <c r="M8304">
        <v>-1.67</v>
      </c>
    </row>
    <row r="8305" spans="1:13" x14ac:dyDescent="0.2">
      <c r="A8305" s="50">
        <v>41465</v>
      </c>
      <c r="B8305">
        <f t="shared" si="387"/>
        <v>2013</v>
      </c>
      <c r="C8305" s="51">
        <f t="shared" si="388"/>
        <v>7</v>
      </c>
      <c r="D8305" s="51">
        <f t="shared" si="389"/>
        <v>10</v>
      </c>
      <c r="E8305" s="52">
        <v>0.125</v>
      </c>
      <c r="G8305">
        <v>4.8179999999999996</v>
      </c>
      <c r="H8305">
        <v>0.96199999999999997</v>
      </c>
      <c r="I8305">
        <v>-0.45100000000000001</v>
      </c>
      <c r="J8305">
        <v>-0.76</v>
      </c>
      <c r="K8305">
        <v>-1.157</v>
      </c>
      <c r="L8305">
        <v>-1.3560000000000001</v>
      </c>
      <c r="M8305">
        <v>-1.67</v>
      </c>
    </row>
    <row r="8306" spans="1:13" x14ac:dyDescent="0.2">
      <c r="A8306" s="50">
        <v>41465</v>
      </c>
      <c r="B8306">
        <f t="shared" si="387"/>
        <v>2013</v>
      </c>
      <c r="C8306" s="51">
        <f t="shared" si="388"/>
        <v>7</v>
      </c>
      <c r="D8306" s="51">
        <f t="shared" si="389"/>
        <v>10</v>
      </c>
      <c r="E8306" s="52">
        <v>0.25</v>
      </c>
      <c r="G8306">
        <v>4.6360000000000001</v>
      </c>
      <c r="H8306">
        <v>0.98899999999999999</v>
      </c>
      <c r="I8306">
        <v>-0.45100000000000001</v>
      </c>
      <c r="J8306">
        <v>-0.76</v>
      </c>
      <c r="K8306">
        <v>-1.157</v>
      </c>
      <c r="L8306">
        <v>-1.327</v>
      </c>
      <c r="M8306">
        <v>-1.67</v>
      </c>
    </row>
    <row r="8307" spans="1:13" x14ac:dyDescent="0.2">
      <c r="A8307" s="50">
        <v>41465</v>
      </c>
      <c r="B8307">
        <f t="shared" si="387"/>
        <v>2013</v>
      </c>
      <c r="C8307" s="51">
        <f t="shared" si="388"/>
        <v>7</v>
      </c>
      <c r="D8307" s="51">
        <f t="shared" si="389"/>
        <v>10</v>
      </c>
      <c r="E8307" s="52">
        <v>0.375</v>
      </c>
      <c r="G8307">
        <v>4.6619999999999999</v>
      </c>
      <c r="H8307">
        <v>0.98899999999999999</v>
      </c>
      <c r="I8307">
        <v>-0.45100000000000001</v>
      </c>
      <c r="J8307">
        <v>-0.76</v>
      </c>
      <c r="K8307">
        <v>-1.1279999999999999</v>
      </c>
      <c r="L8307">
        <v>-1.327</v>
      </c>
      <c r="M8307">
        <v>-1.67</v>
      </c>
    </row>
    <row r="8308" spans="1:13" x14ac:dyDescent="0.2">
      <c r="A8308" s="50">
        <v>41465</v>
      </c>
      <c r="B8308">
        <f t="shared" si="387"/>
        <v>2013</v>
      </c>
      <c r="C8308" s="51">
        <f t="shared" si="388"/>
        <v>7</v>
      </c>
      <c r="D8308" s="51">
        <f t="shared" si="389"/>
        <v>10</v>
      </c>
      <c r="E8308" s="52">
        <v>0.5</v>
      </c>
      <c r="G8308">
        <v>4.8179999999999996</v>
      </c>
      <c r="H8308">
        <v>0.98899999999999999</v>
      </c>
      <c r="I8308">
        <v>-0.45100000000000001</v>
      </c>
      <c r="J8308">
        <v>-0.76</v>
      </c>
      <c r="K8308">
        <v>-1.1279999999999999</v>
      </c>
      <c r="L8308">
        <v>-1.327</v>
      </c>
      <c r="M8308">
        <v>-1.67</v>
      </c>
    </row>
    <row r="8309" spans="1:13" x14ac:dyDescent="0.2">
      <c r="A8309" s="50">
        <v>41465</v>
      </c>
      <c r="B8309">
        <f t="shared" si="387"/>
        <v>2013</v>
      </c>
      <c r="C8309" s="51">
        <f t="shared" si="388"/>
        <v>7</v>
      </c>
      <c r="D8309" s="51">
        <f t="shared" si="389"/>
        <v>10</v>
      </c>
      <c r="E8309" s="52">
        <v>0.625</v>
      </c>
      <c r="G8309">
        <v>4.7919999999999998</v>
      </c>
      <c r="H8309">
        <v>0.98899999999999999</v>
      </c>
      <c r="I8309">
        <v>-0.45100000000000001</v>
      </c>
      <c r="J8309">
        <v>-0.76</v>
      </c>
      <c r="K8309">
        <v>-1.1279999999999999</v>
      </c>
      <c r="L8309">
        <v>-1.327</v>
      </c>
      <c r="M8309">
        <v>-1.67</v>
      </c>
    </row>
    <row r="8310" spans="1:13" x14ac:dyDescent="0.2">
      <c r="A8310" s="50">
        <v>41465</v>
      </c>
      <c r="B8310">
        <f t="shared" si="387"/>
        <v>2013</v>
      </c>
      <c r="C8310" s="51">
        <f t="shared" si="388"/>
        <v>7</v>
      </c>
      <c r="D8310" s="51">
        <f t="shared" si="389"/>
        <v>10</v>
      </c>
      <c r="E8310" s="52">
        <v>0.75</v>
      </c>
      <c r="G8310">
        <v>4.74</v>
      </c>
      <c r="H8310">
        <v>0.98899999999999999</v>
      </c>
      <c r="I8310">
        <v>-0.45100000000000001</v>
      </c>
      <c r="J8310">
        <v>-0.76</v>
      </c>
      <c r="K8310">
        <v>-1.1279999999999999</v>
      </c>
      <c r="L8310">
        <v>-1.327</v>
      </c>
      <c r="M8310">
        <v>-1.641</v>
      </c>
    </row>
    <row r="8311" spans="1:13" x14ac:dyDescent="0.2">
      <c r="A8311" s="50">
        <v>41465</v>
      </c>
      <c r="B8311">
        <f t="shared" si="387"/>
        <v>2013</v>
      </c>
      <c r="C8311" s="51">
        <f t="shared" si="388"/>
        <v>7</v>
      </c>
      <c r="D8311" s="51">
        <f t="shared" si="389"/>
        <v>10</v>
      </c>
      <c r="E8311" s="52">
        <v>0.875</v>
      </c>
      <c r="G8311">
        <v>4.5839999999999996</v>
      </c>
      <c r="H8311">
        <v>0.98899999999999999</v>
      </c>
      <c r="I8311">
        <v>-0.42299999999999999</v>
      </c>
      <c r="J8311">
        <v>-0.76</v>
      </c>
      <c r="K8311">
        <v>-1.1279999999999999</v>
      </c>
      <c r="L8311">
        <v>-1.327</v>
      </c>
      <c r="M8311">
        <v>-1.641</v>
      </c>
    </row>
    <row r="8312" spans="1:13" x14ac:dyDescent="0.2">
      <c r="A8312" s="50">
        <v>41466</v>
      </c>
      <c r="B8312">
        <f t="shared" si="387"/>
        <v>2013</v>
      </c>
      <c r="C8312" s="51">
        <f t="shared" si="388"/>
        <v>7</v>
      </c>
      <c r="D8312" s="51">
        <f t="shared" si="389"/>
        <v>11</v>
      </c>
      <c r="E8312" s="52">
        <v>0</v>
      </c>
      <c r="G8312">
        <v>4.4020000000000001</v>
      </c>
      <c r="H8312">
        <v>0.98899999999999999</v>
      </c>
      <c r="I8312">
        <v>-0.42299999999999999</v>
      </c>
      <c r="J8312">
        <v>-0.73199999999999998</v>
      </c>
      <c r="K8312">
        <v>-1.1279999999999999</v>
      </c>
      <c r="L8312">
        <v>-1.327</v>
      </c>
      <c r="M8312">
        <v>-1.641</v>
      </c>
    </row>
    <row r="8313" spans="1:13" x14ac:dyDescent="0.2">
      <c r="A8313" s="50">
        <v>41466</v>
      </c>
      <c r="B8313">
        <f t="shared" si="387"/>
        <v>2013</v>
      </c>
      <c r="C8313" s="51">
        <f t="shared" si="388"/>
        <v>7</v>
      </c>
      <c r="D8313" s="51">
        <f t="shared" si="389"/>
        <v>11</v>
      </c>
      <c r="E8313" s="52">
        <v>0.125</v>
      </c>
      <c r="G8313">
        <v>4.194</v>
      </c>
      <c r="H8313">
        <v>0.98899999999999999</v>
      </c>
      <c r="I8313">
        <v>-0.42299999999999999</v>
      </c>
      <c r="J8313">
        <v>-0.73199999999999998</v>
      </c>
      <c r="K8313">
        <v>-1.1279999999999999</v>
      </c>
      <c r="L8313">
        <v>-1.327</v>
      </c>
      <c r="M8313">
        <v>-1.641</v>
      </c>
    </row>
    <row r="8314" spans="1:13" x14ac:dyDescent="0.2">
      <c r="A8314" s="50">
        <v>41466</v>
      </c>
      <c r="B8314">
        <f t="shared" si="387"/>
        <v>2013</v>
      </c>
      <c r="C8314" s="51">
        <f t="shared" si="388"/>
        <v>7</v>
      </c>
      <c r="D8314" s="51">
        <f t="shared" si="389"/>
        <v>11</v>
      </c>
      <c r="E8314" s="52">
        <v>0.25</v>
      </c>
      <c r="G8314">
        <v>4.0369999999999999</v>
      </c>
      <c r="H8314">
        <v>0.98899999999999999</v>
      </c>
      <c r="I8314">
        <v>-0.42299999999999999</v>
      </c>
      <c r="J8314">
        <v>-0.73199999999999998</v>
      </c>
      <c r="K8314">
        <v>-1.1279999999999999</v>
      </c>
      <c r="L8314">
        <v>-1.327</v>
      </c>
      <c r="M8314">
        <v>-1.641</v>
      </c>
    </row>
    <row r="8315" spans="1:13" x14ac:dyDescent="0.2">
      <c r="A8315" s="50">
        <v>41466</v>
      </c>
      <c r="B8315">
        <f t="shared" si="387"/>
        <v>2013</v>
      </c>
      <c r="C8315" s="51">
        <f t="shared" si="388"/>
        <v>7</v>
      </c>
      <c r="D8315" s="51">
        <f t="shared" si="389"/>
        <v>11</v>
      </c>
      <c r="E8315" s="52">
        <v>0.375</v>
      </c>
      <c r="G8315">
        <v>4.22</v>
      </c>
      <c r="H8315">
        <v>0.96199999999999997</v>
      </c>
      <c r="I8315">
        <v>-0.42299999999999999</v>
      </c>
      <c r="J8315">
        <v>-0.73199999999999998</v>
      </c>
      <c r="K8315">
        <v>-1.1279999999999999</v>
      </c>
      <c r="L8315">
        <v>-1.327</v>
      </c>
      <c r="M8315">
        <v>-1.641</v>
      </c>
    </row>
    <row r="8316" spans="1:13" x14ac:dyDescent="0.2">
      <c r="A8316" s="50">
        <v>41466</v>
      </c>
      <c r="B8316">
        <f t="shared" si="387"/>
        <v>2013</v>
      </c>
      <c r="C8316" s="51">
        <f t="shared" si="388"/>
        <v>7</v>
      </c>
      <c r="D8316" s="51">
        <f t="shared" si="389"/>
        <v>11</v>
      </c>
      <c r="E8316" s="52">
        <v>0.5</v>
      </c>
      <c r="G8316">
        <v>4.5060000000000002</v>
      </c>
      <c r="H8316">
        <v>0.96199999999999997</v>
      </c>
      <c r="I8316">
        <v>-0.42299999999999999</v>
      </c>
      <c r="J8316">
        <v>-0.73199999999999998</v>
      </c>
      <c r="K8316">
        <v>-1.1279999999999999</v>
      </c>
      <c r="L8316">
        <v>-1.327</v>
      </c>
      <c r="M8316">
        <v>-1.641</v>
      </c>
    </row>
    <row r="8317" spans="1:13" x14ac:dyDescent="0.2">
      <c r="A8317" s="50">
        <v>41466</v>
      </c>
      <c r="B8317">
        <f t="shared" si="387"/>
        <v>2013</v>
      </c>
      <c r="C8317" s="51">
        <f t="shared" si="388"/>
        <v>7</v>
      </c>
      <c r="D8317" s="51">
        <f t="shared" si="389"/>
        <v>11</v>
      </c>
      <c r="E8317" s="52">
        <v>0.625</v>
      </c>
      <c r="G8317">
        <v>4.8179999999999996</v>
      </c>
      <c r="H8317">
        <v>0.96199999999999997</v>
      </c>
      <c r="I8317">
        <v>-0.42299999999999999</v>
      </c>
      <c r="J8317">
        <v>-0.73199999999999998</v>
      </c>
      <c r="K8317">
        <v>-1.1279999999999999</v>
      </c>
      <c r="L8317">
        <v>-1.327</v>
      </c>
      <c r="M8317">
        <v>-1.641</v>
      </c>
    </row>
    <row r="8318" spans="1:13" x14ac:dyDescent="0.2">
      <c r="A8318" s="50">
        <v>41466</v>
      </c>
      <c r="B8318">
        <f t="shared" si="387"/>
        <v>2013</v>
      </c>
      <c r="C8318" s="51">
        <f t="shared" si="388"/>
        <v>7</v>
      </c>
      <c r="D8318" s="51">
        <f t="shared" si="389"/>
        <v>11</v>
      </c>
      <c r="E8318" s="52">
        <v>0.75</v>
      </c>
      <c r="G8318">
        <v>4.9989999999999997</v>
      </c>
      <c r="H8318">
        <v>0.96199999999999997</v>
      </c>
      <c r="I8318">
        <v>-0.42299999999999999</v>
      </c>
      <c r="J8318">
        <v>-0.73199999999999998</v>
      </c>
      <c r="K8318">
        <v>-1.1000000000000001</v>
      </c>
      <c r="L8318">
        <v>-1.2989999999999999</v>
      </c>
      <c r="M8318">
        <v>-1.641</v>
      </c>
    </row>
    <row r="8319" spans="1:13" x14ac:dyDescent="0.2">
      <c r="A8319" s="50">
        <v>41466</v>
      </c>
      <c r="B8319">
        <f t="shared" si="387"/>
        <v>2013</v>
      </c>
      <c r="C8319" s="51">
        <f t="shared" si="388"/>
        <v>7</v>
      </c>
      <c r="D8319" s="51">
        <f t="shared" si="389"/>
        <v>11</v>
      </c>
      <c r="E8319" s="52">
        <v>0.875</v>
      </c>
      <c r="G8319">
        <v>4.8949999999999996</v>
      </c>
      <c r="H8319">
        <v>0.98899999999999999</v>
      </c>
      <c r="I8319">
        <v>-0.42299999999999999</v>
      </c>
      <c r="J8319">
        <v>-0.73199999999999998</v>
      </c>
      <c r="K8319">
        <v>-1.1000000000000001</v>
      </c>
      <c r="L8319">
        <v>-1.2989999999999999</v>
      </c>
      <c r="M8319">
        <v>-1.613</v>
      </c>
    </row>
    <row r="8320" spans="1:13" x14ac:dyDescent="0.2">
      <c r="A8320" s="50">
        <v>41467</v>
      </c>
      <c r="B8320">
        <f t="shared" si="387"/>
        <v>2013</v>
      </c>
      <c r="C8320" s="51">
        <f t="shared" si="388"/>
        <v>7</v>
      </c>
      <c r="D8320" s="51">
        <f t="shared" si="389"/>
        <v>12</v>
      </c>
      <c r="E8320" s="52">
        <v>0</v>
      </c>
      <c r="G8320">
        <v>4.766</v>
      </c>
      <c r="H8320">
        <v>1.0169999999999999</v>
      </c>
      <c r="I8320">
        <v>-0.42299999999999999</v>
      </c>
      <c r="J8320">
        <v>-0.73199999999999998</v>
      </c>
      <c r="K8320">
        <v>-1.1000000000000001</v>
      </c>
      <c r="L8320">
        <v>-1.2989999999999999</v>
      </c>
      <c r="M8320">
        <v>-1.613</v>
      </c>
    </row>
    <row r="8321" spans="1:13" x14ac:dyDescent="0.2">
      <c r="A8321" s="50">
        <v>41467</v>
      </c>
      <c r="B8321">
        <f t="shared" si="387"/>
        <v>2013</v>
      </c>
      <c r="C8321" s="51">
        <f t="shared" si="388"/>
        <v>7</v>
      </c>
      <c r="D8321" s="51">
        <f t="shared" si="389"/>
        <v>12</v>
      </c>
      <c r="E8321" s="52">
        <v>0.125</v>
      </c>
      <c r="G8321">
        <v>4.5060000000000002</v>
      </c>
      <c r="H8321">
        <v>1.071</v>
      </c>
      <c r="I8321">
        <v>-0.42299999999999999</v>
      </c>
      <c r="J8321">
        <v>-0.73199999999999998</v>
      </c>
      <c r="K8321">
        <v>-1.1000000000000001</v>
      </c>
      <c r="L8321">
        <v>-1.2989999999999999</v>
      </c>
      <c r="M8321">
        <v>-1.613</v>
      </c>
    </row>
    <row r="8322" spans="1:13" x14ac:dyDescent="0.2">
      <c r="A8322" s="50">
        <v>41467</v>
      </c>
      <c r="B8322">
        <f t="shared" ref="B8322:B8385" si="390">YEAR(A8322)</f>
        <v>2013</v>
      </c>
      <c r="C8322" s="51">
        <f t="shared" ref="C8322:C8385" si="391">MONTH(A8322)</f>
        <v>7</v>
      </c>
      <c r="D8322" s="51">
        <f t="shared" ref="D8322:D8385" si="392">DAY(A8322)</f>
        <v>12</v>
      </c>
      <c r="E8322" s="52">
        <v>0.25</v>
      </c>
      <c r="G8322">
        <v>4.4800000000000004</v>
      </c>
      <c r="H8322">
        <v>1.071</v>
      </c>
      <c r="I8322">
        <v>-0.42299999999999999</v>
      </c>
      <c r="J8322">
        <v>-0.73199999999999998</v>
      </c>
      <c r="K8322">
        <v>-1.1000000000000001</v>
      </c>
      <c r="L8322">
        <v>-1.2989999999999999</v>
      </c>
      <c r="M8322">
        <v>-1.613</v>
      </c>
    </row>
    <row r="8323" spans="1:13" x14ac:dyDescent="0.2">
      <c r="A8323" s="50">
        <v>41467</v>
      </c>
      <c r="B8323">
        <f t="shared" si="390"/>
        <v>2013</v>
      </c>
      <c r="C8323" s="51">
        <f t="shared" si="391"/>
        <v>7</v>
      </c>
      <c r="D8323" s="51">
        <f t="shared" si="392"/>
        <v>12</v>
      </c>
      <c r="E8323" s="52">
        <v>0.375</v>
      </c>
      <c r="G8323">
        <v>4.8179999999999996</v>
      </c>
      <c r="H8323">
        <v>1.099</v>
      </c>
      <c r="I8323">
        <v>-0.42299999999999999</v>
      </c>
      <c r="J8323">
        <v>-0.73199999999999998</v>
      </c>
      <c r="K8323">
        <v>-1.1000000000000001</v>
      </c>
      <c r="L8323">
        <v>-1.2989999999999999</v>
      </c>
      <c r="M8323">
        <v>-1.613</v>
      </c>
    </row>
    <row r="8324" spans="1:13" x14ac:dyDescent="0.2">
      <c r="A8324" s="50">
        <v>41467</v>
      </c>
      <c r="B8324">
        <f t="shared" si="390"/>
        <v>2013</v>
      </c>
      <c r="C8324" s="51">
        <f t="shared" si="391"/>
        <v>7</v>
      </c>
      <c r="D8324" s="51">
        <f t="shared" si="392"/>
        <v>12</v>
      </c>
      <c r="E8324" s="52">
        <v>0.5</v>
      </c>
      <c r="G8324">
        <v>5.0759999999999996</v>
      </c>
      <c r="H8324">
        <v>1.099</v>
      </c>
      <c r="I8324">
        <v>-0.39500000000000002</v>
      </c>
      <c r="J8324">
        <v>-0.70399999999999996</v>
      </c>
      <c r="K8324">
        <v>-1.1000000000000001</v>
      </c>
      <c r="L8324">
        <v>-1.2989999999999999</v>
      </c>
      <c r="M8324">
        <v>-1.613</v>
      </c>
    </row>
    <row r="8325" spans="1:13" x14ac:dyDescent="0.2">
      <c r="A8325" s="50">
        <v>41467</v>
      </c>
      <c r="B8325">
        <f t="shared" si="390"/>
        <v>2013</v>
      </c>
      <c r="C8325" s="51">
        <f t="shared" si="391"/>
        <v>7</v>
      </c>
      <c r="D8325" s="51">
        <f t="shared" si="392"/>
        <v>12</v>
      </c>
      <c r="E8325" s="52">
        <v>0.625</v>
      </c>
      <c r="G8325">
        <v>5.4109999999999996</v>
      </c>
      <c r="H8325">
        <v>1.099</v>
      </c>
      <c r="I8325">
        <v>-0.39500000000000002</v>
      </c>
      <c r="J8325">
        <v>-0.73199999999999998</v>
      </c>
      <c r="K8325">
        <v>-1.1000000000000001</v>
      </c>
      <c r="L8325">
        <v>-1.2989999999999999</v>
      </c>
      <c r="M8325">
        <v>-1.613</v>
      </c>
    </row>
    <row r="8326" spans="1:13" x14ac:dyDescent="0.2">
      <c r="A8326" s="50">
        <v>41467</v>
      </c>
      <c r="B8326">
        <f t="shared" si="390"/>
        <v>2013</v>
      </c>
      <c r="C8326" s="51">
        <f t="shared" si="391"/>
        <v>7</v>
      </c>
      <c r="D8326" s="51">
        <f t="shared" si="392"/>
        <v>12</v>
      </c>
      <c r="E8326" s="52">
        <v>0.75</v>
      </c>
      <c r="G8326">
        <v>5.3849999999999998</v>
      </c>
      <c r="H8326">
        <v>1.1259999999999999</v>
      </c>
      <c r="I8326">
        <v>-0.39500000000000002</v>
      </c>
      <c r="J8326">
        <v>-0.70399999999999996</v>
      </c>
      <c r="K8326">
        <v>-1.1000000000000001</v>
      </c>
      <c r="L8326">
        <v>-1.2989999999999999</v>
      </c>
      <c r="M8326">
        <v>-1.613</v>
      </c>
    </row>
    <row r="8327" spans="1:13" x14ac:dyDescent="0.2">
      <c r="A8327" s="50">
        <v>41467</v>
      </c>
      <c r="B8327">
        <f t="shared" si="390"/>
        <v>2013</v>
      </c>
      <c r="C8327" s="51">
        <f t="shared" si="391"/>
        <v>7</v>
      </c>
      <c r="D8327" s="51">
        <f t="shared" si="392"/>
        <v>12</v>
      </c>
      <c r="E8327" s="52">
        <v>0.875</v>
      </c>
      <c r="G8327">
        <v>5.2569999999999997</v>
      </c>
      <c r="H8327">
        <v>1.153</v>
      </c>
      <c r="I8327">
        <v>-0.39500000000000002</v>
      </c>
      <c r="J8327">
        <v>-0.70399999999999996</v>
      </c>
      <c r="K8327">
        <v>-1.1000000000000001</v>
      </c>
      <c r="L8327">
        <v>-1.2989999999999999</v>
      </c>
      <c r="M8327">
        <v>-1.5840000000000001</v>
      </c>
    </row>
    <row r="8328" spans="1:13" x14ac:dyDescent="0.2">
      <c r="A8328" s="50">
        <v>41468</v>
      </c>
      <c r="B8328">
        <f t="shared" si="390"/>
        <v>2013</v>
      </c>
      <c r="C8328" s="51">
        <f t="shared" si="391"/>
        <v>7</v>
      </c>
      <c r="D8328" s="51">
        <f t="shared" si="392"/>
        <v>13</v>
      </c>
      <c r="E8328" s="52">
        <v>0</v>
      </c>
      <c r="G8328">
        <v>4.9989999999999997</v>
      </c>
      <c r="H8328">
        <v>1.208</v>
      </c>
      <c r="I8328">
        <v>-0.39500000000000002</v>
      </c>
      <c r="J8328">
        <v>-0.70399999999999996</v>
      </c>
      <c r="K8328">
        <v>-1.1000000000000001</v>
      </c>
      <c r="L8328">
        <v>-1.27</v>
      </c>
      <c r="M8328">
        <v>-1.5840000000000001</v>
      </c>
    </row>
    <row r="8329" spans="1:13" x14ac:dyDescent="0.2">
      <c r="A8329" s="50">
        <v>41468</v>
      </c>
      <c r="B8329">
        <f t="shared" si="390"/>
        <v>2013</v>
      </c>
      <c r="C8329" s="51">
        <f t="shared" si="391"/>
        <v>7</v>
      </c>
      <c r="D8329" s="51">
        <f t="shared" si="392"/>
        <v>13</v>
      </c>
      <c r="E8329" s="52">
        <v>0.125</v>
      </c>
      <c r="G8329">
        <v>4.74</v>
      </c>
      <c r="H8329">
        <v>1.2350000000000001</v>
      </c>
      <c r="I8329">
        <v>-0.39500000000000002</v>
      </c>
      <c r="J8329">
        <v>-0.70399999999999996</v>
      </c>
      <c r="K8329">
        <v>-1.1000000000000001</v>
      </c>
      <c r="L8329">
        <v>-1.27</v>
      </c>
      <c r="M8329">
        <v>-1.5840000000000001</v>
      </c>
    </row>
    <row r="8330" spans="1:13" x14ac:dyDescent="0.2">
      <c r="A8330" s="50">
        <v>41468</v>
      </c>
      <c r="B8330">
        <f t="shared" si="390"/>
        <v>2013</v>
      </c>
      <c r="C8330" s="51">
        <f t="shared" si="391"/>
        <v>7</v>
      </c>
      <c r="D8330" s="51">
        <f t="shared" si="392"/>
        <v>13</v>
      </c>
      <c r="E8330" s="52">
        <v>0.25</v>
      </c>
      <c r="G8330">
        <v>4.5579999999999998</v>
      </c>
      <c r="H8330">
        <v>1.2350000000000001</v>
      </c>
      <c r="I8330">
        <v>-0.39500000000000002</v>
      </c>
      <c r="J8330">
        <v>-0.70399999999999996</v>
      </c>
      <c r="K8330">
        <v>-1.1000000000000001</v>
      </c>
      <c r="L8330">
        <v>-1.27</v>
      </c>
      <c r="M8330">
        <v>-1.613</v>
      </c>
    </row>
    <row r="8331" spans="1:13" x14ac:dyDescent="0.2">
      <c r="A8331" s="50">
        <v>41468</v>
      </c>
      <c r="B8331">
        <f t="shared" si="390"/>
        <v>2013</v>
      </c>
      <c r="C8331" s="51">
        <f t="shared" si="391"/>
        <v>7</v>
      </c>
      <c r="D8331" s="51">
        <f t="shared" si="392"/>
        <v>13</v>
      </c>
      <c r="E8331" s="52">
        <v>0.375</v>
      </c>
      <c r="G8331">
        <v>4.7919999999999998</v>
      </c>
      <c r="H8331">
        <v>1.2350000000000001</v>
      </c>
      <c r="I8331">
        <v>-0.39500000000000002</v>
      </c>
      <c r="J8331">
        <v>-0.70399999999999996</v>
      </c>
      <c r="K8331">
        <v>-1.071</v>
      </c>
      <c r="L8331">
        <v>-1.27</v>
      </c>
      <c r="M8331">
        <v>-1.613</v>
      </c>
    </row>
    <row r="8332" spans="1:13" x14ac:dyDescent="0.2">
      <c r="A8332" s="50">
        <v>41468</v>
      </c>
      <c r="B8332">
        <f t="shared" si="390"/>
        <v>2013</v>
      </c>
      <c r="C8332" s="51">
        <f t="shared" si="391"/>
        <v>7</v>
      </c>
      <c r="D8332" s="51">
        <f t="shared" si="392"/>
        <v>13</v>
      </c>
      <c r="E8332" s="52">
        <v>0.5</v>
      </c>
      <c r="G8332">
        <v>5.1280000000000001</v>
      </c>
      <c r="H8332">
        <v>1.208</v>
      </c>
      <c r="I8332">
        <v>-0.36699999999999999</v>
      </c>
      <c r="J8332">
        <v>-0.70399999999999996</v>
      </c>
      <c r="K8332">
        <v>-1.1000000000000001</v>
      </c>
      <c r="L8332">
        <v>-1.27</v>
      </c>
      <c r="M8332">
        <v>-1.5840000000000001</v>
      </c>
    </row>
    <row r="8333" spans="1:13" x14ac:dyDescent="0.2">
      <c r="A8333" s="50">
        <v>41468</v>
      </c>
      <c r="B8333">
        <f t="shared" si="390"/>
        <v>2013</v>
      </c>
      <c r="C8333" s="51">
        <f t="shared" si="391"/>
        <v>7</v>
      </c>
      <c r="D8333" s="51">
        <f t="shared" si="392"/>
        <v>13</v>
      </c>
      <c r="E8333" s="52">
        <v>0.625</v>
      </c>
      <c r="G8333">
        <v>5.6159999999999997</v>
      </c>
      <c r="H8333">
        <v>1.208</v>
      </c>
      <c r="I8333">
        <v>-0.36699999999999999</v>
      </c>
      <c r="J8333">
        <v>-0.70399999999999996</v>
      </c>
      <c r="K8333">
        <v>-1.071</v>
      </c>
      <c r="L8333">
        <v>-1.27</v>
      </c>
      <c r="M8333">
        <v>-1.5840000000000001</v>
      </c>
    </row>
    <row r="8334" spans="1:13" x14ac:dyDescent="0.2">
      <c r="A8334" s="50">
        <v>41468</v>
      </c>
      <c r="B8334">
        <f t="shared" si="390"/>
        <v>2013</v>
      </c>
      <c r="C8334" s="51">
        <f t="shared" si="391"/>
        <v>7</v>
      </c>
      <c r="D8334" s="51">
        <f t="shared" si="392"/>
        <v>13</v>
      </c>
      <c r="E8334" s="52">
        <v>0.75</v>
      </c>
      <c r="G8334">
        <v>5.9240000000000004</v>
      </c>
      <c r="H8334">
        <v>1.2350000000000001</v>
      </c>
      <c r="I8334">
        <v>-0.36699999999999999</v>
      </c>
      <c r="J8334">
        <v>-0.70399999999999996</v>
      </c>
      <c r="K8334">
        <v>-1.071</v>
      </c>
      <c r="L8334">
        <v>-1.27</v>
      </c>
      <c r="M8334">
        <v>-1.5840000000000001</v>
      </c>
    </row>
    <row r="8335" spans="1:13" x14ac:dyDescent="0.2">
      <c r="A8335" s="50">
        <v>41468</v>
      </c>
      <c r="B8335">
        <f t="shared" si="390"/>
        <v>2013</v>
      </c>
      <c r="C8335" s="51">
        <f t="shared" si="391"/>
        <v>7</v>
      </c>
      <c r="D8335" s="51">
        <f t="shared" si="392"/>
        <v>13</v>
      </c>
      <c r="E8335" s="52">
        <v>0.875</v>
      </c>
      <c r="G8335">
        <v>6</v>
      </c>
      <c r="H8335">
        <v>1.262</v>
      </c>
      <c r="I8335">
        <v>-0.36699999999999999</v>
      </c>
      <c r="J8335">
        <v>-0.70399999999999996</v>
      </c>
      <c r="K8335">
        <v>-1.071</v>
      </c>
      <c r="L8335">
        <v>-1.27</v>
      </c>
      <c r="M8335">
        <v>-1.5840000000000001</v>
      </c>
    </row>
    <row r="8336" spans="1:13" x14ac:dyDescent="0.2">
      <c r="A8336" s="50">
        <v>41469</v>
      </c>
      <c r="B8336">
        <f t="shared" si="390"/>
        <v>2013</v>
      </c>
      <c r="C8336" s="51">
        <f t="shared" si="391"/>
        <v>7</v>
      </c>
      <c r="D8336" s="51">
        <f t="shared" si="392"/>
        <v>14</v>
      </c>
      <c r="E8336" s="52">
        <v>0</v>
      </c>
      <c r="G8336">
        <v>5.8209999999999997</v>
      </c>
      <c r="H8336">
        <v>1.3169999999999999</v>
      </c>
      <c r="I8336">
        <v>-0.36699999999999999</v>
      </c>
      <c r="J8336">
        <v>-0.70399999999999996</v>
      </c>
      <c r="K8336">
        <v>-1.071</v>
      </c>
      <c r="L8336">
        <v>-1.27</v>
      </c>
      <c r="M8336">
        <v>-1.5840000000000001</v>
      </c>
    </row>
    <row r="8337" spans="1:13" x14ac:dyDescent="0.2">
      <c r="A8337" s="50">
        <v>41469</v>
      </c>
      <c r="B8337">
        <f t="shared" si="390"/>
        <v>2013</v>
      </c>
      <c r="C8337" s="51">
        <f t="shared" si="391"/>
        <v>7</v>
      </c>
      <c r="D8337" s="51">
        <f t="shared" si="392"/>
        <v>14</v>
      </c>
      <c r="E8337" s="52">
        <v>0.125</v>
      </c>
      <c r="G8337">
        <v>5.5650000000000004</v>
      </c>
      <c r="H8337">
        <v>1.3979999999999999</v>
      </c>
      <c r="I8337">
        <v>-0.36699999999999999</v>
      </c>
      <c r="J8337">
        <v>-0.70399999999999996</v>
      </c>
      <c r="K8337">
        <v>-1.071</v>
      </c>
      <c r="L8337">
        <v>-1.27</v>
      </c>
      <c r="M8337">
        <v>-1.5840000000000001</v>
      </c>
    </row>
    <row r="8338" spans="1:13" x14ac:dyDescent="0.2">
      <c r="A8338" s="50">
        <v>41469</v>
      </c>
      <c r="B8338">
        <f t="shared" si="390"/>
        <v>2013</v>
      </c>
      <c r="C8338" s="51">
        <f t="shared" si="391"/>
        <v>7</v>
      </c>
      <c r="D8338" s="51">
        <f t="shared" si="392"/>
        <v>14</v>
      </c>
      <c r="E8338" s="52">
        <v>0.25</v>
      </c>
      <c r="G8338">
        <v>5.4619999999999997</v>
      </c>
      <c r="H8338">
        <v>1.425</v>
      </c>
      <c r="I8338">
        <v>-0.36699999999999999</v>
      </c>
      <c r="J8338">
        <v>-0.70399999999999996</v>
      </c>
      <c r="K8338">
        <v>-1.071</v>
      </c>
      <c r="L8338">
        <v>-1.27</v>
      </c>
      <c r="M8338">
        <v>-1.5840000000000001</v>
      </c>
    </row>
    <row r="8339" spans="1:13" x14ac:dyDescent="0.2">
      <c r="A8339" s="50">
        <v>41469</v>
      </c>
      <c r="B8339">
        <f t="shared" si="390"/>
        <v>2013</v>
      </c>
      <c r="C8339" s="51">
        <f t="shared" si="391"/>
        <v>7</v>
      </c>
      <c r="D8339" s="51">
        <f t="shared" si="392"/>
        <v>14</v>
      </c>
      <c r="E8339" s="52">
        <v>0.375</v>
      </c>
      <c r="G8339">
        <v>5.8209999999999997</v>
      </c>
      <c r="H8339">
        <v>1.4530000000000001</v>
      </c>
      <c r="I8339">
        <v>-0.36699999999999999</v>
      </c>
      <c r="J8339">
        <v>-0.70399999999999996</v>
      </c>
      <c r="K8339">
        <v>-1.071</v>
      </c>
      <c r="L8339">
        <v>-1.27</v>
      </c>
      <c r="M8339">
        <v>-1.5840000000000001</v>
      </c>
    </row>
    <row r="8340" spans="1:13" x14ac:dyDescent="0.2">
      <c r="A8340" s="50">
        <v>41469</v>
      </c>
      <c r="B8340">
        <f t="shared" si="390"/>
        <v>2013</v>
      </c>
      <c r="C8340" s="51">
        <f t="shared" si="391"/>
        <v>7</v>
      </c>
      <c r="D8340" s="51">
        <f t="shared" si="392"/>
        <v>14</v>
      </c>
      <c r="E8340" s="52">
        <v>0.5</v>
      </c>
      <c r="G8340">
        <v>6</v>
      </c>
      <c r="H8340">
        <v>1.48</v>
      </c>
      <c r="I8340">
        <v>-0.36699999999999999</v>
      </c>
      <c r="J8340">
        <v>-0.70399999999999996</v>
      </c>
      <c r="K8340">
        <v>-1.071</v>
      </c>
      <c r="L8340">
        <v>-1.242</v>
      </c>
      <c r="M8340">
        <v>-1.5840000000000001</v>
      </c>
    </row>
    <row r="8341" spans="1:13" x14ac:dyDescent="0.2">
      <c r="A8341" s="50">
        <v>41469</v>
      </c>
      <c r="B8341">
        <f t="shared" si="390"/>
        <v>2013</v>
      </c>
      <c r="C8341" s="51">
        <f t="shared" si="391"/>
        <v>7</v>
      </c>
      <c r="D8341" s="51">
        <f t="shared" si="392"/>
        <v>14</v>
      </c>
      <c r="E8341" s="52">
        <v>0.625</v>
      </c>
      <c r="G8341">
        <v>6.306</v>
      </c>
      <c r="H8341">
        <v>1.48</v>
      </c>
      <c r="I8341">
        <v>-0.36699999999999999</v>
      </c>
      <c r="J8341">
        <v>-0.67600000000000005</v>
      </c>
      <c r="K8341">
        <v>-1.071</v>
      </c>
      <c r="L8341">
        <v>-1.242</v>
      </c>
      <c r="M8341">
        <v>-1.556</v>
      </c>
    </row>
    <row r="8342" spans="1:13" x14ac:dyDescent="0.2">
      <c r="A8342" s="50">
        <v>41469</v>
      </c>
      <c r="B8342">
        <f t="shared" si="390"/>
        <v>2013</v>
      </c>
      <c r="C8342" s="51">
        <f t="shared" si="391"/>
        <v>7</v>
      </c>
      <c r="D8342" s="51">
        <f t="shared" si="392"/>
        <v>14</v>
      </c>
      <c r="E8342" s="52">
        <v>0.75</v>
      </c>
      <c r="G8342">
        <v>6.5090000000000003</v>
      </c>
      <c r="H8342">
        <v>1.5069999999999999</v>
      </c>
      <c r="I8342">
        <v>-0.36699999999999999</v>
      </c>
      <c r="J8342">
        <v>-0.70399999999999996</v>
      </c>
      <c r="K8342">
        <v>-1.071</v>
      </c>
      <c r="L8342">
        <v>-1.242</v>
      </c>
      <c r="M8342">
        <v>-1.5840000000000001</v>
      </c>
    </row>
    <row r="8343" spans="1:13" x14ac:dyDescent="0.2">
      <c r="A8343" s="50">
        <v>41469</v>
      </c>
      <c r="B8343">
        <f t="shared" si="390"/>
        <v>2013</v>
      </c>
      <c r="C8343" s="51">
        <f t="shared" si="391"/>
        <v>7</v>
      </c>
      <c r="D8343" s="51">
        <f t="shared" si="392"/>
        <v>14</v>
      </c>
      <c r="E8343" s="52">
        <v>0.875</v>
      </c>
      <c r="G8343">
        <v>6.3570000000000002</v>
      </c>
      <c r="H8343">
        <v>1.534</v>
      </c>
      <c r="I8343">
        <v>-0.36699999999999999</v>
      </c>
      <c r="J8343">
        <v>-0.67600000000000005</v>
      </c>
      <c r="K8343">
        <v>-1.0429999999999999</v>
      </c>
      <c r="L8343">
        <v>-1.242</v>
      </c>
      <c r="M8343">
        <v>-1.556</v>
      </c>
    </row>
    <row r="8344" spans="1:13" x14ac:dyDescent="0.2">
      <c r="A8344" s="50">
        <v>41470</v>
      </c>
      <c r="B8344">
        <f t="shared" si="390"/>
        <v>2013</v>
      </c>
      <c r="C8344" s="51">
        <f t="shared" si="391"/>
        <v>7</v>
      </c>
      <c r="D8344" s="51">
        <f t="shared" si="392"/>
        <v>15</v>
      </c>
      <c r="E8344" s="52">
        <v>0</v>
      </c>
      <c r="G8344">
        <v>6.077</v>
      </c>
      <c r="H8344">
        <v>1.5880000000000001</v>
      </c>
      <c r="I8344">
        <v>-0.36699999999999999</v>
      </c>
      <c r="J8344">
        <v>-0.67600000000000005</v>
      </c>
      <c r="K8344">
        <v>-1.071</v>
      </c>
      <c r="L8344">
        <v>-1.242</v>
      </c>
      <c r="M8344">
        <v>-1.556</v>
      </c>
    </row>
    <row r="8345" spans="1:13" x14ac:dyDescent="0.2">
      <c r="A8345" s="50">
        <v>41470</v>
      </c>
      <c r="B8345">
        <f t="shared" si="390"/>
        <v>2013</v>
      </c>
      <c r="C8345" s="51">
        <f t="shared" si="391"/>
        <v>7</v>
      </c>
      <c r="D8345" s="51">
        <f t="shared" si="392"/>
        <v>15</v>
      </c>
      <c r="E8345" s="52">
        <v>0.125</v>
      </c>
      <c r="G8345">
        <v>5.6420000000000003</v>
      </c>
      <c r="H8345">
        <v>1.643</v>
      </c>
      <c r="I8345">
        <v>-0.36699999999999999</v>
      </c>
      <c r="J8345">
        <v>-0.67600000000000005</v>
      </c>
      <c r="K8345">
        <v>-1.0429999999999999</v>
      </c>
      <c r="L8345">
        <v>-1.242</v>
      </c>
      <c r="M8345">
        <v>-1.556</v>
      </c>
    </row>
    <row r="8346" spans="1:13" x14ac:dyDescent="0.2">
      <c r="A8346" s="50">
        <v>41470</v>
      </c>
      <c r="B8346">
        <f t="shared" si="390"/>
        <v>2013</v>
      </c>
      <c r="C8346" s="51">
        <f t="shared" si="391"/>
        <v>7</v>
      </c>
      <c r="D8346" s="51">
        <f t="shared" si="392"/>
        <v>15</v>
      </c>
      <c r="E8346" s="52">
        <v>0.25</v>
      </c>
      <c r="G8346">
        <v>5.4619999999999997</v>
      </c>
      <c r="H8346">
        <v>1.67</v>
      </c>
      <c r="I8346">
        <v>-0.33900000000000002</v>
      </c>
      <c r="J8346">
        <v>-0.67600000000000005</v>
      </c>
      <c r="K8346">
        <v>-1.0429999999999999</v>
      </c>
      <c r="L8346">
        <v>-1.242</v>
      </c>
      <c r="M8346">
        <v>-1.556</v>
      </c>
    </row>
    <row r="8347" spans="1:13" x14ac:dyDescent="0.2">
      <c r="A8347" s="50">
        <v>41470</v>
      </c>
      <c r="B8347">
        <f t="shared" si="390"/>
        <v>2013</v>
      </c>
      <c r="C8347" s="51">
        <f t="shared" si="391"/>
        <v>7</v>
      </c>
      <c r="D8347" s="51">
        <f t="shared" si="392"/>
        <v>15</v>
      </c>
      <c r="E8347" s="52">
        <v>0.375</v>
      </c>
      <c r="G8347">
        <v>5.8979999999999997</v>
      </c>
      <c r="H8347">
        <v>1.67</v>
      </c>
      <c r="I8347">
        <v>-0.36699999999999999</v>
      </c>
      <c r="J8347">
        <v>-0.67600000000000005</v>
      </c>
      <c r="K8347">
        <v>-1.0429999999999999</v>
      </c>
      <c r="L8347">
        <v>-1.242</v>
      </c>
      <c r="M8347">
        <v>-1.556</v>
      </c>
    </row>
    <row r="8348" spans="1:13" x14ac:dyDescent="0.2">
      <c r="A8348" s="50">
        <v>41470</v>
      </c>
      <c r="B8348">
        <f t="shared" si="390"/>
        <v>2013</v>
      </c>
      <c r="C8348" s="51">
        <f t="shared" si="391"/>
        <v>7</v>
      </c>
      <c r="D8348" s="51">
        <f t="shared" si="392"/>
        <v>15</v>
      </c>
      <c r="E8348" s="52">
        <v>0.5</v>
      </c>
      <c r="G8348">
        <v>6.23</v>
      </c>
      <c r="H8348">
        <v>1.67</v>
      </c>
      <c r="I8348">
        <v>-0.36699999999999999</v>
      </c>
      <c r="J8348">
        <v>-0.67600000000000005</v>
      </c>
      <c r="K8348">
        <v>-1.0429999999999999</v>
      </c>
      <c r="L8348">
        <v>-1.242</v>
      </c>
      <c r="M8348">
        <v>-1.556</v>
      </c>
    </row>
    <row r="8349" spans="1:13" x14ac:dyDescent="0.2">
      <c r="A8349" s="50">
        <v>41470</v>
      </c>
      <c r="B8349">
        <f t="shared" si="390"/>
        <v>2013</v>
      </c>
      <c r="C8349" s="51">
        <f t="shared" si="391"/>
        <v>7</v>
      </c>
      <c r="D8349" s="51">
        <f t="shared" si="392"/>
        <v>15</v>
      </c>
      <c r="E8349" s="52">
        <v>0.625</v>
      </c>
      <c r="G8349">
        <v>6.6870000000000003</v>
      </c>
      <c r="H8349">
        <v>1.67</v>
      </c>
      <c r="I8349">
        <v>-0.36699999999999999</v>
      </c>
      <c r="J8349">
        <v>-0.67600000000000005</v>
      </c>
      <c r="K8349">
        <v>-1.0429999999999999</v>
      </c>
      <c r="L8349">
        <v>-1.242</v>
      </c>
      <c r="M8349">
        <v>-1.556</v>
      </c>
    </row>
    <row r="8350" spans="1:13" x14ac:dyDescent="0.2">
      <c r="A8350" s="50">
        <v>41470</v>
      </c>
      <c r="B8350">
        <f t="shared" si="390"/>
        <v>2013</v>
      </c>
      <c r="C8350" s="51">
        <f t="shared" si="391"/>
        <v>7</v>
      </c>
      <c r="D8350" s="51">
        <f t="shared" si="392"/>
        <v>15</v>
      </c>
      <c r="E8350" s="52">
        <v>0.75</v>
      </c>
      <c r="G8350">
        <v>6.8890000000000002</v>
      </c>
      <c r="H8350">
        <v>1.67</v>
      </c>
      <c r="I8350">
        <v>-0.36699999999999999</v>
      </c>
      <c r="J8350">
        <v>-0.67600000000000005</v>
      </c>
      <c r="K8350">
        <v>-1.0429999999999999</v>
      </c>
      <c r="L8350">
        <v>-1.242</v>
      </c>
      <c r="M8350">
        <v>-1.556</v>
      </c>
    </row>
    <row r="8351" spans="1:13" x14ac:dyDescent="0.2">
      <c r="A8351" s="50">
        <v>41470</v>
      </c>
      <c r="B8351">
        <f t="shared" si="390"/>
        <v>2013</v>
      </c>
      <c r="C8351" s="51">
        <f t="shared" si="391"/>
        <v>7</v>
      </c>
      <c r="D8351" s="51">
        <f t="shared" si="392"/>
        <v>15</v>
      </c>
      <c r="E8351" s="52">
        <v>0.875</v>
      </c>
      <c r="G8351">
        <v>6.94</v>
      </c>
      <c r="H8351">
        <v>1.724</v>
      </c>
      <c r="I8351">
        <v>-0.33900000000000002</v>
      </c>
      <c r="J8351">
        <v>-0.67600000000000005</v>
      </c>
      <c r="K8351">
        <v>-1.0429999999999999</v>
      </c>
      <c r="L8351">
        <v>-1.242</v>
      </c>
      <c r="M8351">
        <v>-1.556</v>
      </c>
    </row>
    <row r="8352" spans="1:13" x14ac:dyDescent="0.2">
      <c r="A8352" s="50">
        <v>41471</v>
      </c>
      <c r="B8352">
        <f t="shared" si="390"/>
        <v>2013</v>
      </c>
      <c r="C8352" s="51">
        <f t="shared" si="391"/>
        <v>7</v>
      </c>
      <c r="D8352" s="51">
        <f t="shared" si="392"/>
        <v>16</v>
      </c>
      <c r="E8352" s="52">
        <v>0</v>
      </c>
      <c r="G8352">
        <v>6.6360000000000001</v>
      </c>
      <c r="H8352">
        <v>1.778</v>
      </c>
      <c r="I8352">
        <v>-0.33900000000000002</v>
      </c>
      <c r="J8352">
        <v>-0.67600000000000005</v>
      </c>
      <c r="K8352">
        <v>-1.0429999999999999</v>
      </c>
      <c r="L8352">
        <v>-1.242</v>
      </c>
      <c r="M8352">
        <v>-1.556</v>
      </c>
    </row>
    <row r="8353" spans="1:13" x14ac:dyDescent="0.2">
      <c r="A8353" s="50">
        <v>41471</v>
      </c>
      <c r="B8353">
        <f t="shared" si="390"/>
        <v>2013</v>
      </c>
      <c r="C8353" s="51">
        <f t="shared" si="391"/>
        <v>7</v>
      </c>
      <c r="D8353" s="51">
        <f t="shared" si="392"/>
        <v>16</v>
      </c>
      <c r="E8353" s="52">
        <v>0.125</v>
      </c>
      <c r="G8353">
        <v>6.3570000000000002</v>
      </c>
      <c r="H8353">
        <v>1.8320000000000001</v>
      </c>
      <c r="I8353">
        <v>-0.33900000000000002</v>
      </c>
      <c r="J8353">
        <v>-0.67600000000000005</v>
      </c>
      <c r="K8353">
        <v>-1.0429999999999999</v>
      </c>
      <c r="L8353">
        <v>-1.2130000000000001</v>
      </c>
      <c r="M8353">
        <v>-1.5269999999999999</v>
      </c>
    </row>
    <row r="8354" spans="1:13" x14ac:dyDescent="0.2">
      <c r="A8354" s="50">
        <v>41471</v>
      </c>
      <c r="B8354">
        <f t="shared" si="390"/>
        <v>2013</v>
      </c>
      <c r="C8354" s="51">
        <f t="shared" si="391"/>
        <v>7</v>
      </c>
      <c r="D8354" s="51">
        <f t="shared" si="392"/>
        <v>16</v>
      </c>
      <c r="E8354" s="52">
        <v>0.25</v>
      </c>
      <c r="G8354">
        <v>6.0510000000000002</v>
      </c>
      <c r="H8354">
        <v>1.859</v>
      </c>
      <c r="I8354">
        <v>-0.33900000000000002</v>
      </c>
      <c r="J8354">
        <v>-0.67600000000000005</v>
      </c>
      <c r="K8354">
        <v>-1.0429999999999999</v>
      </c>
      <c r="L8354">
        <v>-1.242</v>
      </c>
      <c r="M8354">
        <v>-1.5269999999999999</v>
      </c>
    </row>
    <row r="8355" spans="1:13" x14ac:dyDescent="0.2">
      <c r="A8355" s="50">
        <v>41471</v>
      </c>
      <c r="B8355">
        <f t="shared" si="390"/>
        <v>2013</v>
      </c>
      <c r="C8355" s="51">
        <f t="shared" si="391"/>
        <v>7</v>
      </c>
      <c r="D8355" s="51">
        <f t="shared" si="392"/>
        <v>16</v>
      </c>
      <c r="E8355" s="52">
        <v>0.375</v>
      </c>
      <c r="G8355">
        <v>6.23</v>
      </c>
      <c r="H8355">
        <v>1.8859999999999999</v>
      </c>
      <c r="I8355">
        <v>-0.33900000000000002</v>
      </c>
      <c r="J8355">
        <v>-0.67600000000000005</v>
      </c>
      <c r="K8355">
        <v>-1.0429999999999999</v>
      </c>
      <c r="L8355">
        <v>-1.2130000000000001</v>
      </c>
      <c r="M8355">
        <v>-1.5269999999999999</v>
      </c>
    </row>
    <row r="8356" spans="1:13" x14ac:dyDescent="0.2">
      <c r="A8356" s="50">
        <v>41471</v>
      </c>
      <c r="B8356">
        <f t="shared" si="390"/>
        <v>2013</v>
      </c>
      <c r="C8356" s="51">
        <f t="shared" si="391"/>
        <v>7</v>
      </c>
      <c r="D8356" s="51">
        <f t="shared" si="392"/>
        <v>16</v>
      </c>
      <c r="E8356" s="52">
        <v>0.5</v>
      </c>
      <c r="G8356">
        <v>6.23</v>
      </c>
      <c r="H8356">
        <v>1.8859999999999999</v>
      </c>
      <c r="I8356">
        <v>-0.33900000000000002</v>
      </c>
      <c r="J8356">
        <v>-0.64800000000000002</v>
      </c>
      <c r="K8356">
        <v>-1.0429999999999999</v>
      </c>
      <c r="L8356">
        <v>-1.2130000000000001</v>
      </c>
      <c r="M8356">
        <v>-1.556</v>
      </c>
    </row>
    <row r="8357" spans="1:13" x14ac:dyDescent="0.2">
      <c r="A8357" s="50">
        <v>41471</v>
      </c>
      <c r="B8357">
        <f t="shared" si="390"/>
        <v>2013</v>
      </c>
      <c r="C8357" s="51">
        <f t="shared" si="391"/>
        <v>7</v>
      </c>
      <c r="D8357" s="51">
        <f t="shared" si="392"/>
        <v>16</v>
      </c>
      <c r="E8357" s="52">
        <v>0.625</v>
      </c>
      <c r="G8357">
        <v>6.5350000000000001</v>
      </c>
      <c r="H8357">
        <v>1.8859999999999999</v>
      </c>
      <c r="I8357">
        <v>-0.33900000000000002</v>
      </c>
      <c r="J8357">
        <v>-0.64800000000000002</v>
      </c>
      <c r="K8357">
        <v>-1.0429999999999999</v>
      </c>
      <c r="L8357">
        <v>-1.2130000000000001</v>
      </c>
      <c r="M8357">
        <v>-1.5269999999999999</v>
      </c>
    </row>
    <row r="8358" spans="1:13" x14ac:dyDescent="0.2">
      <c r="A8358" s="50">
        <v>41471</v>
      </c>
      <c r="B8358">
        <f t="shared" si="390"/>
        <v>2013</v>
      </c>
      <c r="C8358" s="51">
        <f t="shared" si="391"/>
        <v>7</v>
      </c>
      <c r="D8358" s="51">
        <f t="shared" si="392"/>
        <v>16</v>
      </c>
      <c r="E8358" s="52">
        <v>0.75</v>
      </c>
      <c r="G8358">
        <v>6.6870000000000003</v>
      </c>
      <c r="H8358">
        <v>1.8859999999999999</v>
      </c>
      <c r="I8358">
        <v>-0.33900000000000002</v>
      </c>
      <c r="J8358">
        <v>-0.64800000000000002</v>
      </c>
      <c r="K8358">
        <v>-1.0429999999999999</v>
      </c>
      <c r="L8358">
        <v>-1.2130000000000001</v>
      </c>
      <c r="M8358">
        <v>-1.5269999999999999</v>
      </c>
    </row>
    <row r="8359" spans="1:13" x14ac:dyDescent="0.2">
      <c r="A8359" s="50">
        <v>41471</v>
      </c>
      <c r="B8359">
        <f t="shared" si="390"/>
        <v>2013</v>
      </c>
      <c r="C8359" s="51">
        <f t="shared" si="391"/>
        <v>7</v>
      </c>
      <c r="D8359" s="51">
        <f t="shared" si="392"/>
        <v>16</v>
      </c>
      <c r="E8359" s="52">
        <v>0.875</v>
      </c>
      <c r="G8359">
        <v>6.484</v>
      </c>
      <c r="H8359">
        <v>1.8859999999999999</v>
      </c>
      <c r="I8359">
        <v>-0.311</v>
      </c>
      <c r="J8359">
        <v>-0.64800000000000002</v>
      </c>
      <c r="K8359">
        <v>-1.0149999999999999</v>
      </c>
      <c r="L8359">
        <v>-1.2130000000000001</v>
      </c>
      <c r="M8359">
        <v>-1.5269999999999999</v>
      </c>
    </row>
    <row r="8360" spans="1:13" x14ac:dyDescent="0.2">
      <c r="A8360" s="50">
        <v>41472</v>
      </c>
      <c r="B8360">
        <f t="shared" si="390"/>
        <v>2013</v>
      </c>
      <c r="C8360" s="51">
        <f t="shared" si="391"/>
        <v>7</v>
      </c>
      <c r="D8360" s="51">
        <f t="shared" si="392"/>
        <v>17</v>
      </c>
      <c r="E8360" s="52">
        <v>0</v>
      </c>
      <c r="G8360">
        <v>6.0510000000000002</v>
      </c>
      <c r="H8360">
        <v>1.913</v>
      </c>
      <c r="I8360">
        <v>-0.311</v>
      </c>
      <c r="J8360">
        <v>-0.64800000000000002</v>
      </c>
      <c r="K8360">
        <v>-1.0429999999999999</v>
      </c>
      <c r="L8360">
        <v>-1.2130000000000001</v>
      </c>
      <c r="M8360">
        <v>-1.5269999999999999</v>
      </c>
    </row>
    <row r="8361" spans="1:13" x14ac:dyDescent="0.2">
      <c r="A8361" s="50">
        <v>41472</v>
      </c>
      <c r="B8361">
        <f t="shared" si="390"/>
        <v>2013</v>
      </c>
      <c r="C8361" s="51">
        <f t="shared" si="391"/>
        <v>7</v>
      </c>
      <c r="D8361" s="51">
        <f t="shared" si="392"/>
        <v>17</v>
      </c>
      <c r="E8361" s="52">
        <v>0.125</v>
      </c>
      <c r="G8361">
        <v>5.6420000000000003</v>
      </c>
      <c r="H8361">
        <v>1.913</v>
      </c>
      <c r="I8361">
        <v>-0.311</v>
      </c>
      <c r="J8361">
        <v>-0.64800000000000002</v>
      </c>
      <c r="K8361">
        <v>-1.0429999999999999</v>
      </c>
      <c r="L8361">
        <v>-1.2130000000000001</v>
      </c>
      <c r="M8361">
        <v>-1.5269999999999999</v>
      </c>
    </row>
    <row r="8362" spans="1:13" x14ac:dyDescent="0.2">
      <c r="A8362" s="50">
        <v>41472</v>
      </c>
      <c r="B8362">
        <f t="shared" si="390"/>
        <v>2013</v>
      </c>
      <c r="C8362" s="51">
        <f t="shared" si="391"/>
        <v>7</v>
      </c>
      <c r="D8362" s="51">
        <f t="shared" si="392"/>
        <v>17</v>
      </c>
      <c r="E8362" s="52">
        <v>0.25</v>
      </c>
      <c r="G8362">
        <v>5.4109999999999996</v>
      </c>
      <c r="H8362">
        <v>1.94</v>
      </c>
      <c r="I8362">
        <v>-0.311</v>
      </c>
      <c r="J8362">
        <v>-0.64800000000000002</v>
      </c>
      <c r="K8362">
        <v>-1.0429999999999999</v>
      </c>
      <c r="L8362">
        <v>-1.2130000000000001</v>
      </c>
      <c r="M8362">
        <v>-1.5269999999999999</v>
      </c>
    </row>
    <row r="8363" spans="1:13" x14ac:dyDescent="0.2">
      <c r="A8363" s="50">
        <v>41472</v>
      </c>
      <c r="B8363">
        <f t="shared" si="390"/>
        <v>2013</v>
      </c>
      <c r="C8363" s="51">
        <f t="shared" si="391"/>
        <v>7</v>
      </c>
      <c r="D8363" s="51">
        <f t="shared" si="392"/>
        <v>17</v>
      </c>
      <c r="E8363" s="52">
        <v>0.375</v>
      </c>
      <c r="G8363">
        <v>5.77</v>
      </c>
      <c r="H8363">
        <v>1.94</v>
      </c>
      <c r="I8363">
        <v>-0.311</v>
      </c>
      <c r="J8363">
        <v>-0.64800000000000002</v>
      </c>
      <c r="K8363">
        <v>-1.0149999999999999</v>
      </c>
      <c r="L8363">
        <v>-1.2130000000000001</v>
      </c>
      <c r="M8363">
        <v>-1.5269999999999999</v>
      </c>
    </row>
    <row r="8364" spans="1:13" x14ac:dyDescent="0.2">
      <c r="A8364" s="50">
        <v>41472</v>
      </c>
      <c r="B8364">
        <f t="shared" si="390"/>
        <v>2013</v>
      </c>
      <c r="C8364" s="51">
        <f t="shared" si="391"/>
        <v>7</v>
      </c>
      <c r="D8364" s="51">
        <f t="shared" si="392"/>
        <v>17</v>
      </c>
      <c r="E8364" s="52">
        <v>0.5</v>
      </c>
      <c r="G8364">
        <v>5.9749999999999996</v>
      </c>
      <c r="H8364">
        <v>1.913</v>
      </c>
      <c r="I8364">
        <v>-0.311</v>
      </c>
      <c r="J8364">
        <v>-0.64800000000000002</v>
      </c>
      <c r="K8364">
        <v>-1.0149999999999999</v>
      </c>
      <c r="L8364">
        <v>-1.2130000000000001</v>
      </c>
      <c r="M8364">
        <v>-1.5269999999999999</v>
      </c>
    </row>
    <row r="8365" spans="1:13" x14ac:dyDescent="0.2">
      <c r="A8365" s="50">
        <v>41472</v>
      </c>
      <c r="B8365">
        <f t="shared" si="390"/>
        <v>2013</v>
      </c>
      <c r="C8365" s="51">
        <f t="shared" si="391"/>
        <v>7</v>
      </c>
      <c r="D8365" s="51">
        <f t="shared" si="392"/>
        <v>17</v>
      </c>
      <c r="E8365" s="52">
        <v>0.625</v>
      </c>
      <c r="G8365">
        <v>6.3310000000000004</v>
      </c>
      <c r="H8365">
        <v>1.859</v>
      </c>
      <c r="I8365">
        <v>-0.311</v>
      </c>
      <c r="J8365">
        <v>-0.64800000000000002</v>
      </c>
      <c r="K8365">
        <v>-1.0149999999999999</v>
      </c>
      <c r="L8365">
        <v>-1.1850000000000001</v>
      </c>
      <c r="M8365">
        <v>-1.5269999999999999</v>
      </c>
    </row>
    <row r="8366" spans="1:13" x14ac:dyDescent="0.2">
      <c r="A8366" s="50">
        <v>41472</v>
      </c>
      <c r="B8366">
        <f t="shared" si="390"/>
        <v>2013</v>
      </c>
      <c r="C8366" s="51">
        <f t="shared" si="391"/>
        <v>7</v>
      </c>
      <c r="D8366" s="51">
        <f t="shared" si="392"/>
        <v>17</v>
      </c>
      <c r="E8366" s="52">
        <v>0.75</v>
      </c>
      <c r="G8366">
        <v>6.484</v>
      </c>
      <c r="H8366">
        <v>1.859</v>
      </c>
      <c r="I8366">
        <v>-0.311</v>
      </c>
      <c r="J8366">
        <v>-0.64800000000000002</v>
      </c>
      <c r="K8366">
        <v>-1.0149999999999999</v>
      </c>
      <c r="L8366">
        <v>-1.2130000000000001</v>
      </c>
      <c r="M8366">
        <v>-1.5269999999999999</v>
      </c>
    </row>
    <row r="8367" spans="1:13" x14ac:dyDescent="0.2">
      <c r="A8367" s="50">
        <v>41472</v>
      </c>
      <c r="B8367">
        <f t="shared" si="390"/>
        <v>2013</v>
      </c>
      <c r="C8367" s="51">
        <f t="shared" si="391"/>
        <v>7</v>
      </c>
      <c r="D8367" s="51">
        <f t="shared" si="392"/>
        <v>17</v>
      </c>
      <c r="E8367" s="52">
        <v>0.875</v>
      </c>
      <c r="G8367">
        <v>6.2809999999999997</v>
      </c>
      <c r="H8367">
        <v>1.8859999999999999</v>
      </c>
      <c r="I8367">
        <v>-0.311</v>
      </c>
      <c r="J8367">
        <v>-0.64800000000000002</v>
      </c>
      <c r="K8367">
        <v>-1.0149999999999999</v>
      </c>
      <c r="L8367">
        <v>-1.2130000000000001</v>
      </c>
      <c r="M8367">
        <v>-1.498</v>
      </c>
    </row>
    <row r="8368" spans="1:13" x14ac:dyDescent="0.2">
      <c r="A8368" s="50">
        <v>41473</v>
      </c>
      <c r="B8368">
        <f t="shared" si="390"/>
        <v>2013</v>
      </c>
      <c r="C8368" s="51">
        <f t="shared" si="391"/>
        <v>7</v>
      </c>
      <c r="D8368" s="51">
        <f t="shared" si="392"/>
        <v>18</v>
      </c>
      <c r="E8368" s="52">
        <v>0</v>
      </c>
      <c r="G8368">
        <v>6.0510000000000002</v>
      </c>
      <c r="H8368">
        <v>1.913</v>
      </c>
      <c r="I8368">
        <v>-0.311</v>
      </c>
      <c r="J8368">
        <v>-0.64800000000000002</v>
      </c>
      <c r="K8368">
        <v>-1.0149999999999999</v>
      </c>
      <c r="L8368">
        <v>-1.1850000000000001</v>
      </c>
      <c r="M8368">
        <v>-1.498</v>
      </c>
    </row>
    <row r="8369" spans="1:13" x14ac:dyDescent="0.2">
      <c r="A8369" s="50">
        <v>41473</v>
      </c>
      <c r="B8369">
        <f t="shared" si="390"/>
        <v>2013</v>
      </c>
      <c r="C8369" s="51">
        <f t="shared" si="391"/>
        <v>7</v>
      </c>
      <c r="D8369" s="51">
        <f t="shared" si="392"/>
        <v>18</v>
      </c>
      <c r="E8369" s="52">
        <v>0.125</v>
      </c>
      <c r="G8369">
        <v>5.7960000000000003</v>
      </c>
      <c r="H8369">
        <v>1.94</v>
      </c>
      <c r="I8369">
        <v>-0.311</v>
      </c>
      <c r="J8369">
        <v>-0.64800000000000002</v>
      </c>
      <c r="K8369">
        <v>-1.0149999999999999</v>
      </c>
      <c r="L8369">
        <v>-1.1850000000000001</v>
      </c>
      <c r="M8369">
        <v>-1.498</v>
      </c>
    </row>
    <row r="8370" spans="1:13" x14ac:dyDescent="0.2">
      <c r="A8370" s="50">
        <v>41473</v>
      </c>
      <c r="B8370">
        <f t="shared" si="390"/>
        <v>2013</v>
      </c>
      <c r="C8370" s="51">
        <f t="shared" si="391"/>
        <v>7</v>
      </c>
      <c r="D8370" s="51">
        <f t="shared" si="392"/>
        <v>18</v>
      </c>
      <c r="E8370" s="52">
        <v>0.25</v>
      </c>
      <c r="G8370">
        <v>5.6159999999999997</v>
      </c>
      <c r="H8370">
        <v>1.9670000000000001</v>
      </c>
      <c r="I8370">
        <v>-0.311</v>
      </c>
      <c r="J8370">
        <v>-0.64800000000000002</v>
      </c>
      <c r="K8370">
        <v>-1.0149999999999999</v>
      </c>
      <c r="L8370">
        <v>-1.1850000000000001</v>
      </c>
      <c r="M8370">
        <v>-1.498</v>
      </c>
    </row>
    <row r="8371" spans="1:13" x14ac:dyDescent="0.2">
      <c r="A8371" s="50">
        <v>41473</v>
      </c>
      <c r="B8371">
        <f t="shared" si="390"/>
        <v>2013</v>
      </c>
      <c r="C8371" s="51">
        <f t="shared" si="391"/>
        <v>7</v>
      </c>
      <c r="D8371" s="51">
        <f t="shared" si="392"/>
        <v>18</v>
      </c>
      <c r="E8371" s="52">
        <v>0.375</v>
      </c>
      <c r="G8371">
        <v>5.77</v>
      </c>
      <c r="H8371">
        <v>1.9670000000000001</v>
      </c>
      <c r="I8371">
        <v>-0.311</v>
      </c>
      <c r="J8371">
        <v>-0.64800000000000002</v>
      </c>
      <c r="K8371">
        <v>-1.0149999999999999</v>
      </c>
      <c r="L8371">
        <v>-1.1850000000000001</v>
      </c>
      <c r="M8371">
        <v>-1.498</v>
      </c>
    </row>
    <row r="8372" spans="1:13" x14ac:dyDescent="0.2">
      <c r="A8372" s="50">
        <v>41473</v>
      </c>
      <c r="B8372">
        <f t="shared" si="390"/>
        <v>2013</v>
      </c>
      <c r="C8372" s="51">
        <f t="shared" si="391"/>
        <v>7</v>
      </c>
      <c r="D8372" s="51">
        <f t="shared" si="392"/>
        <v>18</v>
      </c>
      <c r="E8372" s="52">
        <v>0.5</v>
      </c>
      <c r="G8372">
        <v>6.077</v>
      </c>
      <c r="H8372">
        <v>1.9670000000000001</v>
      </c>
      <c r="I8372">
        <v>-0.311</v>
      </c>
      <c r="J8372">
        <v>-0.62</v>
      </c>
      <c r="K8372">
        <v>-1.0149999999999999</v>
      </c>
      <c r="L8372">
        <v>-1.1850000000000001</v>
      </c>
      <c r="M8372">
        <v>-1.498</v>
      </c>
    </row>
    <row r="8373" spans="1:13" x14ac:dyDescent="0.2">
      <c r="A8373" s="50">
        <v>41473</v>
      </c>
      <c r="B8373">
        <f t="shared" si="390"/>
        <v>2013</v>
      </c>
      <c r="C8373" s="51">
        <f t="shared" si="391"/>
        <v>7</v>
      </c>
      <c r="D8373" s="51">
        <f t="shared" si="392"/>
        <v>18</v>
      </c>
      <c r="E8373" s="52">
        <v>0.625</v>
      </c>
      <c r="G8373">
        <v>6.2549999999999999</v>
      </c>
      <c r="H8373">
        <v>1.94</v>
      </c>
      <c r="I8373">
        <v>-0.311</v>
      </c>
      <c r="J8373">
        <v>-0.62</v>
      </c>
      <c r="K8373">
        <v>-1.0149999999999999</v>
      </c>
      <c r="L8373">
        <v>-1.1850000000000001</v>
      </c>
      <c r="M8373">
        <v>-1.498</v>
      </c>
    </row>
    <row r="8374" spans="1:13" x14ac:dyDescent="0.2">
      <c r="A8374" s="50">
        <v>41473</v>
      </c>
      <c r="B8374">
        <f t="shared" si="390"/>
        <v>2013</v>
      </c>
      <c r="C8374" s="51">
        <f t="shared" si="391"/>
        <v>7</v>
      </c>
      <c r="D8374" s="51">
        <f t="shared" si="392"/>
        <v>18</v>
      </c>
      <c r="E8374" s="52">
        <v>0.75</v>
      </c>
      <c r="G8374">
        <v>6.2549999999999999</v>
      </c>
      <c r="H8374">
        <v>1.94</v>
      </c>
      <c r="I8374">
        <v>-0.311</v>
      </c>
      <c r="J8374">
        <v>-0.62</v>
      </c>
      <c r="K8374">
        <v>-1.0149999999999999</v>
      </c>
      <c r="L8374">
        <v>-1.1850000000000001</v>
      </c>
      <c r="M8374">
        <v>-1.498</v>
      </c>
    </row>
    <row r="8375" spans="1:13" x14ac:dyDescent="0.2">
      <c r="A8375" s="50">
        <v>41473</v>
      </c>
      <c r="B8375">
        <f t="shared" si="390"/>
        <v>2013</v>
      </c>
      <c r="C8375" s="51">
        <f t="shared" si="391"/>
        <v>7</v>
      </c>
      <c r="D8375" s="51">
        <f t="shared" si="392"/>
        <v>18</v>
      </c>
      <c r="E8375" s="52">
        <v>0.875</v>
      </c>
      <c r="G8375">
        <v>6.2039999999999997</v>
      </c>
      <c r="H8375">
        <v>1.9670000000000001</v>
      </c>
      <c r="I8375">
        <v>-0.28299999999999997</v>
      </c>
      <c r="J8375">
        <v>-0.62</v>
      </c>
      <c r="K8375">
        <v>-0.98599999999999999</v>
      </c>
      <c r="L8375">
        <v>-1.1850000000000001</v>
      </c>
      <c r="M8375">
        <v>-1.498</v>
      </c>
    </row>
    <row r="8376" spans="1:13" x14ac:dyDescent="0.2">
      <c r="A8376" s="50">
        <v>41474</v>
      </c>
      <c r="B8376">
        <f t="shared" si="390"/>
        <v>2013</v>
      </c>
      <c r="C8376" s="51">
        <f t="shared" si="391"/>
        <v>7</v>
      </c>
      <c r="D8376" s="51">
        <f t="shared" si="392"/>
        <v>19</v>
      </c>
      <c r="E8376" s="52">
        <v>0</v>
      </c>
      <c r="G8376">
        <v>5.8979999999999997</v>
      </c>
      <c r="H8376">
        <v>1.994</v>
      </c>
      <c r="I8376">
        <v>-0.28299999999999997</v>
      </c>
      <c r="J8376">
        <v>-0.62</v>
      </c>
      <c r="K8376">
        <v>-0.98599999999999999</v>
      </c>
      <c r="L8376">
        <v>-1.1850000000000001</v>
      </c>
      <c r="M8376">
        <v>-1.498</v>
      </c>
    </row>
    <row r="8377" spans="1:13" x14ac:dyDescent="0.2">
      <c r="A8377" s="50">
        <v>41474</v>
      </c>
      <c r="B8377">
        <f t="shared" si="390"/>
        <v>2013</v>
      </c>
      <c r="C8377" s="51">
        <f t="shared" si="391"/>
        <v>7</v>
      </c>
      <c r="D8377" s="51">
        <f t="shared" si="392"/>
        <v>19</v>
      </c>
      <c r="E8377" s="52">
        <v>0.125</v>
      </c>
      <c r="G8377">
        <v>5.4880000000000004</v>
      </c>
      <c r="H8377">
        <v>1.994</v>
      </c>
      <c r="I8377">
        <v>-0.28299999999999997</v>
      </c>
      <c r="J8377">
        <v>-0.62</v>
      </c>
      <c r="K8377">
        <v>-0.98599999999999999</v>
      </c>
      <c r="L8377">
        <v>-1.1850000000000001</v>
      </c>
      <c r="M8377">
        <v>-1.498</v>
      </c>
    </row>
    <row r="8378" spans="1:13" x14ac:dyDescent="0.2">
      <c r="A8378" s="50">
        <v>41474</v>
      </c>
      <c r="B8378">
        <f t="shared" si="390"/>
        <v>2013</v>
      </c>
      <c r="C8378" s="51">
        <f t="shared" si="391"/>
        <v>7</v>
      </c>
      <c r="D8378" s="51">
        <f t="shared" si="392"/>
        <v>19</v>
      </c>
      <c r="E8378" s="52">
        <v>0.25</v>
      </c>
      <c r="G8378">
        <v>5.282</v>
      </c>
      <c r="H8378">
        <v>1.994</v>
      </c>
      <c r="I8378">
        <v>-0.28299999999999997</v>
      </c>
      <c r="J8378">
        <v>-0.62</v>
      </c>
      <c r="K8378">
        <v>-0.98599999999999999</v>
      </c>
      <c r="L8378">
        <v>-1.1850000000000001</v>
      </c>
      <c r="M8378">
        <v>-1.47</v>
      </c>
    </row>
    <row r="8379" spans="1:13" x14ac:dyDescent="0.2">
      <c r="A8379" s="50">
        <v>41474</v>
      </c>
      <c r="B8379">
        <f t="shared" si="390"/>
        <v>2013</v>
      </c>
      <c r="C8379" s="51">
        <f t="shared" si="391"/>
        <v>7</v>
      </c>
      <c r="D8379" s="51">
        <f t="shared" si="392"/>
        <v>19</v>
      </c>
      <c r="E8379" s="52">
        <v>0.375</v>
      </c>
      <c r="G8379">
        <v>5.3079999999999998</v>
      </c>
      <c r="H8379">
        <v>1.994</v>
      </c>
      <c r="I8379">
        <v>-0.28299999999999997</v>
      </c>
      <c r="J8379">
        <v>-0.62</v>
      </c>
      <c r="K8379">
        <v>-0.98599999999999999</v>
      </c>
      <c r="L8379">
        <v>-1.1850000000000001</v>
      </c>
      <c r="M8379">
        <v>-1.47</v>
      </c>
    </row>
    <row r="8380" spans="1:13" x14ac:dyDescent="0.2">
      <c r="A8380" s="50">
        <v>41474</v>
      </c>
      <c r="B8380">
        <f t="shared" si="390"/>
        <v>2013</v>
      </c>
      <c r="C8380" s="51">
        <f t="shared" si="391"/>
        <v>7</v>
      </c>
      <c r="D8380" s="51">
        <f t="shared" si="392"/>
        <v>19</v>
      </c>
      <c r="E8380" s="52">
        <v>0.5</v>
      </c>
      <c r="G8380">
        <v>5.6420000000000003</v>
      </c>
      <c r="H8380">
        <v>1.9670000000000001</v>
      </c>
      <c r="I8380">
        <v>-0.28299999999999997</v>
      </c>
      <c r="J8380">
        <v>-0.62</v>
      </c>
      <c r="K8380">
        <v>-0.98599999999999999</v>
      </c>
      <c r="L8380">
        <v>-1.157</v>
      </c>
      <c r="M8380">
        <v>-1.47</v>
      </c>
    </row>
    <row r="8381" spans="1:13" x14ac:dyDescent="0.2">
      <c r="A8381" s="50">
        <v>41474</v>
      </c>
      <c r="B8381">
        <f t="shared" si="390"/>
        <v>2013</v>
      </c>
      <c r="C8381" s="51">
        <f t="shared" si="391"/>
        <v>7</v>
      </c>
      <c r="D8381" s="51">
        <f t="shared" si="392"/>
        <v>19</v>
      </c>
      <c r="E8381" s="52">
        <v>0.625</v>
      </c>
      <c r="G8381">
        <v>5.8719999999999999</v>
      </c>
      <c r="H8381">
        <v>1.94</v>
      </c>
      <c r="I8381">
        <v>-0.28299999999999997</v>
      </c>
      <c r="J8381">
        <v>-0.62</v>
      </c>
      <c r="K8381">
        <v>-0.98599999999999999</v>
      </c>
      <c r="L8381">
        <v>-1.1850000000000001</v>
      </c>
      <c r="M8381">
        <v>-1.47</v>
      </c>
    </row>
    <row r="8382" spans="1:13" x14ac:dyDescent="0.2">
      <c r="A8382" s="50">
        <v>41474</v>
      </c>
      <c r="B8382">
        <f t="shared" si="390"/>
        <v>2013</v>
      </c>
      <c r="C8382" s="51">
        <f t="shared" si="391"/>
        <v>7</v>
      </c>
      <c r="D8382" s="51">
        <f t="shared" si="392"/>
        <v>19</v>
      </c>
      <c r="E8382" s="52">
        <v>0.75</v>
      </c>
      <c r="G8382">
        <v>6.1020000000000003</v>
      </c>
      <c r="H8382">
        <v>1.913</v>
      </c>
      <c r="I8382">
        <v>-0.28299999999999997</v>
      </c>
      <c r="J8382">
        <v>-0.62</v>
      </c>
      <c r="K8382">
        <v>-0.98599999999999999</v>
      </c>
      <c r="L8382">
        <v>-1.157</v>
      </c>
      <c r="M8382">
        <v>-1.47</v>
      </c>
    </row>
    <row r="8383" spans="1:13" x14ac:dyDescent="0.2">
      <c r="A8383" s="50">
        <v>41474</v>
      </c>
      <c r="B8383">
        <f t="shared" si="390"/>
        <v>2013</v>
      </c>
      <c r="C8383" s="51">
        <f t="shared" si="391"/>
        <v>7</v>
      </c>
      <c r="D8383" s="51">
        <f t="shared" si="392"/>
        <v>19</v>
      </c>
      <c r="E8383" s="52">
        <v>0.875</v>
      </c>
      <c r="G8383">
        <v>6.1020000000000003</v>
      </c>
      <c r="H8383">
        <v>1.94</v>
      </c>
      <c r="I8383">
        <v>-0.28299999999999997</v>
      </c>
      <c r="J8383">
        <v>-0.62</v>
      </c>
      <c r="K8383">
        <v>-0.98599999999999999</v>
      </c>
      <c r="L8383">
        <v>-1.157</v>
      </c>
      <c r="M8383">
        <v>-1.47</v>
      </c>
    </row>
    <row r="8384" spans="1:13" x14ac:dyDescent="0.2">
      <c r="A8384" s="50">
        <v>41475</v>
      </c>
      <c r="B8384">
        <f t="shared" si="390"/>
        <v>2013</v>
      </c>
      <c r="C8384" s="51">
        <f t="shared" si="391"/>
        <v>7</v>
      </c>
      <c r="D8384" s="51">
        <f t="shared" si="392"/>
        <v>20</v>
      </c>
      <c r="E8384" s="52">
        <v>0</v>
      </c>
      <c r="G8384">
        <v>5.7190000000000003</v>
      </c>
      <c r="H8384">
        <v>1.94</v>
      </c>
      <c r="I8384">
        <v>-0.28299999999999997</v>
      </c>
      <c r="J8384">
        <v>-0.62</v>
      </c>
      <c r="K8384">
        <v>-0.98599999999999999</v>
      </c>
      <c r="L8384">
        <v>-1.157</v>
      </c>
      <c r="M8384">
        <v>-1.47</v>
      </c>
    </row>
    <row r="8385" spans="1:13" x14ac:dyDescent="0.2">
      <c r="A8385" s="50">
        <v>41475</v>
      </c>
      <c r="B8385">
        <f t="shared" si="390"/>
        <v>2013</v>
      </c>
      <c r="C8385" s="51">
        <f t="shared" si="391"/>
        <v>7</v>
      </c>
      <c r="D8385" s="51">
        <f t="shared" si="392"/>
        <v>20</v>
      </c>
      <c r="E8385" s="52">
        <v>0.125</v>
      </c>
      <c r="G8385">
        <v>5.3079999999999998</v>
      </c>
      <c r="H8385">
        <v>1.9670000000000001</v>
      </c>
      <c r="I8385">
        <v>-0.28299999999999997</v>
      </c>
      <c r="J8385">
        <v>-0.59099999999999997</v>
      </c>
      <c r="K8385">
        <v>-0.98599999999999999</v>
      </c>
      <c r="L8385">
        <v>-1.157</v>
      </c>
      <c r="M8385">
        <v>-1.47</v>
      </c>
    </row>
    <row r="8386" spans="1:13" x14ac:dyDescent="0.2">
      <c r="A8386" s="50">
        <v>41475</v>
      </c>
      <c r="B8386">
        <f t="shared" ref="B8386:B8449" si="393">YEAR(A8386)</f>
        <v>2013</v>
      </c>
      <c r="C8386" s="51">
        <f t="shared" ref="C8386:C8449" si="394">MONTH(A8386)</f>
        <v>7</v>
      </c>
      <c r="D8386" s="51">
        <f t="shared" ref="D8386:D8449" si="395">DAY(A8386)</f>
        <v>20</v>
      </c>
      <c r="E8386" s="52">
        <v>0.25</v>
      </c>
      <c r="G8386">
        <v>5.1280000000000001</v>
      </c>
      <c r="H8386">
        <v>1.9670000000000001</v>
      </c>
      <c r="I8386">
        <v>-0.28299999999999997</v>
      </c>
      <c r="J8386">
        <v>-0.62</v>
      </c>
      <c r="K8386">
        <v>-0.98599999999999999</v>
      </c>
      <c r="L8386">
        <v>-1.157</v>
      </c>
      <c r="M8386">
        <v>-1.47</v>
      </c>
    </row>
    <row r="8387" spans="1:13" x14ac:dyDescent="0.2">
      <c r="A8387" s="50">
        <v>41475</v>
      </c>
      <c r="B8387">
        <f t="shared" si="393"/>
        <v>2013</v>
      </c>
      <c r="C8387" s="51">
        <f t="shared" si="394"/>
        <v>7</v>
      </c>
      <c r="D8387" s="51">
        <f t="shared" si="395"/>
        <v>20</v>
      </c>
      <c r="E8387" s="52">
        <v>0.375</v>
      </c>
      <c r="G8387">
        <v>5.5650000000000004</v>
      </c>
      <c r="H8387">
        <v>1.994</v>
      </c>
      <c r="I8387">
        <v>-0.28299999999999997</v>
      </c>
      <c r="J8387">
        <v>-0.59099999999999997</v>
      </c>
      <c r="K8387">
        <v>-0.98599999999999999</v>
      </c>
      <c r="L8387">
        <v>-1.157</v>
      </c>
      <c r="M8387">
        <v>-1.47</v>
      </c>
    </row>
    <row r="8388" spans="1:13" x14ac:dyDescent="0.2">
      <c r="A8388" s="50">
        <v>41475</v>
      </c>
      <c r="B8388">
        <f t="shared" si="393"/>
        <v>2013</v>
      </c>
      <c r="C8388" s="51">
        <f t="shared" si="394"/>
        <v>7</v>
      </c>
      <c r="D8388" s="51">
        <f t="shared" si="395"/>
        <v>20</v>
      </c>
      <c r="E8388" s="52">
        <v>0.5</v>
      </c>
      <c r="G8388">
        <v>5.9489999999999998</v>
      </c>
      <c r="H8388">
        <v>1.9670000000000001</v>
      </c>
      <c r="I8388">
        <v>-0.28299999999999997</v>
      </c>
      <c r="J8388">
        <v>-0.62</v>
      </c>
      <c r="K8388">
        <v>-0.98599999999999999</v>
      </c>
      <c r="L8388">
        <v>-1.157</v>
      </c>
      <c r="M8388">
        <v>-1.47</v>
      </c>
    </row>
    <row r="8389" spans="1:13" x14ac:dyDescent="0.2">
      <c r="A8389" s="50">
        <v>41475</v>
      </c>
      <c r="B8389">
        <f t="shared" si="393"/>
        <v>2013</v>
      </c>
      <c r="C8389" s="51">
        <f t="shared" si="394"/>
        <v>7</v>
      </c>
      <c r="D8389" s="51">
        <f t="shared" si="395"/>
        <v>20</v>
      </c>
      <c r="E8389" s="52">
        <v>0.625</v>
      </c>
      <c r="G8389">
        <v>6.4580000000000002</v>
      </c>
      <c r="H8389">
        <v>1.9670000000000001</v>
      </c>
      <c r="I8389">
        <v>-0.28299999999999997</v>
      </c>
      <c r="J8389">
        <v>-0.62</v>
      </c>
      <c r="K8389">
        <v>-0.98599999999999999</v>
      </c>
      <c r="L8389">
        <v>-1.157</v>
      </c>
      <c r="M8389">
        <v>-1.47</v>
      </c>
    </row>
    <row r="8390" spans="1:13" x14ac:dyDescent="0.2">
      <c r="A8390" s="50">
        <v>41475</v>
      </c>
      <c r="B8390">
        <f t="shared" si="393"/>
        <v>2013</v>
      </c>
      <c r="C8390" s="51">
        <f t="shared" si="394"/>
        <v>7</v>
      </c>
      <c r="D8390" s="51">
        <f t="shared" si="395"/>
        <v>20</v>
      </c>
      <c r="E8390" s="52">
        <v>0.75</v>
      </c>
      <c r="G8390">
        <v>6.7370000000000001</v>
      </c>
      <c r="H8390">
        <v>1.9670000000000001</v>
      </c>
      <c r="I8390">
        <v>-0.28299999999999997</v>
      </c>
      <c r="J8390">
        <v>-0.59099999999999997</v>
      </c>
      <c r="K8390">
        <v>-0.98599999999999999</v>
      </c>
      <c r="L8390">
        <v>-1.157</v>
      </c>
      <c r="M8390">
        <v>-1.47</v>
      </c>
    </row>
    <row r="8391" spans="1:13" x14ac:dyDescent="0.2">
      <c r="A8391" s="50">
        <v>41475</v>
      </c>
      <c r="B8391">
        <f t="shared" si="393"/>
        <v>2013</v>
      </c>
      <c r="C8391" s="51">
        <f t="shared" si="394"/>
        <v>7</v>
      </c>
      <c r="D8391" s="51">
        <f t="shared" si="395"/>
        <v>20</v>
      </c>
      <c r="E8391" s="52">
        <v>0.875</v>
      </c>
      <c r="G8391">
        <v>6.7119999999999997</v>
      </c>
      <c r="H8391">
        <v>2.0209999999999999</v>
      </c>
      <c r="I8391">
        <v>-0.28299999999999997</v>
      </c>
      <c r="J8391">
        <v>-0.59099999999999997</v>
      </c>
      <c r="K8391">
        <v>-0.95799999999999996</v>
      </c>
      <c r="L8391">
        <v>-1.157</v>
      </c>
      <c r="M8391">
        <v>-1.47</v>
      </c>
    </row>
    <row r="8392" spans="1:13" x14ac:dyDescent="0.2">
      <c r="A8392" s="50">
        <v>41476</v>
      </c>
      <c r="B8392">
        <f t="shared" si="393"/>
        <v>2013</v>
      </c>
      <c r="C8392" s="51">
        <f t="shared" si="394"/>
        <v>7</v>
      </c>
      <c r="D8392" s="51">
        <f t="shared" si="395"/>
        <v>21</v>
      </c>
      <c r="E8392" s="52">
        <v>0</v>
      </c>
      <c r="G8392">
        <v>6.4080000000000004</v>
      </c>
      <c r="H8392">
        <v>2.0739999999999998</v>
      </c>
      <c r="I8392">
        <v>-0.28299999999999997</v>
      </c>
      <c r="J8392">
        <v>-0.59099999999999997</v>
      </c>
      <c r="K8392">
        <v>-0.95799999999999996</v>
      </c>
      <c r="L8392">
        <v>-1.157</v>
      </c>
      <c r="M8392">
        <v>-1.47</v>
      </c>
    </row>
    <row r="8393" spans="1:13" x14ac:dyDescent="0.2">
      <c r="A8393" s="50">
        <v>41476</v>
      </c>
      <c r="B8393">
        <f t="shared" si="393"/>
        <v>2013</v>
      </c>
      <c r="C8393" s="51">
        <f t="shared" si="394"/>
        <v>7</v>
      </c>
      <c r="D8393" s="51">
        <f t="shared" si="395"/>
        <v>21</v>
      </c>
      <c r="E8393" s="52">
        <v>0.125</v>
      </c>
      <c r="G8393">
        <v>5.9240000000000004</v>
      </c>
      <c r="H8393">
        <v>2.101</v>
      </c>
      <c r="I8393">
        <v>-0.255</v>
      </c>
      <c r="J8393">
        <v>-0.59099999999999997</v>
      </c>
      <c r="K8393">
        <v>-0.95799999999999996</v>
      </c>
      <c r="L8393">
        <v>-1.157</v>
      </c>
      <c r="M8393">
        <v>-1.4410000000000001</v>
      </c>
    </row>
    <row r="8394" spans="1:13" x14ac:dyDescent="0.2">
      <c r="A8394" s="50">
        <v>41476</v>
      </c>
      <c r="B8394">
        <f t="shared" si="393"/>
        <v>2013</v>
      </c>
      <c r="C8394" s="51">
        <f t="shared" si="394"/>
        <v>7</v>
      </c>
      <c r="D8394" s="51">
        <f t="shared" si="395"/>
        <v>21</v>
      </c>
      <c r="E8394" s="52">
        <v>0.25</v>
      </c>
      <c r="G8394">
        <v>5.6680000000000001</v>
      </c>
      <c r="H8394">
        <v>2.1549999999999998</v>
      </c>
      <c r="I8394">
        <v>-0.255</v>
      </c>
      <c r="J8394">
        <v>-0.59099999999999997</v>
      </c>
      <c r="K8394">
        <v>-0.95799999999999996</v>
      </c>
      <c r="L8394">
        <v>-1.1279999999999999</v>
      </c>
      <c r="M8394">
        <v>-1.4410000000000001</v>
      </c>
    </row>
    <row r="8395" spans="1:13" x14ac:dyDescent="0.2">
      <c r="A8395" s="50">
        <v>41476</v>
      </c>
      <c r="B8395">
        <f t="shared" si="393"/>
        <v>2013</v>
      </c>
      <c r="C8395" s="51">
        <f t="shared" si="394"/>
        <v>7</v>
      </c>
      <c r="D8395" s="51">
        <f t="shared" si="395"/>
        <v>21</v>
      </c>
      <c r="E8395" s="52">
        <v>0.375</v>
      </c>
      <c r="G8395">
        <v>5.6159999999999997</v>
      </c>
      <c r="H8395">
        <v>2.1549999999999998</v>
      </c>
      <c r="I8395">
        <v>-0.255</v>
      </c>
      <c r="J8395">
        <v>-0.59099999999999997</v>
      </c>
      <c r="K8395">
        <v>-0.95799999999999996</v>
      </c>
      <c r="L8395">
        <v>-1.157</v>
      </c>
      <c r="M8395">
        <v>-1.4410000000000001</v>
      </c>
    </row>
    <row r="8396" spans="1:13" x14ac:dyDescent="0.2">
      <c r="A8396" s="50">
        <v>41476</v>
      </c>
      <c r="B8396">
        <f t="shared" si="393"/>
        <v>2013</v>
      </c>
      <c r="C8396" s="51">
        <f t="shared" si="394"/>
        <v>7</v>
      </c>
      <c r="D8396" s="51">
        <f t="shared" si="395"/>
        <v>21</v>
      </c>
      <c r="E8396" s="52">
        <v>0.5</v>
      </c>
      <c r="G8396">
        <v>5.9749999999999996</v>
      </c>
      <c r="H8396">
        <v>2.1549999999999998</v>
      </c>
      <c r="I8396">
        <v>-0.255</v>
      </c>
      <c r="J8396">
        <v>-0.59099999999999997</v>
      </c>
      <c r="K8396">
        <v>-0.95799999999999996</v>
      </c>
      <c r="L8396">
        <v>-1.157</v>
      </c>
      <c r="M8396">
        <v>-1.4410000000000001</v>
      </c>
    </row>
    <row r="8397" spans="1:13" x14ac:dyDescent="0.2">
      <c r="A8397" s="50">
        <v>41476</v>
      </c>
      <c r="B8397">
        <f t="shared" si="393"/>
        <v>2013</v>
      </c>
      <c r="C8397" s="51">
        <f t="shared" si="394"/>
        <v>7</v>
      </c>
      <c r="D8397" s="51">
        <f t="shared" si="395"/>
        <v>21</v>
      </c>
      <c r="E8397" s="52">
        <v>0.625</v>
      </c>
      <c r="G8397">
        <v>6.4080000000000004</v>
      </c>
      <c r="H8397">
        <v>2.1549999999999998</v>
      </c>
      <c r="I8397">
        <v>-0.255</v>
      </c>
      <c r="J8397">
        <v>-0.59099999999999997</v>
      </c>
      <c r="K8397">
        <v>-0.95799999999999996</v>
      </c>
      <c r="L8397">
        <v>-1.1279999999999999</v>
      </c>
      <c r="M8397">
        <v>-1.4410000000000001</v>
      </c>
    </row>
    <row r="8398" spans="1:13" x14ac:dyDescent="0.2">
      <c r="A8398" s="50">
        <v>41476</v>
      </c>
      <c r="B8398">
        <f t="shared" si="393"/>
        <v>2013</v>
      </c>
      <c r="C8398" s="51">
        <f t="shared" si="394"/>
        <v>7</v>
      </c>
      <c r="D8398" s="51">
        <f t="shared" si="395"/>
        <v>21</v>
      </c>
      <c r="E8398" s="52">
        <v>0.75</v>
      </c>
      <c r="G8398">
        <v>6.7119999999999997</v>
      </c>
      <c r="H8398">
        <v>2.1280000000000001</v>
      </c>
      <c r="I8398">
        <v>-0.255</v>
      </c>
      <c r="J8398">
        <v>-0.59099999999999997</v>
      </c>
      <c r="K8398">
        <v>-0.95799999999999996</v>
      </c>
      <c r="L8398">
        <v>-1.157</v>
      </c>
      <c r="M8398">
        <v>-1.4410000000000001</v>
      </c>
    </row>
    <row r="8399" spans="1:13" x14ac:dyDescent="0.2">
      <c r="A8399" s="50">
        <v>41476</v>
      </c>
      <c r="B8399">
        <f t="shared" si="393"/>
        <v>2013</v>
      </c>
      <c r="C8399" s="51">
        <f t="shared" si="394"/>
        <v>7</v>
      </c>
      <c r="D8399" s="51">
        <f t="shared" si="395"/>
        <v>21</v>
      </c>
      <c r="E8399" s="52">
        <v>0.875</v>
      </c>
      <c r="G8399">
        <v>6.6360000000000001</v>
      </c>
      <c r="H8399">
        <v>2.1549999999999998</v>
      </c>
      <c r="I8399">
        <v>-0.255</v>
      </c>
      <c r="J8399">
        <v>-0.59099999999999997</v>
      </c>
      <c r="K8399">
        <v>-0.95799999999999996</v>
      </c>
      <c r="L8399">
        <v>-1.1279999999999999</v>
      </c>
      <c r="M8399">
        <v>-1.4410000000000001</v>
      </c>
    </row>
    <row r="8400" spans="1:13" x14ac:dyDescent="0.2">
      <c r="A8400" s="50">
        <v>41477</v>
      </c>
      <c r="B8400">
        <f t="shared" si="393"/>
        <v>2013</v>
      </c>
      <c r="C8400" s="51">
        <f t="shared" si="394"/>
        <v>7</v>
      </c>
      <c r="D8400" s="51">
        <f t="shared" si="395"/>
        <v>22</v>
      </c>
      <c r="E8400" s="52">
        <v>0</v>
      </c>
      <c r="G8400">
        <v>6.3570000000000002</v>
      </c>
      <c r="H8400">
        <v>2.1819999999999999</v>
      </c>
      <c r="I8400">
        <v>-0.255</v>
      </c>
      <c r="J8400">
        <v>-0.59099999999999997</v>
      </c>
      <c r="K8400">
        <v>-0.95799999999999996</v>
      </c>
      <c r="L8400">
        <v>-1.1279999999999999</v>
      </c>
      <c r="M8400">
        <v>-1.4410000000000001</v>
      </c>
    </row>
    <row r="8401" spans="1:13" x14ac:dyDescent="0.2">
      <c r="A8401" s="50">
        <v>41477</v>
      </c>
      <c r="B8401">
        <f t="shared" si="393"/>
        <v>2013</v>
      </c>
      <c r="C8401" s="51">
        <f t="shared" si="394"/>
        <v>7</v>
      </c>
      <c r="D8401" s="51">
        <f t="shared" si="395"/>
        <v>22</v>
      </c>
      <c r="E8401" s="52">
        <v>0.125</v>
      </c>
      <c r="G8401">
        <v>6</v>
      </c>
      <c r="H8401">
        <v>2.2090000000000001</v>
      </c>
      <c r="I8401">
        <v>-0.255</v>
      </c>
      <c r="J8401">
        <v>-0.59099999999999997</v>
      </c>
      <c r="K8401">
        <v>-0.95799999999999996</v>
      </c>
      <c r="L8401">
        <v>-1.1279999999999999</v>
      </c>
      <c r="M8401">
        <v>-1.4410000000000001</v>
      </c>
    </row>
    <row r="8402" spans="1:13" x14ac:dyDescent="0.2">
      <c r="A8402" s="50">
        <v>41477</v>
      </c>
      <c r="B8402">
        <f t="shared" si="393"/>
        <v>2013</v>
      </c>
      <c r="C8402" s="51">
        <f t="shared" si="394"/>
        <v>7</v>
      </c>
      <c r="D8402" s="51">
        <f t="shared" si="395"/>
        <v>22</v>
      </c>
      <c r="E8402" s="52">
        <v>0.25</v>
      </c>
      <c r="G8402">
        <v>5.7960000000000003</v>
      </c>
      <c r="H8402">
        <v>2.262</v>
      </c>
      <c r="I8402">
        <v>-0.255</v>
      </c>
      <c r="J8402">
        <v>-0.56299999999999994</v>
      </c>
      <c r="K8402">
        <v>-0.95799999999999996</v>
      </c>
      <c r="L8402">
        <v>-1.1279999999999999</v>
      </c>
      <c r="M8402">
        <v>-1.4410000000000001</v>
      </c>
    </row>
    <row r="8403" spans="1:13" x14ac:dyDescent="0.2">
      <c r="A8403" s="50">
        <v>41477</v>
      </c>
      <c r="B8403">
        <f t="shared" si="393"/>
        <v>2013</v>
      </c>
      <c r="C8403" s="51">
        <f t="shared" si="394"/>
        <v>7</v>
      </c>
      <c r="D8403" s="51">
        <f t="shared" si="395"/>
        <v>22</v>
      </c>
      <c r="E8403" s="52">
        <v>0.375</v>
      </c>
      <c r="G8403">
        <v>6.23</v>
      </c>
      <c r="H8403">
        <v>2.262</v>
      </c>
      <c r="I8403">
        <v>-0.255</v>
      </c>
      <c r="J8403">
        <v>-0.59099999999999997</v>
      </c>
      <c r="K8403">
        <v>-0.95799999999999996</v>
      </c>
      <c r="L8403">
        <v>-1.1279999999999999</v>
      </c>
      <c r="M8403">
        <v>-1.4410000000000001</v>
      </c>
    </row>
    <row r="8404" spans="1:13" x14ac:dyDescent="0.2">
      <c r="A8404" s="50">
        <v>41477</v>
      </c>
      <c r="B8404">
        <f t="shared" si="393"/>
        <v>2013</v>
      </c>
      <c r="C8404" s="51">
        <f t="shared" si="394"/>
        <v>7</v>
      </c>
      <c r="D8404" s="51">
        <f t="shared" si="395"/>
        <v>22</v>
      </c>
      <c r="E8404" s="52">
        <v>0.5</v>
      </c>
      <c r="G8404">
        <v>6.5090000000000003</v>
      </c>
      <c r="H8404">
        <v>2.262</v>
      </c>
      <c r="I8404">
        <v>-0.255</v>
      </c>
      <c r="J8404">
        <v>-0.56299999999999994</v>
      </c>
      <c r="K8404">
        <v>-0.93</v>
      </c>
      <c r="L8404">
        <v>-1.1279999999999999</v>
      </c>
      <c r="M8404">
        <v>-1.4410000000000001</v>
      </c>
    </row>
    <row r="8405" spans="1:13" x14ac:dyDescent="0.2">
      <c r="A8405" s="50">
        <v>41477</v>
      </c>
      <c r="B8405">
        <f t="shared" si="393"/>
        <v>2013</v>
      </c>
      <c r="C8405" s="51">
        <f t="shared" si="394"/>
        <v>7</v>
      </c>
      <c r="D8405" s="51">
        <f t="shared" si="395"/>
        <v>22</v>
      </c>
      <c r="E8405" s="52">
        <v>0.625</v>
      </c>
      <c r="G8405">
        <v>6.8890000000000002</v>
      </c>
      <c r="H8405">
        <v>2.262</v>
      </c>
      <c r="I8405">
        <v>-0.255</v>
      </c>
      <c r="J8405">
        <v>-0.59099999999999997</v>
      </c>
      <c r="K8405">
        <v>-0.95799999999999996</v>
      </c>
      <c r="L8405">
        <v>-1.1279999999999999</v>
      </c>
      <c r="M8405">
        <v>-1.4410000000000001</v>
      </c>
    </row>
    <row r="8406" spans="1:13" x14ac:dyDescent="0.2">
      <c r="A8406" s="50">
        <v>41477</v>
      </c>
      <c r="B8406">
        <f t="shared" si="393"/>
        <v>2013</v>
      </c>
      <c r="C8406" s="51">
        <f t="shared" si="394"/>
        <v>7</v>
      </c>
      <c r="D8406" s="51">
        <f t="shared" si="395"/>
        <v>22</v>
      </c>
      <c r="E8406" s="52">
        <v>0.75</v>
      </c>
      <c r="G8406">
        <v>7.1669999999999998</v>
      </c>
      <c r="H8406">
        <v>2.262</v>
      </c>
      <c r="I8406">
        <v>-0.22700000000000001</v>
      </c>
      <c r="J8406">
        <v>-0.56299999999999994</v>
      </c>
      <c r="K8406">
        <v>-0.93</v>
      </c>
      <c r="L8406">
        <v>-1.1279999999999999</v>
      </c>
      <c r="M8406">
        <v>-1.4410000000000001</v>
      </c>
    </row>
    <row r="8407" spans="1:13" x14ac:dyDescent="0.2">
      <c r="A8407" s="50">
        <v>41477</v>
      </c>
      <c r="B8407">
        <f t="shared" si="393"/>
        <v>2013</v>
      </c>
      <c r="C8407" s="51">
        <f t="shared" si="394"/>
        <v>7</v>
      </c>
      <c r="D8407" s="51">
        <f t="shared" si="395"/>
        <v>22</v>
      </c>
      <c r="E8407" s="52">
        <v>0.875</v>
      </c>
      <c r="G8407">
        <v>7.1420000000000003</v>
      </c>
      <c r="H8407">
        <v>2.3159999999999998</v>
      </c>
      <c r="I8407">
        <v>-0.22700000000000001</v>
      </c>
      <c r="J8407">
        <v>-0.56299999999999994</v>
      </c>
      <c r="K8407">
        <v>-0.93</v>
      </c>
      <c r="L8407">
        <v>-1.1279999999999999</v>
      </c>
      <c r="M8407">
        <v>-1.413</v>
      </c>
    </row>
    <row r="8408" spans="1:13" x14ac:dyDescent="0.2">
      <c r="A8408" s="50">
        <v>41478</v>
      </c>
      <c r="B8408">
        <f t="shared" si="393"/>
        <v>2013</v>
      </c>
      <c r="C8408" s="51">
        <f t="shared" si="394"/>
        <v>7</v>
      </c>
      <c r="D8408" s="51">
        <f t="shared" si="395"/>
        <v>23</v>
      </c>
      <c r="E8408" s="52">
        <v>0</v>
      </c>
      <c r="G8408">
        <v>6.8639999999999999</v>
      </c>
      <c r="H8408">
        <v>2.37</v>
      </c>
      <c r="I8408">
        <v>-0.22700000000000001</v>
      </c>
      <c r="J8408">
        <v>-0.56299999999999994</v>
      </c>
      <c r="K8408">
        <v>-0.93</v>
      </c>
      <c r="L8408">
        <v>-1.1279999999999999</v>
      </c>
      <c r="M8408">
        <v>-1.413</v>
      </c>
    </row>
    <row r="8409" spans="1:13" x14ac:dyDescent="0.2">
      <c r="A8409" s="50">
        <v>41478</v>
      </c>
      <c r="B8409">
        <f t="shared" si="393"/>
        <v>2013</v>
      </c>
      <c r="C8409" s="51">
        <f t="shared" si="394"/>
        <v>7</v>
      </c>
      <c r="D8409" s="51">
        <f t="shared" si="395"/>
        <v>23</v>
      </c>
      <c r="E8409" s="52">
        <v>0.125</v>
      </c>
      <c r="G8409">
        <v>6.5090000000000003</v>
      </c>
      <c r="H8409">
        <v>2.3959999999999999</v>
      </c>
      <c r="I8409">
        <v>-0.22700000000000001</v>
      </c>
      <c r="J8409">
        <v>-0.56299999999999994</v>
      </c>
      <c r="K8409">
        <v>-0.93</v>
      </c>
      <c r="L8409">
        <v>-1.1279999999999999</v>
      </c>
      <c r="M8409">
        <v>-1.413</v>
      </c>
    </row>
    <row r="8410" spans="1:13" x14ac:dyDescent="0.2">
      <c r="A8410" s="50">
        <v>41478</v>
      </c>
      <c r="B8410">
        <f t="shared" si="393"/>
        <v>2013</v>
      </c>
      <c r="C8410" s="51">
        <f t="shared" si="394"/>
        <v>7</v>
      </c>
      <c r="D8410" s="51">
        <f t="shared" si="395"/>
        <v>23</v>
      </c>
      <c r="E8410" s="52">
        <v>0.25</v>
      </c>
      <c r="G8410">
        <v>6.2809999999999997</v>
      </c>
      <c r="H8410">
        <v>2.4500000000000002</v>
      </c>
      <c r="I8410">
        <v>-0.22700000000000001</v>
      </c>
      <c r="J8410">
        <v>-0.56299999999999994</v>
      </c>
      <c r="K8410">
        <v>-0.93</v>
      </c>
      <c r="L8410">
        <v>-1.1279999999999999</v>
      </c>
      <c r="M8410">
        <v>-1.413</v>
      </c>
    </row>
    <row r="8411" spans="1:13" x14ac:dyDescent="0.2">
      <c r="A8411" s="50">
        <v>41478</v>
      </c>
      <c r="B8411">
        <f t="shared" si="393"/>
        <v>2013</v>
      </c>
      <c r="C8411" s="51">
        <f t="shared" si="394"/>
        <v>7</v>
      </c>
      <c r="D8411" s="51">
        <f t="shared" si="395"/>
        <v>23</v>
      </c>
      <c r="E8411" s="52">
        <v>0.375</v>
      </c>
      <c r="G8411">
        <v>6.6870000000000003</v>
      </c>
      <c r="H8411">
        <v>2.4769999999999999</v>
      </c>
      <c r="I8411">
        <v>-0.22700000000000001</v>
      </c>
      <c r="J8411">
        <v>-0.56299999999999994</v>
      </c>
      <c r="K8411">
        <v>-0.93</v>
      </c>
      <c r="L8411">
        <v>-1.1279999999999999</v>
      </c>
      <c r="M8411">
        <v>-1.413</v>
      </c>
    </row>
    <row r="8412" spans="1:13" x14ac:dyDescent="0.2">
      <c r="A8412" s="50">
        <v>41478</v>
      </c>
      <c r="B8412">
        <f t="shared" si="393"/>
        <v>2013</v>
      </c>
      <c r="C8412" s="51">
        <f t="shared" si="394"/>
        <v>7</v>
      </c>
      <c r="D8412" s="51">
        <f t="shared" si="395"/>
        <v>23</v>
      </c>
      <c r="E8412" s="52">
        <v>0.5</v>
      </c>
      <c r="G8412">
        <v>6.9649999999999999</v>
      </c>
      <c r="H8412">
        <v>2.4769999999999999</v>
      </c>
      <c r="I8412">
        <v>-0.22700000000000001</v>
      </c>
      <c r="J8412">
        <v>-0.56299999999999994</v>
      </c>
      <c r="K8412">
        <v>-0.93</v>
      </c>
      <c r="L8412">
        <v>-1.1000000000000001</v>
      </c>
      <c r="M8412">
        <v>-1.413</v>
      </c>
    </row>
    <row r="8413" spans="1:13" x14ac:dyDescent="0.2">
      <c r="A8413" s="50">
        <v>41478</v>
      </c>
      <c r="B8413">
        <f t="shared" si="393"/>
        <v>2013</v>
      </c>
      <c r="C8413" s="51">
        <f t="shared" si="394"/>
        <v>7</v>
      </c>
      <c r="D8413" s="51">
        <f t="shared" si="395"/>
        <v>23</v>
      </c>
      <c r="E8413" s="52">
        <v>0.625</v>
      </c>
      <c r="G8413">
        <v>7.3929999999999998</v>
      </c>
      <c r="H8413">
        <v>2.4769999999999999</v>
      </c>
      <c r="I8413">
        <v>-0.22700000000000001</v>
      </c>
      <c r="J8413">
        <v>-0.56299999999999994</v>
      </c>
      <c r="K8413">
        <v>-0.93</v>
      </c>
      <c r="L8413">
        <v>-1.1000000000000001</v>
      </c>
      <c r="M8413">
        <v>-1.413</v>
      </c>
    </row>
    <row r="8414" spans="1:13" x14ac:dyDescent="0.2">
      <c r="A8414" s="50">
        <v>41478</v>
      </c>
      <c r="B8414">
        <f t="shared" si="393"/>
        <v>2013</v>
      </c>
      <c r="C8414" s="51">
        <f t="shared" si="394"/>
        <v>7</v>
      </c>
      <c r="D8414" s="51">
        <f t="shared" si="395"/>
        <v>23</v>
      </c>
      <c r="E8414" s="52">
        <v>0.75</v>
      </c>
      <c r="G8414">
        <v>7.6189999999999998</v>
      </c>
      <c r="H8414">
        <v>2.5030000000000001</v>
      </c>
      <c r="I8414">
        <v>-0.22700000000000001</v>
      </c>
      <c r="J8414">
        <v>-0.56299999999999994</v>
      </c>
      <c r="K8414">
        <v>-0.93</v>
      </c>
      <c r="L8414">
        <v>-1.1000000000000001</v>
      </c>
      <c r="M8414">
        <v>-1.413</v>
      </c>
    </row>
    <row r="8415" spans="1:13" x14ac:dyDescent="0.2">
      <c r="A8415" s="50">
        <v>41478</v>
      </c>
      <c r="B8415">
        <f t="shared" si="393"/>
        <v>2013</v>
      </c>
      <c r="C8415" s="51">
        <f t="shared" si="394"/>
        <v>7</v>
      </c>
      <c r="D8415" s="51">
        <f t="shared" si="395"/>
        <v>23</v>
      </c>
      <c r="E8415" s="52">
        <v>0.875</v>
      </c>
      <c r="G8415">
        <v>7.4939999999999998</v>
      </c>
      <c r="H8415">
        <v>2.5299999999999998</v>
      </c>
      <c r="I8415">
        <v>-0.22700000000000001</v>
      </c>
      <c r="J8415">
        <v>-0.56299999999999994</v>
      </c>
      <c r="K8415">
        <v>-0.93</v>
      </c>
      <c r="L8415">
        <v>-1.1000000000000001</v>
      </c>
      <c r="M8415">
        <v>-1.413</v>
      </c>
    </row>
    <row r="8416" spans="1:13" x14ac:dyDescent="0.2">
      <c r="A8416" s="50">
        <v>41479</v>
      </c>
      <c r="B8416">
        <f t="shared" si="393"/>
        <v>2013</v>
      </c>
      <c r="C8416" s="51">
        <f t="shared" si="394"/>
        <v>7</v>
      </c>
      <c r="D8416" s="51">
        <f t="shared" si="395"/>
        <v>24</v>
      </c>
      <c r="E8416" s="52">
        <v>0</v>
      </c>
      <c r="G8416">
        <v>7.1669999999999998</v>
      </c>
      <c r="H8416">
        <v>2.5840000000000001</v>
      </c>
      <c r="I8416">
        <v>-0.22700000000000001</v>
      </c>
      <c r="J8416">
        <v>-0.56299999999999994</v>
      </c>
      <c r="K8416">
        <v>-0.93</v>
      </c>
      <c r="L8416">
        <v>-1.1000000000000001</v>
      </c>
      <c r="M8416">
        <v>-1.413</v>
      </c>
    </row>
    <row r="8417" spans="1:13" x14ac:dyDescent="0.2">
      <c r="A8417" s="50">
        <v>41479</v>
      </c>
      <c r="B8417">
        <f t="shared" si="393"/>
        <v>2013</v>
      </c>
      <c r="C8417" s="51">
        <f t="shared" si="394"/>
        <v>7</v>
      </c>
      <c r="D8417" s="51">
        <f t="shared" si="395"/>
        <v>24</v>
      </c>
      <c r="E8417" s="52">
        <v>0.125</v>
      </c>
      <c r="G8417">
        <v>6.7119999999999997</v>
      </c>
      <c r="H8417">
        <v>2.61</v>
      </c>
      <c r="I8417">
        <v>-0.22700000000000001</v>
      </c>
      <c r="J8417">
        <v>-0.56299999999999994</v>
      </c>
      <c r="K8417">
        <v>-0.93</v>
      </c>
      <c r="L8417">
        <v>-1.1000000000000001</v>
      </c>
      <c r="M8417">
        <v>-1.413</v>
      </c>
    </row>
    <row r="8418" spans="1:13" x14ac:dyDescent="0.2">
      <c r="A8418" s="50">
        <v>41479</v>
      </c>
      <c r="B8418">
        <f t="shared" si="393"/>
        <v>2013</v>
      </c>
      <c r="C8418" s="51">
        <f t="shared" si="394"/>
        <v>7</v>
      </c>
      <c r="D8418" s="51">
        <f t="shared" si="395"/>
        <v>24</v>
      </c>
      <c r="E8418" s="52">
        <v>0.25</v>
      </c>
      <c r="G8418">
        <v>6.4580000000000002</v>
      </c>
      <c r="H8418">
        <v>2.637</v>
      </c>
      <c r="I8418">
        <v>-0.22700000000000001</v>
      </c>
      <c r="J8418">
        <v>-0.56299999999999994</v>
      </c>
      <c r="K8418">
        <v>-0.93</v>
      </c>
      <c r="L8418">
        <v>-1.1000000000000001</v>
      </c>
      <c r="M8418">
        <v>-1.413</v>
      </c>
    </row>
    <row r="8419" spans="1:13" x14ac:dyDescent="0.2">
      <c r="A8419" s="50">
        <v>41479</v>
      </c>
      <c r="B8419">
        <f t="shared" si="393"/>
        <v>2013</v>
      </c>
      <c r="C8419" s="51">
        <f t="shared" si="394"/>
        <v>7</v>
      </c>
      <c r="D8419" s="51">
        <f t="shared" si="395"/>
        <v>24</v>
      </c>
      <c r="E8419" s="52">
        <v>0.375</v>
      </c>
      <c r="G8419">
        <v>6.56</v>
      </c>
      <c r="H8419">
        <v>2.6640000000000001</v>
      </c>
      <c r="I8419">
        <v>-0.22700000000000001</v>
      </c>
      <c r="J8419">
        <v>-0.56299999999999994</v>
      </c>
      <c r="K8419">
        <v>-0.93</v>
      </c>
      <c r="L8419">
        <v>-1.1000000000000001</v>
      </c>
      <c r="M8419">
        <v>-1.413</v>
      </c>
    </row>
    <row r="8420" spans="1:13" x14ac:dyDescent="0.2">
      <c r="A8420" s="50">
        <v>41479</v>
      </c>
      <c r="B8420">
        <f t="shared" si="393"/>
        <v>2013</v>
      </c>
      <c r="C8420" s="51">
        <f t="shared" si="394"/>
        <v>7</v>
      </c>
      <c r="D8420" s="51">
        <f t="shared" si="395"/>
        <v>24</v>
      </c>
      <c r="E8420" s="52">
        <v>0.5</v>
      </c>
      <c r="G8420">
        <v>6.7119999999999997</v>
      </c>
      <c r="H8420">
        <v>2.637</v>
      </c>
      <c r="I8420">
        <v>-0.19900000000000001</v>
      </c>
      <c r="J8420">
        <v>-0.56299999999999994</v>
      </c>
      <c r="K8420">
        <v>-0.93</v>
      </c>
      <c r="L8420">
        <v>-1.1000000000000001</v>
      </c>
      <c r="M8420">
        <v>-1.3839999999999999</v>
      </c>
    </row>
    <row r="8421" spans="1:13" x14ac:dyDescent="0.2">
      <c r="A8421" s="50">
        <v>41479</v>
      </c>
      <c r="B8421">
        <f t="shared" si="393"/>
        <v>2013</v>
      </c>
      <c r="C8421" s="51">
        <f t="shared" si="394"/>
        <v>7</v>
      </c>
      <c r="D8421" s="51">
        <f t="shared" si="395"/>
        <v>24</v>
      </c>
      <c r="E8421" s="52">
        <v>0.625</v>
      </c>
      <c r="G8421">
        <v>7.0149999999999997</v>
      </c>
      <c r="H8421">
        <v>2.637</v>
      </c>
      <c r="I8421">
        <v>-0.22700000000000001</v>
      </c>
      <c r="J8421">
        <v>-0.56299999999999994</v>
      </c>
      <c r="K8421">
        <v>-0.90200000000000002</v>
      </c>
      <c r="L8421">
        <v>-1.1000000000000001</v>
      </c>
      <c r="M8421">
        <v>-1.3839999999999999</v>
      </c>
    </row>
    <row r="8422" spans="1:13" x14ac:dyDescent="0.2">
      <c r="A8422" s="50">
        <v>41479</v>
      </c>
      <c r="B8422">
        <f t="shared" si="393"/>
        <v>2013</v>
      </c>
      <c r="C8422" s="51">
        <f t="shared" si="394"/>
        <v>7</v>
      </c>
      <c r="D8422" s="51">
        <f t="shared" si="395"/>
        <v>24</v>
      </c>
      <c r="E8422" s="52">
        <v>0.75</v>
      </c>
      <c r="G8422">
        <v>7.2169999999999996</v>
      </c>
      <c r="H8422">
        <v>2.61</v>
      </c>
      <c r="I8422">
        <v>-0.22700000000000001</v>
      </c>
      <c r="J8422">
        <v>-0.53500000000000003</v>
      </c>
      <c r="K8422">
        <v>-0.90200000000000002</v>
      </c>
      <c r="L8422">
        <v>-1.1000000000000001</v>
      </c>
      <c r="M8422">
        <v>-1.413</v>
      </c>
    </row>
    <row r="8423" spans="1:13" x14ac:dyDescent="0.2">
      <c r="A8423" s="50">
        <v>41479</v>
      </c>
      <c r="B8423">
        <f t="shared" si="393"/>
        <v>2013</v>
      </c>
      <c r="C8423" s="51">
        <f t="shared" si="394"/>
        <v>7</v>
      </c>
      <c r="D8423" s="51">
        <f t="shared" si="395"/>
        <v>24</v>
      </c>
      <c r="E8423" s="52">
        <v>0.875</v>
      </c>
      <c r="G8423">
        <v>7.0659999999999998</v>
      </c>
      <c r="H8423">
        <v>2.637</v>
      </c>
      <c r="I8423">
        <v>-0.19900000000000001</v>
      </c>
      <c r="J8423">
        <v>-0.53500000000000003</v>
      </c>
      <c r="K8423">
        <v>-0.90200000000000002</v>
      </c>
      <c r="L8423">
        <v>-1.1000000000000001</v>
      </c>
      <c r="M8423">
        <v>-1.3839999999999999</v>
      </c>
    </row>
    <row r="8424" spans="1:13" x14ac:dyDescent="0.2">
      <c r="A8424" s="50">
        <v>41480</v>
      </c>
      <c r="B8424">
        <f t="shared" si="393"/>
        <v>2013</v>
      </c>
      <c r="C8424" s="51">
        <f t="shared" si="394"/>
        <v>7</v>
      </c>
      <c r="D8424" s="51">
        <f t="shared" si="395"/>
        <v>25</v>
      </c>
      <c r="E8424" s="52">
        <v>0</v>
      </c>
      <c r="G8424">
        <v>6.7629999999999999</v>
      </c>
      <c r="H8424">
        <v>2.637</v>
      </c>
      <c r="I8424">
        <v>-0.22700000000000001</v>
      </c>
      <c r="J8424">
        <v>-0.53500000000000003</v>
      </c>
      <c r="K8424">
        <v>-0.90200000000000002</v>
      </c>
      <c r="L8424">
        <v>-1.1000000000000001</v>
      </c>
      <c r="M8424">
        <v>-1.3839999999999999</v>
      </c>
    </row>
    <row r="8425" spans="1:13" x14ac:dyDescent="0.2">
      <c r="A8425" s="50">
        <v>41480</v>
      </c>
      <c r="B8425">
        <f t="shared" si="393"/>
        <v>2013</v>
      </c>
      <c r="C8425" s="51">
        <f t="shared" si="394"/>
        <v>7</v>
      </c>
      <c r="D8425" s="51">
        <f t="shared" si="395"/>
        <v>25</v>
      </c>
      <c r="E8425" s="52">
        <v>0.125</v>
      </c>
      <c r="G8425">
        <v>6.4080000000000004</v>
      </c>
      <c r="H8425">
        <v>2.637</v>
      </c>
      <c r="I8425">
        <v>-0.19900000000000001</v>
      </c>
      <c r="J8425">
        <v>-0.53500000000000003</v>
      </c>
      <c r="K8425">
        <v>-0.90200000000000002</v>
      </c>
      <c r="L8425">
        <v>-1.1000000000000001</v>
      </c>
      <c r="M8425">
        <v>-1.3839999999999999</v>
      </c>
    </row>
    <row r="8426" spans="1:13" x14ac:dyDescent="0.2">
      <c r="A8426" s="50">
        <v>41480</v>
      </c>
      <c r="B8426">
        <f t="shared" si="393"/>
        <v>2013</v>
      </c>
      <c r="C8426" s="51">
        <f t="shared" si="394"/>
        <v>7</v>
      </c>
      <c r="D8426" s="51">
        <f t="shared" si="395"/>
        <v>25</v>
      </c>
      <c r="E8426" s="52">
        <v>0.25</v>
      </c>
      <c r="G8426">
        <v>6.1529999999999996</v>
      </c>
      <c r="H8426">
        <v>2.6640000000000001</v>
      </c>
      <c r="I8426">
        <v>-0.19900000000000001</v>
      </c>
      <c r="J8426">
        <v>-0.53500000000000003</v>
      </c>
      <c r="K8426">
        <v>-0.90200000000000002</v>
      </c>
      <c r="L8426">
        <v>-1.1000000000000001</v>
      </c>
      <c r="M8426">
        <v>-1.3839999999999999</v>
      </c>
    </row>
    <row r="8427" spans="1:13" x14ac:dyDescent="0.2">
      <c r="A8427" s="50">
        <v>41480</v>
      </c>
      <c r="B8427">
        <f t="shared" si="393"/>
        <v>2013</v>
      </c>
      <c r="C8427" s="51">
        <f t="shared" si="394"/>
        <v>7</v>
      </c>
      <c r="D8427" s="51">
        <f t="shared" si="395"/>
        <v>25</v>
      </c>
      <c r="E8427" s="52">
        <v>0.375</v>
      </c>
      <c r="G8427">
        <v>6</v>
      </c>
      <c r="H8427">
        <v>2.6640000000000001</v>
      </c>
      <c r="I8427">
        <v>-0.19900000000000001</v>
      </c>
      <c r="J8427">
        <v>-0.53500000000000003</v>
      </c>
      <c r="K8427">
        <v>-0.90200000000000002</v>
      </c>
      <c r="L8427">
        <v>-1.071</v>
      </c>
      <c r="M8427">
        <v>-1.3839999999999999</v>
      </c>
    </row>
    <row r="8428" spans="1:13" x14ac:dyDescent="0.2">
      <c r="A8428" s="50">
        <v>41480</v>
      </c>
      <c r="B8428">
        <f t="shared" si="393"/>
        <v>2013</v>
      </c>
      <c r="C8428" s="51">
        <f t="shared" si="394"/>
        <v>7</v>
      </c>
      <c r="D8428" s="51">
        <f t="shared" si="395"/>
        <v>25</v>
      </c>
      <c r="E8428" s="52">
        <v>0.5</v>
      </c>
      <c r="G8428">
        <v>5.9749999999999996</v>
      </c>
      <c r="H8428">
        <v>2.637</v>
      </c>
      <c r="I8428">
        <v>-0.19900000000000001</v>
      </c>
      <c r="J8428">
        <v>-0.53500000000000003</v>
      </c>
      <c r="K8428">
        <v>-0.90200000000000002</v>
      </c>
      <c r="L8428">
        <v>-1.1000000000000001</v>
      </c>
      <c r="M8428">
        <v>-1.3839999999999999</v>
      </c>
    </row>
    <row r="8429" spans="1:13" x14ac:dyDescent="0.2">
      <c r="A8429" s="50">
        <v>41480</v>
      </c>
      <c r="B8429">
        <f t="shared" si="393"/>
        <v>2013</v>
      </c>
      <c r="C8429" s="51">
        <f t="shared" si="394"/>
        <v>7</v>
      </c>
      <c r="D8429" s="51">
        <f t="shared" si="395"/>
        <v>25</v>
      </c>
      <c r="E8429" s="52">
        <v>0.625</v>
      </c>
      <c r="G8429">
        <v>6.077</v>
      </c>
      <c r="H8429">
        <v>2.5840000000000001</v>
      </c>
      <c r="I8429">
        <v>-0.19900000000000001</v>
      </c>
      <c r="J8429">
        <v>-0.53500000000000003</v>
      </c>
      <c r="K8429">
        <v>-0.90200000000000002</v>
      </c>
      <c r="L8429">
        <v>-1.071</v>
      </c>
      <c r="M8429">
        <v>-1.3839999999999999</v>
      </c>
    </row>
    <row r="8430" spans="1:13" x14ac:dyDescent="0.2">
      <c r="A8430" s="50">
        <v>41480</v>
      </c>
      <c r="B8430">
        <f t="shared" si="393"/>
        <v>2013</v>
      </c>
      <c r="C8430" s="51">
        <f t="shared" si="394"/>
        <v>7</v>
      </c>
      <c r="D8430" s="51">
        <f t="shared" si="395"/>
        <v>25</v>
      </c>
      <c r="E8430" s="52">
        <v>0.75</v>
      </c>
      <c r="G8430">
        <v>6.1790000000000003</v>
      </c>
      <c r="H8430">
        <v>2.5569999999999999</v>
      </c>
      <c r="I8430">
        <v>-0.19900000000000001</v>
      </c>
      <c r="J8430">
        <v>-0.53500000000000003</v>
      </c>
      <c r="K8430">
        <v>-0.90200000000000002</v>
      </c>
      <c r="L8430">
        <v>-1.1000000000000001</v>
      </c>
      <c r="M8430">
        <v>-1.3839999999999999</v>
      </c>
    </row>
    <row r="8431" spans="1:13" x14ac:dyDescent="0.2">
      <c r="A8431" s="50">
        <v>41480</v>
      </c>
      <c r="B8431">
        <f t="shared" si="393"/>
        <v>2013</v>
      </c>
      <c r="C8431" s="51">
        <f t="shared" si="394"/>
        <v>7</v>
      </c>
      <c r="D8431" s="51">
        <f t="shared" si="395"/>
        <v>25</v>
      </c>
      <c r="E8431" s="52">
        <v>0.875</v>
      </c>
      <c r="G8431">
        <v>6.1529999999999996</v>
      </c>
      <c r="H8431">
        <v>2.5299999999999998</v>
      </c>
      <c r="I8431">
        <v>-0.19900000000000001</v>
      </c>
      <c r="J8431">
        <v>-0.53500000000000003</v>
      </c>
      <c r="K8431">
        <v>-0.90200000000000002</v>
      </c>
      <c r="L8431">
        <v>-1.071</v>
      </c>
      <c r="M8431">
        <v>-1.3839999999999999</v>
      </c>
    </row>
    <row r="8432" spans="1:13" x14ac:dyDescent="0.2">
      <c r="A8432" s="50">
        <v>41481</v>
      </c>
      <c r="B8432">
        <f t="shared" si="393"/>
        <v>2013</v>
      </c>
      <c r="C8432" s="51">
        <f t="shared" si="394"/>
        <v>7</v>
      </c>
      <c r="D8432" s="51">
        <f t="shared" si="395"/>
        <v>26</v>
      </c>
      <c r="E8432" s="52">
        <v>0</v>
      </c>
      <c r="G8432">
        <v>6</v>
      </c>
      <c r="H8432">
        <v>2.5030000000000001</v>
      </c>
      <c r="I8432">
        <v>-0.19900000000000001</v>
      </c>
      <c r="J8432">
        <v>-0.53500000000000003</v>
      </c>
      <c r="K8432">
        <v>-0.90200000000000002</v>
      </c>
      <c r="L8432">
        <v>-1.071</v>
      </c>
      <c r="M8432">
        <v>-1.3839999999999999</v>
      </c>
    </row>
    <row r="8433" spans="1:13" x14ac:dyDescent="0.2">
      <c r="A8433" s="50">
        <v>41481</v>
      </c>
      <c r="B8433">
        <f t="shared" si="393"/>
        <v>2013</v>
      </c>
      <c r="C8433" s="51">
        <f t="shared" si="394"/>
        <v>7</v>
      </c>
      <c r="D8433" s="51">
        <f t="shared" si="395"/>
        <v>26</v>
      </c>
      <c r="E8433" s="52">
        <v>0.125</v>
      </c>
      <c r="G8433">
        <v>5.8979999999999997</v>
      </c>
      <c r="H8433">
        <v>2.5030000000000001</v>
      </c>
      <c r="I8433">
        <v>-0.19900000000000001</v>
      </c>
      <c r="J8433">
        <v>-0.53500000000000003</v>
      </c>
      <c r="K8433">
        <v>-0.90200000000000002</v>
      </c>
      <c r="L8433">
        <v>-1.071</v>
      </c>
      <c r="M8433">
        <v>-1.3839999999999999</v>
      </c>
    </row>
    <row r="8434" spans="1:13" x14ac:dyDescent="0.2">
      <c r="A8434" s="50">
        <v>41481</v>
      </c>
      <c r="B8434">
        <f t="shared" si="393"/>
        <v>2013</v>
      </c>
      <c r="C8434" s="51">
        <f t="shared" si="394"/>
        <v>7</v>
      </c>
      <c r="D8434" s="51">
        <f t="shared" si="395"/>
        <v>26</v>
      </c>
      <c r="E8434" s="52">
        <v>0.25</v>
      </c>
      <c r="G8434">
        <v>5.7450000000000001</v>
      </c>
      <c r="H8434">
        <v>2.4769999999999999</v>
      </c>
      <c r="I8434">
        <v>-0.19900000000000001</v>
      </c>
      <c r="J8434">
        <v>-0.53500000000000003</v>
      </c>
      <c r="K8434">
        <v>-0.90200000000000002</v>
      </c>
      <c r="L8434">
        <v>-1.071</v>
      </c>
      <c r="M8434">
        <v>-1.3839999999999999</v>
      </c>
    </row>
    <row r="8435" spans="1:13" x14ac:dyDescent="0.2">
      <c r="A8435" s="50">
        <v>41481</v>
      </c>
      <c r="B8435">
        <f t="shared" si="393"/>
        <v>2013</v>
      </c>
      <c r="C8435" s="51">
        <f t="shared" si="394"/>
        <v>7</v>
      </c>
      <c r="D8435" s="51">
        <f t="shared" si="395"/>
        <v>26</v>
      </c>
      <c r="E8435" s="52">
        <v>0.375</v>
      </c>
      <c r="G8435">
        <v>5.7960000000000003</v>
      </c>
      <c r="H8435">
        <v>2.4769999999999999</v>
      </c>
      <c r="I8435">
        <v>-0.19900000000000001</v>
      </c>
      <c r="J8435">
        <v>-0.53500000000000003</v>
      </c>
      <c r="K8435">
        <v>-0.90200000000000002</v>
      </c>
      <c r="L8435">
        <v>-1.071</v>
      </c>
      <c r="M8435">
        <v>-1.3839999999999999</v>
      </c>
    </row>
    <row r="8436" spans="1:13" x14ac:dyDescent="0.2">
      <c r="A8436" s="50">
        <v>41481</v>
      </c>
      <c r="B8436">
        <f t="shared" si="393"/>
        <v>2013</v>
      </c>
      <c r="C8436" s="51">
        <f t="shared" si="394"/>
        <v>7</v>
      </c>
      <c r="D8436" s="51">
        <f t="shared" si="395"/>
        <v>26</v>
      </c>
      <c r="E8436" s="52">
        <v>0.5</v>
      </c>
      <c r="G8436">
        <v>6.0259999999999998</v>
      </c>
      <c r="H8436">
        <v>2.4500000000000002</v>
      </c>
      <c r="I8436">
        <v>-0.19900000000000001</v>
      </c>
      <c r="J8436">
        <v>-0.53500000000000003</v>
      </c>
      <c r="K8436">
        <v>-0.90200000000000002</v>
      </c>
      <c r="L8436">
        <v>-1.071</v>
      </c>
      <c r="M8436">
        <v>-1.3839999999999999</v>
      </c>
    </row>
    <row r="8437" spans="1:13" x14ac:dyDescent="0.2">
      <c r="A8437" s="50">
        <v>41481</v>
      </c>
      <c r="B8437">
        <f t="shared" si="393"/>
        <v>2013</v>
      </c>
      <c r="C8437" s="51">
        <f t="shared" si="394"/>
        <v>7</v>
      </c>
      <c r="D8437" s="51">
        <f t="shared" si="395"/>
        <v>26</v>
      </c>
      <c r="E8437" s="52">
        <v>0.625</v>
      </c>
      <c r="G8437">
        <v>6.0259999999999998</v>
      </c>
      <c r="H8437">
        <v>2.423</v>
      </c>
      <c r="I8437">
        <v>-0.17100000000000001</v>
      </c>
      <c r="J8437">
        <v>-0.53500000000000003</v>
      </c>
      <c r="K8437">
        <v>-0.90200000000000002</v>
      </c>
      <c r="L8437">
        <v>-1.071</v>
      </c>
      <c r="M8437">
        <v>-1.3560000000000001</v>
      </c>
    </row>
    <row r="8438" spans="1:13" x14ac:dyDescent="0.2">
      <c r="A8438" s="50">
        <v>41481</v>
      </c>
      <c r="B8438">
        <f t="shared" si="393"/>
        <v>2013</v>
      </c>
      <c r="C8438" s="51">
        <f t="shared" si="394"/>
        <v>7</v>
      </c>
      <c r="D8438" s="51">
        <f t="shared" si="395"/>
        <v>26</v>
      </c>
      <c r="E8438" s="52">
        <v>0.75</v>
      </c>
      <c r="G8438">
        <v>5.8470000000000004</v>
      </c>
      <c r="H8438">
        <v>2.423</v>
      </c>
      <c r="I8438">
        <v>-0.19900000000000001</v>
      </c>
      <c r="J8438">
        <v>-0.53500000000000003</v>
      </c>
      <c r="K8438">
        <v>-0.90200000000000002</v>
      </c>
      <c r="L8438">
        <v>-1.071</v>
      </c>
      <c r="M8438">
        <v>-1.3560000000000001</v>
      </c>
    </row>
    <row r="8439" spans="1:13" x14ac:dyDescent="0.2">
      <c r="A8439" s="50">
        <v>41481</v>
      </c>
      <c r="B8439">
        <f t="shared" si="393"/>
        <v>2013</v>
      </c>
      <c r="C8439" s="51">
        <f t="shared" si="394"/>
        <v>7</v>
      </c>
      <c r="D8439" s="51">
        <f t="shared" si="395"/>
        <v>26</v>
      </c>
      <c r="E8439" s="52">
        <v>0.875</v>
      </c>
      <c r="G8439">
        <v>5.7450000000000001</v>
      </c>
      <c r="H8439">
        <v>2.4500000000000002</v>
      </c>
      <c r="I8439">
        <v>-0.19900000000000001</v>
      </c>
      <c r="J8439">
        <v>-0.53500000000000003</v>
      </c>
      <c r="K8439">
        <v>-0.90200000000000002</v>
      </c>
      <c r="L8439">
        <v>-1.071</v>
      </c>
      <c r="M8439">
        <v>-1.3560000000000001</v>
      </c>
    </row>
    <row r="8440" spans="1:13" x14ac:dyDescent="0.2">
      <c r="A8440" s="50">
        <v>41482</v>
      </c>
      <c r="B8440">
        <f t="shared" si="393"/>
        <v>2013</v>
      </c>
      <c r="C8440" s="51">
        <f t="shared" si="394"/>
        <v>7</v>
      </c>
      <c r="D8440" s="51">
        <f t="shared" si="395"/>
        <v>27</v>
      </c>
      <c r="E8440" s="52">
        <v>0</v>
      </c>
      <c r="G8440">
        <v>5.6420000000000003</v>
      </c>
      <c r="H8440">
        <v>2.4769999999999999</v>
      </c>
      <c r="I8440">
        <v>-0.17100000000000001</v>
      </c>
      <c r="J8440">
        <v>-0.53500000000000003</v>
      </c>
      <c r="K8440">
        <v>-0.873</v>
      </c>
      <c r="L8440">
        <v>-1.071</v>
      </c>
      <c r="M8440">
        <v>-1.3560000000000001</v>
      </c>
    </row>
    <row r="8441" spans="1:13" x14ac:dyDescent="0.2">
      <c r="A8441" s="50">
        <v>41482</v>
      </c>
      <c r="B8441">
        <f t="shared" si="393"/>
        <v>2013</v>
      </c>
      <c r="C8441" s="51">
        <f t="shared" si="394"/>
        <v>7</v>
      </c>
      <c r="D8441" s="51">
        <f t="shared" si="395"/>
        <v>27</v>
      </c>
      <c r="E8441" s="52">
        <v>0.125</v>
      </c>
      <c r="G8441">
        <v>5.4370000000000003</v>
      </c>
      <c r="H8441">
        <v>2.4769999999999999</v>
      </c>
      <c r="I8441">
        <v>-0.19900000000000001</v>
      </c>
      <c r="J8441">
        <v>-0.50700000000000001</v>
      </c>
      <c r="K8441">
        <v>-0.873</v>
      </c>
      <c r="L8441">
        <v>-1.071</v>
      </c>
      <c r="M8441">
        <v>-1.3560000000000001</v>
      </c>
    </row>
    <row r="8442" spans="1:13" x14ac:dyDescent="0.2">
      <c r="A8442" s="50">
        <v>41482</v>
      </c>
      <c r="B8442">
        <f t="shared" si="393"/>
        <v>2013</v>
      </c>
      <c r="C8442" s="51">
        <f t="shared" si="394"/>
        <v>7</v>
      </c>
      <c r="D8442" s="51">
        <f t="shared" si="395"/>
        <v>27</v>
      </c>
      <c r="E8442" s="52">
        <v>0.25</v>
      </c>
      <c r="G8442">
        <v>5.2309999999999999</v>
      </c>
      <c r="H8442">
        <v>2.4500000000000002</v>
      </c>
      <c r="I8442">
        <v>-0.17100000000000001</v>
      </c>
      <c r="J8442">
        <v>-0.50700000000000001</v>
      </c>
      <c r="K8442">
        <v>-0.873</v>
      </c>
      <c r="L8442">
        <v>-1.0429999999999999</v>
      </c>
      <c r="M8442">
        <v>-1.3560000000000001</v>
      </c>
    </row>
    <row r="8443" spans="1:13" x14ac:dyDescent="0.2">
      <c r="A8443" s="50">
        <v>41482</v>
      </c>
      <c r="B8443">
        <f t="shared" si="393"/>
        <v>2013</v>
      </c>
      <c r="C8443" s="51">
        <f t="shared" si="394"/>
        <v>7</v>
      </c>
      <c r="D8443" s="51">
        <f t="shared" si="395"/>
        <v>27</v>
      </c>
      <c r="E8443" s="52">
        <v>0.375</v>
      </c>
      <c r="G8443">
        <v>5.1020000000000003</v>
      </c>
      <c r="H8443">
        <v>2.4500000000000002</v>
      </c>
      <c r="I8443">
        <v>-0.17100000000000001</v>
      </c>
      <c r="J8443">
        <v>-0.50700000000000001</v>
      </c>
      <c r="K8443">
        <v>-0.873</v>
      </c>
      <c r="L8443">
        <v>-1.0429999999999999</v>
      </c>
      <c r="M8443">
        <v>-1.3560000000000001</v>
      </c>
    </row>
    <row r="8444" spans="1:13" x14ac:dyDescent="0.2">
      <c r="A8444" s="50">
        <v>41482</v>
      </c>
      <c r="B8444">
        <f t="shared" si="393"/>
        <v>2013</v>
      </c>
      <c r="C8444" s="51">
        <f t="shared" si="394"/>
        <v>7</v>
      </c>
      <c r="D8444" s="51">
        <f t="shared" si="395"/>
        <v>27</v>
      </c>
      <c r="E8444" s="52">
        <v>0.5</v>
      </c>
      <c r="G8444">
        <v>5.2050000000000001</v>
      </c>
      <c r="H8444">
        <v>2.3959999999999999</v>
      </c>
      <c r="I8444">
        <v>-0.17100000000000001</v>
      </c>
      <c r="J8444">
        <v>-0.50700000000000001</v>
      </c>
      <c r="K8444">
        <v>-0.873</v>
      </c>
      <c r="L8444">
        <v>-1.0429999999999999</v>
      </c>
      <c r="M8444">
        <v>-1.3560000000000001</v>
      </c>
    </row>
    <row r="8445" spans="1:13" x14ac:dyDescent="0.2">
      <c r="A8445" s="50">
        <v>41482</v>
      </c>
      <c r="B8445">
        <f t="shared" si="393"/>
        <v>2013</v>
      </c>
      <c r="C8445" s="51">
        <f t="shared" si="394"/>
        <v>7</v>
      </c>
      <c r="D8445" s="51">
        <f t="shared" si="395"/>
        <v>27</v>
      </c>
      <c r="E8445" s="52">
        <v>0.625</v>
      </c>
      <c r="G8445">
        <v>5.4619999999999997</v>
      </c>
      <c r="H8445">
        <v>2.3959999999999999</v>
      </c>
      <c r="I8445">
        <v>-0.17100000000000001</v>
      </c>
      <c r="J8445">
        <v>-0.50700000000000001</v>
      </c>
      <c r="K8445">
        <v>-0.873</v>
      </c>
      <c r="L8445">
        <v>-1.0429999999999999</v>
      </c>
      <c r="M8445">
        <v>-1.3560000000000001</v>
      </c>
    </row>
    <row r="8446" spans="1:13" x14ac:dyDescent="0.2">
      <c r="A8446" s="50">
        <v>41482</v>
      </c>
      <c r="B8446">
        <f t="shared" si="393"/>
        <v>2013</v>
      </c>
      <c r="C8446" s="51">
        <f t="shared" si="394"/>
        <v>7</v>
      </c>
      <c r="D8446" s="51">
        <f t="shared" si="395"/>
        <v>27</v>
      </c>
      <c r="E8446" s="52">
        <v>0.75</v>
      </c>
      <c r="G8446">
        <v>5.6929999999999996</v>
      </c>
      <c r="H8446">
        <v>2.37</v>
      </c>
      <c r="I8446">
        <v>-0.17100000000000001</v>
      </c>
      <c r="J8446">
        <v>-0.50700000000000001</v>
      </c>
      <c r="K8446">
        <v>-0.873</v>
      </c>
      <c r="L8446">
        <v>-1.0429999999999999</v>
      </c>
      <c r="M8446">
        <v>-1.3560000000000001</v>
      </c>
    </row>
    <row r="8447" spans="1:13" x14ac:dyDescent="0.2">
      <c r="A8447" s="50">
        <v>41482</v>
      </c>
      <c r="B8447">
        <f t="shared" si="393"/>
        <v>2013</v>
      </c>
      <c r="C8447" s="51">
        <f t="shared" si="394"/>
        <v>7</v>
      </c>
      <c r="D8447" s="51">
        <f t="shared" si="395"/>
        <v>27</v>
      </c>
      <c r="E8447" s="52">
        <v>0.875</v>
      </c>
      <c r="G8447">
        <v>5.77</v>
      </c>
      <c r="H8447">
        <v>2.37</v>
      </c>
      <c r="I8447">
        <v>-0.17100000000000001</v>
      </c>
      <c r="J8447">
        <v>-0.50700000000000001</v>
      </c>
      <c r="K8447">
        <v>-0.873</v>
      </c>
      <c r="L8447">
        <v>-1.0429999999999999</v>
      </c>
      <c r="M8447">
        <v>-1.3560000000000001</v>
      </c>
    </row>
    <row r="8448" spans="1:13" x14ac:dyDescent="0.2">
      <c r="A8448" s="50">
        <v>41483</v>
      </c>
      <c r="B8448">
        <f t="shared" si="393"/>
        <v>2013</v>
      </c>
      <c r="C8448" s="51">
        <f t="shared" si="394"/>
        <v>7</v>
      </c>
      <c r="D8448" s="51">
        <f t="shared" si="395"/>
        <v>28</v>
      </c>
      <c r="E8448" s="52">
        <v>0</v>
      </c>
      <c r="G8448">
        <v>5.7190000000000003</v>
      </c>
      <c r="H8448">
        <v>2.3959999999999999</v>
      </c>
      <c r="I8448">
        <v>-0.17100000000000001</v>
      </c>
      <c r="J8448">
        <v>-0.50700000000000001</v>
      </c>
      <c r="K8448">
        <v>-0.873</v>
      </c>
      <c r="L8448">
        <v>-1.0429999999999999</v>
      </c>
      <c r="M8448">
        <v>-1.3560000000000001</v>
      </c>
    </row>
    <row r="8449" spans="1:13" x14ac:dyDescent="0.2">
      <c r="A8449" s="50">
        <v>41483</v>
      </c>
      <c r="B8449">
        <f t="shared" si="393"/>
        <v>2013</v>
      </c>
      <c r="C8449" s="51">
        <f t="shared" si="394"/>
        <v>7</v>
      </c>
      <c r="D8449" s="51">
        <f t="shared" si="395"/>
        <v>28</v>
      </c>
      <c r="E8449" s="52">
        <v>0.125</v>
      </c>
      <c r="G8449">
        <v>5.5389999999999997</v>
      </c>
      <c r="H8449">
        <v>2.423</v>
      </c>
      <c r="I8449">
        <v>-0.17100000000000001</v>
      </c>
      <c r="J8449">
        <v>-0.50700000000000001</v>
      </c>
      <c r="K8449">
        <v>-0.873</v>
      </c>
      <c r="L8449">
        <v>-1.0429999999999999</v>
      </c>
      <c r="M8449">
        <v>-1.327</v>
      </c>
    </row>
    <row r="8450" spans="1:13" x14ac:dyDescent="0.2">
      <c r="A8450" s="50">
        <v>41483</v>
      </c>
      <c r="B8450">
        <f t="shared" ref="B8450:B8513" si="396">YEAR(A8450)</f>
        <v>2013</v>
      </c>
      <c r="C8450" s="51">
        <f t="shared" ref="C8450:C8513" si="397">MONTH(A8450)</f>
        <v>7</v>
      </c>
      <c r="D8450" s="51">
        <f t="shared" ref="D8450:D8513" si="398">DAY(A8450)</f>
        <v>28</v>
      </c>
      <c r="E8450" s="52">
        <v>0.25</v>
      </c>
      <c r="G8450">
        <v>5.3079999999999998</v>
      </c>
      <c r="H8450">
        <v>2.423</v>
      </c>
      <c r="I8450">
        <v>-0.17100000000000001</v>
      </c>
      <c r="J8450">
        <v>-0.50700000000000001</v>
      </c>
      <c r="K8450">
        <v>-0.873</v>
      </c>
      <c r="L8450">
        <v>-1.0429999999999999</v>
      </c>
      <c r="M8450">
        <v>-1.3560000000000001</v>
      </c>
    </row>
    <row r="8451" spans="1:13" x14ac:dyDescent="0.2">
      <c r="A8451" s="50">
        <v>41483</v>
      </c>
      <c r="B8451">
        <f t="shared" si="396"/>
        <v>2013</v>
      </c>
      <c r="C8451" s="51">
        <f t="shared" si="397"/>
        <v>7</v>
      </c>
      <c r="D8451" s="51">
        <f t="shared" si="398"/>
        <v>28</v>
      </c>
      <c r="E8451" s="52">
        <v>0.375</v>
      </c>
      <c r="G8451">
        <v>5.2050000000000001</v>
      </c>
      <c r="H8451">
        <v>2.423</v>
      </c>
      <c r="I8451">
        <v>-0.17100000000000001</v>
      </c>
      <c r="J8451">
        <v>-0.50700000000000001</v>
      </c>
      <c r="K8451">
        <v>-0.873</v>
      </c>
      <c r="L8451">
        <v>-1.0429999999999999</v>
      </c>
      <c r="M8451">
        <v>-1.327</v>
      </c>
    </row>
    <row r="8452" spans="1:13" x14ac:dyDescent="0.2">
      <c r="A8452" s="50">
        <v>41483</v>
      </c>
      <c r="B8452">
        <f t="shared" si="396"/>
        <v>2013</v>
      </c>
      <c r="C8452" s="51">
        <f t="shared" si="397"/>
        <v>7</v>
      </c>
      <c r="D8452" s="51">
        <f t="shared" si="398"/>
        <v>28</v>
      </c>
      <c r="E8452" s="52">
        <v>0.5</v>
      </c>
      <c r="G8452">
        <v>5.4109999999999996</v>
      </c>
      <c r="H8452">
        <v>2.423</v>
      </c>
      <c r="I8452">
        <v>-0.17100000000000001</v>
      </c>
      <c r="J8452">
        <v>-0.50700000000000001</v>
      </c>
      <c r="K8452">
        <v>-0.873</v>
      </c>
      <c r="L8452">
        <v>-1.0429999999999999</v>
      </c>
      <c r="M8452">
        <v>-1.327</v>
      </c>
    </row>
    <row r="8453" spans="1:13" x14ac:dyDescent="0.2">
      <c r="A8453" s="50">
        <v>41483</v>
      </c>
      <c r="B8453">
        <f t="shared" si="396"/>
        <v>2013</v>
      </c>
      <c r="C8453" s="51">
        <f t="shared" si="397"/>
        <v>7</v>
      </c>
      <c r="D8453" s="51">
        <f t="shared" si="398"/>
        <v>28</v>
      </c>
      <c r="E8453" s="52">
        <v>0.625</v>
      </c>
      <c r="G8453">
        <v>5.7960000000000003</v>
      </c>
      <c r="H8453">
        <v>2.3959999999999999</v>
      </c>
      <c r="I8453">
        <v>-0.14299999999999999</v>
      </c>
      <c r="J8453">
        <v>-0.50700000000000001</v>
      </c>
      <c r="K8453">
        <v>-0.873</v>
      </c>
      <c r="L8453">
        <v>-1.0429999999999999</v>
      </c>
      <c r="M8453">
        <v>-1.327</v>
      </c>
    </row>
    <row r="8454" spans="1:13" x14ac:dyDescent="0.2">
      <c r="A8454" s="50">
        <v>41483</v>
      </c>
      <c r="B8454">
        <f t="shared" si="396"/>
        <v>2013</v>
      </c>
      <c r="C8454" s="51">
        <f t="shared" si="397"/>
        <v>7</v>
      </c>
      <c r="D8454" s="51">
        <f t="shared" si="398"/>
        <v>28</v>
      </c>
      <c r="E8454" s="52">
        <v>0.75</v>
      </c>
      <c r="G8454">
        <v>6.1280000000000001</v>
      </c>
      <c r="H8454">
        <v>2.3959999999999999</v>
      </c>
      <c r="I8454">
        <v>-0.17100000000000001</v>
      </c>
      <c r="J8454">
        <v>-0.50700000000000001</v>
      </c>
      <c r="K8454">
        <v>-0.873</v>
      </c>
      <c r="L8454">
        <v>-1.0429999999999999</v>
      </c>
      <c r="M8454">
        <v>-1.327</v>
      </c>
    </row>
    <row r="8455" spans="1:13" x14ac:dyDescent="0.2">
      <c r="A8455" s="50">
        <v>41483</v>
      </c>
      <c r="B8455">
        <f t="shared" si="396"/>
        <v>2013</v>
      </c>
      <c r="C8455" s="51">
        <f t="shared" si="397"/>
        <v>7</v>
      </c>
      <c r="D8455" s="51">
        <f t="shared" si="398"/>
        <v>28</v>
      </c>
      <c r="E8455" s="52">
        <v>0.875</v>
      </c>
      <c r="G8455">
        <v>6.23</v>
      </c>
      <c r="H8455">
        <v>2.423</v>
      </c>
      <c r="I8455">
        <v>-0.14299999999999999</v>
      </c>
      <c r="J8455">
        <v>-0.50700000000000001</v>
      </c>
      <c r="K8455">
        <v>-0.873</v>
      </c>
      <c r="L8455">
        <v>-1.0429999999999999</v>
      </c>
      <c r="M8455">
        <v>-1.327</v>
      </c>
    </row>
    <row r="8456" spans="1:13" x14ac:dyDescent="0.2">
      <c r="A8456" s="50">
        <v>41484</v>
      </c>
      <c r="B8456">
        <f t="shared" si="396"/>
        <v>2013</v>
      </c>
      <c r="C8456" s="51">
        <f t="shared" si="397"/>
        <v>7</v>
      </c>
      <c r="D8456" s="51">
        <f t="shared" si="398"/>
        <v>29</v>
      </c>
      <c r="E8456" s="52">
        <v>0</v>
      </c>
      <c r="G8456">
        <v>6.1020000000000003</v>
      </c>
      <c r="H8456">
        <v>2.4769999999999999</v>
      </c>
      <c r="I8456">
        <v>-0.17100000000000001</v>
      </c>
      <c r="J8456">
        <v>-0.50700000000000001</v>
      </c>
      <c r="K8456">
        <v>-0.84499999999999997</v>
      </c>
      <c r="L8456">
        <v>-1.0429999999999999</v>
      </c>
      <c r="M8456">
        <v>-1.327</v>
      </c>
    </row>
    <row r="8457" spans="1:13" x14ac:dyDescent="0.2">
      <c r="A8457" s="50">
        <v>41484</v>
      </c>
      <c r="B8457">
        <f t="shared" si="396"/>
        <v>2013</v>
      </c>
      <c r="C8457" s="51">
        <f t="shared" si="397"/>
        <v>7</v>
      </c>
      <c r="D8457" s="51">
        <f t="shared" si="398"/>
        <v>29</v>
      </c>
      <c r="E8457" s="52">
        <v>0.125</v>
      </c>
      <c r="G8457">
        <v>5.7450000000000001</v>
      </c>
      <c r="H8457">
        <v>2.5030000000000001</v>
      </c>
      <c r="I8457">
        <v>-0.14299999999999999</v>
      </c>
      <c r="J8457">
        <v>-0.50700000000000001</v>
      </c>
      <c r="K8457">
        <v>-0.84499999999999997</v>
      </c>
      <c r="L8457">
        <v>-1.0429999999999999</v>
      </c>
      <c r="M8457">
        <v>-1.327</v>
      </c>
    </row>
    <row r="8458" spans="1:13" x14ac:dyDescent="0.2">
      <c r="A8458" s="50">
        <v>41484</v>
      </c>
      <c r="B8458">
        <f t="shared" si="396"/>
        <v>2013</v>
      </c>
      <c r="C8458" s="51">
        <f t="shared" si="397"/>
        <v>7</v>
      </c>
      <c r="D8458" s="51">
        <f t="shared" si="398"/>
        <v>29</v>
      </c>
      <c r="E8458" s="52">
        <v>0.25</v>
      </c>
      <c r="G8458">
        <v>5.4619999999999997</v>
      </c>
      <c r="H8458">
        <v>2.5299999999999998</v>
      </c>
      <c r="I8458">
        <v>-0.14299999999999999</v>
      </c>
      <c r="J8458">
        <v>-0.47899999999999998</v>
      </c>
      <c r="K8458">
        <v>-0.84499999999999997</v>
      </c>
      <c r="L8458">
        <v>-1.0429999999999999</v>
      </c>
      <c r="M8458">
        <v>-1.327</v>
      </c>
    </row>
    <row r="8459" spans="1:13" x14ac:dyDescent="0.2">
      <c r="A8459" s="50">
        <v>41484</v>
      </c>
      <c r="B8459">
        <f t="shared" si="396"/>
        <v>2013</v>
      </c>
      <c r="C8459" s="51">
        <f t="shared" si="397"/>
        <v>7</v>
      </c>
      <c r="D8459" s="51">
        <f t="shared" si="398"/>
        <v>29</v>
      </c>
      <c r="E8459" s="52">
        <v>0.375</v>
      </c>
      <c r="G8459">
        <v>5.5650000000000004</v>
      </c>
      <c r="H8459">
        <v>2.5569999999999999</v>
      </c>
      <c r="I8459">
        <v>-0.14299999999999999</v>
      </c>
      <c r="J8459">
        <v>-0.50700000000000001</v>
      </c>
      <c r="K8459">
        <v>-0.84499999999999997</v>
      </c>
      <c r="L8459">
        <v>-1.0429999999999999</v>
      </c>
      <c r="M8459">
        <v>-1.327</v>
      </c>
    </row>
    <row r="8460" spans="1:13" x14ac:dyDescent="0.2">
      <c r="A8460" s="50">
        <v>41484</v>
      </c>
      <c r="B8460">
        <f t="shared" si="396"/>
        <v>2013</v>
      </c>
      <c r="C8460" s="51">
        <f t="shared" si="397"/>
        <v>7</v>
      </c>
      <c r="D8460" s="51">
        <f t="shared" si="398"/>
        <v>29</v>
      </c>
      <c r="E8460" s="52">
        <v>0.5</v>
      </c>
      <c r="G8460">
        <v>5.8470000000000004</v>
      </c>
      <c r="H8460">
        <v>2.5299999999999998</v>
      </c>
      <c r="I8460">
        <v>-0.14299999999999999</v>
      </c>
      <c r="J8460">
        <v>-0.47899999999999998</v>
      </c>
      <c r="K8460">
        <v>-0.84499999999999997</v>
      </c>
      <c r="L8460">
        <v>-1.0429999999999999</v>
      </c>
      <c r="M8460">
        <v>-1.327</v>
      </c>
    </row>
    <row r="8461" spans="1:13" x14ac:dyDescent="0.2">
      <c r="A8461" s="50">
        <v>41484</v>
      </c>
      <c r="B8461">
        <f t="shared" si="396"/>
        <v>2013</v>
      </c>
      <c r="C8461" s="51">
        <f t="shared" si="397"/>
        <v>7</v>
      </c>
      <c r="D8461" s="51">
        <f t="shared" si="398"/>
        <v>29</v>
      </c>
      <c r="E8461" s="52">
        <v>0.625</v>
      </c>
      <c r="G8461">
        <v>6.3310000000000004</v>
      </c>
      <c r="H8461">
        <v>2.5299999999999998</v>
      </c>
      <c r="I8461">
        <v>-0.14299999999999999</v>
      </c>
      <c r="J8461">
        <v>-0.47899999999999998</v>
      </c>
      <c r="K8461">
        <v>-0.84499999999999997</v>
      </c>
      <c r="L8461">
        <v>-1.0149999999999999</v>
      </c>
      <c r="M8461">
        <v>-1.327</v>
      </c>
    </row>
    <row r="8462" spans="1:13" x14ac:dyDescent="0.2">
      <c r="A8462" s="50">
        <v>41484</v>
      </c>
      <c r="B8462">
        <f t="shared" si="396"/>
        <v>2013</v>
      </c>
      <c r="C8462" s="51">
        <f t="shared" si="397"/>
        <v>7</v>
      </c>
      <c r="D8462" s="51">
        <f t="shared" si="398"/>
        <v>29</v>
      </c>
      <c r="E8462" s="52">
        <v>0.75</v>
      </c>
      <c r="G8462">
        <v>6.7119999999999997</v>
      </c>
      <c r="H8462">
        <v>2.5299999999999998</v>
      </c>
      <c r="I8462">
        <v>-0.14299999999999999</v>
      </c>
      <c r="J8462">
        <v>-0.50700000000000001</v>
      </c>
      <c r="K8462">
        <v>-0.84499999999999997</v>
      </c>
      <c r="L8462">
        <v>-1.0149999999999999</v>
      </c>
      <c r="M8462">
        <v>-1.327</v>
      </c>
    </row>
    <row r="8463" spans="1:13" x14ac:dyDescent="0.2">
      <c r="A8463" s="50">
        <v>41484</v>
      </c>
      <c r="B8463">
        <f t="shared" si="396"/>
        <v>2013</v>
      </c>
      <c r="C8463" s="51">
        <f t="shared" si="397"/>
        <v>7</v>
      </c>
      <c r="D8463" s="51">
        <f t="shared" si="398"/>
        <v>29</v>
      </c>
      <c r="E8463" s="52">
        <v>0.875</v>
      </c>
      <c r="G8463">
        <v>6.8639999999999999</v>
      </c>
      <c r="H8463">
        <v>2.5840000000000001</v>
      </c>
      <c r="I8463">
        <v>-0.14299999999999999</v>
      </c>
      <c r="J8463">
        <v>-0.50700000000000001</v>
      </c>
      <c r="K8463">
        <v>-0.84499999999999997</v>
      </c>
      <c r="L8463">
        <v>-1.0149999999999999</v>
      </c>
      <c r="M8463">
        <v>-1.2989999999999999</v>
      </c>
    </row>
    <row r="8464" spans="1:13" x14ac:dyDescent="0.2">
      <c r="A8464" s="50">
        <v>41485</v>
      </c>
      <c r="B8464">
        <f t="shared" si="396"/>
        <v>2013</v>
      </c>
      <c r="C8464" s="51">
        <f t="shared" si="397"/>
        <v>7</v>
      </c>
      <c r="D8464" s="51">
        <f t="shared" si="398"/>
        <v>30</v>
      </c>
      <c r="E8464" s="52">
        <v>0</v>
      </c>
      <c r="G8464">
        <v>6.7629999999999999</v>
      </c>
      <c r="H8464">
        <v>2.637</v>
      </c>
      <c r="I8464">
        <v>-0.14299999999999999</v>
      </c>
      <c r="J8464">
        <v>-0.47899999999999998</v>
      </c>
      <c r="K8464">
        <v>-0.84499999999999997</v>
      </c>
      <c r="L8464">
        <v>-1.0149999999999999</v>
      </c>
      <c r="M8464">
        <v>-1.327</v>
      </c>
    </row>
    <row r="8465" spans="1:13" x14ac:dyDescent="0.2">
      <c r="A8465" s="50">
        <v>41485</v>
      </c>
      <c r="B8465">
        <f t="shared" si="396"/>
        <v>2013</v>
      </c>
      <c r="C8465" s="51">
        <f t="shared" si="397"/>
        <v>7</v>
      </c>
      <c r="D8465" s="51">
        <f t="shared" si="398"/>
        <v>30</v>
      </c>
      <c r="E8465" s="52">
        <v>0.125</v>
      </c>
      <c r="G8465">
        <v>6.5350000000000001</v>
      </c>
      <c r="H8465">
        <v>2.69</v>
      </c>
      <c r="I8465">
        <v>-0.14299999999999999</v>
      </c>
      <c r="J8465">
        <v>-0.47899999999999998</v>
      </c>
      <c r="K8465">
        <v>-0.84499999999999997</v>
      </c>
      <c r="L8465">
        <v>-1.0149999999999999</v>
      </c>
      <c r="M8465">
        <v>-1.2989999999999999</v>
      </c>
    </row>
    <row r="8466" spans="1:13" x14ac:dyDescent="0.2">
      <c r="A8466" s="50">
        <v>41485</v>
      </c>
      <c r="B8466">
        <f t="shared" si="396"/>
        <v>2013</v>
      </c>
      <c r="C8466" s="51">
        <f t="shared" si="397"/>
        <v>7</v>
      </c>
      <c r="D8466" s="51">
        <f t="shared" si="398"/>
        <v>30</v>
      </c>
      <c r="E8466" s="52">
        <v>0.25</v>
      </c>
      <c r="G8466">
        <v>6.3819999999999997</v>
      </c>
      <c r="H8466">
        <v>2.7440000000000002</v>
      </c>
      <c r="I8466">
        <v>-0.14299999999999999</v>
      </c>
      <c r="J8466">
        <v>-0.47899999999999998</v>
      </c>
      <c r="K8466">
        <v>-0.84499999999999997</v>
      </c>
      <c r="L8466">
        <v>-1.0149999999999999</v>
      </c>
      <c r="M8466">
        <v>-1.2989999999999999</v>
      </c>
    </row>
    <row r="8467" spans="1:13" x14ac:dyDescent="0.2">
      <c r="A8467" s="50">
        <v>41485</v>
      </c>
      <c r="B8467">
        <f t="shared" si="396"/>
        <v>2013</v>
      </c>
      <c r="C8467" s="51">
        <f t="shared" si="397"/>
        <v>7</v>
      </c>
      <c r="D8467" s="51">
        <f t="shared" si="398"/>
        <v>30</v>
      </c>
      <c r="E8467" s="52">
        <v>0.375</v>
      </c>
      <c r="G8467">
        <v>6.7370000000000001</v>
      </c>
      <c r="H8467">
        <v>2.7970000000000002</v>
      </c>
      <c r="I8467">
        <v>-0.14299999999999999</v>
      </c>
      <c r="J8467">
        <v>-0.47899999999999998</v>
      </c>
      <c r="K8467">
        <v>-0.84499999999999997</v>
      </c>
      <c r="L8467">
        <v>-1.0149999999999999</v>
      </c>
      <c r="M8467">
        <v>-1.2989999999999999</v>
      </c>
    </row>
    <row r="8468" spans="1:13" x14ac:dyDescent="0.2">
      <c r="A8468" s="50">
        <v>41485</v>
      </c>
      <c r="B8468">
        <f t="shared" si="396"/>
        <v>2013</v>
      </c>
      <c r="C8468" s="51">
        <f t="shared" si="397"/>
        <v>7</v>
      </c>
      <c r="D8468" s="51">
        <f t="shared" si="398"/>
        <v>30</v>
      </c>
      <c r="E8468" s="52">
        <v>0.5</v>
      </c>
      <c r="G8468">
        <v>7.0659999999999998</v>
      </c>
      <c r="H8468">
        <v>2.7970000000000002</v>
      </c>
      <c r="I8468">
        <v>-0.14299999999999999</v>
      </c>
      <c r="J8468">
        <v>-0.47899999999999998</v>
      </c>
      <c r="K8468">
        <v>-0.84499999999999997</v>
      </c>
      <c r="L8468">
        <v>-1.0149999999999999</v>
      </c>
      <c r="M8468">
        <v>-1.2989999999999999</v>
      </c>
    </row>
    <row r="8469" spans="1:13" x14ac:dyDescent="0.2">
      <c r="A8469" s="50">
        <v>41485</v>
      </c>
      <c r="B8469">
        <f t="shared" si="396"/>
        <v>2013</v>
      </c>
      <c r="C8469" s="51">
        <f t="shared" si="397"/>
        <v>7</v>
      </c>
      <c r="D8469" s="51">
        <f t="shared" si="398"/>
        <v>30</v>
      </c>
      <c r="E8469" s="52">
        <v>0.625</v>
      </c>
      <c r="G8469">
        <v>7.2930000000000001</v>
      </c>
      <c r="H8469">
        <v>2.823</v>
      </c>
      <c r="I8469">
        <v>-0.14299999999999999</v>
      </c>
      <c r="J8469">
        <v>-0.47899999999999998</v>
      </c>
      <c r="K8469">
        <v>-0.84499999999999997</v>
      </c>
      <c r="L8469">
        <v>-1.0149999999999999</v>
      </c>
      <c r="M8469">
        <v>-1.2989999999999999</v>
      </c>
    </row>
    <row r="8470" spans="1:13" x14ac:dyDescent="0.2">
      <c r="A8470" s="50">
        <v>41485</v>
      </c>
      <c r="B8470">
        <f t="shared" si="396"/>
        <v>2013</v>
      </c>
      <c r="C8470" s="51">
        <f t="shared" si="397"/>
        <v>7</v>
      </c>
      <c r="D8470" s="51">
        <f t="shared" si="398"/>
        <v>30</v>
      </c>
      <c r="E8470" s="52">
        <v>0.75</v>
      </c>
      <c r="G8470">
        <v>7.7949999999999999</v>
      </c>
      <c r="H8470">
        <v>2.8769999999999998</v>
      </c>
      <c r="I8470">
        <v>-0.11600000000000001</v>
      </c>
      <c r="J8470">
        <v>-0.47899999999999998</v>
      </c>
      <c r="K8470">
        <v>-0.81699999999999995</v>
      </c>
      <c r="L8470">
        <v>-1.0149999999999999</v>
      </c>
      <c r="M8470">
        <v>-1.2989999999999999</v>
      </c>
    </row>
    <row r="8471" spans="1:13" x14ac:dyDescent="0.2">
      <c r="A8471" s="50">
        <v>41485</v>
      </c>
      <c r="B8471">
        <f t="shared" si="396"/>
        <v>2013</v>
      </c>
      <c r="C8471" s="51">
        <f t="shared" si="397"/>
        <v>7</v>
      </c>
      <c r="D8471" s="51">
        <f t="shared" si="398"/>
        <v>30</v>
      </c>
      <c r="E8471" s="52">
        <v>0.875</v>
      </c>
      <c r="G8471">
        <v>7.72</v>
      </c>
      <c r="H8471">
        <v>2.93</v>
      </c>
      <c r="I8471">
        <v>-0.11600000000000001</v>
      </c>
      <c r="J8471">
        <v>-0.47899999999999998</v>
      </c>
      <c r="K8471">
        <v>-0.81699999999999995</v>
      </c>
      <c r="L8471">
        <v>-1.0149999999999999</v>
      </c>
      <c r="M8471">
        <v>-1.2989999999999999</v>
      </c>
    </row>
    <row r="8472" spans="1:13" x14ac:dyDescent="0.2">
      <c r="A8472" s="50">
        <v>41486</v>
      </c>
      <c r="B8472">
        <f t="shared" si="396"/>
        <v>2013</v>
      </c>
      <c r="C8472" s="51">
        <f t="shared" si="397"/>
        <v>7</v>
      </c>
      <c r="D8472" s="51">
        <f t="shared" si="398"/>
        <v>31</v>
      </c>
      <c r="E8472" s="52">
        <v>0</v>
      </c>
      <c r="G8472">
        <v>7.5940000000000003</v>
      </c>
      <c r="H8472">
        <v>3.0089999999999999</v>
      </c>
      <c r="I8472">
        <v>-0.11600000000000001</v>
      </c>
      <c r="J8472">
        <v>-0.47899999999999998</v>
      </c>
      <c r="K8472">
        <v>-0.81699999999999995</v>
      </c>
      <c r="L8472">
        <v>-1.0149999999999999</v>
      </c>
      <c r="M8472">
        <v>-1.2989999999999999</v>
      </c>
    </row>
    <row r="8473" spans="1:13" x14ac:dyDescent="0.2">
      <c r="A8473" s="50">
        <v>41486</v>
      </c>
      <c r="B8473">
        <f t="shared" si="396"/>
        <v>2013</v>
      </c>
      <c r="C8473" s="51">
        <f t="shared" si="397"/>
        <v>7</v>
      </c>
      <c r="D8473" s="51">
        <f t="shared" si="398"/>
        <v>31</v>
      </c>
      <c r="E8473" s="52">
        <v>0.125</v>
      </c>
      <c r="G8473">
        <v>7.2930000000000001</v>
      </c>
      <c r="H8473">
        <v>3.1160000000000001</v>
      </c>
      <c r="I8473">
        <v>-0.11600000000000001</v>
      </c>
      <c r="J8473">
        <v>-0.47899999999999998</v>
      </c>
      <c r="K8473">
        <v>-0.81699999999999995</v>
      </c>
      <c r="L8473">
        <v>-1.0149999999999999</v>
      </c>
      <c r="M8473">
        <v>-1.2989999999999999</v>
      </c>
    </row>
    <row r="8474" spans="1:13" x14ac:dyDescent="0.2">
      <c r="A8474" s="50">
        <v>41486</v>
      </c>
      <c r="B8474">
        <f t="shared" si="396"/>
        <v>2013</v>
      </c>
      <c r="C8474" s="51">
        <f t="shared" si="397"/>
        <v>7</v>
      </c>
      <c r="D8474" s="51">
        <f t="shared" si="398"/>
        <v>31</v>
      </c>
      <c r="E8474" s="52">
        <v>0.25</v>
      </c>
      <c r="G8474">
        <v>7.0910000000000002</v>
      </c>
      <c r="H8474">
        <v>3.1419999999999999</v>
      </c>
      <c r="I8474">
        <v>-0.11600000000000001</v>
      </c>
      <c r="J8474">
        <v>-0.47899999999999998</v>
      </c>
      <c r="K8474">
        <v>-0.81699999999999995</v>
      </c>
      <c r="L8474">
        <v>-1.0149999999999999</v>
      </c>
      <c r="M8474">
        <v>-1.2989999999999999</v>
      </c>
    </row>
    <row r="8475" spans="1:13" x14ac:dyDescent="0.2">
      <c r="A8475" s="50">
        <v>41486</v>
      </c>
      <c r="B8475">
        <f t="shared" si="396"/>
        <v>2013</v>
      </c>
      <c r="C8475" s="51">
        <f t="shared" si="397"/>
        <v>7</v>
      </c>
      <c r="D8475" s="51">
        <f t="shared" si="398"/>
        <v>31</v>
      </c>
      <c r="E8475" s="52">
        <v>0.375</v>
      </c>
      <c r="G8475">
        <v>6.99</v>
      </c>
      <c r="H8475">
        <v>3.1680000000000001</v>
      </c>
      <c r="I8475">
        <v>-0.11600000000000001</v>
      </c>
      <c r="J8475">
        <v>-0.47899999999999998</v>
      </c>
      <c r="K8475">
        <v>-0.81699999999999995</v>
      </c>
      <c r="L8475">
        <v>-0.98599999999999999</v>
      </c>
      <c r="M8475">
        <v>-1.2989999999999999</v>
      </c>
    </row>
    <row r="8476" spans="1:13" x14ac:dyDescent="0.2">
      <c r="A8476" s="50">
        <v>41486</v>
      </c>
      <c r="B8476">
        <f t="shared" si="396"/>
        <v>2013</v>
      </c>
      <c r="C8476" s="51">
        <f t="shared" si="397"/>
        <v>7</v>
      </c>
      <c r="D8476" s="51">
        <f t="shared" si="398"/>
        <v>31</v>
      </c>
      <c r="E8476" s="52">
        <v>0.5</v>
      </c>
      <c r="G8476">
        <v>7.0659999999999998</v>
      </c>
      <c r="H8476">
        <v>3.1949999999999998</v>
      </c>
      <c r="I8476">
        <v>-0.11600000000000001</v>
      </c>
      <c r="J8476">
        <v>-0.47899999999999998</v>
      </c>
      <c r="K8476">
        <v>-0.81699999999999995</v>
      </c>
      <c r="L8476">
        <v>-0.98599999999999999</v>
      </c>
      <c r="M8476">
        <v>-1.2989999999999999</v>
      </c>
    </row>
    <row r="8477" spans="1:13" x14ac:dyDescent="0.2">
      <c r="A8477" s="50">
        <v>41486</v>
      </c>
      <c r="B8477">
        <f t="shared" si="396"/>
        <v>2013</v>
      </c>
      <c r="C8477" s="51">
        <f t="shared" si="397"/>
        <v>7</v>
      </c>
      <c r="D8477" s="51">
        <f t="shared" si="398"/>
        <v>31</v>
      </c>
      <c r="E8477" s="52">
        <v>0.625</v>
      </c>
      <c r="G8477">
        <v>7.0410000000000004</v>
      </c>
      <c r="H8477">
        <v>3.1949999999999998</v>
      </c>
      <c r="I8477">
        <v>-0.11600000000000001</v>
      </c>
      <c r="J8477">
        <v>-0.47899999999999998</v>
      </c>
      <c r="K8477">
        <v>-0.81699999999999995</v>
      </c>
      <c r="L8477">
        <v>-1.0149999999999999</v>
      </c>
      <c r="M8477">
        <v>-1.27</v>
      </c>
    </row>
    <row r="8478" spans="1:13" x14ac:dyDescent="0.2">
      <c r="A8478" s="50">
        <v>41486</v>
      </c>
      <c r="B8478">
        <f t="shared" si="396"/>
        <v>2013</v>
      </c>
      <c r="C8478" s="51">
        <f t="shared" si="397"/>
        <v>7</v>
      </c>
      <c r="D8478" s="51">
        <f t="shared" si="398"/>
        <v>31</v>
      </c>
      <c r="E8478" s="52">
        <v>0.75</v>
      </c>
      <c r="G8478">
        <v>7.2169999999999996</v>
      </c>
      <c r="H8478">
        <v>3.2210000000000001</v>
      </c>
      <c r="I8478">
        <v>-0.11600000000000001</v>
      </c>
      <c r="J8478">
        <v>-0.47899999999999998</v>
      </c>
      <c r="K8478">
        <v>-0.81699999999999995</v>
      </c>
      <c r="L8478">
        <v>-1.0149999999999999</v>
      </c>
      <c r="M8478">
        <v>-1.27</v>
      </c>
    </row>
    <row r="8479" spans="1:13" x14ac:dyDescent="0.2">
      <c r="A8479" s="50">
        <v>41486</v>
      </c>
      <c r="B8479">
        <f t="shared" si="396"/>
        <v>2013</v>
      </c>
      <c r="C8479" s="51">
        <f t="shared" si="397"/>
        <v>7</v>
      </c>
      <c r="D8479" s="51">
        <f t="shared" si="398"/>
        <v>31</v>
      </c>
      <c r="E8479" s="52">
        <v>0.875</v>
      </c>
      <c r="G8479">
        <v>7.0910000000000002</v>
      </c>
      <c r="H8479">
        <v>3.2210000000000001</v>
      </c>
      <c r="I8479">
        <v>-0.11600000000000001</v>
      </c>
      <c r="J8479">
        <v>-0.47899999999999998</v>
      </c>
      <c r="K8479">
        <v>-0.81699999999999995</v>
      </c>
      <c r="L8479">
        <v>-0.98599999999999999</v>
      </c>
      <c r="M8479">
        <v>-1.27</v>
      </c>
    </row>
    <row r="8480" spans="1:13" x14ac:dyDescent="0.2">
      <c r="A8480" s="50">
        <v>41487</v>
      </c>
      <c r="B8480">
        <f t="shared" si="396"/>
        <v>2013</v>
      </c>
      <c r="C8480" s="51">
        <f t="shared" si="397"/>
        <v>8</v>
      </c>
      <c r="D8480" s="51">
        <f t="shared" si="398"/>
        <v>1</v>
      </c>
      <c r="E8480" s="52">
        <v>0</v>
      </c>
      <c r="G8480">
        <v>6.94</v>
      </c>
      <c r="H8480">
        <v>3.2210000000000001</v>
      </c>
      <c r="I8480">
        <v>-8.7999999999999995E-2</v>
      </c>
      <c r="J8480">
        <v>-0.45100000000000001</v>
      </c>
      <c r="K8480">
        <v>-0.81699999999999995</v>
      </c>
      <c r="L8480">
        <v>-0.98599999999999999</v>
      </c>
      <c r="M8480">
        <v>-1.27</v>
      </c>
    </row>
    <row r="8481" spans="1:13" x14ac:dyDescent="0.2">
      <c r="A8481" s="50">
        <v>41487</v>
      </c>
      <c r="B8481">
        <f t="shared" si="396"/>
        <v>2013</v>
      </c>
      <c r="C8481" s="51">
        <f t="shared" si="397"/>
        <v>8</v>
      </c>
      <c r="D8481" s="51">
        <f t="shared" si="398"/>
        <v>1</v>
      </c>
      <c r="E8481" s="52">
        <v>0.125</v>
      </c>
      <c r="G8481">
        <v>6.7119999999999997</v>
      </c>
      <c r="H8481">
        <v>3.2210000000000001</v>
      </c>
      <c r="I8481">
        <v>-8.7999999999999995E-2</v>
      </c>
      <c r="J8481">
        <v>-0.47899999999999998</v>
      </c>
      <c r="K8481">
        <v>-0.81699999999999995</v>
      </c>
      <c r="L8481">
        <v>-0.98599999999999999</v>
      </c>
      <c r="M8481">
        <v>-1.27</v>
      </c>
    </row>
    <row r="8482" spans="1:13" x14ac:dyDescent="0.2">
      <c r="A8482" s="50">
        <v>41487</v>
      </c>
      <c r="B8482">
        <f t="shared" si="396"/>
        <v>2013</v>
      </c>
      <c r="C8482" s="51">
        <f t="shared" si="397"/>
        <v>8</v>
      </c>
      <c r="D8482" s="51">
        <f t="shared" si="398"/>
        <v>1</v>
      </c>
      <c r="E8482" s="52">
        <v>0.25</v>
      </c>
      <c r="G8482">
        <v>6.5350000000000001</v>
      </c>
      <c r="H8482">
        <v>3.2210000000000001</v>
      </c>
      <c r="I8482">
        <v>-8.7999999999999995E-2</v>
      </c>
      <c r="J8482">
        <v>-0.45100000000000001</v>
      </c>
      <c r="K8482">
        <v>-0.81699999999999995</v>
      </c>
      <c r="L8482">
        <v>-0.98599999999999999</v>
      </c>
      <c r="M8482">
        <v>-1.27</v>
      </c>
    </row>
    <row r="8483" spans="1:13" x14ac:dyDescent="0.2">
      <c r="A8483" s="50">
        <v>41487</v>
      </c>
      <c r="B8483">
        <f t="shared" si="396"/>
        <v>2013</v>
      </c>
      <c r="C8483" s="51">
        <f t="shared" si="397"/>
        <v>8</v>
      </c>
      <c r="D8483" s="51">
        <f t="shared" si="398"/>
        <v>1</v>
      </c>
      <c r="E8483" s="52">
        <v>0.375</v>
      </c>
      <c r="G8483">
        <v>6.4080000000000004</v>
      </c>
      <c r="H8483">
        <v>3.1949999999999998</v>
      </c>
      <c r="I8483">
        <v>-8.7999999999999995E-2</v>
      </c>
      <c r="J8483">
        <v>-0.47899999999999998</v>
      </c>
      <c r="K8483">
        <v>-0.81699999999999995</v>
      </c>
      <c r="L8483">
        <v>-0.98599999999999999</v>
      </c>
      <c r="M8483">
        <v>-1.27</v>
      </c>
    </row>
    <row r="8484" spans="1:13" x14ac:dyDescent="0.2">
      <c r="A8484" s="50">
        <v>41487</v>
      </c>
      <c r="B8484">
        <f t="shared" si="396"/>
        <v>2013</v>
      </c>
      <c r="C8484" s="51">
        <f t="shared" si="397"/>
        <v>8</v>
      </c>
      <c r="D8484" s="51">
        <f t="shared" si="398"/>
        <v>1</v>
      </c>
      <c r="E8484" s="52">
        <v>0.5</v>
      </c>
      <c r="G8484">
        <v>6.4580000000000002</v>
      </c>
      <c r="H8484">
        <v>3.1680000000000001</v>
      </c>
      <c r="I8484">
        <v>-8.7999999999999995E-2</v>
      </c>
      <c r="J8484">
        <v>-0.45100000000000001</v>
      </c>
      <c r="K8484">
        <v>-0.81699999999999995</v>
      </c>
      <c r="L8484">
        <v>-0.98599999999999999</v>
      </c>
      <c r="M8484">
        <v>-1.27</v>
      </c>
    </row>
    <row r="8485" spans="1:13" x14ac:dyDescent="0.2">
      <c r="A8485" s="50">
        <v>41487</v>
      </c>
      <c r="B8485">
        <f t="shared" si="396"/>
        <v>2013</v>
      </c>
      <c r="C8485" s="51">
        <f t="shared" si="397"/>
        <v>8</v>
      </c>
      <c r="D8485" s="51">
        <f t="shared" si="398"/>
        <v>1</v>
      </c>
      <c r="E8485" s="52">
        <v>0.625</v>
      </c>
      <c r="G8485">
        <v>6.6109999999999998</v>
      </c>
      <c r="H8485">
        <v>3.1419999999999999</v>
      </c>
      <c r="I8485">
        <v>-8.7999999999999995E-2</v>
      </c>
      <c r="J8485">
        <v>-0.45100000000000001</v>
      </c>
      <c r="K8485">
        <v>-0.81699999999999995</v>
      </c>
      <c r="L8485">
        <v>-0.98599999999999999</v>
      </c>
      <c r="M8485">
        <v>-1.27</v>
      </c>
    </row>
    <row r="8486" spans="1:13" x14ac:dyDescent="0.2">
      <c r="A8486" s="50">
        <v>41487</v>
      </c>
      <c r="B8486">
        <f t="shared" si="396"/>
        <v>2013</v>
      </c>
      <c r="C8486" s="51">
        <f t="shared" si="397"/>
        <v>8</v>
      </c>
      <c r="D8486" s="51">
        <f t="shared" si="398"/>
        <v>1</v>
      </c>
      <c r="E8486" s="52">
        <v>0.75</v>
      </c>
      <c r="G8486">
        <v>6.7880000000000003</v>
      </c>
      <c r="H8486">
        <v>3.1160000000000001</v>
      </c>
      <c r="I8486">
        <v>-8.7999999999999995E-2</v>
      </c>
      <c r="J8486">
        <v>-0.45100000000000001</v>
      </c>
      <c r="K8486">
        <v>-0.81699999999999995</v>
      </c>
      <c r="L8486">
        <v>-0.98599999999999999</v>
      </c>
      <c r="M8486">
        <v>-1.27</v>
      </c>
    </row>
    <row r="8487" spans="1:13" x14ac:dyDescent="0.2">
      <c r="A8487" s="50">
        <v>41487</v>
      </c>
      <c r="B8487">
        <f t="shared" si="396"/>
        <v>2013</v>
      </c>
      <c r="C8487" s="51">
        <f t="shared" si="397"/>
        <v>8</v>
      </c>
      <c r="D8487" s="51">
        <f t="shared" si="398"/>
        <v>1</v>
      </c>
      <c r="E8487" s="52">
        <v>0.875</v>
      </c>
      <c r="G8487">
        <v>6.7880000000000003</v>
      </c>
      <c r="H8487">
        <v>3.1160000000000001</v>
      </c>
      <c r="I8487">
        <v>-8.7999999999999995E-2</v>
      </c>
      <c r="J8487">
        <v>-0.45100000000000001</v>
      </c>
      <c r="K8487">
        <v>-0.81699999999999995</v>
      </c>
      <c r="L8487">
        <v>-0.98599999999999999</v>
      </c>
      <c r="M8487">
        <v>-1.27</v>
      </c>
    </row>
    <row r="8488" spans="1:13" x14ac:dyDescent="0.2">
      <c r="A8488" s="50">
        <v>41488</v>
      </c>
      <c r="B8488">
        <f t="shared" si="396"/>
        <v>2013</v>
      </c>
      <c r="C8488" s="51">
        <f t="shared" si="397"/>
        <v>8</v>
      </c>
      <c r="D8488" s="51">
        <f t="shared" si="398"/>
        <v>2</v>
      </c>
      <c r="E8488" s="52">
        <v>0</v>
      </c>
      <c r="G8488">
        <v>6.6870000000000003</v>
      </c>
      <c r="H8488">
        <v>3.089</v>
      </c>
      <c r="I8488">
        <v>-8.7999999999999995E-2</v>
      </c>
      <c r="J8488">
        <v>-0.45100000000000001</v>
      </c>
      <c r="K8488">
        <v>-0.81699999999999995</v>
      </c>
      <c r="L8488">
        <v>-0.98599999999999999</v>
      </c>
      <c r="M8488">
        <v>-1.27</v>
      </c>
    </row>
    <row r="8489" spans="1:13" x14ac:dyDescent="0.2">
      <c r="A8489" s="50">
        <v>41488</v>
      </c>
      <c r="B8489">
        <f t="shared" si="396"/>
        <v>2013</v>
      </c>
      <c r="C8489" s="51">
        <f t="shared" si="397"/>
        <v>8</v>
      </c>
      <c r="D8489" s="51">
        <f t="shared" si="398"/>
        <v>2</v>
      </c>
      <c r="E8489" s="52">
        <v>0.125</v>
      </c>
      <c r="G8489">
        <v>6.4080000000000004</v>
      </c>
      <c r="H8489">
        <v>3.089</v>
      </c>
      <c r="I8489">
        <v>-8.7999999999999995E-2</v>
      </c>
      <c r="J8489">
        <v>-0.45100000000000001</v>
      </c>
      <c r="K8489">
        <v>-0.81699999999999995</v>
      </c>
      <c r="L8489">
        <v>-0.98599999999999999</v>
      </c>
      <c r="M8489">
        <v>-1.27</v>
      </c>
    </row>
    <row r="8490" spans="1:13" x14ac:dyDescent="0.2">
      <c r="A8490" s="50">
        <v>41488</v>
      </c>
      <c r="B8490">
        <f t="shared" si="396"/>
        <v>2013</v>
      </c>
      <c r="C8490" s="51">
        <f t="shared" si="397"/>
        <v>8</v>
      </c>
      <c r="D8490" s="51">
        <f t="shared" si="398"/>
        <v>2</v>
      </c>
      <c r="E8490" s="52">
        <v>0.25</v>
      </c>
      <c r="G8490">
        <v>6.2809999999999997</v>
      </c>
      <c r="H8490">
        <v>3.1160000000000001</v>
      </c>
      <c r="I8490">
        <v>-8.7999999999999995E-2</v>
      </c>
      <c r="J8490">
        <v>-0.45100000000000001</v>
      </c>
      <c r="K8490">
        <v>-0.81699999999999995</v>
      </c>
      <c r="L8490">
        <v>-0.98599999999999999</v>
      </c>
      <c r="M8490">
        <v>-1.27</v>
      </c>
    </row>
    <row r="8491" spans="1:13" x14ac:dyDescent="0.2">
      <c r="A8491" s="50">
        <v>41488</v>
      </c>
      <c r="B8491">
        <f t="shared" si="396"/>
        <v>2013</v>
      </c>
      <c r="C8491" s="51">
        <f t="shared" si="397"/>
        <v>8</v>
      </c>
      <c r="D8491" s="51">
        <f t="shared" si="398"/>
        <v>2</v>
      </c>
      <c r="E8491" s="52">
        <v>0.375</v>
      </c>
      <c r="G8491">
        <v>6.3310000000000004</v>
      </c>
      <c r="H8491">
        <v>3.1160000000000001</v>
      </c>
      <c r="I8491">
        <v>-8.7999999999999995E-2</v>
      </c>
      <c r="J8491">
        <v>-0.45100000000000001</v>
      </c>
      <c r="K8491">
        <v>-0.81699999999999995</v>
      </c>
      <c r="L8491">
        <v>-0.98599999999999999</v>
      </c>
      <c r="M8491">
        <v>-1.27</v>
      </c>
    </row>
    <row r="8492" spans="1:13" x14ac:dyDescent="0.2">
      <c r="A8492" s="50">
        <v>41488</v>
      </c>
      <c r="B8492">
        <f t="shared" si="396"/>
        <v>2013</v>
      </c>
      <c r="C8492" s="51">
        <f t="shared" si="397"/>
        <v>8</v>
      </c>
      <c r="D8492" s="51">
        <f t="shared" si="398"/>
        <v>2</v>
      </c>
      <c r="E8492" s="52">
        <v>0.5</v>
      </c>
      <c r="G8492">
        <v>6.585</v>
      </c>
      <c r="H8492">
        <v>3.089</v>
      </c>
      <c r="I8492">
        <v>-8.7999999999999995E-2</v>
      </c>
      <c r="J8492">
        <v>-0.45100000000000001</v>
      </c>
      <c r="K8492">
        <v>-0.81699999999999995</v>
      </c>
      <c r="L8492">
        <v>-0.98599999999999999</v>
      </c>
      <c r="M8492">
        <v>-1.27</v>
      </c>
    </row>
    <row r="8493" spans="1:13" x14ac:dyDescent="0.2">
      <c r="A8493" s="50">
        <v>41488</v>
      </c>
      <c r="B8493">
        <f t="shared" si="396"/>
        <v>2013</v>
      </c>
      <c r="C8493" s="51">
        <f t="shared" si="397"/>
        <v>8</v>
      </c>
      <c r="D8493" s="51">
        <f t="shared" si="398"/>
        <v>2</v>
      </c>
      <c r="E8493" s="52">
        <v>0.625</v>
      </c>
      <c r="G8493">
        <v>6.99</v>
      </c>
      <c r="H8493">
        <v>3.0630000000000002</v>
      </c>
      <c r="I8493">
        <v>-8.7999999999999995E-2</v>
      </c>
      <c r="J8493">
        <v>-0.45100000000000001</v>
      </c>
      <c r="K8493">
        <v>-0.78900000000000003</v>
      </c>
      <c r="L8493">
        <v>-0.98599999999999999</v>
      </c>
      <c r="M8493">
        <v>-1.27</v>
      </c>
    </row>
    <row r="8494" spans="1:13" x14ac:dyDescent="0.2">
      <c r="A8494" s="50">
        <v>41488</v>
      </c>
      <c r="B8494">
        <f t="shared" si="396"/>
        <v>2013</v>
      </c>
      <c r="C8494" s="51">
        <f t="shared" si="397"/>
        <v>8</v>
      </c>
      <c r="D8494" s="51">
        <f t="shared" si="398"/>
        <v>2</v>
      </c>
      <c r="E8494" s="52">
        <v>0.75</v>
      </c>
      <c r="G8494">
        <v>7.2679999999999998</v>
      </c>
      <c r="H8494">
        <v>3.0630000000000002</v>
      </c>
      <c r="I8494">
        <v>-0.06</v>
      </c>
      <c r="J8494">
        <v>-0.45100000000000001</v>
      </c>
      <c r="K8494">
        <v>-0.81699999999999995</v>
      </c>
      <c r="L8494">
        <v>-0.98599999999999999</v>
      </c>
      <c r="M8494">
        <v>-1.242</v>
      </c>
    </row>
    <row r="8495" spans="1:13" x14ac:dyDescent="0.2">
      <c r="A8495" s="50">
        <v>41488</v>
      </c>
      <c r="B8495">
        <f t="shared" si="396"/>
        <v>2013</v>
      </c>
      <c r="C8495" s="51">
        <f t="shared" si="397"/>
        <v>8</v>
      </c>
      <c r="D8495" s="51">
        <f t="shared" si="398"/>
        <v>2</v>
      </c>
      <c r="E8495" s="52">
        <v>0.875</v>
      </c>
      <c r="G8495">
        <v>7.2930000000000001</v>
      </c>
      <c r="H8495">
        <v>3.1160000000000001</v>
      </c>
      <c r="I8495">
        <v>-8.7999999999999995E-2</v>
      </c>
      <c r="J8495">
        <v>-0.45100000000000001</v>
      </c>
      <c r="K8495">
        <v>-0.78900000000000003</v>
      </c>
      <c r="L8495">
        <v>-0.98599999999999999</v>
      </c>
      <c r="M8495">
        <v>-1.27</v>
      </c>
    </row>
    <row r="8496" spans="1:13" x14ac:dyDescent="0.2">
      <c r="A8496" s="50">
        <v>41489</v>
      </c>
      <c r="B8496">
        <f t="shared" si="396"/>
        <v>2013</v>
      </c>
      <c r="C8496" s="51">
        <f t="shared" si="397"/>
        <v>8</v>
      </c>
      <c r="D8496" s="51">
        <f t="shared" si="398"/>
        <v>3</v>
      </c>
      <c r="E8496" s="52">
        <v>0</v>
      </c>
      <c r="G8496">
        <v>7.0659999999999998</v>
      </c>
      <c r="H8496">
        <v>3.1680000000000001</v>
      </c>
      <c r="I8496">
        <v>-8.7999999999999995E-2</v>
      </c>
      <c r="J8496">
        <v>-0.45100000000000001</v>
      </c>
      <c r="K8496">
        <v>-0.78900000000000003</v>
      </c>
      <c r="L8496">
        <v>-0.95799999999999996</v>
      </c>
      <c r="M8496">
        <v>-1.27</v>
      </c>
    </row>
    <row r="8497" spans="1:13" x14ac:dyDescent="0.2">
      <c r="A8497" s="50">
        <v>41489</v>
      </c>
      <c r="B8497">
        <f t="shared" si="396"/>
        <v>2013</v>
      </c>
      <c r="C8497" s="51">
        <f t="shared" si="397"/>
        <v>8</v>
      </c>
      <c r="D8497" s="51">
        <f t="shared" si="398"/>
        <v>3</v>
      </c>
      <c r="E8497" s="52">
        <v>0.125</v>
      </c>
      <c r="G8497">
        <v>6.7370000000000001</v>
      </c>
      <c r="H8497">
        <v>3.1949999999999998</v>
      </c>
      <c r="I8497">
        <v>-0.06</v>
      </c>
      <c r="J8497">
        <v>-0.45100000000000001</v>
      </c>
      <c r="K8497">
        <v>-0.78900000000000003</v>
      </c>
      <c r="L8497">
        <v>-0.98599999999999999</v>
      </c>
      <c r="M8497">
        <v>-1.242</v>
      </c>
    </row>
    <row r="8498" spans="1:13" x14ac:dyDescent="0.2">
      <c r="A8498" s="50">
        <v>41489</v>
      </c>
      <c r="B8498">
        <f t="shared" si="396"/>
        <v>2013</v>
      </c>
      <c r="C8498" s="51">
        <f t="shared" si="397"/>
        <v>8</v>
      </c>
      <c r="D8498" s="51">
        <f t="shared" si="398"/>
        <v>3</v>
      </c>
      <c r="E8498" s="52">
        <v>0.25</v>
      </c>
      <c r="G8498">
        <v>6.4580000000000002</v>
      </c>
      <c r="H8498">
        <v>3.2210000000000001</v>
      </c>
      <c r="I8498">
        <v>-0.06</v>
      </c>
      <c r="J8498">
        <v>-0.45100000000000001</v>
      </c>
      <c r="K8498">
        <v>-0.78900000000000003</v>
      </c>
      <c r="L8498">
        <v>-0.95799999999999996</v>
      </c>
      <c r="M8498">
        <v>-1.242</v>
      </c>
    </row>
    <row r="8499" spans="1:13" x14ac:dyDescent="0.2">
      <c r="A8499" s="50">
        <v>41489</v>
      </c>
      <c r="B8499">
        <f t="shared" si="396"/>
        <v>2013</v>
      </c>
      <c r="C8499" s="51">
        <f t="shared" si="397"/>
        <v>8</v>
      </c>
      <c r="D8499" s="51">
        <f t="shared" si="398"/>
        <v>3</v>
      </c>
      <c r="E8499" s="52">
        <v>0.375</v>
      </c>
      <c r="G8499">
        <v>6.7880000000000003</v>
      </c>
      <c r="H8499">
        <v>3.2480000000000002</v>
      </c>
      <c r="I8499">
        <v>-0.06</v>
      </c>
      <c r="J8499">
        <v>-0.45100000000000001</v>
      </c>
      <c r="K8499">
        <v>-0.78900000000000003</v>
      </c>
      <c r="L8499">
        <v>-0.95799999999999996</v>
      </c>
      <c r="M8499">
        <v>-1.242</v>
      </c>
    </row>
    <row r="8500" spans="1:13" x14ac:dyDescent="0.2">
      <c r="A8500" s="50">
        <v>41489</v>
      </c>
      <c r="B8500">
        <f t="shared" si="396"/>
        <v>2013</v>
      </c>
      <c r="C8500" s="51">
        <f t="shared" si="397"/>
        <v>8</v>
      </c>
      <c r="D8500" s="51">
        <f t="shared" si="398"/>
        <v>3</v>
      </c>
      <c r="E8500" s="52">
        <v>0.5</v>
      </c>
      <c r="G8500">
        <v>6.99</v>
      </c>
      <c r="H8500">
        <v>3.2480000000000002</v>
      </c>
      <c r="I8500">
        <v>-0.06</v>
      </c>
      <c r="J8500">
        <v>-0.45100000000000001</v>
      </c>
      <c r="K8500">
        <v>-0.78900000000000003</v>
      </c>
      <c r="L8500">
        <v>-0.95799999999999996</v>
      </c>
      <c r="M8500">
        <v>-1.242</v>
      </c>
    </row>
    <row r="8501" spans="1:13" x14ac:dyDescent="0.2">
      <c r="A8501" s="50">
        <v>41489</v>
      </c>
      <c r="B8501">
        <f t="shared" si="396"/>
        <v>2013</v>
      </c>
      <c r="C8501" s="51">
        <f t="shared" si="397"/>
        <v>8</v>
      </c>
      <c r="D8501" s="51">
        <f t="shared" si="398"/>
        <v>3</v>
      </c>
      <c r="E8501" s="52">
        <v>0.625</v>
      </c>
      <c r="G8501">
        <v>7.4690000000000003</v>
      </c>
      <c r="H8501">
        <v>3.2480000000000002</v>
      </c>
      <c r="I8501">
        <v>-0.06</v>
      </c>
      <c r="J8501">
        <v>-0.42299999999999999</v>
      </c>
      <c r="K8501">
        <v>-0.78900000000000003</v>
      </c>
      <c r="L8501">
        <v>-0.95799999999999996</v>
      </c>
      <c r="M8501">
        <v>-1.242</v>
      </c>
    </row>
    <row r="8502" spans="1:13" x14ac:dyDescent="0.2">
      <c r="A8502" s="50">
        <v>41489</v>
      </c>
      <c r="B8502">
        <f t="shared" si="396"/>
        <v>2013</v>
      </c>
      <c r="C8502" s="51">
        <f t="shared" si="397"/>
        <v>8</v>
      </c>
      <c r="D8502" s="51">
        <f t="shared" si="398"/>
        <v>3</v>
      </c>
      <c r="E8502" s="52">
        <v>0.75</v>
      </c>
      <c r="G8502">
        <v>7.7450000000000001</v>
      </c>
      <c r="H8502">
        <v>3.2480000000000002</v>
      </c>
      <c r="I8502">
        <v>-0.06</v>
      </c>
      <c r="J8502">
        <v>-0.42299999999999999</v>
      </c>
      <c r="K8502">
        <v>-0.78900000000000003</v>
      </c>
      <c r="L8502">
        <v>-0.95799999999999996</v>
      </c>
      <c r="M8502">
        <v>-1.242</v>
      </c>
    </row>
    <row r="8503" spans="1:13" x14ac:dyDescent="0.2">
      <c r="A8503" s="50">
        <v>41489</v>
      </c>
      <c r="B8503">
        <f t="shared" si="396"/>
        <v>2013</v>
      </c>
      <c r="C8503" s="51">
        <f t="shared" si="397"/>
        <v>8</v>
      </c>
      <c r="D8503" s="51">
        <f t="shared" si="398"/>
        <v>3</v>
      </c>
      <c r="E8503" s="52">
        <v>0.875</v>
      </c>
      <c r="G8503">
        <v>7.6950000000000003</v>
      </c>
      <c r="H8503">
        <v>3.3010000000000002</v>
      </c>
      <c r="I8503">
        <v>-0.06</v>
      </c>
      <c r="J8503">
        <v>-0.42299999999999999</v>
      </c>
      <c r="K8503">
        <v>-0.78900000000000003</v>
      </c>
      <c r="L8503">
        <v>-0.95799999999999996</v>
      </c>
      <c r="M8503">
        <v>-1.242</v>
      </c>
    </row>
    <row r="8504" spans="1:13" x14ac:dyDescent="0.2">
      <c r="A8504" s="50">
        <v>41490</v>
      </c>
      <c r="B8504">
        <f t="shared" si="396"/>
        <v>2013</v>
      </c>
      <c r="C8504" s="51">
        <f t="shared" si="397"/>
        <v>8</v>
      </c>
      <c r="D8504" s="51">
        <f t="shared" si="398"/>
        <v>4</v>
      </c>
      <c r="E8504" s="52">
        <v>0</v>
      </c>
      <c r="G8504">
        <v>7.3929999999999998</v>
      </c>
      <c r="H8504">
        <v>3.327</v>
      </c>
      <c r="I8504">
        <v>-0.06</v>
      </c>
      <c r="J8504">
        <v>-0.42299999999999999</v>
      </c>
      <c r="K8504">
        <v>-0.78900000000000003</v>
      </c>
      <c r="L8504">
        <v>-0.95799999999999996</v>
      </c>
      <c r="M8504">
        <v>-1.242</v>
      </c>
    </row>
    <row r="8505" spans="1:13" x14ac:dyDescent="0.2">
      <c r="A8505" s="50">
        <v>41490</v>
      </c>
      <c r="B8505">
        <f t="shared" si="396"/>
        <v>2013</v>
      </c>
      <c r="C8505" s="51">
        <f t="shared" si="397"/>
        <v>8</v>
      </c>
      <c r="D8505" s="51">
        <f t="shared" si="398"/>
        <v>4</v>
      </c>
      <c r="E8505" s="52">
        <v>0.125</v>
      </c>
      <c r="G8505">
        <v>6.94</v>
      </c>
      <c r="H8505">
        <v>3.38</v>
      </c>
      <c r="I8505">
        <v>-3.2000000000000001E-2</v>
      </c>
      <c r="J8505">
        <v>-0.42299999999999999</v>
      </c>
      <c r="K8505">
        <v>-0.78900000000000003</v>
      </c>
      <c r="L8505">
        <v>-0.95799999999999996</v>
      </c>
      <c r="M8505">
        <v>-1.242</v>
      </c>
    </row>
    <row r="8506" spans="1:13" x14ac:dyDescent="0.2">
      <c r="A8506" s="50">
        <v>41490</v>
      </c>
      <c r="B8506">
        <f t="shared" si="396"/>
        <v>2013</v>
      </c>
      <c r="C8506" s="51">
        <f t="shared" si="397"/>
        <v>8</v>
      </c>
      <c r="D8506" s="51">
        <f t="shared" si="398"/>
        <v>4</v>
      </c>
      <c r="E8506" s="52">
        <v>0.25</v>
      </c>
      <c r="G8506">
        <v>6.585</v>
      </c>
      <c r="H8506">
        <v>3.38</v>
      </c>
      <c r="I8506">
        <v>-0.06</v>
      </c>
      <c r="J8506">
        <v>-0.42299999999999999</v>
      </c>
      <c r="K8506">
        <v>-0.78900000000000003</v>
      </c>
      <c r="L8506">
        <v>-0.95799999999999996</v>
      </c>
      <c r="M8506">
        <v>-1.242</v>
      </c>
    </row>
    <row r="8507" spans="1:13" x14ac:dyDescent="0.2">
      <c r="A8507" s="50">
        <v>41490</v>
      </c>
      <c r="B8507">
        <f t="shared" si="396"/>
        <v>2013</v>
      </c>
      <c r="C8507" s="51">
        <f t="shared" si="397"/>
        <v>8</v>
      </c>
      <c r="D8507" s="51">
        <f t="shared" si="398"/>
        <v>4</v>
      </c>
      <c r="E8507" s="52">
        <v>0.375</v>
      </c>
      <c r="G8507">
        <v>7.0149999999999997</v>
      </c>
      <c r="H8507">
        <v>3.4060000000000001</v>
      </c>
      <c r="I8507">
        <v>-0.06</v>
      </c>
      <c r="J8507">
        <v>-0.42299999999999999</v>
      </c>
      <c r="K8507">
        <v>-0.78900000000000003</v>
      </c>
      <c r="L8507">
        <v>-0.95799999999999996</v>
      </c>
      <c r="M8507">
        <v>-1.242</v>
      </c>
    </row>
    <row r="8508" spans="1:13" x14ac:dyDescent="0.2">
      <c r="A8508" s="50">
        <v>41490</v>
      </c>
      <c r="B8508">
        <f t="shared" si="396"/>
        <v>2013</v>
      </c>
      <c r="C8508" s="51">
        <f t="shared" si="397"/>
        <v>8</v>
      </c>
      <c r="D8508" s="51">
        <f t="shared" si="398"/>
        <v>4</v>
      </c>
      <c r="E8508" s="52">
        <v>0.5</v>
      </c>
      <c r="G8508">
        <v>7.0910000000000002</v>
      </c>
      <c r="H8508">
        <v>3.4060000000000001</v>
      </c>
      <c r="I8508">
        <v>-3.2000000000000001E-2</v>
      </c>
      <c r="J8508">
        <v>-0.42299999999999999</v>
      </c>
      <c r="K8508">
        <v>-0.78900000000000003</v>
      </c>
      <c r="L8508">
        <v>-0.95799999999999996</v>
      </c>
      <c r="M8508">
        <v>-1.242</v>
      </c>
    </row>
    <row r="8509" spans="1:13" x14ac:dyDescent="0.2">
      <c r="A8509" s="50">
        <v>41490</v>
      </c>
      <c r="B8509">
        <f t="shared" si="396"/>
        <v>2013</v>
      </c>
      <c r="C8509" s="51">
        <f t="shared" si="397"/>
        <v>8</v>
      </c>
      <c r="D8509" s="51">
        <f t="shared" si="398"/>
        <v>4</v>
      </c>
      <c r="E8509" s="52">
        <v>0.625</v>
      </c>
      <c r="G8509">
        <v>7.5190000000000001</v>
      </c>
      <c r="H8509">
        <v>3.38</v>
      </c>
      <c r="I8509">
        <v>-3.2000000000000001E-2</v>
      </c>
      <c r="J8509">
        <v>-0.42299999999999999</v>
      </c>
      <c r="K8509">
        <v>-0.78900000000000003</v>
      </c>
      <c r="L8509">
        <v>-0.95799999999999996</v>
      </c>
      <c r="M8509">
        <v>-1.242</v>
      </c>
    </row>
    <row r="8510" spans="1:13" x14ac:dyDescent="0.2">
      <c r="A8510" s="50">
        <v>41490</v>
      </c>
      <c r="B8510">
        <f t="shared" si="396"/>
        <v>2013</v>
      </c>
      <c r="C8510" s="51">
        <f t="shared" si="397"/>
        <v>8</v>
      </c>
      <c r="D8510" s="51">
        <f t="shared" si="398"/>
        <v>4</v>
      </c>
      <c r="E8510" s="52">
        <v>0.75</v>
      </c>
      <c r="G8510">
        <v>7.72</v>
      </c>
      <c r="H8510">
        <v>3.38</v>
      </c>
      <c r="I8510">
        <v>-3.2000000000000001E-2</v>
      </c>
      <c r="J8510">
        <v>-0.42299999999999999</v>
      </c>
      <c r="K8510">
        <v>-0.78900000000000003</v>
      </c>
      <c r="L8510">
        <v>-0.95799999999999996</v>
      </c>
      <c r="M8510">
        <v>-1.242</v>
      </c>
    </row>
    <row r="8511" spans="1:13" x14ac:dyDescent="0.2">
      <c r="A8511" s="50">
        <v>41490</v>
      </c>
      <c r="B8511">
        <f t="shared" si="396"/>
        <v>2013</v>
      </c>
      <c r="C8511" s="51">
        <f t="shared" si="397"/>
        <v>8</v>
      </c>
      <c r="D8511" s="51">
        <f t="shared" si="398"/>
        <v>4</v>
      </c>
      <c r="E8511" s="52">
        <v>0.875</v>
      </c>
      <c r="G8511">
        <v>7.5439999999999996</v>
      </c>
      <c r="H8511">
        <v>3.38</v>
      </c>
      <c r="I8511">
        <v>-3.2000000000000001E-2</v>
      </c>
      <c r="J8511">
        <v>-0.42299999999999999</v>
      </c>
      <c r="K8511">
        <v>-0.78900000000000003</v>
      </c>
      <c r="L8511">
        <v>-0.95799999999999996</v>
      </c>
      <c r="M8511">
        <v>-1.242</v>
      </c>
    </row>
    <row r="8512" spans="1:13" x14ac:dyDescent="0.2">
      <c r="A8512" s="50">
        <v>41491</v>
      </c>
      <c r="B8512">
        <f t="shared" si="396"/>
        <v>2013</v>
      </c>
      <c r="C8512" s="51">
        <f t="shared" si="397"/>
        <v>8</v>
      </c>
      <c r="D8512" s="51">
        <f t="shared" si="398"/>
        <v>5</v>
      </c>
      <c r="E8512" s="52">
        <v>0</v>
      </c>
      <c r="G8512">
        <v>7.2169999999999996</v>
      </c>
      <c r="H8512">
        <v>3.4060000000000001</v>
      </c>
      <c r="I8512">
        <v>-3.2000000000000001E-2</v>
      </c>
      <c r="J8512">
        <v>-0.42299999999999999</v>
      </c>
      <c r="K8512">
        <v>-0.78900000000000003</v>
      </c>
      <c r="L8512">
        <v>-0.95799999999999996</v>
      </c>
      <c r="M8512">
        <v>-1.242</v>
      </c>
    </row>
    <row r="8513" spans="1:13" x14ac:dyDescent="0.2">
      <c r="A8513" s="50">
        <v>41491</v>
      </c>
      <c r="B8513">
        <f t="shared" si="396"/>
        <v>2013</v>
      </c>
      <c r="C8513" s="51">
        <f t="shared" si="397"/>
        <v>8</v>
      </c>
      <c r="D8513" s="51">
        <f t="shared" si="398"/>
        <v>5</v>
      </c>
      <c r="E8513" s="52">
        <v>0.125</v>
      </c>
      <c r="G8513">
        <v>6.8129999999999997</v>
      </c>
      <c r="H8513">
        <v>3.4329999999999998</v>
      </c>
      <c r="I8513">
        <v>-3.2000000000000001E-2</v>
      </c>
      <c r="J8513">
        <v>-0.42299999999999999</v>
      </c>
      <c r="K8513">
        <v>-0.78900000000000003</v>
      </c>
      <c r="L8513">
        <v>-0.95799999999999996</v>
      </c>
      <c r="M8513">
        <v>-1.2130000000000001</v>
      </c>
    </row>
    <row r="8514" spans="1:13" x14ac:dyDescent="0.2">
      <c r="A8514" s="50">
        <v>41491</v>
      </c>
      <c r="B8514">
        <f t="shared" ref="B8514:B8577" si="399">YEAR(A8514)</f>
        <v>2013</v>
      </c>
      <c r="C8514" s="51">
        <f t="shared" ref="C8514:C8577" si="400">MONTH(A8514)</f>
        <v>8</v>
      </c>
      <c r="D8514" s="51">
        <f t="shared" ref="D8514:D8577" si="401">DAY(A8514)</f>
        <v>5</v>
      </c>
      <c r="E8514" s="52">
        <v>0.25</v>
      </c>
      <c r="G8514">
        <v>6.4329999999999998</v>
      </c>
      <c r="H8514">
        <v>3.4329999999999998</v>
      </c>
      <c r="I8514">
        <v>-4.0000000000000001E-3</v>
      </c>
      <c r="J8514">
        <v>-0.42299999999999999</v>
      </c>
      <c r="K8514">
        <v>-0.78900000000000003</v>
      </c>
      <c r="L8514">
        <v>-0.95799999999999996</v>
      </c>
      <c r="M8514">
        <v>-1.242</v>
      </c>
    </row>
    <row r="8515" spans="1:13" x14ac:dyDescent="0.2">
      <c r="A8515" s="50">
        <v>41491</v>
      </c>
      <c r="B8515">
        <f t="shared" si="399"/>
        <v>2013</v>
      </c>
      <c r="C8515" s="51">
        <f t="shared" si="400"/>
        <v>8</v>
      </c>
      <c r="D8515" s="51">
        <f t="shared" si="401"/>
        <v>5</v>
      </c>
      <c r="E8515" s="52">
        <v>0.375</v>
      </c>
      <c r="G8515">
        <v>6.5090000000000003</v>
      </c>
      <c r="H8515">
        <v>3.4590000000000001</v>
      </c>
      <c r="I8515">
        <v>-3.2000000000000001E-2</v>
      </c>
      <c r="J8515">
        <v>-0.42299999999999999</v>
      </c>
      <c r="K8515">
        <v>-0.78900000000000003</v>
      </c>
      <c r="L8515">
        <v>-0.93</v>
      </c>
      <c r="M8515">
        <v>-1.2130000000000001</v>
      </c>
    </row>
    <row r="8516" spans="1:13" x14ac:dyDescent="0.2">
      <c r="A8516" s="50">
        <v>41491</v>
      </c>
      <c r="B8516">
        <f t="shared" si="399"/>
        <v>2013</v>
      </c>
      <c r="C8516" s="51">
        <f t="shared" si="400"/>
        <v>8</v>
      </c>
      <c r="D8516" s="51">
        <f t="shared" si="401"/>
        <v>5</v>
      </c>
      <c r="E8516" s="52">
        <v>0.5</v>
      </c>
      <c r="G8516">
        <v>6.6609999999999996</v>
      </c>
      <c r="H8516">
        <v>3.4060000000000001</v>
      </c>
      <c r="I8516">
        <v>-3.2000000000000001E-2</v>
      </c>
      <c r="J8516">
        <v>-0.42299999999999999</v>
      </c>
      <c r="K8516">
        <v>-0.76</v>
      </c>
      <c r="L8516">
        <v>-0.93</v>
      </c>
      <c r="M8516">
        <v>-1.2130000000000001</v>
      </c>
    </row>
    <row r="8517" spans="1:13" x14ac:dyDescent="0.2">
      <c r="A8517" s="50">
        <v>41491</v>
      </c>
      <c r="B8517">
        <f t="shared" si="399"/>
        <v>2013</v>
      </c>
      <c r="C8517" s="51">
        <f t="shared" si="400"/>
        <v>8</v>
      </c>
      <c r="D8517" s="51">
        <f t="shared" si="401"/>
        <v>5</v>
      </c>
      <c r="E8517" s="52">
        <v>0.625</v>
      </c>
      <c r="G8517">
        <v>7.0410000000000004</v>
      </c>
      <c r="H8517">
        <v>3.38</v>
      </c>
      <c r="I8517">
        <v>-3.2000000000000001E-2</v>
      </c>
      <c r="J8517">
        <v>-0.42299999999999999</v>
      </c>
      <c r="K8517">
        <v>-0.78900000000000003</v>
      </c>
      <c r="L8517">
        <v>-0.95799999999999996</v>
      </c>
      <c r="M8517">
        <v>-1.2130000000000001</v>
      </c>
    </row>
    <row r="8518" spans="1:13" x14ac:dyDescent="0.2">
      <c r="A8518" s="50">
        <v>41491</v>
      </c>
      <c r="B8518">
        <f t="shared" si="399"/>
        <v>2013</v>
      </c>
      <c r="C8518" s="51">
        <f t="shared" si="400"/>
        <v>8</v>
      </c>
      <c r="D8518" s="51">
        <f t="shared" si="401"/>
        <v>5</v>
      </c>
      <c r="E8518" s="52">
        <v>0.75</v>
      </c>
      <c r="G8518">
        <v>7.2930000000000001</v>
      </c>
      <c r="H8518">
        <v>3.3540000000000001</v>
      </c>
      <c r="I8518">
        <v>-3.2000000000000001E-2</v>
      </c>
      <c r="J8518">
        <v>-0.42299999999999999</v>
      </c>
      <c r="K8518">
        <v>-0.76</v>
      </c>
      <c r="L8518">
        <v>-0.93</v>
      </c>
      <c r="M8518">
        <v>-1.2130000000000001</v>
      </c>
    </row>
    <row r="8519" spans="1:13" x14ac:dyDescent="0.2">
      <c r="A8519" s="50">
        <v>41491</v>
      </c>
      <c r="B8519">
        <f t="shared" si="399"/>
        <v>2013</v>
      </c>
      <c r="C8519" s="51">
        <f t="shared" si="400"/>
        <v>8</v>
      </c>
      <c r="D8519" s="51">
        <f t="shared" si="401"/>
        <v>5</v>
      </c>
      <c r="E8519" s="52">
        <v>0.875</v>
      </c>
      <c r="G8519">
        <v>7.242</v>
      </c>
      <c r="H8519">
        <v>3.3540000000000001</v>
      </c>
      <c r="I8519">
        <v>-3.2000000000000001E-2</v>
      </c>
      <c r="J8519">
        <v>-0.42299999999999999</v>
      </c>
      <c r="K8519">
        <v>-0.76</v>
      </c>
      <c r="L8519">
        <v>-0.93</v>
      </c>
      <c r="M8519">
        <v>-1.2130000000000001</v>
      </c>
    </row>
    <row r="8520" spans="1:13" x14ac:dyDescent="0.2">
      <c r="A8520" s="50">
        <v>41492</v>
      </c>
      <c r="B8520">
        <f t="shared" si="399"/>
        <v>2013</v>
      </c>
      <c r="C8520" s="51">
        <f t="shared" si="400"/>
        <v>8</v>
      </c>
      <c r="D8520" s="51">
        <f t="shared" si="401"/>
        <v>6</v>
      </c>
      <c r="E8520" s="52">
        <v>0</v>
      </c>
      <c r="G8520">
        <v>7.0149999999999997</v>
      </c>
      <c r="H8520">
        <v>3.3540000000000001</v>
      </c>
      <c r="I8520">
        <v>-3.2000000000000001E-2</v>
      </c>
      <c r="J8520">
        <v>-0.39500000000000002</v>
      </c>
      <c r="K8520">
        <v>-0.76</v>
      </c>
      <c r="L8520">
        <v>-0.93</v>
      </c>
      <c r="M8520">
        <v>-1.2130000000000001</v>
      </c>
    </row>
    <row r="8521" spans="1:13" x14ac:dyDescent="0.2">
      <c r="A8521" s="50">
        <v>41492</v>
      </c>
      <c r="B8521">
        <f t="shared" si="399"/>
        <v>2013</v>
      </c>
      <c r="C8521" s="51">
        <f t="shared" si="400"/>
        <v>8</v>
      </c>
      <c r="D8521" s="51">
        <f t="shared" si="401"/>
        <v>6</v>
      </c>
      <c r="E8521" s="52">
        <v>0.125</v>
      </c>
      <c r="G8521">
        <v>6.7119999999999997</v>
      </c>
      <c r="H8521">
        <v>3.38</v>
      </c>
      <c r="I8521">
        <v>-3.2000000000000001E-2</v>
      </c>
      <c r="J8521">
        <v>-0.42299999999999999</v>
      </c>
      <c r="K8521">
        <v>-0.76</v>
      </c>
      <c r="L8521">
        <v>-0.93</v>
      </c>
      <c r="M8521">
        <v>-1.2130000000000001</v>
      </c>
    </row>
    <row r="8522" spans="1:13" x14ac:dyDescent="0.2">
      <c r="A8522" s="50">
        <v>41492</v>
      </c>
      <c r="B8522">
        <f t="shared" si="399"/>
        <v>2013</v>
      </c>
      <c r="C8522" s="51">
        <f t="shared" si="400"/>
        <v>8</v>
      </c>
      <c r="D8522" s="51">
        <f t="shared" si="401"/>
        <v>6</v>
      </c>
      <c r="E8522" s="52">
        <v>0.25</v>
      </c>
      <c r="G8522">
        <v>6.4080000000000004</v>
      </c>
      <c r="H8522">
        <v>3.38</v>
      </c>
      <c r="I8522">
        <v>-3.2000000000000001E-2</v>
      </c>
      <c r="J8522">
        <v>-0.42299999999999999</v>
      </c>
      <c r="K8522">
        <v>-0.76</v>
      </c>
      <c r="L8522">
        <v>-0.93</v>
      </c>
      <c r="M8522">
        <v>-1.2130000000000001</v>
      </c>
    </row>
    <row r="8523" spans="1:13" x14ac:dyDescent="0.2">
      <c r="A8523" s="50">
        <v>41492</v>
      </c>
      <c r="B8523">
        <f t="shared" si="399"/>
        <v>2013</v>
      </c>
      <c r="C8523" s="51">
        <f t="shared" si="400"/>
        <v>8</v>
      </c>
      <c r="D8523" s="51">
        <f t="shared" si="401"/>
        <v>6</v>
      </c>
      <c r="E8523" s="52">
        <v>0.375</v>
      </c>
      <c r="G8523">
        <v>6.7370000000000001</v>
      </c>
      <c r="H8523">
        <v>3.38</v>
      </c>
      <c r="I8523">
        <v>-4.0000000000000001E-3</v>
      </c>
      <c r="J8523">
        <v>-0.42299999999999999</v>
      </c>
      <c r="K8523">
        <v>-0.76</v>
      </c>
      <c r="L8523">
        <v>-0.93</v>
      </c>
      <c r="M8523">
        <v>-1.2130000000000001</v>
      </c>
    </row>
    <row r="8524" spans="1:13" x14ac:dyDescent="0.2">
      <c r="A8524" s="50">
        <v>41492</v>
      </c>
      <c r="B8524">
        <f t="shared" si="399"/>
        <v>2013</v>
      </c>
      <c r="C8524" s="51">
        <f t="shared" si="400"/>
        <v>8</v>
      </c>
      <c r="D8524" s="51">
        <f t="shared" si="401"/>
        <v>6</v>
      </c>
      <c r="E8524" s="52">
        <v>0.5</v>
      </c>
      <c r="G8524">
        <v>6.8639999999999999</v>
      </c>
      <c r="H8524">
        <v>3.38</v>
      </c>
      <c r="I8524">
        <v>-4.0000000000000001E-3</v>
      </c>
      <c r="J8524">
        <v>-0.42299999999999999</v>
      </c>
      <c r="K8524">
        <v>-0.76</v>
      </c>
      <c r="L8524">
        <v>-0.93</v>
      </c>
      <c r="M8524">
        <v>-1.2130000000000001</v>
      </c>
    </row>
    <row r="8525" spans="1:13" x14ac:dyDescent="0.2">
      <c r="A8525" s="50">
        <v>41492</v>
      </c>
      <c r="B8525">
        <f t="shared" si="399"/>
        <v>2013</v>
      </c>
      <c r="C8525" s="51">
        <f t="shared" si="400"/>
        <v>8</v>
      </c>
      <c r="D8525" s="51">
        <f t="shared" si="401"/>
        <v>6</v>
      </c>
      <c r="E8525" s="52">
        <v>0.625</v>
      </c>
      <c r="G8525">
        <v>7.1920000000000002</v>
      </c>
      <c r="H8525">
        <v>3.3540000000000001</v>
      </c>
      <c r="I8525">
        <v>-4.0000000000000001E-3</v>
      </c>
      <c r="J8525">
        <v>-0.39500000000000002</v>
      </c>
      <c r="K8525">
        <v>-0.76</v>
      </c>
      <c r="L8525">
        <v>-0.93</v>
      </c>
      <c r="M8525">
        <v>-1.2130000000000001</v>
      </c>
    </row>
    <row r="8526" spans="1:13" x14ac:dyDescent="0.2">
      <c r="A8526" s="50">
        <v>41492</v>
      </c>
      <c r="B8526">
        <f t="shared" si="399"/>
        <v>2013</v>
      </c>
      <c r="C8526" s="51">
        <f t="shared" si="400"/>
        <v>8</v>
      </c>
      <c r="D8526" s="51">
        <f t="shared" si="401"/>
        <v>6</v>
      </c>
      <c r="E8526" s="52">
        <v>0.75</v>
      </c>
      <c r="G8526">
        <v>7.343</v>
      </c>
      <c r="H8526">
        <v>3.3540000000000001</v>
      </c>
      <c r="I8526">
        <v>-4.0000000000000001E-3</v>
      </c>
      <c r="J8526">
        <v>-0.39500000000000002</v>
      </c>
      <c r="K8526">
        <v>-0.76</v>
      </c>
      <c r="L8526">
        <v>-0.93</v>
      </c>
      <c r="M8526">
        <v>-1.2130000000000001</v>
      </c>
    </row>
    <row r="8527" spans="1:13" x14ac:dyDescent="0.2">
      <c r="A8527" s="50">
        <v>41492</v>
      </c>
      <c r="B8527">
        <f t="shared" si="399"/>
        <v>2013</v>
      </c>
      <c r="C8527" s="51">
        <f t="shared" si="400"/>
        <v>8</v>
      </c>
      <c r="D8527" s="51">
        <f t="shared" si="401"/>
        <v>6</v>
      </c>
      <c r="E8527" s="52">
        <v>0.875</v>
      </c>
      <c r="G8527">
        <v>7.1669999999999998</v>
      </c>
      <c r="H8527">
        <v>3.3540000000000001</v>
      </c>
      <c r="I8527">
        <v>-4.0000000000000001E-3</v>
      </c>
      <c r="J8527">
        <v>-0.42299999999999999</v>
      </c>
      <c r="K8527">
        <v>-0.76</v>
      </c>
      <c r="L8527">
        <v>-0.93</v>
      </c>
      <c r="M8527">
        <v>-1.2130000000000001</v>
      </c>
    </row>
    <row r="8528" spans="1:13" x14ac:dyDescent="0.2">
      <c r="A8528" s="50">
        <v>41493</v>
      </c>
      <c r="B8528">
        <f t="shared" si="399"/>
        <v>2013</v>
      </c>
      <c r="C8528" s="51">
        <f t="shared" si="400"/>
        <v>8</v>
      </c>
      <c r="D8528" s="51">
        <f t="shared" si="401"/>
        <v>7</v>
      </c>
      <c r="E8528" s="52">
        <v>0</v>
      </c>
      <c r="G8528">
        <v>6.7119999999999997</v>
      </c>
      <c r="H8528">
        <v>3.4060000000000001</v>
      </c>
      <c r="I8528">
        <v>-4.0000000000000001E-3</v>
      </c>
      <c r="J8528">
        <v>-0.39500000000000002</v>
      </c>
      <c r="K8528">
        <v>-0.76</v>
      </c>
      <c r="L8528">
        <v>-0.93</v>
      </c>
      <c r="M8528">
        <v>-1.1850000000000001</v>
      </c>
    </row>
    <row r="8529" spans="1:13" x14ac:dyDescent="0.2">
      <c r="A8529" s="50">
        <v>41493</v>
      </c>
      <c r="B8529">
        <f t="shared" si="399"/>
        <v>2013</v>
      </c>
      <c r="C8529" s="51">
        <f t="shared" si="400"/>
        <v>8</v>
      </c>
      <c r="D8529" s="51">
        <f t="shared" si="401"/>
        <v>7</v>
      </c>
      <c r="E8529" s="52">
        <v>0.125</v>
      </c>
      <c r="G8529">
        <v>6.23</v>
      </c>
      <c r="H8529">
        <v>3.4060000000000001</v>
      </c>
      <c r="I8529">
        <v>-4.0000000000000001E-3</v>
      </c>
      <c r="J8529">
        <v>-0.39500000000000002</v>
      </c>
      <c r="K8529">
        <v>-0.76</v>
      </c>
      <c r="L8529">
        <v>-0.93</v>
      </c>
      <c r="M8529">
        <v>-1.2130000000000001</v>
      </c>
    </row>
    <row r="8530" spans="1:13" x14ac:dyDescent="0.2">
      <c r="A8530" s="50">
        <v>41493</v>
      </c>
      <c r="B8530">
        <f t="shared" si="399"/>
        <v>2013</v>
      </c>
      <c r="C8530" s="51">
        <f t="shared" si="400"/>
        <v>8</v>
      </c>
      <c r="D8530" s="51">
        <f t="shared" si="401"/>
        <v>7</v>
      </c>
      <c r="E8530" s="52">
        <v>0.25</v>
      </c>
      <c r="G8530">
        <v>5.77</v>
      </c>
      <c r="H8530">
        <v>3.4060000000000001</v>
      </c>
      <c r="I8530">
        <v>-4.0000000000000001E-3</v>
      </c>
      <c r="J8530">
        <v>-0.39500000000000002</v>
      </c>
      <c r="K8530">
        <v>-0.76</v>
      </c>
      <c r="L8530">
        <v>-0.93</v>
      </c>
      <c r="M8530">
        <v>-1.2130000000000001</v>
      </c>
    </row>
    <row r="8531" spans="1:13" x14ac:dyDescent="0.2">
      <c r="A8531" s="50">
        <v>41493</v>
      </c>
      <c r="B8531">
        <f t="shared" si="399"/>
        <v>2013</v>
      </c>
      <c r="C8531" s="51">
        <f t="shared" si="400"/>
        <v>8</v>
      </c>
      <c r="D8531" s="51">
        <f t="shared" si="401"/>
        <v>7</v>
      </c>
      <c r="E8531" s="52">
        <v>0.375</v>
      </c>
      <c r="G8531">
        <v>5.7190000000000003</v>
      </c>
      <c r="H8531">
        <v>3.4060000000000001</v>
      </c>
      <c r="I8531">
        <v>-4.0000000000000001E-3</v>
      </c>
      <c r="J8531">
        <v>-0.39500000000000002</v>
      </c>
      <c r="K8531">
        <v>-0.76</v>
      </c>
      <c r="L8531">
        <v>-0.93</v>
      </c>
      <c r="M8531">
        <v>-1.1850000000000001</v>
      </c>
    </row>
    <row r="8532" spans="1:13" x14ac:dyDescent="0.2">
      <c r="A8532" s="50">
        <v>41493</v>
      </c>
      <c r="B8532">
        <f t="shared" si="399"/>
        <v>2013</v>
      </c>
      <c r="C8532" s="51">
        <f t="shared" si="400"/>
        <v>8</v>
      </c>
      <c r="D8532" s="51">
        <f t="shared" si="401"/>
        <v>7</v>
      </c>
      <c r="E8532" s="52">
        <v>0.5</v>
      </c>
      <c r="G8532">
        <v>5.9749999999999996</v>
      </c>
      <c r="H8532">
        <v>3.3540000000000001</v>
      </c>
      <c r="I8532">
        <v>-4.0000000000000001E-3</v>
      </c>
      <c r="J8532">
        <v>-0.39500000000000002</v>
      </c>
      <c r="K8532">
        <v>-0.76</v>
      </c>
      <c r="L8532">
        <v>-0.93</v>
      </c>
      <c r="M8532">
        <v>-1.1850000000000001</v>
      </c>
    </row>
    <row r="8533" spans="1:13" x14ac:dyDescent="0.2">
      <c r="A8533" s="50">
        <v>41493</v>
      </c>
      <c r="B8533">
        <f t="shared" si="399"/>
        <v>2013</v>
      </c>
      <c r="C8533" s="51">
        <f t="shared" si="400"/>
        <v>8</v>
      </c>
      <c r="D8533" s="51">
        <f t="shared" si="401"/>
        <v>7</v>
      </c>
      <c r="E8533" s="52">
        <v>0.625</v>
      </c>
      <c r="G8533">
        <v>6.077</v>
      </c>
      <c r="H8533">
        <v>3.3010000000000002</v>
      </c>
      <c r="I8533">
        <v>-4.0000000000000001E-3</v>
      </c>
      <c r="J8533">
        <v>-0.39500000000000002</v>
      </c>
      <c r="K8533">
        <v>-0.76</v>
      </c>
      <c r="L8533">
        <v>-0.93</v>
      </c>
      <c r="M8533">
        <v>-1.1850000000000001</v>
      </c>
    </row>
    <row r="8534" spans="1:13" x14ac:dyDescent="0.2">
      <c r="A8534" s="50">
        <v>41493</v>
      </c>
      <c r="B8534">
        <f t="shared" si="399"/>
        <v>2013</v>
      </c>
      <c r="C8534" s="51">
        <f t="shared" si="400"/>
        <v>8</v>
      </c>
      <c r="D8534" s="51">
        <f t="shared" si="401"/>
        <v>7</v>
      </c>
      <c r="E8534" s="52">
        <v>0.75</v>
      </c>
      <c r="G8534">
        <v>6.1790000000000003</v>
      </c>
      <c r="H8534">
        <v>3.2480000000000002</v>
      </c>
      <c r="I8534">
        <v>2.4E-2</v>
      </c>
      <c r="J8534">
        <v>-0.39500000000000002</v>
      </c>
      <c r="K8534">
        <v>-0.76</v>
      </c>
      <c r="L8534">
        <v>-0.90200000000000002</v>
      </c>
      <c r="M8534">
        <v>-1.1850000000000001</v>
      </c>
    </row>
    <row r="8535" spans="1:13" x14ac:dyDescent="0.2">
      <c r="A8535" s="50">
        <v>41493</v>
      </c>
      <c r="B8535">
        <f t="shared" si="399"/>
        <v>2013</v>
      </c>
      <c r="C8535" s="51">
        <f t="shared" si="400"/>
        <v>8</v>
      </c>
      <c r="D8535" s="51">
        <f t="shared" si="401"/>
        <v>7</v>
      </c>
      <c r="E8535" s="52">
        <v>0.875</v>
      </c>
      <c r="G8535">
        <v>6</v>
      </c>
      <c r="H8535">
        <v>3.2210000000000001</v>
      </c>
      <c r="I8535">
        <v>2.4E-2</v>
      </c>
      <c r="J8535">
        <v>-0.39500000000000002</v>
      </c>
      <c r="K8535">
        <v>-0.76</v>
      </c>
      <c r="L8535">
        <v>-0.93</v>
      </c>
      <c r="M8535">
        <v>-1.1850000000000001</v>
      </c>
    </row>
    <row r="8536" spans="1:13" x14ac:dyDescent="0.2">
      <c r="A8536" s="50">
        <v>41494</v>
      </c>
      <c r="B8536">
        <f t="shared" si="399"/>
        <v>2013</v>
      </c>
      <c r="C8536" s="51">
        <f t="shared" si="400"/>
        <v>8</v>
      </c>
      <c r="D8536" s="51">
        <f t="shared" si="401"/>
        <v>8</v>
      </c>
      <c r="E8536" s="52">
        <v>0</v>
      </c>
      <c r="G8536">
        <v>5.4880000000000004</v>
      </c>
      <c r="H8536">
        <v>3.1949999999999998</v>
      </c>
      <c r="I8536">
        <v>2.4E-2</v>
      </c>
      <c r="J8536">
        <v>-0.39500000000000002</v>
      </c>
      <c r="K8536">
        <v>-0.76</v>
      </c>
      <c r="L8536">
        <v>-0.93</v>
      </c>
      <c r="M8536">
        <v>-1.1850000000000001</v>
      </c>
    </row>
    <row r="8537" spans="1:13" x14ac:dyDescent="0.2">
      <c r="A8537" s="50">
        <v>41494</v>
      </c>
      <c r="B8537">
        <f t="shared" si="399"/>
        <v>2013</v>
      </c>
      <c r="C8537" s="51">
        <f t="shared" si="400"/>
        <v>8</v>
      </c>
      <c r="D8537" s="51">
        <f t="shared" si="401"/>
        <v>8</v>
      </c>
      <c r="E8537" s="52">
        <v>0.125</v>
      </c>
      <c r="G8537">
        <v>5.024</v>
      </c>
      <c r="H8537">
        <v>3.1680000000000001</v>
      </c>
      <c r="I8537">
        <v>2.4E-2</v>
      </c>
      <c r="J8537">
        <v>-0.36699999999999999</v>
      </c>
      <c r="K8537">
        <v>-0.73199999999999998</v>
      </c>
      <c r="L8537">
        <v>-0.90200000000000002</v>
      </c>
      <c r="M8537">
        <v>-1.1850000000000001</v>
      </c>
    </row>
    <row r="8538" spans="1:13" x14ac:dyDescent="0.2">
      <c r="A8538" s="50">
        <v>41494</v>
      </c>
      <c r="B8538">
        <f t="shared" si="399"/>
        <v>2013</v>
      </c>
      <c r="C8538" s="51">
        <f t="shared" si="400"/>
        <v>8</v>
      </c>
      <c r="D8538" s="51">
        <f t="shared" si="401"/>
        <v>8</v>
      </c>
      <c r="E8538" s="52">
        <v>0.25</v>
      </c>
      <c r="G8538">
        <v>4.7140000000000004</v>
      </c>
      <c r="H8538">
        <v>3.1419999999999999</v>
      </c>
      <c r="I8538">
        <v>-4.0000000000000001E-3</v>
      </c>
      <c r="J8538">
        <v>-0.36699999999999999</v>
      </c>
      <c r="K8538">
        <v>-0.76</v>
      </c>
      <c r="L8538">
        <v>-0.90200000000000002</v>
      </c>
      <c r="M8538">
        <v>-1.1850000000000001</v>
      </c>
    </row>
    <row r="8539" spans="1:13" x14ac:dyDescent="0.2">
      <c r="A8539" s="50">
        <v>41494</v>
      </c>
      <c r="B8539">
        <f t="shared" si="399"/>
        <v>2013</v>
      </c>
      <c r="C8539" s="51">
        <f t="shared" si="400"/>
        <v>8</v>
      </c>
      <c r="D8539" s="51">
        <f t="shared" si="401"/>
        <v>8</v>
      </c>
      <c r="E8539" s="52">
        <v>0.375</v>
      </c>
      <c r="G8539">
        <v>5.0759999999999996</v>
      </c>
      <c r="H8539">
        <v>3.089</v>
      </c>
      <c r="I8539">
        <v>-4.0000000000000001E-3</v>
      </c>
      <c r="J8539">
        <v>-0.39500000000000002</v>
      </c>
      <c r="K8539">
        <v>-0.73199999999999998</v>
      </c>
      <c r="L8539">
        <v>-0.90200000000000002</v>
      </c>
      <c r="M8539">
        <v>-1.1850000000000001</v>
      </c>
    </row>
    <row r="8540" spans="1:13" x14ac:dyDescent="0.2">
      <c r="A8540" s="50">
        <v>41494</v>
      </c>
      <c r="B8540">
        <f t="shared" si="399"/>
        <v>2013</v>
      </c>
      <c r="C8540" s="51">
        <f t="shared" si="400"/>
        <v>8</v>
      </c>
      <c r="D8540" s="51">
        <f t="shared" si="401"/>
        <v>8</v>
      </c>
      <c r="E8540" s="52">
        <v>0.5</v>
      </c>
      <c r="G8540">
        <v>5.2569999999999997</v>
      </c>
      <c r="H8540">
        <v>3.036</v>
      </c>
      <c r="I8540">
        <v>2.4E-2</v>
      </c>
      <c r="J8540">
        <v>-0.36699999999999999</v>
      </c>
      <c r="K8540">
        <v>-0.73199999999999998</v>
      </c>
      <c r="L8540">
        <v>-0.90200000000000002</v>
      </c>
      <c r="M8540">
        <v>-1.1850000000000001</v>
      </c>
    </row>
    <row r="8541" spans="1:13" x14ac:dyDescent="0.2">
      <c r="A8541" s="50">
        <v>41494</v>
      </c>
      <c r="B8541">
        <f t="shared" si="399"/>
        <v>2013</v>
      </c>
      <c r="C8541" s="51">
        <f t="shared" si="400"/>
        <v>8</v>
      </c>
      <c r="D8541" s="51">
        <f t="shared" si="401"/>
        <v>8</v>
      </c>
      <c r="E8541" s="52">
        <v>0.625</v>
      </c>
      <c r="G8541">
        <v>5.77</v>
      </c>
      <c r="H8541">
        <v>2.956</v>
      </c>
      <c r="I8541">
        <v>2.4E-2</v>
      </c>
      <c r="J8541">
        <v>-0.36699999999999999</v>
      </c>
      <c r="K8541">
        <v>-0.73199999999999998</v>
      </c>
      <c r="L8541">
        <v>-0.93</v>
      </c>
      <c r="M8541">
        <v>-1.1850000000000001</v>
      </c>
    </row>
    <row r="8542" spans="1:13" x14ac:dyDescent="0.2">
      <c r="A8542" s="50">
        <v>41494</v>
      </c>
      <c r="B8542">
        <f t="shared" si="399"/>
        <v>2013</v>
      </c>
      <c r="C8542" s="51">
        <f t="shared" si="400"/>
        <v>8</v>
      </c>
      <c r="D8542" s="51">
        <f t="shared" si="401"/>
        <v>8</v>
      </c>
      <c r="E8542" s="52">
        <v>0.75</v>
      </c>
      <c r="G8542">
        <v>6</v>
      </c>
      <c r="H8542">
        <v>2.93</v>
      </c>
      <c r="I8542">
        <v>2.4E-2</v>
      </c>
      <c r="J8542">
        <v>-0.36699999999999999</v>
      </c>
      <c r="K8542">
        <v>-0.73199999999999998</v>
      </c>
      <c r="L8542">
        <v>-0.90200000000000002</v>
      </c>
      <c r="M8542">
        <v>-1.1850000000000001</v>
      </c>
    </row>
    <row r="8543" spans="1:13" x14ac:dyDescent="0.2">
      <c r="A8543" s="50">
        <v>41494</v>
      </c>
      <c r="B8543">
        <f t="shared" si="399"/>
        <v>2013</v>
      </c>
      <c r="C8543" s="51">
        <f t="shared" si="400"/>
        <v>8</v>
      </c>
      <c r="D8543" s="51">
        <f t="shared" si="401"/>
        <v>8</v>
      </c>
      <c r="E8543" s="52">
        <v>0.875</v>
      </c>
      <c r="G8543">
        <v>5.8209999999999997</v>
      </c>
      <c r="H8543">
        <v>2.903</v>
      </c>
      <c r="I8543">
        <v>2.4E-2</v>
      </c>
      <c r="J8543">
        <v>-0.36699999999999999</v>
      </c>
      <c r="K8543">
        <v>-0.73199999999999998</v>
      </c>
      <c r="L8543">
        <v>-0.90200000000000002</v>
      </c>
      <c r="M8543">
        <v>-1.1850000000000001</v>
      </c>
    </row>
    <row r="8544" spans="1:13" x14ac:dyDescent="0.2">
      <c r="A8544" s="50">
        <v>41495</v>
      </c>
      <c r="B8544">
        <f t="shared" si="399"/>
        <v>2013</v>
      </c>
      <c r="C8544" s="51">
        <f t="shared" si="400"/>
        <v>8</v>
      </c>
      <c r="D8544" s="51">
        <f t="shared" si="401"/>
        <v>9</v>
      </c>
      <c r="E8544" s="52">
        <v>0</v>
      </c>
      <c r="G8544">
        <v>5.5650000000000004</v>
      </c>
      <c r="H8544">
        <v>2.903</v>
      </c>
      <c r="I8544">
        <v>2.4E-2</v>
      </c>
      <c r="J8544">
        <v>-0.36699999999999999</v>
      </c>
      <c r="K8544">
        <v>-0.73199999999999998</v>
      </c>
      <c r="L8544">
        <v>-0.90200000000000002</v>
      </c>
      <c r="M8544">
        <v>-1.1850000000000001</v>
      </c>
    </row>
    <row r="8545" spans="1:13" x14ac:dyDescent="0.2">
      <c r="A8545" s="50">
        <v>41495</v>
      </c>
      <c r="B8545">
        <f t="shared" si="399"/>
        <v>2013</v>
      </c>
      <c r="C8545" s="51">
        <f t="shared" si="400"/>
        <v>8</v>
      </c>
      <c r="D8545" s="51">
        <f t="shared" si="401"/>
        <v>9</v>
      </c>
      <c r="E8545" s="52">
        <v>0.125</v>
      </c>
      <c r="G8545">
        <v>5.2309999999999999</v>
      </c>
      <c r="H8545">
        <v>2.903</v>
      </c>
      <c r="I8545">
        <v>2.4E-2</v>
      </c>
      <c r="J8545">
        <v>-0.36699999999999999</v>
      </c>
      <c r="K8545">
        <v>-0.73199999999999998</v>
      </c>
      <c r="L8545">
        <v>-0.90200000000000002</v>
      </c>
      <c r="M8545">
        <v>-1.1850000000000001</v>
      </c>
    </row>
    <row r="8546" spans="1:13" x14ac:dyDescent="0.2">
      <c r="A8546" s="50">
        <v>41495</v>
      </c>
      <c r="B8546">
        <f t="shared" si="399"/>
        <v>2013</v>
      </c>
      <c r="C8546" s="51">
        <f t="shared" si="400"/>
        <v>8</v>
      </c>
      <c r="D8546" s="51">
        <f t="shared" si="401"/>
        <v>9</v>
      </c>
      <c r="E8546" s="52">
        <v>0.25</v>
      </c>
      <c r="G8546">
        <v>4.9989999999999997</v>
      </c>
      <c r="H8546">
        <v>2.903</v>
      </c>
      <c r="I8546">
        <v>2.4E-2</v>
      </c>
      <c r="J8546">
        <v>-0.36699999999999999</v>
      </c>
      <c r="K8546">
        <v>-0.73199999999999998</v>
      </c>
      <c r="L8546">
        <v>-0.90200000000000002</v>
      </c>
      <c r="M8546">
        <v>-1.1850000000000001</v>
      </c>
    </row>
    <row r="8547" spans="1:13" x14ac:dyDescent="0.2">
      <c r="A8547" s="50">
        <v>41495</v>
      </c>
      <c r="B8547">
        <f t="shared" si="399"/>
        <v>2013</v>
      </c>
      <c r="C8547" s="51">
        <f t="shared" si="400"/>
        <v>8</v>
      </c>
      <c r="D8547" s="51">
        <f t="shared" si="401"/>
        <v>9</v>
      </c>
      <c r="E8547" s="52">
        <v>0.375</v>
      </c>
      <c r="G8547">
        <v>5.4109999999999996</v>
      </c>
      <c r="H8547">
        <v>2.903</v>
      </c>
      <c r="I8547">
        <v>2.4E-2</v>
      </c>
      <c r="J8547">
        <v>-0.36699999999999999</v>
      </c>
      <c r="K8547">
        <v>-0.73199999999999998</v>
      </c>
      <c r="L8547">
        <v>-0.90200000000000002</v>
      </c>
      <c r="M8547">
        <v>-1.1850000000000001</v>
      </c>
    </row>
    <row r="8548" spans="1:13" x14ac:dyDescent="0.2">
      <c r="A8548" s="50">
        <v>41495</v>
      </c>
      <c r="B8548">
        <f t="shared" si="399"/>
        <v>2013</v>
      </c>
      <c r="C8548" s="51">
        <f t="shared" si="400"/>
        <v>8</v>
      </c>
      <c r="D8548" s="51">
        <f t="shared" si="401"/>
        <v>9</v>
      </c>
      <c r="E8548" s="52">
        <v>0.5</v>
      </c>
      <c r="G8548">
        <v>5.6929999999999996</v>
      </c>
      <c r="H8548">
        <v>2.8769999999999998</v>
      </c>
      <c r="I8548">
        <v>2.4E-2</v>
      </c>
      <c r="J8548">
        <v>-0.36699999999999999</v>
      </c>
      <c r="K8548">
        <v>-0.73199999999999998</v>
      </c>
      <c r="L8548">
        <v>-0.90200000000000002</v>
      </c>
      <c r="M8548">
        <v>-1.1850000000000001</v>
      </c>
    </row>
    <row r="8549" spans="1:13" x14ac:dyDescent="0.2">
      <c r="A8549" s="50">
        <v>41495</v>
      </c>
      <c r="B8549">
        <f t="shared" si="399"/>
        <v>2013</v>
      </c>
      <c r="C8549" s="51">
        <f t="shared" si="400"/>
        <v>8</v>
      </c>
      <c r="D8549" s="51">
        <f t="shared" si="401"/>
        <v>9</v>
      </c>
      <c r="E8549" s="52">
        <v>0.625</v>
      </c>
      <c r="G8549">
        <v>6.077</v>
      </c>
      <c r="H8549">
        <v>2.85</v>
      </c>
      <c r="I8549">
        <v>2.4E-2</v>
      </c>
      <c r="J8549">
        <v>-0.36699999999999999</v>
      </c>
      <c r="K8549">
        <v>-0.73199999999999998</v>
      </c>
      <c r="L8549">
        <v>-0.90200000000000002</v>
      </c>
      <c r="M8549">
        <v>-1.1850000000000001</v>
      </c>
    </row>
    <row r="8550" spans="1:13" x14ac:dyDescent="0.2">
      <c r="A8550" s="50">
        <v>41495</v>
      </c>
      <c r="B8550">
        <f t="shared" si="399"/>
        <v>2013</v>
      </c>
      <c r="C8550" s="51">
        <f t="shared" si="400"/>
        <v>8</v>
      </c>
      <c r="D8550" s="51">
        <f t="shared" si="401"/>
        <v>9</v>
      </c>
      <c r="E8550" s="52">
        <v>0.75</v>
      </c>
      <c r="G8550">
        <v>6.3819999999999997</v>
      </c>
      <c r="H8550">
        <v>2.85</v>
      </c>
      <c r="I8550">
        <v>2.4E-2</v>
      </c>
      <c r="J8550">
        <v>-0.36699999999999999</v>
      </c>
      <c r="K8550">
        <v>-0.73199999999999998</v>
      </c>
      <c r="L8550">
        <v>-0.90200000000000002</v>
      </c>
      <c r="M8550">
        <v>-1.157</v>
      </c>
    </row>
    <row r="8551" spans="1:13" x14ac:dyDescent="0.2">
      <c r="A8551" s="50">
        <v>41495</v>
      </c>
      <c r="B8551">
        <f t="shared" si="399"/>
        <v>2013</v>
      </c>
      <c r="C8551" s="51">
        <f t="shared" si="400"/>
        <v>8</v>
      </c>
      <c r="D8551" s="51">
        <f t="shared" si="401"/>
        <v>9</v>
      </c>
      <c r="E8551" s="52">
        <v>0.875</v>
      </c>
      <c r="G8551">
        <v>6.2549999999999999</v>
      </c>
      <c r="H8551">
        <v>2.85</v>
      </c>
      <c r="I8551">
        <v>2.4E-2</v>
      </c>
      <c r="J8551">
        <v>-0.36699999999999999</v>
      </c>
      <c r="K8551">
        <v>-0.73199999999999998</v>
      </c>
      <c r="L8551">
        <v>-0.90200000000000002</v>
      </c>
      <c r="M8551">
        <v>-1.157</v>
      </c>
    </row>
    <row r="8552" spans="1:13" x14ac:dyDescent="0.2">
      <c r="A8552" s="50">
        <v>41496</v>
      </c>
      <c r="B8552">
        <f t="shared" si="399"/>
        <v>2013</v>
      </c>
      <c r="C8552" s="51">
        <f t="shared" si="400"/>
        <v>8</v>
      </c>
      <c r="D8552" s="51">
        <f t="shared" si="401"/>
        <v>10</v>
      </c>
      <c r="E8552" s="52">
        <v>0</v>
      </c>
      <c r="G8552">
        <v>5.9489999999999998</v>
      </c>
      <c r="H8552">
        <v>2.903</v>
      </c>
      <c r="I8552">
        <v>2.4E-2</v>
      </c>
      <c r="J8552">
        <v>-0.36699999999999999</v>
      </c>
      <c r="K8552">
        <v>-0.73199999999999998</v>
      </c>
      <c r="L8552">
        <v>-0.90200000000000002</v>
      </c>
      <c r="M8552">
        <v>-1.157</v>
      </c>
    </row>
    <row r="8553" spans="1:13" x14ac:dyDescent="0.2">
      <c r="A8553" s="50">
        <v>41496</v>
      </c>
      <c r="B8553">
        <f t="shared" si="399"/>
        <v>2013</v>
      </c>
      <c r="C8553" s="51">
        <f t="shared" si="400"/>
        <v>8</v>
      </c>
      <c r="D8553" s="51">
        <f t="shared" si="401"/>
        <v>10</v>
      </c>
      <c r="E8553" s="52">
        <v>0.125</v>
      </c>
      <c r="G8553">
        <v>5.5650000000000004</v>
      </c>
      <c r="H8553">
        <v>2.93</v>
      </c>
      <c r="I8553">
        <v>2.4E-2</v>
      </c>
      <c r="J8553">
        <v>-0.36699999999999999</v>
      </c>
      <c r="K8553">
        <v>-0.73199999999999998</v>
      </c>
      <c r="L8553">
        <v>-0.90200000000000002</v>
      </c>
      <c r="M8553">
        <v>-1.157</v>
      </c>
    </row>
    <row r="8554" spans="1:13" x14ac:dyDescent="0.2">
      <c r="A8554" s="50">
        <v>41496</v>
      </c>
      <c r="B8554">
        <f t="shared" si="399"/>
        <v>2013</v>
      </c>
      <c r="C8554" s="51">
        <f t="shared" si="400"/>
        <v>8</v>
      </c>
      <c r="D8554" s="51">
        <f t="shared" si="401"/>
        <v>10</v>
      </c>
      <c r="E8554" s="52">
        <v>0.25</v>
      </c>
      <c r="G8554">
        <v>5.3339999999999996</v>
      </c>
      <c r="H8554">
        <v>2.93</v>
      </c>
      <c r="I8554">
        <v>2.4E-2</v>
      </c>
      <c r="J8554">
        <v>-0.36699999999999999</v>
      </c>
      <c r="K8554">
        <v>-0.73199999999999998</v>
      </c>
      <c r="L8554">
        <v>-0.90200000000000002</v>
      </c>
      <c r="M8554">
        <v>-1.157</v>
      </c>
    </row>
    <row r="8555" spans="1:13" x14ac:dyDescent="0.2">
      <c r="A8555" s="50">
        <v>41496</v>
      </c>
      <c r="B8555">
        <f t="shared" si="399"/>
        <v>2013</v>
      </c>
      <c r="C8555" s="51">
        <f t="shared" si="400"/>
        <v>8</v>
      </c>
      <c r="D8555" s="51">
        <f t="shared" si="401"/>
        <v>10</v>
      </c>
      <c r="E8555" s="52">
        <v>0.375</v>
      </c>
      <c r="G8555">
        <v>5.7960000000000003</v>
      </c>
      <c r="H8555">
        <v>2.93</v>
      </c>
      <c r="I8555">
        <v>2.4E-2</v>
      </c>
      <c r="J8555">
        <v>-0.36699999999999999</v>
      </c>
      <c r="K8555">
        <v>-0.73199999999999998</v>
      </c>
      <c r="L8555">
        <v>-0.90200000000000002</v>
      </c>
      <c r="M8555">
        <v>-1.157</v>
      </c>
    </row>
    <row r="8556" spans="1:13" x14ac:dyDescent="0.2">
      <c r="A8556" s="50">
        <v>41496</v>
      </c>
      <c r="B8556">
        <f t="shared" si="399"/>
        <v>2013</v>
      </c>
      <c r="C8556" s="51">
        <f t="shared" si="400"/>
        <v>8</v>
      </c>
      <c r="D8556" s="51">
        <f t="shared" si="401"/>
        <v>10</v>
      </c>
      <c r="E8556" s="52">
        <v>0.5</v>
      </c>
      <c r="G8556">
        <v>6.0510000000000002</v>
      </c>
      <c r="H8556">
        <v>2.93</v>
      </c>
      <c r="I8556">
        <v>5.0999999999999997E-2</v>
      </c>
      <c r="J8556">
        <v>-0.36699999999999999</v>
      </c>
      <c r="K8556">
        <v>-0.73199999999999998</v>
      </c>
      <c r="L8556">
        <v>-0.90200000000000002</v>
      </c>
      <c r="M8556">
        <v>-1.157</v>
      </c>
    </row>
    <row r="8557" spans="1:13" x14ac:dyDescent="0.2">
      <c r="A8557" s="50">
        <v>41496</v>
      </c>
      <c r="B8557">
        <f t="shared" si="399"/>
        <v>2013</v>
      </c>
      <c r="C8557" s="51">
        <f t="shared" si="400"/>
        <v>8</v>
      </c>
      <c r="D8557" s="51">
        <f t="shared" si="401"/>
        <v>10</v>
      </c>
      <c r="E8557" s="52">
        <v>0.625</v>
      </c>
      <c r="G8557">
        <v>6.484</v>
      </c>
      <c r="H8557">
        <v>2.93</v>
      </c>
      <c r="I8557">
        <v>5.0999999999999997E-2</v>
      </c>
      <c r="J8557">
        <v>-0.36699999999999999</v>
      </c>
      <c r="K8557">
        <v>-0.73199999999999998</v>
      </c>
      <c r="L8557">
        <v>-0.90200000000000002</v>
      </c>
      <c r="M8557">
        <v>-1.157</v>
      </c>
    </row>
    <row r="8558" spans="1:13" x14ac:dyDescent="0.2">
      <c r="A8558" s="50">
        <v>41496</v>
      </c>
      <c r="B8558">
        <f t="shared" si="399"/>
        <v>2013</v>
      </c>
      <c r="C8558" s="51">
        <f t="shared" si="400"/>
        <v>8</v>
      </c>
      <c r="D8558" s="51">
        <f t="shared" si="401"/>
        <v>10</v>
      </c>
      <c r="E8558" s="52">
        <v>0.75</v>
      </c>
      <c r="G8558">
        <v>6.6609999999999996</v>
      </c>
      <c r="H8558">
        <v>2.93</v>
      </c>
      <c r="I8558">
        <v>2.4E-2</v>
      </c>
      <c r="J8558">
        <v>-0.36699999999999999</v>
      </c>
      <c r="K8558">
        <v>-0.73199999999999998</v>
      </c>
      <c r="L8558">
        <v>-0.873</v>
      </c>
      <c r="M8558">
        <v>-1.157</v>
      </c>
    </row>
    <row r="8559" spans="1:13" x14ac:dyDescent="0.2">
      <c r="A8559" s="50">
        <v>41496</v>
      </c>
      <c r="B8559">
        <f t="shared" si="399"/>
        <v>2013</v>
      </c>
      <c r="C8559" s="51">
        <f t="shared" si="400"/>
        <v>8</v>
      </c>
      <c r="D8559" s="51">
        <f t="shared" si="401"/>
        <v>10</v>
      </c>
      <c r="E8559" s="52">
        <v>0.875</v>
      </c>
      <c r="G8559">
        <v>6.4080000000000004</v>
      </c>
      <c r="H8559">
        <v>2.956</v>
      </c>
      <c r="I8559">
        <v>5.0999999999999997E-2</v>
      </c>
      <c r="J8559">
        <v>-0.36699999999999999</v>
      </c>
      <c r="K8559">
        <v>-0.73199999999999998</v>
      </c>
      <c r="L8559">
        <v>-0.873</v>
      </c>
      <c r="M8559">
        <v>-1.157</v>
      </c>
    </row>
    <row r="8560" spans="1:13" x14ac:dyDescent="0.2">
      <c r="A8560" s="50">
        <v>41497</v>
      </c>
      <c r="B8560">
        <f t="shared" si="399"/>
        <v>2013</v>
      </c>
      <c r="C8560" s="51">
        <f t="shared" si="400"/>
        <v>8</v>
      </c>
      <c r="D8560" s="51">
        <f t="shared" si="401"/>
        <v>11</v>
      </c>
      <c r="E8560" s="52">
        <v>0</v>
      </c>
      <c r="G8560">
        <v>6</v>
      </c>
      <c r="H8560">
        <v>2.9830000000000001</v>
      </c>
      <c r="I8560">
        <v>5.0999999999999997E-2</v>
      </c>
      <c r="J8560">
        <v>-0.36699999999999999</v>
      </c>
      <c r="K8560">
        <v>-0.73199999999999998</v>
      </c>
      <c r="L8560">
        <v>-0.873</v>
      </c>
      <c r="M8560">
        <v>-1.157</v>
      </c>
    </row>
    <row r="8561" spans="1:13" x14ac:dyDescent="0.2">
      <c r="A8561" s="50">
        <v>41497</v>
      </c>
      <c r="B8561">
        <f t="shared" si="399"/>
        <v>2013</v>
      </c>
      <c r="C8561" s="51">
        <f t="shared" si="400"/>
        <v>8</v>
      </c>
      <c r="D8561" s="51">
        <f t="shared" si="401"/>
        <v>11</v>
      </c>
      <c r="E8561" s="52">
        <v>0.125</v>
      </c>
      <c r="G8561">
        <v>5.5650000000000004</v>
      </c>
      <c r="H8561">
        <v>3.0089999999999999</v>
      </c>
      <c r="I8561">
        <v>5.0999999999999997E-2</v>
      </c>
      <c r="J8561">
        <v>-0.36699999999999999</v>
      </c>
      <c r="K8561">
        <v>-0.73199999999999998</v>
      </c>
      <c r="L8561">
        <v>-0.873</v>
      </c>
      <c r="M8561">
        <v>-1.157</v>
      </c>
    </row>
    <row r="8562" spans="1:13" x14ac:dyDescent="0.2">
      <c r="A8562" s="50">
        <v>41497</v>
      </c>
      <c r="B8562">
        <f t="shared" si="399"/>
        <v>2013</v>
      </c>
      <c r="C8562" s="51">
        <f t="shared" si="400"/>
        <v>8</v>
      </c>
      <c r="D8562" s="51">
        <f t="shared" si="401"/>
        <v>11</v>
      </c>
      <c r="E8562" s="52">
        <v>0.25</v>
      </c>
      <c r="G8562">
        <v>5.2569999999999997</v>
      </c>
      <c r="H8562">
        <v>3.0089999999999999</v>
      </c>
      <c r="I8562">
        <v>5.0999999999999997E-2</v>
      </c>
      <c r="J8562">
        <v>-0.36699999999999999</v>
      </c>
      <c r="K8562">
        <v>-0.70399999999999996</v>
      </c>
      <c r="L8562">
        <v>-0.873</v>
      </c>
      <c r="M8562">
        <v>-1.157</v>
      </c>
    </row>
    <row r="8563" spans="1:13" x14ac:dyDescent="0.2">
      <c r="A8563" s="50">
        <v>41497</v>
      </c>
      <c r="B8563">
        <f t="shared" si="399"/>
        <v>2013</v>
      </c>
      <c r="C8563" s="51">
        <f t="shared" si="400"/>
        <v>8</v>
      </c>
      <c r="D8563" s="51">
        <f t="shared" si="401"/>
        <v>11</v>
      </c>
      <c r="E8563" s="52">
        <v>0.375</v>
      </c>
      <c r="G8563">
        <v>5.7450000000000001</v>
      </c>
      <c r="H8563">
        <v>3.036</v>
      </c>
      <c r="I8563">
        <v>5.0999999999999997E-2</v>
      </c>
      <c r="J8563">
        <v>-0.36699999999999999</v>
      </c>
      <c r="K8563">
        <v>-0.70399999999999996</v>
      </c>
      <c r="L8563">
        <v>-0.873</v>
      </c>
      <c r="M8563">
        <v>-1.157</v>
      </c>
    </row>
    <row r="8564" spans="1:13" x14ac:dyDescent="0.2">
      <c r="A8564" s="50">
        <v>41497</v>
      </c>
      <c r="B8564">
        <f t="shared" si="399"/>
        <v>2013</v>
      </c>
      <c r="C8564" s="51">
        <f t="shared" si="400"/>
        <v>8</v>
      </c>
      <c r="D8564" s="51">
        <f t="shared" si="401"/>
        <v>11</v>
      </c>
      <c r="E8564" s="52">
        <v>0.5</v>
      </c>
      <c r="G8564">
        <v>6</v>
      </c>
      <c r="H8564">
        <v>3.0089999999999999</v>
      </c>
      <c r="I8564">
        <v>5.0999999999999997E-2</v>
      </c>
      <c r="J8564">
        <v>-0.36699999999999999</v>
      </c>
      <c r="K8564">
        <v>-0.70399999999999996</v>
      </c>
      <c r="L8564">
        <v>-0.873</v>
      </c>
      <c r="M8564">
        <v>-1.157</v>
      </c>
    </row>
    <row r="8565" spans="1:13" x14ac:dyDescent="0.2">
      <c r="A8565" s="50">
        <v>41497</v>
      </c>
      <c r="B8565">
        <f t="shared" si="399"/>
        <v>2013</v>
      </c>
      <c r="C8565" s="51">
        <f t="shared" si="400"/>
        <v>8</v>
      </c>
      <c r="D8565" s="51">
        <f t="shared" si="401"/>
        <v>11</v>
      </c>
      <c r="E8565" s="52">
        <v>0.625</v>
      </c>
      <c r="G8565">
        <v>6.5090000000000003</v>
      </c>
      <c r="H8565">
        <v>2.9830000000000001</v>
      </c>
      <c r="I8565">
        <v>5.0999999999999997E-2</v>
      </c>
      <c r="J8565">
        <v>-0.36699999999999999</v>
      </c>
      <c r="K8565">
        <v>-0.70399999999999996</v>
      </c>
      <c r="L8565">
        <v>-0.873</v>
      </c>
      <c r="M8565">
        <v>-1.157</v>
      </c>
    </row>
    <row r="8566" spans="1:13" x14ac:dyDescent="0.2">
      <c r="A8566" s="50">
        <v>41497</v>
      </c>
      <c r="B8566">
        <f t="shared" si="399"/>
        <v>2013</v>
      </c>
      <c r="C8566" s="51">
        <f t="shared" si="400"/>
        <v>8</v>
      </c>
      <c r="D8566" s="51">
        <f t="shared" si="401"/>
        <v>11</v>
      </c>
      <c r="E8566" s="52">
        <v>0.75</v>
      </c>
      <c r="G8566">
        <v>6.7880000000000003</v>
      </c>
      <c r="H8566">
        <v>2.9830000000000001</v>
      </c>
      <c r="I8566">
        <v>5.0999999999999997E-2</v>
      </c>
      <c r="J8566">
        <v>-0.36699999999999999</v>
      </c>
      <c r="K8566">
        <v>-0.70399999999999996</v>
      </c>
      <c r="L8566">
        <v>-0.873</v>
      </c>
      <c r="M8566">
        <v>-1.157</v>
      </c>
    </row>
    <row r="8567" spans="1:13" x14ac:dyDescent="0.2">
      <c r="A8567" s="50">
        <v>41497</v>
      </c>
      <c r="B8567">
        <f t="shared" si="399"/>
        <v>2013</v>
      </c>
      <c r="C8567" s="51">
        <f t="shared" si="400"/>
        <v>8</v>
      </c>
      <c r="D8567" s="51">
        <f t="shared" si="401"/>
        <v>11</v>
      </c>
      <c r="E8567" s="52">
        <v>0.875</v>
      </c>
      <c r="G8567">
        <v>6.6109999999999998</v>
      </c>
      <c r="H8567">
        <v>2.9830000000000001</v>
      </c>
      <c r="I8567">
        <v>5.0999999999999997E-2</v>
      </c>
      <c r="J8567">
        <v>-0.36699999999999999</v>
      </c>
      <c r="K8567">
        <v>-0.70399999999999996</v>
      </c>
      <c r="L8567">
        <v>-0.873</v>
      </c>
      <c r="M8567">
        <v>-1.157</v>
      </c>
    </row>
    <row r="8568" spans="1:13" x14ac:dyDescent="0.2">
      <c r="A8568" s="50">
        <v>41498</v>
      </c>
      <c r="B8568">
        <f t="shared" si="399"/>
        <v>2013</v>
      </c>
      <c r="C8568" s="51">
        <f t="shared" si="400"/>
        <v>8</v>
      </c>
      <c r="D8568" s="51">
        <f t="shared" si="401"/>
        <v>12</v>
      </c>
      <c r="E8568" s="52">
        <v>0</v>
      </c>
      <c r="G8568">
        <v>6.2809999999999997</v>
      </c>
      <c r="H8568">
        <v>3.0089999999999999</v>
      </c>
      <c r="I8568">
        <v>5.0999999999999997E-2</v>
      </c>
      <c r="J8568">
        <v>-0.36699999999999999</v>
      </c>
      <c r="K8568">
        <v>-0.70399999999999996</v>
      </c>
      <c r="L8568">
        <v>-0.873</v>
      </c>
      <c r="M8568">
        <v>-1.157</v>
      </c>
    </row>
    <row r="8569" spans="1:13" x14ac:dyDescent="0.2">
      <c r="A8569" s="50">
        <v>41498</v>
      </c>
      <c r="B8569">
        <f t="shared" si="399"/>
        <v>2013</v>
      </c>
      <c r="C8569" s="51">
        <f t="shared" si="400"/>
        <v>8</v>
      </c>
      <c r="D8569" s="51">
        <f t="shared" si="401"/>
        <v>12</v>
      </c>
      <c r="E8569" s="52">
        <v>0.125</v>
      </c>
      <c r="G8569">
        <v>5.8719999999999999</v>
      </c>
      <c r="H8569">
        <v>3.036</v>
      </c>
      <c r="I8569">
        <v>5.0999999999999997E-2</v>
      </c>
      <c r="J8569">
        <v>-0.33900000000000002</v>
      </c>
      <c r="K8569">
        <v>-0.70399999999999996</v>
      </c>
      <c r="L8569">
        <v>-0.873</v>
      </c>
      <c r="M8569">
        <v>-1.1279999999999999</v>
      </c>
    </row>
    <row r="8570" spans="1:13" x14ac:dyDescent="0.2">
      <c r="A8570" s="50">
        <v>41498</v>
      </c>
      <c r="B8570">
        <f t="shared" si="399"/>
        <v>2013</v>
      </c>
      <c r="C8570" s="51">
        <f t="shared" si="400"/>
        <v>8</v>
      </c>
      <c r="D8570" s="51">
        <f t="shared" si="401"/>
        <v>12</v>
      </c>
      <c r="E8570" s="52">
        <v>0.25</v>
      </c>
      <c r="G8570">
        <v>5.5650000000000004</v>
      </c>
      <c r="H8570">
        <v>3.0630000000000002</v>
      </c>
      <c r="I8570">
        <v>5.0999999999999997E-2</v>
      </c>
      <c r="J8570">
        <v>-0.33900000000000002</v>
      </c>
      <c r="K8570">
        <v>-0.70399999999999996</v>
      </c>
      <c r="L8570">
        <v>-0.873</v>
      </c>
      <c r="M8570">
        <v>-1.157</v>
      </c>
    </row>
    <row r="8571" spans="1:13" x14ac:dyDescent="0.2">
      <c r="A8571" s="50">
        <v>41498</v>
      </c>
      <c r="B8571">
        <f t="shared" si="399"/>
        <v>2013</v>
      </c>
      <c r="C8571" s="51">
        <f t="shared" si="400"/>
        <v>8</v>
      </c>
      <c r="D8571" s="51">
        <f t="shared" si="401"/>
        <v>12</v>
      </c>
      <c r="E8571" s="52">
        <v>0.375</v>
      </c>
      <c r="G8571">
        <v>6.0510000000000002</v>
      </c>
      <c r="H8571">
        <v>3.0630000000000002</v>
      </c>
      <c r="I8571">
        <v>7.9000000000000001E-2</v>
      </c>
      <c r="J8571">
        <v>-0.33900000000000002</v>
      </c>
      <c r="K8571">
        <v>-0.70399999999999996</v>
      </c>
      <c r="L8571">
        <v>-0.873</v>
      </c>
      <c r="M8571">
        <v>-1.1279999999999999</v>
      </c>
    </row>
    <row r="8572" spans="1:13" x14ac:dyDescent="0.2">
      <c r="A8572" s="50">
        <v>41498</v>
      </c>
      <c r="B8572">
        <f t="shared" si="399"/>
        <v>2013</v>
      </c>
      <c r="C8572" s="51">
        <f t="shared" si="400"/>
        <v>8</v>
      </c>
      <c r="D8572" s="51">
        <f t="shared" si="401"/>
        <v>12</v>
      </c>
      <c r="E8572" s="52">
        <v>0.5</v>
      </c>
      <c r="G8572">
        <v>6.306</v>
      </c>
      <c r="H8572">
        <v>3.0630000000000002</v>
      </c>
      <c r="I8572">
        <v>7.9000000000000001E-2</v>
      </c>
      <c r="J8572">
        <v>-0.33900000000000002</v>
      </c>
      <c r="K8572">
        <v>-0.70399999999999996</v>
      </c>
      <c r="L8572">
        <v>-0.873</v>
      </c>
      <c r="M8572">
        <v>-1.157</v>
      </c>
    </row>
    <row r="8573" spans="1:13" x14ac:dyDescent="0.2">
      <c r="A8573" s="50">
        <v>41498</v>
      </c>
      <c r="B8573">
        <f t="shared" si="399"/>
        <v>2013</v>
      </c>
      <c r="C8573" s="51">
        <f t="shared" si="400"/>
        <v>8</v>
      </c>
      <c r="D8573" s="51">
        <f t="shared" si="401"/>
        <v>12</v>
      </c>
      <c r="E8573" s="52">
        <v>0.625</v>
      </c>
      <c r="G8573">
        <v>6.8639999999999999</v>
      </c>
      <c r="H8573">
        <v>3.0630000000000002</v>
      </c>
      <c r="I8573">
        <v>7.9000000000000001E-2</v>
      </c>
      <c r="J8573">
        <v>-0.33900000000000002</v>
      </c>
      <c r="K8573">
        <v>-0.70399999999999996</v>
      </c>
      <c r="L8573">
        <v>-0.873</v>
      </c>
      <c r="M8573">
        <v>-1.1279999999999999</v>
      </c>
    </row>
    <row r="8574" spans="1:13" x14ac:dyDescent="0.2">
      <c r="A8574" s="50">
        <v>41498</v>
      </c>
      <c r="B8574">
        <f t="shared" si="399"/>
        <v>2013</v>
      </c>
      <c r="C8574" s="51">
        <f t="shared" si="400"/>
        <v>8</v>
      </c>
      <c r="D8574" s="51">
        <f t="shared" si="401"/>
        <v>12</v>
      </c>
      <c r="E8574" s="52">
        <v>0.75</v>
      </c>
      <c r="G8574">
        <v>7.1420000000000003</v>
      </c>
      <c r="H8574">
        <v>3.0630000000000002</v>
      </c>
      <c r="I8574">
        <v>7.9000000000000001E-2</v>
      </c>
      <c r="J8574">
        <v>-0.33900000000000002</v>
      </c>
      <c r="K8574">
        <v>-0.70399999999999996</v>
      </c>
      <c r="L8574">
        <v>-0.873</v>
      </c>
      <c r="M8574">
        <v>-1.1279999999999999</v>
      </c>
    </row>
    <row r="8575" spans="1:13" x14ac:dyDescent="0.2">
      <c r="A8575" s="50">
        <v>41498</v>
      </c>
      <c r="B8575">
        <f t="shared" si="399"/>
        <v>2013</v>
      </c>
      <c r="C8575" s="51">
        <f t="shared" si="400"/>
        <v>8</v>
      </c>
      <c r="D8575" s="51">
        <f t="shared" si="401"/>
        <v>12</v>
      </c>
      <c r="E8575" s="52">
        <v>0.875</v>
      </c>
      <c r="G8575">
        <v>7.0410000000000004</v>
      </c>
      <c r="H8575">
        <v>3.089</v>
      </c>
      <c r="I8575">
        <v>7.9000000000000001E-2</v>
      </c>
      <c r="J8575">
        <v>-0.33900000000000002</v>
      </c>
      <c r="K8575">
        <v>-0.70399999999999996</v>
      </c>
      <c r="L8575">
        <v>-0.873</v>
      </c>
      <c r="M8575">
        <v>-1.1279999999999999</v>
      </c>
    </row>
    <row r="8576" spans="1:13" x14ac:dyDescent="0.2">
      <c r="A8576" s="50">
        <v>41499</v>
      </c>
      <c r="B8576">
        <f t="shared" si="399"/>
        <v>2013</v>
      </c>
      <c r="C8576" s="51">
        <f t="shared" si="400"/>
        <v>8</v>
      </c>
      <c r="D8576" s="51">
        <f t="shared" si="401"/>
        <v>13</v>
      </c>
      <c r="E8576" s="52">
        <v>0</v>
      </c>
      <c r="G8576">
        <v>6.6870000000000003</v>
      </c>
      <c r="H8576">
        <v>3.1419999999999999</v>
      </c>
      <c r="I8576">
        <v>7.9000000000000001E-2</v>
      </c>
      <c r="J8576">
        <v>-0.33900000000000002</v>
      </c>
      <c r="K8576">
        <v>-0.70399999999999996</v>
      </c>
      <c r="L8576">
        <v>-0.873</v>
      </c>
      <c r="M8576">
        <v>-1.1279999999999999</v>
      </c>
    </row>
    <row r="8577" spans="1:13" x14ac:dyDescent="0.2">
      <c r="A8577" s="50">
        <v>41499</v>
      </c>
      <c r="B8577">
        <f t="shared" si="399"/>
        <v>2013</v>
      </c>
      <c r="C8577" s="51">
        <f t="shared" si="400"/>
        <v>8</v>
      </c>
      <c r="D8577" s="51">
        <f t="shared" si="401"/>
        <v>13</v>
      </c>
      <c r="E8577" s="52">
        <v>0.125</v>
      </c>
      <c r="G8577">
        <v>6.23</v>
      </c>
      <c r="H8577">
        <v>3.1949999999999998</v>
      </c>
      <c r="I8577">
        <v>7.9000000000000001E-2</v>
      </c>
      <c r="J8577">
        <v>-0.33900000000000002</v>
      </c>
      <c r="K8577">
        <v>-0.70399999999999996</v>
      </c>
      <c r="L8577">
        <v>-0.873</v>
      </c>
      <c r="M8577">
        <v>-1.1279999999999999</v>
      </c>
    </row>
    <row r="8578" spans="1:13" x14ac:dyDescent="0.2">
      <c r="A8578" s="50">
        <v>41499</v>
      </c>
      <c r="B8578">
        <f t="shared" ref="B8578:B8641" si="402">YEAR(A8578)</f>
        <v>2013</v>
      </c>
      <c r="C8578" s="51">
        <f t="shared" ref="C8578:C8641" si="403">MONTH(A8578)</f>
        <v>8</v>
      </c>
      <c r="D8578" s="51">
        <f t="shared" ref="D8578:D8641" si="404">DAY(A8578)</f>
        <v>13</v>
      </c>
      <c r="E8578" s="52">
        <v>0.25</v>
      </c>
      <c r="G8578">
        <v>5.77</v>
      </c>
      <c r="H8578">
        <v>3.1949999999999998</v>
      </c>
      <c r="I8578">
        <v>7.9000000000000001E-2</v>
      </c>
      <c r="J8578">
        <v>-0.33900000000000002</v>
      </c>
      <c r="K8578">
        <v>-0.70399999999999996</v>
      </c>
      <c r="L8578">
        <v>-0.873</v>
      </c>
      <c r="M8578">
        <v>-1.1279999999999999</v>
      </c>
    </row>
    <row r="8579" spans="1:13" x14ac:dyDescent="0.2">
      <c r="A8579" s="50">
        <v>41499</v>
      </c>
      <c r="B8579">
        <f t="shared" si="402"/>
        <v>2013</v>
      </c>
      <c r="C8579" s="51">
        <f t="shared" si="403"/>
        <v>8</v>
      </c>
      <c r="D8579" s="51">
        <f t="shared" si="404"/>
        <v>13</v>
      </c>
      <c r="E8579" s="52">
        <v>0.375</v>
      </c>
      <c r="G8579">
        <v>6.2039999999999997</v>
      </c>
      <c r="H8579">
        <v>3.2210000000000001</v>
      </c>
      <c r="I8579">
        <v>7.9000000000000001E-2</v>
      </c>
      <c r="J8579">
        <v>-0.33900000000000002</v>
      </c>
      <c r="K8579">
        <v>-0.70399999999999996</v>
      </c>
      <c r="L8579">
        <v>-0.84499999999999997</v>
      </c>
      <c r="M8579">
        <v>-1.1279999999999999</v>
      </c>
    </row>
    <row r="8580" spans="1:13" x14ac:dyDescent="0.2">
      <c r="A8580" s="50">
        <v>41499</v>
      </c>
      <c r="B8580">
        <f t="shared" si="402"/>
        <v>2013</v>
      </c>
      <c r="C8580" s="51">
        <f t="shared" si="403"/>
        <v>8</v>
      </c>
      <c r="D8580" s="51">
        <f t="shared" si="404"/>
        <v>13</v>
      </c>
      <c r="E8580" s="52">
        <v>0.5</v>
      </c>
      <c r="G8580">
        <v>6.56</v>
      </c>
      <c r="H8580">
        <v>3.1949999999999998</v>
      </c>
      <c r="I8580">
        <v>7.9000000000000001E-2</v>
      </c>
      <c r="J8580">
        <v>-0.33900000000000002</v>
      </c>
      <c r="K8580">
        <v>-0.70399999999999996</v>
      </c>
      <c r="L8580">
        <v>-0.84499999999999997</v>
      </c>
      <c r="M8580">
        <v>-1.1279999999999999</v>
      </c>
    </row>
    <row r="8581" spans="1:13" x14ac:dyDescent="0.2">
      <c r="A8581" s="50">
        <v>41499</v>
      </c>
      <c r="B8581">
        <f t="shared" si="402"/>
        <v>2013</v>
      </c>
      <c r="C8581" s="51">
        <f t="shared" si="403"/>
        <v>8</v>
      </c>
      <c r="D8581" s="51">
        <f t="shared" si="404"/>
        <v>13</v>
      </c>
      <c r="E8581" s="52">
        <v>0.625</v>
      </c>
      <c r="G8581">
        <v>7.0659999999999998</v>
      </c>
      <c r="H8581">
        <v>3.1949999999999998</v>
      </c>
      <c r="I8581">
        <v>7.9000000000000001E-2</v>
      </c>
      <c r="J8581">
        <v>-0.33900000000000002</v>
      </c>
      <c r="K8581">
        <v>-0.70399999999999996</v>
      </c>
      <c r="L8581">
        <v>-0.84499999999999997</v>
      </c>
      <c r="M8581">
        <v>-1.1279999999999999</v>
      </c>
    </row>
    <row r="8582" spans="1:13" x14ac:dyDescent="0.2">
      <c r="A8582" s="50">
        <v>41499</v>
      </c>
      <c r="B8582">
        <f t="shared" si="402"/>
        <v>2013</v>
      </c>
      <c r="C8582" s="51">
        <f t="shared" si="403"/>
        <v>8</v>
      </c>
      <c r="D8582" s="51">
        <f t="shared" si="404"/>
        <v>13</v>
      </c>
      <c r="E8582" s="52">
        <v>0.75</v>
      </c>
      <c r="G8582">
        <v>7.3680000000000003</v>
      </c>
      <c r="H8582">
        <v>3.1949999999999998</v>
      </c>
      <c r="I8582">
        <v>0.107</v>
      </c>
      <c r="J8582">
        <v>-0.33900000000000002</v>
      </c>
      <c r="K8582">
        <v>-0.70399999999999996</v>
      </c>
      <c r="L8582">
        <v>-0.84499999999999997</v>
      </c>
      <c r="M8582">
        <v>-1.1279999999999999</v>
      </c>
    </row>
    <row r="8583" spans="1:13" x14ac:dyDescent="0.2">
      <c r="A8583" s="50">
        <v>41499</v>
      </c>
      <c r="B8583">
        <f t="shared" si="402"/>
        <v>2013</v>
      </c>
      <c r="C8583" s="51">
        <f t="shared" si="403"/>
        <v>8</v>
      </c>
      <c r="D8583" s="51">
        <f t="shared" si="404"/>
        <v>13</v>
      </c>
      <c r="E8583" s="52">
        <v>0.875</v>
      </c>
      <c r="G8583">
        <v>7.2169999999999996</v>
      </c>
      <c r="H8583">
        <v>3.2210000000000001</v>
      </c>
      <c r="I8583">
        <v>7.9000000000000001E-2</v>
      </c>
      <c r="J8583">
        <v>-0.33900000000000002</v>
      </c>
      <c r="K8583">
        <v>-0.70399999999999996</v>
      </c>
      <c r="L8583">
        <v>-0.84499999999999997</v>
      </c>
      <c r="M8583">
        <v>-1.1279999999999999</v>
      </c>
    </row>
    <row r="8584" spans="1:13" x14ac:dyDescent="0.2">
      <c r="A8584" s="50">
        <v>41500</v>
      </c>
      <c r="B8584">
        <f t="shared" si="402"/>
        <v>2013</v>
      </c>
      <c r="C8584" s="51">
        <f t="shared" si="403"/>
        <v>8</v>
      </c>
      <c r="D8584" s="51">
        <f t="shared" si="404"/>
        <v>14</v>
      </c>
      <c r="E8584" s="52">
        <v>0</v>
      </c>
      <c r="G8584">
        <v>6.7629999999999999</v>
      </c>
      <c r="H8584">
        <v>3.2480000000000002</v>
      </c>
      <c r="I8584">
        <v>0.107</v>
      </c>
      <c r="J8584">
        <v>-0.33900000000000002</v>
      </c>
      <c r="K8584">
        <v>-0.70399999999999996</v>
      </c>
      <c r="L8584">
        <v>-0.84499999999999997</v>
      </c>
      <c r="M8584">
        <v>-1.1279999999999999</v>
      </c>
    </row>
    <row r="8585" spans="1:13" x14ac:dyDescent="0.2">
      <c r="A8585" s="50">
        <v>41500</v>
      </c>
      <c r="B8585">
        <f t="shared" si="402"/>
        <v>2013</v>
      </c>
      <c r="C8585" s="51">
        <f t="shared" si="403"/>
        <v>8</v>
      </c>
      <c r="D8585" s="51">
        <f t="shared" si="404"/>
        <v>14</v>
      </c>
      <c r="E8585" s="52">
        <v>0.125</v>
      </c>
      <c r="G8585">
        <v>6.0510000000000002</v>
      </c>
      <c r="H8585">
        <v>3.274</v>
      </c>
      <c r="I8585">
        <v>0.107</v>
      </c>
      <c r="J8585">
        <v>-0.33900000000000002</v>
      </c>
      <c r="K8585">
        <v>-0.70399999999999996</v>
      </c>
      <c r="L8585">
        <v>-0.84499999999999997</v>
      </c>
      <c r="M8585">
        <v>-1.1279999999999999</v>
      </c>
    </row>
    <row r="8586" spans="1:13" x14ac:dyDescent="0.2">
      <c r="A8586" s="50">
        <v>41500</v>
      </c>
      <c r="B8586">
        <f t="shared" si="402"/>
        <v>2013</v>
      </c>
      <c r="C8586" s="51">
        <f t="shared" si="403"/>
        <v>8</v>
      </c>
      <c r="D8586" s="51">
        <f t="shared" si="404"/>
        <v>14</v>
      </c>
      <c r="E8586" s="52">
        <v>0.25</v>
      </c>
      <c r="G8586">
        <v>5.5389999999999997</v>
      </c>
      <c r="H8586">
        <v>3.3010000000000002</v>
      </c>
      <c r="I8586">
        <v>0.107</v>
      </c>
      <c r="J8586">
        <v>-0.33900000000000002</v>
      </c>
      <c r="K8586">
        <v>-0.70399999999999996</v>
      </c>
      <c r="L8586">
        <v>-0.84499999999999997</v>
      </c>
      <c r="M8586">
        <v>-1.1279999999999999</v>
      </c>
    </row>
    <row r="8587" spans="1:13" x14ac:dyDescent="0.2">
      <c r="A8587" s="50">
        <v>41500</v>
      </c>
      <c r="B8587">
        <f t="shared" si="402"/>
        <v>2013</v>
      </c>
      <c r="C8587" s="51">
        <f t="shared" si="403"/>
        <v>8</v>
      </c>
      <c r="D8587" s="51">
        <f t="shared" si="404"/>
        <v>14</v>
      </c>
      <c r="E8587" s="52">
        <v>0.375</v>
      </c>
      <c r="G8587">
        <v>5.2050000000000001</v>
      </c>
      <c r="H8587">
        <v>3.274</v>
      </c>
      <c r="I8587">
        <v>0.107</v>
      </c>
      <c r="J8587">
        <v>-0.33900000000000002</v>
      </c>
      <c r="K8587">
        <v>-0.70399999999999996</v>
      </c>
      <c r="L8587">
        <v>-0.84499999999999997</v>
      </c>
      <c r="M8587">
        <v>-1.1279999999999999</v>
      </c>
    </row>
    <row r="8588" spans="1:13" x14ac:dyDescent="0.2">
      <c r="A8588" s="50">
        <v>41500</v>
      </c>
      <c r="B8588">
        <f t="shared" si="402"/>
        <v>2013</v>
      </c>
      <c r="C8588" s="51">
        <f t="shared" si="403"/>
        <v>8</v>
      </c>
      <c r="D8588" s="51">
        <f t="shared" si="404"/>
        <v>14</v>
      </c>
      <c r="E8588" s="52">
        <v>0.5</v>
      </c>
      <c r="G8588">
        <v>5.1020000000000003</v>
      </c>
      <c r="H8588">
        <v>3.2480000000000002</v>
      </c>
      <c r="I8588">
        <v>0.107</v>
      </c>
      <c r="J8588">
        <v>-0.33900000000000002</v>
      </c>
      <c r="K8588">
        <v>-0.67600000000000005</v>
      </c>
      <c r="L8588">
        <v>-0.84499999999999997</v>
      </c>
      <c r="M8588">
        <v>-1.1000000000000001</v>
      </c>
    </row>
    <row r="8589" spans="1:13" x14ac:dyDescent="0.2">
      <c r="A8589" s="50">
        <v>41500</v>
      </c>
      <c r="B8589">
        <f t="shared" si="402"/>
        <v>2013</v>
      </c>
      <c r="C8589" s="51">
        <f t="shared" si="403"/>
        <v>8</v>
      </c>
      <c r="D8589" s="51">
        <f t="shared" si="404"/>
        <v>14</v>
      </c>
      <c r="E8589" s="52">
        <v>0.625</v>
      </c>
      <c r="G8589">
        <v>5.05</v>
      </c>
      <c r="H8589">
        <v>3.1680000000000001</v>
      </c>
      <c r="I8589">
        <v>0.107</v>
      </c>
      <c r="J8589">
        <v>-0.33900000000000002</v>
      </c>
      <c r="K8589">
        <v>-0.67600000000000005</v>
      </c>
      <c r="L8589">
        <v>-0.84499999999999997</v>
      </c>
      <c r="M8589">
        <v>-1.1279999999999999</v>
      </c>
    </row>
    <row r="8590" spans="1:13" x14ac:dyDescent="0.2">
      <c r="A8590" s="50">
        <v>41500</v>
      </c>
      <c r="B8590">
        <f t="shared" si="402"/>
        <v>2013</v>
      </c>
      <c r="C8590" s="51">
        <f t="shared" si="403"/>
        <v>8</v>
      </c>
      <c r="D8590" s="51">
        <f t="shared" si="404"/>
        <v>14</v>
      </c>
      <c r="E8590" s="52">
        <v>0.75</v>
      </c>
      <c r="G8590">
        <v>4.9989999999999997</v>
      </c>
      <c r="H8590">
        <v>3.1160000000000001</v>
      </c>
      <c r="I8590">
        <v>0.107</v>
      </c>
      <c r="J8590">
        <v>-0.33900000000000002</v>
      </c>
      <c r="K8590">
        <v>-0.67600000000000005</v>
      </c>
      <c r="L8590">
        <v>-0.84499999999999997</v>
      </c>
      <c r="M8590">
        <v>-1.1279999999999999</v>
      </c>
    </row>
    <row r="8591" spans="1:13" x14ac:dyDescent="0.2">
      <c r="A8591" s="50">
        <v>41500</v>
      </c>
      <c r="B8591">
        <f t="shared" si="402"/>
        <v>2013</v>
      </c>
      <c r="C8591" s="51">
        <f t="shared" si="403"/>
        <v>8</v>
      </c>
      <c r="D8591" s="51">
        <f t="shared" si="404"/>
        <v>14</v>
      </c>
      <c r="E8591" s="52">
        <v>0.875</v>
      </c>
      <c r="G8591">
        <v>4.8440000000000003</v>
      </c>
      <c r="H8591">
        <v>3.036</v>
      </c>
      <c r="I8591">
        <v>0.107</v>
      </c>
      <c r="J8591">
        <v>-0.33900000000000002</v>
      </c>
      <c r="K8591">
        <v>-0.70399999999999996</v>
      </c>
      <c r="L8591">
        <v>-0.84499999999999997</v>
      </c>
      <c r="M8591">
        <v>-1.1000000000000001</v>
      </c>
    </row>
    <row r="8592" spans="1:13" x14ac:dyDescent="0.2">
      <c r="A8592" s="50">
        <v>41501</v>
      </c>
      <c r="B8592">
        <f t="shared" si="402"/>
        <v>2013</v>
      </c>
      <c r="C8592" s="51">
        <f t="shared" si="403"/>
        <v>8</v>
      </c>
      <c r="D8592" s="51">
        <f t="shared" si="404"/>
        <v>15</v>
      </c>
      <c r="E8592" s="52">
        <v>0</v>
      </c>
      <c r="G8592">
        <v>4.532</v>
      </c>
      <c r="H8592">
        <v>2.956</v>
      </c>
      <c r="I8592">
        <v>0.107</v>
      </c>
      <c r="J8592">
        <v>-0.33900000000000002</v>
      </c>
      <c r="K8592">
        <v>-0.70399999999999996</v>
      </c>
      <c r="L8592">
        <v>-0.84499999999999997</v>
      </c>
      <c r="M8592">
        <v>-1.1000000000000001</v>
      </c>
    </row>
    <row r="8593" spans="1:13" x14ac:dyDescent="0.2">
      <c r="A8593" s="50">
        <v>41501</v>
      </c>
      <c r="B8593">
        <f t="shared" si="402"/>
        <v>2013</v>
      </c>
      <c r="C8593" s="51">
        <f t="shared" si="403"/>
        <v>8</v>
      </c>
      <c r="D8593" s="51">
        <f t="shared" si="404"/>
        <v>15</v>
      </c>
      <c r="E8593" s="52">
        <v>0.125</v>
      </c>
      <c r="G8593">
        <v>4.194</v>
      </c>
      <c r="H8593">
        <v>2.903</v>
      </c>
      <c r="I8593">
        <v>0.107</v>
      </c>
      <c r="J8593">
        <v>-0.33900000000000002</v>
      </c>
      <c r="K8593">
        <v>-0.67600000000000005</v>
      </c>
      <c r="L8593">
        <v>-0.84499999999999997</v>
      </c>
      <c r="M8593">
        <v>-1.1000000000000001</v>
      </c>
    </row>
    <row r="8594" spans="1:13" x14ac:dyDescent="0.2">
      <c r="A8594" s="50">
        <v>41501</v>
      </c>
      <c r="B8594">
        <f t="shared" si="402"/>
        <v>2013</v>
      </c>
      <c r="C8594" s="51">
        <f t="shared" si="403"/>
        <v>8</v>
      </c>
      <c r="D8594" s="51">
        <f t="shared" si="404"/>
        <v>15</v>
      </c>
      <c r="E8594" s="52">
        <v>0.25</v>
      </c>
      <c r="G8594">
        <v>3.88</v>
      </c>
      <c r="H8594">
        <v>2.823</v>
      </c>
      <c r="I8594">
        <v>0.107</v>
      </c>
      <c r="J8594">
        <v>-0.33900000000000002</v>
      </c>
      <c r="K8594">
        <v>-0.67600000000000005</v>
      </c>
      <c r="L8594">
        <v>-0.84499999999999997</v>
      </c>
      <c r="M8594">
        <v>-1.1000000000000001</v>
      </c>
    </row>
    <row r="8595" spans="1:13" x14ac:dyDescent="0.2">
      <c r="A8595" s="50">
        <v>41501</v>
      </c>
      <c r="B8595">
        <f t="shared" si="402"/>
        <v>2013</v>
      </c>
      <c r="C8595" s="51">
        <f t="shared" si="403"/>
        <v>8</v>
      </c>
      <c r="D8595" s="51">
        <f t="shared" si="404"/>
        <v>15</v>
      </c>
      <c r="E8595" s="52">
        <v>0.375</v>
      </c>
      <c r="G8595">
        <v>4.2720000000000002</v>
      </c>
      <c r="H8595">
        <v>2.77</v>
      </c>
      <c r="I8595">
        <v>0.107</v>
      </c>
      <c r="J8595">
        <v>-0.33900000000000002</v>
      </c>
      <c r="K8595">
        <v>-0.67600000000000005</v>
      </c>
      <c r="L8595">
        <v>-0.84499999999999997</v>
      </c>
      <c r="M8595">
        <v>-1.1000000000000001</v>
      </c>
    </row>
    <row r="8596" spans="1:13" x14ac:dyDescent="0.2">
      <c r="A8596" s="50">
        <v>41501</v>
      </c>
      <c r="B8596">
        <f t="shared" si="402"/>
        <v>2013</v>
      </c>
      <c r="C8596" s="51">
        <f t="shared" si="403"/>
        <v>8</v>
      </c>
      <c r="D8596" s="51">
        <f t="shared" si="404"/>
        <v>15</v>
      </c>
      <c r="E8596" s="52">
        <v>0.5</v>
      </c>
      <c r="G8596">
        <v>4.6619999999999999</v>
      </c>
      <c r="H8596">
        <v>2.69</v>
      </c>
      <c r="I8596">
        <v>0.107</v>
      </c>
      <c r="J8596">
        <v>-0.33900000000000002</v>
      </c>
      <c r="K8596">
        <v>-0.67600000000000005</v>
      </c>
      <c r="L8596">
        <v>-0.84499999999999997</v>
      </c>
      <c r="M8596">
        <v>-1.1000000000000001</v>
      </c>
    </row>
    <row r="8597" spans="1:13" x14ac:dyDescent="0.2">
      <c r="A8597" s="50">
        <v>41501</v>
      </c>
      <c r="B8597">
        <f t="shared" si="402"/>
        <v>2013</v>
      </c>
      <c r="C8597" s="51">
        <f t="shared" si="403"/>
        <v>8</v>
      </c>
      <c r="D8597" s="51">
        <f t="shared" si="404"/>
        <v>15</v>
      </c>
      <c r="E8597" s="52">
        <v>0.625</v>
      </c>
      <c r="G8597">
        <v>4.9210000000000003</v>
      </c>
      <c r="H8597">
        <v>2.637</v>
      </c>
      <c r="I8597">
        <v>0.107</v>
      </c>
      <c r="J8597">
        <v>-0.33900000000000002</v>
      </c>
      <c r="K8597">
        <v>-0.67600000000000005</v>
      </c>
      <c r="L8597">
        <v>-0.81699999999999995</v>
      </c>
      <c r="M8597">
        <v>-1.1000000000000001</v>
      </c>
    </row>
    <row r="8598" spans="1:13" x14ac:dyDescent="0.2">
      <c r="A8598" s="50">
        <v>41501</v>
      </c>
      <c r="B8598">
        <f t="shared" si="402"/>
        <v>2013</v>
      </c>
      <c r="C8598" s="51">
        <f t="shared" si="403"/>
        <v>8</v>
      </c>
      <c r="D8598" s="51">
        <f t="shared" si="404"/>
        <v>15</v>
      </c>
      <c r="E8598" s="52">
        <v>0.75</v>
      </c>
      <c r="G8598">
        <v>5.1020000000000003</v>
      </c>
      <c r="H8598">
        <v>2.61</v>
      </c>
      <c r="I8598">
        <v>0.107</v>
      </c>
      <c r="J8598">
        <v>-0.311</v>
      </c>
      <c r="K8598">
        <v>-0.67600000000000005</v>
      </c>
      <c r="L8598">
        <v>-0.81699999999999995</v>
      </c>
      <c r="M8598">
        <v>-1.1000000000000001</v>
      </c>
    </row>
    <row r="8599" spans="1:13" x14ac:dyDescent="0.2">
      <c r="A8599" s="50">
        <v>41501</v>
      </c>
      <c r="B8599">
        <f t="shared" si="402"/>
        <v>2013</v>
      </c>
      <c r="C8599" s="51">
        <f t="shared" si="403"/>
        <v>8</v>
      </c>
      <c r="D8599" s="51">
        <f t="shared" si="404"/>
        <v>15</v>
      </c>
      <c r="E8599" s="52">
        <v>0.875</v>
      </c>
      <c r="G8599">
        <v>5.1020000000000003</v>
      </c>
      <c r="H8599">
        <v>2.5840000000000001</v>
      </c>
      <c r="I8599">
        <v>0.107</v>
      </c>
      <c r="J8599">
        <v>-0.33900000000000002</v>
      </c>
      <c r="K8599">
        <v>-0.67600000000000005</v>
      </c>
      <c r="L8599">
        <v>-0.84499999999999997</v>
      </c>
      <c r="M8599">
        <v>-1.1000000000000001</v>
      </c>
    </row>
    <row r="8600" spans="1:13" x14ac:dyDescent="0.2">
      <c r="A8600" s="50">
        <v>41502</v>
      </c>
      <c r="B8600">
        <f t="shared" si="402"/>
        <v>2013</v>
      </c>
      <c r="C8600" s="51">
        <f t="shared" si="403"/>
        <v>8</v>
      </c>
      <c r="D8600" s="51">
        <f t="shared" si="404"/>
        <v>16</v>
      </c>
      <c r="E8600" s="52">
        <v>0</v>
      </c>
      <c r="G8600">
        <v>4.8689999999999998</v>
      </c>
      <c r="H8600">
        <v>2.5840000000000001</v>
      </c>
      <c r="I8600">
        <v>0.107</v>
      </c>
      <c r="J8600">
        <v>-0.311</v>
      </c>
      <c r="K8600">
        <v>-0.67600000000000005</v>
      </c>
      <c r="L8600">
        <v>-0.81699999999999995</v>
      </c>
      <c r="M8600">
        <v>-1.1000000000000001</v>
      </c>
    </row>
    <row r="8601" spans="1:13" x14ac:dyDescent="0.2">
      <c r="A8601" s="50">
        <v>41502</v>
      </c>
      <c r="B8601">
        <f t="shared" si="402"/>
        <v>2013</v>
      </c>
      <c r="C8601" s="51">
        <f t="shared" si="403"/>
        <v>8</v>
      </c>
      <c r="D8601" s="51">
        <f t="shared" si="404"/>
        <v>16</v>
      </c>
      <c r="E8601" s="52">
        <v>0.125</v>
      </c>
      <c r="G8601">
        <v>4.6360000000000001</v>
      </c>
      <c r="H8601">
        <v>2.5840000000000001</v>
      </c>
      <c r="I8601">
        <v>0.107</v>
      </c>
      <c r="J8601">
        <v>-0.311</v>
      </c>
      <c r="K8601">
        <v>-0.67600000000000005</v>
      </c>
      <c r="L8601">
        <v>-0.81699999999999995</v>
      </c>
      <c r="M8601">
        <v>-1.1000000000000001</v>
      </c>
    </row>
    <row r="8602" spans="1:13" x14ac:dyDescent="0.2">
      <c r="A8602" s="50">
        <v>41502</v>
      </c>
      <c r="B8602">
        <f t="shared" si="402"/>
        <v>2013</v>
      </c>
      <c r="C8602" s="51">
        <f t="shared" si="403"/>
        <v>8</v>
      </c>
      <c r="D8602" s="51">
        <f t="shared" si="404"/>
        <v>16</v>
      </c>
      <c r="E8602" s="52">
        <v>0.25</v>
      </c>
      <c r="G8602">
        <v>4.4800000000000004</v>
      </c>
      <c r="H8602">
        <v>2.5840000000000001</v>
      </c>
      <c r="I8602">
        <v>0.107</v>
      </c>
      <c r="J8602">
        <v>-0.311</v>
      </c>
      <c r="K8602">
        <v>-0.67600000000000005</v>
      </c>
      <c r="L8602">
        <v>-0.81699999999999995</v>
      </c>
      <c r="M8602">
        <v>-1.1000000000000001</v>
      </c>
    </row>
    <row r="8603" spans="1:13" x14ac:dyDescent="0.2">
      <c r="A8603" s="50">
        <v>41502</v>
      </c>
      <c r="B8603">
        <f t="shared" si="402"/>
        <v>2013</v>
      </c>
      <c r="C8603" s="51">
        <f t="shared" si="403"/>
        <v>8</v>
      </c>
      <c r="D8603" s="51">
        <f t="shared" si="404"/>
        <v>16</v>
      </c>
      <c r="E8603" s="52">
        <v>0.375</v>
      </c>
      <c r="G8603">
        <v>4.3499999999999996</v>
      </c>
      <c r="H8603">
        <v>2.5840000000000001</v>
      </c>
      <c r="I8603">
        <v>0.107</v>
      </c>
      <c r="J8603">
        <v>-0.311</v>
      </c>
      <c r="K8603">
        <v>-0.67600000000000005</v>
      </c>
      <c r="L8603">
        <v>-0.81699999999999995</v>
      </c>
      <c r="M8603">
        <v>-1.1000000000000001</v>
      </c>
    </row>
    <row r="8604" spans="1:13" x14ac:dyDescent="0.2">
      <c r="A8604" s="50">
        <v>41505</v>
      </c>
      <c r="B8604">
        <f t="shared" si="402"/>
        <v>2013</v>
      </c>
      <c r="C8604" s="51">
        <f t="shared" si="403"/>
        <v>8</v>
      </c>
      <c r="D8604" s="51">
        <f t="shared" si="404"/>
        <v>19</v>
      </c>
      <c r="E8604" s="52">
        <v>0.75</v>
      </c>
      <c r="G8604">
        <v>2.823</v>
      </c>
      <c r="H8604">
        <v>1.6970000000000001</v>
      </c>
      <c r="I8604">
        <v>-4.0000000000000001E-3</v>
      </c>
      <c r="J8604">
        <v>-0.311</v>
      </c>
      <c r="K8604">
        <v>-0.64800000000000002</v>
      </c>
      <c r="L8604">
        <v>-0.81699999999999995</v>
      </c>
      <c r="M8604">
        <v>-1.071</v>
      </c>
    </row>
    <row r="8605" spans="1:13" x14ac:dyDescent="0.2">
      <c r="A8605" s="50">
        <v>41505</v>
      </c>
      <c r="B8605">
        <f t="shared" si="402"/>
        <v>2013</v>
      </c>
      <c r="C8605" s="51">
        <f t="shared" si="403"/>
        <v>8</v>
      </c>
      <c r="D8605" s="51">
        <f t="shared" si="404"/>
        <v>19</v>
      </c>
      <c r="E8605" s="52">
        <v>0.875</v>
      </c>
      <c r="G8605">
        <v>2.5299999999999998</v>
      </c>
      <c r="H8605">
        <v>1.67</v>
      </c>
      <c r="I8605">
        <v>-4.0000000000000001E-3</v>
      </c>
      <c r="J8605">
        <v>-0.28299999999999997</v>
      </c>
      <c r="K8605">
        <v>-0.64800000000000002</v>
      </c>
      <c r="L8605">
        <v>-0.78900000000000003</v>
      </c>
      <c r="M8605">
        <v>-1.071</v>
      </c>
    </row>
    <row r="8606" spans="1:13" x14ac:dyDescent="0.2">
      <c r="A8606" s="50">
        <v>41506</v>
      </c>
      <c r="B8606">
        <f t="shared" si="402"/>
        <v>2013</v>
      </c>
      <c r="C8606" s="51">
        <f t="shared" si="403"/>
        <v>8</v>
      </c>
      <c r="D8606" s="51">
        <f t="shared" si="404"/>
        <v>20</v>
      </c>
      <c r="E8606" s="52">
        <v>0</v>
      </c>
      <c r="G8606">
        <v>2.1280000000000001</v>
      </c>
      <c r="H8606">
        <v>1.67</v>
      </c>
      <c r="I8606">
        <v>5.0999999999999997E-2</v>
      </c>
      <c r="J8606">
        <v>-0.28299999999999997</v>
      </c>
      <c r="K8606">
        <v>-0.64800000000000002</v>
      </c>
      <c r="L8606">
        <v>-0.78900000000000003</v>
      </c>
      <c r="M8606">
        <v>-1.0429999999999999</v>
      </c>
    </row>
    <row r="8607" spans="1:13" x14ac:dyDescent="0.2">
      <c r="A8607" s="50">
        <v>41506</v>
      </c>
      <c r="B8607">
        <f t="shared" si="402"/>
        <v>2013</v>
      </c>
      <c r="C8607" s="51">
        <f t="shared" si="403"/>
        <v>8</v>
      </c>
      <c r="D8607" s="51">
        <f t="shared" si="404"/>
        <v>20</v>
      </c>
      <c r="E8607" s="52">
        <v>0.125</v>
      </c>
      <c r="G8607">
        <v>1.67</v>
      </c>
      <c r="H8607">
        <v>1.67</v>
      </c>
      <c r="I8607">
        <v>7.9000000000000001E-2</v>
      </c>
      <c r="J8607">
        <v>-0.28299999999999997</v>
      </c>
      <c r="K8607">
        <v>-0.64800000000000002</v>
      </c>
      <c r="L8607">
        <v>-0.78900000000000003</v>
      </c>
      <c r="M8607">
        <v>-1.0429999999999999</v>
      </c>
    </row>
    <row r="8608" spans="1:13" x14ac:dyDescent="0.2">
      <c r="A8608" s="50">
        <v>41506</v>
      </c>
      <c r="B8608">
        <f t="shared" si="402"/>
        <v>2013</v>
      </c>
      <c r="C8608" s="51">
        <f t="shared" si="403"/>
        <v>8</v>
      </c>
      <c r="D8608" s="51">
        <f t="shared" si="404"/>
        <v>20</v>
      </c>
      <c r="E8608" s="52">
        <v>0.25</v>
      </c>
      <c r="G8608">
        <v>1.3979999999999999</v>
      </c>
      <c r="H8608">
        <v>1.615</v>
      </c>
      <c r="I8608">
        <v>7.9000000000000001E-2</v>
      </c>
      <c r="J8608">
        <v>-0.28299999999999997</v>
      </c>
      <c r="K8608">
        <v>-0.64800000000000002</v>
      </c>
      <c r="L8608">
        <v>-0.78900000000000003</v>
      </c>
      <c r="M8608">
        <v>-1.071</v>
      </c>
    </row>
    <row r="8609" spans="1:13" x14ac:dyDescent="0.2">
      <c r="A8609" s="50">
        <v>41506</v>
      </c>
      <c r="B8609">
        <f t="shared" si="402"/>
        <v>2013</v>
      </c>
      <c r="C8609" s="51">
        <f t="shared" si="403"/>
        <v>8</v>
      </c>
      <c r="D8609" s="51">
        <f t="shared" si="404"/>
        <v>20</v>
      </c>
      <c r="E8609" s="52">
        <v>0.375</v>
      </c>
      <c r="G8609">
        <v>1.3979999999999999</v>
      </c>
      <c r="H8609">
        <v>1.5880000000000001</v>
      </c>
      <c r="I8609">
        <v>-4.0000000000000001E-3</v>
      </c>
      <c r="J8609">
        <v>-0.311</v>
      </c>
      <c r="K8609">
        <v>-0.64800000000000002</v>
      </c>
      <c r="L8609">
        <v>-0.78900000000000003</v>
      </c>
      <c r="M8609">
        <v>-1.0429999999999999</v>
      </c>
    </row>
    <row r="8610" spans="1:13" x14ac:dyDescent="0.2">
      <c r="A8610" s="50">
        <v>41506</v>
      </c>
      <c r="B8610">
        <f t="shared" si="402"/>
        <v>2013</v>
      </c>
      <c r="C8610" s="51">
        <f t="shared" si="403"/>
        <v>8</v>
      </c>
      <c r="D8610" s="51">
        <f t="shared" si="404"/>
        <v>20</v>
      </c>
      <c r="E8610" s="52">
        <v>0.5</v>
      </c>
      <c r="G8610">
        <v>1.425</v>
      </c>
      <c r="H8610">
        <v>1.5069999999999999</v>
      </c>
      <c r="I8610">
        <v>-3.2000000000000001E-2</v>
      </c>
      <c r="J8610">
        <v>-0.28299999999999997</v>
      </c>
      <c r="K8610">
        <v>-0.64800000000000002</v>
      </c>
      <c r="L8610">
        <v>-0.78900000000000003</v>
      </c>
      <c r="M8610">
        <v>-1.0429999999999999</v>
      </c>
    </row>
    <row r="8611" spans="1:13" x14ac:dyDescent="0.2">
      <c r="A8611" s="50">
        <v>41506</v>
      </c>
      <c r="B8611">
        <f t="shared" si="402"/>
        <v>2013</v>
      </c>
      <c r="C8611" s="51">
        <f t="shared" si="403"/>
        <v>8</v>
      </c>
      <c r="D8611" s="51">
        <f t="shared" si="404"/>
        <v>20</v>
      </c>
      <c r="E8611" s="52">
        <v>0.625</v>
      </c>
      <c r="G8611">
        <v>1.48</v>
      </c>
      <c r="H8611">
        <v>1.425</v>
      </c>
      <c r="I8611">
        <v>-3.2000000000000001E-2</v>
      </c>
      <c r="J8611">
        <v>-0.28299999999999997</v>
      </c>
      <c r="K8611">
        <v>-0.64800000000000002</v>
      </c>
      <c r="L8611">
        <v>-0.78900000000000003</v>
      </c>
      <c r="M8611">
        <v>-1.071</v>
      </c>
    </row>
    <row r="8612" spans="1:13" x14ac:dyDescent="0.2">
      <c r="A8612" s="50">
        <v>41506</v>
      </c>
      <c r="B8612">
        <f t="shared" si="402"/>
        <v>2013</v>
      </c>
      <c r="C8612" s="51">
        <f t="shared" si="403"/>
        <v>8</v>
      </c>
      <c r="D8612" s="51">
        <f t="shared" si="404"/>
        <v>20</v>
      </c>
      <c r="E8612" s="52">
        <v>0.75</v>
      </c>
      <c r="G8612">
        <v>1.7509999999999999</v>
      </c>
      <c r="H8612">
        <v>1.3979999999999999</v>
      </c>
      <c r="I8612">
        <v>-3.2000000000000001E-2</v>
      </c>
      <c r="J8612">
        <v>-0.311</v>
      </c>
      <c r="K8612">
        <v>-0.64800000000000002</v>
      </c>
      <c r="L8612">
        <v>-0.78900000000000003</v>
      </c>
      <c r="M8612">
        <v>-1.0429999999999999</v>
      </c>
    </row>
    <row r="8613" spans="1:13" x14ac:dyDescent="0.2">
      <c r="A8613" s="50">
        <v>41506</v>
      </c>
      <c r="B8613">
        <f t="shared" si="402"/>
        <v>2013</v>
      </c>
      <c r="C8613" s="51">
        <f t="shared" si="403"/>
        <v>8</v>
      </c>
      <c r="D8613" s="51">
        <f t="shared" si="404"/>
        <v>20</v>
      </c>
      <c r="E8613" s="52">
        <v>0.875</v>
      </c>
      <c r="G8613">
        <v>1.6970000000000001</v>
      </c>
      <c r="H8613">
        <v>1.3440000000000001</v>
      </c>
      <c r="I8613">
        <v>-3.2000000000000001E-2</v>
      </c>
      <c r="J8613">
        <v>-0.28299999999999997</v>
      </c>
      <c r="K8613">
        <v>-0.64800000000000002</v>
      </c>
      <c r="L8613">
        <v>-0.78900000000000003</v>
      </c>
      <c r="M8613">
        <v>-1.0429999999999999</v>
      </c>
    </row>
    <row r="8614" spans="1:13" x14ac:dyDescent="0.2">
      <c r="A8614" s="50">
        <v>41507</v>
      </c>
      <c r="B8614">
        <f t="shared" si="402"/>
        <v>2013</v>
      </c>
      <c r="C8614" s="51">
        <f t="shared" si="403"/>
        <v>8</v>
      </c>
      <c r="D8614" s="51">
        <f t="shared" si="404"/>
        <v>21</v>
      </c>
      <c r="E8614" s="52">
        <v>0</v>
      </c>
      <c r="G8614">
        <v>1.4530000000000001</v>
      </c>
      <c r="H8614">
        <v>1.3169999999999999</v>
      </c>
      <c r="I8614">
        <v>5.0999999999999997E-2</v>
      </c>
      <c r="J8614">
        <v>-0.28299999999999997</v>
      </c>
      <c r="K8614">
        <v>-0.64800000000000002</v>
      </c>
      <c r="L8614">
        <v>-0.78900000000000003</v>
      </c>
      <c r="M8614">
        <v>-1.0429999999999999</v>
      </c>
    </row>
    <row r="8615" spans="1:13" x14ac:dyDescent="0.2">
      <c r="A8615" s="50">
        <v>41507</v>
      </c>
      <c r="B8615">
        <f t="shared" si="402"/>
        <v>2013</v>
      </c>
      <c r="C8615" s="51">
        <f t="shared" si="403"/>
        <v>8</v>
      </c>
      <c r="D8615" s="51">
        <f t="shared" si="404"/>
        <v>21</v>
      </c>
      <c r="E8615" s="52">
        <v>0.125</v>
      </c>
      <c r="G8615">
        <v>1.18</v>
      </c>
      <c r="H8615">
        <v>1.2889999999999999</v>
      </c>
      <c r="I8615">
        <v>7.9000000000000001E-2</v>
      </c>
      <c r="J8615">
        <v>-0.28299999999999997</v>
      </c>
      <c r="K8615">
        <v>-0.64800000000000002</v>
      </c>
      <c r="L8615">
        <v>-0.78900000000000003</v>
      </c>
      <c r="M8615">
        <v>-1.0429999999999999</v>
      </c>
    </row>
    <row r="8616" spans="1:13" x14ac:dyDescent="0.2">
      <c r="A8616" s="50">
        <v>41507</v>
      </c>
      <c r="B8616">
        <f t="shared" si="402"/>
        <v>2013</v>
      </c>
      <c r="C8616" s="51">
        <f t="shared" si="403"/>
        <v>8</v>
      </c>
      <c r="D8616" s="51">
        <f t="shared" si="404"/>
        <v>21</v>
      </c>
      <c r="E8616" s="52">
        <v>0.25</v>
      </c>
      <c r="G8616">
        <v>1.099</v>
      </c>
      <c r="H8616">
        <v>1.262</v>
      </c>
      <c r="I8616">
        <v>7.9000000000000001E-2</v>
      </c>
      <c r="J8616">
        <v>-0.28299999999999997</v>
      </c>
      <c r="K8616">
        <v>-0.64800000000000002</v>
      </c>
      <c r="L8616">
        <v>-0.78900000000000003</v>
      </c>
      <c r="M8616">
        <v>-1.0429999999999999</v>
      </c>
    </row>
    <row r="8617" spans="1:13" x14ac:dyDescent="0.2">
      <c r="A8617" s="50">
        <v>41507</v>
      </c>
      <c r="B8617">
        <f t="shared" si="402"/>
        <v>2013</v>
      </c>
      <c r="C8617" s="51">
        <f t="shared" si="403"/>
        <v>8</v>
      </c>
      <c r="D8617" s="51">
        <f t="shared" si="404"/>
        <v>21</v>
      </c>
      <c r="E8617" s="52">
        <v>0.375</v>
      </c>
      <c r="G8617">
        <v>1.071</v>
      </c>
      <c r="H8617">
        <v>1.208</v>
      </c>
      <c r="I8617">
        <v>-3.2000000000000001E-2</v>
      </c>
      <c r="J8617">
        <v>-0.28299999999999997</v>
      </c>
      <c r="K8617">
        <v>-0.64800000000000002</v>
      </c>
      <c r="L8617">
        <v>-0.78900000000000003</v>
      </c>
      <c r="M8617">
        <v>-1.0429999999999999</v>
      </c>
    </row>
    <row r="8618" spans="1:13" x14ac:dyDescent="0.2">
      <c r="A8618" s="50">
        <v>41507</v>
      </c>
      <c r="B8618">
        <f t="shared" si="402"/>
        <v>2013</v>
      </c>
      <c r="C8618" s="51">
        <f t="shared" si="403"/>
        <v>8</v>
      </c>
      <c r="D8618" s="51">
        <f t="shared" si="404"/>
        <v>21</v>
      </c>
      <c r="E8618" s="52">
        <v>0.5</v>
      </c>
      <c r="G8618">
        <v>1.1259999999999999</v>
      </c>
      <c r="H8618">
        <v>1.153</v>
      </c>
      <c r="I8618">
        <v>-3.2000000000000001E-2</v>
      </c>
      <c r="J8618">
        <v>-0.28299999999999997</v>
      </c>
      <c r="K8618">
        <v>-0.64800000000000002</v>
      </c>
      <c r="L8618">
        <v>-0.78900000000000003</v>
      </c>
      <c r="M8618">
        <v>-1.0429999999999999</v>
      </c>
    </row>
    <row r="8619" spans="1:13" x14ac:dyDescent="0.2">
      <c r="A8619" s="50">
        <v>41507</v>
      </c>
      <c r="B8619">
        <f t="shared" si="402"/>
        <v>2013</v>
      </c>
      <c r="C8619" s="51">
        <f t="shared" si="403"/>
        <v>8</v>
      </c>
      <c r="D8619" s="51">
        <f t="shared" si="404"/>
        <v>21</v>
      </c>
      <c r="E8619" s="52">
        <v>0.625</v>
      </c>
      <c r="G8619">
        <v>1.208</v>
      </c>
      <c r="H8619">
        <v>1.099</v>
      </c>
      <c r="I8619">
        <v>-3.2000000000000001E-2</v>
      </c>
      <c r="J8619">
        <v>-0.28299999999999997</v>
      </c>
      <c r="K8619">
        <v>-0.62</v>
      </c>
      <c r="L8619">
        <v>-0.78900000000000003</v>
      </c>
      <c r="M8619">
        <v>-1.0429999999999999</v>
      </c>
    </row>
    <row r="8620" spans="1:13" x14ac:dyDescent="0.2">
      <c r="A8620" s="50">
        <v>41507</v>
      </c>
      <c r="B8620">
        <f t="shared" si="402"/>
        <v>2013</v>
      </c>
      <c r="C8620" s="51">
        <f t="shared" si="403"/>
        <v>8</v>
      </c>
      <c r="D8620" s="51">
        <f t="shared" si="404"/>
        <v>21</v>
      </c>
      <c r="E8620" s="52">
        <v>0.75</v>
      </c>
      <c r="G8620">
        <v>1.534</v>
      </c>
      <c r="H8620">
        <v>1.044</v>
      </c>
      <c r="I8620">
        <v>-3.2000000000000001E-2</v>
      </c>
      <c r="J8620">
        <v>-0.28299999999999997</v>
      </c>
      <c r="K8620">
        <v>-0.62</v>
      </c>
      <c r="L8620">
        <v>-0.78900000000000003</v>
      </c>
      <c r="M8620">
        <v>-1.0429999999999999</v>
      </c>
    </row>
    <row r="8621" spans="1:13" x14ac:dyDescent="0.2">
      <c r="A8621" s="50">
        <v>41507</v>
      </c>
      <c r="B8621">
        <f t="shared" si="402"/>
        <v>2013</v>
      </c>
      <c r="C8621" s="51">
        <f t="shared" si="403"/>
        <v>8</v>
      </c>
      <c r="D8621" s="51">
        <f t="shared" si="404"/>
        <v>21</v>
      </c>
      <c r="E8621" s="52">
        <v>0.875</v>
      </c>
      <c r="G8621">
        <v>1.724</v>
      </c>
      <c r="H8621">
        <v>1.0169999999999999</v>
      </c>
      <c r="I8621">
        <v>-3.2000000000000001E-2</v>
      </c>
      <c r="J8621">
        <v>-0.28299999999999997</v>
      </c>
      <c r="K8621">
        <v>-0.62</v>
      </c>
      <c r="L8621">
        <v>-0.78900000000000003</v>
      </c>
      <c r="M8621">
        <v>-1.0429999999999999</v>
      </c>
    </row>
    <row r="8622" spans="1:13" x14ac:dyDescent="0.2">
      <c r="A8622" s="50">
        <v>41508</v>
      </c>
      <c r="B8622">
        <f t="shared" si="402"/>
        <v>2013</v>
      </c>
      <c r="C8622" s="51">
        <f t="shared" si="403"/>
        <v>8</v>
      </c>
      <c r="D8622" s="51">
        <f t="shared" si="404"/>
        <v>22</v>
      </c>
      <c r="E8622" s="52">
        <v>0</v>
      </c>
      <c r="G8622">
        <v>1.67</v>
      </c>
      <c r="H8622">
        <v>1.0169999999999999</v>
      </c>
      <c r="I8622">
        <v>-3.2000000000000001E-2</v>
      </c>
      <c r="J8622">
        <v>-0.28299999999999997</v>
      </c>
      <c r="K8622">
        <v>-0.62</v>
      </c>
      <c r="L8622">
        <v>-0.78900000000000003</v>
      </c>
      <c r="M8622">
        <v>-1.0429999999999999</v>
      </c>
    </row>
    <row r="8623" spans="1:13" x14ac:dyDescent="0.2">
      <c r="A8623" s="50">
        <v>41508</v>
      </c>
      <c r="B8623">
        <f t="shared" si="402"/>
        <v>2013</v>
      </c>
      <c r="C8623" s="51">
        <f t="shared" si="403"/>
        <v>8</v>
      </c>
      <c r="D8623" s="51">
        <f t="shared" si="404"/>
        <v>22</v>
      </c>
      <c r="E8623" s="52">
        <v>0.125</v>
      </c>
      <c r="G8623">
        <v>1.5069999999999999</v>
      </c>
      <c r="H8623">
        <v>1.0169999999999999</v>
      </c>
      <c r="I8623">
        <v>-3.2000000000000001E-2</v>
      </c>
      <c r="J8623">
        <v>-0.28299999999999997</v>
      </c>
      <c r="K8623">
        <v>-0.62</v>
      </c>
      <c r="L8623">
        <v>-0.78900000000000003</v>
      </c>
      <c r="M8623">
        <v>-1.0429999999999999</v>
      </c>
    </row>
    <row r="8624" spans="1:13" x14ac:dyDescent="0.2">
      <c r="A8624" s="50">
        <v>41508</v>
      </c>
      <c r="B8624">
        <f t="shared" si="402"/>
        <v>2013</v>
      </c>
      <c r="C8624" s="51">
        <f t="shared" si="403"/>
        <v>8</v>
      </c>
      <c r="D8624" s="51">
        <f t="shared" si="404"/>
        <v>22</v>
      </c>
      <c r="E8624" s="52">
        <v>0.25</v>
      </c>
      <c r="G8624">
        <v>1.3979999999999999</v>
      </c>
      <c r="H8624">
        <v>1.0169999999999999</v>
      </c>
      <c r="I8624">
        <v>-3.2000000000000001E-2</v>
      </c>
      <c r="J8624">
        <v>-0.28299999999999997</v>
      </c>
      <c r="K8624">
        <v>-0.64800000000000002</v>
      </c>
      <c r="L8624">
        <v>-0.78900000000000003</v>
      </c>
      <c r="M8624">
        <v>-1.0429999999999999</v>
      </c>
    </row>
    <row r="8625" spans="1:13" x14ac:dyDescent="0.2">
      <c r="A8625" s="50">
        <v>41508</v>
      </c>
      <c r="B8625">
        <f t="shared" si="402"/>
        <v>2013</v>
      </c>
      <c r="C8625" s="51">
        <f t="shared" si="403"/>
        <v>8</v>
      </c>
      <c r="D8625" s="51">
        <f t="shared" si="404"/>
        <v>22</v>
      </c>
      <c r="E8625" s="52">
        <v>0.375</v>
      </c>
      <c r="G8625">
        <v>1.643</v>
      </c>
      <c r="H8625">
        <v>1.0169999999999999</v>
      </c>
      <c r="I8625">
        <v>-0.06</v>
      </c>
      <c r="J8625">
        <v>-0.28299999999999997</v>
      </c>
      <c r="K8625">
        <v>-0.62</v>
      </c>
      <c r="L8625">
        <v>-0.78900000000000003</v>
      </c>
      <c r="M8625">
        <v>-1.0429999999999999</v>
      </c>
    </row>
    <row r="8626" spans="1:13" x14ac:dyDescent="0.2">
      <c r="A8626" s="50">
        <v>41508</v>
      </c>
      <c r="B8626">
        <f t="shared" si="402"/>
        <v>2013</v>
      </c>
      <c r="C8626" s="51">
        <f t="shared" si="403"/>
        <v>8</v>
      </c>
      <c r="D8626" s="51">
        <f t="shared" si="404"/>
        <v>22</v>
      </c>
      <c r="E8626" s="52">
        <v>0.5</v>
      </c>
      <c r="G8626">
        <v>2.0739999999999998</v>
      </c>
      <c r="H8626">
        <v>1.0169999999999999</v>
      </c>
      <c r="I8626">
        <v>-3.2000000000000001E-2</v>
      </c>
      <c r="J8626">
        <v>-0.28299999999999997</v>
      </c>
      <c r="K8626">
        <v>-0.64800000000000002</v>
      </c>
      <c r="L8626">
        <v>-0.78900000000000003</v>
      </c>
      <c r="M8626">
        <v>-1.0429999999999999</v>
      </c>
    </row>
    <row r="8627" spans="1:13" x14ac:dyDescent="0.2">
      <c r="A8627" s="50">
        <v>41508</v>
      </c>
      <c r="B8627">
        <f t="shared" si="402"/>
        <v>2013</v>
      </c>
      <c r="C8627" s="51">
        <f t="shared" si="403"/>
        <v>8</v>
      </c>
      <c r="D8627" s="51">
        <f t="shared" si="404"/>
        <v>22</v>
      </c>
      <c r="E8627" s="52">
        <v>0.625</v>
      </c>
      <c r="G8627">
        <v>2.61</v>
      </c>
      <c r="H8627">
        <v>1.044</v>
      </c>
      <c r="I8627">
        <v>-0.06</v>
      </c>
      <c r="J8627">
        <v>-0.28299999999999997</v>
      </c>
      <c r="K8627">
        <v>-0.62</v>
      </c>
      <c r="L8627">
        <v>-0.78900000000000003</v>
      </c>
      <c r="M8627">
        <v>-1.0429999999999999</v>
      </c>
    </row>
    <row r="8628" spans="1:13" x14ac:dyDescent="0.2">
      <c r="A8628" s="50">
        <v>41508</v>
      </c>
      <c r="B8628">
        <f t="shared" si="402"/>
        <v>2013</v>
      </c>
      <c r="C8628" s="51">
        <f t="shared" si="403"/>
        <v>8</v>
      </c>
      <c r="D8628" s="51">
        <f t="shared" si="404"/>
        <v>22</v>
      </c>
      <c r="E8628" s="52">
        <v>0.75</v>
      </c>
      <c r="G8628">
        <v>3.036</v>
      </c>
      <c r="H8628">
        <v>1.099</v>
      </c>
      <c r="I8628">
        <v>-3.2000000000000001E-2</v>
      </c>
      <c r="J8628">
        <v>-0.28299999999999997</v>
      </c>
      <c r="K8628">
        <v>-0.62</v>
      </c>
      <c r="L8628">
        <v>-0.78900000000000003</v>
      </c>
      <c r="M8628">
        <v>-1.0429999999999999</v>
      </c>
    </row>
    <row r="8629" spans="1:13" x14ac:dyDescent="0.2">
      <c r="A8629" s="50">
        <v>41508</v>
      </c>
      <c r="B8629">
        <f t="shared" si="402"/>
        <v>2013</v>
      </c>
      <c r="C8629" s="51">
        <f t="shared" si="403"/>
        <v>8</v>
      </c>
      <c r="D8629" s="51">
        <f t="shared" si="404"/>
        <v>22</v>
      </c>
      <c r="E8629" s="52">
        <v>0.875</v>
      </c>
      <c r="G8629">
        <v>2.9830000000000001</v>
      </c>
      <c r="H8629">
        <v>1.18</v>
      </c>
      <c r="I8629">
        <v>-3.2000000000000001E-2</v>
      </c>
      <c r="J8629">
        <v>-0.28299999999999997</v>
      </c>
      <c r="K8629">
        <v>-0.62</v>
      </c>
      <c r="L8629">
        <v>-0.78900000000000003</v>
      </c>
      <c r="M8629">
        <v>-1.0429999999999999</v>
      </c>
    </row>
    <row r="8630" spans="1:13" x14ac:dyDescent="0.2">
      <c r="A8630" s="50">
        <v>41509</v>
      </c>
      <c r="B8630">
        <f t="shared" si="402"/>
        <v>2013</v>
      </c>
      <c r="C8630" s="51">
        <f t="shared" si="403"/>
        <v>8</v>
      </c>
      <c r="D8630" s="51">
        <f t="shared" si="404"/>
        <v>23</v>
      </c>
      <c r="E8630" s="52">
        <v>0</v>
      </c>
      <c r="G8630">
        <v>2.7440000000000002</v>
      </c>
      <c r="H8630">
        <v>1.262</v>
      </c>
      <c r="I8630">
        <v>-3.2000000000000001E-2</v>
      </c>
      <c r="J8630">
        <v>-0.28299999999999997</v>
      </c>
      <c r="K8630">
        <v>-0.62</v>
      </c>
      <c r="L8630">
        <v>-0.76</v>
      </c>
      <c r="M8630">
        <v>-1.0149999999999999</v>
      </c>
    </row>
    <row r="8631" spans="1:13" x14ac:dyDescent="0.2">
      <c r="A8631" s="50">
        <v>41509</v>
      </c>
      <c r="B8631">
        <f t="shared" si="402"/>
        <v>2013</v>
      </c>
      <c r="C8631" s="51">
        <f t="shared" si="403"/>
        <v>8</v>
      </c>
      <c r="D8631" s="51">
        <f t="shared" si="404"/>
        <v>23</v>
      </c>
      <c r="E8631" s="52">
        <v>0.125</v>
      </c>
      <c r="G8631">
        <v>2.423</v>
      </c>
      <c r="H8631">
        <v>1.3169999999999999</v>
      </c>
      <c r="I8631">
        <v>-4.0000000000000001E-3</v>
      </c>
      <c r="J8631">
        <v>-0.28299999999999997</v>
      </c>
      <c r="K8631">
        <v>-0.62</v>
      </c>
      <c r="L8631">
        <v>-0.78900000000000003</v>
      </c>
      <c r="M8631">
        <v>-1.0429999999999999</v>
      </c>
    </row>
    <row r="8632" spans="1:13" x14ac:dyDescent="0.2">
      <c r="A8632" s="50">
        <v>41509</v>
      </c>
      <c r="B8632">
        <f t="shared" si="402"/>
        <v>2013</v>
      </c>
      <c r="C8632" s="51">
        <f t="shared" si="403"/>
        <v>8</v>
      </c>
      <c r="D8632" s="51">
        <f t="shared" si="404"/>
        <v>23</v>
      </c>
      <c r="E8632" s="52">
        <v>0.25</v>
      </c>
      <c r="G8632">
        <v>2.1819999999999999</v>
      </c>
      <c r="H8632">
        <v>1.371</v>
      </c>
      <c r="I8632">
        <v>-3.2000000000000001E-2</v>
      </c>
      <c r="J8632">
        <v>-0.28299999999999997</v>
      </c>
      <c r="K8632">
        <v>-0.62</v>
      </c>
      <c r="L8632">
        <v>-0.76</v>
      </c>
      <c r="M8632">
        <v>-1.0149999999999999</v>
      </c>
    </row>
    <row r="8633" spans="1:13" x14ac:dyDescent="0.2">
      <c r="A8633" s="50">
        <v>41509</v>
      </c>
      <c r="B8633">
        <f t="shared" si="402"/>
        <v>2013</v>
      </c>
      <c r="C8633" s="51">
        <f t="shared" si="403"/>
        <v>8</v>
      </c>
      <c r="D8633" s="51">
        <f t="shared" si="404"/>
        <v>23</v>
      </c>
      <c r="E8633" s="52">
        <v>0.375</v>
      </c>
      <c r="G8633">
        <v>2.262</v>
      </c>
      <c r="H8633">
        <v>1.371</v>
      </c>
      <c r="I8633">
        <v>-3.2000000000000001E-2</v>
      </c>
      <c r="J8633">
        <v>-0.28299999999999997</v>
      </c>
      <c r="K8633">
        <v>-0.62</v>
      </c>
      <c r="L8633">
        <v>-0.76</v>
      </c>
      <c r="M8633">
        <v>-1.0149999999999999</v>
      </c>
    </row>
    <row r="8634" spans="1:13" x14ac:dyDescent="0.2">
      <c r="A8634" s="50">
        <v>41509</v>
      </c>
      <c r="B8634">
        <f t="shared" si="402"/>
        <v>2013</v>
      </c>
      <c r="C8634" s="51">
        <f t="shared" si="403"/>
        <v>8</v>
      </c>
      <c r="D8634" s="51">
        <f t="shared" si="404"/>
        <v>23</v>
      </c>
      <c r="E8634" s="52">
        <v>0.5</v>
      </c>
      <c r="G8634">
        <v>2.61</v>
      </c>
      <c r="H8634">
        <v>1.371</v>
      </c>
      <c r="I8634">
        <v>-3.2000000000000001E-2</v>
      </c>
      <c r="J8634">
        <v>-0.28299999999999997</v>
      </c>
      <c r="K8634">
        <v>-0.62</v>
      </c>
      <c r="L8634">
        <v>-0.76</v>
      </c>
      <c r="M8634">
        <v>-1.0149999999999999</v>
      </c>
    </row>
    <row r="8635" spans="1:13" x14ac:dyDescent="0.2">
      <c r="A8635" s="50">
        <v>41509</v>
      </c>
      <c r="B8635">
        <f t="shared" si="402"/>
        <v>2013</v>
      </c>
      <c r="C8635" s="51">
        <f t="shared" si="403"/>
        <v>8</v>
      </c>
      <c r="D8635" s="51">
        <f t="shared" si="404"/>
        <v>23</v>
      </c>
      <c r="E8635" s="52">
        <v>0.625</v>
      </c>
      <c r="G8635">
        <v>3.1160000000000001</v>
      </c>
      <c r="H8635">
        <v>1.3979999999999999</v>
      </c>
      <c r="I8635">
        <v>-3.2000000000000001E-2</v>
      </c>
      <c r="J8635">
        <v>-0.28299999999999997</v>
      </c>
      <c r="K8635">
        <v>-0.62</v>
      </c>
      <c r="L8635">
        <v>-0.78900000000000003</v>
      </c>
      <c r="M8635">
        <v>-1.0149999999999999</v>
      </c>
    </row>
    <row r="8636" spans="1:13" x14ac:dyDescent="0.2">
      <c r="A8636" s="50">
        <v>41509</v>
      </c>
      <c r="B8636">
        <f t="shared" si="402"/>
        <v>2013</v>
      </c>
      <c r="C8636" s="51">
        <f t="shared" si="403"/>
        <v>8</v>
      </c>
      <c r="D8636" s="51">
        <f t="shared" si="404"/>
        <v>23</v>
      </c>
      <c r="E8636" s="52">
        <v>0.75</v>
      </c>
      <c r="G8636">
        <v>3.5910000000000002</v>
      </c>
      <c r="H8636">
        <v>1.3979999999999999</v>
      </c>
      <c r="I8636">
        <v>-4.0000000000000001E-3</v>
      </c>
      <c r="J8636">
        <v>-0.28299999999999997</v>
      </c>
      <c r="K8636">
        <v>-0.62</v>
      </c>
      <c r="L8636">
        <v>-0.78900000000000003</v>
      </c>
      <c r="M8636">
        <v>-1.0429999999999999</v>
      </c>
    </row>
    <row r="8637" spans="1:13" x14ac:dyDescent="0.2">
      <c r="A8637" s="50">
        <v>41509</v>
      </c>
      <c r="B8637">
        <f t="shared" si="402"/>
        <v>2013</v>
      </c>
      <c r="C8637" s="51">
        <f t="shared" si="403"/>
        <v>8</v>
      </c>
      <c r="D8637" s="51">
        <f t="shared" si="404"/>
        <v>23</v>
      </c>
      <c r="E8637" s="52">
        <v>0.875</v>
      </c>
      <c r="G8637">
        <v>3.5379999999999998</v>
      </c>
      <c r="H8637">
        <v>1.48</v>
      </c>
      <c r="I8637">
        <v>-4.0000000000000001E-3</v>
      </c>
      <c r="J8637">
        <v>-0.28299999999999997</v>
      </c>
      <c r="K8637">
        <v>-0.62</v>
      </c>
      <c r="L8637">
        <v>-0.76</v>
      </c>
      <c r="M8637">
        <v>-1.0149999999999999</v>
      </c>
    </row>
    <row r="8638" spans="1:13" x14ac:dyDescent="0.2">
      <c r="A8638" s="50">
        <v>41510</v>
      </c>
      <c r="B8638">
        <f t="shared" si="402"/>
        <v>2013</v>
      </c>
      <c r="C8638" s="51">
        <f t="shared" si="403"/>
        <v>8</v>
      </c>
      <c r="D8638" s="51">
        <f t="shared" si="404"/>
        <v>24</v>
      </c>
      <c r="E8638" s="52">
        <v>0</v>
      </c>
      <c r="G8638">
        <v>3.5640000000000001</v>
      </c>
      <c r="H8638">
        <v>1.534</v>
      </c>
      <c r="I8638">
        <v>-4.0000000000000001E-3</v>
      </c>
      <c r="J8638">
        <v>-0.28299999999999997</v>
      </c>
      <c r="K8638">
        <v>-0.62</v>
      </c>
      <c r="L8638">
        <v>-0.76</v>
      </c>
      <c r="M8638">
        <v>-1.0149999999999999</v>
      </c>
    </row>
    <row r="8639" spans="1:13" x14ac:dyDescent="0.2">
      <c r="A8639" s="50">
        <v>41510</v>
      </c>
      <c r="B8639">
        <f t="shared" si="402"/>
        <v>2013</v>
      </c>
      <c r="C8639" s="51">
        <f t="shared" si="403"/>
        <v>8</v>
      </c>
      <c r="D8639" s="51">
        <f t="shared" si="404"/>
        <v>24</v>
      </c>
      <c r="E8639" s="52">
        <v>0.125</v>
      </c>
      <c r="G8639">
        <v>3.4590000000000001</v>
      </c>
      <c r="H8639">
        <v>1.615</v>
      </c>
      <c r="I8639">
        <v>-4.0000000000000001E-3</v>
      </c>
      <c r="J8639">
        <v>-0.28299999999999997</v>
      </c>
      <c r="K8639">
        <v>-0.62</v>
      </c>
      <c r="L8639">
        <v>-0.76</v>
      </c>
      <c r="M8639">
        <v>-1.0149999999999999</v>
      </c>
    </row>
    <row r="8640" spans="1:13" x14ac:dyDescent="0.2">
      <c r="A8640" s="50">
        <v>41510</v>
      </c>
      <c r="B8640">
        <f t="shared" si="402"/>
        <v>2013</v>
      </c>
      <c r="C8640" s="51">
        <f t="shared" si="403"/>
        <v>8</v>
      </c>
      <c r="D8640" s="51">
        <f t="shared" si="404"/>
        <v>24</v>
      </c>
      <c r="E8640" s="52">
        <v>0.25</v>
      </c>
      <c r="G8640">
        <v>3.3010000000000002</v>
      </c>
      <c r="H8640">
        <v>1.643</v>
      </c>
      <c r="I8640">
        <v>2.4E-2</v>
      </c>
      <c r="J8640">
        <v>-0.28299999999999997</v>
      </c>
      <c r="K8640">
        <v>-0.62</v>
      </c>
      <c r="L8640">
        <v>-0.76</v>
      </c>
      <c r="M8640">
        <v>-1.0149999999999999</v>
      </c>
    </row>
    <row r="8641" spans="1:13" x14ac:dyDescent="0.2">
      <c r="A8641" s="50">
        <v>41510</v>
      </c>
      <c r="B8641">
        <f t="shared" si="402"/>
        <v>2013</v>
      </c>
      <c r="C8641" s="51">
        <f t="shared" si="403"/>
        <v>8</v>
      </c>
      <c r="D8641" s="51">
        <f t="shared" si="404"/>
        <v>24</v>
      </c>
      <c r="E8641" s="52">
        <v>0.375</v>
      </c>
      <c r="G8641">
        <v>3.327</v>
      </c>
      <c r="H8641">
        <v>1.67</v>
      </c>
      <c r="I8641">
        <v>-4.0000000000000001E-3</v>
      </c>
      <c r="J8641">
        <v>-0.28299999999999997</v>
      </c>
      <c r="K8641">
        <v>-0.62</v>
      </c>
      <c r="L8641">
        <v>-0.76</v>
      </c>
      <c r="M8641">
        <v>-1.0149999999999999</v>
      </c>
    </row>
    <row r="8642" spans="1:13" x14ac:dyDescent="0.2">
      <c r="A8642" s="50">
        <v>41510</v>
      </c>
      <c r="B8642">
        <f t="shared" ref="B8642:B8705" si="405">YEAR(A8642)</f>
        <v>2013</v>
      </c>
      <c r="C8642" s="51">
        <f t="shared" ref="C8642:C8705" si="406">MONTH(A8642)</f>
        <v>8</v>
      </c>
      <c r="D8642" s="51">
        <f t="shared" ref="D8642:D8705" si="407">DAY(A8642)</f>
        <v>24</v>
      </c>
      <c r="E8642" s="52">
        <v>0.5</v>
      </c>
      <c r="G8642">
        <v>3.7490000000000001</v>
      </c>
      <c r="H8642">
        <v>1.6970000000000001</v>
      </c>
      <c r="I8642">
        <v>-4.0000000000000001E-3</v>
      </c>
      <c r="J8642">
        <v>-0.28299999999999997</v>
      </c>
      <c r="K8642">
        <v>-0.62</v>
      </c>
      <c r="L8642">
        <v>-0.76</v>
      </c>
      <c r="M8642">
        <v>-1.0149999999999999</v>
      </c>
    </row>
    <row r="8643" spans="1:13" x14ac:dyDescent="0.2">
      <c r="A8643" s="50">
        <v>41510</v>
      </c>
      <c r="B8643">
        <f t="shared" si="405"/>
        <v>2013</v>
      </c>
      <c r="C8643" s="51">
        <f t="shared" si="406"/>
        <v>8</v>
      </c>
      <c r="D8643" s="51">
        <f t="shared" si="407"/>
        <v>24</v>
      </c>
      <c r="E8643" s="52">
        <v>0.625</v>
      </c>
      <c r="G8643">
        <v>4.194</v>
      </c>
      <c r="H8643">
        <v>1.724</v>
      </c>
      <c r="I8643">
        <v>2.4E-2</v>
      </c>
      <c r="J8643">
        <v>-0.28299999999999997</v>
      </c>
      <c r="K8643">
        <v>-0.62</v>
      </c>
      <c r="L8643">
        <v>-0.76</v>
      </c>
      <c r="M8643">
        <v>-1.0149999999999999</v>
      </c>
    </row>
    <row r="8644" spans="1:13" x14ac:dyDescent="0.2">
      <c r="A8644" s="50">
        <v>41510</v>
      </c>
      <c r="B8644">
        <f t="shared" si="405"/>
        <v>2013</v>
      </c>
      <c r="C8644" s="51">
        <f t="shared" si="406"/>
        <v>8</v>
      </c>
      <c r="D8644" s="51">
        <f t="shared" si="407"/>
        <v>24</v>
      </c>
      <c r="E8644" s="52">
        <v>0.75</v>
      </c>
      <c r="G8644">
        <v>4.5060000000000002</v>
      </c>
      <c r="H8644">
        <v>1.778</v>
      </c>
      <c r="I8644">
        <v>2.4E-2</v>
      </c>
      <c r="J8644">
        <v>-0.28299999999999997</v>
      </c>
      <c r="K8644">
        <v>-0.62</v>
      </c>
      <c r="L8644">
        <v>-0.76</v>
      </c>
      <c r="M8644">
        <v>-1.0149999999999999</v>
      </c>
    </row>
    <row r="8645" spans="1:13" x14ac:dyDescent="0.2">
      <c r="A8645" s="50">
        <v>41510</v>
      </c>
      <c r="B8645">
        <f t="shared" si="405"/>
        <v>2013</v>
      </c>
      <c r="C8645" s="51">
        <f t="shared" si="406"/>
        <v>8</v>
      </c>
      <c r="D8645" s="51">
        <f t="shared" si="407"/>
        <v>24</v>
      </c>
      <c r="E8645" s="52">
        <v>0.875</v>
      </c>
      <c r="G8645">
        <v>4.4539999999999997</v>
      </c>
      <c r="H8645">
        <v>1.8320000000000001</v>
      </c>
      <c r="I8645">
        <v>2.4E-2</v>
      </c>
      <c r="J8645">
        <v>-0.255</v>
      </c>
      <c r="K8645">
        <v>-0.62</v>
      </c>
      <c r="L8645">
        <v>-0.76</v>
      </c>
      <c r="M8645">
        <v>-1.0149999999999999</v>
      </c>
    </row>
    <row r="8646" spans="1:13" x14ac:dyDescent="0.2">
      <c r="A8646" s="50">
        <v>41511</v>
      </c>
      <c r="B8646">
        <f t="shared" si="405"/>
        <v>2013</v>
      </c>
      <c r="C8646" s="51">
        <f t="shared" si="406"/>
        <v>8</v>
      </c>
      <c r="D8646" s="51">
        <f t="shared" si="407"/>
        <v>25</v>
      </c>
      <c r="E8646" s="52">
        <v>0</v>
      </c>
      <c r="G8646">
        <v>4.3239999999999998</v>
      </c>
      <c r="H8646">
        <v>1.8859999999999999</v>
      </c>
      <c r="I8646">
        <v>2.4E-2</v>
      </c>
      <c r="J8646">
        <v>-0.28299999999999997</v>
      </c>
      <c r="K8646">
        <v>-0.62</v>
      </c>
      <c r="L8646">
        <v>-0.76</v>
      </c>
      <c r="M8646">
        <v>-1.0149999999999999</v>
      </c>
    </row>
    <row r="8647" spans="1:13" x14ac:dyDescent="0.2">
      <c r="A8647" s="50">
        <v>41511</v>
      </c>
      <c r="B8647">
        <f t="shared" si="405"/>
        <v>2013</v>
      </c>
      <c r="C8647" s="51">
        <f t="shared" si="406"/>
        <v>8</v>
      </c>
      <c r="D8647" s="51">
        <f t="shared" si="407"/>
        <v>25</v>
      </c>
      <c r="E8647" s="52">
        <v>0.125</v>
      </c>
      <c r="G8647">
        <v>4.194</v>
      </c>
      <c r="H8647">
        <v>1.94</v>
      </c>
      <c r="I8647">
        <v>2.4E-2</v>
      </c>
      <c r="J8647">
        <v>-0.28299999999999997</v>
      </c>
      <c r="K8647">
        <v>-0.62</v>
      </c>
      <c r="L8647">
        <v>-0.76</v>
      </c>
      <c r="M8647">
        <v>-1.0149999999999999</v>
      </c>
    </row>
    <row r="8648" spans="1:13" x14ac:dyDescent="0.2">
      <c r="A8648" s="50">
        <v>41511</v>
      </c>
      <c r="B8648">
        <f t="shared" si="405"/>
        <v>2013</v>
      </c>
      <c r="C8648" s="51">
        <f t="shared" si="406"/>
        <v>8</v>
      </c>
      <c r="D8648" s="51">
        <f t="shared" si="407"/>
        <v>25</v>
      </c>
      <c r="E8648" s="52">
        <v>0.25</v>
      </c>
      <c r="G8648">
        <v>4.0110000000000001</v>
      </c>
      <c r="H8648">
        <v>1.994</v>
      </c>
      <c r="I8648">
        <v>5.0999999999999997E-2</v>
      </c>
      <c r="J8648">
        <v>-0.255</v>
      </c>
      <c r="K8648">
        <v>-0.62</v>
      </c>
      <c r="L8648">
        <v>-0.76</v>
      </c>
      <c r="M8648">
        <v>-1.0149999999999999</v>
      </c>
    </row>
    <row r="8649" spans="1:13" x14ac:dyDescent="0.2">
      <c r="A8649" s="50">
        <v>41511</v>
      </c>
      <c r="B8649">
        <f t="shared" si="405"/>
        <v>2013</v>
      </c>
      <c r="C8649" s="51">
        <f t="shared" si="406"/>
        <v>8</v>
      </c>
      <c r="D8649" s="51">
        <f t="shared" si="407"/>
        <v>25</v>
      </c>
      <c r="E8649" s="52">
        <v>0.375</v>
      </c>
      <c r="G8649">
        <v>3.9060000000000001</v>
      </c>
      <c r="H8649">
        <v>2.0209999999999999</v>
      </c>
      <c r="I8649">
        <v>5.0999999999999997E-2</v>
      </c>
      <c r="J8649">
        <v>-0.28299999999999997</v>
      </c>
      <c r="K8649">
        <v>-0.62</v>
      </c>
      <c r="L8649">
        <v>-0.76</v>
      </c>
      <c r="M8649">
        <v>-1.0149999999999999</v>
      </c>
    </row>
    <row r="8650" spans="1:13" x14ac:dyDescent="0.2">
      <c r="A8650" s="50">
        <v>41511</v>
      </c>
      <c r="B8650">
        <f t="shared" si="405"/>
        <v>2013</v>
      </c>
      <c r="C8650" s="51">
        <f t="shared" si="406"/>
        <v>8</v>
      </c>
      <c r="D8650" s="51">
        <f t="shared" si="407"/>
        <v>25</v>
      </c>
      <c r="E8650" s="52">
        <v>0.5</v>
      </c>
      <c r="G8650">
        <v>3.88</v>
      </c>
      <c r="H8650">
        <v>2.0470000000000002</v>
      </c>
      <c r="I8650">
        <v>5.0999999999999997E-2</v>
      </c>
      <c r="J8650">
        <v>-0.255</v>
      </c>
      <c r="K8650">
        <v>-0.59099999999999997</v>
      </c>
      <c r="L8650">
        <v>-0.76</v>
      </c>
      <c r="M8650">
        <v>-1.0149999999999999</v>
      </c>
    </row>
    <row r="8651" spans="1:13" x14ac:dyDescent="0.2">
      <c r="A8651" s="50">
        <v>41511</v>
      </c>
      <c r="B8651">
        <f t="shared" si="405"/>
        <v>2013</v>
      </c>
      <c r="C8651" s="51">
        <f t="shared" si="406"/>
        <v>8</v>
      </c>
      <c r="D8651" s="51">
        <f t="shared" si="407"/>
        <v>25</v>
      </c>
      <c r="E8651" s="52">
        <v>0.625</v>
      </c>
      <c r="G8651">
        <v>3.8540000000000001</v>
      </c>
      <c r="H8651">
        <v>2.0470000000000002</v>
      </c>
      <c r="I8651">
        <v>5.0999999999999997E-2</v>
      </c>
      <c r="J8651">
        <v>-0.255</v>
      </c>
      <c r="K8651">
        <v>-0.59099999999999997</v>
      </c>
      <c r="L8651">
        <v>-0.76</v>
      </c>
      <c r="M8651">
        <v>-1.0149999999999999</v>
      </c>
    </row>
    <row r="8652" spans="1:13" x14ac:dyDescent="0.2">
      <c r="A8652" s="50">
        <v>41511</v>
      </c>
      <c r="B8652">
        <f t="shared" si="405"/>
        <v>2013</v>
      </c>
      <c r="C8652" s="51">
        <f t="shared" si="406"/>
        <v>8</v>
      </c>
      <c r="D8652" s="51">
        <f t="shared" si="407"/>
        <v>25</v>
      </c>
      <c r="E8652" s="52">
        <v>0.75</v>
      </c>
      <c r="G8652">
        <v>3.8010000000000002</v>
      </c>
      <c r="H8652">
        <v>2.0470000000000002</v>
      </c>
      <c r="I8652">
        <v>5.0999999999999997E-2</v>
      </c>
      <c r="J8652">
        <v>-0.255</v>
      </c>
      <c r="K8652">
        <v>-0.59099999999999997</v>
      </c>
      <c r="L8652">
        <v>-0.76</v>
      </c>
      <c r="M8652">
        <v>-1.0149999999999999</v>
      </c>
    </row>
    <row r="8653" spans="1:13" x14ac:dyDescent="0.2">
      <c r="A8653" s="50">
        <v>41511</v>
      </c>
      <c r="B8653">
        <f t="shared" si="405"/>
        <v>2013</v>
      </c>
      <c r="C8653" s="51">
        <f t="shared" si="406"/>
        <v>8</v>
      </c>
      <c r="D8653" s="51">
        <f t="shared" si="407"/>
        <v>25</v>
      </c>
      <c r="E8653" s="52">
        <v>0.875</v>
      </c>
      <c r="G8653">
        <v>3.6429999999999998</v>
      </c>
      <c r="H8653">
        <v>2.0470000000000002</v>
      </c>
      <c r="I8653">
        <v>7.9000000000000001E-2</v>
      </c>
      <c r="J8653">
        <v>-0.255</v>
      </c>
      <c r="K8653">
        <v>-0.62</v>
      </c>
      <c r="L8653">
        <v>-0.76</v>
      </c>
      <c r="M8653">
        <v>-1.0149999999999999</v>
      </c>
    </row>
    <row r="8654" spans="1:13" x14ac:dyDescent="0.2">
      <c r="A8654" s="50">
        <v>41512</v>
      </c>
      <c r="B8654">
        <f t="shared" si="405"/>
        <v>2013</v>
      </c>
      <c r="C8654" s="51">
        <f t="shared" si="406"/>
        <v>8</v>
      </c>
      <c r="D8654" s="51">
        <f t="shared" si="407"/>
        <v>26</v>
      </c>
      <c r="E8654" s="52">
        <v>0</v>
      </c>
      <c r="G8654">
        <v>3.4060000000000001</v>
      </c>
      <c r="H8654">
        <v>2.0470000000000002</v>
      </c>
      <c r="I8654">
        <v>7.9000000000000001E-2</v>
      </c>
      <c r="J8654">
        <v>-0.255</v>
      </c>
      <c r="K8654">
        <v>-0.62</v>
      </c>
      <c r="L8654">
        <v>-0.76</v>
      </c>
      <c r="M8654">
        <v>-1.0149999999999999</v>
      </c>
    </row>
    <row r="8655" spans="1:13" x14ac:dyDescent="0.2">
      <c r="A8655" s="50">
        <v>41512</v>
      </c>
      <c r="B8655">
        <f t="shared" si="405"/>
        <v>2013</v>
      </c>
      <c r="C8655" s="51">
        <f t="shared" si="406"/>
        <v>8</v>
      </c>
      <c r="D8655" s="51">
        <f t="shared" si="407"/>
        <v>26</v>
      </c>
      <c r="E8655" s="52">
        <v>0.125</v>
      </c>
      <c r="G8655">
        <v>3.1419999999999999</v>
      </c>
      <c r="H8655">
        <v>2.0470000000000002</v>
      </c>
      <c r="I8655">
        <v>7.9000000000000001E-2</v>
      </c>
      <c r="J8655">
        <v>-0.255</v>
      </c>
      <c r="K8655">
        <v>-0.62</v>
      </c>
      <c r="L8655">
        <v>-0.76</v>
      </c>
      <c r="M8655">
        <v>-1.0149999999999999</v>
      </c>
    </row>
    <row r="8656" spans="1:13" x14ac:dyDescent="0.2">
      <c r="A8656" s="50">
        <v>41512</v>
      </c>
      <c r="B8656">
        <f t="shared" si="405"/>
        <v>2013</v>
      </c>
      <c r="C8656" s="51">
        <f t="shared" si="406"/>
        <v>8</v>
      </c>
      <c r="D8656" s="51">
        <f t="shared" si="407"/>
        <v>26</v>
      </c>
      <c r="E8656" s="52">
        <v>0.25</v>
      </c>
      <c r="G8656">
        <v>2.7440000000000002</v>
      </c>
      <c r="H8656">
        <v>2.0209999999999999</v>
      </c>
      <c r="I8656">
        <v>7.9000000000000001E-2</v>
      </c>
      <c r="J8656">
        <v>-0.255</v>
      </c>
      <c r="K8656">
        <v>-0.59099999999999997</v>
      </c>
      <c r="L8656">
        <v>-0.76</v>
      </c>
      <c r="M8656">
        <v>-0.98599999999999999</v>
      </c>
    </row>
    <row r="8657" spans="1:13" x14ac:dyDescent="0.2">
      <c r="A8657" s="50">
        <v>41512</v>
      </c>
      <c r="B8657">
        <f t="shared" si="405"/>
        <v>2013</v>
      </c>
      <c r="C8657" s="51">
        <f t="shared" si="406"/>
        <v>8</v>
      </c>
      <c r="D8657" s="51">
        <f t="shared" si="407"/>
        <v>26</v>
      </c>
      <c r="E8657" s="52">
        <v>0.375</v>
      </c>
      <c r="G8657">
        <v>2.7440000000000002</v>
      </c>
      <c r="H8657">
        <v>1.994</v>
      </c>
      <c r="I8657">
        <v>7.9000000000000001E-2</v>
      </c>
      <c r="J8657">
        <v>-0.255</v>
      </c>
      <c r="K8657">
        <v>-0.59099999999999997</v>
      </c>
      <c r="L8657">
        <v>-0.76</v>
      </c>
      <c r="M8657">
        <v>-1.0149999999999999</v>
      </c>
    </row>
    <row r="8658" spans="1:13" x14ac:dyDescent="0.2">
      <c r="A8658" s="50">
        <v>41512</v>
      </c>
      <c r="B8658">
        <f t="shared" si="405"/>
        <v>2013</v>
      </c>
      <c r="C8658" s="51">
        <f t="shared" si="406"/>
        <v>8</v>
      </c>
      <c r="D8658" s="51">
        <f t="shared" si="407"/>
        <v>26</v>
      </c>
      <c r="E8658" s="52">
        <v>0.5</v>
      </c>
      <c r="G8658">
        <v>3.036</v>
      </c>
      <c r="H8658">
        <v>1.94</v>
      </c>
      <c r="I8658">
        <v>7.9000000000000001E-2</v>
      </c>
      <c r="J8658">
        <v>-0.255</v>
      </c>
      <c r="K8658">
        <v>-0.59099999999999997</v>
      </c>
      <c r="L8658">
        <v>-0.73199999999999998</v>
      </c>
      <c r="M8658">
        <v>-0.98599999999999999</v>
      </c>
    </row>
    <row r="8659" spans="1:13" x14ac:dyDescent="0.2">
      <c r="A8659" s="50">
        <v>41512</v>
      </c>
      <c r="B8659">
        <f t="shared" si="405"/>
        <v>2013</v>
      </c>
      <c r="C8659" s="51">
        <f t="shared" si="406"/>
        <v>8</v>
      </c>
      <c r="D8659" s="51">
        <f t="shared" si="407"/>
        <v>26</v>
      </c>
      <c r="E8659" s="52">
        <v>0.625</v>
      </c>
      <c r="G8659">
        <v>3.3540000000000001</v>
      </c>
      <c r="H8659">
        <v>1.913</v>
      </c>
      <c r="I8659">
        <v>7.9000000000000001E-2</v>
      </c>
      <c r="J8659">
        <v>-0.255</v>
      </c>
      <c r="K8659">
        <v>-0.59099999999999997</v>
      </c>
      <c r="L8659">
        <v>-0.76</v>
      </c>
      <c r="M8659">
        <v>-0.98599999999999999</v>
      </c>
    </row>
    <row r="8660" spans="1:13" x14ac:dyDescent="0.2">
      <c r="A8660" s="50">
        <v>41512</v>
      </c>
      <c r="B8660">
        <f t="shared" si="405"/>
        <v>2013</v>
      </c>
      <c r="C8660" s="51">
        <f t="shared" si="406"/>
        <v>8</v>
      </c>
      <c r="D8660" s="51">
        <f t="shared" si="407"/>
        <v>26</v>
      </c>
      <c r="E8660" s="52">
        <v>0.75</v>
      </c>
      <c r="G8660">
        <v>3.512</v>
      </c>
      <c r="H8660">
        <v>1.8859999999999999</v>
      </c>
      <c r="I8660">
        <v>7.9000000000000001E-2</v>
      </c>
      <c r="J8660">
        <v>-0.255</v>
      </c>
      <c r="K8660">
        <v>-0.59099999999999997</v>
      </c>
      <c r="L8660">
        <v>-0.73199999999999998</v>
      </c>
      <c r="M8660">
        <v>-1.0149999999999999</v>
      </c>
    </row>
    <row r="8661" spans="1:13" x14ac:dyDescent="0.2">
      <c r="A8661" s="50">
        <v>41512</v>
      </c>
      <c r="B8661">
        <f t="shared" si="405"/>
        <v>2013</v>
      </c>
      <c r="C8661" s="51">
        <f t="shared" si="406"/>
        <v>8</v>
      </c>
      <c r="D8661" s="51">
        <f t="shared" si="407"/>
        <v>26</v>
      </c>
      <c r="E8661" s="52">
        <v>0.875</v>
      </c>
      <c r="G8661">
        <v>3.3010000000000002</v>
      </c>
      <c r="H8661">
        <v>1.8859999999999999</v>
      </c>
      <c r="I8661">
        <v>7.9000000000000001E-2</v>
      </c>
      <c r="J8661">
        <v>-0.255</v>
      </c>
      <c r="K8661">
        <v>-0.59099999999999997</v>
      </c>
      <c r="L8661">
        <v>-0.73199999999999998</v>
      </c>
      <c r="M8661">
        <v>-0.98599999999999999</v>
      </c>
    </row>
    <row r="8662" spans="1:13" x14ac:dyDescent="0.2">
      <c r="A8662" s="50">
        <v>41513</v>
      </c>
      <c r="B8662">
        <f t="shared" si="405"/>
        <v>2013</v>
      </c>
      <c r="C8662" s="51">
        <f t="shared" si="406"/>
        <v>8</v>
      </c>
      <c r="D8662" s="51">
        <f t="shared" si="407"/>
        <v>27</v>
      </c>
      <c r="E8662" s="52">
        <v>0</v>
      </c>
      <c r="G8662">
        <v>3.0089999999999999</v>
      </c>
      <c r="H8662">
        <v>1.8859999999999999</v>
      </c>
      <c r="I8662">
        <v>7.9000000000000001E-2</v>
      </c>
      <c r="J8662">
        <v>-0.255</v>
      </c>
      <c r="K8662">
        <v>-0.59099999999999997</v>
      </c>
      <c r="L8662">
        <v>-0.76</v>
      </c>
      <c r="M8662">
        <v>-0.98599999999999999</v>
      </c>
    </row>
    <row r="8663" spans="1:13" x14ac:dyDescent="0.2">
      <c r="A8663" s="50">
        <v>41513</v>
      </c>
      <c r="B8663">
        <f t="shared" si="405"/>
        <v>2013</v>
      </c>
      <c r="C8663" s="51">
        <f t="shared" si="406"/>
        <v>8</v>
      </c>
      <c r="D8663" s="51">
        <f t="shared" si="407"/>
        <v>27</v>
      </c>
      <c r="E8663" s="52">
        <v>0.125</v>
      </c>
      <c r="G8663">
        <v>2.637</v>
      </c>
      <c r="H8663">
        <v>1.8859999999999999</v>
      </c>
      <c r="I8663">
        <v>7.9000000000000001E-2</v>
      </c>
      <c r="J8663">
        <v>-0.255</v>
      </c>
      <c r="K8663">
        <v>-0.59099999999999997</v>
      </c>
      <c r="L8663">
        <v>-0.73199999999999998</v>
      </c>
      <c r="M8663">
        <v>-0.98599999999999999</v>
      </c>
    </row>
    <row r="8664" spans="1:13" x14ac:dyDescent="0.2">
      <c r="A8664" s="50">
        <v>41513</v>
      </c>
      <c r="B8664">
        <f t="shared" si="405"/>
        <v>2013</v>
      </c>
      <c r="C8664" s="51">
        <f t="shared" si="406"/>
        <v>8</v>
      </c>
      <c r="D8664" s="51">
        <f t="shared" si="407"/>
        <v>27</v>
      </c>
      <c r="E8664" s="52">
        <v>0.25</v>
      </c>
      <c r="G8664">
        <v>2.5299999999999998</v>
      </c>
      <c r="H8664">
        <v>1.859</v>
      </c>
      <c r="I8664">
        <v>7.9000000000000001E-2</v>
      </c>
      <c r="J8664">
        <v>-0.255</v>
      </c>
      <c r="K8664">
        <v>-0.59099999999999997</v>
      </c>
      <c r="L8664">
        <v>-0.73199999999999998</v>
      </c>
      <c r="M8664">
        <v>-0.98599999999999999</v>
      </c>
    </row>
    <row r="8665" spans="1:13" x14ac:dyDescent="0.2">
      <c r="A8665" s="50">
        <v>41513</v>
      </c>
      <c r="B8665">
        <f t="shared" si="405"/>
        <v>2013</v>
      </c>
      <c r="C8665" s="51">
        <f t="shared" si="406"/>
        <v>8</v>
      </c>
      <c r="D8665" s="51">
        <f t="shared" si="407"/>
        <v>27</v>
      </c>
      <c r="E8665" s="52">
        <v>0.375</v>
      </c>
      <c r="G8665">
        <v>2.5299999999999998</v>
      </c>
      <c r="H8665">
        <v>1.8320000000000001</v>
      </c>
      <c r="I8665">
        <v>7.9000000000000001E-2</v>
      </c>
      <c r="J8665">
        <v>-0.255</v>
      </c>
      <c r="K8665">
        <v>-0.59099999999999997</v>
      </c>
      <c r="L8665">
        <v>-0.76</v>
      </c>
      <c r="M8665">
        <v>-0.98599999999999999</v>
      </c>
    </row>
    <row r="8666" spans="1:13" x14ac:dyDescent="0.2">
      <c r="A8666" s="50">
        <v>41513</v>
      </c>
      <c r="B8666">
        <f t="shared" si="405"/>
        <v>2013</v>
      </c>
      <c r="C8666" s="51">
        <f t="shared" si="406"/>
        <v>8</v>
      </c>
      <c r="D8666" s="51">
        <f t="shared" si="407"/>
        <v>27</v>
      </c>
      <c r="E8666" s="52">
        <v>0.5</v>
      </c>
      <c r="G8666">
        <v>2.7970000000000002</v>
      </c>
      <c r="H8666">
        <v>1.778</v>
      </c>
      <c r="I8666">
        <v>7.9000000000000001E-2</v>
      </c>
      <c r="J8666">
        <v>-0.255</v>
      </c>
      <c r="K8666">
        <v>-0.59099999999999997</v>
      </c>
      <c r="L8666">
        <v>-0.76</v>
      </c>
      <c r="M8666">
        <v>-0.98599999999999999</v>
      </c>
    </row>
    <row r="8667" spans="1:13" x14ac:dyDescent="0.2">
      <c r="A8667" s="50">
        <v>41513</v>
      </c>
      <c r="B8667">
        <f t="shared" si="405"/>
        <v>2013</v>
      </c>
      <c r="C8667" s="51">
        <f t="shared" si="406"/>
        <v>8</v>
      </c>
      <c r="D8667" s="51">
        <f t="shared" si="407"/>
        <v>27</v>
      </c>
      <c r="E8667" s="52">
        <v>0.625</v>
      </c>
      <c r="G8667">
        <v>3.0089999999999999</v>
      </c>
      <c r="H8667">
        <v>1.7509999999999999</v>
      </c>
      <c r="I8667">
        <v>7.9000000000000001E-2</v>
      </c>
      <c r="J8667">
        <v>-0.255</v>
      </c>
      <c r="K8667">
        <v>-0.59099999999999997</v>
      </c>
      <c r="L8667">
        <v>-0.73199999999999998</v>
      </c>
      <c r="M8667">
        <v>-0.98599999999999999</v>
      </c>
    </row>
    <row r="8668" spans="1:13" x14ac:dyDescent="0.2">
      <c r="A8668" s="50">
        <v>41513</v>
      </c>
      <c r="B8668">
        <f t="shared" si="405"/>
        <v>2013</v>
      </c>
      <c r="C8668" s="51">
        <f t="shared" si="406"/>
        <v>8</v>
      </c>
      <c r="D8668" s="51">
        <f t="shared" si="407"/>
        <v>27</v>
      </c>
      <c r="E8668" s="52">
        <v>0.75</v>
      </c>
      <c r="G8668">
        <v>3.2210000000000001</v>
      </c>
      <c r="H8668">
        <v>1.7509999999999999</v>
      </c>
      <c r="I8668">
        <v>7.9000000000000001E-2</v>
      </c>
      <c r="J8668">
        <v>-0.255</v>
      </c>
      <c r="K8668">
        <v>-0.59099999999999997</v>
      </c>
      <c r="L8668">
        <v>-0.73199999999999998</v>
      </c>
      <c r="M8668">
        <v>-0.98599999999999999</v>
      </c>
    </row>
    <row r="8669" spans="1:13" x14ac:dyDescent="0.2">
      <c r="A8669" s="50">
        <v>41513</v>
      </c>
      <c r="B8669">
        <f t="shared" si="405"/>
        <v>2013</v>
      </c>
      <c r="C8669" s="51">
        <f t="shared" si="406"/>
        <v>8</v>
      </c>
      <c r="D8669" s="51">
        <f t="shared" si="407"/>
        <v>27</v>
      </c>
      <c r="E8669" s="52">
        <v>0.875</v>
      </c>
      <c r="G8669">
        <v>3.0089999999999999</v>
      </c>
      <c r="H8669">
        <v>1.7509999999999999</v>
      </c>
      <c r="I8669">
        <v>7.9000000000000001E-2</v>
      </c>
      <c r="J8669">
        <v>-0.255</v>
      </c>
      <c r="K8669">
        <v>-0.59099999999999997</v>
      </c>
      <c r="L8669">
        <v>-0.73199999999999998</v>
      </c>
      <c r="M8669">
        <v>-0.98599999999999999</v>
      </c>
    </row>
    <row r="8670" spans="1:13" x14ac:dyDescent="0.2">
      <c r="A8670" s="50">
        <v>41514</v>
      </c>
      <c r="B8670">
        <f t="shared" si="405"/>
        <v>2013</v>
      </c>
      <c r="C8670" s="51">
        <f t="shared" si="406"/>
        <v>8</v>
      </c>
      <c r="D8670" s="51">
        <f t="shared" si="407"/>
        <v>28</v>
      </c>
      <c r="E8670" s="52">
        <v>0</v>
      </c>
      <c r="G8670">
        <v>2.61</v>
      </c>
      <c r="H8670">
        <v>1.724</v>
      </c>
      <c r="I8670">
        <v>7.9000000000000001E-2</v>
      </c>
      <c r="J8670">
        <v>-0.255</v>
      </c>
      <c r="K8670">
        <v>-0.59099999999999997</v>
      </c>
      <c r="L8670">
        <v>-0.73199999999999998</v>
      </c>
      <c r="M8670">
        <v>-0.98599999999999999</v>
      </c>
    </row>
    <row r="8671" spans="1:13" x14ac:dyDescent="0.2">
      <c r="A8671" s="50">
        <v>41514</v>
      </c>
      <c r="B8671">
        <f t="shared" si="405"/>
        <v>2013</v>
      </c>
      <c r="C8671" s="51">
        <f t="shared" si="406"/>
        <v>8</v>
      </c>
      <c r="D8671" s="51">
        <f t="shared" si="407"/>
        <v>28</v>
      </c>
      <c r="E8671" s="52">
        <v>0.125</v>
      </c>
      <c r="G8671">
        <v>2.2090000000000001</v>
      </c>
      <c r="H8671">
        <v>1.724</v>
      </c>
      <c r="I8671">
        <v>7.9000000000000001E-2</v>
      </c>
      <c r="J8671">
        <v>-0.255</v>
      </c>
      <c r="K8671">
        <v>-0.59099999999999997</v>
      </c>
      <c r="L8671">
        <v>-0.73199999999999998</v>
      </c>
      <c r="M8671">
        <v>-0.98599999999999999</v>
      </c>
    </row>
    <row r="8672" spans="1:13" x14ac:dyDescent="0.2">
      <c r="A8672" s="50">
        <v>41514</v>
      </c>
      <c r="B8672">
        <f t="shared" si="405"/>
        <v>2013</v>
      </c>
      <c r="C8672" s="51">
        <f t="shared" si="406"/>
        <v>8</v>
      </c>
      <c r="D8672" s="51">
        <f t="shared" si="407"/>
        <v>28</v>
      </c>
      <c r="E8672" s="52">
        <v>0.25</v>
      </c>
      <c r="G8672">
        <v>1.859</v>
      </c>
      <c r="H8672">
        <v>1.6970000000000001</v>
      </c>
      <c r="I8672">
        <v>7.9000000000000001E-2</v>
      </c>
      <c r="J8672">
        <v>-0.255</v>
      </c>
      <c r="K8672">
        <v>-0.59099999999999997</v>
      </c>
      <c r="L8672">
        <v>-0.73199999999999998</v>
      </c>
      <c r="M8672">
        <v>-0.98599999999999999</v>
      </c>
    </row>
    <row r="8673" spans="1:13" x14ac:dyDescent="0.2">
      <c r="A8673" s="50">
        <v>41514</v>
      </c>
      <c r="B8673">
        <f t="shared" si="405"/>
        <v>2013</v>
      </c>
      <c r="C8673" s="51">
        <f t="shared" si="406"/>
        <v>8</v>
      </c>
      <c r="D8673" s="51">
        <f t="shared" si="407"/>
        <v>28</v>
      </c>
      <c r="E8673" s="52">
        <v>0.375</v>
      </c>
      <c r="G8673">
        <v>1.7509999999999999</v>
      </c>
      <c r="H8673">
        <v>1.643</v>
      </c>
      <c r="I8673">
        <v>7.9000000000000001E-2</v>
      </c>
      <c r="J8673">
        <v>-0.255</v>
      </c>
      <c r="K8673">
        <v>-0.59099999999999997</v>
      </c>
      <c r="L8673">
        <v>-0.73199999999999998</v>
      </c>
      <c r="M8673">
        <v>-0.98599999999999999</v>
      </c>
    </row>
    <row r="8674" spans="1:13" x14ac:dyDescent="0.2">
      <c r="A8674" s="50">
        <v>41514</v>
      </c>
      <c r="B8674">
        <f t="shared" si="405"/>
        <v>2013</v>
      </c>
      <c r="C8674" s="51">
        <f t="shared" si="406"/>
        <v>8</v>
      </c>
      <c r="D8674" s="51">
        <f t="shared" si="407"/>
        <v>28</v>
      </c>
      <c r="E8674" s="52">
        <v>0.5</v>
      </c>
      <c r="G8674">
        <v>1.859</v>
      </c>
      <c r="H8674">
        <v>1.5880000000000001</v>
      </c>
      <c r="I8674">
        <v>7.9000000000000001E-2</v>
      </c>
      <c r="J8674">
        <v>-0.255</v>
      </c>
      <c r="K8674">
        <v>-0.59099999999999997</v>
      </c>
      <c r="L8674">
        <v>-0.73199999999999998</v>
      </c>
      <c r="M8674">
        <v>-0.98599999999999999</v>
      </c>
    </row>
    <row r="8675" spans="1:13" x14ac:dyDescent="0.2">
      <c r="A8675" s="50">
        <v>41514</v>
      </c>
      <c r="B8675">
        <f t="shared" si="405"/>
        <v>2013</v>
      </c>
      <c r="C8675" s="51">
        <f t="shared" si="406"/>
        <v>8</v>
      </c>
      <c r="D8675" s="51">
        <f t="shared" si="407"/>
        <v>28</v>
      </c>
      <c r="E8675" s="52">
        <v>0.625</v>
      </c>
      <c r="G8675">
        <v>2.0470000000000002</v>
      </c>
      <c r="H8675">
        <v>1.5069999999999999</v>
      </c>
      <c r="I8675">
        <v>7.9000000000000001E-2</v>
      </c>
      <c r="J8675">
        <v>-0.255</v>
      </c>
      <c r="K8675">
        <v>-0.59099999999999997</v>
      </c>
      <c r="L8675">
        <v>-0.73199999999999998</v>
      </c>
      <c r="M8675">
        <v>-0.98599999999999999</v>
      </c>
    </row>
    <row r="8676" spans="1:13" x14ac:dyDescent="0.2">
      <c r="A8676" s="50">
        <v>41514</v>
      </c>
      <c r="B8676">
        <f t="shared" si="405"/>
        <v>2013</v>
      </c>
      <c r="C8676" s="51">
        <f t="shared" si="406"/>
        <v>8</v>
      </c>
      <c r="D8676" s="51">
        <f t="shared" si="407"/>
        <v>28</v>
      </c>
      <c r="E8676" s="52">
        <v>0.75</v>
      </c>
      <c r="G8676">
        <v>2.262</v>
      </c>
      <c r="H8676">
        <v>1.48</v>
      </c>
      <c r="I8676">
        <v>7.9000000000000001E-2</v>
      </c>
      <c r="J8676">
        <v>-0.255</v>
      </c>
      <c r="K8676">
        <v>-0.59099999999999997</v>
      </c>
      <c r="L8676">
        <v>-0.73199999999999998</v>
      </c>
      <c r="M8676">
        <v>-0.98599999999999999</v>
      </c>
    </row>
    <row r="8677" spans="1:13" x14ac:dyDescent="0.2">
      <c r="A8677" s="50">
        <v>41514</v>
      </c>
      <c r="B8677">
        <f t="shared" si="405"/>
        <v>2013</v>
      </c>
      <c r="C8677" s="51">
        <f t="shared" si="406"/>
        <v>8</v>
      </c>
      <c r="D8677" s="51">
        <f t="shared" si="407"/>
        <v>28</v>
      </c>
      <c r="E8677" s="52">
        <v>0.875</v>
      </c>
      <c r="G8677">
        <v>2.2360000000000002</v>
      </c>
      <c r="H8677">
        <v>1.4530000000000001</v>
      </c>
      <c r="I8677">
        <v>7.9000000000000001E-2</v>
      </c>
      <c r="J8677">
        <v>-0.255</v>
      </c>
      <c r="K8677">
        <v>-0.59099999999999997</v>
      </c>
      <c r="L8677">
        <v>-0.73199999999999998</v>
      </c>
      <c r="M8677">
        <v>-0.98599999999999999</v>
      </c>
    </row>
    <row r="8678" spans="1:13" x14ac:dyDescent="0.2">
      <c r="A8678" s="50">
        <v>41515</v>
      </c>
      <c r="B8678">
        <f t="shared" si="405"/>
        <v>2013</v>
      </c>
      <c r="C8678" s="51">
        <f t="shared" si="406"/>
        <v>8</v>
      </c>
      <c r="D8678" s="51">
        <f t="shared" si="407"/>
        <v>29</v>
      </c>
      <c r="E8678" s="52">
        <v>0</v>
      </c>
      <c r="G8678">
        <v>2.0470000000000002</v>
      </c>
      <c r="H8678">
        <v>1.425</v>
      </c>
      <c r="I8678">
        <v>7.9000000000000001E-2</v>
      </c>
      <c r="J8678">
        <v>-0.255</v>
      </c>
      <c r="K8678">
        <v>-0.59099999999999997</v>
      </c>
      <c r="L8678">
        <v>-0.73199999999999998</v>
      </c>
      <c r="M8678">
        <v>-0.98599999999999999</v>
      </c>
    </row>
    <row r="8679" spans="1:13" x14ac:dyDescent="0.2">
      <c r="A8679" s="50">
        <v>41515</v>
      </c>
      <c r="B8679">
        <f t="shared" si="405"/>
        <v>2013</v>
      </c>
      <c r="C8679" s="51">
        <f t="shared" si="406"/>
        <v>8</v>
      </c>
      <c r="D8679" s="51">
        <f t="shared" si="407"/>
        <v>29</v>
      </c>
      <c r="E8679" s="52">
        <v>0.125</v>
      </c>
      <c r="G8679">
        <v>1.778</v>
      </c>
      <c r="H8679">
        <v>1.3979999999999999</v>
      </c>
      <c r="I8679">
        <v>7.9000000000000001E-2</v>
      </c>
      <c r="J8679">
        <v>-0.255</v>
      </c>
      <c r="K8679">
        <v>-0.59099999999999997</v>
      </c>
      <c r="L8679">
        <v>-0.73199999999999998</v>
      </c>
      <c r="M8679">
        <v>-0.98599999999999999</v>
      </c>
    </row>
    <row r="8680" spans="1:13" x14ac:dyDescent="0.2">
      <c r="A8680" s="50">
        <v>41515</v>
      </c>
      <c r="B8680">
        <f t="shared" si="405"/>
        <v>2013</v>
      </c>
      <c r="C8680" s="51">
        <f t="shared" si="406"/>
        <v>8</v>
      </c>
      <c r="D8680" s="51">
        <f t="shared" si="407"/>
        <v>29</v>
      </c>
      <c r="E8680" s="52">
        <v>0.25</v>
      </c>
      <c r="G8680">
        <v>1.5880000000000001</v>
      </c>
      <c r="H8680">
        <v>1.3979999999999999</v>
      </c>
      <c r="I8680">
        <v>7.9000000000000001E-2</v>
      </c>
      <c r="J8680">
        <v>-0.255</v>
      </c>
      <c r="K8680">
        <v>-0.56299999999999994</v>
      </c>
      <c r="L8680">
        <v>-0.73199999999999998</v>
      </c>
      <c r="M8680">
        <v>-0.95799999999999996</v>
      </c>
    </row>
    <row r="8681" spans="1:13" x14ac:dyDescent="0.2">
      <c r="A8681" s="50">
        <v>41515</v>
      </c>
      <c r="B8681">
        <f t="shared" si="405"/>
        <v>2013</v>
      </c>
      <c r="C8681" s="51">
        <f t="shared" si="406"/>
        <v>8</v>
      </c>
      <c r="D8681" s="51">
        <f t="shared" si="407"/>
        <v>29</v>
      </c>
      <c r="E8681" s="52">
        <v>0.375</v>
      </c>
      <c r="G8681">
        <v>1.5609999999999999</v>
      </c>
      <c r="H8681">
        <v>1.3440000000000001</v>
      </c>
      <c r="I8681">
        <v>7.9000000000000001E-2</v>
      </c>
      <c r="J8681">
        <v>-0.255</v>
      </c>
      <c r="K8681">
        <v>-0.59099999999999997</v>
      </c>
      <c r="L8681">
        <v>-0.73199999999999998</v>
      </c>
      <c r="M8681">
        <v>-0.98599999999999999</v>
      </c>
    </row>
    <row r="8682" spans="1:13" x14ac:dyDescent="0.2">
      <c r="A8682" s="50">
        <v>41515</v>
      </c>
      <c r="B8682">
        <f t="shared" si="405"/>
        <v>2013</v>
      </c>
      <c r="C8682" s="51">
        <f t="shared" si="406"/>
        <v>8</v>
      </c>
      <c r="D8682" s="51">
        <f t="shared" si="407"/>
        <v>29</v>
      </c>
      <c r="E8682" s="52">
        <v>0.5</v>
      </c>
      <c r="G8682">
        <v>1.724</v>
      </c>
      <c r="H8682">
        <v>1.3169999999999999</v>
      </c>
      <c r="I8682">
        <v>7.9000000000000001E-2</v>
      </c>
      <c r="J8682">
        <v>-0.255</v>
      </c>
      <c r="K8682">
        <v>-0.59099999999999997</v>
      </c>
      <c r="L8682">
        <v>-0.73199999999999998</v>
      </c>
      <c r="M8682">
        <v>-0.98599999999999999</v>
      </c>
    </row>
    <row r="8683" spans="1:13" x14ac:dyDescent="0.2">
      <c r="A8683" s="50">
        <v>41515</v>
      </c>
      <c r="B8683">
        <f t="shared" si="405"/>
        <v>2013</v>
      </c>
      <c r="C8683" s="51">
        <f t="shared" si="406"/>
        <v>8</v>
      </c>
      <c r="D8683" s="51">
        <f t="shared" si="407"/>
        <v>29</v>
      </c>
      <c r="E8683" s="52">
        <v>0.625</v>
      </c>
      <c r="G8683">
        <v>1.9670000000000001</v>
      </c>
      <c r="H8683">
        <v>1.2889999999999999</v>
      </c>
      <c r="I8683">
        <v>5.0999999999999997E-2</v>
      </c>
      <c r="J8683">
        <v>-0.255</v>
      </c>
      <c r="K8683">
        <v>-0.59099999999999997</v>
      </c>
      <c r="L8683">
        <v>-0.73199999999999998</v>
      </c>
      <c r="M8683">
        <v>-0.98599999999999999</v>
      </c>
    </row>
    <row r="8684" spans="1:13" x14ac:dyDescent="0.2">
      <c r="A8684" s="50">
        <v>41515</v>
      </c>
      <c r="B8684">
        <f t="shared" si="405"/>
        <v>2013</v>
      </c>
      <c r="C8684" s="51">
        <f t="shared" si="406"/>
        <v>8</v>
      </c>
      <c r="D8684" s="51">
        <f t="shared" si="407"/>
        <v>29</v>
      </c>
      <c r="E8684" s="52">
        <v>0.75</v>
      </c>
      <c r="G8684">
        <v>2.0739999999999998</v>
      </c>
      <c r="H8684">
        <v>1.262</v>
      </c>
      <c r="I8684">
        <v>7.9000000000000001E-2</v>
      </c>
      <c r="J8684">
        <v>-0.255</v>
      </c>
      <c r="K8684">
        <v>-0.59099999999999997</v>
      </c>
      <c r="L8684">
        <v>-0.73199999999999998</v>
      </c>
      <c r="M8684">
        <v>-0.98599999999999999</v>
      </c>
    </row>
    <row r="8685" spans="1:13" x14ac:dyDescent="0.2">
      <c r="A8685" s="50">
        <v>41515</v>
      </c>
      <c r="B8685">
        <f t="shared" si="405"/>
        <v>2013</v>
      </c>
      <c r="C8685" s="51">
        <f t="shared" si="406"/>
        <v>8</v>
      </c>
      <c r="D8685" s="51">
        <f t="shared" si="407"/>
        <v>29</v>
      </c>
      <c r="E8685" s="52">
        <v>0.875</v>
      </c>
      <c r="G8685">
        <v>2.0209999999999999</v>
      </c>
      <c r="H8685">
        <v>1.2350000000000001</v>
      </c>
      <c r="I8685">
        <v>7.9000000000000001E-2</v>
      </c>
      <c r="J8685">
        <v>-0.255</v>
      </c>
      <c r="K8685">
        <v>-0.59099999999999997</v>
      </c>
      <c r="L8685">
        <v>-0.73199999999999998</v>
      </c>
      <c r="M8685">
        <v>-0.95799999999999996</v>
      </c>
    </row>
    <row r="8686" spans="1:13" x14ac:dyDescent="0.2">
      <c r="A8686" s="50">
        <v>41516</v>
      </c>
      <c r="B8686">
        <f t="shared" si="405"/>
        <v>2013</v>
      </c>
      <c r="C8686" s="51">
        <f t="shared" si="406"/>
        <v>8</v>
      </c>
      <c r="D8686" s="51">
        <f t="shared" si="407"/>
        <v>30</v>
      </c>
      <c r="E8686" s="52">
        <v>0</v>
      </c>
      <c r="G8686">
        <v>1.8859999999999999</v>
      </c>
      <c r="H8686">
        <v>1.2350000000000001</v>
      </c>
      <c r="I8686">
        <v>7.9000000000000001E-2</v>
      </c>
      <c r="J8686">
        <v>-0.255</v>
      </c>
      <c r="K8686">
        <v>-0.59099999999999997</v>
      </c>
      <c r="L8686">
        <v>-0.73199999999999998</v>
      </c>
      <c r="M8686">
        <v>-0.95799999999999996</v>
      </c>
    </row>
    <row r="8687" spans="1:13" x14ac:dyDescent="0.2">
      <c r="A8687" s="50">
        <v>41516</v>
      </c>
      <c r="B8687">
        <f t="shared" si="405"/>
        <v>2013</v>
      </c>
      <c r="C8687" s="51">
        <f t="shared" si="406"/>
        <v>8</v>
      </c>
      <c r="D8687" s="51">
        <f t="shared" si="407"/>
        <v>30</v>
      </c>
      <c r="E8687" s="52">
        <v>0.125</v>
      </c>
      <c r="G8687">
        <v>1.7509999999999999</v>
      </c>
      <c r="H8687">
        <v>1.2350000000000001</v>
      </c>
      <c r="I8687">
        <v>5.0999999999999997E-2</v>
      </c>
      <c r="J8687">
        <v>-0.255</v>
      </c>
      <c r="K8687">
        <v>-0.59099999999999997</v>
      </c>
      <c r="L8687">
        <v>-0.73199999999999998</v>
      </c>
      <c r="M8687">
        <v>-0.95799999999999996</v>
      </c>
    </row>
    <row r="8688" spans="1:13" x14ac:dyDescent="0.2">
      <c r="A8688" s="50">
        <v>41516</v>
      </c>
      <c r="B8688">
        <f t="shared" si="405"/>
        <v>2013</v>
      </c>
      <c r="C8688" s="51">
        <f t="shared" si="406"/>
        <v>8</v>
      </c>
      <c r="D8688" s="51">
        <f t="shared" si="407"/>
        <v>30</v>
      </c>
      <c r="E8688" s="52">
        <v>0.25</v>
      </c>
      <c r="G8688">
        <v>1.615</v>
      </c>
      <c r="H8688">
        <v>1.2350000000000001</v>
      </c>
      <c r="I8688">
        <v>5.0999999999999997E-2</v>
      </c>
      <c r="J8688">
        <v>-0.255</v>
      </c>
      <c r="K8688">
        <v>-0.59099999999999997</v>
      </c>
      <c r="L8688">
        <v>-0.73199999999999998</v>
      </c>
      <c r="M8688">
        <v>-0.95799999999999996</v>
      </c>
    </row>
    <row r="8689" spans="1:13" x14ac:dyDescent="0.2">
      <c r="A8689" s="50">
        <v>41516</v>
      </c>
      <c r="B8689">
        <f t="shared" si="405"/>
        <v>2013</v>
      </c>
      <c r="C8689" s="51">
        <f t="shared" si="406"/>
        <v>8</v>
      </c>
      <c r="D8689" s="51">
        <f t="shared" si="407"/>
        <v>30</v>
      </c>
      <c r="E8689" s="52">
        <v>0.375</v>
      </c>
      <c r="G8689">
        <v>1.6970000000000001</v>
      </c>
      <c r="H8689">
        <v>1.208</v>
      </c>
      <c r="I8689">
        <v>5.0999999999999997E-2</v>
      </c>
      <c r="J8689">
        <v>-0.255</v>
      </c>
      <c r="K8689">
        <v>-0.59099999999999997</v>
      </c>
      <c r="L8689">
        <v>-0.73199999999999998</v>
      </c>
      <c r="M8689">
        <v>-0.95799999999999996</v>
      </c>
    </row>
    <row r="8690" spans="1:13" x14ac:dyDescent="0.2">
      <c r="A8690" s="50">
        <v>41516</v>
      </c>
      <c r="B8690">
        <f t="shared" si="405"/>
        <v>2013</v>
      </c>
      <c r="C8690" s="51">
        <f t="shared" si="406"/>
        <v>8</v>
      </c>
      <c r="D8690" s="51">
        <f t="shared" si="407"/>
        <v>30</v>
      </c>
      <c r="E8690" s="52">
        <v>0.5</v>
      </c>
      <c r="G8690">
        <v>1.94</v>
      </c>
      <c r="H8690">
        <v>1.18</v>
      </c>
      <c r="I8690">
        <v>5.0999999999999997E-2</v>
      </c>
      <c r="J8690">
        <v>-0.255</v>
      </c>
      <c r="K8690">
        <v>-0.59099999999999997</v>
      </c>
      <c r="L8690">
        <v>-0.73199999999999998</v>
      </c>
      <c r="M8690">
        <v>-0.95799999999999996</v>
      </c>
    </row>
    <row r="8691" spans="1:13" x14ac:dyDescent="0.2">
      <c r="A8691" s="50">
        <v>41516</v>
      </c>
      <c r="B8691">
        <f t="shared" si="405"/>
        <v>2013</v>
      </c>
      <c r="C8691" s="51">
        <f t="shared" si="406"/>
        <v>8</v>
      </c>
      <c r="D8691" s="51">
        <f t="shared" si="407"/>
        <v>30</v>
      </c>
      <c r="E8691" s="52">
        <v>0.625</v>
      </c>
      <c r="G8691">
        <v>2.2090000000000001</v>
      </c>
      <c r="H8691">
        <v>1.18</v>
      </c>
      <c r="I8691">
        <v>5.0999999999999997E-2</v>
      </c>
      <c r="J8691">
        <v>-0.255</v>
      </c>
      <c r="K8691">
        <v>-0.59099999999999997</v>
      </c>
      <c r="L8691">
        <v>-0.70399999999999996</v>
      </c>
      <c r="M8691">
        <v>-0.95799999999999996</v>
      </c>
    </row>
    <row r="8692" spans="1:13" x14ac:dyDescent="0.2">
      <c r="A8692" s="50">
        <v>41516</v>
      </c>
      <c r="B8692">
        <f t="shared" si="405"/>
        <v>2013</v>
      </c>
      <c r="C8692" s="51">
        <f t="shared" si="406"/>
        <v>8</v>
      </c>
      <c r="D8692" s="51">
        <f t="shared" si="407"/>
        <v>30</v>
      </c>
      <c r="E8692" s="52">
        <v>0.75</v>
      </c>
      <c r="G8692">
        <v>2.5030000000000001</v>
      </c>
      <c r="H8692">
        <v>1.18</v>
      </c>
      <c r="I8692">
        <v>5.0999999999999997E-2</v>
      </c>
      <c r="J8692">
        <v>-0.255</v>
      </c>
      <c r="K8692">
        <v>-0.59099999999999997</v>
      </c>
      <c r="L8692">
        <v>-0.73199999999999998</v>
      </c>
      <c r="M8692">
        <v>-0.95799999999999996</v>
      </c>
    </row>
    <row r="8693" spans="1:13" x14ac:dyDescent="0.2">
      <c r="A8693" s="50">
        <v>41516</v>
      </c>
      <c r="B8693">
        <f t="shared" si="405"/>
        <v>2013</v>
      </c>
      <c r="C8693" s="51">
        <f t="shared" si="406"/>
        <v>8</v>
      </c>
      <c r="D8693" s="51">
        <f t="shared" si="407"/>
        <v>30</v>
      </c>
      <c r="E8693" s="52">
        <v>0.875</v>
      </c>
      <c r="G8693">
        <v>2.637</v>
      </c>
      <c r="H8693">
        <v>1.208</v>
      </c>
      <c r="I8693">
        <v>5.0999999999999997E-2</v>
      </c>
      <c r="J8693">
        <v>-0.255</v>
      </c>
      <c r="K8693">
        <v>-0.59099999999999997</v>
      </c>
      <c r="L8693">
        <v>-0.70399999999999996</v>
      </c>
      <c r="M8693">
        <v>-0.95799999999999996</v>
      </c>
    </row>
    <row r="8694" spans="1:13" x14ac:dyDescent="0.2">
      <c r="A8694" s="50">
        <v>41517</v>
      </c>
      <c r="B8694">
        <f t="shared" si="405"/>
        <v>2013</v>
      </c>
      <c r="C8694" s="51">
        <f t="shared" si="406"/>
        <v>8</v>
      </c>
      <c r="D8694" s="51">
        <f t="shared" si="407"/>
        <v>31</v>
      </c>
      <c r="E8694" s="52">
        <v>0</v>
      </c>
      <c r="G8694">
        <v>2.6640000000000001</v>
      </c>
      <c r="H8694">
        <v>1.2350000000000001</v>
      </c>
      <c r="I8694">
        <v>5.0999999999999997E-2</v>
      </c>
      <c r="J8694">
        <v>-0.255</v>
      </c>
      <c r="K8694">
        <v>-0.56299999999999994</v>
      </c>
      <c r="L8694">
        <v>-0.73199999999999998</v>
      </c>
      <c r="M8694">
        <v>-0.95799999999999996</v>
      </c>
    </row>
    <row r="8695" spans="1:13" x14ac:dyDescent="0.2">
      <c r="A8695" s="50">
        <v>41517</v>
      </c>
      <c r="B8695">
        <f t="shared" si="405"/>
        <v>2013</v>
      </c>
      <c r="C8695" s="51">
        <f t="shared" si="406"/>
        <v>8</v>
      </c>
      <c r="D8695" s="51">
        <f t="shared" si="407"/>
        <v>31</v>
      </c>
      <c r="E8695" s="52">
        <v>0.125</v>
      </c>
      <c r="G8695">
        <v>2.7440000000000002</v>
      </c>
      <c r="H8695">
        <v>1.2889999999999999</v>
      </c>
      <c r="I8695">
        <v>5.0999999999999997E-2</v>
      </c>
      <c r="J8695">
        <v>-0.22700000000000001</v>
      </c>
      <c r="K8695">
        <v>-0.56299999999999994</v>
      </c>
      <c r="L8695">
        <v>-0.70399999999999996</v>
      </c>
      <c r="M8695">
        <v>-0.95799999999999996</v>
      </c>
    </row>
    <row r="8696" spans="1:13" x14ac:dyDescent="0.2">
      <c r="A8696" s="50">
        <v>41517</v>
      </c>
      <c r="B8696">
        <f t="shared" si="405"/>
        <v>2013</v>
      </c>
      <c r="C8696" s="51">
        <f t="shared" si="406"/>
        <v>8</v>
      </c>
      <c r="D8696" s="51">
        <f t="shared" si="407"/>
        <v>31</v>
      </c>
      <c r="E8696" s="52">
        <v>0.25</v>
      </c>
      <c r="G8696">
        <v>2.6640000000000001</v>
      </c>
      <c r="H8696">
        <v>1.3169999999999999</v>
      </c>
      <c r="I8696">
        <v>5.0999999999999997E-2</v>
      </c>
      <c r="J8696">
        <v>-0.255</v>
      </c>
      <c r="K8696">
        <v>-0.56299999999999994</v>
      </c>
      <c r="L8696">
        <v>-0.70399999999999996</v>
      </c>
      <c r="M8696">
        <v>-0.95799999999999996</v>
      </c>
    </row>
    <row r="8697" spans="1:13" x14ac:dyDescent="0.2">
      <c r="A8697" s="50">
        <v>41517</v>
      </c>
      <c r="B8697">
        <f t="shared" si="405"/>
        <v>2013</v>
      </c>
      <c r="C8697" s="51">
        <f t="shared" si="406"/>
        <v>8</v>
      </c>
      <c r="D8697" s="51">
        <f t="shared" si="407"/>
        <v>31</v>
      </c>
      <c r="E8697" s="52">
        <v>0.375</v>
      </c>
      <c r="G8697">
        <v>2.77</v>
      </c>
      <c r="H8697">
        <v>1.3440000000000001</v>
      </c>
      <c r="I8697">
        <v>7.9000000000000001E-2</v>
      </c>
      <c r="J8697">
        <v>-0.22700000000000001</v>
      </c>
      <c r="K8697">
        <v>-0.56299999999999994</v>
      </c>
      <c r="L8697">
        <v>-0.70399999999999996</v>
      </c>
      <c r="M8697">
        <v>-0.95799999999999996</v>
      </c>
    </row>
    <row r="8698" spans="1:13" x14ac:dyDescent="0.2">
      <c r="A8698" s="50">
        <v>41517</v>
      </c>
      <c r="B8698">
        <f t="shared" si="405"/>
        <v>2013</v>
      </c>
      <c r="C8698" s="51">
        <f t="shared" si="406"/>
        <v>8</v>
      </c>
      <c r="D8698" s="51">
        <f t="shared" si="407"/>
        <v>31</v>
      </c>
      <c r="E8698" s="52">
        <v>0.5</v>
      </c>
      <c r="G8698">
        <v>2.9830000000000001</v>
      </c>
      <c r="H8698">
        <v>1.371</v>
      </c>
      <c r="I8698">
        <v>7.9000000000000001E-2</v>
      </c>
      <c r="J8698">
        <v>-0.255</v>
      </c>
      <c r="K8698">
        <v>-0.59099999999999997</v>
      </c>
      <c r="L8698">
        <v>-0.73199999999999998</v>
      </c>
      <c r="M8698">
        <v>-0.95799999999999996</v>
      </c>
    </row>
    <row r="8699" spans="1:13" x14ac:dyDescent="0.2">
      <c r="A8699" s="50">
        <v>41517</v>
      </c>
      <c r="B8699">
        <f t="shared" si="405"/>
        <v>2013</v>
      </c>
      <c r="C8699" s="51">
        <f t="shared" si="406"/>
        <v>8</v>
      </c>
      <c r="D8699" s="51">
        <f t="shared" si="407"/>
        <v>31</v>
      </c>
      <c r="E8699" s="52">
        <v>0.625</v>
      </c>
      <c r="G8699">
        <v>3.2210000000000001</v>
      </c>
      <c r="H8699">
        <v>1.3979999999999999</v>
      </c>
      <c r="I8699">
        <v>7.9000000000000001E-2</v>
      </c>
      <c r="J8699">
        <v>-0.255</v>
      </c>
      <c r="K8699">
        <v>-0.59099999999999997</v>
      </c>
      <c r="L8699">
        <v>-0.70399999999999996</v>
      </c>
      <c r="M8699">
        <v>-0.95799999999999996</v>
      </c>
    </row>
    <row r="8700" spans="1:13" x14ac:dyDescent="0.2">
      <c r="A8700" s="50">
        <v>41517</v>
      </c>
      <c r="B8700">
        <f t="shared" si="405"/>
        <v>2013</v>
      </c>
      <c r="C8700" s="51">
        <f t="shared" si="406"/>
        <v>8</v>
      </c>
      <c r="D8700" s="51">
        <f t="shared" si="407"/>
        <v>31</v>
      </c>
      <c r="E8700" s="52">
        <v>0.75</v>
      </c>
      <c r="G8700">
        <v>3.3540000000000001</v>
      </c>
      <c r="H8700">
        <v>1.425</v>
      </c>
      <c r="I8700">
        <v>7.9000000000000001E-2</v>
      </c>
      <c r="J8700">
        <v>-0.255</v>
      </c>
      <c r="K8700">
        <v>-0.59099999999999997</v>
      </c>
      <c r="L8700">
        <v>-0.70399999999999996</v>
      </c>
      <c r="M8700">
        <v>-0.95799999999999996</v>
      </c>
    </row>
    <row r="8701" spans="1:13" x14ac:dyDescent="0.2">
      <c r="A8701" s="50">
        <v>41517</v>
      </c>
      <c r="B8701">
        <f t="shared" si="405"/>
        <v>2013</v>
      </c>
      <c r="C8701" s="51">
        <f t="shared" si="406"/>
        <v>8</v>
      </c>
      <c r="D8701" s="51">
        <f t="shared" si="407"/>
        <v>31</v>
      </c>
      <c r="E8701" s="52">
        <v>0.875</v>
      </c>
      <c r="G8701">
        <v>3.1680000000000001</v>
      </c>
      <c r="H8701">
        <v>1.48</v>
      </c>
      <c r="I8701">
        <v>7.9000000000000001E-2</v>
      </c>
      <c r="J8701">
        <v>-0.255</v>
      </c>
      <c r="K8701">
        <v>-0.56299999999999994</v>
      </c>
      <c r="L8701">
        <v>-0.70399999999999996</v>
      </c>
      <c r="M8701">
        <v>-0.95799999999999996</v>
      </c>
    </row>
    <row r="8702" spans="1:13" x14ac:dyDescent="0.2">
      <c r="A8702" s="50">
        <v>41518</v>
      </c>
      <c r="B8702">
        <f t="shared" si="405"/>
        <v>2013</v>
      </c>
      <c r="C8702" s="51">
        <f t="shared" si="406"/>
        <v>9</v>
      </c>
      <c r="D8702" s="51">
        <f t="shared" si="407"/>
        <v>1</v>
      </c>
      <c r="E8702" s="52">
        <v>0</v>
      </c>
      <c r="G8702">
        <v>2.85</v>
      </c>
      <c r="H8702">
        <v>1.5069999999999999</v>
      </c>
      <c r="I8702">
        <v>7.9000000000000001E-2</v>
      </c>
      <c r="J8702">
        <v>-0.22700000000000001</v>
      </c>
      <c r="K8702">
        <v>-0.59099999999999997</v>
      </c>
      <c r="L8702">
        <v>-0.70399999999999996</v>
      </c>
      <c r="M8702">
        <v>-0.95799999999999996</v>
      </c>
    </row>
    <row r="8703" spans="1:13" x14ac:dyDescent="0.2">
      <c r="A8703" s="50">
        <v>41518</v>
      </c>
      <c r="B8703">
        <f t="shared" si="405"/>
        <v>2013</v>
      </c>
      <c r="C8703" s="51">
        <f t="shared" si="406"/>
        <v>9</v>
      </c>
      <c r="D8703" s="51">
        <f t="shared" si="407"/>
        <v>1</v>
      </c>
      <c r="E8703" s="52">
        <v>0.125</v>
      </c>
      <c r="G8703">
        <v>2.5299999999999998</v>
      </c>
      <c r="H8703">
        <v>1.534</v>
      </c>
      <c r="I8703">
        <v>7.9000000000000001E-2</v>
      </c>
      <c r="J8703">
        <v>-0.22700000000000001</v>
      </c>
      <c r="K8703">
        <v>-0.56299999999999994</v>
      </c>
      <c r="L8703">
        <v>-0.70399999999999996</v>
      </c>
      <c r="M8703">
        <v>-0.95799999999999996</v>
      </c>
    </row>
    <row r="8704" spans="1:13" x14ac:dyDescent="0.2">
      <c r="A8704" s="50">
        <v>41518</v>
      </c>
      <c r="B8704">
        <f t="shared" si="405"/>
        <v>2013</v>
      </c>
      <c r="C8704" s="51">
        <f t="shared" si="406"/>
        <v>9</v>
      </c>
      <c r="D8704" s="51">
        <f t="shared" si="407"/>
        <v>1</v>
      </c>
      <c r="E8704" s="52">
        <v>0.25</v>
      </c>
      <c r="G8704">
        <v>2.2360000000000002</v>
      </c>
      <c r="H8704">
        <v>1.534</v>
      </c>
      <c r="I8704">
        <v>7.9000000000000001E-2</v>
      </c>
      <c r="J8704">
        <v>-0.255</v>
      </c>
      <c r="K8704">
        <v>-0.56299999999999994</v>
      </c>
      <c r="L8704">
        <v>-0.70399999999999996</v>
      </c>
      <c r="M8704">
        <v>-0.95799999999999996</v>
      </c>
    </row>
    <row r="8705" spans="1:13" x14ac:dyDescent="0.2">
      <c r="A8705" s="50">
        <v>41518</v>
      </c>
      <c r="B8705">
        <f t="shared" si="405"/>
        <v>2013</v>
      </c>
      <c r="C8705" s="51">
        <f t="shared" si="406"/>
        <v>9</v>
      </c>
      <c r="D8705" s="51">
        <f t="shared" si="407"/>
        <v>1</v>
      </c>
      <c r="E8705" s="52">
        <v>0.375</v>
      </c>
      <c r="G8705">
        <v>2.0739999999999998</v>
      </c>
      <c r="H8705">
        <v>1.534</v>
      </c>
      <c r="I8705">
        <v>7.9000000000000001E-2</v>
      </c>
      <c r="J8705">
        <v>-0.22700000000000001</v>
      </c>
      <c r="K8705">
        <v>-0.56299999999999994</v>
      </c>
      <c r="L8705">
        <v>-0.70399999999999996</v>
      </c>
      <c r="M8705">
        <v>-0.95799999999999996</v>
      </c>
    </row>
    <row r="8706" spans="1:13" x14ac:dyDescent="0.2">
      <c r="A8706" s="50">
        <v>41518</v>
      </c>
      <c r="B8706">
        <f t="shared" ref="B8706:B8769" si="408">YEAR(A8706)</f>
        <v>2013</v>
      </c>
      <c r="C8706" s="51">
        <f t="shared" ref="C8706:C8769" si="409">MONTH(A8706)</f>
        <v>9</v>
      </c>
      <c r="D8706" s="51">
        <f t="shared" ref="D8706:D8769" si="410">DAY(A8706)</f>
        <v>1</v>
      </c>
      <c r="E8706" s="52">
        <v>0.5</v>
      </c>
      <c r="G8706">
        <v>2.0739999999999998</v>
      </c>
      <c r="H8706">
        <v>1.5069999999999999</v>
      </c>
      <c r="I8706">
        <v>0.107</v>
      </c>
      <c r="J8706">
        <v>-0.22700000000000001</v>
      </c>
      <c r="K8706">
        <v>-0.56299999999999994</v>
      </c>
      <c r="L8706">
        <v>-0.70399999999999996</v>
      </c>
      <c r="M8706">
        <v>-0.95799999999999996</v>
      </c>
    </row>
    <row r="8707" spans="1:13" x14ac:dyDescent="0.2">
      <c r="A8707" s="50">
        <v>41518</v>
      </c>
      <c r="B8707">
        <f t="shared" si="408"/>
        <v>2013</v>
      </c>
      <c r="C8707" s="51">
        <f t="shared" si="409"/>
        <v>9</v>
      </c>
      <c r="D8707" s="51">
        <f t="shared" si="410"/>
        <v>1</v>
      </c>
      <c r="E8707" s="52">
        <v>0.625</v>
      </c>
      <c r="G8707">
        <v>2.1819999999999999</v>
      </c>
      <c r="H8707">
        <v>1.4530000000000001</v>
      </c>
      <c r="I8707">
        <v>7.9000000000000001E-2</v>
      </c>
      <c r="J8707">
        <v>-0.22700000000000001</v>
      </c>
      <c r="K8707">
        <v>-0.56299999999999994</v>
      </c>
      <c r="L8707">
        <v>-0.70399999999999996</v>
      </c>
      <c r="M8707">
        <v>-0.95799999999999996</v>
      </c>
    </row>
    <row r="8708" spans="1:13" x14ac:dyDescent="0.2">
      <c r="A8708" s="50">
        <v>41518</v>
      </c>
      <c r="B8708">
        <f t="shared" si="408"/>
        <v>2013</v>
      </c>
      <c r="C8708" s="51">
        <f t="shared" si="409"/>
        <v>9</v>
      </c>
      <c r="D8708" s="51">
        <f t="shared" si="410"/>
        <v>1</v>
      </c>
      <c r="E8708" s="52">
        <v>0.75</v>
      </c>
      <c r="G8708">
        <v>2.2360000000000002</v>
      </c>
      <c r="H8708">
        <v>1.425</v>
      </c>
      <c r="I8708">
        <v>7.9000000000000001E-2</v>
      </c>
      <c r="J8708">
        <v>-0.22700000000000001</v>
      </c>
      <c r="K8708">
        <v>-0.56299999999999994</v>
      </c>
      <c r="L8708">
        <v>-0.70399999999999996</v>
      </c>
      <c r="M8708">
        <v>-0.95799999999999996</v>
      </c>
    </row>
    <row r="8709" spans="1:13" x14ac:dyDescent="0.2">
      <c r="A8709" s="50">
        <v>41518</v>
      </c>
      <c r="B8709">
        <f t="shared" si="408"/>
        <v>2013</v>
      </c>
      <c r="C8709" s="51">
        <f t="shared" si="409"/>
        <v>9</v>
      </c>
      <c r="D8709" s="51">
        <f t="shared" si="410"/>
        <v>1</v>
      </c>
      <c r="E8709" s="52">
        <v>0.875</v>
      </c>
      <c r="G8709">
        <v>2.1549999999999998</v>
      </c>
      <c r="H8709">
        <v>1.425</v>
      </c>
      <c r="I8709">
        <v>0.107</v>
      </c>
      <c r="J8709">
        <v>-0.22700000000000001</v>
      </c>
      <c r="K8709">
        <v>-0.56299999999999994</v>
      </c>
      <c r="L8709">
        <v>-0.70399999999999996</v>
      </c>
      <c r="M8709">
        <v>-0.95799999999999996</v>
      </c>
    </row>
    <row r="8710" spans="1:13" x14ac:dyDescent="0.2">
      <c r="A8710" s="50">
        <v>41519</v>
      </c>
      <c r="B8710">
        <f t="shared" si="408"/>
        <v>2013</v>
      </c>
      <c r="C8710" s="51">
        <f t="shared" si="409"/>
        <v>9</v>
      </c>
      <c r="D8710" s="51">
        <f t="shared" si="410"/>
        <v>2</v>
      </c>
      <c r="E8710" s="52">
        <v>0</v>
      </c>
      <c r="G8710">
        <v>2.0470000000000002</v>
      </c>
      <c r="H8710">
        <v>1.3979999999999999</v>
      </c>
      <c r="I8710">
        <v>7.9000000000000001E-2</v>
      </c>
      <c r="J8710">
        <v>-0.22700000000000001</v>
      </c>
      <c r="K8710">
        <v>-0.56299999999999994</v>
      </c>
      <c r="L8710">
        <v>-0.70399999999999996</v>
      </c>
      <c r="M8710">
        <v>-0.95799999999999996</v>
      </c>
    </row>
    <row r="8711" spans="1:13" x14ac:dyDescent="0.2">
      <c r="A8711" s="50">
        <v>41519</v>
      </c>
      <c r="B8711">
        <f t="shared" si="408"/>
        <v>2013</v>
      </c>
      <c r="C8711" s="51">
        <f t="shared" si="409"/>
        <v>9</v>
      </c>
      <c r="D8711" s="51">
        <f t="shared" si="410"/>
        <v>2</v>
      </c>
      <c r="E8711" s="52">
        <v>0.125</v>
      </c>
      <c r="G8711">
        <v>1.94</v>
      </c>
      <c r="H8711">
        <v>1.3979999999999999</v>
      </c>
      <c r="I8711">
        <v>0.107</v>
      </c>
      <c r="J8711">
        <v>-0.22700000000000001</v>
      </c>
      <c r="K8711">
        <v>-0.56299999999999994</v>
      </c>
      <c r="L8711">
        <v>-0.70399999999999996</v>
      </c>
      <c r="M8711">
        <v>-0.95799999999999996</v>
      </c>
    </row>
    <row r="8712" spans="1:13" x14ac:dyDescent="0.2">
      <c r="A8712" s="50">
        <v>41519</v>
      </c>
      <c r="B8712">
        <f t="shared" si="408"/>
        <v>2013</v>
      </c>
      <c r="C8712" s="51">
        <f t="shared" si="409"/>
        <v>9</v>
      </c>
      <c r="D8712" s="51">
        <f t="shared" si="410"/>
        <v>2</v>
      </c>
      <c r="E8712" s="52">
        <v>0.25</v>
      </c>
      <c r="G8712">
        <v>1.8049999999999999</v>
      </c>
      <c r="H8712">
        <v>1.371</v>
      </c>
      <c r="I8712">
        <v>7.9000000000000001E-2</v>
      </c>
      <c r="J8712">
        <v>-0.22700000000000001</v>
      </c>
      <c r="K8712">
        <v>-0.56299999999999994</v>
      </c>
      <c r="L8712">
        <v>-0.70399999999999996</v>
      </c>
      <c r="M8712">
        <v>-0.93</v>
      </c>
    </row>
    <row r="8713" spans="1:13" x14ac:dyDescent="0.2">
      <c r="A8713" s="50">
        <v>41519</v>
      </c>
      <c r="B8713">
        <f t="shared" si="408"/>
        <v>2013</v>
      </c>
      <c r="C8713" s="51">
        <f t="shared" si="409"/>
        <v>9</v>
      </c>
      <c r="D8713" s="51">
        <f t="shared" si="410"/>
        <v>2</v>
      </c>
      <c r="E8713" s="52">
        <v>0.375</v>
      </c>
      <c r="G8713">
        <v>1.778</v>
      </c>
      <c r="H8713">
        <v>1.3440000000000001</v>
      </c>
      <c r="I8713">
        <v>7.9000000000000001E-2</v>
      </c>
      <c r="J8713">
        <v>-0.22700000000000001</v>
      </c>
      <c r="K8713">
        <v>-0.56299999999999994</v>
      </c>
      <c r="L8713">
        <v>-0.70399999999999996</v>
      </c>
      <c r="M8713">
        <v>-0.95799999999999996</v>
      </c>
    </row>
    <row r="8714" spans="1:13" x14ac:dyDescent="0.2">
      <c r="A8714" s="50">
        <v>41519</v>
      </c>
      <c r="B8714">
        <f t="shared" si="408"/>
        <v>2013</v>
      </c>
      <c r="C8714" s="51">
        <f t="shared" si="409"/>
        <v>9</v>
      </c>
      <c r="D8714" s="51">
        <f t="shared" si="410"/>
        <v>2</v>
      </c>
      <c r="E8714" s="52">
        <v>0.5</v>
      </c>
      <c r="G8714">
        <v>1.8320000000000001</v>
      </c>
      <c r="H8714">
        <v>1.3169999999999999</v>
      </c>
      <c r="I8714">
        <v>7.9000000000000001E-2</v>
      </c>
      <c r="J8714">
        <v>-0.22700000000000001</v>
      </c>
      <c r="K8714">
        <v>-0.56299999999999994</v>
      </c>
      <c r="L8714">
        <v>-0.70399999999999996</v>
      </c>
      <c r="M8714">
        <v>-0.95799999999999996</v>
      </c>
    </row>
    <row r="8715" spans="1:13" x14ac:dyDescent="0.2">
      <c r="A8715" s="50">
        <v>41519</v>
      </c>
      <c r="B8715">
        <f t="shared" si="408"/>
        <v>2013</v>
      </c>
      <c r="C8715" s="51">
        <f t="shared" si="409"/>
        <v>9</v>
      </c>
      <c r="D8715" s="51">
        <f t="shared" si="410"/>
        <v>2</v>
      </c>
      <c r="E8715" s="52">
        <v>0.625</v>
      </c>
      <c r="G8715">
        <v>2.0209999999999999</v>
      </c>
      <c r="H8715">
        <v>1.2889999999999999</v>
      </c>
      <c r="I8715">
        <v>7.9000000000000001E-2</v>
      </c>
      <c r="J8715">
        <v>-0.22700000000000001</v>
      </c>
      <c r="K8715">
        <v>-0.56299999999999994</v>
      </c>
      <c r="L8715">
        <v>-0.70399999999999996</v>
      </c>
      <c r="M8715">
        <v>-0.93</v>
      </c>
    </row>
    <row r="8716" spans="1:13" x14ac:dyDescent="0.2">
      <c r="A8716" s="50">
        <v>41519</v>
      </c>
      <c r="B8716">
        <f t="shared" si="408"/>
        <v>2013</v>
      </c>
      <c r="C8716" s="51">
        <f t="shared" si="409"/>
        <v>9</v>
      </c>
      <c r="D8716" s="51">
        <f t="shared" si="410"/>
        <v>2</v>
      </c>
      <c r="E8716" s="52">
        <v>0.75</v>
      </c>
      <c r="G8716">
        <v>2.1819999999999999</v>
      </c>
      <c r="H8716">
        <v>1.2889999999999999</v>
      </c>
      <c r="I8716">
        <v>7.9000000000000001E-2</v>
      </c>
      <c r="J8716">
        <v>-0.22700000000000001</v>
      </c>
      <c r="K8716">
        <v>-0.56299999999999994</v>
      </c>
      <c r="L8716">
        <v>-0.70399999999999996</v>
      </c>
      <c r="M8716">
        <v>-0.93</v>
      </c>
    </row>
    <row r="8717" spans="1:13" x14ac:dyDescent="0.2">
      <c r="A8717" s="50">
        <v>41519</v>
      </c>
      <c r="B8717">
        <f t="shared" si="408"/>
        <v>2013</v>
      </c>
      <c r="C8717" s="51">
        <f t="shared" si="409"/>
        <v>9</v>
      </c>
      <c r="D8717" s="51">
        <f t="shared" si="410"/>
        <v>2</v>
      </c>
      <c r="E8717" s="52">
        <v>0.875</v>
      </c>
      <c r="G8717">
        <v>2.1280000000000001</v>
      </c>
      <c r="H8717">
        <v>1.262</v>
      </c>
      <c r="I8717">
        <v>7.9000000000000001E-2</v>
      </c>
      <c r="J8717">
        <v>-0.22700000000000001</v>
      </c>
      <c r="K8717">
        <v>-0.56299999999999994</v>
      </c>
      <c r="L8717">
        <v>-0.70399999999999996</v>
      </c>
      <c r="M8717">
        <v>-0.93</v>
      </c>
    </row>
    <row r="8718" spans="1:13" x14ac:dyDescent="0.2">
      <c r="A8718" s="50">
        <v>41520</v>
      </c>
      <c r="B8718">
        <f t="shared" si="408"/>
        <v>2013</v>
      </c>
      <c r="C8718" s="51">
        <f t="shared" si="409"/>
        <v>9</v>
      </c>
      <c r="D8718" s="51">
        <f t="shared" si="410"/>
        <v>3</v>
      </c>
      <c r="E8718" s="52">
        <v>0</v>
      </c>
      <c r="G8718">
        <v>1.8859999999999999</v>
      </c>
      <c r="H8718">
        <v>1.262</v>
      </c>
      <c r="I8718">
        <v>7.9000000000000001E-2</v>
      </c>
      <c r="J8718">
        <v>-0.22700000000000001</v>
      </c>
      <c r="K8718">
        <v>-0.56299999999999994</v>
      </c>
      <c r="L8718">
        <v>-0.70399999999999996</v>
      </c>
      <c r="M8718">
        <v>-0.93</v>
      </c>
    </row>
    <row r="8719" spans="1:13" x14ac:dyDescent="0.2">
      <c r="A8719" s="50">
        <v>41520</v>
      </c>
      <c r="B8719">
        <f t="shared" si="408"/>
        <v>2013</v>
      </c>
      <c r="C8719" s="51">
        <f t="shared" si="409"/>
        <v>9</v>
      </c>
      <c r="D8719" s="51">
        <f t="shared" si="410"/>
        <v>3</v>
      </c>
      <c r="E8719" s="52">
        <v>0.125</v>
      </c>
      <c r="G8719">
        <v>1.5069999999999999</v>
      </c>
      <c r="H8719">
        <v>1.262</v>
      </c>
      <c r="I8719">
        <v>7.9000000000000001E-2</v>
      </c>
      <c r="J8719">
        <v>-0.22700000000000001</v>
      </c>
      <c r="K8719">
        <v>-0.56299999999999994</v>
      </c>
      <c r="L8719">
        <v>-0.70399999999999996</v>
      </c>
      <c r="M8719">
        <v>-0.93</v>
      </c>
    </row>
    <row r="8720" spans="1:13" x14ac:dyDescent="0.2">
      <c r="A8720" s="50">
        <v>41520</v>
      </c>
      <c r="B8720">
        <f t="shared" si="408"/>
        <v>2013</v>
      </c>
      <c r="C8720" s="51">
        <f t="shared" si="409"/>
        <v>9</v>
      </c>
      <c r="D8720" s="51">
        <f t="shared" si="410"/>
        <v>3</v>
      </c>
      <c r="E8720" s="52">
        <v>0.25</v>
      </c>
      <c r="G8720">
        <v>1.2350000000000001</v>
      </c>
      <c r="H8720">
        <v>1.2350000000000001</v>
      </c>
      <c r="I8720">
        <v>0.107</v>
      </c>
      <c r="J8720">
        <v>-0.22700000000000001</v>
      </c>
      <c r="K8720">
        <v>-0.56299999999999994</v>
      </c>
      <c r="L8720">
        <v>-0.70399999999999996</v>
      </c>
      <c r="M8720">
        <v>-0.93</v>
      </c>
    </row>
    <row r="8721" spans="1:13" x14ac:dyDescent="0.2">
      <c r="A8721" s="50">
        <v>41520</v>
      </c>
      <c r="B8721">
        <f t="shared" si="408"/>
        <v>2013</v>
      </c>
      <c r="C8721" s="51">
        <f t="shared" si="409"/>
        <v>9</v>
      </c>
      <c r="D8721" s="51">
        <f t="shared" si="410"/>
        <v>3</v>
      </c>
      <c r="E8721" s="52">
        <v>0.375</v>
      </c>
      <c r="G8721">
        <v>1.18</v>
      </c>
      <c r="H8721">
        <v>1.208</v>
      </c>
      <c r="I8721">
        <v>7.9000000000000001E-2</v>
      </c>
      <c r="J8721">
        <v>-0.22700000000000001</v>
      </c>
      <c r="K8721">
        <v>-0.56299999999999994</v>
      </c>
      <c r="L8721">
        <v>-0.70399999999999996</v>
      </c>
      <c r="M8721">
        <v>-0.93</v>
      </c>
    </row>
    <row r="8722" spans="1:13" x14ac:dyDescent="0.2">
      <c r="A8722" s="50">
        <v>41520</v>
      </c>
      <c r="B8722">
        <f t="shared" si="408"/>
        <v>2013</v>
      </c>
      <c r="C8722" s="51">
        <f t="shared" si="409"/>
        <v>9</v>
      </c>
      <c r="D8722" s="51">
        <f t="shared" si="410"/>
        <v>3</v>
      </c>
      <c r="E8722" s="52">
        <v>0.5</v>
      </c>
      <c r="G8722">
        <v>1.3169999999999999</v>
      </c>
      <c r="H8722">
        <v>1.153</v>
      </c>
      <c r="I8722">
        <v>7.9000000000000001E-2</v>
      </c>
      <c r="J8722">
        <v>-0.22700000000000001</v>
      </c>
      <c r="K8722">
        <v>-0.56299999999999994</v>
      </c>
      <c r="L8722">
        <v>-0.70399999999999996</v>
      </c>
      <c r="M8722">
        <v>-0.93</v>
      </c>
    </row>
    <row r="8723" spans="1:13" x14ac:dyDescent="0.2">
      <c r="A8723" s="50">
        <v>41520</v>
      </c>
      <c r="B8723">
        <f t="shared" si="408"/>
        <v>2013</v>
      </c>
      <c r="C8723" s="51">
        <f t="shared" si="409"/>
        <v>9</v>
      </c>
      <c r="D8723" s="51">
        <f t="shared" si="410"/>
        <v>3</v>
      </c>
      <c r="E8723" s="52">
        <v>0.625</v>
      </c>
      <c r="G8723">
        <v>1.5609999999999999</v>
      </c>
      <c r="H8723">
        <v>1.1259999999999999</v>
      </c>
      <c r="I8723">
        <v>7.9000000000000001E-2</v>
      </c>
      <c r="J8723">
        <v>-0.22700000000000001</v>
      </c>
      <c r="K8723">
        <v>-0.56299999999999994</v>
      </c>
      <c r="L8723">
        <v>-0.70399999999999996</v>
      </c>
      <c r="M8723">
        <v>-0.93</v>
      </c>
    </row>
    <row r="8724" spans="1:13" x14ac:dyDescent="0.2">
      <c r="A8724" s="50">
        <v>41520</v>
      </c>
      <c r="B8724">
        <f t="shared" si="408"/>
        <v>2013</v>
      </c>
      <c r="C8724" s="51">
        <f t="shared" si="409"/>
        <v>9</v>
      </c>
      <c r="D8724" s="51">
        <f t="shared" si="410"/>
        <v>3</v>
      </c>
      <c r="E8724" s="52">
        <v>0.75</v>
      </c>
      <c r="G8724">
        <v>1.6970000000000001</v>
      </c>
      <c r="H8724">
        <v>1.099</v>
      </c>
      <c r="I8724">
        <v>7.9000000000000001E-2</v>
      </c>
      <c r="J8724">
        <v>-0.22700000000000001</v>
      </c>
      <c r="K8724">
        <v>-0.56299999999999994</v>
      </c>
      <c r="L8724">
        <v>-0.70399999999999996</v>
      </c>
      <c r="M8724">
        <v>-0.93</v>
      </c>
    </row>
    <row r="8725" spans="1:13" x14ac:dyDescent="0.2">
      <c r="A8725" s="50">
        <v>41520</v>
      </c>
      <c r="B8725">
        <f t="shared" si="408"/>
        <v>2013</v>
      </c>
      <c r="C8725" s="51">
        <f t="shared" si="409"/>
        <v>9</v>
      </c>
      <c r="D8725" s="51">
        <f t="shared" si="410"/>
        <v>3</v>
      </c>
      <c r="E8725" s="52">
        <v>0.875</v>
      </c>
      <c r="G8725">
        <v>1.724</v>
      </c>
      <c r="H8725">
        <v>1.099</v>
      </c>
      <c r="I8725">
        <v>7.9000000000000001E-2</v>
      </c>
      <c r="J8725">
        <v>-0.22700000000000001</v>
      </c>
      <c r="K8725">
        <v>-0.56299999999999994</v>
      </c>
      <c r="L8725">
        <v>-0.70399999999999996</v>
      </c>
      <c r="M8725">
        <v>-0.93</v>
      </c>
    </row>
    <row r="8726" spans="1:13" x14ac:dyDescent="0.2">
      <c r="A8726" s="50">
        <v>41521</v>
      </c>
      <c r="B8726">
        <f t="shared" si="408"/>
        <v>2013</v>
      </c>
      <c r="C8726" s="51">
        <f t="shared" si="409"/>
        <v>9</v>
      </c>
      <c r="D8726" s="51">
        <f t="shared" si="410"/>
        <v>4</v>
      </c>
      <c r="E8726" s="52">
        <v>0</v>
      </c>
      <c r="G8726">
        <v>1.724</v>
      </c>
      <c r="H8726">
        <v>1.099</v>
      </c>
      <c r="I8726">
        <v>7.9000000000000001E-2</v>
      </c>
      <c r="J8726">
        <v>-0.22700000000000001</v>
      </c>
      <c r="K8726">
        <v>-0.56299999999999994</v>
      </c>
      <c r="L8726">
        <v>-0.70399999999999996</v>
      </c>
      <c r="M8726">
        <v>-0.93</v>
      </c>
    </row>
    <row r="8727" spans="1:13" x14ac:dyDescent="0.2">
      <c r="A8727" s="50">
        <v>41521</v>
      </c>
      <c r="B8727">
        <f t="shared" si="408"/>
        <v>2013</v>
      </c>
      <c r="C8727" s="51">
        <f t="shared" si="409"/>
        <v>9</v>
      </c>
      <c r="D8727" s="51">
        <f t="shared" si="410"/>
        <v>4</v>
      </c>
      <c r="E8727" s="52">
        <v>0.125</v>
      </c>
      <c r="G8727">
        <v>1.724</v>
      </c>
      <c r="H8727">
        <v>1.099</v>
      </c>
      <c r="I8727">
        <v>7.9000000000000001E-2</v>
      </c>
      <c r="J8727">
        <v>-0.22700000000000001</v>
      </c>
      <c r="K8727">
        <v>-0.56299999999999994</v>
      </c>
      <c r="L8727">
        <v>-0.67600000000000005</v>
      </c>
      <c r="M8727">
        <v>-0.93</v>
      </c>
    </row>
    <row r="8728" spans="1:13" x14ac:dyDescent="0.2">
      <c r="A8728" s="50">
        <v>41521</v>
      </c>
      <c r="B8728">
        <f t="shared" si="408"/>
        <v>2013</v>
      </c>
      <c r="C8728" s="51">
        <f t="shared" si="409"/>
        <v>9</v>
      </c>
      <c r="D8728" s="51">
        <f t="shared" si="410"/>
        <v>4</v>
      </c>
      <c r="E8728" s="52">
        <v>0.25</v>
      </c>
      <c r="G8728">
        <v>1.67</v>
      </c>
      <c r="H8728">
        <v>1.071</v>
      </c>
      <c r="I8728">
        <v>7.9000000000000001E-2</v>
      </c>
      <c r="J8728">
        <v>-0.22700000000000001</v>
      </c>
      <c r="K8728">
        <v>-0.56299999999999994</v>
      </c>
      <c r="L8728">
        <v>-0.70399999999999996</v>
      </c>
      <c r="M8728">
        <v>-0.93</v>
      </c>
    </row>
    <row r="8729" spans="1:13" x14ac:dyDescent="0.2">
      <c r="A8729" s="50">
        <v>41521</v>
      </c>
      <c r="B8729">
        <f t="shared" si="408"/>
        <v>2013</v>
      </c>
      <c r="C8729" s="51">
        <f t="shared" si="409"/>
        <v>9</v>
      </c>
      <c r="D8729" s="51">
        <f t="shared" si="410"/>
        <v>4</v>
      </c>
      <c r="E8729" s="52">
        <v>0.375</v>
      </c>
      <c r="G8729">
        <v>1.913</v>
      </c>
      <c r="H8729">
        <v>1.071</v>
      </c>
      <c r="I8729">
        <v>7.9000000000000001E-2</v>
      </c>
      <c r="J8729">
        <v>-0.22700000000000001</v>
      </c>
      <c r="K8729">
        <v>-0.56299999999999994</v>
      </c>
      <c r="L8729">
        <v>-0.70399999999999996</v>
      </c>
      <c r="M8729">
        <v>-0.93</v>
      </c>
    </row>
    <row r="8730" spans="1:13" x14ac:dyDescent="0.2">
      <c r="A8730" s="50">
        <v>41521</v>
      </c>
      <c r="B8730">
        <f t="shared" si="408"/>
        <v>2013</v>
      </c>
      <c r="C8730" s="51">
        <f t="shared" si="409"/>
        <v>9</v>
      </c>
      <c r="D8730" s="51">
        <f t="shared" si="410"/>
        <v>4</v>
      </c>
      <c r="E8730" s="52">
        <v>0.5</v>
      </c>
      <c r="G8730">
        <v>2.4500000000000002</v>
      </c>
      <c r="H8730">
        <v>1.071</v>
      </c>
      <c r="I8730">
        <v>7.9000000000000001E-2</v>
      </c>
      <c r="J8730">
        <v>-0.22700000000000001</v>
      </c>
      <c r="K8730">
        <v>-0.56299999999999994</v>
      </c>
      <c r="L8730">
        <v>-0.70399999999999996</v>
      </c>
      <c r="M8730">
        <v>-0.93</v>
      </c>
    </row>
    <row r="8731" spans="1:13" x14ac:dyDescent="0.2">
      <c r="A8731" s="50">
        <v>41521</v>
      </c>
      <c r="B8731">
        <f t="shared" si="408"/>
        <v>2013</v>
      </c>
      <c r="C8731" s="51">
        <f t="shared" si="409"/>
        <v>9</v>
      </c>
      <c r="D8731" s="51">
        <f t="shared" si="410"/>
        <v>4</v>
      </c>
      <c r="E8731" s="52">
        <v>0.625</v>
      </c>
      <c r="G8731">
        <v>2.903</v>
      </c>
      <c r="H8731">
        <v>1.1259999999999999</v>
      </c>
      <c r="I8731">
        <v>7.9000000000000001E-2</v>
      </c>
      <c r="J8731">
        <v>-0.22700000000000001</v>
      </c>
      <c r="K8731">
        <v>-0.56299999999999994</v>
      </c>
      <c r="L8731">
        <v>-0.70399999999999996</v>
      </c>
      <c r="M8731">
        <v>-0.93</v>
      </c>
    </row>
    <row r="8732" spans="1:13" x14ac:dyDescent="0.2">
      <c r="A8732" s="50">
        <v>41521</v>
      </c>
      <c r="B8732">
        <f t="shared" si="408"/>
        <v>2013</v>
      </c>
      <c r="C8732" s="51">
        <f t="shared" si="409"/>
        <v>9</v>
      </c>
      <c r="D8732" s="51">
        <f t="shared" si="410"/>
        <v>4</v>
      </c>
      <c r="E8732" s="52">
        <v>0.75</v>
      </c>
      <c r="G8732">
        <v>3.3540000000000001</v>
      </c>
      <c r="H8732">
        <v>1.208</v>
      </c>
      <c r="I8732">
        <v>7.9000000000000001E-2</v>
      </c>
      <c r="J8732">
        <v>-0.22700000000000001</v>
      </c>
      <c r="K8732">
        <v>-0.56299999999999994</v>
      </c>
      <c r="L8732">
        <v>-0.70399999999999996</v>
      </c>
      <c r="M8732">
        <v>-0.93</v>
      </c>
    </row>
    <row r="8733" spans="1:13" x14ac:dyDescent="0.2">
      <c r="A8733" s="50">
        <v>41521</v>
      </c>
      <c r="B8733">
        <f t="shared" si="408"/>
        <v>2013</v>
      </c>
      <c r="C8733" s="51">
        <f t="shared" si="409"/>
        <v>9</v>
      </c>
      <c r="D8733" s="51">
        <f t="shared" si="410"/>
        <v>4</v>
      </c>
      <c r="E8733" s="52">
        <v>0.875</v>
      </c>
      <c r="G8733">
        <v>3.5640000000000001</v>
      </c>
      <c r="H8733">
        <v>1.3169999999999999</v>
      </c>
      <c r="I8733">
        <v>7.9000000000000001E-2</v>
      </c>
      <c r="J8733">
        <v>-0.22700000000000001</v>
      </c>
      <c r="K8733">
        <v>-0.56299999999999994</v>
      </c>
      <c r="L8733">
        <v>-0.70399999999999996</v>
      </c>
      <c r="M8733">
        <v>-0.93</v>
      </c>
    </row>
    <row r="8734" spans="1:13" x14ac:dyDescent="0.2">
      <c r="A8734" s="50">
        <v>41522</v>
      </c>
      <c r="B8734">
        <f t="shared" si="408"/>
        <v>2013</v>
      </c>
      <c r="C8734" s="51">
        <f t="shared" si="409"/>
        <v>9</v>
      </c>
      <c r="D8734" s="51">
        <f t="shared" si="410"/>
        <v>5</v>
      </c>
      <c r="E8734" s="52">
        <v>0</v>
      </c>
      <c r="G8734">
        <v>3.617</v>
      </c>
      <c r="H8734">
        <v>1.3979999999999999</v>
      </c>
      <c r="I8734">
        <v>7.9000000000000001E-2</v>
      </c>
      <c r="J8734">
        <v>-0.22700000000000001</v>
      </c>
      <c r="K8734">
        <v>-0.56299999999999994</v>
      </c>
      <c r="L8734">
        <v>-0.70399999999999996</v>
      </c>
      <c r="M8734">
        <v>-0.93</v>
      </c>
    </row>
    <row r="8735" spans="1:13" x14ac:dyDescent="0.2">
      <c r="A8735" s="50">
        <v>41522</v>
      </c>
      <c r="B8735">
        <f t="shared" si="408"/>
        <v>2013</v>
      </c>
      <c r="C8735" s="51">
        <f t="shared" si="409"/>
        <v>9</v>
      </c>
      <c r="D8735" s="51">
        <f t="shared" si="410"/>
        <v>5</v>
      </c>
      <c r="E8735" s="52">
        <v>0.125</v>
      </c>
      <c r="G8735">
        <v>3.7490000000000001</v>
      </c>
      <c r="H8735">
        <v>1.48</v>
      </c>
      <c r="I8735">
        <v>7.9000000000000001E-2</v>
      </c>
      <c r="J8735">
        <v>-0.22700000000000001</v>
      </c>
      <c r="K8735">
        <v>-0.56299999999999994</v>
      </c>
      <c r="L8735">
        <v>-0.70399999999999996</v>
      </c>
      <c r="M8735">
        <v>-0.90200000000000002</v>
      </c>
    </row>
    <row r="8736" spans="1:13" x14ac:dyDescent="0.2">
      <c r="A8736" s="50">
        <v>41522</v>
      </c>
      <c r="B8736">
        <f t="shared" si="408"/>
        <v>2013</v>
      </c>
      <c r="C8736" s="51">
        <f t="shared" si="409"/>
        <v>9</v>
      </c>
      <c r="D8736" s="51">
        <f t="shared" si="410"/>
        <v>5</v>
      </c>
      <c r="E8736" s="52">
        <v>0.25</v>
      </c>
      <c r="G8736">
        <v>3.722</v>
      </c>
      <c r="H8736">
        <v>1.5609999999999999</v>
      </c>
      <c r="I8736">
        <v>7.9000000000000001E-2</v>
      </c>
      <c r="J8736">
        <v>-0.22700000000000001</v>
      </c>
      <c r="K8736">
        <v>-0.56299999999999994</v>
      </c>
      <c r="L8736">
        <v>-0.67600000000000005</v>
      </c>
      <c r="M8736">
        <v>-0.93</v>
      </c>
    </row>
    <row r="8737" spans="1:13" x14ac:dyDescent="0.2">
      <c r="A8737" s="50">
        <v>41522</v>
      </c>
      <c r="B8737">
        <f t="shared" si="408"/>
        <v>2013</v>
      </c>
      <c r="C8737" s="51">
        <f t="shared" si="409"/>
        <v>9</v>
      </c>
      <c r="D8737" s="51">
        <f t="shared" si="410"/>
        <v>5</v>
      </c>
      <c r="E8737" s="52">
        <v>0.375</v>
      </c>
      <c r="G8737">
        <v>3.827</v>
      </c>
      <c r="H8737">
        <v>1.615</v>
      </c>
      <c r="I8737">
        <v>7.9000000000000001E-2</v>
      </c>
      <c r="J8737">
        <v>-0.22700000000000001</v>
      </c>
      <c r="K8737">
        <v>-0.56299999999999994</v>
      </c>
      <c r="L8737">
        <v>-0.67600000000000005</v>
      </c>
      <c r="M8737">
        <v>-0.93</v>
      </c>
    </row>
    <row r="8738" spans="1:13" x14ac:dyDescent="0.2">
      <c r="A8738" s="50">
        <v>41522</v>
      </c>
      <c r="B8738">
        <f t="shared" si="408"/>
        <v>2013</v>
      </c>
      <c r="C8738" s="51">
        <f t="shared" si="409"/>
        <v>9</v>
      </c>
      <c r="D8738" s="51">
        <f t="shared" si="410"/>
        <v>5</v>
      </c>
      <c r="E8738" s="52">
        <v>0.5</v>
      </c>
      <c r="G8738">
        <v>3.88</v>
      </c>
      <c r="H8738">
        <v>1.67</v>
      </c>
      <c r="I8738">
        <v>0.107</v>
      </c>
      <c r="J8738">
        <v>-0.22700000000000001</v>
      </c>
      <c r="K8738">
        <v>-0.56299999999999994</v>
      </c>
      <c r="L8738">
        <v>-0.67600000000000005</v>
      </c>
      <c r="M8738">
        <v>-0.93</v>
      </c>
    </row>
    <row r="8739" spans="1:13" x14ac:dyDescent="0.2">
      <c r="A8739" s="50">
        <v>41522</v>
      </c>
      <c r="B8739">
        <f t="shared" si="408"/>
        <v>2013</v>
      </c>
      <c r="C8739" s="51">
        <f t="shared" si="409"/>
        <v>9</v>
      </c>
      <c r="D8739" s="51">
        <f t="shared" si="410"/>
        <v>5</v>
      </c>
      <c r="E8739" s="52">
        <v>0.625</v>
      </c>
      <c r="G8739">
        <v>4.141</v>
      </c>
      <c r="H8739">
        <v>1.724</v>
      </c>
      <c r="I8739">
        <v>0.107</v>
      </c>
      <c r="J8739">
        <v>-0.22700000000000001</v>
      </c>
      <c r="K8739">
        <v>-0.56299999999999994</v>
      </c>
      <c r="L8739">
        <v>-0.67600000000000005</v>
      </c>
      <c r="M8739">
        <v>-0.93</v>
      </c>
    </row>
    <row r="8740" spans="1:13" x14ac:dyDescent="0.2">
      <c r="A8740" s="50">
        <v>41522</v>
      </c>
      <c r="B8740">
        <f t="shared" si="408"/>
        <v>2013</v>
      </c>
      <c r="C8740" s="51">
        <f t="shared" si="409"/>
        <v>9</v>
      </c>
      <c r="D8740" s="51">
        <f t="shared" si="410"/>
        <v>5</v>
      </c>
      <c r="E8740" s="52">
        <v>0.75</v>
      </c>
      <c r="G8740">
        <v>4.298</v>
      </c>
      <c r="H8740">
        <v>1.778</v>
      </c>
      <c r="I8740">
        <v>0.107</v>
      </c>
      <c r="J8740">
        <v>-0.22700000000000001</v>
      </c>
      <c r="K8740">
        <v>-0.53500000000000003</v>
      </c>
      <c r="L8740">
        <v>-0.67600000000000005</v>
      </c>
      <c r="M8740">
        <v>-0.93</v>
      </c>
    </row>
    <row r="8741" spans="1:13" x14ac:dyDescent="0.2">
      <c r="A8741" s="50">
        <v>41522</v>
      </c>
      <c r="B8741">
        <f t="shared" si="408"/>
        <v>2013</v>
      </c>
      <c r="C8741" s="51">
        <f t="shared" si="409"/>
        <v>9</v>
      </c>
      <c r="D8741" s="51">
        <f t="shared" si="410"/>
        <v>5</v>
      </c>
      <c r="E8741" s="52">
        <v>0.875</v>
      </c>
      <c r="G8741">
        <v>4.4020000000000001</v>
      </c>
      <c r="H8741">
        <v>1.8320000000000001</v>
      </c>
      <c r="I8741">
        <v>0.107</v>
      </c>
      <c r="J8741">
        <v>-0.22700000000000001</v>
      </c>
      <c r="K8741">
        <v>-0.56299999999999994</v>
      </c>
      <c r="L8741">
        <v>-0.67600000000000005</v>
      </c>
      <c r="M8741">
        <v>-0.93</v>
      </c>
    </row>
    <row r="8742" spans="1:13" x14ac:dyDescent="0.2">
      <c r="A8742" s="50">
        <v>41523</v>
      </c>
      <c r="B8742">
        <f t="shared" si="408"/>
        <v>2013</v>
      </c>
      <c r="C8742" s="51">
        <f t="shared" si="409"/>
        <v>9</v>
      </c>
      <c r="D8742" s="51">
        <f t="shared" si="410"/>
        <v>6</v>
      </c>
      <c r="E8742" s="52">
        <v>0</v>
      </c>
      <c r="G8742">
        <v>4.3760000000000003</v>
      </c>
      <c r="H8742">
        <v>1.8859999999999999</v>
      </c>
      <c r="I8742">
        <v>0.13500000000000001</v>
      </c>
      <c r="J8742">
        <v>-0.22700000000000001</v>
      </c>
      <c r="K8742">
        <v>-0.56299999999999994</v>
      </c>
      <c r="L8742">
        <v>-0.67600000000000005</v>
      </c>
      <c r="M8742">
        <v>-0.93</v>
      </c>
    </row>
    <row r="8743" spans="1:13" x14ac:dyDescent="0.2">
      <c r="A8743" s="50">
        <v>41523</v>
      </c>
      <c r="B8743">
        <f t="shared" si="408"/>
        <v>2013</v>
      </c>
      <c r="C8743" s="51">
        <f t="shared" si="409"/>
        <v>9</v>
      </c>
      <c r="D8743" s="51">
        <f t="shared" si="410"/>
        <v>6</v>
      </c>
      <c r="E8743" s="52">
        <v>0.125</v>
      </c>
      <c r="G8743">
        <v>4.2460000000000004</v>
      </c>
      <c r="H8743">
        <v>1.94</v>
      </c>
      <c r="I8743">
        <v>0.13500000000000001</v>
      </c>
      <c r="J8743">
        <v>-0.22700000000000001</v>
      </c>
      <c r="K8743">
        <v>-0.56299999999999994</v>
      </c>
      <c r="L8743">
        <v>-0.67600000000000005</v>
      </c>
      <c r="M8743">
        <v>-0.93</v>
      </c>
    </row>
    <row r="8744" spans="1:13" x14ac:dyDescent="0.2">
      <c r="A8744" s="50">
        <v>41523</v>
      </c>
      <c r="B8744">
        <f t="shared" si="408"/>
        <v>2013</v>
      </c>
      <c r="C8744" s="51">
        <f t="shared" si="409"/>
        <v>9</v>
      </c>
      <c r="D8744" s="51">
        <f t="shared" si="410"/>
        <v>6</v>
      </c>
      <c r="E8744" s="52">
        <v>0.25</v>
      </c>
      <c r="G8744">
        <v>4.1680000000000001</v>
      </c>
      <c r="H8744">
        <v>1.9670000000000001</v>
      </c>
      <c r="I8744">
        <v>0.13500000000000001</v>
      </c>
      <c r="J8744">
        <v>-0.22700000000000001</v>
      </c>
      <c r="K8744">
        <v>-0.56299999999999994</v>
      </c>
      <c r="L8744">
        <v>-0.67600000000000005</v>
      </c>
      <c r="M8744">
        <v>-0.90200000000000002</v>
      </c>
    </row>
    <row r="8745" spans="1:13" x14ac:dyDescent="0.2">
      <c r="A8745" s="50">
        <v>41523</v>
      </c>
      <c r="B8745">
        <f t="shared" si="408"/>
        <v>2013</v>
      </c>
      <c r="C8745" s="51">
        <f t="shared" si="409"/>
        <v>9</v>
      </c>
      <c r="D8745" s="51">
        <f t="shared" si="410"/>
        <v>6</v>
      </c>
      <c r="E8745" s="52">
        <v>0.375</v>
      </c>
      <c r="G8745">
        <v>4.0369999999999999</v>
      </c>
      <c r="H8745">
        <v>1.994</v>
      </c>
      <c r="I8745">
        <v>0.13500000000000001</v>
      </c>
      <c r="J8745">
        <v>-0.22700000000000001</v>
      </c>
      <c r="K8745">
        <v>-0.56299999999999994</v>
      </c>
      <c r="L8745">
        <v>-0.67600000000000005</v>
      </c>
      <c r="M8745">
        <v>-0.90200000000000002</v>
      </c>
    </row>
    <row r="8746" spans="1:13" x14ac:dyDescent="0.2">
      <c r="A8746" s="50">
        <v>41523</v>
      </c>
      <c r="B8746">
        <f t="shared" si="408"/>
        <v>2013</v>
      </c>
      <c r="C8746" s="51">
        <f t="shared" si="409"/>
        <v>9</v>
      </c>
      <c r="D8746" s="51">
        <f t="shared" si="410"/>
        <v>6</v>
      </c>
      <c r="E8746" s="52">
        <v>0.5</v>
      </c>
      <c r="G8746">
        <v>3.8540000000000001</v>
      </c>
      <c r="H8746">
        <v>2.0209999999999999</v>
      </c>
      <c r="I8746">
        <v>0.16300000000000001</v>
      </c>
      <c r="J8746">
        <v>-0.22700000000000001</v>
      </c>
      <c r="K8746">
        <v>-0.53500000000000003</v>
      </c>
      <c r="L8746">
        <v>-0.67600000000000005</v>
      </c>
      <c r="M8746">
        <v>-0.90200000000000002</v>
      </c>
    </row>
    <row r="8747" spans="1:13" x14ac:dyDescent="0.2">
      <c r="A8747" s="50">
        <v>41523</v>
      </c>
      <c r="B8747">
        <f t="shared" si="408"/>
        <v>2013</v>
      </c>
      <c r="C8747" s="51">
        <f t="shared" si="409"/>
        <v>9</v>
      </c>
      <c r="D8747" s="51">
        <f t="shared" si="410"/>
        <v>6</v>
      </c>
      <c r="E8747" s="52">
        <v>0.625</v>
      </c>
      <c r="G8747">
        <v>3.722</v>
      </c>
      <c r="H8747">
        <v>1.994</v>
      </c>
      <c r="I8747">
        <v>0.13500000000000001</v>
      </c>
      <c r="J8747">
        <v>-0.22700000000000001</v>
      </c>
      <c r="K8747">
        <v>-0.53500000000000003</v>
      </c>
      <c r="L8747">
        <v>-0.67600000000000005</v>
      </c>
      <c r="M8747">
        <v>-0.90200000000000002</v>
      </c>
    </row>
    <row r="8748" spans="1:13" x14ac:dyDescent="0.2">
      <c r="A8748" s="50">
        <v>41523</v>
      </c>
      <c r="B8748">
        <f t="shared" si="408"/>
        <v>2013</v>
      </c>
      <c r="C8748" s="51">
        <f t="shared" si="409"/>
        <v>9</v>
      </c>
      <c r="D8748" s="51">
        <f t="shared" si="410"/>
        <v>6</v>
      </c>
      <c r="E8748" s="52">
        <v>0.75</v>
      </c>
      <c r="G8748">
        <v>3.5910000000000002</v>
      </c>
      <c r="H8748">
        <v>1.994</v>
      </c>
      <c r="I8748">
        <v>0.16300000000000001</v>
      </c>
      <c r="J8748">
        <v>-0.22700000000000001</v>
      </c>
      <c r="K8748">
        <v>-0.53500000000000003</v>
      </c>
      <c r="L8748">
        <v>-0.67600000000000005</v>
      </c>
      <c r="M8748">
        <v>-0.90200000000000002</v>
      </c>
    </row>
    <row r="8749" spans="1:13" x14ac:dyDescent="0.2">
      <c r="A8749" s="50">
        <v>41523</v>
      </c>
      <c r="B8749">
        <f t="shared" si="408"/>
        <v>2013</v>
      </c>
      <c r="C8749" s="51">
        <f t="shared" si="409"/>
        <v>9</v>
      </c>
      <c r="D8749" s="51">
        <f t="shared" si="410"/>
        <v>6</v>
      </c>
      <c r="E8749" s="52">
        <v>0.875</v>
      </c>
      <c r="G8749">
        <v>3.4590000000000001</v>
      </c>
      <c r="H8749">
        <v>1.994</v>
      </c>
      <c r="I8749">
        <v>0.16300000000000001</v>
      </c>
      <c r="J8749">
        <v>-0.22700000000000001</v>
      </c>
      <c r="K8749">
        <v>-0.53500000000000003</v>
      </c>
      <c r="L8749">
        <v>-0.67600000000000005</v>
      </c>
      <c r="M8749">
        <v>-0.90200000000000002</v>
      </c>
    </row>
    <row r="8750" spans="1:13" x14ac:dyDescent="0.2">
      <c r="A8750" s="50">
        <v>41524</v>
      </c>
      <c r="B8750">
        <f t="shared" si="408"/>
        <v>2013</v>
      </c>
      <c r="C8750" s="51">
        <f t="shared" si="409"/>
        <v>9</v>
      </c>
      <c r="D8750" s="51">
        <f t="shared" si="410"/>
        <v>7</v>
      </c>
      <c r="E8750" s="52">
        <v>0</v>
      </c>
      <c r="G8750">
        <v>3.3540000000000001</v>
      </c>
      <c r="H8750">
        <v>1.9670000000000001</v>
      </c>
      <c r="I8750">
        <v>0.16300000000000001</v>
      </c>
      <c r="J8750">
        <v>-0.22700000000000001</v>
      </c>
      <c r="K8750">
        <v>-0.53500000000000003</v>
      </c>
      <c r="L8750">
        <v>-0.67600000000000005</v>
      </c>
      <c r="M8750">
        <v>-0.90200000000000002</v>
      </c>
    </row>
    <row r="8751" spans="1:13" x14ac:dyDescent="0.2">
      <c r="A8751" s="50">
        <v>41524</v>
      </c>
      <c r="B8751">
        <f t="shared" si="408"/>
        <v>2013</v>
      </c>
      <c r="C8751" s="51">
        <f t="shared" si="409"/>
        <v>9</v>
      </c>
      <c r="D8751" s="51">
        <f t="shared" si="410"/>
        <v>7</v>
      </c>
      <c r="E8751" s="52">
        <v>0.125</v>
      </c>
      <c r="G8751">
        <v>3.2210000000000001</v>
      </c>
      <c r="H8751">
        <v>1.9670000000000001</v>
      </c>
      <c r="I8751">
        <v>0.16300000000000001</v>
      </c>
      <c r="J8751">
        <v>-0.22700000000000001</v>
      </c>
      <c r="K8751">
        <v>-0.53500000000000003</v>
      </c>
      <c r="L8751">
        <v>-0.67600000000000005</v>
      </c>
      <c r="M8751">
        <v>-0.90200000000000002</v>
      </c>
    </row>
    <row r="8752" spans="1:13" x14ac:dyDescent="0.2">
      <c r="A8752" s="50">
        <v>41524</v>
      </c>
      <c r="B8752">
        <f t="shared" si="408"/>
        <v>2013</v>
      </c>
      <c r="C8752" s="51">
        <f t="shared" si="409"/>
        <v>9</v>
      </c>
      <c r="D8752" s="51">
        <f t="shared" si="410"/>
        <v>7</v>
      </c>
      <c r="E8752" s="52">
        <v>0.25</v>
      </c>
      <c r="G8752">
        <v>3.0630000000000002</v>
      </c>
      <c r="H8752">
        <v>1.9670000000000001</v>
      </c>
      <c r="I8752">
        <v>0.16300000000000001</v>
      </c>
      <c r="J8752">
        <v>-0.22700000000000001</v>
      </c>
      <c r="K8752">
        <v>-0.53500000000000003</v>
      </c>
      <c r="L8752">
        <v>-0.67600000000000005</v>
      </c>
      <c r="M8752">
        <v>-0.90200000000000002</v>
      </c>
    </row>
    <row r="8753" spans="1:13" x14ac:dyDescent="0.2">
      <c r="A8753" s="50">
        <v>41524</v>
      </c>
      <c r="B8753">
        <f t="shared" si="408"/>
        <v>2013</v>
      </c>
      <c r="C8753" s="51">
        <f t="shared" si="409"/>
        <v>9</v>
      </c>
      <c r="D8753" s="51">
        <f t="shared" si="410"/>
        <v>7</v>
      </c>
      <c r="E8753" s="52">
        <v>0.375</v>
      </c>
      <c r="G8753">
        <v>3.1419999999999999</v>
      </c>
      <c r="H8753">
        <v>1.913</v>
      </c>
      <c r="I8753">
        <v>0.16300000000000001</v>
      </c>
      <c r="J8753">
        <v>-0.22700000000000001</v>
      </c>
      <c r="K8753">
        <v>-0.53500000000000003</v>
      </c>
      <c r="L8753">
        <v>-0.67600000000000005</v>
      </c>
      <c r="M8753">
        <v>-0.90200000000000002</v>
      </c>
    </row>
    <row r="8754" spans="1:13" x14ac:dyDescent="0.2">
      <c r="A8754" s="50">
        <v>41524</v>
      </c>
      <c r="B8754">
        <f t="shared" si="408"/>
        <v>2013</v>
      </c>
      <c r="C8754" s="51">
        <f t="shared" si="409"/>
        <v>9</v>
      </c>
      <c r="D8754" s="51">
        <f t="shared" si="410"/>
        <v>7</v>
      </c>
      <c r="E8754" s="52">
        <v>0.5</v>
      </c>
      <c r="G8754">
        <v>3.327</v>
      </c>
      <c r="H8754">
        <v>1.913</v>
      </c>
      <c r="I8754">
        <v>0.16300000000000001</v>
      </c>
      <c r="J8754">
        <v>-0.22700000000000001</v>
      </c>
      <c r="K8754">
        <v>-0.53500000000000003</v>
      </c>
      <c r="L8754">
        <v>-0.67600000000000005</v>
      </c>
      <c r="M8754">
        <v>-0.90200000000000002</v>
      </c>
    </row>
    <row r="8755" spans="1:13" x14ac:dyDescent="0.2">
      <c r="A8755" s="50">
        <v>41524</v>
      </c>
      <c r="B8755">
        <f t="shared" si="408"/>
        <v>2013</v>
      </c>
      <c r="C8755" s="51">
        <f t="shared" si="409"/>
        <v>9</v>
      </c>
      <c r="D8755" s="51">
        <f t="shared" si="410"/>
        <v>7</v>
      </c>
      <c r="E8755" s="52">
        <v>0.625</v>
      </c>
      <c r="G8755">
        <v>3.5379999999999998</v>
      </c>
      <c r="H8755">
        <v>1.8859999999999999</v>
      </c>
      <c r="I8755">
        <v>0.16300000000000001</v>
      </c>
      <c r="J8755">
        <v>-0.22700000000000001</v>
      </c>
      <c r="K8755">
        <v>-0.53500000000000003</v>
      </c>
      <c r="L8755">
        <v>-0.67600000000000005</v>
      </c>
      <c r="M8755">
        <v>-0.90200000000000002</v>
      </c>
    </row>
    <row r="8756" spans="1:13" x14ac:dyDescent="0.2">
      <c r="A8756" s="50">
        <v>41524</v>
      </c>
      <c r="B8756">
        <f t="shared" si="408"/>
        <v>2013</v>
      </c>
      <c r="C8756" s="51">
        <f t="shared" si="409"/>
        <v>9</v>
      </c>
      <c r="D8756" s="51">
        <f t="shared" si="410"/>
        <v>7</v>
      </c>
      <c r="E8756" s="52">
        <v>0.75</v>
      </c>
      <c r="G8756">
        <v>3.5910000000000002</v>
      </c>
      <c r="H8756">
        <v>1.8859999999999999</v>
      </c>
      <c r="I8756">
        <v>0.16300000000000001</v>
      </c>
      <c r="J8756">
        <v>-0.22700000000000001</v>
      </c>
      <c r="K8756">
        <v>-0.53500000000000003</v>
      </c>
      <c r="L8756">
        <v>-0.67600000000000005</v>
      </c>
      <c r="M8756">
        <v>-0.90200000000000002</v>
      </c>
    </row>
    <row r="8757" spans="1:13" x14ac:dyDescent="0.2">
      <c r="A8757" s="50">
        <v>41524</v>
      </c>
      <c r="B8757">
        <f t="shared" si="408"/>
        <v>2013</v>
      </c>
      <c r="C8757" s="51">
        <f t="shared" si="409"/>
        <v>9</v>
      </c>
      <c r="D8757" s="51">
        <f t="shared" si="410"/>
        <v>7</v>
      </c>
      <c r="E8757" s="52">
        <v>0.875</v>
      </c>
      <c r="G8757">
        <v>3.38</v>
      </c>
      <c r="H8757">
        <v>1.913</v>
      </c>
      <c r="I8757">
        <v>0.16300000000000001</v>
      </c>
      <c r="J8757">
        <v>-0.22700000000000001</v>
      </c>
      <c r="K8757">
        <v>-0.53500000000000003</v>
      </c>
      <c r="L8757">
        <v>-0.67600000000000005</v>
      </c>
      <c r="M8757">
        <v>-0.90200000000000002</v>
      </c>
    </row>
    <row r="8758" spans="1:13" x14ac:dyDescent="0.2">
      <c r="A8758" s="50">
        <v>41525</v>
      </c>
      <c r="B8758">
        <f t="shared" si="408"/>
        <v>2013</v>
      </c>
      <c r="C8758" s="51">
        <f t="shared" si="409"/>
        <v>9</v>
      </c>
      <c r="D8758" s="51">
        <f t="shared" si="410"/>
        <v>8</v>
      </c>
      <c r="E8758" s="52">
        <v>0</v>
      </c>
      <c r="G8758">
        <v>3.2210000000000001</v>
      </c>
      <c r="H8758">
        <v>1.94</v>
      </c>
      <c r="I8758">
        <v>0.16300000000000001</v>
      </c>
      <c r="J8758">
        <v>-0.22700000000000001</v>
      </c>
      <c r="K8758">
        <v>-0.53500000000000003</v>
      </c>
      <c r="L8758">
        <v>-0.67600000000000005</v>
      </c>
      <c r="M8758">
        <v>-0.90200000000000002</v>
      </c>
    </row>
    <row r="8759" spans="1:13" x14ac:dyDescent="0.2">
      <c r="A8759" s="50">
        <v>41525</v>
      </c>
      <c r="B8759">
        <f t="shared" si="408"/>
        <v>2013</v>
      </c>
      <c r="C8759" s="51">
        <f t="shared" si="409"/>
        <v>9</v>
      </c>
      <c r="D8759" s="51">
        <f t="shared" si="410"/>
        <v>8</v>
      </c>
      <c r="E8759" s="52">
        <v>0.125</v>
      </c>
      <c r="G8759">
        <v>2.9830000000000001</v>
      </c>
      <c r="H8759">
        <v>1.913</v>
      </c>
      <c r="I8759">
        <v>0.16300000000000001</v>
      </c>
      <c r="J8759">
        <v>-0.22700000000000001</v>
      </c>
      <c r="K8759">
        <v>-0.53500000000000003</v>
      </c>
      <c r="L8759">
        <v>-0.67600000000000005</v>
      </c>
      <c r="M8759">
        <v>-0.90200000000000002</v>
      </c>
    </row>
    <row r="8760" spans="1:13" x14ac:dyDescent="0.2">
      <c r="A8760" s="50">
        <v>41525</v>
      </c>
      <c r="B8760">
        <f t="shared" si="408"/>
        <v>2013</v>
      </c>
      <c r="C8760" s="51">
        <f t="shared" si="409"/>
        <v>9</v>
      </c>
      <c r="D8760" s="51">
        <f t="shared" si="410"/>
        <v>8</v>
      </c>
      <c r="E8760" s="52">
        <v>0.25</v>
      </c>
      <c r="G8760">
        <v>2.7170000000000001</v>
      </c>
      <c r="H8760">
        <v>1.8859999999999999</v>
      </c>
      <c r="I8760">
        <v>0.19</v>
      </c>
      <c r="J8760">
        <v>-0.22700000000000001</v>
      </c>
      <c r="K8760">
        <v>-0.53500000000000003</v>
      </c>
      <c r="L8760">
        <v>-0.67600000000000005</v>
      </c>
      <c r="M8760">
        <v>-0.90200000000000002</v>
      </c>
    </row>
    <row r="8761" spans="1:13" x14ac:dyDescent="0.2">
      <c r="A8761" s="50">
        <v>41525</v>
      </c>
      <c r="B8761">
        <f t="shared" si="408"/>
        <v>2013</v>
      </c>
      <c r="C8761" s="51">
        <f t="shared" si="409"/>
        <v>9</v>
      </c>
      <c r="D8761" s="51">
        <f t="shared" si="410"/>
        <v>8</v>
      </c>
      <c r="E8761" s="52">
        <v>0.375</v>
      </c>
      <c r="G8761">
        <v>2.69</v>
      </c>
      <c r="H8761">
        <v>1.8859999999999999</v>
      </c>
      <c r="I8761">
        <v>0.19</v>
      </c>
      <c r="J8761">
        <v>-0.22700000000000001</v>
      </c>
      <c r="K8761">
        <v>-0.53500000000000003</v>
      </c>
      <c r="L8761">
        <v>-0.67600000000000005</v>
      </c>
      <c r="M8761">
        <v>-0.90200000000000002</v>
      </c>
    </row>
    <row r="8762" spans="1:13" x14ac:dyDescent="0.2">
      <c r="A8762" s="50">
        <v>41525</v>
      </c>
      <c r="B8762">
        <f t="shared" si="408"/>
        <v>2013</v>
      </c>
      <c r="C8762" s="51">
        <f t="shared" si="409"/>
        <v>9</v>
      </c>
      <c r="D8762" s="51">
        <f t="shared" si="410"/>
        <v>8</v>
      </c>
      <c r="E8762" s="52">
        <v>0.5</v>
      </c>
      <c r="G8762">
        <v>2.956</v>
      </c>
      <c r="H8762">
        <v>1.8320000000000001</v>
      </c>
      <c r="I8762">
        <v>0.16300000000000001</v>
      </c>
      <c r="J8762">
        <v>-0.22700000000000001</v>
      </c>
      <c r="K8762">
        <v>-0.53500000000000003</v>
      </c>
      <c r="L8762">
        <v>-0.67600000000000005</v>
      </c>
      <c r="M8762">
        <v>-0.90200000000000002</v>
      </c>
    </row>
    <row r="8763" spans="1:13" x14ac:dyDescent="0.2">
      <c r="A8763" s="50">
        <v>41525</v>
      </c>
      <c r="B8763">
        <f t="shared" si="408"/>
        <v>2013</v>
      </c>
      <c r="C8763" s="51">
        <f t="shared" si="409"/>
        <v>9</v>
      </c>
      <c r="D8763" s="51">
        <f t="shared" si="410"/>
        <v>8</v>
      </c>
      <c r="E8763" s="52">
        <v>0.625</v>
      </c>
      <c r="G8763">
        <v>3.38</v>
      </c>
      <c r="H8763">
        <v>1.8320000000000001</v>
      </c>
      <c r="I8763">
        <v>0.19</v>
      </c>
      <c r="J8763">
        <v>-0.22700000000000001</v>
      </c>
      <c r="K8763">
        <v>-0.53500000000000003</v>
      </c>
      <c r="L8763">
        <v>-0.67600000000000005</v>
      </c>
      <c r="M8763">
        <v>-0.90200000000000002</v>
      </c>
    </row>
    <row r="8764" spans="1:13" x14ac:dyDescent="0.2">
      <c r="A8764" s="50">
        <v>41525</v>
      </c>
      <c r="B8764">
        <f t="shared" si="408"/>
        <v>2013</v>
      </c>
      <c r="C8764" s="51">
        <f t="shared" si="409"/>
        <v>9</v>
      </c>
      <c r="D8764" s="51">
        <f t="shared" si="410"/>
        <v>8</v>
      </c>
      <c r="E8764" s="52">
        <v>0.75</v>
      </c>
      <c r="G8764">
        <v>3.5640000000000001</v>
      </c>
      <c r="H8764">
        <v>1.8320000000000001</v>
      </c>
      <c r="I8764">
        <v>0.19</v>
      </c>
      <c r="J8764">
        <v>-0.22700000000000001</v>
      </c>
      <c r="K8764">
        <v>-0.53500000000000003</v>
      </c>
      <c r="L8764">
        <v>-0.67600000000000005</v>
      </c>
      <c r="M8764">
        <v>-0.90200000000000002</v>
      </c>
    </row>
    <row r="8765" spans="1:13" x14ac:dyDescent="0.2">
      <c r="A8765" s="50">
        <v>41525</v>
      </c>
      <c r="B8765">
        <f t="shared" si="408"/>
        <v>2013</v>
      </c>
      <c r="C8765" s="51">
        <f t="shared" si="409"/>
        <v>9</v>
      </c>
      <c r="D8765" s="51">
        <f t="shared" si="410"/>
        <v>8</v>
      </c>
      <c r="E8765" s="52">
        <v>0.875</v>
      </c>
      <c r="G8765">
        <v>3.4849999999999999</v>
      </c>
      <c r="H8765">
        <v>1.859</v>
      </c>
      <c r="I8765">
        <v>0.19</v>
      </c>
      <c r="J8765">
        <v>-0.19900000000000001</v>
      </c>
      <c r="K8765">
        <v>-0.53500000000000003</v>
      </c>
      <c r="L8765">
        <v>-0.67600000000000005</v>
      </c>
      <c r="M8765">
        <v>-0.90200000000000002</v>
      </c>
    </row>
    <row r="8766" spans="1:13" x14ac:dyDescent="0.2">
      <c r="A8766" s="50">
        <v>41526</v>
      </c>
      <c r="B8766">
        <f t="shared" si="408"/>
        <v>2013</v>
      </c>
      <c r="C8766" s="51">
        <f t="shared" si="409"/>
        <v>9</v>
      </c>
      <c r="D8766" s="51">
        <f t="shared" si="410"/>
        <v>9</v>
      </c>
      <c r="E8766" s="52">
        <v>0</v>
      </c>
      <c r="G8766">
        <v>3.3540000000000001</v>
      </c>
      <c r="H8766">
        <v>1.8859999999999999</v>
      </c>
      <c r="I8766">
        <v>0.19</v>
      </c>
      <c r="J8766">
        <v>-0.19900000000000001</v>
      </c>
      <c r="K8766">
        <v>-0.53500000000000003</v>
      </c>
      <c r="L8766">
        <v>-0.67600000000000005</v>
      </c>
      <c r="M8766">
        <v>-0.90200000000000002</v>
      </c>
    </row>
    <row r="8767" spans="1:13" x14ac:dyDescent="0.2">
      <c r="A8767" s="50">
        <v>41526</v>
      </c>
      <c r="B8767">
        <f t="shared" si="408"/>
        <v>2013</v>
      </c>
      <c r="C8767" s="51">
        <f t="shared" si="409"/>
        <v>9</v>
      </c>
      <c r="D8767" s="51">
        <f t="shared" si="410"/>
        <v>9</v>
      </c>
      <c r="E8767" s="52">
        <v>0.125</v>
      </c>
      <c r="G8767">
        <v>3.2210000000000001</v>
      </c>
      <c r="H8767">
        <v>1.913</v>
      </c>
      <c r="I8767">
        <v>0.19</v>
      </c>
      <c r="J8767">
        <v>-0.19900000000000001</v>
      </c>
      <c r="K8767">
        <v>-0.53500000000000003</v>
      </c>
      <c r="L8767">
        <v>-0.67600000000000005</v>
      </c>
      <c r="M8767">
        <v>-0.90200000000000002</v>
      </c>
    </row>
    <row r="8768" spans="1:13" x14ac:dyDescent="0.2">
      <c r="A8768" s="50">
        <v>41526</v>
      </c>
      <c r="B8768">
        <f t="shared" si="408"/>
        <v>2013</v>
      </c>
      <c r="C8768" s="51">
        <f t="shared" si="409"/>
        <v>9</v>
      </c>
      <c r="D8768" s="51">
        <f t="shared" si="410"/>
        <v>9</v>
      </c>
      <c r="E8768" s="52">
        <v>0.25</v>
      </c>
      <c r="G8768">
        <v>3.0630000000000002</v>
      </c>
      <c r="H8768">
        <v>1.913</v>
      </c>
      <c r="I8768">
        <v>0.19</v>
      </c>
      <c r="J8768">
        <v>-0.22700000000000001</v>
      </c>
      <c r="K8768">
        <v>-0.53500000000000003</v>
      </c>
      <c r="L8768">
        <v>-0.67600000000000005</v>
      </c>
      <c r="M8768">
        <v>-0.90200000000000002</v>
      </c>
    </row>
    <row r="8769" spans="1:13" x14ac:dyDescent="0.2">
      <c r="A8769" s="50">
        <v>41526</v>
      </c>
      <c r="B8769">
        <f t="shared" si="408"/>
        <v>2013</v>
      </c>
      <c r="C8769" s="51">
        <f t="shared" si="409"/>
        <v>9</v>
      </c>
      <c r="D8769" s="51">
        <f t="shared" si="410"/>
        <v>9</v>
      </c>
      <c r="E8769" s="52">
        <v>0.375</v>
      </c>
      <c r="G8769">
        <v>3.089</v>
      </c>
      <c r="H8769">
        <v>1.8859999999999999</v>
      </c>
      <c r="I8769">
        <v>0.19</v>
      </c>
      <c r="J8769">
        <v>-0.19900000000000001</v>
      </c>
      <c r="K8769">
        <v>-0.53500000000000003</v>
      </c>
      <c r="L8769">
        <v>-0.67600000000000005</v>
      </c>
      <c r="M8769">
        <v>-0.90200000000000002</v>
      </c>
    </row>
    <row r="8770" spans="1:13" x14ac:dyDescent="0.2">
      <c r="A8770" s="50">
        <v>41526</v>
      </c>
      <c r="B8770">
        <f t="shared" ref="B8770:B8833" si="411">YEAR(A8770)</f>
        <v>2013</v>
      </c>
      <c r="C8770" s="51">
        <f t="shared" ref="C8770:C8833" si="412">MONTH(A8770)</f>
        <v>9</v>
      </c>
      <c r="D8770" s="51">
        <f t="shared" ref="D8770:D8833" si="413">DAY(A8770)</f>
        <v>9</v>
      </c>
      <c r="E8770" s="52">
        <v>0.5</v>
      </c>
      <c r="G8770">
        <v>3.1949999999999998</v>
      </c>
      <c r="H8770">
        <v>1.8859999999999999</v>
      </c>
      <c r="I8770">
        <v>0.19</v>
      </c>
      <c r="J8770">
        <v>-0.19900000000000001</v>
      </c>
      <c r="K8770">
        <v>-0.53500000000000003</v>
      </c>
      <c r="L8770">
        <v>-0.67600000000000005</v>
      </c>
      <c r="M8770">
        <v>-0.90200000000000002</v>
      </c>
    </row>
    <row r="8771" spans="1:13" x14ac:dyDescent="0.2">
      <c r="A8771" s="50">
        <v>41526</v>
      </c>
      <c r="B8771">
        <f t="shared" si="411"/>
        <v>2013</v>
      </c>
      <c r="C8771" s="51">
        <f t="shared" si="412"/>
        <v>9</v>
      </c>
      <c r="D8771" s="51">
        <f t="shared" si="413"/>
        <v>9</v>
      </c>
      <c r="E8771" s="52">
        <v>0.625</v>
      </c>
      <c r="G8771">
        <v>3.4590000000000001</v>
      </c>
      <c r="H8771">
        <v>1.8859999999999999</v>
      </c>
      <c r="I8771">
        <v>0.19</v>
      </c>
      <c r="J8771">
        <v>-0.22700000000000001</v>
      </c>
      <c r="K8771">
        <v>-0.53500000000000003</v>
      </c>
      <c r="L8771">
        <v>-0.67600000000000005</v>
      </c>
      <c r="M8771">
        <v>-0.90200000000000002</v>
      </c>
    </row>
    <row r="8772" spans="1:13" x14ac:dyDescent="0.2">
      <c r="A8772" s="50">
        <v>41526</v>
      </c>
      <c r="B8772">
        <f t="shared" si="411"/>
        <v>2013</v>
      </c>
      <c r="C8772" s="51">
        <f t="shared" si="412"/>
        <v>9</v>
      </c>
      <c r="D8772" s="51">
        <f t="shared" si="413"/>
        <v>9</v>
      </c>
      <c r="E8772" s="52">
        <v>0.75</v>
      </c>
      <c r="G8772">
        <v>3.5640000000000001</v>
      </c>
      <c r="H8772">
        <v>1.8859999999999999</v>
      </c>
      <c r="I8772">
        <v>0.19</v>
      </c>
      <c r="J8772">
        <v>-0.22700000000000001</v>
      </c>
      <c r="K8772">
        <v>-0.53500000000000003</v>
      </c>
      <c r="L8772">
        <v>-0.67600000000000005</v>
      </c>
      <c r="M8772">
        <v>-0.90200000000000002</v>
      </c>
    </row>
    <row r="8773" spans="1:13" x14ac:dyDescent="0.2">
      <c r="A8773" s="50">
        <v>41526</v>
      </c>
      <c r="B8773">
        <f t="shared" si="411"/>
        <v>2013</v>
      </c>
      <c r="C8773" s="51">
        <f t="shared" si="412"/>
        <v>9</v>
      </c>
      <c r="D8773" s="51">
        <f t="shared" si="413"/>
        <v>9</v>
      </c>
      <c r="E8773" s="52">
        <v>0.875</v>
      </c>
      <c r="G8773">
        <v>3.6429999999999998</v>
      </c>
      <c r="H8773">
        <v>1.913</v>
      </c>
      <c r="I8773">
        <v>0.19</v>
      </c>
      <c r="J8773">
        <v>-0.19900000000000001</v>
      </c>
      <c r="K8773">
        <v>-0.53500000000000003</v>
      </c>
      <c r="L8773">
        <v>-0.67600000000000005</v>
      </c>
      <c r="M8773">
        <v>-0.90200000000000002</v>
      </c>
    </row>
    <row r="8774" spans="1:13" x14ac:dyDescent="0.2">
      <c r="A8774" s="50">
        <v>41527</v>
      </c>
      <c r="B8774">
        <f t="shared" si="411"/>
        <v>2013</v>
      </c>
      <c r="C8774" s="51">
        <f t="shared" si="412"/>
        <v>9</v>
      </c>
      <c r="D8774" s="51">
        <f t="shared" si="413"/>
        <v>10</v>
      </c>
      <c r="E8774" s="52">
        <v>0</v>
      </c>
      <c r="G8774">
        <v>3.617</v>
      </c>
      <c r="H8774">
        <v>1.94</v>
      </c>
      <c r="I8774">
        <v>0.19</v>
      </c>
      <c r="J8774">
        <v>-0.19900000000000001</v>
      </c>
      <c r="K8774">
        <v>-0.53500000000000003</v>
      </c>
      <c r="L8774">
        <v>-0.67600000000000005</v>
      </c>
      <c r="M8774">
        <v>-0.90200000000000002</v>
      </c>
    </row>
    <row r="8775" spans="1:13" x14ac:dyDescent="0.2">
      <c r="A8775" s="50">
        <v>41527</v>
      </c>
      <c r="B8775">
        <f t="shared" si="411"/>
        <v>2013</v>
      </c>
      <c r="C8775" s="51">
        <f t="shared" si="412"/>
        <v>9</v>
      </c>
      <c r="D8775" s="51">
        <f t="shared" si="413"/>
        <v>10</v>
      </c>
      <c r="E8775" s="52">
        <v>0.125</v>
      </c>
      <c r="G8775">
        <v>3.617</v>
      </c>
      <c r="H8775">
        <v>1.9670000000000001</v>
      </c>
      <c r="I8775">
        <v>0.19</v>
      </c>
      <c r="J8775">
        <v>-0.22700000000000001</v>
      </c>
      <c r="K8775">
        <v>-0.53500000000000003</v>
      </c>
      <c r="L8775">
        <v>-0.67600000000000005</v>
      </c>
      <c r="M8775">
        <v>-0.90200000000000002</v>
      </c>
    </row>
    <row r="8776" spans="1:13" x14ac:dyDescent="0.2">
      <c r="A8776" s="50">
        <v>41527</v>
      </c>
      <c r="B8776">
        <f t="shared" si="411"/>
        <v>2013</v>
      </c>
      <c r="C8776" s="51">
        <f t="shared" si="412"/>
        <v>9</v>
      </c>
      <c r="D8776" s="51">
        <f t="shared" si="413"/>
        <v>10</v>
      </c>
      <c r="E8776" s="52">
        <v>0.25</v>
      </c>
      <c r="G8776">
        <v>3.5640000000000001</v>
      </c>
      <c r="H8776">
        <v>1.9670000000000001</v>
      </c>
      <c r="I8776">
        <v>0.19</v>
      </c>
      <c r="J8776">
        <v>-0.19900000000000001</v>
      </c>
      <c r="K8776">
        <v>-0.53500000000000003</v>
      </c>
      <c r="L8776">
        <v>-0.67600000000000005</v>
      </c>
      <c r="M8776">
        <v>-0.90200000000000002</v>
      </c>
    </row>
    <row r="8777" spans="1:13" x14ac:dyDescent="0.2">
      <c r="A8777" s="50">
        <v>41527</v>
      </c>
      <c r="B8777">
        <f t="shared" si="411"/>
        <v>2013</v>
      </c>
      <c r="C8777" s="51">
        <f t="shared" si="412"/>
        <v>9</v>
      </c>
      <c r="D8777" s="51">
        <f t="shared" si="413"/>
        <v>10</v>
      </c>
      <c r="E8777" s="52">
        <v>0.375</v>
      </c>
      <c r="G8777">
        <v>3.5379999999999998</v>
      </c>
      <c r="H8777">
        <v>1.9670000000000001</v>
      </c>
      <c r="I8777">
        <v>0.19</v>
      </c>
      <c r="J8777">
        <v>-0.22700000000000001</v>
      </c>
      <c r="K8777">
        <v>-0.53500000000000003</v>
      </c>
      <c r="L8777">
        <v>-0.67600000000000005</v>
      </c>
      <c r="M8777">
        <v>-0.90200000000000002</v>
      </c>
    </row>
    <row r="8778" spans="1:13" x14ac:dyDescent="0.2">
      <c r="A8778" s="50">
        <v>41527</v>
      </c>
      <c r="B8778">
        <f t="shared" si="411"/>
        <v>2013</v>
      </c>
      <c r="C8778" s="51">
        <f t="shared" si="412"/>
        <v>9</v>
      </c>
      <c r="D8778" s="51">
        <f t="shared" si="413"/>
        <v>10</v>
      </c>
      <c r="E8778" s="52">
        <v>0.5</v>
      </c>
      <c r="G8778">
        <v>3.5910000000000002</v>
      </c>
      <c r="H8778">
        <v>1.9670000000000001</v>
      </c>
      <c r="I8778">
        <v>0.19</v>
      </c>
      <c r="J8778">
        <v>-0.19900000000000001</v>
      </c>
      <c r="K8778">
        <v>-0.53500000000000003</v>
      </c>
      <c r="L8778">
        <v>-0.67600000000000005</v>
      </c>
      <c r="M8778">
        <v>-0.873</v>
      </c>
    </row>
    <row r="8779" spans="1:13" x14ac:dyDescent="0.2">
      <c r="A8779" s="50">
        <v>41527</v>
      </c>
      <c r="B8779">
        <f t="shared" si="411"/>
        <v>2013</v>
      </c>
      <c r="C8779" s="51">
        <f t="shared" si="412"/>
        <v>9</v>
      </c>
      <c r="D8779" s="51">
        <f t="shared" si="413"/>
        <v>10</v>
      </c>
      <c r="E8779" s="52">
        <v>0.625</v>
      </c>
      <c r="G8779">
        <v>3.6960000000000002</v>
      </c>
      <c r="H8779">
        <v>1.9670000000000001</v>
      </c>
      <c r="I8779">
        <v>0.19</v>
      </c>
      <c r="J8779">
        <v>-0.19900000000000001</v>
      </c>
      <c r="K8779">
        <v>-0.53500000000000003</v>
      </c>
      <c r="L8779">
        <v>-0.67600000000000005</v>
      </c>
      <c r="M8779">
        <v>-0.873</v>
      </c>
    </row>
    <row r="8780" spans="1:13" x14ac:dyDescent="0.2">
      <c r="A8780" s="50">
        <v>41527</v>
      </c>
      <c r="B8780">
        <f t="shared" si="411"/>
        <v>2013</v>
      </c>
      <c r="C8780" s="51">
        <f t="shared" si="412"/>
        <v>9</v>
      </c>
      <c r="D8780" s="51">
        <f t="shared" si="413"/>
        <v>10</v>
      </c>
      <c r="E8780" s="52">
        <v>0.75</v>
      </c>
      <c r="G8780">
        <v>3.67</v>
      </c>
      <c r="H8780">
        <v>1.9670000000000001</v>
      </c>
      <c r="I8780">
        <v>0.218</v>
      </c>
      <c r="J8780">
        <v>-0.22700000000000001</v>
      </c>
      <c r="K8780">
        <v>-0.53500000000000003</v>
      </c>
      <c r="L8780">
        <v>-0.67600000000000005</v>
      </c>
      <c r="M8780">
        <v>-0.873</v>
      </c>
    </row>
    <row r="8781" spans="1:13" x14ac:dyDescent="0.2">
      <c r="A8781" s="50">
        <v>41527</v>
      </c>
      <c r="B8781">
        <f t="shared" si="411"/>
        <v>2013</v>
      </c>
      <c r="C8781" s="51">
        <f t="shared" si="412"/>
        <v>9</v>
      </c>
      <c r="D8781" s="51">
        <f t="shared" si="413"/>
        <v>10</v>
      </c>
      <c r="E8781" s="52">
        <v>0.875</v>
      </c>
      <c r="G8781">
        <v>3.4849999999999999</v>
      </c>
      <c r="H8781">
        <v>1.994</v>
      </c>
      <c r="I8781">
        <v>0.218</v>
      </c>
      <c r="J8781">
        <v>-0.19900000000000001</v>
      </c>
      <c r="K8781">
        <v>-0.53500000000000003</v>
      </c>
      <c r="L8781">
        <v>-0.64800000000000002</v>
      </c>
      <c r="M8781">
        <v>-0.90200000000000002</v>
      </c>
    </row>
    <row r="8782" spans="1:13" x14ac:dyDescent="0.2">
      <c r="A8782" s="50">
        <v>41528</v>
      </c>
      <c r="B8782">
        <f t="shared" si="411"/>
        <v>2013</v>
      </c>
      <c r="C8782" s="51">
        <f t="shared" si="412"/>
        <v>9</v>
      </c>
      <c r="D8782" s="51">
        <f t="shared" si="413"/>
        <v>11</v>
      </c>
      <c r="E8782" s="52">
        <v>0</v>
      </c>
      <c r="G8782">
        <v>3.3010000000000002</v>
      </c>
      <c r="H8782">
        <v>1.994</v>
      </c>
      <c r="I8782">
        <v>0.218</v>
      </c>
      <c r="J8782">
        <v>-0.22700000000000001</v>
      </c>
      <c r="K8782">
        <v>-0.53500000000000003</v>
      </c>
      <c r="L8782">
        <v>-0.64800000000000002</v>
      </c>
      <c r="M8782">
        <v>-0.873</v>
      </c>
    </row>
    <row r="8783" spans="1:13" x14ac:dyDescent="0.2">
      <c r="A8783" s="50">
        <v>41528</v>
      </c>
      <c r="B8783">
        <f t="shared" si="411"/>
        <v>2013</v>
      </c>
      <c r="C8783" s="51">
        <f t="shared" si="412"/>
        <v>9</v>
      </c>
      <c r="D8783" s="51">
        <f t="shared" si="413"/>
        <v>11</v>
      </c>
      <c r="E8783" s="52">
        <v>0.125</v>
      </c>
      <c r="G8783">
        <v>3.0089999999999999</v>
      </c>
      <c r="H8783">
        <v>1.9670000000000001</v>
      </c>
      <c r="I8783">
        <v>0.218</v>
      </c>
      <c r="J8783">
        <v>-0.19900000000000001</v>
      </c>
      <c r="K8783">
        <v>-0.53500000000000003</v>
      </c>
      <c r="L8783">
        <v>-0.64800000000000002</v>
      </c>
      <c r="M8783">
        <v>-0.873</v>
      </c>
    </row>
    <row r="8784" spans="1:13" x14ac:dyDescent="0.2">
      <c r="A8784" s="50">
        <v>41528</v>
      </c>
      <c r="B8784">
        <f t="shared" si="411"/>
        <v>2013</v>
      </c>
      <c r="C8784" s="51">
        <f t="shared" si="412"/>
        <v>9</v>
      </c>
      <c r="D8784" s="51">
        <f t="shared" si="413"/>
        <v>11</v>
      </c>
      <c r="E8784" s="52">
        <v>0.25</v>
      </c>
      <c r="G8784">
        <v>2.7170000000000001</v>
      </c>
      <c r="H8784">
        <v>1.94</v>
      </c>
      <c r="I8784">
        <v>0.218</v>
      </c>
      <c r="J8784">
        <v>-0.19900000000000001</v>
      </c>
      <c r="K8784">
        <v>-0.53500000000000003</v>
      </c>
      <c r="L8784">
        <v>-0.67600000000000005</v>
      </c>
      <c r="M8784">
        <v>-0.873</v>
      </c>
    </row>
    <row r="8785" spans="1:13" x14ac:dyDescent="0.2">
      <c r="A8785" s="50">
        <v>41528</v>
      </c>
      <c r="B8785">
        <f t="shared" si="411"/>
        <v>2013</v>
      </c>
      <c r="C8785" s="51">
        <f t="shared" si="412"/>
        <v>9</v>
      </c>
      <c r="D8785" s="51">
        <f t="shared" si="413"/>
        <v>11</v>
      </c>
      <c r="E8785" s="52">
        <v>0.375</v>
      </c>
      <c r="G8785">
        <v>2.423</v>
      </c>
      <c r="H8785">
        <v>1.913</v>
      </c>
      <c r="I8785">
        <v>0.218</v>
      </c>
      <c r="J8785">
        <v>-0.19900000000000001</v>
      </c>
      <c r="K8785">
        <v>-0.53500000000000003</v>
      </c>
      <c r="L8785">
        <v>-0.64800000000000002</v>
      </c>
      <c r="M8785">
        <v>-0.873</v>
      </c>
    </row>
    <row r="8786" spans="1:13" x14ac:dyDescent="0.2">
      <c r="A8786" s="50">
        <v>41528</v>
      </c>
      <c r="B8786">
        <f t="shared" si="411"/>
        <v>2013</v>
      </c>
      <c r="C8786" s="51">
        <f t="shared" si="412"/>
        <v>9</v>
      </c>
      <c r="D8786" s="51">
        <f t="shared" si="413"/>
        <v>11</v>
      </c>
      <c r="E8786" s="52">
        <v>0.5</v>
      </c>
      <c r="G8786">
        <v>2.1819999999999999</v>
      </c>
      <c r="H8786">
        <v>1.859</v>
      </c>
      <c r="I8786">
        <v>0.218</v>
      </c>
      <c r="J8786">
        <v>-0.19900000000000001</v>
      </c>
      <c r="K8786">
        <v>-0.53500000000000003</v>
      </c>
      <c r="L8786">
        <v>-0.64800000000000002</v>
      </c>
      <c r="M8786">
        <v>-0.873</v>
      </c>
    </row>
    <row r="8787" spans="1:13" x14ac:dyDescent="0.2">
      <c r="A8787" s="50">
        <v>41528</v>
      </c>
      <c r="B8787">
        <f t="shared" si="411"/>
        <v>2013</v>
      </c>
      <c r="C8787" s="51">
        <f t="shared" si="412"/>
        <v>9</v>
      </c>
      <c r="D8787" s="51">
        <f t="shared" si="413"/>
        <v>11</v>
      </c>
      <c r="E8787" s="52">
        <v>0.625</v>
      </c>
      <c r="G8787">
        <v>1.9670000000000001</v>
      </c>
      <c r="H8787">
        <v>1.778</v>
      </c>
      <c r="I8787">
        <v>0.218</v>
      </c>
      <c r="J8787">
        <v>-0.19900000000000001</v>
      </c>
      <c r="K8787">
        <v>-0.53500000000000003</v>
      </c>
      <c r="L8787">
        <v>-0.64800000000000002</v>
      </c>
      <c r="M8787">
        <v>-0.873</v>
      </c>
    </row>
    <row r="8788" spans="1:13" x14ac:dyDescent="0.2">
      <c r="A8788" s="50">
        <v>41528</v>
      </c>
      <c r="B8788">
        <f t="shared" si="411"/>
        <v>2013</v>
      </c>
      <c r="C8788" s="51">
        <f t="shared" si="412"/>
        <v>9</v>
      </c>
      <c r="D8788" s="51">
        <f t="shared" si="413"/>
        <v>11</v>
      </c>
      <c r="E8788" s="52">
        <v>0.75</v>
      </c>
      <c r="G8788">
        <v>1.7509999999999999</v>
      </c>
      <c r="H8788">
        <v>1.724</v>
      </c>
      <c r="I8788">
        <v>0.218</v>
      </c>
      <c r="J8788">
        <v>-0.19900000000000001</v>
      </c>
      <c r="K8788">
        <v>-0.53500000000000003</v>
      </c>
      <c r="L8788">
        <v>-0.64800000000000002</v>
      </c>
      <c r="M8788">
        <v>-0.873</v>
      </c>
    </row>
    <row r="8789" spans="1:13" x14ac:dyDescent="0.2">
      <c r="A8789" s="50">
        <v>41528</v>
      </c>
      <c r="B8789">
        <f t="shared" si="411"/>
        <v>2013</v>
      </c>
      <c r="C8789" s="51">
        <f t="shared" si="412"/>
        <v>9</v>
      </c>
      <c r="D8789" s="51">
        <f t="shared" si="413"/>
        <v>11</v>
      </c>
      <c r="E8789" s="52">
        <v>0.875</v>
      </c>
      <c r="G8789">
        <v>1.5609999999999999</v>
      </c>
      <c r="H8789">
        <v>1.643</v>
      </c>
      <c r="I8789">
        <v>0.218</v>
      </c>
      <c r="J8789">
        <v>-0.19900000000000001</v>
      </c>
      <c r="K8789">
        <v>-0.53500000000000003</v>
      </c>
      <c r="L8789">
        <v>-0.64800000000000002</v>
      </c>
      <c r="M8789">
        <v>-0.873</v>
      </c>
    </row>
    <row r="8790" spans="1:13" x14ac:dyDescent="0.2">
      <c r="A8790" s="50">
        <v>41529</v>
      </c>
      <c r="B8790">
        <f t="shared" si="411"/>
        <v>2013</v>
      </c>
      <c r="C8790" s="51">
        <f t="shared" si="412"/>
        <v>9</v>
      </c>
      <c r="D8790" s="51">
        <f t="shared" si="413"/>
        <v>12</v>
      </c>
      <c r="E8790" s="52">
        <v>0</v>
      </c>
      <c r="G8790">
        <v>1.425</v>
      </c>
      <c r="H8790">
        <v>1.5880000000000001</v>
      </c>
      <c r="I8790">
        <v>0.218</v>
      </c>
      <c r="J8790">
        <v>-0.19900000000000001</v>
      </c>
      <c r="K8790">
        <v>-0.53500000000000003</v>
      </c>
      <c r="L8790">
        <v>-0.64800000000000002</v>
      </c>
      <c r="M8790">
        <v>-0.873</v>
      </c>
    </row>
    <row r="8791" spans="1:13" x14ac:dyDescent="0.2">
      <c r="A8791" s="50">
        <v>41529</v>
      </c>
      <c r="B8791">
        <f t="shared" si="411"/>
        <v>2013</v>
      </c>
      <c r="C8791" s="51">
        <f t="shared" si="412"/>
        <v>9</v>
      </c>
      <c r="D8791" s="51">
        <f t="shared" si="413"/>
        <v>12</v>
      </c>
      <c r="E8791" s="52">
        <v>0.125</v>
      </c>
      <c r="G8791">
        <v>1.2889999999999999</v>
      </c>
      <c r="H8791">
        <v>1.534</v>
      </c>
      <c r="I8791">
        <v>0.19</v>
      </c>
      <c r="J8791">
        <v>-0.19900000000000001</v>
      </c>
      <c r="K8791">
        <v>-0.53500000000000003</v>
      </c>
      <c r="L8791">
        <v>-0.64800000000000002</v>
      </c>
      <c r="M8791">
        <v>-0.873</v>
      </c>
    </row>
    <row r="8792" spans="1:13" x14ac:dyDescent="0.2">
      <c r="A8792" s="50">
        <v>41529</v>
      </c>
      <c r="B8792">
        <f t="shared" si="411"/>
        <v>2013</v>
      </c>
      <c r="C8792" s="51">
        <f t="shared" si="412"/>
        <v>9</v>
      </c>
      <c r="D8792" s="51">
        <f t="shared" si="413"/>
        <v>12</v>
      </c>
      <c r="E8792" s="52">
        <v>0.25</v>
      </c>
      <c r="G8792">
        <v>1.1259999999999999</v>
      </c>
      <c r="H8792">
        <v>1.4530000000000001</v>
      </c>
      <c r="I8792">
        <v>0.19</v>
      </c>
      <c r="J8792">
        <v>-0.19900000000000001</v>
      </c>
      <c r="K8792">
        <v>-0.53500000000000003</v>
      </c>
      <c r="L8792">
        <v>-0.64800000000000002</v>
      </c>
      <c r="M8792">
        <v>-0.873</v>
      </c>
    </row>
    <row r="8793" spans="1:13" x14ac:dyDescent="0.2">
      <c r="A8793" s="50">
        <v>41529</v>
      </c>
      <c r="B8793">
        <f t="shared" si="411"/>
        <v>2013</v>
      </c>
      <c r="C8793" s="51">
        <f t="shared" si="412"/>
        <v>9</v>
      </c>
      <c r="D8793" s="51">
        <f t="shared" si="413"/>
        <v>12</v>
      </c>
      <c r="E8793" s="52">
        <v>0.375</v>
      </c>
      <c r="G8793">
        <v>1.044</v>
      </c>
      <c r="H8793">
        <v>1.371</v>
      </c>
      <c r="I8793">
        <v>0.19</v>
      </c>
      <c r="J8793">
        <v>-0.19900000000000001</v>
      </c>
      <c r="K8793">
        <v>-0.53500000000000003</v>
      </c>
      <c r="L8793">
        <v>-0.64800000000000002</v>
      </c>
      <c r="M8793">
        <v>-0.873</v>
      </c>
    </row>
    <row r="8794" spans="1:13" x14ac:dyDescent="0.2">
      <c r="A8794" s="50">
        <v>41529</v>
      </c>
      <c r="B8794">
        <f t="shared" si="411"/>
        <v>2013</v>
      </c>
      <c r="C8794" s="51">
        <f t="shared" si="412"/>
        <v>9</v>
      </c>
      <c r="D8794" s="51">
        <f t="shared" si="413"/>
        <v>12</v>
      </c>
      <c r="E8794" s="52">
        <v>0.5</v>
      </c>
      <c r="G8794">
        <v>0.98899999999999999</v>
      </c>
      <c r="H8794">
        <v>1.2889999999999999</v>
      </c>
      <c r="I8794">
        <v>0.19</v>
      </c>
      <c r="J8794">
        <v>-0.19900000000000001</v>
      </c>
      <c r="K8794">
        <v>-0.50700000000000001</v>
      </c>
      <c r="L8794">
        <v>-0.64800000000000002</v>
      </c>
      <c r="M8794">
        <v>-0.873</v>
      </c>
    </row>
    <row r="8795" spans="1:13" x14ac:dyDescent="0.2">
      <c r="A8795" s="50">
        <v>41529</v>
      </c>
      <c r="B8795">
        <f t="shared" si="411"/>
        <v>2013</v>
      </c>
      <c r="C8795" s="51">
        <f t="shared" si="412"/>
        <v>9</v>
      </c>
      <c r="D8795" s="51">
        <f t="shared" si="413"/>
        <v>12</v>
      </c>
      <c r="E8795" s="52">
        <v>0.625</v>
      </c>
      <c r="G8795">
        <v>1.099</v>
      </c>
      <c r="H8795">
        <v>1.2350000000000001</v>
      </c>
      <c r="I8795">
        <v>0.16300000000000001</v>
      </c>
      <c r="J8795">
        <v>-0.19900000000000001</v>
      </c>
      <c r="K8795">
        <v>-0.53500000000000003</v>
      </c>
      <c r="L8795">
        <v>-0.64800000000000002</v>
      </c>
      <c r="M8795">
        <v>-0.873</v>
      </c>
    </row>
    <row r="8796" spans="1:13" x14ac:dyDescent="0.2">
      <c r="A8796" s="50">
        <v>41529</v>
      </c>
      <c r="B8796">
        <f t="shared" si="411"/>
        <v>2013</v>
      </c>
      <c r="C8796" s="51">
        <f t="shared" si="412"/>
        <v>9</v>
      </c>
      <c r="D8796" s="51">
        <f t="shared" si="413"/>
        <v>12</v>
      </c>
      <c r="E8796" s="52">
        <v>0.75</v>
      </c>
      <c r="G8796">
        <v>1.208</v>
      </c>
      <c r="H8796">
        <v>1.18</v>
      </c>
      <c r="I8796">
        <v>0.16300000000000001</v>
      </c>
      <c r="J8796">
        <v>-0.19900000000000001</v>
      </c>
      <c r="K8796">
        <v>-0.53500000000000003</v>
      </c>
      <c r="L8796">
        <v>-0.64800000000000002</v>
      </c>
      <c r="M8796">
        <v>-0.873</v>
      </c>
    </row>
    <row r="8797" spans="1:13" x14ac:dyDescent="0.2">
      <c r="A8797" s="50">
        <v>41529</v>
      </c>
      <c r="B8797">
        <f t="shared" si="411"/>
        <v>2013</v>
      </c>
      <c r="C8797" s="51">
        <f t="shared" si="412"/>
        <v>9</v>
      </c>
      <c r="D8797" s="51">
        <f t="shared" si="413"/>
        <v>12</v>
      </c>
      <c r="E8797" s="52">
        <v>0.875</v>
      </c>
      <c r="G8797">
        <v>1.208</v>
      </c>
      <c r="H8797">
        <v>1.1259999999999999</v>
      </c>
      <c r="I8797">
        <v>0.16300000000000001</v>
      </c>
      <c r="J8797">
        <v>-0.19900000000000001</v>
      </c>
      <c r="K8797">
        <v>-0.50700000000000001</v>
      </c>
      <c r="L8797">
        <v>-0.64800000000000002</v>
      </c>
      <c r="M8797">
        <v>-0.873</v>
      </c>
    </row>
    <row r="8798" spans="1:13" x14ac:dyDescent="0.2">
      <c r="A8798" s="50">
        <v>41530</v>
      </c>
      <c r="B8798">
        <f t="shared" si="411"/>
        <v>2013</v>
      </c>
      <c r="C8798" s="51">
        <f t="shared" si="412"/>
        <v>9</v>
      </c>
      <c r="D8798" s="51">
        <f t="shared" si="413"/>
        <v>13</v>
      </c>
      <c r="E8798" s="52">
        <v>0</v>
      </c>
      <c r="G8798">
        <v>1.1259999999999999</v>
      </c>
      <c r="H8798">
        <v>1.099</v>
      </c>
      <c r="I8798">
        <v>0.16300000000000001</v>
      </c>
      <c r="J8798">
        <v>-0.19900000000000001</v>
      </c>
      <c r="K8798">
        <v>-0.53500000000000003</v>
      </c>
      <c r="L8798">
        <v>-0.64800000000000002</v>
      </c>
      <c r="M8798">
        <v>-0.873</v>
      </c>
    </row>
    <row r="8799" spans="1:13" x14ac:dyDescent="0.2">
      <c r="A8799" s="50">
        <v>41530</v>
      </c>
      <c r="B8799">
        <f t="shared" si="411"/>
        <v>2013</v>
      </c>
      <c r="C8799" s="51">
        <f t="shared" si="412"/>
        <v>9</v>
      </c>
      <c r="D8799" s="51">
        <f t="shared" si="413"/>
        <v>13</v>
      </c>
      <c r="E8799" s="52">
        <v>0.125</v>
      </c>
      <c r="G8799">
        <v>0.93400000000000005</v>
      </c>
      <c r="H8799">
        <v>1.071</v>
      </c>
      <c r="I8799">
        <v>0.16300000000000001</v>
      </c>
      <c r="J8799">
        <v>-0.19900000000000001</v>
      </c>
      <c r="K8799">
        <v>-0.53500000000000003</v>
      </c>
      <c r="L8799">
        <v>-0.64800000000000002</v>
      </c>
      <c r="M8799">
        <v>-0.873</v>
      </c>
    </row>
    <row r="8800" spans="1:13" x14ac:dyDescent="0.2">
      <c r="A8800" s="50">
        <v>41530</v>
      </c>
      <c r="B8800">
        <f t="shared" si="411"/>
        <v>2013</v>
      </c>
      <c r="C8800" s="51">
        <f t="shared" si="412"/>
        <v>9</v>
      </c>
      <c r="D8800" s="51">
        <f t="shared" si="413"/>
        <v>13</v>
      </c>
      <c r="E8800" s="52">
        <v>0.25</v>
      </c>
      <c r="G8800">
        <v>0.77</v>
      </c>
      <c r="H8800">
        <v>1.0169999999999999</v>
      </c>
      <c r="I8800">
        <v>0.16300000000000001</v>
      </c>
      <c r="J8800">
        <v>-0.19900000000000001</v>
      </c>
      <c r="K8800">
        <v>-0.53500000000000003</v>
      </c>
      <c r="L8800">
        <v>-0.64800000000000002</v>
      </c>
      <c r="M8800">
        <v>-0.873</v>
      </c>
    </row>
    <row r="8801" spans="1:13" x14ac:dyDescent="0.2">
      <c r="A8801" s="50">
        <v>41530</v>
      </c>
      <c r="B8801">
        <f t="shared" si="411"/>
        <v>2013</v>
      </c>
      <c r="C8801" s="51">
        <f t="shared" si="412"/>
        <v>9</v>
      </c>
      <c r="D8801" s="51">
        <f t="shared" si="413"/>
        <v>13</v>
      </c>
      <c r="E8801" s="52">
        <v>0.375</v>
      </c>
      <c r="G8801">
        <v>0.74199999999999999</v>
      </c>
      <c r="H8801">
        <v>0.98899999999999999</v>
      </c>
      <c r="I8801">
        <v>0.13500000000000001</v>
      </c>
      <c r="J8801">
        <v>-0.19900000000000001</v>
      </c>
      <c r="K8801">
        <v>-0.53500000000000003</v>
      </c>
      <c r="L8801">
        <v>-0.64800000000000002</v>
      </c>
      <c r="M8801">
        <v>-0.873</v>
      </c>
    </row>
    <row r="8802" spans="1:13" x14ac:dyDescent="0.2">
      <c r="A8802" s="50">
        <v>41530</v>
      </c>
      <c r="B8802">
        <f t="shared" si="411"/>
        <v>2013</v>
      </c>
      <c r="C8802" s="51">
        <f t="shared" si="412"/>
        <v>9</v>
      </c>
      <c r="D8802" s="51">
        <f t="shared" si="413"/>
        <v>13</v>
      </c>
      <c r="E8802" s="52">
        <v>0.5</v>
      </c>
      <c r="G8802">
        <v>0.71499999999999997</v>
      </c>
      <c r="H8802">
        <v>0.93400000000000005</v>
      </c>
      <c r="I8802">
        <v>0.13500000000000001</v>
      </c>
      <c r="J8802">
        <v>-0.19900000000000001</v>
      </c>
      <c r="K8802">
        <v>-0.53500000000000003</v>
      </c>
      <c r="L8802">
        <v>-0.64800000000000002</v>
      </c>
      <c r="M8802">
        <v>-0.873</v>
      </c>
    </row>
    <row r="8803" spans="1:13" x14ac:dyDescent="0.2">
      <c r="A8803" s="50">
        <v>41530</v>
      </c>
      <c r="B8803">
        <f t="shared" si="411"/>
        <v>2013</v>
      </c>
      <c r="C8803" s="51">
        <f t="shared" si="412"/>
        <v>9</v>
      </c>
      <c r="D8803" s="51">
        <f t="shared" si="413"/>
        <v>13</v>
      </c>
      <c r="E8803" s="52">
        <v>0.625</v>
      </c>
      <c r="G8803">
        <v>0.71499999999999997</v>
      </c>
      <c r="H8803">
        <v>0.88</v>
      </c>
      <c r="I8803">
        <v>0.13500000000000001</v>
      </c>
      <c r="J8803">
        <v>-0.19900000000000001</v>
      </c>
      <c r="K8803">
        <v>-0.53500000000000003</v>
      </c>
      <c r="L8803">
        <v>-0.64800000000000002</v>
      </c>
      <c r="M8803">
        <v>-0.873</v>
      </c>
    </row>
    <row r="8804" spans="1:13" x14ac:dyDescent="0.2">
      <c r="A8804" s="50">
        <v>41530</v>
      </c>
      <c r="B8804">
        <f t="shared" si="411"/>
        <v>2013</v>
      </c>
      <c r="C8804" s="51">
        <f t="shared" si="412"/>
        <v>9</v>
      </c>
      <c r="D8804" s="51">
        <f t="shared" si="413"/>
        <v>13</v>
      </c>
      <c r="E8804" s="52">
        <v>0.75</v>
      </c>
      <c r="G8804">
        <v>0.74199999999999999</v>
      </c>
      <c r="H8804">
        <v>0.85199999999999998</v>
      </c>
      <c r="I8804">
        <v>0.107</v>
      </c>
      <c r="J8804">
        <v>-0.19900000000000001</v>
      </c>
      <c r="K8804">
        <v>-0.53500000000000003</v>
      </c>
      <c r="L8804">
        <v>-0.64800000000000002</v>
      </c>
      <c r="M8804">
        <v>-0.873</v>
      </c>
    </row>
    <row r="8805" spans="1:13" x14ac:dyDescent="0.2">
      <c r="A8805" s="50">
        <v>41530</v>
      </c>
      <c r="B8805">
        <f t="shared" si="411"/>
        <v>2013</v>
      </c>
      <c r="C8805" s="51">
        <f t="shared" si="412"/>
        <v>9</v>
      </c>
      <c r="D8805" s="51">
        <f t="shared" si="413"/>
        <v>13</v>
      </c>
      <c r="E8805" s="52">
        <v>0.875</v>
      </c>
      <c r="G8805">
        <v>0.68700000000000006</v>
      </c>
      <c r="H8805">
        <v>0.82499999999999996</v>
      </c>
      <c r="I8805">
        <v>0.107</v>
      </c>
      <c r="J8805">
        <v>-0.19900000000000001</v>
      </c>
      <c r="K8805">
        <v>-0.50700000000000001</v>
      </c>
      <c r="L8805">
        <v>-0.64800000000000002</v>
      </c>
      <c r="M8805">
        <v>-0.873</v>
      </c>
    </row>
    <row r="8806" spans="1:13" x14ac:dyDescent="0.2">
      <c r="A8806" s="50">
        <v>41531</v>
      </c>
      <c r="B8806">
        <f t="shared" si="411"/>
        <v>2013</v>
      </c>
      <c r="C8806" s="51">
        <f t="shared" si="412"/>
        <v>9</v>
      </c>
      <c r="D8806" s="51">
        <f t="shared" si="413"/>
        <v>14</v>
      </c>
      <c r="E8806" s="52">
        <v>0</v>
      </c>
      <c r="G8806">
        <v>0.57699999999999996</v>
      </c>
      <c r="H8806">
        <v>0.79700000000000004</v>
      </c>
      <c r="I8806">
        <v>0.107</v>
      </c>
      <c r="J8806">
        <v>-0.19900000000000001</v>
      </c>
      <c r="K8806">
        <v>-0.50700000000000001</v>
      </c>
      <c r="L8806">
        <v>-0.64800000000000002</v>
      </c>
      <c r="M8806">
        <v>-0.873</v>
      </c>
    </row>
    <row r="8807" spans="1:13" x14ac:dyDescent="0.2">
      <c r="A8807" s="50">
        <v>41531</v>
      </c>
      <c r="B8807">
        <f t="shared" si="411"/>
        <v>2013</v>
      </c>
      <c r="C8807" s="51">
        <f t="shared" si="412"/>
        <v>9</v>
      </c>
      <c r="D8807" s="51">
        <f t="shared" si="413"/>
        <v>14</v>
      </c>
      <c r="E8807" s="52">
        <v>0.125</v>
      </c>
      <c r="G8807">
        <v>0.46700000000000003</v>
      </c>
      <c r="H8807">
        <v>0.74199999999999999</v>
      </c>
      <c r="I8807">
        <v>0.13500000000000001</v>
      </c>
      <c r="J8807">
        <v>-0.19900000000000001</v>
      </c>
      <c r="K8807">
        <v>-0.50700000000000001</v>
      </c>
      <c r="L8807">
        <v>-0.64800000000000002</v>
      </c>
      <c r="M8807">
        <v>-0.873</v>
      </c>
    </row>
    <row r="8808" spans="1:13" x14ac:dyDescent="0.2">
      <c r="A8808" s="50">
        <v>41531</v>
      </c>
      <c r="B8808">
        <f t="shared" si="411"/>
        <v>2013</v>
      </c>
      <c r="C8808" s="51">
        <f t="shared" si="412"/>
        <v>9</v>
      </c>
      <c r="D8808" s="51">
        <f t="shared" si="413"/>
        <v>14</v>
      </c>
      <c r="E8808" s="52">
        <v>0.25</v>
      </c>
      <c r="G8808">
        <v>0.41199999999999998</v>
      </c>
      <c r="H8808">
        <v>0.71499999999999997</v>
      </c>
      <c r="I8808">
        <v>0.107</v>
      </c>
      <c r="J8808">
        <v>-0.19900000000000001</v>
      </c>
      <c r="K8808">
        <v>-0.50700000000000001</v>
      </c>
      <c r="L8808">
        <v>-0.64800000000000002</v>
      </c>
      <c r="M8808">
        <v>-0.873</v>
      </c>
    </row>
    <row r="8809" spans="1:13" x14ac:dyDescent="0.2">
      <c r="A8809" s="50">
        <v>41531</v>
      </c>
      <c r="B8809">
        <f t="shared" si="411"/>
        <v>2013</v>
      </c>
      <c r="C8809" s="51">
        <f t="shared" si="412"/>
        <v>9</v>
      </c>
      <c r="D8809" s="51">
        <f t="shared" si="413"/>
        <v>14</v>
      </c>
      <c r="E8809" s="52">
        <v>0.375</v>
      </c>
      <c r="G8809">
        <v>0.41199999999999998</v>
      </c>
      <c r="H8809">
        <v>0.68700000000000006</v>
      </c>
      <c r="I8809">
        <v>0.107</v>
      </c>
      <c r="J8809">
        <v>-0.19900000000000001</v>
      </c>
      <c r="K8809">
        <v>-0.50700000000000001</v>
      </c>
      <c r="L8809">
        <v>-0.64800000000000002</v>
      </c>
      <c r="M8809">
        <v>-0.873</v>
      </c>
    </row>
    <row r="8810" spans="1:13" x14ac:dyDescent="0.2">
      <c r="A8810" s="50">
        <v>41531</v>
      </c>
      <c r="B8810">
        <f t="shared" si="411"/>
        <v>2013</v>
      </c>
      <c r="C8810" s="51">
        <f t="shared" si="412"/>
        <v>9</v>
      </c>
      <c r="D8810" s="51">
        <f t="shared" si="413"/>
        <v>14</v>
      </c>
      <c r="E8810" s="52">
        <v>0.5</v>
      </c>
      <c r="G8810">
        <v>0.46700000000000003</v>
      </c>
      <c r="H8810">
        <v>0.66</v>
      </c>
      <c r="I8810">
        <v>7.9000000000000001E-2</v>
      </c>
      <c r="J8810">
        <v>-0.19900000000000001</v>
      </c>
      <c r="K8810">
        <v>-0.50700000000000001</v>
      </c>
      <c r="L8810">
        <v>-0.64800000000000002</v>
      </c>
      <c r="M8810">
        <v>-0.873</v>
      </c>
    </row>
    <row r="8811" spans="1:13" x14ac:dyDescent="0.2">
      <c r="A8811" s="50">
        <v>41531</v>
      </c>
      <c r="B8811">
        <f t="shared" si="411"/>
        <v>2013</v>
      </c>
      <c r="C8811" s="51">
        <f t="shared" si="412"/>
        <v>9</v>
      </c>
      <c r="D8811" s="51">
        <f t="shared" si="413"/>
        <v>14</v>
      </c>
      <c r="E8811" s="52">
        <v>0.625</v>
      </c>
      <c r="G8811">
        <v>0.41199999999999998</v>
      </c>
      <c r="H8811">
        <v>0.63200000000000001</v>
      </c>
      <c r="I8811">
        <v>7.9000000000000001E-2</v>
      </c>
      <c r="J8811">
        <v>-0.19900000000000001</v>
      </c>
      <c r="K8811">
        <v>-0.50700000000000001</v>
      </c>
      <c r="L8811">
        <v>-0.64800000000000002</v>
      </c>
      <c r="M8811">
        <v>-0.84499999999999997</v>
      </c>
    </row>
    <row r="8812" spans="1:13" x14ac:dyDescent="0.2">
      <c r="A8812" s="50">
        <v>41531</v>
      </c>
      <c r="B8812">
        <f t="shared" si="411"/>
        <v>2013</v>
      </c>
      <c r="C8812" s="51">
        <f t="shared" si="412"/>
        <v>9</v>
      </c>
      <c r="D8812" s="51">
        <f t="shared" si="413"/>
        <v>14</v>
      </c>
      <c r="E8812" s="52">
        <v>0.75</v>
      </c>
      <c r="G8812">
        <v>0.439</v>
      </c>
      <c r="H8812">
        <v>0.60499999999999998</v>
      </c>
      <c r="I8812">
        <v>7.9000000000000001E-2</v>
      </c>
      <c r="J8812">
        <v>-0.19900000000000001</v>
      </c>
      <c r="K8812">
        <v>-0.50700000000000001</v>
      </c>
      <c r="L8812">
        <v>-0.64800000000000002</v>
      </c>
      <c r="M8812">
        <v>-0.873</v>
      </c>
    </row>
    <row r="8813" spans="1:13" x14ac:dyDescent="0.2">
      <c r="A8813" s="50">
        <v>41531</v>
      </c>
      <c r="B8813">
        <f t="shared" si="411"/>
        <v>2013</v>
      </c>
      <c r="C8813" s="51">
        <f t="shared" si="412"/>
        <v>9</v>
      </c>
      <c r="D8813" s="51">
        <f t="shared" si="413"/>
        <v>14</v>
      </c>
      <c r="E8813" s="52">
        <v>0.875</v>
      </c>
      <c r="G8813">
        <v>0.35599999999999998</v>
      </c>
      <c r="H8813">
        <v>0.57699999999999996</v>
      </c>
      <c r="I8813">
        <v>7.9000000000000001E-2</v>
      </c>
      <c r="J8813">
        <v>-0.19900000000000001</v>
      </c>
      <c r="K8813">
        <v>-0.50700000000000001</v>
      </c>
      <c r="L8813">
        <v>-0.64800000000000002</v>
      </c>
      <c r="M8813">
        <v>-0.873</v>
      </c>
    </row>
    <row r="8814" spans="1:13" x14ac:dyDescent="0.2">
      <c r="A8814" s="50">
        <v>41532</v>
      </c>
      <c r="B8814">
        <f t="shared" si="411"/>
        <v>2013</v>
      </c>
      <c r="C8814" s="51">
        <f t="shared" si="412"/>
        <v>9</v>
      </c>
      <c r="D8814" s="51">
        <f t="shared" si="413"/>
        <v>15</v>
      </c>
      <c r="E8814" s="52">
        <v>0</v>
      </c>
      <c r="G8814">
        <v>0.32900000000000001</v>
      </c>
      <c r="H8814">
        <v>0.52200000000000002</v>
      </c>
      <c r="I8814">
        <v>7.9000000000000001E-2</v>
      </c>
      <c r="J8814">
        <v>-0.19900000000000001</v>
      </c>
      <c r="K8814">
        <v>-0.50700000000000001</v>
      </c>
      <c r="L8814">
        <v>-0.64800000000000002</v>
      </c>
      <c r="M8814">
        <v>-0.84499999999999997</v>
      </c>
    </row>
    <row r="8815" spans="1:13" x14ac:dyDescent="0.2">
      <c r="A8815" s="50">
        <v>41532</v>
      </c>
      <c r="B8815">
        <f t="shared" si="411"/>
        <v>2013</v>
      </c>
      <c r="C8815" s="51">
        <f t="shared" si="412"/>
        <v>9</v>
      </c>
      <c r="D8815" s="51">
        <f t="shared" si="413"/>
        <v>15</v>
      </c>
      <c r="E8815" s="52">
        <v>0.125</v>
      </c>
      <c r="G8815">
        <v>0.27300000000000002</v>
      </c>
      <c r="H8815">
        <v>0.52200000000000002</v>
      </c>
      <c r="I8815">
        <v>7.9000000000000001E-2</v>
      </c>
      <c r="J8815">
        <v>-0.19900000000000001</v>
      </c>
      <c r="K8815">
        <v>-0.50700000000000001</v>
      </c>
      <c r="L8815">
        <v>-0.64800000000000002</v>
      </c>
      <c r="M8815">
        <v>-0.84499999999999997</v>
      </c>
    </row>
    <row r="8816" spans="1:13" x14ac:dyDescent="0.2">
      <c r="A8816" s="50">
        <v>41532</v>
      </c>
      <c r="B8816">
        <f t="shared" si="411"/>
        <v>2013</v>
      </c>
      <c r="C8816" s="51">
        <f t="shared" si="412"/>
        <v>9</v>
      </c>
      <c r="D8816" s="51">
        <f t="shared" si="413"/>
        <v>15</v>
      </c>
      <c r="E8816" s="52">
        <v>0.25</v>
      </c>
      <c r="G8816">
        <v>0.246</v>
      </c>
      <c r="H8816">
        <v>0.495</v>
      </c>
      <c r="I8816">
        <v>7.9000000000000001E-2</v>
      </c>
      <c r="J8816">
        <v>-0.19900000000000001</v>
      </c>
      <c r="K8816">
        <v>-0.50700000000000001</v>
      </c>
      <c r="L8816">
        <v>-0.64800000000000002</v>
      </c>
      <c r="M8816">
        <v>-0.84499999999999997</v>
      </c>
    </row>
    <row r="8817" spans="1:13" x14ac:dyDescent="0.2">
      <c r="A8817" s="50">
        <v>41532</v>
      </c>
      <c r="B8817">
        <f t="shared" si="411"/>
        <v>2013</v>
      </c>
      <c r="C8817" s="51">
        <f t="shared" si="412"/>
        <v>9</v>
      </c>
      <c r="D8817" s="51">
        <f t="shared" si="413"/>
        <v>15</v>
      </c>
      <c r="E8817" s="52">
        <v>0.375</v>
      </c>
      <c r="G8817">
        <v>0.246</v>
      </c>
      <c r="H8817">
        <v>0.46700000000000003</v>
      </c>
      <c r="I8817">
        <v>7.9000000000000001E-2</v>
      </c>
      <c r="J8817">
        <v>-0.19900000000000001</v>
      </c>
      <c r="K8817">
        <v>-0.50700000000000001</v>
      </c>
      <c r="L8817">
        <v>-0.64800000000000002</v>
      </c>
      <c r="M8817">
        <v>-0.873</v>
      </c>
    </row>
    <row r="8818" spans="1:13" x14ac:dyDescent="0.2">
      <c r="A8818" s="50">
        <v>41532</v>
      </c>
      <c r="B8818">
        <f t="shared" si="411"/>
        <v>2013</v>
      </c>
      <c r="C8818" s="51">
        <f t="shared" si="412"/>
        <v>9</v>
      </c>
      <c r="D8818" s="51">
        <f t="shared" si="413"/>
        <v>15</v>
      </c>
      <c r="E8818" s="52">
        <v>0.5</v>
      </c>
      <c r="G8818">
        <v>0.30099999999999999</v>
      </c>
      <c r="H8818">
        <v>0.439</v>
      </c>
      <c r="I8818">
        <v>5.0999999999999997E-2</v>
      </c>
      <c r="J8818">
        <v>-0.19900000000000001</v>
      </c>
      <c r="K8818">
        <v>-0.50700000000000001</v>
      </c>
      <c r="L8818">
        <v>-0.64800000000000002</v>
      </c>
      <c r="M8818">
        <v>-0.873</v>
      </c>
    </row>
    <row r="8819" spans="1:13" x14ac:dyDescent="0.2">
      <c r="A8819" s="50">
        <v>41532</v>
      </c>
      <c r="B8819">
        <f t="shared" si="411"/>
        <v>2013</v>
      </c>
      <c r="C8819" s="51">
        <f t="shared" si="412"/>
        <v>9</v>
      </c>
      <c r="D8819" s="51">
        <f t="shared" si="413"/>
        <v>15</v>
      </c>
      <c r="E8819" s="52">
        <v>0.625</v>
      </c>
      <c r="G8819">
        <v>0.38400000000000001</v>
      </c>
      <c r="H8819">
        <v>0.41199999999999998</v>
      </c>
      <c r="I8819">
        <v>5.0999999999999997E-2</v>
      </c>
      <c r="J8819">
        <v>-0.19900000000000001</v>
      </c>
      <c r="K8819">
        <v>-0.50700000000000001</v>
      </c>
      <c r="L8819">
        <v>-0.64800000000000002</v>
      </c>
      <c r="M8819">
        <v>-0.873</v>
      </c>
    </row>
    <row r="8820" spans="1:13" x14ac:dyDescent="0.2">
      <c r="A8820" s="50">
        <v>41532</v>
      </c>
      <c r="B8820">
        <f t="shared" si="411"/>
        <v>2013</v>
      </c>
      <c r="C8820" s="51">
        <f t="shared" si="412"/>
        <v>9</v>
      </c>
      <c r="D8820" s="51">
        <f t="shared" si="413"/>
        <v>15</v>
      </c>
      <c r="E8820" s="52">
        <v>0.75</v>
      </c>
      <c r="G8820">
        <v>0.30099999999999999</v>
      </c>
      <c r="H8820">
        <v>0.41199999999999998</v>
      </c>
      <c r="I8820">
        <v>5.0999999999999997E-2</v>
      </c>
      <c r="J8820">
        <v>-0.19900000000000001</v>
      </c>
      <c r="K8820">
        <v>-0.50700000000000001</v>
      </c>
      <c r="L8820">
        <v>-0.64800000000000002</v>
      </c>
      <c r="M8820">
        <v>-0.84499999999999997</v>
      </c>
    </row>
    <row r="8821" spans="1:13" x14ac:dyDescent="0.2">
      <c r="A8821" s="50">
        <v>41532</v>
      </c>
      <c r="B8821">
        <f t="shared" si="411"/>
        <v>2013</v>
      </c>
      <c r="C8821" s="51">
        <f t="shared" si="412"/>
        <v>9</v>
      </c>
      <c r="D8821" s="51">
        <f t="shared" si="413"/>
        <v>15</v>
      </c>
      <c r="E8821" s="52">
        <v>0.875</v>
      </c>
      <c r="G8821">
        <v>0.218</v>
      </c>
      <c r="H8821">
        <v>0.38400000000000001</v>
      </c>
      <c r="I8821">
        <v>5.0999999999999997E-2</v>
      </c>
      <c r="J8821">
        <v>-0.19900000000000001</v>
      </c>
      <c r="K8821">
        <v>-0.50700000000000001</v>
      </c>
      <c r="L8821">
        <v>-0.64800000000000002</v>
      </c>
      <c r="M8821">
        <v>-0.84499999999999997</v>
      </c>
    </row>
    <row r="8822" spans="1:13" x14ac:dyDescent="0.2">
      <c r="A8822" s="50">
        <v>41533</v>
      </c>
      <c r="B8822">
        <f t="shared" si="411"/>
        <v>2013</v>
      </c>
      <c r="C8822" s="51">
        <f t="shared" si="412"/>
        <v>9</v>
      </c>
      <c r="D8822" s="51">
        <f t="shared" si="413"/>
        <v>16</v>
      </c>
      <c r="E8822" s="52">
        <v>0</v>
      </c>
      <c r="G8822">
        <v>0.107</v>
      </c>
      <c r="H8822">
        <v>0.38400000000000001</v>
      </c>
      <c r="I8822">
        <v>5.0999999999999997E-2</v>
      </c>
      <c r="J8822">
        <v>-0.19900000000000001</v>
      </c>
      <c r="K8822">
        <v>-0.50700000000000001</v>
      </c>
      <c r="L8822">
        <v>-0.64800000000000002</v>
      </c>
      <c r="M8822">
        <v>-0.84499999999999997</v>
      </c>
    </row>
    <row r="8823" spans="1:13" x14ac:dyDescent="0.2">
      <c r="A8823" s="50">
        <v>41533</v>
      </c>
      <c r="B8823">
        <f t="shared" si="411"/>
        <v>2013</v>
      </c>
      <c r="C8823" s="51">
        <f t="shared" si="412"/>
        <v>9</v>
      </c>
      <c r="D8823" s="51">
        <f t="shared" si="413"/>
        <v>16</v>
      </c>
      <c r="E8823" s="52">
        <v>0.125</v>
      </c>
      <c r="G8823">
        <v>7.9000000000000001E-2</v>
      </c>
      <c r="H8823">
        <v>0.35599999999999998</v>
      </c>
      <c r="I8823">
        <v>5.0999999999999997E-2</v>
      </c>
      <c r="J8823">
        <v>-0.19900000000000001</v>
      </c>
      <c r="K8823">
        <v>-0.50700000000000001</v>
      </c>
      <c r="L8823">
        <v>-0.62</v>
      </c>
      <c r="M8823">
        <v>-0.84499999999999997</v>
      </c>
    </row>
    <row r="8824" spans="1:13" x14ac:dyDescent="0.2">
      <c r="A8824" s="50">
        <v>41533</v>
      </c>
      <c r="B8824">
        <f t="shared" si="411"/>
        <v>2013</v>
      </c>
      <c r="C8824" s="51">
        <f t="shared" si="412"/>
        <v>9</v>
      </c>
      <c r="D8824" s="51">
        <f t="shared" si="413"/>
        <v>16</v>
      </c>
      <c r="E8824" s="52">
        <v>0.25</v>
      </c>
      <c r="G8824">
        <v>0.107</v>
      </c>
      <c r="H8824">
        <v>0.35599999999999998</v>
      </c>
      <c r="I8824">
        <v>2.4E-2</v>
      </c>
      <c r="J8824">
        <v>-0.19900000000000001</v>
      </c>
      <c r="K8824">
        <v>-0.50700000000000001</v>
      </c>
      <c r="L8824">
        <v>-0.64800000000000002</v>
      </c>
      <c r="M8824">
        <v>-0.84499999999999997</v>
      </c>
    </row>
    <row r="8825" spans="1:13" x14ac:dyDescent="0.2">
      <c r="A8825" s="50">
        <v>41533</v>
      </c>
      <c r="B8825">
        <f t="shared" si="411"/>
        <v>2013</v>
      </c>
      <c r="C8825" s="51">
        <f t="shared" si="412"/>
        <v>9</v>
      </c>
      <c r="D8825" s="51">
        <f t="shared" si="413"/>
        <v>16</v>
      </c>
      <c r="E8825" s="52">
        <v>0.375</v>
      </c>
      <c r="G8825">
        <v>0.19</v>
      </c>
      <c r="H8825">
        <v>0.32900000000000001</v>
      </c>
      <c r="I8825">
        <v>-4.0000000000000001E-3</v>
      </c>
      <c r="J8825">
        <v>-0.19900000000000001</v>
      </c>
      <c r="K8825">
        <v>-0.50700000000000001</v>
      </c>
      <c r="L8825">
        <v>-0.64800000000000002</v>
      </c>
      <c r="M8825">
        <v>-0.84499999999999997</v>
      </c>
    </row>
    <row r="8826" spans="1:13" x14ac:dyDescent="0.2">
      <c r="A8826" s="50">
        <v>41533</v>
      </c>
      <c r="B8826">
        <f t="shared" si="411"/>
        <v>2013</v>
      </c>
      <c r="C8826" s="51">
        <f t="shared" si="412"/>
        <v>9</v>
      </c>
      <c r="D8826" s="51">
        <f t="shared" si="413"/>
        <v>16</v>
      </c>
      <c r="E8826" s="52">
        <v>0.5</v>
      </c>
      <c r="G8826">
        <v>0.27300000000000002</v>
      </c>
      <c r="H8826">
        <v>0.32900000000000001</v>
      </c>
      <c r="I8826">
        <v>-3.2000000000000001E-2</v>
      </c>
      <c r="J8826">
        <v>-0.19900000000000001</v>
      </c>
      <c r="K8826">
        <v>-0.50700000000000001</v>
      </c>
      <c r="L8826">
        <v>-0.62</v>
      </c>
      <c r="M8826">
        <v>-0.84499999999999997</v>
      </c>
    </row>
    <row r="8827" spans="1:13" x14ac:dyDescent="0.2">
      <c r="A8827" s="50">
        <v>41533</v>
      </c>
      <c r="B8827">
        <f t="shared" si="411"/>
        <v>2013</v>
      </c>
      <c r="C8827" s="51">
        <f t="shared" si="412"/>
        <v>9</v>
      </c>
      <c r="D8827" s="51">
        <f t="shared" si="413"/>
        <v>16</v>
      </c>
      <c r="E8827" s="52">
        <v>0.625</v>
      </c>
      <c r="G8827">
        <v>0.32900000000000001</v>
      </c>
      <c r="H8827">
        <v>0.30099999999999999</v>
      </c>
      <c r="I8827">
        <v>-3.2000000000000001E-2</v>
      </c>
      <c r="J8827">
        <v>-0.19900000000000001</v>
      </c>
      <c r="K8827">
        <v>-0.50700000000000001</v>
      </c>
      <c r="L8827">
        <v>-0.62</v>
      </c>
      <c r="M8827">
        <v>-0.84499999999999997</v>
      </c>
    </row>
    <row r="8828" spans="1:13" x14ac:dyDescent="0.2">
      <c r="A8828" s="50">
        <v>41533</v>
      </c>
      <c r="B8828">
        <f t="shared" si="411"/>
        <v>2013</v>
      </c>
      <c r="C8828" s="51">
        <f t="shared" si="412"/>
        <v>9</v>
      </c>
      <c r="D8828" s="51">
        <f t="shared" si="413"/>
        <v>16</v>
      </c>
      <c r="E8828" s="52">
        <v>0.75</v>
      </c>
      <c r="G8828">
        <v>0.32900000000000001</v>
      </c>
      <c r="H8828">
        <v>0.30099999999999999</v>
      </c>
      <c r="I8828">
        <v>-3.2000000000000001E-2</v>
      </c>
      <c r="J8828">
        <v>-0.19900000000000001</v>
      </c>
      <c r="K8828">
        <v>-0.50700000000000001</v>
      </c>
      <c r="L8828">
        <v>-0.64800000000000002</v>
      </c>
      <c r="M8828">
        <v>-0.84499999999999997</v>
      </c>
    </row>
    <row r="8829" spans="1:13" x14ac:dyDescent="0.2">
      <c r="A8829" s="50">
        <v>41533</v>
      </c>
      <c r="B8829">
        <f t="shared" si="411"/>
        <v>2013</v>
      </c>
      <c r="C8829" s="51">
        <f t="shared" si="412"/>
        <v>9</v>
      </c>
      <c r="D8829" s="51">
        <f t="shared" si="413"/>
        <v>16</v>
      </c>
      <c r="E8829" s="52">
        <v>0.875</v>
      </c>
      <c r="G8829">
        <v>0.30099999999999999</v>
      </c>
      <c r="H8829">
        <v>0.27300000000000002</v>
      </c>
      <c r="I8829">
        <v>-4.0000000000000001E-3</v>
      </c>
      <c r="J8829">
        <v>-0.19900000000000001</v>
      </c>
      <c r="K8829">
        <v>-0.50700000000000001</v>
      </c>
      <c r="L8829">
        <v>-0.62</v>
      </c>
      <c r="M8829">
        <v>-0.84499999999999997</v>
      </c>
    </row>
    <row r="8830" spans="1:13" x14ac:dyDescent="0.2">
      <c r="A8830" s="50">
        <v>41534</v>
      </c>
      <c r="B8830">
        <f t="shared" si="411"/>
        <v>2013</v>
      </c>
      <c r="C8830" s="51">
        <f t="shared" si="412"/>
        <v>9</v>
      </c>
      <c r="D8830" s="51">
        <f t="shared" si="413"/>
        <v>17</v>
      </c>
      <c r="E8830" s="52">
        <v>0</v>
      </c>
      <c r="G8830">
        <v>0.32900000000000001</v>
      </c>
      <c r="H8830">
        <v>0.27300000000000002</v>
      </c>
      <c r="I8830">
        <v>-4.0000000000000001E-3</v>
      </c>
      <c r="J8830">
        <v>-0.19900000000000001</v>
      </c>
      <c r="K8830">
        <v>-0.50700000000000001</v>
      </c>
      <c r="L8830">
        <v>-0.64800000000000002</v>
      </c>
      <c r="M8830">
        <v>-0.84499999999999997</v>
      </c>
    </row>
    <row r="8831" spans="1:13" x14ac:dyDescent="0.2">
      <c r="A8831" s="50">
        <v>41534</v>
      </c>
      <c r="B8831">
        <f t="shared" si="411"/>
        <v>2013</v>
      </c>
      <c r="C8831" s="51">
        <f t="shared" si="412"/>
        <v>9</v>
      </c>
      <c r="D8831" s="51">
        <f t="shared" si="413"/>
        <v>17</v>
      </c>
      <c r="E8831" s="52">
        <v>0.125</v>
      </c>
      <c r="G8831">
        <v>0.30099999999999999</v>
      </c>
      <c r="H8831">
        <v>0.246</v>
      </c>
      <c r="I8831">
        <v>-4.0000000000000001E-3</v>
      </c>
      <c r="J8831">
        <v>-0.19900000000000001</v>
      </c>
      <c r="K8831">
        <v>-0.50700000000000001</v>
      </c>
      <c r="L8831">
        <v>-0.62</v>
      </c>
      <c r="M8831">
        <v>-0.84499999999999997</v>
      </c>
    </row>
    <row r="8832" spans="1:13" x14ac:dyDescent="0.2">
      <c r="A8832" s="50">
        <v>41534</v>
      </c>
      <c r="B8832">
        <f t="shared" si="411"/>
        <v>2013</v>
      </c>
      <c r="C8832" s="51">
        <f t="shared" si="412"/>
        <v>9</v>
      </c>
      <c r="D8832" s="51">
        <f t="shared" si="413"/>
        <v>17</v>
      </c>
      <c r="E8832" s="52">
        <v>0.25</v>
      </c>
      <c r="G8832">
        <v>0.30099999999999999</v>
      </c>
      <c r="H8832">
        <v>0.246</v>
      </c>
      <c r="I8832">
        <v>-4.0000000000000001E-3</v>
      </c>
      <c r="J8832">
        <v>-0.19900000000000001</v>
      </c>
      <c r="K8832">
        <v>-0.50700000000000001</v>
      </c>
      <c r="L8832">
        <v>-0.62</v>
      </c>
      <c r="M8832">
        <v>-0.84499999999999997</v>
      </c>
    </row>
    <row r="8833" spans="1:13" x14ac:dyDescent="0.2">
      <c r="A8833" s="50">
        <v>41534</v>
      </c>
      <c r="B8833">
        <f t="shared" si="411"/>
        <v>2013</v>
      </c>
      <c r="C8833" s="51">
        <f t="shared" si="412"/>
        <v>9</v>
      </c>
      <c r="D8833" s="51">
        <f t="shared" si="413"/>
        <v>17</v>
      </c>
      <c r="E8833" s="52">
        <v>0.375</v>
      </c>
      <c r="G8833">
        <v>0.46700000000000003</v>
      </c>
      <c r="H8833">
        <v>0.246</v>
      </c>
      <c r="I8833">
        <v>-4.0000000000000001E-3</v>
      </c>
      <c r="J8833">
        <v>-0.19900000000000001</v>
      </c>
      <c r="K8833">
        <v>-0.50700000000000001</v>
      </c>
      <c r="L8833">
        <v>-0.64800000000000002</v>
      </c>
      <c r="M8833">
        <v>-0.84499999999999997</v>
      </c>
    </row>
    <row r="8834" spans="1:13" x14ac:dyDescent="0.2">
      <c r="A8834" s="50">
        <v>41534</v>
      </c>
      <c r="B8834">
        <f t="shared" ref="B8834:B8897" si="414">YEAR(A8834)</f>
        <v>2013</v>
      </c>
      <c r="C8834" s="51">
        <f t="shared" ref="C8834:C8897" si="415">MONTH(A8834)</f>
        <v>9</v>
      </c>
      <c r="D8834" s="51">
        <f t="shared" ref="D8834:D8897" si="416">DAY(A8834)</f>
        <v>17</v>
      </c>
      <c r="E8834" s="52">
        <v>0.5</v>
      </c>
      <c r="G8834">
        <v>0.63200000000000001</v>
      </c>
      <c r="H8834">
        <v>0.246</v>
      </c>
      <c r="I8834">
        <v>-4.0000000000000001E-3</v>
      </c>
      <c r="J8834">
        <v>-0.19900000000000001</v>
      </c>
      <c r="K8834">
        <v>-0.50700000000000001</v>
      </c>
      <c r="L8834">
        <v>-0.64800000000000002</v>
      </c>
      <c r="M8834">
        <v>-0.84499999999999997</v>
      </c>
    </row>
    <row r="8835" spans="1:13" x14ac:dyDescent="0.2">
      <c r="A8835" s="50">
        <v>41534</v>
      </c>
      <c r="B8835">
        <f t="shared" si="414"/>
        <v>2013</v>
      </c>
      <c r="C8835" s="51">
        <f t="shared" si="415"/>
        <v>9</v>
      </c>
      <c r="D8835" s="51">
        <f t="shared" si="416"/>
        <v>17</v>
      </c>
      <c r="E8835" s="52">
        <v>0.625</v>
      </c>
      <c r="G8835">
        <v>0.96199999999999997</v>
      </c>
      <c r="H8835">
        <v>0.246</v>
      </c>
      <c r="I8835">
        <v>-4.0000000000000001E-3</v>
      </c>
      <c r="J8835">
        <v>-0.19900000000000001</v>
      </c>
      <c r="K8835">
        <v>-0.50700000000000001</v>
      </c>
      <c r="L8835">
        <v>-0.62</v>
      </c>
      <c r="M8835">
        <v>-0.84499999999999997</v>
      </c>
    </row>
    <row r="8836" spans="1:13" x14ac:dyDescent="0.2">
      <c r="A8836" s="50">
        <v>41534</v>
      </c>
      <c r="B8836">
        <f t="shared" si="414"/>
        <v>2013</v>
      </c>
      <c r="C8836" s="51">
        <f t="shared" si="415"/>
        <v>9</v>
      </c>
      <c r="D8836" s="51">
        <f t="shared" si="416"/>
        <v>17</v>
      </c>
      <c r="E8836" s="52">
        <v>0.75</v>
      </c>
      <c r="G8836">
        <v>1.2889999999999999</v>
      </c>
      <c r="H8836">
        <v>0.32900000000000001</v>
      </c>
      <c r="I8836">
        <v>-4.0000000000000001E-3</v>
      </c>
      <c r="J8836">
        <v>-0.19900000000000001</v>
      </c>
      <c r="K8836">
        <v>-0.50700000000000001</v>
      </c>
      <c r="L8836">
        <v>-0.64800000000000002</v>
      </c>
      <c r="M8836">
        <v>-0.84499999999999997</v>
      </c>
    </row>
    <row r="8837" spans="1:13" x14ac:dyDescent="0.2">
      <c r="A8837" s="50">
        <v>41534</v>
      </c>
      <c r="B8837">
        <f t="shared" si="414"/>
        <v>2013</v>
      </c>
      <c r="C8837" s="51">
        <f t="shared" si="415"/>
        <v>9</v>
      </c>
      <c r="D8837" s="51">
        <f t="shared" si="416"/>
        <v>17</v>
      </c>
      <c r="E8837" s="52">
        <v>0.875</v>
      </c>
      <c r="G8837">
        <v>1.371</v>
      </c>
      <c r="H8837">
        <v>0.38400000000000001</v>
      </c>
      <c r="I8837">
        <v>-4.0000000000000001E-3</v>
      </c>
      <c r="J8837">
        <v>-0.19900000000000001</v>
      </c>
      <c r="K8837">
        <v>-0.50700000000000001</v>
      </c>
      <c r="L8837">
        <v>-0.62</v>
      </c>
      <c r="M8837">
        <v>-0.84499999999999997</v>
      </c>
    </row>
    <row r="8838" spans="1:13" x14ac:dyDescent="0.2">
      <c r="A8838" s="50">
        <v>41535</v>
      </c>
      <c r="B8838">
        <f t="shared" si="414"/>
        <v>2013</v>
      </c>
      <c r="C8838" s="51">
        <f t="shared" si="415"/>
        <v>9</v>
      </c>
      <c r="D8838" s="51">
        <f t="shared" si="416"/>
        <v>18</v>
      </c>
      <c r="E8838" s="52">
        <v>0</v>
      </c>
      <c r="G8838">
        <v>1.2350000000000001</v>
      </c>
      <c r="H8838">
        <v>0.439</v>
      </c>
      <c r="I8838">
        <v>-4.0000000000000001E-3</v>
      </c>
      <c r="J8838">
        <v>-0.19900000000000001</v>
      </c>
      <c r="K8838">
        <v>-0.50700000000000001</v>
      </c>
      <c r="L8838">
        <v>-0.62</v>
      </c>
      <c r="M8838">
        <v>-0.84499999999999997</v>
      </c>
    </row>
    <row r="8839" spans="1:13" x14ac:dyDescent="0.2">
      <c r="A8839" s="50">
        <v>41535</v>
      </c>
      <c r="B8839">
        <f t="shared" si="414"/>
        <v>2013</v>
      </c>
      <c r="C8839" s="51">
        <f t="shared" si="415"/>
        <v>9</v>
      </c>
      <c r="D8839" s="51">
        <f t="shared" si="416"/>
        <v>18</v>
      </c>
      <c r="E8839" s="52">
        <v>0.125</v>
      </c>
      <c r="G8839">
        <v>1.099</v>
      </c>
      <c r="H8839">
        <v>0.495</v>
      </c>
      <c r="I8839">
        <v>2.4E-2</v>
      </c>
      <c r="J8839">
        <v>-0.19900000000000001</v>
      </c>
      <c r="K8839">
        <v>-0.50700000000000001</v>
      </c>
      <c r="L8839">
        <v>-0.62</v>
      </c>
      <c r="M8839">
        <v>-0.84499999999999997</v>
      </c>
    </row>
    <row r="8840" spans="1:13" x14ac:dyDescent="0.2">
      <c r="A8840" s="50">
        <v>41535</v>
      </c>
      <c r="B8840">
        <f t="shared" si="414"/>
        <v>2013</v>
      </c>
      <c r="C8840" s="51">
        <f t="shared" si="415"/>
        <v>9</v>
      </c>
      <c r="D8840" s="51">
        <f t="shared" si="416"/>
        <v>18</v>
      </c>
      <c r="E8840" s="52">
        <v>0.25</v>
      </c>
      <c r="G8840">
        <v>0.90700000000000003</v>
      </c>
      <c r="H8840">
        <v>0.495</v>
      </c>
      <c r="I8840">
        <v>2.4E-2</v>
      </c>
      <c r="J8840">
        <v>-0.19900000000000001</v>
      </c>
      <c r="K8840">
        <v>-0.50700000000000001</v>
      </c>
      <c r="L8840">
        <v>-0.62</v>
      </c>
      <c r="M8840">
        <v>-0.84499999999999997</v>
      </c>
    </row>
    <row r="8841" spans="1:13" x14ac:dyDescent="0.2">
      <c r="A8841" s="50">
        <v>41535</v>
      </c>
      <c r="B8841">
        <f t="shared" si="414"/>
        <v>2013</v>
      </c>
      <c r="C8841" s="51">
        <f t="shared" si="415"/>
        <v>9</v>
      </c>
      <c r="D8841" s="51">
        <f t="shared" si="416"/>
        <v>18</v>
      </c>
      <c r="E8841" s="52">
        <v>0.375</v>
      </c>
      <c r="G8841">
        <v>0.88</v>
      </c>
      <c r="H8841">
        <v>0.495</v>
      </c>
      <c r="I8841">
        <v>2.4E-2</v>
      </c>
      <c r="J8841">
        <v>-0.19900000000000001</v>
      </c>
      <c r="K8841">
        <v>-0.50700000000000001</v>
      </c>
      <c r="L8841">
        <v>-0.62</v>
      </c>
      <c r="M8841">
        <v>-0.84499999999999997</v>
      </c>
    </row>
    <row r="8842" spans="1:13" x14ac:dyDescent="0.2">
      <c r="A8842" s="50">
        <v>41535</v>
      </c>
      <c r="B8842">
        <f t="shared" si="414"/>
        <v>2013</v>
      </c>
      <c r="C8842" s="51">
        <f t="shared" si="415"/>
        <v>9</v>
      </c>
      <c r="D8842" s="51">
        <f t="shared" si="416"/>
        <v>18</v>
      </c>
      <c r="E8842" s="52">
        <v>0.5</v>
      </c>
      <c r="G8842">
        <v>1.153</v>
      </c>
      <c r="H8842">
        <v>0.495</v>
      </c>
      <c r="I8842">
        <v>2.4E-2</v>
      </c>
      <c r="J8842">
        <v>-0.19900000000000001</v>
      </c>
      <c r="K8842">
        <v>-0.50700000000000001</v>
      </c>
      <c r="L8842">
        <v>-0.62</v>
      </c>
      <c r="M8842">
        <v>-0.84499999999999997</v>
      </c>
    </row>
    <row r="8843" spans="1:13" x14ac:dyDescent="0.2">
      <c r="A8843" s="50">
        <v>41535</v>
      </c>
      <c r="B8843">
        <f t="shared" si="414"/>
        <v>2013</v>
      </c>
      <c r="C8843" s="51">
        <f t="shared" si="415"/>
        <v>9</v>
      </c>
      <c r="D8843" s="51">
        <f t="shared" si="416"/>
        <v>18</v>
      </c>
      <c r="E8843" s="52">
        <v>0.625</v>
      </c>
      <c r="G8843">
        <v>1.48</v>
      </c>
      <c r="H8843">
        <v>0.55000000000000004</v>
      </c>
      <c r="I8843">
        <v>2.4E-2</v>
      </c>
      <c r="J8843">
        <v>-0.19900000000000001</v>
      </c>
      <c r="K8843">
        <v>-0.50700000000000001</v>
      </c>
      <c r="L8843">
        <v>-0.62</v>
      </c>
      <c r="M8843">
        <v>-0.84499999999999997</v>
      </c>
    </row>
    <row r="8844" spans="1:13" x14ac:dyDescent="0.2">
      <c r="A8844" s="50">
        <v>41535</v>
      </c>
      <c r="B8844">
        <f t="shared" si="414"/>
        <v>2013</v>
      </c>
      <c r="C8844" s="51">
        <f t="shared" si="415"/>
        <v>9</v>
      </c>
      <c r="D8844" s="51">
        <f t="shared" si="416"/>
        <v>18</v>
      </c>
      <c r="E8844" s="52">
        <v>0.75</v>
      </c>
      <c r="G8844">
        <v>1.5609999999999999</v>
      </c>
      <c r="H8844">
        <v>0.57699999999999996</v>
      </c>
      <c r="I8844">
        <v>2.4E-2</v>
      </c>
      <c r="J8844">
        <v>-0.19900000000000001</v>
      </c>
      <c r="K8844">
        <v>-0.50700000000000001</v>
      </c>
      <c r="L8844">
        <v>-0.62</v>
      </c>
      <c r="M8844">
        <v>-0.81699999999999995</v>
      </c>
    </row>
    <row r="8845" spans="1:13" x14ac:dyDescent="0.2">
      <c r="A8845" s="50">
        <v>41535</v>
      </c>
      <c r="B8845">
        <f t="shared" si="414"/>
        <v>2013</v>
      </c>
      <c r="C8845" s="51">
        <f t="shared" si="415"/>
        <v>9</v>
      </c>
      <c r="D8845" s="51">
        <f t="shared" si="416"/>
        <v>18</v>
      </c>
      <c r="E8845" s="52">
        <v>0.875</v>
      </c>
      <c r="G8845">
        <v>1.425</v>
      </c>
      <c r="H8845">
        <v>0.60499999999999998</v>
      </c>
      <c r="I8845">
        <v>2.4E-2</v>
      </c>
      <c r="J8845">
        <v>-0.19900000000000001</v>
      </c>
      <c r="K8845">
        <v>-0.50700000000000001</v>
      </c>
      <c r="L8845">
        <v>-0.62</v>
      </c>
      <c r="M8845">
        <v>-0.84499999999999997</v>
      </c>
    </row>
    <row r="8846" spans="1:13" x14ac:dyDescent="0.2">
      <c r="A8846" s="50">
        <v>41536</v>
      </c>
      <c r="B8846">
        <f t="shared" si="414"/>
        <v>2013</v>
      </c>
      <c r="C8846" s="51">
        <f t="shared" si="415"/>
        <v>9</v>
      </c>
      <c r="D8846" s="51">
        <f t="shared" si="416"/>
        <v>19</v>
      </c>
      <c r="E8846" s="52">
        <v>0</v>
      </c>
      <c r="G8846">
        <v>1.18</v>
      </c>
      <c r="H8846">
        <v>0.66</v>
      </c>
      <c r="I8846">
        <v>2.4E-2</v>
      </c>
      <c r="J8846">
        <v>-0.19900000000000001</v>
      </c>
      <c r="K8846">
        <v>-0.50700000000000001</v>
      </c>
      <c r="L8846">
        <v>-0.62</v>
      </c>
      <c r="M8846">
        <v>-0.84499999999999997</v>
      </c>
    </row>
    <row r="8847" spans="1:13" x14ac:dyDescent="0.2">
      <c r="A8847" s="50">
        <v>41536</v>
      </c>
      <c r="B8847">
        <f t="shared" si="414"/>
        <v>2013</v>
      </c>
      <c r="C8847" s="51">
        <f t="shared" si="415"/>
        <v>9</v>
      </c>
      <c r="D8847" s="51">
        <f t="shared" si="416"/>
        <v>19</v>
      </c>
      <c r="E8847" s="52">
        <v>0.125</v>
      </c>
      <c r="G8847">
        <v>0.93400000000000005</v>
      </c>
      <c r="H8847">
        <v>0.63200000000000001</v>
      </c>
      <c r="I8847">
        <v>2.4E-2</v>
      </c>
      <c r="J8847">
        <v>-0.19900000000000001</v>
      </c>
      <c r="K8847">
        <v>-0.50700000000000001</v>
      </c>
      <c r="L8847">
        <v>-0.62</v>
      </c>
      <c r="M8847">
        <v>-0.84499999999999997</v>
      </c>
    </row>
    <row r="8848" spans="1:13" x14ac:dyDescent="0.2">
      <c r="A8848" s="50">
        <v>41536</v>
      </c>
      <c r="B8848">
        <f t="shared" si="414"/>
        <v>2013</v>
      </c>
      <c r="C8848" s="51">
        <f t="shared" si="415"/>
        <v>9</v>
      </c>
      <c r="D8848" s="51">
        <f t="shared" si="416"/>
        <v>19</v>
      </c>
      <c r="E8848" s="52">
        <v>0.25</v>
      </c>
      <c r="G8848">
        <v>0.71499999999999997</v>
      </c>
      <c r="H8848">
        <v>0.63200000000000001</v>
      </c>
      <c r="I8848">
        <v>2.4E-2</v>
      </c>
      <c r="J8848">
        <v>-0.19900000000000001</v>
      </c>
      <c r="K8848">
        <v>-0.47899999999999998</v>
      </c>
      <c r="L8848">
        <v>-0.62</v>
      </c>
      <c r="M8848">
        <v>-0.81699999999999995</v>
      </c>
    </row>
    <row r="8849" spans="1:13" x14ac:dyDescent="0.2">
      <c r="A8849" s="50">
        <v>41536</v>
      </c>
      <c r="B8849">
        <f t="shared" si="414"/>
        <v>2013</v>
      </c>
      <c r="C8849" s="51">
        <f t="shared" si="415"/>
        <v>9</v>
      </c>
      <c r="D8849" s="51">
        <f t="shared" si="416"/>
        <v>19</v>
      </c>
      <c r="E8849" s="52">
        <v>0.375</v>
      </c>
      <c r="G8849">
        <v>0.74199999999999999</v>
      </c>
      <c r="H8849">
        <v>0.60499999999999998</v>
      </c>
      <c r="I8849">
        <v>2.4E-2</v>
      </c>
      <c r="J8849">
        <v>-0.19900000000000001</v>
      </c>
      <c r="K8849">
        <v>-0.50700000000000001</v>
      </c>
      <c r="L8849">
        <v>-0.62</v>
      </c>
      <c r="M8849">
        <v>-0.84499999999999997</v>
      </c>
    </row>
    <row r="8850" spans="1:13" x14ac:dyDescent="0.2">
      <c r="A8850" s="50">
        <v>41536</v>
      </c>
      <c r="B8850">
        <f t="shared" si="414"/>
        <v>2013</v>
      </c>
      <c r="C8850" s="51">
        <f t="shared" si="415"/>
        <v>9</v>
      </c>
      <c r="D8850" s="51">
        <f t="shared" si="416"/>
        <v>19</v>
      </c>
      <c r="E8850" s="52">
        <v>0.5</v>
      </c>
      <c r="G8850">
        <v>0.85199999999999998</v>
      </c>
      <c r="H8850">
        <v>0.57699999999999996</v>
      </c>
      <c r="I8850">
        <v>2.4E-2</v>
      </c>
      <c r="J8850">
        <v>-0.19900000000000001</v>
      </c>
      <c r="K8850">
        <v>-0.50700000000000001</v>
      </c>
      <c r="L8850">
        <v>-0.62</v>
      </c>
      <c r="M8850">
        <v>-0.84499999999999997</v>
      </c>
    </row>
    <row r="8851" spans="1:13" x14ac:dyDescent="0.2">
      <c r="A8851" s="50">
        <v>41536</v>
      </c>
      <c r="B8851">
        <f t="shared" si="414"/>
        <v>2013</v>
      </c>
      <c r="C8851" s="51">
        <f t="shared" si="415"/>
        <v>9</v>
      </c>
      <c r="D8851" s="51">
        <f t="shared" si="416"/>
        <v>19</v>
      </c>
      <c r="E8851" s="52">
        <v>0.625</v>
      </c>
      <c r="G8851">
        <v>1.2350000000000001</v>
      </c>
      <c r="H8851">
        <v>0.57699999999999996</v>
      </c>
      <c r="I8851">
        <v>5.0999999999999997E-2</v>
      </c>
      <c r="J8851">
        <v>-0.19900000000000001</v>
      </c>
      <c r="K8851">
        <v>-0.50700000000000001</v>
      </c>
      <c r="L8851">
        <v>-0.62</v>
      </c>
      <c r="M8851">
        <v>-0.84499999999999997</v>
      </c>
    </row>
    <row r="8852" spans="1:13" x14ac:dyDescent="0.2">
      <c r="A8852" s="50">
        <v>41536</v>
      </c>
      <c r="B8852">
        <f t="shared" si="414"/>
        <v>2013</v>
      </c>
      <c r="C8852" s="51">
        <f t="shared" si="415"/>
        <v>9</v>
      </c>
      <c r="D8852" s="51">
        <f t="shared" si="416"/>
        <v>19</v>
      </c>
      <c r="E8852" s="52">
        <v>0.75</v>
      </c>
      <c r="G8852">
        <v>1.3440000000000001</v>
      </c>
      <c r="H8852">
        <v>0.57699999999999996</v>
      </c>
      <c r="I8852">
        <v>5.0999999999999997E-2</v>
      </c>
      <c r="J8852">
        <v>-0.19900000000000001</v>
      </c>
      <c r="K8852">
        <v>-0.47899999999999998</v>
      </c>
      <c r="L8852">
        <v>-0.62</v>
      </c>
      <c r="M8852">
        <v>-0.81699999999999995</v>
      </c>
    </row>
    <row r="8853" spans="1:13" x14ac:dyDescent="0.2">
      <c r="A8853" s="50">
        <v>41536</v>
      </c>
      <c r="B8853">
        <f t="shared" si="414"/>
        <v>2013</v>
      </c>
      <c r="C8853" s="51">
        <f t="shared" si="415"/>
        <v>9</v>
      </c>
      <c r="D8853" s="51">
        <f t="shared" si="416"/>
        <v>19</v>
      </c>
      <c r="E8853" s="52">
        <v>0.875</v>
      </c>
      <c r="G8853">
        <v>1.208</v>
      </c>
      <c r="H8853">
        <v>0.60499999999999998</v>
      </c>
      <c r="I8853">
        <v>5.0999999999999997E-2</v>
      </c>
      <c r="J8853">
        <v>-0.19900000000000001</v>
      </c>
      <c r="K8853">
        <v>-0.50700000000000001</v>
      </c>
      <c r="L8853">
        <v>-0.62</v>
      </c>
      <c r="M8853">
        <v>-0.81699999999999995</v>
      </c>
    </row>
    <row r="8854" spans="1:13" x14ac:dyDescent="0.2">
      <c r="A8854" s="50">
        <v>41537</v>
      </c>
      <c r="B8854">
        <f t="shared" si="414"/>
        <v>2013</v>
      </c>
      <c r="C8854" s="51">
        <f t="shared" si="415"/>
        <v>9</v>
      </c>
      <c r="D8854" s="51">
        <f t="shared" si="416"/>
        <v>20</v>
      </c>
      <c r="E8854" s="52">
        <v>0</v>
      </c>
      <c r="G8854">
        <v>0.93400000000000005</v>
      </c>
      <c r="H8854">
        <v>0.63200000000000001</v>
      </c>
      <c r="I8854">
        <v>5.0999999999999997E-2</v>
      </c>
      <c r="J8854">
        <v>-0.19900000000000001</v>
      </c>
      <c r="K8854">
        <v>-0.50700000000000001</v>
      </c>
      <c r="L8854">
        <v>-0.62</v>
      </c>
      <c r="M8854">
        <v>-0.81699999999999995</v>
      </c>
    </row>
    <row r="8855" spans="1:13" x14ac:dyDescent="0.2">
      <c r="A8855" s="50">
        <v>41537</v>
      </c>
      <c r="B8855">
        <f t="shared" si="414"/>
        <v>2013</v>
      </c>
      <c r="C8855" s="51">
        <f t="shared" si="415"/>
        <v>9</v>
      </c>
      <c r="D8855" s="51">
        <f t="shared" si="416"/>
        <v>20</v>
      </c>
      <c r="E8855" s="52">
        <v>0.125</v>
      </c>
      <c r="G8855">
        <v>0.63200000000000001</v>
      </c>
      <c r="H8855">
        <v>0.63200000000000001</v>
      </c>
      <c r="I8855">
        <v>5.0999999999999997E-2</v>
      </c>
      <c r="J8855">
        <v>-0.19900000000000001</v>
      </c>
      <c r="K8855">
        <v>-0.50700000000000001</v>
      </c>
      <c r="L8855">
        <v>-0.62</v>
      </c>
      <c r="M8855">
        <v>-0.81699999999999995</v>
      </c>
    </row>
    <row r="8856" spans="1:13" x14ac:dyDescent="0.2">
      <c r="A8856" s="50">
        <v>41537</v>
      </c>
      <c r="B8856">
        <f t="shared" si="414"/>
        <v>2013</v>
      </c>
      <c r="C8856" s="51">
        <f t="shared" si="415"/>
        <v>9</v>
      </c>
      <c r="D8856" s="51">
        <f t="shared" si="416"/>
        <v>20</v>
      </c>
      <c r="E8856" s="52">
        <v>0.25</v>
      </c>
      <c r="G8856">
        <v>0.60499999999999998</v>
      </c>
      <c r="H8856">
        <v>0.60499999999999998</v>
      </c>
      <c r="I8856">
        <v>5.0999999999999997E-2</v>
      </c>
      <c r="J8856">
        <v>-0.19900000000000001</v>
      </c>
      <c r="K8856">
        <v>-0.50700000000000001</v>
      </c>
      <c r="L8856">
        <v>-0.62</v>
      </c>
      <c r="M8856">
        <v>-0.81699999999999995</v>
      </c>
    </row>
    <row r="8857" spans="1:13" x14ac:dyDescent="0.2">
      <c r="A8857" s="50">
        <v>41537</v>
      </c>
      <c r="B8857">
        <f t="shared" si="414"/>
        <v>2013</v>
      </c>
      <c r="C8857" s="51">
        <f t="shared" si="415"/>
        <v>9</v>
      </c>
      <c r="D8857" s="51">
        <f t="shared" si="416"/>
        <v>20</v>
      </c>
      <c r="E8857" s="52">
        <v>0.375</v>
      </c>
      <c r="G8857">
        <v>0.52200000000000002</v>
      </c>
      <c r="H8857">
        <v>0.57699999999999996</v>
      </c>
      <c r="I8857">
        <v>5.0999999999999997E-2</v>
      </c>
      <c r="J8857">
        <v>-0.19900000000000001</v>
      </c>
      <c r="K8857">
        <v>-0.47899999999999998</v>
      </c>
      <c r="L8857">
        <v>-0.62</v>
      </c>
      <c r="M8857">
        <v>-0.81699999999999995</v>
      </c>
    </row>
    <row r="8858" spans="1:13" x14ac:dyDescent="0.2">
      <c r="A8858" s="50">
        <v>41537</v>
      </c>
      <c r="B8858">
        <f t="shared" si="414"/>
        <v>2013</v>
      </c>
      <c r="C8858" s="51">
        <f t="shared" si="415"/>
        <v>9</v>
      </c>
      <c r="D8858" s="51">
        <f t="shared" si="416"/>
        <v>20</v>
      </c>
      <c r="E8858" s="52">
        <v>0.5</v>
      </c>
      <c r="G8858">
        <v>0.46700000000000003</v>
      </c>
      <c r="H8858">
        <v>0.55000000000000004</v>
      </c>
      <c r="I8858">
        <v>5.0999999999999997E-2</v>
      </c>
      <c r="J8858">
        <v>-0.19900000000000001</v>
      </c>
      <c r="K8858">
        <v>-0.47899999999999998</v>
      </c>
      <c r="L8858">
        <v>-0.62</v>
      </c>
      <c r="M8858">
        <v>-0.81699999999999995</v>
      </c>
    </row>
    <row r="8859" spans="1:13" x14ac:dyDescent="0.2">
      <c r="A8859" s="50">
        <v>41537</v>
      </c>
      <c r="B8859">
        <f t="shared" si="414"/>
        <v>2013</v>
      </c>
      <c r="C8859" s="51">
        <f t="shared" si="415"/>
        <v>9</v>
      </c>
      <c r="D8859" s="51">
        <f t="shared" si="416"/>
        <v>20</v>
      </c>
      <c r="E8859" s="52">
        <v>0.625</v>
      </c>
      <c r="G8859">
        <v>0.439</v>
      </c>
      <c r="H8859">
        <v>0.52200000000000002</v>
      </c>
      <c r="I8859">
        <v>5.0999999999999997E-2</v>
      </c>
      <c r="J8859">
        <v>-0.19900000000000001</v>
      </c>
      <c r="K8859">
        <v>-0.50700000000000001</v>
      </c>
      <c r="L8859">
        <v>-0.62</v>
      </c>
      <c r="M8859">
        <v>-0.81699999999999995</v>
      </c>
    </row>
    <row r="8860" spans="1:13" x14ac:dyDescent="0.2">
      <c r="A8860" s="50">
        <v>41537</v>
      </c>
      <c r="B8860">
        <f t="shared" si="414"/>
        <v>2013</v>
      </c>
      <c r="C8860" s="51">
        <f t="shared" si="415"/>
        <v>9</v>
      </c>
      <c r="D8860" s="51">
        <f t="shared" si="416"/>
        <v>20</v>
      </c>
      <c r="E8860" s="52">
        <v>0.75</v>
      </c>
      <c r="G8860">
        <v>0.35599999999999998</v>
      </c>
      <c r="H8860">
        <v>0.46700000000000003</v>
      </c>
      <c r="I8860">
        <v>5.0999999999999997E-2</v>
      </c>
      <c r="J8860">
        <v>-0.19900000000000001</v>
      </c>
      <c r="K8860">
        <v>-0.47899999999999998</v>
      </c>
      <c r="L8860">
        <v>-0.62</v>
      </c>
      <c r="M8860">
        <v>-0.81699999999999995</v>
      </c>
    </row>
    <row r="8861" spans="1:13" x14ac:dyDescent="0.2">
      <c r="A8861" s="50">
        <v>41537</v>
      </c>
      <c r="B8861">
        <f t="shared" si="414"/>
        <v>2013</v>
      </c>
      <c r="C8861" s="51">
        <f t="shared" si="415"/>
        <v>9</v>
      </c>
      <c r="D8861" s="51">
        <f t="shared" si="416"/>
        <v>20</v>
      </c>
      <c r="E8861" s="52">
        <v>0.875</v>
      </c>
      <c r="G8861">
        <v>0.30099999999999999</v>
      </c>
      <c r="H8861">
        <v>0.439</v>
      </c>
      <c r="I8861">
        <v>2.4E-2</v>
      </c>
      <c r="J8861">
        <v>-0.19900000000000001</v>
      </c>
      <c r="K8861">
        <v>-0.47899999999999998</v>
      </c>
      <c r="L8861">
        <v>-0.62</v>
      </c>
      <c r="M8861">
        <v>-0.81699999999999995</v>
      </c>
    </row>
    <row r="8862" spans="1:13" x14ac:dyDescent="0.2">
      <c r="A8862" s="50">
        <v>41538</v>
      </c>
      <c r="B8862">
        <f t="shared" si="414"/>
        <v>2013</v>
      </c>
      <c r="C8862" s="51">
        <f t="shared" si="415"/>
        <v>9</v>
      </c>
      <c r="D8862" s="51">
        <f t="shared" si="416"/>
        <v>21</v>
      </c>
      <c r="E8862" s="52">
        <v>0</v>
      </c>
      <c r="G8862">
        <v>0.246</v>
      </c>
      <c r="H8862">
        <v>0.41199999999999998</v>
      </c>
      <c r="I8862">
        <v>2.4E-2</v>
      </c>
      <c r="J8862">
        <v>-0.19900000000000001</v>
      </c>
      <c r="K8862">
        <v>-0.47899999999999998</v>
      </c>
      <c r="L8862">
        <v>-0.62</v>
      </c>
      <c r="M8862">
        <v>-0.81699999999999995</v>
      </c>
    </row>
    <row r="8863" spans="1:13" x14ac:dyDescent="0.2">
      <c r="A8863" s="50">
        <v>41538</v>
      </c>
      <c r="B8863">
        <f t="shared" si="414"/>
        <v>2013</v>
      </c>
      <c r="C8863" s="51">
        <f t="shared" si="415"/>
        <v>9</v>
      </c>
      <c r="D8863" s="51">
        <f t="shared" si="416"/>
        <v>21</v>
      </c>
      <c r="E8863" s="52">
        <v>0.125</v>
      </c>
      <c r="G8863">
        <v>0.19</v>
      </c>
      <c r="H8863">
        <v>0.38400000000000001</v>
      </c>
      <c r="I8863">
        <v>5.0999999999999997E-2</v>
      </c>
      <c r="J8863">
        <v>-0.19900000000000001</v>
      </c>
      <c r="K8863">
        <v>-0.50700000000000001</v>
      </c>
      <c r="L8863">
        <v>-0.62</v>
      </c>
      <c r="M8863">
        <v>-0.81699999999999995</v>
      </c>
    </row>
    <row r="8864" spans="1:13" x14ac:dyDescent="0.2">
      <c r="A8864" s="50">
        <v>41538</v>
      </c>
      <c r="B8864">
        <f t="shared" si="414"/>
        <v>2013</v>
      </c>
      <c r="C8864" s="51">
        <f t="shared" si="415"/>
        <v>9</v>
      </c>
      <c r="D8864" s="51">
        <f t="shared" si="416"/>
        <v>21</v>
      </c>
      <c r="E8864" s="52">
        <v>0.25</v>
      </c>
      <c r="G8864">
        <v>0.16300000000000001</v>
      </c>
      <c r="H8864">
        <v>0.35599999999999998</v>
      </c>
      <c r="I8864">
        <v>5.0999999999999997E-2</v>
      </c>
      <c r="J8864">
        <v>-0.19900000000000001</v>
      </c>
      <c r="K8864">
        <v>-0.47899999999999998</v>
      </c>
      <c r="L8864">
        <v>-0.62</v>
      </c>
      <c r="M8864">
        <v>-0.81699999999999995</v>
      </c>
    </row>
    <row r="8865" spans="1:13" x14ac:dyDescent="0.2">
      <c r="A8865" s="50">
        <v>41538</v>
      </c>
      <c r="B8865">
        <f t="shared" si="414"/>
        <v>2013</v>
      </c>
      <c r="C8865" s="51">
        <f t="shared" si="415"/>
        <v>9</v>
      </c>
      <c r="D8865" s="51">
        <f t="shared" si="416"/>
        <v>21</v>
      </c>
      <c r="E8865" s="52">
        <v>0.375</v>
      </c>
      <c r="G8865">
        <v>0.16300000000000001</v>
      </c>
      <c r="H8865">
        <v>0.32900000000000001</v>
      </c>
      <c r="I8865">
        <v>5.0999999999999997E-2</v>
      </c>
      <c r="J8865">
        <v>-0.19900000000000001</v>
      </c>
      <c r="K8865">
        <v>-0.47899999999999998</v>
      </c>
      <c r="L8865">
        <v>-0.62</v>
      </c>
      <c r="M8865">
        <v>-0.81699999999999995</v>
      </c>
    </row>
    <row r="8866" spans="1:13" x14ac:dyDescent="0.2">
      <c r="A8866" s="50">
        <v>41538</v>
      </c>
      <c r="B8866">
        <f t="shared" si="414"/>
        <v>2013</v>
      </c>
      <c r="C8866" s="51">
        <f t="shared" si="415"/>
        <v>9</v>
      </c>
      <c r="D8866" s="51">
        <f t="shared" si="416"/>
        <v>21</v>
      </c>
      <c r="E8866" s="52">
        <v>0.5</v>
      </c>
      <c r="G8866">
        <v>0.218</v>
      </c>
      <c r="H8866">
        <v>0.30099999999999999</v>
      </c>
      <c r="I8866">
        <v>2.4E-2</v>
      </c>
      <c r="J8866">
        <v>-0.17100000000000001</v>
      </c>
      <c r="K8866">
        <v>-0.47899999999999998</v>
      </c>
      <c r="L8866">
        <v>-0.62</v>
      </c>
      <c r="M8866">
        <v>-0.81699999999999995</v>
      </c>
    </row>
    <row r="8867" spans="1:13" x14ac:dyDescent="0.2">
      <c r="A8867" s="50">
        <v>41538</v>
      </c>
      <c r="B8867">
        <f t="shared" si="414"/>
        <v>2013</v>
      </c>
      <c r="C8867" s="51">
        <f t="shared" si="415"/>
        <v>9</v>
      </c>
      <c r="D8867" s="51">
        <f t="shared" si="416"/>
        <v>21</v>
      </c>
      <c r="E8867" s="52">
        <v>0.625</v>
      </c>
      <c r="G8867">
        <v>0.218</v>
      </c>
      <c r="H8867">
        <v>0.27300000000000002</v>
      </c>
      <c r="I8867">
        <v>2.4E-2</v>
      </c>
      <c r="J8867">
        <v>-0.19900000000000001</v>
      </c>
      <c r="K8867">
        <v>-0.47899999999999998</v>
      </c>
      <c r="L8867">
        <v>-0.62</v>
      </c>
      <c r="M8867">
        <v>-0.81699999999999995</v>
      </c>
    </row>
    <row r="8868" spans="1:13" x14ac:dyDescent="0.2">
      <c r="A8868" s="50">
        <v>41538</v>
      </c>
      <c r="B8868">
        <f t="shared" si="414"/>
        <v>2013</v>
      </c>
      <c r="C8868" s="51">
        <f t="shared" si="415"/>
        <v>9</v>
      </c>
      <c r="D8868" s="51">
        <f t="shared" si="416"/>
        <v>21</v>
      </c>
      <c r="E8868" s="52">
        <v>0.75</v>
      </c>
      <c r="G8868">
        <v>0.13500000000000001</v>
      </c>
      <c r="H8868">
        <v>0.27300000000000002</v>
      </c>
      <c r="I8868">
        <v>2.4E-2</v>
      </c>
      <c r="J8868">
        <v>-0.19900000000000001</v>
      </c>
      <c r="K8868">
        <v>-0.47899999999999998</v>
      </c>
      <c r="L8868">
        <v>-0.62</v>
      </c>
      <c r="M8868">
        <v>-0.81699999999999995</v>
      </c>
    </row>
    <row r="8869" spans="1:13" x14ac:dyDescent="0.2">
      <c r="A8869" s="50">
        <v>41538</v>
      </c>
      <c r="B8869">
        <f t="shared" si="414"/>
        <v>2013</v>
      </c>
      <c r="C8869" s="51">
        <f t="shared" si="415"/>
        <v>9</v>
      </c>
      <c r="D8869" s="51">
        <f t="shared" si="416"/>
        <v>21</v>
      </c>
      <c r="E8869" s="52">
        <v>0.875</v>
      </c>
      <c r="G8869">
        <v>-0.06</v>
      </c>
      <c r="H8869">
        <v>0.246</v>
      </c>
      <c r="I8869">
        <v>2.4E-2</v>
      </c>
      <c r="J8869">
        <v>-0.17100000000000001</v>
      </c>
      <c r="K8869">
        <v>-0.47899999999999998</v>
      </c>
      <c r="L8869">
        <v>-0.62</v>
      </c>
      <c r="M8869">
        <v>-0.81699999999999995</v>
      </c>
    </row>
    <row r="8870" spans="1:13" x14ac:dyDescent="0.2">
      <c r="A8870" s="50">
        <v>41539</v>
      </c>
      <c r="B8870">
        <f t="shared" si="414"/>
        <v>2013</v>
      </c>
      <c r="C8870" s="51">
        <f t="shared" si="415"/>
        <v>9</v>
      </c>
      <c r="D8870" s="51">
        <f t="shared" si="416"/>
        <v>22</v>
      </c>
      <c r="E8870" s="52">
        <v>0</v>
      </c>
      <c r="G8870">
        <v>-0.14299999999999999</v>
      </c>
      <c r="H8870">
        <v>0.218</v>
      </c>
      <c r="I8870">
        <v>2.4E-2</v>
      </c>
      <c r="J8870">
        <v>-0.19900000000000001</v>
      </c>
      <c r="K8870">
        <v>-0.50700000000000001</v>
      </c>
      <c r="L8870">
        <v>-0.62</v>
      </c>
      <c r="M8870">
        <v>-0.81699999999999995</v>
      </c>
    </row>
    <row r="8871" spans="1:13" x14ac:dyDescent="0.2">
      <c r="A8871" s="50">
        <v>41539</v>
      </c>
      <c r="B8871">
        <f t="shared" si="414"/>
        <v>2013</v>
      </c>
      <c r="C8871" s="51">
        <f t="shared" si="415"/>
        <v>9</v>
      </c>
      <c r="D8871" s="51">
        <f t="shared" si="416"/>
        <v>22</v>
      </c>
      <c r="E8871" s="52">
        <v>0.125</v>
      </c>
      <c r="G8871">
        <v>-0.11600000000000001</v>
      </c>
      <c r="H8871">
        <v>0.218</v>
      </c>
      <c r="I8871">
        <v>2.4E-2</v>
      </c>
      <c r="J8871">
        <v>-0.19900000000000001</v>
      </c>
      <c r="K8871">
        <v>-0.50700000000000001</v>
      </c>
      <c r="L8871">
        <v>-0.62</v>
      </c>
      <c r="M8871">
        <v>-0.81699999999999995</v>
      </c>
    </row>
    <row r="8872" spans="1:13" x14ac:dyDescent="0.2">
      <c r="A8872" s="50">
        <v>41539</v>
      </c>
      <c r="B8872">
        <f t="shared" si="414"/>
        <v>2013</v>
      </c>
      <c r="C8872" s="51">
        <f t="shared" si="415"/>
        <v>9</v>
      </c>
      <c r="D8872" s="51">
        <f t="shared" si="416"/>
        <v>22</v>
      </c>
      <c r="E8872" s="52">
        <v>0.25</v>
      </c>
      <c r="G8872">
        <v>-0.06</v>
      </c>
      <c r="H8872">
        <v>0.19</v>
      </c>
      <c r="I8872">
        <v>2.4E-2</v>
      </c>
      <c r="J8872">
        <v>-0.19900000000000001</v>
      </c>
      <c r="K8872">
        <v>-0.47899999999999998</v>
      </c>
      <c r="L8872">
        <v>-0.62</v>
      </c>
      <c r="M8872">
        <v>-0.81699999999999995</v>
      </c>
    </row>
    <row r="8873" spans="1:13" x14ac:dyDescent="0.2">
      <c r="A8873" s="50">
        <v>41539</v>
      </c>
      <c r="B8873">
        <f t="shared" si="414"/>
        <v>2013</v>
      </c>
      <c r="C8873" s="51">
        <f t="shared" si="415"/>
        <v>9</v>
      </c>
      <c r="D8873" s="51">
        <f t="shared" si="416"/>
        <v>22</v>
      </c>
      <c r="E8873" s="52">
        <v>0.375</v>
      </c>
      <c r="G8873">
        <v>7.9000000000000001E-2</v>
      </c>
      <c r="H8873">
        <v>0.19</v>
      </c>
      <c r="I8873">
        <v>2.4E-2</v>
      </c>
      <c r="J8873">
        <v>-0.19900000000000001</v>
      </c>
      <c r="K8873">
        <v>-0.47899999999999998</v>
      </c>
      <c r="L8873">
        <v>-0.62</v>
      </c>
      <c r="M8873">
        <v>-0.81699999999999995</v>
      </c>
    </row>
    <row r="8874" spans="1:13" x14ac:dyDescent="0.2">
      <c r="A8874" s="50">
        <v>41539</v>
      </c>
      <c r="B8874">
        <f t="shared" si="414"/>
        <v>2013</v>
      </c>
      <c r="C8874" s="51">
        <f t="shared" si="415"/>
        <v>9</v>
      </c>
      <c r="D8874" s="51">
        <f t="shared" si="416"/>
        <v>22</v>
      </c>
      <c r="E8874" s="52">
        <v>0.5</v>
      </c>
      <c r="G8874">
        <v>0.218</v>
      </c>
      <c r="H8874">
        <v>0.19</v>
      </c>
      <c r="I8874">
        <v>-4.0000000000000001E-3</v>
      </c>
      <c r="J8874">
        <v>-0.17100000000000001</v>
      </c>
      <c r="K8874">
        <v>-0.47899999999999998</v>
      </c>
      <c r="L8874">
        <v>-0.62</v>
      </c>
      <c r="M8874">
        <v>-0.81699999999999995</v>
      </c>
    </row>
    <row r="8875" spans="1:13" x14ac:dyDescent="0.2">
      <c r="A8875" s="50">
        <v>41539</v>
      </c>
      <c r="B8875">
        <f t="shared" si="414"/>
        <v>2013</v>
      </c>
      <c r="C8875" s="51">
        <f t="shared" si="415"/>
        <v>9</v>
      </c>
      <c r="D8875" s="51">
        <f t="shared" si="416"/>
        <v>22</v>
      </c>
      <c r="E8875" s="52">
        <v>0.625</v>
      </c>
      <c r="G8875">
        <v>0.246</v>
      </c>
      <c r="H8875">
        <v>0.16300000000000001</v>
      </c>
      <c r="I8875">
        <v>-4.0000000000000001E-3</v>
      </c>
      <c r="J8875">
        <v>-0.19900000000000001</v>
      </c>
      <c r="K8875">
        <v>-0.47899999999999998</v>
      </c>
      <c r="L8875">
        <v>-0.62</v>
      </c>
      <c r="M8875">
        <v>-0.81699999999999995</v>
      </c>
    </row>
    <row r="8876" spans="1:13" x14ac:dyDescent="0.2">
      <c r="A8876" s="50">
        <v>41539</v>
      </c>
      <c r="B8876">
        <f t="shared" si="414"/>
        <v>2013</v>
      </c>
      <c r="C8876" s="51">
        <f t="shared" si="415"/>
        <v>9</v>
      </c>
      <c r="D8876" s="51">
        <f t="shared" si="416"/>
        <v>22</v>
      </c>
      <c r="E8876" s="52">
        <v>0.75</v>
      </c>
      <c r="G8876">
        <v>0.19</v>
      </c>
      <c r="H8876">
        <v>0.16300000000000001</v>
      </c>
      <c r="I8876">
        <v>-4.0000000000000001E-3</v>
      </c>
      <c r="J8876">
        <v>-0.19900000000000001</v>
      </c>
      <c r="K8876">
        <v>-0.47899999999999998</v>
      </c>
      <c r="L8876">
        <v>-0.62</v>
      </c>
      <c r="M8876">
        <v>-0.81699999999999995</v>
      </c>
    </row>
    <row r="8877" spans="1:13" x14ac:dyDescent="0.2">
      <c r="A8877" s="50">
        <v>41539</v>
      </c>
      <c r="B8877">
        <f t="shared" si="414"/>
        <v>2013</v>
      </c>
      <c r="C8877" s="51">
        <f t="shared" si="415"/>
        <v>9</v>
      </c>
      <c r="D8877" s="51">
        <f t="shared" si="416"/>
        <v>22</v>
      </c>
      <c r="E8877" s="52">
        <v>0.875</v>
      </c>
      <c r="G8877">
        <v>0.16300000000000001</v>
      </c>
      <c r="H8877">
        <v>0.16300000000000001</v>
      </c>
      <c r="I8877">
        <v>-4.0000000000000001E-3</v>
      </c>
      <c r="J8877">
        <v>-0.17100000000000001</v>
      </c>
      <c r="K8877">
        <v>-0.47899999999999998</v>
      </c>
      <c r="L8877">
        <v>-0.62</v>
      </c>
      <c r="M8877">
        <v>-0.81699999999999995</v>
      </c>
    </row>
    <row r="8878" spans="1:13" x14ac:dyDescent="0.2">
      <c r="A8878" s="50">
        <v>41540</v>
      </c>
      <c r="B8878">
        <f t="shared" si="414"/>
        <v>2013</v>
      </c>
      <c r="C8878" s="51">
        <f t="shared" si="415"/>
        <v>9</v>
      </c>
      <c r="D8878" s="51">
        <f t="shared" si="416"/>
        <v>23</v>
      </c>
      <c r="E8878" s="52">
        <v>0</v>
      </c>
      <c r="G8878">
        <v>0.16300000000000001</v>
      </c>
      <c r="H8878">
        <v>0.13500000000000001</v>
      </c>
      <c r="I8878">
        <v>-4.0000000000000001E-3</v>
      </c>
      <c r="J8878">
        <v>-0.17100000000000001</v>
      </c>
      <c r="K8878">
        <v>-0.47899999999999998</v>
      </c>
      <c r="L8878">
        <v>-0.59099999999999997</v>
      </c>
      <c r="M8878">
        <v>-0.81699999999999995</v>
      </c>
    </row>
    <row r="8879" spans="1:13" x14ac:dyDescent="0.2">
      <c r="A8879" s="50">
        <v>41540</v>
      </c>
      <c r="B8879">
        <f t="shared" si="414"/>
        <v>2013</v>
      </c>
      <c r="C8879" s="51">
        <f t="shared" si="415"/>
        <v>9</v>
      </c>
      <c r="D8879" s="51">
        <f t="shared" si="416"/>
        <v>23</v>
      </c>
      <c r="E8879" s="52">
        <v>0.125</v>
      </c>
      <c r="G8879">
        <v>0.16300000000000001</v>
      </c>
      <c r="H8879">
        <v>0.13500000000000001</v>
      </c>
      <c r="I8879">
        <v>-4.0000000000000001E-3</v>
      </c>
      <c r="J8879">
        <v>-0.19900000000000001</v>
      </c>
      <c r="K8879">
        <v>-0.47899999999999998</v>
      </c>
      <c r="L8879">
        <v>-0.62</v>
      </c>
      <c r="M8879">
        <v>-0.81699999999999995</v>
      </c>
    </row>
    <row r="8880" spans="1:13" x14ac:dyDescent="0.2">
      <c r="A8880" s="50">
        <v>41540</v>
      </c>
      <c r="B8880">
        <f t="shared" si="414"/>
        <v>2013</v>
      </c>
      <c r="C8880" s="51">
        <f t="shared" si="415"/>
        <v>9</v>
      </c>
      <c r="D8880" s="51">
        <f t="shared" si="416"/>
        <v>23</v>
      </c>
      <c r="E8880" s="52">
        <v>0.25</v>
      </c>
      <c r="G8880">
        <v>0.16300000000000001</v>
      </c>
      <c r="H8880">
        <v>0.13500000000000001</v>
      </c>
      <c r="I8880">
        <v>-4.0000000000000001E-3</v>
      </c>
      <c r="J8880">
        <v>-0.17100000000000001</v>
      </c>
      <c r="K8880">
        <v>-0.47899999999999998</v>
      </c>
      <c r="L8880">
        <v>-0.62</v>
      </c>
      <c r="M8880">
        <v>-0.81699999999999995</v>
      </c>
    </row>
    <row r="8881" spans="1:13" x14ac:dyDescent="0.2">
      <c r="A8881" s="50">
        <v>41540</v>
      </c>
      <c r="B8881">
        <f t="shared" si="414"/>
        <v>2013</v>
      </c>
      <c r="C8881" s="51">
        <f t="shared" si="415"/>
        <v>9</v>
      </c>
      <c r="D8881" s="51">
        <f t="shared" si="416"/>
        <v>23</v>
      </c>
      <c r="E8881" s="52">
        <v>0.375</v>
      </c>
      <c r="G8881">
        <v>0.218</v>
      </c>
      <c r="H8881">
        <v>0.13500000000000001</v>
      </c>
      <c r="I8881">
        <v>-4.0000000000000001E-3</v>
      </c>
      <c r="J8881">
        <v>-0.19900000000000001</v>
      </c>
      <c r="K8881">
        <v>-0.47899999999999998</v>
      </c>
      <c r="L8881">
        <v>-0.62</v>
      </c>
      <c r="M8881">
        <v>-0.81699999999999995</v>
      </c>
    </row>
    <row r="8882" spans="1:13" x14ac:dyDescent="0.2">
      <c r="A8882" s="50">
        <v>41540</v>
      </c>
      <c r="B8882">
        <f t="shared" si="414"/>
        <v>2013</v>
      </c>
      <c r="C8882" s="51">
        <f t="shared" si="415"/>
        <v>9</v>
      </c>
      <c r="D8882" s="51">
        <f t="shared" si="416"/>
        <v>23</v>
      </c>
      <c r="E8882" s="52">
        <v>0.5</v>
      </c>
      <c r="G8882">
        <v>0.27300000000000002</v>
      </c>
      <c r="H8882">
        <v>0.13500000000000001</v>
      </c>
      <c r="I8882">
        <v>-4.0000000000000001E-3</v>
      </c>
      <c r="J8882">
        <v>-0.19900000000000001</v>
      </c>
      <c r="K8882">
        <v>-0.47899999999999998</v>
      </c>
      <c r="L8882">
        <v>-0.59099999999999997</v>
      </c>
      <c r="M8882">
        <v>-0.81699999999999995</v>
      </c>
    </row>
    <row r="8883" spans="1:13" x14ac:dyDescent="0.2">
      <c r="A8883" s="50">
        <v>41540</v>
      </c>
      <c r="B8883">
        <f t="shared" si="414"/>
        <v>2013</v>
      </c>
      <c r="C8883" s="51">
        <f t="shared" si="415"/>
        <v>9</v>
      </c>
      <c r="D8883" s="51">
        <f t="shared" si="416"/>
        <v>23</v>
      </c>
      <c r="E8883" s="52">
        <v>0.625</v>
      </c>
      <c r="G8883">
        <v>0.27300000000000002</v>
      </c>
      <c r="H8883">
        <v>0.13500000000000001</v>
      </c>
      <c r="I8883">
        <v>-4.0000000000000001E-3</v>
      </c>
      <c r="J8883">
        <v>-0.17100000000000001</v>
      </c>
      <c r="K8883">
        <v>-0.47899999999999998</v>
      </c>
      <c r="L8883">
        <v>-0.62</v>
      </c>
      <c r="M8883">
        <v>-0.81699999999999995</v>
      </c>
    </row>
    <row r="8884" spans="1:13" x14ac:dyDescent="0.2">
      <c r="A8884" s="50">
        <v>41540</v>
      </c>
      <c r="B8884">
        <f t="shared" si="414"/>
        <v>2013</v>
      </c>
      <c r="C8884" s="51">
        <f t="shared" si="415"/>
        <v>9</v>
      </c>
      <c r="D8884" s="51">
        <f t="shared" si="416"/>
        <v>23</v>
      </c>
      <c r="E8884" s="52">
        <v>0.75</v>
      </c>
      <c r="G8884">
        <v>0.27300000000000002</v>
      </c>
      <c r="H8884">
        <v>0.107</v>
      </c>
      <c r="I8884">
        <v>-4.0000000000000001E-3</v>
      </c>
      <c r="J8884">
        <v>-0.17100000000000001</v>
      </c>
      <c r="K8884">
        <v>-0.47899999999999998</v>
      </c>
      <c r="L8884">
        <v>-0.59099999999999997</v>
      </c>
      <c r="M8884">
        <v>-0.81699999999999995</v>
      </c>
    </row>
    <row r="8885" spans="1:13" x14ac:dyDescent="0.2">
      <c r="A8885" s="50">
        <v>41540</v>
      </c>
      <c r="B8885">
        <f t="shared" si="414"/>
        <v>2013</v>
      </c>
      <c r="C8885" s="51">
        <f t="shared" si="415"/>
        <v>9</v>
      </c>
      <c r="D8885" s="51">
        <f t="shared" si="416"/>
        <v>23</v>
      </c>
      <c r="E8885" s="52">
        <v>0.875</v>
      </c>
      <c r="G8885">
        <v>0.246</v>
      </c>
      <c r="H8885">
        <v>0.13500000000000001</v>
      </c>
      <c r="I8885">
        <v>-4.0000000000000001E-3</v>
      </c>
      <c r="J8885">
        <v>-0.17100000000000001</v>
      </c>
      <c r="K8885">
        <v>-0.47899999999999998</v>
      </c>
      <c r="L8885">
        <v>-0.59099999999999997</v>
      </c>
      <c r="M8885">
        <v>-0.81699999999999995</v>
      </c>
    </row>
    <row r="8886" spans="1:13" x14ac:dyDescent="0.2">
      <c r="A8886" s="50">
        <v>41541</v>
      </c>
      <c r="B8886">
        <f t="shared" si="414"/>
        <v>2013</v>
      </c>
      <c r="C8886" s="51">
        <f t="shared" si="415"/>
        <v>9</v>
      </c>
      <c r="D8886" s="51">
        <f t="shared" si="416"/>
        <v>24</v>
      </c>
      <c r="E8886" s="52">
        <v>0</v>
      </c>
      <c r="G8886">
        <v>0.27300000000000002</v>
      </c>
      <c r="H8886">
        <v>0.13500000000000001</v>
      </c>
      <c r="I8886">
        <v>-4.0000000000000001E-3</v>
      </c>
      <c r="J8886">
        <v>-0.17100000000000001</v>
      </c>
      <c r="K8886">
        <v>-0.47899999999999998</v>
      </c>
      <c r="L8886">
        <v>-0.62</v>
      </c>
      <c r="M8886">
        <v>-0.81699999999999995</v>
      </c>
    </row>
    <row r="8887" spans="1:13" x14ac:dyDescent="0.2">
      <c r="A8887" s="50">
        <v>41541</v>
      </c>
      <c r="B8887">
        <f t="shared" si="414"/>
        <v>2013</v>
      </c>
      <c r="C8887" s="51">
        <f t="shared" si="415"/>
        <v>9</v>
      </c>
      <c r="D8887" s="51">
        <f t="shared" si="416"/>
        <v>24</v>
      </c>
      <c r="E8887" s="52">
        <v>0.125</v>
      </c>
      <c r="G8887">
        <v>0.30099999999999999</v>
      </c>
      <c r="H8887">
        <v>0.13500000000000001</v>
      </c>
      <c r="I8887">
        <v>-4.0000000000000001E-3</v>
      </c>
      <c r="J8887">
        <v>-0.19900000000000001</v>
      </c>
      <c r="K8887">
        <v>-0.47899999999999998</v>
      </c>
      <c r="L8887">
        <v>-0.59099999999999997</v>
      </c>
      <c r="M8887">
        <v>-0.81699999999999995</v>
      </c>
    </row>
    <row r="8888" spans="1:13" x14ac:dyDescent="0.2">
      <c r="A8888" s="50">
        <v>41541</v>
      </c>
      <c r="B8888">
        <f t="shared" si="414"/>
        <v>2013</v>
      </c>
      <c r="C8888" s="51">
        <f t="shared" si="415"/>
        <v>9</v>
      </c>
      <c r="D8888" s="51">
        <f t="shared" si="416"/>
        <v>24</v>
      </c>
      <c r="E8888" s="52">
        <v>0.25</v>
      </c>
      <c r="G8888">
        <v>0.30099999999999999</v>
      </c>
      <c r="H8888">
        <v>0.13500000000000001</v>
      </c>
      <c r="I8888">
        <v>-4.0000000000000001E-3</v>
      </c>
      <c r="J8888">
        <v>-0.17100000000000001</v>
      </c>
      <c r="K8888">
        <v>-0.47899999999999998</v>
      </c>
      <c r="L8888">
        <v>-0.59099999999999997</v>
      </c>
      <c r="M8888">
        <v>-0.81699999999999995</v>
      </c>
    </row>
    <row r="8889" spans="1:13" x14ac:dyDescent="0.2">
      <c r="A8889" s="50">
        <v>41541</v>
      </c>
      <c r="B8889">
        <f t="shared" si="414"/>
        <v>2013</v>
      </c>
      <c r="C8889" s="51">
        <f t="shared" si="415"/>
        <v>9</v>
      </c>
      <c r="D8889" s="51">
        <f t="shared" si="416"/>
        <v>24</v>
      </c>
      <c r="E8889" s="52">
        <v>0.375</v>
      </c>
      <c r="G8889">
        <v>0.35599999999999998</v>
      </c>
      <c r="H8889">
        <v>0.13500000000000001</v>
      </c>
      <c r="I8889">
        <v>-4.0000000000000001E-3</v>
      </c>
      <c r="J8889">
        <v>-0.17100000000000001</v>
      </c>
      <c r="K8889">
        <v>-0.47899999999999998</v>
      </c>
      <c r="L8889">
        <v>-0.59099999999999997</v>
      </c>
      <c r="M8889">
        <v>-0.81699999999999995</v>
      </c>
    </row>
    <row r="8890" spans="1:13" x14ac:dyDescent="0.2">
      <c r="A8890" s="50">
        <v>41541</v>
      </c>
      <c r="B8890">
        <f t="shared" si="414"/>
        <v>2013</v>
      </c>
      <c r="C8890" s="51">
        <f t="shared" si="415"/>
        <v>9</v>
      </c>
      <c r="D8890" s="51">
        <f t="shared" si="416"/>
        <v>24</v>
      </c>
      <c r="E8890" s="52">
        <v>0.5</v>
      </c>
      <c r="G8890">
        <v>0.57699999999999996</v>
      </c>
      <c r="H8890">
        <v>0.16300000000000001</v>
      </c>
      <c r="I8890">
        <v>-4.0000000000000001E-3</v>
      </c>
      <c r="J8890">
        <v>-0.17100000000000001</v>
      </c>
      <c r="K8890">
        <v>-0.47899999999999998</v>
      </c>
      <c r="L8890">
        <v>-0.59099999999999997</v>
      </c>
      <c r="M8890">
        <v>-0.81699999999999995</v>
      </c>
    </row>
    <row r="8891" spans="1:13" x14ac:dyDescent="0.2">
      <c r="A8891" s="50">
        <v>41541</v>
      </c>
      <c r="B8891">
        <f t="shared" si="414"/>
        <v>2013</v>
      </c>
      <c r="C8891" s="51">
        <f t="shared" si="415"/>
        <v>9</v>
      </c>
      <c r="D8891" s="51">
        <f t="shared" si="416"/>
        <v>24</v>
      </c>
      <c r="E8891" s="52">
        <v>0.625</v>
      </c>
      <c r="G8891">
        <v>0.96199999999999997</v>
      </c>
      <c r="H8891">
        <v>0.19</v>
      </c>
      <c r="I8891">
        <v>-4.0000000000000001E-3</v>
      </c>
      <c r="J8891">
        <v>-0.19900000000000001</v>
      </c>
      <c r="K8891">
        <v>-0.47899999999999998</v>
      </c>
      <c r="L8891">
        <v>-0.62</v>
      </c>
      <c r="M8891">
        <v>-0.81699999999999995</v>
      </c>
    </row>
    <row r="8892" spans="1:13" x14ac:dyDescent="0.2">
      <c r="A8892" s="50">
        <v>41541</v>
      </c>
      <c r="B8892">
        <f t="shared" si="414"/>
        <v>2013</v>
      </c>
      <c r="C8892" s="51">
        <f t="shared" si="415"/>
        <v>9</v>
      </c>
      <c r="D8892" s="51">
        <f t="shared" si="416"/>
        <v>24</v>
      </c>
      <c r="E8892" s="52">
        <v>0.75</v>
      </c>
      <c r="G8892">
        <v>1.3440000000000001</v>
      </c>
      <c r="H8892">
        <v>0.218</v>
      </c>
      <c r="I8892">
        <v>-4.0000000000000001E-3</v>
      </c>
      <c r="J8892">
        <v>-0.17100000000000001</v>
      </c>
      <c r="K8892">
        <v>-0.47899999999999998</v>
      </c>
      <c r="L8892">
        <v>-0.62</v>
      </c>
      <c r="M8892">
        <v>-0.81699999999999995</v>
      </c>
    </row>
    <row r="8893" spans="1:13" x14ac:dyDescent="0.2">
      <c r="A8893" s="50">
        <v>41541</v>
      </c>
      <c r="B8893">
        <f t="shared" si="414"/>
        <v>2013</v>
      </c>
      <c r="C8893" s="51">
        <f t="shared" si="415"/>
        <v>9</v>
      </c>
      <c r="D8893" s="51">
        <f t="shared" si="416"/>
        <v>24</v>
      </c>
      <c r="E8893" s="52">
        <v>0.875</v>
      </c>
      <c r="G8893">
        <v>1.48</v>
      </c>
      <c r="H8893">
        <v>0.27300000000000002</v>
      </c>
      <c r="I8893">
        <v>-4.0000000000000001E-3</v>
      </c>
      <c r="J8893">
        <v>-0.17100000000000001</v>
      </c>
      <c r="K8893">
        <v>-0.47899999999999998</v>
      </c>
      <c r="L8893">
        <v>-0.59099999999999997</v>
      </c>
      <c r="M8893">
        <v>-0.81699999999999995</v>
      </c>
    </row>
    <row r="8894" spans="1:13" x14ac:dyDescent="0.2">
      <c r="A8894" s="50">
        <v>41542</v>
      </c>
      <c r="B8894">
        <f t="shared" si="414"/>
        <v>2013</v>
      </c>
      <c r="C8894" s="51">
        <f t="shared" si="415"/>
        <v>9</v>
      </c>
      <c r="D8894" s="51">
        <f t="shared" si="416"/>
        <v>25</v>
      </c>
      <c r="E8894" s="52">
        <v>0</v>
      </c>
      <c r="G8894">
        <v>1.425</v>
      </c>
      <c r="H8894">
        <v>0.32900000000000001</v>
      </c>
      <c r="I8894">
        <v>-4.0000000000000001E-3</v>
      </c>
      <c r="J8894">
        <v>-0.17100000000000001</v>
      </c>
      <c r="K8894">
        <v>-0.47899999999999998</v>
      </c>
      <c r="L8894">
        <v>-0.59099999999999997</v>
      </c>
      <c r="M8894">
        <v>-0.81699999999999995</v>
      </c>
    </row>
    <row r="8895" spans="1:13" x14ac:dyDescent="0.2">
      <c r="A8895" s="50">
        <v>41542</v>
      </c>
      <c r="B8895">
        <f t="shared" si="414"/>
        <v>2013</v>
      </c>
      <c r="C8895" s="51">
        <f t="shared" si="415"/>
        <v>9</v>
      </c>
      <c r="D8895" s="51">
        <f t="shared" si="416"/>
        <v>25</v>
      </c>
      <c r="E8895" s="52">
        <v>0.125</v>
      </c>
      <c r="G8895">
        <v>1.371</v>
      </c>
      <c r="H8895">
        <v>0.38400000000000001</v>
      </c>
      <c r="I8895">
        <v>-4.0000000000000001E-3</v>
      </c>
      <c r="J8895">
        <v>-0.17100000000000001</v>
      </c>
      <c r="K8895">
        <v>-0.47899999999999998</v>
      </c>
      <c r="L8895">
        <v>-0.59099999999999997</v>
      </c>
      <c r="M8895">
        <v>-0.81699999999999995</v>
      </c>
    </row>
    <row r="8896" spans="1:13" x14ac:dyDescent="0.2">
      <c r="A8896" s="50">
        <v>41542</v>
      </c>
      <c r="B8896">
        <f t="shared" si="414"/>
        <v>2013</v>
      </c>
      <c r="C8896" s="51">
        <f t="shared" si="415"/>
        <v>9</v>
      </c>
      <c r="D8896" s="51">
        <f t="shared" si="416"/>
        <v>25</v>
      </c>
      <c r="E8896" s="52">
        <v>0.25</v>
      </c>
      <c r="G8896">
        <v>1.3440000000000001</v>
      </c>
      <c r="H8896">
        <v>0.439</v>
      </c>
      <c r="I8896">
        <v>-4.0000000000000001E-3</v>
      </c>
      <c r="J8896">
        <v>-0.19900000000000001</v>
      </c>
      <c r="K8896">
        <v>-0.47899999999999998</v>
      </c>
      <c r="L8896">
        <v>-0.59099999999999997</v>
      </c>
      <c r="M8896">
        <v>-0.81699999999999995</v>
      </c>
    </row>
    <row r="8897" spans="1:13" x14ac:dyDescent="0.2">
      <c r="A8897" s="50">
        <v>41542</v>
      </c>
      <c r="B8897">
        <f t="shared" si="414"/>
        <v>2013</v>
      </c>
      <c r="C8897" s="51">
        <f t="shared" si="415"/>
        <v>9</v>
      </c>
      <c r="D8897" s="51">
        <f t="shared" si="416"/>
        <v>25</v>
      </c>
      <c r="E8897" s="52">
        <v>0.375</v>
      </c>
      <c r="G8897">
        <v>1.3440000000000001</v>
      </c>
      <c r="H8897">
        <v>0.46700000000000003</v>
      </c>
      <c r="I8897">
        <v>-4.0000000000000001E-3</v>
      </c>
      <c r="J8897">
        <v>-0.19900000000000001</v>
      </c>
      <c r="K8897">
        <v>-0.47899999999999998</v>
      </c>
      <c r="L8897">
        <v>-0.59099999999999997</v>
      </c>
      <c r="M8897">
        <v>-0.81699999999999995</v>
      </c>
    </row>
    <row r="8898" spans="1:13" x14ac:dyDescent="0.2">
      <c r="A8898" s="50">
        <v>41542</v>
      </c>
      <c r="B8898">
        <f t="shared" ref="B8898:B8961" si="417">YEAR(A8898)</f>
        <v>2013</v>
      </c>
      <c r="C8898" s="51">
        <f t="shared" ref="C8898:C8961" si="418">MONTH(A8898)</f>
        <v>9</v>
      </c>
      <c r="D8898" s="51">
        <f t="shared" ref="D8898:D8961" si="419">DAY(A8898)</f>
        <v>25</v>
      </c>
      <c r="E8898" s="52">
        <v>0.5</v>
      </c>
      <c r="G8898">
        <v>1.425</v>
      </c>
      <c r="H8898">
        <v>0.495</v>
      </c>
      <c r="I8898">
        <v>-4.0000000000000001E-3</v>
      </c>
      <c r="J8898">
        <v>-0.17100000000000001</v>
      </c>
      <c r="K8898">
        <v>-0.47899999999999998</v>
      </c>
      <c r="L8898">
        <v>-0.59099999999999997</v>
      </c>
      <c r="M8898">
        <v>-0.81699999999999995</v>
      </c>
    </row>
    <row r="8899" spans="1:13" x14ac:dyDescent="0.2">
      <c r="A8899" s="50">
        <v>41542</v>
      </c>
      <c r="B8899">
        <f t="shared" si="417"/>
        <v>2013</v>
      </c>
      <c r="C8899" s="51">
        <f t="shared" si="418"/>
        <v>9</v>
      </c>
      <c r="D8899" s="51">
        <f t="shared" si="419"/>
        <v>25</v>
      </c>
      <c r="E8899" s="52">
        <v>0.625</v>
      </c>
      <c r="G8899">
        <v>1.5609999999999999</v>
      </c>
      <c r="H8899">
        <v>0.52200000000000002</v>
      </c>
      <c r="I8899">
        <v>-4.0000000000000001E-3</v>
      </c>
      <c r="J8899">
        <v>-0.17100000000000001</v>
      </c>
      <c r="K8899">
        <v>-0.47899999999999998</v>
      </c>
      <c r="L8899">
        <v>-0.59099999999999997</v>
      </c>
      <c r="M8899">
        <v>-0.81699999999999995</v>
      </c>
    </row>
    <row r="8900" spans="1:13" x14ac:dyDescent="0.2">
      <c r="A8900" s="50">
        <v>41542</v>
      </c>
      <c r="B8900">
        <f t="shared" si="417"/>
        <v>2013</v>
      </c>
      <c r="C8900" s="51">
        <f t="shared" si="418"/>
        <v>9</v>
      </c>
      <c r="D8900" s="51">
        <f t="shared" si="419"/>
        <v>25</v>
      </c>
      <c r="E8900" s="52">
        <v>0.75</v>
      </c>
      <c r="G8900">
        <v>1.615</v>
      </c>
      <c r="H8900">
        <v>0.55000000000000004</v>
      </c>
      <c r="I8900">
        <v>-4.0000000000000001E-3</v>
      </c>
      <c r="J8900">
        <v>-0.17100000000000001</v>
      </c>
      <c r="K8900">
        <v>-0.47899999999999998</v>
      </c>
      <c r="L8900">
        <v>-0.59099999999999997</v>
      </c>
      <c r="M8900">
        <v>-0.78900000000000003</v>
      </c>
    </row>
    <row r="8901" spans="1:13" x14ac:dyDescent="0.2">
      <c r="A8901" s="50">
        <v>41542</v>
      </c>
      <c r="B8901">
        <f t="shared" si="417"/>
        <v>2013</v>
      </c>
      <c r="C8901" s="51">
        <f t="shared" si="418"/>
        <v>9</v>
      </c>
      <c r="D8901" s="51">
        <f t="shared" si="419"/>
        <v>25</v>
      </c>
      <c r="E8901" s="52">
        <v>0.875</v>
      </c>
      <c r="G8901">
        <v>1.5609999999999999</v>
      </c>
      <c r="H8901">
        <v>0.55000000000000004</v>
      </c>
      <c r="I8901">
        <v>2.4E-2</v>
      </c>
      <c r="J8901">
        <v>-0.17100000000000001</v>
      </c>
      <c r="K8901">
        <v>-0.47899999999999998</v>
      </c>
      <c r="L8901">
        <v>-0.59099999999999997</v>
      </c>
      <c r="M8901">
        <v>-0.78900000000000003</v>
      </c>
    </row>
    <row r="8902" spans="1:13" x14ac:dyDescent="0.2">
      <c r="A8902" s="50">
        <v>41543</v>
      </c>
      <c r="B8902">
        <f t="shared" si="417"/>
        <v>2013</v>
      </c>
      <c r="C8902" s="51">
        <f t="shared" si="418"/>
        <v>9</v>
      </c>
      <c r="D8902" s="51">
        <f t="shared" si="419"/>
        <v>26</v>
      </c>
      <c r="E8902" s="52">
        <v>0</v>
      </c>
      <c r="G8902">
        <v>1.425</v>
      </c>
      <c r="H8902">
        <v>0.57699999999999996</v>
      </c>
      <c r="I8902">
        <v>2.4E-2</v>
      </c>
      <c r="J8902">
        <v>-0.17100000000000001</v>
      </c>
      <c r="K8902">
        <v>-0.47899999999999998</v>
      </c>
      <c r="L8902">
        <v>-0.59099999999999997</v>
      </c>
      <c r="M8902">
        <v>-0.78900000000000003</v>
      </c>
    </row>
    <row r="8903" spans="1:13" x14ac:dyDescent="0.2">
      <c r="A8903" s="50">
        <v>41543</v>
      </c>
      <c r="B8903">
        <f t="shared" si="417"/>
        <v>2013</v>
      </c>
      <c r="C8903" s="51">
        <f t="shared" si="418"/>
        <v>9</v>
      </c>
      <c r="D8903" s="51">
        <f t="shared" si="419"/>
        <v>26</v>
      </c>
      <c r="E8903" s="52">
        <v>0.125</v>
      </c>
      <c r="G8903">
        <v>1.262</v>
      </c>
      <c r="H8903">
        <v>0.60499999999999998</v>
      </c>
      <c r="I8903">
        <v>2.4E-2</v>
      </c>
      <c r="J8903">
        <v>-0.17100000000000001</v>
      </c>
      <c r="K8903">
        <v>-0.47899999999999998</v>
      </c>
      <c r="L8903">
        <v>-0.59099999999999997</v>
      </c>
      <c r="M8903">
        <v>-0.78900000000000003</v>
      </c>
    </row>
    <row r="8904" spans="1:13" x14ac:dyDescent="0.2">
      <c r="A8904" s="50">
        <v>41543</v>
      </c>
      <c r="B8904">
        <f t="shared" si="417"/>
        <v>2013</v>
      </c>
      <c r="C8904" s="51">
        <f t="shared" si="418"/>
        <v>9</v>
      </c>
      <c r="D8904" s="51">
        <f t="shared" si="419"/>
        <v>26</v>
      </c>
      <c r="E8904" s="52">
        <v>0.25</v>
      </c>
      <c r="G8904">
        <v>1.099</v>
      </c>
      <c r="H8904">
        <v>0.60499999999999998</v>
      </c>
      <c r="I8904">
        <v>2.4E-2</v>
      </c>
      <c r="J8904">
        <v>-0.17100000000000001</v>
      </c>
      <c r="K8904">
        <v>-0.47899999999999998</v>
      </c>
      <c r="L8904">
        <v>-0.59099999999999997</v>
      </c>
      <c r="M8904">
        <v>-0.78900000000000003</v>
      </c>
    </row>
    <row r="8905" spans="1:13" x14ac:dyDescent="0.2">
      <c r="A8905" s="50">
        <v>41543</v>
      </c>
      <c r="B8905">
        <f t="shared" si="417"/>
        <v>2013</v>
      </c>
      <c r="C8905" s="51">
        <f t="shared" si="418"/>
        <v>9</v>
      </c>
      <c r="D8905" s="51">
        <f t="shared" si="419"/>
        <v>26</v>
      </c>
      <c r="E8905" s="52">
        <v>0.375</v>
      </c>
      <c r="G8905">
        <v>0.98899999999999999</v>
      </c>
      <c r="H8905">
        <v>0.60499999999999998</v>
      </c>
      <c r="I8905">
        <v>2.4E-2</v>
      </c>
      <c r="J8905">
        <v>-0.17100000000000001</v>
      </c>
      <c r="K8905">
        <v>-0.47899999999999998</v>
      </c>
      <c r="L8905">
        <v>-0.59099999999999997</v>
      </c>
      <c r="M8905">
        <v>-0.78900000000000003</v>
      </c>
    </row>
    <row r="8906" spans="1:13" x14ac:dyDescent="0.2">
      <c r="A8906" s="50">
        <v>41543</v>
      </c>
      <c r="B8906">
        <f t="shared" si="417"/>
        <v>2013</v>
      </c>
      <c r="C8906" s="51">
        <f t="shared" si="418"/>
        <v>9</v>
      </c>
      <c r="D8906" s="51">
        <f t="shared" si="419"/>
        <v>26</v>
      </c>
      <c r="E8906" s="52">
        <v>0.5</v>
      </c>
      <c r="G8906">
        <v>1.0169999999999999</v>
      </c>
      <c r="H8906">
        <v>0.60499999999999998</v>
      </c>
      <c r="I8906">
        <v>2.4E-2</v>
      </c>
      <c r="J8906">
        <v>-0.17100000000000001</v>
      </c>
      <c r="K8906">
        <v>-0.47899999999999998</v>
      </c>
      <c r="L8906">
        <v>-0.59099999999999997</v>
      </c>
      <c r="M8906">
        <v>-0.78900000000000003</v>
      </c>
    </row>
    <row r="8907" spans="1:13" x14ac:dyDescent="0.2">
      <c r="A8907" s="50">
        <v>41543</v>
      </c>
      <c r="B8907">
        <f t="shared" si="417"/>
        <v>2013</v>
      </c>
      <c r="C8907" s="51">
        <f t="shared" si="418"/>
        <v>9</v>
      </c>
      <c r="D8907" s="51">
        <f t="shared" si="419"/>
        <v>26</v>
      </c>
      <c r="E8907" s="52">
        <v>0.625</v>
      </c>
      <c r="G8907">
        <v>1.153</v>
      </c>
      <c r="H8907">
        <v>0.60499999999999998</v>
      </c>
      <c r="I8907">
        <v>2.4E-2</v>
      </c>
      <c r="J8907">
        <v>-0.17100000000000001</v>
      </c>
      <c r="K8907">
        <v>-0.47899999999999998</v>
      </c>
      <c r="L8907">
        <v>-0.59099999999999997</v>
      </c>
      <c r="M8907">
        <v>-0.78900000000000003</v>
      </c>
    </row>
    <row r="8908" spans="1:13" x14ac:dyDescent="0.2">
      <c r="A8908" s="50">
        <v>41543</v>
      </c>
      <c r="B8908">
        <f t="shared" si="417"/>
        <v>2013</v>
      </c>
      <c r="C8908" s="51">
        <f t="shared" si="418"/>
        <v>9</v>
      </c>
      <c r="D8908" s="51">
        <f t="shared" si="419"/>
        <v>26</v>
      </c>
      <c r="E8908" s="52">
        <v>0.75</v>
      </c>
      <c r="G8908">
        <v>1.262</v>
      </c>
      <c r="H8908">
        <v>0.57699999999999996</v>
      </c>
      <c r="I8908">
        <v>2.4E-2</v>
      </c>
      <c r="J8908">
        <v>-0.17100000000000001</v>
      </c>
      <c r="K8908">
        <v>-0.47899999999999998</v>
      </c>
      <c r="L8908">
        <v>-0.59099999999999997</v>
      </c>
      <c r="M8908">
        <v>-0.78900000000000003</v>
      </c>
    </row>
    <row r="8909" spans="1:13" x14ac:dyDescent="0.2">
      <c r="A8909" s="50">
        <v>41543</v>
      </c>
      <c r="B8909">
        <f t="shared" si="417"/>
        <v>2013</v>
      </c>
      <c r="C8909" s="51">
        <f t="shared" si="418"/>
        <v>9</v>
      </c>
      <c r="D8909" s="51">
        <f t="shared" si="419"/>
        <v>26</v>
      </c>
      <c r="E8909" s="52">
        <v>0.875</v>
      </c>
      <c r="G8909">
        <v>1.099</v>
      </c>
      <c r="H8909">
        <v>0.57699999999999996</v>
      </c>
      <c r="I8909">
        <v>2.4E-2</v>
      </c>
      <c r="J8909">
        <v>-0.17100000000000001</v>
      </c>
      <c r="K8909">
        <v>-0.47899999999999998</v>
      </c>
      <c r="L8909">
        <v>-0.59099999999999997</v>
      </c>
      <c r="M8909">
        <v>-0.78900000000000003</v>
      </c>
    </row>
    <row r="8910" spans="1:13" x14ac:dyDescent="0.2">
      <c r="A8910" s="50">
        <v>41544</v>
      </c>
      <c r="B8910">
        <f t="shared" si="417"/>
        <v>2013</v>
      </c>
      <c r="C8910" s="51">
        <f t="shared" si="418"/>
        <v>9</v>
      </c>
      <c r="D8910" s="51">
        <f t="shared" si="419"/>
        <v>27</v>
      </c>
      <c r="E8910" s="52">
        <v>0</v>
      </c>
      <c r="G8910">
        <v>0.90700000000000003</v>
      </c>
      <c r="H8910">
        <v>0.60499999999999998</v>
      </c>
      <c r="I8910">
        <v>2.4E-2</v>
      </c>
      <c r="J8910">
        <v>-0.17100000000000001</v>
      </c>
      <c r="K8910">
        <v>-0.47899999999999998</v>
      </c>
      <c r="L8910">
        <v>-0.59099999999999997</v>
      </c>
      <c r="M8910">
        <v>-0.78900000000000003</v>
      </c>
    </row>
    <row r="8911" spans="1:13" x14ac:dyDescent="0.2">
      <c r="A8911" s="50">
        <v>41544</v>
      </c>
      <c r="B8911">
        <f t="shared" si="417"/>
        <v>2013</v>
      </c>
      <c r="C8911" s="51">
        <f t="shared" si="418"/>
        <v>9</v>
      </c>
      <c r="D8911" s="51">
        <f t="shared" si="419"/>
        <v>27</v>
      </c>
      <c r="E8911" s="52">
        <v>0.125</v>
      </c>
      <c r="G8911">
        <v>0.63200000000000001</v>
      </c>
      <c r="H8911">
        <v>0.57699999999999996</v>
      </c>
      <c r="I8911">
        <v>2.4E-2</v>
      </c>
      <c r="J8911">
        <v>-0.17100000000000001</v>
      </c>
      <c r="K8911">
        <v>-0.47899999999999998</v>
      </c>
      <c r="L8911">
        <v>-0.59099999999999997</v>
      </c>
      <c r="M8911">
        <v>-0.78900000000000003</v>
      </c>
    </row>
    <row r="8912" spans="1:13" x14ac:dyDescent="0.2">
      <c r="A8912" s="50">
        <v>41544</v>
      </c>
      <c r="B8912">
        <f t="shared" si="417"/>
        <v>2013</v>
      </c>
      <c r="C8912" s="51">
        <f t="shared" si="418"/>
        <v>9</v>
      </c>
      <c r="D8912" s="51">
        <f t="shared" si="419"/>
        <v>27</v>
      </c>
      <c r="E8912" s="52">
        <v>0.25</v>
      </c>
      <c r="G8912">
        <v>0.439</v>
      </c>
      <c r="H8912">
        <v>0.57699999999999996</v>
      </c>
      <c r="I8912">
        <v>2.4E-2</v>
      </c>
      <c r="J8912">
        <v>-0.17100000000000001</v>
      </c>
      <c r="K8912">
        <v>-0.47899999999999998</v>
      </c>
      <c r="L8912">
        <v>-0.59099999999999997</v>
      </c>
      <c r="M8912">
        <v>-0.78900000000000003</v>
      </c>
    </row>
    <row r="8913" spans="1:13" x14ac:dyDescent="0.2">
      <c r="A8913" s="50">
        <v>41544</v>
      </c>
      <c r="B8913">
        <f t="shared" si="417"/>
        <v>2013</v>
      </c>
      <c r="C8913" s="51">
        <f t="shared" si="418"/>
        <v>9</v>
      </c>
      <c r="D8913" s="51">
        <f t="shared" si="419"/>
        <v>27</v>
      </c>
      <c r="E8913" s="52">
        <v>0.375</v>
      </c>
      <c r="G8913">
        <v>0.46700000000000003</v>
      </c>
      <c r="H8913">
        <v>0.57699999999999996</v>
      </c>
      <c r="I8913">
        <v>2.4E-2</v>
      </c>
      <c r="J8913">
        <v>-0.17100000000000001</v>
      </c>
      <c r="K8913">
        <v>-0.47899999999999998</v>
      </c>
      <c r="L8913">
        <v>-0.59099999999999997</v>
      </c>
      <c r="M8913">
        <v>-0.78900000000000003</v>
      </c>
    </row>
    <row r="8914" spans="1:13" x14ac:dyDescent="0.2">
      <c r="A8914" s="50">
        <v>41544</v>
      </c>
      <c r="B8914">
        <f t="shared" si="417"/>
        <v>2013</v>
      </c>
      <c r="C8914" s="51">
        <f t="shared" si="418"/>
        <v>9</v>
      </c>
      <c r="D8914" s="51">
        <f t="shared" si="419"/>
        <v>27</v>
      </c>
      <c r="E8914" s="52">
        <v>0.5</v>
      </c>
      <c r="G8914">
        <v>0.52200000000000002</v>
      </c>
      <c r="H8914">
        <v>0.55000000000000004</v>
      </c>
      <c r="I8914">
        <v>-4.0000000000000001E-3</v>
      </c>
      <c r="J8914">
        <v>-0.17100000000000001</v>
      </c>
      <c r="K8914">
        <v>-0.47899999999999998</v>
      </c>
      <c r="L8914">
        <v>-0.59099999999999997</v>
      </c>
      <c r="M8914">
        <v>-0.78900000000000003</v>
      </c>
    </row>
    <row r="8915" spans="1:13" x14ac:dyDescent="0.2">
      <c r="A8915" s="50">
        <v>41544</v>
      </c>
      <c r="B8915">
        <f t="shared" si="417"/>
        <v>2013</v>
      </c>
      <c r="C8915" s="51">
        <f t="shared" si="418"/>
        <v>9</v>
      </c>
      <c r="D8915" s="51">
        <f t="shared" si="419"/>
        <v>27</v>
      </c>
      <c r="E8915" s="52">
        <v>0.625</v>
      </c>
      <c r="G8915">
        <v>0.55000000000000004</v>
      </c>
      <c r="H8915">
        <v>0.52200000000000002</v>
      </c>
      <c r="I8915">
        <v>-3.2000000000000001E-2</v>
      </c>
      <c r="J8915">
        <v>-0.17100000000000001</v>
      </c>
      <c r="K8915">
        <v>-0.47899999999999998</v>
      </c>
      <c r="L8915">
        <v>-0.59099999999999997</v>
      </c>
      <c r="M8915">
        <v>-0.78900000000000003</v>
      </c>
    </row>
    <row r="8916" spans="1:13" x14ac:dyDescent="0.2">
      <c r="A8916" s="50">
        <v>41544</v>
      </c>
      <c r="B8916">
        <f t="shared" si="417"/>
        <v>2013</v>
      </c>
      <c r="C8916" s="51">
        <f t="shared" si="418"/>
        <v>9</v>
      </c>
      <c r="D8916" s="51">
        <f t="shared" si="419"/>
        <v>27</v>
      </c>
      <c r="E8916" s="52">
        <v>0.75</v>
      </c>
      <c r="G8916">
        <v>0.55000000000000004</v>
      </c>
      <c r="H8916">
        <v>0.495</v>
      </c>
      <c r="I8916">
        <v>-4.0000000000000001E-3</v>
      </c>
      <c r="J8916">
        <v>-0.17100000000000001</v>
      </c>
      <c r="K8916">
        <v>-0.47899999999999998</v>
      </c>
      <c r="L8916">
        <v>-0.59099999999999997</v>
      </c>
      <c r="M8916">
        <v>-0.78900000000000003</v>
      </c>
    </row>
    <row r="8917" spans="1:13" x14ac:dyDescent="0.2">
      <c r="A8917" s="50">
        <v>41544</v>
      </c>
      <c r="B8917">
        <f t="shared" si="417"/>
        <v>2013</v>
      </c>
      <c r="C8917" s="51">
        <f t="shared" si="418"/>
        <v>9</v>
      </c>
      <c r="D8917" s="51">
        <f t="shared" si="419"/>
        <v>27</v>
      </c>
      <c r="E8917" s="52">
        <v>0.875</v>
      </c>
      <c r="G8917">
        <v>0.55000000000000004</v>
      </c>
      <c r="H8917">
        <v>0.495</v>
      </c>
      <c r="I8917">
        <v>2.4E-2</v>
      </c>
      <c r="J8917">
        <v>-0.17100000000000001</v>
      </c>
      <c r="K8917">
        <v>-0.47899999999999998</v>
      </c>
      <c r="L8917">
        <v>-0.59099999999999997</v>
      </c>
      <c r="M8917">
        <v>-0.78900000000000003</v>
      </c>
    </row>
    <row r="8918" spans="1:13" x14ac:dyDescent="0.2">
      <c r="A8918" s="50">
        <v>41545</v>
      </c>
      <c r="B8918">
        <f t="shared" si="417"/>
        <v>2013</v>
      </c>
      <c r="C8918" s="51">
        <f t="shared" si="418"/>
        <v>9</v>
      </c>
      <c r="D8918" s="51">
        <f t="shared" si="419"/>
        <v>28</v>
      </c>
      <c r="E8918" s="52">
        <v>0</v>
      </c>
      <c r="G8918">
        <v>0.495</v>
      </c>
      <c r="H8918">
        <v>0.46700000000000003</v>
      </c>
      <c r="I8918">
        <v>2.4E-2</v>
      </c>
      <c r="J8918">
        <v>-0.17100000000000001</v>
      </c>
      <c r="K8918">
        <v>-0.47899999999999998</v>
      </c>
      <c r="L8918">
        <v>-0.59099999999999997</v>
      </c>
      <c r="M8918">
        <v>-0.78900000000000003</v>
      </c>
    </row>
    <row r="8919" spans="1:13" x14ac:dyDescent="0.2">
      <c r="A8919" s="50">
        <v>41545</v>
      </c>
      <c r="B8919">
        <f t="shared" si="417"/>
        <v>2013</v>
      </c>
      <c r="C8919" s="51">
        <f t="shared" si="418"/>
        <v>9</v>
      </c>
      <c r="D8919" s="51">
        <f t="shared" si="419"/>
        <v>28</v>
      </c>
      <c r="E8919" s="52">
        <v>0.125</v>
      </c>
      <c r="G8919">
        <v>0.38400000000000001</v>
      </c>
      <c r="H8919">
        <v>0.46700000000000003</v>
      </c>
      <c r="I8919">
        <v>2.4E-2</v>
      </c>
      <c r="J8919">
        <v>-0.17100000000000001</v>
      </c>
      <c r="K8919">
        <v>-0.47899999999999998</v>
      </c>
      <c r="L8919">
        <v>-0.59099999999999997</v>
      </c>
      <c r="M8919">
        <v>-0.78900000000000003</v>
      </c>
    </row>
    <row r="8920" spans="1:13" x14ac:dyDescent="0.2">
      <c r="A8920" s="50">
        <v>41545</v>
      </c>
      <c r="B8920">
        <f t="shared" si="417"/>
        <v>2013</v>
      </c>
      <c r="C8920" s="51">
        <f t="shared" si="418"/>
        <v>9</v>
      </c>
      <c r="D8920" s="51">
        <f t="shared" si="419"/>
        <v>28</v>
      </c>
      <c r="E8920" s="52">
        <v>0.25</v>
      </c>
      <c r="G8920">
        <v>0.30099999999999999</v>
      </c>
      <c r="H8920">
        <v>0.439</v>
      </c>
      <c r="I8920">
        <v>2.4E-2</v>
      </c>
      <c r="J8920">
        <v>-0.17100000000000001</v>
      </c>
      <c r="K8920">
        <v>-0.47899999999999998</v>
      </c>
      <c r="L8920">
        <v>-0.59099999999999997</v>
      </c>
      <c r="M8920">
        <v>-0.78900000000000003</v>
      </c>
    </row>
    <row r="8921" spans="1:13" x14ac:dyDescent="0.2">
      <c r="A8921" s="50">
        <v>41545</v>
      </c>
      <c r="B8921">
        <f t="shared" si="417"/>
        <v>2013</v>
      </c>
      <c r="C8921" s="51">
        <f t="shared" si="418"/>
        <v>9</v>
      </c>
      <c r="D8921" s="51">
        <f t="shared" si="419"/>
        <v>28</v>
      </c>
      <c r="E8921" s="52">
        <v>0.375</v>
      </c>
      <c r="G8921">
        <v>0.27300000000000002</v>
      </c>
      <c r="H8921">
        <v>0.41199999999999998</v>
      </c>
      <c r="I8921">
        <v>2.4E-2</v>
      </c>
      <c r="J8921">
        <v>-0.17100000000000001</v>
      </c>
      <c r="K8921">
        <v>-0.47899999999999998</v>
      </c>
      <c r="L8921">
        <v>-0.59099999999999997</v>
      </c>
      <c r="M8921">
        <v>-0.78900000000000003</v>
      </c>
    </row>
    <row r="8922" spans="1:13" x14ac:dyDescent="0.2">
      <c r="A8922" s="50">
        <v>41545</v>
      </c>
      <c r="B8922">
        <f t="shared" si="417"/>
        <v>2013</v>
      </c>
      <c r="C8922" s="51">
        <f t="shared" si="418"/>
        <v>9</v>
      </c>
      <c r="D8922" s="51">
        <f t="shared" si="419"/>
        <v>28</v>
      </c>
      <c r="E8922" s="52">
        <v>0.5</v>
      </c>
      <c r="G8922">
        <v>0.30099999999999999</v>
      </c>
      <c r="H8922">
        <v>0.41199999999999998</v>
      </c>
      <c r="I8922">
        <v>-4.0000000000000001E-3</v>
      </c>
      <c r="J8922">
        <v>-0.17100000000000001</v>
      </c>
      <c r="K8922">
        <v>-0.47899999999999998</v>
      </c>
      <c r="L8922">
        <v>-0.59099999999999997</v>
      </c>
      <c r="M8922">
        <v>-0.78900000000000003</v>
      </c>
    </row>
    <row r="8923" spans="1:13" x14ac:dyDescent="0.2">
      <c r="A8923" s="50">
        <v>41545</v>
      </c>
      <c r="B8923">
        <f t="shared" si="417"/>
        <v>2013</v>
      </c>
      <c r="C8923" s="51">
        <f t="shared" si="418"/>
        <v>9</v>
      </c>
      <c r="D8923" s="51">
        <f t="shared" si="419"/>
        <v>28</v>
      </c>
      <c r="E8923" s="52">
        <v>0.625</v>
      </c>
      <c r="G8923">
        <v>0.30099999999999999</v>
      </c>
      <c r="H8923">
        <v>0.38400000000000001</v>
      </c>
      <c r="I8923">
        <v>-3.2000000000000001E-2</v>
      </c>
      <c r="J8923">
        <v>-0.17100000000000001</v>
      </c>
      <c r="K8923">
        <v>-0.47899999999999998</v>
      </c>
      <c r="L8923">
        <v>-0.59099999999999997</v>
      </c>
      <c r="M8923">
        <v>-0.78900000000000003</v>
      </c>
    </row>
    <row r="8924" spans="1:13" x14ac:dyDescent="0.2">
      <c r="A8924" s="50">
        <v>41545</v>
      </c>
      <c r="B8924">
        <f t="shared" si="417"/>
        <v>2013</v>
      </c>
      <c r="C8924" s="51">
        <f t="shared" si="418"/>
        <v>9</v>
      </c>
      <c r="D8924" s="51">
        <f t="shared" si="419"/>
        <v>28</v>
      </c>
      <c r="E8924" s="52">
        <v>0.75</v>
      </c>
      <c r="G8924">
        <v>0.13500000000000001</v>
      </c>
      <c r="H8924">
        <v>0.35599999999999998</v>
      </c>
      <c r="I8924">
        <v>-4.0000000000000001E-3</v>
      </c>
      <c r="J8924">
        <v>-0.17100000000000001</v>
      </c>
      <c r="K8924">
        <v>-0.47899999999999998</v>
      </c>
      <c r="L8924">
        <v>-0.59099999999999997</v>
      </c>
      <c r="M8924">
        <v>-0.78900000000000003</v>
      </c>
    </row>
    <row r="8925" spans="1:13" x14ac:dyDescent="0.2">
      <c r="A8925" s="50">
        <v>41545</v>
      </c>
      <c r="B8925">
        <f t="shared" si="417"/>
        <v>2013</v>
      </c>
      <c r="C8925" s="51">
        <f t="shared" si="418"/>
        <v>9</v>
      </c>
      <c r="D8925" s="51">
        <f t="shared" si="419"/>
        <v>28</v>
      </c>
      <c r="E8925" s="52">
        <v>0.875</v>
      </c>
      <c r="G8925">
        <v>7.9000000000000001E-2</v>
      </c>
      <c r="H8925">
        <v>0.32900000000000001</v>
      </c>
      <c r="I8925">
        <v>-4.0000000000000001E-3</v>
      </c>
      <c r="J8925">
        <v>-0.17100000000000001</v>
      </c>
      <c r="K8925">
        <v>-0.47899999999999998</v>
      </c>
      <c r="L8925">
        <v>-0.59099999999999997</v>
      </c>
      <c r="M8925">
        <v>-0.78900000000000003</v>
      </c>
    </row>
    <row r="8926" spans="1:13" x14ac:dyDescent="0.2">
      <c r="A8926" s="50">
        <v>41546</v>
      </c>
      <c r="B8926">
        <f t="shared" si="417"/>
        <v>2013</v>
      </c>
      <c r="C8926" s="51">
        <f t="shared" si="418"/>
        <v>9</v>
      </c>
      <c r="D8926" s="51">
        <f t="shared" si="419"/>
        <v>29</v>
      </c>
      <c r="E8926" s="52">
        <v>0</v>
      </c>
      <c r="G8926">
        <v>-4.0000000000000001E-3</v>
      </c>
      <c r="H8926">
        <v>0.32900000000000001</v>
      </c>
      <c r="I8926">
        <v>2.4E-2</v>
      </c>
      <c r="J8926">
        <v>-0.17100000000000001</v>
      </c>
      <c r="K8926">
        <v>-0.47899999999999998</v>
      </c>
      <c r="L8926">
        <v>-0.59099999999999997</v>
      </c>
      <c r="M8926">
        <v>-0.78900000000000003</v>
      </c>
    </row>
    <row r="8927" spans="1:13" x14ac:dyDescent="0.2">
      <c r="A8927" s="50">
        <v>41546</v>
      </c>
      <c r="B8927">
        <f t="shared" si="417"/>
        <v>2013</v>
      </c>
      <c r="C8927" s="51">
        <f t="shared" si="418"/>
        <v>9</v>
      </c>
      <c r="D8927" s="51">
        <f t="shared" si="419"/>
        <v>29</v>
      </c>
      <c r="E8927" s="52">
        <v>0.125</v>
      </c>
      <c r="G8927">
        <v>-8.7999999999999995E-2</v>
      </c>
      <c r="H8927">
        <v>0.30099999999999999</v>
      </c>
      <c r="I8927">
        <v>2.4E-2</v>
      </c>
      <c r="J8927">
        <v>-0.17100000000000001</v>
      </c>
      <c r="K8927">
        <v>-0.47899999999999998</v>
      </c>
      <c r="L8927">
        <v>-0.59099999999999997</v>
      </c>
      <c r="M8927">
        <v>-0.78900000000000003</v>
      </c>
    </row>
    <row r="8928" spans="1:13" x14ac:dyDescent="0.2">
      <c r="A8928" s="50">
        <v>41546</v>
      </c>
      <c r="B8928">
        <f t="shared" si="417"/>
        <v>2013</v>
      </c>
      <c r="C8928" s="51">
        <f t="shared" si="418"/>
        <v>9</v>
      </c>
      <c r="D8928" s="51">
        <f t="shared" si="419"/>
        <v>29</v>
      </c>
      <c r="E8928" s="52">
        <v>0.25</v>
      </c>
      <c r="G8928">
        <v>-0.17100000000000001</v>
      </c>
      <c r="H8928">
        <v>0.30099999999999999</v>
      </c>
      <c r="I8928">
        <v>2.4E-2</v>
      </c>
      <c r="J8928">
        <v>-0.17100000000000001</v>
      </c>
      <c r="K8928">
        <v>-0.47899999999999998</v>
      </c>
      <c r="L8928">
        <v>-0.59099999999999997</v>
      </c>
      <c r="M8928">
        <v>-0.78900000000000003</v>
      </c>
    </row>
    <row r="8929" spans="1:13" x14ac:dyDescent="0.2">
      <c r="A8929" s="50">
        <v>41546</v>
      </c>
      <c r="B8929">
        <f t="shared" si="417"/>
        <v>2013</v>
      </c>
      <c r="C8929" s="51">
        <f t="shared" si="418"/>
        <v>9</v>
      </c>
      <c r="D8929" s="51">
        <f t="shared" si="419"/>
        <v>29</v>
      </c>
      <c r="E8929" s="52">
        <v>0.375</v>
      </c>
      <c r="G8929">
        <v>7.9000000000000001E-2</v>
      </c>
      <c r="H8929">
        <v>0.27300000000000002</v>
      </c>
      <c r="I8929">
        <v>-4.0000000000000001E-3</v>
      </c>
      <c r="J8929">
        <v>-0.17100000000000001</v>
      </c>
      <c r="K8929">
        <v>-0.47899999999999998</v>
      </c>
      <c r="L8929">
        <v>-0.59099999999999997</v>
      </c>
      <c r="M8929">
        <v>-0.78900000000000003</v>
      </c>
    </row>
    <row r="8930" spans="1:13" x14ac:dyDescent="0.2">
      <c r="A8930" s="50">
        <v>41546</v>
      </c>
      <c r="B8930">
        <f t="shared" si="417"/>
        <v>2013</v>
      </c>
      <c r="C8930" s="51">
        <f t="shared" si="418"/>
        <v>9</v>
      </c>
      <c r="D8930" s="51">
        <f t="shared" si="419"/>
        <v>29</v>
      </c>
      <c r="E8930" s="52">
        <v>0.5</v>
      </c>
      <c r="G8930">
        <v>0.27300000000000002</v>
      </c>
      <c r="H8930">
        <v>0.27300000000000002</v>
      </c>
      <c r="I8930">
        <v>-0.06</v>
      </c>
      <c r="J8930">
        <v>-0.17100000000000001</v>
      </c>
      <c r="K8930">
        <v>-0.45100000000000001</v>
      </c>
      <c r="L8930">
        <v>-0.59099999999999997</v>
      </c>
      <c r="M8930">
        <v>-0.78900000000000003</v>
      </c>
    </row>
    <row r="8931" spans="1:13" x14ac:dyDescent="0.2">
      <c r="A8931" s="50">
        <v>41546</v>
      </c>
      <c r="B8931">
        <f t="shared" si="417"/>
        <v>2013</v>
      </c>
      <c r="C8931" s="51">
        <f t="shared" si="418"/>
        <v>9</v>
      </c>
      <c r="D8931" s="51">
        <f t="shared" si="419"/>
        <v>29</v>
      </c>
      <c r="E8931" s="52">
        <v>0.625</v>
      </c>
      <c r="G8931">
        <v>0.27300000000000002</v>
      </c>
      <c r="H8931">
        <v>0.27300000000000002</v>
      </c>
      <c r="I8931">
        <v>-0.06</v>
      </c>
      <c r="J8931">
        <v>-0.17100000000000001</v>
      </c>
      <c r="K8931">
        <v>-0.47899999999999998</v>
      </c>
      <c r="L8931">
        <v>-0.59099999999999997</v>
      </c>
      <c r="M8931">
        <v>-0.78900000000000003</v>
      </c>
    </row>
    <row r="8932" spans="1:13" x14ac:dyDescent="0.2">
      <c r="A8932" s="50">
        <v>41546</v>
      </c>
      <c r="B8932">
        <f t="shared" si="417"/>
        <v>2013</v>
      </c>
      <c r="C8932" s="51">
        <f t="shared" si="418"/>
        <v>9</v>
      </c>
      <c r="D8932" s="51">
        <f t="shared" si="419"/>
        <v>29</v>
      </c>
      <c r="E8932" s="52">
        <v>0.75</v>
      </c>
      <c r="G8932">
        <v>0.16300000000000001</v>
      </c>
      <c r="H8932">
        <v>0.246</v>
      </c>
      <c r="I8932">
        <v>-3.2000000000000001E-2</v>
      </c>
      <c r="J8932">
        <v>-0.17100000000000001</v>
      </c>
      <c r="K8932">
        <v>-0.47899999999999998</v>
      </c>
      <c r="L8932">
        <v>-0.59099999999999997</v>
      </c>
      <c r="M8932">
        <v>-0.78900000000000003</v>
      </c>
    </row>
    <row r="8933" spans="1:13" x14ac:dyDescent="0.2">
      <c r="A8933" s="50">
        <v>41546</v>
      </c>
      <c r="B8933">
        <f t="shared" si="417"/>
        <v>2013</v>
      </c>
      <c r="C8933" s="51">
        <f t="shared" si="418"/>
        <v>9</v>
      </c>
      <c r="D8933" s="51">
        <f t="shared" si="419"/>
        <v>29</v>
      </c>
      <c r="E8933" s="52">
        <v>0.875</v>
      </c>
      <c r="G8933">
        <v>7.9000000000000001E-2</v>
      </c>
      <c r="H8933">
        <v>0.218</v>
      </c>
      <c r="I8933">
        <v>-3.2000000000000001E-2</v>
      </c>
      <c r="J8933">
        <v>-0.17100000000000001</v>
      </c>
      <c r="K8933">
        <v>-0.47899999999999998</v>
      </c>
      <c r="L8933">
        <v>-0.59099999999999997</v>
      </c>
      <c r="M8933">
        <v>-0.78900000000000003</v>
      </c>
    </row>
    <row r="8934" spans="1:13" x14ac:dyDescent="0.2">
      <c r="A8934" s="50">
        <v>41547</v>
      </c>
      <c r="B8934">
        <f t="shared" si="417"/>
        <v>2013</v>
      </c>
      <c r="C8934" s="51">
        <f t="shared" si="418"/>
        <v>9</v>
      </c>
      <c r="D8934" s="51">
        <f t="shared" si="419"/>
        <v>30</v>
      </c>
      <c r="E8934" s="52">
        <v>0</v>
      </c>
      <c r="G8934">
        <v>0.13500000000000001</v>
      </c>
      <c r="H8934">
        <v>0.19</v>
      </c>
      <c r="I8934">
        <v>-3.2000000000000001E-2</v>
      </c>
      <c r="J8934">
        <v>-0.17100000000000001</v>
      </c>
      <c r="K8934">
        <v>-0.47899999999999998</v>
      </c>
      <c r="L8934">
        <v>-0.59099999999999997</v>
      </c>
      <c r="M8934">
        <v>-0.78900000000000003</v>
      </c>
    </row>
    <row r="8935" spans="1:13" x14ac:dyDescent="0.2">
      <c r="A8935" s="50">
        <v>41547</v>
      </c>
      <c r="B8935">
        <f t="shared" si="417"/>
        <v>2013</v>
      </c>
      <c r="C8935" s="51">
        <f t="shared" si="418"/>
        <v>9</v>
      </c>
      <c r="D8935" s="51">
        <f t="shared" si="419"/>
        <v>30</v>
      </c>
      <c r="E8935" s="52">
        <v>0.125</v>
      </c>
      <c r="G8935">
        <v>0.13500000000000001</v>
      </c>
      <c r="H8935">
        <v>0.19</v>
      </c>
      <c r="I8935">
        <v>-3.2000000000000001E-2</v>
      </c>
      <c r="J8935">
        <v>-0.17100000000000001</v>
      </c>
      <c r="K8935">
        <v>-0.47899999999999998</v>
      </c>
      <c r="L8935">
        <v>-0.59099999999999997</v>
      </c>
      <c r="M8935">
        <v>-0.76</v>
      </c>
    </row>
    <row r="8936" spans="1:13" x14ac:dyDescent="0.2">
      <c r="A8936" s="50">
        <v>41547</v>
      </c>
      <c r="B8936">
        <f t="shared" si="417"/>
        <v>2013</v>
      </c>
      <c r="C8936" s="51">
        <f t="shared" si="418"/>
        <v>9</v>
      </c>
      <c r="D8936" s="51">
        <f t="shared" si="419"/>
        <v>30</v>
      </c>
      <c r="E8936" s="52">
        <v>0.25</v>
      </c>
      <c r="G8936">
        <v>0.16300000000000001</v>
      </c>
      <c r="H8936">
        <v>0.19</v>
      </c>
      <c r="I8936">
        <v>-3.2000000000000001E-2</v>
      </c>
      <c r="J8936">
        <v>-0.17100000000000001</v>
      </c>
      <c r="K8936">
        <v>-0.47899999999999998</v>
      </c>
      <c r="L8936">
        <v>-0.59099999999999997</v>
      </c>
      <c r="M8936">
        <v>-0.78900000000000003</v>
      </c>
    </row>
    <row r="8937" spans="1:13" x14ac:dyDescent="0.2">
      <c r="A8937" s="50">
        <v>41547</v>
      </c>
      <c r="B8937">
        <f t="shared" si="417"/>
        <v>2013</v>
      </c>
      <c r="C8937" s="51">
        <f t="shared" si="418"/>
        <v>9</v>
      </c>
      <c r="D8937" s="51">
        <f t="shared" si="419"/>
        <v>30</v>
      </c>
      <c r="E8937" s="52">
        <v>0.375</v>
      </c>
      <c r="G8937">
        <v>0.19</v>
      </c>
      <c r="H8937">
        <v>0.19</v>
      </c>
      <c r="I8937">
        <v>-4.0000000000000001E-3</v>
      </c>
      <c r="J8937">
        <v>-0.17100000000000001</v>
      </c>
      <c r="K8937">
        <v>-0.47899999999999998</v>
      </c>
      <c r="L8937">
        <v>-0.59099999999999997</v>
      </c>
      <c r="M8937">
        <v>-0.78900000000000003</v>
      </c>
    </row>
    <row r="8938" spans="1:13" x14ac:dyDescent="0.2">
      <c r="A8938" s="50">
        <v>41547</v>
      </c>
      <c r="B8938">
        <f t="shared" si="417"/>
        <v>2013</v>
      </c>
      <c r="C8938" s="51">
        <f t="shared" si="418"/>
        <v>9</v>
      </c>
      <c r="D8938" s="51">
        <f t="shared" si="419"/>
        <v>30</v>
      </c>
      <c r="E8938" s="52">
        <v>0.5</v>
      </c>
      <c r="G8938">
        <v>0.218</v>
      </c>
      <c r="H8938">
        <v>0.16300000000000001</v>
      </c>
      <c r="I8938">
        <v>-4.0000000000000001E-3</v>
      </c>
      <c r="J8938">
        <v>-0.17100000000000001</v>
      </c>
      <c r="K8938">
        <v>-0.47899999999999998</v>
      </c>
      <c r="L8938">
        <v>-0.59099999999999997</v>
      </c>
      <c r="M8938">
        <v>-0.78900000000000003</v>
      </c>
    </row>
    <row r="8939" spans="1:13" x14ac:dyDescent="0.2">
      <c r="A8939" s="50">
        <v>41547</v>
      </c>
      <c r="B8939">
        <f t="shared" si="417"/>
        <v>2013</v>
      </c>
      <c r="C8939" s="51">
        <f t="shared" si="418"/>
        <v>9</v>
      </c>
      <c r="D8939" s="51">
        <f t="shared" si="419"/>
        <v>30</v>
      </c>
      <c r="E8939" s="52">
        <v>0.625</v>
      </c>
      <c r="G8939">
        <v>0.246</v>
      </c>
      <c r="H8939">
        <v>0.16300000000000001</v>
      </c>
      <c r="I8939">
        <v>-4.0000000000000001E-3</v>
      </c>
      <c r="J8939">
        <v>-0.17100000000000001</v>
      </c>
      <c r="K8939">
        <v>-0.47899999999999998</v>
      </c>
      <c r="L8939">
        <v>-0.59099999999999997</v>
      </c>
      <c r="M8939">
        <v>-0.78900000000000003</v>
      </c>
    </row>
    <row r="8940" spans="1:13" x14ac:dyDescent="0.2">
      <c r="A8940" s="50">
        <v>41547</v>
      </c>
      <c r="B8940">
        <f t="shared" si="417"/>
        <v>2013</v>
      </c>
      <c r="C8940" s="51">
        <f t="shared" si="418"/>
        <v>9</v>
      </c>
      <c r="D8940" s="51">
        <f t="shared" si="419"/>
        <v>30</v>
      </c>
      <c r="E8940" s="52">
        <v>0.75</v>
      </c>
      <c r="G8940">
        <v>0.246</v>
      </c>
      <c r="H8940">
        <v>0.16300000000000001</v>
      </c>
      <c r="I8940">
        <v>-4.0000000000000001E-3</v>
      </c>
      <c r="J8940">
        <v>-0.17100000000000001</v>
      </c>
      <c r="K8940">
        <v>-0.47899999999999998</v>
      </c>
      <c r="L8940">
        <v>-0.59099999999999997</v>
      </c>
      <c r="M8940">
        <v>-0.78900000000000003</v>
      </c>
    </row>
    <row r="8941" spans="1:13" x14ac:dyDescent="0.2">
      <c r="A8941" s="50">
        <v>41547</v>
      </c>
      <c r="B8941">
        <f t="shared" si="417"/>
        <v>2013</v>
      </c>
      <c r="C8941" s="51">
        <f t="shared" si="418"/>
        <v>9</v>
      </c>
      <c r="D8941" s="51">
        <f t="shared" si="419"/>
        <v>30</v>
      </c>
      <c r="E8941" s="52">
        <v>0.875</v>
      </c>
      <c r="G8941">
        <v>0.246</v>
      </c>
      <c r="H8941">
        <v>0.16300000000000001</v>
      </c>
      <c r="I8941">
        <v>-4.0000000000000001E-3</v>
      </c>
      <c r="J8941">
        <v>-0.17100000000000001</v>
      </c>
      <c r="K8941">
        <v>-0.47899999999999998</v>
      </c>
      <c r="L8941">
        <v>-0.59099999999999997</v>
      </c>
      <c r="M8941">
        <v>-0.78900000000000003</v>
      </c>
    </row>
    <row r="8942" spans="1:13" x14ac:dyDescent="0.2">
      <c r="A8942" s="50">
        <v>41548</v>
      </c>
      <c r="B8942">
        <f t="shared" si="417"/>
        <v>2013</v>
      </c>
      <c r="C8942" s="51">
        <f t="shared" si="418"/>
        <v>10</v>
      </c>
      <c r="D8942" s="51">
        <f t="shared" si="419"/>
        <v>1</v>
      </c>
      <c r="E8942" s="52">
        <v>0</v>
      </c>
      <c r="G8942">
        <v>0.246</v>
      </c>
      <c r="H8942">
        <v>0.13500000000000001</v>
      </c>
      <c r="I8942">
        <v>-4.0000000000000001E-3</v>
      </c>
      <c r="J8942">
        <v>-0.17100000000000001</v>
      </c>
      <c r="K8942">
        <v>-0.47899999999999998</v>
      </c>
      <c r="L8942">
        <v>-0.59099999999999997</v>
      </c>
      <c r="M8942">
        <v>-0.78900000000000003</v>
      </c>
    </row>
    <row r="8943" spans="1:13" x14ac:dyDescent="0.2">
      <c r="A8943" s="50">
        <v>41548</v>
      </c>
      <c r="B8943">
        <f t="shared" si="417"/>
        <v>2013</v>
      </c>
      <c r="C8943" s="51">
        <f t="shared" si="418"/>
        <v>10</v>
      </c>
      <c r="D8943" s="51">
        <f t="shared" si="419"/>
        <v>1</v>
      </c>
      <c r="E8943" s="52">
        <v>0.125</v>
      </c>
      <c r="G8943">
        <v>0.246</v>
      </c>
      <c r="H8943">
        <v>0.13500000000000001</v>
      </c>
      <c r="I8943">
        <v>-4.0000000000000001E-3</v>
      </c>
      <c r="J8943">
        <v>-0.17100000000000001</v>
      </c>
      <c r="K8943">
        <v>-0.47899999999999998</v>
      </c>
      <c r="L8943">
        <v>-0.56299999999999994</v>
      </c>
      <c r="M8943">
        <v>-0.78900000000000003</v>
      </c>
    </row>
    <row r="8944" spans="1:13" x14ac:dyDescent="0.2">
      <c r="A8944" s="50">
        <v>41548</v>
      </c>
      <c r="B8944">
        <f t="shared" si="417"/>
        <v>2013</v>
      </c>
      <c r="C8944" s="51">
        <f t="shared" si="418"/>
        <v>10</v>
      </c>
      <c r="D8944" s="51">
        <f t="shared" si="419"/>
        <v>1</v>
      </c>
      <c r="E8944" s="52">
        <v>0.25</v>
      </c>
      <c r="G8944">
        <v>0.27300000000000002</v>
      </c>
      <c r="H8944">
        <v>0.13500000000000001</v>
      </c>
      <c r="I8944">
        <v>-4.0000000000000001E-3</v>
      </c>
      <c r="J8944">
        <v>-0.17100000000000001</v>
      </c>
      <c r="K8944">
        <v>-0.47899999999999998</v>
      </c>
      <c r="L8944">
        <v>-0.59099999999999997</v>
      </c>
      <c r="M8944">
        <v>-0.78900000000000003</v>
      </c>
    </row>
    <row r="8945" spans="1:13" x14ac:dyDescent="0.2">
      <c r="A8945" s="50">
        <v>41548</v>
      </c>
      <c r="B8945">
        <f t="shared" si="417"/>
        <v>2013</v>
      </c>
      <c r="C8945" s="51">
        <f t="shared" si="418"/>
        <v>10</v>
      </c>
      <c r="D8945" s="51">
        <f t="shared" si="419"/>
        <v>1</v>
      </c>
      <c r="E8945" s="52">
        <v>0.375</v>
      </c>
      <c r="G8945">
        <v>0.246</v>
      </c>
      <c r="H8945">
        <v>0.13500000000000001</v>
      </c>
      <c r="I8945">
        <v>-4.0000000000000001E-3</v>
      </c>
      <c r="J8945">
        <v>-0.17100000000000001</v>
      </c>
      <c r="K8945">
        <v>-0.47899999999999998</v>
      </c>
      <c r="L8945">
        <v>-0.59099999999999997</v>
      </c>
      <c r="M8945">
        <v>-0.78900000000000003</v>
      </c>
    </row>
    <row r="8946" spans="1:13" x14ac:dyDescent="0.2">
      <c r="A8946" s="50">
        <v>41548</v>
      </c>
      <c r="B8946">
        <f t="shared" si="417"/>
        <v>2013</v>
      </c>
      <c r="C8946" s="51">
        <f t="shared" si="418"/>
        <v>10</v>
      </c>
      <c r="D8946" s="51">
        <f t="shared" si="419"/>
        <v>1</v>
      </c>
      <c r="E8946" s="52">
        <v>0.5</v>
      </c>
      <c r="G8946">
        <v>0.218</v>
      </c>
      <c r="H8946">
        <v>0.13500000000000001</v>
      </c>
      <c r="I8946">
        <v>-4.0000000000000001E-3</v>
      </c>
      <c r="J8946">
        <v>-0.17100000000000001</v>
      </c>
      <c r="K8946">
        <v>-0.47899999999999998</v>
      </c>
      <c r="L8946">
        <v>-0.59099999999999997</v>
      </c>
      <c r="M8946">
        <v>-0.78900000000000003</v>
      </c>
    </row>
    <row r="8947" spans="1:13" x14ac:dyDescent="0.2">
      <c r="A8947" s="50">
        <v>41548</v>
      </c>
      <c r="B8947">
        <f t="shared" si="417"/>
        <v>2013</v>
      </c>
      <c r="C8947" s="51">
        <f t="shared" si="418"/>
        <v>10</v>
      </c>
      <c r="D8947" s="51">
        <f t="shared" si="419"/>
        <v>1</v>
      </c>
      <c r="E8947" s="52">
        <v>0.625</v>
      </c>
      <c r="G8947">
        <v>0.27300000000000002</v>
      </c>
      <c r="H8947">
        <v>0.16300000000000001</v>
      </c>
      <c r="I8947">
        <v>-4.0000000000000001E-3</v>
      </c>
      <c r="J8947">
        <v>-0.17100000000000001</v>
      </c>
      <c r="K8947">
        <v>-0.47899999999999998</v>
      </c>
      <c r="L8947">
        <v>-0.59099999999999997</v>
      </c>
      <c r="M8947">
        <v>-0.76</v>
      </c>
    </row>
    <row r="8948" spans="1:13" x14ac:dyDescent="0.2">
      <c r="A8948" s="50">
        <v>41548</v>
      </c>
      <c r="B8948">
        <f t="shared" si="417"/>
        <v>2013</v>
      </c>
      <c r="C8948" s="51">
        <f t="shared" si="418"/>
        <v>10</v>
      </c>
      <c r="D8948" s="51">
        <f t="shared" si="419"/>
        <v>1</v>
      </c>
      <c r="E8948" s="52">
        <v>0.75</v>
      </c>
      <c r="G8948">
        <v>0.27300000000000002</v>
      </c>
      <c r="H8948">
        <v>0.13500000000000001</v>
      </c>
      <c r="I8948">
        <v>-4.0000000000000001E-3</v>
      </c>
      <c r="J8948">
        <v>-0.17100000000000001</v>
      </c>
      <c r="K8948">
        <v>-0.45100000000000001</v>
      </c>
      <c r="L8948">
        <v>-0.59099999999999997</v>
      </c>
      <c r="M8948">
        <v>-0.78900000000000003</v>
      </c>
    </row>
    <row r="8949" spans="1:13" x14ac:dyDescent="0.2">
      <c r="A8949" s="50">
        <v>41548</v>
      </c>
      <c r="B8949">
        <f t="shared" si="417"/>
        <v>2013</v>
      </c>
      <c r="C8949" s="51">
        <f t="shared" si="418"/>
        <v>10</v>
      </c>
      <c r="D8949" s="51">
        <f t="shared" si="419"/>
        <v>1</v>
      </c>
      <c r="E8949" s="52">
        <v>0.875</v>
      </c>
      <c r="G8949">
        <v>0.27300000000000002</v>
      </c>
      <c r="H8949">
        <v>0.16300000000000001</v>
      </c>
      <c r="I8949">
        <v>-4.0000000000000001E-3</v>
      </c>
      <c r="J8949">
        <v>-0.17100000000000001</v>
      </c>
      <c r="K8949">
        <v>-0.47899999999999998</v>
      </c>
      <c r="L8949">
        <v>-0.59099999999999997</v>
      </c>
      <c r="M8949">
        <v>-0.78900000000000003</v>
      </c>
    </row>
    <row r="8950" spans="1:13" x14ac:dyDescent="0.2">
      <c r="A8950" s="50">
        <v>41549</v>
      </c>
      <c r="B8950">
        <f t="shared" si="417"/>
        <v>2013</v>
      </c>
      <c r="C8950" s="51">
        <f t="shared" si="418"/>
        <v>10</v>
      </c>
      <c r="D8950" s="51">
        <f t="shared" si="419"/>
        <v>2</v>
      </c>
      <c r="E8950" s="52">
        <v>0</v>
      </c>
      <c r="G8950">
        <v>0.27300000000000002</v>
      </c>
      <c r="H8950">
        <v>0.16300000000000001</v>
      </c>
      <c r="I8950">
        <v>-3.2000000000000001E-2</v>
      </c>
      <c r="J8950">
        <v>-0.17100000000000001</v>
      </c>
      <c r="K8950">
        <v>-0.47899999999999998</v>
      </c>
      <c r="L8950">
        <v>-0.59099999999999997</v>
      </c>
      <c r="M8950">
        <v>-0.76</v>
      </c>
    </row>
    <row r="8951" spans="1:13" x14ac:dyDescent="0.2">
      <c r="A8951" s="50">
        <v>41549</v>
      </c>
      <c r="B8951">
        <f t="shared" si="417"/>
        <v>2013</v>
      </c>
      <c r="C8951" s="51">
        <f t="shared" si="418"/>
        <v>10</v>
      </c>
      <c r="D8951" s="51">
        <f t="shared" si="419"/>
        <v>2</v>
      </c>
      <c r="E8951" s="52">
        <v>0.125</v>
      </c>
      <c r="G8951">
        <v>0.218</v>
      </c>
      <c r="H8951">
        <v>0.16300000000000001</v>
      </c>
      <c r="I8951">
        <v>-3.2000000000000001E-2</v>
      </c>
      <c r="J8951">
        <v>-0.17100000000000001</v>
      </c>
      <c r="K8951">
        <v>-0.47899999999999998</v>
      </c>
      <c r="L8951">
        <v>-0.56299999999999994</v>
      </c>
      <c r="M8951">
        <v>-0.78900000000000003</v>
      </c>
    </row>
    <row r="8952" spans="1:13" x14ac:dyDescent="0.2">
      <c r="A8952" s="50">
        <v>41549</v>
      </c>
      <c r="B8952">
        <f t="shared" si="417"/>
        <v>2013</v>
      </c>
      <c r="C8952" s="51">
        <f t="shared" si="418"/>
        <v>10</v>
      </c>
      <c r="D8952" s="51">
        <f t="shared" si="419"/>
        <v>2</v>
      </c>
      <c r="E8952" s="52">
        <v>0.25</v>
      </c>
      <c r="G8952">
        <v>0.19</v>
      </c>
      <c r="H8952">
        <v>0.16300000000000001</v>
      </c>
      <c r="I8952">
        <v>-4.0000000000000001E-3</v>
      </c>
      <c r="J8952">
        <v>-0.17100000000000001</v>
      </c>
      <c r="K8952">
        <v>-0.45100000000000001</v>
      </c>
      <c r="L8952">
        <v>-0.59099999999999997</v>
      </c>
      <c r="M8952">
        <v>-0.76</v>
      </c>
    </row>
    <row r="8953" spans="1:13" x14ac:dyDescent="0.2">
      <c r="A8953" s="50">
        <v>41549</v>
      </c>
      <c r="B8953">
        <f t="shared" si="417"/>
        <v>2013</v>
      </c>
      <c r="C8953" s="51">
        <f t="shared" si="418"/>
        <v>10</v>
      </c>
      <c r="D8953" s="51">
        <f t="shared" si="419"/>
        <v>2</v>
      </c>
      <c r="E8953" s="52">
        <v>0.375</v>
      </c>
      <c r="G8953">
        <v>0.19</v>
      </c>
      <c r="H8953">
        <v>0.16300000000000001</v>
      </c>
      <c r="I8953">
        <v>-4.0000000000000001E-3</v>
      </c>
      <c r="J8953">
        <v>-0.17100000000000001</v>
      </c>
      <c r="K8953">
        <v>-0.45100000000000001</v>
      </c>
      <c r="L8953">
        <v>-0.56299999999999994</v>
      </c>
      <c r="M8953">
        <v>-0.76</v>
      </c>
    </row>
    <row r="8954" spans="1:13" x14ac:dyDescent="0.2">
      <c r="A8954" s="50">
        <v>41549</v>
      </c>
      <c r="B8954">
        <f t="shared" si="417"/>
        <v>2013</v>
      </c>
      <c r="C8954" s="51">
        <f t="shared" si="418"/>
        <v>10</v>
      </c>
      <c r="D8954" s="51">
        <f t="shared" si="419"/>
        <v>2</v>
      </c>
      <c r="E8954" s="52">
        <v>0.5</v>
      </c>
      <c r="G8954">
        <v>0.32900000000000001</v>
      </c>
      <c r="H8954">
        <v>0.16300000000000001</v>
      </c>
      <c r="I8954">
        <v>-4.0000000000000001E-3</v>
      </c>
      <c r="J8954">
        <v>-0.17100000000000001</v>
      </c>
      <c r="K8954">
        <v>-0.45100000000000001</v>
      </c>
      <c r="L8954">
        <v>-0.56299999999999994</v>
      </c>
      <c r="M8954">
        <v>-0.76</v>
      </c>
    </row>
    <row r="8955" spans="1:13" x14ac:dyDescent="0.2">
      <c r="A8955" s="50">
        <v>41549</v>
      </c>
      <c r="B8955">
        <f t="shared" si="417"/>
        <v>2013</v>
      </c>
      <c r="C8955" s="51">
        <f t="shared" si="418"/>
        <v>10</v>
      </c>
      <c r="D8955" s="51">
        <f t="shared" si="419"/>
        <v>2</v>
      </c>
      <c r="E8955" s="52">
        <v>0.625</v>
      </c>
      <c r="G8955">
        <v>0.439</v>
      </c>
      <c r="H8955">
        <v>0.16300000000000001</v>
      </c>
      <c r="I8955">
        <v>-4.0000000000000001E-3</v>
      </c>
      <c r="J8955">
        <v>-0.17100000000000001</v>
      </c>
      <c r="K8955">
        <v>-0.45100000000000001</v>
      </c>
      <c r="L8955">
        <v>-0.56299999999999994</v>
      </c>
      <c r="M8955">
        <v>-0.78900000000000003</v>
      </c>
    </row>
    <row r="8956" spans="1:13" x14ac:dyDescent="0.2">
      <c r="A8956" s="50">
        <v>41549</v>
      </c>
      <c r="B8956">
        <f t="shared" si="417"/>
        <v>2013</v>
      </c>
      <c r="C8956" s="51">
        <f t="shared" si="418"/>
        <v>10</v>
      </c>
      <c r="D8956" s="51">
        <f t="shared" si="419"/>
        <v>2</v>
      </c>
      <c r="E8956" s="52">
        <v>0.75</v>
      </c>
      <c r="G8956">
        <v>0.41199999999999998</v>
      </c>
      <c r="H8956">
        <v>0.16300000000000001</v>
      </c>
      <c r="I8956">
        <v>-4.0000000000000001E-3</v>
      </c>
      <c r="J8956">
        <v>-0.17100000000000001</v>
      </c>
      <c r="K8956">
        <v>-0.45100000000000001</v>
      </c>
      <c r="L8956">
        <v>-0.56299999999999994</v>
      </c>
      <c r="M8956">
        <v>-0.76</v>
      </c>
    </row>
    <row r="8957" spans="1:13" x14ac:dyDescent="0.2">
      <c r="A8957" s="50">
        <v>41549</v>
      </c>
      <c r="B8957">
        <f t="shared" si="417"/>
        <v>2013</v>
      </c>
      <c r="C8957" s="51">
        <f t="shared" si="418"/>
        <v>10</v>
      </c>
      <c r="D8957" s="51">
        <f t="shared" si="419"/>
        <v>2</v>
      </c>
      <c r="E8957" s="52">
        <v>0.875</v>
      </c>
      <c r="G8957">
        <v>0.41199999999999998</v>
      </c>
      <c r="H8957">
        <v>0.19</v>
      </c>
      <c r="I8957">
        <v>-3.2000000000000001E-2</v>
      </c>
      <c r="J8957">
        <v>-0.17100000000000001</v>
      </c>
      <c r="K8957">
        <v>-0.47899999999999998</v>
      </c>
      <c r="L8957">
        <v>-0.56299999999999994</v>
      </c>
      <c r="M8957">
        <v>-0.76</v>
      </c>
    </row>
    <row r="8958" spans="1:13" x14ac:dyDescent="0.2">
      <c r="A8958" s="50">
        <v>41550</v>
      </c>
      <c r="B8958">
        <f t="shared" si="417"/>
        <v>2013</v>
      </c>
      <c r="C8958" s="51">
        <f t="shared" si="418"/>
        <v>10</v>
      </c>
      <c r="D8958" s="51">
        <f t="shared" si="419"/>
        <v>3</v>
      </c>
      <c r="E8958" s="52">
        <v>0</v>
      </c>
      <c r="G8958">
        <v>0.27300000000000002</v>
      </c>
      <c r="H8958">
        <v>0.19</v>
      </c>
      <c r="I8958">
        <v>-4.0000000000000001E-3</v>
      </c>
      <c r="J8958">
        <v>-0.17100000000000001</v>
      </c>
      <c r="K8958">
        <v>-0.45100000000000001</v>
      </c>
      <c r="L8958">
        <v>-0.59099999999999997</v>
      </c>
      <c r="M8958">
        <v>-0.78900000000000003</v>
      </c>
    </row>
    <row r="8959" spans="1:13" x14ac:dyDescent="0.2">
      <c r="A8959" s="50">
        <v>41550</v>
      </c>
      <c r="B8959">
        <f t="shared" si="417"/>
        <v>2013</v>
      </c>
      <c r="C8959" s="51">
        <f t="shared" si="418"/>
        <v>10</v>
      </c>
      <c r="D8959" s="51">
        <f t="shared" si="419"/>
        <v>3</v>
      </c>
      <c r="E8959" s="52">
        <v>0.125</v>
      </c>
      <c r="G8959">
        <v>0.16300000000000001</v>
      </c>
      <c r="H8959">
        <v>0.218</v>
      </c>
      <c r="I8959">
        <v>-4.0000000000000001E-3</v>
      </c>
      <c r="J8959">
        <v>-0.17100000000000001</v>
      </c>
      <c r="K8959">
        <v>-0.47899999999999998</v>
      </c>
      <c r="L8959">
        <v>-0.56299999999999994</v>
      </c>
      <c r="M8959">
        <v>-0.76</v>
      </c>
    </row>
    <row r="8960" spans="1:13" x14ac:dyDescent="0.2">
      <c r="A8960" s="50">
        <v>41550</v>
      </c>
      <c r="B8960">
        <f t="shared" si="417"/>
        <v>2013</v>
      </c>
      <c r="C8960" s="51">
        <f t="shared" si="418"/>
        <v>10</v>
      </c>
      <c r="D8960" s="51">
        <f t="shared" si="419"/>
        <v>3</v>
      </c>
      <c r="E8960" s="52">
        <v>0.25</v>
      </c>
      <c r="G8960">
        <v>5.0999999999999997E-2</v>
      </c>
      <c r="H8960">
        <v>0.19</v>
      </c>
      <c r="I8960">
        <v>-4.0000000000000001E-3</v>
      </c>
      <c r="J8960">
        <v>-0.17100000000000001</v>
      </c>
      <c r="K8960">
        <v>-0.45100000000000001</v>
      </c>
      <c r="L8960">
        <v>-0.59099999999999997</v>
      </c>
      <c r="M8960">
        <v>-0.76</v>
      </c>
    </row>
    <row r="8961" spans="1:13" x14ac:dyDescent="0.2">
      <c r="A8961" s="50">
        <v>41550</v>
      </c>
      <c r="B8961">
        <f t="shared" si="417"/>
        <v>2013</v>
      </c>
      <c r="C8961" s="51">
        <f t="shared" si="418"/>
        <v>10</v>
      </c>
      <c r="D8961" s="51">
        <f t="shared" si="419"/>
        <v>3</v>
      </c>
      <c r="E8961" s="52">
        <v>0.375</v>
      </c>
      <c r="G8961">
        <v>0.13500000000000001</v>
      </c>
      <c r="H8961">
        <v>0.19</v>
      </c>
      <c r="I8961">
        <v>-4.0000000000000001E-3</v>
      </c>
      <c r="J8961">
        <v>-0.17100000000000001</v>
      </c>
      <c r="K8961">
        <v>-0.45100000000000001</v>
      </c>
      <c r="L8961">
        <v>-0.56299999999999994</v>
      </c>
      <c r="M8961">
        <v>-0.76</v>
      </c>
    </row>
    <row r="8962" spans="1:13" x14ac:dyDescent="0.2">
      <c r="A8962" s="50">
        <v>41550</v>
      </c>
      <c r="B8962">
        <f t="shared" ref="B8962:B9025" si="420">YEAR(A8962)</f>
        <v>2013</v>
      </c>
      <c r="C8962" s="51">
        <f t="shared" ref="C8962:C9025" si="421">MONTH(A8962)</f>
        <v>10</v>
      </c>
      <c r="D8962" s="51">
        <f t="shared" ref="D8962:D9025" si="422">DAY(A8962)</f>
        <v>3</v>
      </c>
      <c r="E8962" s="52">
        <v>0.5</v>
      </c>
      <c r="G8962">
        <v>0.27300000000000002</v>
      </c>
      <c r="H8962">
        <v>0.218</v>
      </c>
      <c r="I8962">
        <v>-3.2000000000000001E-2</v>
      </c>
      <c r="J8962">
        <v>-0.17100000000000001</v>
      </c>
      <c r="K8962">
        <v>-0.47899999999999998</v>
      </c>
      <c r="L8962">
        <v>-0.56299999999999994</v>
      </c>
      <c r="M8962">
        <v>-0.76</v>
      </c>
    </row>
    <row r="8963" spans="1:13" x14ac:dyDescent="0.2">
      <c r="A8963" s="50">
        <v>41550</v>
      </c>
      <c r="B8963">
        <f t="shared" si="420"/>
        <v>2013</v>
      </c>
      <c r="C8963" s="51">
        <f t="shared" si="421"/>
        <v>10</v>
      </c>
      <c r="D8963" s="51">
        <f t="shared" si="422"/>
        <v>3</v>
      </c>
      <c r="E8963" s="52">
        <v>0.625</v>
      </c>
      <c r="G8963">
        <v>0.246</v>
      </c>
      <c r="H8963">
        <v>0.19</v>
      </c>
      <c r="I8963">
        <v>-3.2000000000000001E-2</v>
      </c>
      <c r="J8963">
        <v>-0.17100000000000001</v>
      </c>
      <c r="K8963">
        <v>-0.45100000000000001</v>
      </c>
      <c r="L8963">
        <v>-0.56299999999999994</v>
      </c>
      <c r="M8963">
        <v>-0.76</v>
      </c>
    </row>
    <row r="8964" spans="1:13" x14ac:dyDescent="0.2">
      <c r="A8964" s="50">
        <v>41550</v>
      </c>
      <c r="B8964">
        <f t="shared" si="420"/>
        <v>2013</v>
      </c>
      <c r="C8964" s="51">
        <f t="shared" si="421"/>
        <v>10</v>
      </c>
      <c r="D8964" s="51">
        <f t="shared" si="422"/>
        <v>3</v>
      </c>
      <c r="E8964" s="52">
        <v>0.75</v>
      </c>
      <c r="G8964">
        <v>0.19</v>
      </c>
      <c r="H8964">
        <v>0.19</v>
      </c>
      <c r="I8964">
        <v>-3.2000000000000001E-2</v>
      </c>
      <c r="J8964">
        <v>-0.17100000000000001</v>
      </c>
      <c r="K8964">
        <v>-0.45100000000000001</v>
      </c>
      <c r="L8964">
        <v>-0.56299999999999994</v>
      </c>
      <c r="M8964">
        <v>-0.76</v>
      </c>
    </row>
    <row r="8965" spans="1:13" x14ac:dyDescent="0.2">
      <c r="A8965" s="50">
        <v>41550</v>
      </c>
      <c r="B8965">
        <f t="shared" si="420"/>
        <v>2013</v>
      </c>
      <c r="C8965" s="51">
        <f t="shared" si="421"/>
        <v>10</v>
      </c>
      <c r="D8965" s="51">
        <f t="shared" si="422"/>
        <v>3</v>
      </c>
      <c r="E8965" s="52">
        <v>0.875</v>
      </c>
      <c r="G8965">
        <v>0.16300000000000001</v>
      </c>
      <c r="H8965">
        <v>0.19</v>
      </c>
      <c r="I8965">
        <v>-3.2000000000000001E-2</v>
      </c>
      <c r="J8965">
        <v>-0.17100000000000001</v>
      </c>
      <c r="K8965">
        <v>-0.45100000000000001</v>
      </c>
      <c r="L8965">
        <v>-0.56299999999999994</v>
      </c>
      <c r="M8965">
        <v>-0.76</v>
      </c>
    </row>
    <row r="8966" spans="1:13" x14ac:dyDescent="0.2">
      <c r="A8966" s="50">
        <v>41551</v>
      </c>
      <c r="B8966">
        <f t="shared" si="420"/>
        <v>2013</v>
      </c>
      <c r="C8966" s="51">
        <f t="shared" si="421"/>
        <v>10</v>
      </c>
      <c r="D8966" s="51">
        <f t="shared" si="422"/>
        <v>4</v>
      </c>
      <c r="E8966" s="52">
        <v>0</v>
      </c>
      <c r="G8966">
        <v>0.13500000000000001</v>
      </c>
      <c r="H8966">
        <v>0.16300000000000001</v>
      </c>
      <c r="I8966">
        <v>-4.0000000000000001E-3</v>
      </c>
      <c r="J8966">
        <v>-0.17100000000000001</v>
      </c>
      <c r="K8966">
        <v>-0.45100000000000001</v>
      </c>
      <c r="L8966">
        <v>-0.56299999999999994</v>
      </c>
      <c r="M8966">
        <v>-0.76</v>
      </c>
    </row>
    <row r="8967" spans="1:13" x14ac:dyDescent="0.2">
      <c r="A8967" s="50">
        <v>41551</v>
      </c>
      <c r="B8967">
        <f t="shared" si="420"/>
        <v>2013</v>
      </c>
      <c r="C8967" s="51">
        <f t="shared" si="421"/>
        <v>10</v>
      </c>
      <c r="D8967" s="51">
        <f t="shared" si="422"/>
        <v>4</v>
      </c>
      <c r="E8967" s="52">
        <v>0.125</v>
      </c>
      <c r="G8967">
        <v>0.107</v>
      </c>
      <c r="H8967">
        <v>0.16300000000000001</v>
      </c>
      <c r="I8967">
        <v>-4.0000000000000001E-3</v>
      </c>
      <c r="J8967">
        <v>-0.17100000000000001</v>
      </c>
      <c r="K8967">
        <v>-0.47899999999999998</v>
      </c>
      <c r="L8967">
        <v>-0.56299999999999994</v>
      </c>
      <c r="M8967">
        <v>-0.76</v>
      </c>
    </row>
    <row r="8968" spans="1:13" x14ac:dyDescent="0.2">
      <c r="A8968" s="50">
        <v>41551</v>
      </c>
      <c r="B8968">
        <f t="shared" si="420"/>
        <v>2013</v>
      </c>
      <c r="C8968" s="51">
        <f t="shared" si="421"/>
        <v>10</v>
      </c>
      <c r="D8968" s="51">
        <f t="shared" si="422"/>
        <v>4</v>
      </c>
      <c r="E8968" s="52">
        <v>0.25</v>
      </c>
      <c r="G8968">
        <v>7.9000000000000001E-2</v>
      </c>
      <c r="H8968">
        <v>0.16300000000000001</v>
      </c>
      <c r="I8968">
        <v>-4.0000000000000001E-3</v>
      </c>
      <c r="J8968">
        <v>-0.17100000000000001</v>
      </c>
      <c r="K8968">
        <v>-0.45100000000000001</v>
      </c>
      <c r="L8968">
        <v>-0.56299999999999994</v>
      </c>
      <c r="M8968">
        <v>-0.76</v>
      </c>
    </row>
    <row r="8969" spans="1:13" x14ac:dyDescent="0.2">
      <c r="A8969" s="50">
        <v>41551</v>
      </c>
      <c r="B8969">
        <f t="shared" si="420"/>
        <v>2013</v>
      </c>
      <c r="C8969" s="51">
        <f t="shared" si="421"/>
        <v>10</v>
      </c>
      <c r="D8969" s="51">
        <f t="shared" si="422"/>
        <v>4</v>
      </c>
      <c r="E8969" s="52">
        <v>0.375</v>
      </c>
      <c r="G8969">
        <v>7.9000000000000001E-2</v>
      </c>
      <c r="H8969">
        <v>0.13500000000000001</v>
      </c>
      <c r="I8969">
        <v>-3.2000000000000001E-2</v>
      </c>
      <c r="J8969">
        <v>-0.17100000000000001</v>
      </c>
      <c r="K8969">
        <v>-0.45100000000000001</v>
      </c>
      <c r="L8969">
        <v>-0.56299999999999994</v>
      </c>
      <c r="M8969">
        <v>-0.76</v>
      </c>
    </row>
    <row r="8970" spans="1:13" x14ac:dyDescent="0.2">
      <c r="A8970" s="50">
        <v>41551</v>
      </c>
      <c r="B8970">
        <f t="shared" si="420"/>
        <v>2013</v>
      </c>
      <c r="C8970" s="51">
        <f t="shared" si="421"/>
        <v>10</v>
      </c>
      <c r="D8970" s="51">
        <f t="shared" si="422"/>
        <v>4</v>
      </c>
      <c r="E8970" s="52">
        <v>0.5</v>
      </c>
      <c r="G8970">
        <v>0.107</v>
      </c>
      <c r="H8970">
        <v>0.13500000000000001</v>
      </c>
      <c r="I8970">
        <v>-0.06</v>
      </c>
      <c r="J8970">
        <v>-0.17100000000000001</v>
      </c>
      <c r="K8970">
        <v>-0.45100000000000001</v>
      </c>
      <c r="L8970">
        <v>-0.56299999999999994</v>
      </c>
      <c r="M8970">
        <v>-0.76</v>
      </c>
    </row>
    <row r="8971" spans="1:13" x14ac:dyDescent="0.2">
      <c r="A8971" s="50">
        <v>41551</v>
      </c>
      <c r="B8971">
        <f t="shared" si="420"/>
        <v>2013</v>
      </c>
      <c r="C8971" s="51">
        <f t="shared" si="421"/>
        <v>10</v>
      </c>
      <c r="D8971" s="51">
        <f t="shared" si="422"/>
        <v>4</v>
      </c>
      <c r="E8971" s="52">
        <v>0.625</v>
      </c>
      <c r="G8971">
        <v>7.9000000000000001E-2</v>
      </c>
      <c r="H8971">
        <v>0.13500000000000001</v>
      </c>
      <c r="I8971">
        <v>-0.06</v>
      </c>
      <c r="J8971">
        <v>-0.17100000000000001</v>
      </c>
      <c r="K8971">
        <v>-0.45100000000000001</v>
      </c>
      <c r="L8971">
        <v>-0.56299999999999994</v>
      </c>
      <c r="M8971">
        <v>-0.76</v>
      </c>
    </row>
    <row r="8972" spans="1:13" x14ac:dyDescent="0.2">
      <c r="A8972" s="50">
        <v>41551</v>
      </c>
      <c r="B8972">
        <f t="shared" si="420"/>
        <v>2013</v>
      </c>
      <c r="C8972" s="51">
        <f t="shared" si="421"/>
        <v>10</v>
      </c>
      <c r="D8972" s="51">
        <f t="shared" si="422"/>
        <v>4</v>
      </c>
      <c r="E8972" s="52">
        <v>0.75</v>
      </c>
      <c r="G8972">
        <v>-8.7999999999999995E-2</v>
      </c>
      <c r="H8972">
        <v>0.13500000000000001</v>
      </c>
      <c r="I8972">
        <v>-3.2000000000000001E-2</v>
      </c>
      <c r="J8972">
        <v>-0.17100000000000001</v>
      </c>
      <c r="K8972">
        <v>-0.45100000000000001</v>
      </c>
      <c r="L8972">
        <v>-0.56299999999999994</v>
      </c>
      <c r="M8972">
        <v>-0.76</v>
      </c>
    </row>
    <row r="8973" spans="1:13" x14ac:dyDescent="0.2">
      <c r="A8973" s="50">
        <v>41551</v>
      </c>
      <c r="B8973">
        <f t="shared" si="420"/>
        <v>2013</v>
      </c>
      <c r="C8973" s="51">
        <f t="shared" si="421"/>
        <v>10</v>
      </c>
      <c r="D8973" s="51">
        <f t="shared" si="422"/>
        <v>4</v>
      </c>
      <c r="E8973" s="52">
        <v>0.875</v>
      </c>
      <c r="G8973">
        <v>-0.11600000000000001</v>
      </c>
      <c r="H8973">
        <v>0.107</v>
      </c>
      <c r="I8973">
        <v>-4.0000000000000001E-3</v>
      </c>
      <c r="J8973">
        <v>-0.17100000000000001</v>
      </c>
      <c r="K8973">
        <v>-0.45100000000000001</v>
      </c>
      <c r="L8973">
        <v>-0.56299999999999994</v>
      </c>
      <c r="M8973">
        <v>-0.76</v>
      </c>
    </row>
    <row r="8974" spans="1:13" x14ac:dyDescent="0.2">
      <c r="A8974" s="50">
        <v>41552</v>
      </c>
      <c r="B8974">
        <f t="shared" si="420"/>
        <v>2013</v>
      </c>
      <c r="C8974" s="51">
        <f t="shared" si="421"/>
        <v>10</v>
      </c>
      <c r="D8974" s="51">
        <f t="shared" si="422"/>
        <v>5</v>
      </c>
      <c r="E8974" s="52">
        <v>0</v>
      </c>
      <c r="G8974">
        <v>-0.19900000000000001</v>
      </c>
      <c r="H8974">
        <v>0.107</v>
      </c>
      <c r="I8974">
        <v>-4.0000000000000001E-3</v>
      </c>
      <c r="J8974">
        <v>-0.17100000000000001</v>
      </c>
      <c r="K8974">
        <v>-0.45100000000000001</v>
      </c>
      <c r="L8974">
        <v>-0.56299999999999994</v>
      </c>
      <c r="M8974">
        <v>-0.76</v>
      </c>
    </row>
    <row r="8975" spans="1:13" x14ac:dyDescent="0.2">
      <c r="A8975" s="50">
        <v>41552</v>
      </c>
      <c r="B8975">
        <f t="shared" si="420"/>
        <v>2013</v>
      </c>
      <c r="C8975" s="51">
        <f t="shared" si="421"/>
        <v>10</v>
      </c>
      <c r="D8975" s="51">
        <f t="shared" si="422"/>
        <v>5</v>
      </c>
      <c r="E8975" s="52">
        <v>0.125</v>
      </c>
      <c r="G8975">
        <v>-0.14299999999999999</v>
      </c>
      <c r="H8975">
        <v>0.107</v>
      </c>
      <c r="I8975">
        <v>-4.0000000000000001E-3</v>
      </c>
      <c r="J8975">
        <v>-0.17100000000000001</v>
      </c>
      <c r="K8975">
        <v>-0.45100000000000001</v>
      </c>
      <c r="L8975">
        <v>-0.56299999999999994</v>
      </c>
      <c r="M8975">
        <v>-0.76</v>
      </c>
    </row>
    <row r="8976" spans="1:13" x14ac:dyDescent="0.2">
      <c r="A8976" s="50">
        <v>41552</v>
      </c>
      <c r="B8976">
        <f t="shared" si="420"/>
        <v>2013</v>
      </c>
      <c r="C8976" s="51">
        <f t="shared" si="421"/>
        <v>10</v>
      </c>
      <c r="D8976" s="51">
        <f t="shared" si="422"/>
        <v>5</v>
      </c>
      <c r="E8976" s="52">
        <v>0.25</v>
      </c>
      <c r="G8976">
        <v>-8.7999999999999995E-2</v>
      </c>
      <c r="H8976">
        <v>0.107</v>
      </c>
      <c r="I8976">
        <v>-3.2000000000000001E-2</v>
      </c>
      <c r="J8976">
        <v>-0.17100000000000001</v>
      </c>
      <c r="K8976">
        <v>-0.47899999999999998</v>
      </c>
      <c r="L8976">
        <v>-0.56299999999999994</v>
      </c>
      <c r="M8976">
        <v>-0.76</v>
      </c>
    </row>
    <row r="8977" spans="1:13" x14ac:dyDescent="0.2">
      <c r="A8977" s="50">
        <v>41552</v>
      </c>
      <c r="B8977">
        <f t="shared" si="420"/>
        <v>2013</v>
      </c>
      <c r="C8977" s="51">
        <f t="shared" si="421"/>
        <v>10</v>
      </c>
      <c r="D8977" s="51">
        <f t="shared" si="422"/>
        <v>5</v>
      </c>
      <c r="E8977" s="52">
        <v>0.375</v>
      </c>
      <c r="G8977">
        <v>-8.7999999999999995E-2</v>
      </c>
      <c r="H8977">
        <v>0.107</v>
      </c>
      <c r="I8977">
        <v>-4.0000000000000001E-3</v>
      </c>
      <c r="J8977">
        <v>-0.17100000000000001</v>
      </c>
      <c r="K8977">
        <v>-0.45100000000000001</v>
      </c>
      <c r="L8977">
        <v>-0.56299999999999994</v>
      </c>
      <c r="M8977">
        <v>-0.76</v>
      </c>
    </row>
    <row r="8978" spans="1:13" x14ac:dyDescent="0.2">
      <c r="A8978" s="50">
        <v>41552</v>
      </c>
      <c r="B8978">
        <f t="shared" si="420"/>
        <v>2013</v>
      </c>
      <c r="C8978" s="51">
        <f t="shared" si="421"/>
        <v>10</v>
      </c>
      <c r="D8978" s="51">
        <f t="shared" si="422"/>
        <v>5</v>
      </c>
      <c r="E8978" s="52">
        <v>0.5</v>
      </c>
      <c r="G8978">
        <v>-3.2000000000000001E-2</v>
      </c>
      <c r="H8978">
        <v>0.107</v>
      </c>
      <c r="I8978">
        <v>-3.2000000000000001E-2</v>
      </c>
      <c r="J8978">
        <v>-0.17100000000000001</v>
      </c>
      <c r="K8978">
        <v>-0.45100000000000001</v>
      </c>
      <c r="L8978">
        <v>-0.56299999999999994</v>
      </c>
      <c r="M8978">
        <v>-0.76</v>
      </c>
    </row>
    <row r="8979" spans="1:13" x14ac:dyDescent="0.2">
      <c r="A8979" s="50">
        <v>41552</v>
      </c>
      <c r="B8979">
        <f t="shared" si="420"/>
        <v>2013</v>
      </c>
      <c r="C8979" s="51">
        <f t="shared" si="421"/>
        <v>10</v>
      </c>
      <c r="D8979" s="51">
        <f t="shared" si="422"/>
        <v>5</v>
      </c>
      <c r="E8979" s="52">
        <v>0.625</v>
      </c>
      <c r="G8979">
        <v>2.4E-2</v>
      </c>
      <c r="H8979">
        <v>7.9000000000000001E-2</v>
      </c>
      <c r="I8979">
        <v>-3.2000000000000001E-2</v>
      </c>
      <c r="J8979">
        <v>-0.17100000000000001</v>
      </c>
      <c r="K8979">
        <v>-0.45100000000000001</v>
      </c>
      <c r="L8979">
        <v>-0.56299999999999994</v>
      </c>
      <c r="M8979">
        <v>-0.76</v>
      </c>
    </row>
    <row r="8980" spans="1:13" x14ac:dyDescent="0.2">
      <c r="A8980" s="50">
        <v>41552</v>
      </c>
      <c r="B8980">
        <f t="shared" si="420"/>
        <v>2013</v>
      </c>
      <c r="C8980" s="51">
        <f t="shared" si="421"/>
        <v>10</v>
      </c>
      <c r="D8980" s="51">
        <f t="shared" si="422"/>
        <v>5</v>
      </c>
      <c r="E8980" s="52">
        <v>0.75</v>
      </c>
      <c r="G8980">
        <v>-3.2000000000000001E-2</v>
      </c>
      <c r="H8980">
        <v>7.9000000000000001E-2</v>
      </c>
      <c r="I8980">
        <v>-3.2000000000000001E-2</v>
      </c>
      <c r="J8980">
        <v>-0.17100000000000001</v>
      </c>
      <c r="K8980">
        <v>-0.45100000000000001</v>
      </c>
      <c r="L8980">
        <v>-0.56299999999999994</v>
      </c>
      <c r="M8980">
        <v>-0.76</v>
      </c>
    </row>
    <row r="8981" spans="1:13" x14ac:dyDescent="0.2">
      <c r="A8981" s="50">
        <v>41552</v>
      </c>
      <c r="B8981">
        <f t="shared" si="420"/>
        <v>2013</v>
      </c>
      <c r="C8981" s="51">
        <f t="shared" si="421"/>
        <v>10</v>
      </c>
      <c r="D8981" s="51">
        <f t="shared" si="422"/>
        <v>5</v>
      </c>
      <c r="E8981" s="52">
        <v>0.875</v>
      </c>
      <c r="G8981">
        <v>-8.7999999999999995E-2</v>
      </c>
      <c r="H8981">
        <v>7.9000000000000001E-2</v>
      </c>
      <c r="I8981">
        <v>-4.0000000000000001E-3</v>
      </c>
      <c r="J8981">
        <v>-0.17100000000000001</v>
      </c>
      <c r="K8981">
        <v>-0.45100000000000001</v>
      </c>
      <c r="L8981">
        <v>-0.56299999999999994</v>
      </c>
      <c r="M8981">
        <v>-0.76</v>
      </c>
    </row>
    <row r="8982" spans="1:13" x14ac:dyDescent="0.2">
      <c r="A8982" s="50">
        <v>41553</v>
      </c>
      <c r="B8982">
        <f t="shared" si="420"/>
        <v>2013</v>
      </c>
      <c r="C8982" s="51">
        <f t="shared" si="421"/>
        <v>10</v>
      </c>
      <c r="D8982" s="51">
        <f t="shared" si="422"/>
        <v>6</v>
      </c>
      <c r="E8982" s="52">
        <v>0</v>
      </c>
      <c r="G8982">
        <v>-8.7999999999999995E-2</v>
      </c>
      <c r="H8982">
        <v>7.9000000000000001E-2</v>
      </c>
      <c r="I8982">
        <v>-4.0000000000000001E-3</v>
      </c>
      <c r="J8982">
        <v>-0.17100000000000001</v>
      </c>
      <c r="K8982">
        <v>-0.45100000000000001</v>
      </c>
      <c r="L8982">
        <v>-0.56299999999999994</v>
      </c>
      <c r="M8982">
        <v>-0.76</v>
      </c>
    </row>
    <row r="8983" spans="1:13" x14ac:dyDescent="0.2">
      <c r="A8983" s="50">
        <v>41553</v>
      </c>
      <c r="B8983">
        <f t="shared" si="420"/>
        <v>2013</v>
      </c>
      <c r="C8983" s="51">
        <f t="shared" si="421"/>
        <v>10</v>
      </c>
      <c r="D8983" s="51">
        <f t="shared" si="422"/>
        <v>6</v>
      </c>
      <c r="E8983" s="52">
        <v>0.125</v>
      </c>
      <c r="G8983">
        <v>-0.14299999999999999</v>
      </c>
      <c r="H8983">
        <v>7.9000000000000001E-2</v>
      </c>
      <c r="I8983">
        <v>-4.0000000000000001E-3</v>
      </c>
      <c r="J8983">
        <v>-0.17100000000000001</v>
      </c>
      <c r="K8983">
        <v>-0.45100000000000001</v>
      </c>
      <c r="L8983">
        <v>-0.56299999999999994</v>
      </c>
      <c r="M8983">
        <v>-0.76</v>
      </c>
    </row>
    <row r="8984" spans="1:13" x14ac:dyDescent="0.2">
      <c r="A8984" s="50">
        <v>41553</v>
      </c>
      <c r="B8984">
        <f t="shared" si="420"/>
        <v>2013</v>
      </c>
      <c r="C8984" s="51">
        <f t="shared" si="421"/>
        <v>10</v>
      </c>
      <c r="D8984" s="51">
        <f t="shared" si="422"/>
        <v>6</v>
      </c>
      <c r="E8984" s="52">
        <v>0.25</v>
      </c>
      <c r="G8984">
        <v>-0.28299999999999997</v>
      </c>
      <c r="H8984">
        <v>7.9000000000000001E-2</v>
      </c>
      <c r="I8984">
        <v>-4.0000000000000001E-3</v>
      </c>
      <c r="J8984">
        <v>-0.17100000000000001</v>
      </c>
      <c r="K8984">
        <v>-0.45100000000000001</v>
      </c>
      <c r="L8984">
        <v>-0.56299999999999994</v>
      </c>
      <c r="M8984">
        <v>-0.76</v>
      </c>
    </row>
    <row r="8985" spans="1:13" x14ac:dyDescent="0.2">
      <c r="A8985" s="50">
        <v>41553</v>
      </c>
      <c r="B8985">
        <f t="shared" si="420"/>
        <v>2013</v>
      </c>
      <c r="C8985" s="51">
        <f t="shared" si="421"/>
        <v>10</v>
      </c>
      <c r="D8985" s="51">
        <f t="shared" si="422"/>
        <v>6</v>
      </c>
      <c r="E8985" s="52">
        <v>0.375</v>
      </c>
      <c r="G8985">
        <v>-0.39500000000000002</v>
      </c>
      <c r="H8985">
        <v>5.0999999999999997E-2</v>
      </c>
      <c r="I8985">
        <v>-4.0000000000000001E-3</v>
      </c>
      <c r="J8985">
        <v>-0.17100000000000001</v>
      </c>
      <c r="K8985">
        <v>-0.45100000000000001</v>
      </c>
      <c r="L8985">
        <v>-0.56299999999999994</v>
      </c>
      <c r="M8985">
        <v>-0.76</v>
      </c>
    </row>
    <row r="8986" spans="1:13" x14ac:dyDescent="0.2">
      <c r="A8986" s="50">
        <v>41553</v>
      </c>
      <c r="B8986">
        <f t="shared" si="420"/>
        <v>2013</v>
      </c>
      <c r="C8986" s="51">
        <f t="shared" si="421"/>
        <v>10</v>
      </c>
      <c r="D8986" s="51">
        <f t="shared" si="422"/>
        <v>6</v>
      </c>
      <c r="E8986" s="52">
        <v>0.5</v>
      </c>
      <c r="G8986">
        <v>-0.311</v>
      </c>
      <c r="H8986">
        <v>5.0999999999999997E-2</v>
      </c>
      <c r="I8986">
        <v>-4.0000000000000001E-3</v>
      </c>
      <c r="J8986">
        <v>-0.17100000000000001</v>
      </c>
      <c r="K8986">
        <v>-0.45100000000000001</v>
      </c>
      <c r="L8986">
        <v>-0.56299999999999994</v>
      </c>
      <c r="M8986">
        <v>-0.76</v>
      </c>
    </row>
    <row r="8987" spans="1:13" x14ac:dyDescent="0.2">
      <c r="A8987" s="50">
        <v>41553</v>
      </c>
      <c r="B8987">
        <f t="shared" si="420"/>
        <v>2013</v>
      </c>
      <c r="C8987" s="51">
        <f t="shared" si="421"/>
        <v>10</v>
      </c>
      <c r="D8987" s="51">
        <f t="shared" si="422"/>
        <v>6</v>
      </c>
      <c r="E8987" s="52">
        <v>0.625</v>
      </c>
      <c r="G8987">
        <v>-0.28299999999999997</v>
      </c>
      <c r="H8987">
        <v>5.0999999999999997E-2</v>
      </c>
      <c r="I8987">
        <v>-4.0000000000000001E-3</v>
      </c>
      <c r="J8987">
        <v>-0.17100000000000001</v>
      </c>
      <c r="K8987">
        <v>-0.45100000000000001</v>
      </c>
      <c r="L8987">
        <v>-0.56299999999999994</v>
      </c>
      <c r="M8987">
        <v>-0.76</v>
      </c>
    </row>
    <row r="8988" spans="1:13" x14ac:dyDescent="0.2">
      <c r="A8988" s="50">
        <v>41553</v>
      </c>
      <c r="B8988">
        <f t="shared" si="420"/>
        <v>2013</v>
      </c>
      <c r="C8988" s="51">
        <f t="shared" si="421"/>
        <v>10</v>
      </c>
      <c r="D8988" s="51">
        <f t="shared" si="422"/>
        <v>6</v>
      </c>
      <c r="E8988" s="52">
        <v>0.75</v>
      </c>
      <c r="G8988">
        <v>-0.45100000000000001</v>
      </c>
      <c r="H8988">
        <v>5.0999999999999997E-2</v>
      </c>
      <c r="I8988">
        <v>-4.0000000000000001E-3</v>
      </c>
      <c r="J8988">
        <v>-0.17100000000000001</v>
      </c>
      <c r="K8988">
        <v>-0.45100000000000001</v>
      </c>
      <c r="L8988">
        <v>-0.56299999999999994</v>
      </c>
      <c r="M8988">
        <v>-0.76</v>
      </c>
    </row>
    <row r="8989" spans="1:13" x14ac:dyDescent="0.2">
      <c r="A8989" s="50">
        <v>41553</v>
      </c>
      <c r="B8989">
        <f t="shared" si="420"/>
        <v>2013</v>
      </c>
      <c r="C8989" s="51">
        <f t="shared" si="421"/>
        <v>10</v>
      </c>
      <c r="D8989" s="51">
        <f t="shared" si="422"/>
        <v>6</v>
      </c>
      <c r="E8989" s="52">
        <v>0.875</v>
      </c>
      <c r="G8989">
        <v>-0.73199999999999998</v>
      </c>
      <c r="H8989">
        <v>5.0999999999999997E-2</v>
      </c>
      <c r="I8989">
        <v>-4.0000000000000001E-3</v>
      </c>
      <c r="J8989">
        <v>-0.17100000000000001</v>
      </c>
      <c r="K8989">
        <v>-0.45100000000000001</v>
      </c>
      <c r="L8989">
        <v>-0.56299999999999994</v>
      </c>
      <c r="M8989">
        <v>-0.76</v>
      </c>
    </row>
    <row r="8990" spans="1:13" x14ac:dyDescent="0.2">
      <c r="A8990" s="50">
        <v>41554</v>
      </c>
      <c r="B8990">
        <f t="shared" si="420"/>
        <v>2013</v>
      </c>
      <c r="C8990" s="51">
        <f t="shared" si="421"/>
        <v>10</v>
      </c>
      <c r="D8990" s="51">
        <f t="shared" si="422"/>
        <v>7</v>
      </c>
      <c r="E8990" s="52">
        <v>0</v>
      </c>
      <c r="G8990">
        <v>-0.78900000000000003</v>
      </c>
      <c r="H8990">
        <v>5.0999999999999997E-2</v>
      </c>
      <c r="I8990">
        <v>-4.0000000000000001E-3</v>
      </c>
      <c r="J8990">
        <v>-0.17100000000000001</v>
      </c>
      <c r="K8990">
        <v>-0.45100000000000001</v>
      </c>
      <c r="L8990">
        <v>-0.56299999999999994</v>
      </c>
      <c r="M8990">
        <v>-0.76</v>
      </c>
    </row>
    <row r="8991" spans="1:13" x14ac:dyDescent="0.2">
      <c r="A8991" s="50">
        <v>41554</v>
      </c>
      <c r="B8991">
        <f t="shared" si="420"/>
        <v>2013</v>
      </c>
      <c r="C8991" s="51">
        <f t="shared" si="421"/>
        <v>10</v>
      </c>
      <c r="D8991" s="51">
        <f t="shared" si="422"/>
        <v>7</v>
      </c>
      <c r="E8991" s="52">
        <v>0.125</v>
      </c>
      <c r="G8991">
        <v>-0.78900000000000003</v>
      </c>
      <c r="H8991">
        <v>2.4E-2</v>
      </c>
      <c r="I8991">
        <v>-4.0000000000000001E-3</v>
      </c>
      <c r="J8991">
        <v>-0.17100000000000001</v>
      </c>
      <c r="K8991">
        <v>-0.45100000000000001</v>
      </c>
      <c r="L8991">
        <v>-0.56299999999999994</v>
      </c>
      <c r="M8991">
        <v>-0.76</v>
      </c>
    </row>
    <row r="8992" spans="1:13" x14ac:dyDescent="0.2">
      <c r="A8992" s="50">
        <v>41554</v>
      </c>
      <c r="B8992">
        <f t="shared" si="420"/>
        <v>2013</v>
      </c>
      <c r="C8992" s="51">
        <f t="shared" si="421"/>
        <v>10</v>
      </c>
      <c r="D8992" s="51">
        <f t="shared" si="422"/>
        <v>7</v>
      </c>
      <c r="E8992" s="52">
        <v>0.25</v>
      </c>
      <c r="G8992">
        <v>-0.81699999999999995</v>
      </c>
      <c r="H8992">
        <v>5.0999999999999997E-2</v>
      </c>
      <c r="I8992">
        <v>-4.0000000000000001E-3</v>
      </c>
      <c r="J8992">
        <v>-0.17100000000000001</v>
      </c>
      <c r="K8992">
        <v>-0.45100000000000001</v>
      </c>
      <c r="L8992">
        <v>-0.56299999999999994</v>
      </c>
      <c r="M8992">
        <v>-0.76</v>
      </c>
    </row>
    <row r="8993" spans="1:13" x14ac:dyDescent="0.2">
      <c r="A8993" s="50">
        <v>41554</v>
      </c>
      <c r="B8993">
        <f t="shared" si="420"/>
        <v>2013</v>
      </c>
      <c r="C8993" s="51">
        <f t="shared" si="421"/>
        <v>10</v>
      </c>
      <c r="D8993" s="51">
        <f t="shared" si="422"/>
        <v>7</v>
      </c>
      <c r="E8993" s="52">
        <v>0.375</v>
      </c>
      <c r="G8993">
        <v>-0.62</v>
      </c>
      <c r="H8993">
        <v>5.0999999999999997E-2</v>
      </c>
      <c r="I8993">
        <v>-4.0000000000000001E-3</v>
      </c>
      <c r="J8993">
        <v>-0.17100000000000001</v>
      </c>
      <c r="K8993">
        <v>-0.45100000000000001</v>
      </c>
      <c r="L8993">
        <v>-0.56299999999999994</v>
      </c>
      <c r="M8993">
        <v>-0.76</v>
      </c>
    </row>
    <row r="8994" spans="1:13" x14ac:dyDescent="0.2">
      <c r="A8994" s="50">
        <v>41554</v>
      </c>
      <c r="B8994">
        <f t="shared" si="420"/>
        <v>2013</v>
      </c>
      <c r="C8994" s="51">
        <f t="shared" si="421"/>
        <v>10</v>
      </c>
      <c r="D8994" s="51">
        <f t="shared" si="422"/>
        <v>7</v>
      </c>
      <c r="E8994" s="52">
        <v>0.5</v>
      </c>
      <c r="G8994">
        <v>-0.36699999999999999</v>
      </c>
      <c r="H8994">
        <v>5.0999999999999997E-2</v>
      </c>
      <c r="I8994">
        <v>-4.0000000000000001E-3</v>
      </c>
      <c r="J8994">
        <v>-0.17100000000000001</v>
      </c>
      <c r="K8994">
        <v>-0.45100000000000001</v>
      </c>
      <c r="L8994">
        <v>-0.56299999999999994</v>
      </c>
      <c r="M8994">
        <v>-0.76</v>
      </c>
    </row>
    <row r="8995" spans="1:13" x14ac:dyDescent="0.2">
      <c r="A8995" s="50">
        <v>41554</v>
      </c>
      <c r="B8995">
        <f t="shared" si="420"/>
        <v>2013</v>
      </c>
      <c r="C8995" s="51">
        <f t="shared" si="421"/>
        <v>10</v>
      </c>
      <c r="D8995" s="51">
        <f t="shared" si="422"/>
        <v>7</v>
      </c>
      <c r="E8995" s="52">
        <v>0.625</v>
      </c>
      <c r="G8995">
        <v>-0.311</v>
      </c>
      <c r="H8995">
        <v>5.0999999999999997E-2</v>
      </c>
      <c r="I8995">
        <v>-4.0000000000000001E-3</v>
      </c>
      <c r="J8995">
        <v>-0.17100000000000001</v>
      </c>
      <c r="K8995">
        <v>-0.45100000000000001</v>
      </c>
      <c r="L8995">
        <v>-0.56299999999999994</v>
      </c>
      <c r="M8995">
        <v>-0.76</v>
      </c>
    </row>
    <row r="8996" spans="1:13" x14ac:dyDescent="0.2">
      <c r="A8996" s="50">
        <v>41554</v>
      </c>
      <c r="B8996">
        <f t="shared" si="420"/>
        <v>2013</v>
      </c>
      <c r="C8996" s="51">
        <f t="shared" si="421"/>
        <v>10</v>
      </c>
      <c r="D8996" s="51">
        <f t="shared" si="422"/>
        <v>7</v>
      </c>
      <c r="E8996" s="52">
        <v>0.75</v>
      </c>
      <c r="G8996">
        <v>-0.56299999999999994</v>
      </c>
      <c r="H8996">
        <v>5.0999999999999997E-2</v>
      </c>
      <c r="I8996">
        <v>-4.0000000000000001E-3</v>
      </c>
      <c r="J8996">
        <v>-0.17100000000000001</v>
      </c>
      <c r="K8996">
        <v>-0.45100000000000001</v>
      </c>
      <c r="L8996">
        <v>-0.56299999999999994</v>
      </c>
      <c r="M8996">
        <v>-0.76</v>
      </c>
    </row>
    <row r="8997" spans="1:13" x14ac:dyDescent="0.2">
      <c r="A8997" s="50">
        <v>41554</v>
      </c>
      <c r="B8997">
        <f t="shared" si="420"/>
        <v>2013</v>
      </c>
      <c r="C8997" s="51">
        <f t="shared" si="421"/>
        <v>10</v>
      </c>
      <c r="D8997" s="51">
        <f t="shared" si="422"/>
        <v>7</v>
      </c>
      <c r="E8997" s="52">
        <v>0.875</v>
      </c>
      <c r="G8997">
        <v>-0.76</v>
      </c>
      <c r="H8997">
        <v>2.4E-2</v>
      </c>
      <c r="I8997">
        <v>-4.0000000000000001E-3</v>
      </c>
      <c r="J8997">
        <v>-0.17100000000000001</v>
      </c>
      <c r="K8997">
        <v>-0.45100000000000001</v>
      </c>
      <c r="L8997">
        <v>-0.56299999999999994</v>
      </c>
      <c r="M8997">
        <v>-0.76</v>
      </c>
    </row>
    <row r="8998" spans="1:13" x14ac:dyDescent="0.2">
      <c r="A8998" s="50">
        <v>41555</v>
      </c>
      <c r="B8998">
        <f t="shared" si="420"/>
        <v>2013</v>
      </c>
      <c r="C8998" s="51">
        <f t="shared" si="421"/>
        <v>10</v>
      </c>
      <c r="D8998" s="51">
        <f t="shared" si="422"/>
        <v>8</v>
      </c>
      <c r="E8998" s="52">
        <v>0</v>
      </c>
      <c r="G8998">
        <v>-0.95799999999999996</v>
      </c>
      <c r="H8998">
        <v>2.4E-2</v>
      </c>
      <c r="I8998">
        <v>-4.0000000000000001E-3</v>
      </c>
      <c r="J8998">
        <v>-0.17100000000000001</v>
      </c>
      <c r="K8998">
        <v>-0.45100000000000001</v>
      </c>
      <c r="L8998">
        <v>-0.56299999999999994</v>
      </c>
      <c r="M8998">
        <v>-0.76</v>
      </c>
    </row>
    <row r="8999" spans="1:13" x14ac:dyDescent="0.2">
      <c r="A8999" s="50">
        <v>41555</v>
      </c>
      <c r="B8999">
        <f t="shared" si="420"/>
        <v>2013</v>
      </c>
      <c r="C8999" s="51">
        <f t="shared" si="421"/>
        <v>10</v>
      </c>
      <c r="D8999" s="51">
        <f t="shared" si="422"/>
        <v>8</v>
      </c>
      <c r="E8999" s="52">
        <v>0.125</v>
      </c>
      <c r="G8999">
        <v>-1.0429999999999999</v>
      </c>
      <c r="H8999">
        <v>2.4E-2</v>
      </c>
      <c r="I8999">
        <v>-4.0000000000000001E-3</v>
      </c>
      <c r="J8999">
        <v>-0.17100000000000001</v>
      </c>
      <c r="K8999">
        <v>-0.45100000000000001</v>
      </c>
      <c r="L8999">
        <v>-0.56299999999999994</v>
      </c>
      <c r="M8999">
        <v>-0.76</v>
      </c>
    </row>
    <row r="9000" spans="1:13" x14ac:dyDescent="0.2">
      <c r="A9000" s="50">
        <v>41555</v>
      </c>
      <c r="B9000">
        <f t="shared" si="420"/>
        <v>2013</v>
      </c>
      <c r="C9000" s="51">
        <f t="shared" si="421"/>
        <v>10</v>
      </c>
      <c r="D9000" s="51">
        <f t="shared" si="422"/>
        <v>8</v>
      </c>
      <c r="E9000" s="52">
        <v>0.25</v>
      </c>
      <c r="G9000">
        <v>-1.0429999999999999</v>
      </c>
      <c r="H9000">
        <v>5.0999999999999997E-2</v>
      </c>
      <c r="I9000">
        <v>-4.0000000000000001E-3</v>
      </c>
      <c r="J9000">
        <v>-0.17100000000000001</v>
      </c>
      <c r="K9000">
        <v>-0.45100000000000001</v>
      </c>
      <c r="L9000">
        <v>-0.56299999999999994</v>
      </c>
      <c r="M9000">
        <v>-0.76</v>
      </c>
    </row>
    <row r="9001" spans="1:13" x14ac:dyDescent="0.2">
      <c r="A9001" s="50">
        <v>41555</v>
      </c>
      <c r="B9001">
        <f t="shared" si="420"/>
        <v>2013</v>
      </c>
      <c r="C9001" s="51">
        <f t="shared" si="421"/>
        <v>10</v>
      </c>
      <c r="D9001" s="51">
        <f t="shared" si="422"/>
        <v>8</v>
      </c>
      <c r="E9001" s="52">
        <v>0.375</v>
      </c>
      <c r="G9001">
        <v>-0.76</v>
      </c>
      <c r="H9001">
        <v>5.0999999999999997E-2</v>
      </c>
      <c r="I9001">
        <v>-4.0000000000000001E-3</v>
      </c>
      <c r="J9001">
        <v>-0.17100000000000001</v>
      </c>
      <c r="K9001">
        <v>-0.45100000000000001</v>
      </c>
      <c r="L9001">
        <v>-0.56299999999999994</v>
      </c>
      <c r="M9001">
        <v>-0.76</v>
      </c>
    </row>
    <row r="9002" spans="1:13" x14ac:dyDescent="0.2">
      <c r="A9002" s="50">
        <v>41555</v>
      </c>
      <c r="B9002">
        <f t="shared" si="420"/>
        <v>2013</v>
      </c>
      <c r="C9002" s="51">
        <f t="shared" si="421"/>
        <v>10</v>
      </c>
      <c r="D9002" s="51">
        <f t="shared" si="422"/>
        <v>8</v>
      </c>
      <c r="E9002" s="52">
        <v>0.5</v>
      </c>
      <c r="G9002">
        <v>-0.311</v>
      </c>
      <c r="H9002">
        <v>5.0999999999999997E-2</v>
      </c>
      <c r="I9002">
        <v>-4.0000000000000001E-3</v>
      </c>
      <c r="J9002">
        <v>-0.17100000000000001</v>
      </c>
      <c r="K9002">
        <v>-0.45100000000000001</v>
      </c>
      <c r="L9002">
        <v>-0.56299999999999994</v>
      </c>
      <c r="M9002">
        <v>-0.76</v>
      </c>
    </row>
    <row r="9003" spans="1:13" x14ac:dyDescent="0.2">
      <c r="A9003" s="50">
        <v>41555</v>
      </c>
      <c r="B9003">
        <f t="shared" si="420"/>
        <v>2013</v>
      </c>
      <c r="C9003" s="51">
        <f t="shared" si="421"/>
        <v>10</v>
      </c>
      <c r="D9003" s="51">
        <f t="shared" si="422"/>
        <v>8</v>
      </c>
      <c r="E9003" s="52">
        <v>0.625</v>
      </c>
      <c r="G9003">
        <v>-0.17100000000000001</v>
      </c>
      <c r="H9003">
        <v>5.0999999999999997E-2</v>
      </c>
      <c r="I9003">
        <v>-4.0000000000000001E-3</v>
      </c>
      <c r="J9003">
        <v>-0.17100000000000001</v>
      </c>
      <c r="K9003">
        <v>-0.45100000000000001</v>
      </c>
      <c r="L9003">
        <v>-0.56299999999999994</v>
      </c>
      <c r="M9003">
        <v>-0.76</v>
      </c>
    </row>
    <row r="9004" spans="1:13" x14ac:dyDescent="0.2">
      <c r="A9004" s="50">
        <v>41555</v>
      </c>
      <c r="B9004">
        <f t="shared" si="420"/>
        <v>2013</v>
      </c>
      <c r="C9004" s="51">
        <f t="shared" si="421"/>
        <v>10</v>
      </c>
      <c r="D9004" s="51">
        <f t="shared" si="422"/>
        <v>8</v>
      </c>
      <c r="E9004" s="52">
        <v>0.75</v>
      </c>
      <c r="G9004">
        <v>-0.06</v>
      </c>
      <c r="H9004">
        <v>5.0999999999999997E-2</v>
      </c>
      <c r="I9004">
        <v>-4.0000000000000001E-3</v>
      </c>
      <c r="J9004">
        <v>-0.17100000000000001</v>
      </c>
      <c r="K9004">
        <v>-0.45100000000000001</v>
      </c>
      <c r="L9004">
        <v>-0.56299999999999994</v>
      </c>
      <c r="M9004">
        <v>-0.73199999999999998</v>
      </c>
    </row>
    <row r="9005" spans="1:13" x14ac:dyDescent="0.2">
      <c r="A9005" s="50">
        <v>41555</v>
      </c>
      <c r="B9005">
        <f t="shared" si="420"/>
        <v>2013</v>
      </c>
      <c r="C9005" s="51">
        <f t="shared" si="421"/>
        <v>10</v>
      </c>
      <c r="D9005" s="51">
        <f t="shared" si="422"/>
        <v>8</v>
      </c>
      <c r="E9005" s="52">
        <v>0.875</v>
      </c>
      <c r="G9005">
        <v>2.4E-2</v>
      </c>
      <c r="H9005">
        <v>5.0999999999999997E-2</v>
      </c>
      <c r="I9005">
        <v>-3.2000000000000001E-2</v>
      </c>
      <c r="J9005">
        <v>-0.17100000000000001</v>
      </c>
      <c r="K9005">
        <v>-0.45100000000000001</v>
      </c>
      <c r="L9005">
        <v>-0.56299999999999994</v>
      </c>
      <c r="M9005">
        <v>-0.76</v>
      </c>
    </row>
    <row r="9006" spans="1:13" x14ac:dyDescent="0.2">
      <c r="A9006" s="50">
        <v>41556</v>
      </c>
      <c r="B9006">
        <f t="shared" si="420"/>
        <v>2013</v>
      </c>
      <c r="C9006" s="51">
        <f t="shared" si="421"/>
        <v>10</v>
      </c>
      <c r="D9006" s="51">
        <f t="shared" si="422"/>
        <v>9</v>
      </c>
      <c r="E9006" s="52">
        <v>0</v>
      </c>
      <c r="G9006">
        <v>0.107</v>
      </c>
      <c r="H9006">
        <v>5.0999999999999997E-2</v>
      </c>
      <c r="I9006">
        <v>-4.0000000000000001E-3</v>
      </c>
      <c r="J9006">
        <v>-0.17100000000000001</v>
      </c>
      <c r="K9006">
        <v>-0.45100000000000001</v>
      </c>
      <c r="L9006">
        <v>-0.56299999999999994</v>
      </c>
      <c r="M9006">
        <v>-0.73199999999999998</v>
      </c>
    </row>
    <row r="9007" spans="1:13" x14ac:dyDescent="0.2">
      <c r="A9007" s="50">
        <v>41556</v>
      </c>
      <c r="B9007">
        <f t="shared" si="420"/>
        <v>2013</v>
      </c>
      <c r="C9007" s="51">
        <f t="shared" si="421"/>
        <v>10</v>
      </c>
      <c r="D9007" s="51">
        <f t="shared" si="422"/>
        <v>9</v>
      </c>
      <c r="E9007" s="52">
        <v>0.125</v>
      </c>
      <c r="G9007">
        <v>0.16300000000000001</v>
      </c>
      <c r="H9007">
        <v>5.0999999999999997E-2</v>
      </c>
      <c r="I9007">
        <v>-3.2000000000000001E-2</v>
      </c>
      <c r="J9007">
        <v>-0.17100000000000001</v>
      </c>
      <c r="K9007">
        <v>-0.45100000000000001</v>
      </c>
      <c r="L9007">
        <v>-0.56299999999999994</v>
      </c>
      <c r="M9007">
        <v>-0.76</v>
      </c>
    </row>
    <row r="9008" spans="1:13" x14ac:dyDescent="0.2">
      <c r="A9008" s="50">
        <v>41556</v>
      </c>
      <c r="B9008">
        <f t="shared" si="420"/>
        <v>2013</v>
      </c>
      <c r="C9008" s="51">
        <f t="shared" si="421"/>
        <v>10</v>
      </c>
      <c r="D9008" s="51">
        <f t="shared" si="422"/>
        <v>9</v>
      </c>
      <c r="E9008" s="52">
        <v>0.25</v>
      </c>
      <c r="G9008">
        <v>0.16300000000000001</v>
      </c>
      <c r="H9008">
        <v>5.0999999999999997E-2</v>
      </c>
      <c r="I9008">
        <v>-3.2000000000000001E-2</v>
      </c>
      <c r="J9008">
        <v>-0.17100000000000001</v>
      </c>
      <c r="K9008">
        <v>-0.45100000000000001</v>
      </c>
      <c r="L9008">
        <v>-0.56299999999999994</v>
      </c>
      <c r="M9008">
        <v>-0.73199999999999998</v>
      </c>
    </row>
    <row r="9009" spans="1:13" x14ac:dyDescent="0.2">
      <c r="A9009" s="50">
        <v>41556</v>
      </c>
      <c r="B9009">
        <f t="shared" si="420"/>
        <v>2013</v>
      </c>
      <c r="C9009" s="51">
        <f t="shared" si="421"/>
        <v>10</v>
      </c>
      <c r="D9009" s="51">
        <f t="shared" si="422"/>
        <v>9</v>
      </c>
      <c r="E9009" s="52">
        <v>0.375</v>
      </c>
      <c r="G9009">
        <v>0.13500000000000001</v>
      </c>
      <c r="H9009">
        <v>7.9000000000000001E-2</v>
      </c>
      <c r="I9009">
        <v>-3.2000000000000001E-2</v>
      </c>
      <c r="J9009">
        <v>-0.17100000000000001</v>
      </c>
      <c r="K9009">
        <v>-0.45100000000000001</v>
      </c>
      <c r="L9009">
        <v>-0.56299999999999994</v>
      </c>
      <c r="M9009">
        <v>-0.76</v>
      </c>
    </row>
    <row r="9010" spans="1:13" x14ac:dyDescent="0.2">
      <c r="A9010" s="50">
        <v>41556</v>
      </c>
      <c r="B9010">
        <f t="shared" si="420"/>
        <v>2013</v>
      </c>
      <c r="C9010" s="51">
        <f t="shared" si="421"/>
        <v>10</v>
      </c>
      <c r="D9010" s="51">
        <f t="shared" si="422"/>
        <v>9</v>
      </c>
      <c r="E9010" s="52">
        <v>0.5</v>
      </c>
      <c r="G9010">
        <v>0.16300000000000001</v>
      </c>
      <c r="H9010">
        <v>5.0999999999999997E-2</v>
      </c>
      <c r="I9010">
        <v>-3.2000000000000001E-2</v>
      </c>
      <c r="J9010">
        <v>-0.17100000000000001</v>
      </c>
      <c r="K9010">
        <v>-0.45100000000000001</v>
      </c>
      <c r="L9010">
        <v>-0.56299999999999994</v>
      </c>
      <c r="M9010">
        <v>-0.73199999999999998</v>
      </c>
    </row>
    <row r="9011" spans="1:13" x14ac:dyDescent="0.2">
      <c r="A9011" s="50">
        <v>41556</v>
      </c>
      <c r="B9011">
        <f t="shared" si="420"/>
        <v>2013</v>
      </c>
      <c r="C9011" s="51">
        <f t="shared" si="421"/>
        <v>10</v>
      </c>
      <c r="D9011" s="51">
        <f t="shared" si="422"/>
        <v>9</v>
      </c>
      <c r="E9011" s="52">
        <v>0.625</v>
      </c>
      <c r="G9011">
        <v>0.246</v>
      </c>
      <c r="H9011">
        <v>5.0999999999999997E-2</v>
      </c>
      <c r="I9011">
        <v>-3.2000000000000001E-2</v>
      </c>
      <c r="J9011">
        <v>-0.17100000000000001</v>
      </c>
      <c r="K9011">
        <v>-0.45100000000000001</v>
      </c>
      <c r="L9011">
        <v>-0.56299999999999994</v>
      </c>
      <c r="M9011">
        <v>-0.73199999999999998</v>
      </c>
    </row>
    <row r="9012" spans="1:13" x14ac:dyDescent="0.2">
      <c r="A9012" s="50">
        <v>41556</v>
      </c>
      <c r="B9012">
        <f t="shared" si="420"/>
        <v>2013</v>
      </c>
      <c r="C9012" s="51">
        <f t="shared" si="421"/>
        <v>10</v>
      </c>
      <c r="D9012" s="51">
        <f t="shared" si="422"/>
        <v>9</v>
      </c>
      <c r="E9012" s="52">
        <v>0.75</v>
      </c>
      <c r="G9012">
        <v>0.16300000000000001</v>
      </c>
      <c r="H9012">
        <v>5.0999999999999997E-2</v>
      </c>
      <c r="I9012">
        <v>-3.2000000000000001E-2</v>
      </c>
      <c r="J9012">
        <v>-0.17100000000000001</v>
      </c>
      <c r="K9012">
        <v>-0.45100000000000001</v>
      </c>
      <c r="L9012">
        <v>-0.56299999999999994</v>
      </c>
      <c r="M9012">
        <v>-0.73199999999999998</v>
      </c>
    </row>
    <row r="9013" spans="1:13" x14ac:dyDescent="0.2">
      <c r="A9013" s="50">
        <v>41556</v>
      </c>
      <c r="B9013">
        <f t="shared" si="420"/>
        <v>2013</v>
      </c>
      <c r="C9013" s="51">
        <f t="shared" si="421"/>
        <v>10</v>
      </c>
      <c r="D9013" s="51">
        <f t="shared" si="422"/>
        <v>9</v>
      </c>
      <c r="E9013" s="52">
        <v>0.875</v>
      </c>
      <c r="G9013">
        <v>0.107</v>
      </c>
      <c r="H9013">
        <v>5.0999999999999997E-2</v>
      </c>
      <c r="I9013">
        <v>-4.0000000000000001E-3</v>
      </c>
      <c r="J9013">
        <v>-0.17100000000000001</v>
      </c>
      <c r="K9013">
        <v>-0.45100000000000001</v>
      </c>
      <c r="L9013">
        <v>-0.56299999999999994</v>
      </c>
      <c r="M9013">
        <v>-0.73199999999999998</v>
      </c>
    </row>
    <row r="9014" spans="1:13" x14ac:dyDescent="0.2">
      <c r="A9014" s="50">
        <v>41557</v>
      </c>
      <c r="B9014">
        <f t="shared" si="420"/>
        <v>2013</v>
      </c>
      <c r="C9014" s="51">
        <f t="shared" si="421"/>
        <v>10</v>
      </c>
      <c r="D9014" s="51">
        <f t="shared" si="422"/>
        <v>10</v>
      </c>
      <c r="E9014" s="52">
        <v>0</v>
      </c>
      <c r="G9014">
        <v>7.9000000000000001E-2</v>
      </c>
      <c r="H9014">
        <v>5.0999999999999997E-2</v>
      </c>
      <c r="I9014">
        <v>-3.2000000000000001E-2</v>
      </c>
      <c r="J9014">
        <v>-0.17100000000000001</v>
      </c>
      <c r="K9014">
        <v>-0.45100000000000001</v>
      </c>
      <c r="L9014">
        <v>-0.56299999999999994</v>
      </c>
      <c r="M9014">
        <v>-0.73199999999999998</v>
      </c>
    </row>
    <row r="9015" spans="1:13" x14ac:dyDescent="0.2">
      <c r="A9015" s="50">
        <v>41557</v>
      </c>
      <c r="B9015">
        <f t="shared" si="420"/>
        <v>2013</v>
      </c>
      <c r="C9015" s="51">
        <f t="shared" si="421"/>
        <v>10</v>
      </c>
      <c r="D9015" s="51">
        <f t="shared" si="422"/>
        <v>10</v>
      </c>
      <c r="E9015" s="52">
        <v>0.125</v>
      </c>
      <c r="G9015">
        <v>7.9000000000000001E-2</v>
      </c>
      <c r="H9015">
        <v>5.0999999999999997E-2</v>
      </c>
      <c r="I9015">
        <v>-3.2000000000000001E-2</v>
      </c>
      <c r="J9015">
        <v>-0.17100000000000001</v>
      </c>
      <c r="K9015">
        <v>-0.45100000000000001</v>
      </c>
      <c r="L9015">
        <v>-0.56299999999999994</v>
      </c>
      <c r="M9015">
        <v>-0.73199999999999998</v>
      </c>
    </row>
    <row r="9016" spans="1:13" x14ac:dyDescent="0.2">
      <c r="A9016" s="50">
        <v>41557</v>
      </c>
      <c r="B9016">
        <f t="shared" si="420"/>
        <v>2013</v>
      </c>
      <c r="C9016" s="51">
        <f t="shared" si="421"/>
        <v>10</v>
      </c>
      <c r="D9016" s="51">
        <f t="shared" si="422"/>
        <v>10</v>
      </c>
      <c r="E9016" s="52">
        <v>0.25</v>
      </c>
      <c r="G9016">
        <v>7.9000000000000001E-2</v>
      </c>
      <c r="H9016">
        <v>5.0999999999999997E-2</v>
      </c>
      <c r="I9016">
        <v>-3.2000000000000001E-2</v>
      </c>
      <c r="J9016">
        <v>-0.17100000000000001</v>
      </c>
      <c r="K9016">
        <v>-0.45100000000000001</v>
      </c>
      <c r="L9016">
        <v>-0.56299999999999994</v>
      </c>
      <c r="M9016">
        <v>-0.73199999999999998</v>
      </c>
    </row>
    <row r="9017" spans="1:13" x14ac:dyDescent="0.2">
      <c r="A9017" s="50">
        <v>41557</v>
      </c>
      <c r="B9017">
        <f t="shared" si="420"/>
        <v>2013</v>
      </c>
      <c r="C9017" s="51">
        <f t="shared" si="421"/>
        <v>10</v>
      </c>
      <c r="D9017" s="51">
        <f t="shared" si="422"/>
        <v>10</v>
      </c>
      <c r="E9017" s="52">
        <v>0.375</v>
      </c>
      <c r="G9017">
        <v>7.9000000000000001E-2</v>
      </c>
      <c r="H9017">
        <v>5.0999999999999997E-2</v>
      </c>
      <c r="I9017">
        <v>-3.2000000000000001E-2</v>
      </c>
      <c r="J9017">
        <v>-0.17100000000000001</v>
      </c>
      <c r="K9017">
        <v>-0.45100000000000001</v>
      </c>
      <c r="L9017">
        <v>-0.56299999999999994</v>
      </c>
      <c r="M9017">
        <v>-0.73199999999999998</v>
      </c>
    </row>
    <row r="9018" spans="1:13" x14ac:dyDescent="0.2">
      <c r="A9018" s="50">
        <v>41557</v>
      </c>
      <c r="B9018">
        <f t="shared" si="420"/>
        <v>2013</v>
      </c>
      <c r="C9018" s="51">
        <f t="shared" si="421"/>
        <v>10</v>
      </c>
      <c r="D9018" s="51">
        <f t="shared" si="422"/>
        <v>10</v>
      </c>
      <c r="E9018" s="52">
        <v>0.5</v>
      </c>
      <c r="G9018">
        <v>7.9000000000000001E-2</v>
      </c>
      <c r="H9018">
        <v>5.0999999999999997E-2</v>
      </c>
      <c r="I9018">
        <v>-3.2000000000000001E-2</v>
      </c>
      <c r="J9018">
        <v>-0.17100000000000001</v>
      </c>
      <c r="K9018">
        <v>-0.45100000000000001</v>
      </c>
      <c r="L9018">
        <v>-0.56299999999999994</v>
      </c>
      <c r="M9018">
        <v>-0.73199999999999998</v>
      </c>
    </row>
    <row r="9019" spans="1:13" x14ac:dyDescent="0.2">
      <c r="A9019" s="50">
        <v>41557</v>
      </c>
      <c r="B9019">
        <f t="shared" si="420"/>
        <v>2013</v>
      </c>
      <c r="C9019" s="51">
        <f t="shared" si="421"/>
        <v>10</v>
      </c>
      <c r="D9019" s="51">
        <f t="shared" si="422"/>
        <v>10</v>
      </c>
      <c r="E9019" s="52">
        <v>0.625</v>
      </c>
      <c r="G9019">
        <v>5.0999999999999997E-2</v>
      </c>
      <c r="H9019">
        <v>5.0999999999999997E-2</v>
      </c>
      <c r="I9019">
        <v>-3.2000000000000001E-2</v>
      </c>
      <c r="J9019">
        <v>-0.17100000000000001</v>
      </c>
      <c r="K9019">
        <v>-0.45100000000000001</v>
      </c>
      <c r="L9019">
        <v>-0.56299999999999994</v>
      </c>
      <c r="M9019">
        <v>-0.73199999999999998</v>
      </c>
    </row>
    <row r="9020" spans="1:13" x14ac:dyDescent="0.2">
      <c r="A9020" s="50">
        <v>41557</v>
      </c>
      <c r="B9020">
        <f t="shared" si="420"/>
        <v>2013</v>
      </c>
      <c r="C9020" s="51">
        <f t="shared" si="421"/>
        <v>10</v>
      </c>
      <c r="D9020" s="51">
        <f t="shared" si="422"/>
        <v>10</v>
      </c>
      <c r="E9020" s="52">
        <v>0.75</v>
      </c>
      <c r="G9020">
        <v>-4.0000000000000001E-3</v>
      </c>
      <c r="H9020">
        <v>5.0999999999999997E-2</v>
      </c>
      <c r="I9020">
        <v>-3.2000000000000001E-2</v>
      </c>
      <c r="J9020">
        <v>-0.17100000000000001</v>
      </c>
      <c r="K9020">
        <v>-0.45100000000000001</v>
      </c>
      <c r="L9020">
        <v>-0.53500000000000003</v>
      </c>
      <c r="M9020">
        <v>-0.73199999999999998</v>
      </c>
    </row>
    <row r="9021" spans="1:13" x14ac:dyDescent="0.2">
      <c r="A9021" s="50">
        <v>41557</v>
      </c>
      <c r="B9021">
        <f t="shared" si="420"/>
        <v>2013</v>
      </c>
      <c r="C9021" s="51">
        <f t="shared" si="421"/>
        <v>10</v>
      </c>
      <c r="D9021" s="51">
        <f t="shared" si="422"/>
        <v>10</v>
      </c>
      <c r="E9021" s="52">
        <v>0.875</v>
      </c>
      <c r="G9021">
        <v>-3.2000000000000001E-2</v>
      </c>
      <c r="H9021">
        <v>5.0999999999999997E-2</v>
      </c>
      <c r="I9021">
        <v>-4.0000000000000001E-3</v>
      </c>
      <c r="J9021">
        <v>-0.17100000000000001</v>
      </c>
      <c r="K9021">
        <v>-0.45100000000000001</v>
      </c>
      <c r="L9021">
        <v>-0.56299999999999994</v>
      </c>
      <c r="M9021">
        <v>-0.73199999999999998</v>
      </c>
    </row>
    <row r="9022" spans="1:13" x14ac:dyDescent="0.2">
      <c r="A9022" s="50">
        <v>41558</v>
      </c>
      <c r="B9022">
        <f t="shared" si="420"/>
        <v>2013</v>
      </c>
      <c r="C9022" s="51">
        <f t="shared" si="421"/>
        <v>10</v>
      </c>
      <c r="D9022" s="51">
        <f t="shared" si="422"/>
        <v>11</v>
      </c>
      <c r="E9022" s="52">
        <v>0</v>
      </c>
      <c r="G9022">
        <v>-0.06</v>
      </c>
      <c r="H9022">
        <v>5.0999999999999997E-2</v>
      </c>
      <c r="I9022">
        <v>-4.0000000000000001E-3</v>
      </c>
      <c r="J9022">
        <v>-0.17100000000000001</v>
      </c>
      <c r="K9022">
        <v>-0.45100000000000001</v>
      </c>
      <c r="L9022">
        <v>-0.53500000000000003</v>
      </c>
      <c r="M9022">
        <v>-0.73199999999999998</v>
      </c>
    </row>
    <row r="9023" spans="1:13" x14ac:dyDescent="0.2">
      <c r="A9023" s="50">
        <v>41558</v>
      </c>
      <c r="B9023">
        <f t="shared" si="420"/>
        <v>2013</v>
      </c>
      <c r="C9023" s="51">
        <f t="shared" si="421"/>
        <v>10</v>
      </c>
      <c r="D9023" s="51">
        <f t="shared" si="422"/>
        <v>11</v>
      </c>
      <c r="E9023" s="52">
        <v>0.125</v>
      </c>
      <c r="G9023">
        <v>-8.7999999999999995E-2</v>
      </c>
      <c r="H9023">
        <v>5.0999999999999997E-2</v>
      </c>
      <c r="I9023">
        <v>-4.0000000000000001E-3</v>
      </c>
      <c r="J9023">
        <v>-0.17100000000000001</v>
      </c>
      <c r="K9023">
        <v>-0.45100000000000001</v>
      </c>
      <c r="L9023">
        <v>-0.56299999999999994</v>
      </c>
      <c r="M9023">
        <v>-0.73199999999999998</v>
      </c>
    </row>
    <row r="9024" spans="1:13" x14ac:dyDescent="0.2">
      <c r="A9024" s="50">
        <v>41558</v>
      </c>
      <c r="B9024">
        <f t="shared" si="420"/>
        <v>2013</v>
      </c>
      <c r="C9024" s="51">
        <f t="shared" si="421"/>
        <v>10</v>
      </c>
      <c r="D9024" s="51">
        <f t="shared" si="422"/>
        <v>11</v>
      </c>
      <c r="E9024" s="52">
        <v>0.25</v>
      </c>
      <c r="G9024">
        <v>-0.11600000000000001</v>
      </c>
      <c r="H9024">
        <v>5.0999999999999997E-2</v>
      </c>
      <c r="I9024">
        <v>-3.2000000000000001E-2</v>
      </c>
      <c r="J9024">
        <v>-0.17100000000000001</v>
      </c>
      <c r="K9024">
        <v>-0.45100000000000001</v>
      </c>
      <c r="L9024">
        <v>-0.56299999999999994</v>
      </c>
      <c r="M9024">
        <v>-0.73199999999999998</v>
      </c>
    </row>
    <row r="9025" spans="1:13" x14ac:dyDescent="0.2">
      <c r="A9025" s="50">
        <v>41558</v>
      </c>
      <c r="B9025">
        <f t="shared" si="420"/>
        <v>2013</v>
      </c>
      <c r="C9025" s="51">
        <f t="shared" si="421"/>
        <v>10</v>
      </c>
      <c r="D9025" s="51">
        <f t="shared" si="422"/>
        <v>11</v>
      </c>
      <c r="E9025" s="52">
        <v>0.375</v>
      </c>
      <c r="G9025">
        <v>-0.11600000000000001</v>
      </c>
      <c r="H9025">
        <v>5.0999999999999997E-2</v>
      </c>
      <c r="I9025">
        <v>-3.2000000000000001E-2</v>
      </c>
      <c r="J9025">
        <v>-0.17100000000000001</v>
      </c>
      <c r="K9025">
        <v>-0.45100000000000001</v>
      </c>
      <c r="L9025">
        <v>-0.53500000000000003</v>
      </c>
      <c r="M9025">
        <v>-0.73199999999999998</v>
      </c>
    </row>
    <row r="9026" spans="1:13" x14ac:dyDescent="0.2">
      <c r="A9026" s="50">
        <v>41558</v>
      </c>
      <c r="B9026">
        <f t="shared" ref="B9026:B9089" si="423">YEAR(A9026)</f>
        <v>2013</v>
      </c>
      <c r="C9026" s="51">
        <f t="shared" ref="C9026:C9089" si="424">MONTH(A9026)</f>
        <v>10</v>
      </c>
      <c r="D9026" s="51">
        <f t="shared" ref="D9026:D9089" si="425">DAY(A9026)</f>
        <v>11</v>
      </c>
      <c r="E9026" s="52">
        <v>0.5</v>
      </c>
      <c r="G9026">
        <v>-8.7999999999999995E-2</v>
      </c>
      <c r="H9026">
        <v>5.0999999999999997E-2</v>
      </c>
      <c r="I9026">
        <v>-0.06</v>
      </c>
      <c r="J9026">
        <v>-0.17100000000000001</v>
      </c>
      <c r="K9026">
        <v>-0.45100000000000001</v>
      </c>
      <c r="L9026">
        <v>-0.56299999999999994</v>
      </c>
      <c r="M9026">
        <v>-0.73199999999999998</v>
      </c>
    </row>
    <row r="9027" spans="1:13" x14ac:dyDescent="0.2">
      <c r="A9027" s="50">
        <v>41558</v>
      </c>
      <c r="B9027">
        <f t="shared" si="423"/>
        <v>2013</v>
      </c>
      <c r="C9027" s="51">
        <f t="shared" si="424"/>
        <v>10</v>
      </c>
      <c r="D9027" s="51">
        <f t="shared" si="425"/>
        <v>11</v>
      </c>
      <c r="E9027" s="52">
        <v>0.625</v>
      </c>
      <c r="G9027">
        <v>-0.11600000000000001</v>
      </c>
      <c r="H9027">
        <v>5.0999999999999997E-2</v>
      </c>
      <c r="I9027">
        <v>-0.06</v>
      </c>
      <c r="J9027">
        <v>-0.17100000000000001</v>
      </c>
      <c r="K9027">
        <v>-0.45100000000000001</v>
      </c>
      <c r="L9027">
        <v>-0.53500000000000003</v>
      </c>
      <c r="M9027">
        <v>-0.73199999999999998</v>
      </c>
    </row>
    <row r="9028" spans="1:13" x14ac:dyDescent="0.2">
      <c r="A9028" s="50">
        <v>41558</v>
      </c>
      <c r="B9028">
        <f t="shared" si="423"/>
        <v>2013</v>
      </c>
      <c r="C9028" s="51">
        <f t="shared" si="424"/>
        <v>10</v>
      </c>
      <c r="D9028" s="51">
        <f t="shared" si="425"/>
        <v>11</v>
      </c>
      <c r="E9028" s="52">
        <v>0.75</v>
      </c>
      <c r="G9028">
        <v>-0.17100000000000001</v>
      </c>
      <c r="H9028">
        <v>5.0999999999999997E-2</v>
      </c>
      <c r="I9028">
        <v>-0.06</v>
      </c>
      <c r="J9028">
        <v>-0.17100000000000001</v>
      </c>
      <c r="K9028">
        <v>-0.45100000000000001</v>
      </c>
      <c r="L9028">
        <v>-0.53500000000000003</v>
      </c>
      <c r="M9028">
        <v>-0.73199999999999998</v>
      </c>
    </row>
    <row r="9029" spans="1:13" x14ac:dyDescent="0.2">
      <c r="A9029" s="50">
        <v>41558</v>
      </c>
      <c r="B9029">
        <f t="shared" si="423"/>
        <v>2013</v>
      </c>
      <c r="C9029" s="51">
        <f t="shared" si="424"/>
        <v>10</v>
      </c>
      <c r="D9029" s="51">
        <f t="shared" si="425"/>
        <v>11</v>
      </c>
      <c r="E9029" s="52">
        <v>0.875</v>
      </c>
      <c r="G9029">
        <v>-0.311</v>
      </c>
      <c r="H9029">
        <v>5.0999999999999997E-2</v>
      </c>
      <c r="I9029">
        <v>-3.2000000000000001E-2</v>
      </c>
      <c r="J9029">
        <v>-0.17100000000000001</v>
      </c>
      <c r="K9029">
        <v>-0.45100000000000001</v>
      </c>
      <c r="L9029">
        <v>-0.56299999999999994</v>
      </c>
      <c r="M9029">
        <v>-0.73199999999999998</v>
      </c>
    </row>
    <row r="9030" spans="1:13" x14ac:dyDescent="0.2">
      <c r="A9030" s="50">
        <v>41559</v>
      </c>
      <c r="B9030">
        <f t="shared" si="423"/>
        <v>2013</v>
      </c>
      <c r="C9030" s="51">
        <f t="shared" si="424"/>
        <v>10</v>
      </c>
      <c r="D9030" s="51">
        <f t="shared" si="425"/>
        <v>12</v>
      </c>
      <c r="E9030" s="52">
        <v>0</v>
      </c>
      <c r="G9030">
        <v>-0.33900000000000002</v>
      </c>
      <c r="H9030">
        <v>5.0999999999999997E-2</v>
      </c>
      <c r="I9030">
        <v>-3.2000000000000001E-2</v>
      </c>
      <c r="J9030">
        <v>-0.17100000000000001</v>
      </c>
      <c r="K9030">
        <v>-0.45100000000000001</v>
      </c>
      <c r="L9030">
        <v>-0.56299999999999994</v>
      </c>
      <c r="M9030">
        <v>-0.73199999999999998</v>
      </c>
    </row>
    <row r="9031" spans="1:13" x14ac:dyDescent="0.2">
      <c r="A9031" s="50">
        <v>41559</v>
      </c>
      <c r="B9031">
        <f t="shared" si="423"/>
        <v>2013</v>
      </c>
      <c r="C9031" s="51">
        <f t="shared" si="424"/>
        <v>10</v>
      </c>
      <c r="D9031" s="51">
        <f t="shared" si="425"/>
        <v>12</v>
      </c>
      <c r="E9031" s="52">
        <v>0.125</v>
      </c>
      <c r="G9031">
        <v>-0.53500000000000003</v>
      </c>
      <c r="H9031">
        <v>5.0999999999999997E-2</v>
      </c>
      <c r="I9031">
        <v>-3.2000000000000001E-2</v>
      </c>
      <c r="J9031">
        <v>-0.17100000000000001</v>
      </c>
      <c r="K9031">
        <v>-0.45100000000000001</v>
      </c>
      <c r="L9031">
        <v>-0.56299999999999994</v>
      </c>
      <c r="M9031">
        <v>-0.73199999999999998</v>
      </c>
    </row>
    <row r="9032" spans="1:13" x14ac:dyDescent="0.2">
      <c r="A9032" s="50">
        <v>41559</v>
      </c>
      <c r="B9032">
        <f t="shared" si="423"/>
        <v>2013</v>
      </c>
      <c r="C9032" s="51">
        <f t="shared" si="424"/>
        <v>10</v>
      </c>
      <c r="D9032" s="51">
        <f t="shared" si="425"/>
        <v>12</v>
      </c>
      <c r="E9032" s="52">
        <v>0.25</v>
      </c>
      <c r="G9032">
        <v>-0.50700000000000001</v>
      </c>
      <c r="H9032">
        <v>5.0999999999999997E-2</v>
      </c>
      <c r="I9032">
        <v>-3.2000000000000001E-2</v>
      </c>
      <c r="J9032">
        <v>-0.17100000000000001</v>
      </c>
      <c r="K9032">
        <v>-0.45100000000000001</v>
      </c>
      <c r="L9032">
        <v>-0.56299999999999994</v>
      </c>
      <c r="M9032">
        <v>-0.73199999999999998</v>
      </c>
    </row>
    <row r="9033" spans="1:13" x14ac:dyDescent="0.2">
      <c r="A9033" s="50">
        <v>41559</v>
      </c>
      <c r="B9033">
        <f t="shared" si="423"/>
        <v>2013</v>
      </c>
      <c r="C9033" s="51">
        <f t="shared" si="424"/>
        <v>10</v>
      </c>
      <c r="D9033" s="51">
        <f t="shared" si="425"/>
        <v>12</v>
      </c>
      <c r="E9033" s="52">
        <v>0.375</v>
      </c>
      <c r="G9033">
        <v>-0.47899999999999998</v>
      </c>
      <c r="H9033">
        <v>5.0999999999999997E-2</v>
      </c>
      <c r="I9033">
        <v>-3.2000000000000001E-2</v>
      </c>
      <c r="J9033">
        <v>-0.17100000000000001</v>
      </c>
      <c r="K9033">
        <v>-0.45100000000000001</v>
      </c>
      <c r="L9033">
        <v>-0.56299999999999994</v>
      </c>
      <c r="M9033">
        <v>-0.73199999999999998</v>
      </c>
    </row>
    <row r="9034" spans="1:13" x14ac:dyDescent="0.2">
      <c r="A9034" s="50">
        <v>41559</v>
      </c>
      <c r="B9034">
        <f t="shared" si="423"/>
        <v>2013</v>
      </c>
      <c r="C9034" s="51">
        <f t="shared" si="424"/>
        <v>10</v>
      </c>
      <c r="D9034" s="51">
        <f t="shared" si="425"/>
        <v>12</v>
      </c>
      <c r="E9034" s="52">
        <v>0.5</v>
      </c>
      <c r="G9034">
        <v>-0.42299999999999999</v>
      </c>
      <c r="H9034">
        <v>5.0999999999999997E-2</v>
      </c>
      <c r="I9034">
        <v>-3.2000000000000001E-2</v>
      </c>
      <c r="J9034">
        <v>-0.17100000000000001</v>
      </c>
      <c r="K9034">
        <v>-0.45100000000000001</v>
      </c>
      <c r="L9034">
        <v>-0.56299999999999994</v>
      </c>
      <c r="M9034">
        <v>-0.73199999999999998</v>
      </c>
    </row>
    <row r="9035" spans="1:13" x14ac:dyDescent="0.2">
      <c r="A9035" s="50">
        <v>41559</v>
      </c>
      <c r="B9035">
        <f t="shared" si="423"/>
        <v>2013</v>
      </c>
      <c r="C9035" s="51">
        <f t="shared" si="424"/>
        <v>10</v>
      </c>
      <c r="D9035" s="51">
        <f t="shared" si="425"/>
        <v>12</v>
      </c>
      <c r="E9035" s="52">
        <v>0.625</v>
      </c>
      <c r="G9035">
        <v>-0.42299999999999999</v>
      </c>
      <c r="H9035">
        <v>5.0999999999999997E-2</v>
      </c>
      <c r="I9035">
        <v>-3.2000000000000001E-2</v>
      </c>
      <c r="J9035">
        <v>-0.17100000000000001</v>
      </c>
      <c r="K9035">
        <v>-0.45100000000000001</v>
      </c>
      <c r="L9035">
        <v>-0.56299999999999994</v>
      </c>
      <c r="M9035">
        <v>-0.73199999999999998</v>
      </c>
    </row>
    <row r="9036" spans="1:13" x14ac:dyDescent="0.2">
      <c r="A9036" s="50">
        <v>41559</v>
      </c>
      <c r="B9036">
        <f t="shared" si="423"/>
        <v>2013</v>
      </c>
      <c r="C9036" s="51">
        <f t="shared" si="424"/>
        <v>10</v>
      </c>
      <c r="D9036" s="51">
        <f t="shared" si="425"/>
        <v>12</v>
      </c>
      <c r="E9036" s="52">
        <v>0.75</v>
      </c>
      <c r="G9036">
        <v>-0.70399999999999996</v>
      </c>
      <c r="H9036">
        <v>2.4E-2</v>
      </c>
      <c r="I9036">
        <v>-3.2000000000000001E-2</v>
      </c>
      <c r="J9036">
        <v>-0.17100000000000001</v>
      </c>
      <c r="K9036">
        <v>-0.45100000000000001</v>
      </c>
      <c r="L9036">
        <v>-0.56299999999999994</v>
      </c>
      <c r="M9036">
        <v>-0.73199999999999998</v>
      </c>
    </row>
    <row r="9037" spans="1:13" x14ac:dyDescent="0.2">
      <c r="A9037" s="50">
        <v>41559</v>
      </c>
      <c r="B9037">
        <f t="shared" si="423"/>
        <v>2013</v>
      </c>
      <c r="C9037" s="51">
        <f t="shared" si="424"/>
        <v>10</v>
      </c>
      <c r="D9037" s="51">
        <f t="shared" si="425"/>
        <v>12</v>
      </c>
      <c r="E9037" s="52">
        <v>0.875</v>
      </c>
      <c r="G9037">
        <v>-0.50700000000000001</v>
      </c>
      <c r="H9037">
        <v>5.0999999999999997E-2</v>
      </c>
      <c r="I9037">
        <v>-3.2000000000000001E-2</v>
      </c>
      <c r="J9037">
        <v>-0.17100000000000001</v>
      </c>
      <c r="K9037">
        <v>-0.45100000000000001</v>
      </c>
      <c r="L9037">
        <v>-0.56299999999999994</v>
      </c>
      <c r="M9037">
        <v>-0.73199999999999998</v>
      </c>
    </row>
    <row r="9038" spans="1:13" x14ac:dyDescent="0.2">
      <c r="A9038" s="50">
        <v>41560</v>
      </c>
      <c r="B9038">
        <f t="shared" si="423"/>
        <v>2013</v>
      </c>
      <c r="C9038" s="51">
        <f t="shared" si="424"/>
        <v>10</v>
      </c>
      <c r="D9038" s="51">
        <f t="shared" si="425"/>
        <v>13</v>
      </c>
      <c r="E9038" s="52">
        <v>0</v>
      </c>
      <c r="G9038">
        <v>-0.39500000000000002</v>
      </c>
      <c r="H9038">
        <v>5.0999999999999997E-2</v>
      </c>
      <c r="I9038">
        <v>-0.06</v>
      </c>
      <c r="J9038">
        <v>-0.17100000000000001</v>
      </c>
      <c r="K9038">
        <v>-0.45100000000000001</v>
      </c>
      <c r="L9038">
        <v>-0.56299999999999994</v>
      </c>
      <c r="M9038">
        <v>-0.73199999999999998</v>
      </c>
    </row>
    <row r="9039" spans="1:13" x14ac:dyDescent="0.2">
      <c r="A9039" s="50">
        <v>41560</v>
      </c>
      <c r="B9039">
        <f t="shared" si="423"/>
        <v>2013</v>
      </c>
      <c r="C9039" s="51">
        <f t="shared" si="424"/>
        <v>10</v>
      </c>
      <c r="D9039" s="51">
        <f t="shared" si="425"/>
        <v>13</v>
      </c>
      <c r="E9039" s="52">
        <v>0.125</v>
      </c>
      <c r="G9039">
        <v>-0.39500000000000002</v>
      </c>
      <c r="H9039">
        <v>5.0999999999999997E-2</v>
      </c>
      <c r="I9039">
        <v>-0.06</v>
      </c>
      <c r="J9039">
        <v>-0.17100000000000001</v>
      </c>
      <c r="K9039">
        <v>-0.45100000000000001</v>
      </c>
      <c r="L9039">
        <v>-0.56299999999999994</v>
      </c>
      <c r="M9039">
        <v>-0.73199999999999998</v>
      </c>
    </row>
    <row r="9040" spans="1:13" x14ac:dyDescent="0.2">
      <c r="A9040" s="50">
        <v>41560</v>
      </c>
      <c r="B9040">
        <f t="shared" si="423"/>
        <v>2013</v>
      </c>
      <c r="C9040" s="51">
        <f t="shared" si="424"/>
        <v>10</v>
      </c>
      <c r="D9040" s="51">
        <f t="shared" si="425"/>
        <v>13</v>
      </c>
      <c r="E9040" s="52">
        <v>0.25</v>
      </c>
      <c r="G9040">
        <v>-0.42299999999999999</v>
      </c>
      <c r="H9040">
        <v>5.0999999999999997E-2</v>
      </c>
      <c r="I9040">
        <v>-0.06</v>
      </c>
      <c r="J9040">
        <v>-0.17100000000000001</v>
      </c>
      <c r="K9040">
        <v>-0.45100000000000001</v>
      </c>
      <c r="L9040">
        <v>-0.53500000000000003</v>
      </c>
      <c r="M9040">
        <v>-0.73199999999999998</v>
      </c>
    </row>
    <row r="9041" spans="1:13" x14ac:dyDescent="0.2">
      <c r="A9041" s="50">
        <v>41560</v>
      </c>
      <c r="B9041">
        <f t="shared" si="423"/>
        <v>2013</v>
      </c>
      <c r="C9041" s="51">
        <f t="shared" si="424"/>
        <v>10</v>
      </c>
      <c r="D9041" s="51">
        <f t="shared" si="425"/>
        <v>13</v>
      </c>
      <c r="E9041" s="52">
        <v>0.375</v>
      </c>
      <c r="G9041">
        <v>-0.39500000000000002</v>
      </c>
      <c r="H9041">
        <v>5.0999999999999997E-2</v>
      </c>
      <c r="I9041">
        <v>-0.06</v>
      </c>
      <c r="J9041">
        <v>-0.17100000000000001</v>
      </c>
      <c r="K9041">
        <v>-0.45100000000000001</v>
      </c>
      <c r="L9041">
        <v>-0.56299999999999994</v>
      </c>
      <c r="M9041">
        <v>-0.73199999999999998</v>
      </c>
    </row>
    <row r="9042" spans="1:13" x14ac:dyDescent="0.2">
      <c r="A9042" s="50">
        <v>41560</v>
      </c>
      <c r="B9042">
        <f t="shared" si="423"/>
        <v>2013</v>
      </c>
      <c r="C9042" s="51">
        <f t="shared" si="424"/>
        <v>10</v>
      </c>
      <c r="D9042" s="51">
        <f t="shared" si="425"/>
        <v>13</v>
      </c>
      <c r="E9042" s="52">
        <v>0.5</v>
      </c>
      <c r="G9042">
        <v>-0.19900000000000001</v>
      </c>
      <c r="H9042">
        <v>5.0999999999999997E-2</v>
      </c>
      <c r="I9042">
        <v>-8.7999999999999995E-2</v>
      </c>
      <c r="J9042">
        <v>-0.17100000000000001</v>
      </c>
      <c r="K9042">
        <v>-0.45100000000000001</v>
      </c>
      <c r="L9042">
        <v>-0.53500000000000003</v>
      </c>
      <c r="M9042">
        <v>-0.73199999999999998</v>
      </c>
    </row>
    <row r="9043" spans="1:13" x14ac:dyDescent="0.2">
      <c r="A9043" s="50">
        <v>41560</v>
      </c>
      <c r="B9043">
        <f t="shared" si="423"/>
        <v>2013</v>
      </c>
      <c r="C9043" s="51">
        <f t="shared" si="424"/>
        <v>10</v>
      </c>
      <c r="D9043" s="51">
        <f t="shared" si="425"/>
        <v>13</v>
      </c>
      <c r="E9043" s="52">
        <v>0.625</v>
      </c>
      <c r="G9043">
        <v>-0.11600000000000001</v>
      </c>
      <c r="H9043">
        <v>5.0999999999999997E-2</v>
      </c>
      <c r="I9043">
        <v>-0.11600000000000001</v>
      </c>
      <c r="J9043">
        <v>-0.17100000000000001</v>
      </c>
      <c r="K9043">
        <v>-0.45100000000000001</v>
      </c>
      <c r="L9043">
        <v>-0.53500000000000003</v>
      </c>
      <c r="M9043">
        <v>-0.73199999999999998</v>
      </c>
    </row>
    <row r="9044" spans="1:13" x14ac:dyDescent="0.2">
      <c r="A9044" s="50">
        <v>41560</v>
      </c>
      <c r="B9044">
        <f t="shared" si="423"/>
        <v>2013</v>
      </c>
      <c r="C9044" s="51">
        <f t="shared" si="424"/>
        <v>10</v>
      </c>
      <c r="D9044" s="51">
        <f t="shared" si="425"/>
        <v>13</v>
      </c>
      <c r="E9044" s="52">
        <v>0.75</v>
      </c>
      <c r="G9044">
        <v>-0.19900000000000001</v>
      </c>
      <c r="H9044">
        <v>5.0999999999999997E-2</v>
      </c>
      <c r="I9044">
        <v>-8.7999999999999995E-2</v>
      </c>
      <c r="J9044">
        <v>-0.17100000000000001</v>
      </c>
      <c r="K9044">
        <v>-0.45100000000000001</v>
      </c>
      <c r="L9044">
        <v>-0.53500000000000003</v>
      </c>
      <c r="M9044">
        <v>-0.73199999999999998</v>
      </c>
    </row>
    <row r="9045" spans="1:13" x14ac:dyDescent="0.2">
      <c r="A9045" s="50">
        <v>41560</v>
      </c>
      <c r="B9045">
        <f t="shared" si="423"/>
        <v>2013</v>
      </c>
      <c r="C9045" s="51">
        <f t="shared" si="424"/>
        <v>10</v>
      </c>
      <c r="D9045" s="51">
        <f t="shared" si="425"/>
        <v>13</v>
      </c>
      <c r="E9045" s="52">
        <v>0.875</v>
      </c>
      <c r="G9045">
        <v>-0.36699999999999999</v>
      </c>
      <c r="H9045">
        <v>5.0999999999999997E-2</v>
      </c>
      <c r="I9045">
        <v>-0.06</v>
      </c>
      <c r="J9045">
        <v>-0.17100000000000001</v>
      </c>
      <c r="K9045">
        <v>-0.45100000000000001</v>
      </c>
      <c r="L9045">
        <v>-0.56299999999999994</v>
      </c>
      <c r="M9045">
        <v>-0.73199999999999998</v>
      </c>
    </row>
    <row r="9046" spans="1:13" x14ac:dyDescent="0.2">
      <c r="A9046" s="50">
        <v>41561</v>
      </c>
      <c r="B9046">
        <f t="shared" si="423"/>
        <v>2013</v>
      </c>
      <c r="C9046" s="51">
        <f t="shared" si="424"/>
        <v>10</v>
      </c>
      <c r="D9046" s="51">
        <f t="shared" si="425"/>
        <v>14</v>
      </c>
      <c r="E9046" s="52">
        <v>0</v>
      </c>
      <c r="G9046">
        <v>-0.62</v>
      </c>
      <c r="H9046">
        <v>2.4E-2</v>
      </c>
      <c r="I9046">
        <v>-3.2000000000000001E-2</v>
      </c>
      <c r="J9046">
        <v>-0.14299999999999999</v>
      </c>
      <c r="K9046">
        <v>-0.45100000000000001</v>
      </c>
      <c r="L9046">
        <v>-0.53500000000000003</v>
      </c>
      <c r="M9046">
        <v>-0.73199999999999998</v>
      </c>
    </row>
    <row r="9047" spans="1:13" x14ac:dyDescent="0.2">
      <c r="A9047" s="50">
        <v>41561</v>
      </c>
      <c r="B9047">
        <f t="shared" si="423"/>
        <v>2013</v>
      </c>
      <c r="C9047" s="51">
        <f t="shared" si="424"/>
        <v>10</v>
      </c>
      <c r="D9047" s="51">
        <f t="shared" si="425"/>
        <v>14</v>
      </c>
      <c r="E9047" s="52">
        <v>0.125</v>
      </c>
      <c r="G9047">
        <v>-0.81699999999999995</v>
      </c>
      <c r="H9047">
        <v>2.4E-2</v>
      </c>
      <c r="I9047">
        <v>-4.0000000000000001E-3</v>
      </c>
      <c r="J9047">
        <v>-0.17100000000000001</v>
      </c>
      <c r="K9047">
        <v>-0.45100000000000001</v>
      </c>
      <c r="L9047">
        <v>-0.56299999999999994</v>
      </c>
      <c r="M9047">
        <v>-0.73199999999999998</v>
      </c>
    </row>
    <row r="9048" spans="1:13" x14ac:dyDescent="0.2">
      <c r="A9048" s="50">
        <v>41561</v>
      </c>
      <c r="B9048">
        <f t="shared" si="423"/>
        <v>2013</v>
      </c>
      <c r="C9048" s="51">
        <f t="shared" si="424"/>
        <v>10</v>
      </c>
      <c r="D9048" s="51">
        <f t="shared" si="425"/>
        <v>14</v>
      </c>
      <c r="E9048" s="52">
        <v>0.25</v>
      </c>
      <c r="G9048">
        <v>-0.90200000000000002</v>
      </c>
      <c r="H9048">
        <v>2.4E-2</v>
      </c>
      <c r="I9048">
        <v>-3.2000000000000001E-2</v>
      </c>
      <c r="J9048">
        <v>-0.17100000000000001</v>
      </c>
      <c r="K9048">
        <v>-0.45100000000000001</v>
      </c>
      <c r="L9048">
        <v>-0.53500000000000003</v>
      </c>
      <c r="M9048">
        <v>-0.73199999999999998</v>
      </c>
    </row>
    <row r="9049" spans="1:13" x14ac:dyDescent="0.2">
      <c r="A9049" s="50">
        <v>41561</v>
      </c>
      <c r="B9049">
        <f t="shared" si="423"/>
        <v>2013</v>
      </c>
      <c r="C9049" s="51">
        <f t="shared" si="424"/>
        <v>10</v>
      </c>
      <c r="D9049" s="51">
        <f t="shared" si="425"/>
        <v>14</v>
      </c>
      <c r="E9049" s="52">
        <v>0.375</v>
      </c>
      <c r="G9049">
        <v>-0.81699999999999995</v>
      </c>
      <c r="H9049">
        <v>2.4E-2</v>
      </c>
      <c r="I9049">
        <v>-3.2000000000000001E-2</v>
      </c>
      <c r="J9049">
        <v>-0.17100000000000001</v>
      </c>
      <c r="K9049">
        <v>-0.45100000000000001</v>
      </c>
      <c r="L9049">
        <v>-0.53500000000000003</v>
      </c>
      <c r="M9049">
        <v>-0.73199999999999998</v>
      </c>
    </row>
    <row r="9050" spans="1:13" x14ac:dyDescent="0.2">
      <c r="A9050" s="50">
        <v>41561</v>
      </c>
      <c r="B9050">
        <f t="shared" si="423"/>
        <v>2013</v>
      </c>
      <c r="C9050" s="51">
        <f t="shared" si="424"/>
        <v>10</v>
      </c>
      <c r="D9050" s="51">
        <f t="shared" si="425"/>
        <v>14</v>
      </c>
      <c r="E9050" s="52">
        <v>0.5</v>
      </c>
      <c r="G9050">
        <v>-0.311</v>
      </c>
      <c r="H9050">
        <v>5.0999999999999997E-2</v>
      </c>
      <c r="I9050">
        <v>-0.06</v>
      </c>
      <c r="J9050">
        <v>-0.17100000000000001</v>
      </c>
      <c r="K9050">
        <v>-0.45100000000000001</v>
      </c>
      <c r="L9050">
        <v>-0.53500000000000003</v>
      </c>
      <c r="M9050">
        <v>-0.73199999999999998</v>
      </c>
    </row>
    <row r="9051" spans="1:13" x14ac:dyDescent="0.2">
      <c r="A9051" s="50">
        <v>41561</v>
      </c>
      <c r="B9051">
        <f t="shared" si="423"/>
        <v>2013</v>
      </c>
      <c r="C9051" s="51">
        <f t="shared" si="424"/>
        <v>10</v>
      </c>
      <c r="D9051" s="51">
        <f t="shared" si="425"/>
        <v>14</v>
      </c>
      <c r="E9051" s="52">
        <v>0.625</v>
      </c>
      <c r="G9051">
        <v>-8.7999999999999995E-2</v>
      </c>
      <c r="H9051">
        <v>5.0999999999999997E-2</v>
      </c>
      <c r="I9051">
        <v>-0.06</v>
      </c>
      <c r="J9051">
        <v>-0.17100000000000001</v>
      </c>
      <c r="K9051">
        <v>-0.45100000000000001</v>
      </c>
      <c r="L9051">
        <v>-0.53500000000000003</v>
      </c>
      <c r="M9051">
        <v>-0.73199999999999998</v>
      </c>
    </row>
    <row r="9052" spans="1:13" x14ac:dyDescent="0.2">
      <c r="A9052" s="50">
        <v>41561</v>
      </c>
      <c r="B9052">
        <f t="shared" si="423"/>
        <v>2013</v>
      </c>
      <c r="C9052" s="51">
        <f t="shared" si="424"/>
        <v>10</v>
      </c>
      <c r="D9052" s="51">
        <f t="shared" si="425"/>
        <v>14</v>
      </c>
      <c r="E9052" s="52">
        <v>0.75</v>
      </c>
      <c r="G9052">
        <v>-3.2000000000000001E-2</v>
      </c>
      <c r="H9052">
        <v>5.0999999999999997E-2</v>
      </c>
      <c r="I9052">
        <v>-0.06</v>
      </c>
      <c r="J9052">
        <v>-0.17100000000000001</v>
      </c>
      <c r="K9052">
        <v>-0.45100000000000001</v>
      </c>
      <c r="L9052">
        <v>-0.53500000000000003</v>
      </c>
      <c r="M9052">
        <v>-0.73199999999999998</v>
      </c>
    </row>
    <row r="9053" spans="1:13" x14ac:dyDescent="0.2">
      <c r="A9053" s="50">
        <v>41561</v>
      </c>
      <c r="B9053">
        <f t="shared" si="423"/>
        <v>2013</v>
      </c>
      <c r="C9053" s="51">
        <f t="shared" si="424"/>
        <v>10</v>
      </c>
      <c r="D9053" s="51">
        <f t="shared" si="425"/>
        <v>14</v>
      </c>
      <c r="E9053" s="52">
        <v>0.875</v>
      </c>
      <c r="G9053">
        <v>-4.0000000000000001E-3</v>
      </c>
      <c r="H9053">
        <v>5.0999999999999997E-2</v>
      </c>
      <c r="I9053">
        <v>-3.2000000000000001E-2</v>
      </c>
      <c r="J9053">
        <v>-0.17100000000000001</v>
      </c>
      <c r="K9053">
        <v>-0.45100000000000001</v>
      </c>
      <c r="L9053">
        <v>-0.53500000000000003</v>
      </c>
      <c r="M9053">
        <v>-0.73199999999999998</v>
      </c>
    </row>
    <row r="9054" spans="1:13" x14ac:dyDescent="0.2">
      <c r="A9054" s="50">
        <v>41562</v>
      </c>
      <c r="B9054">
        <f t="shared" si="423"/>
        <v>2013</v>
      </c>
      <c r="C9054" s="51">
        <f t="shared" si="424"/>
        <v>10</v>
      </c>
      <c r="D9054" s="51">
        <f t="shared" si="425"/>
        <v>15</v>
      </c>
      <c r="E9054" s="52">
        <v>0</v>
      </c>
      <c r="G9054">
        <v>2.4E-2</v>
      </c>
      <c r="H9054">
        <v>5.0999999999999997E-2</v>
      </c>
      <c r="I9054">
        <v>-0.06</v>
      </c>
      <c r="J9054">
        <v>-0.17100000000000001</v>
      </c>
      <c r="K9054">
        <v>-0.45100000000000001</v>
      </c>
      <c r="L9054">
        <v>-0.53500000000000003</v>
      </c>
      <c r="M9054">
        <v>-0.73199999999999998</v>
      </c>
    </row>
    <row r="9055" spans="1:13" x14ac:dyDescent="0.2">
      <c r="A9055" s="50">
        <v>41562</v>
      </c>
      <c r="B9055">
        <f t="shared" si="423"/>
        <v>2013</v>
      </c>
      <c r="C9055" s="51">
        <f t="shared" si="424"/>
        <v>10</v>
      </c>
      <c r="D9055" s="51">
        <f t="shared" si="425"/>
        <v>15</v>
      </c>
      <c r="E9055" s="52">
        <v>0.125</v>
      </c>
      <c r="G9055">
        <v>2.4E-2</v>
      </c>
      <c r="H9055">
        <v>5.0999999999999997E-2</v>
      </c>
      <c r="I9055">
        <v>-3.2000000000000001E-2</v>
      </c>
      <c r="J9055">
        <v>-0.17100000000000001</v>
      </c>
      <c r="K9055">
        <v>-0.45100000000000001</v>
      </c>
      <c r="L9055">
        <v>-0.53500000000000003</v>
      </c>
      <c r="M9055">
        <v>-0.73199999999999998</v>
      </c>
    </row>
    <row r="9056" spans="1:13" x14ac:dyDescent="0.2">
      <c r="A9056" s="50">
        <v>41562</v>
      </c>
      <c r="B9056">
        <f t="shared" si="423"/>
        <v>2013</v>
      </c>
      <c r="C9056" s="51">
        <f t="shared" si="424"/>
        <v>10</v>
      </c>
      <c r="D9056" s="51">
        <f t="shared" si="425"/>
        <v>15</v>
      </c>
      <c r="E9056" s="52">
        <v>0.25</v>
      </c>
      <c r="G9056">
        <v>0.107</v>
      </c>
      <c r="H9056">
        <v>5.0999999999999997E-2</v>
      </c>
      <c r="I9056">
        <v>-3.2000000000000001E-2</v>
      </c>
      <c r="J9056">
        <v>-0.17100000000000001</v>
      </c>
      <c r="K9056">
        <v>-0.45100000000000001</v>
      </c>
      <c r="L9056">
        <v>-0.53500000000000003</v>
      </c>
      <c r="M9056">
        <v>-0.73199999999999998</v>
      </c>
    </row>
    <row r="9057" spans="1:13" x14ac:dyDescent="0.2">
      <c r="A9057" s="50">
        <v>41562</v>
      </c>
      <c r="B9057">
        <f t="shared" si="423"/>
        <v>2013</v>
      </c>
      <c r="C9057" s="51">
        <f t="shared" si="424"/>
        <v>10</v>
      </c>
      <c r="D9057" s="51">
        <f t="shared" si="425"/>
        <v>15</v>
      </c>
      <c r="E9057" s="52">
        <v>0.375</v>
      </c>
      <c r="G9057">
        <v>0.107</v>
      </c>
      <c r="H9057">
        <v>5.0999999999999997E-2</v>
      </c>
      <c r="I9057">
        <v>-3.2000000000000001E-2</v>
      </c>
      <c r="J9057">
        <v>-0.17100000000000001</v>
      </c>
      <c r="K9057">
        <v>-0.45100000000000001</v>
      </c>
      <c r="L9057">
        <v>-0.53500000000000003</v>
      </c>
      <c r="M9057">
        <v>-0.73199999999999998</v>
      </c>
    </row>
    <row r="9058" spans="1:13" x14ac:dyDescent="0.2">
      <c r="A9058" s="50">
        <v>41562</v>
      </c>
      <c r="B9058">
        <f t="shared" si="423"/>
        <v>2013</v>
      </c>
      <c r="C9058" s="51">
        <f t="shared" si="424"/>
        <v>10</v>
      </c>
      <c r="D9058" s="51">
        <f t="shared" si="425"/>
        <v>15</v>
      </c>
      <c r="E9058" s="52">
        <v>0.5</v>
      </c>
      <c r="G9058">
        <v>0.16300000000000001</v>
      </c>
      <c r="H9058">
        <v>5.0999999999999997E-2</v>
      </c>
      <c r="I9058">
        <v>-3.2000000000000001E-2</v>
      </c>
      <c r="J9058">
        <v>-0.14299999999999999</v>
      </c>
      <c r="K9058">
        <v>-0.42299999999999999</v>
      </c>
      <c r="L9058">
        <v>-0.53500000000000003</v>
      </c>
      <c r="M9058">
        <v>-0.73199999999999998</v>
      </c>
    </row>
    <row r="9059" spans="1:13" x14ac:dyDescent="0.2">
      <c r="A9059" s="50">
        <v>41562</v>
      </c>
      <c r="B9059">
        <f t="shared" si="423"/>
        <v>2013</v>
      </c>
      <c r="C9059" s="51">
        <f t="shared" si="424"/>
        <v>10</v>
      </c>
      <c r="D9059" s="51">
        <f t="shared" si="425"/>
        <v>15</v>
      </c>
      <c r="E9059" s="52">
        <v>0.625</v>
      </c>
      <c r="G9059">
        <v>0.16300000000000001</v>
      </c>
      <c r="H9059">
        <v>5.0999999999999997E-2</v>
      </c>
      <c r="I9059">
        <v>-3.2000000000000001E-2</v>
      </c>
      <c r="J9059">
        <v>-0.17100000000000001</v>
      </c>
      <c r="K9059">
        <v>-0.45100000000000001</v>
      </c>
      <c r="L9059">
        <v>-0.53500000000000003</v>
      </c>
      <c r="M9059">
        <v>-0.73199999999999998</v>
      </c>
    </row>
    <row r="9060" spans="1:13" x14ac:dyDescent="0.2">
      <c r="A9060" s="50">
        <v>41562</v>
      </c>
      <c r="B9060">
        <f t="shared" si="423"/>
        <v>2013</v>
      </c>
      <c r="C9060" s="51">
        <f t="shared" si="424"/>
        <v>10</v>
      </c>
      <c r="D9060" s="51">
        <f t="shared" si="425"/>
        <v>15</v>
      </c>
      <c r="E9060" s="52">
        <v>0.75</v>
      </c>
      <c r="G9060">
        <v>2.4E-2</v>
      </c>
      <c r="H9060">
        <v>5.0999999999999997E-2</v>
      </c>
      <c r="I9060">
        <v>-3.2000000000000001E-2</v>
      </c>
      <c r="J9060">
        <v>-0.17100000000000001</v>
      </c>
      <c r="K9060">
        <v>-0.42299999999999999</v>
      </c>
      <c r="L9060">
        <v>-0.53500000000000003</v>
      </c>
      <c r="M9060">
        <v>-0.73199999999999998</v>
      </c>
    </row>
    <row r="9061" spans="1:13" x14ac:dyDescent="0.2">
      <c r="A9061" s="50">
        <v>41562</v>
      </c>
      <c r="B9061">
        <f t="shared" si="423"/>
        <v>2013</v>
      </c>
      <c r="C9061" s="51">
        <f t="shared" si="424"/>
        <v>10</v>
      </c>
      <c r="D9061" s="51">
        <f t="shared" si="425"/>
        <v>15</v>
      </c>
      <c r="E9061" s="52">
        <v>0.875</v>
      </c>
      <c r="G9061">
        <v>-0.06</v>
      </c>
      <c r="H9061">
        <v>5.0999999999999997E-2</v>
      </c>
      <c r="I9061">
        <v>-3.2000000000000001E-2</v>
      </c>
      <c r="J9061">
        <v>-0.17100000000000001</v>
      </c>
      <c r="K9061">
        <v>-0.42299999999999999</v>
      </c>
      <c r="L9061">
        <v>-0.53500000000000003</v>
      </c>
      <c r="M9061">
        <v>-0.73199999999999998</v>
      </c>
    </row>
    <row r="9062" spans="1:13" x14ac:dyDescent="0.2">
      <c r="A9062" s="50">
        <v>41563</v>
      </c>
      <c r="B9062">
        <f t="shared" si="423"/>
        <v>2013</v>
      </c>
      <c r="C9062" s="51">
        <f t="shared" si="424"/>
        <v>10</v>
      </c>
      <c r="D9062" s="51">
        <f t="shared" si="425"/>
        <v>16</v>
      </c>
      <c r="E9062" s="52">
        <v>0</v>
      </c>
      <c r="G9062">
        <v>-8.7999999999999995E-2</v>
      </c>
      <c r="H9062">
        <v>5.0999999999999997E-2</v>
      </c>
      <c r="I9062">
        <v>-4.0000000000000001E-3</v>
      </c>
      <c r="J9062">
        <v>-0.17100000000000001</v>
      </c>
      <c r="K9062">
        <v>-0.45100000000000001</v>
      </c>
      <c r="L9062">
        <v>-0.53500000000000003</v>
      </c>
      <c r="M9062">
        <v>-0.73199999999999998</v>
      </c>
    </row>
    <row r="9063" spans="1:13" x14ac:dyDescent="0.2">
      <c r="A9063" s="50">
        <v>41563</v>
      </c>
      <c r="B9063">
        <f t="shared" si="423"/>
        <v>2013</v>
      </c>
      <c r="C9063" s="51">
        <f t="shared" si="424"/>
        <v>10</v>
      </c>
      <c r="D9063" s="51">
        <f t="shared" si="425"/>
        <v>16</v>
      </c>
      <c r="E9063" s="52">
        <v>0.125</v>
      </c>
      <c r="G9063">
        <v>-0.11600000000000001</v>
      </c>
      <c r="H9063">
        <v>5.0999999999999997E-2</v>
      </c>
      <c r="I9063">
        <v>-3.2000000000000001E-2</v>
      </c>
      <c r="J9063">
        <v>-0.17100000000000001</v>
      </c>
      <c r="K9063">
        <v>-0.45100000000000001</v>
      </c>
      <c r="L9063">
        <v>-0.53500000000000003</v>
      </c>
      <c r="M9063">
        <v>-0.70399999999999996</v>
      </c>
    </row>
    <row r="9064" spans="1:13" x14ac:dyDescent="0.2">
      <c r="A9064" s="50">
        <v>41563</v>
      </c>
      <c r="B9064">
        <f t="shared" si="423"/>
        <v>2013</v>
      </c>
      <c r="C9064" s="51">
        <f t="shared" si="424"/>
        <v>10</v>
      </c>
      <c r="D9064" s="51">
        <f t="shared" si="425"/>
        <v>16</v>
      </c>
      <c r="E9064" s="52">
        <v>0.25</v>
      </c>
      <c r="G9064">
        <v>-8.7999999999999995E-2</v>
      </c>
      <c r="H9064">
        <v>5.0999999999999997E-2</v>
      </c>
      <c r="I9064">
        <v>-3.2000000000000001E-2</v>
      </c>
      <c r="J9064">
        <v>-0.17100000000000001</v>
      </c>
      <c r="K9064">
        <v>-0.45100000000000001</v>
      </c>
      <c r="L9064">
        <v>-0.53500000000000003</v>
      </c>
      <c r="M9064">
        <v>-0.73199999999999998</v>
      </c>
    </row>
    <row r="9065" spans="1:13" x14ac:dyDescent="0.2">
      <c r="A9065" s="50">
        <v>41563</v>
      </c>
      <c r="B9065">
        <f t="shared" si="423"/>
        <v>2013</v>
      </c>
      <c r="C9065" s="51">
        <f t="shared" si="424"/>
        <v>10</v>
      </c>
      <c r="D9065" s="51">
        <f t="shared" si="425"/>
        <v>16</v>
      </c>
      <c r="E9065" s="52">
        <v>0.375</v>
      </c>
      <c r="G9065">
        <v>-0.06</v>
      </c>
      <c r="H9065">
        <v>5.0999999999999997E-2</v>
      </c>
      <c r="I9065">
        <v>-3.2000000000000001E-2</v>
      </c>
      <c r="J9065">
        <v>-0.17100000000000001</v>
      </c>
      <c r="K9065">
        <v>-0.45100000000000001</v>
      </c>
      <c r="L9065">
        <v>-0.53500000000000003</v>
      </c>
      <c r="M9065">
        <v>-0.70399999999999996</v>
      </c>
    </row>
    <row r="9066" spans="1:13" x14ac:dyDescent="0.2">
      <c r="A9066" s="50">
        <v>41563</v>
      </c>
      <c r="B9066">
        <f t="shared" si="423"/>
        <v>2013</v>
      </c>
      <c r="C9066" s="51">
        <f t="shared" si="424"/>
        <v>10</v>
      </c>
      <c r="D9066" s="51">
        <f t="shared" si="425"/>
        <v>16</v>
      </c>
      <c r="E9066" s="52">
        <v>0.5</v>
      </c>
      <c r="G9066">
        <v>-4.0000000000000001E-3</v>
      </c>
      <c r="H9066">
        <v>5.0999999999999997E-2</v>
      </c>
      <c r="I9066">
        <v>-0.06</v>
      </c>
      <c r="J9066">
        <v>-0.17100000000000001</v>
      </c>
      <c r="K9066">
        <v>-0.45100000000000001</v>
      </c>
      <c r="L9066">
        <v>-0.53500000000000003</v>
      </c>
      <c r="M9066">
        <v>-0.73199999999999998</v>
      </c>
    </row>
    <row r="9067" spans="1:13" x14ac:dyDescent="0.2">
      <c r="A9067" s="50">
        <v>41563</v>
      </c>
      <c r="B9067">
        <f t="shared" si="423"/>
        <v>2013</v>
      </c>
      <c r="C9067" s="51">
        <f t="shared" si="424"/>
        <v>10</v>
      </c>
      <c r="D9067" s="51">
        <f t="shared" si="425"/>
        <v>16</v>
      </c>
      <c r="E9067" s="52">
        <v>0.625</v>
      </c>
      <c r="G9067">
        <v>5.0999999999999997E-2</v>
      </c>
      <c r="H9067">
        <v>5.0999999999999997E-2</v>
      </c>
      <c r="I9067">
        <v>-0.06</v>
      </c>
      <c r="J9067">
        <v>-0.17100000000000001</v>
      </c>
      <c r="K9067">
        <v>-0.45100000000000001</v>
      </c>
      <c r="L9067">
        <v>-0.53500000000000003</v>
      </c>
      <c r="M9067">
        <v>-0.73199999999999998</v>
      </c>
    </row>
    <row r="9068" spans="1:13" x14ac:dyDescent="0.2">
      <c r="A9068" s="50">
        <v>41563</v>
      </c>
      <c r="B9068">
        <f t="shared" si="423"/>
        <v>2013</v>
      </c>
      <c r="C9068" s="51">
        <f t="shared" si="424"/>
        <v>10</v>
      </c>
      <c r="D9068" s="51">
        <f t="shared" si="425"/>
        <v>16</v>
      </c>
      <c r="E9068" s="52">
        <v>0.75</v>
      </c>
      <c r="G9068">
        <v>-3.2000000000000001E-2</v>
      </c>
      <c r="H9068">
        <v>5.0999999999999997E-2</v>
      </c>
      <c r="I9068">
        <v>-0.06</v>
      </c>
      <c r="J9068">
        <v>-0.17100000000000001</v>
      </c>
      <c r="K9068">
        <v>-0.45100000000000001</v>
      </c>
      <c r="L9068">
        <v>-0.53500000000000003</v>
      </c>
      <c r="M9068">
        <v>-0.73199999999999998</v>
      </c>
    </row>
    <row r="9069" spans="1:13" x14ac:dyDescent="0.2">
      <c r="A9069" s="50">
        <v>41563</v>
      </c>
      <c r="B9069">
        <f t="shared" si="423"/>
        <v>2013</v>
      </c>
      <c r="C9069" s="51">
        <f t="shared" si="424"/>
        <v>10</v>
      </c>
      <c r="D9069" s="51">
        <f t="shared" si="425"/>
        <v>16</v>
      </c>
      <c r="E9069" s="52">
        <v>0.875</v>
      </c>
      <c r="G9069">
        <v>-8.7999999999999995E-2</v>
      </c>
      <c r="H9069">
        <v>5.0999999999999997E-2</v>
      </c>
      <c r="I9069">
        <v>-3.2000000000000001E-2</v>
      </c>
      <c r="J9069">
        <v>-0.17100000000000001</v>
      </c>
      <c r="K9069">
        <v>-0.45100000000000001</v>
      </c>
      <c r="L9069">
        <v>-0.53500000000000003</v>
      </c>
      <c r="M9069">
        <v>-0.70399999999999996</v>
      </c>
    </row>
    <row r="9070" spans="1:13" x14ac:dyDescent="0.2">
      <c r="A9070" s="50">
        <v>41564</v>
      </c>
      <c r="B9070">
        <f t="shared" si="423"/>
        <v>2013</v>
      </c>
      <c r="C9070" s="51">
        <f t="shared" si="424"/>
        <v>10</v>
      </c>
      <c r="D9070" s="51">
        <f t="shared" si="425"/>
        <v>17</v>
      </c>
      <c r="E9070" s="52">
        <v>0</v>
      </c>
      <c r="G9070">
        <v>-0.17100000000000001</v>
      </c>
      <c r="H9070">
        <v>5.0999999999999997E-2</v>
      </c>
      <c r="I9070">
        <v>-3.2000000000000001E-2</v>
      </c>
      <c r="J9070">
        <v>-0.17100000000000001</v>
      </c>
      <c r="K9070">
        <v>-0.45100000000000001</v>
      </c>
      <c r="L9070">
        <v>-0.53500000000000003</v>
      </c>
      <c r="M9070">
        <v>-0.70399999999999996</v>
      </c>
    </row>
    <row r="9071" spans="1:13" x14ac:dyDescent="0.2">
      <c r="A9071" s="50">
        <v>41564</v>
      </c>
      <c r="B9071">
        <f t="shared" si="423"/>
        <v>2013</v>
      </c>
      <c r="C9071" s="51">
        <f t="shared" si="424"/>
        <v>10</v>
      </c>
      <c r="D9071" s="51">
        <f t="shared" si="425"/>
        <v>17</v>
      </c>
      <c r="E9071" s="52">
        <v>0.125</v>
      </c>
      <c r="G9071">
        <v>-0.22700000000000001</v>
      </c>
      <c r="H9071">
        <v>5.0999999999999997E-2</v>
      </c>
      <c r="I9071">
        <v>-3.2000000000000001E-2</v>
      </c>
      <c r="J9071">
        <v>-0.17100000000000001</v>
      </c>
      <c r="K9071">
        <v>-0.45100000000000001</v>
      </c>
      <c r="L9071">
        <v>-0.53500000000000003</v>
      </c>
      <c r="M9071">
        <v>-0.70399999999999996</v>
      </c>
    </row>
    <row r="9072" spans="1:13" x14ac:dyDescent="0.2">
      <c r="A9072" s="50">
        <v>41564</v>
      </c>
      <c r="B9072">
        <f t="shared" si="423"/>
        <v>2013</v>
      </c>
      <c r="C9072" s="51">
        <f t="shared" si="424"/>
        <v>10</v>
      </c>
      <c r="D9072" s="51">
        <f t="shared" si="425"/>
        <v>17</v>
      </c>
      <c r="E9072" s="52">
        <v>0.25</v>
      </c>
      <c r="G9072">
        <v>-0.19900000000000001</v>
      </c>
      <c r="H9072">
        <v>5.0999999999999997E-2</v>
      </c>
      <c r="I9072">
        <v>-3.2000000000000001E-2</v>
      </c>
      <c r="J9072">
        <v>-0.17100000000000001</v>
      </c>
      <c r="K9072">
        <v>-0.45100000000000001</v>
      </c>
      <c r="L9072">
        <v>-0.53500000000000003</v>
      </c>
      <c r="M9072">
        <v>-0.70399999999999996</v>
      </c>
    </row>
    <row r="9073" spans="1:13" x14ac:dyDescent="0.2">
      <c r="A9073" s="50">
        <v>41564</v>
      </c>
      <c r="B9073">
        <f t="shared" si="423"/>
        <v>2013</v>
      </c>
      <c r="C9073" s="51">
        <f t="shared" si="424"/>
        <v>10</v>
      </c>
      <c r="D9073" s="51">
        <f t="shared" si="425"/>
        <v>17</v>
      </c>
      <c r="E9073" s="52">
        <v>0.375</v>
      </c>
      <c r="G9073">
        <v>-0.17100000000000001</v>
      </c>
      <c r="H9073">
        <v>5.0999999999999997E-2</v>
      </c>
      <c r="I9073">
        <v>-3.2000000000000001E-2</v>
      </c>
      <c r="J9073">
        <v>-0.17100000000000001</v>
      </c>
      <c r="K9073">
        <v>-0.45100000000000001</v>
      </c>
      <c r="L9073">
        <v>-0.53500000000000003</v>
      </c>
      <c r="M9073">
        <v>-0.70399999999999996</v>
      </c>
    </row>
    <row r="9074" spans="1:13" x14ac:dyDescent="0.2">
      <c r="A9074" s="50">
        <v>41564</v>
      </c>
      <c r="B9074">
        <f t="shared" si="423"/>
        <v>2013</v>
      </c>
      <c r="C9074" s="51">
        <f t="shared" si="424"/>
        <v>10</v>
      </c>
      <c r="D9074" s="51">
        <f t="shared" si="425"/>
        <v>17</v>
      </c>
      <c r="E9074" s="52">
        <v>0.5</v>
      </c>
      <c r="G9074">
        <v>-0.11600000000000001</v>
      </c>
      <c r="H9074">
        <v>5.0999999999999997E-2</v>
      </c>
      <c r="I9074">
        <v>-3.2000000000000001E-2</v>
      </c>
      <c r="J9074">
        <v>-0.17100000000000001</v>
      </c>
      <c r="K9074">
        <v>-0.45100000000000001</v>
      </c>
      <c r="L9074">
        <v>-0.53500000000000003</v>
      </c>
      <c r="M9074">
        <v>-0.73199999999999998</v>
      </c>
    </row>
    <row r="9075" spans="1:13" x14ac:dyDescent="0.2">
      <c r="A9075" s="50">
        <v>41564</v>
      </c>
      <c r="B9075">
        <f t="shared" si="423"/>
        <v>2013</v>
      </c>
      <c r="C9075" s="51">
        <f t="shared" si="424"/>
        <v>10</v>
      </c>
      <c r="D9075" s="51">
        <f t="shared" si="425"/>
        <v>17</v>
      </c>
      <c r="E9075" s="52">
        <v>0.625</v>
      </c>
      <c r="G9075">
        <v>-0.06</v>
      </c>
      <c r="H9075">
        <v>5.0999999999999997E-2</v>
      </c>
      <c r="I9075">
        <v>-3.2000000000000001E-2</v>
      </c>
      <c r="J9075">
        <v>-0.17100000000000001</v>
      </c>
      <c r="K9075">
        <v>-0.45100000000000001</v>
      </c>
      <c r="L9075">
        <v>-0.53500000000000003</v>
      </c>
      <c r="M9075">
        <v>-0.70399999999999996</v>
      </c>
    </row>
    <row r="9076" spans="1:13" x14ac:dyDescent="0.2">
      <c r="A9076" s="50">
        <v>41564</v>
      </c>
      <c r="B9076">
        <f t="shared" si="423"/>
        <v>2013</v>
      </c>
      <c r="C9076" s="51">
        <f t="shared" si="424"/>
        <v>10</v>
      </c>
      <c r="D9076" s="51">
        <f t="shared" si="425"/>
        <v>17</v>
      </c>
      <c r="E9076" s="52">
        <v>0.75</v>
      </c>
      <c r="G9076">
        <v>-0.06</v>
      </c>
      <c r="H9076">
        <v>5.0999999999999997E-2</v>
      </c>
      <c r="I9076">
        <v>-3.2000000000000001E-2</v>
      </c>
      <c r="J9076">
        <v>-0.17100000000000001</v>
      </c>
      <c r="K9076">
        <v>-0.45100000000000001</v>
      </c>
      <c r="L9076">
        <v>-0.53500000000000003</v>
      </c>
      <c r="M9076">
        <v>-0.70399999999999996</v>
      </c>
    </row>
    <row r="9077" spans="1:13" x14ac:dyDescent="0.2">
      <c r="A9077" s="50">
        <v>41564</v>
      </c>
      <c r="B9077">
        <f t="shared" si="423"/>
        <v>2013</v>
      </c>
      <c r="C9077" s="51">
        <f t="shared" si="424"/>
        <v>10</v>
      </c>
      <c r="D9077" s="51">
        <f t="shared" si="425"/>
        <v>17</v>
      </c>
      <c r="E9077" s="52">
        <v>0.875</v>
      </c>
      <c r="G9077">
        <v>-8.7999999999999995E-2</v>
      </c>
      <c r="H9077">
        <v>5.0999999999999997E-2</v>
      </c>
      <c r="I9077">
        <v>-3.2000000000000001E-2</v>
      </c>
      <c r="J9077">
        <v>-0.17100000000000001</v>
      </c>
      <c r="K9077">
        <v>-0.45100000000000001</v>
      </c>
      <c r="L9077">
        <v>-0.53500000000000003</v>
      </c>
      <c r="M9077">
        <v>-0.70399999999999996</v>
      </c>
    </row>
    <row r="9078" spans="1:13" x14ac:dyDescent="0.2">
      <c r="A9078" s="50">
        <v>41565</v>
      </c>
      <c r="B9078">
        <f t="shared" si="423"/>
        <v>2013</v>
      </c>
      <c r="C9078" s="51">
        <f t="shared" si="424"/>
        <v>10</v>
      </c>
      <c r="D9078" s="51">
        <f t="shared" si="425"/>
        <v>18</v>
      </c>
      <c r="E9078" s="52">
        <v>0</v>
      </c>
      <c r="G9078">
        <v>-8.7999999999999995E-2</v>
      </c>
      <c r="H9078">
        <v>5.0999999999999997E-2</v>
      </c>
      <c r="I9078">
        <v>-3.2000000000000001E-2</v>
      </c>
      <c r="J9078">
        <v>-0.17100000000000001</v>
      </c>
      <c r="K9078">
        <v>-0.45100000000000001</v>
      </c>
      <c r="L9078">
        <v>-0.53500000000000003</v>
      </c>
      <c r="M9078">
        <v>-0.70399999999999996</v>
      </c>
    </row>
    <row r="9079" spans="1:13" x14ac:dyDescent="0.2">
      <c r="A9079" s="50">
        <v>41565</v>
      </c>
      <c r="B9079">
        <f t="shared" si="423"/>
        <v>2013</v>
      </c>
      <c r="C9079" s="51">
        <f t="shared" si="424"/>
        <v>10</v>
      </c>
      <c r="D9079" s="51">
        <f t="shared" si="425"/>
        <v>18</v>
      </c>
      <c r="E9079" s="52">
        <v>0.125</v>
      </c>
      <c r="G9079">
        <v>-8.7999999999999995E-2</v>
      </c>
      <c r="H9079">
        <v>5.0999999999999997E-2</v>
      </c>
      <c r="I9079">
        <v>-3.2000000000000001E-2</v>
      </c>
      <c r="J9079">
        <v>-0.17100000000000001</v>
      </c>
      <c r="K9079">
        <v>-0.45100000000000001</v>
      </c>
      <c r="L9079">
        <v>-0.53500000000000003</v>
      </c>
      <c r="M9079">
        <v>-0.70399999999999996</v>
      </c>
    </row>
    <row r="9080" spans="1:13" x14ac:dyDescent="0.2">
      <c r="A9080" s="50">
        <v>41565</v>
      </c>
      <c r="B9080">
        <f t="shared" si="423"/>
        <v>2013</v>
      </c>
      <c r="C9080" s="51">
        <f t="shared" si="424"/>
        <v>10</v>
      </c>
      <c r="D9080" s="51">
        <f t="shared" si="425"/>
        <v>18</v>
      </c>
      <c r="E9080" s="52">
        <v>0.25</v>
      </c>
      <c r="G9080">
        <v>-0.11600000000000001</v>
      </c>
      <c r="H9080">
        <v>5.0999999999999997E-2</v>
      </c>
      <c r="I9080">
        <v>-3.2000000000000001E-2</v>
      </c>
      <c r="J9080">
        <v>-0.17100000000000001</v>
      </c>
      <c r="K9080">
        <v>-0.42299999999999999</v>
      </c>
      <c r="L9080">
        <v>-0.53500000000000003</v>
      </c>
      <c r="M9080">
        <v>-0.70399999999999996</v>
      </c>
    </row>
    <row r="9081" spans="1:13" x14ac:dyDescent="0.2">
      <c r="A9081" s="50">
        <v>41565</v>
      </c>
      <c r="B9081">
        <f t="shared" si="423"/>
        <v>2013</v>
      </c>
      <c r="C9081" s="51">
        <f t="shared" si="424"/>
        <v>10</v>
      </c>
      <c r="D9081" s="51">
        <f t="shared" si="425"/>
        <v>18</v>
      </c>
      <c r="E9081" s="52">
        <v>0.375</v>
      </c>
      <c r="G9081">
        <v>-0.11600000000000001</v>
      </c>
      <c r="H9081">
        <v>5.0999999999999997E-2</v>
      </c>
      <c r="I9081">
        <v>-3.2000000000000001E-2</v>
      </c>
      <c r="J9081">
        <v>-0.17100000000000001</v>
      </c>
      <c r="K9081">
        <v>-0.42299999999999999</v>
      </c>
      <c r="L9081">
        <v>-0.53500000000000003</v>
      </c>
      <c r="M9081">
        <v>-0.70399999999999996</v>
      </c>
    </row>
    <row r="9082" spans="1:13" x14ac:dyDescent="0.2">
      <c r="A9082" s="50">
        <v>41565</v>
      </c>
      <c r="B9082">
        <f t="shared" si="423"/>
        <v>2013</v>
      </c>
      <c r="C9082" s="51">
        <f t="shared" si="424"/>
        <v>10</v>
      </c>
      <c r="D9082" s="51">
        <f t="shared" si="425"/>
        <v>18</v>
      </c>
      <c r="E9082" s="52">
        <v>0.5</v>
      </c>
      <c r="G9082">
        <v>-8.7999999999999995E-2</v>
      </c>
      <c r="H9082">
        <v>5.0999999999999997E-2</v>
      </c>
      <c r="I9082">
        <v>-3.2000000000000001E-2</v>
      </c>
      <c r="J9082">
        <v>-0.17100000000000001</v>
      </c>
      <c r="K9082">
        <v>-0.45100000000000001</v>
      </c>
      <c r="L9082">
        <v>-0.53500000000000003</v>
      </c>
      <c r="M9082">
        <v>-0.70399999999999996</v>
      </c>
    </row>
    <row r="9083" spans="1:13" x14ac:dyDescent="0.2">
      <c r="A9083" s="50">
        <v>41565</v>
      </c>
      <c r="B9083">
        <f t="shared" si="423"/>
        <v>2013</v>
      </c>
      <c r="C9083" s="51">
        <f t="shared" si="424"/>
        <v>10</v>
      </c>
      <c r="D9083" s="51">
        <f t="shared" si="425"/>
        <v>18</v>
      </c>
      <c r="E9083" s="52">
        <v>0.625</v>
      </c>
      <c r="G9083">
        <v>-0.06</v>
      </c>
      <c r="H9083">
        <v>5.0999999999999997E-2</v>
      </c>
      <c r="I9083">
        <v>-3.2000000000000001E-2</v>
      </c>
      <c r="J9083">
        <v>-0.17100000000000001</v>
      </c>
      <c r="K9083">
        <v>-0.42299999999999999</v>
      </c>
      <c r="L9083">
        <v>-0.53500000000000003</v>
      </c>
      <c r="M9083">
        <v>-0.70399999999999996</v>
      </c>
    </row>
    <row r="9084" spans="1:13" x14ac:dyDescent="0.2">
      <c r="A9084" s="50">
        <v>41565</v>
      </c>
      <c r="B9084">
        <f t="shared" si="423"/>
        <v>2013</v>
      </c>
      <c r="C9084" s="51">
        <f t="shared" si="424"/>
        <v>10</v>
      </c>
      <c r="D9084" s="51">
        <f t="shared" si="425"/>
        <v>18</v>
      </c>
      <c r="E9084" s="52">
        <v>0.75</v>
      </c>
      <c r="G9084">
        <v>-8.7999999999999995E-2</v>
      </c>
      <c r="H9084">
        <v>5.0999999999999997E-2</v>
      </c>
      <c r="I9084">
        <v>-3.2000000000000001E-2</v>
      </c>
      <c r="J9084">
        <v>-0.17100000000000001</v>
      </c>
      <c r="K9084">
        <v>-0.42299999999999999</v>
      </c>
      <c r="L9084">
        <v>-0.53500000000000003</v>
      </c>
      <c r="M9084">
        <v>-0.70399999999999996</v>
      </c>
    </row>
    <row r="9085" spans="1:13" x14ac:dyDescent="0.2">
      <c r="A9085" s="50">
        <v>41565</v>
      </c>
      <c r="B9085">
        <f t="shared" si="423"/>
        <v>2013</v>
      </c>
      <c r="C9085" s="51">
        <f t="shared" si="424"/>
        <v>10</v>
      </c>
      <c r="D9085" s="51">
        <f t="shared" si="425"/>
        <v>18</v>
      </c>
      <c r="E9085" s="52">
        <v>0.875</v>
      </c>
      <c r="G9085">
        <v>-0.11600000000000001</v>
      </c>
      <c r="H9085">
        <v>5.0999999999999997E-2</v>
      </c>
      <c r="I9085">
        <v>-3.2000000000000001E-2</v>
      </c>
      <c r="J9085">
        <v>-0.17100000000000001</v>
      </c>
      <c r="K9085">
        <v>-0.45100000000000001</v>
      </c>
      <c r="L9085">
        <v>-0.53500000000000003</v>
      </c>
      <c r="M9085">
        <v>-0.70399999999999996</v>
      </c>
    </row>
    <row r="9086" spans="1:13" x14ac:dyDescent="0.2">
      <c r="A9086" s="50">
        <v>41566</v>
      </c>
      <c r="B9086">
        <f t="shared" si="423"/>
        <v>2013</v>
      </c>
      <c r="C9086" s="51">
        <f t="shared" si="424"/>
        <v>10</v>
      </c>
      <c r="D9086" s="51">
        <f t="shared" si="425"/>
        <v>19</v>
      </c>
      <c r="E9086" s="52">
        <v>0</v>
      </c>
      <c r="G9086">
        <v>-0.11600000000000001</v>
      </c>
      <c r="H9086">
        <v>5.0999999999999997E-2</v>
      </c>
      <c r="I9086">
        <v>-3.2000000000000001E-2</v>
      </c>
      <c r="J9086">
        <v>-0.17100000000000001</v>
      </c>
      <c r="K9086">
        <v>-0.45100000000000001</v>
      </c>
      <c r="L9086">
        <v>-0.53500000000000003</v>
      </c>
      <c r="M9086">
        <v>-0.70399999999999996</v>
      </c>
    </row>
    <row r="9087" spans="1:13" x14ac:dyDescent="0.2">
      <c r="A9087" s="50">
        <v>41566</v>
      </c>
      <c r="B9087">
        <f t="shared" si="423"/>
        <v>2013</v>
      </c>
      <c r="C9087" s="51">
        <f t="shared" si="424"/>
        <v>10</v>
      </c>
      <c r="D9087" s="51">
        <f t="shared" si="425"/>
        <v>19</v>
      </c>
      <c r="E9087" s="52">
        <v>0.125</v>
      </c>
      <c r="G9087">
        <v>-0.14299999999999999</v>
      </c>
      <c r="H9087">
        <v>5.0999999999999997E-2</v>
      </c>
      <c r="I9087">
        <v>-3.2000000000000001E-2</v>
      </c>
      <c r="J9087">
        <v>-0.17100000000000001</v>
      </c>
      <c r="K9087">
        <v>-0.45100000000000001</v>
      </c>
      <c r="L9087">
        <v>-0.53500000000000003</v>
      </c>
      <c r="M9087">
        <v>-0.70399999999999996</v>
      </c>
    </row>
    <row r="9088" spans="1:13" x14ac:dyDescent="0.2">
      <c r="A9088" s="50">
        <v>41566</v>
      </c>
      <c r="B9088">
        <f t="shared" si="423"/>
        <v>2013</v>
      </c>
      <c r="C9088" s="51">
        <f t="shared" si="424"/>
        <v>10</v>
      </c>
      <c r="D9088" s="51">
        <f t="shared" si="425"/>
        <v>19</v>
      </c>
      <c r="E9088" s="52">
        <v>0.25</v>
      </c>
      <c r="G9088">
        <v>-0.17100000000000001</v>
      </c>
      <c r="H9088">
        <v>5.0999999999999997E-2</v>
      </c>
      <c r="I9088">
        <v>-3.2000000000000001E-2</v>
      </c>
      <c r="J9088">
        <v>-0.17100000000000001</v>
      </c>
      <c r="K9088">
        <v>-0.45100000000000001</v>
      </c>
      <c r="L9088">
        <v>-0.53500000000000003</v>
      </c>
      <c r="M9088">
        <v>-0.70399999999999996</v>
      </c>
    </row>
    <row r="9089" spans="1:13" x14ac:dyDescent="0.2">
      <c r="A9089" s="50">
        <v>41566</v>
      </c>
      <c r="B9089">
        <f t="shared" si="423"/>
        <v>2013</v>
      </c>
      <c r="C9089" s="51">
        <f t="shared" si="424"/>
        <v>10</v>
      </c>
      <c r="D9089" s="51">
        <f t="shared" si="425"/>
        <v>19</v>
      </c>
      <c r="E9089" s="52">
        <v>0.375</v>
      </c>
      <c r="G9089">
        <v>-0.22700000000000001</v>
      </c>
      <c r="H9089">
        <v>5.0999999999999997E-2</v>
      </c>
      <c r="I9089">
        <v>-3.2000000000000001E-2</v>
      </c>
      <c r="J9089">
        <v>-0.17100000000000001</v>
      </c>
      <c r="K9089">
        <v>-0.45100000000000001</v>
      </c>
      <c r="L9089">
        <v>-0.53500000000000003</v>
      </c>
      <c r="M9089">
        <v>-0.70399999999999996</v>
      </c>
    </row>
    <row r="9090" spans="1:13" x14ac:dyDescent="0.2">
      <c r="A9090" s="50">
        <v>41566</v>
      </c>
      <c r="B9090">
        <f t="shared" ref="B9090:B9153" si="426">YEAR(A9090)</f>
        <v>2013</v>
      </c>
      <c r="C9090" s="51">
        <f t="shared" ref="C9090:C9153" si="427">MONTH(A9090)</f>
        <v>10</v>
      </c>
      <c r="D9090" s="51">
        <f t="shared" ref="D9090:D9153" si="428">DAY(A9090)</f>
        <v>19</v>
      </c>
      <c r="E9090" s="52">
        <v>0.5</v>
      </c>
      <c r="G9090">
        <v>-0.255</v>
      </c>
      <c r="H9090">
        <v>5.0999999999999997E-2</v>
      </c>
      <c r="I9090">
        <v>-4.0000000000000001E-3</v>
      </c>
      <c r="J9090">
        <v>-0.17100000000000001</v>
      </c>
      <c r="K9090">
        <v>-0.42299999999999999</v>
      </c>
      <c r="L9090">
        <v>-0.53500000000000003</v>
      </c>
      <c r="M9090">
        <v>-0.70399999999999996</v>
      </c>
    </row>
    <row r="9091" spans="1:13" x14ac:dyDescent="0.2">
      <c r="A9091" s="50">
        <v>41566</v>
      </c>
      <c r="B9091">
        <f t="shared" si="426"/>
        <v>2013</v>
      </c>
      <c r="C9091" s="51">
        <f t="shared" si="427"/>
        <v>10</v>
      </c>
      <c r="D9091" s="51">
        <f t="shared" si="428"/>
        <v>19</v>
      </c>
      <c r="E9091" s="52">
        <v>0.625</v>
      </c>
      <c r="G9091">
        <v>-0.17100000000000001</v>
      </c>
      <c r="H9091">
        <v>5.0999999999999997E-2</v>
      </c>
      <c r="I9091">
        <v>-3.2000000000000001E-2</v>
      </c>
      <c r="J9091">
        <v>-0.17100000000000001</v>
      </c>
      <c r="K9091">
        <v>-0.42299999999999999</v>
      </c>
      <c r="L9091">
        <v>-0.53500000000000003</v>
      </c>
      <c r="M9091">
        <v>-0.70399999999999996</v>
      </c>
    </row>
    <row r="9092" spans="1:13" x14ac:dyDescent="0.2">
      <c r="A9092" s="50">
        <v>41566</v>
      </c>
      <c r="B9092">
        <f t="shared" si="426"/>
        <v>2013</v>
      </c>
      <c r="C9092" s="51">
        <f t="shared" si="427"/>
        <v>10</v>
      </c>
      <c r="D9092" s="51">
        <f t="shared" si="428"/>
        <v>19</v>
      </c>
      <c r="E9092" s="52">
        <v>0.75</v>
      </c>
      <c r="G9092">
        <v>-0.56299999999999994</v>
      </c>
      <c r="H9092">
        <v>5.0999999999999997E-2</v>
      </c>
      <c r="I9092">
        <v>-3.2000000000000001E-2</v>
      </c>
      <c r="J9092">
        <v>-0.17100000000000001</v>
      </c>
      <c r="K9092">
        <v>-0.42299999999999999</v>
      </c>
      <c r="L9092">
        <v>-0.53500000000000003</v>
      </c>
      <c r="M9092">
        <v>-0.70399999999999996</v>
      </c>
    </row>
    <row r="9093" spans="1:13" x14ac:dyDescent="0.2">
      <c r="A9093" s="50">
        <v>41566</v>
      </c>
      <c r="B9093">
        <f t="shared" si="426"/>
        <v>2013</v>
      </c>
      <c r="C9093" s="51">
        <f t="shared" si="427"/>
        <v>10</v>
      </c>
      <c r="D9093" s="51">
        <f t="shared" si="428"/>
        <v>19</v>
      </c>
      <c r="E9093" s="52">
        <v>0.875</v>
      </c>
      <c r="G9093">
        <v>-0.76</v>
      </c>
      <c r="H9093">
        <v>2.4E-2</v>
      </c>
      <c r="I9093">
        <v>-3.2000000000000001E-2</v>
      </c>
      <c r="J9093">
        <v>-0.17100000000000001</v>
      </c>
      <c r="K9093">
        <v>-0.42299999999999999</v>
      </c>
      <c r="L9093">
        <v>-0.53500000000000003</v>
      </c>
      <c r="M9093">
        <v>-0.70399999999999996</v>
      </c>
    </row>
    <row r="9094" spans="1:13" x14ac:dyDescent="0.2">
      <c r="A9094" s="50">
        <v>41567</v>
      </c>
      <c r="B9094">
        <f t="shared" si="426"/>
        <v>2013</v>
      </c>
      <c r="C9094" s="51">
        <f t="shared" si="427"/>
        <v>10</v>
      </c>
      <c r="D9094" s="51">
        <f t="shared" si="428"/>
        <v>20</v>
      </c>
      <c r="E9094" s="52">
        <v>0</v>
      </c>
      <c r="G9094">
        <v>-1.0149999999999999</v>
      </c>
      <c r="H9094">
        <v>2.4E-2</v>
      </c>
      <c r="I9094">
        <v>-3.2000000000000001E-2</v>
      </c>
      <c r="J9094">
        <v>-0.17100000000000001</v>
      </c>
      <c r="K9094">
        <v>-0.42299999999999999</v>
      </c>
      <c r="L9094">
        <v>-0.53500000000000003</v>
      </c>
      <c r="M9094">
        <v>-0.70399999999999996</v>
      </c>
    </row>
    <row r="9095" spans="1:13" x14ac:dyDescent="0.2">
      <c r="A9095" s="50">
        <v>41567</v>
      </c>
      <c r="B9095">
        <f t="shared" si="426"/>
        <v>2013</v>
      </c>
      <c r="C9095" s="51">
        <f t="shared" si="427"/>
        <v>10</v>
      </c>
      <c r="D9095" s="51">
        <f t="shared" si="428"/>
        <v>20</v>
      </c>
      <c r="E9095" s="52">
        <v>0.125</v>
      </c>
      <c r="G9095">
        <v>-1.242</v>
      </c>
      <c r="H9095">
        <v>2.4E-2</v>
      </c>
      <c r="I9095">
        <v>-3.2000000000000001E-2</v>
      </c>
      <c r="J9095">
        <v>-0.17100000000000001</v>
      </c>
      <c r="K9095">
        <v>-0.45100000000000001</v>
      </c>
      <c r="L9095">
        <v>-0.53500000000000003</v>
      </c>
      <c r="M9095">
        <v>-0.70399999999999996</v>
      </c>
    </row>
    <row r="9096" spans="1:13" x14ac:dyDescent="0.2">
      <c r="A9096" s="50">
        <v>41567</v>
      </c>
      <c r="B9096">
        <f t="shared" si="426"/>
        <v>2013</v>
      </c>
      <c r="C9096" s="51">
        <f t="shared" si="427"/>
        <v>10</v>
      </c>
      <c r="D9096" s="51">
        <f t="shared" si="428"/>
        <v>20</v>
      </c>
      <c r="E9096" s="52">
        <v>0.25</v>
      </c>
      <c r="G9096">
        <v>-1.498</v>
      </c>
      <c r="H9096">
        <v>2.4E-2</v>
      </c>
      <c r="I9096">
        <v>-3.2000000000000001E-2</v>
      </c>
      <c r="J9096">
        <v>-0.17100000000000001</v>
      </c>
      <c r="K9096">
        <v>-0.42299999999999999</v>
      </c>
      <c r="L9096">
        <v>-0.53500000000000003</v>
      </c>
      <c r="M9096">
        <v>-0.70399999999999996</v>
      </c>
    </row>
    <row r="9097" spans="1:13" x14ac:dyDescent="0.2">
      <c r="A9097" s="50">
        <v>41567</v>
      </c>
      <c r="B9097">
        <f t="shared" si="426"/>
        <v>2013</v>
      </c>
      <c r="C9097" s="51">
        <f t="shared" si="427"/>
        <v>10</v>
      </c>
      <c r="D9097" s="51">
        <f t="shared" si="428"/>
        <v>20</v>
      </c>
      <c r="E9097" s="52">
        <v>0.375</v>
      </c>
      <c r="G9097">
        <v>-1.5840000000000001</v>
      </c>
      <c r="H9097">
        <v>2.4E-2</v>
      </c>
      <c r="I9097">
        <v>-3.2000000000000001E-2</v>
      </c>
      <c r="J9097">
        <v>-0.17100000000000001</v>
      </c>
      <c r="K9097">
        <v>-0.42299999999999999</v>
      </c>
      <c r="L9097">
        <v>-0.53500000000000003</v>
      </c>
      <c r="M9097">
        <v>-0.70399999999999996</v>
      </c>
    </row>
    <row r="9098" spans="1:13" x14ac:dyDescent="0.2">
      <c r="A9098" s="50">
        <v>41567</v>
      </c>
      <c r="B9098">
        <f t="shared" si="426"/>
        <v>2013</v>
      </c>
      <c r="C9098" s="51">
        <f t="shared" si="427"/>
        <v>10</v>
      </c>
      <c r="D9098" s="51">
        <f t="shared" si="428"/>
        <v>20</v>
      </c>
      <c r="E9098" s="52">
        <v>0.5</v>
      </c>
      <c r="G9098">
        <v>-1.1000000000000001</v>
      </c>
      <c r="H9098">
        <v>2.4E-2</v>
      </c>
      <c r="I9098">
        <v>-3.2000000000000001E-2</v>
      </c>
      <c r="J9098">
        <v>-0.17100000000000001</v>
      </c>
      <c r="K9098">
        <v>-0.42299999999999999</v>
      </c>
      <c r="L9098">
        <v>-0.53500000000000003</v>
      </c>
      <c r="M9098">
        <v>-0.70399999999999996</v>
      </c>
    </row>
    <row r="9099" spans="1:13" x14ac:dyDescent="0.2">
      <c r="A9099" s="50">
        <v>41567</v>
      </c>
      <c r="B9099">
        <f t="shared" si="426"/>
        <v>2013</v>
      </c>
      <c r="C9099" s="51">
        <f t="shared" si="427"/>
        <v>10</v>
      </c>
      <c r="D9099" s="51">
        <f t="shared" si="428"/>
        <v>20</v>
      </c>
      <c r="E9099" s="52">
        <v>0.625</v>
      </c>
      <c r="G9099">
        <v>-0.81699999999999995</v>
      </c>
      <c r="H9099">
        <v>5.0999999999999997E-2</v>
      </c>
      <c r="I9099">
        <v>-3.2000000000000001E-2</v>
      </c>
      <c r="J9099">
        <v>-0.17100000000000001</v>
      </c>
      <c r="K9099">
        <v>-0.42299999999999999</v>
      </c>
      <c r="L9099">
        <v>-0.53500000000000003</v>
      </c>
      <c r="M9099">
        <v>-0.70399999999999996</v>
      </c>
    </row>
    <row r="9100" spans="1:13" x14ac:dyDescent="0.2">
      <c r="A9100" s="50">
        <v>41567</v>
      </c>
      <c r="B9100">
        <f t="shared" si="426"/>
        <v>2013</v>
      </c>
      <c r="C9100" s="51">
        <f t="shared" si="427"/>
        <v>10</v>
      </c>
      <c r="D9100" s="51">
        <f t="shared" si="428"/>
        <v>20</v>
      </c>
      <c r="E9100" s="52">
        <v>0.75</v>
      </c>
      <c r="G9100">
        <v>-1.1000000000000001</v>
      </c>
      <c r="H9100">
        <v>2.4E-2</v>
      </c>
      <c r="I9100">
        <v>-4.0000000000000001E-3</v>
      </c>
      <c r="J9100">
        <v>-0.17100000000000001</v>
      </c>
      <c r="K9100">
        <v>-0.42299999999999999</v>
      </c>
      <c r="L9100">
        <v>-0.53500000000000003</v>
      </c>
      <c r="M9100">
        <v>-0.70399999999999996</v>
      </c>
    </row>
    <row r="9101" spans="1:13" x14ac:dyDescent="0.2">
      <c r="A9101" s="50">
        <v>41567</v>
      </c>
      <c r="B9101">
        <f t="shared" si="426"/>
        <v>2013</v>
      </c>
      <c r="C9101" s="51">
        <f t="shared" si="427"/>
        <v>10</v>
      </c>
      <c r="D9101" s="51">
        <f t="shared" si="428"/>
        <v>20</v>
      </c>
      <c r="E9101" s="52">
        <v>0.875</v>
      </c>
      <c r="G9101">
        <v>-1.3839999999999999</v>
      </c>
      <c r="H9101">
        <v>2.4E-2</v>
      </c>
      <c r="I9101">
        <v>-3.2000000000000001E-2</v>
      </c>
      <c r="J9101">
        <v>-0.17100000000000001</v>
      </c>
      <c r="K9101">
        <v>-0.42299999999999999</v>
      </c>
      <c r="L9101">
        <v>-0.53500000000000003</v>
      </c>
      <c r="M9101">
        <v>-0.70399999999999996</v>
      </c>
    </row>
    <row r="9102" spans="1:13" x14ac:dyDescent="0.2">
      <c r="A9102" s="50">
        <v>41568</v>
      </c>
      <c r="B9102">
        <f t="shared" si="426"/>
        <v>2013</v>
      </c>
      <c r="C9102" s="51">
        <f t="shared" si="427"/>
        <v>10</v>
      </c>
      <c r="D9102" s="51">
        <f t="shared" si="428"/>
        <v>21</v>
      </c>
      <c r="E9102" s="52">
        <v>0</v>
      </c>
      <c r="G9102">
        <v>-1.613</v>
      </c>
      <c r="H9102">
        <v>2.4E-2</v>
      </c>
      <c r="I9102">
        <v>-3.2000000000000001E-2</v>
      </c>
      <c r="J9102">
        <v>-0.17100000000000001</v>
      </c>
      <c r="K9102">
        <v>-0.42299999999999999</v>
      </c>
      <c r="L9102">
        <v>-0.53500000000000003</v>
      </c>
      <c r="M9102">
        <v>-0.70399999999999996</v>
      </c>
    </row>
    <row r="9103" spans="1:13" x14ac:dyDescent="0.2">
      <c r="A9103" s="50">
        <v>41568</v>
      </c>
      <c r="B9103">
        <f t="shared" si="426"/>
        <v>2013</v>
      </c>
      <c r="C9103" s="51">
        <f t="shared" si="427"/>
        <v>10</v>
      </c>
      <c r="D9103" s="51">
        <f t="shared" si="428"/>
        <v>21</v>
      </c>
      <c r="E9103" s="52">
        <v>0.125</v>
      </c>
      <c r="G9103">
        <v>-1.7270000000000001</v>
      </c>
      <c r="H9103">
        <v>2.4E-2</v>
      </c>
      <c r="I9103">
        <v>-3.2000000000000001E-2</v>
      </c>
      <c r="J9103">
        <v>-0.17100000000000001</v>
      </c>
      <c r="K9103">
        <v>-0.45100000000000001</v>
      </c>
      <c r="L9103">
        <v>-0.53500000000000003</v>
      </c>
      <c r="M9103">
        <v>-0.70399999999999996</v>
      </c>
    </row>
    <row r="9104" spans="1:13" x14ac:dyDescent="0.2">
      <c r="A9104" s="50">
        <v>41568</v>
      </c>
      <c r="B9104">
        <f t="shared" si="426"/>
        <v>2013</v>
      </c>
      <c r="C9104" s="51">
        <f t="shared" si="427"/>
        <v>10</v>
      </c>
      <c r="D9104" s="51">
        <f t="shared" si="428"/>
        <v>21</v>
      </c>
      <c r="E9104" s="52">
        <v>0.25</v>
      </c>
      <c r="G9104">
        <v>-1.8420000000000001</v>
      </c>
      <c r="H9104">
        <v>2.4E-2</v>
      </c>
      <c r="I9104">
        <v>-3.2000000000000001E-2</v>
      </c>
      <c r="J9104">
        <v>-0.17100000000000001</v>
      </c>
      <c r="K9104">
        <v>-0.42299999999999999</v>
      </c>
      <c r="L9104">
        <v>-0.53500000000000003</v>
      </c>
      <c r="M9104">
        <v>-0.70399999999999996</v>
      </c>
    </row>
    <row r="9105" spans="1:13" x14ac:dyDescent="0.2">
      <c r="A9105" s="50">
        <v>41568</v>
      </c>
      <c r="B9105">
        <f t="shared" si="426"/>
        <v>2013</v>
      </c>
      <c r="C9105" s="51">
        <f t="shared" si="427"/>
        <v>10</v>
      </c>
      <c r="D9105" s="51">
        <f t="shared" si="428"/>
        <v>21</v>
      </c>
      <c r="E9105" s="52">
        <v>0.375</v>
      </c>
      <c r="G9105">
        <v>-1.8420000000000001</v>
      </c>
      <c r="H9105">
        <v>2.4E-2</v>
      </c>
      <c r="I9105">
        <v>-3.2000000000000001E-2</v>
      </c>
      <c r="J9105">
        <v>-0.17100000000000001</v>
      </c>
      <c r="K9105">
        <v>-0.42299999999999999</v>
      </c>
      <c r="L9105">
        <v>-0.53500000000000003</v>
      </c>
      <c r="M9105">
        <v>-0.70399999999999996</v>
      </c>
    </row>
    <row r="9106" spans="1:13" x14ac:dyDescent="0.2">
      <c r="A9106" s="50">
        <v>41568</v>
      </c>
      <c r="B9106">
        <f t="shared" si="426"/>
        <v>2013</v>
      </c>
      <c r="C9106" s="51">
        <f t="shared" si="427"/>
        <v>10</v>
      </c>
      <c r="D9106" s="51">
        <f t="shared" si="428"/>
        <v>21</v>
      </c>
      <c r="E9106" s="52">
        <v>0.5</v>
      </c>
      <c r="G9106">
        <v>-1.3839999999999999</v>
      </c>
      <c r="H9106">
        <v>2.4E-2</v>
      </c>
      <c r="I9106">
        <v>-4.0000000000000001E-3</v>
      </c>
      <c r="J9106">
        <v>-0.17100000000000001</v>
      </c>
      <c r="K9106">
        <v>-0.42299999999999999</v>
      </c>
      <c r="L9106">
        <v>-0.53500000000000003</v>
      </c>
      <c r="M9106">
        <v>-0.70399999999999996</v>
      </c>
    </row>
    <row r="9107" spans="1:13" x14ac:dyDescent="0.2">
      <c r="A9107" s="50">
        <v>41568</v>
      </c>
      <c r="B9107">
        <f t="shared" si="426"/>
        <v>2013</v>
      </c>
      <c r="C9107" s="51">
        <f t="shared" si="427"/>
        <v>10</v>
      </c>
      <c r="D9107" s="51">
        <f t="shared" si="428"/>
        <v>21</v>
      </c>
      <c r="E9107" s="52">
        <v>0.625</v>
      </c>
      <c r="G9107">
        <v>-0.95799999999999996</v>
      </c>
      <c r="H9107">
        <v>2.4E-2</v>
      </c>
      <c r="I9107">
        <v>-3.2000000000000001E-2</v>
      </c>
      <c r="J9107">
        <v>-0.17100000000000001</v>
      </c>
      <c r="K9107">
        <v>-0.42299999999999999</v>
      </c>
      <c r="L9107">
        <v>-0.53500000000000003</v>
      </c>
      <c r="M9107">
        <v>-0.70399999999999996</v>
      </c>
    </row>
    <row r="9108" spans="1:13" x14ac:dyDescent="0.2">
      <c r="A9108" s="50">
        <v>41568</v>
      </c>
      <c r="B9108">
        <f t="shared" si="426"/>
        <v>2013</v>
      </c>
      <c r="C9108" s="51">
        <f t="shared" si="427"/>
        <v>10</v>
      </c>
      <c r="D9108" s="51">
        <f t="shared" si="428"/>
        <v>21</v>
      </c>
      <c r="E9108" s="52">
        <v>0.75</v>
      </c>
      <c r="G9108">
        <v>-1.27</v>
      </c>
      <c r="H9108">
        <v>2.4E-2</v>
      </c>
      <c r="I9108">
        <v>-3.2000000000000001E-2</v>
      </c>
      <c r="J9108">
        <v>-0.17100000000000001</v>
      </c>
      <c r="K9108">
        <v>-0.42299999999999999</v>
      </c>
      <c r="L9108">
        <v>-0.53500000000000003</v>
      </c>
      <c r="M9108">
        <v>-0.70399999999999996</v>
      </c>
    </row>
    <row r="9109" spans="1:13" x14ac:dyDescent="0.2">
      <c r="A9109" s="50">
        <v>41568</v>
      </c>
      <c r="B9109">
        <f t="shared" si="426"/>
        <v>2013</v>
      </c>
      <c r="C9109" s="51">
        <f t="shared" si="427"/>
        <v>10</v>
      </c>
      <c r="D9109" s="51">
        <f t="shared" si="428"/>
        <v>21</v>
      </c>
      <c r="E9109" s="52">
        <v>0.875</v>
      </c>
      <c r="G9109">
        <v>-1.6990000000000001</v>
      </c>
      <c r="H9109">
        <v>2.4E-2</v>
      </c>
      <c r="I9109">
        <v>-3.2000000000000001E-2</v>
      </c>
      <c r="J9109">
        <v>-0.17100000000000001</v>
      </c>
      <c r="K9109">
        <v>-0.42299999999999999</v>
      </c>
      <c r="L9109">
        <v>-0.53500000000000003</v>
      </c>
      <c r="M9109">
        <v>-0.70399999999999996</v>
      </c>
    </row>
    <row r="9110" spans="1:13" x14ac:dyDescent="0.2">
      <c r="A9110" s="50">
        <v>41569</v>
      </c>
      <c r="B9110">
        <f t="shared" si="426"/>
        <v>2013</v>
      </c>
      <c r="C9110" s="51">
        <f t="shared" si="427"/>
        <v>10</v>
      </c>
      <c r="D9110" s="51">
        <f t="shared" si="428"/>
        <v>22</v>
      </c>
      <c r="E9110" s="52">
        <v>0</v>
      </c>
      <c r="G9110">
        <v>-2.073</v>
      </c>
      <c r="H9110">
        <v>2.4E-2</v>
      </c>
      <c r="I9110">
        <v>-3.2000000000000001E-2</v>
      </c>
      <c r="J9110">
        <v>-0.17100000000000001</v>
      </c>
      <c r="K9110">
        <v>-0.42299999999999999</v>
      </c>
      <c r="L9110">
        <v>-0.53500000000000003</v>
      </c>
      <c r="M9110">
        <v>-0.70399999999999996</v>
      </c>
    </row>
    <row r="9111" spans="1:13" x14ac:dyDescent="0.2">
      <c r="A9111" s="50">
        <v>41569</v>
      </c>
      <c r="B9111">
        <f t="shared" si="426"/>
        <v>2013</v>
      </c>
      <c r="C9111" s="51">
        <f t="shared" si="427"/>
        <v>10</v>
      </c>
      <c r="D9111" s="51">
        <f t="shared" si="428"/>
        <v>22</v>
      </c>
      <c r="E9111" s="52">
        <v>0.125</v>
      </c>
      <c r="G9111">
        <v>-2.1309999999999998</v>
      </c>
      <c r="H9111">
        <v>2.4E-2</v>
      </c>
      <c r="I9111">
        <v>-3.2000000000000001E-2</v>
      </c>
      <c r="J9111">
        <v>-0.17100000000000001</v>
      </c>
      <c r="K9111">
        <v>-0.42299999999999999</v>
      </c>
      <c r="L9111">
        <v>-0.53500000000000003</v>
      </c>
      <c r="M9111">
        <v>-0.70399999999999996</v>
      </c>
    </row>
    <row r="9112" spans="1:13" x14ac:dyDescent="0.2">
      <c r="A9112" s="50">
        <v>41569</v>
      </c>
      <c r="B9112">
        <f t="shared" si="426"/>
        <v>2013</v>
      </c>
      <c r="C9112" s="51">
        <f t="shared" si="427"/>
        <v>10</v>
      </c>
      <c r="D9112" s="51">
        <f t="shared" si="428"/>
        <v>22</v>
      </c>
      <c r="E9112" s="52">
        <v>0.25</v>
      </c>
      <c r="G9112">
        <v>-1.9</v>
      </c>
      <c r="H9112">
        <v>2.4E-2</v>
      </c>
      <c r="I9112">
        <v>-3.2000000000000001E-2</v>
      </c>
      <c r="J9112">
        <v>-0.17100000000000001</v>
      </c>
      <c r="K9112">
        <v>-0.42299999999999999</v>
      </c>
      <c r="L9112">
        <v>-0.53500000000000003</v>
      </c>
      <c r="M9112">
        <v>-0.70399999999999996</v>
      </c>
    </row>
    <row r="9113" spans="1:13" x14ac:dyDescent="0.2">
      <c r="A9113" s="50">
        <v>41569</v>
      </c>
      <c r="B9113">
        <f t="shared" si="426"/>
        <v>2013</v>
      </c>
      <c r="C9113" s="51">
        <f t="shared" si="427"/>
        <v>10</v>
      </c>
      <c r="D9113" s="51">
        <f t="shared" si="428"/>
        <v>22</v>
      </c>
      <c r="E9113" s="52">
        <v>0.375</v>
      </c>
      <c r="G9113">
        <v>-1.67</v>
      </c>
      <c r="H9113">
        <v>2.4E-2</v>
      </c>
      <c r="I9113">
        <v>-3.2000000000000001E-2</v>
      </c>
      <c r="J9113">
        <v>-0.17100000000000001</v>
      </c>
      <c r="K9113">
        <v>-0.42299999999999999</v>
      </c>
      <c r="L9113">
        <v>-0.53500000000000003</v>
      </c>
      <c r="M9113">
        <v>-0.70399999999999996</v>
      </c>
    </row>
    <row r="9114" spans="1:13" x14ac:dyDescent="0.2">
      <c r="A9114" s="50">
        <v>41569</v>
      </c>
      <c r="B9114">
        <f t="shared" si="426"/>
        <v>2013</v>
      </c>
      <c r="C9114" s="51">
        <f t="shared" si="427"/>
        <v>10</v>
      </c>
      <c r="D9114" s="51">
        <f t="shared" si="428"/>
        <v>22</v>
      </c>
      <c r="E9114" s="52">
        <v>0.5</v>
      </c>
      <c r="G9114">
        <v>-1.47</v>
      </c>
      <c r="H9114">
        <v>2.4E-2</v>
      </c>
      <c r="I9114">
        <v>-3.2000000000000001E-2</v>
      </c>
      <c r="J9114">
        <v>-0.17100000000000001</v>
      </c>
      <c r="K9114">
        <v>-0.42299999999999999</v>
      </c>
      <c r="L9114">
        <v>-0.53500000000000003</v>
      </c>
      <c r="M9114">
        <v>-0.70399999999999996</v>
      </c>
    </row>
    <row r="9115" spans="1:13" x14ac:dyDescent="0.2">
      <c r="A9115" s="50">
        <v>41569</v>
      </c>
      <c r="B9115">
        <f t="shared" si="426"/>
        <v>2013</v>
      </c>
      <c r="C9115" s="51">
        <f t="shared" si="427"/>
        <v>10</v>
      </c>
      <c r="D9115" s="51">
        <f t="shared" si="428"/>
        <v>22</v>
      </c>
      <c r="E9115" s="52">
        <v>0.625</v>
      </c>
      <c r="G9115">
        <v>-1.327</v>
      </c>
      <c r="H9115">
        <v>2.4E-2</v>
      </c>
      <c r="I9115">
        <v>-3.2000000000000001E-2</v>
      </c>
      <c r="J9115">
        <v>-0.14299999999999999</v>
      </c>
      <c r="K9115">
        <v>-0.42299999999999999</v>
      </c>
      <c r="L9115">
        <v>-0.53500000000000003</v>
      </c>
      <c r="M9115">
        <v>-0.70399999999999996</v>
      </c>
    </row>
    <row r="9116" spans="1:13" x14ac:dyDescent="0.2">
      <c r="A9116" s="50">
        <v>41569</v>
      </c>
      <c r="B9116">
        <f t="shared" si="426"/>
        <v>2013</v>
      </c>
      <c r="C9116" s="51">
        <f t="shared" si="427"/>
        <v>10</v>
      </c>
      <c r="D9116" s="51">
        <f t="shared" si="428"/>
        <v>22</v>
      </c>
      <c r="E9116" s="52">
        <v>0.75</v>
      </c>
      <c r="G9116">
        <v>-1.8140000000000001</v>
      </c>
      <c r="H9116">
        <v>2.4E-2</v>
      </c>
      <c r="I9116">
        <v>-3.2000000000000001E-2</v>
      </c>
      <c r="J9116">
        <v>-0.17100000000000001</v>
      </c>
      <c r="K9116">
        <v>-0.42299999999999999</v>
      </c>
      <c r="L9116">
        <v>-0.53500000000000003</v>
      </c>
      <c r="M9116">
        <v>-0.70399999999999996</v>
      </c>
    </row>
    <row r="9117" spans="1:13" x14ac:dyDescent="0.2">
      <c r="A9117" s="50">
        <v>41569</v>
      </c>
      <c r="B9117">
        <f t="shared" si="426"/>
        <v>2013</v>
      </c>
      <c r="C9117" s="51">
        <f t="shared" si="427"/>
        <v>10</v>
      </c>
      <c r="D9117" s="51">
        <f t="shared" si="428"/>
        <v>22</v>
      </c>
      <c r="E9117" s="52">
        <v>0.875</v>
      </c>
      <c r="G9117">
        <v>-2.3050000000000002</v>
      </c>
      <c r="H9117">
        <v>-4.0000000000000001E-3</v>
      </c>
      <c r="I9117">
        <v>-3.2000000000000001E-2</v>
      </c>
      <c r="J9117">
        <v>-0.17100000000000001</v>
      </c>
      <c r="K9117">
        <v>-0.42299999999999999</v>
      </c>
      <c r="L9117">
        <v>-0.53500000000000003</v>
      </c>
      <c r="M9117">
        <v>-0.70399999999999996</v>
      </c>
    </row>
    <row r="9118" spans="1:13" x14ac:dyDescent="0.2">
      <c r="A9118" s="50">
        <v>41570</v>
      </c>
      <c r="B9118">
        <f t="shared" si="426"/>
        <v>2013</v>
      </c>
      <c r="C9118" s="51">
        <f t="shared" si="427"/>
        <v>10</v>
      </c>
      <c r="D9118" s="51">
        <f t="shared" si="428"/>
        <v>23</v>
      </c>
      <c r="E9118" s="52">
        <v>0</v>
      </c>
      <c r="G9118">
        <v>-2.7709999999999999</v>
      </c>
      <c r="H9118">
        <v>-4.0000000000000001E-3</v>
      </c>
      <c r="I9118">
        <v>-3.2000000000000001E-2</v>
      </c>
      <c r="J9118">
        <v>-0.17100000000000001</v>
      </c>
      <c r="K9118">
        <v>-0.42299999999999999</v>
      </c>
      <c r="L9118">
        <v>-0.53500000000000003</v>
      </c>
      <c r="M9118">
        <v>-0.70399999999999996</v>
      </c>
    </row>
    <row r="9119" spans="1:13" x14ac:dyDescent="0.2">
      <c r="A9119" s="50">
        <v>41570</v>
      </c>
      <c r="B9119">
        <f t="shared" si="426"/>
        <v>2013</v>
      </c>
      <c r="C9119" s="51">
        <f t="shared" si="427"/>
        <v>10</v>
      </c>
      <c r="D9119" s="51">
        <f t="shared" si="428"/>
        <v>23</v>
      </c>
      <c r="E9119" s="52">
        <v>0.125</v>
      </c>
      <c r="G9119">
        <v>-3.1240000000000001</v>
      </c>
      <c r="H9119">
        <v>-3.2000000000000001E-2</v>
      </c>
      <c r="I9119">
        <v>-3.2000000000000001E-2</v>
      </c>
      <c r="J9119">
        <v>-0.17100000000000001</v>
      </c>
      <c r="K9119">
        <v>-0.42299999999999999</v>
      </c>
      <c r="L9119">
        <v>-0.53500000000000003</v>
      </c>
      <c r="M9119">
        <v>-0.70399999999999996</v>
      </c>
    </row>
    <row r="9120" spans="1:13" x14ac:dyDescent="0.2">
      <c r="A9120" s="50">
        <v>41570</v>
      </c>
      <c r="B9120">
        <f t="shared" si="426"/>
        <v>2013</v>
      </c>
      <c r="C9120" s="51">
        <f t="shared" si="427"/>
        <v>10</v>
      </c>
      <c r="D9120" s="51">
        <f t="shared" si="428"/>
        <v>23</v>
      </c>
      <c r="E9120" s="52">
        <v>0.25</v>
      </c>
      <c r="G9120">
        <v>-3.4790000000000001</v>
      </c>
      <c r="H9120">
        <v>-3.2000000000000001E-2</v>
      </c>
      <c r="I9120">
        <v>-3.2000000000000001E-2</v>
      </c>
      <c r="J9120">
        <v>-0.17100000000000001</v>
      </c>
      <c r="K9120">
        <v>-0.42299999999999999</v>
      </c>
      <c r="L9120">
        <v>-0.53500000000000003</v>
      </c>
      <c r="M9120">
        <v>-0.70399999999999996</v>
      </c>
    </row>
    <row r="9121" spans="1:13" x14ac:dyDescent="0.2">
      <c r="A9121" s="50">
        <v>41570</v>
      </c>
      <c r="B9121">
        <f t="shared" si="426"/>
        <v>2013</v>
      </c>
      <c r="C9121" s="51">
        <f t="shared" si="427"/>
        <v>10</v>
      </c>
      <c r="D9121" s="51">
        <f t="shared" si="428"/>
        <v>23</v>
      </c>
      <c r="E9121" s="52">
        <v>0.375</v>
      </c>
      <c r="G9121">
        <v>-3.419</v>
      </c>
      <c r="H9121">
        <v>-3.2000000000000001E-2</v>
      </c>
      <c r="I9121">
        <v>-3.2000000000000001E-2</v>
      </c>
      <c r="J9121">
        <v>-0.17100000000000001</v>
      </c>
      <c r="K9121">
        <v>-0.42299999999999999</v>
      </c>
      <c r="L9121">
        <v>-0.53500000000000003</v>
      </c>
      <c r="M9121">
        <v>-0.70399999999999996</v>
      </c>
    </row>
    <row r="9122" spans="1:13" x14ac:dyDescent="0.2">
      <c r="A9122" s="50">
        <v>41570</v>
      </c>
      <c r="B9122">
        <f t="shared" si="426"/>
        <v>2013</v>
      </c>
      <c r="C9122" s="51">
        <f t="shared" si="427"/>
        <v>10</v>
      </c>
      <c r="D9122" s="51">
        <f t="shared" si="428"/>
        <v>23</v>
      </c>
      <c r="E9122" s="52">
        <v>0.5</v>
      </c>
      <c r="G9122">
        <v>-3.3010000000000002</v>
      </c>
      <c r="H9122">
        <v>-3.2000000000000001E-2</v>
      </c>
      <c r="I9122">
        <v>-3.2000000000000001E-2</v>
      </c>
      <c r="J9122">
        <v>-0.17100000000000001</v>
      </c>
      <c r="K9122">
        <v>-0.42299999999999999</v>
      </c>
      <c r="L9122">
        <v>-0.53500000000000003</v>
      </c>
      <c r="M9122">
        <v>-0.70399999999999996</v>
      </c>
    </row>
    <row r="9123" spans="1:13" x14ac:dyDescent="0.2">
      <c r="A9123" s="50">
        <v>41570</v>
      </c>
      <c r="B9123">
        <f t="shared" si="426"/>
        <v>2013</v>
      </c>
      <c r="C9123" s="51">
        <f t="shared" si="427"/>
        <v>10</v>
      </c>
      <c r="D9123" s="51">
        <f t="shared" si="428"/>
        <v>23</v>
      </c>
      <c r="E9123" s="52">
        <v>0.625</v>
      </c>
      <c r="G9123">
        <v>-2.6539999999999999</v>
      </c>
      <c r="H9123">
        <v>-4.0000000000000001E-3</v>
      </c>
      <c r="I9123">
        <v>-3.2000000000000001E-2</v>
      </c>
      <c r="J9123">
        <v>-0.17100000000000001</v>
      </c>
      <c r="K9123">
        <v>-0.42299999999999999</v>
      </c>
      <c r="L9123">
        <v>-0.50700000000000001</v>
      </c>
      <c r="M9123">
        <v>-0.70399999999999996</v>
      </c>
    </row>
    <row r="9124" spans="1:13" x14ac:dyDescent="0.2">
      <c r="A9124" s="50">
        <v>41570</v>
      </c>
      <c r="B9124">
        <f t="shared" si="426"/>
        <v>2013</v>
      </c>
      <c r="C9124" s="51">
        <f t="shared" si="427"/>
        <v>10</v>
      </c>
      <c r="D9124" s="51">
        <f t="shared" si="428"/>
        <v>23</v>
      </c>
      <c r="E9124" s="52">
        <v>0.75</v>
      </c>
      <c r="G9124">
        <v>-3.0350000000000001</v>
      </c>
      <c r="H9124">
        <v>-4.0000000000000001E-3</v>
      </c>
      <c r="I9124">
        <v>-3.2000000000000001E-2</v>
      </c>
      <c r="J9124">
        <v>-0.17100000000000001</v>
      </c>
      <c r="K9124">
        <v>-0.42299999999999999</v>
      </c>
      <c r="L9124">
        <v>-0.53500000000000003</v>
      </c>
      <c r="M9124">
        <v>-0.70399999999999996</v>
      </c>
    </row>
    <row r="9125" spans="1:13" x14ac:dyDescent="0.2">
      <c r="A9125" s="50">
        <v>41570</v>
      </c>
      <c r="B9125">
        <f t="shared" si="426"/>
        <v>2013</v>
      </c>
      <c r="C9125" s="51">
        <f t="shared" si="427"/>
        <v>10</v>
      </c>
      <c r="D9125" s="51">
        <f t="shared" si="428"/>
        <v>23</v>
      </c>
      <c r="E9125" s="52">
        <v>0.875</v>
      </c>
      <c r="G9125">
        <v>-3.4489999999999998</v>
      </c>
      <c r="H9125">
        <v>-3.2000000000000001E-2</v>
      </c>
      <c r="I9125">
        <v>-3.2000000000000001E-2</v>
      </c>
      <c r="J9125">
        <v>-0.14299999999999999</v>
      </c>
      <c r="K9125">
        <v>-0.42299999999999999</v>
      </c>
      <c r="L9125">
        <v>-0.53500000000000003</v>
      </c>
      <c r="M9125">
        <v>-0.70399999999999996</v>
      </c>
    </row>
    <row r="9126" spans="1:13" x14ac:dyDescent="0.2">
      <c r="A9126" s="50">
        <v>41571</v>
      </c>
      <c r="B9126">
        <f t="shared" si="426"/>
        <v>2013</v>
      </c>
      <c r="C9126" s="51">
        <f t="shared" si="427"/>
        <v>10</v>
      </c>
      <c r="D9126" s="51">
        <f t="shared" si="428"/>
        <v>24</v>
      </c>
      <c r="E9126" s="52">
        <v>0</v>
      </c>
      <c r="G9126">
        <v>-3.242</v>
      </c>
      <c r="H9126">
        <v>-3.2000000000000001E-2</v>
      </c>
      <c r="I9126">
        <v>-3.2000000000000001E-2</v>
      </c>
      <c r="J9126">
        <v>-0.17100000000000001</v>
      </c>
      <c r="K9126">
        <v>-0.42299999999999999</v>
      </c>
      <c r="L9126">
        <v>-0.53500000000000003</v>
      </c>
      <c r="M9126">
        <v>-0.70399999999999996</v>
      </c>
    </row>
    <row r="9127" spans="1:13" x14ac:dyDescent="0.2">
      <c r="A9127" s="50">
        <v>41571</v>
      </c>
      <c r="B9127">
        <f t="shared" si="426"/>
        <v>2013</v>
      </c>
      <c r="C9127" s="51">
        <f t="shared" si="427"/>
        <v>10</v>
      </c>
      <c r="D9127" s="51">
        <f t="shared" si="428"/>
        <v>24</v>
      </c>
      <c r="E9127" s="52">
        <v>0.125</v>
      </c>
      <c r="G9127">
        <v>-2.976</v>
      </c>
      <c r="H9127">
        <v>-3.2000000000000001E-2</v>
      </c>
      <c r="I9127">
        <v>-3.2000000000000001E-2</v>
      </c>
      <c r="J9127">
        <v>-0.17100000000000001</v>
      </c>
      <c r="K9127">
        <v>-0.42299999999999999</v>
      </c>
      <c r="L9127">
        <v>-0.53500000000000003</v>
      </c>
      <c r="M9127">
        <v>-0.70399999999999996</v>
      </c>
    </row>
    <row r="9128" spans="1:13" x14ac:dyDescent="0.2">
      <c r="A9128" s="50">
        <v>41571</v>
      </c>
      <c r="B9128">
        <f t="shared" si="426"/>
        <v>2013</v>
      </c>
      <c r="C9128" s="51">
        <f t="shared" si="427"/>
        <v>10</v>
      </c>
      <c r="D9128" s="51">
        <f t="shared" si="428"/>
        <v>24</v>
      </c>
      <c r="E9128" s="52">
        <v>0.25</v>
      </c>
      <c r="G9128">
        <v>-2.625</v>
      </c>
      <c r="H9128">
        <v>-4.0000000000000001E-3</v>
      </c>
      <c r="I9128">
        <v>-4.0000000000000001E-3</v>
      </c>
      <c r="J9128">
        <v>-0.17100000000000001</v>
      </c>
      <c r="K9128">
        <v>-0.42299999999999999</v>
      </c>
      <c r="L9128">
        <v>-0.53500000000000003</v>
      </c>
      <c r="M9128">
        <v>-0.70399999999999996</v>
      </c>
    </row>
    <row r="9129" spans="1:13" x14ac:dyDescent="0.2">
      <c r="A9129" s="50">
        <v>41571</v>
      </c>
      <c r="B9129">
        <f t="shared" si="426"/>
        <v>2013</v>
      </c>
      <c r="C9129" s="51">
        <f t="shared" si="427"/>
        <v>10</v>
      </c>
      <c r="D9129" s="51">
        <f t="shared" si="428"/>
        <v>24</v>
      </c>
      <c r="E9129" s="52">
        <v>0.375</v>
      </c>
      <c r="G9129">
        <v>-2.363</v>
      </c>
      <c r="H9129">
        <v>-4.0000000000000001E-3</v>
      </c>
      <c r="I9129">
        <v>-3.2000000000000001E-2</v>
      </c>
      <c r="J9129">
        <v>-0.14299999999999999</v>
      </c>
      <c r="K9129">
        <v>-0.42299999999999999</v>
      </c>
      <c r="L9129">
        <v>-0.53500000000000003</v>
      </c>
      <c r="M9129">
        <v>-0.70399999999999996</v>
      </c>
    </row>
    <row r="9130" spans="1:13" x14ac:dyDescent="0.2">
      <c r="A9130" s="50">
        <v>41571</v>
      </c>
      <c r="B9130">
        <f t="shared" si="426"/>
        <v>2013</v>
      </c>
      <c r="C9130" s="51">
        <f t="shared" si="427"/>
        <v>10</v>
      </c>
      <c r="D9130" s="51">
        <f t="shared" si="428"/>
        <v>24</v>
      </c>
      <c r="E9130" s="52">
        <v>0.5</v>
      </c>
      <c r="G9130">
        <v>-2.16</v>
      </c>
      <c r="H9130">
        <v>-4.0000000000000001E-3</v>
      </c>
      <c r="I9130">
        <v>-3.2000000000000001E-2</v>
      </c>
      <c r="J9130">
        <v>-0.17100000000000001</v>
      </c>
      <c r="K9130">
        <v>-0.42299999999999999</v>
      </c>
      <c r="L9130">
        <v>-0.53500000000000003</v>
      </c>
      <c r="M9130">
        <v>-0.70399999999999996</v>
      </c>
    </row>
    <row r="9131" spans="1:13" x14ac:dyDescent="0.2">
      <c r="A9131" s="50">
        <v>41571</v>
      </c>
      <c r="B9131">
        <f t="shared" si="426"/>
        <v>2013</v>
      </c>
      <c r="C9131" s="51">
        <f t="shared" si="427"/>
        <v>10</v>
      </c>
      <c r="D9131" s="51">
        <f t="shared" si="428"/>
        <v>24</v>
      </c>
      <c r="E9131" s="52">
        <v>0.625</v>
      </c>
      <c r="G9131">
        <v>-2.0150000000000001</v>
      </c>
      <c r="H9131">
        <v>-4.0000000000000001E-3</v>
      </c>
      <c r="I9131">
        <v>-3.2000000000000001E-2</v>
      </c>
      <c r="J9131">
        <v>-0.17100000000000001</v>
      </c>
      <c r="K9131">
        <v>-0.42299999999999999</v>
      </c>
      <c r="L9131">
        <v>-0.50700000000000001</v>
      </c>
      <c r="M9131">
        <v>-0.70399999999999996</v>
      </c>
    </row>
    <row r="9132" spans="1:13" x14ac:dyDescent="0.2">
      <c r="A9132" s="50">
        <v>41571</v>
      </c>
      <c r="B9132">
        <f t="shared" si="426"/>
        <v>2013</v>
      </c>
      <c r="C9132" s="51">
        <f t="shared" si="427"/>
        <v>10</v>
      </c>
      <c r="D9132" s="51">
        <f t="shared" si="428"/>
        <v>24</v>
      </c>
      <c r="E9132" s="52">
        <v>0.75</v>
      </c>
      <c r="G9132">
        <v>-1.986</v>
      </c>
      <c r="H9132">
        <v>-4.0000000000000001E-3</v>
      </c>
      <c r="I9132">
        <v>-3.2000000000000001E-2</v>
      </c>
      <c r="J9132">
        <v>-0.17100000000000001</v>
      </c>
      <c r="K9132">
        <v>-0.42299999999999999</v>
      </c>
      <c r="L9132">
        <v>-0.53500000000000003</v>
      </c>
      <c r="M9132">
        <v>-0.70399999999999996</v>
      </c>
    </row>
    <row r="9133" spans="1:13" x14ac:dyDescent="0.2">
      <c r="A9133" s="50">
        <v>41571</v>
      </c>
      <c r="B9133">
        <f t="shared" si="426"/>
        <v>2013</v>
      </c>
      <c r="C9133" s="51">
        <f t="shared" si="427"/>
        <v>10</v>
      </c>
      <c r="D9133" s="51">
        <f t="shared" si="428"/>
        <v>24</v>
      </c>
      <c r="E9133" s="52">
        <v>0.875</v>
      </c>
      <c r="G9133">
        <v>-2.1309999999999998</v>
      </c>
      <c r="H9133">
        <v>-4.0000000000000001E-3</v>
      </c>
      <c r="I9133">
        <v>-3.2000000000000001E-2</v>
      </c>
      <c r="J9133">
        <v>-0.17100000000000001</v>
      </c>
      <c r="K9133">
        <v>-0.42299999999999999</v>
      </c>
      <c r="L9133">
        <v>-0.53500000000000003</v>
      </c>
      <c r="M9133">
        <v>-0.70399999999999996</v>
      </c>
    </row>
    <row r="9134" spans="1:13" x14ac:dyDescent="0.2">
      <c r="A9134" s="50">
        <v>41572</v>
      </c>
      <c r="B9134">
        <f t="shared" si="426"/>
        <v>2013</v>
      </c>
      <c r="C9134" s="51">
        <f t="shared" si="427"/>
        <v>10</v>
      </c>
      <c r="D9134" s="51">
        <f t="shared" si="428"/>
        <v>25</v>
      </c>
      <c r="E9134" s="52">
        <v>0</v>
      </c>
      <c r="G9134">
        <v>-2.5659999999999998</v>
      </c>
      <c r="H9134">
        <v>-3.2000000000000001E-2</v>
      </c>
      <c r="I9134">
        <v>-3.2000000000000001E-2</v>
      </c>
      <c r="J9134">
        <v>-0.17100000000000001</v>
      </c>
      <c r="K9134">
        <v>-0.42299999999999999</v>
      </c>
      <c r="L9134">
        <v>-0.53500000000000003</v>
      </c>
      <c r="M9134">
        <v>-0.70399999999999996</v>
      </c>
    </row>
    <row r="9135" spans="1:13" x14ac:dyDescent="0.2">
      <c r="A9135" s="50">
        <v>41572</v>
      </c>
      <c r="B9135">
        <f t="shared" si="426"/>
        <v>2013</v>
      </c>
      <c r="C9135" s="51">
        <f t="shared" si="427"/>
        <v>10</v>
      </c>
      <c r="D9135" s="51">
        <f t="shared" si="428"/>
        <v>25</v>
      </c>
      <c r="E9135" s="52">
        <v>0.125</v>
      </c>
      <c r="G9135">
        <v>-3.0649999999999999</v>
      </c>
      <c r="H9135">
        <v>-3.2000000000000001E-2</v>
      </c>
      <c r="I9135">
        <v>-3.2000000000000001E-2</v>
      </c>
      <c r="J9135">
        <v>-0.17100000000000001</v>
      </c>
      <c r="K9135">
        <v>-0.42299999999999999</v>
      </c>
      <c r="L9135">
        <v>-0.53500000000000003</v>
      </c>
      <c r="M9135">
        <v>-0.70399999999999996</v>
      </c>
    </row>
    <row r="9136" spans="1:13" x14ac:dyDescent="0.2">
      <c r="A9136" s="50">
        <v>41572</v>
      </c>
      <c r="B9136">
        <f t="shared" si="426"/>
        <v>2013</v>
      </c>
      <c r="C9136" s="51">
        <f t="shared" si="427"/>
        <v>10</v>
      </c>
      <c r="D9136" s="51">
        <f t="shared" si="428"/>
        <v>25</v>
      </c>
      <c r="E9136" s="52">
        <v>0.25</v>
      </c>
      <c r="G9136">
        <v>-3.508</v>
      </c>
      <c r="H9136">
        <v>-0.06</v>
      </c>
      <c r="I9136">
        <v>-3.2000000000000001E-2</v>
      </c>
      <c r="J9136">
        <v>-0.17100000000000001</v>
      </c>
      <c r="K9136">
        <v>-0.42299999999999999</v>
      </c>
      <c r="L9136">
        <v>-0.53500000000000003</v>
      </c>
      <c r="M9136">
        <v>-0.70399999999999996</v>
      </c>
    </row>
    <row r="9137" spans="1:13" x14ac:dyDescent="0.2">
      <c r="A9137" s="50">
        <v>41572</v>
      </c>
      <c r="B9137">
        <f t="shared" si="426"/>
        <v>2013</v>
      </c>
      <c r="C9137" s="51">
        <f t="shared" si="427"/>
        <v>10</v>
      </c>
      <c r="D9137" s="51">
        <f t="shared" si="428"/>
        <v>25</v>
      </c>
      <c r="E9137" s="52">
        <v>0.375</v>
      </c>
      <c r="G9137">
        <v>-3.7770000000000001</v>
      </c>
      <c r="H9137">
        <v>-0.06</v>
      </c>
      <c r="I9137">
        <v>-3.2000000000000001E-2</v>
      </c>
      <c r="J9137">
        <v>-0.17100000000000001</v>
      </c>
      <c r="K9137">
        <v>-0.42299999999999999</v>
      </c>
      <c r="L9137">
        <v>-0.53500000000000003</v>
      </c>
      <c r="M9137">
        <v>-0.70399999999999996</v>
      </c>
    </row>
    <row r="9138" spans="1:13" x14ac:dyDescent="0.2">
      <c r="A9138" s="50">
        <v>41572</v>
      </c>
      <c r="B9138">
        <f t="shared" si="426"/>
        <v>2013</v>
      </c>
      <c r="C9138" s="51">
        <f t="shared" si="427"/>
        <v>10</v>
      </c>
      <c r="D9138" s="51">
        <f t="shared" si="428"/>
        <v>25</v>
      </c>
      <c r="E9138" s="52">
        <v>0.5</v>
      </c>
      <c r="G9138">
        <v>-3.4790000000000001</v>
      </c>
      <c r="H9138">
        <v>-0.06</v>
      </c>
      <c r="I9138">
        <v>-3.2000000000000001E-2</v>
      </c>
      <c r="J9138">
        <v>-0.17100000000000001</v>
      </c>
      <c r="K9138">
        <v>-0.42299999999999999</v>
      </c>
      <c r="L9138">
        <v>-0.50700000000000001</v>
      </c>
      <c r="M9138">
        <v>-0.70399999999999996</v>
      </c>
    </row>
    <row r="9139" spans="1:13" x14ac:dyDescent="0.2">
      <c r="A9139" s="50">
        <v>41572</v>
      </c>
      <c r="B9139">
        <f t="shared" si="426"/>
        <v>2013</v>
      </c>
      <c r="C9139" s="51">
        <f t="shared" si="427"/>
        <v>10</v>
      </c>
      <c r="D9139" s="51">
        <f t="shared" si="428"/>
        <v>25</v>
      </c>
      <c r="E9139" s="52">
        <v>0.625</v>
      </c>
      <c r="G9139">
        <v>-2.83</v>
      </c>
      <c r="H9139">
        <v>-0.06</v>
      </c>
      <c r="I9139">
        <v>-3.2000000000000001E-2</v>
      </c>
      <c r="J9139">
        <v>-0.14299999999999999</v>
      </c>
      <c r="K9139">
        <v>-0.42299999999999999</v>
      </c>
      <c r="L9139">
        <v>-0.53500000000000003</v>
      </c>
      <c r="M9139">
        <v>-0.70399999999999996</v>
      </c>
    </row>
    <row r="9140" spans="1:13" x14ac:dyDescent="0.2">
      <c r="A9140" s="50">
        <v>41572</v>
      </c>
      <c r="B9140">
        <f t="shared" si="426"/>
        <v>2013</v>
      </c>
      <c r="C9140" s="51">
        <f t="shared" si="427"/>
        <v>10</v>
      </c>
      <c r="D9140" s="51">
        <f t="shared" si="428"/>
        <v>25</v>
      </c>
      <c r="E9140" s="52">
        <v>0.75</v>
      </c>
      <c r="G9140">
        <v>-2.9180000000000001</v>
      </c>
      <c r="H9140">
        <v>-0.06</v>
      </c>
      <c r="I9140">
        <v>-3.2000000000000001E-2</v>
      </c>
      <c r="J9140">
        <v>-0.17100000000000001</v>
      </c>
      <c r="K9140">
        <v>-0.42299999999999999</v>
      </c>
      <c r="L9140">
        <v>-0.53500000000000003</v>
      </c>
      <c r="M9140">
        <v>-0.67600000000000005</v>
      </c>
    </row>
    <row r="9141" spans="1:13" x14ac:dyDescent="0.2">
      <c r="A9141" s="50">
        <v>41572</v>
      </c>
      <c r="B9141">
        <f t="shared" si="426"/>
        <v>2013</v>
      </c>
      <c r="C9141" s="51">
        <f t="shared" si="427"/>
        <v>10</v>
      </c>
      <c r="D9141" s="51">
        <f t="shared" si="428"/>
        <v>25</v>
      </c>
      <c r="E9141" s="52">
        <v>0.875</v>
      </c>
      <c r="G9141">
        <v>-3.1829999999999998</v>
      </c>
      <c r="H9141">
        <v>-0.06</v>
      </c>
      <c r="I9141">
        <v>-3.2000000000000001E-2</v>
      </c>
      <c r="J9141">
        <v>-0.17100000000000001</v>
      </c>
      <c r="K9141">
        <v>-0.42299999999999999</v>
      </c>
      <c r="L9141">
        <v>-0.50700000000000001</v>
      </c>
      <c r="M9141">
        <v>-0.70399999999999996</v>
      </c>
    </row>
    <row r="9142" spans="1:13" x14ac:dyDescent="0.2">
      <c r="A9142" s="50">
        <v>41573</v>
      </c>
      <c r="B9142">
        <f t="shared" si="426"/>
        <v>2013</v>
      </c>
      <c r="C9142" s="51">
        <f t="shared" si="427"/>
        <v>10</v>
      </c>
      <c r="D9142" s="51">
        <f t="shared" si="428"/>
        <v>26</v>
      </c>
      <c r="E9142" s="52">
        <v>0</v>
      </c>
      <c r="G9142">
        <v>-3.39</v>
      </c>
      <c r="H9142">
        <v>-0.06</v>
      </c>
      <c r="I9142">
        <v>-3.2000000000000001E-2</v>
      </c>
      <c r="J9142">
        <v>-0.17100000000000001</v>
      </c>
      <c r="K9142">
        <v>-0.42299999999999999</v>
      </c>
      <c r="L9142">
        <v>-0.50700000000000001</v>
      </c>
      <c r="M9142">
        <v>-0.70399999999999996</v>
      </c>
    </row>
    <row r="9143" spans="1:13" x14ac:dyDescent="0.2">
      <c r="A9143" s="50">
        <v>41573</v>
      </c>
      <c r="B9143">
        <f t="shared" si="426"/>
        <v>2013</v>
      </c>
      <c r="C9143" s="51">
        <f t="shared" si="427"/>
        <v>10</v>
      </c>
      <c r="D9143" s="51">
        <f t="shared" si="428"/>
        <v>26</v>
      </c>
      <c r="E9143" s="52">
        <v>0.125</v>
      </c>
      <c r="G9143">
        <v>-3.5379999999999998</v>
      </c>
      <c r="H9143">
        <v>-8.7999999999999995E-2</v>
      </c>
      <c r="I9143">
        <v>-3.2000000000000001E-2</v>
      </c>
      <c r="J9143">
        <v>-0.17100000000000001</v>
      </c>
      <c r="K9143">
        <v>-0.42299999999999999</v>
      </c>
      <c r="L9143">
        <v>-0.53500000000000003</v>
      </c>
      <c r="M9143">
        <v>-0.67600000000000005</v>
      </c>
    </row>
    <row r="9144" spans="1:13" x14ac:dyDescent="0.2">
      <c r="A9144" s="50">
        <v>41573</v>
      </c>
      <c r="B9144">
        <f t="shared" si="426"/>
        <v>2013</v>
      </c>
      <c r="C9144" s="51">
        <f t="shared" si="427"/>
        <v>10</v>
      </c>
      <c r="D9144" s="51">
        <f t="shared" si="428"/>
        <v>26</v>
      </c>
      <c r="E9144" s="52">
        <v>0.25</v>
      </c>
      <c r="G9144">
        <v>-3.419</v>
      </c>
      <c r="H9144">
        <v>-8.7999999999999995E-2</v>
      </c>
      <c r="I9144">
        <v>-3.2000000000000001E-2</v>
      </c>
      <c r="J9144">
        <v>-0.17100000000000001</v>
      </c>
      <c r="K9144">
        <v>-0.42299999999999999</v>
      </c>
      <c r="L9144">
        <v>-0.50700000000000001</v>
      </c>
      <c r="M9144">
        <v>-0.67600000000000005</v>
      </c>
    </row>
    <row r="9145" spans="1:13" x14ac:dyDescent="0.2">
      <c r="A9145" s="50">
        <v>41573</v>
      </c>
      <c r="B9145">
        <f t="shared" si="426"/>
        <v>2013</v>
      </c>
      <c r="C9145" s="51">
        <f t="shared" si="427"/>
        <v>10</v>
      </c>
      <c r="D9145" s="51">
        <f t="shared" si="428"/>
        <v>26</v>
      </c>
      <c r="E9145" s="52">
        <v>0.375</v>
      </c>
      <c r="G9145">
        <v>-3.242</v>
      </c>
      <c r="H9145">
        <v>-8.7999999999999995E-2</v>
      </c>
      <c r="I9145">
        <v>-3.2000000000000001E-2</v>
      </c>
      <c r="J9145">
        <v>-0.17100000000000001</v>
      </c>
      <c r="K9145">
        <v>-0.42299999999999999</v>
      </c>
      <c r="L9145">
        <v>-0.50700000000000001</v>
      </c>
      <c r="M9145">
        <v>-0.67600000000000005</v>
      </c>
    </row>
    <row r="9146" spans="1:13" x14ac:dyDescent="0.2">
      <c r="A9146" s="50">
        <v>41573</v>
      </c>
      <c r="B9146">
        <f t="shared" si="426"/>
        <v>2013</v>
      </c>
      <c r="C9146" s="51">
        <f t="shared" si="427"/>
        <v>10</v>
      </c>
      <c r="D9146" s="51">
        <f t="shared" si="428"/>
        <v>26</v>
      </c>
      <c r="E9146" s="52">
        <v>0.5</v>
      </c>
      <c r="G9146">
        <v>-2.6539999999999999</v>
      </c>
      <c r="H9146">
        <v>-0.06</v>
      </c>
      <c r="I9146">
        <v>-3.2000000000000001E-2</v>
      </c>
      <c r="J9146">
        <v>-0.17100000000000001</v>
      </c>
      <c r="K9146">
        <v>-0.42299999999999999</v>
      </c>
      <c r="L9146">
        <v>-0.53500000000000003</v>
      </c>
      <c r="M9146">
        <v>-0.67600000000000005</v>
      </c>
    </row>
    <row r="9147" spans="1:13" x14ac:dyDescent="0.2">
      <c r="A9147" s="50">
        <v>41573</v>
      </c>
      <c r="B9147">
        <f t="shared" si="426"/>
        <v>2013</v>
      </c>
      <c r="C9147" s="51">
        <f t="shared" si="427"/>
        <v>10</v>
      </c>
      <c r="D9147" s="51">
        <f t="shared" si="428"/>
        <v>26</v>
      </c>
      <c r="E9147" s="52">
        <v>0.625</v>
      </c>
      <c r="G9147">
        <v>-2.044</v>
      </c>
      <c r="H9147">
        <v>-0.06</v>
      </c>
      <c r="I9147">
        <v>-3.2000000000000001E-2</v>
      </c>
      <c r="J9147">
        <v>-0.17100000000000001</v>
      </c>
      <c r="K9147">
        <v>-0.42299999999999999</v>
      </c>
      <c r="L9147">
        <v>-0.50700000000000001</v>
      </c>
      <c r="M9147">
        <v>-0.67600000000000005</v>
      </c>
    </row>
    <row r="9148" spans="1:13" x14ac:dyDescent="0.2">
      <c r="A9148" s="50">
        <v>41573</v>
      </c>
      <c r="B9148">
        <f t="shared" si="426"/>
        <v>2013</v>
      </c>
      <c r="C9148" s="51">
        <f t="shared" si="427"/>
        <v>10</v>
      </c>
      <c r="D9148" s="51">
        <f t="shared" si="428"/>
        <v>26</v>
      </c>
      <c r="E9148" s="52">
        <v>0.75</v>
      </c>
      <c r="G9148">
        <v>-1.613</v>
      </c>
      <c r="H9148">
        <v>-3.2000000000000001E-2</v>
      </c>
      <c r="I9148">
        <v>-3.2000000000000001E-2</v>
      </c>
      <c r="J9148">
        <v>-0.17100000000000001</v>
      </c>
      <c r="K9148">
        <v>-0.42299999999999999</v>
      </c>
      <c r="L9148">
        <v>-0.50700000000000001</v>
      </c>
      <c r="M9148">
        <v>-0.70399999999999996</v>
      </c>
    </row>
    <row r="9149" spans="1:13" x14ac:dyDescent="0.2">
      <c r="A9149" s="50">
        <v>41573</v>
      </c>
      <c r="B9149">
        <f t="shared" si="426"/>
        <v>2013</v>
      </c>
      <c r="C9149" s="51">
        <f t="shared" si="427"/>
        <v>10</v>
      </c>
      <c r="D9149" s="51">
        <f t="shared" si="428"/>
        <v>26</v>
      </c>
      <c r="E9149" s="52">
        <v>0.875</v>
      </c>
      <c r="G9149">
        <v>-1.3560000000000001</v>
      </c>
      <c r="H9149">
        <v>-3.2000000000000001E-2</v>
      </c>
      <c r="I9149">
        <v>-3.2000000000000001E-2</v>
      </c>
      <c r="J9149">
        <v>-0.14299999999999999</v>
      </c>
      <c r="K9149">
        <v>-0.42299999999999999</v>
      </c>
      <c r="L9149">
        <v>-0.50700000000000001</v>
      </c>
      <c r="M9149">
        <v>-0.67600000000000005</v>
      </c>
    </row>
    <row r="9150" spans="1:13" x14ac:dyDescent="0.2">
      <c r="A9150" s="50">
        <v>41574</v>
      </c>
      <c r="B9150">
        <f t="shared" si="426"/>
        <v>2013</v>
      </c>
      <c r="C9150" s="51">
        <f t="shared" si="427"/>
        <v>10</v>
      </c>
      <c r="D9150" s="51">
        <f t="shared" si="428"/>
        <v>27</v>
      </c>
      <c r="E9150" s="52">
        <v>0</v>
      </c>
      <c r="G9150">
        <v>-1.1279999999999999</v>
      </c>
      <c r="H9150">
        <v>-4.0000000000000001E-3</v>
      </c>
      <c r="I9150">
        <v>-3.2000000000000001E-2</v>
      </c>
      <c r="J9150">
        <v>-0.17100000000000001</v>
      </c>
      <c r="K9150">
        <v>-0.42299999999999999</v>
      </c>
      <c r="L9150">
        <v>-0.50700000000000001</v>
      </c>
      <c r="M9150">
        <v>-0.70399999999999996</v>
      </c>
    </row>
    <row r="9151" spans="1:13" x14ac:dyDescent="0.2">
      <c r="A9151" s="50">
        <v>41574</v>
      </c>
      <c r="B9151">
        <f t="shared" si="426"/>
        <v>2013</v>
      </c>
      <c r="C9151" s="51">
        <f t="shared" si="427"/>
        <v>10</v>
      </c>
      <c r="D9151" s="51">
        <f t="shared" si="428"/>
        <v>27</v>
      </c>
      <c r="E9151" s="52">
        <v>0.125</v>
      </c>
      <c r="G9151">
        <v>-0.95799999999999996</v>
      </c>
      <c r="H9151">
        <v>-4.0000000000000001E-3</v>
      </c>
      <c r="I9151">
        <v>-3.2000000000000001E-2</v>
      </c>
      <c r="J9151">
        <v>-0.17100000000000001</v>
      </c>
      <c r="K9151">
        <v>-0.42299999999999999</v>
      </c>
      <c r="L9151">
        <v>-0.50700000000000001</v>
      </c>
      <c r="M9151">
        <v>-0.67600000000000005</v>
      </c>
    </row>
    <row r="9152" spans="1:13" x14ac:dyDescent="0.2">
      <c r="A9152" s="50">
        <v>41574</v>
      </c>
      <c r="B9152">
        <f t="shared" si="426"/>
        <v>2013</v>
      </c>
      <c r="C9152" s="51">
        <f t="shared" si="427"/>
        <v>10</v>
      </c>
      <c r="D9152" s="51">
        <f t="shared" si="428"/>
        <v>27</v>
      </c>
      <c r="E9152" s="52">
        <v>0.25</v>
      </c>
      <c r="G9152">
        <v>-0.81699999999999995</v>
      </c>
      <c r="H9152">
        <v>-4.0000000000000001E-3</v>
      </c>
      <c r="I9152">
        <v>-3.2000000000000001E-2</v>
      </c>
      <c r="J9152">
        <v>-0.17100000000000001</v>
      </c>
      <c r="K9152">
        <v>-0.42299999999999999</v>
      </c>
      <c r="L9152">
        <v>-0.50700000000000001</v>
      </c>
      <c r="M9152">
        <v>-0.67600000000000005</v>
      </c>
    </row>
    <row r="9153" spans="1:13" x14ac:dyDescent="0.2">
      <c r="A9153" s="50">
        <v>41574</v>
      </c>
      <c r="B9153">
        <f t="shared" si="426"/>
        <v>2013</v>
      </c>
      <c r="C9153" s="51">
        <f t="shared" si="427"/>
        <v>10</v>
      </c>
      <c r="D9153" s="51">
        <f t="shared" si="428"/>
        <v>27</v>
      </c>
      <c r="E9153" s="52">
        <v>0.375</v>
      </c>
      <c r="G9153">
        <v>-0.84499999999999997</v>
      </c>
      <c r="H9153">
        <v>-4.0000000000000001E-3</v>
      </c>
      <c r="I9153">
        <v>-3.2000000000000001E-2</v>
      </c>
      <c r="J9153">
        <v>-0.14299999999999999</v>
      </c>
      <c r="K9153">
        <v>-0.42299999999999999</v>
      </c>
      <c r="L9153">
        <v>-0.53500000000000003</v>
      </c>
      <c r="M9153">
        <v>-0.70399999999999996</v>
      </c>
    </row>
    <row r="9154" spans="1:13" x14ac:dyDescent="0.2">
      <c r="A9154" s="50">
        <v>41574</v>
      </c>
      <c r="B9154">
        <f t="shared" ref="B9154:B9217" si="429">YEAR(A9154)</f>
        <v>2013</v>
      </c>
      <c r="C9154" s="51">
        <f t="shared" ref="C9154:C9217" si="430">MONTH(A9154)</f>
        <v>10</v>
      </c>
      <c r="D9154" s="51">
        <f t="shared" ref="D9154:D9217" si="431">DAY(A9154)</f>
        <v>27</v>
      </c>
      <c r="E9154" s="52">
        <v>0.5</v>
      </c>
      <c r="G9154">
        <v>-0.93</v>
      </c>
      <c r="H9154">
        <v>-4.0000000000000001E-3</v>
      </c>
      <c r="I9154">
        <v>-3.2000000000000001E-2</v>
      </c>
      <c r="J9154">
        <v>-0.14299999999999999</v>
      </c>
      <c r="K9154">
        <v>-0.42299999999999999</v>
      </c>
      <c r="L9154">
        <v>-0.53500000000000003</v>
      </c>
      <c r="M9154">
        <v>-0.67600000000000005</v>
      </c>
    </row>
    <row r="9155" spans="1:13" x14ac:dyDescent="0.2">
      <c r="A9155" s="50">
        <v>41574</v>
      </c>
      <c r="B9155">
        <f t="shared" si="429"/>
        <v>2013</v>
      </c>
      <c r="C9155" s="51">
        <f t="shared" si="430"/>
        <v>10</v>
      </c>
      <c r="D9155" s="51">
        <f t="shared" si="431"/>
        <v>27</v>
      </c>
      <c r="E9155" s="52">
        <v>0.625</v>
      </c>
      <c r="G9155">
        <v>-0.95799999999999996</v>
      </c>
      <c r="H9155">
        <v>-4.0000000000000001E-3</v>
      </c>
      <c r="I9155">
        <v>-3.2000000000000001E-2</v>
      </c>
      <c r="J9155">
        <v>-0.14299999999999999</v>
      </c>
      <c r="K9155">
        <v>-0.42299999999999999</v>
      </c>
      <c r="L9155">
        <v>-0.50700000000000001</v>
      </c>
      <c r="M9155">
        <v>-0.67600000000000005</v>
      </c>
    </row>
    <row r="9156" spans="1:13" x14ac:dyDescent="0.2">
      <c r="A9156" s="50">
        <v>41574</v>
      </c>
      <c r="B9156">
        <f t="shared" si="429"/>
        <v>2013</v>
      </c>
      <c r="C9156" s="51">
        <f t="shared" si="430"/>
        <v>10</v>
      </c>
      <c r="D9156" s="51">
        <f t="shared" si="431"/>
        <v>27</v>
      </c>
      <c r="E9156" s="52">
        <v>0.75</v>
      </c>
      <c r="G9156">
        <v>-1.0429999999999999</v>
      </c>
      <c r="H9156">
        <v>-4.0000000000000001E-3</v>
      </c>
      <c r="I9156">
        <v>-3.2000000000000001E-2</v>
      </c>
      <c r="J9156">
        <v>-0.17100000000000001</v>
      </c>
      <c r="K9156">
        <v>-0.42299999999999999</v>
      </c>
      <c r="L9156">
        <v>-0.50700000000000001</v>
      </c>
      <c r="M9156">
        <v>-0.67600000000000005</v>
      </c>
    </row>
    <row r="9157" spans="1:13" x14ac:dyDescent="0.2">
      <c r="A9157" s="50">
        <v>41574</v>
      </c>
      <c r="B9157">
        <f t="shared" si="429"/>
        <v>2013</v>
      </c>
      <c r="C9157" s="51">
        <f t="shared" si="430"/>
        <v>10</v>
      </c>
      <c r="D9157" s="51">
        <f t="shared" si="431"/>
        <v>27</v>
      </c>
      <c r="E9157" s="52">
        <v>0.875</v>
      </c>
      <c r="G9157">
        <v>-1.157</v>
      </c>
      <c r="H9157">
        <v>-4.0000000000000001E-3</v>
      </c>
      <c r="I9157">
        <v>-3.2000000000000001E-2</v>
      </c>
      <c r="J9157">
        <v>-0.17100000000000001</v>
      </c>
      <c r="K9157">
        <v>-0.42299999999999999</v>
      </c>
      <c r="L9157">
        <v>-0.50700000000000001</v>
      </c>
      <c r="M9157">
        <v>-0.67600000000000005</v>
      </c>
    </row>
    <row r="9158" spans="1:13" x14ac:dyDescent="0.2">
      <c r="A9158" s="50">
        <v>41575</v>
      </c>
      <c r="B9158">
        <f t="shared" si="429"/>
        <v>2013</v>
      </c>
      <c r="C9158" s="51">
        <f t="shared" si="430"/>
        <v>10</v>
      </c>
      <c r="D9158" s="51">
        <f t="shared" si="431"/>
        <v>28</v>
      </c>
      <c r="E9158" s="52">
        <v>0</v>
      </c>
      <c r="G9158">
        <v>-1.3839999999999999</v>
      </c>
      <c r="H9158">
        <v>-4.0000000000000001E-3</v>
      </c>
      <c r="I9158">
        <v>-3.2000000000000001E-2</v>
      </c>
      <c r="J9158">
        <v>-0.17100000000000001</v>
      </c>
      <c r="K9158">
        <v>-0.42299999999999999</v>
      </c>
      <c r="L9158">
        <v>-0.50700000000000001</v>
      </c>
      <c r="M9158">
        <v>-0.67600000000000005</v>
      </c>
    </row>
    <row r="9159" spans="1:13" x14ac:dyDescent="0.2">
      <c r="A9159" s="50">
        <v>41575</v>
      </c>
      <c r="B9159">
        <f t="shared" si="429"/>
        <v>2013</v>
      </c>
      <c r="C9159" s="51">
        <f t="shared" si="430"/>
        <v>10</v>
      </c>
      <c r="D9159" s="51">
        <f t="shared" si="431"/>
        <v>28</v>
      </c>
      <c r="E9159" s="52">
        <v>0.125</v>
      </c>
      <c r="G9159">
        <v>-1.5269999999999999</v>
      </c>
      <c r="H9159">
        <v>-4.0000000000000001E-3</v>
      </c>
      <c r="I9159">
        <v>-3.2000000000000001E-2</v>
      </c>
      <c r="J9159">
        <v>-0.17100000000000001</v>
      </c>
      <c r="K9159">
        <v>-0.42299999999999999</v>
      </c>
      <c r="L9159">
        <v>-0.50700000000000001</v>
      </c>
      <c r="M9159">
        <v>-0.67600000000000005</v>
      </c>
    </row>
    <row r="9160" spans="1:13" x14ac:dyDescent="0.2">
      <c r="A9160" s="50">
        <v>41575</v>
      </c>
      <c r="B9160">
        <f t="shared" si="429"/>
        <v>2013</v>
      </c>
      <c r="C9160" s="51">
        <f t="shared" si="430"/>
        <v>10</v>
      </c>
      <c r="D9160" s="51">
        <f t="shared" si="431"/>
        <v>28</v>
      </c>
      <c r="E9160" s="52">
        <v>0.25</v>
      </c>
      <c r="G9160">
        <v>-1.6990000000000001</v>
      </c>
      <c r="H9160">
        <v>-4.0000000000000001E-3</v>
      </c>
      <c r="I9160">
        <v>-3.2000000000000001E-2</v>
      </c>
      <c r="J9160">
        <v>-0.17100000000000001</v>
      </c>
      <c r="K9160">
        <v>-0.42299999999999999</v>
      </c>
      <c r="L9160">
        <v>-0.50700000000000001</v>
      </c>
      <c r="M9160">
        <v>-0.67600000000000005</v>
      </c>
    </row>
    <row r="9161" spans="1:13" x14ac:dyDescent="0.2">
      <c r="A9161" s="50">
        <v>41575</v>
      </c>
      <c r="B9161">
        <f t="shared" si="429"/>
        <v>2013</v>
      </c>
      <c r="C9161" s="51">
        <f t="shared" si="430"/>
        <v>10</v>
      </c>
      <c r="D9161" s="51">
        <f t="shared" si="431"/>
        <v>28</v>
      </c>
      <c r="E9161" s="52">
        <v>0.375</v>
      </c>
      <c r="G9161">
        <v>-1.7849999999999999</v>
      </c>
      <c r="H9161">
        <v>-4.0000000000000001E-3</v>
      </c>
      <c r="I9161">
        <v>-3.2000000000000001E-2</v>
      </c>
      <c r="J9161">
        <v>-0.17100000000000001</v>
      </c>
      <c r="K9161">
        <v>-0.42299999999999999</v>
      </c>
      <c r="L9161">
        <v>-0.50700000000000001</v>
      </c>
      <c r="M9161">
        <v>-0.67600000000000005</v>
      </c>
    </row>
    <row r="9162" spans="1:13" x14ac:dyDescent="0.2">
      <c r="A9162" s="50">
        <v>41575</v>
      </c>
      <c r="B9162">
        <f t="shared" si="429"/>
        <v>2013</v>
      </c>
      <c r="C9162" s="51">
        <f t="shared" si="430"/>
        <v>10</v>
      </c>
      <c r="D9162" s="51">
        <f t="shared" si="431"/>
        <v>28</v>
      </c>
      <c r="E9162" s="52">
        <v>0.5</v>
      </c>
      <c r="G9162">
        <v>-1.756</v>
      </c>
      <c r="H9162">
        <v>-3.2000000000000001E-2</v>
      </c>
      <c r="I9162">
        <v>-3.2000000000000001E-2</v>
      </c>
      <c r="J9162">
        <v>-0.17100000000000001</v>
      </c>
      <c r="K9162">
        <v>-0.42299999999999999</v>
      </c>
      <c r="L9162">
        <v>-0.50700000000000001</v>
      </c>
      <c r="M9162">
        <v>-0.67600000000000005</v>
      </c>
    </row>
    <row r="9163" spans="1:13" x14ac:dyDescent="0.2">
      <c r="A9163" s="50">
        <v>41575</v>
      </c>
      <c r="B9163">
        <f t="shared" si="429"/>
        <v>2013</v>
      </c>
      <c r="C9163" s="51">
        <f t="shared" si="430"/>
        <v>10</v>
      </c>
      <c r="D9163" s="51">
        <f t="shared" si="431"/>
        <v>28</v>
      </c>
      <c r="E9163" s="52">
        <v>0.625</v>
      </c>
      <c r="G9163">
        <v>-1.871</v>
      </c>
      <c r="H9163">
        <v>-3.2000000000000001E-2</v>
      </c>
      <c r="I9163">
        <v>-3.2000000000000001E-2</v>
      </c>
      <c r="J9163">
        <v>-0.17100000000000001</v>
      </c>
      <c r="K9163">
        <v>-0.42299999999999999</v>
      </c>
      <c r="L9163">
        <v>-0.50700000000000001</v>
      </c>
      <c r="M9163">
        <v>-0.67600000000000005</v>
      </c>
    </row>
    <row r="9164" spans="1:13" x14ac:dyDescent="0.2">
      <c r="A9164" s="50">
        <v>41575</v>
      </c>
      <c r="B9164">
        <f t="shared" si="429"/>
        <v>2013</v>
      </c>
      <c r="C9164" s="51">
        <f t="shared" si="430"/>
        <v>10</v>
      </c>
      <c r="D9164" s="51">
        <f t="shared" si="431"/>
        <v>28</v>
      </c>
      <c r="E9164" s="52">
        <v>0.75</v>
      </c>
      <c r="G9164">
        <v>-2.3919999999999999</v>
      </c>
      <c r="H9164">
        <v>-3.2000000000000001E-2</v>
      </c>
      <c r="I9164">
        <v>-3.2000000000000001E-2</v>
      </c>
      <c r="J9164">
        <v>-0.17100000000000001</v>
      </c>
      <c r="K9164">
        <v>-0.42299999999999999</v>
      </c>
      <c r="L9164">
        <v>-0.50700000000000001</v>
      </c>
      <c r="M9164">
        <v>-0.67600000000000005</v>
      </c>
    </row>
    <row r="9165" spans="1:13" x14ac:dyDescent="0.2">
      <c r="A9165" s="50">
        <v>41575</v>
      </c>
      <c r="B9165">
        <f t="shared" si="429"/>
        <v>2013</v>
      </c>
      <c r="C9165" s="51">
        <f t="shared" si="430"/>
        <v>10</v>
      </c>
      <c r="D9165" s="51">
        <f t="shared" si="431"/>
        <v>28</v>
      </c>
      <c r="E9165" s="52">
        <v>0.875</v>
      </c>
      <c r="G9165">
        <v>-3.0350000000000001</v>
      </c>
      <c r="H9165">
        <v>-0.06</v>
      </c>
      <c r="I9165">
        <v>-3.2000000000000001E-2</v>
      </c>
      <c r="J9165">
        <v>-0.14299999999999999</v>
      </c>
      <c r="K9165">
        <v>-0.42299999999999999</v>
      </c>
      <c r="L9165">
        <v>-0.50700000000000001</v>
      </c>
      <c r="M9165">
        <v>-0.67600000000000005</v>
      </c>
    </row>
    <row r="9166" spans="1:13" x14ac:dyDescent="0.2">
      <c r="A9166" s="50">
        <v>41576</v>
      </c>
      <c r="B9166">
        <f t="shared" si="429"/>
        <v>2013</v>
      </c>
      <c r="C9166" s="51">
        <f t="shared" si="430"/>
        <v>10</v>
      </c>
      <c r="D9166" s="51">
        <f t="shared" si="431"/>
        <v>29</v>
      </c>
      <c r="E9166" s="52">
        <v>0</v>
      </c>
      <c r="G9166">
        <v>-3.508</v>
      </c>
      <c r="H9166">
        <v>-8.7999999999999995E-2</v>
      </c>
      <c r="I9166">
        <v>-3.2000000000000001E-2</v>
      </c>
      <c r="J9166">
        <v>-0.17100000000000001</v>
      </c>
      <c r="K9166">
        <v>-0.42299999999999999</v>
      </c>
      <c r="L9166">
        <v>-0.50700000000000001</v>
      </c>
      <c r="M9166">
        <v>-0.67600000000000005</v>
      </c>
    </row>
    <row r="9167" spans="1:13" x14ac:dyDescent="0.2">
      <c r="A9167" s="50">
        <v>41576</v>
      </c>
      <c r="B9167">
        <f t="shared" si="429"/>
        <v>2013</v>
      </c>
      <c r="C9167" s="51">
        <f t="shared" si="430"/>
        <v>10</v>
      </c>
      <c r="D9167" s="51">
        <f t="shared" si="431"/>
        <v>29</v>
      </c>
      <c r="E9167" s="52">
        <v>0.125</v>
      </c>
      <c r="G9167">
        <v>-3.8959999999999999</v>
      </c>
      <c r="H9167">
        <v>-0.11600000000000001</v>
      </c>
      <c r="I9167">
        <v>-3.2000000000000001E-2</v>
      </c>
      <c r="J9167">
        <v>-0.17100000000000001</v>
      </c>
      <c r="K9167">
        <v>-0.42299999999999999</v>
      </c>
      <c r="L9167">
        <v>-0.50700000000000001</v>
      </c>
      <c r="M9167">
        <v>-0.67600000000000005</v>
      </c>
    </row>
    <row r="9168" spans="1:13" x14ac:dyDescent="0.2">
      <c r="A9168" s="50">
        <v>41576</v>
      </c>
      <c r="B9168">
        <f t="shared" si="429"/>
        <v>2013</v>
      </c>
      <c r="C9168" s="51">
        <f t="shared" si="430"/>
        <v>10</v>
      </c>
      <c r="D9168" s="51">
        <f t="shared" si="431"/>
        <v>29</v>
      </c>
      <c r="E9168" s="52">
        <v>0.25</v>
      </c>
      <c r="G9168">
        <v>-4.2569999999999997</v>
      </c>
      <c r="H9168">
        <v>-0.14299999999999999</v>
      </c>
      <c r="I9168">
        <v>-3.2000000000000001E-2</v>
      </c>
      <c r="J9168">
        <v>-0.17100000000000001</v>
      </c>
      <c r="K9168">
        <v>-0.42299999999999999</v>
      </c>
      <c r="L9168">
        <v>-0.50700000000000001</v>
      </c>
      <c r="M9168">
        <v>-0.67600000000000005</v>
      </c>
    </row>
    <row r="9169" spans="1:13" x14ac:dyDescent="0.2">
      <c r="A9169" s="50">
        <v>41576</v>
      </c>
      <c r="B9169">
        <f t="shared" si="429"/>
        <v>2013</v>
      </c>
      <c r="C9169" s="51">
        <f t="shared" si="430"/>
        <v>10</v>
      </c>
      <c r="D9169" s="51">
        <f t="shared" si="431"/>
        <v>29</v>
      </c>
      <c r="E9169" s="52">
        <v>0.375</v>
      </c>
      <c r="G9169">
        <v>-4.4989999999999997</v>
      </c>
      <c r="H9169">
        <v>-0.17100000000000001</v>
      </c>
      <c r="I9169">
        <v>-3.2000000000000001E-2</v>
      </c>
      <c r="J9169">
        <v>-0.17100000000000001</v>
      </c>
      <c r="K9169">
        <v>-0.42299999999999999</v>
      </c>
      <c r="L9169">
        <v>-0.50700000000000001</v>
      </c>
      <c r="M9169">
        <v>-0.67600000000000005</v>
      </c>
    </row>
    <row r="9170" spans="1:13" x14ac:dyDescent="0.2">
      <c r="A9170" s="50">
        <v>41576</v>
      </c>
      <c r="B9170">
        <f t="shared" si="429"/>
        <v>2013</v>
      </c>
      <c r="C9170" s="51">
        <f t="shared" si="430"/>
        <v>10</v>
      </c>
      <c r="D9170" s="51">
        <f t="shared" si="431"/>
        <v>29</v>
      </c>
      <c r="E9170" s="52">
        <v>0.5</v>
      </c>
      <c r="G9170">
        <v>-4.4690000000000003</v>
      </c>
      <c r="H9170">
        <v>-0.17100000000000001</v>
      </c>
      <c r="I9170">
        <v>-3.2000000000000001E-2</v>
      </c>
      <c r="J9170">
        <v>-0.17100000000000001</v>
      </c>
      <c r="K9170">
        <v>-0.42299999999999999</v>
      </c>
      <c r="L9170">
        <v>-0.50700000000000001</v>
      </c>
      <c r="M9170">
        <v>-0.67600000000000005</v>
      </c>
    </row>
    <row r="9171" spans="1:13" x14ac:dyDescent="0.2">
      <c r="A9171" s="50">
        <v>41576</v>
      </c>
      <c r="B9171">
        <f t="shared" si="429"/>
        <v>2013</v>
      </c>
      <c r="C9171" s="51">
        <f t="shared" si="430"/>
        <v>10</v>
      </c>
      <c r="D9171" s="51">
        <f t="shared" si="431"/>
        <v>29</v>
      </c>
      <c r="E9171" s="52">
        <v>0.625</v>
      </c>
      <c r="G9171">
        <v>-4.1970000000000001</v>
      </c>
      <c r="H9171">
        <v>-0.17100000000000001</v>
      </c>
      <c r="I9171">
        <v>-3.2000000000000001E-2</v>
      </c>
      <c r="J9171">
        <v>-0.17100000000000001</v>
      </c>
      <c r="K9171">
        <v>-0.42299999999999999</v>
      </c>
      <c r="L9171">
        <v>-0.50700000000000001</v>
      </c>
      <c r="M9171">
        <v>-0.67600000000000005</v>
      </c>
    </row>
    <row r="9172" spans="1:13" x14ac:dyDescent="0.2">
      <c r="A9172" s="50">
        <v>41576</v>
      </c>
      <c r="B9172">
        <f t="shared" si="429"/>
        <v>2013</v>
      </c>
      <c r="C9172" s="51">
        <f t="shared" si="430"/>
        <v>10</v>
      </c>
      <c r="D9172" s="51">
        <f t="shared" si="431"/>
        <v>29</v>
      </c>
      <c r="E9172" s="52">
        <v>0.75</v>
      </c>
      <c r="G9172">
        <v>-4.4390000000000001</v>
      </c>
      <c r="H9172">
        <v>-0.17100000000000001</v>
      </c>
      <c r="I9172">
        <v>-3.2000000000000001E-2</v>
      </c>
      <c r="J9172">
        <v>-0.14299999999999999</v>
      </c>
      <c r="K9172">
        <v>-0.42299999999999999</v>
      </c>
      <c r="L9172">
        <v>-0.50700000000000001</v>
      </c>
      <c r="M9172">
        <v>-0.67600000000000005</v>
      </c>
    </row>
    <row r="9173" spans="1:13" x14ac:dyDescent="0.2">
      <c r="A9173" s="50">
        <v>41576</v>
      </c>
      <c r="B9173">
        <f t="shared" si="429"/>
        <v>2013</v>
      </c>
      <c r="C9173" s="51">
        <f t="shared" si="430"/>
        <v>10</v>
      </c>
      <c r="D9173" s="51">
        <f t="shared" si="431"/>
        <v>29</v>
      </c>
      <c r="E9173" s="52">
        <v>0.875</v>
      </c>
      <c r="G9173">
        <v>-4.4390000000000001</v>
      </c>
      <c r="H9173">
        <v>-0.19900000000000001</v>
      </c>
      <c r="I9173">
        <v>-3.2000000000000001E-2</v>
      </c>
      <c r="J9173">
        <v>-0.17100000000000001</v>
      </c>
      <c r="K9173">
        <v>-0.42299999999999999</v>
      </c>
      <c r="L9173">
        <v>-0.50700000000000001</v>
      </c>
      <c r="M9173">
        <v>-0.67600000000000005</v>
      </c>
    </row>
    <row r="9174" spans="1:13" x14ac:dyDescent="0.2">
      <c r="A9174" s="50">
        <v>41577</v>
      </c>
      <c r="B9174">
        <f t="shared" si="429"/>
        <v>2013</v>
      </c>
      <c r="C9174" s="51">
        <f t="shared" si="430"/>
        <v>10</v>
      </c>
      <c r="D9174" s="51">
        <f t="shared" si="431"/>
        <v>30</v>
      </c>
      <c r="E9174" s="52">
        <v>0</v>
      </c>
      <c r="G9174">
        <v>-4.3179999999999996</v>
      </c>
      <c r="H9174">
        <v>-0.19900000000000001</v>
      </c>
      <c r="I9174">
        <v>-3.2000000000000001E-2</v>
      </c>
      <c r="J9174">
        <v>-0.17100000000000001</v>
      </c>
      <c r="K9174">
        <v>-0.42299999999999999</v>
      </c>
      <c r="L9174">
        <v>-0.50700000000000001</v>
      </c>
      <c r="M9174">
        <v>-0.67600000000000005</v>
      </c>
    </row>
    <row r="9175" spans="1:13" x14ac:dyDescent="0.2">
      <c r="A9175" s="50">
        <v>41577</v>
      </c>
      <c r="B9175">
        <f t="shared" si="429"/>
        <v>2013</v>
      </c>
      <c r="C9175" s="51">
        <f t="shared" si="430"/>
        <v>10</v>
      </c>
      <c r="D9175" s="51">
        <f t="shared" si="431"/>
        <v>30</v>
      </c>
      <c r="E9175" s="52">
        <v>0.125</v>
      </c>
      <c r="G9175">
        <v>-4.3479999999999999</v>
      </c>
      <c r="H9175">
        <v>-0.19900000000000001</v>
      </c>
      <c r="I9175">
        <v>-3.2000000000000001E-2</v>
      </c>
      <c r="J9175">
        <v>-0.17100000000000001</v>
      </c>
      <c r="K9175">
        <v>-0.42299999999999999</v>
      </c>
      <c r="L9175">
        <v>-0.50700000000000001</v>
      </c>
      <c r="M9175">
        <v>-0.67600000000000005</v>
      </c>
    </row>
    <row r="9176" spans="1:13" x14ac:dyDescent="0.2">
      <c r="A9176" s="50">
        <v>41577</v>
      </c>
      <c r="B9176">
        <f t="shared" si="429"/>
        <v>2013</v>
      </c>
      <c r="C9176" s="51">
        <f t="shared" si="430"/>
        <v>10</v>
      </c>
      <c r="D9176" s="51">
        <f t="shared" si="431"/>
        <v>30</v>
      </c>
      <c r="E9176" s="52">
        <v>0.25</v>
      </c>
      <c r="G9176">
        <v>-4.53</v>
      </c>
      <c r="H9176">
        <v>-0.19900000000000001</v>
      </c>
      <c r="I9176">
        <v>-3.2000000000000001E-2</v>
      </c>
      <c r="J9176">
        <v>-0.14299999999999999</v>
      </c>
      <c r="K9176">
        <v>-0.42299999999999999</v>
      </c>
      <c r="L9176">
        <v>-0.50700000000000001</v>
      </c>
      <c r="M9176">
        <v>-0.67600000000000005</v>
      </c>
    </row>
    <row r="9177" spans="1:13" x14ac:dyDescent="0.2">
      <c r="A9177" s="50">
        <v>41577</v>
      </c>
      <c r="B9177">
        <f t="shared" si="429"/>
        <v>2013</v>
      </c>
      <c r="C9177" s="51">
        <f t="shared" si="430"/>
        <v>10</v>
      </c>
      <c r="D9177" s="51">
        <f t="shared" si="431"/>
        <v>30</v>
      </c>
      <c r="E9177" s="52">
        <v>0.375</v>
      </c>
      <c r="G9177">
        <v>-4.6509999999999998</v>
      </c>
      <c r="H9177">
        <v>-0.22700000000000001</v>
      </c>
      <c r="I9177">
        <v>-3.2000000000000001E-2</v>
      </c>
      <c r="J9177">
        <v>-0.17100000000000001</v>
      </c>
      <c r="K9177">
        <v>-0.42299999999999999</v>
      </c>
      <c r="L9177">
        <v>-0.50700000000000001</v>
      </c>
      <c r="M9177">
        <v>-0.67600000000000005</v>
      </c>
    </row>
    <row r="9178" spans="1:13" x14ac:dyDescent="0.2">
      <c r="A9178" s="50">
        <v>41577</v>
      </c>
      <c r="B9178">
        <f t="shared" si="429"/>
        <v>2013</v>
      </c>
      <c r="C9178" s="51">
        <f t="shared" si="430"/>
        <v>10</v>
      </c>
      <c r="D9178" s="51">
        <f t="shared" si="431"/>
        <v>30</v>
      </c>
      <c r="E9178" s="52">
        <v>0.5</v>
      </c>
      <c r="G9178">
        <v>-4.3179999999999996</v>
      </c>
      <c r="H9178">
        <v>-0.22700000000000001</v>
      </c>
      <c r="I9178">
        <v>-3.2000000000000001E-2</v>
      </c>
      <c r="J9178">
        <v>-0.17100000000000001</v>
      </c>
      <c r="K9178">
        <v>-0.42299999999999999</v>
      </c>
      <c r="L9178">
        <v>-0.50700000000000001</v>
      </c>
      <c r="M9178">
        <v>-0.67600000000000005</v>
      </c>
    </row>
    <row r="9179" spans="1:13" x14ac:dyDescent="0.2">
      <c r="A9179" s="50">
        <v>41577</v>
      </c>
      <c r="B9179">
        <f t="shared" si="429"/>
        <v>2013</v>
      </c>
      <c r="C9179" s="51">
        <f t="shared" si="430"/>
        <v>10</v>
      </c>
      <c r="D9179" s="51">
        <f t="shared" si="431"/>
        <v>30</v>
      </c>
      <c r="E9179" s="52">
        <v>0.625</v>
      </c>
      <c r="G9179">
        <v>-4.0759999999999996</v>
      </c>
      <c r="H9179">
        <v>-0.22700000000000001</v>
      </c>
      <c r="I9179">
        <v>-3.2000000000000001E-2</v>
      </c>
      <c r="J9179">
        <v>-0.17100000000000001</v>
      </c>
      <c r="K9179">
        <v>-0.42299999999999999</v>
      </c>
      <c r="L9179">
        <v>-0.50700000000000001</v>
      </c>
      <c r="M9179">
        <v>-0.67600000000000005</v>
      </c>
    </row>
    <row r="9180" spans="1:13" x14ac:dyDescent="0.2">
      <c r="A9180" s="50">
        <v>41577</v>
      </c>
      <c r="B9180">
        <f t="shared" si="429"/>
        <v>2013</v>
      </c>
      <c r="C9180" s="51">
        <f t="shared" si="430"/>
        <v>10</v>
      </c>
      <c r="D9180" s="51">
        <f t="shared" si="431"/>
        <v>30</v>
      </c>
      <c r="E9180" s="52">
        <v>0.75</v>
      </c>
      <c r="G9180">
        <v>-4.1970000000000001</v>
      </c>
      <c r="H9180">
        <v>-0.22700000000000001</v>
      </c>
      <c r="I9180">
        <v>-3.2000000000000001E-2</v>
      </c>
      <c r="J9180">
        <v>-0.17100000000000001</v>
      </c>
      <c r="K9180">
        <v>-0.42299999999999999</v>
      </c>
      <c r="L9180">
        <v>-0.50700000000000001</v>
      </c>
      <c r="M9180">
        <v>-0.67600000000000005</v>
      </c>
    </row>
    <row r="9181" spans="1:13" x14ac:dyDescent="0.2">
      <c r="A9181" s="50">
        <v>41577</v>
      </c>
      <c r="B9181">
        <f t="shared" si="429"/>
        <v>2013</v>
      </c>
      <c r="C9181" s="51">
        <f t="shared" si="430"/>
        <v>10</v>
      </c>
      <c r="D9181" s="51">
        <f t="shared" si="431"/>
        <v>30</v>
      </c>
      <c r="E9181" s="52">
        <v>0.875</v>
      </c>
      <c r="G9181">
        <v>-4.3780000000000001</v>
      </c>
      <c r="H9181">
        <v>-0.22700000000000001</v>
      </c>
      <c r="I9181">
        <v>-3.2000000000000001E-2</v>
      </c>
      <c r="J9181">
        <v>-0.17100000000000001</v>
      </c>
      <c r="K9181">
        <v>-0.42299999999999999</v>
      </c>
      <c r="L9181">
        <v>-0.50700000000000001</v>
      </c>
      <c r="M9181">
        <v>-0.67600000000000005</v>
      </c>
    </row>
    <row r="9182" spans="1:13" x14ac:dyDescent="0.2">
      <c r="A9182" s="50">
        <v>41578</v>
      </c>
      <c r="B9182">
        <f t="shared" si="429"/>
        <v>2013</v>
      </c>
      <c r="C9182" s="51">
        <f t="shared" si="430"/>
        <v>10</v>
      </c>
      <c r="D9182" s="51">
        <f t="shared" si="431"/>
        <v>31</v>
      </c>
      <c r="E9182" s="52">
        <v>0</v>
      </c>
      <c r="G9182">
        <v>-4.59</v>
      </c>
      <c r="H9182">
        <v>-0.255</v>
      </c>
      <c r="I9182">
        <v>-3.2000000000000001E-2</v>
      </c>
      <c r="J9182">
        <v>-0.17100000000000001</v>
      </c>
      <c r="K9182">
        <v>-0.42299999999999999</v>
      </c>
      <c r="L9182">
        <v>-0.50700000000000001</v>
      </c>
      <c r="M9182">
        <v>-0.67600000000000005</v>
      </c>
    </row>
    <row r="9183" spans="1:13" x14ac:dyDescent="0.2">
      <c r="A9183" s="50">
        <v>41578</v>
      </c>
      <c r="B9183">
        <f t="shared" si="429"/>
        <v>2013</v>
      </c>
      <c r="C9183" s="51">
        <f t="shared" si="430"/>
        <v>10</v>
      </c>
      <c r="D9183" s="51">
        <f t="shared" si="431"/>
        <v>31</v>
      </c>
      <c r="E9183" s="52">
        <v>0.125</v>
      </c>
      <c r="G9183">
        <v>-4.6509999999999998</v>
      </c>
      <c r="H9183">
        <v>-0.255</v>
      </c>
      <c r="I9183">
        <v>-3.2000000000000001E-2</v>
      </c>
      <c r="J9183">
        <v>-0.14299999999999999</v>
      </c>
      <c r="K9183">
        <v>-0.42299999999999999</v>
      </c>
      <c r="L9183">
        <v>-0.50700000000000001</v>
      </c>
      <c r="M9183">
        <v>-0.67600000000000005</v>
      </c>
    </row>
    <row r="9184" spans="1:13" x14ac:dyDescent="0.2">
      <c r="A9184" s="50">
        <v>41578</v>
      </c>
      <c r="B9184">
        <f t="shared" si="429"/>
        <v>2013</v>
      </c>
      <c r="C9184" s="51">
        <f t="shared" si="430"/>
        <v>10</v>
      </c>
      <c r="D9184" s="51">
        <f t="shared" si="431"/>
        <v>31</v>
      </c>
      <c r="E9184" s="52">
        <v>0.25</v>
      </c>
      <c r="G9184">
        <v>-4.5599999999999996</v>
      </c>
      <c r="H9184">
        <v>-0.28299999999999997</v>
      </c>
      <c r="I9184">
        <v>-3.2000000000000001E-2</v>
      </c>
      <c r="J9184">
        <v>-0.17100000000000001</v>
      </c>
      <c r="K9184">
        <v>-0.42299999999999999</v>
      </c>
      <c r="L9184">
        <v>-0.50700000000000001</v>
      </c>
      <c r="M9184">
        <v>-0.67600000000000005</v>
      </c>
    </row>
    <row r="9185" spans="1:13" x14ac:dyDescent="0.2">
      <c r="A9185" s="50">
        <v>41578</v>
      </c>
      <c r="B9185">
        <f t="shared" si="429"/>
        <v>2013</v>
      </c>
      <c r="C9185" s="51">
        <f t="shared" si="430"/>
        <v>10</v>
      </c>
      <c r="D9185" s="51">
        <f t="shared" si="431"/>
        <v>31</v>
      </c>
      <c r="E9185" s="52">
        <v>0.375</v>
      </c>
      <c r="G9185">
        <v>-4.3780000000000001</v>
      </c>
      <c r="H9185">
        <v>-0.28299999999999997</v>
      </c>
      <c r="I9185">
        <v>-3.2000000000000001E-2</v>
      </c>
      <c r="J9185">
        <v>-0.17100000000000001</v>
      </c>
      <c r="K9185">
        <v>-0.42299999999999999</v>
      </c>
      <c r="L9185">
        <v>-0.50700000000000001</v>
      </c>
      <c r="M9185">
        <v>-0.67600000000000005</v>
      </c>
    </row>
    <row r="9186" spans="1:13" x14ac:dyDescent="0.2">
      <c r="A9186" s="50">
        <v>41578</v>
      </c>
      <c r="B9186">
        <f t="shared" si="429"/>
        <v>2013</v>
      </c>
      <c r="C9186" s="51">
        <f t="shared" si="430"/>
        <v>10</v>
      </c>
      <c r="D9186" s="51">
        <f t="shared" si="431"/>
        <v>31</v>
      </c>
      <c r="E9186" s="52">
        <v>0.5</v>
      </c>
      <c r="G9186">
        <v>-3.8959999999999999</v>
      </c>
      <c r="H9186">
        <v>-0.28299999999999997</v>
      </c>
      <c r="I9186">
        <v>-3.2000000000000001E-2</v>
      </c>
      <c r="J9186">
        <v>-0.17100000000000001</v>
      </c>
      <c r="K9186">
        <v>-0.42299999999999999</v>
      </c>
      <c r="L9186">
        <v>-0.50700000000000001</v>
      </c>
      <c r="M9186">
        <v>-0.67600000000000005</v>
      </c>
    </row>
    <row r="9187" spans="1:13" x14ac:dyDescent="0.2">
      <c r="A9187" s="50">
        <v>41578</v>
      </c>
      <c r="B9187">
        <f t="shared" si="429"/>
        <v>2013</v>
      </c>
      <c r="C9187" s="51">
        <f t="shared" si="430"/>
        <v>10</v>
      </c>
      <c r="D9187" s="51">
        <f t="shared" si="431"/>
        <v>31</v>
      </c>
      <c r="E9187" s="52">
        <v>0.625</v>
      </c>
      <c r="G9187">
        <v>-3.419</v>
      </c>
      <c r="H9187">
        <v>-0.255</v>
      </c>
      <c r="I9187">
        <v>-3.2000000000000001E-2</v>
      </c>
      <c r="J9187">
        <v>-0.14299999999999999</v>
      </c>
      <c r="K9187">
        <v>-0.42299999999999999</v>
      </c>
      <c r="L9187">
        <v>-0.50700000000000001</v>
      </c>
      <c r="M9187">
        <v>-0.67600000000000005</v>
      </c>
    </row>
    <row r="9188" spans="1:13" x14ac:dyDescent="0.2">
      <c r="A9188" s="50">
        <v>41578</v>
      </c>
      <c r="B9188">
        <f t="shared" si="429"/>
        <v>2013</v>
      </c>
      <c r="C9188" s="51">
        <f t="shared" si="430"/>
        <v>10</v>
      </c>
      <c r="D9188" s="51">
        <f t="shared" si="431"/>
        <v>31</v>
      </c>
      <c r="E9188" s="52">
        <v>0.75</v>
      </c>
      <c r="G9188">
        <v>-3.0649999999999999</v>
      </c>
      <c r="H9188">
        <v>-0.22700000000000001</v>
      </c>
      <c r="I9188">
        <v>-3.2000000000000001E-2</v>
      </c>
      <c r="J9188">
        <v>-0.14299999999999999</v>
      </c>
      <c r="K9188">
        <v>-0.42299999999999999</v>
      </c>
      <c r="L9188">
        <v>-0.50700000000000001</v>
      </c>
      <c r="M9188">
        <v>-0.67600000000000005</v>
      </c>
    </row>
    <row r="9189" spans="1:13" x14ac:dyDescent="0.2">
      <c r="A9189" s="50">
        <v>41578</v>
      </c>
      <c r="B9189">
        <f t="shared" si="429"/>
        <v>2013</v>
      </c>
      <c r="C9189" s="51">
        <f t="shared" si="430"/>
        <v>10</v>
      </c>
      <c r="D9189" s="51">
        <f t="shared" si="431"/>
        <v>31</v>
      </c>
      <c r="E9189" s="52">
        <v>0.875</v>
      </c>
      <c r="G9189">
        <v>-2.7709999999999999</v>
      </c>
      <c r="H9189">
        <v>-0.19900000000000001</v>
      </c>
      <c r="I9189">
        <v>-3.2000000000000001E-2</v>
      </c>
      <c r="J9189">
        <v>-0.14299999999999999</v>
      </c>
      <c r="K9189">
        <v>-0.42299999999999999</v>
      </c>
      <c r="L9189">
        <v>-0.50700000000000001</v>
      </c>
      <c r="M9189">
        <v>-0.67600000000000005</v>
      </c>
    </row>
    <row r="9190" spans="1:13" x14ac:dyDescent="0.2">
      <c r="A9190" s="50">
        <v>41579</v>
      </c>
      <c r="B9190">
        <f t="shared" si="429"/>
        <v>2013</v>
      </c>
      <c r="C9190" s="51">
        <f t="shared" si="430"/>
        <v>11</v>
      </c>
      <c r="D9190" s="51">
        <f t="shared" si="431"/>
        <v>1</v>
      </c>
      <c r="E9190" s="52">
        <v>0</v>
      </c>
      <c r="G9190">
        <v>-2.7120000000000002</v>
      </c>
      <c r="H9190">
        <v>-0.19900000000000001</v>
      </c>
      <c r="I9190">
        <v>-3.2000000000000001E-2</v>
      </c>
      <c r="J9190">
        <v>-0.17100000000000001</v>
      </c>
      <c r="K9190">
        <v>-0.42299999999999999</v>
      </c>
      <c r="L9190">
        <v>-0.50700000000000001</v>
      </c>
      <c r="M9190">
        <v>-0.67600000000000005</v>
      </c>
    </row>
    <row r="9191" spans="1:13" x14ac:dyDescent="0.2">
      <c r="A9191" s="50">
        <v>41579</v>
      </c>
      <c r="B9191">
        <f t="shared" si="429"/>
        <v>2013</v>
      </c>
      <c r="C9191" s="51">
        <f t="shared" si="430"/>
        <v>11</v>
      </c>
      <c r="D9191" s="51">
        <f t="shared" si="431"/>
        <v>1</v>
      </c>
      <c r="E9191" s="52">
        <v>0.125</v>
      </c>
      <c r="G9191">
        <v>-2.5659999999999998</v>
      </c>
      <c r="H9191">
        <v>-0.19900000000000001</v>
      </c>
      <c r="I9191">
        <v>-3.2000000000000001E-2</v>
      </c>
      <c r="J9191">
        <v>-0.17100000000000001</v>
      </c>
      <c r="K9191">
        <v>-0.42299999999999999</v>
      </c>
      <c r="L9191">
        <v>-0.50700000000000001</v>
      </c>
      <c r="M9191">
        <v>-0.67600000000000005</v>
      </c>
    </row>
    <row r="9192" spans="1:13" x14ac:dyDescent="0.2">
      <c r="A9192" s="50">
        <v>41579</v>
      </c>
      <c r="B9192">
        <f t="shared" si="429"/>
        <v>2013</v>
      </c>
      <c r="C9192" s="51">
        <f t="shared" si="430"/>
        <v>11</v>
      </c>
      <c r="D9192" s="51">
        <f t="shared" si="431"/>
        <v>1</v>
      </c>
      <c r="E9192" s="52">
        <v>0.25</v>
      </c>
      <c r="G9192">
        <v>-2.508</v>
      </c>
      <c r="H9192">
        <v>-0.19900000000000001</v>
      </c>
      <c r="I9192">
        <v>-3.2000000000000001E-2</v>
      </c>
      <c r="J9192">
        <v>-0.17100000000000001</v>
      </c>
      <c r="K9192">
        <v>-0.42299999999999999</v>
      </c>
      <c r="L9192">
        <v>-0.50700000000000001</v>
      </c>
      <c r="M9192">
        <v>-0.67600000000000005</v>
      </c>
    </row>
    <row r="9193" spans="1:13" x14ac:dyDescent="0.2">
      <c r="A9193" s="50">
        <v>41579</v>
      </c>
      <c r="B9193">
        <f t="shared" si="429"/>
        <v>2013</v>
      </c>
      <c r="C9193" s="51">
        <f t="shared" si="430"/>
        <v>11</v>
      </c>
      <c r="D9193" s="51">
        <f t="shared" si="431"/>
        <v>1</v>
      </c>
      <c r="E9193" s="52">
        <v>0.375</v>
      </c>
      <c r="G9193">
        <v>-2.5369999999999999</v>
      </c>
      <c r="H9193">
        <v>-0.17100000000000001</v>
      </c>
      <c r="I9193">
        <v>-3.2000000000000001E-2</v>
      </c>
      <c r="J9193">
        <v>-0.14299999999999999</v>
      </c>
      <c r="K9193">
        <v>-0.42299999999999999</v>
      </c>
      <c r="L9193">
        <v>-0.50700000000000001</v>
      </c>
      <c r="M9193">
        <v>-0.67600000000000005</v>
      </c>
    </row>
    <row r="9194" spans="1:13" x14ac:dyDescent="0.2">
      <c r="A9194" s="50">
        <v>41579</v>
      </c>
      <c r="B9194">
        <f t="shared" si="429"/>
        <v>2013</v>
      </c>
      <c r="C9194" s="51">
        <f t="shared" si="430"/>
        <v>11</v>
      </c>
      <c r="D9194" s="51">
        <f t="shared" si="431"/>
        <v>1</v>
      </c>
      <c r="E9194" s="52">
        <v>0.5</v>
      </c>
      <c r="G9194">
        <v>-2.7709999999999999</v>
      </c>
      <c r="H9194">
        <v>-0.19900000000000001</v>
      </c>
      <c r="I9194">
        <v>-3.2000000000000001E-2</v>
      </c>
      <c r="J9194">
        <v>-0.14299999999999999</v>
      </c>
      <c r="K9194">
        <v>-0.42299999999999999</v>
      </c>
      <c r="L9194">
        <v>-0.50700000000000001</v>
      </c>
      <c r="M9194">
        <v>-0.67600000000000005</v>
      </c>
    </row>
    <row r="9195" spans="1:13" x14ac:dyDescent="0.2">
      <c r="A9195" s="50">
        <v>41579</v>
      </c>
      <c r="B9195">
        <f t="shared" si="429"/>
        <v>2013</v>
      </c>
      <c r="C9195" s="51">
        <f t="shared" si="430"/>
        <v>11</v>
      </c>
      <c r="D9195" s="51">
        <f t="shared" si="431"/>
        <v>1</v>
      </c>
      <c r="E9195" s="52">
        <v>0.625</v>
      </c>
      <c r="G9195">
        <v>-2.9180000000000001</v>
      </c>
      <c r="H9195">
        <v>-0.19900000000000001</v>
      </c>
      <c r="I9195">
        <v>-3.2000000000000001E-2</v>
      </c>
      <c r="J9195">
        <v>-0.17100000000000001</v>
      </c>
      <c r="K9195">
        <v>-0.42299999999999999</v>
      </c>
      <c r="L9195">
        <v>-0.50700000000000001</v>
      </c>
      <c r="M9195">
        <v>-0.67600000000000005</v>
      </c>
    </row>
    <row r="9196" spans="1:13" x14ac:dyDescent="0.2">
      <c r="A9196" s="50">
        <v>41579</v>
      </c>
      <c r="B9196">
        <f t="shared" si="429"/>
        <v>2013</v>
      </c>
      <c r="C9196" s="51">
        <f t="shared" si="430"/>
        <v>11</v>
      </c>
      <c r="D9196" s="51">
        <f t="shared" si="431"/>
        <v>1</v>
      </c>
      <c r="E9196" s="52">
        <v>0.75</v>
      </c>
      <c r="G9196">
        <v>-3.4790000000000001</v>
      </c>
      <c r="H9196">
        <v>-0.19900000000000001</v>
      </c>
      <c r="I9196">
        <v>-3.2000000000000001E-2</v>
      </c>
      <c r="J9196">
        <v>-0.17100000000000001</v>
      </c>
      <c r="K9196">
        <v>-0.42299999999999999</v>
      </c>
      <c r="L9196">
        <v>-0.50700000000000001</v>
      </c>
      <c r="M9196">
        <v>-0.67600000000000005</v>
      </c>
    </row>
    <row r="9197" spans="1:13" x14ac:dyDescent="0.2">
      <c r="A9197" s="50">
        <v>41579</v>
      </c>
      <c r="B9197">
        <f t="shared" si="429"/>
        <v>2013</v>
      </c>
      <c r="C9197" s="51">
        <f t="shared" si="430"/>
        <v>11</v>
      </c>
      <c r="D9197" s="51">
        <f t="shared" si="431"/>
        <v>1</v>
      </c>
      <c r="E9197" s="52">
        <v>0.875</v>
      </c>
      <c r="G9197">
        <v>-3.8660000000000001</v>
      </c>
      <c r="H9197">
        <v>-0.255</v>
      </c>
      <c r="I9197">
        <v>-3.2000000000000001E-2</v>
      </c>
      <c r="J9197">
        <v>-0.17100000000000001</v>
      </c>
      <c r="K9197">
        <v>-0.42299999999999999</v>
      </c>
      <c r="L9197">
        <v>-0.50700000000000001</v>
      </c>
      <c r="M9197">
        <v>-0.67600000000000005</v>
      </c>
    </row>
    <row r="9198" spans="1:13" x14ac:dyDescent="0.2">
      <c r="A9198" s="50">
        <v>41580</v>
      </c>
      <c r="B9198">
        <f t="shared" si="429"/>
        <v>2013</v>
      </c>
      <c r="C9198" s="51">
        <f t="shared" si="430"/>
        <v>11</v>
      </c>
      <c r="D9198" s="51">
        <f t="shared" si="431"/>
        <v>2</v>
      </c>
      <c r="E9198" s="52">
        <v>0</v>
      </c>
      <c r="G9198">
        <v>-4.2569999999999997</v>
      </c>
      <c r="H9198">
        <v>-0.28299999999999997</v>
      </c>
      <c r="I9198">
        <v>-4.0000000000000001E-3</v>
      </c>
      <c r="J9198">
        <v>-0.17100000000000001</v>
      </c>
      <c r="K9198">
        <v>-0.42299999999999999</v>
      </c>
      <c r="L9198">
        <v>-0.50700000000000001</v>
      </c>
      <c r="M9198">
        <v>-0.67600000000000005</v>
      </c>
    </row>
    <row r="9199" spans="1:13" x14ac:dyDescent="0.2">
      <c r="A9199" s="50">
        <v>41580</v>
      </c>
      <c r="B9199">
        <f t="shared" si="429"/>
        <v>2013</v>
      </c>
      <c r="C9199" s="51">
        <f t="shared" si="430"/>
        <v>11</v>
      </c>
      <c r="D9199" s="51">
        <f t="shared" si="431"/>
        <v>2</v>
      </c>
      <c r="E9199" s="52">
        <v>0.125</v>
      </c>
      <c r="G9199">
        <v>-4.59</v>
      </c>
      <c r="H9199">
        <v>-0.33900000000000002</v>
      </c>
      <c r="I9199">
        <v>-3.2000000000000001E-2</v>
      </c>
      <c r="J9199">
        <v>-0.17100000000000001</v>
      </c>
      <c r="K9199">
        <v>-0.42299999999999999</v>
      </c>
      <c r="L9199">
        <v>-0.50700000000000001</v>
      </c>
      <c r="M9199">
        <v>-0.67600000000000005</v>
      </c>
    </row>
    <row r="9200" spans="1:13" x14ac:dyDescent="0.2">
      <c r="A9200" s="50">
        <v>41580</v>
      </c>
      <c r="B9200">
        <f t="shared" si="429"/>
        <v>2013</v>
      </c>
      <c r="C9200" s="51">
        <f t="shared" si="430"/>
        <v>11</v>
      </c>
      <c r="D9200" s="51">
        <f t="shared" si="431"/>
        <v>2</v>
      </c>
      <c r="E9200" s="52">
        <v>0.25</v>
      </c>
      <c r="G9200">
        <v>-4.9260000000000002</v>
      </c>
      <c r="H9200">
        <v>-0.36699999999999999</v>
      </c>
      <c r="I9200">
        <v>-3.2000000000000001E-2</v>
      </c>
      <c r="J9200">
        <v>-0.17100000000000001</v>
      </c>
      <c r="K9200">
        <v>-0.42299999999999999</v>
      </c>
      <c r="L9200">
        <v>-0.50700000000000001</v>
      </c>
      <c r="M9200">
        <v>-0.67600000000000005</v>
      </c>
    </row>
    <row r="9201" spans="1:13" x14ac:dyDescent="0.2">
      <c r="A9201" s="50">
        <v>41580</v>
      </c>
      <c r="B9201">
        <f t="shared" si="429"/>
        <v>2013</v>
      </c>
      <c r="C9201" s="51">
        <f t="shared" si="430"/>
        <v>11</v>
      </c>
      <c r="D9201" s="51">
        <f t="shared" si="431"/>
        <v>2</v>
      </c>
      <c r="E9201" s="52">
        <v>0.375</v>
      </c>
      <c r="G9201">
        <v>-5.2949999999999999</v>
      </c>
      <c r="H9201">
        <v>-0.42299999999999999</v>
      </c>
      <c r="I9201">
        <v>-3.2000000000000001E-2</v>
      </c>
      <c r="J9201">
        <v>-0.17100000000000001</v>
      </c>
      <c r="K9201">
        <v>-0.42299999999999999</v>
      </c>
      <c r="L9201">
        <v>-0.50700000000000001</v>
      </c>
      <c r="M9201">
        <v>-0.67600000000000005</v>
      </c>
    </row>
    <row r="9202" spans="1:13" x14ac:dyDescent="0.2">
      <c r="A9202" s="50">
        <v>41580</v>
      </c>
      <c r="B9202">
        <f t="shared" si="429"/>
        <v>2013</v>
      </c>
      <c r="C9202" s="51">
        <f t="shared" si="430"/>
        <v>11</v>
      </c>
      <c r="D9202" s="51">
        <f t="shared" si="431"/>
        <v>2</v>
      </c>
      <c r="E9202" s="52">
        <v>0.5</v>
      </c>
      <c r="G9202">
        <v>-5.2329999999999997</v>
      </c>
      <c r="H9202">
        <v>-0.45100000000000001</v>
      </c>
      <c r="I9202">
        <v>-3.2000000000000001E-2</v>
      </c>
      <c r="J9202">
        <v>-0.17100000000000001</v>
      </c>
      <c r="K9202">
        <v>-0.42299999999999999</v>
      </c>
      <c r="L9202">
        <v>-0.50700000000000001</v>
      </c>
      <c r="M9202">
        <v>-0.67600000000000005</v>
      </c>
    </row>
    <row r="9203" spans="1:13" x14ac:dyDescent="0.2">
      <c r="A9203" s="50">
        <v>41580</v>
      </c>
      <c r="B9203">
        <f t="shared" si="429"/>
        <v>2013</v>
      </c>
      <c r="C9203" s="51">
        <f t="shared" si="430"/>
        <v>11</v>
      </c>
      <c r="D9203" s="51">
        <f t="shared" si="431"/>
        <v>2</v>
      </c>
      <c r="E9203" s="52">
        <v>0.625</v>
      </c>
      <c r="G9203">
        <v>-5.141</v>
      </c>
      <c r="H9203">
        <v>-0.47899999999999998</v>
      </c>
      <c r="I9203">
        <v>-3.2000000000000001E-2</v>
      </c>
      <c r="J9203">
        <v>-0.17100000000000001</v>
      </c>
      <c r="K9203">
        <v>-0.42299999999999999</v>
      </c>
      <c r="L9203">
        <v>-0.50700000000000001</v>
      </c>
      <c r="M9203">
        <v>-0.67600000000000005</v>
      </c>
    </row>
    <row r="9204" spans="1:13" x14ac:dyDescent="0.2">
      <c r="A9204" s="50">
        <v>41580</v>
      </c>
      <c r="B9204">
        <f t="shared" si="429"/>
        <v>2013</v>
      </c>
      <c r="C9204" s="51">
        <f t="shared" si="430"/>
        <v>11</v>
      </c>
      <c r="D9204" s="51">
        <f t="shared" si="431"/>
        <v>2</v>
      </c>
      <c r="E9204" s="52">
        <v>0.75</v>
      </c>
      <c r="G9204">
        <v>-5.4489999999999998</v>
      </c>
      <c r="H9204">
        <v>-0.50700000000000001</v>
      </c>
      <c r="I9204">
        <v>-3.2000000000000001E-2</v>
      </c>
      <c r="J9204">
        <v>-0.14299999999999999</v>
      </c>
      <c r="K9204">
        <v>-0.42299999999999999</v>
      </c>
      <c r="L9204">
        <v>-0.50700000000000001</v>
      </c>
      <c r="M9204">
        <v>-0.67600000000000005</v>
      </c>
    </row>
    <row r="9205" spans="1:13" x14ac:dyDescent="0.2">
      <c r="A9205" s="50">
        <v>41580</v>
      </c>
      <c r="B9205">
        <f t="shared" si="429"/>
        <v>2013</v>
      </c>
      <c r="C9205" s="51">
        <f t="shared" si="430"/>
        <v>11</v>
      </c>
      <c r="D9205" s="51">
        <f t="shared" si="431"/>
        <v>2</v>
      </c>
      <c r="E9205" s="52">
        <v>0.875</v>
      </c>
      <c r="G9205">
        <v>-5.76</v>
      </c>
      <c r="H9205">
        <v>-0.53500000000000003</v>
      </c>
      <c r="I9205">
        <v>-3.2000000000000001E-2</v>
      </c>
      <c r="J9205">
        <v>-0.17100000000000001</v>
      </c>
      <c r="K9205">
        <v>-0.42299999999999999</v>
      </c>
      <c r="L9205">
        <v>-0.50700000000000001</v>
      </c>
      <c r="M9205">
        <v>-0.67600000000000005</v>
      </c>
    </row>
    <row r="9206" spans="1:13" x14ac:dyDescent="0.2">
      <c r="A9206" s="50">
        <v>41581</v>
      </c>
      <c r="B9206">
        <f t="shared" si="429"/>
        <v>2013</v>
      </c>
      <c r="C9206" s="51">
        <f t="shared" si="430"/>
        <v>11</v>
      </c>
      <c r="D9206" s="51">
        <f t="shared" si="431"/>
        <v>3</v>
      </c>
      <c r="E9206" s="52">
        <v>0</v>
      </c>
      <c r="G9206">
        <v>-6.1680000000000001</v>
      </c>
      <c r="H9206">
        <v>-0.59099999999999997</v>
      </c>
      <c r="I9206">
        <v>-3.2000000000000001E-2</v>
      </c>
      <c r="J9206">
        <v>-0.17100000000000001</v>
      </c>
      <c r="K9206">
        <v>-0.42299999999999999</v>
      </c>
      <c r="L9206">
        <v>-0.50700000000000001</v>
      </c>
      <c r="M9206">
        <v>-0.64800000000000002</v>
      </c>
    </row>
    <row r="9207" spans="1:13" x14ac:dyDescent="0.2">
      <c r="A9207" s="50">
        <v>41581</v>
      </c>
      <c r="B9207">
        <f t="shared" si="429"/>
        <v>2013</v>
      </c>
      <c r="C9207" s="51">
        <f t="shared" si="430"/>
        <v>11</v>
      </c>
      <c r="D9207" s="51">
        <f t="shared" si="431"/>
        <v>3</v>
      </c>
      <c r="E9207" s="52">
        <v>0.125</v>
      </c>
      <c r="G9207">
        <v>-6.4829999999999997</v>
      </c>
      <c r="H9207">
        <v>-0.64800000000000002</v>
      </c>
      <c r="I9207">
        <v>-3.2000000000000001E-2</v>
      </c>
      <c r="J9207">
        <v>-0.17100000000000001</v>
      </c>
      <c r="K9207">
        <v>-0.42299999999999999</v>
      </c>
      <c r="L9207">
        <v>-0.50700000000000001</v>
      </c>
      <c r="M9207">
        <v>-0.67600000000000005</v>
      </c>
    </row>
    <row r="9208" spans="1:13" x14ac:dyDescent="0.2">
      <c r="A9208" s="50">
        <v>41581</v>
      </c>
      <c r="B9208">
        <f t="shared" si="429"/>
        <v>2013</v>
      </c>
      <c r="C9208" s="51">
        <f t="shared" si="430"/>
        <v>11</v>
      </c>
      <c r="D9208" s="51">
        <f t="shared" si="431"/>
        <v>3</v>
      </c>
      <c r="E9208" s="52">
        <v>0.25</v>
      </c>
      <c r="G9208">
        <v>-6.3570000000000002</v>
      </c>
      <c r="H9208">
        <v>-0.70399999999999996</v>
      </c>
      <c r="I9208">
        <v>-3.2000000000000001E-2</v>
      </c>
      <c r="J9208">
        <v>-0.17100000000000001</v>
      </c>
      <c r="K9208">
        <v>-0.42299999999999999</v>
      </c>
      <c r="L9208">
        <v>-0.50700000000000001</v>
      </c>
      <c r="M9208">
        <v>-0.64800000000000002</v>
      </c>
    </row>
    <row r="9209" spans="1:13" x14ac:dyDescent="0.2">
      <c r="A9209" s="50">
        <v>41581</v>
      </c>
      <c r="B9209">
        <f t="shared" si="429"/>
        <v>2013</v>
      </c>
      <c r="C9209" s="51">
        <f t="shared" si="430"/>
        <v>11</v>
      </c>
      <c r="D9209" s="51">
        <f t="shared" si="431"/>
        <v>3</v>
      </c>
      <c r="E9209" s="52">
        <v>0.375</v>
      </c>
      <c r="G9209">
        <v>-6.0730000000000004</v>
      </c>
      <c r="H9209">
        <v>-0.73199999999999998</v>
      </c>
      <c r="I9209">
        <v>-3.2000000000000001E-2</v>
      </c>
      <c r="J9209">
        <v>-0.17100000000000001</v>
      </c>
      <c r="K9209">
        <v>-0.42299999999999999</v>
      </c>
      <c r="L9209">
        <v>-0.50700000000000001</v>
      </c>
      <c r="M9209">
        <v>-0.67600000000000005</v>
      </c>
    </row>
    <row r="9210" spans="1:13" x14ac:dyDescent="0.2">
      <c r="A9210" s="50">
        <v>41581</v>
      </c>
      <c r="B9210">
        <f t="shared" si="429"/>
        <v>2013</v>
      </c>
      <c r="C9210" s="51">
        <f t="shared" si="430"/>
        <v>11</v>
      </c>
      <c r="D9210" s="51">
        <f t="shared" si="431"/>
        <v>3</v>
      </c>
      <c r="E9210" s="52">
        <v>0.5</v>
      </c>
      <c r="G9210">
        <v>-5.7910000000000004</v>
      </c>
      <c r="H9210">
        <v>-0.73199999999999998</v>
      </c>
      <c r="I9210">
        <v>-3.2000000000000001E-2</v>
      </c>
      <c r="J9210">
        <v>-0.17100000000000001</v>
      </c>
      <c r="K9210">
        <v>-0.42299999999999999</v>
      </c>
      <c r="L9210">
        <v>-0.50700000000000001</v>
      </c>
      <c r="M9210">
        <v>-0.64800000000000002</v>
      </c>
    </row>
    <row r="9211" spans="1:13" x14ac:dyDescent="0.2">
      <c r="A9211" s="50">
        <v>41581</v>
      </c>
      <c r="B9211">
        <f t="shared" si="429"/>
        <v>2013</v>
      </c>
      <c r="C9211" s="51">
        <f t="shared" si="430"/>
        <v>11</v>
      </c>
      <c r="D9211" s="51">
        <f t="shared" si="431"/>
        <v>3</v>
      </c>
      <c r="E9211" s="52">
        <v>0.625</v>
      </c>
      <c r="G9211">
        <v>-5.3879999999999999</v>
      </c>
      <c r="H9211">
        <v>-0.73199999999999998</v>
      </c>
      <c r="I9211">
        <v>-3.2000000000000001E-2</v>
      </c>
      <c r="J9211">
        <v>-0.14299999999999999</v>
      </c>
      <c r="K9211">
        <v>-0.42299999999999999</v>
      </c>
      <c r="L9211">
        <v>-0.50700000000000001</v>
      </c>
      <c r="M9211">
        <v>-0.67600000000000005</v>
      </c>
    </row>
    <row r="9212" spans="1:13" x14ac:dyDescent="0.2">
      <c r="A9212" s="50">
        <v>41581</v>
      </c>
      <c r="B9212">
        <f t="shared" si="429"/>
        <v>2013</v>
      </c>
      <c r="C9212" s="51">
        <f t="shared" si="430"/>
        <v>11</v>
      </c>
      <c r="D9212" s="51">
        <f t="shared" si="431"/>
        <v>3</v>
      </c>
      <c r="E9212" s="52">
        <v>0.75</v>
      </c>
      <c r="G9212">
        <v>-5.202</v>
      </c>
      <c r="H9212">
        <v>-0.73199999999999998</v>
      </c>
      <c r="I9212">
        <v>-3.2000000000000001E-2</v>
      </c>
      <c r="J9212">
        <v>-0.17100000000000001</v>
      </c>
      <c r="K9212">
        <v>-0.42299999999999999</v>
      </c>
      <c r="L9212">
        <v>-0.50700000000000001</v>
      </c>
      <c r="M9212">
        <v>-0.67600000000000005</v>
      </c>
    </row>
    <row r="9213" spans="1:13" x14ac:dyDescent="0.2">
      <c r="A9213" s="50">
        <v>41581</v>
      </c>
      <c r="B9213">
        <f t="shared" si="429"/>
        <v>2013</v>
      </c>
      <c r="C9213" s="51">
        <f t="shared" si="430"/>
        <v>11</v>
      </c>
      <c r="D9213" s="51">
        <f t="shared" si="431"/>
        <v>3</v>
      </c>
      <c r="E9213" s="52">
        <v>0.875</v>
      </c>
      <c r="G9213">
        <v>-5.0490000000000004</v>
      </c>
      <c r="H9213">
        <v>-0.70399999999999996</v>
      </c>
      <c r="I9213">
        <v>-3.2000000000000001E-2</v>
      </c>
      <c r="J9213">
        <v>-0.17100000000000001</v>
      </c>
      <c r="K9213">
        <v>-0.42299999999999999</v>
      </c>
      <c r="L9213">
        <v>-0.50700000000000001</v>
      </c>
      <c r="M9213">
        <v>-0.67600000000000005</v>
      </c>
    </row>
    <row r="9214" spans="1:13" x14ac:dyDescent="0.2">
      <c r="A9214" s="50">
        <v>41582</v>
      </c>
      <c r="B9214">
        <f t="shared" si="429"/>
        <v>2013</v>
      </c>
      <c r="C9214" s="51">
        <f t="shared" si="430"/>
        <v>11</v>
      </c>
      <c r="D9214" s="51">
        <f t="shared" si="431"/>
        <v>4</v>
      </c>
      <c r="E9214" s="52">
        <v>0</v>
      </c>
      <c r="G9214">
        <v>-4.9260000000000002</v>
      </c>
      <c r="H9214">
        <v>-0.70399999999999996</v>
      </c>
      <c r="I9214">
        <v>-3.2000000000000001E-2</v>
      </c>
      <c r="J9214">
        <v>-0.14299999999999999</v>
      </c>
      <c r="K9214">
        <v>-0.42299999999999999</v>
      </c>
      <c r="L9214">
        <v>-0.50700000000000001</v>
      </c>
      <c r="M9214">
        <v>-0.67600000000000005</v>
      </c>
    </row>
    <row r="9215" spans="1:13" x14ac:dyDescent="0.2">
      <c r="A9215" s="50">
        <v>41582</v>
      </c>
      <c r="B9215">
        <f t="shared" si="429"/>
        <v>2013</v>
      </c>
      <c r="C9215" s="51">
        <f t="shared" si="430"/>
        <v>11</v>
      </c>
      <c r="D9215" s="51">
        <f t="shared" si="431"/>
        <v>4</v>
      </c>
      <c r="E9215" s="52">
        <v>0.125</v>
      </c>
      <c r="G9215">
        <v>-4.8339999999999996</v>
      </c>
      <c r="H9215">
        <v>-0.70399999999999996</v>
      </c>
      <c r="I9215">
        <v>-3.2000000000000001E-2</v>
      </c>
      <c r="J9215">
        <v>-0.17100000000000001</v>
      </c>
      <c r="K9215">
        <v>-0.42299999999999999</v>
      </c>
      <c r="L9215">
        <v>-0.50700000000000001</v>
      </c>
      <c r="M9215">
        <v>-0.67600000000000005</v>
      </c>
    </row>
    <row r="9216" spans="1:13" x14ac:dyDescent="0.2">
      <c r="A9216" s="50">
        <v>41582</v>
      </c>
      <c r="B9216">
        <f t="shared" si="429"/>
        <v>2013</v>
      </c>
      <c r="C9216" s="51">
        <f t="shared" si="430"/>
        <v>11</v>
      </c>
      <c r="D9216" s="51">
        <f t="shared" si="431"/>
        <v>4</v>
      </c>
      <c r="E9216" s="52">
        <v>0.25</v>
      </c>
      <c r="G9216">
        <v>-4.9260000000000002</v>
      </c>
      <c r="H9216">
        <v>-0.73199999999999998</v>
      </c>
      <c r="I9216">
        <v>-3.2000000000000001E-2</v>
      </c>
      <c r="J9216">
        <v>-0.17100000000000001</v>
      </c>
      <c r="K9216">
        <v>-0.42299999999999999</v>
      </c>
      <c r="L9216">
        <v>-0.50700000000000001</v>
      </c>
      <c r="M9216">
        <v>-0.64800000000000002</v>
      </c>
    </row>
    <row r="9217" spans="1:13" x14ac:dyDescent="0.2">
      <c r="A9217" s="50">
        <v>41582</v>
      </c>
      <c r="B9217">
        <f t="shared" si="429"/>
        <v>2013</v>
      </c>
      <c r="C9217" s="51">
        <f t="shared" si="430"/>
        <v>11</v>
      </c>
      <c r="D9217" s="51">
        <f t="shared" si="431"/>
        <v>4</v>
      </c>
      <c r="E9217" s="52">
        <v>0.375</v>
      </c>
      <c r="G9217">
        <v>-5.0179999999999998</v>
      </c>
      <c r="H9217">
        <v>-0.73199999999999998</v>
      </c>
      <c r="I9217">
        <v>-3.2000000000000001E-2</v>
      </c>
      <c r="J9217">
        <v>-0.17100000000000001</v>
      </c>
      <c r="K9217">
        <v>-0.42299999999999999</v>
      </c>
      <c r="L9217">
        <v>-0.50700000000000001</v>
      </c>
      <c r="M9217">
        <v>-0.64800000000000002</v>
      </c>
    </row>
    <row r="9218" spans="1:13" x14ac:dyDescent="0.2">
      <c r="A9218" s="50">
        <v>41582</v>
      </c>
      <c r="B9218">
        <f t="shared" ref="B9218:B9281" si="432">YEAR(A9218)</f>
        <v>2013</v>
      </c>
      <c r="C9218" s="51">
        <f t="shared" ref="C9218:C9281" si="433">MONTH(A9218)</f>
        <v>11</v>
      </c>
      <c r="D9218" s="51">
        <f t="shared" ref="D9218:D9281" si="434">DAY(A9218)</f>
        <v>4</v>
      </c>
      <c r="E9218" s="52">
        <v>0.5</v>
      </c>
      <c r="G9218">
        <v>-4.9260000000000002</v>
      </c>
      <c r="H9218">
        <v>-0.73199999999999998</v>
      </c>
      <c r="I9218">
        <v>-3.2000000000000001E-2</v>
      </c>
      <c r="J9218">
        <v>-0.14299999999999999</v>
      </c>
      <c r="K9218">
        <v>-0.42299999999999999</v>
      </c>
      <c r="L9218">
        <v>-0.50700000000000001</v>
      </c>
      <c r="M9218">
        <v>-0.64800000000000002</v>
      </c>
    </row>
    <row r="9219" spans="1:13" x14ac:dyDescent="0.2">
      <c r="A9219" s="50">
        <v>41582</v>
      </c>
      <c r="B9219">
        <f t="shared" si="432"/>
        <v>2013</v>
      </c>
      <c r="C9219" s="51">
        <f t="shared" si="433"/>
        <v>11</v>
      </c>
      <c r="D9219" s="51">
        <f t="shared" si="434"/>
        <v>4</v>
      </c>
      <c r="E9219" s="52">
        <v>0.625</v>
      </c>
      <c r="G9219">
        <v>-4.7430000000000003</v>
      </c>
      <c r="H9219">
        <v>-0.76</v>
      </c>
      <c r="I9219">
        <v>-3.2000000000000001E-2</v>
      </c>
      <c r="J9219">
        <v>-0.17100000000000001</v>
      </c>
      <c r="K9219">
        <v>-0.42299999999999999</v>
      </c>
      <c r="L9219">
        <v>-0.50700000000000001</v>
      </c>
      <c r="M9219">
        <v>-0.64800000000000002</v>
      </c>
    </row>
    <row r="9220" spans="1:13" x14ac:dyDescent="0.2">
      <c r="A9220" s="50">
        <v>41582</v>
      </c>
      <c r="B9220">
        <f t="shared" si="432"/>
        <v>2013</v>
      </c>
      <c r="C9220" s="51">
        <f t="shared" si="433"/>
        <v>11</v>
      </c>
      <c r="D9220" s="51">
        <f t="shared" si="434"/>
        <v>4</v>
      </c>
      <c r="E9220" s="52">
        <v>0.75</v>
      </c>
      <c r="G9220">
        <v>-4.6820000000000004</v>
      </c>
      <c r="H9220">
        <v>-0.76</v>
      </c>
      <c r="I9220">
        <v>-3.2000000000000001E-2</v>
      </c>
      <c r="J9220">
        <v>-0.17100000000000001</v>
      </c>
      <c r="K9220">
        <v>-0.42299999999999999</v>
      </c>
      <c r="L9220">
        <v>-0.50700000000000001</v>
      </c>
      <c r="M9220">
        <v>-0.67600000000000005</v>
      </c>
    </row>
    <row r="9221" spans="1:13" x14ac:dyDescent="0.2">
      <c r="A9221" s="50">
        <v>41582</v>
      </c>
      <c r="B9221">
        <f t="shared" si="432"/>
        <v>2013</v>
      </c>
      <c r="C9221" s="51">
        <f t="shared" si="433"/>
        <v>11</v>
      </c>
      <c r="D9221" s="51">
        <f t="shared" si="434"/>
        <v>4</v>
      </c>
      <c r="E9221" s="52">
        <v>0.875</v>
      </c>
      <c r="G9221">
        <v>-4.6820000000000004</v>
      </c>
      <c r="H9221">
        <v>-0.76</v>
      </c>
      <c r="I9221">
        <v>-3.2000000000000001E-2</v>
      </c>
      <c r="J9221">
        <v>-0.14299999999999999</v>
      </c>
      <c r="K9221">
        <v>-0.42299999999999999</v>
      </c>
      <c r="L9221">
        <v>-0.50700000000000001</v>
      </c>
      <c r="M9221">
        <v>-0.67600000000000005</v>
      </c>
    </row>
    <row r="9222" spans="1:13" x14ac:dyDescent="0.2">
      <c r="A9222" s="50">
        <v>41583</v>
      </c>
      <c r="B9222">
        <f t="shared" si="432"/>
        <v>2013</v>
      </c>
      <c r="C9222" s="51">
        <f t="shared" si="433"/>
        <v>11</v>
      </c>
      <c r="D9222" s="51">
        <f t="shared" si="434"/>
        <v>5</v>
      </c>
      <c r="E9222" s="52">
        <v>0</v>
      </c>
      <c r="G9222">
        <v>-4.8650000000000002</v>
      </c>
      <c r="H9222">
        <v>-0.78900000000000003</v>
      </c>
      <c r="I9222">
        <v>-3.2000000000000001E-2</v>
      </c>
      <c r="J9222">
        <v>-0.17100000000000001</v>
      </c>
      <c r="K9222">
        <v>-0.42299999999999999</v>
      </c>
      <c r="L9222">
        <v>-0.50700000000000001</v>
      </c>
      <c r="M9222">
        <v>-0.64800000000000002</v>
      </c>
    </row>
    <row r="9223" spans="1:13" x14ac:dyDescent="0.2">
      <c r="A9223" s="50">
        <v>41583</v>
      </c>
      <c r="B9223">
        <f t="shared" si="432"/>
        <v>2013</v>
      </c>
      <c r="C9223" s="51">
        <f t="shared" si="433"/>
        <v>11</v>
      </c>
      <c r="D9223" s="51">
        <f t="shared" si="434"/>
        <v>5</v>
      </c>
      <c r="E9223" s="52">
        <v>0.125</v>
      </c>
      <c r="G9223">
        <v>-4.8949999999999996</v>
      </c>
      <c r="H9223">
        <v>-0.78900000000000003</v>
      </c>
      <c r="I9223">
        <v>-3.2000000000000001E-2</v>
      </c>
      <c r="J9223">
        <v>-0.17100000000000001</v>
      </c>
      <c r="K9223">
        <v>-0.42299999999999999</v>
      </c>
      <c r="L9223">
        <v>-0.50700000000000001</v>
      </c>
      <c r="M9223">
        <v>-0.67600000000000005</v>
      </c>
    </row>
    <row r="9224" spans="1:13" x14ac:dyDescent="0.2">
      <c r="A9224" s="50">
        <v>41583</v>
      </c>
      <c r="B9224">
        <f t="shared" si="432"/>
        <v>2013</v>
      </c>
      <c r="C9224" s="51">
        <f t="shared" si="433"/>
        <v>11</v>
      </c>
      <c r="D9224" s="51">
        <f t="shared" si="434"/>
        <v>5</v>
      </c>
      <c r="E9224" s="52">
        <v>0.25</v>
      </c>
      <c r="G9224">
        <v>-4.9569999999999999</v>
      </c>
      <c r="H9224">
        <v>-0.81699999999999995</v>
      </c>
      <c r="I9224">
        <v>-3.2000000000000001E-2</v>
      </c>
      <c r="J9224">
        <v>-0.17100000000000001</v>
      </c>
      <c r="K9224">
        <v>-0.42299999999999999</v>
      </c>
      <c r="L9224">
        <v>-0.50700000000000001</v>
      </c>
      <c r="M9224">
        <v>-0.64800000000000002</v>
      </c>
    </row>
    <row r="9225" spans="1:13" x14ac:dyDescent="0.2">
      <c r="A9225" s="50">
        <v>41583</v>
      </c>
      <c r="B9225">
        <f t="shared" si="432"/>
        <v>2013</v>
      </c>
      <c r="C9225" s="51">
        <f t="shared" si="433"/>
        <v>11</v>
      </c>
      <c r="D9225" s="51">
        <f t="shared" si="434"/>
        <v>5</v>
      </c>
      <c r="E9225" s="52">
        <v>0.375</v>
      </c>
      <c r="G9225">
        <v>-5.141</v>
      </c>
      <c r="H9225">
        <v>-0.84499999999999997</v>
      </c>
      <c r="I9225">
        <v>-3.2000000000000001E-2</v>
      </c>
      <c r="J9225">
        <v>-0.17100000000000001</v>
      </c>
      <c r="K9225">
        <v>-0.42299999999999999</v>
      </c>
      <c r="L9225">
        <v>-0.50700000000000001</v>
      </c>
      <c r="M9225">
        <v>-0.64800000000000002</v>
      </c>
    </row>
    <row r="9226" spans="1:13" x14ac:dyDescent="0.2">
      <c r="A9226" s="50">
        <v>41583</v>
      </c>
      <c r="B9226">
        <f t="shared" si="432"/>
        <v>2013</v>
      </c>
      <c r="C9226" s="51">
        <f t="shared" si="433"/>
        <v>11</v>
      </c>
      <c r="D9226" s="51">
        <f t="shared" si="434"/>
        <v>5</v>
      </c>
      <c r="E9226" s="52">
        <v>0.5</v>
      </c>
      <c r="G9226">
        <v>-5.1100000000000003</v>
      </c>
      <c r="H9226">
        <v>-0.873</v>
      </c>
      <c r="I9226">
        <v>-3.2000000000000001E-2</v>
      </c>
      <c r="J9226">
        <v>-0.17100000000000001</v>
      </c>
      <c r="K9226">
        <v>-0.42299999999999999</v>
      </c>
      <c r="L9226">
        <v>-0.50700000000000001</v>
      </c>
      <c r="M9226">
        <v>-0.64800000000000002</v>
      </c>
    </row>
    <row r="9227" spans="1:13" x14ac:dyDescent="0.2">
      <c r="A9227" s="50">
        <v>41583</v>
      </c>
      <c r="B9227">
        <f t="shared" si="432"/>
        <v>2013</v>
      </c>
      <c r="C9227" s="51">
        <f t="shared" si="433"/>
        <v>11</v>
      </c>
      <c r="D9227" s="51">
        <f t="shared" si="434"/>
        <v>5</v>
      </c>
      <c r="E9227" s="52">
        <v>0.625</v>
      </c>
      <c r="G9227">
        <v>-5.2640000000000002</v>
      </c>
      <c r="H9227">
        <v>-0.90200000000000002</v>
      </c>
      <c r="I9227">
        <v>-3.2000000000000001E-2</v>
      </c>
      <c r="J9227">
        <v>-0.14299999999999999</v>
      </c>
      <c r="K9227">
        <v>-0.42299999999999999</v>
      </c>
      <c r="L9227">
        <v>-0.47899999999999998</v>
      </c>
      <c r="M9227">
        <v>-0.64800000000000002</v>
      </c>
    </row>
    <row r="9228" spans="1:13" x14ac:dyDescent="0.2">
      <c r="A9228" s="50">
        <v>41583</v>
      </c>
      <c r="B9228">
        <f t="shared" si="432"/>
        <v>2013</v>
      </c>
      <c r="C9228" s="51">
        <f t="shared" si="433"/>
        <v>11</v>
      </c>
      <c r="D9228" s="51">
        <f t="shared" si="434"/>
        <v>5</v>
      </c>
      <c r="E9228" s="52">
        <v>0.75</v>
      </c>
      <c r="G9228">
        <v>-5.4489999999999998</v>
      </c>
      <c r="H9228">
        <v>-0.93</v>
      </c>
      <c r="I9228">
        <v>-3.2000000000000001E-2</v>
      </c>
      <c r="J9228">
        <v>-0.17100000000000001</v>
      </c>
      <c r="K9228">
        <v>-0.42299999999999999</v>
      </c>
      <c r="L9228">
        <v>-0.50700000000000001</v>
      </c>
      <c r="M9228">
        <v>-0.64800000000000002</v>
      </c>
    </row>
    <row r="9229" spans="1:13" x14ac:dyDescent="0.2">
      <c r="A9229" s="50">
        <v>41583</v>
      </c>
      <c r="B9229">
        <f t="shared" si="432"/>
        <v>2013</v>
      </c>
      <c r="C9229" s="51">
        <f t="shared" si="433"/>
        <v>11</v>
      </c>
      <c r="D9229" s="51">
        <f t="shared" si="434"/>
        <v>5</v>
      </c>
      <c r="E9229" s="52">
        <v>0.875</v>
      </c>
      <c r="G9229">
        <v>-5.48</v>
      </c>
      <c r="H9229">
        <v>-0.98599999999999999</v>
      </c>
      <c r="I9229">
        <v>-3.2000000000000001E-2</v>
      </c>
      <c r="J9229">
        <v>-0.17100000000000001</v>
      </c>
      <c r="K9229">
        <v>-0.42299999999999999</v>
      </c>
      <c r="L9229">
        <v>-0.50700000000000001</v>
      </c>
      <c r="M9229">
        <v>-0.67600000000000005</v>
      </c>
    </row>
    <row r="9230" spans="1:13" x14ac:dyDescent="0.2">
      <c r="A9230" s="50">
        <v>41584</v>
      </c>
      <c r="B9230">
        <f t="shared" si="432"/>
        <v>2013</v>
      </c>
      <c r="C9230" s="51">
        <f t="shared" si="433"/>
        <v>11</v>
      </c>
      <c r="D9230" s="51">
        <f t="shared" si="434"/>
        <v>6</v>
      </c>
      <c r="E9230" s="52">
        <v>0</v>
      </c>
      <c r="G9230">
        <v>-5.4489999999999998</v>
      </c>
      <c r="H9230">
        <v>-1.0149999999999999</v>
      </c>
      <c r="I9230">
        <v>-3.2000000000000001E-2</v>
      </c>
      <c r="J9230">
        <v>-0.14299999999999999</v>
      </c>
      <c r="K9230">
        <v>-0.42299999999999999</v>
      </c>
      <c r="L9230">
        <v>-0.50700000000000001</v>
      </c>
      <c r="M9230">
        <v>-0.67600000000000005</v>
      </c>
    </row>
    <row r="9231" spans="1:13" x14ac:dyDescent="0.2">
      <c r="A9231" s="50">
        <v>41584</v>
      </c>
      <c r="B9231">
        <f t="shared" si="432"/>
        <v>2013</v>
      </c>
      <c r="C9231" s="51">
        <f t="shared" si="433"/>
        <v>11</v>
      </c>
      <c r="D9231" s="51">
        <f t="shared" si="434"/>
        <v>6</v>
      </c>
      <c r="E9231" s="52">
        <v>0.125</v>
      </c>
      <c r="G9231">
        <v>-5.3570000000000002</v>
      </c>
      <c r="H9231">
        <v>-1.0149999999999999</v>
      </c>
      <c r="I9231">
        <v>-3.2000000000000001E-2</v>
      </c>
      <c r="J9231">
        <v>-0.17100000000000001</v>
      </c>
      <c r="K9231">
        <v>-0.42299999999999999</v>
      </c>
      <c r="L9231">
        <v>-0.50700000000000001</v>
      </c>
      <c r="M9231">
        <v>-0.64800000000000002</v>
      </c>
    </row>
    <row r="9232" spans="1:13" x14ac:dyDescent="0.2">
      <c r="A9232" s="50">
        <v>41584</v>
      </c>
      <c r="B9232">
        <f t="shared" si="432"/>
        <v>2013</v>
      </c>
      <c r="C9232" s="51">
        <f t="shared" si="433"/>
        <v>11</v>
      </c>
      <c r="D9232" s="51">
        <f t="shared" si="434"/>
        <v>6</v>
      </c>
      <c r="E9232" s="52">
        <v>0.25</v>
      </c>
      <c r="G9232">
        <v>-5.2640000000000002</v>
      </c>
      <c r="H9232">
        <v>-1.0429999999999999</v>
      </c>
      <c r="I9232">
        <v>-3.2000000000000001E-2</v>
      </c>
      <c r="J9232">
        <v>-0.14299999999999999</v>
      </c>
      <c r="K9232">
        <v>-0.42299999999999999</v>
      </c>
      <c r="L9232">
        <v>-0.50700000000000001</v>
      </c>
      <c r="M9232">
        <v>-0.67600000000000005</v>
      </c>
    </row>
    <row r="9233" spans="1:13" x14ac:dyDescent="0.2">
      <c r="A9233" s="50">
        <v>41584</v>
      </c>
      <c r="B9233">
        <f t="shared" si="432"/>
        <v>2013</v>
      </c>
      <c r="C9233" s="51">
        <f t="shared" si="433"/>
        <v>11</v>
      </c>
      <c r="D9233" s="51">
        <f t="shared" si="434"/>
        <v>6</v>
      </c>
      <c r="E9233" s="52">
        <v>0.375</v>
      </c>
      <c r="G9233">
        <v>-5.2949999999999999</v>
      </c>
      <c r="H9233">
        <v>-1.0429999999999999</v>
      </c>
      <c r="I9233">
        <v>-3.2000000000000001E-2</v>
      </c>
      <c r="J9233">
        <v>-0.17100000000000001</v>
      </c>
      <c r="K9233">
        <v>-0.42299999999999999</v>
      </c>
      <c r="L9233">
        <v>-0.50700000000000001</v>
      </c>
      <c r="M9233">
        <v>-0.64800000000000002</v>
      </c>
    </row>
    <row r="9234" spans="1:13" x14ac:dyDescent="0.2">
      <c r="A9234" s="50">
        <v>41584</v>
      </c>
      <c r="B9234">
        <f t="shared" si="432"/>
        <v>2013</v>
      </c>
      <c r="C9234" s="51">
        <f t="shared" si="433"/>
        <v>11</v>
      </c>
      <c r="D9234" s="51">
        <f t="shared" si="434"/>
        <v>6</v>
      </c>
      <c r="E9234" s="52">
        <v>0.5</v>
      </c>
      <c r="G9234">
        <v>-5.5110000000000001</v>
      </c>
      <c r="H9234">
        <v>-1.071</v>
      </c>
      <c r="I9234">
        <v>-3.2000000000000001E-2</v>
      </c>
      <c r="J9234">
        <v>-0.14299999999999999</v>
      </c>
      <c r="K9234">
        <v>-0.42299999999999999</v>
      </c>
      <c r="L9234">
        <v>-0.50700000000000001</v>
      </c>
      <c r="M9234">
        <v>-0.64800000000000002</v>
      </c>
    </row>
    <row r="9235" spans="1:13" x14ac:dyDescent="0.2">
      <c r="A9235" s="50">
        <v>41584</v>
      </c>
      <c r="B9235">
        <f t="shared" si="432"/>
        <v>2013</v>
      </c>
      <c r="C9235" s="51">
        <f t="shared" si="433"/>
        <v>11</v>
      </c>
      <c r="D9235" s="51">
        <f t="shared" si="434"/>
        <v>6</v>
      </c>
      <c r="E9235" s="52">
        <v>0.625</v>
      </c>
      <c r="G9235">
        <v>-5.4180000000000001</v>
      </c>
      <c r="H9235">
        <v>-1.1000000000000001</v>
      </c>
      <c r="I9235">
        <v>-3.2000000000000001E-2</v>
      </c>
      <c r="J9235">
        <v>-0.17100000000000001</v>
      </c>
      <c r="K9235">
        <v>-0.42299999999999999</v>
      </c>
      <c r="L9235">
        <v>-0.50700000000000001</v>
      </c>
      <c r="M9235">
        <v>-0.64800000000000002</v>
      </c>
    </row>
    <row r="9236" spans="1:13" x14ac:dyDescent="0.2">
      <c r="A9236" s="50">
        <v>41584</v>
      </c>
      <c r="B9236">
        <f t="shared" si="432"/>
        <v>2013</v>
      </c>
      <c r="C9236" s="51">
        <f t="shared" si="433"/>
        <v>11</v>
      </c>
      <c r="D9236" s="51">
        <f t="shared" si="434"/>
        <v>6</v>
      </c>
      <c r="E9236" s="52">
        <v>0.75</v>
      </c>
      <c r="G9236">
        <v>-5.2640000000000002</v>
      </c>
      <c r="H9236">
        <v>-1.1279999999999999</v>
      </c>
      <c r="I9236">
        <v>-3.2000000000000001E-2</v>
      </c>
      <c r="J9236">
        <v>-0.17100000000000001</v>
      </c>
      <c r="K9236">
        <v>-0.42299999999999999</v>
      </c>
      <c r="L9236">
        <v>-0.50700000000000001</v>
      </c>
      <c r="M9236">
        <v>-0.64800000000000002</v>
      </c>
    </row>
    <row r="9237" spans="1:13" x14ac:dyDescent="0.2">
      <c r="A9237" s="50">
        <v>41584</v>
      </c>
      <c r="B9237">
        <f t="shared" si="432"/>
        <v>2013</v>
      </c>
      <c r="C9237" s="51">
        <f t="shared" si="433"/>
        <v>11</v>
      </c>
      <c r="D9237" s="51">
        <f t="shared" si="434"/>
        <v>6</v>
      </c>
      <c r="E9237" s="52">
        <v>0.875</v>
      </c>
      <c r="G9237">
        <v>-5.2329999999999997</v>
      </c>
      <c r="H9237">
        <v>-1.1279999999999999</v>
      </c>
      <c r="I9237">
        <v>-3.2000000000000001E-2</v>
      </c>
      <c r="J9237">
        <v>-0.14299999999999999</v>
      </c>
      <c r="K9237">
        <v>-0.42299999999999999</v>
      </c>
      <c r="L9237">
        <v>-0.50700000000000001</v>
      </c>
      <c r="M9237">
        <v>-0.64800000000000002</v>
      </c>
    </row>
    <row r="9238" spans="1:13" x14ac:dyDescent="0.2">
      <c r="A9238" s="50">
        <v>41585</v>
      </c>
      <c r="B9238">
        <f t="shared" si="432"/>
        <v>2013</v>
      </c>
      <c r="C9238" s="51">
        <f t="shared" si="433"/>
        <v>11</v>
      </c>
      <c r="D9238" s="51">
        <f t="shared" si="434"/>
        <v>7</v>
      </c>
      <c r="E9238" s="52">
        <v>0</v>
      </c>
      <c r="G9238">
        <v>-5.2329999999999997</v>
      </c>
      <c r="H9238">
        <v>-1.1279999999999999</v>
      </c>
      <c r="I9238">
        <v>-3.2000000000000001E-2</v>
      </c>
      <c r="J9238">
        <v>-0.14299999999999999</v>
      </c>
      <c r="K9238">
        <v>-0.42299999999999999</v>
      </c>
      <c r="L9238">
        <v>-0.50700000000000001</v>
      </c>
      <c r="M9238">
        <v>-0.64800000000000002</v>
      </c>
    </row>
    <row r="9239" spans="1:13" x14ac:dyDescent="0.2">
      <c r="A9239" s="50">
        <v>41585</v>
      </c>
      <c r="B9239">
        <f t="shared" si="432"/>
        <v>2013</v>
      </c>
      <c r="C9239" s="51">
        <f t="shared" si="433"/>
        <v>11</v>
      </c>
      <c r="D9239" s="51">
        <f t="shared" si="434"/>
        <v>7</v>
      </c>
      <c r="E9239" s="52">
        <v>0.125</v>
      </c>
      <c r="G9239">
        <v>-5.7290000000000001</v>
      </c>
      <c r="H9239">
        <v>-1.157</v>
      </c>
      <c r="I9239">
        <v>-3.2000000000000001E-2</v>
      </c>
      <c r="J9239">
        <v>-0.17100000000000001</v>
      </c>
      <c r="K9239">
        <v>-0.42299999999999999</v>
      </c>
      <c r="L9239">
        <v>-0.50700000000000001</v>
      </c>
      <c r="M9239">
        <v>-0.64800000000000002</v>
      </c>
    </row>
    <row r="9240" spans="1:13" x14ac:dyDescent="0.2">
      <c r="A9240" s="50">
        <v>41585</v>
      </c>
      <c r="B9240">
        <f t="shared" si="432"/>
        <v>2013</v>
      </c>
      <c r="C9240" s="51">
        <f t="shared" si="433"/>
        <v>11</v>
      </c>
      <c r="D9240" s="51">
        <f t="shared" si="434"/>
        <v>7</v>
      </c>
      <c r="E9240" s="52">
        <v>0.25</v>
      </c>
      <c r="G9240">
        <v>-6.3879999999999999</v>
      </c>
      <c r="H9240">
        <v>-1.2130000000000001</v>
      </c>
      <c r="I9240">
        <v>-3.2000000000000001E-2</v>
      </c>
      <c r="J9240">
        <v>-0.17100000000000001</v>
      </c>
      <c r="K9240">
        <v>-0.42299999999999999</v>
      </c>
      <c r="L9240">
        <v>-0.50700000000000001</v>
      </c>
      <c r="M9240">
        <v>-0.64800000000000002</v>
      </c>
    </row>
    <row r="9241" spans="1:13" x14ac:dyDescent="0.2">
      <c r="A9241" s="50">
        <v>41585</v>
      </c>
      <c r="B9241">
        <f t="shared" si="432"/>
        <v>2013</v>
      </c>
      <c r="C9241" s="51">
        <f t="shared" si="433"/>
        <v>11</v>
      </c>
      <c r="D9241" s="51">
        <f t="shared" si="434"/>
        <v>7</v>
      </c>
      <c r="E9241" s="52">
        <v>0.375</v>
      </c>
      <c r="G9241">
        <v>-6.8659999999999997</v>
      </c>
      <c r="H9241">
        <v>-1.327</v>
      </c>
      <c r="I9241">
        <v>-3.2000000000000001E-2</v>
      </c>
      <c r="J9241">
        <v>-0.17100000000000001</v>
      </c>
      <c r="K9241">
        <v>-0.42299999999999999</v>
      </c>
      <c r="L9241">
        <v>-0.47899999999999998</v>
      </c>
      <c r="M9241">
        <v>-0.64800000000000002</v>
      </c>
    </row>
    <row r="9242" spans="1:13" x14ac:dyDescent="0.2">
      <c r="A9242" s="50">
        <v>41585</v>
      </c>
      <c r="B9242">
        <f t="shared" si="432"/>
        <v>2013</v>
      </c>
      <c r="C9242" s="51">
        <f t="shared" si="433"/>
        <v>11</v>
      </c>
      <c r="D9242" s="51">
        <f t="shared" si="434"/>
        <v>7</v>
      </c>
      <c r="E9242" s="52">
        <v>0.5</v>
      </c>
      <c r="G9242">
        <v>-7.1219999999999999</v>
      </c>
      <c r="H9242">
        <v>-1.413</v>
      </c>
      <c r="I9242">
        <v>-3.2000000000000001E-2</v>
      </c>
      <c r="J9242">
        <v>-0.17100000000000001</v>
      </c>
      <c r="K9242">
        <v>-0.42299999999999999</v>
      </c>
      <c r="L9242">
        <v>-0.47899999999999998</v>
      </c>
      <c r="M9242">
        <v>-0.64800000000000002</v>
      </c>
    </row>
    <row r="9243" spans="1:13" x14ac:dyDescent="0.2">
      <c r="A9243" s="50">
        <v>41585</v>
      </c>
      <c r="B9243">
        <f t="shared" si="432"/>
        <v>2013</v>
      </c>
      <c r="C9243" s="51">
        <f t="shared" si="433"/>
        <v>11</v>
      </c>
      <c r="D9243" s="51">
        <f t="shared" si="434"/>
        <v>7</v>
      </c>
      <c r="E9243" s="52">
        <v>0.625</v>
      </c>
      <c r="G9243">
        <v>-7.2190000000000003</v>
      </c>
      <c r="H9243">
        <v>-1.5269999999999999</v>
      </c>
      <c r="I9243">
        <v>-3.2000000000000001E-2</v>
      </c>
      <c r="J9243">
        <v>-0.17100000000000001</v>
      </c>
      <c r="K9243">
        <v>-0.42299999999999999</v>
      </c>
      <c r="L9243">
        <v>-0.50700000000000001</v>
      </c>
      <c r="M9243">
        <v>-0.64800000000000002</v>
      </c>
    </row>
    <row r="9244" spans="1:13" x14ac:dyDescent="0.2">
      <c r="A9244" s="50">
        <v>41585</v>
      </c>
      <c r="B9244">
        <f t="shared" si="432"/>
        <v>2013</v>
      </c>
      <c r="C9244" s="51">
        <f t="shared" si="433"/>
        <v>11</v>
      </c>
      <c r="D9244" s="51">
        <f t="shared" si="434"/>
        <v>7</v>
      </c>
      <c r="E9244" s="52">
        <v>0.75</v>
      </c>
      <c r="G9244">
        <v>-7.7380000000000004</v>
      </c>
      <c r="H9244">
        <v>-1.613</v>
      </c>
      <c r="I9244">
        <v>-3.2000000000000001E-2</v>
      </c>
      <c r="J9244">
        <v>-0.17100000000000001</v>
      </c>
      <c r="K9244">
        <v>-0.39500000000000002</v>
      </c>
      <c r="L9244">
        <v>-0.50700000000000001</v>
      </c>
      <c r="M9244">
        <v>-0.64800000000000002</v>
      </c>
    </row>
    <row r="9245" spans="1:13" x14ac:dyDescent="0.2">
      <c r="A9245" s="50">
        <v>41585</v>
      </c>
      <c r="B9245">
        <f t="shared" si="432"/>
        <v>2013</v>
      </c>
      <c r="C9245" s="51">
        <f t="shared" si="433"/>
        <v>11</v>
      </c>
      <c r="D9245" s="51">
        <f t="shared" si="434"/>
        <v>7</v>
      </c>
      <c r="E9245" s="52">
        <v>0.875</v>
      </c>
      <c r="G9245">
        <v>-8.5299999999999994</v>
      </c>
      <c r="H9245">
        <v>-1.7270000000000001</v>
      </c>
      <c r="I9245">
        <v>-3.2000000000000001E-2</v>
      </c>
      <c r="J9245">
        <v>-0.17100000000000001</v>
      </c>
      <c r="K9245">
        <v>-0.42299999999999999</v>
      </c>
      <c r="L9245">
        <v>-0.47899999999999998</v>
      </c>
      <c r="M9245">
        <v>-0.64800000000000002</v>
      </c>
    </row>
    <row r="9246" spans="1:13" x14ac:dyDescent="0.2">
      <c r="A9246" s="50">
        <v>41586</v>
      </c>
      <c r="B9246">
        <f t="shared" si="432"/>
        <v>2013</v>
      </c>
      <c r="C9246" s="51">
        <f t="shared" si="433"/>
        <v>11</v>
      </c>
      <c r="D9246" s="51">
        <f t="shared" si="434"/>
        <v>8</v>
      </c>
      <c r="E9246" s="52">
        <v>0</v>
      </c>
      <c r="G9246">
        <v>-8.8309999999999995</v>
      </c>
      <c r="H9246">
        <v>-1.8420000000000001</v>
      </c>
      <c r="I9246">
        <v>-3.2000000000000001E-2</v>
      </c>
      <c r="J9246">
        <v>-0.17100000000000001</v>
      </c>
      <c r="K9246">
        <v>-0.42299999999999999</v>
      </c>
      <c r="L9246">
        <v>-0.47899999999999998</v>
      </c>
      <c r="M9246">
        <v>-0.64800000000000002</v>
      </c>
    </row>
    <row r="9247" spans="1:13" x14ac:dyDescent="0.2">
      <c r="A9247" s="50">
        <v>41586</v>
      </c>
      <c r="B9247">
        <f t="shared" si="432"/>
        <v>2013</v>
      </c>
      <c r="C9247" s="51">
        <f t="shared" si="433"/>
        <v>11</v>
      </c>
      <c r="D9247" s="51">
        <f t="shared" si="434"/>
        <v>8</v>
      </c>
      <c r="E9247" s="52">
        <v>0.125</v>
      </c>
      <c r="G9247">
        <v>-9.1</v>
      </c>
      <c r="H9247">
        <v>-1.986</v>
      </c>
      <c r="I9247">
        <v>-3.2000000000000001E-2</v>
      </c>
      <c r="J9247">
        <v>-0.17100000000000001</v>
      </c>
      <c r="K9247">
        <v>-0.42299999999999999</v>
      </c>
      <c r="L9247">
        <v>-0.50700000000000001</v>
      </c>
      <c r="M9247">
        <v>-0.64800000000000002</v>
      </c>
    </row>
    <row r="9248" spans="1:13" x14ac:dyDescent="0.2">
      <c r="A9248" s="50">
        <v>41586</v>
      </c>
      <c r="B9248">
        <f t="shared" si="432"/>
        <v>2013</v>
      </c>
      <c r="C9248" s="51">
        <f t="shared" si="433"/>
        <v>11</v>
      </c>
      <c r="D9248" s="51">
        <f t="shared" si="434"/>
        <v>8</v>
      </c>
      <c r="E9248" s="52">
        <v>0.25</v>
      </c>
      <c r="G9248">
        <v>-9.1340000000000003</v>
      </c>
      <c r="H9248">
        <v>-2.1019999999999999</v>
      </c>
      <c r="I9248">
        <v>-3.2000000000000001E-2</v>
      </c>
      <c r="J9248">
        <v>-0.17100000000000001</v>
      </c>
      <c r="K9248">
        <v>-0.42299999999999999</v>
      </c>
      <c r="L9248">
        <v>-0.50700000000000001</v>
      </c>
      <c r="M9248">
        <v>-0.64800000000000002</v>
      </c>
    </row>
    <row r="9249" spans="1:13" x14ac:dyDescent="0.2">
      <c r="A9249" s="50">
        <v>41586</v>
      </c>
      <c r="B9249">
        <f t="shared" si="432"/>
        <v>2013</v>
      </c>
      <c r="C9249" s="51">
        <f t="shared" si="433"/>
        <v>11</v>
      </c>
      <c r="D9249" s="51">
        <f t="shared" si="434"/>
        <v>8</v>
      </c>
      <c r="E9249" s="52">
        <v>0.375</v>
      </c>
      <c r="G9249">
        <v>-9.2349999999999994</v>
      </c>
      <c r="H9249">
        <v>-2.1890000000000001</v>
      </c>
      <c r="I9249">
        <v>-3.2000000000000001E-2</v>
      </c>
      <c r="J9249">
        <v>-0.17100000000000001</v>
      </c>
      <c r="K9249">
        <v>-0.42299999999999999</v>
      </c>
      <c r="L9249">
        <v>-0.47899999999999998</v>
      </c>
      <c r="M9249">
        <v>-0.64800000000000002</v>
      </c>
    </row>
    <row r="9250" spans="1:13" x14ac:dyDescent="0.2">
      <c r="A9250" s="50">
        <v>41586</v>
      </c>
      <c r="B9250">
        <f t="shared" si="432"/>
        <v>2013</v>
      </c>
      <c r="C9250" s="51">
        <f t="shared" si="433"/>
        <v>11</v>
      </c>
      <c r="D9250" s="51">
        <f t="shared" si="434"/>
        <v>8</v>
      </c>
      <c r="E9250" s="52">
        <v>0.5</v>
      </c>
      <c r="G9250">
        <v>-9.0329999999999995</v>
      </c>
      <c r="H9250">
        <v>-2.3050000000000002</v>
      </c>
      <c r="I9250">
        <v>-0.06</v>
      </c>
      <c r="J9250">
        <v>-0.17100000000000001</v>
      </c>
      <c r="K9250">
        <v>-0.42299999999999999</v>
      </c>
      <c r="L9250">
        <v>-0.47899999999999998</v>
      </c>
      <c r="M9250">
        <v>-0.64800000000000002</v>
      </c>
    </row>
    <row r="9251" spans="1:13" x14ac:dyDescent="0.2">
      <c r="A9251" s="50">
        <v>41586</v>
      </c>
      <c r="B9251">
        <f t="shared" si="432"/>
        <v>2013</v>
      </c>
      <c r="C9251" s="51">
        <f t="shared" si="433"/>
        <v>11</v>
      </c>
      <c r="D9251" s="51">
        <f t="shared" si="434"/>
        <v>8</v>
      </c>
      <c r="E9251" s="52">
        <v>0.625</v>
      </c>
      <c r="G9251">
        <v>-8.8640000000000008</v>
      </c>
      <c r="H9251">
        <v>-2.3340000000000001</v>
      </c>
      <c r="I9251">
        <v>-0.06</v>
      </c>
      <c r="J9251">
        <v>-0.17100000000000001</v>
      </c>
      <c r="K9251">
        <v>-0.42299999999999999</v>
      </c>
      <c r="L9251">
        <v>-0.50700000000000001</v>
      </c>
      <c r="M9251">
        <v>-0.64800000000000002</v>
      </c>
    </row>
    <row r="9252" spans="1:13" x14ac:dyDescent="0.2">
      <c r="A9252" s="50">
        <v>41586</v>
      </c>
      <c r="B9252">
        <f t="shared" si="432"/>
        <v>2013</v>
      </c>
      <c r="C9252" s="51">
        <f t="shared" si="433"/>
        <v>11</v>
      </c>
      <c r="D9252" s="51">
        <f t="shared" si="434"/>
        <v>8</v>
      </c>
      <c r="E9252" s="52">
        <v>0.75</v>
      </c>
      <c r="G9252">
        <v>-8.9649999999999999</v>
      </c>
      <c r="H9252">
        <v>-2.363</v>
      </c>
      <c r="I9252">
        <v>-0.06</v>
      </c>
      <c r="J9252">
        <v>-0.17100000000000001</v>
      </c>
      <c r="K9252">
        <v>-0.42299999999999999</v>
      </c>
      <c r="L9252">
        <v>-0.47899999999999998</v>
      </c>
      <c r="M9252">
        <v>-0.64800000000000002</v>
      </c>
    </row>
    <row r="9253" spans="1:13" x14ac:dyDescent="0.2">
      <c r="A9253" s="50">
        <v>41586</v>
      </c>
      <c r="B9253">
        <f t="shared" si="432"/>
        <v>2013</v>
      </c>
      <c r="C9253" s="51">
        <f t="shared" si="433"/>
        <v>11</v>
      </c>
      <c r="D9253" s="51">
        <f t="shared" si="434"/>
        <v>8</v>
      </c>
      <c r="E9253" s="52">
        <v>0.875</v>
      </c>
      <c r="G9253">
        <v>-8.9649999999999999</v>
      </c>
      <c r="H9253">
        <v>-2.4209999999999998</v>
      </c>
      <c r="I9253">
        <v>-0.06</v>
      </c>
      <c r="J9253">
        <v>-0.17100000000000001</v>
      </c>
      <c r="K9253">
        <v>-0.42299999999999999</v>
      </c>
      <c r="L9253">
        <v>-0.50700000000000001</v>
      </c>
      <c r="M9253">
        <v>-0.64800000000000002</v>
      </c>
    </row>
    <row r="9254" spans="1:13" x14ac:dyDescent="0.2">
      <c r="A9254" s="50">
        <v>41587</v>
      </c>
      <c r="B9254">
        <f t="shared" si="432"/>
        <v>2013</v>
      </c>
      <c r="C9254" s="51">
        <f t="shared" si="433"/>
        <v>11</v>
      </c>
      <c r="D9254" s="51">
        <f t="shared" si="434"/>
        <v>9</v>
      </c>
      <c r="E9254" s="52">
        <v>0</v>
      </c>
      <c r="G9254">
        <v>-8.9990000000000006</v>
      </c>
      <c r="H9254">
        <v>-2.4500000000000002</v>
      </c>
      <c r="I9254">
        <v>-0.06</v>
      </c>
      <c r="J9254">
        <v>-0.17100000000000001</v>
      </c>
      <c r="K9254">
        <v>-0.42299999999999999</v>
      </c>
      <c r="L9254">
        <v>-0.47899999999999998</v>
      </c>
      <c r="M9254">
        <v>-0.64800000000000002</v>
      </c>
    </row>
    <row r="9255" spans="1:13" x14ac:dyDescent="0.2">
      <c r="A9255" s="50">
        <v>41587</v>
      </c>
      <c r="B9255">
        <f t="shared" si="432"/>
        <v>2013</v>
      </c>
      <c r="C9255" s="51">
        <f t="shared" si="433"/>
        <v>11</v>
      </c>
      <c r="D9255" s="51">
        <f t="shared" si="434"/>
        <v>9</v>
      </c>
      <c r="E9255" s="52">
        <v>0.125</v>
      </c>
      <c r="G9255">
        <v>-9.1</v>
      </c>
      <c r="H9255">
        <v>-2.508</v>
      </c>
      <c r="I9255">
        <v>-0.06</v>
      </c>
      <c r="J9255">
        <v>-0.17100000000000001</v>
      </c>
      <c r="K9255">
        <v>-0.42299999999999999</v>
      </c>
      <c r="L9255">
        <v>-0.50700000000000001</v>
      </c>
      <c r="M9255">
        <v>-0.64800000000000002</v>
      </c>
    </row>
    <row r="9256" spans="1:13" x14ac:dyDescent="0.2">
      <c r="A9256" s="50">
        <v>41587</v>
      </c>
      <c r="B9256">
        <f t="shared" si="432"/>
        <v>2013</v>
      </c>
      <c r="C9256" s="51">
        <f t="shared" si="433"/>
        <v>11</v>
      </c>
      <c r="D9256" s="51">
        <f t="shared" si="434"/>
        <v>9</v>
      </c>
      <c r="E9256" s="52">
        <v>0.25</v>
      </c>
      <c r="G9256">
        <v>-9.1</v>
      </c>
      <c r="H9256">
        <v>-2.5659999999999998</v>
      </c>
      <c r="I9256">
        <v>-0.06</v>
      </c>
      <c r="J9256">
        <v>-0.17100000000000001</v>
      </c>
      <c r="K9256">
        <v>-0.42299999999999999</v>
      </c>
      <c r="L9256">
        <v>-0.47899999999999998</v>
      </c>
      <c r="M9256">
        <v>-0.64800000000000002</v>
      </c>
    </row>
    <row r="9257" spans="1:13" x14ac:dyDescent="0.2">
      <c r="A9257" s="50">
        <v>41587</v>
      </c>
      <c r="B9257">
        <f t="shared" si="432"/>
        <v>2013</v>
      </c>
      <c r="C9257" s="51">
        <f t="shared" si="433"/>
        <v>11</v>
      </c>
      <c r="D9257" s="51">
        <f t="shared" si="434"/>
        <v>9</v>
      </c>
      <c r="E9257" s="52">
        <v>0.375</v>
      </c>
      <c r="G9257">
        <v>-8.9990000000000006</v>
      </c>
      <c r="H9257">
        <v>-2.5960000000000001</v>
      </c>
      <c r="I9257">
        <v>-0.06</v>
      </c>
      <c r="J9257">
        <v>-0.17100000000000001</v>
      </c>
      <c r="K9257">
        <v>-0.42299999999999999</v>
      </c>
      <c r="L9257">
        <v>-0.47899999999999998</v>
      </c>
      <c r="M9257">
        <v>-0.64800000000000002</v>
      </c>
    </row>
    <row r="9258" spans="1:13" x14ac:dyDescent="0.2">
      <c r="A9258" s="50">
        <v>41587</v>
      </c>
      <c r="B9258">
        <f t="shared" si="432"/>
        <v>2013</v>
      </c>
      <c r="C9258" s="51">
        <f t="shared" si="433"/>
        <v>11</v>
      </c>
      <c r="D9258" s="51">
        <f t="shared" si="434"/>
        <v>9</v>
      </c>
      <c r="E9258" s="52">
        <v>0.5</v>
      </c>
      <c r="G9258">
        <v>-8.8979999999999997</v>
      </c>
      <c r="H9258">
        <v>-2.625</v>
      </c>
      <c r="I9258">
        <v>-0.06</v>
      </c>
      <c r="J9258">
        <v>-0.17100000000000001</v>
      </c>
      <c r="K9258">
        <v>-0.42299999999999999</v>
      </c>
      <c r="L9258">
        <v>-0.50700000000000001</v>
      </c>
      <c r="M9258">
        <v>-0.64800000000000002</v>
      </c>
    </row>
    <row r="9259" spans="1:13" x14ac:dyDescent="0.2">
      <c r="A9259" s="50">
        <v>41587</v>
      </c>
      <c r="B9259">
        <f t="shared" si="432"/>
        <v>2013</v>
      </c>
      <c r="C9259" s="51">
        <f t="shared" si="433"/>
        <v>11</v>
      </c>
      <c r="D9259" s="51">
        <f t="shared" si="434"/>
        <v>9</v>
      </c>
      <c r="E9259" s="52">
        <v>0.625</v>
      </c>
      <c r="G9259">
        <v>-8.7970000000000006</v>
      </c>
      <c r="H9259">
        <v>-2.6539999999999999</v>
      </c>
      <c r="I9259">
        <v>-0.06</v>
      </c>
      <c r="J9259">
        <v>-0.17100000000000001</v>
      </c>
      <c r="K9259">
        <v>-0.42299999999999999</v>
      </c>
      <c r="L9259">
        <v>-0.50700000000000001</v>
      </c>
      <c r="M9259">
        <v>-0.64800000000000002</v>
      </c>
    </row>
    <row r="9260" spans="1:13" x14ac:dyDescent="0.2">
      <c r="A9260" s="50">
        <v>41587</v>
      </c>
      <c r="B9260">
        <f t="shared" si="432"/>
        <v>2013</v>
      </c>
      <c r="C9260" s="51">
        <f t="shared" si="433"/>
        <v>11</v>
      </c>
      <c r="D9260" s="51">
        <f t="shared" si="434"/>
        <v>9</v>
      </c>
      <c r="E9260" s="52">
        <v>0.75</v>
      </c>
      <c r="G9260">
        <v>-8.8979999999999997</v>
      </c>
      <c r="H9260">
        <v>-2.6539999999999999</v>
      </c>
      <c r="I9260">
        <v>-0.06</v>
      </c>
      <c r="J9260">
        <v>-0.17100000000000001</v>
      </c>
      <c r="K9260">
        <v>-0.42299999999999999</v>
      </c>
      <c r="L9260">
        <v>-0.47899999999999998</v>
      </c>
      <c r="M9260">
        <v>-0.64800000000000002</v>
      </c>
    </row>
    <row r="9261" spans="1:13" x14ac:dyDescent="0.2">
      <c r="A9261" s="50">
        <v>41587</v>
      </c>
      <c r="B9261">
        <f t="shared" si="432"/>
        <v>2013</v>
      </c>
      <c r="C9261" s="51">
        <f t="shared" si="433"/>
        <v>11</v>
      </c>
      <c r="D9261" s="51">
        <f t="shared" si="434"/>
        <v>9</v>
      </c>
      <c r="E9261" s="52">
        <v>0.875</v>
      </c>
      <c r="G9261">
        <v>-9.0329999999999995</v>
      </c>
      <c r="H9261">
        <v>-2.6829999999999998</v>
      </c>
      <c r="I9261">
        <v>-0.06</v>
      </c>
      <c r="J9261">
        <v>-0.17100000000000001</v>
      </c>
      <c r="K9261">
        <v>-0.42299999999999999</v>
      </c>
      <c r="L9261">
        <v>-0.47899999999999998</v>
      </c>
      <c r="M9261">
        <v>-0.64800000000000002</v>
      </c>
    </row>
    <row r="9262" spans="1:13" x14ac:dyDescent="0.2">
      <c r="A9262" s="50">
        <v>41588</v>
      </c>
      <c r="B9262">
        <f t="shared" si="432"/>
        <v>2013</v>
      </c>
      <c r="C9262" s="51">
        <f t="shared" si="433"/>
        <v>11</v>
      </c>
      <c r="D9262" s="51">
        <f t="shared" si="434"/>
        <v>10</v>
      </c>
      <c r="E9262" s="52">
        <v>0</v>
      </c>
      <c r="G9262">
        <v>-9.1679999999999993</v>
      </c>
      <c r="H9262">
        <v>-2.7120000000000002</v>
      </c>
      <c r="I9262">
        <v>-0.06</v>
      </c>
      <c r="J9262">
        <v>-0.17100000000000001</v>
      </c>
      <c r="K9262">
        <v>-0.42299999999999999</v>
      </c>
      <c r="L9262">
        <v>-0.47899999999999998</v>
      </c>
      <c r="M9262">
        <v>-0.64800000000000002</v>
      </c>
    </row>
    <row r="9263" spans="1:13" x14ac:dyDescent="0.2">
      <c r="A9263" s="50">
        <v>41588</v>
      </c>
      <c r="B9263">
        <f t="shared" si="432"/>
        <v>2013</v>
      </c>
      <c r="C9263" s="51">
        <f t="shared" si="433"/>
        <v>11</v>
      </c>
      <c r="D9263" s="51">
        <f t="shared" si="434"/>
        <v>10</v>
      </c>
      <c r="E9263" s="52">
        <v>0.125</v>
      </c>
      <c r="G9263">
        <v>-9.3030000000000008</v>
      </c>
      <c r="H9263">
        <v>-2.7709999999999999</v>
      </c>
      <c r="I9263">
        <v>-0.06</v>
      </c>
      <c r="J9263">
        <v>-0.17100000000000001</v>
      </c>
      <c r="K9263">
        <v>-0.42299999999999999</v>
      </c>
      <c r="L9263">
        <v>-0.47899999999999998</v>
      </c>
      <c r="M9263">
        <v>-0.64800000000000002</v>
      </c>
    </row>
    <row r="9264" spans="1:13" x14ac:dyDescent="0.2">
      <c r="A9264" s="50">
        <v>41588</v>
      </c>
      <c r="B9264">
        <f t="shared" si="432"/>
        <v>2013</v>
      </c>
      <c r="C9264" s="51">
        <f t="shared" si="433"/>
        <v>11</v>
      </c>
      <c r="D9264" s="51">
        <f t="shared" si="434"/>
        <v>10</v>
      </c>
      <c r="E9264" s="52">
        <v>0.25</v>
      </c>
      <c r="G9264">
        <v>-9.4730000000000008</v>
      </c>
      <c r="H9264">
        <v>-2.83</v>
      </c>
      <c r="I9264">
        <v>-0.06</v>
      </c>
      <c r="J9264">
        <v>-0.17100000000000001</v>
      </c>
      <c r="K9264">
        <v>-0.42299999999999999</v>
      </c>
      <c r="L9264">
        <v>-0.50700000000000001</v>
      </c>
      <c r="M9264">
        <v>-0.64800000000000002</v>
      </c>
    </row>
    <row r="9265" spans="1:13" x14ac:dyDescent="0.2">
      <c r="A9265" s="50">
        <v>41588</v>
      </c>
      <c r="B9265">
        <f t="shared" si="432"/>
        <v>2013</v>
      </c>
      <c r="C9265" s="51">
        <f t="shared" si="433"/>
        <v>11</v>
      </c>
      <c r="D9265" s="51">
        <f t="shared" si="434"/>
        <v>10</v>
      </c>
      <c r="E9265" s="52">
        <v>0.375</v>
      </c>
      <c r="G9265">
        <v>-9.7129999999999992</v>
      </c>
      <c r="H9265">
        <v>-2.9180000000000001</v>
      </c>
      <c r="I9265">
        <v>-0.06</v>
      </c>
      <c r="J9265">
        <v>-0.17100000000000001</v>
      </c>
      <c r="K9265">
        <v>-0.42299999999999999</v>
      </c>
      <c r="L9265">
        <v>-0.47899999999999998</v>
      </c>
      <c r="M9265">
        <v>-0.64800000000000002</v>
      </c>
    </row>
    <row r="9266" spans="1:13" x14ac:dyDescent="0.2">
      <c r="A9266" s="50">
        <v>41588</v>
      </c>
      <c r="B9266">
        <f t="shared" si="432"/>
        <v>2013</v>
      </c>
      <c r="C9266" s="51">
        <f t="shared" si="433"/>
        <v>11</v>
      </c>
      <c r="D9266" s="51">
        <f t="shared" si="434"/>
        <v>10</v>
      </c>
      <c r="E9266" s="52">
        <v>0.5</v>
      </c>
      <c r="G9266">
        <v>-9.61</v>
      </c>
      <c r="H9266">
        <v>-2.976</v>
      </c>
      <c r="I9266">
        <v>-0.06</v>
      </c>
      <c r="J9266">
        <v>-0.17100000000000001</v>
      </c>
      <c r="K9266">
        <v>-0.42299999999999999</v>
      </c>
      <c r="L9266">
        <v>-0.50700000000000001</v>
      </c>
      <c r="M9266">
        <v>-0.64800000000000002</v>
      </c>
    </row>
    <row r="9267" spans="1:13" x14ac:dyDescent="0.2">
      <c r="A9267" s="50">
        <v>41588</v>
      </c>
      <c r="B9267">
        <f t="shared" si="432"/>
        <v>2013</v>
      </c>
      <c r="C9267" s="51">
        <f t="shared" si="433"/>
        <v>11</v>
      </c>
      <c r="D9267" s="51">
        <f t="shared" si="434"/>
        <v>10</v>
      </c>
      <c r="E9267" s="52">
        <v>0.625</v>
      </c>
      <c r="G9267">
        <v>-9.7129999999999992</v>
      </c>
      <c r="H9267">
        <v>-3.0350000000000001</v>
      </c>
      <c r="I9267">
        <v>-0.06</v>
      </c>
      <c r="J9267">
        <v>-0.17100000000000001</v>
      </c>
      <c r="K9267">
        <v>-0.42299999999999999</v>
      </c>
      <c r="L9267">
        <v>-0.47899999999999998</v>
      </c>
      <c r="M9267">
        <v>-0.64800000000000002</v>
      </c>
    </row>
    <row r="9268" spans="1:13" x14ac:dyDescent="0.2">
      <c r="A9268" s="50">
        <v>41588</v>
      </c>
      <c r="B9268">
        <f t="shared" si="432"/>
        <v>2013</v>
      </c>
      <c r="C9268" s="51">
        <f t="shared" si="433"/>
        <v>11</v>
      </c>
      <c r="D9268" s="51">
        <f t="shared" si="434"/>
        <v>10</v>
      </c>
      <c r="E9268" s="52">
        <v>0.75</v>
      </c>
      <c r="G9268">
        <v>-10.023</v>
      </c>
      <c r="H9268">
        <v>-3.1240000000000001</v>
      </c>
      <c r="I9268">
        <v>-8.7999999999999995E-2</v>
      </c>
      <c r="J9268">
        <v>-0.17100000000000001</v>
      </c>
      <c r="K9268">
        <v>-0.42299999999999999</v>
      </c>
      <c r="L9268">
        <v>-0.47899999999999998</v>
      </c>
      <c r="M9268">
        <v>-0.64800000000000002</v>
      </c>
    </row>
    <row r="9269" spans="1:13" x14ac:dyDescent="0.2">
      <c r="A9269" s="50">
        <v>41588</v>
      </c>
      <c r="B9269">
        <f t="shared" si="432"/>
        <v>2013</v>
      </c>
      <c r="C9269" s="51">
        <f t="shared" si="433"/>
        <v>11</v>
      </c>
      <c r="D9269" s="51">
        <f t="shared" si="434"/>
        <v>10</v>
      </c>
      <c r="E9269" s="52">
        <v>0.875</v>
      </c>
      <c r="G9269">
        <v>-10.266</v>
      </c>
      <c r="H9269">
        <v>-3.1829999999999998</v>
      </c>
      <c r="I9269">
        <v>-8.7999999999999995E-2</v>
      </c>
      <c r="J9269">
        <v>-0.17100000000000001</v>
      </c>
      <c r="K9269">
        <v>-0.42299999999999999</v>
      </c>
      <c r="L9269">
        <v>-0.50700000000000001</v>
      </c>
      <c r="M9269">
        <v>-0.64800000000000002</v>
      </c>
    </row>
    <row r="9270" spans="1:13" x14ac:dyDescent="0.2">
      <c r="A9270" s="50">
        <v>41589</v>
      </c>
      <c r="B9270">
        <f t="shared" si="432"/>
        <v>2013</v>
      </c>
      <c r="C9270" s="51">
        <f t="shared" si="433"/>
        <v>11</v>
      </c>
      <c r="D9270" s="51">
        <f t="shared" si="434"/>
        <v>11</v>
      </c>
      <c r="E9270" s="52">
        <v>0</v>
      </c>
      <c r="G9270">
        <v>-10.441000000000001</v>
      </c>
      <c r="H9270">
        <v>-3.242</v>
      </c>
      <c r="I9270">
        <v>-8.7999999999999995E-2</v>
      </c>
      <c r="J9270">
        <v>-0.17100000000000001</v>
      </c>
      <c r="K9270">
        <v>-0.42299999999999999</v>
      </c>
      <c r="L9270">
        <v>-0.47899999999999998</v>
      </c>
      <c r="M9270">
        <v>-0.64800000000000002</v>
      </c>
    </row>
    <row r="9271" spans="1:13" x14ac:dyDescent="0.2">
      <c r="A9271" s="50">
        <v>41589</v>
      </c>
      <c r="B9271">
        <f t="shared" si="432"/>
        <v>2013</v>
      </c>
      <c r="C9271" s="51">
        <f t="shared" si="433"/>
        <v>11</v>
      </c>
      <c r="D9271" s="51">
        <f t="shared" si="434"/>
        <v>11</v>
      </c>
      <c r="E9271" s="52">
        <v>0.125</v>
      </c>
      <c r="G9271">
        <v>-10.510999999999999</v>
      </c>
      <c r="H9271">
        <v>-3.36</v>
      </c>
      <c r="I9271">
        <v>-8.7999999999999995E-2</v>
      </c>
      <c r="J9271">
        <v>-0.17100000000000001</v>
      </c>
      <c r="K9271">
        <v>-0.42299999999999999</v>
      </c>
      <c r="L9271">
        <v>-0.47899999999999998</v>
      </c>
      <c r="M9271">
        <v>-0.64800000000000002</v>
      </c>
    </row>
    <row r="9272" spans="1:13" x14ac:dyDescent="0.2">
      <c r="A9272" s="50">
        <v>41589</v>
      </c>
      <c r="B9272">
        <f t="shared" si="432"/>
        <v>2013</v>
      </c>
      <c r="C9272" s="51">
        <f t="shared" si="433"/>
        <v>11</v>
      </c>
      <c r="D9272" s="51">
        <f t="shared" si="434"/>
        <v>11</v>
      </c>
      <c r="E9272" s="52">
        <v>0.25</v>
      </c>
      <c r="G9272">
        <v>-10.581</v>
      </c>
      <c r="H9272">
        <v>-3.419</v>
      </c>
      <c r="I9272">
        <v>-8.7999999999999995E-2</v>
      </c>
      <c r="J9272">
        <v>-0.17100000000000001</v>
      </c>
      <c r="K9272">
        <v>-0.42299999999999999</v>
      </c>
      <c r="L9272">
        <v>-0.47899999999999998</v>
      </c>
      <c r="M9272">
        <v>-0.64800000000000002</v>
      </c>
    </row>
    <row r="9273" spans="1:13" x14ac:dyDescent="0.2">
      <c r="A9273" s="50">
        <v>41589</v>
      </c>
      <c r="B9273">
        <f t="shared" si="432"/>
        <v>2013</v>
      </c>
      <c r="C9273" s="51">
        <f t="shared" si="433"/>
        <v>11</v>
      </c>
      <c r="D9273" s="51">
        <f t="shared" si="434"/>
        <v>11</v>
      </c>
      <c r="E9273" s="52">
        <v>0.375</v>
      </c>
      <c r="G9273">
        <v>-10.510999999999999</v>
      </c>
      <c r="H9273">
        <v>-3.4790000000000001</v>
      </c>
      <c r="I9273">
        <v>-8.7999999999999995E-2</v>
      </c>
      <c r="J9273">
        <v>-0.17100000000000001</v>
      </c>
      <c r="K9273">
        <v>-0.42299999999999999</v>
      </c>
      <c r="L9273">
        <v>-0.47899999999999998</v>
      </c>
      <c r="M9273">
        <v>-0.64800000000000002</v>
      </c>
    </row>
    <row r="9274" spans="1:13" x14ac:dyDescent="0.2">
      <c r="A9274" s="50">
        <v>41589</v>
      </c>
      <c r="B9274">
        <f t="shared" si="432"/>
        <v>2013</v>
      </c>
      <c r="C9274" s="51">
        <f t="shared" si="433"/>
        <v>11</v>
      </c>
      <c r="D9274" s="51">
        <f t="shared" si="434"/>
        <v>11</v>
      </c>
      <c r="E9274" s="52">
        <v>0.5</v>
      </c>
      <c r="G9274">
        <v>-10.231</v>
      </c>
      <c r="H9274">
        <v>-3.5379999999999998</v>
      </c>
      <c r="I9274">
        <v>-8.7999999999999995E-2</v>
      </c>
      <c r="J9274">
        <v>-0.17100000000000001</v>
      </c>
      <c r="K9274">
        <v>-0.42299999999999999</v>
      </c>
      <c r="L9274">
        <v>-0.47899999999999998</v>
      </c>
      <c r="M9274">
        <v>-0.64800000000000002</v>
      </c>
    </row>
    <row r="9275" spans="1:13" x14ac:dyDescent="0.2">
      <c r="A9275" s="50">
        <v>41589</v>
      </c>
      <c r="B9275">
        <f t="shared" si="432"/>
        <v>2013</v>
      </c>
      <c r="C9275" s="51">
        <f t="shared" si="433"/>
        <v>11</v>
      </c>
      <c r="D9275" s="51">
        <f t="shared" si="434"/>
        <v>11</v>
      </c>
      <c r="E9275" s="52">
        <v>0.625</v>
      </c>
      <c r="G9275">
        <v>-9.9190000000000005</v>
      </c>
      <c r="H9275">
        <v>-3.5379999999999998</v>
      </c>
      <c r="I9275">
        <v>-8.7999999999999995E-2</v>
      </c>
      <c r="J9275">
        <v>-0.17100000000000001</v>
      </c>
      <c r="K9275">
        <v>-0.42299999999999999</v>
      </c>
      <c r="L9275">
        <v>-0.47899999999999998</v>
      </c>
      <c r="M9275">
        <v>-0.64800000000000002</v>
      </c>
    </row>
    <row r="9276" spans="1:13" x14ac:dyDescent="0.2">
      <c r="A9276" s="50">
        <v>41589</v>
      </c>
      <c r="B9276">
        <f t="shared" si="432"/>
        <v>2013</v>
      </c>
      <c r="C9276" s="51">
        <f t="shared" si="433"/>
        <v>11</v>
      </c>
      <c r="D9276" s="51">
        <f t="shared" si="434"/>
        <v>11</v>
      </c>
      <c r="E9276" s="52">
        <v>0.75</v>
      </c>
      <c r="G9276">
        <v>-9.8510000000000009</v>
      </c>
      <c r="H9276">
        <v>-3.5379999999999998</v>
      </c>
      <c r="I9276">
        <v>-0.11600000000000001</v>
      </c>
      <c r="J9276">
        <v>-0.17100000000000001</v>
      </c>
      <c r="K9276">
        <v>-0.42299999999999999</v>
      </c>
      <c r="L9276">
        <v>-0.47899999999999998</v>
      </c>
      <c r="M9276">
        <v>-0.64800000000000002</v>
      </c>
    </row>
    <row r="9277" spans="1:13" x14ac:dyDescent="0.2">
      <c r="A9277" s="50">
        <v>41589</v>
      </c>
      <c r="B9277">
        <f t="shared" si="432"/>
        <v>2013</v>
      </c>
      <c r="C9277" s="51">
        <f t="shared" si="433"/>
        <v>11</v>
      </c>
      <c r="D9277" s="51">
        <f t="shared" si="434"/>
        <v>11</v>
      </c>
      <c r="E9277" s="52">
        <v>0.875</v>
      </c>
      <c r="G9277">
        <v>-9.4049999999999994</v>
      </c>
      <c r="H9277">
        <v>-3.508</v>
      </c>
      <c r="I9277">
        <v>-8.7999999999999995E-2</v>
      </c>
      <c r="J9277">
        <v>-0.17100000000000001</v>
      </c>
      <c r="K9277">
        <v>-0.42299999999999999</v>
      </c>
      <c r="L9277">
        <v>-0.47899999999999998</v>
      </c>
      <c r="M9277">
        <v>-0.64800000000000002</v>
      </c>
    </row>
    <row r="9278" spans="1:13" x14ac:dyDescent="0.2">
      <c r="A9278" s="50">
        <v>41590</v>
      </c>
      <c r="B9278">
        <f t="shared" si="432"/>
        <v>2013</v>
      </c>
      <c r="C9278" s="51">
        <f t="shared" si="433"/>
        <v>11</v>
      </c>
      <c r="D9278" s="51">
        <f t="shared" si="434"/>
        <v>12</v>
      </c>
      <c r="E9278" s="52">
        <v>0</v>
      </c>
      <c r="G9278">
        <v>-8.7970000000000006</v>
      </c>
      <c r="H9278">
        <v>-3.4489999999999998</v>
      </c>
      <c r="I9278">
        <v>-8.7999999999999995E-2</v>
      </c>
      <c r="J9278">
        <v>-0.14299999999999999</v>
      </c>
      <c r="K9278">
        <v>-0.42299999999999999</v>
      </c>
      <c r="L9278">
        <v>-0.47899999999999998</v>
      </c>
      <c r="M9278">
        <v>-0.64800000000000002</v>
      </c>
    </row>
    <row r="9279" spans="1:13" x14ac:dyDescent="0.2">
      <c r="A9279" s="50">
        <v>41590</v>
      </c>
      <c r="B9279">
        <f t="shared" si="432"/>
        <v>2013</v>
      </c>
      <c r="C9279" s="51">
        <f t="shared" si="433"/>
        <v>11</v>
      </c>
      <c r="D9279" s="51">
        <f t="shared" si="434"/>
        <v>12</v>
      </c>
      <c r="E9279" s="52">
        <v>0.125</v>
      </c>
      <c r="G9279">
        <v>-8.2309999999999999</v>
      </c>
      <c r="H9279">
        <v>-3.36</v>
      </c>
      <c r="I9279">
        <v>-8.7999999999999995E-2</v>
      </c>
      <c r="J9279">
        <v>-0.14299999999999999</v>
      </c>
      <c r="K9279">
        <v>-0.39500000000000002</v>
      </c>
      <c r="L9279">
        <v>-0.47899999999999998</v>
      </c>
      <c r="M9279">
        <v>-0.64800000000000002</v>
      </c>
    </row>
    <row r="9280" spans="1:13" x14ac:dyDescent="0.2">
      <c r="A9280" s="50">
        <v>41590</v>
      </c>
      <c r="B9280">
        <f t="shared" si="432"/>
        <v>2013</v>
      </c>
      <c r="C9280" s="51">
        <f t="shared" si="433"/>
        <v>11</v>
      </c>
      <c r="D9280" s="51">
        <f t="shared" si="434"/>
        <v>12</v>
      </c>
      <c r="E9280" s="52">
        <v>0.25</v>
      </c>
      <c r="G9280">
        <v>-7.7709999999999999</v>
      </c>
      <c r="H9280">
        <v>-3.242</v>
      </c>
      <c r="I9280">
        <v>-8.7999999999999995E-2</v>
      </c>
      <c r="J9280">
        <v>-0.14299999999999999</v>
      </c>
      <c r="K9280">
        <v>-0.42299999999999999</v>
      </c>
      <c r="L9280">
        <v>-0.47899999999999998</v>
      </c>
      <c r="M9280">
        <v>-0.64800000000000002</v>
      </c>
    </row>
    <row r="9281" spans="1:13" x14ac:dyDescent="0.2">
      <c r="A9281" s="50">
        <v>41590</v>
      </c>
      <c r="B9281">
        <f t="shared" si="432"/>
        <v>2013</v>
      </c>
      <c r="C9281" s="51">
        <f t="shared" si="433"/>
        <v>11</v>
      </c>
      <c r="D9281" s="51">
        <f t="shared" si="434"/>
        <v>12</v>
      </c>
      <c r="E9281" s="52">
        <v>0.375</v>
      </c>
      <c r="G9281">
        <v>-7.4450000000000003</v>
      </c>
      <c r="H9281">
        <v>-3.0939999999999999</v>
      </c>
      <c r="I9281">
        <v>-8.7999999999999995E-2</v>
      </c>
      <c r="J9281">
        <v>-0.14299999999999999</v>
      </c>
      <c r="K9281">
        <v>-0.39500000000000002</v>
      </c>
      <c r="L9281">
        <v>-0.47899999999999998</v>
      </c>
      <c r="M9281">
        <v>-0.64800000000000002</v>
      </c>
    </row>
    <row r="9282" spans="1:13" x14ac:dyDescent="0.2">
      <c r="A9282" s="50">
        <v>41590</v>
      </c>
      <c r="B9282">
        <f t="shared" ref="B9282:B9345" si="435">YEAR(A9282)</f>
        <v>2013</v>
      </c>
      <c r="C9282" s="51">
        <f t="shared" ref="C9282:C9345" si="436">MONTH(A9282)</f>
        <v>11</v>
      </c>
      <c r="D9282" s="51">
        <f t="shared" ref="D9282:D9345" si="437">DAY(A9282)</f>
        <v>12</v>
      </c>
      <c r="E9282" s="52">
        <v>0.5</v>
      </c>
      <c r="G9282">
        <v>-7.1550000000000002</v>
      </c>
      <c r="H9282">
        <v>-3.0059999999999998</v>
      </c>
      <c r="I9282">
        <v>-8.7999999999999995E-2</v>
      </c>
      <c r="J9282">
        <v>-0.17100000000000001</v>
      </c>
      <c r="K9282">
        <v>-0.42299999999999999</v>
      </c>
      <c r="L9282">
        <v>-0.47899999999999998</v>
      </c>
      <c r="M9282">
        <v>-0.64800000000000002</v>
      </c>
    </row>
    <row r="9283" spans="1:13" x14ac:dyDescent="0.2">
      <c r="A9283" s="50">
        <v>41590</v>
      </c>
      <c r="B9283">
        <f t="shared" si="435"/>
        <v>2013</v>
      </c>
      <c r="C9283" s="51">
        <f t="shared" si="436"/>
        <v>11</v>
      </c>
      <c r="D9283" s="51">
        <f t="shared" si="437"/>
        <v>12</v>
      </c>
      <c r="E9283" s="52">
        <v>0.625</v>
      </c>
      <c r="G9283">
        <v>-7.0259999999999998</v>
      </c>
      <c r="H9283">
        <v>-2.8879999999999999</v>
      </c>
      <c r="I9283">
        <v>-8.7999999999999995E-2</v>
      </c>
      <c r="J9283">
        <v>-0.14299999999999999</v>
      </c>
      <c r="K9283">
        <v>-0.42299999999999999</v>
      </c>
      <c r="L9283">
        <v>-0.47899999999999998</v>
      </c>
      <c r="M9283">
        <v>-0.64800000000000002</v>
      </c>
    </row>
    <row r="9284" spans="1:13" x14ac:dyDescent="0.2">
      <c r="A9284" s="50">
        <v>41590</v>
      </c>
      <c r="B9284">
        <f t="shared" si="435"/>
        <v>2013</v>
      </c>
      <c r="C9284" s="51">
        <f t="shared" si="436"/>
        <v>11</v>
      </c>
      <c r="D9284" s="51">
        <f t="shared" si="437"/>
        <v>12</v>
      </c>
      <c r="E9284" s="52">
        <v>0.75</v>
      </c>
      <c r="G9284">
        <v>-7.09</v>
      </c>
      <c r="H9284">
        <v>-2.83</v>
      </c>
      <c r="I9284">
        <v>-8.7999999999999995E-2</v>
      </c>
      <c r="J9284">
        <v>-0.14299999999999999</v>
      </c>
      <c r="K9284">
        <v>-0.42299999999999999</v>
      </c>
      <c r="L9284">
        <v>-0.47899999999999998</v>
      </c>
      <c r="M9284">
        <v>-0.64800000000000002</v>
      </c>
    </row>
    <row r="9285" spans="1:13" x14ac:dyDescent="0.2">
      <c r="A9285" s="50">
        <v>41590</v>
      </c>
      <c r="B9285">
        <f t="shared" si="435"/>
        <v>2013</v>
      </c>
      <c r="C9285" s="51">
        <f t="shared" si="436"/>
        <v>11</v>
      </c>
      <c r="D9285" s="51">
        <f t="shared" si="437"/>
        <v>12</v>
      </c>
      <c r="E9285" s="52">
        <v>0.875</v>
      </c>
      <c r="G9285">
        <v>-7.0259999999999998</v>
      </c>
      <c r="H9285">
        <v>-2.7709999999999999</v>
      </c>
      <c r="I9285">
        <v>-8.7999999999999995E-2</v>
      </c>
      <c r="J9285">
        <v>-0.14299999999999999</v>
      </c>
      <c r="K9285">
        <v>-0.39500000000000002</v>
      </c>
      <c r="L9285">
        <v>-0.47899999999999998</v>
      </c>
      <c r="M9285">
        <v>-0.64800000000000002</v>
      </c>
    </row>
    <row r="9286" spans="1:13" x14ac:dyDescent="0.2">
      <c r="A9286" s="50">
        <v>41591</v>
      </c>
      <c r="B9286">
        <f t="shared" si="435"/>
        <v>2013</v>
      </c>
      <c r="C9286" s="51">
        <f t="shared" si="436"/>
        <v>11</v>
      </c>
      <c r="D9286" s="51">
        <f t="shared" si="437"/>
        <v>13</v>
      </c>
      <c r="E9286" s="52">
        <v>0</v>
      </c>
      <c r="G9286">
        <v>-7.0579999999999998</v>
      </c>
      <c r="H9286">
        <v>-2.742</v>
      </c>
      <c r="I9286">
        <v>-8.7999999999999995E-2</v>
      </c>
      <c r="J9286">
        <v>-0.14299999999999999</v>
      </c>
      <c r="K9286">
        <v>-0.39500000000000002</v>
      </c>
      <c r="L9286">
        <v>-0.47899999999999998</v>
      </c>
      <c r="M9286">
        <v>-0.64800000000000002</v>
      </c>
    </row>
    <row r="9287" spans="1:13" x14ac:dyDescent="0.2">
      <c r="A9287" s="50">
        <v>41591</v>
      </c>
      <c r="B9287">
        <f t="shared" si="435"/>
        <v>2013</v>
      </c>
      <c r="C9287" s="51">
        <f t="shared" si="436"/>
        <v>11</v>
      </c>
      <c r="D9287" s="51">
        <f t="shared" si="437"/>
        <v>13</v>
      </c>
      <c r="E9287" s="52">
        <v>0.125</v>
      </c>
      <c r="G9287">
        <v>-6.9619999999999997</v>
      </c>
      <c r="H9287">
        <v>-2.742</v>
      </c>
      <c r="I9287">
        <v>-8.7999999999999995E-2</v>
      </c>
      <c r="J9287">
        <v>-0.14299999999999999</v>
      </c>
      <c r="K9287">
        <v>-0.39500000000000002</v>
      </c>
      <c r="L9287">
        <v>-0.47899999999999998</v>
      </c>
      <c r="M9287">
        <v>-0.64800000000000002</v>
      </c>
    </row>
    <row r="9288" spans="1:13" x14ac:dyDescent="0.2">
      <c r="A9288" s="50">
        <v>41591</v>
      </c>
      <c r="B9288">
        <f t="shared" si="435"/>
        <v>2013</v>
      </c>
      <c r="C9288" s="51">
        <f t="shared" si="436"/>
        <v>11</v>
      </c>
      <c r="D9288" s="51">
        <f t="shared" si="437"/>
        <v>13</v>
      </c>
      <c r="E9288" s="52">
        <v>0.25</v>
      </c>
      <c r="G9288">
        <v>-6.7060000000000004</v>
      </c>
      <c r="H9288">
        <v>-2.7120000000000002</v>
      </c>
      <c r="I9288">
        <v>-8.7999999999999995E-2</v>
      </c>
      <c r="J9288">
        <v>-0.14299999999999999</v>
      </c>
      <c r="K9288">
        <v>-0.39500000000000002</v>
      </c>
      <c r="L9288">
        <v>-0.47899999999999998</v>
      </c>
      <c r="M9288">
        <v>-0.64800000000000002</v>
      </c>
    </row>
    <row r="9289" spans="1:13" x14ac:dyDescent="0.2">
      <c r="A9289" s="50">
        <v>41591</v>
      </c>
      <c r="B9289">
        <f t="shared" si="435"/>
        <v>2013</v>
      </c>
      <c r="C9289" s="51">
        <f t="shared" si="436"/>
        <v>11</v>
      </c>
      <c r="D9289" s="51">
        <f t="shared" si="437"/>
        <v>13</v>
      </c>
      <c r="E9289" s="52">
        <v>0.375</v>
      </c>
      <c r="G9289">
        <v>-6.452</v>
      </c>
      <c r="H9289">
        <v>-2.7120000000000002</v>
      </c>
      <c r="I9289">
        <v>-8.7999999999999995E-2</v>
      </c>
      <c r="J9289">
        <v>-0.14299999999999999</v>
      </c>
      <c r="K9289">
        <v>-0.42299999999999999</v>
      </c>
      <c r="L9289">
        <v>-0.47899999999999998</v>
      </c>
      <c r="M9289">
        <v>-0.64800000000000002</v>
      </c>
    </row>
    <row r="9290" spans="1:13" x14ac:dyDescent="0.2">
      <c r="A9290" s="50">
        <v>41591</v>
      </c>
      <c r="B9290">
        <f t="shared" si="435"/>
        <v>2013</v>
      </c>
      <c r="C9290" s="51">
        <f t="shared" si="436"/>
        <v>11</v>
      </c>
      <c r="D9290" s="51">
        <f t="shared" si="437"/>
        <v>13</v>
      </c>
      <c r="E9290" s="52">
        <v>0.5</v>
      </c>
      <c r="G9290">
        <v>-6.1989999999999998</v>
      </c>
      <c r="H9290">
        <v>-2.6539999999999999</v>
      </c>
      <c r="I9290">
        <v>-0.11600000000000001</v>
      </c>
      <c r="J9290">
        <v>-0.14299999999999999</v>
      </c>
      <c r="K9290">
        <v>-0.39500000000000002</v>
      </c>
      <c r="L9290">
        <v>-0.47899999999999998</v>
      </c>
      <c r="M9290">
        <v>-0.62</v>
      </c>
    </row>
    <row r="9291" spans="1:13" x14ac:dyDescent="0.2">
      <c r="A9291" s="50">
        <v>41591</v>
      </c>
      <c r="B9291">
        <f t="shared" si="435"/>
        <v>2013</v>
      </c>
      <c r="C9291" s="51">
        <f t="shared" si="436"/>
        <v>11</v>
      </c>
      <c r="D9291" s="51">
        <f t="shared" si="437"/>
        <v>13</v>
      </c>
      <c r="E9291" s="52">
        <v>0.625</v>
      </c>
      <c r="G9291">
        <v>-6.01</v>
      </c>
      <c r="H9291">
        <v>-2.5960000000000001</v>
      </c>
      <c r="I9291">
        <v>-8.7999999999999995E-2</v>
      </c>
      <c r="J9291">
        <v>-0.14299999999999999</v>
      </c>
      <c r="K9291">
        <v>-0.39500000000000002</v>
      </c>
      <c r="L9291">
        <v>-0.47899999999999998</v>
      </c>
      <c r="M9291">
        <v>-0.64800000000000002</v>
      </c>
    </row>
    <row r="9292" spans="1:13" x14ac:dyDescent="0.2">
      <c r="A9292" s="50">
        <v>41591</v>
      </c>
      <c r="B9292">
        <f t="shared" si="435"/>
        <v>2013</v>
      </c>
      <c r="C9292" s="51">
        <f t="shared" si="436"/>
        <v>11</v>
      </c>
      <c r="D9292" s="51">
        <f t="shared" si="437"/>
        <v>13</v>
      </c>
      <c r="E9292" s="52">
        <v>0.75</v>
      </c>
      <c r="G9292">
        <v>-6.1989999999999998</v>
      </c>
      <c r="H9292">
        <v>-2.5369999999999999</v>
      </c>
      <c r="I9292">
        <v>-8.7999999999999995E-2</v>
      </c>
      <c r="J9292">
        <v>-0.14299999999999999</v>
      </c>
      <c r="K9292">
        <v>-0.39500000000000002</v>
      </c>
      <c r="L9292">
        <v>-0.47899999999999998</v>
      </c>
      <c r="M9292">
        <v>-0.64800000000000002</v>
      </c>
    </row>
    <row r="9293" spans="1:13" x14ac:dyDescent="0.2">
      <c r="A9293" s="50">
        <v>41591</v>
      </c>
      <c r="B9293">
        <f t="shared" si="435"/>
        <v>2013</v>
      </c>
      <c r="C9293" s="51">
        <f t="shared" si="436"/>
        <v>11</v>
      </c>
      <c r="D9293" s="51">
        <f t="shared" si="437"/>
        <v>13</v>
      </c>
      <c r="E9293" s="52">
        <v>0.875</v>
      </c>
      <c r="G9293">
        <v>-6.5789999999999997</v>
      </c>
      <c r="H9293">
        <v>-2.5369999999999999</v>
      </c>
      <c r="I9293">
        <v>-8.7999999999999995E-2</v>
      </c>
      <c r="J9293">
        <v>-0.14299999999999999</v>
      </c>
      <c r="K9293">
        <v>-0.39500000000000002</v>
      </c>
      <c r="L9293">
        <v>-0.47899999999999998</v>
      </c>
      <c r="M9293">
        <v>-0.64800000000000002</v>
      </c>
    </row>
    <row r="9294" spans="1:13" x14ac:dyDescent="0.2">
      <c r="A9294" s="50">
        <v>41592</v>
      </c>
      <c r="B9294">
        <f t="shared" si="435"/>
        <v>2013</v>
      </c>
      <c r="C9294" s="51">
        <f t="shared" si="436"/>
        <v>11</v>
      </c>
      <c r="D9294" s="51">
        <f t="shared" si="437"/>
        <v>14</v>
      </c>
      <c r="E9294" s="52">
        <v>0</v>
      </c>
      <c r="G9294">
        <v>-6.3570000000000002</v>
      </c>
      <c r="H9294">
        <v>-2.5369999999999999</v>
      </c>
      <c r="I9294">
        <v>-8.7999999999999995E-2</v>
      </c>
      <c r="J9294">
        <v>-0.14299999999999999</v>
      </c>
      <c r="K9294">
        <v>-0.39500000000000002</v>
      </c>
      <c r="L9294">
        <v>-0.47899999999999998</v>
      </c>
      <c r="M9294">
        <v>-0.64800000000000002</v>
      </c>
    </row>
    <row r="9295" spans="1:13" x14ac:dyDescent="0.2">
      <c r="A9295" s="50">
        <v>41592</v>
      </c>
      <c r="B9295">
        <f t="shared" si="435"/>
        <v>2013</v>
      </c>
      <c r="C9295" s="51">
        <f t="shared" si="436"/>
        <v>11</v>
      </c>
      <c r="D9295" s="51">
        <f t="shared" si="437"/>
        <v>14</v>
      </c>
      <c r="E9295" s="52">
        <v>0.125</v>
      </c>
      <c r="G9295">
        <v>-5.6360000000000001</v>
      </c>
      <c r="H9295">
        <v>-2.5659999999999998</v>
      </c>
      <c r="I9295">
        <v>-8.7999999999999995E-2</v>
      </c>
      <c r="J9295">
        <v>-0.14299999999999999</v>
      </c>
      <c r="K9295">
        <v>-0.39500000000000002</v>
      </c>
      <c r="L9295">
        <v>-0.47899999999999998</v>
      </c>
      <c r="M9295">
        <v>-0.64800000000000002</v>
      </c>
    </row>
    <row r="9296" spans="1:13" x14ac:dyDescent="0.2">
      <c r="A9296" s="50">
        <v>41592</v>
      </c>
      <c r="B9296">
        <f t="shared" si="435"/>
        <v>2013</v>
      </c>
      <c r="C9296" s="51">
        <f t="shared" si="436"/>
        <v>11</v>
      </c>
      <c r="D9296" s="51">
        <f t="shared" si="437"/>
        <v>14</v>
      </c>
      <c r="E9296" s="52">
        <v>0.25</v>
      </c>
      <c r="G9296">
        <v>-5.0490000000000004</v>
      </c>
      <c r="H9296">
        <v>-2.4790000000000001</v>
      </c>
      <c r="I9296">
        <v>-8.7999999999999995E-2</v>
      </c>
      <c r="J9296">
        <v>-0.14299999999999999</v>
      </c>
      <c r="K9296">
        <v>-0.39500000000000002</v>
      </c>
      <c r="L9296">
        <v>-0.47899999999999998</v>
      </c>
      <c r="M9296">
        <v>-0.62</v>
      </c>
    </row>
    <row r="9297" spans="1:13" x14ac:dyDescent="0.2">
      <c r="A9297" s="50">
        <v>41592</v>
      </c>
      <c r="B9297">
        <f t="shared" si="435"/>
        <v>2013</v>
      </c>
      <c r="C9297" s="51">
        <f t="shared" si="436"/>
        <v>11</v>
      </c>
      <c r="D9297" s="51">
        <f t="shared" si="437"/>
        <v>14</v>
      </c>
      <c r="E9297" s="52">
        <v>0.375</v>
      </c>
      <c r="G9297">
        <v>-4.7430000000000003</v>
      </c>
      <c r="H9297">
        <v>-2.363</v>
      </c>
      <c r="I9297">
        <v>-8.7999999999999995E-2</v>
      </c>
      <c r="J9297">
        <v>-0.14299999999999999</v>
      </c>
      <c r="K9297">
        <v>-0.39500000000000002</v>
      </c>
      <c r="L9297">
        <v>-0.47899999999999998</v>
      </c>
      <c r="M9297">
        <v>-0.62</v>
      </c>
    </row>
    <row r="9298" spans="1:13" x14ac:dyDescent="0.2">
      <c r="A9298" s="50">
        <v>41592</v>
      </c>
      <c r="B9298">
        <f t="shared" si="435"/>
        <v>2013</v>
      </c>
      <c r="C9298" s="51">
        <f t="shared" si="436"/>
        <v>11</v>
      </c>
      <c r="D9298" s="51">
        <f t="shared" si="437"/>
        <v>14</v>
      </c>
      <c r="E9298" s="52">
        <v>0.5</v>
      </c>
      <c r="G9298">
        <v>-4.5599999999999996</v>
      </c>
      <c r="H9298">
        <v>-2.2469999999999999</v>
      </c>
      <c r="I9298">
        <v>-8.7999999999999995E-2</v>
      </c>
      <c r="J9298">
        <v>-0.14299999999999999</v>
      </c>
      <c r="K9298">
        <v>-0.39500000000000002</v>
      </c>
      <c r="L9298">
        <v>-0.47899999999999998</v>
      </c>
      <c r="M9298">
        <v>-0.64800000000000002</v>
      </c>
    </row>
    <row r="9299" spans="1:13" x14ac:dyDescent="0.2">
      <c r="A9299" s="50">
        <v>41592</v>
      </c>
      <c r="B9299">
        <f t="shared" si="435"/>
        <v>2013</v>
      </c>
      <c r="C9299" s="51">
        <f t="shared" si="436"/>
        <v>11</v>
      </c>
      <c r="D9299" s="51">
        <f t="shared" si="437"/>
        <v>14</v>
      </c>
      <c r="E9299" s="52">
        <v>0.625</v>
      </c>
      <c r="G9299">
        <v>-4.3780000000000001</v>
      </c>
      <c r="H9299">
        <v>-2.1309999999999998</v>
      </c>
      <c r="I9299">
        <v>-8.7999999999999995E-2</v>
      </c>
      <c r="J9299">
        <v>-0.14299999999999999</v>
      </c>
      <c r="K9299">
        <v>-0.39500000000000002</v>
      </c>
      <c r="L9299">
        <v>-0.47899999999999998</v>
      </c>
      <c r="M9299">
        <v>-0.62</v>
      </c>
    </row>
    <row r="9300" spans="1:13" x14ac:dyDescent="0.2">
      <c r="A9300" s="50">
        <v>41592</v>
      </c>
      <c r="B9300">
        <f t="shared" si="435"/>
        <v>2013</v>
      </c>
      <c r="C9300" s="51">
        <f t="shared" si="436"/>
        <v>11</v>
      </c>
      <c r="D9300" s="51">
        <f t="shared" si="437"/>
        <v>14</v>
      </c>
      <c r="E9300" s="52">
        <v>0.75</v>
      </c>
      <c r="G9300">
        <v>-4.2569999999999997</v>
      </c>
      <c r="H9300">
        <v>-2.044</v>
      </c>
      <c r="I9300">
        <v>-8.7999999999999995E-2</v>
      </c>
      <c r="J9300">
        <v>-0.14299999999999999</v>
      </c>
      <c r="K9300">
        <v>-0.39500000000000002</v>
      </c>
      <c r="L9300">
        <v>-0.47899999999999998</v>
      </c>
      <c r="M9300">
        <v>-0.62</v>
      </c>
    </row>
    <row r="9301" spans="1:13" x14ac:dyDescent="0.2">
      <c r="A9301" s="50">
        <v>41592</v>
      </c>
      <c r="B9301">
        <f t="shared" si="435"/>
        <v>2013</v>
      </c>
      <c r="C9301" s="51">
        <f t="shared" si="436"/>
        <v>11</v>
      </c>
      <c r="D9301" s="51">
        <f t="shared" si="437"/>
        <v>14</v>
      </c>
      <c r="E9301" s="52">
        <v>0.875</v>
      </c>
      <c r="G9301">
        <v>-4.1369999999999996</v>
      </c>
      <c r="H9301">
        <v>-1.958</v>
      </c>
      <c r="I9301">
        <v>-8.7999999999999995E-2</v>
      </c>
      <c r="J9301">
        <v>-0.14299999999999999</v>
      </c>
      <c r="K9301">
        <v>-0.39500000000000002</v>
      </c>
      <c r="L9301">
        <v>-0.47899999999999998</v>
      </c>
      <c r="M9301">
        <v>-0.64800000000000002</v>
      </c>
    </row>
    <row r="9302" spans="1:13" x14ac:dyDescent="0.2">
      <c r="A9302" s="50">
        <v>41593</v>
      </c>
      <c r="B9302">
        <f t="shared" si="435"/>
        <v>2013</v>
      </c>
      <c r="C9302" s="51">
        <f t="shared" si="436"/>
        <v>11</v>
      </c>
      <c r="D9302" s="51">
        <f t="shared" si="437"/>
        <v>15</v>
      </c>
      <c r="E9302" s="52">
        <v>0</v>
      </c>
      <c r="G9302">
        <v>-4.0460000000000003</v>
      </c>
      <c r="H9302">
        <v>-1.9</v>
      </c>
      <c r="I9302">
        <v>-8.7999999999999995E-2</v>
      </c>
      <c r="J9302">
        <v>-0.14299999999999999</v>
      </c>
      <c r="K9302">
        <v>-0.39500000000000002</v>
      </c>
      <c r="L9302">
        <v>-0.47899999999999998</v>
      </c>
      <c r="M9302">
        <v>-0.62</v>
      </c>
    </row>
    <row r="9303" spans="1:13" x14ac:dyDescent="0.2">
      <c r="A9303" s="50">
        <v>41593</v>
      </c>
      <c r="B9303">
        <f t="shared" si="435"/>
        <v>2013</v>
      </c>
      <c r="C9303" s="51">
        <f t="shared" si="436"/>
        <v>11</v>
      </c>
      <c r="D9303" s="51">
        <f t="shared" si="437"/>
        <v>15</v>
      </c>
      <c r="E9303" s="52">
        <v>0.125</v>
      </c>
      <c r="G9303">
        <v>-4.0460000000000003</v>
      </c>
      <c r="H9303">
        <v>-1.8420000000000001</v>
      </c>
      <c r="I9303">
        <v>-8.7999999999999995E-2</v>
      </c>
      <c r="J9303">
        <v>-0.14299999999999999</v>
      </c>
      <c r="K9303">
        <v>-0.39500000000000002</v>
      </c>
      <c r="L9303">
        <v>-0.47899999999999998</v>
      </c>
      <c r="M9303">
        <v>-0.62</v>
      </c>
    </row>
    <row r="9304" spans="1:13" x14ac:dyDescent="0.2">
      <c r="A9304" s="50">
        <v>41593</v>
      </c>
      <c r="B9304">
        <f t="shared" si="435"/>
        <v>2013</v>
      </c>
      <c r="C9304" s="51">
        <f t="shared" si="436"/>
        <v>11</v>
      </c>
      <c r="D9304" s="51">
        <f t="shared" si="437"/>
        <v>15</v>
      </c>
      <c r="E9304" s="52">
        <v>0.25</v>
      </c>
      <c r="G9304">
        <v>-4.0460000000000003</v>
      </c>
      <c r="H9304">
        <v>-1.7849999999999999</v>
      </c>
      <c r="I9304">
        <v>-8.7999999999999995E-2</v>
      </c>
      <c r="J9304">
        <v>-0.14299999999999999</v>
      </c>
      <c r="K9304">
        <v>-0.39500000000000002</v>
      </c>
      <c r="L9304">
        <v>-0.47899999999999998</v>
      </c>
      <c r="M9304">
        <v>-0.62</v>
      </c>
    </row>
    <row r="9305" spans="1:13" x14ac:dyDescent="0.2">
      <c r="A9305" s="50">
        <v>41593</v>
      </c>
      <c r="B9305">
        <f t="shared" si="435"/>
        <v>2013</v>
      </c>
      <c r="C9305" s="51">
        <f t="shared" si="436"/>
        <v>11</v>
      </c>
      <c r="D9305" s="51">
        <f t="shared" si="437"/>
        <v>15</v>
      </c>
      <c r="E9305" s="52">
        <v>0.375</v>
      </c>
      <c r="G9305">
        <v>-4.1369999999999996</v>
      </c>
      <c r="H9305">
        <v>-1.756</v>
      </c>
      <c r="I9305">
        <v>-8.7999999999999995E-2</v>
      </c>
      <c r="J9305">
        <v>-0.14299999999999999</v>
      </c>
      <c r="K9305">
        <v>-0.39500000000000002</v>
      </c>
      <c r="L9305">
        <v>-0.47899999999999998</v>
      </c>
      <c r="M9305">
        <v>-0.64800000000000002</v>
      </c>
    </row>
    <row r="9306" spans="1:13" x14ac:dyDescent="0.2">
      <c r="A9306" s="50">
        <v>41593</v>
      </c>
      <c r="B9306">
        <f t="shared" si="435"/>
        <v>2013</v>
      </c>
      <c r="C9306" s="51">
        <f t="shared" si="436"/>
        <v>11</v>
      </c>
      <c r="D9306" s="51">
        <f t="shared" si="437"/>
        <v>15</v>
      </c>
      <c r="E9306" s="52">
        <v>0.5</v>
      </c>
      <c r="G9306">
        <v>-4.5599999999999996</v>
      </c>
      <c r="H9306">
        <v>-1.7270000000000001</v>
      </c>
      <c r="I9306">
        <v>-8.7999999999999995E-2</v>
      </c>
      <c r="J9306">
        <v>-0.14299999999999999</v>
      </c>
      <c r="K9306">
        <v>-0.39500000000000002</v>
      </c>
      <c r="L9306">
        <v>-0.47899999999999998</v>
      </c>
      <c r="M9306">
        <v>-0.62</v>
      </c>
    </row>
    <row r="9307" spans="1:13" x14ac:dyDescent="0.2">
      <c r="A9307" s="50">
        <v>41593</v>
      </c>
      <c r="B9307">
        <f t="shared" si="435"/>
        <v>2013</v>
      </c>
      <c r="C9307" s="51">
        <f t="shared" si="436"/>
        <v>11</v>
      </c>
      <c r="D9307" s="51">
        <f t="shared" si="437"/>
        <v>15</v>
      </c>
      <c r="E9307" s="52">
        <v>0.625</v>
      </c>
      <c r="G9307">
        <v>-4.6509999999999998</v>
      </c>
      <c r="H9307">
        <v>-1.756</v>
      </c>
      <c r="I9307">
        <v>-8.7999999999999995E-2</v>
      </c>
      <c r="J9307">
        <v>-0.14299999999999999</v>
      </c>
      <c r="K9307">
        <v>-0.39500000000000002</v>
      </c>
      <c r="L9307">
        <v>-0.47899999999999998</v>
      </c>
      <c r="M9307">
        <v>-0.64800000000000002</v>
      </c>
    </row>
    <row r="9308" spans="1:13" x14ac:dyDescent="0.2">
      <c r="A9308" s="50">
        <v>41593</v>
      </c>
      <c r="B9308">
        <f t="shared" si="435"/>
        <v>2013</v>
      </c>
      <c r="C9308" s="51">
        <f t="shared" si="436"/>
        <v>11</v>
      </c>
      <c r="D9308" s="51">
        <f t="shared" si="437"/>
        <v>15</v>
      </c>
      <c r="E9308" s="52">
        <v>0.75</v>
      </c>
      <c r="G9308">
        <v>-4.6509999999999998</v>
      </c>
      <c r="H9308">
        <v>-1.7849999999999999</v>
      </c>
      <c r="I9308">
        <v>-8.7999999999999995E-2</v>
      </c>
      <c r="J9308">
        <v>-0.14299999999999999</v>
      </c>
      <c r="K9308">
        <v>-0.39500000000000002</v>
      </c>
      <c r="L9308">
        <v>-0.47899999999999998</v>
      </c>
      <c r="M9308">
        <v>-0.62</v>
      </c>
    </row>
    <row r="9309" spans="1:13" x14ac:dyDescent="0.2">
      <c r="A9309" s="50">
        <v>41593</v>
      </c>
      <c r="B9309">
        <f t="shared" si="435"/>
        <v>2013</v>
      </c>
      <c r="C9309" s="51">
        <f t="shared" si="436"/>
        <v>11</v>
      </c>
      <c r="D9309" s="51">
        <f t="shared" si="437"/>
        <v>15</v>
      </c>
      <c r="E9309" s="52">
        <v>0.875</v>
      </c>
      <c r="G9309">
        <v>-4.6210000000000004</v>
      </c>
      <c r="H9309">
        <v>-1.7849999999999999</v>
      </c>
      <c r="I9309">
        <v>-8.7999999999999995E-2</v>
      </c>
      <c r="J9309">
        <v>-0.14299999999999999</v>
      </c>
      <c r="K9309">
        <v>-0.39500000000000002</v>
      </c>
      <c r="L9309">
        <v>-0.47899999999999998</v>
      </c>
      <c r="M9309">
        <v>-0.62</v>
      </c>
    </row>
    <row r="9310" spans="1:13" x14ac:dyDescent="0.2">
      <c r="A9310" s="50">
        <v>41594</v>
      </c>
      <c r="B9310">
        <f t="shared" si="435"/>
        <v>2013</v>
      </c>
      <c r="C9310" s="51">
        <f t="shared" si="436"/>
        <v>11</v>
      </c>
      <c r="D9310" s="51">
        <f t="shared" si="437"/>
        <v>16</v>
      </c>
      <c r="E9310" s="52">
        <v>0</v>
      </c>
      <c r="G9310">
        <v>-4.6509999999999998</v>
      </c>
      <c r="H9310">
        <v>-1.8140000000000001</v>
      </c>
      <c r="I9310">
        <v>-8.7999999999999995E-2</v>
      </c>
      <c r="J9310">
        <v>-0.14299999999999999</v>
      </c>
      <c r="K9310">
        <v>-0.39500000000000002</v>
      </c>
      <c r="L9310">
        <v>-0.47899999999999998</v>
      </c>
      <c r="M9310">
        <v>-0.64800000000000002</v>
      </c>
    </row>
    <row r="9311" spans="1:13" x14ac:dyDescent="0.2">
      <c r="A9311" s="50">
        <v>41594</v>
      </c>
      <c r="B9311">
        <f t="shared" si="435"/>
        <v>2013</v>
      </c>
      <c r="C9311" s="51">
        <f t="shared" si="436"/>
        <v>11</v>
      </c>
      <c r="D9311" s="51">
        <f t="shared" si="437"/>
        <v>16</v>
      </c>
      <c r="E9311" s="52">
        <v>0.125</v>
      </c>
      <c r="G9311">
        <v>-4.7430000000000003</v>
      </c>
      <c r="H9311">
        <v>-1.8140000000000001</v>
      </c>
      <c r="I9311">
        <v>-8.7999999999999995E-2</v>
      </c>
      <c r="J9311">
        <v>-0.14299999999999999</v>
      </c>
      <c r="K9311">
        <v>-0.39500000000000002</v>
      </c>
      <c r="L9311">
        <v>-0.47899999999999998</v>
      </c>
      <c r="M9311">
        <v>-0.62</v>
      </c>
    </row>
    <row r="9312" spans="1:13" x14ac:dyDescent="0.2">
      <c r="A9312" s="50">
        <v>41594</v>
      </c>
      <c r="B9312">
        <f t="shared" si="435"/>
        <v>2013</v>
      </c>
      <c r="C9312" s="51">
        <f t="shared" si="436"/>
        <v>11</v>
      </c>
      <c r="D9312" s="51">
        <f t="shared" si="437"/>
        <v>16</v>
      </c>
      <c r="E9312" s="52">
        <v>0.25</v>
      </c>
      <c r="G9312">
        <v>-4.6820000000000004</v>
      </c>
      <c r="H9312">
        <v>-1.8420000000000001</v>
      </c>
      <c r="I9312">
        <v>-8.7999999999999995E-2</v>
      </c>
      <c r="J9312">
        <v>-0.14299999999999999</v>
      </c>
      <c r="K9312">
        <v>-0.39500000000000002</v>
      </c>
      <c r="L9312">
        <v>-0.47899999999999998</v>
      </c>
      <c r="M9312">
        <v>-0.62</v>
      </c>
    </row>
    <row r="9313" spans="1:13" x14ac:dyDescent="0.2">
      <c r="A9313" s="50">
        <v>41594</v>
      </c>
      <c r="B9313">
        <f t="shared" si="435"/>
        <v>2013</v>
      </c>
      <c r="C9313" s="51">
        <f t="shared" si="436"/>
        <v>11</v>
      </c>
      <c r="D9313" s="51">
        <f t="shared" si="437"/>
        <v>16</v>
      </c>
      <c r="E9313" s="52">
        <v>0.375</v>
      </c>
      <c r="G9313">
        <v>-4.59</v>
      </c>
      <c r="H9313">
        <v>-1.871</v>
      </c>
      <c r="I9313">
        <v>-8.7999999999999995E-2</v>
      </c>
      <c r="J9313">
        <v>-0.14299999999999999</v>
      </c>
      <c r="K9313">
        <v>-0.39500000000000002</v>
      </c>
      <c r="L9313">
        <v>-0.47899999999999998</v>
      </c>
      <c r="M9313">
        <v>-0.62</v>
      </c>
    </row>
    <row r="9314" spans="1:13" x14ac:dyDescent="0.2">
      <c r="A9314" s="50">
        <v>41594</v>
      </c>
      <c r="B9314">
        <f t="shared" si="435"/>
        <v>2013</v>
      </c>
      <c r="C9314" s="51">
        <f t="shared" si="436"/>
        <v>11</v>
      </c>
      <c r="D9314" s="51">
        <f t="shared" si="437"/>
        <v>16</v>
      </c>
      <c r="E9314" s="52">
        <v>0.5</v>
      </c>
      <c r="G9314">
        <v>-4.4690000000000003</v>
      </c>
      <c r="H9314">
        <v>-1.871</v>
      </c>
      <c r="I9314">
        <v>-8.7999999999999995E-2</v>
      </c>
      <c r="J9314">
        <v>-0.14299999999999999</v>
      </c>
      <c r="K9314">
        <v>-0.39500000000000002</v>
      </c>
      <c r="L9314">
        <v>-0.47899999999999998</v>
      </c>
      <c r="M9314">
        <v>-0.62</v>
      </c>
    </row>
    <row r="9315" spans="1:13" x14ac:dyDescent="0.2">
      <c r="A9315" s="50">
        <v>41594</v>
      </c>
      <c r="B9315">
        <f t="shared" si="435"/>
        <v>2013</v>
      </c>
      <c r="C9315" s="51">
        <f t="shared" si="436"/>
        <v>11</v>
      </c>
      <c r="D9315" s="51">
        <f t="shared" si="437"/>
        <v>16</v>
      </c>
      <c r="E9315" s="52">
        <v>0.625</v>
      </c>
      <c r="G9315">
        <v>-4.4390000000000001</v>
      </c>
      <c r="H9315">
        <v>-1.8420000000000001</v>
      </c>
      <c r="I9315">
        <v>-8.7999999999999995E-2</v>
      </c>
      <c r="J9315">
        <v>-0.14299999999999999</v>
      </c>
      <c r="K9315">
        <v>-0.39500000000000002</v>
      </c>
      <c r="L9315">
        <v>-0.47899999999999998</v>
      </c>
      <c r="M9315">
        <v>-0.64800000000000002</v>
      </c>
    </row>
    <row r="9316" spans="1:13" x14ac:dyDescent="0.2">
      <c r="A9316" s="50">
        <v>41594</v>
      </c>
      <c r="B9316">
        <f t="shared" si="435"/>
        <v>2013</v>
      </c>
      <c r="C9316" s="51">
        <f t="shared" si="436"/>
        <v>11</v>
      </c>
      <c r="D9316" s="51">
        <f t="shared" si="437"/>
        <v>16</v>
      </c>
      <c r="E9316" s="52">
        <v>0.75</v>
      </c>
      <c r="G9316">
        <v>-4.4390000000000001</v>
      </c>
      <c r="H9316">
        <v>-1.8420000000000001</v>
      </c>
      <c r="I9316">
        <v>-8.7999999999999995E-2</v>
      </c>
      <c r="J9316">
        <v>-0.14299999999999999</v>
      </c>
      <c r="K9316">
        <v>-0.39500000000000002</v>
      </c>
      <c r="L9316">
        <v>-0.47899999999999998</v>
      </c>
      <c r="M9316">
        <v>-0.62</v>
      </c>
    </row>
    <row r="9317" spans="1:13" x14ac:dyDescent="0.2">
      <c r="A9317" s="50">
        <v>41594</v>
      </c>
      <c r="B9317">
        <f t="shared" si="435"/>
        <v>2013</v>
      </c>
      <c r="C9317" s="51">
        <f t="shared" si="436"/>
        <v>11</v>
      </c>
      <c r="D9317" s="51">
        <f t="shared" si="437"/>
        <v>16</v>
      </c>
      <c r="E9317" s="52">
        <v>0.875</v>
      </c>
      <c r="G9317">
        <v>-4.4690000000000003</v>
      </c>
      <c r="H9317">
        <v>-1.8420000000000001</v>
      </c>
      <c r="I9317">
        <v>-8.7999999999999995E-2</v>
      </c>
      <c r="J9317">
        <v>-0.14299999999999999</v>
      </c>
      <c r="K9317">
        <v>-0.39500000000000002</v>
      </c>
      <c r="L9317">
        <v>-0.47899999999999998</v>
      </c>
      <c r="M9317">
        <v>-0.62</v>
      </c>
    </row>
    <row r="9318" spans="1:13" x14ac:dyDescent="0.2">
      <c r="A9318" s="50">
        <v>41595</v>
      </c>
      <c r="B9318">
        <f t="shared" si="435"/>
        <v>2013</v>
      </c>
      <c r="C9318" s="51">
        <f t="shared" si="436"/>
        <v>11</v>
      </c>
      <c r="D9318" s="51">
        <f t="shared" si="437"/>
        <v>17</v>
      </c>
      <c r="E9318" s="52">
        <v>0</v>
      </c>
      <c r="G9318">
        <v>-4.4989999999999997</v>
      </c>
      <c r="H9318">
        <v>-1.8420000000000001</v>
      </c>
      <c r="I9318">
        <v>-8.7999999999999995E-2</v>
      </c>
      <c r="J9318">
        <v>-0.14299999999999999</v>
      </c>
      <c r="K9318">
        <v>-0.36699999999999999</v>
      </c>
      <c r="L9318">
        <v>-0.47899999999999998</v>
      </c>
      <c r="M9318">
        <v>-0.62</v>
      </c>
    </row>
    <row r="9319" spans="1:13" x14ac:dyDescent="0.2">
      <c r="A9319" s="50">
        <v>41595</v>
      </c>
      <c r="B9319">
        <f t="shared" si="435"/>
        <v>2013</v>
      </c>
      <c r="C9319" s="51">
        <f t="shared" si="436"/>
        <v>11</v>
      </c>
      <c r="D9319" s="51">
        <f t="shared" si="437"/>
        <v>17</v>
      </c>
      <c r="E9319" s="52">
        <v>0.125</v>
      </c>
      <c r="G9319">
        <v>-4.4080000000000004</v>
      </c>
      <c r="H9319">
        <v>-1.8420000000000001</v>
      </c>
      <c r="I9319">
        <v>-8.7999999999999995E-2</v>
      </c>
      <c r="J9319">
        <v>-0.14299999999999999</v>
      </c>
      <c r="K9319">
        <v>-0.39500000000000002</v>
      </c>
      <c r="L9319">
        <v>-0.47899999999999998</v>
      </c>
      <c r="M9319">
        <v>-0.62</v>
      </c>
    </row>
    <row r="9320" spans="1:13" x14ac:dyDescent="0.2">
      <c r="A9320" s="50">
        <v>41595</v>
      </c>
      <c r="B9320">
        <f t="shared" si="435"/>
        <v>2013</v>
      </c>
      <c r="C9320" s="51">
        <f t="shared" si="436"/>
        <v>11</v>
      </c>
      <c r="D9320" s="51">
        <f t="shared" si="437"/>
        <v>17</v>
      </c>
      <c r="E9320" s="52">
        <v>0.25</v>
      </c>
      <c r="G9320">
        <v>-4.2869999999999999</v>
      </c>
      <c r="H9320">
        <v>-1.8420000000000001</v>
      </c>
      <c r="I9320">
        <v>-8.7999999999999995E-2</v>
      </c>
      <c r="J9320">
        <v>-0.14299999999999999</v>
      </c>
      <c r="K9320">
        <v>-0.39500000000000002</v>
      </c>
      <c r="L9320">
        <v>-0.47899999999999998</v>
      </c>
      <c r="M9320">
        <v>-0.62</v>
      </c>
    </row>
    <row r="9321" spans="1:13" x14ac:dyDescent="0.2">
      <c r="A9321" s="50">
        <v>41595</v>
      </c>
      <c r="B9321">
        <f t="shared" si="435"/>
        <v>2013</v>
      </c>
      <c r="C9321" s="51">
        <f t="shared" si="436"/>
        <v>11</v>
      </c>
      <c r="D9321" s="51">
        <f t="shared" si="437"/>
        <v>17</v>
      </c>
      <c r="E9321" s="52">
        <v>0.375</v>
      </c>
      <c r="G9321">
        <v>-4.1669999999999998</v>
      </c>
      <c r="H9321">
        <v>-1.8140000000000001</v>
      </c>
      <c r="I9321">
        <v>-8.7999999999999995E-2</v>
      </c>
      <c r="J9321">
        <v>-0.14299999999999999</v>
      </c>
      <c r="K9321">
        <v>-0.39500000000000002</v>
      </c>
      <c r="L9321">
        <v>-0.47899999999999998</v>
      </c>
      <c r="M9321">
        <v>-0.62</v>
      </c>
    </row>
    <row r="9322" spans="1:13" x14ac:dyDescent="0.2">
      <c r="A9322" s="50">
        <v>41595</v>
      </c>
      <c r="B9322">
        <f t="shared" si="435"/>
        <v>2013</v>
      </c>
      <c r="C9322" s="51">
        <f t="shared" si="436"/>
        <v>11</v>
      </c>
      <c r="D9322" s="51">
        <f t="shared" si="437"/>
        <v>17</v>
      </c>
      <c r="E9322" s="52">
        <v>0.5</v>
      </c>
      <c r="G9322">
        <v>-4.0759999999999996</v>
      </c>
      <c r="H9322">
        <v>-1.7849999999999999</v>
      </c>
      <c r="I9322">
        <v>-8.7999999999999995E-2</v>
      </c>
      <c r="J9322">
        <v>-0.14299999999999999</v>
      </c>
      <c r="K9322">
        <v>-0.39500000000000002</v>
      </c>
      <c r="L9322">
        <v>-0.47899999999999998</v>
      </c>
      <c r="M9322">
        <v>-0.62</v>
      </c>
    </row>
    <row r="9323" spans="1:13" x14ac:dyDescent="0.2">
      <c r="A9323" s="50">
        <v>41595</v>
      </c>
      <c r="B9323">
        <f t="shared" si="435"/>
        <v>2013</v>
      </c>
      <c r="C9323" s="51">
        <f t="shared" si="436"/>
        <v>11</v>
      </c>
      <c r="D9323" s="51">
        <f t="shared" si="437"/>
        <v>17</v>
      </c>
      <c r="E9323" s="52">
        <v>0.625</v>
      </c>
      <c r="G9323">
        <v>-4.0759999999999996</v>
      </c>
      <c r="H9323">
        <v>-1.756</v>
      </c>
      <c r="I9323">
        <v>-8.7999999999999995E-2</v>
      </c>
      <c r="J9323">
        <v>-0.14299999999999999</v>
      </c>
      <c r="K9323">
        <v>-0.39500000000000002</v>
      </c>
      <c r="L9323">
        <v>-0.47899999999999998</v>
      </c>
      <c r="M9323">
        <v>-0.62</v>
      </c>
    </row>
    <row r="9324" spans="1:13" x14ac:dyDescent="0.2">
      <c r="A9324" s="50">
        <v>41595</v>
      </c>
      <c r="B9324">
        <f t="shared" si="435"/>
        <v>2013</v>
      </c>
      <c r="C9324" s="51">
        <f t="shared" si="436"/>
        <v>11</v>
      </c>
      <c r="D9324" s="51">
        <f t="shared" si="437"/>
        <v>17</v>
      </c>
      <c r="E9324" s="52">
        <v>0.75</v>
      </c>
      <c r="G9324">
        <v>-3.9260000000000002</v>
      </c>
      <c r="H9324">
        <v>-1.756</v>
      </c>
      <c r="I9324">
        <v>-8.7999999999999995E-2</v>
      </c>
      <c r="J9324">
        <v>-0.14299999999999999</v>
      </c>
      <c r="K9324">
        <v>-0.36699999999999999</v>
      </c>
      <c r="L9324">
        <v>-0.47899999999999998</v>
      </c>
      <c r="M9324">
        <v>-0.62</v>
      </c>
    </row>
    <row r="9325" spans="1:13" x14ac:dyDescent="0.2">
      <c r="A9325" s="50">
        <v>41595</v>
      </c>
      <c r="B9325">
        <f t="shared" si="435"/>
        <v>2013</v>
      </c>
      <c r="C9325" s="51">
        <f t="shared" si="436"/>
        <v>11</v>
      </c>
      <c r="D9325" s="51">
        <f t="shared" si="437"/>
        <v>17</v>
      </c>
      <c r="E9325" s="52">
        <v>0.875</v>
      </c>
      <c r="G9325">
        <v>-3.5680000000000001</v>
      </c>
      <c r="H9325">
        <v>-1.7270000000000001</v>
      </c>
      <c r="I9325">
        <v>-8.7999999999999995E-2</v>
      </c>
      <c r="J9325">
        <v>-0.14299999999999999</v>
      </c>
      <c r="K9325">
        <v>-0.39500000000000002</v>
      </c>
      <c r="L9325">
        <v>-0.47899999999999998</v>
      </c>
      <c r="M9325">
        <v>-0.62</v>
      </c>
    </row>
    <row r="9326" spans="1:13" x14ac:dyDescent="0.2">
      <c r="A9326" s="50">
        <v>41596</v>
      </c>
      <c r="B9326">
        <f t="shared" si="435"/>
        <v>2013</v>
      </c>
      <c r="C9326" s="51">
        <f t="shared" si="436"/>
        <v>11</v>
      </c>
      <c r="D9326" s="51">
        <f t="shared" si="437"/>
        <v>18</v>
      </c>
      <c r="E9326" s="52">
        <v>0</v>
      </c>
      <c r="G9326">
        <v>-3.1829999999999998</v>
      </c>
      <c r="H9326">
        <v>-1.67</v>
      </c>
      <c r="I9326">
        <v>-8.7999999999999995E-2</v>
      </c>
      <c r="J9326">
        <v>-0.14299999999999999</v>
      </c>
      <c r="K9326">
        <v>-0.39500000000000002</v>
      </c>
      <c r="L9326">
        <v>-0.47899999999999998</v>
      </c>
      <c r="M9326">
        <v>-0.62</v>
      </c>
    </row>
    <row r="9327" spans="1:13" x14ac:dyDescent="0.2">
      <c r="A9327" s="50">
        <v>41596</v>
      </c>
      <c r="B9327">
        <f t="shared" si="435"/>
        <v>2013</v>
      </c>
      <c r="C9327" s="51">
        <f t="shared" si="436"/>
        <v>11</v>
      </c>
      <c r="D9327" s="51">
        <f t="shared" si="437"/>
        <v>18</v>
      </c>
      <c r="E9327" s="52">
        <v>0.125</v>
      </c>
      <c r="G9327">
        <v>-2.83</v>
      </c>
      <c r="H9327">
        <v>-1.613</v>
      </c>
      <c r="I9327">
        <v>-8.7999999999999995E-2</v>
      </c>
      <c r="J9327">
        <v>-0.14299999999999999</v>
      </c>
      <c r="K9327">
        <v>-0.39500000000000002</v>
      </c>
      <c r="L9327">
        <v>-0.47899999999999998</v>
      </c>
      <c r="M9327">
        <v>-0.62</v>
      </c>
    </row>
    <row r="9328" spans="1:13" x14ac:dyDescent="0.2">
      <c r="A9328" s="50">
        <v>41596</v>
      </c>
      <c r="B9328">
        <f t="shared" si="435"/>
        <v>2013</v>
      </c>
      <c r="C9328" s="51">
        <f t="shared" si="436"/>
        <v>11</v>
      </c>
      <c r="D9328" s="51">
        <f t="shared" si="437"/>
        <v>18</v>
      </c>
      <c r="E9328" s="52">
        <v>0.25</v>
      </c>
      <c r="G9328">
        <v>-2.508</v>
      </c>
      <c r="H9328">
        <v>-1.5269999999999999</v>
      </c>
      <c r="I9328">
        <v>-8.7999999999999995E-2</v>
      </c>
      <c r="J9328">
        <v>-0.14299999999999999</v>
      </c>
      <c r="K9328">
        <v>-0.39500000000000002</v>
      </c>
      <c r="L9328">
        <v>-0.47899999999999998</v>
      </c>
      <c r="M9328">
        <v>-0.62</v>
      </c>
    </row>
    <row r="9329" spans="1:13" x14ac:dyDescent="0.2">
      <c r="A9329" s="50">
        <v>41596</v>
      </c>
      <c r="B9329">
        <f t="shared" si="435"/>
        <v>2013</v>
      </c>
      <c r="C9329" s="51">
        <f t="shared" si="436"/>
        <v>11</v>
      </c>
      <c r="D9329" s="51">
        <f t="shared" si="437"/>
        <v>18</v>
      </c>
      <c r="E9329" s="52">
        <v>0.375</v>
      </c>
      <c r="G9329">
        <v>-2.218</v>
      </c>
      <c r="H9329">
        <v>-1.4410000000000001</v>
      </c>
      <c r="I9329">
        <v>-8.7999999999999995E-2</v>
      </c>
      <c r="J9329">
        <v>-0.14299999999999999</v>
      </c>
      <c r="K9329">
        <v>-0.36699999999999999</v>
      </c>
      <c r="L9329">
        <v>-0.47899999999999998</v>
      </c>
      <c r="M9329">
        <v>-0.62</v>
      </c>
    </row>
    <row r="9330" spans="1:13" x14ac:dyDescent="0.2">
      <c r="A9330" s="50">
        <v>41596</v>
      </c>
      <c r="B9330">
        <f t="shared" si="435"/>
        <v>2013</v>
      </c>
      <c r="C9330" s="51">
        <f t="shared" si="436"/>
        <v>11</v>
      </c>
      <c r="D9330" s="51">
        <f t="shared" si="437"/>
        <v>18</v>
      </c>
      <c r="E9330" s="52">
        <v>0.5</v>
      </c>
      <c r="G9330">
        <v>-2.1890000000000001</v>
      </c>
      <c r="H9330">
        <v>-1.3560000000000001</v>
      </c>
      <c r="I9330">
        <v>-8.7999999999999995E-2</v>
      </c>
      <c r="J9330">
        <v>-0.14299999999999999</v>
      </c>
      <c r="K9330">
        <v>-0.36699999999999999</v>
      </c>
      <c r="L9330">
        <v>-0.47899999999999998</v>
      </c>
      <c r="M9330">
        <v>-0.62</v>
      </c>
    </row>
    <row r="9331" spans="1:13" x14ac:dyDescent="0.2">
      <c r="A9331" s="50">
        <v>41596</v>
      </c>
      <c r="B9331">
        <f t="shared" si="435"/>
        <v>2013</v>
      </c>
      <c r="C9331" s="51">
        <f t="shared" si="436"/>
        <v>11</v>
      </c>
      <c r="D9331" s="51">
        <f t="shared" si="437"/>
        <v>18</v>
      </c>
      <c r="E9331" s="52">
        <v>0.625</v>
      </c>
      <c r="G9331">
        <v>-2.3050000000000002</v>
      </c>
      <c r="H9331">
        <v>-1.27</v>
      </c>
      <c r="I9331">
        <v>-8.7999999999999995E-2</v>
      </c>
      <c r="J9331">
        <v>-0.14299999999999999</v>
      </c>
      <c r="K9331">
        <v>-0.39500000000000002</v>
      </c>
      <c r="L9331">
        <v>-0.47899999999999998</v>
      </c>
      <c r="M9331">
        <v>-0.62</v>
      </c>
    </row>
    <row r="9332" spans="1:13" x14ac:dyDescent="0.2">
      <c r="A9332" s="50">
        <v>41596</v>
      </c>
      <c r="B9332">
        <f t="shared" si="435"/>
        <v>2013</v>
      </c>
      <c r="C9332" s="51">
        <f t="shared" si="436"/>
        <v>11</v>
      </c>
      <c r="D9332" s="51">
        <f t="shared" si="437"/>
        <v>18</v>
      </c>
      <c r="E9332" s="52">
        <v>0.75</v>
      </c>
      <c r="G9332">
        <v>-2.3919999999999999</v>
      </c>
      <c r="H9332">
        <v>-1.2130000000000001</v>
      </c>
      <c r="I9332">
        <v>-8.7999999999999995E-2</v>
      </c>
      <c r="J9332">
        <v>-0.14299999999999999</v>
      </c>
      <c r="K9332">
        <v>-0.39500000000000002</v>
      </c>
      <c r="L9332">
        <v>-0.47899999999999998</v>
      </c>
      <c r="M9332">
        <v>-0.62</v>
      </c>
    </row>
    <row r="9333" spans="1:13" x14ac:dyDescent="0.2">
      <c r="A9333" s="50">
        <v>41596</v>
      </c>
      <c r="B9333">
        <f t="shared" si="435"/>
        <v>2013</v>
      </c>
      <c r="C9333" s="51">
        <f t="shared" si="436"/>
        <v>11</v>
      </c>
      <c r="D9333" s="51">
        <f t="shared" si="437"/>
        <v>18</v>
      </c>
      <c r="E9333" s="52">
        <v>0.875</v>
      </c>
      <c r="G9333">
        <v>-2.5369999999999999</v>
      </c>
      <c r="H9333">
        <v>-1.1850000000000001</v>
      </c>
      <c r="I9333">
        <v>-8.7999999999999995E-2</v>
      </c>
      <c r="J9333">
        <v>-0.14299999999999999</v>
      </c>
      <c r="K9333">
        <v>-0.39500000000000002</v>
      </c>
      <c r="L9333">
        <v>-0.47899999999999998</v>
      </c>
      <c r="M9333">
        <v>-0.62</v>
      </c>
    </row>
    <row r="9334" spans="1:13" x14ac:dyDescent="0.2">
      <c r="A9334" s="50">
        <v>41597</v>
      </c>
      <c r="B9334">
        <f t="shared" si="435"/>
        <v>2013</v>
      </c>
      <c r="C9334" s="51">
        <f t="shared" si="436"/>
        <v>11</v>
      </c>
      <c r="D9334" s="51">
        <f t="shared" si="437"/>
        <v>19</v>
      </c>
      <c r="E9334" s="52">
        <v>0</v>
      </c>
      <c r="G9334">
        <v>-2.859</v>
      </c>
      <c r="H9334">
        <v>-1.1850000000000001</v>
      </c>
      <c r="I9334">
        <v>-8.7999999999999995E-2</v>
      </c>
      <c r="J9334">
        <v>-0.14299999999999999</v>
      </c>
      <c r="K9334">
        <v>-0.36699999999999999</v>
      </c>
      <c r="L9334">
        <v>-0.47899999999999998</v>
      </c>
      <c r="M9334">
        <v>-0.62</v>
      </c>
    </row>
    <row r="9335" spans="1:13" x14ac:dyDescent="0.2">
      <c r="A9335" s="50">
        <v>41597</v>
      </c>
      <c r="B9335">
        <f t="shared" si="435"/>
        <v>2013</v>
      </c>
      <c r="C9335" s="51">
        <f t="shared" si="436"/>
        <v>11</v>
      </c>
      <c r="D9335" s="51">
        <f t="shared" si="437"/>
        <v>19</v>
      </c>
      <c r="E9335" s="52">
        <v>0.125</v>
      </c>
      <c r="G9335">
        <v>-3.1240000000000001</v>
      </c>
      <c r="H9335">
        <v>-1.1850000000000001</v>
      </c>
      <c r="I9335">
        <v>-8.7999999999999995E-2</v>
      </c>
      <c r="J9335">
        <v>-0.14299999999999999</v>
      </c>
      <c r="K9335">
        <v>-0.36699999999999999</v>
      </c>
      <c r="L9335">
        <v>-0.47899999999999998</v>
      </c>
      <c r="M9335">
        <v>-0.62</v>
      </c>
    </row>
    <row r="9336" spans="1:13" x14ac:dyDescent="0.2">
      <c r="A9336" s="50">
        <v>41597</v>
      </c>
      <c r="B9336">
        <f t="shared" si="435"/>
        <v>2013</v>
      </c>
      <c r="C9336" s="51">
        <f t="shared" si="436"/>
        <v>11</v>
      </c>
      <c r="D9336" s="51">
        <f t="shared" si="437"/>
        <v>19</v>
      </c>
      <c r="E9336" s="52">
        <v>0.25</v>
      </c>
      <c r="G9336">
        <v>-3.242</v>
      </c>
      <c r="H9336">
        <v>-1.2130000000000001</v>
      </c>
      <c r="I9336">
        <v>-8.7999999999999995E-2</v>
      </c>
      <c r="J9336">
        <v>-0.14299999999999999</v>
      </c>
      <c r="K9336">
        <v>-0.36699999999999999</v>
      </c>
      <c r="L9336">
        <v>-0.47899999999999998</v>
      </c>
      <c r="M9336">
        <v>-0.62</v>
      </c>
    </row>
    <row r="9337" spans="1:13" x14ac:dyDescent="0.2">
      <c r="A9337" s="50">
        <v>41597</v>
      </c>
      <c r="B9337">
        <f t="shared" si="435"/>
        <v>2013</v>
      </c>
      <c r="C9337" s="51">
        <f t="shared" si="436"/>
        <v>11</v>
      </c>
      <c r="D9337" s="51">
        <f t="shared" si="437"/>
        <v>19</v>
      </c>
      <c r="E9337" s="52">
        <v>0.375</v>
      </c>
      <c r="G9337">
        <v>-3.0350000000000001</v>
      </c>
      <c r="H9337">
        <v>-1.242</v>
      </c>
      <c r="I9337">
        <v>-8.7999999999999995E-2</v>
      </c>
      <c r="J9337">
        <v>-0.14299999999999999</v>
      </c>
      <c r="K9337">
        <v>-0.36699999999999999</v>
      </c>
      <c r="L9337">
        <v>-0.47899999999999998</v>
      </c>
      <c r="M9337">
        <v>-0.62</v>
      </c>
    </row>
    <row r="9338" spans="1:13" x14ac:dyDescent="0.2">
      <c r="A9338" s="50">
        <v>41597</v>
      </c>
      <c r="B9338">
        <f t="shared" si="435"/>
        <v>2013</v>
      </c>
      <c r="C9338" s="51">
        <f t="shared" si="436"/>
        <v>11</v>
      </c>
      <c r="D9338" s="51">
        <f t="shared" si="437"/>
        <v>19</v>
      </c>
      <c r="E9338" s="52">
        <v>0.5</v>
      </c>
      <c r="G9338">
        <v>-2.5960000000000001</v>
      </c>
      <c r="H9338">
        <v>-1.242</v>
      </c>
      <c r="I9338">
        <v>-8.7999999999999995E-2</v>
      </c>
      <c r="J9338">
        <v>-0.14299999999999999</v>
      </c>
      <c r="K9338">
        <v>-0.36699999999999999</v>
      </c>
      <c r="L9338">
        <v>-0.47899999999999998</v>
      </c>
      <c r="M9338">
        <v>-0.62</v>
      </c>
    </row>
    <row r="9339" spans="1:13" x14ac:dyDescent="0.2">
      <c r="A9339" s="50">
        <v>41597</v>
      </c>
      <c r="B9339">
        <f t="shared" si="435"/>
        <v>2013</v>
      </c>
      <c r="C9339" s="51">
        <f t="shared" si="436"/>
        <v>11</v>
      </c>
      <c r="D9339" s="51">
        <f t="shared" si="437"/>
        <v>19</v>
      </c>
      <c r="E9339" s="52">
        <v>0.625</v>
      </c>
      <c r="G9339">
        <v>-1.8140000000000001</v>
      </c>
      <c r="H9339">
        <v>-1.2130000000000001</v>
      </c>
      <c r="I9339">
        <v>-8.7999999999999995E-2</v>
      </c>
      <c r="J9339">
        <v>-0.14299999999999999</v>
      </c>
      <c r="K9339">
        <v>-0.36699999999999999</v>
      </c>
      <c r="L9339">
        <v>-0.47899999999999998</v>
      </c>
      <c r="M9339">
        <v>-0.62</v>
      </c>
    </row>
    <row r="9340" spans="1:13" x14ac:dyDescent="0.2">
      <c r="A9340" s="50">
        <v>41597</v>
      </c>
      <c r="B9340">
        <f t="shared" si="435"/>
        <v>2013</v>
      </c>
      <c r="C9340" s="51">
        <f t="shared" si="436"/>
        <v>11</v>
      </c>
      <c r="D9340" s="51">
        <f t="shared" si="437"/>
        <v>19</v>
      </c>
      <c r="E9340" s="52">
        <v>0.75</v>
      </c>
      <c r="G9340">
        <v>-1.327</v>
      </c>
      <c r="H9340">
        <v>-1.1279999999999999</v>
      </c>
      <c r="I9340">
        <v>-8.7999999999999995E-2</v>
      </c>
      <c r="J9340">
        <v>-0.14299999999999999</v>
      </c>
      <c r="K9340">
        <v>-0.36699999999999999</v>
      </c>
      <c r="L9340">
        <v>-0.47899999999999998</v>
      </c>
      <c r="M9340">
        <v>-0.62</v>
      </c>
    </row>
    <row r="9341" spans="1:13" x14ac:dyDescent="0.2">
      <c r="A9341" s="50">
        <v>41597</v>
      </c>
      <c r="B9341">
        <f t="shared" si="435"/>
        <v>2013</v>
      </c>
      <c r="C9341" s="51">
        <f t="shared" si="436"/>
        <v>11</v>
      </c>
      <c r="D9341" s="51">
        <f t="shared" si="437"/>
        <v>19</v>
      </c>
      <c r="E9341" s="52">
        <v>0.875</v>
      </c>
      <c r="G9341">
        <v>-1.0429999999999999</v>
      </c>
      <c r="H9341">
        <v>-1.0429999999999999</v>
      </c>
      <c r="I9341">
        <v>-8.7999999999999995E-2</v>
      </c>
      <c r="J9341">
        <v>-0.14299999999999999</v>
      </c>
      <c r="K9341">
        <v>-0.39500000000000002</v>
      </c>
      <c r="L9341">
        <v>-0.47899999999999998</v>
      </c>
      <c r="M9341">
        <v>-0.62</v>
      </c>
    </row>
    <row r="9342" spans="1:13" x14ac:dyDescent="0.2">
      <c r="A9342" s="50">
        <v>41598</v>
      </c>
      <c r="B9342">
        <f t="shared" si="435"/>
        <v>2013</v>
      </c>
      <c r="C9342" s="51">
        <f t="shared" si="436"/>
        <v>11</v>
      </c>
      <c r="D9342" s="51">
        <f t="shared" si="437"/>
        <v>20</v>
      </c>
      <c r="E9342" s="52">
        <v>0</v>
      </c>
      <c r="G9342">
        <v>-0.84499999999999997</v>
      </c>
      <c r="H9342">
        <v>-0.95799999999999996</v>
      </c>
      <c r="I9342">
        <v>-8.7999999999999995E-2</v>
      </c>
      <c r="J9342">
        <v>-0.14299999999999999</v>
      </c>
      <c r="K9342">
        <v>-0.36699999999999999</v>
      </c>
      <c r="L9342">
        <v>-0.47899999999999998</v>
      </c>
      <c r="M9342">
        <v>-0.62</v>
      </c>
    </row>
    <row r="9343" spans="1:13" x14ac:dyDescent="0.2">
      <c r="A9343" s="50">
        <v>41598</v>
      </c>
      <c r="B9343">
        <f t="shared" si="435"/>
        <v>2013</v>
      </c>
      <c r="C9343" s="51">
        <f t="shared" si="436"/>
        <v>11</v>
      </c>
      <c r="D9343" s="51">
        <f t="shared" si="437"/>
        <v>20</v>
      </c>
      <c r="E9343" s="52">
        <v>0.125</v>
      </c>
      <c r="G9343">
        <v>-0.73199999999999998</v>
      </c>
      <c r="H9343">
        <v>-0.873</v>
      </c>
      <c r="I9343">
        <v>-8.7999999999999995E-2</v>
      </c>
      <c r="J9343">
        <v>-0.14299999999999999</v>
      </c>
      <c r="K9343">
        <v>-0.36699999999999999</v>
      </c>
      <c r="L9343">
        <v>-0.47899999999999998</v>
      </c>
      <c r="M9343">
        <v>-0.62</v>
      </c>
    </row>
    <row r="9344" spans="1:13" x14ac:dyDescent="0.2">
      <c r="A9344" s="50">
        <v>41598</v>
      </c>
      <c r="B9344">
        <f t="shared" si="435"/>
        <v>2013</v>
      </c>
      <c r="C9344" s="51">
        <f t="shared" si="436"/>
        <v>11</v>
      </c>
      <c r="D9344" s="51">
        <f t="shared" si="437"/>
        <v>20</v>
      </c>
      <c r="E9344" s="52">
        <v>0.25</v>
      </c>
      <c r="G9344">
        <v>-0.62</v>
      </c>
      <c r="H9344">
        <v>-0.81699999999999995</v>
      </c>
      <c r="I9344">
        <v>-8.7999999999999995E-2</v>
      </c>
      <c r="J9344">
        <v>-0.14299999999999999</v>
      </c>
      <c r="K9344">
        <v>-0.36699999999999999</v>
      </c>
      <c r="L9344">
        <v>-0.47899999999999998</v>
      </c>
      <c r="M9344">
        <v>-0.62</v>
      </c>
    </row>
    <row r="9345" spans="1:13" x14ac:dyDescent="0.2">
      <c r="A9345" s="50">
        <v>41598</v>
      </c>
      <c r="B9345">
        <f t="shared" si="435"/>
        <v>2013</v>
      </c>
      <c r="C9345" s="51">
        <f t="shared" si="436"/>
        <v>11</v>
      </c>
      <c r="D9345" s="51">
        <f t="shared" si="437"/>
        <v>20</v>
      </c>
      <c r="E9345" s="52">
        <v>0.375</v>
      </c>
      <c r="G9345">
        <v>-0.56299999999999994</v>
      </c>
      <c r="H9345">
        <v>-0.73199999999999998</v>
      </c>
      <c r="I9345">
        <v>-8.7999999999999995E-2</v>
      </c>
      <c r="J9345">
        <v>-0.14299999999999999</v>
      </c>
      <c r="K9345">
        <v>-0.36699999999999999</v>
      </c>
      <c r="L9345">
        <v>-0.47899999999999998</v>
      </c>
      <c r="M9345">
        <v>-0.62</v>
      </c>
    </row>
    <row r="9346" spans="1:13" x14ac:dyDescent="0.2">
      <c r="A9346" s="50">
        <v>41598</v>
      </c>
      <c r="B9346">
        <f t="shared" ref="B9346:B9409" si="438">YEAR(A9346)</f>
        <v>2013</v>
      </c>
      <c r="C9346" s="51">
        <f t="shared" ref="C9346:C9409" si="439">MONTH(A9346)</f>
        <v>11</v>
      </c>
      <c r="D9346" s="51">
        <f t="shared" ref="D9346:D9409" si="440">DAY(A9346)</f>
        <v>20</v>
      </c>
      <c r="E9346" s="52">
        <v>0.5</v>
      </c>
      <c r="G9346">
        <v>-0.50700000000000001</v>
      </c>
      <c r="H9346">
        <v>-0.70399999999999996</v>
      </c>
      <c r="I9346">
        <v>-8.7999999999999995E-2</v>
      </c>
      <c r="J9346">
        <v>-0.14299999999999999</v>
      </c>
      <c r="K9346">
        <v>-0.36699999999999999</v>
      </c>
      <c r="L9346">
        <v>-0.47899999999999998</v>
      </c>
      <c r="M9346">
        <v>-0.62</v>
      </c>
    </row>
    <row r="9347" spans="1:13" x14ac:dyDescent="0.2">
      <c r="A9347" s="50">
        <v>41598</v>
      </c>
      <c r="B9347">
        <f t="shared" si="438"/>
        <v>2013</v>
      </c>
      <c r="C9347" s="51">
        <f t="shared" si="439"/>
        <v>11</v>
      </c>
      <c r="D9347" s="51">
        <f t="shared" si="440"/>
        <v>20</v>
      </c>
      <c r="E9347" s="52">
        <v>0.625</v>
      </c>
      <c r="G9347">
        <v>-0.64800000000000002</v>
      </c>
      <c r="H9347">
        <v>-0.64800000000000002</v>
      </c>
      <c r="I9347">
        <v>-8.7999999999999995E-2</v>
      </c>
      <c r="J9347">
        <v>-0.14299999999999999</v>
      </c>
      <c r="K9347">
        <v>-0.36699999999999999</v>
      </c>
      <c r="L9347">
        <v>-0.47899999999999998</v>
      </c>
      <c r="M9347">
        <v>-0.62</v>
      </c>
    </row>
    <row r="9348" spans="1:13" x14ac:dyDescent="0.2">
      <c r="A9348" s="50">
        <v>41598</v>
      </c>
      <c r="B9348">
        <f t="shared" si="438"/>
        <v>2013</v>
      </c>
      <c r="C9348" s="51">
        <f t="shared" si="439"/>
        <v>11</v>
      </c>
      <c r="D9348" s="51">
        <f t="shared" si="440"/>
        <v>20</v>
      </c>
      <c r="E9348" s="52">
        <v>0.75</v>
      </c>
      <c r="G9348">
        <v>-0.81699999999999995</v>
      </c>
      <c r="H9348">
        <v>-0.59099999999999997</v>
      </c>
      <c r="I9348">
        <v>-0.06</v>
      </c>
      <c r="J9348">
        <v>-0.14299999999999999</v>
      </c>
      <c r="K9348">
        <v>-0.36699999999999999</v>
      </c>
      <c r="L9348">
        <v>-0.47899999999999998</v>
      </c>
      <c r="M9348">
        <v>-0.62</v>
      </c>
    </row>
    <row r="9349" spans="1:13" x14ac:dyDescent="0.2">
      <c r="A9349" s="50">
        <v>41598</v>
      </c>
      <c r="B9349">
        <f t="shared" si="438"/>
        <v>2013</v>
      </c>
      <c r="C9349" s="51">
        <f t="shared" si="439"/>
        <v>11</v>
      </c>
      <c r="D9349" s="51">
        <f t="shared" si="440"/>
        <v>20</v>
      </c>
      <c r="E9349" s="52">
        <v>0.875</v>
      </c>
      <c r="G9349">
        <v>-1.413</v>
      </c>
      <c r="H9349">
        <v>-0.56299999999999994</v>
      </c>
      <c r="I9349">
        <v>-0.06</v>
      </c>
      <c r="J9349">
        <v>-0.14299999999999999</v>
      </c>
      <c r="K9349">
        <v>-0.36699999999999999</v>
      </c>
      <c r="L9349">
        <v>-0.47899999999999998</v>
      </c>
      <c r="M9349">
        <v>-0.62</v>
      </c>
    </row>
    <row r="9350" spans="1:13" x14ac:dyDescent="0.2">
      <c r="A9350" s="50">
        <v>41599</v>
      </c>
      <c r="B9350">
        <f t="shared" si="438"/>
        <v>2013</v>
      </c>
      <c r="C9350" s="51">
        <f t="shared" si="439"/>
        <v>11</v>
      </c>
      <c r="D9350" s="51">
        <f t="shared" si="440"/>
        <v>21</v>
      </c>
      <c r="E9350" s="52">
        <v>0</v>
      </c>
      <c r="G9350">
        <v>-2.0150000000000001</v>
      </c>
      <c r="H9350">
        <v>-0.56299999999999994</v>
      </c>
      <c r="I9350">
        <v>-0.06</v>
      </c>
      <c r="J9350">
        <v>-0.14299999999999999</v>
      </c>
      <c r="K9350">
        <v>-0.39500000000000002</v>
      </c>
      <c r="L9350">
        <v>-0.47899999999999998</v>
      </c>
      <c r="M9350">
        <v>-0.62</v>
      </c>
    </row>
    <row r="9351" spans="1:13" x14ac:dyDescent="0.2">
      <c r="A9351" s="50">
        <v>41599</v>
      </c>
      <c r="B9351">
        <f t="shared" si="438"/>
        <v>2013</v>
      </c>
      <c r="C9351" s="51">
        <f t="shared" si="439"/>
        <v>11</v>
      </c>
      <c r="D9351" s="51">
        <f t="shared" si="440"/>
        <v>21</v>
      </c>
      <c r="E9351" s="52">
        <v>0.125</v>
      </c>
      <c r="G9351">
        <v>-2.976</v>
      </c>
      <c r="H9351">
        <v>-0.62</v>
      </c>
      <c r="I9351">
        <v>-8.7999999999999995E-2</v>
      </c>
      <c r="J9351">
        <v>-0.14299999999999999</v>
      </c>
      <c r="K9351">
        <v>-0.36699999999999999</v>
      </c>
      <c r="L9351">
        <v>-0.47899999999999998</v>
      </c>
      <c r="M9351">
        <v>-0.62</v>
      </c>
    </row>
    <row r="9352" spans="1:13" x14ac:dyDescent="0.2">
      <c r="A9352" s="50">
        <v>41599</v>
      </c>
      <c r="B9352">
        <f t="shared" si="438"/>
        <v>2013</v>
      </c>
      <c r="C9352" s="51">
        <f t="shared" si="439"/>
        <v>11</v>
      </c>
      <c r="D9352" s="51">
        <f t="shared" si="440"/>
        <v>21</v>
      </c>
      <c r="E9352" s="52">
        <v>0.25</v>
      </c>
      <c r="G9352">
        <v>-3.7469999999999999</v>
      </c>
      <c r="H9352">
        <v>-0.73199999999999998</v>
      </c>
      <c r="I9352">
        <v>-0.06</v>
      </c>
      <c r="J9352">
        <v>-0.14299999999999999</v>
      </c>
      <c r="K9352">
        <v>-0.39500000000000002</v>
      </c>
      <c r="L9352">
        <v>-0.47899999999999998</v>
      </c>
      <c r="M9352">
        <v>-0.62</v>
      </c>
    </row>
    <row r="9353" spans="1:13" x14ac:dyDescent="0.2">
      <c r="A9353" s="50">
        <v>41599</v>
      </c>
      <c r="B9353">
        <f t="shared" si="438"/>
        <v>2013</v>
      </c>
      <c r="C9353" s="51">
        <f t="shared" si="439"/>
        <v>11</v>
      </c>
      <c r="D9353" s="51">
        <f t="shared" si="440"/>
        <v>21</v>
      </c>
      <c r="E9353" s="52">
        <v>0.375</v>
      </c>
      <c r="G9353">
        <v>-4.59</v>
      </c>
      <c r="H9353">
        <v>-0.84499999999999997</v>
      </c>
      <c r="I9353">
        <v>-8.7999999999999995E-2</v>
      </c>
      <c r="J9353">
        <v>-0.14299999999999999</v>
      </c>
      <c r="K9353">
        <v>-0.39500000000000002</v>
      </c>
      <c r="L9353">
        <v>-0.47899999999999998</v>
      </c>
      <c r="M9353">
        <v>-0.62</v>
      </c>
    </row>
    <row r="9354" spans="1:13" x14ac:dyDescent="0.2">
      <c r="A9354" s="50">
        <v>41599</v>
      </c>
      <c r="B9354">
        <f t="shared" si="438"/>
        <v>2013</v>
      </c>
      <c r="C9354" s="51">
        <f t="shared" si="439"/>
        <v>11</v>
      </c>
      <c r="D9354" s="51">
        <f t="shared" si="440"/>
        <v>21</v>
      </c>
      <c r="E9354" s="52">
        <v>0.5</v>
      </c>
      <c r="G9354">
        <v>-5.202</v>
      </c>
      <c r="H9354">
        <v>-1.0429999999999999</v>
      </c>
      <c r="I9354">
        <v>-8.7999999999999995E-2</v>
      </c>
      <c r="J9354">
        <v>-0.14299999999999999</v>
      </c>
      <c r="K9354">
        <v>-0.39500000000000002</v>
      </c>
      <c r="L9354">
        <v>-0.47899999999999998</v>
      </c>
      <c r="M9354">
        <v>-0.62</v>
      </c>
    </row>
    <row r="9355" spans="1:13" x14ac:dyDescent="0.2">
      <c r="A9355" s="50">
        <v>41599</v>
      </c>
      <c r="B9355">
        <f t="shared" si="438"/>
        <v>2013</v>
      </c>
      <c r="C9355" s="51">
        <f t="shared" si="439"/>
        <v>11</v>
      </c>
      <c r="D9355" s="51">
        <f t="shared" si="440"/>
        <v>21</v>
      </c>
      <c r="E9355" s="52">
        <v>0.625</v>
      </c>
      <c r="G9355">
        <v>-5.5110000000000001</v>
      </c>
      <c r="H9355">
        <v>-1.242</v>
      </c>
      <c r="I9355">
        <v>-8.7999999999999995E-2</v>
      </c>
      <c r="J9355">
        <v>-0.14299999999999999</v>
      </c>
      <c r="K9355">
        <v>-0.39500000000000002</v>
      </c>
      <c r="L9355">
        <v>-0.47899999999999998</v>
      </c>
      <c r="M9355">
        <v>-0.62</v>
      </c>
    </row>
    <row r="9356" spans="1:13" x14ac:dyDescent="0.2">
      <c r="A9356" s="50">
        <v>41599</v>
      </c>
      <c r="B9356">
        <f t="shared" si="438"/>
        <v>2013</v>
      </c>
      <c r="C9356" s="51">
        <f t="shared" si="439"/>
        <v>11</v>
      </c>
      <c r="D9356" s="51">
        <f t="shared" si="440"/>
        <v>21</v>
      </c>
      <c r="E9356" s="52">
        <v>0.75</v>
      </c>
      <c r="G9356">
        <v>-5.5419999999999998</v>
      </c>
      <c r="H9356">
        <v>-1.4410000000000001</v>
      </c>
      <c r="I9356">
        <v>-8.7999999999999995E-2</v>
      </c>
      <c r="J9356">
        <v>-0.14299999999999999</v>
      </c>
      <c r="K9356">
        <v>-0.39500000000000002</v>
      </c>
      <c r="L9356">
        <v>-0.47899999999999998</v>
      </c>
      <c r="M9356">
        <v>-0.62</v>
      </c>
    </row>
    <row r="9357" spans="1:13" x14ac:dyDescent="0.2">
      <c r="A9357" s="50">
        <v>41599</v>
      </c>
      <c r="B9357">
        <f t="shared" si="438"/>
        <v>2013</v>
      </c>
      <c r="C9357" s="51">
        <f t="shared" si="439"/>
        <v>11</v>
      </c>
      <c r="D9357" s="51">
        <f t="shared" si="440"/>
        <v>21</v>
      </c>
      <c r="E9357" s="52">
        <v>0.875</v>
      </c>
      <c r="G9357">
        <v>-5.5419999999999998</v>
      </c>
      <c r="H9357">
        <v>-1.613</v>
      </c>
      <c r="I9357">
        <v>-8.7999999999999995E-2</v>
      </c>
      <c r="J9357">
        <v>-0.14299999999999999</v>
      </c>
      <c r="K9357">
        <v>-0.39500000000000002</v>
      </c>
      <c r="L9357">
        <v>-0.47899999999999998</v>
      </c>
      <c r="M9357">
        <v>-0.62</v>
      </c>
    </row>
    <row r="9358" spans="1:13" x14ac:dyDescent="0.2">
      <c r="A9358" s="50">
        <v>41600</v>
      </c>
      <c r="B9358">
        <f t="shared" si="438"/>
        <v>2013</v>
      </c>
      <c r="C9358" s="51">
        <f t="shared" si="439"/>
        <v>11</v>
      </c>
      <c r="D9358" s="51">
        <f t="shared" si="440"/>
        <v>22</v>
      </c>
      <c r="E9358" s="52">
        <v>0</v>
      </c>
      <c r="G9358">
        <v>-5.5419999999999998</v>
      </c>
      <c r="H9358">
        <v>-1.7270000000000001</v>
      </c>
      <c r="I9358">
        <v>-0.11600000000000001</v>
      </c>
      <c r="J9358">
        <v>-0.14299999999999999</v>
      </c>
      <c r="K9358">
        <v>-0.39500000000000002</v>
      </c>
      <c r="L9358">
        <v>-0.47899999999999998</v>
      </c>
      <c r="M9358">
        <v>-0.62</v>
      </c>
    </row>
    <row r="9359" spans="1:13" x14ac:dyDescent="0.2">
      <c r="A9359" s="50">
        <v>41600</v>
      </c>
      <c r="B9359">
        <f t="shared" si="438"/>
        <v>2013</v>
      </c>
      <c r="C9359" s="51">
        <f t="shared" si="439"/>
        <v>11</v>
      </c>
      <c r="D9359" s="51">
        <f t="shared" si="440"/>
        <v>22</v>
      </c>
      <c r="E9359" s="52">
        <v>0.125</v>
      </c>
      <c r="G9359">
        <v>-5.3570000000000002</v>
      </c>
      <c r="H9359">
        <v>-1.8420000000000001</v>
      </c>
      <c r="I9359">
        <v>-0.11600000000000001</v>
      </c>
      <c r="J9359">
        <v>-0.14299999999999999</v>
      </c>
      <c r="K9359">
        <v>-0.39500000000000002</v>
      </c>
      <c r="L9359">
        <v>-0.45100000000000001</v>
      </c>
      <c r="M9359">
        <v>-0.62</v>
      </c>
    </row>
    <row r="9360" spans="1:13" x14ac:dyDescent="0.2">
      <c r="A9360" s="50">
        <v>41600</v>
      </c>
      <c r="B9360">
        <f t="shared" si="438"/>
        <v>2013</v>
      </c>
      <c r="C9360" s="51">
        <f t="shared" si="439"/>
        <v>11</v>
      </c>
      <c r="D9360" s="51">
        <f t="shared" si="440"/>
        <v>22</v>
      </c>
      <c r="E9360" s="52">
        <v>0.25</v>
      </c>
      <c r="G9360">
        <v>-4.9260000000000002</v>
      </c>
      <c r="H9360">
        <v>-1.929</v>
      </c>
      <c r="I9360">
        <v>-0.11600000000000001</v>
      </c>
      <c r="J9360">
        <v>-0.14299999999999999</v>
      </c>
      <c r="K9360">
        <v>-0.39500000000000002</v>
      </c>
      <c r="L9360">
        <v>-0.47899999999999998</v>
      </c>
      <c r="M9360">
        <v>-0.62</v>
      </c>
    </row>
    <row r="9361" spans="1:13" x14ac:dyDescent="0.2">
      <c r="A9361" s="50">
        <v>41600</v>
      </c>
      <c r="B9361">
        <f t="shared" si="438"/>
        <v>2013</v>
      </c>
      <c r="C9361" s="51">
        <f t="shared" si="439"/>
        <v>11</v>
      </c>
      <c r="D9361" s="51">
        <f t="shared" si="440"/>
        <v>22</v>
      </c>
      <c r="E9361" s="52">
        <v>0.375</v>
      </c>
      <c r="G9361">
        <v>-4.5599999999999996</v>
      </c>
      <c r="H9361">
        <v>-1.929</v>
      </c>
      <c r="I9361">
        <v>-0.11600000000000001</v>
      </c>
      <c r="J9361">
        <v>-0.14299999999999999</v>
      </c>
      <c r="K9361">
        <v>-0.39500000000000002</v>
      </c>
      <c r="L9361">
        <v>-0.47899999999999998</v>
      </c>
      <c r="M9361">
        <v>-0.62</v>
      </c>
    </row>
    <row r="9362" spans="1:13" x14ac:dyDescent="0.2">
      <c r="A9362" s="50">
        <v>41600</v>
      </c>
      <c r="B9362">
        <f t="shared" si="438"/>
        <v>2013</v>
      </c>
      <c r="C9362" s="51">
        <f t="shared" si="439"/>
        <v>11</v>
      </c>
      <c r="D9362" s="51">
        <f t="shared" si="440"/>
        <v>22</v>
      </c>
      <c r="E9362" s="52">
        <v>0.5</v>
      </c>
      <c r="G9362">
        <v>-4.1970000000000001</v>
      </c>
      <c r="H9362">
        <v>-1.929</v>
      </c>
      <c r="I9362">
        <v>-0.11600000000000001</v>
      </c>
      <c r="J9362">
        <v>-0.14299999999999999</v>
      </c>
      <c r="K9362">
        <v>-0.36699999999999999</v>
      </c>
      <c r="L9362">
        <v>-0.47899999999999998</v>
      </c>
      <c r="M9362">
        <v>-0.62</v>
      </c>
    </row>
    <row r="9363" spans="1:13" x14ac:dyDescent="0.2">
      <c r="A9363" s="50">
        <v>41600</v>
      </c>
      <c r="B9363">
        <f t="shared" si="438"/>
        <v>2013</v>
      </c>
      <c r="C9363" s="51">
        <f t="shared" si="439"/>
        <v>11</v>
      </c>
      <c r="D9363" s="51">
        <f t="shared" si="440"/>
        <v>22</v>
      </c>
      <c r="E9363" s="52">
        <v>0.625</v>
      </c>
      <c r="G9363">
        <v>-3.8660000000000001</v>
      </c>
      <c r="H9363">
        <v>-1.871</v>
      </c>
      <c r="I9363">
        <v>-0.11600000000000001</v>
      </c>
      <c r="J9363">
        <v>-0.14299999999999999</v>
      </c>
      <c r="K9363">
        <v>-0.36699999999999999</v>
      </c>
      <c r="L9363">
        <v>-0.47899999999999998</v>
      </c>
      <c r="M9363">
        <v>-0.62</v>
      </c>
    </row>
    <row r="9364" spans="1:13" x14ac:dyDescent="0.2">
      <c r="A9364" s="50">
        <v>41600</v>
      </c>
      <c r="B9364">
        <f t="shared" si="438"/>
        <v>2013</v>
      </c>
      <c r="C9364" s="51">
        <f t="shared" si="439"/>
        <v>11</v>
      </c>
      <c r="D9364" s="51">
        <f t="shared" si="440"/>
        <v>22</v>
      </c>
      <c r="E9364" s="52">
        <v>0.75</v>
      </c>
      <c r="G9364">
        <v>-3.6869999999999998</v>
      </c>
      <c r="H9364">
        <v>-1.8140000000000001</v>
      </c>
      <c r="I9364">
        <v>-0.11600000000000001</v>
      </c>
      <c r="J9364">
        <v>-0.14299999999999999</v>
      </c>
      <c r="K9364">
        <v>-0.36699999999999999</v>
      </c>
      <c r="L9364">
        <v>-0.47899999999999998</v>
      </c>
      <c r="M9364">
        <v>-0.62</v>
      </c>
    </row>
    <row r="9365" spans="1:13" x14ac:dyDescent="0.2">
      <c r="A9365" s="50">
        <v>41600</v>
      </c>
      <c r="B9365">
        <f t="shared" si="438"/>
        <v>2013</v>
      </c>
      <c r="C9365" s="51">
        <f t="shared" si="439"/>
        <v>11</v>
      </c>
      <c r="D9365" s="51">
        <f t="shared" si="440"/>
        <v>22</v>
      </c>
      <c r="E9365" s="52">
        <v>0.875</v>
      </c>
      <c r="G9365">
        <v>-3.8069999999999999</v>
      </c>
      <c r="H9365">
        <v>-1.756</v>
      </c>
      <c r="I9365">
        <v>-0.14299999999999999</v>
      </c>
      <c r="J9365">
        <v>-0.14299999999999999</v>
      </c>
      <c r="K9365">
        <v>-0.36699999999999999</v>
      </c>
      <c r="L9365">
        <v>-0.47899999999999998</v>
      </c>
      <c r="M9365">
        <v>-0.62</v>
      </c>
    </row>
    <row r="9366" spans="1:13" x14ac:dyDescent="0.2">
      <c r="A9366" s="50">
        <v>41601</v>
      </c>
      <c r="B9366">
        <f t="shared" si="438"/>
        <v>2013</v>
      </c>
      <c r="C9366" s="51">
        <f t="shared" si="439"/>
        <v>11</v>
      </c>
      <c r="D9366" s="51">
        <f t="shared" si="440"/>
        <v>23</v>
      </c>
      <c r="E9366" s="52">
        <v>0</v>
      </c>
      <c r="G9366">
        <v>-4.0759999999999996</v>
      </c>
      <c r="H9366">
        <v>-1.7270000000000001</v>
      </c>
      <c r="I9366">
        <v>-0.14299999999999999</v>
      </c>
      <c r="J9366">
        <v>-0.14299999999999999</v>
      </c>
      <c r="K9366">
        <v>-0.36699999999999999</v>
      </c>
      <c r="L9366">
        <v>-0.47899999999999998</v>
      </c>
      <c r="M9366">
        <v>-0.59099999999999997</v>
      </c>
    </row>
    <row r="9367" spans="1:13" x14ac:dyDescent="0.2">
      <c r="A9367" s="50">
        <v>41601</v>
      </c>
      <c r="B9367">
        <f t="shared" si="438"/>
        <v>2013</v>
      </c>
      <c r="C9367" s="51">
        <f t="shared" si="439"/>
        <v>11</v>
      </c>
      <c r="D9367" s="51">
        <f t="shared" si="440"/>
        <v>23</v>
      </c>
      <c r="E9367" s="52">
        <v>0.125</v>
      </c>
      <c r="G9367">
        <v>-4.3179999999999996</v>
      </c>
      <c r="H9367">
        <v>-1.756</v>
      </c>
      <c r="I9367">
        <v>-0.11600000000000001</v>
      </c>
      <c r="J9367">
        <v>-0.14299999999999999</v>
      </c>
      <c r="K9367">
        <v>-0.36699999999999999</v>
      </c>
      <c r="L9367">
        <v>-0.47899999999999998</v>
      </c>
      <c r="M9367">
        <v>-0.62</v>
      </c>
    </row>
    <row r="9368" spans="1:13" x14ac:dyDescent="0.2">
      <c r="A9368" s="50">
        <v>41601</v>
      </c>
      <c r="B9368">
        <f t="shared" si="438"/>
        <v>2013</v>
      </c>
      <c r="C9368" s="51">
        <f t="shared" si="439"/>
        <v>11</v>
      </c>
      <c r="D9368" s="51">
        <f t="shared" si="440"/>
        <v>23</v>
      </c>
      <c r="E9368" s="52">
        <v>0.25</v>
      </c>
      <c r="G9368">
        <v>-4.53</v>
      </c>
      <c r="H9368">
        <v>-1.7849999999999999</v>
      </c>
      <c r="I9368">
        <v>-0.14299999999999999</v>
      </c>
      <c r="J9368">
        <v>-0.14299999999999999</v>
      </c>
      <c r="K9368">
        <v>-0.39500000000000002</v>
      </c>
      <c r="L9368">
        <v>-0.47899999999999998</v>
      </c>
      <c r="M9368">
        <v>-0.62</v>
      </c>
    </row>
    <row r="9369" spans="1:13" x14ac:dyDescent="0.2">
      <c r="A9369" s="50">
        <v>41601</v>
      </c>
      <c r="B9369">
        <f t="shared" si="438"/>
        <v>2013</v>
      </c>
      <c r="C9369" s="51">
        <f t="shared" si="439"/>
        <v>11</v>
      </c>
      <c r="D9369" s="51">
        <f t="shared" si="440"/>
        <v>23</v>
      </c>
      <c r="E9369" s="52">
        <v>0.375</v>
      </c>
      <c r="G9369">
        <v>-4.8339999999999996</v>
      </c>
      <c r="H9369">
        <v>-1.8420000000000001</v>
      </c>
      <c r="I9369">
        <v>-0.14299999999999999</v>
      </c>
      <c r="J9369">
        <v>-0.14299999999999999</v>
      </c>
      <c r="K9369">
        <v>-0.36699999999999999</v>
      </c>
      <c r="L9369">
        <v>-0.47899999999999998</v>
      </c>
      <c r="M9369">
        <v>-0.62</v>
      </c>
    </row>
    <row r="9370" spans="1:13" x14ac:dyDescent="0.2">
      <c r="A9370" s="50">
        <v>41601</v>
      </c>
      <c r="B9370">
        <f t="shared" si="438"/>
        <v>2013</v>
      </c>
      <c r="C9370" s="51">
        <f t="shared" si="439"/>
        <v>11</v>
      </c>
      <c r="D9370" s="51">
        <f t="shared" si="440"/>
        <v>23</v>
      </c>
      <c r="E9370" s="52">
        <v>0.5</v>
      </c>
      <c r="G9370">
        <v>-5.0179999999999998</v>
      </c>
      <c r="H9370">
        <v>-1.929</v>
      </c>
      <c r="I9370">
        <v>-0.14299999999999999</v>
      </c>
      <c r="J9370">
        <v>-0.14299999999999999</v>
      </c>
      <c r="K9370">
        <v>-0.36699999999999999</v>
      </c>
      <c r="L9370">
        <v>-0.47899999999999998</v>
      </c>
      <c r="M9370">
        <v>-0.62</v>
      </c>
    </row>
    <row r="9371" spans="1:13" x14ac:dyDescent="0.2">
      <c r="A9371" s="50">
        <v>41601</v>
      </c>
      <c r="B9371">
        <f t="shared" si="438"/>
        <v>2013</v>
      </c>
      <c r="C9371" s="51">
        <f t="shared" si="439"/>
        <v>11</v>
      </c>
      <c r="D9371" s="51">
        <f t="shared" si="440"/>
        <v>23</v>
      </c>
      <c r="E9371" s="52">
        <v>0.625</v>
      </c>
      <c r="G9371">
        <v>-5.0789999999999997</v>
      </c>
      <c r="H9371">
        <v>-1.986</v>
      </c>
      <c r="I9371">
        <v>-0.14299999999999999</v>
      </c>
      <c r="J9371">
        <v>-0.14299999999999999</v>
      </c>
      <c r="K9371">
        <v>-0.39500000000000002</v>
      </c>
      <c r="L9371">
        <v>-0.47899999999999998</v>
      </c>
      <c r="M9371">
        <v>-0.62</v>
      </c>
    </row>
    <row r="9372" spans="1:13" x14ac:dyDescent="0.2">
      <c r="A9372" s="50">
        <v>41601</v>
      </c>
      <c r="B9372">
        <f t="shared" si="438"/>
        <v>2013</v>
      </c>
      <c r="C9372" s="51">
        <f t="shared" si="439"/>
        <v>11</v>
      </c>
      <c r="D9372" s="51">
        <f t="shared" si="440"/>
        <v>23</v>
      </c>
      <c r="E9372" s="52">
        <v>0.75</v>
      </c>
      <c r="G9372">
        <v>-5.141</v>
      </c>
      <c r="H9372">
        <v>-2.044</v>
      </c>
      <c r="I9372">
        <v>-0.14299999999999999</v>
      </c>
      <c r="J9372">
        <v>-0.14299999999999999</v>
      </c>
      <c r="K9372">
        <v>-0.39500000000000002</v>
      </c>
      <c r="L9372">
        <v>-0.47899999999999998</v>
      </c>
      <c r="M9372">
        <v>-0.62</v>
      </c>
    </row>
    <row r="9373" spans="1:13" x14ac:dyDescent="0.2">
      <c r="A9373" s="50">
        <v>41601</v>
      </c>
      <c r="B9373">
        <f t="shared" si="438"/>
        <v>2013</v>
      </c>
      <c r="C9373" s="51">
        <f t="shared" si="439"/>
        <v>11</v>
      </c>
      <c r="D9373" s="51">
        <f t="shared" si="440"/>
        <v>23</v>
      </c>
      <c r="E9373" s="52">
        <v>0.875</v>
      </c>
      <c r="G9373">
        <v>-5.0789999999999997</v>
      </c>
      <c r="H9373">
        <v>-2.073</v>
      </c>
      <c r="I9373">
        <v>-0.14299999999999999</v>
      </c>
      <c r="J9373">
        <v>-0.14299999999999999</v>
      </c>
      <c r="K9373">
        <v>-0.36699999999999999</v>
      </c>
      <c r="L9373">
        <v>-0.47899999999999998</v>
      </c>
      <c r="M9373">
        <v>-0.62</v>
      </c>
    </row>
    <row r="9374" spans="1:13" x14ac:dyDescent="0.2">
      <c r="A9374" s="50">
        <v>41602</v>
      </c>
      <c r="B9374">
        <f t="shared" si="438"/>
        <v>2013</v>
      </c>
      <c r="C9374" s="51">
        <f t="shared" si="439"/>
        <v>11</v>
      </c>
      <c r="D9374" s="51">
        <f t="shared" si="440"/>
        <v>24</v>
      </c>
      <c r="E9374" s="52">
        <v>0</v>
      </c>
      <c r="G9374">
        <v>-4.9870000000000001</v>
      </c>
      <c r="H9374">
        <v>-2.1019999999999999</v>
      </c>
      <c r="I9374">
        <v>-0.14299999999999999</v>
      </c>
      <c r="J9374">
        <v>-0.14299999999999999</v>
      </c>
      <c r="K9374">
        <v>-0.36699999999999999</v>
      </c>
      <c r="L9374">
        <v>-0.47899999999999998</v>
      </c>
      <c r="M9374">
        <v>-0.62</v>
      </c>
    </row>
    <row r="9375" spans="1:13" x14ac:dyDescent="0.2">
      <c r="A9375" s="50">
        <v>41602</v>
      </c>
      <c r="B9375">
        <f t="shared" si="438"/>
        <v>2013</v>
      </c>
      <c r="C9375" s="51">
        <f t="shared" si="439"/>
        <v>11</v>
      </c>
      <c r="D9375" s="51">
        <f t="shared" si="440"/>
        <v>24</v>
      </c>
      <c r="E9375" s="52">
        <v>0.125</v>
      </c>
      <c r="G9375">
        <v>-5.202</v>
      </c>
      <c r="H9375">
        <v>-2.1309999999999998</v>
      </c>
      <c r="I9375">
        <v>-0.14299999999999999</v>
      </c>
      <c r="J9375">
        <v>-0.14299999999999999</v>
      </c>
      <c r="K9375">
        <v>-0.39500000000000002</v>
      </c>
      <c r="L9375">
        <v>-0.47899999999999998</v>
      </c>
      <c r="M9375">
        <v>-0.62</v>
      </c>
    </row>
    <row r="9376" spans="1:13" x14ac:dyDescent="0.2">
      <c r="A9376" s="50">
        <v>41602</v>
      </c>
      <c r="B9376">
        <f t="shared" si="438"/>
        <v>2013</v>
      </c>
      <c r="C9376" s="51">
        <f t="shared" si="439"/>
        <v>11</v>
      </c>
      <c r="D9376" s="51">
        <f t="shared" si="440"/>
        <v>24</v>
      </c>
      <c r="E9376" s="52">
        <v>0.25</v>
      </c>
      <c r="G9376">
        <v>-5.3570000000000002</v>
      </c>
      <c r="H9376">
        <v>-2.16</v>
      </c>
      <c r="I9376">
        <v>-0.14299999999999999</v>
      </c>
      <c r="J9376">
        <v>-0.14299999999999999</v>
      </c>
      <c r="K9376">
        <v>-0.39500000000000002</v>
      </c>
      <c r="L9376">
        <v>-0.47899999999999998</v>
      </c>
      <c r="M9376">
        <v>-0.62</v>
      </c>
    </row>
    <row r="9377" spans="1:13" x14ac:dyDescent="0.2">
      <c r="A9377" s="50">
        <v>41602</v>
      </c>
      <c r="B9377">
        <f t="shared" si="438"/>
        <v>2013</v>
      </c>
      <c r="C9377" s="51">
        <f t="shared" si="439"/>
        <v>11</v>
      </c>
      <c r="D9377" s="51">
        <f t="shared" si="440"/>
        <v>24</v>
      </c>
      <c r="E9377" s="52">
        <v>0.375</v>
      </c>
      <c r="G9377">
        <v>-5.4489999999999998</v>
      </c>
      <c r="H9377">
        <v>-2.218</v>
      </c>
      <c r="I9377">
        <v>-0.17100000000000001</v>
      </c>
      <c r="J9377">
        <v>-0.14299999999999999</v>
      </c>
      <c r="K9377">
        <v>-0.39500000000000002</v>
      </c>
      <c r="L9377">
        <v>-0.47899999999999998</v>
      </c>
      <c r="M9377">
        <v>-0.62</v>
      </c>
    </row>
    <row r="9378" spans="1:13" x14ac:dyDescent="0.2">
      <c r="A9378" s="50">
        <v>41602</v>
      </c>
      <c r="B9378">
        <f t="shared" si="438"/>
        <v>2013</v>
      </c>
      <c r="C9378" s="51">
        <f t="shared" si="439"/>
        <v>11</v>
      </c>
      <c r="D9378" s="51">
        <f t="shared" si="440"/>
        <v>24</v>
      </c>
      <c r="E9378" s="52">
        <v>0.5</v>
      </c>
      <c r="G9378">
        <v>-5.5739999999999998</v>
      </c>
      <c r="H9378">
        <v>-2.2759999999999998</v>
      </c>
      <c r="I9378">
        <v>-0.17100000000000001</v>
      </c>
      <c r="J9378">
        <v>-0.14299999999999999</v>
      </c>
      <c r="K9378">
        <v>-0.39500000000000002</v>
      </c>
      <c r="L9378">
        <v>-0.45100000000000001</v>
      </c>
      <c r="M9378">
        <v>-0.62</v>
      </c>
    </row>
    <row r="9379" spans="1:13" x14ac:dyDescent="0.2">
      <c r="A9379" s="50">
        <v>41602</v>
      </c>
      <c r="B9379">
        <f t="shared" si="438"/>
        <v>2013</v>
      </c>
      <c r="C9379" s="51">
        <f t="shared" si="439"/>
        <v>11</v>
      </c>
      <c r="D9379" s="51">
        <f t="shared" si="440"/>
        <v>24</v>
      </c>
      <c r="E9379" s="52">
        <v>0.625</v>
      </c>
      <c r="G9379">
        <v>-5.202</v>
      </c>
      <c r="H9379">
        <v>-2.3050000000000002</v>
      </c>
      <c r="I9379">
        <v>-0.17100000000000001</v>
      </c>
      <c r="J9379">
        <v>-0.14299999999999999</v>
      </c>
      <c r="K9379">
        <v>-0.36699999999999999</v>
      </c>
      <c r="L9379">
        <v>-0.47899999999999998</v>
      </c>
      <c r="M9379">
        <v>-0.62</v>
      </c>
    </row>
    <row r="9380" spans="1:13" x14ac:dyDescent="0.2">
      <c r="A9380" s="50">
        <v>41602</v>
      </c>
      <c r="B9380">
        <f t="shared" si="438"/>
        <v>2013</v>
      </c>
      <c r="C9380" s="51">
        <f t="shared" si="439"/>
        <v>11</v>
      </c>
      <c r="D9380" s="51">
        <f t="shared" si="440"/>
        <v>24</v>
      </c>
      <c r="E9380" s="52">
        <v>0.75</v>
      </c>
      <c r="G9380">
        <v>-3.9260000000000002</v>
      </c>
      <c r="H9380">
        <v>-2.3050000000000002</v>
      </c>
      <c r="I9380">
        <v>-0.17100000000000001</v>
      </c>
      <c r="J9380">
        <v>-0.14299999999999999</v>
      </c>
      <c r="K9380">
        <v>-0.36699999999999999</v>
      </c>
      <c r="L9380">
        <v>-0.47899999999999998</v>
      </c>
      <c r="M9380">
        <v>-0.62</v>
      </c>
    </row>
    <row r="9381" spans="1:13" x14ac:dyDescent="0.2">
      <c r="A9381" s="50">
        <v>41602</v>
      </c>
      <c r="B9381">
        <f t="shared" si="438"/>
        <v>2013</v>
      </c>
      <c r="C9381" s="51">
        <f t="shared" si="439"/>
        <v>11</v>
      </c>
      <c r="D9381" s="51">
        <f t="shared" si="440"/>
        <v>24</v>
      </c>
      <c r="E9381" s="52">
        <v>0.875</v>
      </c>
      <c r="G9381">
        <v>-2.859</v>
      </c>
      <c r="H9381">
        <v>-2.16</v>
      </c>
      <c r="I9381">
        <v>-0.19900000000000001</v>
      </c>
      <c r="J9381">
        <v>-0.14299999999999999</v>
      </c>
      <c r="K9381">
        <v>-0.36699999999999999</v>
      </c>
      <c r="L9381">
        <v>-0.47899999999999998</v>
      </c>
      <c r="M9381">
        <v>-0.62</v>
      </c>
    </row>
    <row r="9382" spans="1:13" x14ac:dyDescent="0.2">
      <c r="A9382" s="50">
        <v>41603</v>
      </c>
      <c r="B9382">
        <f t="shared" si="438"/>
        <v>2013</v>
      </c>
      <c r="C9382" s="51">
        <f t="shared" si="439"/>
        <v>11</v>
      </c>
      <c r="D9382" s="51">
        <f t="shared" si="440"/>
        <v>25</v>
      </c>
      <c r="E9382" s="52">
        <v>0</v>
      </c>
      <c r="G9382">
        <v>-2.3340000000000001</v>
      </c>
      <c r="H9382">
        <v>-1.958</v>
      </c>
      <c r="I9382">
        <v>-0.17100000000000001</v>
      </c>
      <c r="J9382">
        <v>-0.14299999999999999</v>
      </c>
      <c r="K9382">
        <v>-0.36699999999999999</v>
      </c>
      <c r="L9382">
        <v>-0.45100000000000001</v>
      </c>
      <c r="M9382">
        <v>-0.62</v>
      </c>
    </row>
    <row r="9383" spans="1:13" x14ac:dyDescent="0.2">
      <c r="A9383" s="50">
        <v>41603</v>
      </c>
      <c r="B9383">
        <f t="shared" si="438"/>
        <v>2013</v>
      </c>
      <c r="C9383" s="51">
        <f t="shared" si="439"/>
        <v>11</v>
      </c>
      <c r="D9383" s="51">
        <f t="shared" si="440"/>
        <v>25</v>
      </c>
      <c r="E9383" s="52">
        <v>0.125</v>
      </c>
      <c r="G9383">
        <v>-2.044</v>
      </c>
      <c r="H9383">
        <v>-1.756</v>
      </c>
      <c r="I9383">
        <v>-0.19900000000000001</v>
      </c>
      <c r="J9383">
        <v>-0.14299999999999999</v>
      </c>
      <c r="K9383">
        <v>-0.36699999999999999</v>
      </c>
      <c r="L9383">
        <v>-0.47899999999999998</v>
      </c>
      <c r="M9383">
        <v>-0.59099999999999997</v>
      </c>
    </row>
    <row r="9384" spans="1:13" x14ac:dyDescent="0.2">
      <c r="A9384" s="50">
        <v>41603</v>
      </c>
      <c r="B9384">
        <f t="shared" si="438"/>
        <v>2013</v>
      </c>
      <c r="C9384" s="51">
        <f t="shared" si="439"/>
        <v>11</v>
      </c>
      <c r="D9384" s="51">
        <f t="shared" si="440"/>
        <v>25</v>
      </c>
      <c r="E9384" s="52">
        <v>0.25</v>
      </c>
      <c r="G9384">
        <v>-1.8420000000000001</v>
      </c>
      <c r="H9384">
        <v>-1.613</v>
      </c>
      <c r="I9384">
        <v>-0.19900000000000001</v>
      </c>
      <c r="J9384">
        <v>-0.14299999999999999</v>
      </c>
      <c r="K9384">
        <v>-0.36699999999999999</v>
      </c>
      <c r="L9384">
        <v>-0.47899999999999998</v>
      </c>
      <c r="M9384">
        <v>-0.62</v>
      </c>
    </row>
    <row r="9385" spans="1:13" x14ac:dyDescent="0.2">
      <c r="A9385" s="50">
        <v>41603</v>
      </c>
      <c r="B9385">
        <f t="shared" si="438"/>
        <v>2013</v>
      </c>
      <c r="C9385" s="51">
        <f t="shared" si="439"/>
        <v>11</v>
      </c>
      <c r="D9385" s="51">
        <f t="shared" si="440"/>
        <v>25</v>
      </c>
      <c r="E9385" s="52">
        <v>0.375</v>
      </c>
      <c r="G9385">
        <v>-1.5840000000000001</v>
      </c>
      <c r="H9385">
        <v>-1.47</v>
      </c>
      <c r="I9385">
        <v>-0.17100000000000001</v>
      </c>
      <c r="J9385">
        <v>-0.14299999999999999</v>
      </c>
      <c r="K9385">
        <v>-0.36699999999999999</v>
      </c>
      <c r="L9385">
        <v>-0.45100000000000001</v>
      </c>
      <c r="M9385">
        <v>-0.59099999999999997</v>
      </c>
    </row>
    <row r="9386" spans="1:13" x14ac:dyDescent="0.2">
      <c r="A9386" s="50">
        <v>41603</v>
      </c>
      <c r="B9386">
        <f t="shared" si="438"/>
        <v>2013</v>
      </c>
      <c r="C9386" s="51">
        <f t="shared" si="439"/>
        <v>11</v>
      </c>
      <c r="D9386" s="51">
        <f t="shared" si="440"/>
        <v>25</v>
      </c>
      <c r="E9386" s="52">
        <v>0.5</v>
      </c>
      <c r="G9386">
        <v>-1.498</v>
      </c>
      <c r="H9386">
        <v>-1.327</v>
      </c>
      <c r="I9386">
        <v>-0.17100000000000001</v>
      </c>
      <c r="J9386">
        <v>-0.14299999999999999</v>
      </c>
      <c r="K9386">
        <v>-0.36699999999999999</v>
      </c>
      <c r="L9386">
        <v>-0.47899999999999998</v>
      </c>
      <c r="M9386">
        <v>-0.62</v>
      </c>
    </row>
    <row r="9387" spans="1:13" x14ac:dyDescent="0.2">
      <c r="A9387" s="50">
        <v>41603</v>
      </c>
      <c r="B9387">
        <f t="shared" si="438"/>
        <v>2013</v>
      </c>
      <c r="C9387" s="51">
        <f t="shared" si="439"/>
        <v>11</v>
      </c>
      <c r="D9387" s="51">
        <f t="shared" si="440"/>
        <v>25</v>
      </c>
      <c r="E9387" s="52">
        <v>0.625</v>
      </c>
      <c r="G9387">
        <v>-1.5269999999999999</v>
      </c>
      <c r="H9387">
        <v>-1.242</v>
      </c>
      <c r="I9387">
        <v>-0.17100000000000001</v>
      </c>
      <c r="J9387">
        <v>-0.14299999999999999</v>
      </c>
      <c r="K9387">
        <v>-0.36699999999999999</v>
      </c>
      <c r="L9387">
        <v>-0.45100000000000001</v>
      </c>
      <c r="M9387">
        <v>-0.62</v>
      </c>
    </row>
    <row r="9388" spans="1:13" x14ac:dyDescent="0.2">
      <c r="A9388" s="50">
        <v>41603</v>
      </c>
      <c r="B9388">
        <f t="shared" si="438"/>
        <v>2013</v>
      </c>
      <c r="C9388" s="51">
        <f t="shared" si="439"/>
        <v>11</v>
      </c>
      <c r="D9388" s="51">
        <f t="shared" si="440"/>
        <v>25</v>
      </c>
      <c r="E9388" s="52">
        <v>0.75</v>
      </c>
      <c r="G9388">
        <v>-1.556</v>
      </c>
      <c r="H9388">
        <v>-1.157</v>
      </c>
      <c r="I9388">
        <v>-0.17100000000000001</v>
      </c>
      <c r="J9388">
        <v>-0.14299999999999999</v>
      </c>
      <c r="K9388">
        <v>-0.36699999999999999</v>
      </c>
      <c r="L9388">
        <v>-0.45100000000000001</v>
      </c>
      <c r="M9388">
        <v>-0.62</v>
      </c>
    </row>
    <row r="9389" spans="1:13" x14ac:dyDescent="0.2">
      <c r="A9389" s="50">
        <v>41603</v>
      </c>
      <c r="B9389">
        <f t="shared" si="438"/>
        <v>2013</v>
      </c>
      <c r="C9389" s="51">
        <f t="shared" si="439"/>
        <v>11</v>
      </c>
      <c r="D9389" s="51">
        <f t="shared" si="440"/>
        <v>25</v>
      </c>
      <c r="E9389" s="52">
        <v>0.875</v>
      </c>
      <c r="G9389">
        <v>-1.613</v>
      </c>
      <c r="H9389">
        <v>-1.1000000000000001</v>
      </c>
      <c r="I9389">
        <v>-0.17100000000000001</v>
      </c>
      <c r="J9389">
        <v>-0.14299999999999999</v>
      </c>
      <c r="K9389">
        <v>-0.36699999999999999</v>
      </c>
      <c r="L9389">
        <v>-0.45100000000000001</v>
      </c>
      <c r="M9389">
        <v>-0.62</v>
      </c>
    </row>
    <row r="9390" spans="1:13" x14ac:dyDescent="0.2">
      <c r="A9390" s="50">
        <v>41604</v>
      </c>
      <c r="B9390">
        <f t="shared" si="438"/>
        <v>2013</v>
      </c>
      <c r="C9390" s="51">
        <f t="shared" si="439"/>
        <v>11</v>
      </c>
      <c r="D9390" s="51">
        <f t="shared" si="440"/>
        <v>26</v>
      </c>
      <c r="E9390" s="52">
        <v>0</v>
      </c>
      <c r="G9390">
        <v>-1.8140000000000001</v>
      </c>
      <c r="H9390">
        <v>-1.071</v>
      </c>
      <c r="I9390">
        <v>-0.14299999999999999</v>
      </c>
      <c r="J9390">
        <v>-0.14299999999999999</v>
      </c>
      <c r="K9390">
        <v>-0.36699999999999999</v>
      </c>
      <c r="L9390">
        <v>-0.47899999999999998</v>
      </c>
      <c r="M9390">
        <v>-0.62</v>
      </c>
    </row>
    <row r="9391" spans="1:13" x14ac:dyDescent="0.2">
      <c r="A9391" s="50">
        <v>41604</v>
      </c>
      <c r="B9391">
        <f t="shared" si="438"/>
        <v>2013</v>
      </c>
      <c r="C9391" s="51">
        <f t="shared" si="439"/>
        <v>11</v>
      </c>
      <c r="D9391" s="51">
        <f t="shared" si="440"/>
        <v>26</v>
      </c>
      <c r="E9391" s="52">
        <v>0.125</v>
      </c>
      <c r="G9391">
        <v>-2.363</v>
      </c>
      <c r="H9391">
        <v>-1.0429999999999999</v>
      </c>
      <c r="I9391">
        <v>-0.14299999999999999</v>
      </c>
      <c r="J9391">
        <v>-0.14299999999999999</v>
      </c>
      <c r="K9391">
        <v>-0.36699999999999999</v>
      </c>
      <c r="L9391">
        <v>-0.47899999999999998</v>
      </c>
      <c r="M9391">
        <v>-0.62</v>
      </c>
    </row>
    <row r="9392" spans="1:13" x14ac:dyDescent="0.2">
      <c r="A9392" s="50">
        <v>41604</v>
      </c>
      <c r="B9392">
        <f t="shared" si="438"/>
        <v>2013</v>
      </c>
      <c r="C9392" s="51">
        <f t="shared" si="439"/>
        <v>11</v>
      </c>
      <c r="D9392" s="51">
        <f t="shared" si="440"/>
        <v>26</v>
      </c>
      <c r="E9392" s="52">
        <v>0.25</v>
      </c>
      <c r="G9392">
        <v>-2.8879999999999999</v>
      </c>
      <c r="H9392">
        <v>-1.071</v>
      </c>
      <c r="I9392">
        <v>-0.17100000000000001</v>
      </c>
      <c r="J9392">
        <v>-0.14299999999999999</v>
      </c>
      <c r="K9392">
        <v>-0.36699999999999999</v>
      </c>
      <c r="L9392">
        <v>-0.47899999999999998</v>
      </c>
      <c r="M9392">
        <v>-0.59099999999999997</v>
      </c>
    </row>
    <row r="9393" spans="1:13" x14ac:dyDescent="0.2">
      <c r="A9393" s="50">
        <v>41604</v>
      </c>
      <c r="B9393">
        <f t="shared" si="438"/>
        <v>2013</v>
      </c>
      <c r="C9393" s="51">
        <f t="shared" si="439"/>
        <v>11</v>
      </c>
      <c r="D9393" s="51">
        <f t="shared" si="440"/>
        <v>26</v>
      </c>
      <c r="E9393" s="52">
        <v>0.375</v>
      </c>
      <c r="G9393">
        <v>-3.657</v>
      </c>
      <c r="H9393">
        <v>-1.1279999999999999</v>
      </c>
      <c r="I9393">
        <v>-0.14299999999999999</v>
      </c>
      <c r="J9393">
        <v>-0.14299999999999999</v>
      </c>
      <c r="K9393">
        <v>-0.36699999999999999</v>
      </c>
      <c r="L9393">
        <v>-0.47899999999999998</v>
      </c>
      <c r="M9393">
        <v>-0.62</v>
      </c>
    </row>
    <row r="9394" spans="1:13" x14ac:dyDescent="0.2">
      <c r="A9394" s="50">
        <v>41604</v>
      </c>
      <c r="B9394">
        <f t="shared" si="438"/>
        <v>2013</v>
      </c>
      <c r="C9394" s="51">
        <f t="shared" si="439"/>
        <v>11</v>
      </c>
      <c r="D9394" s="51">
        <f t="shared" si="440"/>
        <v>26</v>
      </c>
      <c r="E9394" s="52">
        <v>0.5</v>
      </c>
      <c r="G9394">
        <v>-3.8959999999999999</v>
      </c>
      <c r="H9394">
        <v>-1.242</v>
      </c>
      <c r="I9394">
        <v>-0.17100000000000001</v>
      </c>
      <c r="J9394">
        <v>-0.14299999999999999</v>
      </c>
      <c r="K9394">
        <v>-0.36699999999999999</v>
      </c>
      <c r="L9394">
        <v>-0.45100000000000001</v>
      </c>
      <c r="M9394">
        <v>-0.62</v>
      </c>
    </row>
    <row r="9395" spans="1:13" x14ac:dyDescent="0.2">
      <c r="A9395" s="50">
        <v>41604</v>
      </c>
      <c r="B9395">
        <f t="shared" si="438"/>
        <v>2013</v>
      </c>
      <c r="C9395" s="51">
        <f t="shared" si="439"/>
        <v>11</v>
      </c>
      <c r="D9395" s="51">
        <f t="shared" si="440"/>
        <v>26</v>
      </c>
      <c r="E9395" s="52">
        <v>0.625</v>
      </c>
      <c r="G9395">
        <v>-3.8359999999999999</v>
      </c>
      <c r="H9395">
        <v>-1.327</v>
      </c>
      <c r="I9395">
        <v>-0.17100000000000001</v>
      </c>
      <c r="J9395">
        <v>-0.14299999999999999</v>
      </c>
      <c r="K9395">
        <v>-0.36699999999999999</v>
      </c>
      <c r="L9395">
        <v>-0.45100000000000001</v>
      </c>
      <c r="M9395">
        <v>-0.59099999999999997</v>
      </c>
    </row>
    <row r="9396" spans="1:13" x14ac:dyDescent="0.2">
      <c r="A9396" s="50">
        <v>41604</v>
      </c>
      <c r="B9396">
        <f t="shared" si="438"/>
        <v>2013</v>
      </c>
      <c r="C9396" s="51">
        <f t="shared" si="439"/>
        <v>11</v>
      </c>
      <c r="D9396" s="51">
        <f t="shared" si="440"/>
        <v>26</v>
      </c>
      <c r="E9396" s="52">
        <v>0.75</v>
      </c>
      <c r="G9396">
        <v>-3.657</v>
      </c>
      <c r="H9396">
        <v>-1.413</v>
      </c>
      <c r="I9396">
        <v>-0.17100000000000001</v>
      </c>
      <c r="J9396">
        <v>-0.14299999999999999</v>
      </c>
      <c r="K9396">
        <v>-0.36699999999999999</v>
      </c>
      <c r="L9396">
        <v>-0.47899999999999998</v>
      </c>
      <c r="M9396">
        <v>-0.59099999999999997</v>
      </c>
    </row>
    <row r="9397" spans="1:13" x14ac:dyDescent="0.2">
      <c r="A9397" s="50">
        <v>41604</v>
      </c>
      <c r="B9397">
        <f t="shared" si="438"/>
        <v>2013</v>
      </c>
      <c r="C9397" s="51">
        <f t="shared" si="439"/>
        <v>11</v>
      </c>
      <c r="D9397" s="51">
        <f t="shared" si="440"/>
        <v>26</v>
      </c>
      <c r="E9397" s="52">
        <v>0.875</v>
      </c>
      <c r="G9397">
        <v>-3.508</v>
      </c>
      <c r="H9397">
        <v>-1.47</v>
      </c>
      <c r="I9397">
        <v>-0.17100000000000001</v>
      </c>
      <c r="J9397">
        <v>-0.14299999999999999</v>
      </c>
      <c r="K9397">
        <v>-0.36699999999999999</v>
      </c>
      <c r="L9397">
        <v>-0.47899999999999998</v>
      </c>
      <c r="M9397">
        <v>-0.62</v>
      </c>
    </row>
    <row r="9398" spans="1:13" x14ac:dyDescent="0.2">
      <c r="A9398" s="50">
        <v>41605</v>
      </c>
      <c r="B9398">
        <f t="shared" si="438"/>
        <v>2013</v>
      </c>
      <c r="C9398" s="51">
        <f t="shared" si="439"/>
        <v>11</v>
      </c>
      <c r="D9398" s="51">
        <f t="shared" si="440"/>
        <v>27</v>
      </c>
      <c r="E9398" s="52">
        <v>0</v>
      </c>
      <c r="G9398">
        <v>-3.39</v>
      </c>
      <c r="H9398">
        <v>-1.498</v>
      </c>
      <c r="I9398">
        <v>-0.17100000000000001</v>
      </c>
      <c r="J9398">
        <v>-0.14299999999999999</v>
      </c>
      <c r="K9398">
        <v>-0.36699999999999999</v>
      </c>
      <c r="L9398">
        <v>-0.47899999999999998</v>
      </c>
      <c r="M9398">
        <v>-0.62</v>
      </c>
    </row>
    <row r="9399" spans="1:13" x14ac:dyDescent="0.2">
      <c r="A9399" s="50">
        <v>41605</v>
      </c>
      <c r="B9399">
        <f t="shared" si="438"/>
        <v>2013</v>
      </c>
      <c r="C9399" s="51">
        <f t="shared" si="439"/>
        <v>11</v>
      </c>
      <c r="D9399" s="51">
        <f t="shared" si="440"/>
        <v>27</v>
      </c>
      <c r="E9399" s="52">
        <v>0.125</v>
      </c>
      <c r="G9399">
        <v>-3.36</v>
      </c>
      <c r="H9399">
        <v>-1.498</v>
      </c>
      <c r="I9399">
        <v>-0.19900000000000001</v>
      </c>
      <c r="J9399">
        <v>-0.14299999999999999</v>
      </c>
      <c r="K9399">
        <v>-0.36699999999999999</v>
      </c>
      <c r="L9399">
        <v>-0.47899999999999998</v>
      </c>
      <c r="M9399">
        <v>-0.62</v>
      </c>
    </row>
    <row r="9400" spans="1:13" x14ac:dyDescent="0.2">
      <c r="A9400" s="50">
        <v>41605</v>
      </c>
      <c r="B9400">
        <f t="shared" si="438"/>
        <v>2013</v>
      </c>
      <c r="C9400" s="51">
        <f t="shared" si="439"/>
        <v>11</v>
      </c>
      <c r="D9400" s="51">
        <f t="shared" si="440"/>
        <v>27</v>
      </c>
      <c r="E9400" s="52">
        <v>0.25</v>
      </c>
      <c r="G9400">
        <v>-3.4790000000000001</v>
      </c>
      <c r="H9400">
        <v>-1.47</v>
      </c>
      <c r="I9400">
        <v>-0.19900000000000001</v>
      </c>
      <c r="J9400">
        <v>-0.14299999999999999</v>
      </c>
      <c r="K9400">
        <v>-0.36699999999999999</v>
      </c>
      <c r="L9400">
        <v>-0.47899999999999998</v>
      </c>
      <c r="M9400">
        <v>-0.59099999999999997</v>
      </c>
    </row>
    <row r="9401" spans="1:13" x14ac:dyDescent="0.2">
      <c r="A9401" s="50">
        <v>41605</v>
      </c>
      <c r="B9401">
        <f t="shared" si="438"/>
        <v>2013</v>
      </c>
      <c r="C9401" s="51">
        <f t="shared" si="439"/>
        <v>11</v>
      </c>
      <c r="D9401" s="51">
        <f t="shared" si="440"/>
        <v>27</v>
      </c>
      <c r="E9401" s="52">
        <v>0.375</v>
      </c>
      <c r="G9401">
        <v>-3.657</v>
      </c>
      <c r="H9401">
        <v>-1.498</v>
      </c>
      <c r="I9401">
        <v>-0.19900000000000001</v>
      </c>
      <c r="J9401">
        <v>-0.14299999999999999</v>
      </c>
      <c r="K9401">
        <v>-0.39500000000000002</v>
      </c>
      <c r="L9401">
        <v>-0.47899999999999998</v>
      </c>
      <c r="M9401">
        <v>-0.62</v>
      </c>
    </row>
    <row r="9402" spans="1:13" x14ac:dyDescent="0.2">
      <c r="A9402" s="50">
        <v>41605</v>
      </c>
      <c r="B9402">
        <f t="shared" si="438"/>
        <v>2013</v>
      </c>
      <c r="C9402" s="51">
        <f t="shared" si="439"/>
        <v>11</v>
      </c>
      <c r="D9402" s="51">
        <f t="shared" si="440"/>
        <v>27</v>
      </c>
      <c r="E9402" s="52">
        <v>0.5</v>
      </c>
      <c r="G9402">
        <v>-3.8069999999999999</v>
      </c>
      <c r="H9402">
        <v>-1.498</v>
      </c>
      <c r="I9402">
        <v>-0.19900000000000001</v>
      </c>
      <c r="J9402">
        <v>-0.14299999999999999</v>
      </c>
      <c r="K9402">
        <v>-0.36699999999999999</v>
      </c>
      <c r="L9402">
        <v>-0.47899999999999998</v>
      </c>
      <c r="M9402">
        <v>-0.62</v>
      </c>
    </row>
    <row r="9403" spans="1:13" x14ac:dyDescent="0.2">
      <c r="A9403" s="50">
        <v>41605</v>
      </c>
      <c r="B9403">
        <f t="shared" si="438"/>
        <v>2013</v>
      </c>
      <c r="C9403" s="51">
        <f t="shared" si="439"/>
        <v>11</v>
      </c>
      <c r="D9403" s="51">
        <f t="shared" si="440"/>
        <v>27</v>
      </c>
      <c r="E9403" s="52">
        <v>0.625</v>
      </c>
      <c r="G9403">
        <v>-3.8959999999999999</v>
      </c>
      <c r="H9403">
        <v>-1.5269999999999999</v>
      </c>
      <c r="I9403">
        <v>-0.19900000000000001</v>
      </c>
      <c r="J9403">
        <v>-0.14299999999999999</v>
      </c>
      <c r="K9403">
        <v>-0.36699999999999999</v>
      </c>
      <c r="L9403">
        <v>-0.45100000000000001</v>
      </c>
      <c r="M9403">
        <v>-0.59099999999999997</v>
      </c>
    </row>
    <row r="9404" spans="1:13" x14ac:dyDescent="0.2">
      <c r="A9404" s="50">
        <v>41605</v>
      </c>
      <c r="B9404">
        <f t="shared" si="438"/>
        <v>2013</v>
      </c>
      <c r="C9404" s="51">
        <f t="shared" si="439"/>
        <v>11</v>
      </c>
      <c r="D9404" s="51">
        <f t="shared" si="440"/>
        <v>27</v>
      </c>
      <c r="E9404" s="52">
        <v>0.75</v>
      </c>
      <c r="G9404">
        <v>-3.9860000000000002</v>
      </c>
      <c r="H9404">
        <v>-1.556</v>
      </c>
      <c r="I9404">
        <v>-0.19900000000000001</v>
      </c>
      <c r="J9404">
        <v>-0.14299999999999999</v>
      </c>
      <c r="K9404">
        <v>-0.36699999999999999</v>
      </c>
      <c r="L9404">
        <v>-0.47899999999999998</v>
      </c>
      <c r="M9404">
        <v>-0.59099999999999997</v>
      </c>
    </row>
    <row r="9405" spans="1:13" x14ac:dyDescent="0.2">
      <c r="A9405" s="50">
        <v>41605</v>
      </c>
      <c r="B9405">
        <f t="shared" si="438"/>
        <v>2013</v>
      </c>
      <c r="C9405" s="51">
        <f t="shared" si="439"/>
        <v>11</v>
      </c>
      <c r="D9405" s="51">
        <f t="shared" si="440"/>
        <v>27</v>
      </c>
      <c r="E9405" s="52">
        <v>0.875</v>
      </c>
      <c r="G9405">
        <v>-4.1059999999999999</v>
      </c>
      <c r="H9405">
        <v>-1.5840000000000001</v>
      </c>
      <c r="I9405">
        <v>-0.19900000000000001</v>
      </c>
      <c r="J9405">
        <v>-0.14299999999999999</v>
      </c>
      <c r="K9405">
        <v>-0.36699999999999999</v>
      </c>
      <c r="L9405">
        <v>-0.47899999999999998</v>
      </c>
      <c r="M9405">
        <v>-0.59099999999999997</v>
      </c>
    </row>
    <row r="9406" spans="1:13" x14ac:dyDescent="0.2">
      <c r="A9406" s="50">
        <v>41606</v>
      </c>
      <c r="B9406">
        <f t="shared" si="438"/>
        <v>2013</v>
      </c>
      <c r="C9406" s="51">
        <f t="shared" si="439"/>
        <v>11</v>
      </c>
      <c r="D9406" s="51">
        <f t="shared" si="440"/>
        <v>28</v>
      </c>
      <c r="E9406" s="52">
        <v>0</v>
      </c>
      <c r="G9406">
        <v>-4.4390000000000001</v>
      </c>
      <c r="H9406">
        <v>-1.641</v>
      </c>
      <c r="I9406">
        <v>-0.22700000000000001</v>
      </c>
      <c r="J9406">
        <v>-0.14299999999999999</v>
      </c>
      <c r="K9406">
        <v>-0.36699999999999999</v>
      </c>
      <c r="L9406">
        <v>-0.47899999999999998</v>
      </c>
      <c r="M9406">
        <v>-0.62</v>
      </c>
    </row>
    <row r="9407" spans="1:13" x14ac:dyDescent="0.2">
      <c r="A9407" s="50">
        <v>41606</v>
      </c>
      <c r="B9407">
        <f t="shared" si="438"/>
        <v>2013</v>
      </c>
      <c r="C9407" s="51">
        <f t="shared" si="439"/>
        <v>11</v>
      </c>
      <c r="D9407" s="51">
        <f t="shared" si="440"/>
        <v>28</v>
      </c>
      <c r="E9407" s="52">
        <v>0.125</v>
      </c>
      <c r="G9407">
        <v>-4.59</v>
      </c>
      <c r="H9407">
        <v>-1.67</v>
      </c>
      <c r="I9407">
        <v>-0.22700000000000001</v>
      </c>
      <c r="J9407">
        <v>-0.14299999999999999</v>
      </c>
      <c r="K9407">
        <v>-0.36699999999999999</v>
      </c>
      <c r="L9407">
        <v>-0.45100000000000001</v>
      </c>
      <c r="M9407">
        <v>-0.62</v>
      </c>
    </row>
    <row r="9408" spans="1:13" x14ac:dyDescent="0.2">
      <c r="A9408" s="50">
        <v>41606</v>
      </c>
      <c r="B9408">
        <f t="shared" si="438"/>
        <v>2013</v>
      </c>
      <c r="C9408" s="51">
        <f t="shared" si="439"/>
        <v>11</v>
      </c>
      <c r="D9408" s="51">
        <f t="shared" si="440"/>
        <v>28</v>
      </c>
      <c r="E9408" s="52">
        <v>0.25</v>
      </c>
      <c r="G9408">
        <v>-4.7729999999999997</v>
      </c>
      <c r="H9408">
        <v>-1.7270000000000001</v>
      </c>
      <c r="I9408">
        <v>-0.22700000000000001</v>
      </c>
      <c r="J9408">
        <v>-0.14299999999999999</v>
      </c>
      <c r="K9408">
        <v>-0.36699999999999999</v>
      </c>
      <c r="L9408">
        <v>-0.47899999999999998</v>
      </c>
      <c r="M9408">
        <v>-0.59099999999999997</v>
      </c>
    </row>
    <row r="9409" spans="1:13" x14ac:dyDescent="0.2">
      <c r="A9409" s="50">
        <v>41606</v>
      </c>
      <c r="B9409">
        <f t="shared" si="438"/>
        <v>2013</v>
      </c>
      <c r="C9409" s="51">
        <f t="shared" si="439"/>
        <v>11</v>
      </c>
      <c r="D9409" s="51">
        <f t="shared" si="440"/>
        <v>28</v>
      </c>
      <c r="E9409" s="52">
        <v>0.375</v>
      </c>
      <c r="G9409">
        <v>-4.9260000000000002</v>
      </c>
      <c r="H9409">
        <v>-1.7849999999999999</v>
      </c>
      <c r="I9409">
        <v>-0.22700000000000001</v>
      </c>
      <c r="J9409">
        <v>-0.14299999999999999</v>
      </c>
      <c r="K9409">
        <v>-0.36699999999999999</v>
      </c>
      <c r="L9409">
        <v>-0.45100000000000001</v>
      </c>
      <c r="M9409">
        <v>-0.59099999999999997</v>
      </c>
    </row>
    <row r="9410" spans="1:13" x14ac:dyDescent="0.2">
      <c r="A9410" s="50">
        <v>41606</v>
      </c>
      <c r="B9410">
        <f t="shared" ref="B9410:B9473" si="441">YEAR(A9410)</f>
        <v>2013</v>
      </c>
      <c r="C9410" s="51">
        <f t="shared" ref="C9410:C9473" si="442">MONTH(A9410)</f>
        <v>11</v>
      </c>
      <c r="D9410" s="51">
        <f t="shared" ref="D9410:D9473" si="443">DAY(A9410)</f>
        <v>28</v>
      </c>
      <c r="E9410" s="52">
        <v>0.5</v>
      </c>
      <c r="G9410">
        <v>-5.2329999999999997</v>
      </c>
      <c r="H9410">
        <v>-1.871</v>
      </c>
      <c r="I9410">
        <v>-0.22700000000000001</v>
      </c>
      <c r="J9410">
        <v>-0.14299999999999999</v>
      </c>
      <c r="K9410">
        <v>-0.36699999999999999</v>
      </c>
      <c r="L9410">
        <v>-0.45100000000000001</v>
      </c>
      <c r="M9410">
        <v>-0.59099999999999997</v>
      </c>
    </row>
    <row r="9411" spans="1:13" x14ac:dyDescent="0.2">
      <c r="A9411" s="50">
        <v>41606</v>
      </c>
      <c r="B9411">
        <f t="shared" si="441"/>
        <v>2013</v>
      </c>
      <c r="C9411" s="51">
        <f t="shared" si="442"/>
        <v>11</v>
      </c>
      <c r="D9411" s="51">
        <f t="shared" si="443"/>
        <v>28</v>
      </c>
      <c r="E9411" s="52">
        <v>0.625</v>
      </c>
      <c r="G9411">
        <v>-5.8230000000000004</v>
      </c>
      <c r="H9411">
        <v>-1.958</v>
      </c>
      <c r="I9411">
        <v>-0.255</v>
      </c>
      <c r="J9411">
        <v>-0.14299999999999999</v>
      </c>
      <c r="K9411">
        <v>-0.36699999999999999</v>
      </c>
      <c r="L9411">
        <v>-0.45100000000000001</v>
      </c>
      <c r="M9411">
        <v>-0.59099999999999997</v>
      </c>
    </row>
    <row r="9412" spans="1:13" x14ac:dyDescent="0.2">
      <c r="A9412" s="50">
        <v>41606</v>
      </c>
      <c r="B9412">
        <f t="shared" si="441"/>
        <v>2013</v>
      </c>
      <c r="C9412" s="51">
        <f t="shared" si="442"/>
        <v>11</v>
      </c>
      <c r="D9412" s="51">
        <f t="shared" si="443"/>
        <v>28</v>
      </c>
      <c r="E9412" s="52">
        <v>0.75</v>
      </c>
      <c r="G9412">
        <v>-6.0730000000000004</v>
      </c>
      <c r="H9412">
        <v>-2.073</v>
      </c>
      <c r="I9412">
        <v>-0.255</v>
      </c>
      <c r="J9412">
        <v>-0.14299999999999999</v>
      </c>
      <c r="K9412">
        <v>-0.39500000000000002</v>
      </c>
      <c r="L9412">
        <v>-0.47899999999999998</v>
      </c>
      <c r="M9412">
        <v>-0.59099999999999997</v>
      </c>
    </row>
    <row r="9413" spans="1:13" x14ac:dyDescent="0.2">
      <c r="A9413" s="50">
        <v>41606</v>
      </c>
      <c r="B9413">
        <f t="shared" si="441"/>
        <v>2013</v>
      </c>
      <c r="C9413" s="51">
        <f t="shared" si="442"/>
        <v>11</v>
      </c>
      <c r="D9413" s="51">
        <f t="shared" si="443"/>
        <v>28</v>
      </c>
      <c r="E9413" s="52">
        <v>0.875</v>
      </c>
      <c r="G9413">
        <v>-5.9790000000000001</v>
      </c>
      <c r="H9413">
        <v>-2.1890000000000001</v>
      </c>
      <c r="I9413">
        <v>-0.28299999999999997</v>
      </c>
      <c r="J9413">
        <v>-0.14299999999999999</v>
      </c>
      <c r="K9413">
        <v>-0.36699999999999999</v>
      </c>
      <c r="L9413">
        <v>-0.45100000000000001</v>
      </c>
      <c r="M9413">
        <v>-0.59099999999999997</v>
      </c>
    </row>
    <row r="9414" spans="1:13" x14ac:dyDescent="0.2">
      <c r="A9414" s="50">
        <v>41607</v>
      </c>
      <c r="B9414">
        <f t="shared" si="441"/>
        <v>2013</v>
      </c>
      <c r="C9414" s="51">
        <f t="shared" si="442"/>
        <v>11</v>
      </c>
      <c r="D9414" s="51">
        <f t="shared" si="443"/>
        <v>29</v>
      </c>
      <c r="E9414" s="52">
        <v>0</v>
      </c>
      <c r="G9414">
        <v>-5.9160000000000004</v>
      </c>
      <c r="H9414">
        <v>-2.2759999999999998</v>
      </c>
      <c r="I9414">
        <v>-0.28299999999999997</v>
      </c>
      <c r="J9414">
        <v>-0.14299999999999999</v>
      </c>
      <c r="K9414">
        <v>-0.36699999999999999</v>
      </c>
      <c r="L9414">
        <v>-0.45100000000000001</v>
      </c>
      <c r="M9414">
        <v>-0.59099999999999997</v>
      </c>
    </row>
    <row r="9415" spans="1:13" x14ac:dyDescent="0.2">
      <c r="A9415" s="50">
        <v>41607</v>
      </c>
      <c r="B9415">
        <f t="shared" si="441"/>
        <v>2013</v>
      </c>
      <c r="C9415" s="51">
        <f t="shared" si="442"/>
        <v>11</v>
      </c>
      <c r="D9415" s="51">
        <f t="shared" si="443"/>
        <v>29</v>
      </c>
      <c r="E9415" s="52">
        <v>0.125</v>
      </c>
      <c r="G9415">
        <v>-5.9160000000000004</v>
      </c>
      <c r="H9415">
        <v>-2.3340000000000001</v>
      </c>
      <c r="I9415">
        <v>-0.28299999999999997</v>
      </c>
      <c r="J9415">
        <v>-0.14299999999999999</v>
      </c>
      <c r="K9415">
        <v>-0.36699999999999999</v>
      </c>
      <c r="L9415">
        <v>-0.47899999999999998</v>
      </c>
      <c r="M9415">
        <v>-0.59099999999999997</v>
      </c>
    </row>
    <row r="9416" spans="1:13" x14ac:dyDescent="0.2">
      <c r="A9416" s="50">
        <v>41607</v>
      </c>
      <c r="B9416">
        <f t="shared" si="441"/>
        <v>2013</v>
      </c>
      <c r="C9416" s="51">
        <f t="shared" si="442"/>
        <v>11</v>
      </c>
      <c r="D9416" s="51">
        <f t="shared" si="443"/>
        <v>29</v>
      </c>
      <c r="E9416" s="52">
        <v>0.25</v>
      </c>
      <c r="G9416">
        <v>-5.8849999999999998</v>
      </c>
      <c r="H9416">
        <v>-2.3919999999999999</v>
      </c>
      <c r="I9416">
        <v>-0.311</v>
      </c>
      <c r="J9416">
        <v>-0.14299999999999999</v>
      </c>
      <c r="K9416">
        <v>-0.36699999999999999</v>
      </c>
      <c r="L9416">
        <v>-0.47899999999999998</v>
      </c>
      <c r="M9416">
        <v>-0.59099999999999997</v>
      </c>
    </row>
    <row r="9417" spans="1:13" x14ac:dyDescent="0.2">
      <c r="A9417" s="50">
        <v>41607</v>
      </c>
      <c r="B9417">
        <f t="shared" si="441"/>
        <v>2013</v>
      </c>
      <c r="C9417" s="51">
        <f t="shared" si="442"/>
        <v>11</v>
      </c>
      <c r="D9417" s="51">
        <f t="shared" si="443"/>
        <v>29</v>
      </c>
      <c r="E9417" s="52">
        <v>0.375</v>
      </c>
      <c r="G9417">
        <v>-5.8230000000000004</v>
      </c>
      <c r="H9417">
        <v>-2.4209999999999998</v>
      </c>
      <c r="I9417">
        <v>-0.33900000000000002</v>
      </c>
      <c r="J9417">
        <v>-0.14299999999999999</v>
      </c>
      <c r="K9417">
        <v>-0.36699999999999999</v>
      </c>
      <c r="L9417">
        <v>-0.45100000000000001</v>
      </c>
      <c r="M9417">
        <v>-0.59099999999999997</v>
      </c>
    </row>
    <row r="9418" spans="1:13" x14ac:dyDescent="0.2">
      <c r="A9418" s="50">
        <v>41607</v>
      </c>
      <c r="B9418">
        <f t="shared" si="441"/>
        <v>2013</v>
      </c>
      <c r="C9418" s="51">
        <f t="shared" si="442"/>
        <v>11</v>
      </c>
      <c r="D9418" s="51">
        <f t="shared" si="443"/>
        <v>29</v>
      </c>
      <c r="E9418" s="52">
        <v>0.5</v>
      </c>
      <c r="G9418">
        <v>-5.4489999999999998</v>
      </c>
      <c r="H9418">
        <v>-2.4500000000000002</v>
      </c>
      <c r="I9418">
        <v>-0.33900000000000002</v>
      </c>
      <c r="J9418">
        <v>-0.14299999999999999</v>
      </c>
      <c r="K9418">
        <v>-0.36699999999999999</v>
      </c>
      <c r="L9418">
        <v>-0.47899999999999998</v>
      </c>
      <c r="M9418">
        <v>-0.62</v>
      </c>
    </row>
    <row r="9419" spans="1:13" x14ac:dyDescent="0.2">
      <c r="A9419" s="50">
        <v>41607</v>
      </c>
      <c r="B9419">
        <f t="shared" si="441"/>
        <v>2013</v>
      </c>
      <c r="C9419" s="51">
        <f t="shared" si="442"/>
        <v>11</v>
      </c>
      <c r="D9419" s="51">
        <f t="shared" si="443"/>
        <v>29</v>
      </c>
      <c r="E9419" s="52">
        <v>0.625</v>
      </c>
      <c r="G9419">
        <v>-4.8040000000000003</v>
      </c>
      <c r="H9419">
        <v>-2.4209999999999998</v>
      </c>
      <c r="I9419">
        <v>-0.36699999999999999</v>
      </c>
      <c r="J9419">
        <v>-0.14299999999999999</v>
      </c>
      <c r="K9419">
        <v>-0.36699999999999999</v>
      </c>
      <c r="L9419">
        <v>-0.45100000000000001</v>
      </c>
      <c r="M9419">
        <v>-0.59099999999999997</v>
      </c>
    </row>
    <row r="9420" spans="1:13" x14ac:dyDescent="0.2">
      <c r="A9420" s="50">
        <v>41607</v>
      </c>
      <c r="B9420">
        <f t="shared" si="441"/>
        <v>2013</v>
      </c>
      <c r="C9420" s="51">
        <f t="shared" si="442"/>
        <v>11</v>
      </c>
      <c r="D9420" s="51">
        <f t="shared" si="443"/>
        <v>29</v>
      </c>
      <c r="E9420" s="52">
        <v>0.75</v>
      </c>
      <c r="G9420">
        <v>-4.1669999999999998</v>
      </c>
      <c r="H9420">
        <v>-2.3340000000000001</v>
      </c>
      <c r="I9420">
        <v>-0.36699999999999999</v>
      </c>
      <c r="J9420">
        <v>-0.14299999999999999</v>
      </c>
      <c r="K9420">
        <v>-0.36699999999999999</v>
      </c>
      <c r="L9420">
        <v>-0.45100000000000001</v>
      </c>
      <c r="M9420">
        <v>-0.59099999999999997</v>
      </c>
    </row>
    <row r="9421" spans="1:13" x14ac:dyDescent="0.2">
      <c r="A9421" s="50">
        <v>41607</v>
      </c>
      <c r="B9421">
        <f t="shared" si="441"/>
        <v>2013</v>
      </c>
      <c r="C9421" s="51">
        <f t="shared" si="442"/>
        <v>11</v>
      </c>
      <c r="D9421" s="51">
        <f t="shared" si="443"/>
        <v>29</v>
      </c>
      <c r="E9421" s="52">
        <v>0.875</v>
      </c>
      <c r="G9421">
        <v>-3.7770000000000001</v>
      </c>
      <c r="H9421">
        <v>-2.2469999999999999</v>
      </c>
      <c r="I9421">
        <v>-0.36699999999999999</v>
      </c>
      <c r="J9421">
        <v>-0.14299999999999999</v>
      </c>
      <c r="K9421">
        <v>-0.36699999999999999</v>
      </c>
      <c r="L9421">
        <v>-0.45100000000000001</v>
      </c>
      <c r="M9421">
        <v>-0.59099999999999997</v>
      </c>
    </row>
    <row r="9422" spans="1:13" x14ac:dyDescent="0.2">
      <c r="A9422" s="50">
        <v>41608</v>
      </c>
      <c r="B9422">
        <f t="shared" si="441"/>
        <v>2013</v>
      </c>
      <c r="C9422" s="51">
        <f t="shared" si="442"/>
        <v>11</v>
      </c>
      <c r="D9422" s="51">
        <f t="shared" si="443"/>
        <v>30</v>
      </c>
      <c r="E9422" s="52">
        <v>0</v>
      </c>
      <c r="G9422">
        <v>-3.5680000000000001</v>
      </c>
      <c r="H9422">
        <v>-2.1019999999999999</v>
      </c>
      <c r="I9422">
        <v>-0.36699999999999999</v>
      </c>
      <c r="J9422">
        <v>-0.14299999999999999</v>
      </c>
      <c r="K9422">
        <v>-0.36699999999999999</v>
      </c>
      <c r="L9422">
        <v>-0.45100000000000001</v>
      </c>
      <c r="M9422">
        <v>-0.59099999999999997</v>
      </c>
    </row>
    <row r="9423" spans="1:13" x14ac:dyDescent="0.2">
      <c r="A9423" s="50">
        <v>41608</v>
      </c>
      <c r="B9423">
        <f t="shared" si="441"/>
        <v>2013</v>
      </c>
      <c r="C9423" s="51">
        <f t="shared" si="442"/>
        <v>11</v>
      </c>
      <c r="D9423" s="51">
        <f t="shared" si="443"/>
        <v>30</v>
      </c>
      <c r="E9423" s="52">
        <v>0.125</v>
      </c>
      <c r="G9423">
        <v>-3.4489999999999998</v>
      </c>
      <c r="H9423">
        <v>-2.0150000000000001</v>
      </c>
      <c r="I9423">
        <v>-0.36699999999999999</v>
      </c>
      <c r="J9423">
        <v>-0.14299999999999999</v>
      </c>
      <c r="K9423">
        <v>-0.36699999999999999</v>
      </c>
      <c r="L9423">
        <v>-0.45100000000000001</v>
      </c>
      <c r="M9423">
        <v>-0.59099999999999997</v>
      </c>
    </row>
    <row r="9424" spans="1:13" x14ac:dyDescent="0.2">
      <c r="A9424" s="50">
        <v>41608</v>
      </c>
      <c r="B9424">
        <f t="shared" si="441"/>
        <v>2013</v>
      </c>
      <c r="C9424" s="51">
        <f t="shared" si="442"/>
        <v>11</v>
      </c>
      <c r="D9424" s="51">
        <f t="shared" si="443"/>
        <v>30</v>
      </c>
      <c r="E9424" s="52">
        <v>0.25</v>
      </c>
      <c r="G9424">
        <v>-3.33</v>
      </c>
      <c r="H9424">
        <v>-1.929</v>
      </c>
      <c r="I9424">
        <v>-0.36699999999999999</v>
      </c>
      <c r="J9424">
        <v>-0.14299999999999999</v>
      </c>
      <c r="K9424">
        <v>-0.36699999999999999</v>
      </c>
      <c r="L9424">
        <v>-0.45100000000000001</v>
      </c>
      <c r="M9424">
        <v>-0.59099999999999997</v>
      </c>
    </row>
    <row r="9425" spans="1:13" x14ac:dyDescent="0.2">
      <c r="A9425" s="50">
        <v>41608</v>
      </c>
      <c r="B9425">
        <f t="shared" si="441"/>
        <v>2013</v>
      </c>
      <c r="C9425" s="51">
        <f t="shared" si="442"/>
        <v>11</v>
      </c>
      <c r="D9425" s="51">
        <f t="shared" si="443"/>
        <v>30</v>
      </c>
      <c r="E9425" s="52">
        <v>0.375</v>
      </c>
      <c r="G9425">
        <v>-3.242</v>
      </c>
      <c r="H9425">
        <v>-1.8420000000000001</v>
      </c>
      <c r="I9425">
        <v>-0.39500000000000002</v>
      </c>
      <c r="J9425">
        <v>-0.14299999999999999</v>
      </c>
      <c r="K9425">
        <v>-0.36699999999999999</v>
      </c>
      <c r="L9425">
        <v>-0.45100000000000001</v>
      </c>
      <c r="M9425">
        <v>-0.59099999999999997</v>
      </c>
    </row>
    <row r="9426" spans="1:13" x14ac:dyDescent="0.2">
      <c r="A9426" s="50">
        <v>41608</v>
      </c>
      <c r="B9426">
        <f t="shared" si="441"/>
        <v>2013</v>
      </c>
      <c r="C9426" s="51">
        <f t="shared" si="442"/>
        <v>11</v>
      </c>
      <c r="D9426" s="51">
        <f t="shared" si="443"/>
        <v>30</v>
      </c>
      <c r="E9426" s="52">
        <v>0.5</v>
      </c>
      <c r="G9426">
        <v>-3.153</v>
      </c>
      <c r="H9426">
        <v>-1.7849999999999999</v>
      </c>
      <c r="I9426">
        <v>-0.39500000000000002</v>
      </c>
      <c r="J9426">
        <v>-0.14299999999999999</v>
      </c>
      <c r="K9426">
        <v>-0.36699999999999999</v>
      </c>
      <c r="L9426">
        <v>-0.45100000000000001</v>
      </c>
      <c r="M9426">
        <v>-0.59099999999999997</v>
      </c>
    </row>
    <row r="9427" spans="1:13" x14ac:dyDescent="0.2">
      <c r="A9427" s="50">
        <v>41608</v>
      </c>
      <c r="B9427">
        <f t="shared" si="441"/>
        <v>2013</v>
      </c>
      <c r="C9427" s="51">
        <f t="shared" si="442"/>
        <v>11</v>
      </c>
      <c r="D9427" s="51">
        <f t="shared" si="443"/>
        <v>30</v>
      </c>
      <c r="E9427" s="52">
        <v>0.625</v>
      </c>
      <c r="G9427">
        <v>-3.1240000000000001</v>
      </c>
      <c r="H9427">
        <v>-1.7270000000000001</v>
      </c>
      <c r="I9427">
        <v>-0.39500000000000002</v>
      </c>
      <c r="J9427">
        <v>-0.14299999999999999</v>
      </c>
      <c r="K9427">
        <v>-0.36699999999999999</v>
      </c>
      <c r="L9427">
        <v>-0.47899999999999998</v>
      </c>
      <c r="M9427">
        <v>-0.59099999999999997</v>
      </c>
    </row>
    <row r="9428" spans="1:13" x14ac:dyDescent="0.2">
      <c r="A9428" s="50">
        <v>41608</v>
      </c>
      <c r="B9428">
        <f t="shared" si="441"/>
        <v>2013</v>
      </c>
      <c r="C9428" s="51">
        <f t="shared" si="442"/>
        <v>11</v>
      </c>
      <c r="D9428" s="51">
        <f t="shared" si="443"/>
        <v>30</v>
      </c>
      <c r="E9428" s="52">
        <v>0.75</v>
      </c>
      <c r="G9428">
        <v>-3.1240000000000001</v>
      </c>
      <c r="H9428">
        <v>-1.6990000000000001</v>
      </c>
      <c r="I9428">
        <v>-0.39500000000000002</v>
      </c>
      <c r="J9428">
        <v>-0.14299999999999999</v>
      </c>
      <c r="K9428">
        <v>-0.36699999999999999</v>
      </c>
      <c r="L9428">
        <v>-0.45100000000000001</v>
      </c>
      <c r="M9428">
        <v>-0.59099999999999997</v>
      </c>
    </row>
    <row r="9429" spans="1:13" x14ac:dyDescent="0.2">
      <c r="A9429" s="50">
        <v>41608</v>
      </c>
      <c r="B9429">
        <f t="shared" si="441"/>
        <v>2013</v>
      </c>
      <c r="C9429" s="51">
        <f t="shared" si="442"/>
        <v>11</v>
      </c>
      <c r="D9429" s="51">
        <f t="shared" si="443"/>
        <v>30</v>
      </c>
      <c r="E9429" s="52">
        <v>0.875</v>
      </c>
      <c r="G9429">
        <v>-3.0939999999999999</v>
      </c>
      <c r="H9429">
        <v>-1.641</v>
      </c>
      <c r="I9429">
        <v>-0.39500000000000002</v>
      </c>
      <c r="J9429">
        <v>-0.14299999999999999</v>
      </c>
      <c r="K9429">
        <v>-0.36699999999999999</v>
      </c>
      <c r="L9429">
        <v>-0.45100000000000001</v>
      </c>
      <c r="M9429">
        <v>-0.59099999999999997</v>
      </c>
    </row>
    <row r="9430" spans="1:13" x14ac:dyDescent="0.2">
      <c r="A9430" s="50">
        <v>41609</v>
      </c>
      <c r="B9430">
        <f t="shared" si="441"/>
        <v>2013</v>
      </c>
      <c r="C9430" s="51">
        <f t="shared" si="442"/>
        <v>12</v>
      </c>
      <c r="D9430" s="51">
        <f t="shared" si="443"/>
        <v>1</v>
      </c>
      <c r="E9430" s="52">
        <v>0</v>
      </c>
      <c r="G9430">
        <v>-3.0649999999999999</v>
      </c>
      <c r="H9430">
        <v>-1.613</v>
      </c>
      <c r="I9430">
        <v>-0.39500000000000002</v>
      </c>
      <c r="J9430">
        <v>-0.14299999999999999</v>
      </c>
      <c r="K9430">
        <v>-0.36699999999999999</v>
      </c>
      <c r="L9430">
        <v>-0.45100000000000001</v>
      </c>
      <c r="M9430">
        <v>-0.59099999999999997</v>
      </c>
    </row>
    <row r="9431" spans="1:13" x14ac:dyDescent="0.2">
      <c r="A9431" s="50">
        <v>41609</v>
      </c>
      <c r="B9431">
        <f t="shared" si="441"/>
        <v>2013</v>
      </c>
      <c r="C9431" s="51">
        <f t="shared" si="442"/>
        <v>12</v>
      </c>
      <c r="D9431" s="51">
        <f t="shared" si="443"/>
        <v>1</v>
      </c>
      <c r="E9431" s="52">
        <v>0.125</v>
      </c>
      <c r="G9431">
        <v>-3.0350000000000001</v>
      </c>
      <c r="H9431">
        <v>-1.5840000000000001</v>
      </c>
      <c r="I9431">
        <v>-0.39500000000000002</v>
      </c>
      <c r="J9431">
        <v>-0.14299999999999999</v>
      </c>
      <c r="K9431">
        <v>-0.36699999999999999</v>
      </c>
      <c r="L9431">
        <v>-0.45100000000000001</v>
      </c>
      <c r="M9431">
        <v>-0.59099999999999997</v>
      </c>
    </row>
    <row r="9432" spans="1:13" x14ac:dyDescent="0.2">
      <c r="A9432" s="50">
        <v>41609</v>
      </c>
      <c r="B9432">
        <f t="shared" si="441"/>
        <v>2013</v>
      </c>
      <c r="C9432" s="51">
        <f t="shared" si="442"/>
        <v>12</v>
      </c>
      <c r="D9432" s="51">
        <f t="shared" si="443"/>
        <v>1</v>
      </c>
      <c r="E9432" s="52">
        <v>0.25</v>
      </c>
      <c r="G9432">
        <v>-3.0059999999999998</v>
      </c>
      <c r="H9432">
        <v>-1.556</v>
      </c>
      <c r="I9432">
        <v>-0.39500000000000002</v>
      </c>
      <c r="J9432">
        <v>-0.14299999999999999</v>
      </c>
      <c r="K9432">
        <v>-0.36699999999999999</v>
      </c>
      <c r="L9432">
        <v>-0.45100000000000001</v>
      </c>
      <c r="M9432">
        <v>-0.59099999999999997</v>
      </c>
    </row>
    <row r="9433" spans="1:13" x14ac:dyDescent="0.2">
      <c r="A9433" s="50">
        <v>41609</v>
      </c>
      <c r="B9433">
        <f t="shared" si="441"/>
        <v>2013</v>
      </c>
      <c r="C9433" s="51">
        <f t="shared" si="442"/>
        <v>12</v>
      </c>
      <c r="D9433" s="51">
        <f t="shared" si="443"/>
        <v>1</v>
      </c>
      <c r="E9433" s="52">
        <v>0.375</v>
      </c>
      <c r="G9433">
        <v>-2.976</v>
      </c>
      <c r="H9433">
        <v>-1.556</v>
      </c>
      <c r="I9433">
        <v>-0.39500000000000002</v>
      </c>
      <c r="J9433">
        <v>-0.14299999999999999</v>
      </c>
      <c r="K9433">
        <v>-0.36699999999999999</v>
      </c>
      <c r="L9433">
        <v>-0.45100000000000001</v>
      </c>
      <c r="M9433">
        <v>-0.59099999999999997</v>
      </c>
    </row>
    <row r="9434" spans="1:13" x14ac:dyDescent="0.2">
      <c r="A9434" s="50">
        <v>41609</v>
      </c>
      <c r="B9434">
        <f t="shared" si="441"/>
        <v>2013</v>
      </c>
      <c r="C9434" s="51">
        <f t="shared" si="442"/>
        <v>12</v>
      </c>
      <c r="D9434" s="51">
        <f t="shared" si="443"/>
        <v>1</v>
      </c>
      <c r="E9434" s="52">
        <v>0.5</v>
      </c>
      <c r="G9434">
        <v>-2.9470000000000001</v>
      </c>
      <c r="H9434">
        <v>-1.5269999999999999</v>
      </c>
      <c r="I9434">
        <v>-0.39500000000000002</v>
      </c>
      <c r="J9434">
        <v>-0.14299999999999999</v>
      </c>
      <c r="K9434">
        <v>-0.36699999999999999</v>
      </c>
      <c r="L9434">
        <v>-0.45100000000000001</v>
      </c>
      <c r="M9434">
        <v>-0.59099999999999997</v>
      </c>
    </row>
    <row r="9435" spans="1:13" x14ac:dyDescent="0.2">
      <c r="A9435" s="50">
        <v>41609</v>
      </c>
      <c r="B9435">
        <f t="shared" si="441"/>
        <v>2013</v>
      </c>
      <c r="C9435" s="51">
        <f t="shared" si="442"/>
        <v>12</v>
      </c>
      <c r="D9435" s="51">
        <f t="shared" si="443"/>
        <v>1</v>
      </c>
      <c r="E9435" s="52">
        <v>0.625</v>
      </c>
      <c r="G9435">
        <v>-2.9180000000000001</v>
      </c>
      <c r="H9435">
        <v>-1.498</v>
      </c>
      <c r="I9435">
        <v>-0.36699999999999999</v>
      </c>
      <c r="J9435">
        <v>-0.14299999999999999</v>
      </c>
      <c r="K9435">
        <v>-0.36699999999999999</v>
      </c>
      <c r="L9435">
        <v>-0.45100000000000001</v>
      </c>
      <c r="M9435">
        <v>-0.59099999999999997</v>
      </c>
    </row>
    <row r="9436" spans="1:13" x14ac:dyDescent="0.2">
      <c r="A9436" s="50">
        <v>41609</v>
      </c>
      <c r="B9436">
        <f t="shared" si="441"/>
        <v>2013</v>
      </c>
      <c r="C9436" s="51">
        <f t="shared" si="442"/>
        <v>12</v>
      </c>
      <c r="D9436" s="51">
        <f t="shared" si="443"/>
        <v>1</v>
      </c>
      <c r="E9436" s="52">
        <v>0.75</v>
      </c>
      <c r="G9436">
        <v>-2.8879999999999999</v>
      </c>
      <c r="H9436">
        <v>-1.47</v>
      </c>
      <c r="I9436">
        <v>-0.39500000000000002</v>
      </c>
      <c r="J9436">
        <v>-0.14299999999999999</v>
      </c>
      <c r="K9436">
        <v>-0.36699999999999999</v>
      </c>
      <c r="L9436">
        <v>-0.45100000000000001</v>
      </c>
      <c r="M9436">
        <v>-0.59099999999999997</v>
      </c>
    </row>
    <row r="9437" spans="1:13" x14ac:dyDescent="0.2">
      <c r="A9437" s="50">
        <v>41609</v>
      </c>
      <c r="B9437">
        <f t="shared" si="441"/>
        <v>2013</v>
      </c>
      <c r="C9437" s="51">
        <f t="shared" si="442"/>
        <v>12</v>
      </c>
      <c r="D9437" s="51">
        <f t="shared" si="443"/>
        <v>1</v>
      </c>
      <c r="E9437" s="52">
        <v>0.875</v>
      </c>
      <c r="G9437">
        <v>-2.8879999999999999</v>
      </c>
      <c r="H9437">
        <v>-1.47</v>
      </c>
      <c r="I9437">
        <v>-0.39500000000000002</v>
      </c>
      <c r="J9437">
        <v>-0.17100000000000001</v>
      </c>
      <c r="K9437">
        <v>-0.36699999999999999</v>
      </c>
      <c r="L9437">
        <v>-0.45100000000000001</v>
      </c>
      <c r="M9437">
        <v>-0.59099999999999997</v>
      </c>
    </row>
    <row r="9438" spans="1:13" x14ac:dyDescent="0.2">
      <c r="A9438" s="50">
        <v>41610</v>
      </c>
      <c r="B9438">
        <f t="shared" si="441"/>
        <v>2013</v>
      </c>
      <c r="C9438" s="51">
        <f t="shared" si="442"/>
        <v>12</v>
      </c>
      <c r="D9438" s="51">
        <f t="shared" si="443"/>
        <v>2</v>
      </c>
      <c r="E9438" s="52">
        <v>0</v>
      </c>
      <c r="G9438">
        <v>-2.9180000000000001</v>
      </c>
      <c r="H9438">
        <v>-1.47</v>
      </c>
      <c r="I9438">
        <v>-0.39500000000000002</v>
      </c>
      <c r="J9438">
        <v>-0.14299999999999999</v>
      </c>
      <c r="K9438">
        <v>-0.36699999999999999</v>
      </c>
      <c r="L9438">
        <v>-0.45100000000000001</v>
      </c>
      <c r="M9438">
        <v>-0.59099999999999997</v>
      </c>
    </row>
    <row r="9439" spans="1:13" x14ac:dyDescent="0.2">
      <c r="A9439" s="50">
        <v>41610</v>
      </c>
      <c r="B9439">
        <f t="shared" si="441"/>
        <v>2013</v>
      </c>
      <c r="C9439" s="51">
        <f t="shared" si="442"/>
        <v>12</v>
      </c>
      <c r="D9439" s="51">
        <f t="shared" si="443"/>
        <v>2</v>
      </c>
      <c r="E9439" s="52">
        <v>0.125</v>
      </c>
      <c r="G9439">
        <v>-2.9470000000000001</v>
      </c>
      <c r="H9439">
        <v>-1.47</v>
      </c>
      <c r="I9439">
        <v>-0.39500000000000002</v>
      </c>
      <c r="J9439">
        <v>-0.14299999999999999</v>
      </c>
      <c r="K9439">
        <v>-0.36699999999999999</v>
      </c>
      <c r="L9439">
        <v>-0.47899999999999998</v>
      </c>
      <c r="M9439">
        <v>-0.59099999999999997</v>
      </c>
    </row>
    <row r="9440" spans="1:13" x14ac:dyDescent="0.2">
      <c r="A9440" s="50">
        <v>41610</v>
      </c>
      <c r="B9440">
        <f t="shared" si="441"/>
        <v>2013</v>
      </c>
      <c r="C9440" s="51">
        <f t="shared" si="442"/>
        <v>12</v>
      </c>
      <c r="D9440" s="51">
        <f t="shared" si="443"/>
        <v>2</v>
      </c>
      <c r="E9440" s="52">
        <v>0.25</v>
      </c>
      <c r="G9440">
        <v>-2.976</v>
      </c>
      <c r="H9440">
        <v>-1.4410000000000001</v>
      </c>
      <c r="I9440">
        <v>-0.42299999999999999</v>
      </c>
      <c r="J9440">
        <v>-0.17100000000000001</v>
      </c>
      <c r="K9440">
        <v>-0.36699999999999999</v>
      </c>
      <c r="L9440">
        <v>-0.45100000000000001</v>
      </c>
      <c r="M9440">
        <v>-0.59099999999999997</v>
      </c>
    </row>
    <row r="9441" spans="1:13" x14ac:dyDescent="0.2">
      <c r="A9441" s="50">
        <v>41610</v>
      </c>
      <c r="B9441">
        <f t="shared" si="441"/>
        <v>2013</v>
      </c>
      <c r="C9441" s="51">
        <f t="shared" si="442"/>
        <v>12</v>
      </c>
      <c r="D9441" s="51">
        <f t="shared" si="443"/>
        <v>2</v>
      </c>
      <c r="E9441" s="52">
        <v>0.375</v>
      </c>
      <c r="G9441">
        <v>-3.0059999999999998</v>
      </c>
      <c r="H9441">
        <v>-1.47</v>
      </c>
      <c r="I9441">
        <v>-0.39500000000000002</v>
      </c>
      <c r="J9441">
        <v>-0.17100000000000001</v>
      </c>
      <c r="K9441">
        <v>-0.36699999999999999</v>
      </c>
      <c r="L9441">
        <v>-0.45100000000000001</v>
      </c>
      <c r="M9441">
        <v>-0.59099999999999997</v>
      </c>
    </row>
    <row r="9442" spans="1:13" x14ac:dyDescent="0.2">
      <c r="A9442" s="50">
        <v>41610</v>
      </c>
      <c r="B9442">
        <f t="shared" si="441"/>
        <v>2013</v>
      </c>
      <c r="C9442" s="51">
        <f t="shared" si="442"/>
        <v>12</v>
      </c>
      <c r="D9442" s="51">
        <f t="shared" si="443"/>
        <v>2</v>
      </c>
      <c r="E9442" s="52">
        <v>0.5</v>
      </c>
      <c r="G9442">
        <v>-3.0059999999999998</v>
      </c>
      <c r="H9442">
        <v>-1.47</v>
      </c>
      <c r="I9442">
        <v>-0.39500000000000002</v>
      </c>
      <c r="J9442">
        <v>-0.17100000000000001</v>
      </c>
      <c r="K9442">
        <v>-0.36699999999999999</v>
      </c>
      <c r="L9442">
        <v>-0.45100000000000001</v>
      </c>
      <c r="M9442">
        <v>-0.59099999999999997</v>
      </c>
    </row>
    <row r="9443" spans="1:13" x14ac:dyDescent="0.2">
      <c r="A9443" s="50">
        <v>41610</v>
      </c>
      <c r="B9443">
        <f t="shared" si="441"/>
        <v>2013</v>
      </c>
      <c r="C9443" s="51">
        <f t="shared" si="442"/>
        <v>12</v>
      </c>
      <c r="D9443" s="51">
        <f t="shared" si="443"/>
        <v>2</v>
      </c>
      <c r="E9443" s="52">
        <v>0.625</v>
      </c>
      <c r="G9443">
        <v>-3.0350000000000001</v>
      </c>
      <c r="H9443">
        <v>-1.47</v>
      </c>
      <c r="I9443">
        <v>-0.42299999999999999</v>
      </c>
      <c r="J9443">
        <v>-0.17100000000000001</v>
      </c>
      <c r="K9443">
        <v>-0.36699999999999999</v>
      </c>
      <c r="L9443">
        <v>-0.45100000000000001</v>
      </c>
      <c r="M9443">
        <v>-0.59099999999999997</v>
      </c>
    </row>
    <row r="9444" spans="1:13" x14ac:dyDescent="0.2">
      <c r="A9444" s="50">
        <v>41610</v>
      </c>
      <c r="B9444">
        <f t="shared" si="441"/>
        <v>2013</v>
      </c>
      <c r="C9444" s="51">
        <f t="shared" si="442"/>
        <v>12</v>
      </c>
      <c r="D9444" s="51">
        <f t="shared" si="443"/>
        <v>2</v>
      </c>
      <c r="E9444" s="52">
        <v>0.75</v>
      </c>
      <c r="G9444">
        <v>-3.0649999999999999</v>
      </c>
      <c r="H9444">
        <v>-1.47</v>
      </c>
      <c r="I9444">
        <v>-0.42299999999999999</v>
      </c>
      <c r="J9444">
        <v>-0.17100000000000001</v>
      </c>
      <c r="K9444">
        <v>-0.36699999999999999</v>
      </c>
      <c r="L9444">
        <v>-0.45100000000000001</v>
      </c>
      <c r="M9444">
        <v>-0.59099999999999997</v>
      </c>
    </row>
    <row r="9445" spans="1:13" x14ac:dyDescent="0.2">
      <c r="A9445" s="50">
        <v>41610</v>
      </c>
      <c r="B9445">
        <f t="shared" si="441"/>
        <v>2013</v>
      </c>
      <c r="C9445" s="51">
        <f t="shared" si="442"/>
        <v>12</v>
      </c>
      <c r="D9445" s="51">
        <f t="shared" si="443"/>
        <v>2</v>
      </c>
      <c r="E9445" s="52">
        <v>0.875</v>
      </c>
      <c r="G9445">
        <v>-3.1240000000000001</v>
      </c>
      <c r="H9445">
        <v>-1.47</v>
      </c>
      <c r="I9445">
        <v>-0.42299999999999999</v>
      </c>
      <c r="J9445">
        <v>-0.17100000000000001</v>
      </c>
      <c r="K9445">
        <v>-0.36699999999999999</v>
      </c>
      <c r="L9445">
        <v>-0.45100000000000001</v>
      </c>
      <c r="M9445">
        <v>-0.59099999999999997</v>
      </c>
    </row>
    <row r="9446" spans="1:13" x14ac:dyDescent="0.2">
      <c r="A9446" s="50">
        <v>41611</v>
      </c>
      <c r="B9446">
        <f t="shared" si="441"/>
        <v>2013</v>
      </c>
      <c r="C9446" s="51">
        <f t="shared" si="442"/>
        <v>12</v>
      </c>
      <c r="D9446" s="51">
        <f t="shared" si="443"/>
        <v>3</v>
      </c>
      <c r="E9446" s="52">
        <v>0</v>
      </c>
      <c r="G9446">
        <v>-3.242</v>
      </c>
      <c r="H9446">
        <v>-1.498</v>
      </c>
      <c r="I9446">
        <v>-0.42299999999999999</v>
      </c>
      <c r="J9446">
        <v>-0.17100000000000001</v>
      </c>
      <c r="K9446">
        <v>-0.36699999999999999</v>
      </c>
      <c r="L9446">
        <v>-0.45100000000000001</v>
      </c>
      <c r="M9446">
        <v>-0.59099999999999997</v>
      </c>
    </row>
    <row r="9447" spans="1:13" x14ac:dyDescent="0.2">
      <c r="A9447" s="50">
        <v>41611</v>
      </c>
      <c r="B9447">
        <f t="shared" si="441"/>
        <v>2013</v>
      </c>
      <c r="C9447" s="51">
        <f t="shared" si="442"/>
        <v>12</v>
      </c>
      <c r="D9447" s="51">
        <f t="shared" si="443"/>
        <v>3</v>
      </c>
      <c r="E9447" s="52">
        <v>0.125</v>
      </c>
      <c r="G9447">
        <v>-3.36</v>
      </c>
      <c r="H9447">
        <v>-1.498</v>
      </c>
      <c r="I9447">
        <v>-0.42299999999999999</v>
      </c>
      <c r="J9447">
        <v>-0.17100000000000001</v>
      </c>
      <c r="K9447">
        <v>-0.36699999999999999</v>
      </c>
      <c r="L9447">
        <v>-0.45100000000000001</v>
      </c>
      <c r="M9447">
        <v>-0.59099999999999997</v>
      </c>
    </row>
    <row r="9448" spans="1:13" x14ac:dyDescent="0.2">
      <c r="A9448" s="50">
        <v>41611</v>
      </c>
      <c r="B9448">
        <f t="shared" si="441"/>
        <v>2013</v>
      </c>
      <c r="C9448" s="51">
        <f t="shared" si="442"/>
        <v>12</v>
      </c>
      <c r="D9448" s="51">
        <f t="shared" si="443"/>
        <v>3</v>
      </c>
      <c r="E9448" s="52">
        <v>0.25</v>
      </c>
      <c r="G9448">
        <v>-3.508</v>
      </c>
      <c r="H9448">
        <v>-1.5269999999999999</v>
      </c>
      <c r="I9448">
        <v>-0.42299999999999999</v>
      </c>
      <c r="J9448">
        <v>-0.17100000000000001</v>
      </c>
      <c r="K9448">
        <v>-0.36699999999999999</v>
      </c>
      <c r="L9448">
        <v>-0.45100000000000001</v>
      </c>
      <c r="M9448">
        <v>-0.59099999999999997</v>
      </c>
    </row>
    <row r="9449" spans="1:13" x14ac:dyDescent="0.2">
      <c r="A9449" s="50">
        <v>41611</v>
      </c>
      <c r="B9449">
        <f t="shared" si="441"/>
        <v>2013</v>
      </c>
      <c r="C9449" s="51">
        <f t="shared" si="442"/>
        <v>12</v>
      </c>
      <c r="D9449" s="51">
        <f t="shared" si="443"/>
        <v>3</v>
      </c>
      <c r="E9449" s="52">
        <v>0.375</v>
      </c>
      <c r="G9449">
        <v>-3.657</v>
      </c>
      <c r="H9449">
        <v>-1.556</v>
      </c>
      <c r="I9449">
        <v>-0.42299999999999999</v>
      </c>
      <c r="J9449">
        <v>-0.17100000000000001</v>
      </c>
      <c r="K9449">
        <v>-0.36699999999999999</v>
      </c>
      <c r="L9449">
        <v>-0.45100000000000001</v>
      </c>
      <c r="M9449">
        <v>-0.59099999999999997</v>
      </c>
    </row>
    <row r="9450" spans="1:13" x14ac:dyDescent="0.2">
      <c r="A9450" s="50">
        <v>41611</v>
      </c>
      <c r="B9450">
        <f t="shared" si="441"/>
        <v>2013</v>
      </c>
      <c r="C9450" s="51">
        <f t="shared" si="442"/>
        <v>12</v>
      </c>
      <c r="D9450" s="51">
        <f t="shared" si="443"/>
        <v>3</v>
      </c>
      <c r="E9450" s="52">
        <v>0.5</v>
      </c>
      <c r="G9450">
        <v>-3.8069999999999999</v>
      </c>
      <c r="H9450">
        <v>-1.613</v>
      </c>
      <c r="I9450">
        <v>-0.45100000000000001</v>
      </c>
      <c r="J9450">
        <v>-0.17100000000000001</v>
      </c>
      <c r="K9450">
        <v>-0.36699999999999999</v>
      </c>
      <c r="L9450">
        <v>-0.45100000000000001</v>
      </c>
      <c r="M9450">
        <v>-0.59099999999999997</v>
      </c>
    </row>
    <row r="9451" spans="1:13" x14ac:dyDescent="0.2">
      <c r="A9451" s="50">
        <v>41611</v>
      </c>
      <c r="B9451">
        <f t="shared" si="441"/>
        <v>2013</v>
      </c>
      <c r="C9451" s="51">
        <f t="shared" si="442"/>
        <v>12</v>
      </c>
      <c r="D9451" s="51">
        <f t="shared" si="443"/>
        <v>3</v>
      </c>
      <c r="E9451" s="52">
        <v>0.625</v>
      </c>
      <c r="G9451">
        <v>-3.956</v>
      </c>
      <c r="H9451">
        <v>-1.641</v>
      </c>
      <c r="I9451">
        <v>-0.45100000000000001</v>
      </c>
      <c r="J9451">
        <v>-0.17100000000000001</v>
      </c>
      <c r="K9451">
        <v>-0.36699999999999999</v>
      </c>
      <c r="L9451">
        <v>-0.45100000000000001</v>
      </c>
      <c r="M9451">
        <v>-0.59099999999999997</v>
      </c>
    </row>
    <row r="9452" spans="1:13" x14ac:dyDescent="0.2">
      <c r="A9452" s="50">
        <v>41611</v>
      </c>
      <c r="B9452">
        <f t="shared" si="441"/>
        <v>2013</v>
      </c>
      <c r="C9452" s="51">
        <f t="shared" si="442"/>
        <v>12</v>
      </c>
      <c r="D9452" s="51">
        <f t="shared" si="443"/>
        <v>3</v>
      </c>
      <c r="E9452" s="52">
        <v>0.75</v>
      </c>
      <c r="G9452">
        <v>-4.1059999999999999</v>
      </c>
      <c r="H9452">
        <v>-1.6990000000000001</v>
      </c>
      <c r="I9452">
        <v>-0.47899999999999998</v>
      </c>
      <c r="J9452">
        <v>-0.17100000000000001</v>
      </c>
      <c r="K9452">
        <v>-0.36699999999999999</v>
      </c>
      <c r="L9452">
        <v>-0.45100000000000001</v>
      </c>
      <c r="M9452">
        <v>-0.59099999999999997</v>
      </c>
    </row>
    <row r="9453" spans="1:13" x14ac:dyDescent="0.2">
      <c r="A9453" s="50">
        <v>41611</v>
      </c>
      <c r="B9453">
        <f t="shared" si="441"/>
        <v>2013</v>
      </c>
      <c r="C9453" s="51">
        <f t="shared" si="442"/>
        <v>12</v>
      </c>
      <c r="D9453" s="51">
        <f t="shared" si="443"/>
        <v>3</v>
      </c>
      <c r="E9453" s="52">
        <v>0.875</v>
      </c>
      <c r="G9453">
        <v>-4.2270000000000003</v>
      </c>
      <c r="H9453">
        <v>-1.756</v>
      </c>
      <c r="I9453">
        <v>-0.47899999999999998</v>
      </c>
      <c r="J9453">
        <v>-0.17100000000000001</v>
      </c>
      <c r="K9453">
        <v>-0.36699999999999999</v>
      </c>
      <c r="L9453">
        <v>-0.45100000000000001</v>
      </c>
      <c r="M9453">
        <v>-0.59099999999999997</v>
      </c>
    </row>
    <row r="9454" spans="1:13" x14ac:dyDescent="0.2">
      <c r="A9454" s="50">
        <v>41612</v>
      </c>
      <c r="B9454">
        <f t="shared" si="441"/>
        <v>2013</v>
      </c>
      <c r="C9454" s="51">
        <f t="shared" si="442"/>
        <v>12</v>
      </c>
      <c r="D9454" s="51">
        <f t="shared" si="443"/>
        <v>4</v>
      </c>
      <c r="E9454" s="52">
        <v>0</v>
      </c>
      <c r="G9454">
        <v>-4.3179999999999996</v>
      </c>
      <c r="H9454">
        <v>-1.8140000000000001</v>
      </c>
      <c r="I9454">
        <v>-0.47899999999999998</v>
      </c>
      <c r="J9454">
        <v>-0.17100000000000001</v>
      </c>
      <c r="K9454">
        <v>-0.36699999999999999</v>
      </c>
      <c r="L9454">
        <v>-0.45100000000000001</v>
      </c>
      <c r="M9454">
        <v>-0.59099999999999997</v>
      </c>
    </row>
    <row r="9455" spans="1:13" x14ac:dyDescent="0.2">
      <c r="A9455" s="50">
        <v>41612</v>
      </c>
      <c r="B9455">
        <f t="shared" si="441"/>
        <v>2013</v>
      </c>
      <c r="C9455" s="51">
        <f t="shared" si="442"/>
        <v>12</v>
      </c>
      <c r="D9455" s="51">
        <f t="shared" si="443"/>
        <v>4</v>
      </c>
      <c r="E9455" s="52">
        <v>0.125</v>
      </c>
      <c r="G9455">
        <v>-4.4390000000000001</v>
      </c>
      <c r="H9455">
        <v>-1.871</v>
      </c>
      <c r="I9455">
        <v>-0.47899999999999998</v>
      </c>
      <c r="J9455">
        <v>-0.17100000000000001</v>
      </c>
      <c r="K9455">
        <v>-0.36699999999999999</v>
      </c>
      <c r="L9455">
        <v>-0.45100000000000001</v>
      </c>
      <c r="M9455">
        <v>-0.59099999999999997</v>
      </c>
    </row>
    <row r="9456" spans="1:13" x14ac:dyDescent="0.2">
      <c r="A9456" s="50">
        <v>41612</v>
      </c>
      <c r="B9456">
        <f t="shared" si="441"/>
        <v>2013</v>
      </c>
      <c r="C9456" s="51">
        <f t="shared" si="442"/>
        <v>12</v>
      </c>
      <c r="D9456" s="51">
        <f t="shared" si="443"/>
        <v>4</v>
      </c>
      <c r="E9456" s="52">
        <v>0.25</v>
      </c>
      <c r="G9456">
        <v>-4.53</v>
      </c>
      <c r="H9456">
        <v>-1.929</v>
      </c>
      <c r="I9456">
        <v>-0.50700000000000001</v>
      </c>
      <c r="J9456">
        <v>-0.19900000000000001</v>
      </c>
      <c r="K9456">
        <v>-0.36699999999999999</v>
      </c>
      <c r="L9456">
        <v>-0.47899999999999998</v>
      </c>
      <c r="M9456">
        <v>-0.59099999999999997</v>
      </c>
    </row>
    <row r="9457" spans="1:13" x14ac:dyDescent="0.2">
      <c r="A9457" s="50">
        <v>41612</v>
      </c>
      <c r="B9457">
        <f t="shared" si="441"/>
        <v>2013</v>
      </c>
      <c r="C9457" s="51">
        <f t="shared" si="442"/>
        <v>12</v>
      </c>
      <c r="D9457" s="51">
        <f t="shared" si="443"/>
        <v>4</v>
      </c>
      <c r="E9457" s="52">
        <v>0.375</v>
      </c>
      <c r="G9457">
        <v>-4.5599999999999996</v>
      </c>
      <c r="H9457">
        <v>-1.958</v>
      </c>
      <c r="I9457">
        <v>-0.53500000000000003</v>
      </c>
      <c r="J9457">
        <v>-0.19900000000000001</v>
      </c>
      <c r="K9457">
        <v>-0.36699999999999999</v>
      </c>
      <c r="L9457">
        <v>-0.45100000000000001</v>
      </c>
      <c r="M9457">
        <v>-0.59099999999999997</v>
      </c>
    </row>
    <row r="9458" spans="1:13" x14ac:dyDescent="0.2">
      <c r="A9458" s="50">
        <v>41612</v>
      </c>
      <c r="B9458">
        <f t="shared" si="441"/>
        <v>2013</v>
      </c>
      <c r="C9458" s="51">
        <f t="shared" si="442"/>
        <v>12</v>
      </c>
      <c r="D9458" s="51">
        <f t="shared" si="443"/>
        <v>4</v>
      </c>
      <c r="E9458" s="52">
        <v>0.5</v>
      </c>
      <c r="G9458">
        <v>-4.5599999999999996</v>
      </c>
      <c r="H9458">
        <v>-2.0150000000000001</v>
      </c>
      <c r="I9458">
        <v>-0.53500000000000003</v>
      </c>
      <c r="J9458">
        <v>-0.19900000000000001</v>
      </c>
      <c r="K9458">
        <v>-0.36699999999999999</v>
      </c>
      <c r="L9458">
        <v>-0.45100000000000001</v>
      </c>
      <c r="M9458">
        <v>-0.59099999999999997</v>
      </c>
    </row>
    <row r="9459" spans="1:13" x14ac:dyDescent="0.2">
      <c r="A9459" s="50">
        <v>41612</v>
      </c>
      <c r="B9459">
        <f t="shared" si="441"/>
        <v>2013</v>
      </c>
      <c r="C9459" s="51">
        <f t="shared" si="442"/>
        <v>12</v>
      </c>
      <c r="D9459" s="51">
        <f t="shared" si="443"/>
        <v>4</v>
      </c>
      <c r="E9459" s="52">
        <v>0.625</v>
      </c>
      <c r="G9459">
        <v>-4.4989999999999997</v>
      </c>
      <c r="H9459">
        <v>-2.073</v>
      </c>
      <c r="I9459">
        <v>-0.53500000000000003</v>
      </c>
      <c r="J9459">
        <v>-0.19900000000000001</v>
      </c>
      <c r="K9459">
        <v>-0.36699999999999999</v>
      </c>
      <c r="L9459">
        <v>-0.45100000000000001</v>
      </c>
      <c r="M9459">
        <v>-0.59099999999999997</v>
      </c>
    </row>
    <row r="9460" spans="1:13" x14ac:dyDescent="0.2">
      <c r="A9460" s="50">
        <v>41612</v>
      </c>
      <c r="B9460">
        <f t="shared" si="441"/>
        <v>2013</v>
      </c>
      <c r="C9460" s="51">
        <f t="shared" si="442"/>
        <v>12</v>
      </c>
      <c r="D9460" s="51">
        <f t="shared" si="443"/>
        <v>4</v>
      </c>
      <c r="E9460" s="52">
        <v>0.75</v>
      </c>
      <c r="G9460">
        <v>-4.4080000000000004</v>
      </c>
      <c r="H9460">
        <v>-2.073</v>
      </c>
      <c r="I9460">
        <v>-0.56299999999999994</v>
      </c>
      <c r="J9460">
        <v>-0.19900000000000001</v>
      </c>
      <c r="K9460">
        <v>-0.36699999999999999</v>
      </c>
      <c r="L9460">
        <v>-0.45100000000000001</v>
      </c>
      <c r="M9460">
        <v>-0.59099999999999997</v>
      </c>
    </row>
    <row r="9461" spans="1:13" x14ac:dyDescent="0.2">
      <c r="A9461" s="50">
        <v>41612</v>
      </c>
      <c r="B9461">
        <f t="shared" si="441"/>
        <v>2013</v>
      </c>
      <c r="C9461" s="51">
        <f t="shared" si="442"/>
        <v>12</v>
      </c>
      <c r="D9461" s="51">
        <f t="shared" si="443"/>
        <v>4</v>
      </c>
      <c r="E9461" s="52">
        <v>0.875</v>
      </c>
      <c r="G9461">
        <v>-4.3479999999999999</v>
      </c>
      <c r="H9461">
        <v>-2.1019999999999999</v>
      </c>
      <c r="I9461">
        <v>-0.56299999999999994</v>
      </c>
      <c r="J9461">
        <v>-0.19900000000000001</v>
      </c>
      <c r="K9461">
        <v>-0.36699999999999999</v>
      </c>
      <c r="L9461">
        <v>-0.47899999999999998</v>
      </c>
      <c r="M9461">
        <v>-0.59099999999999997</v>
      </c>
    </row>
    <row r="9462" spans="1:13" x14ac:dyDescent="0.2">
      <c r="A9462" s="50">
        <v>41613</v>
      </c>
      <c r="B9462">
        <f t="shared" si="441"/>
        <v>2013</v>
      </c>
      <c r="C9462" s="51">
        <f t="shared" si="442"/>
        <v>12</v>
      </c>
      <c r="D9462" s="51">
        <f t="shared" si="443"/>
        <v>5</v>
      </c>
      <c r="E9462" s="52">
        <v>0</v>
      </c>
      <c r="G9462">
        <v>-4.4690000000000003</v>
      </c>
      <c r="H9462">
        <v>-2.1019999999999999</v>
      </c>
      <c r="I9462">
        <v>-0.59099999999999997</v>
      </c>
      <c r="J9462">
        <v>-0.19900000000000001</v>
      </c>
      <c r="K9462">
        <v>-0.36699999999999999</v>
      </c>
      <c r="L9462">
        <v>-0.45100000000000001</v>
      </c>
      <c r="M9462">
        <v>-0.59099999999999997</v>
      </c>
    </row>
    <row r="9463" spans="1:13" x14ac:dyDescent="0.2">
      <c r="A9463" s="50">
        <v>41613</v>
      </c>
      <c r="B9463">
        <f t="shared" si="441"/>
        <v>2013</v>
      </c>
      <c r="C9463" s="51">
        <f t="shared" si="442"/>
        <v>12</v>
      </c>
      <c r="D9463" s="51">
        <f t="shared" si="443"/>
        <v>5</v>
      </c>
      <c r="E9463" s="52">
        <v>0.125</v>
      </c>
      <c r="G9463">
        <v>-4.59</v>
      </c>
      <c r="H9463">
        <v>-2.1309999999999998</v>
      </c>
      <c r="I9463">
        <v>-0.59099999999999997</v>
      </c>
      <c r="J9463">
        <v>-0.19900000000000001</v>
      </c>
      <c r="K9463">
        <v>-0.36699999999999999</v>
      </c>
      <c r="L9463">
        <v>-0.45100000000000001</v>
      </c>
      <c r="M9463">
        <v>-0.59099999999999997</v>
      </c>
    </row>
    <row r="9464" spans="1:13" x14ac:dyDescent="0.2">
      <c r="A9464" s="50">
        <v>41613</v>
      </c>
      <c r="B9464">
        <f t="shared" si="441"/>
        <v>2013</v>
      </c>
      <c r="C9464" s="51">
        <f t="shared" si="442"/>
        <v>12</v>
      </c>
      <c r="D9464" s="51">
        <f t="shared" si="443"/>
        <v>5</v>
      </c>
      <c r="E9464" s="52">
        <v>0.25</v>
      </c>
      <c r="G9464">
        <v>-4.6820000000000004</v>
      </c>
      <c r="H9464">
        <v>-2.16</v>
      </c>
      <c r="I9464">
        <v>-0.62</v>
      </c>
      <c r="J9464">
        <v>-0.19900000000000001</v>
      </c>
      <c r="K9464">
        <v>-0.39500000000000002</v>
      </c>
      <c r="L9464">
        <v>-0.45100000000000001</v>
      </c>
      <c r="M9464">
        <v>-0.59099999999999997</v>
      </c>
    </row>
    <row r="9465" spans="1:13" x14ac:dyDescent="0.2">
      <c r="A9465" s="50">
        <v>41613</v>
      </c>
      <c r="B9465">
        <f t="shared" si="441"/>
        <v>2013</v>
      </c>
      <c r="C9465" s="51">
        <f t="shared" si="442"/>
        <v>12</v>
      </c>
      <c r="D9465" s="51">
        <f t="shared" si="443"/>
        <v>5</v>
      </c>
      <c r="E9465" s="52">
        <v>0.375</v>
      </c>
      <c r="G9465">
        <v>-4.7729999999999997</v>
      </c>
      <c r="H9465">
        <v>-2.1890000000000001</v>
      </c>
      <c r="I9465">
        <v>-0.62</v>
      </c>
      <c r="J9465">
        <v>-0.19900000000000001</v>
      </c>
      <c r="K9465">
        <v>-0.36699999999999999</v>
      </c>
      <c r="L9465">
        <v>-0.45100000000000001</v>
      </c>
      <c r="M9465">
        <v>-0.59099999999999997</v>
      </c>
    </row>
    <row r="9466" spans="1:13" x14ac:dyDescent="0.2">
      <c r="A9466" s="50">
        <v>41613</v>
      </c>
      <c r="B9466">
        <f t="shared" si="441"/>
        <v>2013</v>
      </c>
      <c r="C9466" s="51">
        <f t="shared" si="442"/>
        <v>12</v>
      </c>
      <c r="D9466" s="51">
        <f t="shared" si="443"/>
        <v>5</v>
      </c>
      <c r="E9466" s="52">
        <v>0.5</v>
      </c>
      <c r="G9466">
        <v>-4.8650000000000002</v>
      </c>
      <c r="H9466">
        <v>-2.218</v>
      </c>
      <c r="I9466">
        <v>-0.64800000000000002</v>
      </c>
      <c r="J9466">
        <v>-0.19900000000000001</v>
      </c>
      <c r="K9466">
        <v>-0.36699999999999999</v>
      </c>
      <c r="L9466">
        <v>-0.45100000000000001</v>
      </c>
      <c r="M9466">
        <v>-0.59099999999999997</v>
      </c>
    </row>
    <row r="9467" spans="1:13" x14ac:dyDescent="0.2">
      <c r="A9467" s="50">
        <v>41613</v>
      </c>
      <c r="B9467">
        <f t="shared" si="441"/>
        <v>2013</v>
      </c>
      <c r="C9467" s="51">
        <f t="shared" si="442"/>
        <v>12</v>
      </c>
      <c r="D9467" s="51">
        <f t="shared" si="443"/>
        <v>5</v>
      </c>
      <c r="E9467" s="52">
        <v>0.625</v>
      </c>
      <c r="G9467">
        <v>-4.9260000000000002</v>
      </c>
      <c r="H9467">
        <v>-2.2469999999999999</v>
      </c>
      <c r="I9467">
        <v>-0.64800000000000002</v>
      </c>
      <c r="J9467">
        <v>-0.19900000000000001</v>
      </c>
      <c r="K9467">
        <v>-0.39500000000000002</v>
      </c>
      <c r="L9467">
        <v>-0.45100000000000001</v>
      </c>
      <c r="M9467">
        <v>-0.59099999999999997</v>
      </c>
    </row>
    <row r="9468" spans="1:13" x14ac:dyDescent="0.2">
      <c r="A9468" s="50">
        <v>41613</v>
      </c>
      <c r="B9468">
        <f t="shared" si="441"/>
        <v>2013</v>
      </c>
      <c r="C9468" s="51">
        <f t="shared" si="442"/>
        <v>12</v>
      </c>
      <c r="D9468" s="51">
        <f t="shared" si="443"/>
        <v>5</v>
      </c>
      <c r="E9468" s="52">
        <v>0.75</v>
      </c>
      <c r="G9468">
        <v>-4.9870000000000001</v>
      </c>
      <c r="H9468">
        <v>-2.3050000000000002</v>
      </c>
      <c r="I9468">
        <v>-0.67600000000000005</v>
      </c>
      <c r="J9468">
        <v>-0.22700000000000001</v>
      </c>
      <c r="K9468">
        <v>-0.36699999999999999</v>
      </c>
      <c r="L9468">
        <v>-0.45100000000000001</v>
      </c>
      <c r="M9468">
        <v>-0.59099999999999997</v>
      </c>
    </row>
    <row r="9469" spans="1:13" x14ac:dyDescent="0.2">
      <c r="A9469" s="50">
        <v>41613</v>
      </c>
      <c r="B9469">
        <f t="shared" si="441"/>
        <v>2013</v>
      </c>
      <c r="C9469" s="51">
        <f t="shared" si="442"/>
        <v>12</v>
      </c>
      <c r="D9469" s="51">
        <f t="shared" si="443"/>
        <v>5</v>
      </c>
      <c r="E9469" s="52">
        <v>0.875</v>
      </c>
      <c r="G9469">
        <v>-5.0490000000000004</v>
      </c>
      <c r="H9469">
        <v>-2.3340000000000001</v>
      </c>
      <c r="I9469">
        <v>-0.70399999999999996</v>
      </c>
      <c r="J9469">
        <v>-0.22700000000000001</v>
      </c>
      <c r="K9469">
        <v>-0.39500000000000002</v>
      </c>
      <c r="L9469">
        <v>-0.45100000000000001</v>
      </c>
      <c r="M9469">
        <v>-0.59099999999999997</v>
      </c>
    </row>
    <row r="9470" spans="1:13" x14ac:dyDescent="0.2">
      <c r="A9470" s="50">
        <v>41614</v>
      </c>
      <c r="B9470">
        <f t="shared" si="441"/>
        <v>2013</v>
      </c>
      <c r="C9470" s="51">
        <f t="shared" si="442"/>
        <v>12</v>
      </c>
      <c r="D9470" s="51">
        <f t="shared" si="443"/>
        <v>6</v>
      </c>
      <c r="E9470" s="52">
        <v>0</v>
      </c>
      <c r="G9470">
        <v>-5.141</v>
      </c>
      <c r="H9470">
        <v>-2.3919999999999999</v>
      </c>
      <c r="I9470">
        <v>-0.70399999999999996</v>
      </c>
      <c r="J9470">
        <v>-0.22700000000000001</v>
      </c>
      <c r="K9470">
        <v>-0.39500000000000002</v>
      </c>
      <c r="L9470">
        <v>-0.45100000000000001</v>
      </c>
      <c r="M9470">
        <v>-0.59099999999999997</v>
      </c>
    </row>
    <row r="9471" spans="1:13" x14ac:dyDescent="0.2">
      <c r="A9471" s="50">
        <v>41614</v>
      </c>
      <c r="B9471">
        <f t="shared" si="441"/>
        <v>2013</v>
      </c>
      <c r="C9471" s="51">
        <f t="shared" si="442"/>
        <v>12</v>
      </c>
      <c r="D9471" s="51">
        <f t="shared" si="443"/>
        <v>6</v>
      </c>
      <c r="E9471" s="52">
        <v>0.125</v>
      </c>
      <c r="G9471">
        <v>-5.202</v>
      </c>
      <c r="H9471">
        <v>-2.4209999999999998</v>
      </c>
      <c r="I9471">
        <v>-0.73199999999999998</v>
      </c>
      <c r="J9471">
        <v>-0.22700000000000001</v>
      </c>
      <c r="K9471">
        <v>-0.36699999999999999</v>
      </c>
      <c r="L9471">
        <v>-0.45100000000000001</v>
      </c>
      <c r="M9471">
        <v>-0.59099999999999997</v>
      </c>
    </row>
    <row r="9472" spans="1:13" x14ac:dyDescent="0.2">
      <c r="A9472" s="50">
        <v>41614</v>
      </c>
      <c r="B9472">
        <f t="shared" si="441"/>
        <v>2013</v>
      </c>
      <c r="C9472" s="51">
        <f t="shared" si="442"/>
        <v>12</v>
      </c>
      <c r="D9472" s="51">
        <f t="shared" si="443"/>
        <v>6</v>
      </c>
      <c r="E9472" s="52">
        <v>0.25</v>
      </c>
      <c r="G9472">
        <v>-5.2949999999999999</v>
      </c>
      <c r="H9472">
        <v>-2.4500000000000002</v>
      </c>
      <c r="I9472">
        <v>-0.73199999999999998</v>
      </c>
      <c r="J9472">
        <v>-0.255</v>
      </c>
      <c r="K9472">
        <v>-0.39500000000000002</v>
      </c>
      <c r="L9472">
        <v>-0.45100000000000001</v>
      </c>
      <c r="M9472">
        <v>-0.59099999999999997</v>
      </c>
    </row>
    <row r="9473" spans="1:13" x14ac:dyDescent="0.2">
      <c r="A9473" s="50">
        <v>41614</v>
      </c>
      <c r="B9473">
        <f t="shared" si="441"/>
        <v>2013</v>
      </c>
      <c r="C9473" s="51">
        <f t="shared" si="442"/>
        <v>12</v>
      </c>
      <c r="D9473" s="51">
        <f t="shared" si="443"/>
        <v>6</v>
      </c>
      <c r="E9473" s="52">
        <v>0.375</v>
      </c>
      <c r="G9473">
        <v>-5.3570000000000002</v>
      </c>
      <c r="H9473">
        <v>-2.4790000000000001</v>
      </c>
      <c r="I9473">
        <v>-0.76</v>
      </c>
      <c r="J9473">
        <v>-0.22700000000000001</v>
      </c>
      <c r="K9473">
        <v>-0.39500000000000002</v>
      </c>
      <c r="L9473">
        <v>-0.45100000000000001</v>
      </c>
      <c r="M9473">
        <v>-0.59099999999999997</v>
      </c>
    </row>
    <row r="9474" spans="1:13" x14ac:dyDescent="0.2">
      <c r="A9474" s="50">
        <v>41614</v>
      </c>
      <c r="B9474">
        <f t="shared" ref="B9474:B9537" si="444">YEAR(A9474)</f>
        <v>2013</v>
      </c>
      <c r="C9474" s="51">
        <f t="shared" ref="C9474:C9537" si="445">MONTH(A9474)</f>
        <v>12</v>
      </c>
      <c r="D9474" s="51">
        <f t="shared" ref="D9474:D9537" si="446">DAY(A9474)</f>
        <v>6</v>
      </c>
      <c r="E9474" s="52">
        <v>0.5</v>
      </c>
      <c r="G9474">
        <v>-5.3570000000000002</v>
      </c>
      <c r="H9474">
        <v>-2.5369999999999999</v>
      </c>
      <c r="I9474">
        <v>-0.78900000000000003</v>
      </c>
      <c r="J9474">
        <v>-0.255</v>
      </c>
      <c r="K9474">
        <v>-0.39500000000000002</v>
      </c>
      <c r="L9474">
        <v>-0.45100000000000001</v>
      </c>
      <c r="M9474">
        <v>-0.59099999999999997</v>
      </c>
    </row>
    <row r="9475" spans="1:13" x14ac:dyDescent="0.2">
      <c r="A9475" s="50">
        <v>41614</v>
      </c>
      <c r="B9475">
        <f t="shared" si="444"/>
        <v>2013</v>
      </c>
      <c r="C9475" s="51">
        <f t="shared" si="445"/>
        <v>12</v>
      </c>
      <c r="D9475" s="51">
        <f t="shared" si="446"/>
        <v>6</v>
      </c>
      <c r="E9475" s="52">
        <v>0.625</v>
      </c>
      <c r="G9475">
        <v>-5.3570000000000002</v>
      </c>
      <c r="H9475">
        <v>-2.5659999999999998</v>
      </c>
      <c r="I9475">
        <v>-0.78900000000000003</v>
      </c>
      <c r="J9475">
        <v>-0.255</v>
      </c>
      <c r="K9475">
        <v>-0.39500000000000002</v>
      </c>
      <c r="L9475">
        <v>-0.45100000000000001</v>
      </c>
      <c r="M9475">
        <v>-0.59099999999999997</v>
      </c>
    </row>
    <row r="9476" spans="1:13" x14ac:dyDescent="0.2">
      <c r="A9476" s="50">
        <v>41614</v>
      </c>
      <c r="B9476">
        <f t="shared" si="444"/>
        <v>2013</v>
      </c>
      <c r="C9476" s="51">
        <f t="shared" si="445"/>
        <v>12</v>
      </c>
      <c r="D9476" s="51">
        <f t="shared" si="446"/>
        <v>6</v>
      </c>
      <c r="E9476" s="52">
        <v>0.75</v>
      </c>
      <c r="G9476">
        <v>-5.3570000000000002</v>
      </c>
      <c r="H9476">
        <v>-2.5960000000000001</v>
      </c>
      <c r="I9476">
        <v>-0.81699999999999995</v>
      </c>
      <c r="J9476">
        <v>-0.255</v>
      </c>
      <c r="K9476">
        <v>-0.39500000000000002</v>
      </c>
      <c r="L9476">
        <v>-0.45100000000000001</v>
      </c>
      <c r="M9476">
        <v>-0.59099999999999997</v>
      </c>
    </row>
    <row r="9477" spans="1:13" x14ac:dyDescent="0.2">
      <c r="A9477" s="50">
        <v>41614</v>
      </c>
      <c r="B9477">
        <f t="shared" si="444"/>
        <v>2013</v>
      </c>
      <c r="C9477" s="51">
        <f t="shared" si="445"/>
        <v>12</v>
      </c>
      <c r="D9477" s="51">
        <f t="shared" si="446"/>
        <v>6</v>
      </c>
      <c r="E9477" s="52">
        <v>0.875</v>
      </c>
      <c r="G9477">
        <v>-5.3259999999999996</v>
      </c>
      <c r="H9477">
        <v>-2.625</v>
      </c>
      <c r="I9477">
        <v>-0.84499999999999997</v>
      </c>
      <c r="J9477">
        <v>-0.255</v>
      </c>
      <c r="K9477">
        <v>-0.39500000000000002</v>
      </c>
      <c r="L9477">
        <v>-0.45100000000000001</v>
      </c>
      <c r="M9477">
        <v>-0.59099999999999997</v>
      </c>
    </row>
    <row r="9478" spans="1:13" x14ac:dyDescent="0.2">
      <c r="A9478" s="50">
        <v>41615</v>
      </c>
      <c r="B9478">
        <f t="shared" si="444"/>
        <v>2013</v>
      </c>
      <c r="C9478" s="51">
        <f t="shared" si="445"/>
        <v>12</v>
      </c>
      <c r="D9478" s="51">
        <f t="shared" si="446"/>
        <v>7</v>
      </c>
      <c r="E9478" s="52">
        <v>0</v>
      </c>
      <c r="G9478">
        <v>-5.2329999999999997</v>
      </c>
      <c r="H9478">
        <v>-2.6539999999999999</v>
      </c>
      <c r="I9478">
        <v>-0.84499999999999997</v>
      </c>
      <c r="J9478">
        <v>-0.255</v>
      </c>
      <c r="K9478">
        <v>-0.39500000000000002</v>
      </c>
      <c r="L9478">
        <v>-0.45100000000000001</v>
      </c>
      <c r="M9478">
        <v>-0.59099999999999997</v>
      </c>
    </row>
    <row r="9479" spans="1:13" x14ac:dyDescent="0.2">
      <c r="A9479" s="50">
        <v>41615</v>
      </c>
      <c r="B9479">
        <f t="shared" si="444"/>
        <v>2013</v>
      </c>
      <c r="C9479" s="51">
        <f t="shared" si="445"/>
        <v>12</v>
      </c>
      <c r="D9479" s="51">
        <f t="shared" si="446"/>
        <v>7</v>
      </c>
      <c r="E9479" s="52">
        <v>0.125</v>
      </c>
      <c r="G9479">
        <v>-5.141</v>
      </c>
      <c r="H9479">
        <v>-2.6539999999999999</v>
      </c>
      <c r="I9479">
        <v>-0.873</v>
      </c>
      <c r="J9479">
        <v>-0.255</v>
      </c>
      <c r="K9479">
        <v>-0.39500000000000002</v>
      </c>
      <c r="L9479">
        <v>-0.45100000000000001</v>
      </c>
      <c r="M9479">
        <v>-0.59099999999999997</v>
      </c>
    </row>
    <row r="9480" spans="1:13" x14ac:dyDescent="0.2">
      <c r="A9480" s="50">
        <v>41615</v>
      </c>
      <c r="B9480">
        <f t="shared" si="444"/>
        <v>2013</v>
      </c>
      <c r="C9480" s="51">
        <f t="shared" si="445"/>
        <v>12</v>
      </c>
      <c r="D9480" s="51">
        <f t="shared" si="446"/>
        <v>7</v>
      </c>
      <c r="E9480" s="52">
        <v>0.25</v>
      </c>
      <c r="G9480">
        <v>-4.9870000000000001</v>
      </c>
      <c r="H9480">
        <v>-2.6539999999999999</v>
      </c>
      <c r="I9480">
        <v>-0.90200000000000002</v>
      </c>
      <c r="J9480">
        <v>-0.28299999999999997</v>
      </c>
      <c r="K9480">
        <v>-0.39500000000000002</v>
      </c>
      <c r="L9480">
        <v>-0.45100000000000001</v>
      </c>
      <c r="M9480">
        <v>-0.59099999999999997</v>
      </c>
    </row>
    <row r="9481" spans="1:13" x14ac:dyDescent="0.2">
      <c r="A9481" s="50">
        <v>41615</v>
      </c>
      <c r="B9481">
        <f t="shared" si="444"/>
        <v>2013</v>
      </c>
      <c r="C9481" s="51">
        <f t="shared" si="445"/>
        <v>12</v>
      </c>
      <c r="D9481" s="51">
        <f t="shared" si="446"/>
        <v>7</v>
      </c>
      <c r="E9481" s="52">
        <v>0.375</v>
      </c>
      <c r="G9481">
        <v>-4.8339999999999996</v>
      </c>
      <c r="H9481">
        <v>-2.6539999999999999</v>
      </c>
      <c r="I9481">
        <v>-0.93</v>
      </c>
      <c r="J9481">
        <v>-0.28299999999999997</v>
      </c>
      <c r="K9481">
        <v>-0.39500000000000002</v>
      </c>
      <c r="L9481">
        <v>-0.45100000000000001</v>
      </c>
      <c r="M9481">
        <v>-0.59099999999999997</v>
      </c>
    </row>
    <row r="9482" spans="1:13" x14ac:dyDescent="0.2">
      <c r="A9482" s="50">
        <v>41615</v>
      </c>
      <c r="B9482">
        <f t="shared" si="444"/>
        <v>2013</v>
      </c>
      <c r="C9482" s="51">
        <f t="shared" si="445"/>
        <v>12</v>
      </c>
      <c r="D9482" s="51">
        <f t="shared" si="446"/>
        <v>7</v>
      </c>
      <c r="E9482" s="52">
        <v>0.5</v>
      </c>
      <c r="G9482">
        <v>-4.7119999999999997</v>
      </c>
      <c r="H9482">
        <v>-2.625</v>
      </c>
      <c r="I9482">
        <v>-0.93</v>
      </c>
      <c r="J9482">
        <v>-0.28299999999999997</v>
      </c>
      <c r="K9482">
        <v>-0.39500000000000002</v>
      </c>
      <c r="L9482">
        <v>-0.45100000000000001</v>
      </c>
      <c r="M9482">
        <v>-0.59099999999999997</v>
      </c>
    </row>
    <row r="9483" spans="1:13" x14ac:dyDescent="0.2">
      <c r="A9483" s="50">
        <v>41615</v>
      </c>
      <c r="B9483">
        <f t="shared" si="444"/>
        <v>2013</v>
      </c>
      <c r="C9483" s="51">
        <f t="shared" si="445"/>
        <v>12</v>
      </c>
      <c r="D9483" s="51">
        <f t="shared" si="446"/>
        <v>7</v>
      </c>
      <c r="E9483" s="52">
        <v>0.625</v>
      </c>
      <c r="G9483">
        <v>-4.5599999999999996</v>
      </c>
      <c r="H9483">
        <v>-2.625</v>
      </c>
      <c r="I9483">
        <v>-0.93</v>
      </c>
      <c r="J9483">
        <v>-0.28299999999999997</v>
      </c>
      <c r="K9483">
        <v>-0.39500000000000002</v>
      </c>
      <c r="L9483">
        <v>-0.45100000000000001</v>
      </c>
      <c r="M9483">
        <v>-0.59099999999999997</v>
      </c>
    </row>
    <row r="9484" spans="1:13" x14ac:dyDescent="0.2">
      <c r="A9484" s="50">
        <v>41615</v>
      </c>
      <c r="B9484">
        <f t="shared" si="444"/>
        <v>2013</v>
      </c>
      <c r="C9484" s="51">
        <f t="shared" si="445"/>
        <v>12</v>
      </c>
      <c r="D9484" s="51">
        <f t="shared" si="446"/>
        <v>7</v>
      </c>
      <c r="E9484" s="52">
        <v>0.75</v>
      </c>
      <c r="G9484">
        <v>-4.4080000000000004</v>
      </c>
      <c r="H9484">
        <v>-2.5659999999999998</v>
      </c>
      <c r="I9484">
        <v>-0.95799999999999996</v>
      </c>
      <c r="J9484">
        <v>-0.311</v>
      </c>
      <c r="K9484">
        <v>-0.39500000000000002</v>
      </c>
      <c r="L9484">
        <v>-0.45100000000000001</v>
      </c>
      <c r="M9484">
        <v>-0.59099999999999997</v>
      </c>
    </row>
    <row r="9485" spans="1:13" x14ac:dyDescent="0.2">
      <c r="A9485" s="50">
        <v>41615</v>
      </c>
      <c r="B9485">
        <f t="shared" si="444"/>
        <v>2013</v>
      </c>
      <c r="C9485" s="51">
        <f t="shared" si="445"/>
        <v>12</v>
      </c>
      <c r="D9485" s="51">
        <f t="shared" si="446"/>
        <v>7</v>
      </c>
      <c r="E9485" s="52">
        <v>0.875</v>
      </c>
      <c r="G9485">
        <v>-4.2270000000000003</v>
      </c>
      <c r="H9485">
        <v>-2.5369999999999999</v>
      </c>
      <c r="I9485">
        <v>-0.95799999999999996</v>
      </c>
      <c r="J9485">
        <v>-0.311</v>
      </c>
      <c r="K9485">
        <v>-0.39500000000000002</v>
      </c>
      <c r="L9485">
        <v>-0.45100000000000001</v>
      </c>
      <c r="M9485">
        <v>-0.59099999999999997</v>
      </c>
    </row>
    <row r="9486" spans="1:13" x14ac:dyDescent="0.2">
      <c r="A9486" s="50">
        <v>41616</v>
      </c>
      <c r="B9486">
        <f t="shared" si="444"/>
        <v>2013</v>
      </c>
      <c r="C9486" s="51">
        <f t="shared" si="445"/>
        <v>12</v>
      </c>
      <c r="D9486" s="51">
        <f t="shared" si="446"/>
        <v>8</v>
      </c>
      <c r="E9486" s="52">
        <v>0</v>
      </c>
      <c r="G9486">
        <v>-4.0759999999999996</v>
      </c>
      <c r="H9486">
        <v>-2.508</v>
      </c>
      <c r="I9486">
        <v>-0.98599999999999999</v>
      </c>
      <c r="J9486">
        <v>-0.311</v>
      </c>
      <c r="K9486">
        <v>-0.39500000000000002</v>
      </c>
      <c r="L9486">
        <v>-0.45100000000000001</v>
      </c>
      <c r="M9486">
        <v>-0.59099999999999997</v>
      </c>
    </row>
    <row r="9487" spans="1:13" x14ac:dyDescent="0.2">
      <c r="A9487" s="50">
        <v>41616</v>
      </c>
      <c r="B9487">
        <f t="shared" si="444"/>
        <v>2013</v>
      </c>
      <c r="C9487" s="51">
        <f t="shared" si="445"/>
        <v>12</v>
      </c>
      <c r="D9487" s="51">
        <f t="shared" si="446"/>
        <v>8</v>
      </c>
      <c r="E9487" s="52">
        <v>0.125</v>
      </c>
      <c r="G9487">
        <v>-3.956</v>
      </c>
      <c r="H9487">
        <v>-2.4500000000000002</v>
      </c>
      <c r="I9487">
        <v>-0.98599999999999999</v>
      </c>
      <c r="J9487">
        <v>-0.33900000000000002</v>
      </c>
      <c r="K9487">
        <v>-0.42299999999999999</v>
      </c>
      <c r="L9487">
        <v>-0.45100000000000001</v>
      </c>
      <c r="M9487">
        <v>-0.59099999999999997</v>
      </c>
    </row>
    <row r="9488" spans="1:13" x14ac:dyDescent="0.2">
      <c r="A9488" s="50">
        <v>41616</v>
      </c>
      <c r="B9488">
        <f t="shared" si="444"/>
        <v>2013</v>
      </c>
      <c r="C9488" s="51">
        <f t="shared" si="445"/>
        <v>12</v>
      </c>
      <c r="D9488" s="51">
        <f t="shared" si="446"/>
        <v>8</v>
      </c>
      <c r="E9488" s="52">
        <v>0.25</v>
      </c>
      <c r="G9488">
        <v>-4.0759999999999996</v>
      </c>
      <c r="H9488">
        <v>-2.3919999999999999</v>
      </c>
      <c r="I9488">
        <v>-0.98599999999999999</v>
      </c>
      <c r="J9488">
        <v>-0.33900000000000002</v>
      </c>
      <c r="K9488">
        <v>-0.42299999999999999</v>
      </c>
      <c r="L9488">
        <v>-0.45100000000000001</v>
      </c>
      <c r="M9488">
        <v>-0.59099999999999997</v>
      </c>
    </row>
    <row r="9489" spans="1:13" x14ac:dyDescent="0.2">
      <c r="A9489" s="50">
        <v>41616</v>
      </c>
      <c r="B9489">
        <f t="shared" si="444"/>
        <v>2013</v>
      </c>
      <c r="C9489" s="51">
        <f t="shared" si="445"/>
        <v>12</v>
      </c>
      <c r="D9489" s="51">
        <f t="shared" si="446"/>
        <v>8</v>
      </c>
      <c r="E9489" s="52">
        <v>0.375</v>
      </c>
      <c r="G9489">
        <v>-4.2270000000000003</v>
      </c>
      <c r="H9489">
        <v>-2.3919999999999999</v>
      </c>
      <c r="I9489">
        <v>-0.98599999999999999</v>
      </c>
      <c r="J9489">
        <v>-0.33900000000000002</v>
      </c>
      <c r="K9489">
        <v>-0.42299999999999999</v>
      </c>
      <c r="L9489">
        <v>-0.45100000000000001</v>
      </c>
      <c r="M9489">
        <v>-0.59099999999999997</v>
      </c>
    </row>
    <row r="9490" spans="1:13" x14ac:dyDescent="0.2">
      <c r="A9490" s="50">
        <v>41616</v>
      </c>
      <c r="B9490">
        <f t="shared" si="444"/>
        <v>2013</v>
      </c>
      <c r="C9490" s="51">
        <f t="shared" si="445"/>
        <v>12</v>
      </c>
      <c r="D9490" s="51">
        <f t="shared" si="446"/>
        <v>8</v>
      </c>
      <c r="E9490" s="52">
        <v>0.5</v>
      </c>
      <c r="G9490">
        <v>-4.2270000000000003</v>
      </c>
      <c r="H9490">
        <v>-2.363</v>
      </c>
      <c r="I9490">
        <v>-0.98599999999999999</v>
      </c>
      <c r="J9490">
        <v>-0.33900000000000002</v>
      </c>
      <c r="K9490">
        <v>-0.42299999999999999</v>
      </c>
      <c r="L9490">
        <v>-0.45100000000000001</v>
      </c>
      <c r="M9490">
        <v>-0.59099999999999997</v>
      </c>
    </row>
    <row r="9491" spans="1:13" x14ac:dyDescent="0.2">
      <c r="A9491" s="50">
        <v>41616</v>
      </c>
      <c r="B9491">
        <f t="shared" si="444"/>
        <v>2013</v>
      </c>
      <c r="C9491" s="51">
        <f t="shared" si="445"/>
        <v>12</v>
      </c>
      <c r="D9491" s="51">
        <f t="shared" si="446"/>
        <v>8</v>
      </c>
      <c r="E9491" s="52">
        <v>0.625</v>
      </c>
      <c r="G9491">
        <v>-4.1669999999999998</v>
      </c>
      <c r="H9491">
        <v>-2.363</v>
      </c>
      <c r="I9491">
        <v>-0.98599999999999999</v>
      </c>
      <c r="J9491">
        <v>-0.36699999999999999</v>
      </c>
      <c r="K9491">
        <v>-0.42299999999999999</v>
      </c>
      <c r="L9491">
        <v>-0.45100000000000001</v>
      </c>
      <c r="M9491">
        <v>-0.59099999999999997</v>
      </c>
    </row>
    <row r="9492" spans="1:13" x14ac:dyDescent="0.2">
      <c r="A9492" s="50">
        <v>41616</v>
      </c>
      <c r="B9492">
        <f t="shared" si="444"/>
        <v>2013</v>
      </c>
      <c r="C9492" s="51">
        <f t="shared" si="445"/>
        <v>12</v>
      </c>
      <c r="D9492" s="51">
        <f t="shared" si="446"/>
        <v>8</v>
      </c>
      <c r="E9492" s="52">
        <v>0.75</v>
      </c>
      <c r="G9492">
        <v>-4.1059999999999999</v>
      </c>
      <c r="H9492">
        <v>-2.363</v>
      </c>
      <c r="I9492">
        <v>-0.98599999999999999</v>
      </c>
      <c r="J9492">
        <v>-0.36699999999999999</v>
      </c>
      <c r="K9492">
        <v>-0.42299999999999999</v>
      </c>
      <c r="L9492">
        <v>-0.45100000000000001</v>
      </c>
      <c r="M9492">
        <v>-0.59099999999999997</v>
      </c>
    </row>
    <row r="9493" spans="1:13" x14ac:dyDescent="0.2">
      <c r="A9493" s="50">
        <v>41616</v>
      </c>
      <c r="B9493">
        <f t="shared" si="444"/>
        <v>2013</v>
      </c>
      <c r="C9493" s="51">
        <f t="shared" si="445"/>
        <v>12</v>
      </c>
      <c r="D9493" s="51">
        <f t="shared" si="446"/>
        <v>8</v>
      </c>
      <c r="E9493" s="52">
        <v>0.875</v>
      </c>
      <c r="G9493">
        <v>-4.016</v>
      </c>
      <c r="H9493">
        <v>-2.363</v>
      </c>
      <c r="I9493">
        <v>-0.98599999999999999</v>
      </c>
      <c r="J9493">
        <v>-0.36699999999999999</v>
      </c>
      <c r="K9493">
        <v>-0.42299999999999999</v>
      </c>
      <c r="L9493">
        <v>-0.45100000000000001</v>
      </c>
      <c r="M9493">
        <v>-0.59099999999999997</v>
      </c>
    </row>
    <row r="9494" spans="1:13" x14ac:dyDescent="0.2">
      <c r="A9494" s="50">
        <v>41617</v>
      </c>
      <c r="B9494">
        <f t="shared" si="444"/>
        <v>2013</v>
      </c>
      <c r="C9494" s="51">
        <f t="shared" si="445"/>
        <v>12</v>
      </c>
      <c r="D9494" s="51">
        <f t="shared" si="446"/>
        <v>9</v>
      </c>
      <c r="E9494" s="52">
        <v>0</v>
      </c>
      <c r="G9494">
        <v>-3.956</v>
      </c>
      <c r="H9494">
        <v>-2.3340000000000001</v>
      </c>
      <c r="I9494">
        <v>-0.98599999999999999</v>
      </c>
      <c r="J9494">
        <v>-0.36699999999999999</v>
      </c>
      <c r="K9494">
        <v>-0.42299999999999999</v>
      </c>
      <c r="L9494">
        <v>-0.45100000000000001</v>
      </c>
      <c r="M9494">
        <v>-0.59099999999999997</v>
      </c>
    </row>
    <row r="9495" spans="1:13" x14ac:dyDescent="0.2">
      <c r="A9495" s="50">
        <v>41617</v>
      </c>
      <c r="B9495">
        <f t="shared" si="444"/>
        <v>2013</v>
      </c>
      <c r="C9495" s="51">
        <f t="shared" si="445"/>
        <v>12</v>
      </c>
      <c r="D9495" s="51">
        <f t="shared" si="446"/>
        <v>9</v>
      </c>
      <c r="E9495" s="52">
        <v>0.125</v>
      </c>
      <c r="G9495">
        <v>-3.8660000000000001</v>
      </c>
      <c r="H9495">
        <v>-2.3050000000000002</v>
      </c>
      <c r="I9495">
        <v>-0.98599999999999999</v>
      </c>
      <c r="J9495">
        <v>-0.36699999999999999</v>
      </c>
      <c r="K9495">
        <v>-0.42299999999999999</v>
      </c>
      <c r="L9495">
        <v>-0.45100000000000001</v>
      </c>
      <c r="M9495">
        <v>-0.59099999999999997</v>
      </c>
    </row>
    <row r="9496" spans="1:13" x14ac:dyDescent="0.2">
      <c r="A9496" s="50">
        <v>41617</v>
      </c>
      <c r="B9496">
        <f t="shared" si="444"/>
        <v>2013</v>
      </c>
      <c r="C9496" s="51">
        <f t="shared" si="445"/>
        <v>12</v>
      </c>
      <c r="D9496" s="51">
        <f t="shared" si="446"/>
        <v>9</v>
      </c>
      <c r="E9496" s="52">
        <v>0.25</v>
      </c>
      <c r="G9496">
        <v>-3.7770000000000001</v>
      </c>
      <c r="H9496">
        <v>-2.2759999999999998</v>
      </c>
      <c r="I9496">
        <v>-1.0149999999999999</v>
      </c>
      <c r="J9496">
        <v>-0.39500000000000002</v>
      </c>
      <c r="K9496">
        <v>-0.42299999999999999</v>
      </c>
      <c r="L9496">
        <v>-0.47899999999999998</v>
      </c>
      <c r="M9496">
        <v>-0.59099999999999997</v>
      </c>
    </row>
    <row r="9497" spans="1:13" x14ac:dyDescent="0.2">
      <c r="A9497" s="50">
        <v>41617</v>
      </c>
      <c r="B9497">
        <f t="shared" si="444"/>
        <v>2013</v>
      </c>
      <c r="C9497" s="51">
        <f t="shared" si="445"/>
        <v>12</v>
      </c>
      <c r="D9497" s="51">
        <f t="shared" si="446"/>
        <v>9</v>
      </c>
      <c r="E9497" s="52">
        <v>0.375</v>
      </c>
      <c r="G9497">
        <v>-3.7170000000000001</v>
      </c>
      <c r="H9497">
        <v>-2.2469999999999999</v>
      </c>
      <c r="I9497">
        <v>-1.0149999999999999</v>
      </c>
      <c r="J9497">
        <v>-0.39500000000000002</v>
      </c>
      <c r="K9497">
        <v>-0.42299999999999999</v>
      </c>
      <c r="L9497">
        <v>-0.47899999999999998</v>
      </c>
      <c r="M9497">
        <v>-0.59099999999999997</v>
      </c>
    </row>
    <row r="9498" spans="1:13" x14ac:dyDescent="0.2">
      <c r="A9498" s="50">
        <v>41617</v>
      </c>
      <c r="B9498">
        <f t="shared" si="444"/>
        <v>2013</v>
      </c>
      <c r="C9498" s="51">
        <f t="shared" si="445"/>
        <v>12</v>
      </c>
      <c r="D9498" s="51">
        <f t="shared" si="446"/>
        <v>9</v>
      </c>
      <c r="E9498" s="52">
        <v>0.5</v>
      </c>
      <c r="G9498">
        <v>-3.6269999999999998</v>
      </c>
      <c r="H9498">
        <v>-2.218</v>
      </c>
      <c r="I9498">
        <v>-1.0149999999999999</v>
      </c>
      <c r="J9498">
        <v>-0.39500000000000002</v>
      </c>
      <c r="K9498">
        <v>-0.42299999999999999</v>
      </c>
      <c r="L9498">
        <v>-0.47899999999999998</v>
      </c>
      <c r="M9498">
        <v>-0.59099999999999997</v>
      </c>
    </row>
    <row r="9499" spans="1:13" x14ac:dyDescent="0.2">
      <c r="A9499" s="50">
        <v>41617</v>
      </c>
      <c r="B9499">
        <f t="shared" si="444"/>
        <v>2013</v>
      </c>
      <c r="C9499" s="51">
        <f t="shared" si="445"/>
        <v>12</v>
      </c>
      <c r="D9499" s="51">
        <f t="shared" si="446"/>
        <v>9</v>
      </c>
      <c r="E9499" s="52">
        <v>0.625</v>
      </c>
      <c r="G9499">
        <v>-3.5680000000000001</v>
      </c>
      <c r="H9499">
        <v>-2.1890000000000001</v>
      </c>
      <c r="I9499">
        <v>-1.0149999999999999</v>
      </c>
      <c r="J9499">
        <v>-0.42299999999999999</v>
      </c>
      <c r="K9499">
        <v>-0.42299999999999999</v>
      </c>
      <c r="L9499">
        <v>-0.47899999999999998</v>
      </c>
      <c r="M9499">
        <v>-0.59099999999999997</v>
      </c>
    </row>
    <row r="9500" spans="1:13" x14ac:dyDescent="0.2">
      <c r="A9500" s="50">
        <v>41617</v>
      </c>
      <c r="B9500">
        <f t="shared" si="444"/>
        <v>2013</v>
      </c>
      <c r="C9500" s="51">
        <f t="shared" si="445"/>
        <v>12</v>
      </c>
      <c r="D9500" s="51">
        <f t="shared" si="446"/>
        <v>9</v>
      </c>
      <c r="E9500" s="52">
        <v>0.75</v>
      </c>
      <c r="G9500">
        <v>-3.508</v>
      </c>
      <c r="H9500">
        <v>-2.16</v>
      </c>
      <c r="I9500">
        <v>-1.0149999999999999</v>
      </c>
      <c r="J9500">
        <v>-0.42299999999999999</v>
      </c>
      <c r="K9500">
        <v>-0.45100000000000001</v>
      </c>
      <c r="L9500">
        <v>-0.45100000000000001</v>
      </c>
      <c r="M9500">
        <v>-0.59099999999999997</v>
      </c>
    </row>
    <row r="9501" spans="1:13" x14ac:dyDescent="0.2">
      <c r="A9501" s="50">
        <v>41617</v>
      </c>
      <c r="B9501">
        <f t="shared" si="444"/>
        <v>2013</v>
      </c>
      <c r="C9501" s="51">
        <f t="shared" si="445"/>
        <v>12</v>
      </c>
      <c r="D9501" s="51">
        <f t="shared" si="446"/>
        <v>9</v>
      </c>
      <c r="E9501" s="52">
        <v>0.875</v>
      </c>
      <c r="G9501">
        <v>-3.4489999999999998</v>
      </c>
      <c r="H9501">
        <v>-2.1309999999999998</v>
      </c>
      <c r="I9501">
        <v>-0.98599999999999999</v>
      </c>
      <c r="J9501">
        <v>-0.42299999999999999</v>
      </c>
      <c r="K9501">
        <v>-0.45100000000000001</v>
      </c>
      <c r="L9501">
        <v>-0.47899999999999998</v>
      </c>
      <c r="M9501">
        <v>-0.59099999999999997</v>
      </c>
    </row>
    <row r="9502" spans="1:13" x14ac:dyDescent="0.2">
      <c r="A9502" s="50">
        <v>41618</v>
      </c>
      <c r="B9502">
        <f t="shared" si="444"/>
        <v>2013</v>
      </c>
      <c r="C9502" s="51">
        <f t="shared" si="445"/>
        <v>12</v>
      </c>
      <c r="D9502" s="51">
        <f t="shared" si="446"/>
        <v>10</v>
      </c>
      <c r="E9502" s="52">
        <v>0</v>
      </c>
      <c r="G9502">
        <v>-3.419</v>
      </c>
      <c r="H9502">
        <v>-2.1019999999999999</v>
      </c>
      <c r="I9502">
        <v>-0.98599999999999999</v>
      </c>
      <c r="J9502">
        <v>-0.42299999999999999</v>
      </c>
      <c r="K9502">
        <v>-0.45100000000000001</v>
      </c>
      <c r="L9502">
        <v>-0.47899999999999998</v>
      </c>
      <c r="M9502">
        <v>-0.59099999999999997</v>
      </c>
    </row>
    <row r="9503" spans="1:13" x14ac:dyDescent="0.2">
      <c r="A9503" s="50">
        <v>41618</v>
      </c>
      <c r="B9503">
        <f t="shared" si="444"/>
        <v>2013</v>
      </c>
      <c r="C9503" s="51">
        <f t="shared" si="445"/>
        <v>12</v>
      </c>
      <c r="D9503" s="51">
        <f t="shared" si="446"/>
        <v>10</v>
      </c>
      <c r="E9503" s="52">
        <v>0.125</v>
      </c>
      <c r="G9503">
        <v>-3.36</v>
      </c>
      <c r="H9503">
        <v>-2.073</v>
      </c>
      <c r="I9503">
        <v>-0.98599999999999999</v>
      </c>
      <c r="J9503">
        <v>-0.42299999999999999</v>
      </c>
      <c r="K9503">
        <v>-0.45100000000000001</v>
      </c>
      <c r="L9503">
        <v>-0.47899999999999998</v>
      </c>
      <c r="M9503">
        <v>-0.59099999999999997</v>
      </c>
    </row>
    <row r="9504" spans="1:13" x14ac:dyDescent="0.2">
      <c r="A9504" s="50">
        <v>41618</v>
      </c>
      <c r="B9504">
        <f t="shared" si="444"/>
        <v>2013</v>
      </c>
      <c r="C9504" s="51">
        <f t="shared" si="445"/>
        <v>12</v>
      </c>
      <c r="D9504" s="51">
        <f t="shared" si="446"/>
        <v>10</v>
      </c>
      <c r="E9504" s="52">
        <v>0.25</v>
      </c>
      <c r="G9504">
        <v>-3.33</v>
      </c>
      <c r="H9504">
        <v>-2.044</v>
      </c>
      <c r="I9504">
        <v>-0.98599999999999999</v>
      </c>
      <c r="J9504">
        <v>-0.45100000000000001</v>
      </c>
      <c r="K9504">
        <v>-0.45100000000000001</v>
      </c>
      <c r="L9504">
        <v>-0.47899999999999998</v>
      </c>
      <c r="M9504">
        <v>-0.59099999999999997</v>
      </c>
    </row>
    <row r="9505" spans="1:13" x14ac:dyDescent="0.2">
      <c r="A9505" s="50">
        <v>41618</v>
      </c>
      <c r="B9505">
        <f t="shared" si="444"/>
        <v>2013</v>
      </c>
      <c r="C9505" s="51">
        <f t="shared" si="445"/>
        <v>12</v>
      </c>
      <c r="D9505" s="51">
        <f t="shared" si="446"/>
        <v>10</v>
      </c>
      <c r="E9505" s="52">
        <v>0.375</v>
      </c>
      <c r="G9505">
        <v>-3.3010000000000002</v>
      </c>
      <c r="H9505">
        <v>-2.0150000000000001</v>
      </c>
      <c r="I9505">
        <v>-0.98599999999999999</v>
      </c>
      <c r="J9505">
        <v>-0.45100000000000001</v>
      </c>
      <c r="K9505">
        <v>-0.45100000000000001</v>
      </c>
      <c r="L9505">
        <v>-0.47899999999999998</v>
      </c>
      <c r="M9505">
        <v>-0.59099999999999997</v>
      </c>
    </row>
    <row r="9506" spans="1:13" x14ac:dyDescent="0.2">
      <c r="A9506" s="50">
        <v>41618</v>
      </c>
      <c r="B9506">
        <f t="shared" si="444"/>
        <v>2013</v>
      </c>
      <c r="C9506" s="51">
        <f t="shared" si="445"/>
        <v>12</v>
      </c>
      <c r="D9506" s="51">
        <f t="shared" si="446"/>
        <v>10</v>
      </c>
      <c r="E9506" s="52">
        <v>0.5</v>
      </c>
      <c r="G9506">
        <v>-3.33</v>
      </c>
      <c r="H9506">
        <v>-1.986</v>
      </c>
      <c r="I9506">
        <v>-0.98599999999999999</v>
      </c>
      <c r="J9506">
        <v>-0.45100000000000001</v>
      </c>
      <c r="K9506">
        <v>-0.45100000000000001</v>
      </c>
      <c r="L9506">
        <v>-0.47899999999999998</v>
      </c>
      <c r="M9506">
        <v>-0.59099999999999997</v>
      </c>
    </row>
    <row r="9507" spans="1:13" x14ac:dyDescent="0.2">
      <c r="A9507" s="50">
        <v>41618</v>
      </c>
      <c r="B9507">
        <f t="shared" si="444"/>
        <v>2013</v>
      </c>
      <c r="C9507" s="51">
        <f t="shared" si="445"/>
        <v>12</v>
      </c>
      <c r="D9507" s="51">
        <f t="shared" si="446"/>
        <v>10</v>
      </c>
      <c r="E9507" s="52">
        <v>0.625</v>
      </c>
      <c r="G9507">
        <v>-3.36</v>
      </c>
      <c r="H9507">
        <v>-1.958</v>
      </c>
      <c r="I9507">
        <v>-0.98599999999999999</v>
      </c>
      <c r="J9507">
        <v>-0.45100000000000001</v>
      </c>
      <c r="K9507">
        <v>-0.45100000000000001</v>
      </c>
      <c r="L9507">
        <v>-0.47899999999999998</v>
      </c>
      <c r="M9507">
        <v>-0.59099999999999997</v>
      </c>
    </row>
    <row r="9508" spans="1:13" x14ac:dyDescent="0.2">
      <c r="A9508" s="50">
        <v>41618</v>
      </c>
      <c r="B9508">
        <f t="shared" si="444"/>
        <v>2013</v>
      </c>
      <c r="C9508" s="51">
        <f t="shared" si="445"/>
        <v>12</v>
      </c>
      <c r="D9508" s="51">
        <f t="shared" si="446"/>
        <v>10</v>
      </c>
      <c r="E9508" s="52">
        <v>0.75</v>
      </c>
      <c r="G9508">
        <v>-3.4489999999999998</v>
      </c>
      <c r="H9508">
        <v>-1.958</v>
      </c>
      <c r="I9508">
        <v>-0.98599999999999999</v>
      </c>
      <c r="J9508">
        <v>-0.45100000000000001</v>
      </c>
      <c r="K9508">
        <v>-0.45100000000000001</v>
      </c>
      <c r="L9508">
        <v>-0.47899999999999998</v>
      </c>
      <c r="M9508">
        <v>-0.59099999999999997</v>
      </c>
    </row>
    <row r="9509" spans="1:13" x14ac:dyDescent="0.2">
      <c r="A9509" s="50">
        <v>41618</v>
      </c>
      <c r="B9509">
        <f t="shared" si="444"/>
        <v>2013</v>
      </c>
      <c r="C9509" s="51">
        <f t="shared" si="445"/>
        <v>12</v>
      </c>
      <c r="D9509" s="51">
        <f t="shared" si="446"/>
        <v>10</v>
      </c>
      <c r="E9509" s="52">
        <v>0.875</v>
      </c>
      <c r="G9509">
        <v>-3.6269999999999998</v>
      </c>
      <c r="H9509">
        <v>-1.958</v>
      </c>
      <c r="I9509">
        <v>-0.95799999999999996</v>
      </c>
      <c r="J9509">
        <v>-0.45100000000000001</v>
      </c>
      <c r="K9509">
        <v>-0.47899999999999998</v>
      </c>
      <c r="L9509">
        <v>-0.47899999999999998</v>
      </c>
      <c r="M9509">
        <v>-0.59099999999999997</v>
      </c>
    </row>
    <row r="9510" spans="1:13" x14ac:dyDescent="0.2">
      <c r="A9510" s="50">
        <v>41619</v>
      </c>
      <c r="B9510">
        <f t="shared" si="444"/>
        <v>2013</v>
      </c>
      <c r="C9510" s="51">
        <f t="shared" si="445"/>
        <v>12</v>
      </c>
      <c r="D9510" s="51">
        <f t="shared" si="446"/>
        <v>11</v>
      </c>
      <c r="E9510" s="52">
        <v>0</v>
      </c>
      <c r="G9510">
        <v>-3.956</v>
      </c>
      <c r="H9510">
        <v>-1.958</v>
      </c>
      <c r="I9510">
        <v>-0.95799999999999996</v>
      </c>
      <c r="J9510">
        <v>-0.47899999999999998</v>
      </c>
      <c r="K9510">
        <v>-0.47899999999999998</v>
      </c>
      <c r="L9510">
        <v>-0.47899999999999998</v>
      </c>
      <c r="M9510">
        <v>-0.59099999999999997</v>
      </c>
    </row>
    <row r="9511" spans="1:13" x14ac:dyDescent="0.2">
      <c r="A9511" s="50">
        <v>41619</v>
      </c>
      <c r="B9511">
        <f t="shared" si="444"/>
        <v>2013</v>
      </c>
      <c r="C9511" s="51">
        <f t="shared" si="445"/>
        <v>12</v>
      </c>
      <c r="D9511" s="51">
        <f t="shared" si="446"/>
        <v>11</v>
      </c>
      <c r="E9511" s="52">
        <v>0.125</v>
      </c>
      <c r="G9511">
        <v>-4.2270000000000003</v>
      </c>
      <c r="H9511">
        <v>-1.986</v>
      </c>
      <c r="I9511">
        <v>-0.95799999999999996</v>
      </c>
      <c r="J9511">
        <v>-0.47899999999999998</v>
      </c>
      <c r="K9511">
        <v>-0.47899999999999998</v>
      </c>
      <c r="L9511">
        <v>-0.47899999999999998</v>
      </c>
      <c r="M9511">
        <v>-0.59099999999999997</v>
      </c>
    </row>
    <row r="9512" spans="1:13" x14ac:dyDescent="0.2">
      <c r="A9512" s="50">
        <v>41619</v>
      </c>
      <c r="B9512">
        <f t="shared" si="444"/>
        <v>2013</v>
      </c>
      <c r="C9512" s="51">
        <f t="shared" si="445"/>
        <v>12</v>
      </c>
      <c r="D9512" s="51">
        <f t="shared" si="446"/>
        <v>11</v>
      </c>
      <c r="E9512" s="52">
        <v>0.25</v>
      </c>
      <c r="G9512">
        <v>-4.5599999999999996</v>
      </c>
      <c r="H9512">
        <v>-2.0150000000000001</v>
      </c>
      <c r="I9512">
        <v>-0.95799999999999996</v>
      </c>
      <c r="J9512">
        <v>-0.47899999999999998</v>
      </c>
      <c r="K9512">
        <v>-0.47899999999999998</v>
      </c>
      <c r="L9512">
        <v>-0.47899999999999998</v>
      </c>
      <c r="M9512">
        <v>-0.59099999999999997</v>
      </c>
    </row>
    <row r="9513" spans="1:13" x14ac:dyDescent="0.2">
      <c r="A9513" s="50">
        <v>41619</v>
      </c>
      <c r="B9513">
        <f t="shared" si="444"/>
        <v>2013</v>
      </c>
      <c r="C9513" s="51">
        <f t="shared" si="445"/>
        <v>12</v>
      </c>
      <c r="D9513" s="51">
        <f t="shared" si="446"/>
        <v>11</v>
      </c>
      <c r="E9513" s="52">
        <v>0.375</v>
      </c>
      <c r="G9513">
        <v>-4.7729999999999997</v>
      </c>
      <c r="H9513">
        <v>-2.073</v>
      </c>
      <c r="I9513">
        <v>-0.95799999999999996</v>
      </c>
      <c r="J9513">
        <v>-0.47899999999999998</v>
      </c>
      <c r="K9513">
        <v>-0.47899999999999998</v>
      </c>
      <c r="L9513">
        <v>-0.47899999999999998</v>
      </c>
      <c r="M9513">
        <v>-0.59099999999999997</v>
      </c>
    </row>
    <row r="9514" spans="1:13" x14ac:dyDescent="0.2">
      <c r="A9514" s="50">
        <v>41619</v>
      </c>
      <c r="B9514">
        <f t="shared" si="444"/>
        <v>2013</v>
      </c>
      <c r="C9514" s="51">
        <f t="shared" si="445"/>
        <v>12</v>
      </c>
      <c r="D9514" s="51">
        <f t="shared" si="446"/>
        <v>11</v>
      </c>
      <c r="E9514" s="52">
        <v>0.5</v>
      </c>
      <c r="G9514">
        <v>-4.9569999999999999</v>
      </c>
      <c r="H9514">
        <v>-2.1309999999999998</v>
      </c>
      <c r="I9514">
        <v>-0.95799999999999996</v>
      </c>
      <c r="J9514">
        <v>-0.47899999999999998</v>
      </c>
      <c r="K9514">
        <v>-0.47899999999999998</v>
      </c>
      <c r="L9514">
        <v>-0.47899999999999998</v>
      </c>
      <c r="M9514">
        <v>-0.59099999999999997</v>
      </c>
    </row>
    <row r="9515" spans="1:13" x14ac:dyDescent="0.2">
      <c r="A9515" s="50">
        <v>41619</v>
      </c>
      <c r="B9515">
        <f t="shared" si="444"/>
        <v>2013</v>
      </c>
      <c r="C9515" s="51">
        <f t="shared" si="445"/>
        <v>12</v>
      </c>
      <c r="D9515" s="51">
        <f t="shared" si="446"/>
        <v>11</v>
      </c>
      <c r="E9515" s="52">
        <v>0.625</v>
      </c>
      <c r="G9515">
        <v>-5.141</v>
      </c>
      <c r="H9515">
        <v>-2.1890000000000001</v>
      </c>
      <c r="I9515">
        <v>-0.98599999999999999</v>
      </c>
      <c r="J9515">
        <v>-0.47899999999999998</v>
      </c>
      <c r="K9515">
        <v>-0.47899999999999998</v>
      </c>
      <c r="L9515">
        <v>-0.47899999999999998</v>
      </c>
      <c r="M9515">
        <v>-0.59099999999999997</v>
      </c>
    </row>
    <row r="9516" spans="1:13" x14ac:dyDescent="0.2">
      <c r="A9516" s="50">
        <v>41619</v>
      </c>
      <c r="B9516">
        <f t="shared" si="444"/>
        <v>2013</v>
      </c>
      <c r="C9516" s="51">
        <f t="shared" si="445"/>
        <v>12</v>
      </c>
      <c r="D9516" s="51">
        <f t="shared" si="446"/>
        <v>11</v>
      </c>
      <c r="E9516" s="52">
        <v>0.75</v>
      </c>
      <c r="G9516">
        <v>-5.4489999999999998</v>
      </c>
      <c r="H9516">
        <v>-2.2759999999999998</v>
      </c>
      <c r="I9516">
        <v>-1.0149999999999999</v>
      </c>
      <c r="J9516">
        <v>-0.47899999999999998</v>
      </c>
      <c r="K9516">
        <v>-0.47899999999999998</v>
      </c>
      <c r="L9516">
        <v>-0.47899999999999998</v>
      </c>
      <c r="M9516">
        <v>-0.59099999999999997</v>
      </c>
    </row>
    <row r="9517" spans="1:13" x14ac:dyDescent="0.2">
      <c r="A9517" s="50">
        <v>41619</v>
      </c>
      <c r="B9517">
        <f t="shared" si="444"/>
        <v>2013</v>
      </c>
      <c r="C9517" s="51">
        <f t="shared" si="445"/>
        <v>12</v>
      </c>
      <c r="D9517" s="51">
        <f t="shared" si="446"/>
        <v>11</v>
      </c>
      <c r="E9517" s="52">
        <v>0.875</v>
      </c>
      <c r="G9517">
        <v>-5.6360000000000001</v>
      </c>
      <c r="H9517">
        <v>-2.363</v>
      </c>
      <c r="I9517">
        <v>-1.0149999999999999</v>
      </c>
      <c r="J9517">
        <v>-0.47899999999999998</v>
      </c>
      <c r="K9517">
        <v>-0.47899999999999998</v>
      </c>
      <c r="L9517">
        <v>-0.47899999999999998</v>
      </c>
      <c r="M9517">
        <v>-0.59099999999999997</v>
      </c>
    </row>
    <row r="9518" spans="1:13" x14ac:dyDescent="0.2">
      <c r="A9518" s="50">
        <v>41620</v>
      </c>
      <c r="B9518">
        <f t="shared" si="444"/>
        <v>2013</v>
      </c>
      <c r="C9518" s="51">
        <f t="shared" si="445"/>
        <v>12</v>
      </c>
      <c r="D9518" s="51">
        <f t="shared" si="446"/>
        <v>12</v>
      </c>
      <c r="E9518" s="52">
        <v>0</v>
      </c>
      <c r="G9518">
        <v>-5.5419999999999998</v>
      </c>
      <c r="H9518">
        <v>-2.4209999999999998</v>
      </c>
      <c r="I9518">
        <v>-1.0429999999999999</v>
      </c>
      <c r="J9518">
        <v>-0.47899999999999998</v>
      </c>
      <c r="K9518">
        <v>-0.47899999999999998</v>
      </c>
      <c r="L9518">
        <v>-0.47899999999999998</v>
      </c>
      <c r="M9518">
        <v>-0.59099999999999997</v>
      </c>
    </row>
    <row r="9519" spans="1:13" x14ac:dyDescent="0.2">
      <c r="A9519" s="50">
        <v>41620</v>
      </c>
      <c r="B9519">
        <f t="shared" si="444"/>
        <v>2013</v>
      </c>
      <c r="C9519" s="51">
        <f t="shared" si="445"/>
        <v>12</v>
      </c>
      <c r="D9519" s="51">
        <f t="shared" si="446"/>
        <v>12</v>
      </c>
      <c r="E9519" s="52">
        <v>0.125</v>
      </c>
      <c r="G9519">
        <v>-5.4180000000000001</v>
      </c>
      <c r="H9519">
        <v>-2.4790000000000001</v>
      </c>
      <c r="I9519">
        <v>-1.0429999999999999</v>
      </c>
      <c r="J9519">
        <v>-0.50700000000000001</v>
      </c>
      <c r="K9519">
        <v>-0.50700000000000001</v>
      </c>
      <c r="L9519">
        <v>-0.47899999999999998</v>
      </c>
      <c r="M9519">
        <v>-0.59099999999999997</v>
      </c>
    </row>
    <row r="9520" spans="1:13" x14ac:dyDescent="0.2">
      <c r="A9520" s="50">
        <v>41620</v>
      </c>
      <c r="B9520">
        <f t="shared" si="444"/>
        <v>2013</v>
      </c>
      <c r="C9520" s="51">
        <f t="shared" si="445"/>
        <v>12</v>
      </c>
      <c r="D9520" s="51">
        <f t="shared" si="446"/>
        <v>12</v>
      </c>
      <c r="E9520" s="52">
        <v>0.25</v>
      </c>
      <c r="G9520">
        <v>-5.1719999999999997</v>
      </c>
      <c r="H9520">
        <v>-2.5369999999999999</v>
      </c>
      <c r="I9520">
        <v>-1.071</v>
      </c>
      <c r="J9520">
        <v>-0.50700000000000001</v>
      </c>
      <c r="K9520">
        <v>-0.47899999999999998</v>
      </c>
      <c r="L9520">
        <v>-0.47899999999999998</v>
      </c>
      <c r="M9520">
        <v>-0.59099999999999997</v>
      </c>
    </row>
    <row r="9521" spans="1:13" x14ac:dyDescent="0.2">
      <c r="A9521" s="50">
        <v>41620</v>
      </c>
      <c r="B9521">
        <f t="shared" si="444"/>
        <v>2013</v>
      </c>
      <c r="C9521" s="51">
        <f t="shared" si="445"/>
        <v>12</v>
      </c>
      <c r="D9521" s="51">
        <f t="shared" si="446"/>
        <v>12</v>
      </c>
      <c r="E9521" s="52">
        <v>0.375</v>
      </c>
      <c r="G9521">
        <v>-4.8650000000000002</v>
      </c>
      <c r="H9521">
        <v>-2.5659999999999998</v>
      </c>
      <c r="I9521">
        <v>-1.071</v>
      </c>
      <c r="J9521">
        <v>-0.50700000000000001</v>
      </c>
      <c r="K9521">
        <v>-0.47899999999999998</v>
      </c>
      <c r="L9521">
        <v>-0.47899999999999998</v>
      </c>
      <c r="M9521">
        <v>-0.59099999999999997</v>
      </c>
    </row>
    <row r="9522" spans="1:13" x14ac:dyDescent="0.2">
      <c r="A9522" s="50">
        <v>41620</v>
      </c>
      <c r="B9522">
        <f t="shared" si="444"/>
        <v>2013</v>
      </c>
      <c r="C9522" s="51">
        <f t="shared" si="445"/>
        <v>12</v>
      </c>
      <c r="D9522" s="51">
        <f t="shared" si="446"/>
        <v>12</v>
      </c>
      <c r="E9522" s="52">
        <v>0.5</v>
      </c>
      <c r="G9522">
        <v>-4.5599999999999996</v>
      </c>
      <c r="H9522">
        <v>-2.5369999999999999</v>
      </c>
      <c r="I9522">
        <v>-1.1000000000000001</v>
      </c>
      <c r="J9522">
        <v>-0.50700000000000001</v>
      </c>
      <c r="K9522">
        <v>-0.47899999999999998</v>
      </c>
      <c r="L9522">
        <v>-0.47899999999999998</v>
      </c>
      <c r="M9522">
        <v>-0.59099999999999997</v>
      </c>
    </row>
    <row r="9523" spans="1:13" x14ac:dyDescent="0.2">
      <c r="A9523" s="50">
        <v>41620</v>
      </c>
      <c r="B9523">
        <f t="shared" si="444"/>
        <v>2013</v>
      </c>
      <c r="C9523" s="51">
        <f t="shared" si="445"/>
        <v>12</v>
      </c>
      <c r="D9523" s="51">
        <f t="shared" si="446"/>
        <v>12</v>
      </c>
      <c r="E9523" s="52">
        <v>0.625</v>
      </c>
      <c r="G9523">
        <v>-4.2869999999999999</v>
      </c>
      <c r="H9523">
        <v>-2.5369999999999999</v>
      </c>
      <c r="I9523">
        <v>-1.1279999999999999</v>
      </c>
      <c r="J9523">
        <v>-0.50700000000000001</v>
      </c>
      <c r="K9523">
        <v>-0.47899999999999998</v>
      </c>
      <c r="L9523">
        <v>-0.47899999999999998</v>
      </c>
      <c r="M9523">
        <v>-0.59099999999999997</v>
      </c>
    </row>
    <row r="9524" spans="1:13" x14ac:dyDescent="0.2">
      <c r="A9524" s="50">
        <v>41620</v>
      </c>
      <c r="B9524">
        <f t="shared" si="444"/>
        <v>2013</v>
      </c>
      <c r="C9524" s="51">
        <f t="shared" si="445"/>
        <v>12</v>
      </c>
      <c r="D9524" s="51">
        <f t="shared" si="446"/>
        <v>12</v>
      </c>
      <c r="E9524" s="52">
        <v>0.75</v>
      </c>
      <c r="G9524">
        <v>-4.016</v>
      </c>
      <c r="H9524">
        <v>-2.4790000000000001</v>
      </c>
      <c r="I9524">
        <v>-1.1279999999999999</v>
      </c>
      <c r="J9524">
        <v>-0.53500000000000003</v>
      </c>
      <c r="K9524">
        <v>-0.47899999999999998</v>
      </c>
      <c r="L9524">
        <v>-0.47899999999999998</v>
      </c>
      <c r="M9524">
        <v>-0.59099999999999997</v>
      </c>
    </row>
    <row r="9525" spans="1:13" x14ac:dyDescent="0.2">
      <c r="A9525" s="50">
        <v>41620</v>
      </c>
      <c r="B9525">
        <f t="shared" si="444"/>
        <v>2013</v>
      </c>
      <c r="C9525" s="51">
        <f t="shared" si="445"/>
        <v>12</v>
      </c>
      <c r="D9525" s="51">
        <f t="shared" si="446"/>
        <v>12</v>
      </c>
      <c r="E9525" s="52">
        <v>0.875</v>
      </c>
      <c r="G9525">
        <v>-3.7770000000000001</v>
      </c>
      <c r="H9525">
        <v>-2.4209999999999998</v>
      </c>
      <c r="I9525">
        <v>-1.1279999999999999</v>
      </c>
      <c r="J9525">
        <v>-0.53500000000000003</v>
      </c>
      <c r="K9525">
        <v>-0.50700000000000001</v>
      </c>
      <c r="L9525">
        <v>-0.47899999999999998</v>
      </c>
      <c r="M9525">
        <v>-0.59099999999999997</v>
      </c>
    </row>
    <row r="9526" spans="1:13" x14ac:dyDescent="0.2">
      <c r="A9526" s="50">
        <v>41621</v>
      </c>
      <c r="B9526">
        <f t="shared" si="444"/>
        <v>2013</v>
      </c>
      <c r="C9526" s="51">
        <f t="shared" si="445"/>
        <v>12</v>
      </c>
      <c r="D9526" s="51">
        <f t="shared" si="446"/>
        <v>13</v>
      </c>
      <c r="E9526" s="52">
        <v>0</v>
      </c>
      <c r="G9526">
        <v>-3.5680000000000001</v>
      </c>
      <c r="H9526">
        <v>-2.363</v>
      </c>
      <c r="I9526">
        <v>-1.1279999999999999</v>
      </c>
      <c r="J9526">
        <v>-0.53500000000000003</v>
      </c>
      <c r="K9526">
        <v>-0.50700000000000001</v>
      </c>
      <c r="L9526">
        <v>-0.47899999999999998</v>
      </c>
      <c r="M9526">
        <v>-0.59099999999999997</v>
      </c>
    </row>
    <row r="9527" spans="1:13" x14ac:dyDescent="0.2">
      <c r="A9527" s="50">
        <v>41621</v>
      </c>
      <c r="B9527">
        <f t="shared" si="444"/>
        <v>2013</v>
      </c>
      <c r="C9527" s="51">
        <f t="shared" si="445"/>
        <v>12</v>
      </c>
      <c r="D9527" s="51">
        <f t="shared" si="446"/>
        <v>13</v>
      </c>
      <c r="E9527" s="52">
        <v>0.125</v>
      </c>
      <c r="G9527">
        <v>-3.39</v>
      </c>
      <c r="H9527">
        <v>-2.3050000000000002</v>
      </c>
      <c r="I9527">
        <v>-1.157</v>
      </c>
      <c r="J9527">
        <v>-0.53500000000000003</v>
      </c>
      <c r="K9527">
        <v>-0.50700000000000001</v>
      </c>
      <c r="L9527">
        <v>-0.47899999999999998</v>
      </c>
      <c r="M9527">
        <v>-0.59099999999999997</v>
      </c>
    </row>
    <row r="9528" spans="1:13" x14ac:dyDescent="0.2">
      <c r="A9528" s="50">
        <v>41621</v>
      </c>
      <c r="B9528">
        <f t="shared" si="444"/>
        <v>2013</v>
      </c>
      <c r="C9528" s="51">
        <f t="shared" si="445"/>
        <v>12</v>
      </c>
      <c r="D9528" s="51">
        <f t="shared" si="446"/>
        <v>13</v>
      </c>
      <c r="E9528" s="52">
        <v>0.25</v>
      </c>
      <c r="G9528">
        <v>-3.153</v>
      </c>
      <c r="H9528">
        <v>-2.218</v>
      </c>
      <c r="I9528">
        <v>-1.1279999999999999</v>
      </c>
      <c r="J9528">
        <v>-0.53500000000000003</v>
      </c>
      <c r="K9528">
        <v>-0.50700000000000001</v>
      </c>
      <c r="L9528">
        <v>-0.47899999999999998</v>
      </c>
      <c r="M9528">
        <v>-0.59099999999999997</v>
      </c>
    </row>
    <row r="9529" spans="1:13" x14ac:dyDescent="0.2">
      <c r="A9529" s="50">
        <v>41621</v>
      </c>
      <c r="B9529">
        <f t="shared" si="444"/>
        <v>2013</v>
      </c>
      <c r="C9529" s="51">
        <f t="shared" si="445"/>
        <v>12</v>
      </c>
      <c r="D9529" s="51">
        <f t="shared" si="446"/>
        <v>13</v>
      </c>
      <c r="E9529" s="52">
        <v>0.375</v>
      </c>
      <c r="G9529">
        <v>-3.0059999999999998</v>
      </c>
      <c r="H9529">
        <v>-2.16</v>
      </c>
      <c r="I9529">
        <v>-1.1279999999999999</v>
      </c>
      <c r="J9529">
        <v>-0.53500000000000003</v>
      </c>
      <c r="K9529">
        <v>-0.50700000000000001</v>
      </c>
      <c r="L9529">
        <v>-0.47899999999999998</v>
      </c>
      <c r="M9529">
        <v>-0.59099999999999997</v>
      </c>
    </row>
    <row r="9530" spans="1:13" x14ac:dyDescent="0.2">
      <c r="A9530" s="50">
        <v>41621</v>
      </c>
      <c r="B9530">
        <f t="shared" si="444"/>
        <v>2013</v>
      </c>
      <c r="C9530" s="51">
        <f t="shared" si="445"/>
        <v>12</v>
      </c>
      <c r="D9530" s="51">
        <f t="shared" si="446"/>
        <v>13</v>
      </c>
      <c r="E9530" s="52">
        <v>0.5</v>
      </c>
      <c r="G9530">
        <v>-2.9180000000000001</v>
      </c>
      <c r="H9530">
        <v>-2.073</v>
      </c>
      <c r="I9530">
        <v>-1.1279999999999999</v>
      </c>
      <c r="J9530">
        <v>-0.56299999999999994</v>
      </c>
      <c r="K9530">
        <v>-0.50700000000000001</v>
      </c>
      <c r="L9530">
        <v>-0.50700000000000001</v>
      </c>
      <c r="M9530">
        <v>-0.59099999999999997</v>
      </c>
    </row>
    <row r="9531" spans="1:13" x14ac:dyDescent="0.2">
      <c r="A9531" s="50">
        <v>41621</v>
      </c>
      <c r="B9531">
        <f t="shared" si="444"/>
        <v>2013</v>
      </c>
      <c r="C9531" s="51">
        <f t="shared" si="445"/>
        <v>12</v>
      </c>
      <c r="D9531" s="51">
        <f t="shared" si="446"/>
        <v>13</v>
      </c>
      <c r="E9531" s="52">
        <v>0.625</v>
      </c>
      <c r="G9531">
        <v>-2.859</v>
      </c>
      <c r="H9531">
        <v>-2.0150000000000001</v>
      </c>
      <c r="I9531">
        <v>-1.1279999999999999</v>
      </c>
      <c r="J9531">
        <v>-0.56299999999999994</v>
      </c>
      <c r="K9531">
        <v>-0.53500000000000003</v>
      </c>
      <c r="L9531">
        <v>-0.50700000000000001</v>
      </c>
      <c r="M9531">
        <v>-0.59099999999999997</v>
      </c>
    </row>
    <row r="9532" spans="1:13" x14ac:dyDescent="0.2">
      <c r="A9532" s="50">
        <v>41621</v>
      </c>
      <c r="B9532">
        <f t="shared" si="444"/>
        <v>2013</v>
      </c>
      <c r="C9532" s="51">
        <f t="shared" si="445"/>
        <v>12</v>
      </c>
      <c r="D9532" s="51">
        <f t="shared" si="446"/>
        <v>13</v>
      </c>
      <c r="E9532" s="52">
        <v>0.75</v>
      </c>
      <c r="G9532">
        <v>-2.8</v>
      </c>
      <c r="H9532">
        <v>-1.958</v>
      </c>
      <c r="I9532">
        <v>-1.1000000000000001</v>
      </c>
      <c r="J9532">
        <v>-0.56299999999999994</v>
      </c>
      <c r="K9532">
        <v>-0.53500000000000003</v>
      </c>
      <c r="L9532">
        <v>-0.50700000000000001</v>
      </c>
      <c r="M9532">
        <v>-0.59099999999999997</v>
      </c>
    </row>
    <row r="9533" spans="1:13" x14ac:dyDescent="0.2">
      <c r="A9533" s="50">
        <v>41621</v>
      </c>
      <c r="B9533">
        <f t="shared" si="444"/>
        <v>2013</v>
      </c>
      <c r="C9533" s="51">
        <f t="shared" si="445"/>
        <v>12</v>
      </c>
      <c r="D9533" s="51">
        <f t="shared" si="446"/>
        <v>13</v>
      </c>
      <c r="E9533" s="52">
        <v>0.875</v>
      </c>
      <c r="G9533">
        <v>-2.7709999999999999</v>
      </c>
      <c r="H9533">
        <v>-1.929</v>
      </c>
      <c r="I9533">
        <v>-1.1000000000000001</v>
      </c>
      <c r="J9533">
        <v>-0.56299999999999994</v>
      </c>
      <c r="K9533">
        <v>-0.53500000000000003</v>
      </c>
      <c r="L9533">
        <v>-0.50700000000000001</v>
      </c>
      <c r="M9533">
        <v>-0.59099999999999997</v>
      </c>
    </row>
    <row r="9534" spans="1:13" x14ac:dyDescent="0.2">
      <c r="A9534" s="50">
        <v>41622</v>
      </c>
      <c r="B9534">
        <f t="shared" si="444"/>
        <v>2013</v>
      </c>
      <c r="C9534" s="51">
        <f t="shared" si="445"/>
        <v>12</v>
      </c>
      <c r="D9534" s="51">
        <f t="shared" si="446"/>
        <v>14</v>
      </c>
      <c r="E9534" s="52">
        <v>0</v>
      </c>
      <c r="G9534">
        <v>-2.7709999999999999</v>
      </c>
      <c r="H9534">
        <v>-1.9</v>
      </c>
      <c r="I9534">
        <v>-1.071</v>
      </c>
      <c r="J9534">
        <v>-0.56299999999999994</v>
      </c>
      <c r="K9534">
        <v>-0.53500000000000003</v>
      </c>
      <c r="L9534">
        <v>-0.50700000000000001</v>
      </c>
      <c r="M9534">
        <v>-0.59099999999999997</v>
      </c>
    </row>
    <row r="9535" spans="1:13" x14ac:dyDescent="0.2">
      <c r="A9535" s="50">
        <v>41622</v>
      </c>
      <c r="B9535">
        <f t="shared" si="444"/>
        <v>2013</v>
      </c>
      <c r="C9535" s="51">
        <f t="shared" si="445"/>
        <v>12</v>
      </c>
      <c r="D9535" s="51">
        <f t="shared" si="446"/>
        <v>14</v>
      </c>
      <c r="E9535" s="52">
        <v>0.125</v>
      </c>
      <c r="G9535">
        <v>-2.7709999999999999</v>
      </c>
      <c r="H9535">
        <v>-1.871</v>
      </c>
      <c r="I9535">
        <v>-1.071</v>
      </c>
      <c r="J9535">
        <v>-0.56299999999999994</v>
      </c>
      <c r="K9535">
        <v>-0.53500000000000003</v>
      </c>
      <c r="L9535">
        <v>-0.50700000000000001</v>
      </c>
      <c r="M9535">
        <v>-0.59099999999999997</v>
      </c>
    </row>
    <row r="9536" spans="1:13" x14ac:dyDescent="0.2">
      <c r="A9536" s="50">
        <v>41622</v>
      </c>
      <c r="B9536">
        <f t="shared" si="444"/>
        <v>2013</v>
      </c>
      <c r="C9536" s="51">
        <f t="shared" si="445"/>
        <v>12</v>
      </c>
      <c r="D9536" s="51">
        <f t="shared" si="446"/>
        <v>14</v>
      </c>
      <c r="E9536" s="52">
        <v>0.25</v>
      </c>
      <c r="G9536">
        <v>-2.8</v>
      </c>
      <c r="H9536">
        <v>-1.8420000000000001</v>
      </c>
      <c r="I9536">
        <v>-1.071</v>
      </c>
      <c r="J9536">
        <v>-0.56299999999999994</v>
      </c>
      <c r="K9536">
        <v>-0.53500000000000003</v>
      </c>
      <c r="L9536">
        <v>-0.50700000000000001</v>
      </c>
      <c r="M9536">
        <v>-0.59099999999999997</v>
      </c>
    </row>
    <row r="9537" spans="1:13" x14ac:dyDescent="0.2">
      <c r="A9537" s="50">
        <v>41622</v>
      </c>
      <c r="B9537">
        <f t="shared" si="444"/>
        <v>2013</v>
      </c>
      <c r="C9537" s="51">
        <f t="shared" si="445"/>
        <v>12</v>
      </c>
      <c r="D9537" s="51">
        <f t="shared" si="446"/>
        <v>14</v>
      </c>
      <c r="E9537" s="52">
        <v>0.375</v>
      </c>
      <c r="G9537">
        <v>-2.859</v>
      </c>
      <c r="H9537">
        <v>-1.8420000000000001</v>
      </c>
      <c r="I9537">
        <v>-1.0429999999999999</v>
      </c>
      <c r="J9537">
        <v>-0.59099999999999997</v>
      </c>
      <c r="K9537">
        <v>-0.53500000000000003</v>
      </c>
      <c r="L9537">
        <v>-0.50700000000000001</v>
      </c>
      <c r="M9537">
        <v>-0.59099999999999997</v>
      </c>
    </row>
    <row r="9538" spans="1:13" x14ac:dyDescent="0.2">
      <c r="A9538" s="50">
        <v>41622</v>
      </c>
      <c r="B9538">
        <f t="shared" ref="B9538:B9601" si="447">YEAR(A9538)</f>
        <v>2013</v>
      </c>
      <c r="C9538" s="51">
        <f t="shared" ref="C9538:C9601" si="448">MONTH(A9538)</f>
        <v>12</v>
      </c>
      <c r="D9538" s="51">
        <f t="shared" ref="D9538:D9601" si="449">DAY(A9538)</f>
        <v>14</v>
      </c>
      <c r="E9538" s="52">
        <v>0.5</v>
      </c>
      <c r="G9538">
        <v>-2.9180000000000001</v>
      </c>
      <c r="H9538">
        <v>-1.8420000000000001</v>
      </c>
      <c r="I9538">
        <v>-1.0429999999999999</v>
      </c>
      <c r="J9538">
        <v>-0.59099999999999997</v>
      </c>
      <c r="K9538">
        <v>-0.53500000000000003</v>
      </c>
      <c r="L9538">
        <v>-0.50700000000000001</v>
      </c>
      <c r="M9538">
        <v>-0.59099999999999997</v>
      </c>
    </row>
    <row r="9539" spans="1:13" x14ac:dyDescent="0.2">
      <c r="A9539" s="50">
        <v>41622</v>
      </c>
      <c r="B9539">
        <f t="shared" si="447"/>
        <v>2013</v>
      </c>
      <c r="C9539" s="51">
        <f t="shared" si="448"/>
        <v>12</v>
      </c>
      <c r="D9539" s="51">
        <f t="shared" si="449"/>
        <v>14</v>
      </c>
      <c r="E9539" s="52">
        <v>0.625</v>
      </c>
      <c r="G9539">
        <v>-2.9470000000000001</v>
      </c>
      <c r="H9539">
        <v>-1.8420000000000001</v>
      </c>
      <c r="I9539">
        <v>-1.0429999999999999</v>
      </c>
      <c r="J9539">
        <v>-0.59099999999999997</v>
      </c>
      <c r="K9539">
        <v>-0.53500000000000003</v>
      </c>
      <c r="L9539">
        <v>-0.50700000000000001</v>
      </c>
      <c r="M9539">
        <v>-0.59099999999999997</v>
      </c>
    </row>
    <row r="9540" spans="1:13" x14ac:dyDescent="0.2">
      <c r="A9540" s="50">
        <v>41622</v>
      </c>
      <c r="B9540">
        <f t="shared" si="447"/>
        <v>2013</v>
      </c>
      <c r="C9540" s="51">
        <f t="shared" si="448"/>
        <v>12</v>
      </c>
      <c r="D9540" s="51">
        <f t="shared" si="449"/>
        <v>14</v>
      </c>
      <c r="E9540" s="52">
        <v>0.75</v>
      </c>
      <c r="G9540">
        <v>-3.0350000000000001</v>
      </c>
      <c r="H9540">
        <v>-1.8420000000000001</v>
      </c>
      <c r="I9540">
        <v>-1.0429999999999999</v>
      </c>
      <c r="J9540">
        <v>-0.59099999999999997</v>
      </c>
      <c r="K9540">
        <v>-0.53500000000000003</v>
      </c>
      <c r="L9540">
        <v>-0.50700000000000001</v>
      </c>
      <c r="M9540">
        <v>-0.59099999999999997</v>
      </c>
    </row>
    <row r="9541" spans="1:13" x14ac:dyDescent="0.2">
      <c r="A9541" s="50">
        <v>41622</v>
      </c>
      <c r="B9541">
        <f t="shared" si="447"/>
        <v>2013</v>
      </c>
      <c r="C9541" s="51">
        <f t="shared" si="448"/>
        <v>12</v>
      </c>
      <c r="D9541" s="51">
        <f t="shared" si="449"/>
        <v>14</v>
      </c>
      <c r="E9541" s="52">
        <v>0.875</v>
      </c>
      <c r="G9541">
        <v>-3.0939999999999999</v>
      </c>
      <c r="H9541">
        <v>-1.9</v>
      </c>
      <c r="I9541">
        <v>-1.0429999999999999</v>
      </c>
      <c r="J9541">
        <v>-0.56299999999999994</v>
      </c>
      <c r="K9541">
        <v>-0.53500000000000003</v>
      </c>
      <c r="L9541">
        <v>-0.50700000000000001</v>
      </c>
      <c r="M9541">
        <v>-0.59099999999999997</v>
      </c>
    </row>
    <row r="9542" spans="1:13" x14ac:dyDescent="0.2">
      <c r="A9542" s="50">
        <v>41623</v>
      </c>
      <c r="B9542">
        <f t="shared" si="447"/>
        <v>2013</v>
      </c>
      <c r="C9542" s="51">
        <f t="shared" si="448"/>
        <v>12</v>
      </c>
      <c r="D9542" s="51">
        <f t="shared" si="449"/>
        <v>15</v>
      </c>
      <c r="E9542" s="52">
        <v>0</v>
      </c>
      <c r="G9542">
        <v>-3.1240000000000001</v>
      </c>
      <c r="H9542">
        <v>-1.9</v>
      </c>
      <c r="I9542">
        <v>-1.0429999999999999</v>
      </c>
      <c r="J9542">
        <v>-0.59099999999999997</v>
      </c>
      <c r="K9542">
        <v>-0.56299999999999994</v>
      </c>
      <c r="L9542">
        <v>-0.50700000000000001</v>
      </c>
      <c r="M9542">
        <v>-0.59099999999999997</v>
      </c>
    </row>
    <row r="9543" spans="1:13" x14ac:dyDescent="0.2">
      <c r="A9543" s="50">
        <v>41623</v>
      </c>
      <c r="B9543">
        <f t="shared" si="447"/>
        <v>2013</v>
      </c>
      <c r="C9543" s="51">
        <f t="shared" si="448"/>
        <v>12</v>
      </c>
      <c r="D9543" s="51">
        <f t="shared" si="449"/>
        <v>15</v>
      </c>
      <c r="E9543" s="52">
        <v>0.125</v>
      </c>
      <c r="G9543">
        <v>-3.1240000000000001</v>
      </c>
      <c r="H9543">
        <v>-1.9</v>
      </c>
      <c r="I9543">
        <v>-1.0429999999999999</v>
      </c>
      <c r="J9543">
        <v>-0.59099999999999997</v>
      </c>
      <c r="K9543">
        <v>-0.53500000000000003</v>
      </c>
      <c r="L9543">
        <v>-0.50700000000000001</v>
      </c>
      <c r="M9543">
        <v>-0.59099999999999997</v>
      </c>
    </row>
    <row r="9544" spans="1:13" x14ac:dyDescent="0.2">
      <c r="A9544" s="50">
        <v>41623</v>
      </c>
      <c r="B9544">
        <f t="shared" si="447"/>
        <v>2013</v>
      </c>
      <c r="C9544" s="51">
        <f t="shared" si="448"/>
        <v>12</v>
      </c>
      <c r="D9544" s="51">
        <f t="shared" si="449"/>
        <v>15</v>
      </c>
      <c r="E9544" s="52">
        <v>0.25</v>
      </c>
      <c r="G9544">
        <v>-3.1240000000000001</v>
      </c>
      <c r="H9544">
        <v>-1.929</v>
      </c>
      <c r="I9544">
        <v>-1.0429999999999999</v>
      </c>
      <c r="J9544">
        <v>-0.59099999999999997</v>
      </c>
      <c r="K9544">
        <v>-0.56299999999999994</v>
      </c>
      <c r="L9544">
        <v>-0.50700000000000001</v>
      </c>
      <c r="M9544">
        <v>-0.59099999999999997</v>
      </c>
    </row>
    <row r="9545" spans="1:13" x14ac:dyDescent="0.2">
      <c r="A9545" s="50">
        <v>41623</v>
      </c>
      <c r="B9545">
        <f t="shared" si="447"/>
        <v>2013</v>
      </c>
      <c r="C9545" s="51">
        <f t="shared" si="448"/>
        <v>12</v>
      </c>
      <c r="D9545" s="51">
        <f t="shared" si="449"/>
        <v>15</v>
      </c>
      <c r="E9545" s="52">
        <v>0.375</v>
      </c>
      <c r="G9545">
        <v>-3.153</v>
      </c>
      <c r="H9545">
        <v>-1.958</v>
      </c>
      <c r="I9545">
        <v>-1.0429999999999999</v>
      </c>
      <c r="J9545">
        <v>-0.59099999999999997</v>
      </c>
      <c r="K9545">
        <v>-0.56299999999999994</v>
      </c>
      <c r="L9545">
        <v>-0.53500000000000003</v>
      </c>
      <c r="M9545">
        <v>-0.59099999999999997</v>
      </c>
    </row>
    <row r="9546" spans="1:13" x14ac:dyDescent="0.2">
      <c r="A9546" s="50">
        <v>41623</v>
      </c>
      <c r="B9546">
        <f t="shared" si="447"/>
        <v>2013</v>
      </c>
      <c r="C9546" s="51">
        <f t="shared" si="448"/>
        <v>12</v>
      </c>
      <c r="D9546" s="51">
        <f t="shared" si="449"/>
        <v>15</v>
      </c>
      <c r="E9546" s="52">
        <v>0.5</v>
      </c>
      <c r="G9546">
        <v>-3.153</v>
      </c>
      <c r="H9546">
        <v>-1.958</v>
      </c>
      <c r="I9546">
        <v>-1.071</v>
      </c>
      <c r="J9546">
        <v>-0.59099999999999997</v>
      </c>
      <c r="K9546">
        <v>-0.56299999999999994</v>
      </c>
      <c r="L9546">
        <v>-0.50700000000000001</v>
      </c>
      <c r="M9546">
        <v>-0.59099999999999997</v>
      </c>
    </row>
    <row r="9547" spans="1:13" x14ac:dyDescent="0.2">
      <c r="A9547" s="50">
        <v>41623</v>
      </c>
      <c r="B9547">
        <f t="shared" si="447"/>
        <v>2013</v>
      </c>
      <c r="C9547" s="51">
        <f t="shared" si="448"/>
        <v>12</v>
      </c>
      <c r="D9547" s="51">
        <f t="shared" si="449"/>
        <v>15</v>
      </c>
      <c r="E9547" s="52">
        <v>0.625</v>
      </c>
      <c r="G9547">
        <v>-3.153</v>
      </c>
      <c r="H9547">
        <v>-1.958</v>
      </c>
      <c r="I9547">
        <v>-1.071</v>
      </c>
      <c r="J9547">
        <v>-0.59099999999999997</v>
      </c>
      <c r="K9547">
        <v>-0.56299999999999994</v>
      </c>
      <c r="L9547">
        <v>-0.50700000000000001</v>
      </c>
      <c r="M9547">
        <v>-0.59099999999999997</v>
      </c>
    </row>
    <row r="9548" spans="1:13" x14ac:dyDescent="0.2">
      <c r="A9548" s="50">
        <v>41623</v>
      </c>
      <c r="B9548">
        <f t="shared" si="447"/>
        <v>2013</v>
      </c>
      <c r="C9548" s="51">
        <f t="shared" si="448"/>
        <v>12</v>
      </c>
      <c r="D9548" s="51">
        <f t="shared" si="449"/>
        <v>15</v>
      </c>
      <c r="E9548" s="52">
        <v>0.75</v>
      </c>
      <c r="G9548">
        <v>-3.153</v>
      </c>
      <c r="H9548">
        <v>-1.958</v>
      </c>
      <c r="I9548">
        <v>-1.071</v>
      </c>
      <c r="J9548">
        <v>-0.59099999999999997</v>
      </c>
      <c r="K9548">
        <v>-0.56299999999999994</v>
      </c>
      <c r="L9548">
        <v>-0.53500000000000003</v>
      </c>
      <c r="M9548">
        <v>-0.59099999999999997</v>
      </c>
    </row>
    <row r="9549" spans="1:13" x14ac:dyDescent="0.2">
      <c r="A9549" s="50">
        <v>41623</v>
      </c>
      <c r="B9549">
        <f t="shared" si="447"/>
        <v>2013</v>
      </c>
      <c r="C9549" s="51">
        <f t="shared" si="448"/>
        <v>12</v>
      </c>
      <c r="D9549" s="51">
        <f t="shared" si="449"/>
        <v>15</v>
      </c>
      <c r="E9549" s="52">
        <v>0.875</v>
      </c>
      <c r="G9549">
        <v>-3.1829999999999998</v>
      </c>
      <c r="H9549">
        <v>-1.986</v>
      </c>
      <c r="I9549">
        <v>-1.071</v>
      </c>
      <c r="J9549">
        <v>-0.59099999999999997</v>
      </c>
      <c r="K9549">
        <v>-0.56299999999999994</v>
      </c>
      <c r="L9549">
        <v>-0.53500000000000003</v>
      </c>
      <c r="M9549">
        <v>-0.59099999999999997</v>
      </c>
    </row>
    <row r="9550" spans="1:13" x14ac:dyDescent="0.2">
      <c r="A9550" s="50">
        <v>41624</v>
      </c>
      <c r="B9550">
        <f t="shared" si="447"/>
        <v>2013</v>
      </c>
      <c r="C9550" s="51">
        <f t="shared" si="448"/>
        <v>12</v>
      </c>
      <c r="D9550" s="51">
        <f t="shared" si="449"/>
        <v>16</v>
      </c>
      <c r="E9550" s="52">
        <v>0</v>
      </c>
      <c r="G9550">
        <v>-3.2120000000000002</v>
      </c>
      <c r="H9550">
        <v>-1.986</v>
      </c>
      <c r="I9550">
        <v>-1.071</v>
      </c>
      <c r="J9550">
        <v>-0.59099999999999997</v>
      </c>
      <c r="K9550">
        <v>-0.56299999999999994</v>
      </c>
      <c r="L9550">
        <v>-0.50700000000000001</v>
      </c>
      <c r="M9550">
        <v>-0.59099999999999997</v>
      </c>
    </row>
    <row r="9551" spans="1:13" x14ac:dyDescent="0.2">
      <c r="A9551" s="50">
        <v>41624</v>
      </c>
      <c r="B9551">
        <f t="shared" si="447"/>
        <v>2013</v>
      </c>
      <c r="C9551" s="51">
        <f t="shared" si="448"/>
        <v>12</v>
      </c>
      <c r="D9551" s="51">
        <f t="shared" si="449"/>
        <v>16</v>
      </c>
      <c r="E9551" s="52">
        <v>0.125</v>
      </c>
      <c r="G9551">
        <v>-3.242</v>
      </c>
      <c r="H9551">
        <v>-1.986</v>
      </c>
      <c r="I9551">
        <v>-1.1000000000000001</v>
      </c>
      <c r="J9551">
        <v>-0.59099999999999997</v>
      </c>
      <c r="K9551">
        <v>-0.56299999999999994</v>
      </c>
      <c r="L9551">
        <v>-0.53500000000000003</v>
      </c>
      <c r="M9551">
        <v>-0.59099999999999997</v>
      </c>
    </row>
    <row r="9552" spans="1:13" x14ac:dyDescent="0.2">
      <c r="A9552" s="50">
        <v>41624</v>
      </c>
      <c r="B9552">
        <f t="shared" si="447"/>
        <v>2013</v>
      </c>
      <c r="C9552" s="51">
        <f t="shared" si="448"/>
        <v>12</v>
      </c>
      <c r="D9552" s="51">
        <f t="shared" si="449"/>
        <v>16</v>
      </c>
      <c r="E9552" s="52">
        <v>0.25</v>
      </c>
      <c r="G9552">
        <v>-3.3010000000000002</v>
      </c>
      <c r="H9552">
        <v>-1.986</v>
      </c>
      <c r="I9552">
        <v>-1.1000000000000001</v>
      </c>
      <c r="J9552">
        <v>-0.62</v>
      </c>
      <c r="K9552">
        <v>-0.56299999999999994</v>
      </c>
      <c r="L9552">
        <v>-0.53500000000000003</v>
      </c>
      <c r="M9552">
        <v>-0.59099999999999997</v>
      </c>
    </row>
    <row r="9553" spans="1:13" x14ac:dyDescent="0.2">
      <c r="A9553" s="50">
        <v>41624</v>
      </c>
      <c r="B9553">
        <f t="shared" si="447"/>
        <v>2013</v>
      </c>
      <c r="C9553" s="51">
        <f t="shared" si="448"/>
        <v>12</v>
      </c>
      <c r="D9553" s="51">
        <f t="shared" si="449"/>
        <v>16</v>
      </c>
      <c r="E9553" s="52">
        <v>0.375</v>
      </c>
      <c r="G9553">
        <v>-3.36</v>
      </c>
      <c r="H9553">
        <v>-2.0150000000000001</v>
      </c>
      <c r="I9553">
        <v>-1.1000000000000001</v>
      </c>
      <c r="J9553">
        <v>-0.62</v>
      </c>
      <c r="K9553">
        <v>-0.56299999999999994</v>
      </c>
      <c r="L9553">
        <v>-0.53500000000000003</v>
      </c>
      <c r="M9553">
        <v>-0.59099999999999997</v>
      </c>
    </row>
    <row r="9554" spans="1:13" x14ac:dyDescent="0.2">
      <c r="A9554" s="50">
        <v>41624</v>
      </c>
      <c r="B9554">
        <f t="shared" si="447"/>
        <v>2013</v>
      </c>
      <c r="C9554" s="51">
        <f t="shared" si="448"/>
        <v>12</v>
      </c>
      <c r="D9554" s="51">
        <f t="shared" si="449"/>
        <v>16</v>
      </c>
      <c r="E9554" s="52">
        <v>0.5</v>
      </c>
      <c r="G9554">
        <v>-3.39</v>
      </c>
      <c r="H9554">
        <v>-2.044</v>
      </c>
      <c r="I9554">
        <v>-1.1000000000000001</v>
      </c>
      <c r="J9554">
        <v>-0.62</v>
      </c>
      <c r="K9554">
        <v>-0.59099999999999997</v>
      </c>
      <c r="L9554">
        <v>-0.53500000000000003</v>
      </c>
      <c r="M9554">
        <v>-0.59099999999999997</v>
      </c>
    </row>
    <row r="9555" spans="1:13" x14ac:dyDescent="0.2">
      <c r="A9555" s="50">
        <v>41624</v>
      </c>
      <c r="B9555">
        <f t="shared" si="447"/>
        <v>2013</v>
      </c>
      <c r="C9555" s="51">
        <f t="shared" si="448"/>
        <v>12</v>
      </c>
      <c r="D9555" s="51">
        <f t="shared" si="449"/>
        <v>16</v>
      </c>
      <c r="E9555" s="52">
        <v>0.625</v>
      </c>
      <c r="G9555">
        <v>-3.4489999999999998</v>
      </c>
      <c r="H9555">
        <v>-2.044</v>
      </c>
      <c r="I9555">
        <v>-1.1000000000000001</v>
      </c>
      <c r="J9555">
        <v>-0.62</v>
      </c>
      <c r="K9555">
        <v>-0.59099999999999997</v>
      </c>
      <c r="L9555">
        <v>-0.53500000000000003</v>
      </c>
      <c r="M9555">
        <v>-0.59099999999999997</v>
      </c>
    </row>
    <row r="9556" spans="1:13" x14ac:dyDescent="0.2">
      <c r="A9556" s="50">
        <v>41624</v>
      </c>
      <c r="B9556">
        <f t="shared" si="447"/>
        <v>2013</v>
      </c>
      <c r="C9556" s="51">
        <f t="shared" si="448"/>
        <v>12</v>
      </c>
      <c r="D9556" s="51">
        <f t="shared" si="449"/>
        <v>16</v>
      </c>
      <c r="E9556" s="52">
        <v>0.75</v>
      </c>
      <c r="G9556">
        <v>-3.508</v>
      </c>
      <c r="H9556">
        <v>-2.073</v>
      </c>
      <c r="I9556">
        <v>-1.1279999999999999</v>
      </c>
      <c r="J9556">
        <v>-0.62</v>
      </c>
      <c r="K9556">
        <v>-0.59099999999999997</v>
      </c>
      <c r="L9556">
        <v>-0.53500000000000003</v>
      </c>
      <c r="M9556">
        <v>-0.59099999999999997</v>
      </c>
    </row>
    <row r="9557" spans="1:13" x14ac:dyDescent="0.2">
      <c r="A9557" s="50">
        <v>41624</v>
      </c>
      <c r="B9557">
        <f t="shared" si="447"/>
        <v>2013</v>
      </c>
      <c r="C9557" s="51">
        <f t="shared" si="448"/>
        <v>12</v>
      </c>
      <c r="D9557" s="51">
        <f t="shared" si="449"/>
        <v>16</v>
      </c>
      <c r="E9557" s="52">
        <v>0.875</v>
      </c>
      <c r="G9557">
        <v>-3.5680000000000001</v>
      </c>
      <c r="H9557">
        <v>-2.1019999999999999</v>
      </c>
      <c r="I9557">
        <v>-1.1279999999999999</v>
      </c>
      <c r="J9557">
        <v>-0.62</v>
      </c>
      <c r="K9557">
        <v>-0.59099999999999997</v>
      </c>
      <c r="L9557">
        <v>-0.53500000000000003</v>
      </c>
      <c r="M9557">
        <v>-0.59099999999999997</v>
      </c>
    </row>
    <row r="9558" spans="1:13" x14ac:dyDescent="0.2">
      <c r="A9558" s="50">
        <v>41625</v>
      </c>
      <c r="B9558">
        <f t="shared" si="447"/>
        <v>2013</v>
      </c>
      <c r="C9558" s="51">
        <f t="shared" si="448"/>
        <v>12</v>
      </c>
      <c r="D9558" s="51">
        <f t="shared" si="449"/>
        <v>17</v>
      </c>
      <c r="E9558" s="52">
        <v>0</v>
      </c>
      <c r="G9558">
        <v>-3.5979999999999999</v>
      </c>
      <c r="H9558">
        <v>-2.1309999999999998</v>
      </c>
      <c r="I9558">
        <v>-1.1279999999999999</v>
      </c>
      <c r="J9558">
        <v>-0.62</v>
      </c>
      <c r="K9558">
        <v>-0.59099999999999997</v>
      </c>
      <c r="L9558">
        <v>-0.53500000000000003</v>
      </c>
      <c r="M9558">
        <v>-0.59099999999999997</v>
      </c>
    </row>
    <row r="9559" spans="1:13" x14ac:dyDescent="0.2">
      <c r="A9559" s="50">
        <v>41625</v>
      </c>
      <c r="B9559">
        <f t="shared" si="447"/>
        <v>2013</v>
      </c>
      <c r="C9559" s="51">
        <f t="shared" si="448"/>
        <v>12</v>
      </c>
      <c r="D9559" s="51">
        <f t="shared" si="449"/>
        <v>17</v>
      </c>
      <c r="E9559" s="52">
        <v>0.125</v>
      </c>
      <c r="G9559">
        <v>-3.6269999999999998</v>
      </c>
      <c r="H9559">
        <v>-2.16</v>
      </c>
      <c r="I9559">
        <v>-1.157</v>
      </c>
      <c r="J9559">
        <v>-0.62</v>
      </c>
      <c r="K9559">
        <v>-0.59099999999999997</v>
      </c>
      <c r="L9559">
        <v>-0.53500000000000003</v>
      </c>
      <c r="M9559">
        <v>-0.59099999999999997</v>
      </c>
    </row>
    <row r="9560" spans="1:13" x14ac:dyDescent="0.2">
      <c r="A9560" s="50">
        <v>41625</v>
      </c>
      <c r="B9560">
        <f t="shared" si="447"/>
        <v>2013</v>
      </c>
      <c r="C9560" s="51">
        <f t="shared" si="448"/>
        <v>12</v>
      </c>
      <c r="D9560" s="51">
        <f t="shared" si="449"/>
        <v>17</v>
      </c>
      <c r="E9560" s="52">
        <v>0.25</v>
      </c>
      <c r="G9560">
        <v>-3.6869999999999998</v>
      </c>
      <c r="H9560">
        <v>-2.16</v>
      </c>
      <c r="I9560">
        <v>-1.157</v>
      </c>
      <c r="J9560">
        <v>-0.64800000000000002</v>
      </c>
      <c r="K9560">
        <v>-0.59099999999999997</v>
      </c>
      <c r="L9560">
        <v>-0.53500000000000003</v>
      </c>
      <c r="M9560">
        <v>-0.59099999999999997</v>
      </c>
    </row>
    <row r="9561" spans="1:13" x14ac:dyDescent="0.2">
      <c r="A9561" s="50">
        <v>41625</v>
      </c>
      <c r="B9561">
        <f t="shared" si="447"/>
        <v>2013</v>
      </c>
      <c r="C9561" s="51">
        <f t="shared" si="448"/>
        <v>12</v>
      </c>
      <c r="D9561" s="51">
        <f t="shared" si="449"/>
        <v>17</v>
      </c>
      <c r="E9561" s="52">
        <v>0.375</v>
      </c>
      <c r="G9561">
        <v>-3.7170000000000001</v>
      </c>
      <c r="H9561">
        <v>-2.1890000000000001</v>
      </c>
      <c r="I9561">
        <v>-1.157</v>
      </c>
      <c r="J9561">
        <v>-0.64800000000000002</v>
      </c>
      <c r="K9561">
        <v>-0.59099999999999997</v>
      </c>
      <c r="L9561">
        <v>-0.53500000000000003</v>
      </c>
      <c r="M9561">
        <v>-0.59099999999999997</v>
      </c>
    </row>
    <row r="9562" spans="1:13" x14ac:dyDescent="0.2">
      <c r="A9562" s="50">
        <v>41625</v>
      </c>
      <c r="B9562">
        <f t="shared" si="447"/>
        <v>2013</v>
      </c>
      <c r="C9562" s="51">
        <f t="shared" si="448"/>
        <v>12</v>
      </c>
      <c r="D9562" s="51">
        <f t="shared" si="449"/>
        <v>17</v>
      </c>
      <c r="E9562" s="52">
        <v>0.5</v>
      </c>
      <c r="G9562">
        <v>-3.7469999999999999</v>
      </c>
      <c r="H9562">
        <v>-2.218</v>
      </c>
      <c r="I9562">
        <v>-1.1850000000000001</v>
      </c>
      <c r="J9562">
        <v>-0.64800000000000002</v>
      </c>
      <c r="K9562">
        <v>-0.59099999999999997</v>
      </c>
      <c r="L9562">
        <v>-0.53500000000000003</v>
      </c>
      <c r="M9562">
        <v>-0.59099999999999997</v>
      </c>
    </row>
    <row r="9563" spans="1:13" x14ac:dyDescent="0.2">
      <c r="A9563" s="50">
        <v>41625</v>
      </c>
      <c r="B9563">
        <f t="shared" si="447"/>
        <v>2013</v>
      </c>
      <c r="C9563" s="51">
        <f t="shared" si="448"/>
        <v>12</v>
      </c>
      <c r="D9563" s="51">
        <f t="shared" si="449"/>
        <v>17</v>
      </c>
      <c r="E9563" s="52">
        <v>0.625</v>
      </c>
      <c r="G9563">
        <v>-3.7770000000000001</v>
      </c>
      <c r="H9563">
        <v>-2.2469999999999999</v>
      </c>
      <c r="I9563">
        <v>-1.1850000000000001</v>
      </c>
      <c r="J9563">
        <v>-0.64800000000000002</v>
      </c>
      <c r="K9563">
        <v>-0.59099999999999997</v>
      </c>
      <c r="L9563">
        <v>-0.53500000000000003</v>
      </c>
      <c r="M9563">
        <v>-0.59099999999999997</v>
      </c>
    </row>
    <row r="9564" spans="1:13" x14ac:dyDescent="0.2">
      <c r="A9564" s="50">
        <v>41625</v>
      </c>
      <c r="B9564">
        <f t="shared" si="447"/>
        <v>2013</v>
      </c>
      <c r="C9564" s="51">
        <f t="shared" si="448"/>
        <v>12</v>
      </c>
      <c r="D9564" s="51">
        <f t="shared" si="449"/>
        <v>17</v>
      </c>
      <c r="E9564" s="52">
        <v>0.75</v>
      </c>
      <c r="G9564">
        <v>-3.7770000000000001</v>
      </c>
      <c r="H9564">
        <v>-2.2759999999999998</v>
      </c>
      <c r="I9564">
        <v>-1.1850000000000001</v>
      </c>
      <c r="J9564">
        <v>-0.64800000000000002</v>
      </c>
      <c r="K9564">
        <v>-0.59099999999999997</v>
      </c>
      <c r="L9564">
        <v>-0.53500000000000003</v>
      </c>
      <c r="M9564">
        <v>-0.59099999999999997</v>
      </c>
    </row>
    <row r="9565" spans="1:13" x14ac:dyDescent="0.2">
      <c r="A9565" s="50">
        <v>41625</v>
      </c>
      <c r="B9565">
        <f t="shared" si="447"/>
        <v>2013</v>
      </c>
      <c r="C9565" s="51">
        <f t="shared" si="448"/>
        <v>12</v>
      </c>
      <c r="D9565" s="51">
        <f t="shared" si="449"/>
        <v>17</v>
      </c>
      <c r="E9565" s="52">
        <v>0.875</v>
      </c>
      <c r="G9565">
        <v>-3.7770000000000001</v>
      </c>
      <c r="H9565">
        <v>-2.2759999999999998</v>
      </c>
      <c r="I9565">
        <v>-1.2130000000000001</v>
      </c>
      <c r="J9565">
        <v>-0.67600000000000005</v>
      </c>
      <c r="K9565">
        <v>-0.59099999999999997</v>
      </c>
      <c r="L9565">
        <v>-0.53500000000000003</v>
      </c>
      <c r="M9565">
        <v>-0.59099999999999997</v>
      </c>
    </row>
    <row r="9566" spans="1:13" x14ac:dyDescent="0.2">
      <c r="A9566" s="50">
        <v>41626</v>
      </c>
      <c r="B9566">
        <f t="shared" si="447"/>
        <v>2013</v>
      </c>
      <c r="C9566" s="51">
        <f t="shared" si="448"/>
        <v>12</v>
      </c>
      <c r="D9566" s="51">
        <f t="shared" si="449"/>
        <v>18</v>
      </c>
      <c r="E9566" s="52">
        <v>0</v>
      </c>
      <c r="G9566">
        <v>-3.7770000000000001</v>
      </c>
      <c r="H9566">
        <v>-2.3050000000000002</v>
      </c>
      <c r="I9566">
        <v>-1.2130000000000001</v>
      </c>
      <c r="J9566">
        <v>-0.67600000000000005</v>
      </c>
      <c r="K9566">
        <v>-0.59099999999999997</v>
      </c>
      <c r="L9566">
        <v>-0.53500000000000003</v>
      </c>
      <c r="M9566">
        <v>-0.59099999999999997</v>
      </c>
    </row>
    <row r="9567" spans="1:13" x14ac:dyDescent="0.2">
      <c r="A9567" s="50">
        <v>41626</v>
      </c>
      <c r="B9567">
        <f t="shared" si="447"/>
        <v>2013</v>
      </c>
      <c r="C9567" s="51">
        <f t="shared" si="448"/>
        <v>12</v>
      </c>
      <c r="D9567" s="51">
        <f t="shared" si="449"/>
        <v>18</v>
      </c>
      <c r="E9567" s="52">
        <v>0.125</v>
      </c>
      <c r="G9567">
        <v>-3.7770000000000001</v>
      </c>
      <c r="H9567">
        <v>-2.3050000000000002</v>
      </c>
      <c r="I9567">
        <v>-1.242</v>
      </c>
      <c r="J9567">
        <v>-0.67600000000000005</v>
      </c>
      <c r="K9567">
        <v>-0.62</v>
      </c>
      <c r="L9567">
        <v>-0.56299999999999994</v>
      </c>
      <c r="M9567">
        <v>-0.59099999999999997</v>
      </c>
    </row>
    <row r="9568" spans="1:13" x14ac:dyDescent="0.2">
      <c r="A9568" s="50">
        <v>41626</v>
      </c>
      <c r="B9568">
        <f t="shared" si="447"/>
        <v>2013</v>
      </c>
      <c r="C9568" s="51">
        <f t="shared" si="448"/>
        <v>12</v>
      </c>
      <c r="D9568" s="51">
        <f t="shared" si="449"/>
        <v>18</v>
      </c>
      <c r="E9568" s="52">
        <v>0.25</v>
      </c>
      <c r="G9568">
        <v>-3.8069999999999999</v>
      </c>
      <c r="H9568">
        <v>-2.3050000000000002</v>
      </c>
      <c r="I9568">
        <v>-1.242</v>
      </c>
      <c r="J9568">
        <v>-0.67600000000000005</v>
      </c>
      <c r="K9568">
        <v>-0.62</v>
      </c>
      <c r="L9568">
        <v>-0.56299999999999994</v>
      </c>
      <c r="M9568">
        <v>-0.59099999999999997</v>
      </c>
    </row>
    <row r="9569" spans="1:13" x14ac:dyDescent="0.2">
      <c r="A9569" s="50">
        <v>41626</v>
      </c>
      <c r="B9569">
        <f t="shared" si="447"/>
        <v>2013</v>
      </c>
      <c r="C9569" s="51">
        <f t="shared" si="448"/>
        <v>12</v>
      </c>
      <c r="D9569" s="51">
        <f t="shared" si="449"/>
        <v>18</v>
      </c>
      <c r="E9569" s="52">
        <v>0.375</v>
      </c>
      <c r="G9569">
        <v>-3.8359999999999999</v>
      </c>
      <c r="H9569">
        <v>-2.3050000000000002</v>
      </c>
      <c r="I9569">
        <v>-1.242</v>
      </c>
      <c r="J9569">
        <v>-0.67600000000000005</v>
      </c>
      <c r="K9569">
        <v>-0.59099999999999997</v>
      </c>
      <c r="L9569">
        <v>-0.56299999999999994</v>
      </c>
      <c r="M9569">
        <v>-0.59099999999999997</v>
      </c>
    </row>
    <row r="9570" spans="1:13" x14ac:dyDescent="0.2">
      <c r="A9570" s="50">
        <v>41626</v>
      </c>
      <c r="B9570">
        <f t="shared" si="447"/>
        <v>2013</v>
      </c>
      <c r="C9570" s="51">
        <f t="shared" si="448"/>
        <v>12</v>
      </c>
      <c r="D9570" s="51">
        <f t="shared" si="449"/>
        <v>18</v>
      </c>
      <c r="E9570" s="52">
        <v>0.5</v>
      </c>
      <c r="G9570">
        <v>-3.8359999999999999</v>
      </c>
      <c r="H9570">
        <v>-2.3340000000000001</v>
      </c>
      <c r="I9570">
        <v>-1.27</v>
      </c>
      <c r="J9570">
        <v>-0.70399999999999996</v>
      </c>
      <c r="K9570">
        <v>-0.62</v>
      </c>
      <c r="L9570">
        <v>-0.53500000000000003</v>
      </c>
      <c r="M9570">
        <v>-0.59099999999999997</v>
      </c>
    </row>
    <row r="9571" spans="1:13" x14ac:dyDescent="0.2">
      <c r="A9571" s="50">
        <v>41626</v>
      </c>
      <c r="B9571">
        <f t="shared" si="447"/>
        <v>2013</v>
      </c>
      <c r="C9571" s="51">
        <f t="shared" si="448"/>
        <v>12</v>
      </c>
      <c r="D9571" s="51">
        <f t="shared" si="449"/>
        <v>18</v>
      </c>
      <c r="E9571" s="52">
        <v>0.625</v>
      </c>
      <c r="G9571">
        <v>-3.8069999999999999</v>
      </c>
      <c r="H9571">
        <v>-2.3340000000000001</v>
      </c>
      <c r="I9571">
        <v>-1.27</v>
      </c>
      <c r="J9571">
        <v>-0.70399999999999996</v>
      </c>
      <c r="K9571">
        <v>-0.62</v>
      </c>
      <c r="L9571">
        <v>-0.56299999999999994</v>
      </c>
      <c r="M9571">
        <v>-0.59099999999999997</v>
      </c>
    </row>
    <row r="9572" spans="1:13" x14ac:dyDescent="0.2">
      <c r="A9572" s="50">
        <v>41626</v>
      </c>
      <c r="B9572">
        <f t="shared" si="447"/>
        <v>2013</v>
      </c>
      <c r="C9572" s="51">
        <f t="shared" si="448"/>
        <v>12</v>
      </c>
      <c r="D9572" s="51">
        <f t="shared" si="449"/>
        <v>18</v>
      </c>
      <c r="E9572" s="52">
        <v>0.75</v>
      </c>
      <c r="G9572">
        <v>-3.8069999999999999</v>
      </c>
      <c r="H9572">
        <v>-2.3340000000000001</v>
      </c>
      <c r="I9572">
        <v>-1.27</v>
      </c>
      <c r="J9572">
        <v>-0.70399999999999996</v>
      </c>
      <c r="K9572">
        <v>-0.62</v>
      </c>
      <c r="L9572">
        <v>-0.56299999999999994</v>
      </c>
      <c r="M9572">
        <v>-0.59099999999999997</v>
      </c>
    </row>
    <row r="9573" spans="1:13" x14ac:dyDescent="0.2">
      <c r="A9573" s="50">
        <v>41626</v>
      </c>
      <c r="B9573">
        <f t="shared" si="447"/>
        <v>2013</v>
      </c>
      <c r="C9573" s="51">
        <f t="shared" si="448"/>
        <v>12</v>
      </c>
      <c r="D9573" s="51">
        <f t="shared" si="449"/>
        <v>18</v>
      </c>
      <c r="E9573" s="52">
        <v>0.875</v>
      </c>
      <c r="G9573">
        <v>-3.8069999999999999</v>
      </c>
      <c r="H9573">
        <v>-2.3340000000000001</v>
      </c>
      <c r="I9573">
        <v>-1.27</v>
      </c>
      <c r="J9573">
        <v>-0.70399999999999996</v>
      </c>
      <c r="K9573">
        <v>-0.62</v>
      </c>
      <c r="L9573">
        <v>-0.56299999999999994</v>
      </c>
      <c r="M9573">
        <v>-0.59099999999999997</v>
      </c>
    </row>
    <row r="9574" spans="1:13" x14ac:dyDescent="0.2">
      <c r="A9574" s="50">
        <v>41627</v>
      </c>
      <c r="B9574">
        <f t="shared" si="447"/>
        <v>2013</v>
      </c>
      <c r="C9574" s="51">
        <f t="shared" si="448"/>
        <v>12</v>
      </c>
      <c r="D9574" s="51">
        <f t="shared" si="449"/>
        <v>19</v>
      </c>
      <c r="E9574" s="52">
        <v>0</v>
      </c>
      <c r="G9574">
        <v>-3.7770000000000001</v>
      </c>
      <c r="H9574">
        <v>-2.3340000000000001</v>
      </c>
      <c r="I9574">
        <v>-1.27</v>
      </c>
      <c r="J9574">
        <v>-0.70399999999999996</v>
      </c>
      <c r="K9574">
        <v>-0.62</v>
      </c>
      <c r="L9574">
        <v>-0.56299999999999994</v>
      </c>
      <c r="M9574">
        <v>-0.59099999999999997</v>
      </c>
    </row>
    <row r="9575" spans="1:13" x14ac:dyDescent="0.2">
      <c r="A9575" s="50">
        <v>41627</v>
      </c>
      <c r="B9575">
        <f t="shared" si="447"/>
        <v>2013</v>
      </c>
      <c r="C9575" s="51">
        <f t="shared" si="448"/>
        <v>12</v>
      </c>
      <c r="D9575" s="51">
        <f t="shared" si="449"/>
        <v>19</v>
      </c>
      <c r="E9575" s="52">
        <v>0.125</v>
      </c>
      <c r="G9575">
        <v>-3.8069999999999999</v>
      </c>
      <c r="H9575">
        <v>-2.3340000000000001</v>
      </c>
      <c r="I9575">
        <v>-1.2989999999999999</v>
      </c>
      <c r="J9575">
        <v>-0.73199999999999998</v>
      </c>
      <c r="K9575">
        <v>-0.62</v>
      </c>
      <c r="L9575">
        <v>-0.56299999999999994</v>
      </c>
      <c r="M9575">
        <v>-0.59099999999999997</v>
      </c>
    </row>
    <row r="9576" spans="1:13" x14ac:dyDescent="0.2">
      <c r="A9576" s="50">
        <v>41627</v>
      </c>
      <c r="B9576">
        <f t="shared" si="447"/>
        <v>2013</v>
      </c>
      <c r="C9576" s="51">
        <f t="shared" si="448"/>
        <v>12</v>
      </c>
      <c r="D9576" s="51">
        <f t="shared" si="449"/>
        <v>19</v>
      </c>
      <c r="E9576" s="52">
        <v>0.25</v>
      </c>
      <c r="G9576">
        <v>-3.8069999999999999</v>
      </c>
      <c r="H9576">
        <v>-2.363</v>
      </c>
      <c r="I9576">
        <v>-1.2989999999999999</v>
      </c>
      <c r="J9576">
        <v>-0.73199999999999998</v>
      </c>
      <c r="K9576">
        <v>-0.62</v>
      </c>
      <c r="L9576">
        <v>-0.56299999999999994</v>
      </c>
      <c r="M9576">
        <v>-0.59099999999999997</v>
      </c>
    </row>
    <row r="9577" spans="1:13" x14ac:dyDescent="0.2">
      <c r="A9577" s="50">
        <v>41627</v>
      </c>
      <c r="B9577">
        <f t="shared" si="447"/>
        <v>2013</v>
      </c>
      <c r="C9577" s="51">
        <f t="shared" si="448"/>
        <v>12</v>
      </c>
      <c r="D9577" s="51">
        <f t="shared" si="449"/>
        <v>19</v>
      </c>
      <c r="E9577" s="52">
        <v>0.375</v>
      </c>
      <c r="G9577">
        <v>-3.8069999999999999</v>
      </c>
      <c r="H9577">
        <v>-2.363</v>
      </c>
      <c r="I9577">
        <v>-1.2989999999999999</v>
      </c>
      <c r="J9577">
        <v>-0.73199999999999998</v>
      </c>
      <c r="K9577">
        <v>-0.64800000000000002</v>
      </c>
      <c r="L9577">
        <v>-0.56299999999999994</v>
      </c>
      <c r="M9577">
        <v>-0.59099999999999997</v>
      </c>
    </row>
    <row r="9578" spans="1:13" x14ac:dyDescent="0.2">
      <c r="A9578" s="50">
        <v>41627</v>
      </c>
      <c r="B9578">
        <f t="shared" si="447"/>
        <v>2013</v>
      </c>
      <c r="C9578" s="51">
        <f t="shared" si="448"/>
        <v>12</v>
      </c>
      <c r="D9578" s="51">
        <f t="shared" si="449"/>
        <v>19</v>
      </c>
      <c r="E9578" s="52">
        <v>0.5</v>
      </c>
      <c r="G9578">
        <v>-3.7770000000000001</v>
      </c>
      <c r="H9578">
        <v>-2.363</v>
      </c>
      <c r="I9578">
        <v>-1.327</v>
      </c>
      <c r="J9578">
        <v>-0.73199999999999998</v>
      </c>
      <c r="K9578">
        <v>-0.64800000000000002</v>
      </c>
      <c r="L9578">
        <v>-0.56299999999999994</v>
      </c>
      <c r="M9578">
        <v>-0.59099999999999997</v>
      </c>
    </row>
    <row r="9579" spans="1:13" x14ac:dyDescent="0.2">
      <c r="A9579" s="50">
        <v>41627</v>
      </c>
      <c r="B9579">
        <f t="shared" si="447"/>
        <v>2013</v>
      </c>
      <c r="C9579" s="51">
        <f t="shared" si="448"/>
        <v>12</v>
      </c>
      <c r="D9579" s="51">
        <f t="shared" si="449"/>
        <v>19</v>
      </c>
      <c r="E9579" s="52">
        <v>0.625</v>
      </c>
      <c r="G9579">
        <v>-3.7770000000000001</v>
      </c>
      <c r="H9579">
        <v>-2.363</v>
      </c>
      <c r="I9579">
        <v>-1.327</v>
      </c>
      <c r="J9579">
        <v>-0.76</v>
      </c>
      <c r="K9579">
        <v>-0.64800000000000002</v>
      </c>
      <c r="L9579">
        <v>-0.56299999999999994</v>
      </c>
      <c r="M9579">
        <v>-0.59099999999999997</v>
      </c>
    </row>
    <row r="9580" spans="1:13" x14ac:dyDescent="0.2">
      <c r="A9580" s="50">
        <v>41627</v>
      </c>
      <c r="B9580">
        <f t="shared" si="447"/>
        <v>2013</v>
      </c>
      <c r="C9580" s="51">
        <f t="shared" si="448"/>
        <v>12</v>
      </c>
      <c r="D9580" s="51">
        <f t="shared" si="449"/>
        <v>19</v>
      </c>
      <c r="E9580" s="52">
        <v>0.75</v>
      </c>
      <c r="G9580">
        <v>-3.7770000000000001</v>
      </c>
      <c r="H9580">
        <v>-2.363</v>
      </c>
      <c r="I9580">
        <v>-1.327</v>
      </c>
      <c r="J9580">
        <v>-0.76</v>
      </c>
      <c r="K9580">
        <v>-0.64800000000000002</v>
      </c>
      <c r="L9580">
        <v>-0.56299999999999994</v>
      </c>
      <c r="M9580">
        <v>-0.59099999999999997</v>
      </c>
    </row>
    <row r="9581" spans="1:13" x14ac:dyDescent="0.2">
      <c r="A9581" s="50">
        <v>41627</v>
      </c>
      <c r="B9581">
        <f t="shared" si="447"/>
        <v>2013</v>
      </c>
      <c r="C9581" s="51">
        <f t="shared" si="448"/>
        <v>12</v>
      </c>
      <c r="D9581" s="51">
        <f t="shared" si="449"/>
        <v>19</v>
      </c>
      <c r="E9581" s="52">
        <v>0.875</v>
      </c>
      <c r="G9581">
        <v>-3.8069999999999999</v>
      </c>
      <c r="H9581">
        <v>-2.363</v>
      </c>
      <c r="I9581">
        <v>-1.327</v>
      </c>
      <c r="J9581">
        <v>-0.76</v>
      </c>
      <c r="K9581">
        <v>-0.64800000000000002</v>
      </c>
      <c r="L9581">
        <v>-0.56299999999999994</v>
      </c>
      <c r="M9581">
        <v>-0.59099999999999997</v>
      </c>
    </row>
    <row r="9582" spans="1:13" x14ac:dyDescent="0.2">
      <c r="A9582" s="50">
        <v>41628</v>
      </c>
      <c r="B9582">
        <f t="shared" si="447"/>
        <v>2013</v>
      </c>
      <c r="C9582" s="51">
        <f t="shared" si="448"/>
        <v>12</v>
      </c>
      <c r="D9582" s="51">
        <f t="shared" si="449"/>
        <v>20</v>
      </c>
      <c r="E9582" s="52">
        <v>0</v>
      </c>
      <c r="G9582">
        <v>-3.8359999999999999</v>
      </c>
      <c r="H9582">
        <v>-2.363</v>
      </c>
      <c r="I9582">
        <v>-1.327</v>
      </c>
      <c r="J9582">
        <v>-0.76</v>
      </c>
      <c r="K9582">
        <v>-0.67600000000000005</v>
      </c>
      <c r="L9582">
        <v>-0.56299999999999994</v>
      </c>
      <c r="M9582">
        <v>-0.62</v>
      </c>
    </row>
    <row r="9583" spans="1:13" x14ac:dyDescent="0.2">
      <c r="A9583" s="50">
        <v>41628</v>
      </c>
      <c r="B9583">
        <f t="shared" si="447"/>
        <v>2013</v>
      </c>
      <c r="C9583" s="51">
        <f t="shared" si="448"/>
        <v>12</v>
      </c>
      <c r="D9583" s="51">
        <f t="shared" si="449"/>
        <v>20</v>
      </c>
      <c r="E9583" s="52">
        <v>0.125</v>
      </c>
      <c r="G9583">
        <v>-3.8660000000000001</v>
      </c>
      <c r="H9583">
        <v>-2.363</v>
      </c>
      <c r="I9583">
        <v>-1.3560000000000001</v>
      </c>
      <c r="J9583">
        <v>-0.76</v>
      </c>
      <c r="K9583">
        <v>-0.67600000000000005</v>
      </c>
      <c r="L9583">
        <v>-0.56299999999999994</v>
      </c>
      <c r="M9583">
        <v>-0.62</v>
      </c>
    </row>
    <row r="9584" spans="1:13" x14ac:dyDescent="0.2">
      <c r="A9584" s="50">
        <v>41628</v>
      </c>
      <c r="B9584">
        <f t="shared" si="447"/>
        <v>2013</v>
      </c>
      <c r="C9584" s="51">
        <f t="shared" si="448"/>
        <v>12</v>
      </c>
      <c r="D9584" s="51">
        <f t="shared" si="449"/>
        <v>20</v>
      </c>
      <c r="E9584" s="52">
        <v>0.25</v>
      </c>
      <c r="G9584">
        <v>-3.9260000000000002</v>
      </c>
      <c r="H9584">
        <v>-2.3919999999999999</v>
      </c>
      <c r="I9584">
        <v>-1.3560000000000001</v>
      </c>
      <c r="J9584">
        <v>-0.78900000000000003</v>
      </c>
      <c r="K9584">
        <v>-0.67600000000000005</v>
      </c>
      <c r="L9584">
        <v>-0.59099999999999997</v>
      </c>
      <c r="M9584">
        <v>-0.62</v>
      </c>
    </row>
    <row r="9585" spans="1:13" x14ac:dyDescent="0.2">
      <c r="A9585" s="50">
        <v>41628</v>
      </c>
      <c r="B9585">
        <f t="shared" si="447"/>
        <v>2013</v>
      </c>
      <c r="C9585" s="51">
        <f t="shared" si="448"/>
        <v>12</v>
      </c>
      <c r="D9585" s="51">
        <f t="shared" si="449"/>
        <v>20</v>
      </c>
      <c r="E9585" s="52">
        <v>0.375</v>
      </c>
      <c r="G9585">
        <v>-3.9860000000000002</v>
      </c>
      <c r="H9585">
        <v>-2.3919999999999999</v>
      </c>
      <c r="I9585">
        <v>-1.3560000000000001</v>
      </c>
      <c r="J9585">
        <v>-0.78900000000000003</v>
      </c>
      <c r="K9585">
        <v>-0.67600000000000005</v>
      </c>
      <c r="L9585">
        <v>-0.59099999999999997</v>
      </c>
      <c r="M9585">
        <v>-0.59099999999999997</v>
      </c>
    </row>
    <row r="9586" spans="1:13" x14ac:dyDescent="0.2">
      <c r="A9586" s="50">
        <v>41628</v>
      </c>
      <c r="B9586">
        <f t="shared" si="447"/>
        <v>2013</v>
      </c>
      <c r="C9586" s="51">
        <f t="shared" si="448"/>
        <v>12</v>
      </c>
      <c r="D9586" s="51">
        <f t="shared" si="449"/>
        <v>20</v>
      </c>
      <c r="E9586" s="52">
        <v>0.5</v>
      </c>
      <c r="G9586">
        <v>-4.0460000000000003</v>
      </c>
      <c r="H9586">
        <v>-2.4209999999999998</v>
      </c>
      <c r="I9586">
        <v>-1.3560000000000001</v>
      </c>
      <c r="J9586">
        <v>-0.78900000000000003</v>
      </c>
      <c r="K9586">
        <v>-0.67600000000000005</v>
      </c>
      <c r="L9586">
        <v>-0.59099999999999997</v>
      </c>
      <c r="M9586">
        <v>-0.59099999999999997</v>
      </c>
    </row>
    <row r="9587" spans="1:13" x14ac:dyDescent="0.2">
      <c r="A9587" s="50">
        <v>41628</v>
      </c>
      <c r="B9587">
        <f t="shared" si="447"/>
        <v>2013</v>
      </c>
      <c r="C9587" s="51">
        <f t="shared" si="448"/>
        <v>12</v>
      </c>
      <c r="D9587" s="51">
        <f t="shared" si="449"/>
        <v>20</v>
      </c>
      <c r="E9587" s="52">
        <v>0.625</v>
      </c>
      <c r="G9587">
        <v>-4.0759999999999996</v>
      </c>
      <c r="H9587">
        <v>-2.4500000000000002</v>
      </c>
      <c r="I9587">
        <v>-1.3560000000000001</v>
      </c>
      <c r="J9587">
        <v>-0.78900000000000003</v>
      </c>
      <c r="K9587">
        <v>-0.67600000000000005</v>
      </c>
      <c r="L9587">
        <v>-0.59099999999999997</v>
      </c>
      <c r="M9587">
        <v>-0.62</v>
      </c>
    </row>
    <row r="9588" spans="1:13" x14ac:dyDescent="0.2">
      <c r="A9588" s="50">
        <v>41628</v>
      </c>
      <c r="B9588">
        <f t="shared" si="447"/>
        <v>2013</v>
      </c>
      <c r="C9588" s="51">
        <f t="shared" si="448"/>
        <v>12</v>
      </c>
      <c r="D9588" s="51">
        <f t="shared" si="449"/>
        <v>20</v>
      </c>
      <c r="E9588" s="52">
        <v>0.75</v>
      </c>
      <c r="G9588">
        <v>-4.1369999999999996</v>
      </c>
      <c r="H9588">
        <v>-2.4500000000000002</v>
      </c>
      <c r="I9588">
        <v>-1.3839999999999999</v>
      </c>
      <c r="J9588">
        <v>-0.78900000000000003</v>
      </c>
      <c r="K9588">
        <v>-0.67600000000000005</v>
      </c>
      <c r="L9588">
        <v>-0.59099999999999997</v>
      </c>
      <c r="M9588">
        <v>-0.62</v>
      </c>
    </row>
    <row r="9589" spans="1:13" x14ac:dyDescent="0.2">
      <c r="A9589" s="50">
        <v>41628</v>
      </c>
      <c r="B9589">
        <f t="shared" si="447"/>
        <v>2013</v>
      </c>
      <c r="C9589" s="51">
        <f t="shared" si="448"/>
        <v>12</v>
      </c>
      <c r="D9589" s="51">
        <f t="shared" si="449"/>
        <v>20</v>
      </c>
      <c r="E9589" s="52">
        <v>0.875</v>
      </c>
      <c r="G9589">
        <v>-4.1669999999999998</v>
      </c>
      <c r="H9589">
        <v>-2.4790000000000001</v>
      </c>
      <c r="I9589">
        <v>-1.3839999999999999</v>
      </c>
      <c r="J9589">
        <v>-0.81699999999999995</v>
      </c>
      <c r="K9589">
        <v>-0.67600000000000005</v>
      </c>
      <c r="L9589">
        <v>-0.59099999999999997</v>
      </c>
      <c r="M9589">
        <v>-0.59099999999999997</v>
      </c>
    </row>
    <row r="9590" spans="1:13" x14ac:dyDescent="0.2">
      <c r="A9590" s="50">
        <v>41629</v>
      </c>
      <c r="B9590">
        <f t="shared" si="447"/>
        <v>2013</v>
      </c>
      <c r="C9590" s="51">
        <f t="shared" si="448"/>
        <v>12</v>
      </c>
      <c r="D9590" s="51">
        <f t="shared" si="449"/>
        <v>21</v>
      </c>
      <c r="E9590" s="52">
        <v>0</v>
      </c>
      <c r="G9590">
        <v>-4.1669999999999998</v>
      </c>
      <c r="H9590">
        <v>-2.508</v>
      </c>
      <c r="I9590">
        <v>-1.413</v>
      </c>
      <c r="J9590">
        <v>-0.81699999999999995</v>
      </c>
      <c r="K9590">
        <v>-0.70399999999999996</v>
      </c>
      <c r="L9590">
        <v>-0.59099999999999997</v>
      </c>
      <c r="M9590">
        <v>-0.62</v>
      </c>
    </row>
    <row r="9591" spans="1:13" x14ac:dyDescent="0.2">
      <c r="A9591" s="50">
        <v>41629</v>
      </c>
      <c r="B9591">
        <f t="shared" si="447"/>
        <v>2013</v>
      </c>
      <c r="C9591" s="51">
        <f t="shared" si="448"/>
        <v>12</v>
      </c>
      <c r="D9591" s="51">
        <f t="shared" si="449"/>
        <v>21</v>
      </c>
      <c r="E9591" s="52">
        <v>0.125</v>
      </c>
      <c r="G9591">
        <v>-4.2270000000000003</v>
      </c>
      <c r="H9591">
        <v>-2.5369999999999999</v>
      </c>
      <c r="I9591">
        <v>-1.413</v>
      </c>
      <c r="J9591">
        <v>-0.81699999999999995</v>
      </c>
      <c r="K9591">
        <v>-0.67600000000000005</v>
      </c>
      <c r="L9591">
        <v>-0.59099999999999997</v>
      </c>
      <c r="M9591">
        <v>-0.62</v>
      </c>
    </row>
    <row r="9592" spans="1:13" x14ac:dyDescent="0.2">
      <c r="A9592" s="50">
        <v>41629</v>
      </c>
      <c r="B9592">
        <f t="shared" si="447"/>
        <v>2013</v>
      </c>
      <c r="C9592" s="51">
        <f t="shared" si="448"/>
        <v>12</v>
      </c>
      <c r="D9592" s="51">
        <f t="shared" si="449"/>
        <v>21</v>
      </c>
      <c r="E9592" s="52">
        <v>0.25</v>
      </c>
      <c r="G9592">
        <v>-4.2869999999999999</v>
      </c>
      <c r="H9592">
        <v>-2.5659999999999998</v>
      </c>
      <c r="I9592">
        <v>-1.413</v>
      </c>
      <c r="J9592">
        <v>-0.81699999999999995</v>
      </c>
      <c r="K9592">
        <v>-0.70399999999999996</v>
      </c>
      <c r="L9592">
        <v>-0.59099999999999997</v>
      </c>
      <c r="M9592">
        <v>-0.62</v>
      </c>
    </row>
    <row r="9593" spans="1:13" x14ac:dyDescent="0.2">
      <c r="A9593" s="50">
        <v>41629</v>
      </c>
      <c r="B9593">
        <f t="shared" si="447"/>
        <v>2013</v>
      </c>
      <c r="C9593" s="51">
        <f t="shared" si="448"/>
        <v>12</v>
      </c>
      <c r="D9593" s="51">
        <f t="shared" si="449"/>
        <v>21</v>
      </c>
      <c r="E9593" s="52">
        <v>0.375</v>
      </c>
      <c r="G9593">
        <v>-4.3479999999999999</v>
      </c>
      <c r="H9593">
        <v>-2.5960000000000001</v>
      </c>
      <c r="I9593">
        <v>-1.4410000000000001</v>
      </c>
      <c r="J9593">
        <v>-0.81699999999999995</v>
      </c>
      <c r="K9593">
        <v>-0.70399999999999996</v>
      </c>
      <c r="L9593">
        <v>-0.59099999999999997</v>
      </c>
      <c r="M9593">
        <v>-0.62</v>
      </c>
    </row>
    <row r="9594" spans="1:13" x14ac:dyDescent="0.2">
      <c r="A9594" s="50">
        <v>41629</v>
      </c>
      <c r="B9594">
        <f t="shared" si="447"/>
        <v>2013</v>
      </c>
      <c r="C9594" s="51">
        <f t="shared" si="448"/>
        <v>12</v>
      </c>
      <c r="D9594" s="51">
        <f t="shared" si="449"/>
        <v>21</v>
      </c>
      <c r="E9594" s="52">
        <v>0.5</v>
      </c>
      <c r="G9594">
        <v>-4.4390000000000001</v>
      </c>
      <c r="H9594">
        <v>-2.625</v>
      </c>
      <c r="I9594">
        <v>-1.4410000000000001</v>
      </c>
      <c r="J9594">
        <v>-0.81699999999999995</v>
      </c>
      <c r="K9594">
        <v>-0.70399999999999996</v>
      </c>
      <c r="L9594">
        <v>-0.59099999999999997</v>
      </c>
      <c r="M9594">
        <v>-0.62</v>
      </c>
    </row>
    <row r="9595" spans="1:13" x14ac:dyDescent="0.2">
      <c r="A9595" s="50">
        <v>41629</v>
      </c>
      <c r="B9595">
        <f t="shared" si="447"/>
        <v>2013</v>
      </c>
      <c r="C9595" s="51">
        <f t="shared" si="448"/>
        <v>12</v>
      </c>
      <c r="D9595" s="51">
        <f t="shared" si="449"/>
        <v>21</v>
      </c>
      <c r="E9595" s="52">
        <v>0.625</v>
      </c>
      <c r="G9595">
        <v>-4.53</v>
      </c>
      <c r="H9595">
        <v>-2.6539999999999999</v>
      </c>
      <c r="I9595">
        <v>-1.4410000000000001</v>
      </c>
      <c r="J9595">
        <v>-0.84499999999999997</v>
      </c>
      <c r="K9595">
        <v>-0.70399999999999996</v>
      </c>
      <c r="L9595">
        <v>-0.59099999999999997</v>
      </c>
      <c r="M9595">
        <v>-0.62</v>
      </c>
    </row>
    <row r="9596" spans="1:13" x14ac:dyDescent="0.2">
      <c r="A9596" s="50">
        <v>41629</v>
      </c>
      <c r="B9596">
        <f t="shared" si="447"/>
        <v>2013</v>
      </c>
      <c r="C9596" s="51">
        <f t="shared" si="448"/>
        <v>12</v>
      </c>
      <c r="D9596" s="51">
        <f t="shared" si="449"/>
        <v>21</v>
      </c>
      <c r="E9596" s="52">
        <v>0.75</v>
      </c>
      <c r="G9596">
        <v>-4.5599999999999996</v>
      </c>
      <c r="H9596">
        <v>-2.6829999999999998</v>
      </c>
      <c r="I9596">
        <v>-1.47</v>
      </c>
      <c r="J9596">
        <v>-0.84499999999999997</v>
      </c>
      <c r="K9596">
        <v>-0.73199999999999998</v>
      </c>
      <c r="L9596">
        <v>-0.59099999999999997</v>
      </c>
      <c r="M9596">
        <v>-0.62</v>
      </c>
    </row>
    <row r="9597" spans="1:13" x14ac:dyDescent="0.2">
      <c r="A9597" s="50">
        <v>41629</v>
      </c>
      <c r="B9597">
        <f t="shared" si="447"/>
        <v>2013</v>
      </c>
      <c r="C9597" s="51">
        <f t="shared" si="448"/>
        <v>12</v>
      </c>
      <c r="D9597" s="51">
        <f t="shared" si="449"/>
        <v>21</v>
      </c>
      <c r="E9597" s="52">
        <v>0.875</v>
      </c>
      <c r="G9597">
        <v>-4.59</v>
      </c>
      <c r="H9597">
        <v>-2.7120000000000002</v>
      </c>
      <c r="I9597">
        <v>-1.498</v>
      </c>
      <c r="J9597">
        <v>-0.84499999999999997</v>
      </c>
      <c r="K9597">
        <v>-0.70399999999999996</v>
      </c>
      <c r="L9597">
        <v>-0.62</v>
      </c>
      <c r="M9597">
        <v>-0.62</v>
      </c>
    </row>
    <row r="9598" spans="1:13" x14ac:dyDescent="0.2">
      <c r="A9598" s="50">
        <v>41630</v>
      </c>
      <c r="B9598">
        <f t="shared" si="447"/>
        <v>2013</v>
      </c>
      <c r="C9598" s="51">
        <f t="shared" si="448"/>
        <v>12</v>
      </c>
      <c r="D9598" s="51">
        <f t="shared" si="449"/>
        <v>22</v>
      </c>
      <c r="E9598" s="52">
        <v>0</v>
      </c>
      <c r="G9598">
        <v>-4.59</v>
      </c>
      <c r="H9598">
        <v>-2.742</v>
      </c>
      <c r="I9598">
        <v>-1.498</v>
      </c>
      <c r="J9598">
        <v>-0.873</v>
      </c>
      <c r="K9598">
        <v>-0.70399999999999996</v>
      </c>
      <c r="L9598">
        <v>-0.62</v>
      </c>
      <c r="M9598">
        <v>-0.59099999999999997</v>
      </c>
    </row>
    <row r="9599" spans="1:13" x14ac:dyDescent="0.2">
      <c r="A9599" s="50">
        <v>41630</v>
      </c>
      <c r="B9599">
        <f t="shared" si="447"/>
        <v>2013</v>
      </c>
      <c r="C9599" s="51">
        <f t="shared" si="448"/>
        <v>12</v>
      </c>
      <c r="D9599" s="51">
        <f t="shared" si="449"/>
        <v>22</v>
      </c>
      <c r="E9599" s="52">
        <v>0.125</v>
      </c>
      <c r="G9599">
        <v>-4.5599999999999996</v>
      </c>
      <c r="H9599">
        <v>-2.7709999999999999</v>
      </c>
      <c r="I9599">
        <v>-1.5269999999999999</v>
      </c>
      <c r="J9599">
        <v>-0.873</v>
      </c>
      <c r="K9599">
        <v>-0.73199999999999998</v>
      </c>
      <c r="L9599">
        <v>-0.62</v>
      </c>
      <c r="M9599">
        <v>-0.62</v>
      </c>
    </row>
    <row r="9600" spans="1:13" x14ac:dyDescent="0.2">
      <c r="A9600" s="50">
        <v>41630</v>
      </c>
      <c r="B9600">
        <f t="shared" si="447"/>
        <v>2013</v>
      </c>
      <c r="C9600" s="51">
        <f t="shared" si="448"/>
        <v>12</v>
      </c>
      <c r="D9600" s="51">
        <f t="shared" si="449"/>
        <v>22</v>
      </c>
      <c r="E9600" s="52">
        <v>0.25</v>
      </c>
      <c r="G9600">
        <v>-4.53</v>
      </c>
      <c r="H9600">
        <v>-2.7709999999999999</v>
      </c>
      <c r="I9600">
        <v>-1.5269999999999999</v>
      </c>
      <c r="J9600">
        <v>-0.873</v>
      </c>
      <c r="K9600">
        <v>-0.73199999999999998</v>
      </c>
      <c r="L9600">
        <v>-0.59099999999999997</v>
      </c>
      <c r="M9600">
        <v>-0.62</v>
      </c>
    </row>
    <row r="9601" spans="1:13" x14ac:dyDescent="0.2">
      <c r="A9601" s="50">
        <v>41630</v>
      </c>
      <c r="B9601">
        <f t="shared" si="447"/>
        <v>2013</v>
      </c>
      <c r="C9601" s="51">
        <f t="shared" si="448"/>
        <v>12</v>
      </c>
      <c r="D9601" s="51">
        <f t="shared" si="449"/>
        <v>22</v>
      </c>
      <c r="E9601" s="52">
        <v>0.375</v>
      </c>
      <c r="G9601">
        <v>-4.4989999999999997</v>
      </c>
      <c r="H9601">
        <v>-2.8</v>
      </c>
      <c r="I9601">
        <v>-1.556</v>
      </c>
      <c r="J9601">
        <v>-0.90200000000000002</v>
      </c>
      <c r="K9601">
        <v>-0.73199999999999998</v>
      </c>
      <c r="L9601">
        <v>-0.62</v>
      </c>
      <c r="M9601">
        <v>-0.62</v>
      </c>
    </row>
    <row r="9602" spans="1:13" x14ac:dyDescent="0.2">
      <c r="A9602" s="50">
        <v>41630</v>
      </c>
      <c r="B9602">
        <f t="shared" ref="B9602:B9665" si="450">YEAR(A9602)</f>
        <v>2013</v>
      </c>
      <c r="C9602" s="51">
        <f t="shared" ref="C9602:C9665" si="451">MONTH(A9602)</f>
        <v>12</v>
      </c>
      <c r="D9602" s="51">
        <f t="shared" ref="D9602:D9665" si="452">DAY(A9602)</f>
        <v>22</v>
      </c>
      <c r="E9602" s="52">
        <v>0.5</v>
      </c>
      <c r="G9602">
        <v>-4.4989999999999997</v>
      </c>
      <c r="H9602">
        <v>-2.8</v>
      </c>
      <c r="I9602">
        <v>-1.556</v>
      </c>
      <c r="J9602">
        <v>-0.90200000000000002</v>
      </c>
      <c r="K9602">
        <v>-0.73199999999999998</v>
      </c>
      <c r="L9602">
        <v>-0.62</v>
      </c>
      <c r="M9602">
        <v>-0.62</v>
      </c>
    </row>
    <row r="9603" spans="1:13" x14ac:dyDescent="0.2">
      <c r="A9603" s="50">
        <v>41630</v>
      </c>
      <c r="B9603">
        <f t="shared" si="450"/>
        <v>2013</v>
      </c>
      <c r="C9603" s="51">
        <f t="shared" si="451"/>
        <v>12</v>
      </c>
      <c r="D9603" s="51">
        <f t="shared" si="452"/>
        <v>22</v>
      </c>
      <c r="E9603" s="52">
        <v>0.625</v>
      </c>
      <c r="G9603">
        <v>-4.4690000000000003</v>
      </c>
      <c r="H9603">
        <v>-2.8</v>
      </c>
      <c r="I9603">
        <v>-1.5840000000000001</v>
      </c>
      <c r="J9603">
        <v>-0.90200000000000002</v>
      </c>
      <c r="K9603">
        <v>-0.73199999999999998</v>
      </c>
      <c r="L9603">
        <v>-0.62</v>
      </c>
      <c r="M9603">
        <v>-0.62</v>
      </c>
    </row>
    <row r="9604" spans="1:13" x14ac:dyDescent="0.2">
      <c r="A9604" s="50">
        <v>41630</v>
      </c>
      <c r="B9604">
        <f t="shared" si="450"/>
        <v>2013</v>
      </c>
      <c r="C9604" s="51">
        <f t="shared" si="451"/>
        <v>12</v>
      </c>
      <c r="D9604" s="51">
        <f t="shared" si="452"/>
        <v>22</v>
      </c>
      <c r="E9604" s="52">
        <v>0.75</v>
      </c>
      <c r="G9604">
        <v>-4.4690000000000003</v>
      </c>
      <c r="H9604">
        <v>-2.83</v>
      </c>
      <c r="I9604">
        <v>-1.5840000000000001</v>
      </c>
      <c r="J9604">
        <v>-0.93</v>
      </c>
      <c r="K9604">
        <v>-0.76</v>
      </c>
      <c r="L9604">
        <v>-0.62</v>
      </c>
      <c r="M9604">
        <v>-0.62</v>
      </c>
    </row>
    <row r="9605" spans="1:13" x14ac:dyDescent="0.2">
      <c r="A9605" s="50">
        <v>41630</v>
      </c>
      <c r="B9605">
        <f t="shared" si="450"/>
        <v>2013</v>
      </c>
      <c r="C9605" s="51">
        <f t="shared" si="451"/>
        <v>12</v>
      </c>
      <c r="D9605" s="51">
        <f t="shared" si="452"/>
        <v>22</v>
      </c>
      <c r="E9605" s="52">
        <v>0.875</v>
      </c>
      <c r="G9605">
        <v>-4.4690000000000003</v>
      </c>
      <c r="H9605">
        <v>-2.83</v>
      </c>
      <c r="I9605">
        <v>-1.613</v>
      </c>
      <c r="J9605">
        <v>-0.93</v>
      </c>
      <c r="K9605">
        <v>-0.76</v>
      </c>
      <c r="L9605">
        <v>-0.62</v>
      </c>
      <c r="M9605">
        <v>-0.62</v>
      </c>
    </row>
    <row r="9606" spans="1:13" x14ac:dyDescent="0.2">
      <c r="A9606" s="50">
        <v>41631</v>
      </c>
      <c r="B9606">
        <f t="shared" si="450"/>
        <v>2013</v>
      </c>
      <c r="C9606" s="51">
        <f t="shared" si="451"/>
        <v>12</v>
      </c>
      <c r="D9606" s="51">
        <f t="shared" si="452"/>
        <v>23</v>
      </c>
      <c r="E9606" s="52">
        <v>0</v>
      </c>
      <c r="G9606">
        <v>-4.4690000000000003</v>
      </c>
      <c r="H9606">
        <v>-2.83</v>
      </c>
      <c r="I9606">
        <v>-1.613</v>
      </c>
      <c r="J9606">
        <v>-0.93</v>
      </c>
      <c r="K9606">
        <v>-0.76</v>
      </c>
      <c r="L9606">
        <v>-0.62</v>
      </c>
      <c r="M9606">
        <v>-0.62</v>
      </c>
    </row>
    <row r="9607" spans="1:13" x14ac:dyDescent="0.2">
      <c r="A9607" s="50">
        <v>41631</v>
      </c>
      <c r="B9607">
        <f t="shared" si="450"/>
        <v>2013</v>
      </c>
      <c r="C9607" s="51">
        <f t="shared" si="451"/>
        <v>12</v>
      </c>
      <c r="D9607" s="51">
        <f t="shared" si="452"/>
        <v>23</v>
      </c>
      <c r="E9607" s="52">
        <v>0.125</v>
      </c>
      <c r="G9607">
        <v>-4.4690000000000003</v>
      </c>
      <c r="H9607">
        <v>-2.83</v>
      </c>
      <c r="I9607">
        <v>-1.613</v>
      </c>
      <c r="J9607">
        <v>-0.93</v>
      </c>
      <c r="K9607">
        <v>-0.76</v>
      </c>
      <c r="L9607">
        <v>-0.64800000000000002</v>
      </c>
      <c r="M9607">
        <v>-0.62</v>
      </c>
    </row>
    <row r="9608" spans="1:13" x14ac:dyDescent="0.2">
      <c r="A9608" s="50">
        <v>41631</v>
      </c>
      <c r="B9608">
        <f t="shared" si="450"/>
        <v>2013</v>
      </c>
      <c r="C9608" s="51">
        <f t="shared" si="451"/>
        <v>12</v>
      </c>
      <c r="D9608" s="51">
        <f t="shared" si="452"/>
        <v>23</v>
      </c>
      <c r="E9608" s="52">
        <v>0.25</v>
      </c>
      <c r="G9608">
        <v>-4.4690000000000003</v>
      </c>
      <c r="H9608">
        <v>-2.859</v>
      </c>
      <c r="I9608">
        <v>-1.641</v>
      </c>
      <c r="J9608">
        <v>-0.95799999999999996</v>
      </c>
      <c r="K9608">
        <v>-0.76</v>
      </c>
      <c r="L9608">
        <v>-0.62</v>
      </c>
      <c r="M9608">
        <v>-0.62</v>
      </c>
    </row>
    <row r="9609" spans="1:13" x14ac:dyDescent="0.2">
      <c r="A9609" s="50">
        <v>41631</v>
      </c>
      <c r="B9609">
        <f t="shared" si="450"/>
        <v>2013</v>
      </c>
      <c r="C9609" s="51">
        <f t="shared" si="451"/>
        <v>12</v>
      </c>
      <c r="D9609" s="51">
        <f t="shared" si="452"/>
        <v>23</v>
      </c>
      <c r="E9609" s="52">
        <v>0.375</v>
      </c>
      <c r="G9609">
        <v>-4.4690000000000003</v>
      </c>
      <c r="H9609">
        <v>-2.859</v>
      </c>
      <c r="I9609">
        <v>-1.641</v>
      </c>
      <c r="J9609">
        <v>-0.95799999999999996</v>
      </c>
      <c r="K9609">
        <v>-0.76</v>
      </c>
      <c r="L9609">
        <v>-0.62</v>
      </c>
      <c r="M9609">
        <v>-0.62</v>
      </c>
    </row>
    <row r="9610" spans="1:13" x14ac:dyDescent="0.2">
      <c r="A9610" s="50">
        <v>41631</v>
      </c>
      <c r="B9610">
        <f t="shared" si="450"/>
        <v>2013</v>
      </c>
      <c r="C9610" s="51">
        <f t="shared" si="451"/>
        <v>12</v>
      </c>
      <c r="D9610" s="51">
        <f t="shared" si="452"/>
        <v>23</v>
      </c>
      <c r="E9610" s="52">
        <v>0.5</v>
      </c>
      <c r="G9610">
        <v>-4.4390000000000001</v>
      </c>
      <c r="H9610">
        <v>-2.859</v>
      </c>
      <c r="I9610">
        <v>-1.641</v>
      </c>
      <c r="J9610">
        <v>-0.95799999999999996</v>
      </c>
      <c r="K9610">
        <v>-0.78900000000000003</v>
      </c>
      <c r="L9610">
        <v>-0.64800000000000002</v>
      </c>
      <c r="M9610">
        <v>-0.62</v>
      </c>
    </row>
    <row r="9611" spans="1:13" x14ac:dyDescent="0.2">
      <c r="A9611" s="50">
        <v>41631</v>
      </c>
      <c r="B9611">
        <f t="shared" si="450"/>
        <v>2013</v>
      </c>
      <c r="C9611" s="51">
        <f t="shared" si="451"/>
        <v>12</v>
      </c>
      <c r="D9611" s="51">
        <f t="shared" si="452"/>
        <v>23</v>
      </c>
      <c r="E9611" s="52">
        <v>0.625</v>
      </c>
      <c r="G9611">
        <v>-4.4690000000000003</v>
      </c>
      <c r="H9611">
        <v>-2.859</v>
      </c>
      <c r="I9611">
        <v>-1.67</v>
      </c>
      <c r="J9611">
        <v>-0.98599999999999999</v>
      </c>
      <c r="K9611">
        <v>-0.78900000000000003</v>
      </c>
      <c r="L9611">
        <v>-0.64800000000000002</v>
      </c>
      <c r="M9611">
        <v>-0.62</v>
      </c>
    </row>
    <row r="9612" spans="1:13" x14ac:dyDescent="0.2">
      <c r="A9612" s="50">
        <v>41631</v>
      </c>
      <c r="B9612">
        <f t="shared" si="450"/>
        <v>2013</v>
      </c>
      <c r="C9612" s="51">
        <f t="shared" si="451"/>
        <v>12</v>
      </c>
      <c r="D9612" s="51">
        <f t="shared" si="452"/>
        <v>23</v>
      </c>
      <c r="E9612" s="52">
        <v>0.75</v>
      </c>
      <c r="G9612">
        <v>-4.4989999999999997</v>
      </c>
      <c r="H9612">
        <v>-2.859</v>
      </c>
      <c r="I9612">
        <v>-1.67</v>
      </c>
      <c r="J9612">
        <v>-0.98599999999999999</v>
      </c>
      <c r="K9612">
        <v>-0.78900000000000003</v>
      </c>
      <c r="L9612">
        <v>-0.64800000000000002</v>
      </c>
      <c r="M9612">
        <v>-0.62</v>
      </c>
    </row>
    <row r="9613" spans="1:13" x14ac:dyDescent="0.2">
      <c r="A9613" s="50">
        <v>41631</v>
      </c>
      <c r="B9613">
        <f t="shared" si="450"/>
        <v>2013</v>
      </c>
      <c r="C9613" s="51">
        <f t="shared" si="451"/>
        <v>12</v>
      </c>
      <c r="D9613" s="51">
        <f t="shared" si="452"/>
        <v>23</v>
      </c>
      <c r="E9613" s="52">
        <v>0.875</v>
      </c>
      <c r="G9613">
        <v>-4.53</v>
      </c>
      <c r="H9613">
        <v>-2.8879999999999999</v>
      </c>
      <c r="I9613">
        <v>-1.67</v>
      </c>
      <c r="J9613">
        <v>-0.98599999999999999</v>
      </c>
      <c r="K9613">
        <v>-0.78900000000000003</v>
      </c>
      <c r="L9613">
        <v>-0.64800000000000002</v>
      </c>
      <c r="M9613">
        <v>-0.62</v>
      </c>
    </row>
    <row r="9614" spans="1:13" x14ac:dyDescent="0.2">
      <c r="A9614" s="50">
        <v>41632</v>
      </c>
      <c r="B9614">
        <f t="shared" si="450"/>
        <v>2013</v>
      </c>
      <c r="C9614" s="51">
        <f t="shared" si="451"/>
        <v>12</v>
      </c>
      <c r="D9614" s="51">
        <f t="shared" si="452"/>
        <v>24</v>
      </c>
      <c r="E9614" s="52">
        <v>0</v>
      </c>
      <c r="G9614">
        <v>-4.59</v>
      </c>
      <c r="H9614">
        <v>-2.8879999999999999</v>
      </c>
      <c r="I9614">
        <v>-1.6990000000000001</v>
      </c>
      <c r="J9614">
        <v>-1.0149999999999999</v>
      </c>
      <c r="K9614">
        <v>-0.78900000000000003</v>
      </c>
      <c r="L9614">
        <v>-0.64800000000000002</v>
      </c>
      <c r="M9614">
        <v>-0.62</v>
      </c>
    </row>
    <row r="9615" spans="1:13" x14ac:dyDescent="0.2">
      <c r="A9615" s="50">
        <v>41632</v>
      </c>
      <c r="B9615">
        <f t="shared" si="450"/>
        <v>2013</v>
      </c>
      <c r="C9615" s="51">
        <f t="shared" si="451"/>
        <v>12</v>
      </c>
      <c r="D9615" s="51">
        <f t="shared" si="452"/>
        <v>24</v>
      </c>
      <c r="E9615" s="52">
        <v>0.125</v>
      </c>
      <c r="G9615">
        <v>-4.6210000000000004</v>
      </c>
      <c r="H9615">
        <v>-2.9180000000000001</v>
      </c>
      <c r="I9615">
        <v>-1.6990000000000001</v>
      </c>
      <c r="J9615">
        <v>-1.0149999999999999</v>
      </c>
      <c r="K9615">
        <v>-0.81699999999999995</v>
      </c>
      <c r="L9615">
        <v>-0.64800000000000002</v>
      </c>
      <c r="M9615">
        <v>-0.62</v>
      </c>
    </row>
    <row r="9616" spans="1:13" x14ac:dyDescent="0.2">
      <c r="A9616" s="50">
        <v>41632</v>
      </c>
      <c r="B9616">
        <f t="shared" si="450"/>
        <v>2013</v>
      </c>
      <c r="C9616" s="51">
        <f t="shared" si="451"/>
        <v>12</v>
      </c>
      <c r="D9616" s="51">
        <f t="shared" si="452"/>
        <v>24</v>
      </c>
      <c r="E9616" s="52">
        <v>0.25</v>
      </c>
      <c r="G9616">
        <v>-4.6509999999999998</v>
      </c>
      <c r="H9616">
        <v>-2.9470000000000001</v>
      </c>
      <c r="I9616">
        <v>-1.7270000000000001</v>
      </c>
      <c r="J9616">
        <v>-1.0149999999999999</v>
      </c>
      <c r="K9616">
        <v>-0.81699999999999995</v>
      </c>
      <c r="L9616">
        <v>-0.64800000000000002</v>
      </c>
      <c r="M9616">
        <v>-0.64800000000000002</v>
      </c>
    </row>
    <row r="9617" spans="1:13" x14ac:dyDescent="0.2">
      <c r="A9617" s="50">
        <v>41632</v>
      </c>
      <c r="B9617">
        <f t="shared" si="450"/>
        <v>2013</v>
      </c>
      <c r="C9617" s="51">
        <f t="shared" si="451"/>
        <v>12</v>
      </c>
      <c r="D9617" s="51">
        <f t="shared" si="452"/>
        <v>24</v>
      </c>
      <c r="E9617" s="52">
        <v>0.375</v>
      </c>
      <c r="G9617">
        <v>-4.6820000000000004</v>
      </c>
      <c r="H9617">
        <v>-2.9470000000000001</v>
      </c>
      <c r="I9617">
        <v>-1.7270000000000001</v>
      </c>
      <c r="J9617">
        <v>-1.0149999999999999</v>
      </c>
      <c r="K9617">
        <v>-0.81699999999999995</v>
      </c>
      <c r="L9617">
        <v>-0.67600000000000005</v>
      </c>
      <c r="M9617">
        <v>-0.64800000000000002</v>
      </c>
    </row>
    <row r="9618" spans="1:13" x14ac:dyDescent="0.2">
      <c r="A9618" s="50">
        <v>41632</v>
      </c>
      <c r="B9618">
        <f t="shared" si="450"/>
        <v>2013</v>
      </c>
      <c r="C9618" s="51">
        <f t="shared" si="451"/>
        <v>12</v>
      </c>
      <c r="D9618" s="51">
        <f t="shared" si="452"/>
        <v>24</v>
      </c>
      <c r="E9618" s="52">
        <v>0.5</v>
      </c>
      <c r="G9618">
        <v>-4.7430000000000003</v>
      </c>
      <c r="H9618">
        <v>-2.976</v>
      </c>
      <c r="I9618">
        <v>-1.7270000000000001</v>
      </c>
      <c r="J9618">
        <v>-1.0429999999999999</v>
      </c>
      <c r="K9618">
        <v>-0.81699999999999995</v>
      </c>
      <c r="L9618">
        <v>-0.67600000000000005</v>
      </c>
      <c r="M9618">
        <v>-0.62</v>
      </c>
    </row>
    <row r="9619" spans="1:13" x14ac:dyDescent="0.2">
      <c r="A9619" s="50">
        <v>41632</v>
      </c>
      <c r="B9619">
        <f t="shared" si="450"/>
        <v>2013</v>
      </c>
      <c r="C9619" s="51">
        <f t="shared" si="451"/>
        <v>12</v>
      </c>
      <c r="D9619" s="51">
        <f t="shared" si="452"/>
        <v>24</v>
      </c>
      <c r="E9619" s="52">
        <v>0.625</v>
      </c>
      <c r="G9619">
        <v>-4.7430000000000003</v>
      </c>
      <c r="H9619">
        <v>-3.0059999999999998</v>
      </c>
      <c r="I9619">
        <v>-1.756</v>
      </c>
      <c r="J9619">
        <v>-1.0429999999999999</v>
      </c>
      <c r="K9619">
        <v>-0.81699999999999995</v>
      </c>
      <c r="L9619">
        <v>-0.67600000000000005</v>
      </c>
      <c r="M9619">
        <v>-0.64800000000000002</v>
      </c>
    </row>
    <row r="9620" spans="1:13" x14ac:dyDescent="0.2">
      <c r="A9620" s="50">
        <v>41632</v>
      </c>
      <c r="B9620">
        <f t="shared" si="450"/>
        <v>2013</v>
      </c>
      <c r="C9620" s="51">
        <f t="shared" si="451"/>
        <v>12</v>
      </c>
      <c r="D9620" s="51">
        <f t="shared" si="452"/>
        <v>24</v>
      </c>
      <c r="E9620" s="52">
        <v>0.75</v>
      </c>
      <c r="G9620">
        <v>-4.7430000000000003</v>
      </c>
      <c r="H9620">
        <v>-3.0350000000000001</v>
      </c>
      <c r="I9620">
        <v>-1.756</v>
      </c>
      <c r="J9620">
        <v>-1.0429999999999999</v>
      </c>
      <c r="K9620">
        <v>-0.81699999999999995</v>
      </c>
      <c r="L9620">
        <v>-0.67600000000000005</v>
      </c>
      <c r="M9620">
        <v>-0.64800000000000002</v>
      </c>
    </row>
    <row r="9621" spans="1:13" x14ac:dyDescent="0.2">
      <c r="A9621" s="50">
        <v>41632</v>
      </c>
      <c r="B9621">
        <f t="shared" si="450"/>
        <v>2013</v>
      </c>
      <c r="C9621" s="51">
        <f t="shared" si="451"/>
        <v>12</v>
      </c>
      <c r="D9621" s="51">
        <f t="shared" si="452"/>
        <v>24</v>
      </c>
      <c r="E9621" s="52">
        <v>0.875</v>
      </c>
      <c r="G9621">
        <v>-4.7119999999999997</v>
      </c>
      <c r="H9621">
        <v>-3.0350000000000001</v>
      </c>
      <c r="I9621">
        <v>-1.7849999999999999</v>
      </c>
      <c r="J9621">
        <v>-1.071</v>
      </c>
      <c r="K9621">
        <v>-0.84499999999999997</v>
      </c>
      <c r="L9621">
        <v>-0.67600000000000005</v>
      </c>
      <c r="M9621">
        <v>-0.64800000000000002</v>
      </c>
    </row>
    <row r="9622" spans="1:13" x14ac:dyDescent="0.2">
      <c r="A9622" s="50">
        <v>41633</v>
      </c>
      <c r="B9622">
        <f t="shared" si="450"/>
        <v>2013</v>
      </c>
      <c r="C9622" s="51">
        <f t="shared" si="451"/>
        <v>12</v>
      </c>
      <c r="D9622" s="51">
        <f t="shared" si="452"/>
        <v>25</v>
      </c>
      <c r="E9622" s="52">
        <v>0</v>
      </c>
      <c r="G9622">
        <v>-4.7119999999999997</v>
      </c>
      <c r="H9622">
        <v>-3.0350000000000001</v>
      </c>
      <c r="I9622">
        <v>-1.7849999999999999</v>
      </c>
      <c r="J9622">
        <v>-1.071</v>
      </c>
      <c r="K9622">
        <v>-0.84499999999999997</v>
      </c>
      <c r="L9622">
        <v>-0.67600000000000005</v>
      </c>
      <c r="M9622">
        <v>-0.64800000000000002</v>
      </c>
    </row>
    <row r="9623" spans="1:13" x14ac:dyDescent="0.2">
      <c r="A9623" s="50">
        <v>41633</v>
      </c>
      <c r="B9623">
        <f t="shared" si="450"/>
        <v>2013</v>
      </c>
      <c r="C9623" s="51">
        <f t="shared" si="451"/>
        <v>12</v>
      </c>
      <c r="D9623" s="51">
        <f t="shared" si="452"/>
        <v>25</v>
      </c>
      <c r="E9623" s="52">
        <v>0.125</v>
      </c>
      <c r="G9623">
        <v>-4.7119999999999997</v>
      </c>
      <c r="H9623">
        <v>-3.0649999999999999</v>
      </c>
      <c r="I9623">
        <v>-1.8140000000000001</v>
      </c>
      <c r="J9623">
        <v>-1.071</v>
      </c>
      <c r="K9623">
        <v>-0.84499999999999997</v>
      </c>
      <c r="L9623">
        <v>-0.67600000000000005</v>
      </c>
      <c r="M9623">
        <v>-0.64800000000000002</v>
      </c>
    </row>
    <row r="9624" spans="1:13" x14ac:dyDescent="0.2">
      <c r="A9624" s="50">
        <v>41633</v>
      </c>
      <c r="B9624">
        <f t="shared" si="450"/>
        <v>2013</v>
      </c>
      <c r="C9624" s="51">
        <f t="shared" si="451"/>
        <v>12</v>
      </c>
      <c r="D9624" s="51">
        <f t="shared" si="452"/>
        <v>25</v>
      </c>
      <c r="E9624" s="52">
        <v>0.25</v>
      </c>
      <c r="G9624">
        <v>-4.6509999999999998</v>
      </c>
      <c r="H9624">
        <v>-3.0649999999999999</v>
      </c>
      <c r="I9624">
        <v>-1.8140000000000001</v>
      </c>
      <c r="J9624">
        <v>-1.071</v>
      </c>
      <c r="K9624">
        <v>-0.84499999999999997</v>
      </c>
      <c r="L9624">
        <v>-0.67600000000000005</v>
      </c>
      <c r="M9624">
        <v>-0.64800000000000002</v>
      </c>
    </row>
    <row r="9625" spans="1:13" x14ac:dyDescent="0.2">
      <c r="A9625" s="50">
        <v>41633</v>
      </c>
      <c r="B9625">
        <f t="shared" si="450"/>
        <v>2013</v>
      </c>
      <c r="C9625" s="51">
        <f t="shared" si="451"/>
        <v>12</v>
      </c>
      <c r="D9625" s="51">
        <f t="shared" si="452"/>
        <v>25</v>
      </c>
      <c r="E9625" s="52">
        <v>0.375</v>
      </c>
      <c r="G9625">
        <v>-4.6210000000000004</v>
      </c>
      <c r="H9625">
        <v>-3.0649999999999999</v>
      </c>
      <c r="I9625">
        <v>-1.8140000000000001</v>
      </c>
      <c r="J9625">
        <v>-1.1000000000000001</v>
      </c>
      <c r="K9625">
        <v>-0.873</v>
      </c>
      <c r="L9625">
        <v>-0.70399999999999996</v>
      </c>
      <c r="M9625">
        <v>-0.64800000000000002</v>
      </c>
    </row>
    <row r="9626" spans="1:13" x14ac:dyDescent="0.2">
      <c r="A9626" s="50">
        <v>41633</v>
      </c>
      <c r="B9626">
        <f t="shared" si="450"/>
        <v>2013</v>
      </c>
      <c r="C9626" s="51">
        <f t="shared" si="451"/>
        <v>12</v>
      </c>
      <c r="D9626" s="51">
        <f t="shared" si="452"/>
        <v>25</v>
      </c>
      <c r="E9626" s="52">
        <v>0.5</v>
      </c>
      <c r="G9626">
        <v>-4.5599999999999996</v>
      </c>
      <c r="H9626">
        <v>-3.0350000000000001</v>
      </c>
      <c r="I9626">
        <v>-1.8420000000000001</v>
      </c>
      <c r="J9626">
        <v>-1.1000000000000001</v>
      </c>
      <c r="K9626">
        <v>-0.873</v>
      </c>
      <c r="L9626">
        <v>-0.70399999999999996</v>
      </c>
      <c r="M9626">
        <v>-0.64800000000000002</v>
      </c>
    </row>
    <row r="9627" spans="1:13" x14ac:dyDescent="0.2">
      <c r="A9627" s="50">
        <v>41633</v>
      </c>
      <c r="B9627">
        <f t="shared" si="450"/>
        <v>2013</v>
      </c>
      <c r="C9627" s="51">
        <f t="shared" si="451"/>
        <v>12</v>
      </c>
      <c r="D9627" s="51">
        <f t="shared" si="452"/>
        <v>25</v>
      </c>
      <c r="E9627" s="52">
        <v>0.625</v>
      </c>
      <c r="G9627">
        <v>-4.59</v>
      </c>
      <c r="H9627">
        <v>-3.0649999999999999</v>
      </c>
      <c r="I9627">
        <v>-1.8420000000000001</v>
      </c>
      <c r="J9627">
        <v>-1.1279999999999999</v>
      </c>
      <c r="K9627">
        <v>-0.873</v>
      </c>
      <c r="L9627">
        <v>-0.70399999999999996</v>
      </c>
      <c r="M9627">
        <v>-0.64800000000000002</v>
      </c>
    </row>
    <row r="9628" spans="1:13" x14ac:dyDescent="0.2">
      <c r="A9628" s="50">
        <v>41633</v>
      </c>
      <c r="B9628">
        <f t="shared" si="450"/>
        <v>2013</v>
      </c>
      <c r="C9628" s="51">
        <f t="shared" si="451"/>
        <v>12</v>
      </c>
      <c r="D9628" s="51">
        <f t="shared" si="452"/>
        <v>25</v>
      </c>
      <c r="E9628" s="52">
        <v>0.75</v>
      </c>
      <c r="G9628">
        <v>-4.6210000000000004</v>
      </c>
      <c r="H9628">
        <v>-3.0649999999999999</v>
      </c>
      <c r="I9628">
        <v>-1.8420000000000001</v>
      </c>
      <c r="J9628">
        <v>-1.1279999999999999</v>
      </c>
      <c r="K9628">
        <v>-0.90200000000000002</v>
      </c>
      <c r="L9628">
        <v>-0.70399999999999996</v>
      </c>
      <c r="M9628">
        <v>-0.64800000000000002</v>
      </c>
    </row>
    <row r="9629" spans="1:13" x14ac:dyDescent="0.2">
      <c r="A9629" s="50">
        <v>41633</v>
      </c>
      <c r="B9629">
        <f t="shared" si="450"/>
        <v>2013</v>
      </c>
      <c r="C9629" s="51">
        <f t="shared" si="451"/>
        <v>12</v>
      </c>
      <c r="D9629" s="51">
        <f t="shared" si="452"/>
        <v>25</v>
      </c>
      <c r="E9629" s="52">
        <v>0.875</v>
      </c>
      <c r="G9629">
        <v>-4.7119999999999997</v>
      </c>
      <c r="H9629">
        <v>-3.0649999999999999</v>
      </c>
      <c r="I9629">
        <v>-1.871</v>
      </c>
      <c r="J9629">
        <v>-1.1279999999999999</v>
      </c>
      <c r="K9629">
        <v>-0.90200000000000002</v>
      </c>
      <c r="L9629">
        <v>-0.70399999999999996</v>
      </c>
      <c r="M9629">
        <v>-0.64800000000000002</v>
      </c>
    </row>
    <row r="9630" spans="1:13" x14ac:dyDescent="0.2">
      <c r="A9630" s="50">
        <v>41634</v>
      </c>
      <c r="B9630">
        <f t="shared" si="450"/>
        <v>2013</v>
      </c>
      <c r="C9630" s="51">
        <f t="shared" si="451"/>
        <v>12</v>
      </c>
      <c r="D9630" s="51">
        <f t="shared" si="452"/>
        <v>26</v>
      </c>
      <c r="E9630" s="52">
        <v>0</v>
      </c>
      <c r="G9630">
        <v>-4.8339999999999996</v>
      </c>
      <c r="H9630">
        <v>-3.0939999999999999</v>
      </c>
      <c r="I9630">
        <v>-1.871</v>
      </c>
      <c r="J9630">
        <v>-1.157</v>
      </c>
      <c r="K9630">
        <v>-0.90200000000000002</v>
      </c>
      <c r="L9630">
        <v>-0.70399999999999996</v>
      </c>
      <c r="M9630">
        <v>-0.64800000000000002</v>
      </c>
    </row>
    <row r="9631" spans="1:13" x14ac:dyDescent="0.2">
      <c r="A9631" s="50">
        <v>41634</v>
      </c>
      <c r="B9631">
        <f t="shared" si="450"/>
        <v>2013</v>
      </c>
      <c r="C9631" s="51">
        <f t="shared" si="451"/>
        <v>12</v>
      </c>
      <c r="D9631" s="51">
        <f t="shared" si="452"/>
        <v>26</v>
      </c>
      <c r="E9631" s="52">
        <v>0.125</v>
      </c>
      <c r="G9631">
        <v>-4.9260000000000002</v>
      </c>
      <c r="H9631">
        <v>-3.1240000000000001</v>
      </c>
      <c r="I9631">
        <v>-1.871</v>
      </c>
      <c r="J9631">
        <v>-1.157</v>
      </c>
      <c r="K9631">
        <v>-0.90200000000000002</v>
      </c>
      <c r="L9631">
        <v>-0.73199999999999998</v>
      </c>
      <c r="M9631">
        <v>-0.64800000000000002</v>
      </c>
    </row>
    <row r="9632" spans="1:13" x14ac:dyDescent="0.2">
      <c r="A9632" s="50">
        <v>41634</v>
      </c>
      <c r="B9632">
        <f t="shared" si="450"/>
        <v>2013</v>
      </c>
      <c r="C9632" s="51">
        <f t="shared" si="451"/>
        <v>12</v>
      </c>
      <c r="D9632" s="51">
        <f t="shared" si="452"/>
        <v>26</v>
      </c>
      <c r="E9632" s="52">
        <v>0.25</v>
      </c>
      <c r="G9632">
        <v>-5.0490000000000004</v>
      </c>
      <c r="H9632">
        <v>-3.153</v>
      </c>
      <c r="I9632">
        <v>-1.9</v>
      </c>
      <c r="J9632">
        <v>-1.157</v>
      </c>
      <c r="K9632">
        <v>-0.93</v>
      </c>
      <c r="L9632">
        <v>-0.73199999999999998</v>
      </c>
      <c r="M9632">
        <v>-0.64800000000000002</v>
      </c>
    </row>
    <row r="9633" spans="1:13" x14ac:dyDescent="0.2">
      <c r="A9633" s="50">
        <v>41634</v>
      </c>
      <c r="B9633">
        <f t="shared" si="450"/>
        <v>2013</v>
      </c>
      <c r="C9633" s="51">
        <f t="shared" si="451"/>
        <v>12</v>
      </c>
      <c r="D9633" s="51">
        <f t="shared" si="452"/>
        <v>26</v>
      </c>
      <c r="E9633" s="52">
        <v>0.375</v>
      </c>
      <c r="G9633">
        <v>-5.1719999999999997</v>
      </c>
      <c r="H9633">
        <v>-3.2120000000000002</v>
      </c>
      <c r="I9633">
        <v>-1.9</v>
      </c>
      <c r="J9633">
        <v>-1.1850000000000001</v>
      </c>
      <c r="K9633">
        <v>-0.93</v>
      </c>
      <c r="L9633">
        <v>-0.73199999999999998</v>
      </c>
      <c r="M9633">
        <v>-0.64800000000000002</v>
      </c>
    </row>
    <row r="9634" spans="1:13" x14ac:dyDescent="0.2">
      <c r="A9634" s="50">
        <v>41634</v>
      </c>
      <c r="B9634">
        <f t="shared" si="450"/>
        <v>2013</v>
      </c>
      <c r="C9634" s="51">
        <f t="shared" si="451"/>
        <v>12</v>
      </c>
      <c r="D9634" s="51">
        <f t="shared" si="452"/>
        <v>26</v>
      </c>
      <c r="E9634" s="52">
        <v>0.5</v>
      </c>
      <c r="G9634">
        <v>-5.2640000000000002</v>
      </c>
      <c r="H9634">
        <v>-3.2709999999999999</v>
      </c>
      <c r="I9634">
        <v>-1.929</v>
      </c>
      <c r="J9634">
        <v>-1.1850000000000001</v>
      </c>
      <c r="K9634">
        <v>-0.93</v>
      </c>
      <c r="L9634">
        <v>-0.73199999999999998</v>
      </c>
      <c r="M9634">
        <v>-0.64800000000000002</v>
      </c>
    </row>
    <row r="9635" spans="1:13" x14ac:dyDescent="0.2">
      <c r="A9635" s="50">
        <v>41634</v>
      </c>
      <c r="B9635">
        <f t="shared" si="450"/>
        <v>2013</v>
      </c>
      <c r="C9635" s="51">
        <f t="shared" si="451"/>
        <v>12</v>
      </c>
      <c r="D9635" s="51">
        <f t="shared" si="452"/>
        <v>26</v>
      </c>
      <c r="E9635" s="52">
        <v>0.625</v>
      </c>
      <c r="G9635">
        <v>-5.2949999999999999</v>
      </c>
      <c r="H9635">
        <v>-3.33</v>
      </c>
      <c r="I9635">
        <v>-1.958</v>
      </c>
      <c r="J9635">
        <v>-1.1850000000000001</v>
      </c>
      <c r="K9635">
        <v>-0.93</v>
      </c>
      <c r="L9635">
        <v>-0.73199999999999998</v>
      </c>
      <c r="M9635">
        <v>-0.64800000000000002</v>
      </c>
    </row>
    <row r="9636" spans="1:13" x14ac:dyDescent="0.2">
      <c r="A9636" s="50">
        <v>41634</v>
      </c>
      <c r="B9636">
        <f t="shared" si="450"/>
        <v>2013</v>
      </c>
      <c r="C9636" s="51">
        <f t="shared" si="451"/>
        <v>12</v>
      </c>
      <c r="D9636" s="51">
        <f t="shared" si="452"/>
        <v>26</v>
      </c>
      <c r="E9636" s="52">
        <v>0.75</v>
      </c>
      <c r="G9636">
        <v>-5.2329999999999997</v>
      </c>
      <c r="H9636">
        <v>-3.36</v>
      </c>
      <c r="I9636">
        <v>-1.958</v>
      </c>
      <c r="J9636">
        <v>-1.2130000000000001</v>
      </c>
      <c r="K9636">
        <v>-0.95799999999999996</v>
      </c>
      <c r="L9636">
        <v>-0.73199999999999998</v>
      </c>
      <c r="M9636">
        <v>-0.64800000000000002</v>
      </c>
    </row>
    <row r="9637" spans="1:13" x14ac:dyDescent="0.2">
      <c r="A9637" s="50">
        <v>41634</v>
      </c>
      <c r="B9637">
        <f t="shared" si="450"/>
        <v>2013</v>
      </c>
      <c r="C9637" s="51">
        <f t="shared" si="451"/>
        <v>12</v>
      </c>
      <c r="D9637" s="51">
        <f t="shared" si="452"/>
        <v>26</v>
      </c>
      <c r="E9637" s="52">
        <v>0.875</v>
      </c>
      <c r="G9637">
        <v>-5.1719999999999997</v>
      </c>
      <c r="H9637">
        <v>-3.36</v>
      </c>
      <c r="I9637">
        <v>-1.986</v>
      </c>
      <c r="J9637">
        <v>-1.242</v>
      </c>
      <c r="K9637">
        <v>-0.95799999999999996</v>
      </c>
      <c r="L9637">
        <v>-0.73199999999999998</v>
      </c>
      <c r="M9637">
        <v>-0.67600000000000005</v>
      </c>
    </row>
    <row r="9638" spans="1:13" x14ac:dyDescent="0.2">
      <c r="A9638" s="50">
        <v>41635</v>
      </c>
      <c r="B9638">
        <f t="shared" si="450"/>
        <v>2013</v>
      </c>
      <c r="C9638" s="51">
        <f t="shared" si="451"/>
        <v>12</v>
      </c>
      <c r="D9638" s="51">
        <f t="shared" si="452"/>
        <v>27</v>
      </c>
      <c r="E9638" s="52">
        <v>0</v>
      </c>
      <c r="G9638">
        <v>-5.1100000000000003</v>
      </c>
      <c r="H9638">
        <v>-3.39</v>
      </c>
      <c r="I9638">
        <v>-2.0150000000000001</v>
      </c>
      <c r="J9638">
        <v>-1.242</v>
      </c>
      <c r="K9638">
        <v>-0.95799999999999996</v>
      </c>
      <c r="L9638">
        <v>-0.76</v>
      </c>
      <c r="M9638">
        <v>-0.67600000000000005</v>
      </c>
    </row>
    <row r="9639" spans="1:13" x14ac:dyDescent="0.2">
      <c r="A9639" s="50">
        <v>41635</v>
      </c>
      <c r="B9639">
        <f t="shared" si="450"/>
        <v>2013</v>
      </c>
      <c r="C9639" s="51">
        <f t="shared" si="451"/>
        <v>12</v>
      </c>
      <c r="D9639" s="51">
        <f t="shared" si="452"/>
        <v>27</v>
      </c>
      <c r="E9639" s="52">
        <v>0.125</v>
      </c>
      <c r="G9639">
        <v>-5.0490000000000004</v>
      </c>
      <c r="H9639">
        <v>-3.39</v>
      </c>
      <c r="I9639">
        <v>-2.044</v>
      </c>
      <c r="J9639">
        <v>-1.242</v>
      </c>
      <c r="K9639">
        <v>-0.95799999999999996</v>
      </c>
      <c r="L9639">
        <v>-0.76</v>
      </c>
      <c r="M9639">
        <v>-0.67600000000000005</v>
      </c>
    </row>
    <row r="9640" spans="1:13" x14ac:dyDescent="0.2">
      <c r="A9640" s="50">
        <v>41635</v>
      </c>
      <c r="B9640">
        <f t="shared" si="450"/>
        <v>2013</v>
      </c>
      <c r="C9640" s="51">
        <f t="shared" si="451"/>
        <v>12</v>
      </c>
      <c r="D9640" s="51">
        <f t="shared" si="452"/>
        <v>27</v>
      </c>
      <c r="E9640" s="52">
        <v>0.25</v>
      </c>
      <c r="G9640">
        <v>-5.0490000000000004</v>
      </c>
      <c r="H9640">
        <v>-3.39</v>
      </c>
      <c r="I9640">
        <v>-2.044</v>
      </c>
      <c r="J9640">
        <v>-1.27</v>
      </c>
      <c r="K9640">
        <v>-0.98599999999999999</v>
      </c>
      <c r="L9640">
        <v>-0.76</v>
      </c>
      <c r="M9640">
        <v>-0.67600000000000005</v>
      </c>
    </row>
    <row r="9641" spans="1:13" x14ac:dyDescent="0.2">
      <c r="A9641" s="50">
        <v>41635</v>
      </c>
      <c r="B9641">
        <f t="shared" si="450"/>
        <v>2013</v>
      </c>
      <c r="C9641" s="51">
        <f t="shared" si="451"/>
        <v>12</v>
      </c>
      <c r="D9641" s="51">
        <f t="shared" si="452"/>
        <v>27</v>
      </c>
      <c r="E9641" s="52">
        <v>0.375</v>
      </c>
      <c r="G9641">
        <v>-4.9870000000000001</v>
      </c>
      <c r="H9641">
        <v>-3.39</v>
      </c>
      <c r="I9641">
        <v>-2.073</v>
      </c>
      <c r="J9641">
        <v>-1.27</v>
      </c>
      <c r="K9641">
        <v>-0.98599999999999999</v>
      </c>
      <c r="L9641">
        <v>-0.76</v>
      </c>
      <c r="M9641">
        <v>-0.67600000000000005</v>
      </c>
    </row>
    <row r="9642" spans="1:13" x14ac:dyDescent="0.2">
      <c r="A9642" s="50">
        <v>41635</v>
      </c>
      <c r="B9642">
        <f t="shared" si="450"/>
        <v>2013</v>
      </c>
      <c r="C9642" s="51">
        <f t="shared" si="451"/>
        <v>12</v>
      </c>
      <c r="D9642" s="51">
        <f t="shared" si="452"/>
        <v>27</v>
      </c>
      <c r="E9642" s="52">
        <v>0.5</v>
      </c>
      <c r="G9642">
        <v>-5.0179999999999998</v>
      </c>
      <c r="H9642">
        <v>-3.39</v>
      </c>
      <c r="I9642">
        <v>-2.073</v>
      </c>
      <c r="J9642">
        <v>-1.2989999999999999</v>
      </c>
      <c r="K9642">
        <v>-0.98599999999999999</v>
      </c>
      <c r="L9642">
        <v>-0.78900000000000003</v>
      </c>
      <c r="M9642">
        <v>-0.67600000000000005</v>
      </c>
    </row>
    <row r="9643" spans="1:13" x14ac:dyDescent="0.2">
      <c r="A9643" s="50">
        <v>41635</v>
      </c>
      <c r="B9643">
        <f t="shared" si="450"/>
        <v>2013</v>
      </c>
      <c r="C9643" s="51">
        <f t="shared" si="451"/>
        <v>12</v>
      </c>
      <c r="D9643" s="51">
        <f t="shared" si="452"/>
        <v>27</v>
      </c>
      <c r="E9643" s="52">
        <v>0.625</v>
      </c>
      <c r="G9643">
        <v>-5.0179999999999998</v>
      </c>
      <c r="H9643">
        <v>-3.39</v>
      </c>
      <c r="I9643">
        <v>-2.1019999999999999</v>
      </c>
      <c r="J9643">
        <v>-1.2989999999999999</v>
      </c>
      <c r="K9643">
        <v>-1.0149999999999999</v>
      </c>
      <c r="L9643">
        <v>-0.76</v>
      </c>
      <c r="M9643">
        <v>-0.67600000000000005</v>
      </c>
    </row>
    <row r="9644" spans="1:13" x14ac:dyDescent="0.2">
      <c r="A9644" s="50">
        <v>41635</v>
      </c>
      <c r="B9644">
        <f t="shared" si="450"/>
        <v>2013</v>
      </c>
      <c r="C9644" s="51">
        <f t="shared" si="451"/>
        <v>12</v>
      </c>
      <c r="D9644" s="51">
        <f t="shared" si="452"/>
        <v>27</v>
      </c>
      <c r="E9644" s="52">
        <v>0.75</v>
      </c>
      <c r="G9644">
        <v>-5.1100000000000003</v>
      </c>
      <c r="H9644">
        <v>-3.39</v>
      </c>
      <c r="I9644">
        <v>-2.1019999999999999</v>
      </c>
      <c r="J9644">
        <v>-1.327</v>
      </c>
      <c r="K9644">
        <v>-1.0149999999999999</v>
      </c>
      <c r="L9644">
        <v>-0.78900000000000003</v>
      </c>
      <c r="M9644">
        <v>-0.67600000000000005</v>
      </c>
    </row>
    <row r="9645" spans="1:13" x14ac:dyDescent="0.2">
      <c r="A9645" s="50">
        <v>41635</v>
      </c>
      <c r="B9645">
        <f t="shared" si="450"/>
        <v>2013</v>
      </c>
      <c r="C9645" s="51">
        <f t="shared" si="451"/>
        <v>12</v>
      </c>
      <c r="D9645" s="51">
        <f t="shared" si="452"/>
        <v>27</v>
      </c>
      <c r="E9645" s="52">
        <v>0.875</v>
      </c>
      <c r="G9645">
        <v>-5.141</v>
      </c>
      <c r="H9645">
        <v>-3.419</v>
      </c>
      <c r="I9645">
        <v>-2.1019999999999999</v>
      </c>
      <c r="J9645">
        <v>-1.327</v>
      </c>
      <c r="K9645">
        <v>-1.0149999999999999</v>
      </c>
      <c r="L9645">
        <v>-0.78900000000000003</v>
      </c>
      <c r="M9645">
        <v>-0.67600000000000005</v>
      </c>
    </row>
    <row r="9646" spans="1:13" x14ac:dyDescent="0.2">
      <c r="A9646" s="50">
        <v>41636</v>
      </c>
      <c r="B9646">
        <f t="shared" si="450"/>
        <v>2013</v>
      </c>
      <c r="C9646" s="51">
        <f t="shared" si="451"/>
        <v>12</v>
      </c>
      <c r="D9646" s="51">
        <f t="shared" si="452"/>
        <v>28</v>
      </c>
      <c r="E9646" s="52">
        <v>0</v>
      </c>
      <c r="G9646">
        <v>-5.202</v>
      </c>
      <c r="H9646">
        <v>-3.419</v>
      </c>
      <c r="I9646">
        <v>-2.1309999999999998</v>
      </c>
      <c r="J9646">
        <v>-1.327</v>
      </c>
      <c r="K9646">
        <v>-1.0429999999999999</v>
      </c>
      <c r="L9646">
        <v>-0.78900000000000003</v>
      </c>
      <c r="M9646">
        <v>-0.67600000000000005</v>
      </c>
    </row>
    <row r="9647" spans="1:13" x14ac:dyDescent="0.2">
      <c r="A9647" s="50">
        <v>41636</v>
      </c>
      <c r="B9647">
        <f t="shared" si="450"/>
        <v>2013</v>
      </c>
      <c r="C9647" s="51">
        <f t="shared" si="451"/>
        <v>12</v>
      </c>
      <c r="D9647" s="51">
        <f t="shared" si="452"/>
        <v>28</v>
      </c>
      <c r="E9647" s="52">
        <v>0.125</v>
      </c>
      <c r="G9647">
        <v>-5.2949999999999999</v>
      </c>
      <c r="H9647">
        <v>-3.4489999999999998</v>
      </c>
      <c r="I9647">
        <v>-2.1309999999999998</v>
      </c>
      <c r="J9647">
        <v>-1.3560000000000001</v>
      </c>
      <c r="K9647">
        <v>-1.0429999999999999</v>
      </c>
      <c r="L9647">
        <v>-0.81699999999999995</v>
      </c>
      <c r="M9647">
        <v>-0.67600000000000005</v>
      </c>
    </row>
    <row r="9648" spans="1:13" x14ac:dyDescent="0.2">
      <c r="A9648" s="50">
        <v>41636</v>
      </c>
      <c r="B9648">
        <f t="shared" si="450"/>
        <v>2013</v>
      </c>
      <c r="C9648" s="51">
        <f t="shared" si="451"/>
        <v>12</v>
      </c>
      <c r="D9648" s="51">
        <f t="shared" si="452"/>
        <v>28</v>
      </c>
      <c r="E9648" s="52">
        <v>0.25</v>
      </c>
      <c r="G9648">
        <v>-5.3570000000000002</v>
      </c>
      <c r="H9648">
        <v>-3.4790000000000001</v>
      </c>
      <c r="I9648">
        <v>-2.16</v>
      </c>
      <c r="J9648">
        <v>-1.3560000000000001</v>
      </c>
      <c r="K9648">
        <v>-1.0429999999999999</v>
      </c>
      <c r="L9648">
        <v>-0.81699999999999995</v>
      </c>
      <c r="M9648">
        <v>-0.67600000000000005</v>
      </c>
    </row>
    <row r="9649" spans="1:13" x14ac:dyDescent="0.2">
      <c r="A9649" s="50">
        <v>41636</v>
      </c>
      <c r="B9649">
        <f t="shared" si="450"/>
        <v>2013</v>
      </c>
      <c r="C9649" s="51">
        <f t="shared" si="451"/>
        <v>12</v>
      </c>
      <c r="D9649" s="51">
        <f t="shared" si="452"/>
        <v>28</v>
      </c>
      <c r="E9649" s="52">
        <v>0.375</v>
      </c>
      <c r="G9649">
        <v>-5.48</v>
      </c>
      <c r="H9649">
        <v>-3.508</v>
      </c>
      <c r="I9649">
        <v>-2.1890000000000001</v>
      </c>
      <c r="J9649">
        <v>-1.3839999999999999</v>
      </c>
      <c r="K9649">
        <v>-1.0429999999999999</v>
      </c>
      <c r="L9649">
        <v>-0.81699999999999995</v>
      </c>
      <c r="M9649">
        <v>-0.70399999999999996</v>
      </c>
    </row>
    <row r="9650" spans="1:13" x14ac:dyDescent="0.2">
      <c r="A9650" s="50">
        <v>41636</v>
      </c>
      <c r="B9650">
        <f t="shared" si="450"/>
        <v>2013</v>
      </c>
      <c r="C9650" s="51">
        <f t="shared" si="451"/>
        <v>12</v>
      </c>
      <c r="D9650" s="51">
        <f t="shared" si="452"/>
        <v>28</v>
      </c>
      <c r="E9650" s="52">
        <v>0.5</v>
      </c>
      <c r="G9650">
        <v>-5.6050000000000004</v>
      </c>
      <c r="H9650">
        <v>-3.5680000000000001</v>
      </c>
      <c r="I9650">
        <v>-2.1890000000000001</v>
      </c>
      <c r="J9650">
        <v>-1.3839999999999999</v>
      </c>
      <c r="K9650">
        <v>-1.071</v>
      </c>
      <c r="L9650">
        <v>-0.81699999999999995</v>
      </c>
      <c r="M9650">
        <v>-0.70399999999999996</v>
      </c>
    </row>
    <row r="9651" spans="1:13" x14ac:dyDescent="0.2">
      <c r="A9651" s="50">
        <v>41636</v>
      </c>
      <c r="B9651">
        <f t="shared" si="450"/>
        <v>2013</v>
      </c>
      <c r="C9651" s="51">
        <f t="shared" si="451"/>
        <v>12</v>
      </c>
      <c r="D9651" s="51">
        <f t="shared" si="452"/>
        <v>28</v>
      </c>
      <c r="E9651" s="52">
        <v>0.625</v>
      </c>
      <c r="G9651">
        <v>-5.6980000000000004</v>
      </c>
      <c r="H9651">
        <v>-3.5979999999999999</v>
      </c>
      <c r="I9651">
        <v>-2.218</v>
      </c>
      <c r="J9651">
        <v>-1.413</v>
      </c>
      <c r="K9651">
        <v>-1.1000000000000001</v>
      </c>
      <c r="L9651">
        <v>-0.81699999999999995</v>
      </c>
      <c r="M9651">
        <v>-0.70399999999999996</v>
      </c>
    </row>
    <row r="9652" spans="1:13" x14ac:dyDescent="0.2">
      <c r="A9652" s="50">
        <v>41636</v>
      </c>
      <c r="B9652">
        <f t="shared" si="450"/>
        <v>2013</v>
      </c>
      <c r="C9652" s="51">
        <f t="shared" si="451"/>
        <v>12</v>
      </c>
      <c r="D9652" s="51">
        <f t="shared" si="452"/>
        <v>28</v>
      </c>
      <c r="E9652" s="52">
        <v>0.75</v>
      </c>
      <c r="G9652">
        <v>-5.8230000000000004</v>
      </c>
      <c r="H9652">
        <v>-3.657</v>
      </c>
      <c r="I9652">
        <v>-2.2469999999999999</v>
      </c>
      <c r="J9652">
        <v>-1.413</v>
      </c>
      <c r="K9652">
        <v>-1.1000000000000001</v>
      </c>
      <c r="L9652">
        <v>-0.81699999999999995</v>
      </c>
      <c r="M9652">
        <v>-0.70399999999999996</v>
      </c>
    </row>
    <row r="9653" spans="1:13" x14ac:dyDescent="0.2">
      <c r="A9653" s="50">
        <v>41636</v>
      </c>
      <c r="B9653">
        <f t="shared" si="450"/>
        <v>2013</v>
      </c>
      <c r="C9653" s="51">
        <f t="shared" si="451"/>
        <v>12</v>
      </c>
      <c r="D9653" s="51">
        <f t="shared" si="452"/>
        <v>28</v>
      </c>
      <c r="E9653" s="52">
        <v>0.875</v>
      </c>
      <c r="G9653">
        <v>-5.9160000000000004</v>
      </c>
      <c r="H9653">
        <v>-3.7170000000000001</v>
      </c>
      <c r="I9653">
        <v>-2.2759999999999998</v>
      </c>
      <c r="J9653">
        <v>-1.4410000000000001</v>
      </c>
      <c r="K9653">
        <v>-1.1000000000000001</v>
      </c>
      <c r="L9653">
        <v>-0.81699999999999995</v>
      </c>
      <c r="M9653">
        <v>-0.70399999999999996</v>
      </c>
    </row>
    <row r="9654" spans="1:13" x14ac:dyDescent="0.2">
      <c r="A9654" s="50">
        <v>41637</v>
      </c>
      <c r="B9654">
        <f t="shared" si="450"/>
        <v>2013</v>
      </c>
      <c r="C9654" s="51">
        <f t="shared" si="451"/>
        <v>12</v>
      </c>
      <c r="D9654" s="51">
        <f t="shared" si="452"/>
        <v>29</v>
      </c>
      <c r="E9654" s="52">
        <v>0</v>
      </c>
      <c r="G9654">
        <v>-5.9790000000000001</v>
      </c>
      <c r="H9654">
        <v>-3.7770000000000001</v>
      </c>
      <c r="I9654">
        <v>-2.2759999999999998</v>
      </c>
      <c r="J9654">
        <v>-1.4410000000000001</v>
      </c>
      <c r="K9654">
        <v>-1.1000000000000001</v>
      </c>
      <c r="L9654">
        <v>-0.84499999999999997</v>
      </c>
      <c r="M9654">
        <v>-0.70399999999999996</v>
      </c>
    </row>
    <row r="9655" spans="1:13" x14ac:dyDescent="0.2">
      <c r="A9655" s="50">
        <v>41637</v>
      </c>
      <c r="B9655">
        <f t="shared" si="450"/>
        <v>2013</v>
      </c>
      <c r="C9655" s="51">
        <f t="shared" si="451"/>
        <v>12</v>
      </c>
      <c r="D9655" s="51">
        <f t="shared" si="452"/>
        <v>29</v>
      </c>
      <c r="E9655" s="52">
        <v>0.125</v>
      </c>
      <c r="G9655">
        <v>-5.9480000000000004</v>
      </c>
      <c r="H9655">
        <v>-3.8069999999999999</v>
      </c>
      <c r="I9655">
        <v>-2.3050000000000002</v>
      </c>
      <c r="J9655">
        <v>-1.47</v>
      </c>
      <c r="K9655">
        <v>-1.1279999999999999</v>
      </c>
      <c r="L9655">
        <v>-0.84499999999999997</v>
      </c>
      <c r="M9655">
        <v>-0.70399999999999996</v>
      </c>
    </row>
    <row r="9656" spans="1:13" x14ac:dyDescent="0.2">
      <c r="A9656" s="50">
        <v>41637</v>
      </c>
      <c r="B9656">
        <f t="shared" si="450"/>
        <v>2013</v>
      </c>
      <c r="C9656" s="51">
        <f t="shared" si="451"/>
        <v>12</v>
      </c>
      <c r="D9656" s="51">
        <f t="shared" si="452"/>
        <v>29</v>
      </c>
      <c r="E9656" s="52">
        <v>0.25</v>
      </c>
      <c r="G9656">
        <v>-5.8849999999999998</v>
      </c>
      <c r="H9656">
        <v>-3.8660000000000001</v>
      </c>
      <c r="I9656">
        <v>-2.363</v>
      </c>
      <c r="J9656">
        <v>-1.47</v>
      </c>
      <c r="K9656">
        <v>-1.1279999999999999</v>
      </c>
      <c r="L9656">
        <v>-0.873</v>
      </c>
      <c r="M9656">
        <v>-0.70399999999999996</v>
      </c>
    </row>
    <row r="9657" spans="1:13" x14ac:dyDescent="0.2">
      <c r="A9657" s="50">
        <v>41637</v>
      </c>
      <c r="B9657">
        <f t="shared" si="450"/>
        <v>2013</v>
      </c>
      <c r="C9657" s="51">
        <f t="shared" si="451"/>
        <v>12</v>
      </c>
      <c r="D9657" s="51">
        <f t="shared" si="452"/>
        <v>29</v>
      </c>
      <c r="E9657" s="52">
        <v>0.375</v>
      </c>
      <c r="G9657">
        <v>-5.7910000000000004</v>
      </c>
      <c r="H9657">
        <v>-3.8959999999999999</v>
      </c>
      <c r="I9657">
        <v>-2.3919999999999999</v>
      </c>
      <c r="J9657">
        <v>-1.498</v>
      </c>
      <c r="K9657">
        <v>-1.157</v>
      </c>
      <c r="L9657">
        <v>-0.873</v>
      </c>
      <c r="M9657">
        <v>-0.70399999999999996</v>
      </c>
    </row>
    <row r="9658" spans="1:13" x14ac:dyDescent="0.2">
      <c r="A9658" s="50">
        <v>41637</v>
      </c>
      <c r="B9658">
        <f t="shared" si="450"/>
        <v>2013</v>
      </c>
      <c r="C9658" s="51">
        <f t="shared" si="451"/>
        <v>12</v>
      </c>
      <c r="D9658" s="51">
        <f t="shared" si="452"/>
        <v>29</v>
      </c>
      <c r="E9658" s="52">
        <v>0.5</v>
      </c>
      <c r="G9658">
        <v>-5.6669999999999998</v>
      </c>
      <c r="H9658">
        <v>-3.8959999999999999</v>
      </c>
      <c r="I9658">
        <v>-2.4209999999999998</v>
      </c>
      <c r="J9658">
        <v>-1.5269999999999999</v>
      </c>
      <c r="K9658">
        <v>-1.157</v>
      </c>
      <c r="L9658">
        <v>-0.873</v>
      </c>
      <c r="M9658">
        <v>-0.70399999999999996</v>
      </c>
    </row>
    <row r="9659" spans="1:13" x14ac:dyDescent="0.2">
      <c r="A9659" s="50">
        <v>41637</v>
      </c>
      <c r="B9659">
        <f t="shared" si="450"/>
        <v>2013</v>
      </c>
      <c r="C9659" s="51">
        <f t="shared" si="451"/>
        <v>12</v>
      </c>
      <c r="D9659" s="51">
        <f t="shared" si="452"/>
        <v>29</v>
      </c>
      <c r="E9659" s="52">
        <v>0.625</v>
      </c>
      <c r="G9659">
        <v>-5.5419999999999998</v>
      </c>
      <c r="H9659">
        <v>-3.8959999999999999</v>
      </c>
      <c r="I9659">
        <v>-2.4209999999999998</v>
      </c>
      <c r="J9659">
        <v>-1.556</v>
      </c>
      <c r="K9659">
        <v>-1.157</v>
      </c>
      <c r="L9659">
        <v>-0.90200000000000002</v>
      </c>
      <c r="M9659">
        <v>-0.73199999999999998</v>
      </c>
    </row>
    <row r="9660" spans="1:13" x14ac:dyDescent="0.2">
      <c r="A9660" s="50">
        <v>41637</v>
      </c>
      <c r="B9660">
        <f t="shared" si="450"/>
        <v>2013</v>
      </c>
      <c r="C9660" s="51">
        <f t="shared" si="451"/>
        <v>12</v>
      </c>
      <c r="D9660" s="51">
        <f t="shared" si="452"/>
        <v>29</v>
      </c>
      <c r="E9660" s="52">
        <v>0.75</v>
      </c>
      <c r="G9660">
        <v>-5.4489999999999998</v>
      </c>
      <c r="H9660">
        <v>-3.8660000000000001</v>
      </c>
      <c r="I9660">
        <v>-2.4500000000000002</v>
      </c>
      <c r="J9660">
        <v>-1.556</v>
      </c>
      <c r="K9660">
        <v>-1.1850000000000001</v>
      </c>
      <c r="L9660">
        <v>-0.90200000000000002</v>
      </c>
      <c r="M9660">
        <v>-0.73199999999999998</v>
      </c>
    </row>
    <row r="9661" spans="1:13" x14ac:dyDescent="0.2">
      <c r="A9661" s="50">
        <v>41637</v>
      </c>
      <c r="B9661">
        <f t="shared" si="450"/>
        <v>2013</v>
      </c>
      <c r="C9661" s="51">
        <f t="shared" si="451"/>
        <v>12</v>
      </c>
      <c r="D9661" s="51">
        <f t="shared" si="452"/>
        <v>29</v>
      </c>
      <c r="E9661" s="52">
        <v>0.875</v>
      </c>
      <c r="G9661">
        <v>-5.3570000000000002</v>
      </c>
      <c r="H9661">
        <v>-3.8660000000000001</v>
      </c>
      <c r="I9661">
        <v>-2.4790000000000001</v>
      </c>
      <c r="J9661">
        <v>-1.5840000000000001</v>
      </c>
      <c r="K9661">
        <v>-1.1850000000000001</v>
      </c>
      <c r="L9661">
        <v>-0.90200000000000002</v>
      </c>
      <c r="M9661">
        <v>-0.73199999999999998</v>
      </c>
    </row>
    <row r="9662" spans="1:13" x14ac:dyDescent="0.2">
      <c r="A9662" s="50">
        <v>41638</v>
      </c>
      <c r="B9662">
        <f t="shared" si="450"/>
        <v>2013</v>
      </c>
      <c r="C9662" s="51">
        <f t="shared" si="451"/>
        <v>12</v>
      </c>
      <c r="D9662" s="51">
        <f t="shared" si="452"/>
        <v>30</v>
      </c>
      <c r="E9662" s="52">
        <v>0</v>
      </c>
      <c r="G9662">
        <v>-5.2640000000000002</v>
      </c>
      <c r="H9662">
        <v>-3.8359999999999999</v>
      </c>
      <c r="I9662">
        <v>-2.4790000000000001</v>
      </c>
      <c r="J9662">
        <v>-1.5840000000000001</v>
      </c>
      <c r="K9662">
        <v>-1.2130000000000001</v>
      </c>
      <c r="L9662">
        <v>-0.90200000000000002</v>
      </c>
      <c r="M9662">
        <v>-0.73199999999999998</v>
      </c>
    </row>
    <row r="9663" spans="1:13" x14ac:dyDescent="0.2">
      <c r="A9663" s="50">
        <v>41638</v>
      </c>
      <c r="B9663">
        <f t="shared" si="450"/>
        <v>2013</v>
      </c>
      <c r="C9663" s="51">
        <f t="shared" si="451"/>
        <v>12</v>
      </c>
      <c r="D9663" s="51">
        <f t="shared" si="452"/>
        <v>30</v>
      </c>
      <c r="E9663" s="52">
        <v>0.125</v>
      </c>
      <c r="G9663">
        <v>-5.202</v>
      </c>
      <c r="H9663">
        <v>-3.8069999999999999</v>
      </c>
      <c r="I9663">
        <v>-2.508</v>
      </c>
      <c r="J9663">
        <v>-1.613</v>
      </c>
      <c r="K9663">
        <v>-1.2130000000000001</v>
      </c>
      <c r="L9663">
        <v>-0.93</v>
      </c>
      <c r="M9663">
        <v>-0.73199999999999998</v>
      </c>
    </row>
    <row r="9664" spans="1:13" x14ac:dyDescent="0.2">
      <c r="A9664" s="50">
        <v>41638</v>
      </c>
      <c r="B9664">
        <f t="shared" si="450"/>
        <v>2013</v>
      </c>
      <c r="C9664" s="51">
        <f t="shared" si="451"/>
        <v>12</v>
      </c>
      <c r="D9664" s="51">
        <f t="shared" si="452"/>
        <v>30</v>
      </c>
      <c r="E9664" s="52">
        <v>0.25</v>
      </c>
      <c r="G9664">
        <v>-5.1719999999999997</v>
      </c>
      <c r="H9664">
        <v>-3.8069999999999999</v>
      </c>
      <c r="I9664">
        <v>-2.508</v>
      </c>
      <c r="J9664">
        <v>-1.641</v>
      </c>
      <c r="K9664">
        <v>-1.242</v>
      </c>
      <c r="L9664">
        <v>-0.93</v>
      </c>
      <c r="M9664">
        <v>-0.73199999999999998</v>
      </c>
    </row>
    <row r="9665" spans="1:19" x14ac:dyDescent="0.2">
      <c r="A9665" s="50">
        <v>41638</v>
      </c>
      <c r="B9665">
        <f t="shared" si="450"/>
        <v>2013</v>
      </c>
      <c r="C9665" s="51">
        <f t="shared" si="451"/>
        <v>12</v>
      </c>
      <c r="D9665" s="51">
        <f t="shared" si="452"/>
        <v>30</v>
      </c>
      <c r="E9665" s="52">
        <v>0.375</v>
      </c>
      <c r="G9665">
        <v>-5.202</v>
      </c>
      <c r="H9665">
        <v>-3.7770000000000001</v>
      </c>
      <c r="I9665">
        <v>-2.508</v>
      </c>
      <c r="J9665">
        <v>-1.641</v>
      </c>
      <c r="K9665">
        <v>-1.242</v>
      </c>
      <c r="L9665">
        <v>-0.93</v>
      </c>
      <c r="M9665">
        <v>-0.73199999999999998</v>
      </c>
    </row>
    <row r="9666" spans="1:19" x14ac:dyDescent="0.2">
      <c r="A9666" s="50">
        <v>41638</v>
      </c>
      <c r="B9666">
        <f t="shared" ref="B9666:B9677" si="453">YEAR(A9666)</f>
        <v>2013</v>
      </c>
      <c r="C9666" s="51">
        <f t="shared" ref="C9666:C9677" si="454">MONTH(A9666)</f>
        <v>12</v>
      </c>
      <c r="D9666" s="51">
        <f t="shared" ref="D9666:D9677" si="455">DAY(A9666)</f>
        <v>30</v>
      </c>
      <c r="E9666" s="52">
        <v>0.5</v>
      </c>
      <c r="G9666">
        <v>-5.2329999999999997</v>
      </c>
      <c r="H9666">
        <v>-3.7770000000000001</v>
      </c>
      <c r="I9666">
        <v>-2.5369999999999999</v>
      </c>
      <c r="J9666">
        <v>-1.67</v>
      </c>
      <c r="K9666">
        <v>-1.27</v>
      </c>
      <c r="L9666">
        <v>-0.95799999999999996</v>
      </c>
      <c r="M9666">
        <v>-0.73199999999999998</v>
      </c>
    </row>
    <row r="9667" spans="1:19" x14ac:dyDescent="0.2">
      <c r="A9667" s="50">
        <v>41638</v>
      </c>
      <c r="B9667">
        <f t="shared" si="453"/>
        <v>2013</v>
      </c>
      <c r="C9667" s="51">
        <f t="shared" si="454"/>
        <v>12</v>
      </c>
      <c r="D9667" s="51">
        <f t="shared" si="455"/>
        <v>30</v>
      </c>
      <c r="E9667" s="52">
        <v>0.625</v>
      </c>
      <c r="G9667">
        <v>-5.2640000000000002</v>
      </c>
      <c r="H9667">
        <v>-3.7770000000000001</v>
      </c>
      <c r="I9667">
        <v>-2.5369999999999999</v>
      </c>
      <c r="J9667">
        <v>-1.6990000000000001</v>
      </c>
      <c r="K9667">
        <v>-1.27</v>
      </c>
      <c r="L9667">
        <v>-0.95799999999999996</v>
      </c>
      <c r="M9667">
        <v>-0.76</v>
      </c>
    </row>
    <row r="9668" spans="1:19" x14ac:dyDescent="0.2">
      <c r="A9668" s="50">
        <v>41638</v>
      </c>
      <c r="B9668">
        <f t="shared" si="453"/>
        <v>2013</v>
      </c>
      <c r="C9668" s="51">
        <f t="shared" si="454"/>
        <v>12</v>
      </c>
      <c r="D9668" s="51">
        <f t="shared" si="455"/>
        <v>30</v>
      </c>
      <c r="E9668" s="52">
        <v>0.75</v>
      </c>
      <c r="G9668">
        <v>-5.2640000000000002</v>
      </c>
      <c r="H9668">
        <v>-3.7770000000000001</v>
      </c>
      <c r="I9668">
        <v>-2.5369999999999999</v>
      </c>
      <c r="J9668">
        <v>-1.6990000000000001</v>
      </c>
      <c r="K9668">
        <v>-1.27</v>
      </c>
      <c r="L9668">
        <v>-0.98599999999999999</v>
      </c>
      <c r="M9668">
        <v>-0.76</v>
      </c>
    </row>
    <row r="9669" spans="1:19" x14ac:dyDescent="0.2">
      <c r="A9669" s="50">
        <v>41638</v>
      </c>
      <c r="B9669">
        <f t="shared" si="453"/>
        <v>2013</v>
      </c>
      <c r="C9669" s="51">
        <f t="shared" si="454"/>
        <v>12</v>
      </c>
      <c r="D9669" s="51">
        <f t="shared" si="455"/>
        <v>30</v>
      </c>
      <c r="E9669" s="52">
        <v>0.875</v>
      </c>
      <c r="G9669">
        <v>-5.2329999999999997</v>
      </c>
      <c r="H9669">
        <v>-3.7770000000000001</v>
      </c>
      <c r="I9669">
        <v>-2.5369999999999999</v>
      </c>
      <c r="J9669">
        <v>-1.6990000000000001</v>
      </c>
      <c r="K9669">
        <v>-1.2989999999999999</v>
      </c>
      <c r="L9669">
        <v>-0.98599999999999999</v>
      </c>
      <c r="M9669">
        <v>-0.76</v>
      </c>
    </row>
    <row r="9670" spans="1:19" x14ac:dyDescent="0.2">
      <c r="A9670" s="50">
        <v>41639</v>
      </c>
      <c r="B9670">
        <f t="shared" si="453"/>
        <v>2013</v>
      </c>
      <c r="C9670" s="51">
        <f t="shared" si="454"/>
        <v>12</v>
      </c>
      <c r="D9670" s="51">
        <f t="shared" si="455"/>
        <v>31</v>
      </c>
      <c r="E9670" s="52">
        <v>0</v>
      </c>
      <c r="G9670">
        <v>-5.141</v>
      </c>
      <c r="H9670">
        <v>-3.7770000000000001</v>
      </c>
      <c r="I9670">
        <v>-2.5659999999999998</v>
      </c>
      <c r="J9670">
        <v>-1.7270000000000001</v>
      </c>
      <c r="K9670">
        <v>-1.327</v>
      </c>
      <c r="L9670">
        <v>-0.98599999999999999</v>
      </c>
      <c r="M9670">
        <v>-0.76</v>
      </c>
    </row>
    <row r="9671" spans="1:19" x14ac:dyDescent="0.2">
      <c r="A9671" s="50">
        <v>41639</v>
      </c>
      <c r="B9671">
        <f t="shared" si="453"/>
        <v>2013</v>
      </c>
      <c r="C9671" s="51">
        <f t="shared" si="454"/>
        <v>12</v>
      </c>
      <c r="D9671" s="51">
        <f t="shared" si="455"/>
        <v>31</v>
      </c>
      <c r="E9671" s="52">
        <v>0.125</v>
      </c>
      <c r="G9671">
        <v>-5.0490000000000004</v>
      </c>
      <c r="H9671">
        <v>-3.7770000000000001</v>
      </c>
      <c r="I9671">
        <v>-2.5659999999999998</v>
      </c>
      <c r="J9671">
        <v>-1.7270000000000001</v>
      </c>
      <c r="K9671">
        <v>-1.327</v>
      </c>
      <c r="L9671">
        <v>-1.0149999999999999</v>
      </c>
      <c r="M9671">
        <v>-0.78900000000000003</v>
      </c>
    </row>
    <row r="9672" spans="1:19" x14ac:dyDescent="0.2">
      <c r="A9672" s="50">
        <v>41639</v>
      </c>
      <c r="B9672">
        <f t="shared" si="453"/>
        <v>2013</v>
      </c>
      <c r="C9672" s="51">
        <f t="shared" si="454"/>
        <v>12</v>
      </c>
      <c r="D9672" s="51">
        <f t="shared" si="455"/>
        <v>31</v>
      </c>
      <c r="E9672" s="52">
        <v>0.25</v>
      </c>
      <c r="G9672">
        <v>-4.9569999999999999</v>
      </c>
      <c r="H9672">
        <v>-3.7469999999999999</v>
      </c>
      <c r="I9672">
        <v>-2.5659999999999998</v>
      </c>
      <c r="J9672">
        <v>-1.756</v>
      </c>
      <c r="K9672">
        <v>-1.3560000000000001</v>
      </c>
      <c r="L9672">
        <v>-1.0149999999999999</v>
      </c>
      <c r="M9672">
        <v>-0.78900000000000003</v>
      </c>
    </row>
    <row r="9673" spans="1:19" x14ac:dyDescent="0.2">
      <c r="A9673" s="50">
        <v>41639</v>
      </c>
      <c r="B9673">
        <f t="shared" si="453"/>
        <v>2013</v>
      </c>
      <c r="C9673" s="51">
        <f t="shared" si="454"/>
        <v>12</v>
      </c>
      <c r="D9673" s="51">
        <f t="shared" si="455"/>
        <v>31</v>
      </c>
      <c r="E9673" s="52">
        <v>0.375</v>
      </c>
      <c r="G9673">
        <v>-4.8949999999999996</v>
      </c>
      <c r="H9673">
        <v>-3.7469999999999999</v>
      </c>
      <c r="I9673">
        <v>-2.5960000000000001</v>
      </c>
      <c r="J9673">
        <v>-1.756</v>
      </c>
      <c r="K9673">
        <v>-1.3560000000000001</v>
      </c>
      <c r="L9673">
        <v>-1.0149999999999999</v>
      </c>
      <c r="M9673">
        <v>-0.78900000000000003</v>
      </c>
    </row>
    <row r="9674" spans="1:19" x14ac:dyDescent="0.2">
      <c r="A9674" s="50">
        <v>41639</v>
      </c>
      <c r="B9674">
        <f t="shared" si="453"/>
        <v>2013</v>
      </c>
      <c r="C9674" s="51">
        <f t="shared" si="454"/>
        <v>12</v>
      </c>
      <c r="D9674" s="51">
        <f t="shared" si="455"/>
        <v>31</v>
      </c>
      <c r="E9674" s="52">
        <v>0.5</v>
      </c>
      <c r="G9674">
        <v>-4.8040000000000003</v>
      </c>
      <c r="H9674">
        <v>-3.7170000000000001</v>
      </c>
      <c r="I9674">
        <v>-2.5960000000000001</v>
      </c>
      <c r="J9674">
        <v>-1.7849999999999999</v>
      </c>
      <c r="K9674">
        <v>-1.3839999999999999</v>
      </c>
      <c r="L9674">
        <v>-1.0429999999999999</v>
      </c>
      <c r="M9674">
        <v>-0.78900000000000003</v>
      </c>
    </row>
    <row r="9675" spans="1:19" x14ac:dyDescent="0.2">
      <c r="A9675" s="50">
        <v>41639</v>
      </c>
      <c r="B9675">
        <f t="shared" si="453"/>
        <v>2013</v>
      </c>
      <c r="C9675" s="51">
        <f t="shared" si="454"/>
        <v>12</v>
      </c>
      <c r="D9675" s="51">
        <f t="shared" si="455"/>
        <v>31</v>
      </c>
      <c r="E9675" s="52">
        <v>0.625</v>
      </c>
      <c r="G9675">
        <v>-4.7430000000000003</v>
      </c>
      <c r="H9675">
        <v>-3.6869999999999998</v>
      </c>
      <c r="I9675">
        <v>-2.5960000000000001</v>
      </c>
      <c r="J9675">
        <v>-1.7849999999999999</v>
      </c>
      <c r="K9675">
        <v>-1.3839999999999999</v>
      </c>
      <c r="L9675">
        <v>-1.0429999999999999</v>
      </c>
      <c r="M9675">
        <v>-0.78900000000000003</v>
      </c>
    </row>
    <row r="9676" spans="1:19" x14ac:dyDescent="0.2">
      <c r="A9676" s="50">
        <v>41639</v>
      </c>
      <c r="B9676">
        <f t="shared" si="453"/>
        <v>2013</v>
      </c>
      <c r="C9676" s="51">
        <f t="shared" si="454"/>
        <v>12</v>
      </c>
      <c r="D9676" s="51">
        <f t="shared" si="455"/>
        <v>31</v>
      </c>
      <c r="E9676" s="52">
        <v>0.75</v>
      </c>
      <c r="G9676">
        <v>-4.7119999999999997</v>
      </c>
      <c r="H9676">
        <v>-3.657</v>
      </c>
      <c r="I9676">
        <v>-2.5960000000000001</v>
      </c>
      <c r="J9676">
        <v>-1.7849999999999999</v>
      </c>
      <c r="K9676">
        <v>-1.3839999999999999</v>
      </c>
      <c r="L9676">
        <v>-1.071</v>
      </c>
      <c r="M9676">
        <v>-0.81699999999999995</v>
      </c>
    </row>
    <row r="9677" spans="1:19" x14ac:dyDescent="0.2">
      <c r="A9677" s="50">
        <v>41639</v>
      </c>
      <c r="B9677">
        <f t="shared" si="453"/>
        <v>2013</v>
      </c>
      <c r="C9677" s="51">
        <f t="shared" si="454"/>
        <v>12</v>
      </c>
      <c r="D9677" s="51">
        <f t="shared" si="455"/>
        <v>31</v>
      </c>
      <c r="E9677" s="52">
        <v>0.875</v>
      </c>
      <c r="G9677">
        <v>-4.7119999999999997</v>
      </c>
      <c r="H9677">
        <v>-3.6269999999999998</v>
      </c>
      <c r="I9677">
        <v>-2.5960000000000001</v>
      </c>
      <c r="J9677">
        <v>-1.8140000000000001</v>
      </c>
      <c r="K9677">
        <v>-1.413</v>
      </c>
      <c r="L9677">
        <v>-1.071</v>
      </c>
      <c r="M9677">
        <v>-0.81699999999999995</v>
      </c>
    </row>
    <row r="9678" spans="1:19" x14ac:dyDescent="0.2">
      <c r="A9678" s="50">
        <v>41640</v>
      </c>
      <c r="B9678">
        <f>YEAR(A9678)</f>
        <v>2014</v>
      </c>
      <c r="C9678" s="51">
        <f>MONTH(A9678)</f>
        <v>1</v>
      </c>
      <c r="D9678" s="51">
        <f>DAY(A9678)</f>
        <v>1</v>
      </c>
      <c r="E9678" s="52">
        <v>0</v>
      </c>
      <c r="G9678" s="54">
        <v>-4.7430000000000003</v>
      </c>
      <c r="H9678" s="54">
        <v>-3.6269999999999998</v>
      </c>
      <c r="I9678">
        <v>-2.5960000000000001</v>
      </c>
      <c r="J9678" s="54">
        <v>-1.8140000000000001</v>
      </c>
      <c r="K9678" s="54">
        <v>-1.413</v>
      </c>
      <c r="L9678" s="54">
        <v>-1.071</v>
      </c>
      <c r="M9678" s="54">
        <v>-0.81699999999999995</v>
      </c>
      <c r="R9678" s="56"/>
      <c r="S9678" s="57"/>
    </row>
    <row r="9679" spans="1:19" x14ac:dyDescent="0.2">
      <c r="A9679" s="50">
        <v>41640</v>
      </c>
      <c r="B9679">
        <f t="shared" ref="B9679:B9742" si="456">YEAR(A9679)</f>
        <v>2014</v>
      </c>
      <c r="C9679" s="51">
        <f t="shared" ref="C9679:C9742" si="457">MONTH(A9679)</f>
        <v>1</v>
      </c>
      <c r="D9679" s="51">
        <f t="shared" ref="D9679:D9742" si="458">DAY(A9679)</f>
        <v>1</v>
      </c>
      <c r="E9679" s="52">
        <v>0.125</v>
      </c>
      <c r="G9679" s="54">
        <v>-4.7729999999999997</v>
      </c>
      <c r="H9679" s="54">
        <v>-3.6269999999999998</v>
      </c>
      <c r="I9679">
        <v>-2.5960000000000001</v>
      </c>
      <c r="J9679" s="54">
        <v>-1.8140000000000001</v>
      </c>
      <c r="K9679" s="54">
        <v>-1.4410000000000001</v>
      </c>
      <c r="L9679" s="54">
        <v>-1.1000000000000001</v>
      </c>
      <c r="M9679" s="54">
        <v>-0.81699999999999995</v>
      </c>
      <c r="R9679" s="56"/>
      <c r="S9679" s="57"/>
    </row>
    <row r="9680" spans="1:19" x14ac:dyDescent="0.2">
      <c r="A9680" s="50">
        <v>41640</v>
      </c>
      <c r="B9680">
        <f t="shared" si="456"/>
        <v>2014</v>
      </c>
      <c r="C9680" s="51">
        <f t="shared" si="457"/>
        <v>1</v>
      </c>
      <c r="D9680" s="51">
        <f t="shared" si="458"/>
        <v>1</v>
      </c>
      <c r="E9680" s="52">
        <v>0.25</v>
      </c>
      <c r="G9680" s="54">
        <v>-4.8040000000000003</v>
      </c>
      <c r="H9680" s="54">
        <v>-3.6269999999999998</v>
      </c>
      <c r="I9680">
        <v>-2.5960000000000001</v>
      </c>
      <c r="J9680" s="54">
        <v>-1.8420000000000001</v>
      </c>
      <c r="K9680" s="54">
        <v>-1.4410000000000001</v>
      </c>
      <c r="L9680" s="54">
        <v>-1.1000000000000001</v>
      </c>
      <c r="M9680" s="54">
        <v>-0.81699999999999995</v>
      </c>
      <c r="R9680" s="56"/>
      <c r="S9680" s="57"/>
    </row>
    <row r="9681" spans="1:19" x14ac:dyDescent="0.2">
      <c r="A9681" s="50">
        <v>41640</v>
      </c>
      <c r="B9681">
        <f t="shared" si="456"/>
        <v>2014</v>
      </c>
      <c r="C9681" s="51">
        <f t="shared" si="457"/>
        <v>1</v>
      </c>
      <c r="D9681" s="51">
        <f t="shared" si="458"/>
        <v>1</v>
      </c>
      <c r="E9681" s="52">
        <v>0.375</v>
      </c>
      <c r="G9681" s="54">
        <v>-4.8040000000000003</v>
      </c>
      <c r="H9681" s="54">
        <v>-3.6269999999999998</v>
      </c>
      <c r="I9681">
        <v>-2.5960000000000001</v>
      </c>
      <c r="J9681" s="54">
        <v>-1.8420000000000001</v>
      </c>
      <c r="K9681" s="54">
        <v>-1.47</v>
      </c>
      <c r="L9681" s="54">
        <v>-1.1279999999999999</v>
      </c>
      <c r="M9681" s="54">
        <v>-0.81699999999999995</v>
      </c>
      <c r="R9681" s="56"/>
      <c r="S9681" s="57"/>
    </row>
    <row r="9682" spans="1:19" x14ac:dyDescent="0.2">
      <c r="A9682" s="50">
        <v>41640</v>
      </c>
      <c r="B9682">
        <f t="shared" si="456"/>
        <v>2014</v>
      </c>
      <c r="C9682" s="51">
        <f t="shared" si="457"/>
        <v>1</v>
      </c>
      <c r="D9682" s="51">
        <f t="shared" si="458"/>
        <v>1</v>
      </c>
      <c r="E9682" s="52">
        <v>0.5</v>
      </c>
      <c r="G9682" s="54">
        <v>-4.7729999999999997</v>
      </c>
      <c r="H9682" s="54">
        <v>-3.6269999999999998</v>
      </c>
      <c r="I9682">
        <v>-2.625</v>
      </c>
      <c r="J9682" s="54">
        <v>-1.8420000000000001</v>
      </c>
      <c r="K9682" s="54">
        <v>-1.47</v>
      </c>
      <c r="L9682" s="54">
        <v>-1.1279999999999999</v>
      </c>
      <c r="M9682" s="54">
        <v>-0.81699999999999995</v>
      </c>
      <c r="R9682" s="56"/>
      <c r="S9682" s="57"/>
    </row>
    <row r="9683" spans="1:19" x14ac:dyDescent="0.2">
      <c r="A9683" s="50">
        <v>41640</v>
      </c>
      <c r="B9683">
        <f t="shared" si="456"/>
        <v>2014</v>
      </c>
      <c r="C9683" s="51">
        <f t="shared" si="457"/>
        <v>1</v>
      </c>
      <c r="D9683" s="51">
        <f t="shared" si="458"/>
        <v>1</v>
      </c>
      <c r="E9683" s="52">
        <v>0.625</v>
      </c>
      <c r="G9683" s="54">
        <v>-4.6820000000000004</v>
      </c>
      <c r="H9683" s="54">
        <v>-3.6269999999999998</v>
      </c>
      <c r="I9683">
        <v>-2.625</v>
      </c>
      <c r="J9683" s="54">
        <v>-1.871</v>
      </c>
      <c r="K9683" s="54">
        <v>-1.47</v>
      </c>
      <c r="L9683" s="54">
        <v>-1.157</v>
      </c>
      <c r="M9683" s="54">
        <v>-0.84499999999999997</v>
      </c>
      <c r="R9683" s="56"/>
      <c r="S9683" s="57"/>
    </row>
    <row r="9684" spans="1:19" x14ac:dyDescent="0.2">
      <c r="A9684" s="50">
        <v>41640</v>
      </c>
      <c r="B9684">
        <f t="shared" si="456"/>
        <v>2014</v>
      </c>
      <c r="C9684" s="51">
        <f t="shared" si="457"/>
        <v>1</v>
      </c>
      <c r="D9684" s="51">
        <f t="shared" si="458"/>
        <v>1</v>
      </c>
      <c r="E9684" s="52">
        <v>0.75</v>
      </c>
      <c r="G9684" s="54">
        <v>-4.6210000000000004</v>
      </c>
      <c r="H9684" s="54">
        <v>-3.5979999999999999</v>
      </c>
      <c r="I9684">
        <v>-2.625</v>
      </c>
      <c r="J9684" s="54">
        <v>-1.871</v>
      </c>
      <c r="K9684" s="54">
        <v>-1.498</v>
      </c>
      <c r="L9684" s="54">
        <v>-1.157</v>
      </c>
      <c r="M9684" s="54">
        <v>-0.84499999999999997</v>
      </c>
      <c r="R9684" s="56"/>
      <c r="S9684" s="57"/>
    </row>
    <row r="9685" spans="1:19" x14ac:dyDescent="0.2">
      <c r="A9685" s="50">
        <v>41640</v>
      </c>
      <c r="B9685">
        <f t="shared" si="456"/>
        <v>2014</v>
      </c>
      <c r="C9685" s="51">
        <f t="shared" si="457"/>
        <v>1</v>
      </c>
      <c r="D9685" s="51">
        <f t="shared" si="458"/>
        <v>1</v>
      </c>
      <c r="E9685" s="52">
        <v>0.875</v>
      </c>
      <c r="G9685" s="54">
        <v>-4.5599999999999996</v>
      </c>
      <c r="H9685" s="54">
        <v>-3.5979999999999999</v>
      </c>
      <c r="I9685">
        <v>-2.625</v>
      </c>
      <c r="J9685" s="54">
        <v>-1.871</v>
      </c>
      <c r="K9685" s="54">
        <v>-1.498</v>
      </c>
      <c r="L9685" s="54">
        <v>-1.157</v>
      </c>
      <c r="M9685" s="54">
        <v>-0.873</v>
      </c>
      <c r="R9685" s="56"/>
      <c r="S9685" s="57"/>
    </row>
    <row r="9686" spans="1:19" x14ac:dyDescent="0.2">
      <c r="A9686" s="50">
        <v>41641</v>
      </c>
      <c r="B9686">
        <f t="shared" si="456"/>
        <v>2014</v>
      </c>
      <c r="C9686" s="51">
        <f t="shared" si="457"/>
        <v>1</v>
      </c>
      <c r="D9686" s="51">
        <f t="shared" si="458"/>
        <v>2</v>
      </c>
      <c r="E9686" s="52">
        <v>0</v>
      </c>
      <c r="G9686" s="54">
        <v>-4.4989999999999997</v>
      </c>
      <c r="H9686" s="54">
        <v>-3.5680000000000001</v>
      </c>
      <c r="I9686">
        <v>-2.625</v>
      </c>
      <c r="J9686" s="54">
        <v>-1.9</v>
      </c>
      <c r="K9686" s="54">
        <v>-1.5269999999999999</v>
      </c>
      <c r="L9686" s="54">
        <v>-1.157</v>
      </c>
      <c r="M9686" s="54">
        <v>-0.873</v>
      </c>
      <c r="R9686" s="56"/>
      <c r="S9686" s="57"/>
    </row>
    <row r="9687" spans="1:19" x14ac:dyDescent="0.2">
      <c r="A9687" s="50">
        <v>41641</v>
      </c>
      <c r="B9687">
        <f t="shared" si="456"/>
        <v>2014</v>
      </c>
      <c r="C9687" s="51">
        <f t="shared" si="457"/>
        <v>1</v>
      </c>
      <c r="D9687" s="51">
        <f t="shared" si="458"/>
        <v>2</v>
      </c>
      <c r="E9687" s="52">
        <v>0.125</v>
      </c>
      <c r="G9687" s="54">
        <v>-4.4690000000000003</v>
      </c>
      <c r="H9687" s="54">
        <v>-3.5379999999999998</v>
      </c>
      <c r="I9687">
        <v>-2.625</v>
      </c>
      <c r="J9687" s="54">
        <v>-1.9</v>
      </c>
      <c r="K9687" s="54">
        <v>-1.5269999999999999</v>
      </c>
      <c r="L9687" s="54">
        <v>-1.1850000000000001</v>
      </c>
      <c r="M9687" s="54">
        <v>-0.873</v>
      </c>
      <c r="R9687" s="56"/>
      <c r="S9687" s="57"/>
    </row>
    <row r="9688" spans="1:19" x14ac:dyDescent="0.2">
      <c r="A9688" s="50">
        <v>41641</v>
      </c>
      <c r="B9688">
        <f t="shared" si="456"/>
        <v>2014</v>
      </c>
      <c r="C9688" s="51">
        <f t="shared" si="457"/>
        <v>1</v>
      </c>
      <c r="D9688" s="51">
        <f t="shared" si="458"/>
        <v>2</v>
      </c>
      <c r="E9688" s="52">
        <v>0.25</v>
      </c>
      <c r="G9688" s="54">
        <v>-4.4390000000000001</v>
      </c>
      <c r="H9688" s="54">
        <v>-3.5379999999999998</v>
      </c>
      <c r="I9688">
        <v>-2.625</v>
      </c>
      <c r="J9688" s="54">
        <v>-1.9</v>
      </c>
      <c r="K9688" s="54">
        <v>-1.5269999999999999</v>
      </c>
      <c r="L9688" s="54">
        <v>-1.1850000000000001</v>
      </c>
      <c r="M9688" s="54">
        <v>-0.873</v>
      </c>
      <c r="R9688" s="56"/>
      <c r="S9688" s="57"/>
    </row>
    <row r="9689" spans="1:19" x14ac:dyDescent="0.2">
      <c r="A9689" s="50">
        <v>41641</v>
      </c>
      <c r="B9689">
        <f t="shared" si="456"/>
        <v>2014</v>
      </c>
      <c r="C9689" s="51">
        <f t="shared" si="457"/>
        <v>1</v>
      </c>
      <c r="D9689" s="51">
        <f t="shared" si="458"/>
        <v>2</v>
      </c>
      <c r="E9689" s="52">
        <v>0.375</v>
      </c>
      <c r="G9689" s="54">
        <v>-4.4690000000000003</v>
      </c>
      <c r="H9689" s="54">
        <v>-3.508</v>
      </c>
      <c r="I9689">
        <v>-2.625</v>
      </c>
      <c r="J9689" s="54">
        <v>-1.929</v>
      </c>
      <c r="K9689" s="54">
        <v>-1.556</v>
      </c>
      <c r="L9689" s="54">
        <v>-1.2130000000000001</v>
      </c>
      <c r="M9689" s="54">
        <v>-0.873</v>
      </c>
      <c r="R9689" s="56"/>
      <c r="S9689" s="57"/>
    </row>
    <row r="9690" spans="1:19" x14ac:dyDescent="0.2">
      <c r="A9690" s="50">
        <v>41641</v>
      </c>
      <c r="B9690">
        <f t="shared" si="456"/>
        <v>2014</v>
      </c>
      <c r="C9690" s="51">
        <f t="shared" si="457"/>
        <v>1</v>
      </c>
      <c r="D9690" s="51">
        <f t="shared" si="458"/>
        <v>2</v>
      </c>
      <c r="E9690" s="52">
        <v>0.5</v>
      </c>
      <c r="G9690" s="54">
        <v>-4.4989999999999997</v>
      </c>
      <c r="H9690" s="54">
        <v>-3.508</v>
      </c>
      <c r="I9690">
        <v>-2.625</v>
      </c>
      <c r="J9690" s="54">
        <v>-1.929</v>
      </c>
      <c r="K9690" s="54">
        <v>-1.556</v>
      </c>
      <c r="L9690" s="54">
        <v>-1.2130000000000001</v>
      </c>
      <c r="M9690" s="54">
        <v>-0.90200000000000002</v>
      </c>
      <c r="R9690" s="56"/>
      <c r="S9690" s="57"/>
    </row>
    <row r="9691" spans="1:19" x14ac:dyDescent="0.2">
      <c r="A9691" s="50">
        <v>41641</v>
      </c>
      <c r="B9691">
        <f t="shared" si="456"/>
        <v>2014</v>
      </c>
      <c r="C9691" s="51">
        <f t="shared" si="457"/>
        <v>1</v>
      </c>
      <c r="D9691" s="51">
        <f t="shared" si="458"/>
        <v>2</v>
      </c>
      <c r="E9691" s="52">
        <v>0.625</v>
      </c>
      <c r="G9691" s="54">
        <v>-4.53</v>
      </c>
      <c r="H9691" s="54">
        <v>-3.508</v>
      </c>
      <c r="I9691">
        <v>-2.625</v>
      </c>
      <c r="J9691" s="54">
        <v>-1.929</v>
      </c>
      <c r="K9691" s="54">
        <v>-1.5840000000000001</v>
      </c>
      <c r="L9691" s="54">
        <v>-1.2130000000000001</v>
      </c>
      <c r="M9691" s="54">
        <v>-0.90200000000000002</v>
      </c>
      <c r="R9691" s="56"/>
      <c r="S9691" s="57"/>
    </row>
    <row r="9692" spans="1:19" x14ac:dyDescent="0.2">
      <c r="A9692" s="50">
        <v>41641</v>
      </c>
      <c r="B9692">
        <f t="shared" si="456"/>
        <v>2014</v>
      </c>
      <c r="C9692" s="51">
        <f t="shared" si="457"/>
        <v>1</v>
      </c>
      <c r="D9692" s="51">
        <f t="shared" si="458"/>
        <v>2</v>
      </c>
      <c r="E9692" s="52">
        <v>0.75</v>
      </c>
      <c r="G9692" s="54">
        <v>-4.5599999999999996</v>
      </c>
      <c r="H9692" s="54">
        <v>-3.508</v>
      </c>
      <c r="I9692">
        <v>-2.625</v>
      </c>
      <c r="J9692" s="54">
        <v>-1.929</v>
      </c>
      <c r="K9692" s="54">
        <v>-1.5840000000000001</v>
      </c>
      <c r="L9692" s="54">
        <v>-1.242</v>
      </c>
      <c r="M9692" s="54">
        <v>-0.90200000000000002</v>
      </c>
      <c r="R9692" s="56"/>
      <c r="S9692" s="57"/>
    </row>
    <row r="9693" spans="1:19" x14ac:dyDescent="0.2">
      <c r="A9693" s="50">
        <v>41641</v>
      </c>
      <c r="B9693">
        <f t="shared" si="456"/>
        <v>2014</v>
      </c>
      <c r="C9693" s="51">
        <f t="shared" si="457"/>
        <v>1</v>
      </c>
      <c r="D9693" s="51">
        <f t="shared" si="458"/>
        <v>2</v>
      </c>
      <c r="E9693" s="52">
        <v>0.875</v>
      </c>
      <c r="G9693" s="54">
        <v>-4.6509999999999998</v>
      </c>
      <c r="H9693" s="54">
        <v>-3.508</v>
      </c>
      <c r="I9693">
        <v>-2.625</v>
      </c>
      <c r="J9693" s="54">
        <v>-1.958</v>
      </c>
      <c r="K9693" s="54">
        <v>-1.5840000000000001</v>
      </c>
      <c r="L9693" s="54">
        <v>-1.242</v>
      </c>
      <c r="M9693" s="54">
        <v>-0.90200000000000002</v>
      </c>
      <c r="R9693" s="56"/>
      <c r="S9693" s="57"/>
    </row>
    <row r="9694" spans="1:19" x14ac:dyDescent="0.2">
      <c r="A9694" s="50">
        <v>41642</v>
      </c>
      <c r="B9694">
        <f t="shared" si="456"/>
        <v>2014</v>
      </c>
      <c r="C9694" s="51">
        <f t="shared" si="457"/>
        <v>1</v>
      </c>
      <c r="D9694" s="51">
        <f t="shared" si="458"/>
        <v>3</v>
      </c>
      <c r="E9694" s="52">
        <v>0</v>
      </c>
      <c r="G9694" s="54">
        <v>-4.7729999999999997</v>
      </c>
      <c r="H9694" s="54">
        <v>-3.5379999999999998</v>
      </c>
      <c r="I9694">
        <v>-2.625</v>
      </c>
      <c r="J9694" s="54">
        <v>-1.958</v>
      </c>
      <c r="K9694" s="54">
        <v>-1.613</v>
      </c>
      <c r="L9694" s="54">
        <v>-1.242</v>
      </c>
      <c r="M9694" s="54">
        <v>-0.93</v>
      </c>
      <c r="R9694" s="56"/>
      <c r="S9694" s="57"/>
    </row>
    <row r="9695" spans="1:19" x14ac:dyDescent="0.2">
      <c r="A9695" s="50">
        <v>41642</v>
      </c>
      <c r="B9695">
        <f t="shared" si="456"/>
        <v>2014</v>
      </c>
      <c r="C9695" s="51">
        <f t="shared" si="457"/>
        <v>1</v>
      </c>
      <c r="D9695" s="51">
        <f t="shared" si="458"/>
        <v>3</v>
      </c>
      <c r="E9695" s="52">
        <v>0.125</v>
      </c>
      <c r="G9695" s="54">
        <v>-4.9260000000000002</v>
      </c>
      <c r="H9695" s="54">
        <v>-3.5680000000000001</v>
      </c>
      <c r="I9695">
        <v>-2.625</v>
      </c>
      <c r="J9695" s="54">
        <v>-1.958</v>
      </c>
      <c r="K9695" s="54">
        <v>-1.613</v>
      </c>
      <c r="L9695" s="54">
        <v>-1.27</v>
      </c>
      <c r="M9695" s="54">
        <v>-0.93</v>
      </c>
      <c r="R9695" s="56"/>
      <c r="S9695" s="57"/>
    </row>
    <row r="9696" spans="1:19" x14ac:dyDescent="0.2">
      <c r="A9696" s="50">
        <v>41642</v>
      </c>
      <c r="B9696">
        <f t="shared" si="456"/>
        <v>2014</v>
      </c>
      <c r="C9696" s="51">
        <f t="shared" si="457"/>
        <v>1</v>
      </c>
      <c r="D9696" s="51">
        <f t="shared" si="458"/>
        <v>3</v>
      </c>
      <c r="E9696" s="52">
        <v>0.25</v>
      </c>
      <c r="G9696" s="54">
        <v>-5.0789999999999997</v>
      </c>
      <c r="H9696" s="54">
        <v>-3.6269999999999998</v>
      </c>
      <c r="I9696">
        <v>-2.6539999999999999</v>
      </c>
      <c r="J9696" s="54">
        <v>-1.958</v>
      </c>
      <c r="K9696" s="54">
        <v>-1.613</v>
      </c>
      <c r="L9696" s="54">
        <v>-1.27</v>
      </c>
      <c r="M9696" s="54">
        <v>-0.93</v>
      </c>
      <c r="R9696" s="56"/>
      <c r="S9696" s="57"/>
    </row>
    <row r="9697" spans="1:19" x14ac:dyDescent="0.2">
      <c r="A9697" s="50">
        <v>41642</v>
      </c>
      <c r="B9697">
        <f t="shared" si="456"/>
        <v>2014</v>
      </c>
      <c r="C9697" s="51">
        <f t="shared" si="457"/>
        <v>1</v>
      </c>
      <c r="D9697" s="51">
        <f t="shared" si="458"/>
        <v>3</v>
      </c>
      <c r="E9697" s="52">
        <v>0.375</v>
      </c>
      <c r="G9697" s="54">
        <v>-5.2329999999999997</v>
      </c>
      <c r="H9697" s="54">
        <v>-3.657</v>
      </c>
      <c r="I9697">
        <v>-2.6539999999999999</v>
      </c>
      <c r="J9697" s="54">
        <v>-1.986</v>
      </c>
      <c r="K9697" s="54">
        <v>-1.641</v>
      </c>
      <c r="L9697" s="54">
        <v>-1.27</v>
      </c>
      <c r="M9697" s="54">
        <v>-0.93</v>
      </c>
      <c r="R9697" s="56"/>
      <c r="S9697" s="57"/>
    </row>
    <row r="9698" spans="1:19" x14ac:dyDescent="0.2">
      <c r="A9698" s="50">
        <v>41642</v>
      </c>
      <c r="B9698">
        <f t="shared" si="456"/>
        <v>2014</v>
      </c>
      <c r="C9698" s="51">
        <f t="shared" si="457"/>
        <v>1</v>
      </c>
      <c r="D9698" s="51">
        <f t="shared" si="458"/>
        <v>3</v>
      </c>
      <c r="E9698" s="52">
        <v>0.5</v>
      </c>
      <c r="G9698" s="54">
        <v>-5.3570000000000002</v>
      </c>
      <c r="H9698" s="54">
        <v>-3.7170000000000001</v>
      </c>
      <c r="I9698">
        <v>-2.6829999999999998</v>
      </c>
      <c r="J9698" s="54">
        <v>-1.986</v>
      </c>
      <c r="K9698" s="54">
        <v>-1.641</v>
      </c>
      <c r="L9698" s="54">
        <v>-1.2989999999999999</v>
      </c>
      <c r="M9698" s="54">
        <v>-0.95799999999999996</v>
      </c>
      <c r="R9698" s="56"/>
      <c r="S9698" s="57"/>
    </row>
    <row r="9699" spans="1:19" x14ac:dyDescent="0.2">
      <c r="A9699" s="50">
        <v>41642</v>
      </c>
      <c r="B9699">
        <f t="shared" si="456"/>
        <v>2014</v>
      </c>
      <c r="C9699" s="51">
        <f t="shared" si="457"/>
        <v>1</v>
      </c>
      <c r="D9699" s="51">
        <f t="shared" si="458"/>
        <v>3</v>
      </c>
      <c r="E9699" s="52">
        <v>0.625</v>
      </c>
      <c r="G9699" s="54">
        <v>-5.4489999999999998</v>
      </c>
      <c r="H9699" s="54">
        <v>-3.7770000000000001</v>
      </c>
      <c r="I9699">
        <v>-2.7120000000000002</v>
      </c>
      <c r="J9699" s="54">
        <v>-1.986</v>
      </c>
      <c r="K9699" s="54">
        <v>-1.641</v>
      </c>
      <c r="L9699" s="54">
        <v>-1.2989999999999999</v>
      </c>
      <c r="M9699" s="54">
        <v>-0.95799999999999996</v>
      </c>
      <c r="R9699" s="56"/>
      <c r="S9699" s="57"/>
    </row>
    <row r="9700" spans="1:19" x14ac:dyDescent="0.2">
      <c r="A9700" s="50">
        <v>41642</v>
      </c>
      <c r="B9700">
        <f t="shared" si="456"/>
        <v>2014</v>
      </c>
      <c r="C9700" s="51">
        <f t="shared" si="457"/>
        <v>1</v>
      </c>
      <c r="D9700" s="51">
        <f t="shared" si="458"/>
        <v>3</v>
      </c>
      <c r="E9700" s="52">
        <v>0.75</v>
      </c>
      <c r="G9700" s="54">
        <v>-5.5110000000000001</v>
      </c>
      <c r="H9700" s="54">
        <v>-3.8359999999999999</v>
      </c>
      <c r="I9700">
        <v>-2.7120000000000002</v>
      </c>
      <c r="J9700" s="54">
        <v>-2.0150000000000001</v>
      </c>
      <c r="K9700" s="54">
        <v>-1.67</v>
      </c>
      <c r="L9700" s="54">
        <v>-1.327</v>
      </c>
      <c r="M9700" s="54">
        <v>-0.95799999999999996</v>
      </c>
      <c r="R9700" s="56"/>
      <c r="S9700" s="57"/>
    </row>
    <row r="9701" spans="1:19" x14ac:dyDescent="0.2">
      <c r="A9701" s="50">
        <v>41642</v>
      </c>
      <c r="B9701">
        <f t="shared" si="456"/>
        <v>2014</v>
      </c>
      <c r="C9701" s="51">
        <f t="shared" si="457"/>
        <v>1</v>
      </c>
      <c r="D9701" s="51">
        <f t="shared" si="458"/>
        <v>3</v>
      </c>
      <c r="E9701" s="52">
        <v>0.875</v>
      </c>
      <c r="G9701" s="54">
        <v>-5.6050000000000004</v>
      </c>
      <c r="H9701" s="54">
        <v>-3.8959999999999999</v>
      </c>
      <c r="I9701">
        <v>-2.742</v>
      </c>
      <c r="J9701" s="54">
        <v>-2.0150000000000001</v>
      </c>
      <c r="K9701" s="54">
        <v>-1.67</v>
      </c>
      <c r="L9701" s="54">
        <v>-1.327</v>
      </c>
      <c r="M9701" s="54">
        <v>-0.95799999999999996</v>
      </c>
      <c r="R9701" s="56"/>
      <c r="S9701" s="57"/>
    </row>
    <row r="9702" spans="1:19" x14ac:dyDescent="0.2">
      <c r="A9702" s="50">
        <v>41643</v>
      </c>
      <c r="B9702">
        <f t="shared" si="456"/>
        <v>2014</v>
      </c>
      <c r="C9702" s="51">
        <f t="shared" si="457"/>
        <v>1</v>
      </c>
      <c r="D9702" s="51">
        <f t="shared" si="458"/>
        <v>4</v>
      </c>
      <c r="E9702" s="52">
        <v>0</v>
      </c>
      <c r="G9702" s="54">
        <v>-5.7290000000000001</v>
      </c>
      <c r="H9702" s="54">
        <v>-3.956</v>
      </c>
      <c r="I9702">
        <v>-2.7709999999999999</v>
      </c>
      <c r="J9702" s="54">
        <v>-2.0150000000000001</v>
      </c>
      <c r="K9702" s="54">
        <v>-1.6990000000000001</v>
      </c>
      <c r="L9702" s="54">
        <v>-1.327</v>
      </c>
      <c r="M9702" s="54">
        <v>-0.98599999999999999</v>
      </c>
      <c r="R9702" s="56"/>
      <c r="S9702" s="57"/>
    </row>
    <row r="9703" spans="1:19" x14ac:dyDescent="0.2">
      <c r="A9703" s="50">
        <v>41643</v>
      </c>
      <c r="B9703">
        <f t="shared" si="456"/>
        <v>2014</v>
      </c>
      <c r="C9703" s="51">
        <f t="shared" si="457"/>
        <v>1</v>
      </c>
      <c r="D9703" s="51">
        <f t="shared" si="458"/>
        <v>4</v>
      </c>
      <c r="E9703" s="52">
        <v>0.125</v>
      </c>
      <c r="G9703" s="54">
        <v>-5.8540000000000001</v>
      </c>
      <c r="H9703" s="54">
        <v>-4.016</v>
      </c>
      <c r="I9703">
        <v>-2.8</v>
      </c>
      <c r="J9703" s="54">
        <v>-2.044</v>
      </c>
      <c r="K9703" s="54">
        <v>-1.6990000000000001</v>
      </c>
      <c r="L9703" s="54">
        <v>-1.3560000000000001</v>
      </c>
      <c r="M9703" s="54">
        <v>-0.98599999999999999</v>
      </c>
      <c r="R9703" s="56"/>
      <c r="S9703" s="57"/>
    </row>
    <row r="9704" spans="1:19" x14ac:dyDescent="0.2">
      <c r="A9704" s="50">
        <v>41643</v>
      </c>
      <c r="B9704">
        <f t="shared" si="456"/>
        <v>2014</v>
      </c>
      <c r="C9704" s="51">
        <f t="shared" si="457"/>
        <v>1</v>
      </c>
      <c r="D9704" s="51">
        <f t="shared" si="458"/>
        <v>4</v>
      </c>
      <c r="E9704" s="52">
        <v>0.25</v>
      </c>
      <c r="G9704" s="54">
        <v>-5.9790000000000001</v>
      </c>
      <c r="H9704" s="54">
        <v>-4.0759999999999996</v>
      </c>
      <c r="I9704">
        <v>-2.83</v>
      </c>
      <c r="J9704" s="54">
        <v>-2.073</v>
      </c>
      <c r="K9704" s="54">
        <v>-1.6990000000000001</v>
      </c>
      <c r="L9704" s="54">
        <v>-1.3560000000000001</v>
      </c>
      <c r="M9704" s="54">
        <v>-0.98599999999999999</v>
      </c>
      <c r="R9704" s="56"/>
      <c r="S9704" s="57"/>
    </row>
    <row r="9705" spans="1:19" x14ac:dyDescent="0.2">
      <c r="A9705" s="50">
        <v>41643</v>
      </c>
      <c r="B9705">
        <f t="shared" si="456"/>
        <v>2014</v>
      </c>
      <c r="C9705" s="51">
        <f t="shared" si="457"/>
        <v>1</v>
      </c>
      <c r="D9705" s="51">
        <f t="shared" si="458"/>
        <v>4</v>
      </c>
      <c r="E9705" s="52">
        <v>0.375</v>
      </c>
      <c r="G9705" s="54">
        <v>-6.0730000000000004</v>
      </c>
      <c r="H9705" s="54">
        <v>-4.1369999999999996</v>
      </c>
      <c r="I9705">
        <v>-2.859</v>
      </c>
      <c r="J9705" s="54">
        <v>-2.1019999999999999</v>
      </c>
      <c r="K9705" s="54">
        <v>-1.7270000000000001</v>
      </c>
      <c r="L9705" s="54">
        <v>-1.3839999999999999</v>
      </c>
      <c r="M9705" s="54">
        <v>-0.98599999999999999</v>
      </c>
      <c r="R9705" s="56"/>
      <c r="S9705" s="57"/>
    </row>
    <row r="9706" spans="1:19" x14ac:dyDescent="0.2">
      <c r="A9706" s="50">
        <v>41643</v>
      </c>
      <c r="B9706">
        <f t="shared" si="456"/>
        <v>2014</v>
      </c>
      <c r="C9706" s="51">
        <f t="shared" si="457"/>
        <v>1</v>
      </c>
      <c r="D9706" s="51">
        <f t="shared" si="458"/>
        <v>4</v>
      </c>
      <c r="E9706" s="52">
        <v>0.5</v>
      </c>
      <c r="G9706" s="54">
        <v>-6.1050000000000004</v>
      </c>
      <c r="H9706" s="54">
        <v>-4.1970000000000001</v>
      </c>
      <c r="I9706">
        <v>-2.8879999999999999</v>
      </c>
      <c r="J9706" s="54">
        <v>-2.1019999999999999</v>
      </c>
      <c r="K9706" s="54">
        <v>-1.7270000000000001</v>
      </c>
      <c r="L9706" s="54">
        <v>-1.3560000000000001</v>
      </c>
      <c r="M9706" s="54">
        <v>-1.0149999999999999</v>
      </c>
      <c r="R9706" s="56"/>
      <c r="S9706" s="57"/>
    </row>
    <row r="9707" spans="1:19" x14ac:dyDescent="0.2">
      <c r="A9707" s="50">
        <v>41643</v>
      </c>
      <c r="B9707">
        <f t="shared" si="456"/>
        <v>2014</v>
      </c>
      <c r="C9707" s="51">
        <f t="shared" si="457"/>
        <v>1</v>
      </c>
      <c r="D9707" s="51">
        <f t="shared" si="458"/>
        <v>4</v>
      </c>
      <c r="E9707" s="52">
        <v>0.625</v>
      </c>
      <c r="G9707" s="54">
        <v>-6.1360000000000001</v>
      </c>
      <c r="H9707" s="54">
        <v>-4.2569999999999997</v>
      </c>
      <c r="I9707">
        <v>-2.9180000000000001</v>
      </c>
      <c r="J9707" s="54">
        <v>-2.1309999999999998</v>
      </c>
      <c r="K9707" s="54">
        <v>-1.7270000000000001</v>
      </c>
      <c r="L9707" s="54">
        <v>-1.3839999999999999</v>
      </c>
      <c r="M9707" s="54">
        <v>-1.0149999999999999</v>
      </c>
      <c r="R9707" s="56"/>
      <c r="S9707" s="57"/>
    </row>
    <row r="9708" spans="1:19" x14ac:dyDescent="0.2">
      <c r="A9708" s="50">
        <v>41643</v>
      </c>
      <c r="B9708">
        <f t="shared" si="456"/>
        <v>2014</v>
      </c>
      <c r="C9708" s="51">
        <f t="shared" si="457"/>
        <v>1</v>
      </c>
      <c r="D9708" s="51">
        <f t="shared" si="458"/>
        <v>4</v>
      </c>
      <c r="E9708" s="52">
        <v>0.75</v>
      </c>
      <c r="G9708" s="54">
        <v>-6.1680000000000001</v>
      </c>
      <c r="H9708" s="54">
        <v>-4.3179999999999996</v>
      </c>
      <c r="I9708">
        <v>-2.9470000000000001</v>
      </c>
      <c r="J9708" s="54">
        <v>-2.16</v>
      </c>
      <c r="K9708" s="54">
        <v>-1.756</v>
      </c>
      <c r="L9708" s="54">
        <v>-1.3839999999999999</v>
      </c>
      <c r="M9708" s="54">
        <v>-1.0149999999999999</v>
      </c>
      <c r="R9708" s="56"/>
      <c r="S9708" s="57"/>
    </row>
    <row r="9709" spans="1:19" x14ac:dyDescent="0.2">
      <c r="A9709" s="50">
        <v>41643</v>
      </c>
      <c r="B9709">
        <f t="shared" si="456"/>
        <v>2014</v>
      </c>
      <c r="C9709" s="51">
        <f t="shared" si="457"/>
        <v>1</v>
      </c>
      <c r="D9709" s="51">
        <f t="shared" si="458"/>
        <v>4</v>
      </c>
      <c r="E9709" s="52">
        <v>0.875</v>
      </c>
      <c r="G9709" s="54">
        <v>-6.1989999999999998</v>
      </c>
      <c r="H9709" s="54">
        <v>-4.3479999999999999</v>
      </c>
      <c r="I9709">
        <v>-3.0059999999999998</v>
      </c>
      <c r="J9709" s="54">
        <v>-2.16</v>
      </c>
      <c r="K9709" s="54">
        <v>-1.7849999999999999</v>
      </c>
      <c r="L9709" s="54">
        <v>-1.413</v>
      </c>
      <c r="M9709" s="54">
        <v>-1.0429999999999999</v>
      </c>
      <c r="R9709" s="56"/>
      <c r="S9709" s="57"/>
    </row>
    <row r="9710" spans="1:19" x14ac:dyDescent="0.2">
      <c r="A9710" s="50">
        <v>41644</v>
      </c>
      <c r="B9710">
        <f t="shared" si="456"/>
        <v>2014</v>
      </c>
      <c r="C9710" s="51">
        <f t="shared" si="457"/>
        <v>1</v>
      </c>
      <c r="D9710" s="51">
        <f t="shared" si="458"/>
        <v>5</v>
      </c>
      <c r="E9710" s="52">
        <v>0</v>
      </c>
      <c r="G9710" s="54">
        <v>-6.2309999999999999</v>
      </c>
      <c r="H9710" s="54">
        <v>-4.3780000000000001</v>
      </c>
      <c r="I9710">
        <v>-3.0350000000000001</v>
      </c>
      <c r="J9710" s="54">
        <v>-2.1890000000000001</v>
      </c>
      <c r="K9710" s="54">
        <v>-1.7849999999999999</v>
      </c>
      <c r="L9710" s="54">
        <v>-1.413</v>
      </c>
      <c r="M9710" s="54">
        <v>-1.0429999999999999</v>
      </c>
      <c r="R9710" s="56"/>
      <c r="S9710" s="57"/>
    </row>
    <row r="9711" spans="1:19" x14ac:dyDescent="0.2">
      <c r="A9711" s="50">
        <v>41644</v>
      </c>
      <c r="B9711">
        <f t="shared" si="456"/>
        <v>2014</v>
      </c>
      <c r="C9711" s="51">
        <f t="shared" si="457"/>
        <v>1</v>
      </c>
      <c r="D9711" s="51">
        <f t="shared" si="458"/>
        <v>5</v>
      </c>
      <c r="E9711" s="52">
        <v>0.125</v>
      </c>
      <c r="G9711" s="54">
        <v>-6.3250000000000002</v>
      </c>
      <c r="H9711" s="54">
        <v>-4.4390000000000001</v>
      </c>
      <c r="I9711">
        <v>-3.0649999999999999</v>
      </c>
      <c r="J9711" s="54">
        <v>-2.218</v>
      </c>
      <c r="K9711" s="54">
        <v>-1.8140000000000001</v>
      </c>
      <c r="L9711" s="54">
        <v>-1.4410000000000001</v>
      </c>
      <c r="M9711" s="54">
        <v>-1.0429999999999999</v>
      </c>
      <c r="R9711" s="56"/>
      <c r="S9711" s="57"/>
    </row>
    <row r="9712" spans="1:19" x14ac:dyDescent="0.2">
      <c r="A9712" s="50">
        <v>41644</v>
      </c>
      <c r="B9712">
        <f t="shared" si="456"/>
        <v>2014</v>
      </c>
      <c r="C9712" s="51">
        <f t="shared" si="457"/>
        <v>1</v>
      </c>
      <c r="D9712" s="51">
        <f t="shared" si="458"/>
        <v>5</v>
      </c>
      <c r="E9712" s="52">
        <v>0.25</v>
      </c>
      <c r="G9712" s="54">
        <v>-6.42</v>
      </c>
      <c r="H9712" s="54">
        <v>-4.4690000000000003</v>
      </c>
      <c r="I9712">
        <v>-3.0939999999999999</v>
      </c>
      <c r="J9712" s="54">
        <v>-2.2469999999999999</v>
      </c>
      <c r="K9712" s="54">
        <v>-1.8140000000000001</v>
      </c>
      <c r="L9712" s="54">
        <v>-1.4410000000000001</v>
      </c>
      <c r="M9712" s="54">
        <v>-1.071</v>
      </c>
      <c r="R9712" s="56"/>
      <c r="S9712" s="57"/>
    </row>
    <row r="9713" spans="1:19" x14ac:dyDescent="0.2">
      <c r="A9713" s="50">
        <v>41644</v>
      </c>
      <c r="B9713">
        <f t="shared" si="456"/>
        <v>2014</v>
      </c>
      <c r="C9713" s="51">
        <f t="shared" si="457"/>
        <v>1</v>
      </c>
      <c r="D9713" s="51">
        <f t="shared" si="458"/>
        <v>5</v>
      </c>
      <c r="E9713" s="52">
        <v>0.375</v>
      </c>
      <c r="G9713" s="54">
        <v>-6.5469999999999997</v>
      </c>
      <c r="H9713" s="54">
        <v>-4.53</v>
      </c>
      <c r="I9713">
        <v>-3.1240000000000001</v>
      </c>
      <c r="J9713" s="54">
        <v>-2.2759999999999998</v>
      </c>
      <c r="K9713" s="54">
        <v>-1.8420000000000001</v>
      </c>
      <c r="L9713" s="54">
        <v>-1.47</v>
      </c>
      <c r="M9713" s="54">
        <v>-1.071</v>
      </c>
      <c r="R9713" s="56"/>
      <c r="S9713" s="57"/>
    </row>
    <row r="9714" spans="1:19" x14ac:dyDescent="0.2">
      <c r="A9714" s="50">
        <v>41644</v>
      </c>
      <c r="B9714">
        <f t="shared" si="456"/>
        <v>2014</v>
      </c>
      <c r="C9714" s="51">
        <f t="shared" si="457"/>
        <v>1</v>
      </c>
      <c r="D9714" s="51">
        <f t="shared" si="458"/>
        <v>5</v>
      </c>
      <c r="E9714" s="52">
        <v>0.5</v>
      </c>
      <c r="G9714" s="54">
        <v>-6.6740000000000004</v>
      </c>
      <c r="H9714" s="54">
        <v>-4.59</v>
      </c>
      <c r="I9714">
        <v>-3.153</v>
      </c>
      <c r="J9714" s="54">
        <v>-2.2759999999999998</v>
      </c>
      <c r="K9714" s="54">
        <v>-1.8420000000000001</v>
      </c>
      <c r="L9714" s="54">
        <v>-1.47</v>
      </c>
      <c r="M9714" s="54">
        <v>-1.071</v>
      </c>
      <c r="R9714" s="56"/>
      <c r="S9714" s="57"/>
    </row>
    <row r="9715" spans="1:19" x14ac:dyDescent="0.2">
      <c r="A9715" s="50">
        <v>41644</v>
      </c>
      <c r="B9715">
        <f t="shared" si="456"/>
        <v>2014</v>
      </c>
      <c r="C9715" s="51">
        <f t="shared" si="457"/>
        <v>1</v>
      </c>
      <c r="D9715" s="51">
        <f t="shared" si="458"/>
        <v>5</v>
      </c>
      <c r="E9715" s="52">
        <v>0.625</v>
      </c>
      <c r="G9715" s="54">
        <v>-6.8019999999999996</v>
      </c>
      <c r="H9715" s="54">
        <v>-4.6509999999999998</v>
      </c>
      <c r="I9715">
        <v>-3.1829999999999998</v>
      </c>
      <c r="J9715" s="54">
        <v>-2.3050000000000002</v>
      </c>
      <c r="K9715" s="54">
        <v>-1.871</v>
      </c>
      <c r="L9715" s="54">
        <v>-1.498</v>
      </c>
      <c r="M9715" s="54">
        <v>-1.071</v>
      </c>
      <c r="R9715" s="56"/>
      <c r="S9715" s="57"/>
    </row>
    <row r="9716" spans="1:19" x14ac:dyDescent="0.2">
      <c r="A9716" s="50">
        <v>41644</v>
      </c>
      <c r="B9716">
        <f t="shared" si="456"/>
        <v>2014</v>
      </c>
      <c r="C9716" s="51">
        <f t="shared" si="457"/>
        <v>1</v>
      </c>
      <c r="D9716" s="51">
        <f t="shared" si="458"/>
        <v>5</v>
      </c>
      <c r="E9716" s="52">
        <v>0.75</v>
      </c>
      <c r="G9716" s="54">
        <v>-6.8979999999999997</v>
      </c>
      <c r="H9716" s="54">
        <v>-4.7119999999999997</v>
      </c>
      <c r="I9716">
        <v>-3.2120000000000002</v>
      </c>
      <c r="J9716" s="54">
        <v>-2.3340000000000001</v>
      </c>
      <c r="K9716" s="54">
        <v>-1.9</v>
      </c>
      <c r="L9716" s="54">
        <v>-1.498</v>
      </c>
      <c r="M9716" s="54">
        <v>-1.071</v>
      </c>
      <c r="R9716" s="56"/>
      <c r="S9716" s="57"/>
    </row>
    <row r="9717" spans="1:19" x14ac:dyDescent="0.2">
      <c r="A9717" s="50">
        <v>41644</v>
      </c>
      <c r="B9717">
        <f t="shared" si="456"/>
        <v>2014</v>
      </c>
      <c r="C9717" s="51">
        <f t="shared" si="457"/>
        <v>1</v>
      </c>
      <c r="D9717" s="51">
        <f t="shared" si="458"/>
        <v>5</v>
      </c>
      <c r="E9717" s="52">
        <v>0.875</v>
      </c>
      <c r="G9717" s="54">
        <v>-6.9939999999999998</v>
      </c>
      <c r="H9717" s="54">
        <v>-4.7729999999999997</v>
      </c>
      <c r="I9717">
        <v>-3.2709999999999999</v>
      </c>
      <c r="J9717" s="54">
        <v>-2.363</v>
      </c>
      <c r="K9717" s="54">
        <v>-1.9</v>
      </c>
      <c r="L9717" s="54">
        <v>-1.5269999999999999</v>
      </c>
      <c r="M9717" s="54">
        <v>-1.1000000000000001</v>
      </c>
      <c r="R9717" s="56"/>
      <c r="S9717" s="57"/>
    </row>
    <row r="9718" spans="1:19" x14ac:dyDescent="0.2">
      <c r="A9718" s="50">
        <v>41645</v>
      </c>
      <c r="B9718">
        <f t="shared" si="456"/>
        <v>2014</v>
      </c>
      <c r="C9718" s="51">
        <f t="shared" si="457"/>
        <v>1</v>
      </c>
      <c r="D9718" s="51">
        <f t="shared" si="458"/>
        <v>6</v>
      </c>
      <c r="E9718" s="52">
        <v>0</v>
      </c>
      <c r="G9718" s="54">
        <v>-7.0579999999999998</v>
      </c>
      <c r="H9718" s="54">
        <v>-4.8339999999999996</v>
      </c>
      <c r="I9718">
        <v>-3.3010000000000002</v>
      </c>
      <c r="J9718" s="54">
        <v>-2.3919999999999999</v>
      </c>
      <c r="K9718" s="54">
        <v>-1.929</v>
      </c>
      <c r="L9718" s="54">
        <v>-1.5269999999999999</v>
      </c>
      <c r="M9718" s="54">
        <v>-1.1000000000000001</v>
      </c>
      <c r="R9718" s="56"/>
      <c r="S9718" s="57"/>
    </row>
    <row r="9719" spans="1:19" x14ac:dyDescent="0.2">
      <c r="A9719" s="50">
        <v>41645</v>
      </c>
      <c r="B9719">
        <f t="shared" si="456"/>
        <v>2014</v>
      </c>
      <c r="C9719" s="51">
        <f t="shared" si="457"/>
        <v>1</v>
      </c>
      <c r="D9719" s="51">
        <f t="shared" si="458"/>
        <v>6</v>
      </c>
      <c r="E9719" s="52">
        <v>0.125</v>
      </c>
      <c r="G9719" s="54">
        <v>-7.0579999999999998</v>
      </c>
      <c r="H9719" s="54">
        <v>-4.8949999999999996</v>
      </c>
      <c r="I9719">
        <v>-3.33</v>
      </c>
      <c r="J9719" s="54">
        <v>-2.4209999999999998</v>
      </c>
      <c r="K9719" s="54">
        <v>-1.958</v>
      </c>
      <c r="L9719" s="54">
        <v>-1.556</v>
      </c>
      <c r="M9719" s="54">
        <v>-1.1279999999999999</v>
      </c>
      <c r="R9719" s="56"/>
      <c r="S9719" s="57"/>
    </row>
    <row r="9720" spans="1:19" x14ac:dyDescent="0.2">
      <c r="A9720" s="50">
        <v>41645</v>
      </c>
      <c r="B9720">
        <f t="shared" si="456"/>
        <v>2014</v>
      </c>
      <c r="C9720" s="51">
        <f t="shared" si="457"/>
        <v>1</v>
      </c>
      <c r="D9720" s="51">
        <f t="shared" si="458"/>
        <v>6</v>
      </c>
      <c r="E9720" s="52">
        <v>0.25</v>
      </c>
      <c r="G9720" s="54">
        <v>-7.0259999999999998</v>
      </c>
      <c r="H9720" s="54">
        <v>-4.9569999999999999</v>
      </c>
      <c r="I9720">
        <v>-3.39</v>
      </c>
      <c r="J9720" s="54">
        <v>-2.4500000000000002</v>
      </c>
      <c r="K9720" s="54">
        <v>-1.986</v>
      </c>
      <c r="L9720" s="54">
        <v>-1.556</v>
      </c>
      <c r="M9720" s="54">
        <v>-1.1279999999999999</v>
      </c>
      <c r="R9720" s="56"/>
      <c r="S9720" s="57"/>
    </row>
    <row r="9721" spans="1:19" x14ac:dyDescent="0.2">
      <c r="A9721" s="50">
        <v>41645</v>
      </c>
      <c r="B9721">
        <f t="shared" si="456"/>
        <v>2014</v>
      </c>
      <c r="C9721" s="51">
        <f t="shared" si="457"/>
        <v>1</v>
      </c>
      <c r="D9721" s="51">
        <f t="shared" si="458"/>
        <v>6</v>
      </c>
      <c r="E9721" s="52">
        <v>0.375</v>
      </c>
      <c r="G9721" s="54">
        <v>-6.9939999999999998</v>
      </c>
      <c r="H9721" s="54">
        <v>-4.9870000000000001</v>
      </c>
      <c r="I9721">
        <v>-3.419</v>
      </c>
      <c r="J9721" s="54">
        <v>-2.4790000000000001</v>
      </c>
      <c r="K9721" s="54">
        <v>-1.986</v>
      </c>
      <c r="L9721" s="54">
        <v>-1.5840000000000001</v>
      </c>
      <c r="M9721" s="54">
        <v>-1.1279999999999999</v>
      </c>
      <c r="R9721" s="56"/>
      <c r="S9721" s="57"/>
    </row>
    <row r="9722" spans="1:19" x14ac:dyDescent="0.2">
      <c r="A9722" s="50">
        <v>41645</v>
      </c>
      <c r="B9722">
        <f t="shared" si="456"/>
        <v>2014</v>
      </c>
      <c r="C9722" s="51">
        <f t="shared" si="457"/>
        <v>1</v>
      </c>
      <c r="D9722" s="51">
        <f t="shared" si="458"/>
        <v>6</v>
      </c>
      <c r="E9722" s="52">
        <v>0.5</v>
      </c>
      <c r="G9722" s="54">
        <v>-6.93</v>
      </c>
      <c r="H9722" s="54">
        <v>-5.0179999999999998</v>
      </c>
      <c r="I9722">
        <v>-3.4489999999999998</v>
      </c>
      <c r="J9722" s="54">
        <v>-2.508</v>
      </c>
      <c r="K9722" s="54">
        <v>-2.0150000000000001</v>
      </c>
      <c r="L9722" s="54">
        <v>-1.5840000000000001</v>
      </c>
      <c r="M9722" s="54">
        <v>-1.157</v>
      </c>
      <c r="R9722" s="56"/>
      <c r="S9722" s="57"/>
    </row>
    <row r="9723" spans="1:19" x14ac:dyDescent="0.2">
      <c r="A9723" s="50">
        <v>41645</v>
      </c>
      <c r="B9723">
        <f t="shared" si="456"/>
        <v>2014</v>
      </c>
      <c r="C9723" s="51">
        <f t="shared" si="457"/>
        <v>1</v>
      </c>
      <c r="D9723" s="51">
        <f t="shared" si="458"/>
        <v>6</v>
      </c>
      <c r="E9723" s="52">
        <v>0.625</v>
      </c>
      <c r="G9723" s="54">
        <v>-6.8659999999999997</v>
      </c>
      <c r="H9723" s="54">
        <v>-5.0490000000000004</v>
      </c>
      <c r="I9723">
        <v>-3.508</v>
      </c>
      <c r="J9723" s="54">
        <v>-2.5369999999999999</v>
      </c>
      <c r="K9723" s="54">
        <v>-2.044</v>
      </c>
      <c r="L9723" s="54">
        <v>-1.613</v>
      </c>
      <c r="M9723" s="54">
        <v>-1.157</v>
      </c>
      <c r="R9723" s="56"/>
      <c r="S9723" s="57"/>
    </row>
    <row r="9724" spans="1:19" x14ac:dyDescent="0.2">
      <c r="A9724" s="50">
        <v>41645</v>
      </c>
      <c r="B9724">
        <f t="shared" si="456"/>
        <v>2014</v>
      </c>
      <c r="C9724" s="51">
        <f t="shared" si="457"/>
        <v>1</v>
      </c>
      <c r="D9724" s="51">
        <f t="shared" si="458"/>
        <v>6</v>
      </c>
      <c r="E9724" s="52">
        <v>0.75</v>
      </c>
      <c r="G9724" s="54">
        <v>-6.8019999999999996</v>
      </c>
      <c r="H9724" s="54">
        <v>-5.0490000000000004</v>
      </c>
      <c r="I9724">
        <v>-3.5379999999999998</v>
      </c>
      <c r="J9724" s="54">
        <v>-2.5659999999999998</v>
      </c>
      <c r="K9724" s="54">
        <v>-2.044</v>
      </c>
      <c r="L9724" s="54">
        <v>-1.613</v>
      </c>
      <c r="M9724" s="54">
        <v>-1.157</v>
      </c>
      <c r="R9724" s="56"/>
      <c r="S9724" s="57"/>
    </row>
    <row r="9725" spans="1:19" x14ac:dyDescent="0.2">
      <c r="A9725" s="50">
        <v>41645</v>
      </c>
      <c r="B9725">
        <f t="shared" si="456"/>
        <v>2014</v>
      </c>
      <c r="C9725" s="51">
        <f t="shared" si="457"/>
        <v>1</v>
      </c>
      <c r="D9725" s="51">
        <f t="shared" si="458"/>
        <v>6</v>
      </c>
      <c r="E9725" s="52">
        <v>0.875</v>
      </c>
      <c r="G9725" s="54">
        <v>-6.7060000000000004</v>
      </c>
      <c r="H9725" s="54">
        <v>-5.0490000000000004</v>
      </c>
      <c r="I9725">
        <v>-3.5680000000000001</v>
      </c>
      <c r="J9725" s="54">
        <v>-2.5960000000000001</v>
      </c>
      <c r="K9725" s="54">
        <v>-2.073</v>
      </c>
      <c r="L9725" s="54">
        <v>-1.641</v>
      </c>
      <c r="M9725" s="54">
        <v>-1.1850000000000001</v>
      </c>
      <c r="R9725" s="56"/>
      <c r="S9725" s="57"/>
    </row>
    <row r="9726" spans="1:19" x14ac:dyDescent="0.2">
      <c r="A9726" s="50">
        <v>41646</v>
      </c>
      <c r="B9726">
        <f t="shared" si="456"/>
        <v>2014</v>
      </c>
      <c r="C9726" s="51">
        <f t="shared" si="457"/>
        <v>1</v>
      </c>
      <c r="D9726" s="51">
        <f t="shared" si="458"/>
        <v>7</v>
      </c>
      <c r="E9726" s="52">
        <v>0</v>
      </c>
      <c r="G9726" s="54">
        <v>-6.6420000000000003</v>
      </c>
      <c r="H9726" s="54">
        <v>-5.0490000000000004</v>
      </c>
      <c r="I9726">
        <v>-3.5979999999999999</v>
      </c>
      <c r="J9726" s="54">
        <v>-2.625</v>
      </c>
      <c r="K9726" s="54">
        <v>-2.1019999999999999</v>
      </c>
      <c r="L9726" s="54">
        <v>-1.67</v>
      </c>
      <c r="M9726" s="54">
        <v>-1.1850000000000001</v>
      </c>
      <c r="R9726" s="56"/>
      <c r="S9726" s="57"/>
    </row>
    <row r="9727" spans="1:19" x14ac:dyDescent="0.2">
      <c r="A9727" s="50">
        <v>41646</v>
      </c>
      <c r="B9727">
        <f t="shared" si="456"/>
        <v>2014</v>
      </c>
      <c r="C9727" s="51">
        <f t="shared" si="457"/>
        <v>1</v>
      </c>
      <c r="D9727" s="51">
        <f t="shared" si="458"/>
        <v>7</v>
      </c>
      <c r="E9727" s="52">
        <v>0.125</v>
      </c>
      <c r="G9727" s="54">
        <v>-6.5789999999999997</v>
      </c>
      <c r="H9727" s="54">
        <v>-5.0179999999999998</v>
      </c>
      <c r="I9727">
        <v>-3.5979999999999999</v>
      </c>
      <c r="J9727" s="54">
        <v>-2.6539999999999999</v>
      </c>
      <c r="K9727" s="54">
        <v>-2.1309999999999998</v>
      </c>
      <c r="L9727" s="54">
        <v>-1.67</v>
      </c>
      <c r="M9727" s="54">
        <v>-1.1850000000000001</v>
      </c>
      <c r="R9727" s="56"/>
      <c r="S9727" s="57"/>
    </row>
    <row r="9728" spans="1:19" x14ac:dyDescent="0.2">
      <c r="A9728" s="50">
        <v>41646</v>
      </c>
      <c r="B9728">
        <f t="shared" si="456"/>
        <v>2014</v>
      </c>
      <c r="C9728" s="51">
        <f t="shared" si="457"/>
        <v>1</v>
      </c>
      <c r="D9728" s="51">
        <f t="shared" si="458"/>
        <v>7</v>
      </c>
      <c r="E9728" s="52">
        <v>0.25</v>
      </c>
      <c r="G9728" s="54">
        <v>-6.5149999999999997</v>
      </c>
      <c r="H9728" s="54">
        <v>-5.0179999999999998</v>
      </c>
      <c r="I9728">
        <v>-3.6269999999999998</v>
      </c>
      <c r="J9728" s="54">
        <v>-2.6539999999999999</v>
      </c>
      <c r="K9728" s="54">
        <v>-2.1309999999999998</v>
      </c>
      <c r="L9728" s="54">
        <v>-1.6990000000000001</v>
      </c>
      <c r="M9728" s="54">
        <v>-1.2130000000000001</v>
      </c>
      <c r="R9728" s="56"/>
      <c r="S9728" s="57"/>
    </row>
    <row r="9729" spans="1:19" x14ac:dyDescent="0.2">
      <c r="A9729" s="50">
        <v>41646</v>
      </c>
      <c r="B9729">
        <f t="shared" si="456"/>
        <v>2014</v>
      </c>
      <c r="C9729" s="51">
        <f t="shared" si="457"/>
        <v>1</v>
      </c>
      <c r="D9729" s="51">
        <f t="shared" si="458"/>
        <v>7</v>
      </c>
      <c r="E9729" s="52">
        <v>0.375</v>
      </c>
      <c r="G9729" s="54">
        <v>-6.4829999999999997</v>
      </c>
      <c r="H9729" s="54">
        <v>-5.0179999999999998</v>
      </c>
      <c r="I9729">
        <v>-3.657</v>
      </c>
      <c r="J9729" s="54">
        <v>-2.6829999999999998</v>
      </c>
      <c r="K9729" s="54">
        <v>-2.16</v>
      </c>
      <c r="L9729" s="54">
        <v>-1.6990000000000001</v>
      </c>
      <c r="M9729" s="54">
        <v>-1.2130000000000001</v>
      </c>
      <c r="R9729" s="56"/>
      <c r="S9729" s="57"/>
    </row>
    <row r="9730" spans="1:19" x14ac:dyDescent="0.2">
      <c r="A9730" s="50">
        <v>41646</v>
      </c>
      <c r="B9730">
        <f t="shared" si="456"/>
        <v>2014</v>
      </c>
      <c r="C9730" s="51">
        <f t="shared" si="457"/>
        <v>1</v>
      </c>
      <c r="D9730" s="51">
        <f t="shared" si="458"/>
        <v>7</v>
      </c>
      <c r="E9730" s="52">
        <v>0.5</v>
      </c>
      <c r="G9730" s="54">
        <v>-6.4829999999999997</v>
      </c>
      <c r="H9730" s="54">
        <v>-5.0179999999999998</v>
      </c>
      <c r="I9730">
        <v>-3.657</v>
      </c>
      <c r="J9730" s="54">
        <v>-2.7120000000000002</v>
      </c>
      <c r="K9730" s="54">
        <v>-2.1890000000000001</v>
      </c>
      <c r="L9730" s="54">
        <v>-1.7270000000000001</v>
      </c>
      <c r="M9730" s="54">
        <v>-1.242</v>
      </c>
      <c r="R9730" s="56"/>
      <c r="S9730" s="57"/>
    </row>
    <row r="9731" spans="1:19" x14ac:dyDescent="0.2">
      <c r="A9731" s="50">
        <v>41646</v>
      </c>
      <c r="B9731">
        <f t="shared" si="456"/>
        <v>2014</v>
      </c>
      <c r="C9731" s="51">
        <f t="shared" si="457"/>
        <v>1</v>
      </c>
      <c r="D9731" s="51">
        <f t="shared" si="458"/>
        <v>7</v>
      </c>
      <c r="E9731" s="52">
        <v>0.625</v>
      </c>
      <c r="G9731" s="54">
        <v>-6.5149999999999997</v>
      </c>
      <c r="H9731" s="54">
        <v>-5.0179999999999998</v>
      </c>
      <c r="I9731">
        <v>-3.6869999999999998</v>
      </c>
      <c r="J9731" s="54">
        <v>-2.742</v>
      </c>
      <c r="K9731" s="54">
        <v>-2.1890000000000001</v>
      </c>
      <c r="L9731" s="54">
        <v>-1.756</v>
      </c>
      <c r="M9731" s="54">
        <v>-1.242</v>
      </c>
      <c r="R9731" s="56"/>
      <c r="S9731" s="57"/>
    </row>
    <row r="9732" spans="1:19" x14ac:dyDescent="0.2">
      <c r="A9732" s="50">
        <v>41646</v>
      </c>
      <c r="B9732">
        <f t="shared" si="456"/>
        <v>2014</v>
      </c>
      <c r="C9732" s="51">
        <f t="shared" si="457"/>
        <v>1</v>
      </c>
      <c r="D9732" s="51">
        <f t="shared" si="458"/>
        <v>7</v>
      </c>
      <c r="E9732" s="52">
        <v>0.75</v>
      </c>
      <c r="G9732" s="54">
        <v>-6.5469999999999997</v>
      </c>
      <c r="H9732" s="54">
        <v>-5.0179999999999998</v>
      </c>
      <c r="I9732">
        <v>-3.6869999999999998</v>
      </c>
      <c r="J9732" s="54">
        <v>-2.7709999999999999</v>
      </c>
      <c r="K9732" s="54">
        <v>-2.218</v>
      </c>
      <c r="L9732" s="54">
        <v>-1.756</v>
      </c>
      <c r="M9732" s="54">
        <v>-1.242</v>
      </c>
      <c r="R9732" s="56"/>
      <c r="S9732" s="57"/>
    </row>
    <row r="9733" spans="1:19" x14ac:dyDescent="0.2">
      <c r="A9733" s="50">
        <v>41646</v>
      </c>
      <c r="B9733">
        <f t="shared" si="456"/>
        <v>2014</v>
      </c>
      <c r="C9733" s="51">
        <f t="shared" si="457"/>
        <v>1</v>
      </c>
      <c r="D9733" s="51">
        <f t="shared" si="458"/>
        <v>7</v>
      </c>
      <c r="E9733" s="52">
        <v>0.875</v>
      </c>
      <c r="G9733" s="54">
        <v>-6.5469999999999997</v>
      </c>
      <c r="H9733" s="54">
        <v>-5.0490000000000004</v>
      </c>
      <c r="I9733">
        <v>-3.7170000000000001</v>
      </c>
      <c r="J9733" s="54">
        <v>-2.7709999999999999</v>
      </c>
      <c r="K9733" s="54">
        <v>-2.2469999999999999</v>
      </c>
      <c r="L9733" s="54">
        <v>-1.7849999999999999</v>
      </c>
      <c r="M9733" s="54">
        <v>-1.27</v>
      </c>
      <c r="R9733" s="56"/>
      <c r="S9733" s="57"/>
    </row>
    <row r="9734" spans="1:19" x14ac:dyDescent="0.2">
      <c r="A9734" s="50">
        <v>41647</v>
      </c>
      <c r="B9734">
        <f t="shared" si="456"/>
        <v>2014</v>
      </c>
      <c r="C9734" s="51">
        <f t="shared" si="457"/>
        <v>1</v>
      </c>
      <c r="D9734" s="51">
        <f t="shared" si="458"/>
        <v>8</v>
      </c>
      <c r="E9734" s="52">
        <v>0</v>
      </c>
      <c r="G9734" s="54">
        <v>-6.3879999999999999</v>
      </c>
      <c r="H9734" s="54">
        <v>-5.0490000000000004</v>
      </c>
      <c r="I9734">
        <v>-3.7170000000000001</v>
      </c>
      <c r="J9734" s="54">
        <v>-2.8</v>
      </c>
      <c r="K9734" s="54">
        <v>-2.2759999999999998</v>
      </c>
      <c r="L9734" s="54">
        <v>-1.7849999999999999</v>
      </c>
      <c r="M9734" s="54">
        <v>-1.27</v>
      </c>
      <c r="R9734" s="56"/>
      <c r="S9734" s="57"/>
    </row>
    <row r="9735" spans="1:19" x14ac:dyDescent="0.2">
      <c r="A9735" s="50">
        <v>41647</v>
      </c>
      <c r="B9735">
        <f t="shared" si="456"/>
        <v>2014</v>
      </c>
      <c r="C9735" s="51">
        <f t="shared" si="457"/>
        <v>1</v>
      </c>
      <c r="D9735" s="51">
        <f t="shared" si="458"/>
        <v>8</v>
      </c>
      <c r="E9735" s="52">
        <v>0.125</v>
      </c>
      <c r="G9735" s="54">
        <v>-6.01</v>
      </c>
      <c r="H9735" s="54">
        <v>-5.0179999999999998</v>
      </c>
      <c r="I9735">
        <v>-3.7469999999999999</v>
      </c>
      <c r="J9735" s="54">
        <v>-2.83</v>
      </c>
      <c r="K9735" s="54">
        <v>-2.3050000000000002</v>
      </c>
      <c r="L9735" s="54">
        <v>-1.8140000000000001</v>
      </c>
      <c r="M9735" s="54">
        <v>-1.2989999999999999</v>
      </c>
      <c r="R9735" s="56"/>
      <c r="S9735" s="57"/>
    </row>
    <row r="9736" spans="1:19" x14ac:dyDescent="0.2">
      <c r="A9736" s="50">
        <v>41647</v>
      </c>
      <c r="B9736">
        <f t="shared" si="456"/>
        <v>2014</v>
      </c>
      <c r="C9736" s="51">
        <f t="shared" si="457"/>
        <v>1</v>
      </c>
      <c r="D9736" s="51">
        <f t="shared" si="458"/>
        <v>8</v>
      </c>
      <c r="E9736" s="52">
        <v>0.25</v>
      </c>
      <c r="G9736" s="54">
        <v>-5.6669999999999998</v>
      </c>
      <c r="H9736" s="54">
        <v>-4.9569999999999999</v>
      </c>
      <c r="I9736">
        <v>-3.7469999999999999</v>
      </c>
      <c r="J9736" s="54">
        <v>-2.83</v>
      </c>
      <c r="K9736" s="54">
        <v>-2.3050000000000002</v>
      </c>
      <c r="L9736" s="54">
        <v>-1.8420000000000001</v>
      </c>
      <c r="M9736" s="54">
        <v>-1.2989999999999999</v>
      </c>
      <c r="R9736" s="56"/>
      <c r="S9736" s="57"/>
    </row>
    <row r="9737" spans="1:19" x14ac:dyDescent="0.2">
      <c r="A9737" s="50">
        <v>41647</v>
      </c>
      <c r="B9737">
        <f t="shared" si="456"/>
        <v>2014</v>
      </c>
      <c r="C9737" s="51">
        <f t="shared" si="457"/>
        <v>1</v>
      </c>
      <c r="D9737" s="51">
        <f t="shared" si="458"/>
        <v>8</v>
      </c>
      <c r="E9737" s="52">
        <v>0.375</v>
      </c>
      <c r="G9737" s="54">
        <v>-5.3879999999999999</v>
      </c>
      <c r="H9737" s="54">
        <v>-4.8949999999999996</v>
      </c>
      <c r="I9737">
        <v>-3.7770000000000001</v>
      </c>
      <c r="J9737" s="54">
        <v>-2.859</v>
      </c>
      <c r="K9737" s="54">
        <v>-2.3340000000000001</v>
      </c>
      <c r="L9737" s="54">
        <v>-1.8420000000000001</v>
      </c>
      <c r="M9737" s="54">
        <v>-1.327</v>
      </c>
      <c r="R9737" s="56"/>
      <c r="S9737" s="57"/>
    </row>
    <row r="9738" spans="1:19" x14ac:dyDescent="0.2">
      <c r="A9738" s="50">
        <v>41647</v>
      </c>
      <c r="B9738">
        <f t="shared" si="456"/>
        <v>2014</v>
      </c>
      <c r="C9738" s="51">
        <f t="shared" si="457"/>
        <v>1</v>
      </c>
      <c r="D9738" s="51">
        <f t="shared" si="458"/>
        <v>8</v>
      </c>
      <c r="E9738" s="52">
        <v>0.5</v>
      </c>
      <c r="G9738" s="54">
        <v>-5.0490000000000004</v>
      </c>
      <c r="H9738" s="54">
        <v>-4.7729999999999997</v>
      </c>
      <c r="I9738">
        <v>-3.7469999999999999</v>
      </c>
      <c r="J9738" s="54">
        <v>-2.8879999999999999</v>
      </c>
      <c r="K9738" s="54">
        <v>-2.363</v>
      </c>
      <c r="L9738" s="54">
        <v>-1.871</v>
      </c>
      <c r="M9738" s="54">
        <v>-1.327</v>
      </c>
      <c r="R9738" s="56"/>
      <c r="S9738" s="57"/>
    </row>
    <row r="9739" spans="1:19" x14ac:dyDescent="0.2">
      <c r="A9739" s="50">
        <v>41647</v>
      </c>
      <c r="B9739">
        <f t="shared" si="456"/>
        <v>2014</v>
      </c>
      <c r="C9739" s="51">
        <f t="shared" si="457"/>
        <v>1</v>
      </c>
      <c r="D9739" s="51">
        <f t="shared" si="458"/>
        <v>8</v>
      </c>
      <c r="E9739" s="52">
        <v>0.625</v>
      </c>
      <c r="G9739" s="54">
        <v>-4.7729999999999997</v>
      </c>
      <c r="H9739" s="54">
        <v>-4.6820000000000004</v>
      </c>
      <c r="I9739">
        <v>-3.7469999999999999</v>
      </c>
      <c r="J9739" s="54">
        <v>-2.8879999999999999</v>
      </c>
      <c r="K9739" s="54">
        <v>-2.363</v>
      </c>
      <c r="L9739" s="54">
        <v>-1.871</v>
      </c>
      <c r="M9739" s="54">
        <v>-1.327</v>
      </c>
      <c r="R9739" s="56"/>
      <c r="S9739" s="57"/>
    </row>
    <row r="9740" spans="1:19" x14ac:dyDescent="0.2">
      <c r="A9740" s="50">
        <v>41647</v>
      </c>
      <c r="B9740">
        <f t="shared" si="456"/>
        <v>2014</v>
      </c>
      <c r="C9740" s="51">
        <f t="shared" si="457"/>
        <v>1</v>
      </c>
      <c r="D9740" s="51">
        <f t="shared" si="458"/>
        <v>8</v>
      </c>
      <c r="E9740" s="52">
        <v>0.75</v>
      </c>
      <c r="G9740" s="54">
        <v>-4.59</v>
      </c>
      <c r="H9740" s="54">
        <v>-4.5599999999999996</v>
      </c>
      <c r="I9740">
        <v>-3.7170000000000001</v>
      </c>
      <c r="J9740" s="54">
        <v>-2.8879999999999999</v>
      </c>
      <c r="K9740" s="54">
        <v>-2.3919999999999999</v>
      </c>
      <c r="L9740" s="54">
        <v>-1.9</v>
      </c>
      <c r="M9740" s="54">
        <v>-1.3560000000000001</v>
      </c>
      <c r="R9740" s="56"/>
      <c r="S9740" s="57"/>
    </row>
    <row r="9741" spans="1:19" x14ac:dyDescent="0.2">
      <c r="A9741" s="50">
        <v>41647</v>
      </c>
      <c r="B9741">
        <f t="shared" si="456"/>
        <v>2014</v>
      </c>
      <c r="C9741" s="51">
        <f t="shared" si="457"/>
        <v>1</v>
      </c>
      <c r="D9741" s="51">
        <f t="shared" si="458"/>
        <v>8</v>
      </c>
      <c r="E9741" s="52">
        <v>0.875</v>
      </c>
      <c r="G9741" s="54">
        <v>-4.4690000000000003</v>
      </c>
      <c r="H9741" s="54">
        <v>-4.4690000000000003</v>
      </c>
      <c r="I9741">
        <v>-3.7170000000000001</v>
      </c>
      <c r="J9741" s="54">
        <v>-2.9180000000000001</v>
      </c>
      <c r="K9741" s="54">
        <v>-2.4209999999999998</v>
      </c>
      <c r="L9741" s="54">
        <v>-1.929</v>
      </c>
      <c r="M9741" s="54">
        <v>-1.3560000000000001</v>
      </c>
      <c r="R9741" s="56"/>
      <c r="S9741" s="57"/>
    </row>
    <row r="9742" spans="1:19" x14ac:dyDescent="0.2">
      <c r="A9742" s="50">
        <v>41648</v>
      </c>
      <c r="B9742">
        <f t="shared" si="456"/>
        <v>2014</v>
      </c>
      <c r="C9742" s="51">
        <f t="shared" si="457"/>
        <v>1</v>
      </c>
      <c r="D9742" s="51">
        <f t="shared" si="458"/>
        <v>9</v>
      </c>
      <c r="E9742" s="52">
        <v>0</v>
      </c>
      <c r="G9742" s="54">
        <v>-4.3479999999999999</v>
      </c>
      <c r="H9742" s="54">
        <v>-4.3479999999999999</v>
      </c>
      <c r="I9742">
        <v>-3.6869999999999998</v>
      </c>
      <c r="J9742" s="54">
        <v>-2.9180000000000001</v>
      </c>
      <c r="K9742" s="54">
        <v>-2.4209999999999998</v>
      </c>
      <c r="L9742" s="54">
        <v>-1.929</v>
      </c>
      <c r="M9742" s="54">
        <v>-1.3839999999999999</v>
      </c>
      <c r="R9742" s="56"/>
      <c r="S9742" s="57"/>
    </row>
    <row r="9743" spans="1:19" x14ac:dyDescent="0.2">
      <c r="A9743" s="50">
        <v>41648</v>
      </c>
      <c r="B9743">
        <f t="shared" ref="B9743:B9806" si="459">YEAR(A9743)</f>
        <v>2014</v>
      </c>
      <c r="C9743" s="51">
        <f t="shared" ref="C9743:C9806" si="460">MONTH(A9743)</f>
        <v>1</v>
      </c>
      <c r="D9743" s="51">
        <f t="shared" ref="D9743:D9806" si="461">DAY(A9743)</f>
        <v>9</v>
      </c>
      <c r="E9743" s="52">
        <v>0.125</v>
      </c>
      <c r="G9743" s="54">
        <v>-4.2869999999999999</v>
      </c>
      <c r="H9743" s="54">
        <v>-4.2569999999999997</v>
      </c>
      <c r="I9743">
        <v>-3.657</v>
      </c>
      <c r="J9743" s="54">
        <v>-2.9180000000000001</v>
      </c>
      <c r="K9743" s="54">
        <v>-2.4209999999999998</v>
      </c>
      <c r="L9743" s="54">
        <v>-1.958</v>
      </c>
      <c r="M9743" s="54">
        <v>-1.3839999999999999</v>
      </c>
      <c r="R9743" s="56"/>
      <c r="S9743" s="57"/>
    </row>
    <row r="9744" spans="1:19" x14ac:dyDescent="0.2">
      <c r="A9744" s="50">
        <v>41648</v>
      </c>
      <c r="B9744">
        <f t="shared" si="459"/>
        <v>2014</v>
      </c>
      <c r="C9744" s="51">
        <f t="shared" si="460"/>
        <v>1</v>
      </c>
      <c r="D9744" s="51">
        <f t="shared" si="461"/>
        <v>9</v>
      </c>
      <c r="E9744" s="52">
        <v>0.25</v>
      </c>
      <c r="G9744" s="54">
        <v>-4.3780000000000001</v>
      </c>
      <c r="H9744" s="54">
        <v>-4.1970000000000001</v>
      </c>
      <c r="I9744">
        <v>-3.6269999999999998</v>
      </c>
      <c r="J9744" s="54">
        <v>-2.9470000000000001</v>
      </c>
      <c r="K9744" s="54">
        <v>-2.4500000000000002</v>
      </c>
      <c r="L9744" s="54">
        <v>-1.986</v>
      </c>
      <c r="M9744" s="54">
        <v>-1.3839999999999999</v>
      </c>
      <c r="R9744" s="56"/>
      <c r="S9744" s="57"/>
    </row>
    <row r="9745" spans="1:19" x14ac:dyDescent="0.2">
      <c r="A9745" s="50">
        <v>41648</v>
      </c>
      <c r="B9745">
        <f t="shared" si="459"/>
        <v>2014</v>
      </c>
      <c r="C9745" s="51">
        <f t="shared" si="460"/>
        <v>1</v>
      </c>
      <c r="D9745" s="51">
        <f t="shared" si="461"/>
        <v>9</v>
      </c>
      <c r="E9745" s="52">
        <v>0.375</v>
      </c>
      <c r="G9745" s="54">
        <v>-4.53</v>
      </c>
      <c r="H9745" s="54">
        <v>-4.1369999999999996</v>
      </c>
      <c r="I9745">
        <v>-3.5979999999999999</v>
      </c>
      <c r="J9745" s="54">
        <v>-2.9180000000000001</v>
      </c>
      <c r="K9745" s="54">
        <v>-2.4790000000000001</v>
      </c>
      <c r="L9745" s="54">
        <v>-1.986</v>
      </c>
      <c r="M9745" s="54">
        <v>-1.413</v>
      </c>
      <c r="R9745" s="56"/>
      <c r="S9745" s="57"/>
    </row>
    <row r="9746" spans="1:19" x14ac:dyDescent="0.2">
      <c r="A9746" s="50">
        <v>41648</v>
      </c>
      <c r="B9746">
        <f t="shared" si="459"/>
        <v>2014</v>
      </c>
      <c r="C9746" s="51">
        <f t="shared" si="460"/>
        <v>1</v>
      </c>
      <c r="D9746" s="51">
        <f t="shared" si="461"/>
        <v>9</v>
      </c>
      <c r="E9746" s="52">
        <v>0.5</v>
      </c>
      <c r="G9746" s="54">
        <v>-4.6509999999999998</v>
      </c>
      <c r="H9746" s="54">
        <v>-4.1369999999999996</v>
      </c>
      <c r="I9746">
        <v>-3.5680000000000001</v>
      </c>
      <c r="J9746" s="54">
        <v>-2.9180000000000001</v>
      </c>
      <c r="K9746" s="54">
        <v>-2.4790000000000001</v>
      </c>
      <c r="L9746" s="54">
        <v>-2.0150000000000001</v>
      </c>
      <c r="M9746" s="54">
        <v>-1.413</v>
      </c>
      <c r="R9746" s="56"/>
      <c r="S9746" s="57"/>
    </row>
    <row r="9747" spans="1:19" x14ac:dyDescent="0.2">
      <c r="A9747" s="50">
        <v>41648</v>
      </c>
      <c r="B9747">
        <f t="shared" si="459"/>
        <v>2014</v>
      </c>
      <c r="C9747" s="51">
        <f t="shared" si="460"/>
        <v>1</v>
      </c>
      <c r="D9747" s="51">
        <f t="shared" si="461"/>
        <v>9</v>
      </c>
      <c r="E9747" s="52">
        <v>0.625</v>
      </c>
      <c r="G9747" s="54">
        <v>-4.8040000000000003</v>
      </c>
      <c r="H9747" s="54">
        <v>-4.1369999999999996</v>
      </c>
      <c r="I9747">
        <v>-3.5379999999999998</v>
      </c>
      <c r="J9747" s="54">
        <v>-2.9180000000000001</v>
      </c>
      <c r="K9747" s="54">
        <v>-2.4790000000000001</v>
      </c>
      <c r="L9747" s="54">
        <v>-2.0150000000000001</v>
      </c>
      <c r="M9747" s="54">
        <v>-1.4410000000000001</v>
      </c>
      <c r="R9747" s="56"/>
      <c r="S9747" s="57"/>
    </row>
    <row r="9748" spans="1:19" x14ac:dyDescent="0.2">
      <c r="A9748" s="50">
        <v>41648</v>
      </c>
      <c r="B9748">
        <f t="shared" si="459"/>
        <v>2014</v>
      </c>
      <c r="C9748" s="51">
        <f t="shared" si="460"/>
        <v>1</v>
      </c>
      <c r="D9748" s="51">
        <f t="shared" si="461"/>
        <v>9</v>
      </c>
      <c r="E9748" s="52">
        <v>0.75</v>
      </c>
      <c r="G9748" s="54">
        <v>-5.1100000000000003</v>
      </c>
      <c r="H9748" s="54">
        <v>-4.1369999999999996</v>
      </c>
      <c r="I9748">
        <v>-3.5379999999999998</v>
      </c>
      <c r="J9748" s="54">
        <v>-2.9180000000000001</v>
      </c>
      <c r="K9748" s="54">
        <v>-2.508</v>
      </c>
      <c r="L9748" s="54">
        <v>-2.0150000000000001</v>
      </c>
      <c r="M9748" s="54">
        <v>-1.4410000000000001</v>
      </c>
      <c r="R9748" s="56"/>
      <c r="S9748" s="57"/>
    </row>
    <row r="9749" spans="1:19" x14ac:dyDescent="0.2">
      <c r="A9749" s="50">
        <v>41648</v>
      </c>
      <c r="B9749">
        <f t="shared" si="459"/>
        <v>2014</v>
      </c>
      <c r="C9749" s="51">
        <f t="shared" si="460"/>
        <v>1</v>
      </c>
      <c r="D9749" s="51">
        <f t="shared" si="461"/>
        <v>9</v>
      </c>
      <c r="E9749" s="52">
        <v>0.875</v>
      </c>
      <c r="G9749" s="54">
        <v>-5.5419999999999998</v>
      </c>
      <c r="H9749" s="54">
        <v>-4.2270000000000003</v>
      </c>
      <c r="I9749">
        <v>-3.508</v>
      </c>
      <c r="J9749" s="54">
        <v>-2.9180000000000001</v>
      </c>
      <c r="K9749" s="54">
        <v>-2.508</v>
      </c>
      <c r="L9749" s="54">
        <v>-2.044</v>
      </c>
      <c r="M9749" s="54">
        <v>-1.47</v>
      </c>
      <c r="R9749" s="56"/>
      <c r="S9749" s="57"/>
    </row>
    <row r="9750" spans="1:19" x14ac:dyDescent="0.2">
      <c r="A9750" s="50">
        <v>41649</v>
      </c>
      <c r="B9750">
        <f t="shared" si="459"/>
        <v>2014</v>
      </c>
      <c r="C9750" s="51">
        <f t="shared" si="460"/>
        <v>1</v>
      </c>
      <c r="D9750" s="51">
        <f t="shared" si="461"/>
        <v>10</v>
      </c>
      <c r="E9750" s="52">
        <v>0</v>
      </c>
      <c r="G9750" s="54">
        <v>-6.0419999999999998</v>
      </c>
      <c r="H9750" s="54">
        <v>-4.3179999999999996</v>
      </c>
      <c r="I9750">
        <v>-3.508</v>
      </c>
      <c r="J9750" s="54">
        <v>-2.9180000000000001</v>
      </c>
      <c r="K9750" s="54">
        <v>-2.508</v>
      </c>
      <c r="L9750" s="54">
        <v>-2.044</v>
      </c>
      <c r="M9750" s="54">
        <v>-1.47</v>
      </c>
      <c r="R9750" s="56"/>
      <c r="S9750" s="57"/>
    </row>
    <row r="9751" spans="1:19" x14ac:dyDescent="0.2">
      <c r="A9751" s="50">
        <v>41649</v>
      </c>
      <c r="B9751">
        <f t="shared" si="459"/>
        <v>2014</v>
      </c>
      <c r="C9751" s="51">
        <f t="shared" si="460"/>
        <v>1</v>
      </c>
      <c r="D9751" s="51">
        <f t="shared" si="461"/>
        <v>10</v>
      </c>
      <c r="E9751" s="52">
        <v>0.125</v>
      </c>
      <c r="G9751" s="54">
        <v>-6.42</v>
      </c>
      <c r="H9751" s="54">
        <v>-4.4390000000000001</v>
      </c>
      <c r="I9751">
        <v>-3.508</v>
      </c>
      <c r="J9751" s="54">
        <v>-2.8879999999999999</v>
      </c>
      <c r="K9751" s="54">
        <v>-2.508</v>
      </c>
      <c r="L9751" s="54">
        <v>-2.073</v>
      </c>
      <c r="M9751" s="54">
        <v>-1.47</v>
      </c>
      <c r="R9751" s="56"/>
      <c r="S9751" s="57"/>
    </row>
    <row r="9752" spans="1:19" x14ac:dyDescent="0.2">
      <c r="A9752" s="50">
        <v>41649</v>
      </c>
      <c r="B9752">
        <f t="shared" si="459"/>
        <v>2014</v>
      </c>
      <c r="C9752" s="51">
        <f t="shared" si="460"/>
        <v>1</v>
      </c>
      <c r="D9752" s="51">
        <f t="shared" si="461"/>
        <v>10</v>
      </c>
      <c r="E9752" s="52">
        <v>0.25</v>
      </c>
      <c r="G9752" s="54">
        <v>-6.6740000000000004</v>
      </c>
      <c r="H9752" s="54">
        <v>-4.5599999999999996</v>
      </c>
      <c r="I9752">
        <v>-3.5680000000000001</v>
      </c>
      <c r="J9752" s="54">
        <v>-2.9180000000000001</v>
      </c>
      <c r="K9752" s="54">
        <v>-2.508</v>
      </c>
      <c r="L9752" s="54">
        <v>-2.073</v>
      </c>
      <c r="M9752" s="54">
        <v>-1.47</v>
      </c>
      <c r="R9752" s="56"/>
      <c r="S9752" s="57"/>
    </row>
    <row r="9753" spans="1:19" x14ac:dyDescent="0.2">
      <c r="A9753" s="50">
        <v>41649</v>
      </c>
      <c r="B9753">
        <f t="shared" si="459"/>
        <v>2014</v>
      </c>
      <c r="C9753" s="51">
        <f t="shared" si="460"/>
        <v>1</v>
      </c>
      <c r="D9753" s="51">
        <f t="shared" si="461"/>
        <v>10</v>
      </c>
      <c r="E9753" s="52">
        <v>0.375</v>
      </c>
      <c r="G9753" s="54">
        <v>-6.9619999999999997</v>
      </c>
      <c r="H9753" s="54">
        <v>-4.7119999999999997</v>
      </c>
      <c r="I9753">
        <v>-3.5979999999999999</v>
      </c>
      <c r="J9753" s="54">
        <v>-2.9180000000000001</v>
      </c>
      <c r="K9753" s="54">
        <v>-2.5369999999999999</v>
      </c>
      <c r="L9753" s="54">
        <v>-2.073</v>
      </c>
      <c r="M9753" s="54">
        <v>-1.498</v>
      </c>
      <c r="R9753" s="56"/>
      <c r="S9753" s="57"/>
    </row>
    <row r="9754" spans="1:19" x14ac:dyDescent="0.2">
      <c r="A9754" s="50">
        <v>41649</v>
      </c>
      <c r="B9754">
        <f t="shared" si="459"/>
        <v>2014</v>
      </c>
      <c r="C9754" s="51">
        <f t="shared" si="460"/>
        <v>1</v>
      </c>
      <c r="D9754" s="51">
        <f t="shared" si="461"/>
        <v>10</v>
      </c>
      <c r="E9754" s="52">
        <v>0.5</v>
      </c>
      <c r="G9754" s="54">
        <v>-7.2510000000000003</v>
      </c>
      <c r="H9754" s="54">
        <v>-4.8650000000000002</v>
      </c>
      <c r="I9754">
        <v>-3.6269999999999998</v>
      </c>
      <c r="J9754" s="54">
        <v>-2.9180000000000001</v>
      </c>
      <c r="K9754" s="54">
        <v>-2.5369999999999999</v>
      </c>
      <c r="L9754" s="54">
        <v>-2.1019999999999999</v>
      </c>
      <c r="M9754" s="54">
        <v>-1.498</v>
      </c>
      <c r="R9754" s="56"/>
      <c r="S9754" s="57"/>
    </row>
    <row r="9755" spans="1:19" x14ac:dyDescent="0.2">
      <c r="A9755" s="50">
        <v>41649</v>
      </c>
      <c r="B9755">
        <f t="shared" si="459"/>
        <v>2014</v>
      </c>
      <c r="C9755" s="51">
        <f t="shared" si="460"/>
        <v>1</v>
      </c>
      <c r="D9755" s="51">
        <f t="shared" si="461"/>
        <v>10</v>
      </c>
      <c r="E9755" s="52">
        <v>0.625</v>
      </c>
      <c r="G9755" s="54">
        <v>-7.51</v>
      </c>
      <c r="H9755" s="54">
        <v>-4.9870000000000001</v>
      </c>
      <c r="I9755">
        <v>-3.6869999999999998</v>
      </c>
      <c r="J9755" s="54">
        <v>-2.9470000000000001</v>
      </c>
      <c r="K9755" s="54">
        <v>-2.5369999999999999</v>
      </c>
      <c r="L9755" s="54">
        <v>-2.1019999999999999</v>
      </c>
      <c r="M9755" s="54">
        <v>-1.5269999999999999</v>
      </c>
      <c r="R9755" s="56"/>
      <c r="S9755" s="57"/>
    </row>
    <row r="9756" spans="1:19" x14ac:dyDescent="0.2">
      <c r="A9756" s="50">
        <v>41649</v>
      </c>
      <c r="B9756">
        <f t="shared" si="459"/>
        <v>2014</v>
      </c>
      <c r="C9756" s="51">
        <f t="shared" si="460"/>
        <v>1</v>
      </c>
      <c r="D9756" s="51">
        <f t="shared" si="461"/>
        <v>10</v>
      </c>
      <c r="E9756" s="52">
        <v>0.75</v>
      </c>
      <c r="G9756" s="54">
        <v>-7.673</v>
      </c>
      <c r="H9756" s="54">
        <v>-5.141</v>
      </c>
      <c r="I9756">
        <v>-3.7170000000000001</v>
      </c>
      <c r="J9756" s="54">
        <v>-2.9470000000000001</v>
      </c>
      <c r="K9756" s="54">
        <v>-2.5659999999999998</v>
      </c>
      <c r="L9756" s="54">
        <v>-2.1019999999999999</v>
      </c>
      <c r="M9756" s="54">
        <v>-1.5269999999999999</v>
      </c>
      <c r="R9756" s="56"/>
      <c r="S9756" s="57"/>
    </row>
    <row r="9757" spans="1:19" x14ac:dyDescent="0.2">
      <c r="A9757" s="50">
        <v>41649</v>
      </c>
      <c r="B9757">
        <f t="shared" si="459"/>
        <v>2014</v>
      </c>
      <c r="C9757" s="51">
        <f t="shared" si="460"/>
        <v>1</v>
      </c>
      <c r="D9757" s="51">
        <f t="shared" si="461"/>
        <v>10</v>
      </c>
      <c r="E9757" s="52">
        <v>0.875</v>
      </c>
      <c r="G9757" s="54">
        <v>-7.7709999999999999</v>
      </c>
      <c r="H9757" s="54">
        <v>-5.2640000000000002</v>
      </c>
      <c r="I9757">
        <v>-3.7770000000000001</v>
      </c>
      <c r="J9757" s="54">
        <v>-2.976</v>
      </c>
      <c r="K9757" s="54">
        <v>-2.5659999999999998</v>
      </c>
      <c r="L9757" s="54">
        <v>-2.1309999999999998</v>
      </c>
      <c r="M9757" s="54">
        <v>-1.556</v>
      </c>
      <c r="R9757" s="56"/>
      <c r="S9757" s="57"/>
    </row>
    <row r="9758" spans="1:19" x14ac:dyDescent="0.2">
      <c r="A9758" s="50">
        <v>41650</v>
      </c>
      <c r="B9758">
        <f t="shared" si="459"/>
        <v>2014</v>
      </c>
      <c r="C9758" s="51">
        <f t="shared" si="460"/>
        <v>1</v>
      </c>
      <c r="D9758" s="51">
        <f t="shared" si="461"/>
        <v>11</v>
      </c>
      <c r="E9758" s="52">
        <v>0</v>
      </c>
      <c r="G9758" s="54">
        <v>-7.8040000000000003</v>
      </c>
      <c r="H9758" s="54">
        <v>-5.3879999999999999</v>
      </c>
      <c r="I9758">
        <v>-3.8359999999999999</v>
      </c>
      <c r="J9758" s="54">
        <v>-3.0059999999999998</v>
      </c>
      <c r="K9758" s="54">
        <v>-2.5659999999999998</v>
      </c>
      <c r="L9758" s="54">
        <v>-2.1309999999999998</v>
      </c>
      <c r="M9758" s="54">
        <v>-1.556</v>
      </c>
      <c r="R9758" s="56"/>
      <c r="S9758" s="57"/>
    </row>
    <row r="9759" spans="1:19" x14ac:dyDescent="0.2">
      <c r="A9759" s="50">
        <v>41650</v>
      </c>
      <c r="B9759">
        <f t="shared" si="459"/>
        <v>2014</v>
      </c>
      <c r="C9759" s="51">
        <f t="shared" si="460"/>
        <v>1</v>
      </c>
      <c r="D9759" s="51">
        <f t="shared" si="461"/>
        <v>11</v>
      </c>
      <c r="E9759" s="52">
        <v>0.125</v>
      </c>
      <c r="G9759" s="54">
        <v>-7.8360000000000003</v>
      </c>
      <c r="H9759" s="54">
        <v>-5.48</v>
      </c>
      <c r="I9759">
        <v>-3.8959999999999999</v>
      </c>
      <c r="J9759" s="54">
        <v>-3.0350000000000001</v>
      </c>
      <c r="K9759" s="54">
        <v>-2.5960000000000001</v>
      </c>
      <c r="L9759" s="54">
        <v>-2.16</v>
      </c>
      <c r="M9759" s="54">
        <v>-1.556</v>
      </c>
      <c r="R9759" s="56"/>
      <c r="S9759" s="57"/>
    </row>
    <row r="9760" spans="1:19" x14ac:dyDescent="0.2">
      <c r="A9760" s="50">
        <v>41650</v>
      </c>
      <c r="B9760">
        <f t="shared" si="459"/>
        <v>2014</v>
      </c>
      <c r="C9760" s="51">
        <f t="shared" si="460"/>
        <v>1</v>
      </c>
      <c r="D9760" s="51">
        <f t="shared" si="461"/>
        <v>11</v>
      </c>
      <c r="E9760" s="52">
        <v>0.25</v>
      </c>
      <c r="G9760" s="54">
        <v>-7.9020000000000001</v>
      </c>
      <c r="H9760" s="54">
        <v>-5.5739999999999998</v>
      </c>
      <c r="I9760">
        <v>-3.956</v>
      </c>
      <c r="J9760" s="54">
        <v>-3.0649999999999999</v>
      </c>
      <c r="K9760" s="54">
        <v>-2.5960000000000001</v>
      </c>
      <c r="L9760" s="54">
        <v>-2.16</v>
      </c>
      <c r="M9760" s="54">
        <v>-1.5840000000000001</v>
      </c>
      <c r="R9760" s="56"/>
      <c r="S9760" s="57"/>
    </row>
    <row r="9761" spans="1:19" x14ac:dyDescent="0.2">
      <c r="A9761" s="50">
        <v>41650</v>
      </c>
      <c r="B9761">
        <f t="shared" si="459"/>
        <v>2014</v>
      </c>
      <c r="C9761" s="51">
        <f t="shared" si="460"/>
        <v>1</v>
      </c>
      <c r="D9761" s="51">
        <f t="shared" si="461"/>
        <v>11</v>
      </c>
      <c r="E9761" s="52">
        <v>0.375</v>
      </c>
      <c r="G9761" s="54">
        <v>-8.0329999999999995</v>
      </c>
      <c r="H9761" s="54">
        <v>-5.6669999999999998</v>
      </c>
      <c r="I9761">
        <v>-4.016</v>
      </c>
      <c r="J9761" s="54">
        <v>-3.0939999999999999</v>
      </c>
      <c r="K9761" s="54">
        <v>-2.625</v>
      </c>
      <c r="L9761" s="54">
        <v>-2.16</v>
      </c>
      <c r="M9761" s="54">
        <v>-1.5840000000000001</v>
      </c>
      <c r="R9761" s="56"/>
      <c r="S9761" s="57"/>
    </row>
    <row r="9762" spans="1:19" x14ac:dyDescent="0.2">
      <c r="A9762" s="50">
        <v>41650</v>
      </c>
      <c r="B9762">
        <f t="shared" si="459"/>
        <v>2014</v>
      </c>
      <c r="C9762" s="51">
        <f t="shared" si="460"/>
        <v>1</v>
      </c>
      <c r="D9762" s="51">
        <f t="shared" si="461"/>
        <v>11</v>
      </c>
      <c r="E9762" s="52">
        <v>0.5</v>
      </c>
      <c r="G9762" s="54">
        <v>-8.1319999999999997</v>
      </c>
      <c r="H9762" s="54">
        <v>-5.76</v>
      </c>
      <c r="I9762">
        <v>-4.0759999999999996</v>
      </c>
      <c r="J9762" s="54">
        <v>-3.1240000000000001</v>
      </c>
      <c r="K9762" s="54">
        <v>-2.6539999999999999</v>
      </c>
      <c r="L9762" s="54">
        <v>-2.1890000000000001</v>
      </c>
      <c r="M9762" s="54">
        <v>-1.5840000000000001</v>
      </c>
      <c r="R9762" s="56"/>
      <c r="S9762" s="57"/>
    </row>
    <row r="9763" spans="1:19" x14ac:dyDescent="0.2">
      <c r="A9763" s="50">
        <v>41650</v>
      </c>
      <c r="B9763">
        <f t="shared" si="459"/>
        <v>2014</v>
      </c>
      <c r="C9763" s="51">
        <f t="shared" si="460"/>
        <v>1</v>
      </c>
      <c r="D9763" s="51">
        <f t="shared" si="461"/>
        <v>11</v>
      </c>
      <c r="E9763" s="52">
        <v>0.625</v>
      </c>
      <c r="G9763" s="54">
        <v>-8.1980000000000004</v>
      </c>
      <c r="H9763" s="54">
        <v>-5.8230000000000004</v>
      </c>
      <c r="I9763">
        <v>-4.1369999999999996</v>
      </c>
      <c r="J9763" s="54">
        <v>-3.153</v>
      </c>
      <c r="K9763" s="54">
        <v>-2.6539999999999999</v>
      </c>
      <c r="L9763" s="54">
        <v>-2.1890000000000001</v>
      </c>
      <c r="M9763" s="54">
        <v>-1.613</v>
      </c>
      <c r="R9763" s="56"/>
      <c r="S9763" s="57"/>
    </row>
    <row r="9764" spans="1:19" x14ac:dyDescent="0.2">
      <c r="A9764" s="50">
        <v>41650</v>
      </c>
      <c r="B9764">
        <f t="shared" si="459"/>
        <v>2014</v>
      </c>
      <c r="C9764" s="51">
        <f t="shared" si="460"/>
        <v>1</v>
      </c>
      <c r="D9764" s="51">
        <f t="shared" si="461"/>
        <v>11</v>
      </c>
      <c r="E9764" s="52">
        <v>0.75</v>
      </c>
      <c r="G9764" s="54">
        <v>-8.2970000000000006</v>
      </c>
      <c r="H9764" s="54">
        <v>-5.9160000000000004</v>
      </c>
      <c r="I9764">
        <v>-4.1970000000000001</v>
      </c>
      <c r="J9764" s="54">
        <v>-3.1829999999999998</v>
      </c>
      <c r="K9764" s="54">
        <v>-2.6829999999999998</v>
      </c>
      <c r="L9764" s="54">
        <v>-2.218</v>
      </c>
      <c r="M9764" s="54">
        <v>-1.613</v>
      </c>
      <c r="R9764" s="56"/>
      <c r="S9764" s="57"/>
    </row>
    <row r="9765" spans="1:19" x14ac:dyDescent="0.2">
      <c r="A9765" s="50">
        <v>41650</v>
      </c>
      <c r="B9765">
        <f t="shared" si="459"/>
        <v>2014</v>
      </c>
      <c r="C9765" s="51">
        <f t="shared" si="460"/>
        <v>1</v>
      </c>
      <c r="D9765" s="51">
        <f t="shared" si="461"/>
        <v>11</v>
      </c>
      <c r="E9765" s="52">
        <v>0.875</v>
      </c>
      <c r="G9765" s="54">
        <v>-8.4629999999999992</v>
      </c>
      <c r="H9765" s="54">
        <v>-6.01</v>
      </c>
      <c r="I9765">
        <v>-4.2569999999999997</v>
      </c>
      <c r="J9765" s="54">
        <v>-3.242</v>
      </c>
      <c r="K9765" s="54">
        <v>-2.7120000000000002</v>
      </c>
      <c r="L9765" s="54">
        <v>-2.2469999999999999</v>
      </c>
      <c r="M9765" s="54">
        <v>-1.641</v>
      </c>
      <c r="R9765" s="56"/>
      <c r="S9765" s="57"/>
    </row>
    <row r="9766" spans="1:19" x14ac:dyDescent="0.2">
      <c r="A9766" s="50">
        <v>41651</v>
      </c>
      <c r="B9766">
        <f t="shared" si="459"/>
        <v>2014</v>
      </c>
      <c r="C9766" s="51">
        <f t="shared" si="460"/>
        <v>1</v>
      </c>
      <c r="D9766" s="51">
        <f t="shared" si="461"/>
        <v>12</v>
      </c>
      <c r="E9766" s="52">
        <v>0</v>
      </c>
      <c r="G9766" s="54">
        <v>-8.6300000000000008</v>
      </c>
      <c r="H9766" s="54">
        <v>-6.0730000000000004</v>
      </c>
      <c r="I9766">
        <v>-4.3179999999999996</v>
      </c>
      <c r="J9766" s="54">
        <v>-3.2709999999999999</v>
      </c>
      <c r="K9766" s="54">
        <v>-2.7120000000000002</v>
      </c>
      <c r="L9766" s="54">
        <v>-2.2469999999999999</v>
      </c>
      <c r="M9766" s="54">
        <v>-1.641</v>
      </c>
      <c r="R9766" s="56"/>
      <c r="S9766" s="57"/>
    </row>
    <row r="9767" spans="1:19" x14ac:dyDescent="0.2">
      <c r="A9767" s="50">
        <v>41651</v>
      </c>
      <c r="B9767">
        <f t="shared" si="459"/>
        <v>2014</v>
      </c>
      <c r="C9767" s="51">
        <f t="shared" si="460"/>
        <v>1</v>
      </c>
      <c r="D9767" s="51">
        <f t="shared" si="461"/>
        <v>12</v>
      </c>
      <c r="E9767" s="52">
        <v>0.125</v>
      </c>
      <c r="G9767" s="54">
        <v>-8.6969999999999992</v>
      </c>
      <c r="H9767" s="54">
        <v>-6.1680000000000001</v>
      </c>
      <c r="I9767">
        <v>-4.3780000000000001</v>
      </c>
      <c r="J9767" s="54">
        <v>-3.3010000000000002</v>
      </c>
      <c r="K9767" s="54">
        <v>-2.742</v>
      </c>
      <c r="L9767" s="54">
        <v>-2.2759999999999998</v>
      </c>
      <c r="M9767" s="54">
        <v>-1.67</v>
      </c>
      <c r="R9767" s="56"/>
      <c r="S9767" s="57"/>
    </row>
    <row r="9768" spans="1:19" x14ac:dyDescent="0.2">
      <c r="A9768" s="50">
        <v>41651</v>
      </c>
      <c r="B9768">
        <f t="shared" si="459"/>
        <v>2014</v>
      </c>
      <c r="C9768" s="51">
        <f t="shared" si="460"/>
        <v>1</v>
      </c>
      <c r="D9768" s="51">
        <f t="shared" si="461"/>
        <v>12</v>
      </c>
      <c r="E9768" s="52">
        <v>0.25</v>
      </c>
      <c r="G9768" s="54">
        <v>-8.7970000000000006</v>
      </c>
      <c r="H9768" s="54">
        <v>-6.2619999999999996</v>
      </c>
      <c r="I9768">
        <v>-4.4390000000000001</v>
      </c>
      <c r="J9768" s="54">
        <v>-3.33</v>
      </c>
      <c r="K9768" s="54">
        <v>-2.7709999999999999</v>
      </c>
      <c r="L9768" s="54">
        <v>-2.2759999999999998</v>
      </c>
      <c r="M9768" s="54">
        <v>-1.67</v>
      </c>
      <c r="R9768" s="56"/>
      <c r="S9768" s="57"/>
    </row>
    <row r="9769" spans="1:19" x14ac:dyDescent="0.2">
      <c r="A9769" s="50">
        <v>41651</v>
      </c>
      <c r="B9769">
        <f t="shared" si="459"/>
        <v>2014</v>
      </c>
      <c r="C9769" s="51">
        <f t="shared" si="460"/>
        <v>1</v>
      </c>
      <c r="D9769" s="51">
        <f t="shared" si="461"/>
        <v>12</v>
      </c>
      <c r="E9769" s="52">
        <v>0.375</v>
      </c>
      <c r="G9769" s="54">
        <v>-8.9649999999999999</v>
      </c>
      <c r="H9769" s="54">
        <v>-6.3570000000000002</v>
      </c>
      <c r="I9769">
        <v>-4.4989999999999997</v>
      </c>
      <c r="J9769" s="54">
        <v>-3.36</v>
      </c>
      <c r="K9769" s="54">
        <v>-2.8</v>
      </c>
      <c r="L9769" s="54">
        <v>-2.3050000000000002</v>
      </c>
      <c r="M9769" s="54">
        <v>-1.67</v>
      </c>
      <c r="R9769" s="56"/>
      <c r="S9769" s="57"/>
    </row>
    <row r="9770" spans="1:19" x14ac:dyDescent="0.2">
      <c r="A9770" s="50">
        <v>41651</v>
      </c>
      <c r="B9770">
        <f t="shared" si="459"/>
        <v>2014</v>
      </c>
      <c r="C9770" s="51">
        <f t="shared" si="460"/>
        <v>1</v>
      </c>
      <c r="D9770" s="51">
        <f t="shared" si="461"/>
        <v>12</v>
      </c>
      <c r="E9770" s="52">
        <v>0.5</v>
      </c>
      <c r="G9770" s="54">
        <v>-9.1679999999999993</v>
      </c>
      <c r="H9770" s="54">
        <v>-6.452</v>
      </c>
      <c r="I9770">
        <v>-4.5599999999999996</v>
      </c>
      <c r="J9770" s="54">
        <v>-3.419</v>
      </c>
      <c r="K9770" s="54">
        <v>-2.83</v>
      </c>
      <c r="L9770" s="54">
        <v>-2.3340000000000001</v>
      </c>
      <c r="M9770" s="54">
        <v>-1.6990000000000001</v>
      </c>
      <c r="R9770" s="56"/>
      <c r="S9770" s="57"/>
    </row>
    <row r="9771" spans="1:19" x14ac:dyDescent="0.2">
      <c r="A9771" s="50">
        <v>41651</v>
      </c>
      <c r="B9771">
        <f t="shared" si="459"/>
        <v>2014</v>
      </c>
      <c r="C9771" s="51">
        <f t="shared" si="460"/>
        <v>1</v>
      </c>
      <c r="D9771" s="51">
        <f t="shared" si="461"/>
        <v>12</v>
      </c>
      <c r="E9771" s="52">
        <v>0.625</v>
      </c>
      <c r="G9771" s="54">
        <v>-9.3710000000000004</v>
      </c>
      <c r="H9771" s="54">
        <v>-6.5469999999999997</v>
      </c>
      <c r="I9771">
        <v>-4.6210000000000004</v>
      </c>
      <c r="J9771" s="54">
        <v>-3.4489999999999998</v>
      </c>
      <c r="K9771" s="54">
        <v>-2.859</v>
      </c>
      <c r="L9771" s="54">
        <v>-2.3340000000000001</v>
      </c>
      <c r="M9771" s="54">
        <v>-1.6990000000000001</v>
      </c>
      <c r="R9771" s="56"/>
      <c r="S9771" s="57"/>
    </row>
    <row r="9772" spans="1:19" x14ac:dyDescent="0.2">
      <c r="A9772" s="50">
        <v>41651</v>
      </c>
      <c r="B9772">
        <f t="shared" si="459"/>
        <v>2014</v>
      </c>
      <c r="C9772" s="51">
        <f t="shared" si="460"/>
        <v>1</v>
      </c>
      <c r="D9772" s="51">
        <f t="shared" si="461"/>
        <v>12</v>
      </c>
      <c r="E9772" s="52">
        <v>0.75</v>
      </c>
      <c r="G9772" s="54">
        <v>-9.61</v>
      </c>
      <c r="H9772" s="54">
        <v>-6.6740000000000004</v>
      </c>
      <c r="I9772">
        <v>-4.6509999999999998</v>
      </c>
      <c r="J9772" s="54">
        <v>-3.508</v>
      </c>
      <c r="K9772" s="54">
        <v>-2.8879999999999999</v>
      </c>
      <c r="L9772" s="54">
        <v>-2.363</v>
      </c>
      <c r="M9772" s="54">
        <v>-1.7270000000000001</v>
      </c>
      <c r="R9772" s="56"/>
      <c r="S9772" s="57"/>
    </row>
    <row r="9773" spans="1:19" x14ac:dyDescent="0.2">
      <c r="A9773" s="50">
        <v>41651</v>
      </c>
      <c r="B9773">
        <f t="shared" si="459"/>
        <v>2014</v>
      </c>
      <c r="C9773" s="51">
        <f t="shared" si="460"/>
        <v>1</v>
      </c>
      <c r="D9773" s="51">
        <f t="shared" si="461"/>
        <v>12</v>
      </c>
      <c r="E9773" s="52">
        <v>0.875</v>
      </c>
      <c r="G9773" s="54">
        <v>-9.8510000000000009</v>
      </c>
      <c r="H9773" s="54">
        <v>-6.8339999999999996</v>
      </c>
      <c r="I9773">
        <v>-4.7430000000000003</v>
      </c>
      <c r="J9773" s="54">
        <v>-3.5379999999999998</v>
      </c>
      <c r="K9773" s="54">
        <v>-2.9180000000000001</v>
      </c>
      <c r="L9773" s="54">
        <v>-2.3919999999999999</v>
      </c>
      <c r="M9773" s="54">
        <v>-1.7270000000000001</v>
      </c>
      <c r="R9773" s="56"/>
      <c r="S9773" s="57"/>
    </row>
    <row r="9774" spans="1:19" x14ac:dyDescent="0.2">
      <c r="A9774" s="50">
        <v>41652</v>
      </c>
      <c r="B9774">
        <f t="shared" si="459"/>
        <v>2014</v>
      </c>
      <c r="C9774" s="51">
        <f t="shared" si="460"/>
        <v>1</v>
      </c>
      <c r="D9774" s="51">
        <f t="shared" si="461"/>
        <v>13</v>
      </c>
      <c r="E9774" s="52">
        <v>0</v>
      </c>
      <c r="G9774" s="54">
        <v>-10.127000000000001</v>
      </c>
      <c r="H9774" s="54">
        <v>-6.9619999999999997</v>
      </c>
      <c r="I9774">
        <v>-4.8339999999999996</v>
      </c>
      <c r="J9774" s="54">
        <v>-3.5979999999999999</v>
      </c>
      <c r="K9774" s="54">
        <v>-2.9470000000000001</v>
      </c>
      <c r="L9774" s="54">
        <v>-2.4209999999999998</v>
      </c>
      <c r="M9774" s="54">
        <v>-1.756</v>
      </c>
      <c r="R9774" s="56"/>
      <c r="S9774" s="57"/>
    </row>
    <row r="9775" spans="1:19" x14ac:dyDescent="0.2">
      <c r="A9775" s="50">
        <v>41652</v>
      </c>
      <c r="B9775">
        <f t="shared" si="459"/>
        <v>2014</v>
      </c>
      <c r="C9775" s="51">
        <f t="shared" si="460"/>
        <v>1</v>
      </c>
      <c r="D9775" s="51">
        <f t="shared" si="461"/>
        <v>13</v>
      </c>
      <c r="E9775" s="52">
        <v>0.125</v>
      </c>
      <c r="G9775" s="54">
        <v>-10.336</v>
      </c>
      <c r="H9775" s="54">
        <v>-7.09</v>
      </c>
      <c r="I9775">
        <v>-4.8949999999999996</v>
      </c>
      <c r="J9775" s="54">
        <v>-3.6269999999999998</v>
      </c>
      <c r="K9775" s="54">
        <v>-2.976</v>
      </c>
      <c r="L9775" s="54">
        <v>-2.4209999999999998</v>
      </c>
      <c r="M9775" s="54">
        <v>-1.756</v>
      </c>
      <c r="R9775" s="56"/>
      <c r="S9775" s="57"/>
    </row>
    <row r="9776" spans="1:19" x14ac:dyDescent="0.2">
      <c r="A9776" s="50">
        <v>41652</v>
      </c>
      <c r="B9776">
        <f t="shared" si="459"/>
        <v>2014</v>
      </c>
      <c r="C9776" s="51">
        <f t="shared" si="460"/>
        <v>1</v>
      </c>
      <c r="D9776" s="51">
        <f t="shared" si="461"/>
        <v>13</v>
      </c>
      <c r="E9776" s="52">
        <v>0.25</v>
      </c>
      <c r="G9776" s="54">
        <v>-10.545999999999999</v>
      </c>
      <c r="H9776" s="54">
        <v>-7.2510000000000003</v>
      </c>
      <c r="I9776">
        <v>-4.9870000000000001</v>
      </c>
      <c r="J9776" s="54">
        <v>-3.6869999999999998</v>
      </c>
      <c r="K9776" s="54">
        <v>-3.0059999999999998</v>
      </c>
      <c r="L9776" s="54">
        <v>-2.4500000000000002</v>
      </c>
      <c r="M9776" s="54">
        <v>-1.756</v>
      </c>
      <c r="R9776" s="56"/>
      <c r="S9776" s="57"/>
    </row>
    <row r="9777" spans="1:19" x14ac:dyDescent="0.2">
      <c r="A9777" s="50">
        <v>41652</v>
      </c>
      <c r="B9777">
        <f t="shared" si="459"/>
        <v>2014</v>
      </c>
      <c r="C9777" s="51">
        <f t="shared" si="460"/>
        <v>1</v>
      </c>
      <c r="D9777" s="51">
        <f t="shared" si="461"/>
        <v>13</v>
      </c>
      <c r="E9777" s="52">
        <v>0.375</v>
      </c>
      <c r="G9777" s="54">
        <v>-10.686</v>
      </c>
      <c r="H9777" s="54">
        <v>-7.3810000000000002</v>
      </c>
      <c r="I9777">
        <v>-5.0490000000000004</v>
      </c>
      <c r="J9777" s="54">
        <v>-3.7469999999999999</v>
      </c>
      <c r="K9777" s="54">
        <v>-3.0350000000000001</v>
      </c>
      <c r="L9777" s="54">
        <v>-2.4790000000000001</v>
      </c>
      <c r="M9777" s="54">
        <v>-1.7849999999999999</v>
      </c>
      <c r="R9777" s="56"/>
      <c r="S9777" s="57"/>
    </row>
    <row r="9778" spans="1:19" x14ac:dyDescent="0.2">
      <c r="A9778" s="50">
        <v>41652</v>
      </c>
      <c r="B9778">
        <f t="shared" si="459"/>
        <v>2014</v>
      </c>
      <c r="C9778" s="51">
        <f t="shared" si="460"/>
        <v>1</v>
      </c>
      <c r="D9778" s="51">
        <f t="shared" si="461"/>
        <v>13</v>
      </c>
      <c r="E9778" s="52">
        <v>0.5</v>
      </c>
      <c r="G9778" s="54">
        <v>-10.757</v>
      </c>
      <c r="H9778" s="54">
        <v>-7.51</v>
      </c>
      <c r="I9778">
        <v>-5.141</v>
      </c>
      <c r="J9778" s="54">
        <v>-3.8069999999999999</v>
      </c>
      <c r="K9778" s="54">
        <v>-3.0649999999999999</v>
      </c>
      <c r="L9778" s="54">
        <v>-2.508</v>
      </c>
      <c r="M9778" s="54">
        <v>-1.7849999999999999</v>
      </c>
      <c r="R9778" s="56"/>
      <c r="S9778" s="57"/>
    </row>
    <row r="9779" spans="1:19" x14ac:dyDescent="0.2">
      <c r="A9779" s="50">
        <v>41652</v>
      </c>
      <c r="B9779">
        <f t="shared" si="459"/>
        <v>2014</v>
      </c>
      <c r="C9779" s="51">
        <f t="shared" si="460"/>
        <v>1</v>
      </c>
      <c r="D9779" s="51">
        <f t="shared" si="461"/>
        <v>13</v>
      </c>
      <c r="E9779" s="52">
        <v>0.625</v>
      </c>
      <c r="G9779" s="54">
        <v>-10.722</v>
      </c>
      <c r="H9779" s="54">
        <v>-7.64</v>
      </c>
      <c r="I9779">
        <v>-5.2329999999999997</v>
      </c>
      <c r="J9779" s="54">
        <v>-3.8359999999999999</v>
      </c>
      <c r="K9779" s="54">
        <v>-3.1240000000000001</v>
      </c>
      <c r="L9779" s="54">
        <v>-2.5369999999999999</v>
      </c>
      <c r="M9779" s="54">
        <v>-1.8140000000000001</v>
      </c>
      <c r="R9779" s="56"/>
      <c r="S9779" s="57"/>
    </row>
    <row r="9780" spans="1:19" x14ac:dyDescent="0.2">
      <c r="A9780" s="50">
        <v>41652</v>
      </c>
      <c r="B9780">
        <f t="shared" si="459"/>
        <v>2014</v>
      </c>
      <c r="C9780" s="51">
        <f t="shared" si="460"/>
        <v>1</v>
      </c>
      <c r="D9780" s="51">
        <f t="shared" si="461"/>
        <v>13</v>
      </c>
      <c r="E9780" s="52">
        <v>0.75</v>
      </c>
      <c r="G9780" s="54">
        <v>-10.581</v>
      </c>
      <c r="H9780" s="54">
        <v>-7.7060000000000004</v>
      </c>
      <c r="I9780">
        <v>-5.3259999999999996</v>
      </c>
      <c r="J9780" s="54">
        <v>-3.8959999999999999</v>
      </c>
      <c r="K9780" s="54">
        <v>-3.153</v>
      </c>
      <c r="L9780" s="54">
        <v>-2.5369999999999999</v>
      </c>
      <c r="M9780" s="54">
        <v>-1.8140000000000001</v>
      </c>
      <c r="R9780" s="56"/>
      <c r="S9780" s="57"/>
    </row>
    <row r="9781" spans="1:19" x14ac:dyDescent="0.2">
      <c r="A9781" s="50">
        <v>41652</v>
      </c>
      <c r="B9781">
        <f t="shared" si="459"/>
        <v>2014</v>
      </c>
      <c r="C9781" s="51">
        <f t="shared" si="460"/>
        <v>1</v>
      </c>
      <c r="D9781" s="51">
        <f t="shared" si="461"/>
        <v>13</v>
      </c>
      <c r="E9781" s="52">
        <v>0.875</v>
      </c>
      <c r="G9781" s="54">
        <v>-10.162000000000001</v>
      </c>
      <c r="H9781" s="54">
        <v>-7.7709999999999999</v>
      </c>
      <c r="I9781">
        <v>-5.4180000000000001</v>
      </c>
      <c r="J9781" s="54">
        <v>-3.956</v>
      </c>
      <c r="K9781" s="54">
        <v>-3.1829999999999998</v>
      </c>
      <c r="L9781" s="54">
        <v>-2.5659999999999998</v>
      </c>
      <c r="M9781" s="54">
        <v>-1.8420000000000001</v>
      </c>
      <c r="R9781" s="56"/>
      <c r="S9781" s="57"/>
    </row>
    <row r="9782" spans="1:19" x14ac:dyDescent="0.2">
      <c r="A9782" s="50">
        <v>41653</v>
      </c>
      <c r="B9782">
        <f t="shared" si="459"/>
        <v>2014</v>
      </c>
      <c r="C9782" s="51">
        <f t="shared" si="460"/>
        <v>1</v>
      </c>
      <c r="D9782" s="51">
        <f t="shared" si="461"/>
        <v>14</v>
      </c>
      <c r="E9782" s="52">
        <v>0</v>
      </c>
      <c r="G9782" s="54">
        <v>-9.5419999999999998</v>
      </c>
      <c r="H9782" s="54">
        <v>-7.7380000000000004</v>
      </c>
      <c r="I9782">
        <v>-5.48</v>
      </c>
      <c r="J9782" s="54">
        <v>-4.016</v>
      </c>
      <c r="K9782" s="54">
        <v>-3.242</v>
      </c>
      <c r="L9782" s="54">
        <v>-2.5960000000000001</v>
      </c>
      <c r="M9782" s="54">
        <v>-1.8420000000000001</v>
      </c>
      <c r="R9782" s="56"/>
      <c r="S9782" s="57"/>
    </row>
    <row r="9783" spans="1:19" x14ac:dyDescent="0.2">
      <c r="A9783" s="50">
        <v>41653</v>
      </c>
      <c r="B9783">
        <f t="shared" si="459"/>
        <v>2014</v>
      </c>
      <c r="C9783" s="51">
        <f t="shared" si="460"/>
        <v>1</v>
      </c>
      <c r="D9783" s="51">
        <f t="shared" si="461"/>
        <v>14</v>
      </c>
      <c r="E9783" s="52">
        <v>0.125</v>
      </c>
      <c r="G9783" s="54">
        <v>-8.9649999999999999</v>
      </c>
      <c r="H9783" s="54">
        <v>-7.64</v>
      </c>
      <c r="I9783">
        <v>-5.5419999999999998</v>
      </c>
      <c r="J9783" s="54">
        <v>-4.0759999999999996</v>
      </c>
      <c r="K9783" s="54">
        <v>-3.2709999999999999</v>
      </c>
      <c r="L9783" s="54">
        <v>-2.625</v>
      </c>
      <c r="M9783" s="54">
        <v>-1.871</v>
      </c>
      <c r="R9783" s="56"/>
      <c r="S9783" s="57"/>
    </row>
    <row r="9784" spans="1:19" x14ac:dyDescent="0.2">
      <c r="A9784" s="50">
        <v>41653</v>
      </c>
      <c r="B9784">
        <f t="shared" si="459"/>
        <v>2014</v>
      </c>
      <c r="C9784" s="51">
        <f t="shared" si="460"/>
        <v>1</v>
      </c>
      <c r="D9784" s="51">
        <f t="shared" si="461"/>
        <v>14</v>
      </c>
      <c r="E9784" s="52">
        <v>0.25</v>
      </c>
      <c r="G9784" s="54">
        <v>-8.5969999999999995</v>
      </c>
      <c r="H9784" s="54">
        <v>-7.51</v>
      </c>
      <c r="I9784">
        <v>-5.5739999999999998</v>
      </c>
      <c r="J9784" s="54">
        <v>-4.1369999999999996</v>
      </c>
      <c r="K9784" s="54">
        <v>-3.3010000000000002</v>
      </c>
      <c r="L9784" s="54">
        <v>-2.6539999999999999</v>
      </c>
      <c r="M9784" s="54">
        <v>-1.871</v>
      </c>
      <c r="R9784" s="56"/>
      <c r="S9784" s="57"/>
    </row>
    <row r="9785" spans="1:19" x14ac:dyDescent="0.2">
      <c r="A9785" s="50">
        <v>41653</v>
      </c>
      <c r="B9785">
        <f t="shared" si="459"/>
        <v>2014</v>
      </c>
      <c r="C9785" s="51">
        <f t="shared" si="460"/>
        <v>1</v>
      </c>
      <c r="D9785" s="51">
        <f t="shared" si="461"/>
        <v>14</v>
      </c>
      <c r="E9785" s="52">
        <v>0.375</v>
      </c>
      <c r="G9785" s="54">
        <v>-8.3640000000000008</v>
      </c>
      <c r="H9785" s="54">
        <v>-7.3810000000000002</v>
      </c>
      <c r="I9785">
        <v>-5.6050000000000004</v>
      </c>
      <c r="J9785" s="54">
        <v>-4.1970000000000001</v>
      </c>
      <c r="K9785" s="54">
        <v>-3.36</v>
      </c>
      <c r="L9785" s="54">
        <v>-2.6829999999999998</v>
      </c>
      <c r="M9785" s="54">
        <v>-1.9</v>
      </c>
      <c r="R9785" s="56"/>
      <c r="S9785" s="57"/>
    </row>
    <row r="9786" spans="1:19" x14ac:dyDescent="0.2">
      <c r="A9786" s="50">
        <v>41653</v>
      </c>
      <c r="B9786">
        <f t="shared" si="459"/>
        <v>2014</v>
      </c>
      <c r="C9786" s="51">
        <f t="shared" si="460"/>
        <v>1</v>
      </c>
      <c r="D9786" s="51">
        <f t="shared" si="461"/>
        <v>14</v>
      </c>
      <c r="E9786" s="52">
        <v>0.5</v>
      </c>
      <c r="G9786" s="54">
        <v>-8.1980000000000004</v>
      </c>
      <c r="H9786" s="54">
        <v>-7.2839999999999998</v>
      </c>
      <c r="I9786">
        <v>-5.6050000000000004</v>
      </c>
      <c r="J9786" s="54">
        <v>-4.2270000000000003</v>
      </c>
      <c r="K9786" s="54">
        <v>-3.39</v>
      </c>
      <c r="L9786" s="54">
        <v>-2.7120000000000002</v>
      </c>
      <c r="M9786" s="54">
        <v>-1.9</v>
      </c>
      <c r="R9786" s="56"/>
      <c r="S9786" s="57"/>
    </row>
    <row r="9787" spans="1:19" x14ac:dyDescent="0.2">
      <c r="A9787" s="50">
        <v>41653</v>
      </c>
      <c r="B9787">
        <f t="shared" si="459"/>
        <v>2014</v>
      </c>
      <c r="C9787" s="51">
        <f t="shared" si="460"/>
        <v>1</v>
      </c>
      <c r="D9787" s="51">
        <f t="shared" si="461"/>
        <v>14</v>
      </c>
      <c r="E9787" s="52">
        <v>0.625</v>
      </c>
      <c r="G9787" s="54">
        <v>-8.0660000000000007</v>
      </c>
      <c r="H9787" s="54">
        <v>-7.1550000000000002</v>
      </c>
      <c r="I9787">
        <v>-5.6050000000000004</v>
      </c>
      <c r="J9787" s="54">
        <v>-4.2869999999999999</v>
      </c>
      <c r="K9787" s="54">
        <v>-3.4489999999999998</v>
      </c>
      <c r="L9787" s="54">
        <v>-2.742</v>
      </c>
      <c r="M9787" s="54">
        <v>-1.929</v>
      </c>
      <c r="R9787" s="56"/>
      <c r="S9787" s="57"/>
    </row>
    <row r="9788" spans="1:19" x14ac:dyDescent="0.2">
      <c r="A9788" s="50">
        <v>41653</v>
      </c>
      <c r="B9788">
        <f t="shared" si="459"/>
        <v>2014</v>
      </c>
      <c r="C9788" s="51">
        <f t="shared" si="460"/>
        <v>1</v>
      </c>
      <c r="D9788" s="51">
        <f t="shared" si="461"/>
        <v>14</v>
      </c>
      <c r="E9788" s="52">
        <v>0.75</v>
      </c>
      <c r="G9788" s="54">
        <v>-7.968</v>
      </c>
      <c r="H9788" s="54">
        <v>-7.0579999999999998</v>
      </c>
      <c r="I9788">
        <v>-5.6050000000000004</v>
      </c>
      <c r="J9788" s="54">
        <v>-4.3179999999999996</v>
      </c>
      <c r="K9788" s="54">
        <v>-3.4790000000000001</v>
      </c>
      <c r="L9788" s="54">
        <v>-2.7709999999999999</v>
      </c>
      <c r="M9788" s="54">
        <v>-1.958</v>
      </c>
      <c r="R9788" s="56"/>
      <c r="S9788" s="57"/>
    </row>
    <row r="9789" spans="1:19" x14ac:dyDescent="0.2">
      <c r="A9789" s="50">
        <v>41653</v>
      </c>
      <c r="B9789">
        <f t="shared" si="459"/>
        <v>2014</v>
      </c>
      <c r="C9789" s="51">
        <f t="shared" si="460"/>
        <v>1</v>
      </c>
      <c r="D9789" s="51">
        <f t="shared" si="461"/>
        <v>14</v>
      </c>
      <c r="E9789" s="52">
        <v>0.875</v>
      </c>
      <c r="G9789" s="54">
        <v>-7.9020000000000001</v>
      </c>
      <c r="H9789" s="54">
        <v>-6.9939999999999998</v>
      </c>
      <c r="I9789">
        <v>-5.6050000000000004</v>
      </c>
      <c r="J9789" s="54">
        <v>-4.3179999999999996</v>
      </c>
      <c r="K9789" s="54">
        <v>-3.508</v>
      </c>
      <c r="L9789" s="54">
        <v>-2.8</v>
      </c>
      <c r="M9789" s="54">
        <v>-1.986</v>
      </c>
      <c r="R9789" s="56"/>
      <c r="S9789" s="57"/>
    </row>
    <row r="9790" spans="1:19" x14ac:dyDescent="0.2">
      <c r="A9790" s="50">
        <v>41654</v>
      </c>
      <c r="B9790">
        <f t="shared" si="459"/>
        <v>2014</v>
      </c>
      <c r="C9790" s="51">
        <f t="shared" si="460"/>
        <v>1</v>
      </c>
      <c r="D9790" s="51">
        <f t="shared" si="461"/>
        <v>15</v>
      </c>
      <c r="E9790" s="52">
        <v>0</v>
      </c>
      <c r="G9790" s="54">
        <v>-7.8040000000000003</v>
      </c>
      <c r="H9790" s="54">
        <v>-6.93</v>
      </c>
      <c r="I9790">
        <v>-5.5739999999999998</v>
      </c>
      <c r="J9790" s="54">
        <v>-4.3780000000000001</v>
      </c>
      <c r="K9790" s="54">
        <v>-3.5379999999999998</v>
      </c>
      <c r="L9790" s="54">
        <v>-2.83</v>
      </c>
      <c r="M9790" s="54">
        <v>-1.986</v>
      </c>
      <c r="R9790" s="56"/>
      <c r="S9790" s="57"/>
    </row>
    <row r="9791" spans="1:19" x14ac:dyDescent="0.2">
      <c r="A9791" s="50">
        <v>41654</v>
      </c>
      <c r="B9791">
        <f t="shared" si="459"/>
        <v>2014</v>
      </c>
      <c r="C9791" s="51">
        <f t="shared" si="460"/>
        <v>1</v>
      </c>
      <c r="D9791" s="51">
        <f t="shared" si="461"/>
        <v>15</v>
      </c>
      <c r="E9791" s="52">
        <v>0.125</v>
      </c>
      <c r="G9791" s="54">
        <v>-7.7709999999999999</v>
      </c>
      <c r="H9791" s="54">
        <v>-6.8659999999999997</v>
      </c>
      <c r="I9791">
        <v>-5.5739999999999998</v>
      </c>
      <c r="J9791" s="54">
        <v>-4.3780000000000001</v>
      </c>
      <c r="K9791" s="54">
        <v>-3.5680000000000001</v>
      </c>
      <c r="L9791" s="54">
        <v>-2.859</v>
      </c>
      <c r="M9791" s="54">
        <v>-2.0150000000000001</v>
      </c>
      <c r="R9791" s="56"/>
      <c r="S9791" s="57"/>
    </row>
    <row r="9792" spans="1:19" x14ac:dyDescent="0.2">
      <c r="A9792" s="50">
        <v>41654</v>
      </c>
      <c r="B9792">
        <f t="shared" si="459"/>
        <v>2014</v>
      </c>
      <c r="C9792" s="51">
        <f t="shared" si="460"/>
        <v>1</v>
      </c>
      <c r="D9792" s="51">
        <f t="shared" si="461"/>
        <v>15</v>
      </c>
      <c r="E9792" s="52">
        <v>0.25</v>
      </c>
      <c r="G9792" s="54">
        <v>-7.9020000000000001</v>
      </c>
      <c r="H9792" s="54">
        <v>-6.8339999999999996</v>
      </c>
      <c r="I9792">
        <v>-5.5419999999999998</v>
      </c>
      <c r="J9792" s="54">
        <v>-4.4080000000000004</v>
      </c>
      <c r="K9792" s="54">
        <v>-3.5979999999999999</v>
      </c>
      <c r="L9792" s="54">
        <v>-2.8879999999999999</v>
      </c>
      <c r="M9792" s="54">
        <v>-2.0150000000000001</v>
      </c>
      <c r="R9792" s="56"/>
      <c r="S9792" s="57"/>
    </row>
    <row r="9793" spans="1:19" x14ac:dyDescent="0.2">
      <c r="A9793" s="50">
        <v>41654</v>
      </c>
      <c r="B9793">
        <f t="shared" si="459"/>
        <v>2014</v>
      </c>
      <c r="C9793" s="51">
        <f t="shared" si="460"/>
        <v>1</v>
      </c>
      <c r="D9793" s="51">
        <f t="shared" si="461"/>
        <v>15</v>
      </c>
      <c r="E9793" s="52">
        <v>0.375</v>
      </c>
      <c r="G9793" s="54">
        <v>-8.0990000000000002</v>
      </c>
      <c r="H9793" s="54">
        <v>-6.8019999999999996</v>
      </c>
      <c r="I9793">
        <v>-5.5419999999999998</v>
      </c>
      <c r="J9793" s="54">
        <v>-4.4080000000000004</v>
      </c>
      <c r="K9793" s="54">
        <v>-3.6269999999999998</v>
      </c>
      <c r="L9793" s="54">
        <v>-2.9180000000000001</v>
      </c>
      <c r="M9793" s="54">
        <v>-2.044</v>
      </c>
      <c r="R9793" s="56"/>
      <c r="S9793" s="57"/>
    </row>
    <row r="9794" spans="1:19" x14ac:dyDescent="0.2">
      <c r="A9794" s="50">
        <v>41654</v>
      </c>
      <c r="B9794">
        <f t="shared" si="459"/>
        <v>2014</v>
      </c>
      <c r="C9794" s="51">
        <f t="shared" si="460"/>
        <v>1</v>
      </c>
      <c r="D9794" s="51">
        <f t="shared" si="461"/>
        <v>15</v>
      </c>
      <c r="E9794" s="52">
        <v>0.5</v>
      </c>
      <c r="G9794" s="54">
        <v>-8.2639999999999993</v>
      </c>
      <c r="H9794" s="54">
        <v>-6.8339999999999996</v>
      </c>
      <c r="I9794">
        <v>-5.5419999999999998</v>
      </c>
      <c r="J9794" s="54">
        <v>-4.4390000000000001</v>
      </c>
      <c r="K9794" s="54">
        <v>-3.657</v>
      </c>
      <c r="L9794" s="54">
        <v>-2.9470000000000001</v>
      </c>
      <c r="M9794" s="54">
        <v>-2.073</v>
      </c>
      <c r="R9794" s="56"/>
      <c r="S9794" s="57"/>
    </row>
    <row r="9795" spans="1:19" x14ac:dyDescent="0.2">
      <c r="A9795" s="50">
        <v>41654</v>
      </c>
      <c r="B9795">
        <f t="shared" si="459"/>
        <v>2014</v>
      </c>
      <c r="C9795" s="51">
        <f t="shared" si="460"/>
        <v>1</v>
      </c>
      <c r="D9795" s="51">
        <f t="shared" si="461"/>
        <v>15</v>
      </c>
      <c r="E9795" s="52">
        <v>0.625</v>
      </c>
      <c r="G9795" s="54">
        <v>-8.2309999999999999</v>
      </c>
      <c r="H9795" s="54">
        <v>-6.8659999999999997</v>
      </c>
      <c r="I9795">
        <v>-5.5419999999999998</v>
      </c>
      <c r="J9795" s="54">
        <v>-4.4390000000000001</v>
      </c>
      <c r="K9795" s="54">
        <v>-3.6869999999999998</v>
      </c>
      <c r="L9795" s="54">
        <v>-2.976</v>
      </c>
      <c r="M9795" s="54">
        <v>-2.1019999999999999</v>
      </c>
      <c r="R9795" s="56"/>
      <c r="S9795" s="57"/>
    </row>
    <row r="9796" spans="1:19" x14ac:dyDescent="0.2">
      <c r="A9796" s="50">
        <v>41654</v>
      </c>
      <c r="B9796">
        <f t="shared" si="459"/>
        <v>2014</v>
      </c>
      <c r="C9796" s="51">
        <f t="shared" si="460"/>
        <v>1</v>
      </c>
      <c r="D9796" s="51">
        <f t="shared" si="461"/>
        <v>15</v>
      </c>
      <c r="E9796" s="52">
        <v>0.75</v>
      </c>
      <c r="G9796" s="54">
        <v>-8.0660000000000007</v>
      </c>
      <c r="H9796" s="54">
        <v>-6.8659999999999997</v>
      </c>
      <c r="I9796">
        <v>-5.5419999999999998</v>
      </c>
      <c r="J9796" s="54">
        <v>-4.4690000000000003</v>
      </c>
      <c r="K9796" s="54">
        <v>-3.7170000000000001</v>
      </c>
      <c r="L9796" s="54">
        <v>-3.0059999999999998</v>
      </c>
      <c r="M9796" s="54">
        <v>-2.1019999999999999</v>
      </c>
      <c r="R9796" s="56"/>
      <c r="S9796" s="57"/>
    </row>
    <row r="9797" spans="1:19" x14ac:dyDescent="0.2">
      <c r="A9797" s="50">
        <v>41654</v>
      </c>
      <c r="B9797">
        <f t="shared" si="459"/>
        <v>2014</v>
      </c>
      <c r="C9797" s="51">
        <f t="shared" si="460"/>
        <v>1</v>
      </c>
      <c r="D9797" s="51">
        <f t="shared" si="461"/>
        <v>15</v>
      </c>
      <c r="E9797" s="52">
        <v>0.875</v>
      </c>
      <c r="G9797" s="54">
        <v>-7.8040000000000003</v>
      </c>
      <c r="H9797" s="54">
        <v>-6.8339999999999996</v>
      </c>
      <c r="I9797">
        <v>-5.5419999999999998</v>
      </c>
      <c r="J9797" s="54">
        <v>-4.4690000000000003</v>
      </c>
      <c r="K9797" s="54">
        <v>-3.7170000000000001</v>
      </c>
      <c r="L9797" s="54">
        <v>-3.0350000000000001</v>
      </c>
      <c r="M9797" s="54">
        <v>-2.1309999999999998</v>
      </c>
      <c r="R9797" s="56"/>
      <c r="S9797" s="57"/>
    </row>
    <row r="9798" spans="1:19" x14ac:dyDescent="0.2">
      <c r="A9798" s="50">
        <v>41655</v>
      </c>
      <c r="B9798">
        <f t="shared" si="459"/>
        <v>2014</v>
      </c>
      <c r="C9798" s="51">
        <f t="shared" si="460"/>
        <v>1</v>
      </c>
      <c r="D9798" s="51">
        <f t="shared" si="461"/>
        <v>16</v>
      </c>
      <c r="E9798" s="52">
        <v>0</v>
      </c>
      <c r="G9798" s="54">
        <v>-7.4450000000000003</v>
      </c>
      <c r="H9798" s="54">
        <v>-6.8019999999999996</v>
      </c>
      <c r="I9798">
        <v>-5.5419999999999998</v>
      </c>
      <c r="J9798" s="54">
        <v>-4.4989999999999997</v>
      </c>
      <c r="K9798" s="54">
        <v>-3.7469999999999999</v>
      </c>
      <c r="L9798" s="54">
        <v>-3.0649999999999999</v>
      </c>
      <c r="M9798" s="54">
        <v>-2.1309999999999998</v>
      </c>
      <c r="R9798" s="56"/>
      <c r="S9798" s="57"/>
    </row>
    <row r="9799" spans="1:19" x14ac:dyDescent="0.2">
      <c r="A9799" s="50">
        <v>41655</v>
      </c>
      <c r="B9799">
        <f t="shared" si="459"/>
        <v>2014</v>
      </c>
      <c r="C9799" s="51">
        <f t="shared" si="460"/>
        <v>1</v>
      </c>
      <c r="D9799" s="51">
        <f t="shared" si="461"/>
        <v>16</v>
      </c>
      <c r="E9799" s="52">
        <v>0.125</v>
      </c>
      <c r="G9799" s="54">
        <v>-7.1870000000000003</v>
      </c>
      <c r="H9799" s="54">
        <v>-6.7060000000000004</v>
      </c>
      <c r="I9799">
        <v>-5.5419999999999998</v>
      </c>
      <c r="J9799" s="54">
        <v>-4.4989999999999997</v>
      </c>
      <c r="K9799" s="54">
        <v>-3.7770000000000001</v>
      </c>
      <c r="L9799" s="54">
        <v>-3.0649999999999999</v>
      </c>
      <c r="M9799" s="54">
        <v>-2.16</v>
      </c>
      <c r="R9799" s="56"/>
      <c r="S9799" s="57"/>
    </row>
    <row r="9800" spans="1:19" x14ac:dyDescent="0.2">
      <c r="A9800" s="50">
        <v>41655</v>
      </c>
      <c r="B9800">
        <f t="shared" si="459"/>
        <v>2014</v>
      </c>
      <c r="C9800" s="51">
        <f t="shared" si="460"/>
        <v>1</v>
      </c>
      <c r="D9800" s="51">
        <f t="shared" si="461"/>
        <v>16</v>
      </c>
      <c r="E9800" s="52">
        <v>0.25</v>
      </c>
      <c r="G9800" s="54">
        <v>-7.0259999999999998</v>
      </c>
      <c r="H9800" s="54">
        <v>-6.6420000000000003</v>
      </c>
      <c r="I9800">
        <v>-5.5419999999999998</v>
      </c>
      <c r="J9800" s="54">
        <v>-4.53</v>
      </c>
      <c r="K9800" s="54">
        <v>-3.7770000000000001</v>
      </c>
      <c r="L9800" s="54">
        <v>-3.0939999999999999</v>
      </c>
      <c r="M9800" s="54">
        <v>-2.1890000000000001</v>
      </c>
      <c r="R9800" s="56"/>
      <c r="S9800" s="57"/>
    </row>
    <row r="9801" spans="1:19" x14ac:dyDescent="0.2">
      <c r="A9801" s="50">
        <v>41655</v>
      </c>
      <c r="B9801">
        <f t="shared" si="459"/>
        <v>2014</v>
      </c>
      <c r="C9801" s="51">
        <f t="shared" si="460"/>
        <v>1</v>
      </c>
      <c r="D9801" s="51">
        <f t="shared" si="461"/>
        <v>16</v>
      </c>
      <c r="E9801" s="52">
        <v>0.375</v>
      </c>
      <c r="G9801" s="54">
        <v>-6.8979999999999997</v>
      </c>
      <c r="H9801" s="54">
        <v>-6.5469999999999997</v>
      </c>
      <c r="I9801">
        <v>-5.5419999999999998</v>
      </c>
      <c r="J9801" s="54">
        <v>-4.53</v>
      </c>
      <c r="K9801" s="54">
        <v>-3.8069999999999999</v>
      </c>
      <c r="L9801" s="54">
        <v>-3.1240000000000001</v>
      </c>
      <c r="M9801" s="54">
        <v>-2.1890000000000001</v>
      </c>
      <c r="R9801" s="56"/>
      <c r="S9801" s="57"/>
    </row>
    <row r="9802" spans="1:19" x14ac:dyDescent="0.2">
      <c r="A9802" s="50">
        <v>41655</v>
      </c>
      <c r="B9802">
        <f t="shared" si="459"/>
        <v>2014</v>
      </c>
      <c r="C9802" s="51">
        <f t="shared" si="460"/>
        <v>1</v>
      </c>
      <c r="D9802" s="51">
        <f t="shared" si="461"/>
        <v>16</v>
      </c>
      <c r="E9802" s="52">
        <v>0.5</v>
      </c>
      <c r="G9802" s="54">
        <v>-6.8019999999999996</v>
      </c>
      <c r="H9802" s="54">
        <v>-6.452</v>
      </c>
      <c r="I9802">
        <v>-5.5110000000000001</v>
      </c>
      <c r="J9802" s="54">
        <v>-4.53</v>
      </c>
      <c r="K9802" s="54">
        <v>-3.8359999999999999</v>
      </c>
      <c r="L9802" s="54">
        <v>-3.153</v>
      </c>
      <c r="M9802" s="54">
        <v>-2.218</v>
      </c>
      <c r="R9802" s="56"/>
      <c r="S9802" s="57"/>
    </row>
    <row r="9803" spans="1:19" x14ac:dyDescent="0.2">
      <c r="A9803" s="50">
        <v>41655</v>
      </c>
      <c r="B9803">
        <f t="shared" si="459"/>
        <v>2014</v>
      </c>
      <c r="C9803" s="51">
        <f t="shared" si="460"/>
        <v>1</v>
      </c>
      <c r="D9803" s="51">
        <f t="shared" si="461"/>
        <v>16</v>
      </c>
      <c r="E9803" s="52">
        <v>0.625</v>
      </c>
      <c r="G9803" s="54">
        <v>-6.7380000000000004</v>
      </c>
      <c r="H9803" s="54">
        <v>-6.3879999999999999</v>
      </c>
      <c r="I9803">
        <v>-5.5110000000000001</v>
      </c>
      <c r="J9803" s="54">
        <v>-4.53</v>
      </c>
      <c r="K9803" s="54">
        <v>-3.8359999999999999</v>
      </c>
      <c r="L9803" s="54">
        <v>-3.153</v>
      </c>
      <c r="M9803" s="54">
        <v>-2.2469999999999999</v>
      </c>
      <c r="R9803" s="56"/>
      <c r="S9803" s="57"/>
    </row>
    <row r="9804" spans="1:19" x14ac:dyDescent="0.2">
      <c r="A9804" s="50">
        <v>41655</v>
      </c>
      <c r="B9804">
        <f t="shared" si="459"/>
        <v>2014</v>
      </c>
      <c r="C9804" s="51">
        <f t="shared" si="460"/>
        <v>1</v>
      </c>
      <c r="D9804" s="51">
        <f t="shared" si="461"/>
        <v>16</v>
      </c>
      <c r="E9804" s="52">
        <v>0.75</v>
      </c>
      <c r="G9804" s="54">
        <v>-6.7380000000000004</v>
      </c>
      <c r="H9804" s="54">
        <v>-6.3250000000000002</v>
      </c>
      <c r="I9804">
        <v>-5.4489999999999998</v>
      </c>
      <c r="J9804" s="54">
        <v>-4.5599999999999996</v>
      </c>
      <c r="K9804" s="54">
        <v>-3.8660000000000001</v>
      </c>
      <c r="L9804" s="54">
        <v>-3.1829999999999998</v>
      </c>
      <c r="M9804" s="54">
        <v>-2.2759999999999998</v>
      </c>
      <c r="R9804" s="56"/>
      <c r="S9804" s="57"/>
    </row>
    <row r="9805" spans="1:19" x14ac:dyDescent="0.2">
      <c r="A9805" s="50">
        <v>41655</v>
      </c>
      <c r="B9805">
        <f t="shared" si="459"/>
        <v>2014</v>
      </c>
      <c r="C9805" s="51">
        <f t="shared" si="460"/>
        <v>1</v>
      </c>
      <c r="D9805" s="51">
        <f t="shared" si="461"/>
        <v>16</v>
      </c>
      <c r="E9805" s="52">
        <v>0.875</v>
      </c>
      <c r="G9805" s="54">
        <v>-6.7060000000000004</v>
      </c>
      <c r="H9805" s="54">
        <v>-6.2939999999999996</v>
      </c>
      <c r="I9805">
        <v>-5.4489999999999998</v>
      </c>
      <c r="J9805" s="54">
        <v>-4.5599999999999996</v>
      </c>
      <c r="K9805" s="54">
        <v>-3.8660000000000001</v>
      </c>
      <c r="L9805" s="54">
        <v>-3.2120000000000002</v>
      </c>
      <c r="M9805" s="54">
        <v>-2.2759999999999998</v>
      </c>
      <c r="R9805" s="56"/>
      <c r="S9805" s="57"/>
    </row>
    <row r="9806" spans="1:19" x14ac:dyDescent="0.2">
      <c r="A9806" s="50">
        <v>41656</v>
      </c>
      <c r="B9806">
        <f t="shared" si="459"/>
        <v>2014</v>
      </c>
      <c r="C9806" s="51">
        <f t="shared" si="460"/>
        <v>1</v>
      </c>
      <c r="D9806" s="51">
        <f t="shared" si="461"/>
        <v>17</v>
      </c>
      <c r="E9806" s="52">
        <v>0</v>
      </c>
      <c r="G9806" s="54">
        <v>-6.7060000000000004</v>
      </c>
      <c r="H9806" s="54">
        <v>-6.2309999999999999</v>
      </c>
      <c r="I9806">
        <v>-5.4180000000000001</v>
      </c>
      <c r="J9806" s="54">
        <v>-4.5599999999999996</v>
      </c>
      <c r="K9806" s="54">
        <v>-3.8959999999999999</v>
      </c>
      <c r="L9806" s="54">
        <v>-3.242</v>
      </c>
      <c r="M9806" s="54">
        <v>-2.3050000000000002</v>
      </c>
      <c r="R9806" s="56"/>
      <c r="S9806" s="57"/>
    </row>
    <row r="9807" spans="1:19" x14ac:dyDescent="0.2">
      <c r="A9807" s="50">
        <v>41656</v>
      </c>
      <c r="B9807">
        <f t="shared" ref="B9807:B9870" si="462">YEAR(A9807)</f>
        <v>2014</v>
      </c>
      <c r="C9807" s="51">
        <f t="shared" ref="C9807:C9870" si="463">MONTH(A9807)</f>
        <v>1</v>
      </c>
      <c r="D9807" s="51">
        <f t="shared" ref="D9807:D9870" si="464">DAY(A9807)</f>
        <v>17</v>
      </c>
      <c r="E9807" s="52">
        <v>0.125</v>
      </c>
      <c r="G9807" s="54">
        <v>-6.77</v>
      </c>
      <c r="H9807" s="54">
        <v>-6.1989999999999998</v>
      </c>
      <c r="I9807">
        <v>-5.4180000000000001</v>
      </c>
      <c r="J9807" s="54">
        <v>-4.5599999999999996</v>
      </c>
      <c r="K9807" s="54">
        <v>-3.8959999999999999</v>
      </c>
      <c r="L9807" s="54">
        <v>-3.242</v>
      </c>
      <c r="M9807" s="54">
        <v>-2.3340000000000001</v>
      </c>
      <c r="R9807" s="56"/>
      <c r="S9807" s="57"/>
    </row>
    <row r="9808" spans="1:19" x14ac:dyDescent="0.2">
      <c r="A9808" s="50">
        <v>41656</v>
      </c>
      <c r="B9808">
        <f t="shared" si="462"/>
        <v>2014</v>
      </c>
      <c r="C9808" s="51">
        <f t="shared" si="463"/>
        <v>1</v>
      </c>
      <c r="D9808" s="51">
        <f t="shared" si="464"/>
        <v>17</v>
      </c>
      <c r="E9808" s="52">
        <v>0.25</v>
      </c>
      <c r="G9808" s="54">
        <v>-6.9619999999999997</v>
      </c>
      <c r="H9808" s="54">
        <v>-6.1680000000000001</v>
      </c>
      <c r="I9808">
        <v>-5.3879999999999999</v>
      </c>
      <c r="J9808" s="54">
        <v>-4.5599999999999996</v>
      </c>
      <c r="K9808" s="54">
        <v>-3.9260000000000002</v>
      </c>
      <c r="L9808" s="54">
        <v>-3.2709999999999999</v>
      </c>
      <c r="M9808" s="54">
        <v>-2.3340000000000001</v>
      </c>
      <c r="R9808" s="56"/>
      <c r="S9808" s="57"/>
    </row>
    <row r="9809" spans="1:19" x14ac:dyDescent="0.2">
      <c r="A9809" s="50">
        <v>41656</v>
      </c>
      <c r="B9809">
        <f t="shared" si="462"/>
        <v>2014</v>
      </c>
      <c r="C9809" s="51">
        <f t="shared" si="463"/>
        <v>1</v>
      </c>
      <c r="D9809" s="51">
        <f t="shared" si="464"/>
        <v>17</v>
      </c>
      <c r="E9809" s="52">
        <v>0.375</v>
      </c>
      <c r="G9809" s="54">
        <v>-7.2190000000000003</v>
      </c>
      <c r="H9809" s="54">
        <v>-6.1680000000000001</v>
      </c>
      <c r="I9809">
        <v>-5.3570000000000002</v>
      </c>
      <c r="J9809" s="54">
        <v>-4.5599999999999996</v>
      </c>
      <c r="K9809" s="54">
        <v>-3.9260000000000002</v>
      </c>
      <c r="L9809" s="54">
        <v>-3.2709999999999999</v>
      </c>
      <c r="M9809" s="54">
        <v>-2.363</v>
      </c>
      <c r="R9809" s="56"/>
      <c r="S9809" s="57"/>
    </row>
    <row r="9810" spans="1:19" x14ac:dyDescent="0.2">
      <c r="A9810" s="50">
        <v>41656</v>
      </c>
      <c r="B9810">
        <f t="shared" si="462"/>
        <v>2014</v>
      </c>
      <c r="C9810" s="51">
        <f t="shared" si="463"/>
        <v>1</v>
      </c>
      <c r="D9810" s="51">
        <f t="shared" si="464"/>
        <v>17</v>
      </c>
      <c r="E9810" s="52">
        <v>0.5</v>
      </c>
      <c r="G9810" s="54">
        <v>-7.3479999999999999</v>
      </c>
      <c r="H9810" s="54">
        <v>-6.1989999999999998</v>
      </c>
      <c r="I9810">
        <v>-5.3570000000000002</v>
      </c>
      <c r="J9810" s="54">
        <v>-4.53</v>
      </c>
      <c r="K9810" s="54">
        <v>-3.9260000000000002</v>
      </c>
      <c r="L9810" s="54">
        <v>-3.3010000000000002</v>
      </c>
      <c r="M9810" s="54">
        <v>-2.363</v>
      </c>
      <c r="R9810" s="56"/>
      <c r="S9810" s="57"/>
    </row>
    <row r="9811" spans="1:19" x14ac:dyDescent="0.2">
      <c r="A9811" s="50">
        <v>41656</v>
      </c>
      <c r="B9811">
        <f t="shared" si="462"/>
        <v>2014</v>
      </c>
      <c r="C9811" s="51">
        <f t="shared" si="463"/>
        <v>1</v>
      </c>
      <c r="D9811" s="51">
        <f t="shared" si="464"/>
        <v>17</v>
      </c>
      <c r="E9811" s="52">
        <v>0.625</v>
      </c>
      <c r="G9811" s="54">
        <v>-7.4130000000000003</v>
      </c>
      <c r="H9811" s="54">
        <v>-6.2309999999999999</v>
      </c>
      <c r="I9811">
        <v>-5.3259999999999996</v>
      </c>
      <c r="J9811" s="54">
        <v>-4.53</v>
      </c>
      <c r="K9811" s="54">
        <v>-3.956</v>
      </c>
      <c r="L9811" s="54">
        <v>-3.3010000000000002</v>
      </c>
      <c r="M9811" s="54">
        <v>-2.3919999999999999</v>
      </c>
      <c r="R9811" s="56"/>
      <c r="S9811" s="57"/>
    </row>
    <row r="9812" spans="1:19" x14ac:dyDescent="0.2">
      <c r="A9812" s="50">
        <v>41656</v>
      </c>
      <c r="B9812">
        <f t="shared" si="462"/>
        <v>2014</v>
      </c>
      <c r="C9812" s="51">
        <f t="shared" si="463"/>
        <v>1</v>
      </c>
      <c r="D9812" s="51">
        <f t="shared" si="464"/>
        <v>17</v>
      </c>
      <c r="E9812" s="52">
        <v>0.75</v>
      </c>
      <c r="G9812" s="54">
        <v>-7.4130000000000003</v>
      </c>
      <c r="H9812" s="54">
        <v>-6.2619999999999996</v>
      </c>
      <c r="I9812">
        <v>-5.3570000000000002</v>
      </c>
      <c r="J9812" s="54">
        <v>-4.53</v>
      </c>
      <c r="K9812" s="54">
        <v>-3.956</v>
      </c>
      <c r="L9812" s="54">
        <v>-3.33</v>
      </c>
      <c r="M9812" s="54">
        <v>-2.4209999999999998</v>
      </c>
      <c r="R9812" s="56"/>
      <c r="S9812" s="57"/>
    </row>
    <row r="9813" spans="1:19" x14ac:dyDescent="0.2">
      <c r="A9813" s="50">
        <v>41656</v>
      </c>
      <c r="B9813">
        <f t="shared" si="462"/>
        <v>2014</v>
      </c>
      <c r="C9813" s="51">
        <f t="shared" si="463"/>
        <v>1</v>
      </c>
      <c r="D9813" s="51">
        <f t="shared" si="464"/>
        <v>17</v>
      </c>
      <c r="E9813" s="52">
        <v>0.875</v>
      </c>
      <c r="G9813" s="54">
        <v>-7.4450000000000003</v>
      </c>
      <c r="H9813" s="54">
        <v>-6.2939999999999996</v>
      </c>
      <c r="I9813">
        <v>-5.3570000000000002</v>
      </c>
      <c r="J9813" s="54">
        <v>-4.53</v>
      </c>
      <c r="K9813" s="54">
        <v>-3.956</v>
      </c>
      <c r="L9813" s="54">
        <v>-3.36</v>
      </c>
      <c r="M9813" s="54">
        <v>-2.4209999999999998</v>
      </c>
      <c r="R9813" s="56"/>
      <c r="S9813" s="57"/>
    </row>
    <row r="9814" spans="1:19" x14ac:dyDescent="0.2">
      <c r="A9814" s="50">
        <v>41657</v>
      </c>
      <c r="B9814">
        <f t="shared" si="462"/>
        <v>2014</v>
      </c>
      <c r="C9814" s="51">
        <f t="shared" si="463"/>
        <v>1</v>
      </c>
      <c r="D9814" s="51">
        <f t="shared" si="464"/>
        <v>18</v>
      </c>
      <c r="E9814" s="52">
        <v>0</v>
      </c>
      <c r="G9814" s="54">
        <v>-7.5430000000000001</v>
      </c>
      <c r="H9814" s="54">
        <v>-6.3250000000000002</v>
      </c>
      <c r="I9814">
        <v>-5.3570000000000002</v>
      </c>
      <c r="J9814" s="54">
        <v>-4.5599999999999996</v>
      </c>
      <c r="K9814" s="54">
        <v>-3.956</v>
      </c>
      <c r="L9814" s="54">
        <v>-3.36</v>
      </c>
      <c r="M9814" s="54">
        <v>-2.4500000000000002</v>
      </c>
      <c r="R9814" s="56"/>
      <c r="S9814" s="57"/>
    </row>
    <row r="9815" spans="1:19" x14ac:dyDescent="0.2">
      <c r="A9815" s="50">
        <v>41657</v>
      </c>
      <c r="B9815">
        <f t="shared" si="462"/>
        <v>2014</v>
      </c>
      <c r="C9815" s="51">
        <f t="shared" si="463"/>
        <v>1</v>
      </c>
      <c r="D9815" s="51">
        <f t="shared" si="464"/>
        <v>18</v>
      </c>
      <c r="E9815" s="52">
        <v>0.125</v>
      </c>
      <c r="G9815" s="54">
        <v>-7.8040000000000003</v>
      </c>
      <c r="H9815" s="54">
        <v>-6.3570000000000002</v>
      </c>
      <c r="I9815">
        <v>-5.3570000000000002</v>
      </c>
      <c r="J9815" s="54">
        <v>-4.5599999999999996</v>
      </c>
      <c r="K9815" s="54">
        <v>-3.9860000000000002</v>
      </c>
      <c r="L9815" s="54">
        <v>-3.36</v>
      </c>
      <c r="M9815" s="54">
        <v>-2.4500000000000002</v>
      </c>
      <c r="R9815" s="56"/>
      <c r="S9815" s="57"/>
    </row>
    <row r="9816" spans="1:19" x14ac:dyDescent="0.2">
      <c r="A9816" s="50">
        <v>41657</v>
      </c>
      <c r="B9816">
        <f t="shared" si="462"/>
        <v>2014</v>
      </c>
      <c r="C9816" s="51">
        <f t="shared" si="463"/>
        <v>1</v>
      </c>
      <c r="D9816" s="51">
        <f t="shared" si="464"/>
        <v>18</v>
      </c>
      <c r="E9816" s="52">
        <v>0.25</v>
      </c>
      <c r="G9816" s="54">
        <v>-7.9349999999999996</v>
      </c>
      <c r="H9816" s="54">
        <v>-6.3879999999999999</v>
      </c>
      <c r="I9816">
        <v>-5.3570000000000002</v>
      </c>
      <c r="J9816" s="54">
        <v>-4.5599999999999996</v>
      </c>
      <c r="K9816" s="54">
        <v>-3.9860000000000002</v>
      </c>
      <c r="L9816" s="54">
        <v>-3.39</v>
      </c>
      <c r="M9816" s="54">
        <v>-2.4790000000000001</v>
      </c>
      <c r="R9816" s="56"/>
      <c r="S9816" s="57"/>
    </row>
    <row r="9817" spans="1:19" x14ac:dyDescent="0.2">
      <c r="A9817" s="50">
        <v>41657</v>
      </c>
      <c r="B9817">
        <f t="shared" si="462"/>
        <v>2014</v>
      </c>
      <c r="C9817" s="51">
        <f t="shared" si="463"/>
        <v>1</v>
      </c>
      <c r="D9817" s="51">
        <f t="shared" si="464"/>
        <v>18</v>
      </c>
      <c r="E9817" s="52">
        <v>0.375</v>
      </c>
      <c r="G9817" s="54">
        <v>-8.1319999999999997</v>
      </c>
      <c r="H9817" s="54">
        <v>-6.452</v>
      </c>
      <c r="I9817">
        <v>-5.3570000000000002</v>
      </c>
      <c r="J9817" s="54">
        <v>-4.5599999999999996</v>
      </c>
      <c r="K9817" s="54">
        <v>-3.9860000000000002</v>
      </c>
      <c r="L9817" s="54">
        <v>-3.39</v>
      </c>
      <c r="M9817" s="54">
        <v>-2.508</v>
      </c>
      <c r="R9817" s="56"/>
      <c r="S9817" s="57"/>
    </row>
    <row r="9818" spans="1:19" x14ac:dyDescent="0.2">
      <c r="A9818" s="50">
        <v>41657</v>
      </c>
      <c r="B9818">
        <f t="shared" si="462"/>
        <v>2014</v>
      </c>
      <c r="C9818" s="51">
        <f t="shared" si="463"/>
        <v>1</v>
      </c>
      <c r="D9818" s="51">
        <f t="shared" si="464"/>
        <v>18</v>
      </c>
      <c r="E9818" s="52">
        <v>0.5</v>
      </c>
      <c r="G9818" s="54">
        <v>-8.3640000000000008</v>
      </c>
      <c r="H9818" s="54">
        <v>-6.5149999999999997</v>
      </c>
      <c r="I9818">
        <v>-5.3879999999999999</v>
      </c>
      <c r="J9818" s="54">
        <v>-4.5599999999999996</v>
      </c>
      <c r="K9818" s="54">
        <v>-3.9860000000000002</v>
      </c>
      <c r="L9818" s="54">
        <v>-3.39</v>
      </c>
      <c r="M9818" s="54">
        <v>-2.508</v>
      </c>
      <c r="R9818" s="56"/>
      <c r="S9818" s="57"/>
    </row>
    <row r="9819" spans="1:19" x14ac:dyDescent="0.2">
      <c r="A9819" s="50">
        <v>41657</v>
      </c>
      <c r="B9819">
        <f t="shared" si="462"/>
        <v>2014</v>
      </c>
      <c r="C9819" s="51">
        <f t="shared" si="463"/>
        <v>1</v>
      </c>
      <c r="D9819" s="51">
        <f t="shared" si="464"/>
        <v>18</v>
      </c>
      <c r="E9819" s="52">
        <v>0.625</v>
      </c>
      <c r="G9819" s="54">
        <v>-8.5299999999999994</v>
      </c>
      <c r="H9819" s="54">
        <v>-6.5789999999999997</v>
      </c>
      <c r="I9819">
        <v>-5.4180000000000001</v>
      </c>
      <c r="J9819" s="54">
        <v>-4.5599999999999996</v>
      </c>
      <c r="K9819" s="54">
        <v>-4.016</v>
      </c>
      <c r="L9819" s="54">
        <v>-3.419</v>
      </c>
      <c r="M9819" s="54">
        <v>-2.5369999999999999</v>
      </c>
      <c r="R9819" s="56"/>
      <c r="S9819" s="57"/>
    </row>
    <row r="9820" spans="1:19" x14ac:dyDescent="0.2">
      <c r="A9820" s="50">
        <v>41657</v>
      </c>
      <c r="B9820">
        <f t="shared" si="462"/>
        <v>2014</v>
      </c>
      <c r="C9820" s="51">
        <f t="shared" si="463"/>
        <v>1</v>
      </c>
      <c r="D9820" s="51">
        <f t="shared" si="464"/>
        <v>18</v>
      </c>
      <c r="E9820" s="52">
        <v>0.75</v>
      </c>
      <c r="G9820" s="54">
        <v>-8.8309999999999995</v>
      </c>
      <c r="H9820" s="54">
        <v>-6.6740000000000004</v>
      </c>
      <c r="I9820">
        <v>-5.4180000000000001</v>
      </c>
      <c r="J9820" s="54">
        <v>-4.5599999999999996</v>
      </c>
      <c r="K9820" s="54">
        <v>-4.016</v>
      </c>
      <c r="L9820" s="54">
        <v>-3.419</v>
      </c>
      <c r="M9820" s="54">
        <v>-2.5369999999999999</v>
      </c>
      <c r="R9820" s="56"/>
      <c r="S9820" s="57"/>
    </row>
    <row r="9821" spans="1:19" x14ac:dyDescent="0.2">
      <c r="A9821" s="50">
        <v>41657</v>
      </c>
      <c r="B9821">
        <f t="shared" si="462"/>
        <v>2014</v>
      </c>
      <c r="C9821" s="51">
        <f t="shared" si="463"/>
        <v>1</v>
      </c>
      <c r="D9821" s="51">
        <f t="shared" si="464"/>
        <v>18</v>
      </c>
      <c r="E9821" s="52">
        <v>0.875</v>
      </c>
      <c r="G9821" s="54">
        <v>-9.0660000000000007</v>
      </c>
      <c r="H9821" s="54">
        <v>-6.8019999999999996</v>
      </c>
      <c r="I9821">
        <v>-5.4489999999999998</v>
      </c>
      <c r="J9821" s="54">
        <v>-4.59</v>
      </c>
      <c r="K9821" s="54">
        <v>-4.016</v>
      </c>
      <c r="L9821" s="54">
        <v>-3.419</v>
      </c>
      <c r="M9821" s="54">
        <v>-2.5659999999999998</v>
      </c>
      <c r="R9821" s="56"/>
      <c r="S9821" s="57"/>
    </row>
    <row r="9822" spans="1:19" x14ac:dyDescent="0.2">
      <c r="A9822" s="50">
        <v>41658</v>
      </c>
      <c r="B9822">
        <f t="shared" si="462"/>
        <v>2014</v>
      </c>
      <c r="C9822" s="51">
        <f t="shared" si="463"/>
        <v>1</v>
      </c>
      <c r="D9822" s="51">
        <f t="shared" si="464"/>
        <v>19</v>
      </c>
      <c r="E9822" s="52">
        <v>0</v>
      </c>
      <c r="G9822" s="54">
        <v>-9.3369999999999997</v>
      </c>
      <c r="H9822" s="54">
        <v>-6.8979999999999997</v>
      </c>
      <c r="I9822">
        <v>-5.48</v>
      </c>
      <c r="J9822" s="54">
        <v>-4.6210000000000004</v>
      </c>
      <c r="K9822" s="54">
        <v>-4.0460000000000003</v>
      </c>
      <c r="L9822" s="54">
        <v>-3.4489999999999998</v>
      </c>
      <c r="M9822" s="54">
        <v>-2.5659999999999998</v>
      </c>
      <c r="R9822" s="56"/>
      <c r="S9822" s="57"/>
    </row>
    <row r="9823" spans="1:19" x14ac:dyDescent="0.2">
      <c r="A9823" s="50">
        <v>41658</v>
      </c>
      <c r="B9823">
        <f t="shared" si="462"/>
        <v>2014</v>
      </c>
      <c r="C9823" s="51">
        <f t="shared" si="463"/>
        <v>1</v>
      </c>
      <c r="D9823" s="51">
        <f t="shared" si="464"/>
        <v>19</v>
      </c>
      <c r="E9823" s="52">
        <v>0.125</v>
      </c>
      <c r="G9823" s="54">
        <v>-9.5760000000000005</v>
      </c>
      <c r="H9823" s="54">
        <v>-7.0259999999999998</v>
      </c>
      <c r="I9823">
        <v>-5.5419999999999998</v>
      </c>
      <c r="J9823" s="54">
        <v>-4.6210000000000004</v>
      </c>
      <c r="K9823" s="54">
        <v>-4.0460000000000003</v>
      </c>
      <c r="L9823" s="54">
        <v>-3.4489999999999998</v>
      </c>
      <c r="M9823" s="54">
        <v>-2.5960000000000001</v>
      </c>
      <c r="R9823" s="56"/>
      <c r="S9823" s="57"/>
    </row>
    <row r="9824" spans="1:19" x14ac:dyDescent="0.2">
      <c r="A9824" s="50">
        <v>41658</v>
      </c>
      <c r="B9824">
        <f t="shared" si="462"/>
        <v>2014</v>
      </c>
      <c r="C9824" s="51">
        <f t="shared" si="463"/>
        <v>1</v>
      </c>
      <c r="D9824" s="51">
        <f t="shared" si="464"/>
        <v>19</v>
      </c>
      <c r="E9824" s="52">
        <v>0.25</v>
      </c>
      <c r="G9824" s="54">
        <v>-9.8160000000000007</v>
      </c>
      <c r="H9824" s="54">
        <v>-7.1550000000000002</v>
      </c>
      <c r="I9824">
        <v>-5.5739999999999998</v>
      </c>
      <c r="J9824" s="54">
        <v>-4.6210000000000004</v>
      </c>
      <c r="K9824" s="54">
        <v>-4.0759999999999996</v>
      </c>
      <c r="L9824" s="54">
        <v>-3.4790000000000001</v>
      </c>
      <c r="M9824" s="54">
        <v>-2.5960000000000001</v>
      </c>
      <c r="R9824" s="56"/>
      <c r="S9824" s="57"/>
    </row>
    <row r="9825" spans="1:19" x14ac:dyDescent="0.2">
      <c r="A9825" s="50">
        <v>41658</v>
      </c>
      <c r="B9825">
        <f t="shared" si="462"/>
        <v>2014</v>
      </c>
      <c r="C9825" s="51">
        <f t="shared" si="463"/>
        <v>1</v>
      </c>
      <c r="D9825" s="51">
        <f t="shared" si="464"/>
        <v>19</v>
      </c>
      <c r="E9825" s="52">
        <v>0.375</v>
      </c>
      <c r="G9825" s="54">
        <v>-10.058</v>
      </c>
      <c r="H9825" s="54">
        <v>-7.2510000000000003</v>
      </c>
      <c r="I9825">
        <v>-5.6360000000000001</v>
      </c>
      <c r="J9825" s="54">
        <v>-4.6509999999999998</v>
      </c>
      <c r="K9825" s="54">
        <v>-4.0759999999999996</v>
      </c>
      <c r="L9825" s="54">
        <v>-3.4790000000000001</v>
      </c>
      <c r="M9825" s="54">
        <v>-2.625</v>
      </c>
      <c r="R9825" s="56"/>
      <c r="S9825" s="57"/>
    </row>
    <row r="9826" spans="1:19" x14ac:dyDescent="0.2">
      <c r="A9826" s="50">
        <v>41658</v>
      </c>
      <c r="B9826">
        <f t="shared" si="462"/>
        <v>2014</v>
      </c>
      <c r="C9826" s="51">
        <f t="shared" si="463"/>
        <v>1</v>
      </c>
      <c r="D9826" s="51">
        <f t="shared" si="464"/>
        <v>19</v>
      </c>
      <c r="E9826" s="52">
        <v>0.5</v>
      </c>
      <c r="G9826" s="54">
        <v>-10.162000000000001</v>
      </c>
      <c r="H9826" s="54">
        <v>-7.3810000000000002</v>
      </c>
      <c r="I9826">
        <v>-5.6669999999999998</v>
      </c>
      <c r="J9826" s="54">
        <v>-4.6820000000000004</v>
      </c>
      <c r="K9826" s="54">
        <v>-4.0759999999999996</v>
      </c>
      <c r="L9826" s="54">
        <v>-3.508</v>
      </c>
      <c r="M9826" s="54">
        <v>-2.625</v>
      </c>
      <c r="R9826" s="56"/>
      <c r="S9826" s="57"/>
    </row>
    <row r="9827" spans="1:19" x14ac:dyDescent="0.2">
      <c r="A9827" s="50">
        <v>41658</v>
      </c>
      <c r="B9827">
        <f t="shared" si="462"/>
        <v>2014</v>
      </c>
      <c r="C9827" s="51">
        <f t="shared" si="463"/>
        <v>1</v>
      </c>
      <c r="D9827" s="51">
        <f t="shared" si="464"/>
        <v>19</v>
      </c>
      <c r="E9827" s="52">
        <v>0.625</v>
      </c>
      <c r="G9827" s="54">
        <v>-10.266</v>
      </c>
      <c r="H9827" s="54">
        <v>-7.4779999999999998</v>
      </c>
      <c r="I9827">
        <v>-5.7290000000000001</v>
      </c>
      <c r="J9827" s="54">
        <v>-4.7119999999999997</v>
      </c>
      <c r="K9827" s="54">
        <v>-4.1059999999999999</v>
      </c>
      <c r="L9827" s="54">
        <v>-3.508</v>
      </c>
      <c r="M9827" s="54">
        <v>-2.625</v>
      </c>
      <c r="R9827" s="56"/>
      <c r="S9827" s="57"/>
    </row>
    <row r="9828" spans="1:19" x14ac:dyDescent="0.2">
      <c r="A9828" s="50">
        <v>41658</v>
      </c>
      <c r="B9828">
        <f t="shared" si="462"/>
        <v>2014</v>
      </c>
      <c r="C9828" s="51">
        <f t="shared" si="463"/>
        <v>1</v>
      </c>
      <c r="D9828" s="51">
        <f t="shared" si="464"/>
        <v>19</v>
      </c>
      <c r="E9828" s="52">
        <v>0.75</v>
      </c>
      <c r="G9828" s="54">
        <v>-10.266</v>
      </c>
      <c r="H9828" s="54">
        <v>-7.5750000000000002</v>
      </c>
      <c r="I9828">
        <v>-5.7910000000000004</v>
      </c>
      <c r="J9828" s="54">
        <v>-4.7430000000000003</v>
      </c>
      <c r="K9828" s="54">
        <v>-4.1369999999999996</v>
      </c>
      <c r="L9828" s="54">
        <v>-3.508</v>
      </c>
      <c r="M9828" s="54">
        <v>-2.6539999999999999</v>
      </c>
      <c r="R9828" s="56"/>
      <c r="S9828" s="57"/>
    </row>
    <row r="9829" spans="1:19" x14ac:dyDescent="0.2">
      <c r="A9829" s="50">
        <v>41658</v>
      </c>
      <c r="B9829">
        <f t="shared" si="462"/>
        <v>2014</v>
      </c>
      <c r="C9829" s="51">
        <f t="shared" si="463"/>
        <v>1</v>
      </c>
      <c r="D9829" s="51">
        <f t="shared" si="464"/>
        <v>19</v>
      </c>
      <c r="E9829" s="52">
        <v>0.875</v>
      </c>
      <c r="G9829" s="54">
        <v>-10.301</v>
      </c>
      <c r="H9829" s="54">
        <v>-7.673</v>
      </c>
      <c r="I9829">
        <v>-5.8540000000000001</v>
      </c>
      <c r="J9829" s="54">
        <v>-4.7729999999999997</v>
      </c>
      <c r="K9829" s="54">
        <v>-4.1369999999999996</v>
      </c>
      <c r="L9829" s="54">
        <v>-3.5379999999999998</v>
      </c>
      <c r="M9829" s="54">
        <v>-2.6539999999999999</v>
      </c>
      <c r="R9829" s="56"/>
      <c r="S9829" s="57"/>
    </row>
    <row r="9830" spans="1:19" x14ac:dyDescent="0.2">
      <c r="A9830" s="50">
        <v>41659</v>
      </c>
      <c r="B9830">
        <f t="shared" si="462"/>
        <v>2014</v>
      </c>
      <c r="C9830" s="51">
        <f t="shared" si="463"/>
        <v>1</v>
      </c>
      <c r="D9830" s="51">
        <f t="shared" si="464"/>
        <v>20</v>
      </c>
      <c r="E9830" s="52">
        <v>0</v>
      </c>
      <c r="G9830" s="54">
        <v>-10.336</v>
      </c>
      <c r="H9830" s="54">
        <v>-7.7380000000000004</v>
      </c>
      <c r="I9830">
        <v>-5.9160000000000004</v>
      </c>
      <c r="J9830" s="54">
        <v>-4.8040000000000003</v>
      </c>
      <c r="K9830" s="54">
        <v>-4.1669999999999998</v>
      </c>
      <c r="L9830" s="54">
        <v>-3.5379999999999998</v>
      </c>
      <c r="M9830" s="54">
        <v>-2.6539999999999999</v>
      </c>
      <c r="R9830" s="56"/>
      <c r="S9830" s="57"/>
    </row>
    <row r="9831" spans="1:19" x14ac:dyDescent="0.2">
      <c r="A9831" s="50">
        <v>41659</v>
      </c>
      <c r="B9831">
        <f t="shared" si="462"/>
        <v>2014</v>
      </c>
      <c r="C9831" s="51">
        <f t="shared" si="463"/>
        <v>1</v>
      </c>
      <c r="D9831" s="51">
        <f t="shared" si="464"/>
        <v>20</v>
      </c>
      <c r="E9831" s="52">
        <v>0.125</v>
      </c>
      <c r="G9831" s="54">
        <v>-10.301</v>
      </c>
      <c r="H9831" s="54">
        <v>-7.8040000000000003</v>
      </c>
      <c r="I9831">
        <v>-5.9480000000000004</v>
      </c>
      <c r="J9831" s="54">
        <v>-4.8339999999999996</v>
      </c>
      <c r="K9831" s="54">
        <v>-4.1970000000000001</v>
      </c>
      <c r="L9831" s="54">
        <v>-3.5680000000000001</v>
      </c>
      <c r="M9831" s="54">
        <v>-2.6829999999999998</v>
      </c>
      <c r="R9831" s="56"/>
      <c r="S9831" s="57"/>
    </row>
    <row r="9832" spans="1:19" x14ac:dyDescent="0.2">
      <c r="A9832" s="50">
        <v>41659</v>
      </c>
      <c r="B9832">
        <f t="shared" si="462"/>
        <v>2014</v>
      </c>
      <c r="C9832" s="51">
        <f t="shared" si="463"/>
        <v>1</v>
      </c>
      <c r="D9832" s="51">
        <f t="shared" si="464"/>
        <v>20</v>
      </c>
      <c r="E9832" s="52">
        <v>0.25</v>
      </c>
      <c r="G9832" s="54">
        <v>-10.266</v>
      </c>
      <c r="H9832" s="54">
        <v>-7.8360000000000003</v>
      </c>
      <c r="I9832">
        <v>-6.01</v>
      </c>
      <c r="J9832" s="54">
        <v>-4.8650000000000002</v>
      </c>
      <c r="K9832" s="54">
        <v>-4.1970000000000001</v>
      </c>
      <c r="L9832" s="54">
        <v>-3.5680000000000001</v>
      </c>
      <c r="M9832" s="54">
        <v>-2.6829999999999998</v>
      </c>
      <c r="R9832" s="56"/>
      <c r="S9832" s="57"/>
    </row>
    <row r="9833" spans="1:19" x14ac:dyDescent="0.2">
      <c r="A9833" s="50">
        <v>41659</v>
      </c>
      <c r="B9833">
        <f t="shared" si="462"/>
        <v>2014</v>
      </c>
      <c r="C9833" s="51">
        <f t="shared" si="463"/>
        <v>1</v>
      </c>
      <c r="D9833" s="51">
        <f t="shared" si="464"/>
        <v>20</v>
      </c>
      <c r="E9833" s="52">
        <v>0.375</v>
      </c>
      <c r="G9833" s="54">
        <v>-10.266</v>
      </c>
      <c r="H9833" s="54">
        <v>-7.9020000000000001</v>
      </c>
      <c r="I9833">
        <v>-6.0730000000000004</v>
      </c>
      <c r="J9833" s="54">
        <v>-4.8949999999999996</v>
      </c>
      <c r="K9833" s="54">
        <v>-4.2270000000000003</v>
      </c>
      <c r="L9833" s="54">
        <v>-3.5979999999999999</v>
      </c>
      <c r="M9833" s="54">
        <v>-2.7120000000000002</v>
      </c>
      <c r="R9833" s="56"/>
      <c r="S9833" s="57"/>
    </row>
    <row r="9834" spans="1:19" x14ac:dyDescent="0.2">
      <c r="A9834" s="50">
        <v>41659</v>
      </c>
      <c r="B9834">
        <f t="shared" si="462"/>
        <v>2014</v>
      </c>
      <c r="C9834" s="51">
        <f t="shared" si="463"/>
        <v>1</v>
      </c>
      <c r="D9834" s="51">
        <f t="shared" si="464"/>
        <v>20</v>
      </c>
      <c r="E9834" s="52">
        <v>0.5</v>
      </c>
      <c r="G9834" s="54">
        <v>-10.301</v>
      </c>
      <c r="H9834" s="54">
        <v>-7.9020000000000001</v>
      </c>
      <c r="I9834">
        <v>-6.1050000000000004</v>
      </c>
      <c r="J9834" s="54">
        <v>-4.9260000000000002</v>
      </c>
      <c r="K9834" s="54">
        <v>-4.2569999999999997</v>
      </c>
      <c r="L9834" s="54">
        <v>-3.5979999999999999</v>
      </c>
      <c r="M9834" s="54">
        <v>-2.7120000000000002</v>
      </c>
      <c r="R9834" s="56"/>
      <c r="S9834" s="57"/>
    </row>
    <row r="9835" spans="1:19" x14ac:dyDescent="0.2">
      <c r="A9835" s="50">
        <v>41659</v>
      </c>
      <c r="B9835">
        <f t="shared" si="462"/>
        <v>2014</v>
      </c>
      <c r="C9835" s="51">
        <f t="shared" si="463"/>
        <v>1</v>
      </c>
      <c r="D9835" s="51">
        <f t="shared" si="464"/>
        <v>20</v>
      </c>
      <c r="E9835" s="52">
        <v>0.625</v>
      </c>
      <c r="G9835" s="54">
        <v>-10.406000000000001</v>
      </c>
      <c r="H9835" s="54">
        <v>-7.968</v>
      </c>
      <c r="I9835">
        <v>-6.1360000000000001</v>
      </c>
      <c r="J9835" s="54">
        <v>-4.9569999999999999</v>
      </c>
      <c r="K9835" s="54">
        <v>-4.2869999999999999</v>
      </c>
      <c r="L9835" s="54">
        <v>-3.6269999999999998</v>
      </c>
      <c r="M9835" s="54">
        <v>-2.742</v>
      </c>
      <c r="R9835" s="56"/>
      <c r="S9835" s="57"/>
    </row>
    <row r="9836" spans="1:19" x14ac:dyDescent="0.2">
      <c r="A9836" s="50">
        <v>41659</v>
      </c>
      <c r="B9836">
        <f t="shared" si="462"/>
        <v>2014</v>
      </c>
      <c r="C9836" s="51">
        <f t="shared" si="463"/>
        <v>1</v>
      </c>
      <c r="D9836" s="51">
        <f t="shared" si="464"/>
        <v>20</v>
      </c>
      <c r="E9836" s="52">
        <v>0.75</v>
      </c>
      <c r="G9836" s="54">
        <v>-10.476000000000001</v>
      </c>
      <c r="H9836" s="54">
        <v>-8</v>
      </c>
      <c r="I9836">
        <v>-6.1989999999999998</v>
      </c>
      <c r="J9836" s="54">
        <v>-4.9870000000000001</v>
      </c>
      <c r="K9836" s="54">
        <v>-4.2869999999999999</v>
      </c>
      <c r="L9836" s="54">
        <v>-3.657</v>
      </c>
      <c r="M9836" s="54">
        <v>-2.742</v>
      </c>
      <c r="R9836" s="56"/>
      <c r="S9836" s="57"/>
    </row>
    <row r="9837" spans="1:19" x14ac:dyDescent="0.2">
      <c r="A9837" s="50">
        <v>41659</v>
      </c>
      <c r="B9837">
        <f t="shared" si="462"/>
        <v>2014</v>
      </c>
      <c r="C9837" s="51">
        <f t="shared" si="463"/>
        <v>1</v>
      </c>
      <c r="D9837" s="51">
        <f t="shared" si="464"/>
        <v>20</v>
      </c>
      <c r="E9837" s="52">
        <v>0.875</v>
      </c>
      <c r="G9837" s="54">
        <v>-10.616</v>
      </c>
      <c r="H9837" s="54">
        <v>-8.0660000000000007</v>
      </c>
      <c r="I9837">
        <v>-6.2309999999999999</v>
      </c>
      <c r="J9837" s="54">
        <v>-5.0179999999999998</v>
      </c>
      <c r="K9837" s="54">
        <v>-4.3179999999999996</v>
      </c>
      <c r="L9837" s="54">
        <v>-3.657</v>
      </c>
      <c r="M9837" s="54">
        <v>-2.7709999999999999</v>
      </c>
      <c r="R9837" s="56"/>
      <c r="S9837" s="57"/>
    </row>
    <row r="9838" spans="1:19" x14ac:dyDescent="0.2">
      <c r="A9838" s="50">
        <v>41660</v>
      </c>
      <c r="B9838">
        <f t="shared" si="462"/>
        <v>2014</v>
      </c>
      <c r="C9838" s="51">
        <f t="shared" si="463"/>
        <v>1</v>
      </c>
      <c r="D9838" s="51">
        <f t="shared" si="464"/>
        <v>21</v>
      </c>
      <c r="E9838" s="52">
        <v>0</v>
      </c>
      <c r="G9838" s="54">
        <v>-10.757</v>
      </c>
      <c r="H9838" s="54">
        <v>-8.1319999999999997</v>
      </c>
      <c r="I9838">
        <v>-6.2619999999999996</v>
      </c>
      <c r="J9838" s="54">
        <v>-5.0490000000000004</v>
      </c>
      <c r="K9838" s="54">
        <v>-4.3479999999999999</v>
      </c>
      <c r="L9838" s="54">
        <v>-3.6869999999999998</v>
      </c>
      <c r="M9838" s="54">
        <v>-2.7709999999999999</v>
      </c>
      <c r="R9838" s="56"/>
      <c r="S9838" s="57"/>
    </row>
    <row r="9839" spans="1:19" x14ac:dyDescent="0.2">
      <c r="A9839" s="50">
        <v>41660</v>
      </c>
      <c r="B9839">
        <f t="shared" si="462"/>
        <v>2014</v>
      </c>
      <c r="C9839" s="51">
        <f t="shared" si="463"/>
        <v>1</v>
      </c>
      <c r="D9839" s="51">
        <f t="shared" si="464"/>
        <v>21</v>
      </c>
      <c r="E9839" s="52">
        <v>0.125</v>
      </c>
      <c r="G9839" s="54">
        <v>-10.898</v>
      </c>
      <c r="H9839" s="54">
        <v>-8.1980000000000004</v>
      </c>
      <c r="I9839">
        <v>-6.2939999999999996</v>
      </c>
      <c r="J9839" s="54">
        <v>-5.0789999999999997</v>
      </c>
      <c r="K9839" s="54">
        <v>-4.3479999999999999</v>
      </c>
      <c r="L9839" s="54">
        <v>-3.7170000000000001</v>
      </c>
      <c r="M9839" s="54">
        <v>-2.8</v>
      </c>
      <c r="R9839" s="56"/>
      <c r="S9839" s="57"/>
    </row>
    <row r="9840" spans="1:19" x14ac:dyDescent="0.2">
      <c r="A9840" s="50">
        <v>41660</v>
      </c>
      <c r="B9840">
        <f t="shared" si="462"/>
        <v>2014</v>
      </c>
      <c r="C9840" s="51">
        <f t="shared" si="463"/>
        <v>1</v>
      </c>
      <c r="D9840" s="51">
        <f t="shared" si="464"/>
        <v>21</v>
      </c>
      <c r="E9840" s="52">
        <v>0.25</v>
      </c>
      <c r="G9840" s="54">
        <v>-10.968999999999999</v>
      </c>
      <c r="H9840" s="54">
        <v>-8.2970000000000006</v>
      </c>
      <c r="I9840">
        <v>-6.3570000000000002</v>
      </c>
      <c r="J9840" s="54">
        <v>-5.1100000000000003</v>
      </c>
      <c r="K9840" s="54">
        <v>-4.4080000000000004</v>
      </c>
      <c r="L9840" s="54">
        <v>-3.7170000000000001</v>
      </c>
      <c r="M9840" s="54">
        <v>-2.8</v>
      </c>
      <c r="R9840" s="56"/>
      <c r="S9840" s="57"/>
    </row>
    <row r="9841" spans="1:19" x14ac:dyDescent="0.2">
      <c r="A9841" s="50">
        <v>41660</v>
      </c>
      <c r="B9841">
        <f t="shared" si="462"/>
        <v>2014</v>
      </c>
      <c r="C9841" s="51">
        <f t="shared" si="463"/>
        <v>1</v>
      </c>
      <c r="D9841" s="51">
        <f t="shared" si="464"/>
        <v>21</v>
      </c>
      <c r="E9841" s="52">
        <v>0.375</v>
      </c>
      <c r="G9841" s="54">
        <v>-11.005000000000001</v>
      </c>
      <c r="H9841" s="54">
        <v>-8.3640000000000008</v>
      </c>
      <c r="I9841">
        <v>-6.3879999999999999</v>
      </c>
      <c r="J9841" s="54">
        <v>-5.141</v>
      </c>
      <c r="K9841" s="54">
        <v>-4.4080000000000004</v>
      </c>
      <c r="L9841" s="54">
        <v>-3.7469999999999999</v>
      </c>
      <c r="M9841" s="54">
        <v>-2.83</v>
      </c>
      <c r="R9841" s="56"/>
      <c r="S9841" s="57"/>
    </row>
    <row r="9842" spans="1:19" x14ac:dyDescent="0.2">
      <c r="A9842" s="50">
        <v>41660</v>
      </c>
      <c r="B9842">
        <f t="shared" si="462"/>
        <v>2014</v>
      </c>
      <c r="C9842" s="51">
        <f t="shared" si="463"/>
        <v>1</v>
      </c>
      <c r="D9842" s="51">
        <f t="shared" si="464"/>
        <v>21</v>
      </c>
      <c r="E9842" s="52">
        <v>0.5</v>
      </c>
      <c r="G9842" s="54">
        <v>-11.005000000000001</v>
      </c>
      <c r="H9842" s="54">
        <v>-8.3970000000000002</v>
      </c>
      <c r="I9842">
        <v>-6.452</v>
      </c>
      <c r="J9842" s="54">
        <v>-5.1719999999999997</v>
      </c>
      <c r="K9842" s="54">
        <v>-4.4390000000000001</v>
      </c>
      <c r="L9842" s="54">
        <v>-3.7469999999999999</v>
      </c>
      <c r="M9842" s="54">
        <v>-2.83</v>
      </c>
      <c r="R9842" s="56"/>
      <c r="S9842" s="57"/>
    </row>
    <row r="9843" spans="1:19" x14ac:dyDescent="0.2">
      <c r="A9843" s="50">
        <v>41660</v>
      </c>
      <c r="B9843">
        <f t="shared" si="462"/>
        <v>2014</v>
      </c>
      <c r="C9843" s="51">
        <f t="shared" si="463"/>
        <v>1</v>
      </c>
      <c r="D9843" s="51">
        <f t="shared" si="464"/>
        <v>21</v>
      </c>
      <c r="E9843" s="52">
        <v>0.625</v>
      </c>
      <c r="G9843" s="54">
        <v>-10.722</v>
      </c>
      <c r="H9843" s="54">
        <v>-8.4629999999999992</v>
      </c>
      <c r="I9843">
        <v>-6.4829999999999997</v>
      </c>
      <c r="J9843" s="54">
        <v>-5.202</v>
      </c>
      <c r="K9843" s="54">
        <v>-4.4690000000000003</v>
      </c>
      <c r="L9843" s="54">
        <v>-3.7770000000000001</v>
      </c>
      <c r="M9843" s="54">
        <v>-2.859</v>
      </c>
      <c r="R9843" s="56"/>
      <c r="S9843" s="57"/>
    </row>
    <row r="9844" spans="1:19" x14ac:dyDescent="0.2">
      <c r="A9844" s="50">
        <v>41660</v>
      </c>
      <c r="B9844">
        <f t="shared" si="462"/>
        <v>2014</v>
      </c>
      <c r="C9844" s="51">
        <f t="shared" si="463"/>
        <v>1</v>
      </c>
      <c r="D9844" s="51">
        <f t="shared" si="464"/>
        <v>21</v>
      </c>
      <c r="E9844" s="52">
        <v>0.75</v>
      </c>
      <c r="G9844" s="54">
        <v>-10.301</v>
      </c>
      <c r="H9844" s="54">
        <v>-8.4629999999999992</v>
      </c>
      <c r="I9844">
        <v>-6.5469999999999997</v>
      </c>
      <c r="J9844" s="54">
        <v>-5.2640000000000002</v>
      </c>
      <c r="K9844" s="54">
        <v>-4.4989999999999997</v>
      </c>
      <c r="L9844" s="54">
        <v>-3.8069999999999999</v>
      </c>
      <c r="M9844" s="54">
        <v>-2.859</v>
      </c>
      <c r="R9844" s="56"/>
      <c r="S9844" s="57"/>
    </row>
    <row r="9845" spans="1:19" x14ac:dyDescent="0.2">
      <c r="A9845" s="50">
        <v>41660</v>
      </c>
      <c r="B9845">
        <f t="shared" si="462"/>
        <v>2014</v>
      </c>
      <c r="C9845" s="51">
        <f t="shared" si="463"/>
        <v>1</v>
      </c>
      <c r="D9845" s="51">
        <f t="shared" si="464"/>
        <v>21</v>
      </c>
      <c r="E9845" s="52">
        <v>0.875</v>
      </c>
      <c r="G9845" s="54">
        <v>-9.8849999999999998</v>
      </c>
      <c r="H9845" s="54">
        <v>-8.43</v>
      </c>
      <c r="I9845">
        <v>-6.5789999999999997</v>
      </c>
      <c r="J9845" s="54">
        <v>-5.2949999999999999</v>
      </c>
      <c r="K9845" s="54">
        <v>-4.53</v>
      </c>
      <c r="L9845" s="54">
        <v>-3.8069999999999999</v>
      </c>
      <c r="M9845" s="54">
        <v>-2.8879999999999999</v>
      </c>
      <c r="R9845" s="56"/>
      <c r="S9845" s="57"/>
    </row>
    <row r="9846" spans="1:19" x14ac:dyDescent="0.2">
      <c r="A9846" s="50">
        <v>41661</v>
      </c>
      <c r="B9846">
        <f t="shared" si="462"/>
        <v>2014</v>
      </c>
      <c r="C9846" s="51">
        <f t="shared" si="463"/>
        <v>1</v>
      </c>
      <c r="D9846" s="51">
        <f t="shared" si="464"/>
        <v>22</v>
      </c>
      <c r="E9846" s="52">
        <v>0</v>
      </c>
      <c r="G9846" s="54">
        <v>-9.5760000000000005</v>
      </c>
      <c r="H9846" s="54">
        <v>-8.3309999999999995</v>
      </c>
      <c r="I9846">
        <v>-6.5789999999999997</v>
      </c>
      <c r="J9846" s="54">
        <v>-5.2949999999999999</v>
      </c>
      <c r="K9846" s="54">
        <v>-4.5599999999999996</v>
      </c>
      <c r="L9846" s="54">
        <v>-3.8359999999999999</v>
      </c>
      <c r="M9846" s="54">
        <v>-2.8879999999999999</v>
      </c>
      <c r="R9846" s="56"/>
      <c r="S9846" s="57"/>
    </row>
    <row r="9847" spans="1:19" x14ac:dyDescent="0.2">
      <c r="A9847" s="50">
        <v>41661</v>
      </c>
      <c r="B9847">
        <f t="shared" si="462"/>
        <v>2014</v>
      </c>
      <c r="C9847" s="51">
        <f t="shared" si="463"/>
        <v>1</v>
      </c>
      <c r="D9847" s="51">
        <f t="shared" si="464"/>
        <v>22</v>
      </c>
      <c r="E9847" s="52">
        <v>0.125</v>
      </c>
      <c r="G9847" s="54">
        <v>-9.3030000000000008</v>
      </c>
      <c r="H9847" s="54">
        <v>-8.2309999999999999</v>
      </c>
      <c r="I9847">
        <v>-6.61</v>
      </c>
      <c r="J9847" s="54">
        <v>-5.3570000000000002</v>
      </c>
      <c r="K9847" s="54">
        <v>-4.5599999999999996</v>
      </c>
      <c r="L9847" s="54">
        <v>-3.8660000000000001</v>
      </c>
      <c r="M9847" s="54">
        <v>-2.9180000000000001</v>
      </c>
      <c r="R9847" s="56"/>
      <c r="S9847" s="57"/>
    </row>
    <row r="9848" spans="1:19" x14ac:dyDescent="0.2">
      <c r="A9848" s="50">
        <v>41661</v>
      </c>
      <c r="B9848">
        <f t="shared" si="462"/>
        <v>2014</v>
      </c>
      <c r="C9848" s="51">
        <f t="shared" si="463"/>
        <v>1</v>
      </c>
      <c r="D9848" s="51">
        <f t="shared" si="464"/>
        <v>22</v>
      </c>
      <c r="E9848" s="52">
        <v>0.25</v>
      </c>
      <c r="G9848" s="54">
        <v>-8.8979999999999997</v>
      </c>
      <c r="H9848" s="54">
        <v>-8.1319999999999997</v>
      </c>
      <c r="I9848">
        <v>-6.61</v>
      </c>
      <c r="J9848" s="54">
        <v>-5.3570000000000002</v>
      </c>
      <c r="K9848" s="54">
        <v>-4.59</v>
      </c>
      <c r="L9848" s="54">
        <v>-3.8660000000000001</v>
      </c>
      <c r="M9848" s="54">
        <v>-2.9180000000000001</v>
      </c>
      <c r="R9848" s="56"/>
      <c r="S9848" s="57"/>
    </row>
    <row r="9849" spans="1:19" x14ac:dyDescent="0.2">
      <c r="A9849" s="50">
        <v>41661</v>
      </c>
      <c r="B9849">
        <f t="shared" si="462"/>
        <v>2014</v>
      </c>
      <c r="C9849" s="51">
        <f t="shared" si="463"/>
        <v>1</v>
      </c>
      <c r="D9849" s="51">
        <f t="shared" si="464"/>
        <v>22</v>
      </c>
      <c r="E9849" s="52">
        <v>0.375</v>
      </c>
      <c r="G9849" s="54">
        <v>-8.3970000000000002</v>
      </c>
      <c r="H9849" s="54">
        <v>-7.968</v>
      </c>
      <c r="I9849">
        <v>-6.61</v>
      </c>
      <c r="J9849" s="54">
        <v>-5.3879999999999999</v>
      </c>
      <c r="K9849" s="54">
        <v>-4.6210000000000004</v>
      </c>
      <c r="L9849" s="54">
        <v>-3.8959999999999999</v>
      </c>
      <c r="M9849" s="54">
        <v>-2.9470000000000001</v>
      </c>
      <c r="R9849" s="56"/>
      <c r="S9849" s="57"/>
    </row>
    <row r="9850" spans="1:19" x14ac:dyDescent="0.2">
      <c r="A9850" s="50">
        <v>41661</v>
      </c>
      <c r="B9850">
        <f t="shared" si="462"/>
        <v>2014</v>
      </c>
      <c r="C9850" s="51">
        <f t="shared" si="463"/>
        <v>1</v>
      </c>
      <c r="D9850" s="51">
        <f t="shared" si="464"/>
        <v>22</v>
      </c>
      <c r="E9850" s="52">
        <v>0.5</v>
      </c>
      <c r="G9850" s="54">
        <v>-7.968</v>
      </c>
      <c r="H9850" s="54">
        <v>-7.8360000000000003</v>
      </c>
      <c r="I9850">
        <v>-6.5789999999999997</v>
      </c>
      <c r="J9850" s="54">
        <v>-5.4180000000000001</v>
      </c>
      <c r="K9850" s="54">
        <v>-4.6509999999999998</v>
      </c>
      <c r="L9850" s="54">
        <v>-3.9260000000000002</v>
      </c>
      <c r="M9850" s="54">
        <v>-2.9470000000000001</v>
      </c>
      <c r="R9850" s="56"/>
      <c r="S9850" s="57"/>
    </row>
    <row r="9851" spans="1:19" x14ac:dyDescent="0.2">
      <c r="A9851" s="50">
        <v>41661</v>
      </c>
      <c r="B9851">
        <f t="shared" si="462"/>
        <v>2014</v>
      </c>
      <c r="C9851" s="51">
        <f t="shared" si="463"/>
        <v>1</v>
      </c>
      <c r="D9851" s="51">
        <f t="shared" si="464"/>
        <v>22</v>
      </c>
      <c r="E9851" s="52">
        <v>0.625</v>
      </c>
      <c r="G9851" s="54">
        <v>-7.8360000000000003</v>
      </c>
      <c r="H9851" s="54">
        <v>-7.673</v>
      </c>
      <c r="I9851">
        <v>-6.5469999999999997</v>
      </c>
      <c r="J9851" s="54">
        <v>-5.4180000000000001</v>
      </c>
      <c r="K9851" s="54">
        <v>-4.6820000000000004</v>
      </c>
      <c r="L9851" s="54">
        <v>-3.9260000000000002</v>
      </c>
      <c r="M9851" s="54">
        <v>-2.976</v>
      </c>
      <c r="R9851" s="56"/>
      <c r="S9851" s="57"/>
    </row>
    <row r="9852" spans="1:19" x14ac:dyDescent="0.2">
      <c r="A9852" s="50">
        <v>41661</v>
      </c>
      <c r="B9852">
        <f t="shared" si="462"/>
        <v>2014</v>
      </c>
      <c r="C9852" s="51">
        <f t="shared" si="463"/>
        <v>1</v>
      </c>
      <c r="D9852" s="51">
        <f t="shared" si="464"/>
        <v>22</v>
      </c>
      <c r="E9852" s="52">
        <v>0.75</v>
      </c>
      <c r="G9852" s="54">
        <v>-7.8040000000000003</v>
      </c>
      <c r="H9852" s="54">
        <v>-7.5430000000000001</v>
      </c>
      <c r="I9852">
        <v>-6.5149999999999997</v>
      </c>
      <c r="J9852" s="54">
        <v>-5.4489999999999998</v>
      </c>
      <c r="K9852" s="54">
        <v>-4.6820000000000004</v>
      </c>
      <c r="L9852" s="54">
        <v>-3.956</v>
      </c>
      <c r="M9852" s="54">
        <v>-2.976</v>
      </c>
      <c r="R9852" s="56"/>
      <c r="S9852" s="57"/>
    </row>
    <row r="9853" spans="1:19" x14ac:dyDescent="0.2">
      <c r="A9853" s="50">
        <v>41661</v>
      </c>
      <c r="B9853">
        <f t="shared" si="462"/>
        <v>2014</v>
      </c>
      <c r="C9853" s="51">
        <f t="shared" si="463"/>
        <v>1</v>
      </c>
      <c r="D9853" s="51">
        <f t="shared" si="464"/>
        <v>22</v>
      </c>
      <c r="E9853" s="52">
        <v>0.875</v>
      </c>
      <c r="G9853" s="54">
        <v>-7.9020000000000001</v>
      </c>
      <c r="H9853" s="54">
        <v>-7.4450000000000003</v>
      </c>
      <c r="I9853">
        <v>-6.4829999999999997</v>
      </c>
      <c r="J9853" s="54">
        <v>-5.4489999999999998</v>
      </c>
      <c r="K9853" s="54">
        <v>-4.7119999999999997</v>
      </c>
      <c r="L9853" s="54">
        <v>-3.9860000000000002</v>
      </c>
      <c r="M9853" s="54">
        <v>-3.0059999999999998</v>
      </c>
      <c r="R9853" s="56"/>
      <c r="S9853" s="57"/>
    </row>
    <row r="9854" spans="1:19" x14ac:dyDescent="0.2">
      <c r="A9854" s="50">
        <v>41662</v>
      </c>
      <c r="B9854">
        <f t="shared" si="462"/>
        <v>2014</v>
      </c>
      <c r="C9854" s="51">
        <f t="shared" si="463"/>
        <v>1</v>
      </c>
      <c r="D9854" s="51">
        <f t="shared" si="464"/>
        <v>23</v>
      </c>
      <c r="E9854" s="52">
        <v>0</v>
      </c>
      <c r="G9854" s="54">
        <v>-8.1319999999999997</v>
      </c>
      <c r="H9854" s="54">
        <v>-7.3810000000000002</v>
      </c>
      <c r="I9854">
        <v>-6.452</v>
      </c>
      <c r="J9854" s="54">
        <v>-5.4489999999999998</v>
      </c>
      <c r="K9854" s="54">
        <v>-4.7430000000000003</v>
      </c>
      <c r="L9854" s="54">
        <v>-4.016</v>
      </c>
      <c r="M9854" s="54">
        <v>-3.0059999999999998</v>
      </c>
      <c r="R9854" s="56"/>
      <c r="S9854" s="57"/>
    </row>
    <row r="9855" spans="1:19" x14ac:dyDescent="0.2">
      <c r="A9855" s="50">
        <v>41662</v>
      </c>
      <c r="B9855">
        <f t="shared" si="462"/>
        <v>2014</v>
      </c>
      <c r="C9855" s="51">
        <f t="shared" si="463"/>
        <v>1</v>
      </c>
      <c r="D9855" s="51">
        <f t="shared" si="464"/>
        <v>23</v>
      </c>
      <c r="E9855" s="52">
        <v>0.125</v>
      </c>
      <c r="G9855" s="54">
        <v>-8.3970000000000002</v>
      </c>
      <c r="H9855" s="54">
        <v>-7.3479999999999999</v>
      </c>
      <c r="I9855">
        <v>-6.42</v>
      </c>
      <c r="J9855" s="54">
        <v>-5.4489999999999998</v>
      </c>
      <c r="K9855" s="54">
        <v>-4.7430000000000003</v>
      </c>
      <c r="L9855" s="54">
        <v>-4.016</v>
      </c>
      <c r="M9855" s="54">
        <v>-3.0350000000000001</v>
      </c>
      <c r="R9855" s="56"/>
      <c r="S9855" s="57"/>
    </row>
    <row r="9856" spans="1:19" x14ac:dyDescent="0.2">
      <c r="A9856" s="50">
        <v>41662</v>
      </c>
      <c r="B9856">
        <f t="shared" si="462"/>
        <v>2014</v>
      </c>
      <c r="C9856" s="51">
        <f t="shared" si="463"/>
        <v>1</v>
      </c>
      <c r="D9856" s="51">
        <f t="shared" si="464"/>
        <v>23</v>
      </c>
      <c r="E9856" s="52">
        <v>0.25</v>
      </c>
      <c r="G9856" s="54">
        <v>-8.5299999999999994</v>
      </c>
      <c r="H9856" s="54">
        <v>-7.3810000000000002</v>
      </c>
      <c r="I9856">
        <v>-6.3879999999999999</v>
      </c>
      <c r="J9856" s="54">
        <v>-5.4489999999999998</v>
      </c>
      <c r="K9856" s="54">
        <v>-4.7430000000000003</v>
      </c>
      <c r="L9856" s="54">
        <v>-4.0460000000000003</v>
      </c>
      <c r="M9856" s="54">
        <v>-3.0649999999999999</v>
      </c>
      <c r="R9856" s="56"/>
      <c r="S9856" s="57"/>
    </row>
    <row r="9857" spans="1:19" x14ac:dyDescent="0.2">
      <c r="A9857" s="50">
        <v>41662</v>
      </c>
      <c r="B9857">
        <f t="shared" si="462"/>
        <v>2014</v>
      </c>
      <c r="C9857" s="51">
        <f t="shared" si="463"/>
        <v>1</v>
      </c>
      <c r="D9857" s="51">
        <f t="shared" si="464"/>
        <v>23</v>
      </c>
      <c r="E9857" s="52">
        <v>0.375</v>
      </c>
      <c r="G9857" s="54">
        <v>-8.5630000000000006</v>
      </c>
      <c r="H9857" s="54">
        <v>-7.4130000000000003</v>
      </c>
      <c r="I9857">
        <v>-6.3879999999999999</v>
      </c>
      <c r="J9857" s="54">
        <v>-5.4489999999999998</v>
      </c>
      <c r="K9857" s="54">
        <v>-4.7729999999999997</v>
      </c>
      <c r="L9857" s="54">
        <v>-4.0460000000000003</v>
      </c>
      <c r="M9857" s="54">
        <v>-3.0649999999999999</v>
      </c>
      <c r="R9857" s="56"/>
      <c r="S9857" s="57"/>
    </row>
    <row r="9858" spans="1:19" x14ac:dyDescent="0.2">
      <c r="A9858" s="50">
        <v>41662</v>
      </c>
      <c r="B9858">
        <f t="shared" si="462"/>
        <v>2014</v>
      </c>
      <c r="C9858" s="51">
        <f t="shared" si="463"/>
        <v>1</v>
      </c>
      <c r="D9858" s="51">
        <f t="shared" si="464"/>
        <v>23</v>
      </c>
      <c r="E9858" s="52">
        <v>0.5</v>
      </c>
      <c r="G9858" s="54">
        <v>-8.5969999999999995</v>
      </c>
      <c r="H9858" s="54">
        <v>-7.4450000000000003</v>
      </c>
      <c r="I9858">
        <v>-6.3570000000000002</v>
      </c>
      <c r="J9858" s="54">
        <v>-5.4489999999999998</v>
      </c>
      <c r="K9858" s="54">
        <v>-4.7729999999999997</v>
      </c>
      <c r="L9858" s="54">
        <v>-4.0759999999999996</v>
      </c>
      <c r="M9858" s="54">
        <v>-3.0649999999999999</v>
      </c>
      <c r="R9858" s="56"/>
      <c r="S9858" s="57"/>
    </row>
    <row r="9859" spans="1:19" x14ac:dyDescent="0.2">
      <c r="A9859" s="50">
        <v>41662</v>
      </c>
      <c r="B9859">
        <f t="shared" si="462"/>
        <v>2014</v>
      </c>
      <c r="C9859" s="51">
        <f t="shared" si="463"/>
        <v>1</v>
      </c>
      <c r="D9859" s="51">
        <f t="shared" si="464"/>
        <v>23</v>
      </c>
      <c r="E9859" s="52">
        <v>0.625</v>
      </c>
      <c r="G9859" s="54">
        <v>-8.6300000000000008</v>
      </c>
      <c r="H9859" s="54">
        <v>-7.4450000000000003</v>
      </c>
      <c r="I9859">
        <v>-6.3570000000000002</v>
      </c>
      <c r="J9859" s="54">
        <v>-5.4489999999999998</v>
      </c>
      <c r="K9859" s="54">
        <v>-4.7729999999999997</v>
      </c>
      <c r="L9859" s="54">
        <v>-4.0759999999999996</v>
      </c>
      <c r="M9859" s="54">
        <v>-3.0939999999999999</v>
      </c>
      <c r="R9859" s="56"/>
      <c r="S9859" s="57"/>
    </row>
    <row r="9860" spans="1:19" x14ac:dyDescent="0.2">
      <c r="A9860" s="50">
        <v>41662</v>
      </c>
      <c r="B9860">
        <f t="shared" si="462"/>
        <v>2014</v>
      </c>
      <c r="C9860" s="51">
        <f t="shared" si="463"/>
        <v>1</v>
      </c>
      <c r="D9860" s="51">
        <f t="shared" si="464"/>
        <v>23</v>
      </c>
      <c r="E9860" s="52">
        <v>0.75</v>
      </c>
      <c r="G9860" s="54">
        <v>-8.6969999999999992</v>
      </c>
      <c r="H9860" s="54">
        <v>-7.4450000000000003</v>
      </c>
      <c r="I9860">
        <v>-6.3570000000000002</v>
      </c>
      <c r="J9860" s="54">
        <v>-5.4489999999999998</v>
      </c>
      <c r="K9860" s="54">
        <v>-4.8040000000000003</v>
      </c>
      <c r="L9860" s="54">
        <v>-4.1059999999999999</v>
      </c>
      <c r="M9860" s="54">
        <v>-3.1240000000000001</v>
      </c>
      <c r="R9860" s="56"/>
      <c r="S9860" s="57"/>
    </row>
    <row r="9861" spans="1:19" x14ac:dyDescent="0.2">
      <c r="A9861" s="50">
        <v>41662</v>
      </c>
      <c r="B9861">
        <f t="shared" si="462"/>
        <v>2014</v>
      </c>
      <c r="C9861" s="51">
        <f t="shared" si="463"/>
        <v>1</v>
      </c>
      <c r="D9861" s="51">
        <f t="shared" si="464"/>
        <v>23</v>
      </c>
      <c r="E9861" s="52">
        <v>0.875</v>
      </c>
      <c r="G9861" s="54">
        <v>-8.7639999999999993</v>
      </c>
      <c r="H9861" s="54">
        <v>-7.4779999999999998</v>
      </c>
      <c r="I9861">
        <v>-6.3570000000000002</v>
      </c>
      <c r="J9861" s="54">
        <v>-5.4489999999999998</v>
      </c>
      <c r="K9861" s="54">
        <v>-4.8040000000000003</v>
      </c>
      <c r="L9861" s="54">
        <v>-4.1369999999999996</v>
      </c>
      <c r="M9861" s="54">
        <v>-3.1240000000000001</v>
      </c>
      <c r="R9861" s="56"/>
      <c r="S9861" s="57"/>
    </row>
    <row r="9862" spans="1:19" x14ac:dyDescent="0.2">
      <c r="A9862" s="50">
        <v>41663</v>
      </c>
      <c r="B9862">
        <f t="shared" si="462"/>
        <v>2014</v>
      </c>
      <c r="C9862" s="51">
        <f t="shared" si="463"/>
        <v>1</v>
      </c>
      <c r="D9862" s="51">
        <f t="shared" si="464"/>
        <v>24</v>
      </c>
      <c r="E9862" s="52">
        <v>0</v>
      </c>
      <c r="G9862" s="54">
        <v>-8.8309999999999995</v>
      </c>
      <c r="H9862" s="54">
        <v>-7.4779999999999998</v>
      </c>
      <c r="I9862">
        <v>-6.3570000000000002</v>
      </c>
      <c r="J9862" s="54">
        <v>-5.4489999999999998</v>
      </c>
      <c r="K9862" s="54">
        <v>-4.8040000000000003</v>
      </c>
      <c r="L9862" s="54">
        <v>-4.1369999999999996</v>
      </c>
      <c r="M9862" s="54">
        <v>-3.153</v>
      </c>
      <c r="R9862" s="56"/>
      <c r="S9862" s="57"/>
    </row>
    <row r="9863" spans="1:19" x14ac:dyDescent="0.2">
      <c r="A9863" s="50">
        <v>41663</v>
      </c>
      <c r="B9863">
        <f t="shared" si="462"/>
        <v>2014</v>
      </c>
      <c r="C9863" s="51">
        <f t="shared" si="463"/>
        <v>1</v>
      </c>
      <c r="D9863" s="51">
        <f t="shared" si="464"/>
        <v>24</v>
      </c>
      <c r="E9863" s="52">
        <v>0.125</v>
      </c>
      <c r="G9863" s="54">
        <v>-8.9649999999999999</v>
      </c>
      <c r="H9863" s="54">
        <v>-7.5430000000000001</v>
      </c>
      <c r="I9863">
        <v>-6.3879999999999999</v>
      </c>
      <c r="J9863" s="54">
        <v>-5.4489999999999998</v>
      </c>
      <c r="K9863" s="54">
        <v>-4.8339999999999996</v>
      </c>
      <c r="L9863" s="54">
        <v>-4.1369999999999996</v>
      </c>
      <c r="M9863" s="54">
        <v>-3.153</v>
      </c>
      <c r="R9863" s="56"/>
      <c r="S9863" s="57"/>
    </row>
    <row r="9864" spans="1:19" x14ac:dyDescent="0.2">
      <c r="A9864" s="50">
        <v>41663</v>
      </c>
      <c r="B9864">
        <f t="shared" si="462"/>
        <v>2014</v>
      </c>
      <c r="C9864" s="51">
        <f t="shared" si="463"/>
        <v>1</v>
      </c>
      <c r="D9864" s="51">
        <f t="shared" si="464"/>
        <v>24</v>
      </c>
      <c r="E9864" s="52">
        <v>0.25</v>
      </c>
      <c r="G9864" s="54">
        <v>-9.1340000000000003</v>
      </c>
      <c r="H9864" s="54">
        <v>-7.5750000000000002</v>
      </c>
      <c r="I9864">
        <v>-6.3879999999999999</v>
      </c>
      <c r="J9864" s="54">
        <v>-5.4489999999999998</v>
      </c>
      <c r="K9864" s="54">
        <v>-4.8339999999999996</v>
      </c>
      <c r="L9864" s="54">
        <v>-4.1669999999999998</v>
      </c>
      <c r="M9864" s="54">
        <v>-3.1829999999999998</v>
      </c>
      <c r="R9864" s="56"/>
      <c r="S9864" s="57"/>
    </row>
    <row r="9865" spans="1:19" x14ac:dyDescent="0.2">
      <c r="A9865" s="50">
        <v>41663</v>
      </c>
      <c r="B9865">
        <f t="shared" si="462"/>
        <v>2014</v>
      </c>
      <c r="C9865" s="51">
        <f t="shared" si="463"/>
        <v>1</v>
      </c>
      <c r="D9865" s="51">
        <f t="shared" si="464"/>
        <v>24</v>
      </c>
      <c r="E9865" s="52">
        <v>0.375</v>
      </c>
      <c r="G9865" s="54">
        <v>-9.202</v>
      </c>
      <c r="H9865" s="54">
        <v>-7.6079999999999997</v>
      </c>
      <c r="I9865">
        <v>-6.3879999999999999</v>
      </c>
      <c r="J9865" s="54">
        <v>-5.48</v>
      </c>
      <c r="K9865" s="54">
        <v>-4.8339999999999996</v>
      </c>
      <c r="L9865" s="54">
        <v>-4.1669999999999998</v>
      </c>
      <c r="M9865" s="54">
        <v>-3.1829999999999998</v>
      </c>
      <c r="R9865" s="56"/>
      <c r="S9865" s="57"/>
    </row>
    <row r="9866" spans="1:19" x14ac:dyDescent="0.2">
      <c r="A9866" s="50">
        <v>41663</v>
      </c>
      <c r="B9866">
        <f t="shared" si="462"/>
        <v>2014</v>
      </c>
      <c r="C9866" s="51">
        <f t="shared" si="463"/>
        <v>1</v>
      </c>
      <c r="D9866" s="51">
        <f t="shared" si="464"/>
        <v>24</v>
      </c>
      <c r="E9866" s="52">
        <v>0.5</v>
      </c>
      <c r="G9866" s="54">
        <v>-9.1679999999999993</v>
      </c>
      <c r="H9866" s="54">
        <v>-7.64</v>
      </c>
      <c r="I9866">
        <v>-6.42</v>
      </c>
      <c r="J9866" s="54">
        <v>-5.48</v>
      </c>
      <c r="K9866" s="54">
        <v>-4.8650000000000002</v>
      </c>
      <c r="L9866" s="54">
        <v>-4.1970000000000001</v>
      </c>
      <c r="M9866" s="54">
        <v>-3.2120000000000002</v>
      </c>
      <c r="R9866" s="56"/>
      <c r="S9866" s="57"/>
    </row>
    <row r="9867" spans="1:19" x14ac:dyDescent="0.2">
      <c r="A9867" s="50">
        <v>41663</v>
      </c>
      <c r="B9867">
        <f t="shared" si="462"/>
        <v>2014</v>
      </c>
      <c r="C9867" s="51">
        <f t="shared" si="463"/>
        <v>1</v>
      </c>
      <c r="D9867" s="51">
        <f t="shared" si="464"/>
        <v>24</v>
      </c>
      <c r="E9867" s="52">
        <v>0.625</v>
      </c>
      <c r="G9867" s="54">
        <v>-9.1</v>
      </c>
      <c r="H9867" s="54">
        <v>-7.673</v>
      </c>
      <c r="I9867">
        <v>-6.42</v>
      </c>
      <c r="J9867" s="54">
        <v>-5.48</v>
      </c>
      <c r="K9867" s="54">
        <v>-4.8650000000000002</v>
      </c>
      <c r="L9867" s="54">
        <v>-4.1970000000000001</v>
      </c>
      <c r="M9867" s="54">
        <v>-3.2120000000000002</v>
      </c>
      <c r="R9867" s="56"/>
      <c r="S9867" s="57"/>
    </row>
    <row r="9868" spans="1:19" x14ac:dyDescent="0.2">
      <c r="A9868" s="50">
        <v>41663</v>
      </c>
      <c r="B9868">
        <f t="shared" si="462"/>
        <v>2014</v>
      </c>
      <c r="C9868" s="51">
        <f t="shared" si="463"/>
        <v>1</v>
      </c>
      <c r="D9868" s="51">
        <f t="shared" si="464"/>
        <v>24</v>
      </c>
      <c r="E9868" s="52">
        <v>0.75</v>
      </c>
      <c r="G9868" s="54">
        <v>-8.9990000000000006</v>
      </c>
      <c r="H9868" s="54">
        <v>-7.673</v>
      </c>
      <c r="I9868">
        <v>-6.42</v>
      </c>
      <c r="J9868" s="54">
        <v>-5.48</v>
      </c>
      <c r="K9868" s="54">
        <v>-4.8650000000000002</v>
      </c>
      <c r="L9868" s="54">
        <v>-4.1970000000000001</v>
      </c>
      <c r="M9868" s="54">
        <v>-3.242</v>
      </c>
      <c r="R9868" s="56"/>
      <c r="S9868" s="57"/>
    </row>
    <row r="9869" spans="1:19" x14ac:dyDescent="0.2">
      <c r="A9869" s="50">
        <v>41663</v>
      </c>
      <c r="B9869">
        <f t="shared" si="462"/>
        <v>2014</v>
      </c>
      <c r="C9869" s="51">
        <f t="shared" si="463"/>
        <v>1</v>
      </c>
      <c r="D9869" s="51">
        <f t="shared" si="464"/>
        <v>24</v>
      </c>
      <c r="E9869" s="52">
        <v>0.875</v>
      </c>
      <c r="G9869" s="54">
        <v>-8.9320000000000004</v>
      </c>
      <c r="H9869" s="54">
        <v>-7.673</v>
      </c>
      <c r="I9869">
        <v>-6.452</v>
      </c>
      <c r="J9869" s="54">
        <v>-5.5110000000000001</v>
      </c>
      <c r="K9869" s="54">
        <v>-4.8650000000000002</v>
      </c>
      <c r="L9869" s="54">
        <v>-4.2270000000000003</v>
      </c>
      <c r="M9869" s="54">
        <v>-3.242</v>
      </c>
      <c r="R9869" s="56"/>
      <c r="S9869" s="57"/>
    </row>
    <row r="9870" spans="1:19" x14ac:dyDescent="0.2">
      <c r="A9870" s="50">
        <v>41664</v>
      </c>
      <c r="B9870">
        <f t="shared" si="462"/>
        <v>2014</v>
      </c>
      <c r="C9870" s="51">
        <f t="shared" si="463"/>
        <v>1</v>
      </c>
      <c r="D9870" s="51">
        <f t="shared" si="464"/>
        <v>25</v>
      </c>
      <c r="E9870" s="52">
        <v>0</v>
      </c>
      <c r="G9870" s="54">
        <v>-8.8979999999999997</v>
      </c>
      <c r="H9870" s="54">
        <v>-7.673</v>
      </c>
      <c r="I9870">
        <v>-6.452</v>
      </c>
      <c r="J9870" s="54">
        <v>-5.5110000000000001</v>
      </c>
      <c r="K9870" s="54">
        <v>-4.8650000000000002</v>
      </c>
      <c r="L9870" s="54">
        <v>-4.2270000000000003</v>
      </c>
      <c r="M9870" s="54">
        <v>-3.242</v>
      </c>
      <c r="R9870" s="56"/>
      <c r="S9870" s="57"/>
    </row>
    <row r="9871" spans="1:19" x14ac:dyDescent="0.2">
      <c r="A9871" s="50">
        <v>41664</v>
      </c>
      <c r="B9871">
        <f t="shared" ref="B9871:B9934" si="465">YEAR(A9871)</f>
        <v>2014</v>
      </c>
      <c r="C9871" s="51">
        <f t="shared" ref="C9871:C9934" si="466">MONTH(A9871)</f>
        <v>1</v>
      </c>
      <c r="D9871" s="51">
        <f t="shared" ref="D9871:D9934" si="467">DAY(A9871)</f>
        <v>25</v>
      </c>
      <c r="E9871" s="52">
        <v>0.125</v>
      </c>
      <c r="G9871" s="54">
        <v>-8.8979999999999997</v>
      </c>
      <c r="H9871" s="54">
        <v>-7.64</v>
      </c>
      <c r="I9871">
        <v>-6.452</v>
      </c>
      <c r="J9871" s="54">
        <v>-5.5110000000000001</v>
      </c>
      <c r="K9871" s="54">
        <v>-4.8949999999999996</v>
      </c>
      <c r="L9871" s="54">
        <v>-4.2569999999999997</v>
      </c>
      <c r="M9871" s="54">
        <v>-3.2709999999999999</v>
      </c>
      <c r="R9871" s="56"/>
      <c r="S9871" s="57"/>
    </row>
    <row r="9872" spans="1:19" x14ac:dyDescent="0.2">
      <c r="A9872" s="50">
        <v>41664</v>
      </c>
      <c r="B9872">
        <f t="shared" si="465"/>
        <v>2014</v>
      </c>
      <c r="C9872" s="51">
        <f t="shared" si="466"/>
        <v>1</v>
      </c>
      <c r="D9872" s="51">
        <f t="shared" si="467"/>
        <v>25</v>
      </c>
      <c r="E9872" s="52">
        <v>0.25</v>
      </c>
      <c r="G9872" s="54">
        <v>-8.9320000000000004</v>
      </c>
      <c r="H9872" s="54">
        <v>-7.64</v>
      </c>
      <c r="I9872">
        <v>-6.4829999999999997</v>
      </c>
      <c r="J9872" s="54">
        <v>-5.5419999999999998</v>
      </c>
      <c r="K9872" s="54">
        <v>-4.8949999999999996</v>
      </c>
      <c r="L9872" s="54">
        <v>-4.2569999999999997</v>
      </c>
      <c r="M9872" s="54">
        <v>-3.2709999999999999</v>
      </c>
      <c r="R9872" s="56"/>
      <c r="S9872" s="57"/>
    </row>
    <row r="9873" spans="1:19" x14ac:dyDescent="0.2">
      <c r="A9873" s="50">
        <v>41664</v>
      </c>
      <c r="B9873">
        <f t="shared" si="465"/>
        <v>2014</v>
      </c>
      <c r="C9873" s="51">
        <f t="shared" si="466"/>
        <v>1</v>
      </c>
      <c r="D9873" s="51">
        <f t="shared" si="467"/>
        <v>25</v>
      </c>
      <c r="E9873" s="52">
        <v>0.375</v>
      </c>
      <c r="G9873" s="54">
        <v>-8.9320000000000004</v>
      </c>
      <c r="H9873" s="54">
        <v>-7.6079999999999997</v>
      </c>
      <c r="I9873">
        <v>-6.4829999999999997</v>
      </c>
      <c r="J9873" s="54">
        <v>-5.5419999999999998</v>
      </c>
      <c r="K9873" s="54">
        <v>-4.9260000000000002</v>
      </c>
      <c r="L9873" s="54">
        <v>-4.2569999999999997</v>
      </c>
      <c r="M9873" s="54">
        <v>-3.3010000000000002</v>
      </c>
      <c r="R9873" s="56"/>
      <c r="S9873" s="57"/>
    </row>
    <row r="9874" spans="1:19" x14ac:dyDescent="0.2">
      <c r="A9874" s="50">
        <v>41664</v>
      </c>
      <c r="B9874">
        <f t="shared" si="465"/>
        <v>2014</v>
      </c>
      <c r="C9874" s="51">
        <f t="shared" si="466"/>
        <v>1</v>
      </c>
      <c r="D9874" s="51">
        <f t="shared" si="467"/>
        <v>25</v>
      </c>
      <c r="E9874" s="52">
        <v>0.5</v>
      </c>
      <c r="G9874" s="54">
        <v>-8.8979999999999997</v>
      </c>
      <c r="H9874" s="54">
        <v>-7.6079999999999997</v>
      </c>
      <c r="I9874">
        <v>-6.452</v>
      </c>
      <c r="J9874" s="54">
        <v>-5.5419999999999998</v>
      </c>
      <c r="K9874" s="54">
        <v>-4.9260000000000002</v>
      </c>
      <c r="L9874" s="54">
        <v>-4.2869999999999999</v>
      </c>
      <c r="M9874" s="54">
        <v>-3.3010000000000002</v>
      </c>
      <c r="R9874" s="56"/>
      <c r="S9874" s="57"/>
    </row>
    <row r="9875" spans="1:19" x14ac:dyDescent="0.2">
      <c r="A9875" s="50">
        <v>41664</v>
      </c>
      <c r="B9875">
        <f t="shared" si="465"/>
        <v>2014</v>
      </c>
      <c r="C9875" s="51">
        <f t="shared" si="466"/>
        <v>1</v>
      </c>
      <c r="D9875" s="51">
        <f t="shared" si="467"/>
        <v>25</v>
      </c>
      <c r="E9875" s="52">
        <v>0.625</v>
      </c>
      <c r="G9875" s="54">
        <v>-8.8979999999999997</v>
      </c>
      <c r="H9875" s="54">
        <v>-7.6079999999999997</v>
      </c>
      <c r="I9875">
        <v>-6.4829999999999997</v>
      </c>
      <c r="J9875" s="54">
        <v>-5.5419999999999998</v>
      </c>
      <c r="K9875" s="54">
        <v>-4.9260000000000002</v>
      </c>
      <c r="L9875" s="54">
        <v>-4.2869999999999999</v>
      </c>
      <c r="M9875" s="54">
        <v>-3.33</v>
      </c>
      <c r="R9875" s="56"/>
      <c r="S9875" s="57"/>
    </row>
    <row r="9876" spans="1:19" x14ac:dyDescent="0.2">
      <c r="A9876" s="50">
        <v>41664</v>
      </c>
      <c r="B9876">
        <f t="shared" si="465"/>
        <v>2014</v>
      </c>
      <c r="C9876" s="51">
        <f t="shared" si="466"/>
        <v>1</v>
      </c>
      <c r="D9876" s="51">
        <f t="shared" si="467"/>
        <v>25</v>
      </c>
      <c r="E9876" s="52">
        <v>0.75</v>
      </c>
      <c r="G9876" s="54">
        <v>-8.8979999999999997</v>
      </c>
      <c r="H9876" s="54">
        <v>-7.6079999999999997</v>
      </c>
      <c r="I9876">
        <v>-6.4829999999999997</v>
      </c>
      <c r="J9876" s="54">
        <v>-5.5419999999999998</v>
      </c>
      <c r="K9876" s="54">
        <v>-4.9569999999999999</v>
      </c>
      <c r="L9876" s="54">
        <v>-4.3179999999999996</v>
      </c>
      <c r="M9876" s="54">
        <v>-3.33</v>
      </c>
      <c r="R9876" s="56"/>
      <c r="S9876" s="57"/>
    </row>
    <row r="9877" spans="1:19" x14ac:dyDescent="0.2">
      <c r="A9877" s="50">
        <v>41664</v>
      </c>
      <c r="B9877">
        <f t="shared" si="465"/>
        <v>2014</v>
      </c>
      <c r="C9877" s="51">
        <f t="shared" si="466"/>
        <v>1</v>
      </c>
      <c r="D9877" s="51">
        <f t="shared" si="467"/>
        <v>25</v>
      </c>
      <c r="E9877" s="52">
        <v>0.875</v>
      </c>
      <c r="G9877" s="54">
        <v>-8.9649999999999999</v>
      </c>
      <c r="H9877" s="54">
        <v>-7.6079999999999997</v>
      </c>
      <c r="I9877">
        <v>-6.4829999999999997</v>
      </c>
      <c r="J9877" s="54">
        <v>-5.5739999999999998</v>
      </c>
      <c r="K9877" s="54">
        <v>-4.9569999999999999</v>
      </c>
      <c r="L9877" s="54">
        <v>-4.3179999999999996</v>
      </c>
      <c r="M9877" s="54">
        <v>-3.36</v>
      </c>
      <c r="R9877" s="56"/>
      <c r="S9877" s="57"/>
    </row>
    <row r="9878" spans="1:19" x14ac:dyDescent="0.2">
      <c r="A9878" s="50">
        <v>41665</v>
      </c>
      <c r="B9878">
        <f t="shared" si="465"/>
        <v>2014</v>
      </c>
      <c r="C9878" s="51">
        <f t="shared" si="466"/>
        <v>1</v>
      </c>
      <c r="D9878" s="51">
        <f t="shared" si="467"/>
        <v>26</v>
      </c>
      <c r="E9878" s="52">
        <v>0</v>
      </c>
      <c r="G9878" s="54">
        <v>-9.0660000000000007</v>
      </c>
      <c r="H9878" s="54">
        <v>-7.64</v>
      </c>
      <c r="I9878">
        <v>-6.4829999999999997</v>
      </c>
      <c r="J9878" s="54">
        <v>-5.5739999999999998</v>
      </c>
      <c r="K9878" s="54">
        <v>-4.9569999999999999</v>
      </c>
      <c r="L9878" s="54">
        <v>-4.3179999999999996</v>
      </c>
      <c r="M9878" s="54">
        <v>-3.36</v>
      </c>
      <c r="R9878" s="56"/>
      <c r="S9878" s="57"/>
    </row>
    <row r="9879" spans="1:19" x14ac:dyDescent="0.2">
      <c r="A9879" s="50">
        <v>41665</v>
      </c>
      <c r="B9879">
        <f t="shared" si="465"/>
        <v>2014</v>
      </c>
      <c r="C9879" s="51">
        <f t="shared" si="466"/>
        <v>1</v>
      </c>
      <c r="D9879" s="51">
        <f t="shared" si="467"/>
        <v>26</v>
      </c>
      <c r="E9879" s="52">
        <v>0.125</v>
      </c>
      <c r="G9879" s="54">
        <v>-9.1340000000000003</v>
      </c>
      <c r="H9879" s="54">
        <v>-7.64</v>
      </c>
      <c r="I9879">
        <v>-6.4829999999999997</v>
      </c>
      <c r="J9879" s="54">
        <v>-5.5739999999999998</v>
      </c>
      <c r="K9879" s="54">
        <v>-4.9569999999999999</v>
      </c>
      <c r="L9879" s="54">
        <v>-4.3479999999999999</v>
      </c>
      <c r="M9879" s="54">
        <v>-3.36</v>
      </c>
      <c r="R9879" s="56"/>
      <c r="S9879" s="57"/>
    </row>
    <row r="9880" spans="1:19" x14ac:dyDescent="0.2">
      <c r="A9880" s="50">
        <v>41665</v>
      </c>
      <c r="B9880">
        <f t="shared" si="465"/>
        <v>2014</v>
      </c>
      <c r="C9880" s="51">
        <f t="shared" si="466"/>
        <v>1</v>
      </c>
      <c r="D9880" s="51">
        <f t="shared" si="467"/>
        <v>26</v>
      </c>
      <c r="E9880" s="52">
        <v>0.25</v>
      </c>
      <c r="G9880" s="54">
        <v>-9.202</v>
      </c>
      <c r="H9880" s="54">
        <v>-7.673</v>
      </c>
      <c r="I9880">
        <v>-6.4829999999999997</v>
      </c>
      <c r="J9880" s="54">
        <v>-5.5739999999999998</v>
      </c>
      <c r="K9880" s="54">
        <v>-4.9870000000000001</v>
      </c>
      <c r="L9880" s="54">
        <v>-4.3479999999999999</v>
      </c>
      <c r="M9880" s="54">
        <v>-3.39</v>
      </c>
      <c r="R9880" s="56"/>
      <c r="S9880" s="57"/>
    </row>
    <row r="9881" spans="1:19" x14ac:dyDescent="0.2">
      <c r="A9881" s="50">
        <v>41665</v>
      </c>
      <c r="B9881">
        <f t="shared" si="465"/>
        <v>2014</v>
      </c>
      <c r="C9881" s="51">
        <f t="shared" si="466"/>
        <v>1</v>
      </c>
      <c r="D9881" s="51">
        <f t="shared" si="467"/>
        <v>26</v>
      </c>
      <c r="E9881" s="52">
        <v>0.375</v>
      </c>
      <c r="G9881" s="54">
        <v>-9.3030000000000008</v>
      </c>
      <c r="H9881" s="54">
        <v>-7.673</v>
      </c>
      <c r="I9881">
        <v>-6.5149999999999997</v>
      </c>
      <c r="J9881" s="54">
        <v>-5.5739999999999998</v>
      </c>
      <c r="K9881" s="54">
        <v>-4.9870000000000001</v>
      </c>
      <c r="L9881" s="54">
        <v>-4.3479999999999999</v>
      </c>
      <c r="M9881" s="54">
        <v>-3.39</v>
      </c>
      <c r="R9881" s="56"/>
      <c r="S9881" s="57"/>
    </row>
    <row r="9882" spans="1:19" x14ac:dyDescent="0.2">
      <c r="A9882" s="50">
        <v>41665</v>
      </c>
      <c r="B9882">
        <f t="shared" si="465"/>
        <v>2014</v>
      </c>
      <c r="C9882" s="51">
        <f t="shared" si="466"/>
        <v>1</v>
      </c>
      <c r="D9882" s="51">
        <f t="shared" si="467"/>
        <v>26</v>
      </c>
      <c r="E9882" s="52">
        <v>0.5</v>
      </c>
      <c r="G9882" s="54">
        <v>-9.4730000000000008</v>
      </c>
      <c r="H9882" s="54">
        <v>-7.7380000000000004</v>
      </c>
      <c r="I9882">
        <v>-6.5149999999999997</v>
      </c>
      <c r="J9882" s="54">
        <v>-5.6050000000000004</v>
      </c>
      <c r="K9882" s="54">
        <v>-4.9870000000000001</v>
      </c>
      <c r="L9882" s="54">
        <v>-4.3780000000000001</v>
      </c>
      <c r="M9882" s="54">
        <v>-3.419</v>
      </c>
      <c r="R9882" s="56"/>
      <c r="S9882" s="57"/>
    </row>
    <row r="9883" spans="1:19" x14ac:dyDescent="0.2">
      <c r="A9883" s="50">
        <v>41665</v>
      </c>
      <c r="B9883">
        <f t="shared" si="465"/>
        <v>2014</v>
      </c>
      <c r="C9883" s="51">
        <f t="shared" si="466"/>
        <v>1</v>
      </c>
      <c r="D9883" s="51">
        <f t="shared" si="467"/>
        <v>26</v>
      </c>
      <c r="E9883" s="52">
        <v>0.625</v>
      </c>
      <c r="G9883" s="54">
        <v>-9.6790000000000003</v>
      </c>
      <c r="H9883" s="54">
        <v>-7.7709999999999999</v>
      </c>
      <c r="I9883">
        <v>-6.5149999999999997</v>
      </c>
      <c r="J9883" s="54">
        <v>-5.6050000000000004</v>
      </c>
      <c r="K9883" s="54">
        <v>-5.0179999999999998</v>
      </c>
      <c r="L9883" s="54">
        <v>-4.3780000000000001</v>
      </c>
      <c r="M9883" s="54">
        <v>-3.419</v>
      </c>
      <c r="R9883" s="56"/>
      <c r="S9883" s="57"/>
    </row>
    <row r="9884" spans="1:19" x14ac:dyDescent="0.2">
      <c r="A9884" s="50">
        <v>41665</v>
      </c>
      <c r="B9884">
        <f t="shared" si="465"/>
        <v>2014</v>
      </c>
      <c r="C9884" s="51">
        <f t="shared" si="466"/>
        <v>1</v>
      </c>
      <c r="D9884" s="51">
        <f t="shared" si="467"/>
        <v>26</v>
      </c>
      <c r="E9884" s="52">
        <v>0.75</v>
      </c>
      <c r="G9884" s="54">
        <v>-9.9190000000000005</v>
      </c>
      <c r="H9884" s="54">
        <v>-7.8360000000000003</v>
      </c>
      <c r="I9884">
        <v>-6.5469999999999997</v>
      </c>
      <c r="J9884" s="54">
        <v>-5.6050000000000004</v>
      </c>
      <c r="K9884" s="54">
        <v>-5.0179999999999998</v>
      </c>
      <c r="L9884" s="54">
        <v>-4.3780000000000001</v>
      </c>
      <c r="M9884" s="54">
        <v>-3.419</v>
      </c>
      <c r="R9884" s="56"/>
      <c r="S9884" s="57"/>
    </row>
    <row r="9885" spans="1:19" x14ac:dyDescent="0.2">
      <c r="A9885" s="50">
        <v>41665</v>
      </c>
      <c r="B9885">
        <f t="shared" si="465"/>
        <v>2014</v>
      </c>
      <c r="C9885" s="51">
        <f t="shared" si="466"/>
        <v>1</v>
      </c>
      <c r="D9885" s="51">
        <f t="shared" si="467"/>
        <v>26</v>
      </c>
      <c r="E9885" s="52">
        <v>0.875</v>
      </c>
      <c r="G9885" s="54">
        <v>-10.196999999999999</v>
      </c>
      <c r="H9885" s="54">
        <v>-7.9349999999999996</v>
      </c>
      <c r="I9885">
        <v>-6.5469999999999997</v>
      </c>
      <c r="J9885" s="54">
        <v>-5.6050000000000004</v>
      </c>
      <c r="K9885" s="54">
        <v>-5.0179999999999998</v>
      </c>
      <c r="L9885" s="54">
        <v>-4.3780000000000001</v>
      </c>
      <c r="M9885" s="54">
        <v>-3.419</v>
      </c>
      <c r="R9885" s="56"/>
      <c r="S9885" s="57"/>
    </row>
    <row r="9886" spans="1:19" x14ac:dyDescent="0.2">
      <c r="A9886" s="50">
        <v>41666</v>
      </c>
      <c r="B9886">
        <f t="shared" si="465"/>
        <v>2014</v>
      </c>
      <c r="C9886" s="51">
        <f t="shared" si="466"/>
        <v>1</v>
      </c>
      <c r="D9886" s="51">
        <f t="shared" si="467"/>
        <v>27</v>
      </c>
      <c r="E9886" s="52">
        <v>0</v>
      </c>
      <c r="G9886" s="54">
        <v>-10.476000000000001</v>
      </c>
      <c r="H9886" s="54">
        <v>-8.0329999999999995</v>
      </c>
      <c r="I9886">
        <v>-6.5789999999999997</v>
      </c>
      <c r="J9886" s="54">
        <v>-5.6360000000000001</v>
      </c>
      <c r="K9886" s="54">
        <v>-5.0490000000000004</v>
      </c>
      <c r="L9886" s="54">
        <v>-4.4080000000000004</v>
      </c>
      <c r="M9886" s="54">
        <v>-3.4489999999999998</v>
      </c>
      <c r="R9886" s="56"/>
      <c r="S9886" s="57"/>
    </row>
    <row r="9887" spans="1:19" x14ac:dyDescent="0.2">
      <c r="A9887" s="50">
        <v>41666</v>
      </c>
      <c r="B9887">
        <f t="shared" si="465"/>
        <v>2014</v>
      </c>
      <c r="C9887" s="51">
        <f t="shared" si="466"/>
        <v>1</v>
      </c>
      <c r="D9887" s="51">
        <f t="shared" si="467"/>
        <v>27</v>
      </c>
      <c r="E9887" s="52">
        <v>0.125</v>
      </c>
      <c r="G9887" s="54">
        <v>-10.686</v>
      </c>
      <c r="H9887" s="54">
        <v>-8.1649999999999991</v>
      </c>
      <c r="I9887">
        <v>-6.61</v>
      </c>
      <c r="J9887" s="54">
        <v>-5.6360000000000001</v>
      </c>
      <c r="K9887" s="54">
        <v>-5.0490000000000004</v>
      </c>
      <c r="L9887" s="54">
        <v>-4.4080000000000004</v>
      </c>
      <c r="M9887" s="54">
        <v>-3.4790000000000001</v>
      </c>
      <c r="R9887" s="56"/>
      <c r="S9887" s="57"/>
    </row>
    <row r="9888" spans="1:19" x14ac:dyDescent="0.2">
      <c r="A9888" s="50">
        <v>41666</v>
      </c>
      <c r="B9888">
        <f t="shared" si="465"/>
        <v>2014</v>
      </c>
      <c r="C9888" s="51">
        <f t="shared" si="466"/>
        <v>1</v>
      </c>
      <c r="D9888" s="51">
        <f t="shared" si="467"/>
        <v>27</v>
      </c>
      <c r="E9888" s="52">
        <v>0.25</v>
      </c>
      <c r="G9888" s="54">
        <v>-10.757</v>
      </c>
      <c r="H9888" s="54">
        <v>-8.2639999999999993</v>
      </c>
      <c r="I9888">
        <v>-6.6420000000000003</v>
      </c>
      <c r="J9888" s="54">
        <v>-5.6669999999999998</v>
      </c>
      <c r="K9888" s="54">
        <v>-5.0490000000000004</v>
      </c>
      <c r="L9888" s="54">
        <v>-4.4390000000000001</v>
      </c>
      <c r="M9888" s="54">
        <v>-3.4790000000000001</v>
      </c>
      <c r="R9888" s="56"/>
      <c r="S9888" s="57"/>
    </row>
    <row r="9889" spans="1:19" x14ac:dyDescent="0.2">
      <c r="A9889" s="50">
        <v>41666</v>
      </c>
      <c r="B9889">
        <f t="shared" si="465"/>
        <v>2014</v>
      </c>
      <c r="C9889" s="51">
        <f t="shared" si="466"/>
        <v>1</v>
      </c>
      <c r="D9889" s="51">
        <f t="shared" si="467"/>
        <v>27</v>
      </c>
      <c r="E9889" s="52">
        <v>0.375</v>
      </c>
      <c r="G9889" s="54">
        <v>-10.722</v>
      </c>
      <c r="H9889" s="54">
        <v>-8.3640000000000008</v>
      </c>
      <c r="I9889">
        <v>-6.7060000000000004</v>
      </c>
      <c r="J9889" s="54">
        <v>-5.6669999999999998</v>
      </c>
      <c r="K9889" s="54">
        <v>-5.0490000000000004</v>
      </c>
      <c r="L9889" s="54">
        <v>-4.4390000000000001</v>
      </c>
      <c r="M9889" s="54">
        <v>-3.4790000000000001</v>
      </c>
      <c r="R9889" s="56"/>
      <c r="S9889" s="57"/>
    </row>
    <row r="9890" spans="1:19" x14ac:dyDescent="0.2">
      <c r="A9890" s="50">
        <v>41666</v>
      </c>
      <c r="B9890">
        <f t="shared" si="465"/>
        <v>2014</v>
      </c>
      <c r="C9890" s="51">
        <f t="shared" si="466"/>
        <v>1</v>
      </c>
      <c r="D9890" s="51">
        <f t="shared" si="467"/>
        <v>27</v>
      </c>
      <c r="E9890" s="52">
        <v>0.5</v>
      </c>
      <c r="G9890" s="54">
        <v>-10.441000000000001</v>
      </c>
      <c r="H9890" s="54">
        <v>-8.43</v>
      </c>
      <c r="I9890">
        <v>-6.7380000000000004</v>
      </c>
      <c r="J9890" s="54">
        <v>-5.6980000000000004</v>
      </c>
      <c r="K9890" s="54">
        <v>-5.0490000000000004</v>
      </c>
      <c r="L9890" s="54">
        <v>-4.4390000000000001</v>
      </c>
      <c r="M9890" s="54">
        <v>-3.4790000000000001</v>
      </c>
      <c r="R9890" s="56"/>
      <c r="S9890" s="57"/>
    </row>
    <row r="9891" spans="1:19" x14ac:dyDescent="0.2">
      <c r="A9891" s="50">
        <v>41666</v>
      </c>
      <c r="B9891">
        <f t="shared" si="465"/>
        <v>2014</v>
      </c>
      <c r="C9891" s="51">
        <f t="shared" si="466"/>
        <v>1</v>
      </c>
      <c r="D9891" s="51">
        <f t="shared" si="467"/>
        <v>27</v>
      </c>
      <c r="E9891" s="52">
        <v>0.625</v>
      </c>
      <c r="G9891" s="54">
        <v>-9.8160000000000007</v>
      </c>
      <c r="H9891" s="54">
        <v>-8.43</v>
      </c>
      <c r="I9891">
        <v>-6.77</v>
      </c>
      <c r="J9891" s="54">
        <v>-5.7290000000000001</v>
      </c>
      <c r="K9891" s="54">
        <v>-5.0789999999999997</v>
      </c>
      <c r="L9891" s="54">
        <v>-4.4690000000000003</v>
      </c>
      <c r="M9891" s="54">
        <v>-3.508</v>
      </c>
      <c r="R9891" s="56"/>
      <c r="S9891" s="57"/>
    </row>
    <row r="9892" spans="1:19" x14ac:dyDescent="0.2">
      <c r="A9892" s="50">
        <v>41666</v>
      </c>
      <c r="B9892">
        <f t="shared" si="465"/>
        <v>2014</v>
      </c>
      <c r="C9892" s="51">
        <f t="shared" si="466"/>
        <v>1</v>
      </c>
      <c r="D9892" s="51">
        <f t="shared" si="467"/>
        <v>27</v>
      </c>
      <c r="E9892" s="52">
        <v>0.75</v>
      </c>
      <c r="G9892" s="54">
        <v>-9.4730000000000008</v>
      </c>
      <c r="H9892" s="54">
        <v>-8.3640000000000008</v>
      </c>
      <c r="I9892">
        <v>-6.8019999999999996</v>
      </c>
      <c r="J9892" s="54">
        <v>-5.7290000000000001</v>
      </c>
      <c r="K9892" s="54">
        <v>-5.1100000000000003</v>
      </c>
      <c r="L9892" s="54">
        <v>-4.4690000000000003</v>
      </c>
      <c r="M9892" s="54">
        <v>-3.508</v>
      </c>
      <c r="R9892" s="56"/>
      <c r="S9892" s="57"/>
    </row>
    <row r="9893" spans="1:19" x14ac:dyDescent="0.2">
      <c r="A9893" s="50">
        <v>41666</v>
      </c>
      <c r="B9893">
        <f t="shared" si="465"/>
        <v>2014</v>
      </c>
      <c r="C9893" s="51">
        <f t="shared" si="466"/>
        <v>1</v>
      </c>
      <c r="D9893" s="51">
        <f t="shared" si="467"/>
        <v>27</v>
      </c>
      <c r="E9893" s="52">
        <v>0.875</v>
      </c>
      <c r="G9893" s="54">
        <v>-9.2690000000000001</v>
      </c>
      <c r="H9893" s="54">
        <v>-8.2970000000000006</v>
      </c>
      <c r="I9893">
        <v>-6.8339999999999996</v>
      </c>
      <c r="J9893" s="54">
        <v>-5.76</v>
      </c>
      <c r="K9893" s="54">
        <v>-5.1100000000000003</v>
      </c>
      <c r="L9893" s="54">
        <v>-4.4690000000000003</v>
      </c>
      <c r="M9893" s="54">
        <v>-3.508</v>
      </c>
      <c r="R9893" s="56"/>
      <c r="S9893" s="57"/>
    </row>
    <row r="9894" spans="1:19" x14ac:dyDescent="0.2">
      <c r="A9894" s="50">
        <v>41667</v>
      </c>
      <c r="B9894">
        <f t="shared" si="465"/>
        <v>2014</v>
      </c>
      <c r="C9894" s="51">
        <f t="shared" si="466"/>
        <v>1</v>
      </c>
      <c r="D9894" s="51">
        <f t="shared" si="467"/>
        <v>28</v>
      </c>
      <c r="E9894" s="52">
        <v>0</v>
      </c>
      <c r="G9894" s="54">
        <v>-9.0329999999999995</v>
      </c>
      <c r="H9894" s="54">
        <v>-8.1980000000000004</v>
      </c>
      <c r="I9894">
        <v>-6.8339999999999996</v>
      </c>
      <c r="J9894" s="54">
        <v>-5.7910000000000004</v>
      </c>
      <c r="K9894" s="54">
        <v>-5.1100000000000003</v>
      </c>
      <c r="L9894" s="54">
        <v>-4.4989999999999997</v>
      </c>
      <c r="M9894" s="54">
        <v>-3.5379999999999998</v>
      </c>
      <c r="R9894" s="56"/>
      <c r="S9894" s="57"/>
    </row>
    <row r="9895" spans="1:19" x14ac:dyDescent="0.2">
      <c r="A9895" s="50">
        <v>41667</v>
      </c>
      <c r="B9895">
        <f t="shared" si="465"/>
        <v>2014</v>
      </c>
      <c r="C9895" s="51">
        <f t="shared" si="466"/>
        <v>1</v>
      </c>
      <c r="D9895" s="51">
        <f t="shared" si="467"/>
        <v>28</v>
      </c>
      <c r="E9895" s="52">
        <v>0.125</v>
      </c>
      <c r="G9895" s="54">
        <v>-8.73</v>
      </c>
      <c r="H9895" s="54">
        <v>-8.0990000000000002</v>
      </c>
      <c r="I9895">
        <v>-6.8339999999999996</v>
      </c>
      <c r="J9895" s="54">
        <v>-5.7910000000000004</v>
      </c>
      <c r="K9895" s="54">
        <v>-5.141</v>
      </c>
      <c r="L9895" s="54">
        <v>-4.4989999999999997</v>
      </c>
      <c r="M9895" s="54">
        <v>-3.5379999999999998</v>
      </c>
      <c r="R9895" s="56"/>
      <c r="S9895" s="57"/>
    </row>
    <row r="9896" spans="1:19" x14ac:dyDescent="0.2">
      <c r="A9896" s="50">
        <v>41667</v>
      </c>
      <c r="B9896">
        <f t="shared" si="465"/>
        <v>2014</v>
      </c>
      <c r="C9896" s="51">
        <f t="shared" si="466"/>
        <v>1</v>
      </c>
      <c r="D9896" s="51">
        <f t="shared" si="467"/>
        <v>28</v>
      </c>
      <c r="E9896" s="52">
        <v>0.25</v>
      </c>
      <c r="G9896" s="54">
        <v>-8.4629999999999992</v>
      </c>
      <c r="H9896" s="54">
        <v>-7.968</v>
      </c>
      <c r="I9896">
        <v>-6.8339999999999996</v>
      </c>
      <c r="J9896" s="54">
        <v>-5.8230000000000004</v>
      </c>
      <c r="K9896" s="54">
        <v>-5.1719999999999997</v>
      </c>
      <c r="L9896" s="54">
        <v>-4.53</v>
      </c>
      <c r="M9896" s="54">
        <v>-3.5379999999999998</v>
      </c>
      <c r="R9896" s="56"/>
      <c r="S9896" s="57"/>
    </row>
    <row r="9897" spans="1:19" x14ac:dyDescent="0.2">
      <c r="A9897" s="50">
        <v>41667</v>
      </c>
      <c r="B9897">
        <f t="shared" si="465"/>
        <v>2014</v>
      </c>
      <c r="C9897" s="51">
        <f t="shared" si="466"/>
        <v>1</v>
      </c>
      <c r="D9897" s="51">
        <f t="shared" si="467"/>
        <v>28</v>
      </c>
      <c r="E9897" s="52">
        <v>0.375</v>
      </c>
      <c r="G9897" s="54">
        <v>-8.2309999999999999</v>
      </c>
      <c r="H9897" s="54">
        <v>-7.9020000000000001</v>
      </c>
      <c r="I9897">
        <v>-6.8339999999999996</v>
      </c>
      <c r="J9897" s="54">
        <v>-5.8230000000000004</v>
      </c>
      <c r="K9897" s="54">
        <v>-5.1719999999999997</v>
      </c>
      <c r="L9897" s="54">
        <v>-4.53</v>
      </c>
      <c r="M9897" s="54">
        <v>-3.5680000000000001</v>
      </c>
      <c r="R9897" s="56"/>
      <c r="S9897" s="57"/>
    </row>
    <row r="9898" spans="1:19" x14ac:dyDescent="0.2">
      <c r="A9898" s="50">
        <v>41667</v>
      </c>
      <c r="B9898">
        <f t="shared" si="465"/>
        <v>2014</v>
      </c>
      <c r="C9898" s="51">
        <f t="shared" si="466"/>
        <v>1</v>
      </c>
      <c r="D9898" s="51">
        <f t="shared" si="467"/>
        <v>28</v>
      </c>
      <c r="E9898" s="52">
        <v>0.5</v>
      </c>
      <c r="G9898" s="54">
        <v>-8</v>
      </c>
      <c r="H9898" s="54">
        <v>-7.7709999999999999</v>
      </c>
      <c r="I9898">
        <v>-6.8019999999999996</v>
      </c>
      <c r="J9898" s="54">
        <v>-5.8540000000000001</v>
      </c>
      <c r="K9898" s="54">
        <v>-5.202</v>
      </c>
      <c r="L9898" s="54">
        <v>-4.53</v>
      </c>
      <c r="M9898" s="54">
        <v>-3.5680000000000001</v>
      </c>
      <c r="R9898" s="56"/>
      <c r="S9898" s="57"/>
    </row>
    <row r="9899" spans="1:19" x14ac:dyDescent="0.2">
      <c r="A9899" s="50">
        <v>41667</v>
      </c>
      <c r="B9899">
        <f t="shared" si="465"/>
        <v>2014</v>
      </c>
      <c r="C9899" s="51">
        <f t="shared" si="466"/>
        <v>1</v>
      </c>
      <c r="D9899" s="51">
        <f t="shared" si="467"/>
        <v>28</v>
      </c>
      <c r="E9899" s="52">
        <v>0.625</v>
      </c>
      <c r="G9899" s="54">
        <v>-7.7380000000000004</v>
      </c>
      <c r="H9899" s="54">
        <v>-7.64</v>
      </c>
      <c r="I9899">
        <v>-6.77</v>
      </c>
      <c r="J9899" s="54">
        <v>-5.8230000000000004</v>
      </c>
      <c r="K9899" s="54">
        <v>-5.202</v>
      </c>
      <c r="L9899" s="54">
        <v>-4.5599999999999996</v>
      </c>
      <c r="M9899" s="54">
        <v>-3.5979999999999999</v>
      </c>
      <c r="R9899" s="56"/>
      <c r="S9899" s="57"/>
    </row>
    <row r="9900" spans="1:19" x14ac:dyDescent="0.2">
      <c r="A9900" s="50">
        <v>41667</v>
      </c>
      <c r="B9900">
        <f t="shared" si="465"/>
        <v>2014</v>
      </c>
      <c r="C9900" s="51">
        <f t="shared" si="466"/>
        <v>1</v>
      </c>
      <c r="D9900" s="51">
        <f t="shared" si="467"/>
        <v>28</v>
      </c>
      <c r="E9900" s="52">
        <v>0.75</v>
      </c>
      <c r="G9900" s="54">
        <v>-7.5430000000000001</v>
      </c>
      <c r="H9900" s="54">
        <v>-7.5750000000000002</v>
      </c>
      <c r="I9900">
        <v>-6.7380000000000004</v>
      </c>
      <c r="J9900" s="54">
        <v>-5.8540000000000001</v>
      </c>
      <c r="K9900" s="54">
        <v>-5.2329999999999997</v>
      </c>
      <c r="L9900" s="54">
        <v>-4.5599999999999996</v>
      </c>
      <c r="M9900" s="54">
        <v>-3.5979999999999999</v>
      </c>
      <c r="R9900" s="56"/>
      <c r="S9900" s="57"/>
    </row>
    <row r="9901" spans="1:19" x14ac:dyDescent="0.2">
      <c r="A9901" s="50">
        <v>41667</v>
      </c>
      <c r="B9901">
        <f t="shared" si="465"/>
        <v>2014</v>
      </c>
      <c r="C9901" s="51">
        <f t="shared" si="466"/>
        <v>1</v>
      </c>
      <c r="D9901" s="51">
        <f t="shared" si="467"/>
        <v>28</v>
      </c>
      <c r="E9901" s="52">
        <v>0.875</v>
      </c>
      <c r="G9901" s="54">
        <v>-7.3159999999999998</v>
      </c>
      <c r="H9901" s="54">
        <v>-7.4450000000000003</v>
      </c>
      <c r="I9901">
        <v>-6.7060000000000004</v>
      </c>
      <c r="J9901" s="54">
        <v>-5.8540000000000001</v>
      </c>
      <c r="K9901" s="54">
        <v>-5.2329999999999997</v>
      </c>
      <c r="L9901" s="54">
        <v>-4.5599999999999996</v>
      </c>
      <c r="M9901" s="54">
        <v>-3.5979999999999999</v>
      </c>
      <c r="R9901" s="56"/>
      <c r="S9901" s="57"/>
    </row>
    <row r="9902" spans="1:19" x14ac:dyDescent="0.2">
      <c r="A9902" s="50">
        <v>41668</v>
      </c>
      <c r="B9902">
        <f t="shared" si="465"/>
        <v>2014</v>
      </c>
      <c r="C9902" s="51">
        <f t="shared" si="466"/>
        <v>1</v>
      </c>
      <c r="D9902" s="51">
        <f t="shared" si="467"/>
        <v>29</v>
      </c>
      <c r="E9902" s="52">
        <v>0</v>
      </c>
      <c r="G9902" s="54">
        <v>-7.09</v>
      </c>
      <c r="H9902" s="54">
        <v>-7.3159999999999998</v>
      </c>
      <c r="I9902">
        <v>-6.6740000000000004</v>
      </c>
      <c r="J9902" s="54">
        <v>-5.8230000000000004</v>
      </c>
      <c r="K9902" s="54">
        <v>-5.2329999999999997</v>
      </c>
      <c r="L9902" s="54">
        <v>-4.59</v>
      </c>
      <c r="M9902" s="54">
        <v>-3.6269999999999998</v>
      </c>
      <c r="R9902" s="56"/>
      <c r="S9902" s="57"/>
    </row>
    <row r="9903" spans="1:19" x14ac:dyDescent="0.2">
      <c r="A9903" s="50">
        <v>41668</v>
      </c>
      <c r="B9903">
        <f t="shared" si="465"/>
        <v>2014</v>
      </c>
      <c r="C9903" s="51">
        <f t="shared" si="466"/>
        <v>1</v>
      </c>
      <c r="D9903" s="51">
        <f t="shared" si="467"/>
        <v>29</v>
      </c>
      <c r="E9903" s="52">
        <v>0.125</v>
      </c>
      <c r="G9903" s="54">
        <v>-6.7380000000000004</v>
      </c>
      <c r="H9903" s="54">
        <v>-7.1870000000000003</v>
      </c>
      <c r="I9903">
        <v>-6.6420000000000003</v>
      </c>
      <c r="J9903" s="54">
        <v>-5.8540000000000001</v>
      </c>
      <c r="K9903" s="54">
        <v>-5.2329999999999997</v>
      </c>
      <c r="L9903" s="54">
        <v>-4.59</v>
      </c>
      <c r="M9903" s="54">
        <v>-3.6269999999999998</v>
      </c>
      <c r="R9903" s="56"/>
      <c r="S9903" s="57"/>
    </row>
    <row r="9904" spans="1:19" x14ac:dyDescent="0.2">
      <c r="A9904" s="50">
        <v>41668</v>
      </c>
      <c r="B9904">
        <f t="shared" si="465"/>
        <v>2014</v>
      </c>
      <c r="C9904" s="51">
        <f t="shared" si="466"/>
        <v>1</v>
      </c>
      <c r="D9904" s="51">
        <f t="shared" si="467"/>
        <v>29</v>
      </c>
      <c r="E9904" s="52">
        <v>0.25</v>
      </c>
      <c r="G9904" s="54">
        <v>-6.3879999999999999</v>
      </c>
      <c r="H9904" s="54">
        <v>-7.0579999999999998</v>
      </c>
      <c r="I9904">
        <v>-6.5789999999999997</v>
      </c>
      <c r="J9904" s="54">
        <v>-5.8230000000000004</v>
      </c>
      <c r="K9904" s="54">
        <v>-5.2640000000000002</v>
      </c>
      <c r="L9904" s="54">
        <v>-4.6210000000000004</v>
      </c>
      <c r="M9904" s="54">
        <v>-3.657</v>
      </c>
      <c r="R9904" s="56"/>
      <c r="S9904" s="57"/>
    </row>
    <row r="9905" spans="1:19" x14ac:dyDescent="0.2">
      <c r="A9905" s="50">
        <v>41668</v>
      </c>
      <c r="B9905">
        <f t="shared" si="465"/>
        <v>2014</v>
      </c>
      <c r="C9905" s="51">
        <f t="shared" si="466"/>
        <v>1</v>
      </c>
      <c r="D9905" s="51">
        <f t="shared" si="467"/>
        <v>29</v>
      </c>
      <c r="E9905" s="52">
        <v>0.375</v>
      </c>
      <c r="G9905" s="54">
        <v>-6.1680000000000001</v>
      </c>
      <c r="H9905" s="54">
        <v>-6.8979999999999997</v>
      </c>
      <c r="I9905">
        <v>-6.5469999999999997</v>
      </c>
      <c r="J9905" s="54">
        <v>-5.8230000000000004</v>
      </c>
      <c r="K9905" s="54">
        <v>-5.2640000000000002</v>
      </c>
      <c r="L9905" s="54">
        <v>-4.6210000000000004</v>
      </c>
      <c r="M9905" s="54">
        <v>-3.657</v>
      </c>
      <c r="R9905" s="56"/>
      <c r="S9905" s="57"/>
    </row>
    <row r="9906" spans="1:19" x14ac:dyDescent="0.2">
      <c r="A9906" s="50">
        <v>41668</v>
      </c>
      <c r="B9906">
        <f t="shared" si="465"/>
        <v>2014</v>
      </c>
      <c r="C9906" s="51">
        <f t="shared" si="466"/>
        <v>1</v>
      </c>
      <c r="D9906" s="51">
        <f t="shared" si="467"/>
        <v>29</v>
      </c>
      <c r="E9906" s="52">
        <v>0.5</v>
      </c>
      <c r="G9906" s="54">
        <v>-6.0419999999999998</v>
      </c>
      <c r="H9906" s="54">
        <v>-6.7380000000000004</v>
      </c>
      <c r="I9906">
        <v>-6.4829999999999997</v>
      </c>
      <c r="J9906" s="54">
        <v>-5.7910000000000004</v>
      </c>
      <c r="K9906" s="54">
        <v>-5.2640000000000002</v>
      </c>
      <c r="L9906" s="54">
        <v>-4.6210000000000004</v>
      </c>
      <c r="M9906" s="54">
        <v>-3.657</v>
      </c>
      <c r="R9906" s="56"/>
      <c r="S9906" s="57"/>
    </row>
    <row r="9907" spans="1:19" x14ac:dyDescent="0.2">
      <c r="A9907" s="50">
        <v>41668</v>
      </c>
      <c r="B9907">
        <f t="shared" si="465"/>
        <v>2014</v>
      </c>
      <c r="C9907" s="51">
        <f t="shared" si="466"/>
        <v>1</v>
      </c>
      <c r="D9907" s="51">
        <f t="shared" si="467"/>
        <v>29</v>
      </c>
      <c r="E9907" s="52">
        <v>0.625</v>
      </c>
      <c r="G9907" s="54">
        <v>-5.9480000000000004</v>
      </c>
      <c r="H9907" s="54">
        <v>-6.61</v>
      </c>
      <c r="I9907">
        <v>-6.42</v>
      </c>
      <c r="J9907" s="54">
        <v>-5.7910000000000004</v>
      </c>
      <c r="K9907" s="54">
        <v>-5.2640000000000002</v>
      </c>
      <c r="L9907" s="54">
        <v>-4.6509999999999998</v>
      </c>
      <c r="M9907" s="54">
        <v>-3.6869999999999998</v>
      </c>
      <c r="R9907" s="56"/>
      <c r="S9907" s="57"/>
    </row>
    <row r="9908" spans="1:19" x14ac:dyDescent="0.2">
      <c r="A9908" s="50">
        <v>41668</v>
      </c>
      <c r="B9908">
        <f t="shared" si="465"/>
        <v>2014</v>
      </c>
      <c r="C9908" s="51">
        <f t="shared" si="466"/>
        <v>1</v>
      </c>
      <c r="D9908" s="51">
        <f t="shared" si="467"/>
        <v>29</v>
      </c>
      <c r="E9908" s="52">
        <v>0.75</v>
      </c>
      <c r="G9908" s="54">
        <v>-5.7290000000000001</v>
      </c>
      <c r="H9908" s="54">
        <v>-6.4829999999999997</v>
      </c>
      <c r="I9908">
        <v>-6.3570000000000002</v>
      </c>
      <c r="J9908" s="54">
        <v>-5.76</v>
      </c>
      <c r="K9908" s="54">
        <v>-5.2640000000000002</v>
      </c>
      <c r="L9908" s="54">
        <v>-4.6509999999999998</v>
      </c>
      <c r="M9908" s="54">
        <v>-3.6869999999999998</v>
      </c>
      <c r="R9908" s="56"/>
      <c r="S9908" s="57"/>
    </row>
    <row r="9909" spans="1:19" x14ac:dyDescent="0.2">
      <c r="A9909" s="50">
        <v>41668</v>
      </c>
      <c r="B9909">
        <f t="shared" si="465"/>
        <v>2014</v>
      </c>
      <c r="C9909" s="51">
        <f t="shared" si="466"/>
        <v>1</v>
      </c>
      <c r="D9909" s="51">
        <f t="shared" si="467"/>
        <v>29</v>
      </c>
      <c r="E9909" s="52">
        <v>0.875</v>
      </c>
      <c r="G9909" s="54">
        <v>-5.5739999999999998</v>
      </c>
      <c r="H9909" s="54">
        <v>-6.3570000000000002</v>
      </c>
      <c r="I9909">
        <v>-6.2939999999999996</v>
      </c>
      <c r="J9909" s="54">
        <v>-5.7290000000000001</v>
      </c>
      <c r="K9909" s="54">
        <v>-5.2640000000000002</v>
      </c>
      <c r="L9909" s="54">
        <v>-4.6509999999999998</v>
      </c>
      <c r="M9909" s="54">
        <v>-3.6869999999999998</v>
      </c>
      <c r="R9909" s="56"/>
      <c r="S9909" s="57"/>
    </row>
    <row r="9910" spans="1:19" x14ac:dyDescent="0.2">
      <c r="A9910" s="50">
        <v>41669</v>
      </c>
      <c r="B9910">
        <f t="shared" si="465"/>
        <v>2014</v>
      </c>
      <c r="C9910" s="51">
        <f t="shared" si="466"/>
        <v>1</v>
      </c>
      <c r="D9910" s="51">
        <f t="shared" si="467"/>
        <v>30</v>
      </c>
      <c r="E9910" s="52">
        <v>0</v>
      </c>
      <c r="G9910" s="54">
        <v>-5.5739999999999998</v>
      </c>
      <c r="H9910" s="54">
        <v>-6.2619999999999996</v>
      </c>
      <c r="I9910">
        <v>-6.2309999999999999</v>
      </c>
      <c r="J9910" s="54">
        <v>-5.6980000000000004</v>
      </c>
      <c r="K9910" s="54">
        <v>-5.2640000000000002</v>
      </c>
      <c r="L9910" s="54">
        <v>-4.6509999999999998</v>
      </c>
      <c r="M9910" s="54">
        <v>-3.6869999999999998</v>
      </c>
      <c r="R9910" s="56"/>
      <c r="S9910" s="57"/>
    </row>
    <row r="9911" spans="1:19" x14ac:dyDescent="0.2">
      <c r="A9911" s="50">
        <v>41669</v>
      </c>
      <c r="B9911">
        <f t="shared" si="465"/>
        <v>2014</v>
      </c>
      <c r="C9911" s="51">
        <f t="shared" si="466"/>
        <v>1</v>
      </c>
      <c r="D9911" s="51">
        <f t="shared" si="467"/>
        <v>30</v>
      </c>
      <c r="E9911" s="52">
        <v>0.125</v>
      </c>
      <c r="G9911" s="54">
        <v>-5.6669999999999998</v>
      </c>
      <c r="H9911" s="54">
        <v>-6.1680000000000001</v>
      </c>
      <c r="I9911">
        <v>-6.1360000000000001</v>
      </c>
      <c r="J9911" s="54">
        <v>-5.6669999999999998</v>
      </c>
      <c r="K9911" s="54">
        <v>-5.2329999999999997</v>
      </c>
      <c r="L9911" s="54">
        <v>-4.6820000000000004</v>
      </c>
      <c r="M9911" s="54">
        <v>-3.7170000000000001</v>
      </c>
      <c r="R9911" s="56"/>
      <c r="S9911" s="57"/>
    </row>
    <row r="9912" spans="1:19" x14ac:dyDescent="0.2">
      <c r="A9912" s="50">
        <v>41669</v>
      </c>
      <c r="B9912">
        <f t="shared" si="465"/>
        <v>2014</v>
      </c>
      <c r="C9912" s="51">
        <f t="shared" si="466"/>
        <v>1</v>
      </c>
      <c r="D9912" s="51">
        <f t="shared" si="467"/>
        <v>30</v>
      </c>
      <c r="E9912" s="52">
        <v>0.25</v>
      </c>
      <c r="G9912" s="54">
        <v>-5.9480000000000004</v>
      </c>
      <c r="H9912" s="54">
        <v>-6.1050000000000004</v>
      </c>
      <c r="I9912">
        <v>-6.0730000000000004</v>
      </c>
      <c r="J9912" s="54">
        <v>-5.6669999999999998</v>
      </c>
      <c r="K9912" s="54">
        <v>-5.2329999999999997</v>
      </c>
      <c r="L9912" s="54">
        <v>-4.6509999999999998</v>
      </c>
      <c r="M9912" s="54">
        <v>-3.7170000000000001</v>
      </c>
      <c r="R9912" s="56"/>
      <c r="S9912" s="57"/>
    </row>
    <row r="9913" spans="1:19" x14ac:dyDescent="0.2">
      <c r="A9913" s="50">
        <v>41669</v>
      </c>
      <c r="B9913">
        <f t="shared" si="465"/>
        <v>2014</v>
      </c>
      <c r="C9913" s="51">
        <f t="shared" si="466"/>
        <v>1</v>
      </c>
      <c r="D9913" s="51">
        <f t="shared" si="467"/>
        <v>30</v>
      </c>
      <c r="E9913" s="52">
        <v>0.375</v>
      </c>
      <c r="G9913" s="54">
        <v>-6.3250000000000002</v>
      </c>
      <c r="H9913" s="54">
        <v>-6.1050000000000004</v>
      </c>
      <c r="I9913">
        <v>-6.0419999999999998</v>
      </c>
      <c r="J9913" s="54">
        <v>-5.6360000000000001</v>
      </c>
      <c r="K9913" s="54">
        <v>-5.2329999999999997</v>
      </c>
      <c r="L9913" s="54">
        <v>-4.6820000000000004</v>
      </c>
      <c r="M9913" s="54">
        <v>-3.7469999999999999</v>
      </c>
      <c r="R9913" s="56"/>
      <c r="S9913" s="57"/>
    </row>
    <row r="9914" spans="1:19" x14ac:dyDescent="0.2">
      <c r="A9914" s="50">
        <v>41669</v>
      </c>
      <c r="B9914">
        <f t="shared" si="465"/>
        <v>2014</v>
      </c>
      <c r="C9914" s="51">
        <f t="shared" si="466"/>
        <v>1</v>
      </c>
      <c r="D9914" s="51">
        <f t="shared" si="467"/>
        <v>30</v>
      </c>
      <c r="E9914" s="52">
        <v>0.5</v>
      </c>
      <c r="G9914" s="54">
        <v>-6.7380000000000004</v>
      </c>
      <c r="H9914" s="54">
        <v>-6.1680000000000001</v>
      </c>
      <c r="I9914">
        <v>-6.01</v>
      </c>
      <c r="J9914" s="54">
        <v>-5.6050000000000004</v>
      </c>
      <c r="K9914" s="54">
        <v>-5.202</v>
      </c>
      <c r="L9914" s="54">
        <v>-4.6820000000000004</v>
      </c>
      <c r="M9914" s="54">
        <v>-3.7469999999999999</v>
      </c>
      <c r="R9914" s="56"/>
      <c r="S9914" s="57"/>
    </row>
    <row r="9915" spans="1:19" x14ac:dyDescent="0.2">
      <c r="A9915" s="50">
        <v>41669</v>
      </c>
      <c r="B9915">
        <f t="shared" si="465"/>
        <v>2014</v>
      </c>
      <c r="C9915" s="51">
        <f t="shared" si="466"/>
        <v>1</v>
      </c>
      <c r="D9915" s="51">
        <f t="shared" si="467"/>
        <v>30</v>
      </c>
      <c r="E9915" s="52">
        <v>0.625</v>
      </c>
      <c r="G9915" s="54">
        <v>-7.09</v>
      </c>
      <c r="H9915" s="54">
        <v>-6.2619999999999996</v>
      </c>
      <c r="I9915">
        <v>-5.9790000000000001</v>
      </c>
      <c r="J9915" s="54">
        <v>-5.5739999999999998</v>
      </c>
      <c r="K9915" s="54">
        <v>-5.202</v>
      </c>
      <c r="L9915" s="54">
        <v>-4.6820000000000004</v>
      </c>
      <c r="M9915" s="54">
        <v>-3.7469999999999999</v>
      </c>
      <c r="R9915" s="56"/>
      <c r="S9915" s="57"/>
    </row>
    <row r="9916" spans="1:19" x14ac:dyDescent="0.2">
      <c r="A9916" s="50">
        <v>41669</v>
      </c>
      <c r="B9916">
        <f t="shared" si="465"/>
        <v>2014</v>
      </c>
      <c r="C9916" s="51">
        <f t="shared" si="466"/>
        <v>1</v>
      </c>
      <c r="D9916" s="51">
        <f t="shared" si="467"/>
        <v>30</v>
      </c>
      <c r="E9916" s="52">
        <v>0.75</v>
      </c>
      <c r="G9916" s="54">
        <v>-7.5750000000000002</v>
      </c>
      <c r="H9916" s="54">
        <v>-6.3879999999999999</v>
      </c>
      <c r="I9916">
        <v>-5.9480000000000004</v>
      </c>
      <c r="J9916" s="54">
        <v>-5.5419999999999998</v>
      </c>
      <c r="K9916" s="54">
        <v>-5.202</v>
      </c>
      <c r="L9916" s="54">
        <v>-4.6820000000000004</v>
      </c>
      <c r="M9916" s="54">
        <v>-3.7770000000000001</v>
      </c>
      <c r="R9916" s="56"/>
      <c r="S9916" s="57"/>
    </row>
    <row r="9917" spans="1:19" x14ac:dyDescent="0.2">
      <c r="A9917" s="50">
        <v>41669</v>
      </c>
      <c r="B9917">
        <f t="shared" si="465"/>
        <v>2014</v>
      </c>
      <c r="C9917" s="51">
        <f t="shared" si="466"/>
        <v>1</v>
      </c>
      <c r="D9917" s="51">
        <f t="shared" si="467"/>
        <v>30</v>
      </c>
      <c r="E9917" s="52">
        <v>0.875</v>
      </c>
      <c r="G9917" s="54">
        <v>-8.0329999999999995</v>
      </c>
      <c r="H9917" s="54">
        <v>-6.5149999999999997</v>
      </c>
      <c r="I9917">
        <v>-5.9480000000000004</v>
      </c>
      <c r="J9917" s="54">
        <v>-5.5419999999999998</v>
      </c>
      <c r="K9917" s="54">
        <v>-5.1719999999999997</v>
      </c>
      <c r="L9917" s="54">
        <v>-4.6509999999999998</v>
      </c>
      <c r="M9917" s="54">
        <v>-3.7770000000000001</v>
      </c>
      <c r="R9917" s="56"/>
      <c r="S9917" s="57"/>
    </row>
    <row r="9918" spans="1:19" x14ac:dyDescent="0.2">
      <c r="A9918" s="50">
        <v>41670</v>
      </c>
      <c r="B9918">
        <f t="shared" si="465"/>
        <v>2014</v>
      </c>
      <c r="C9918" s="51">
        <f t="shared" si="466"/>
        <v>1</v>
      </c>
      <c r="D9918" s="51">
        <f t="shared" si="467"/>
        <v>31</v>
      </c>
      <c r="E9918" s="52">
        <v>0</v>
      </c>
      <c r="G9918" s="54">
        <v>-8.3970000000000002</v>
      </c>
      <c r="H9918" s="54">
        <v>-6.7060000000000004</v>
      </c>
      <c r="I9918">
        <v>-5.9790000000000001</v>
      </c>
      <c r="J9918" s="54">
        <v>-5.5110000000000001</v>
      </c>
      <c r="K9918" s="54">
        <v>-5.1719999999999997</v>
      </c>
      <c r="L9918" s="54">
        <v>-4.6509999999999998</v>
      </c>
      <c r="M9918" s="54">
        <v>-3.7770000000000001</v>
      </c>
      <c r="R9918" s="56"/>
      <c r="S9918" s="57"/>
    </row>
    <row r="9919" spans="1:19" x14ac:dyDescent="0.2">
      <c r="A9919" s="50">
        <v>41670</v>
      </c>
      <c r="B9919">
        <f t="shared" si="465"/>
        <v>2014</v>
      </c>
      <c r="C9919" s="51">
        <f t="shared" si="466"/>
        <v>1</v>
      </c>
      <c r="D9919" s="51">
        <f t="shared" si="467"/>
        <v>31</v>
      </c>
      <c r="E9919" s="52">
        <v>0.125</v>
      </c>
      <c r="G9919" s="54">
        <v>-8.73</v>
      </c>
      <c r="H9919" s="54">
        <v>-6.8659999999999997</v>
      </c>
      <c r="I9919">
        <v>-6.01</v>
      </c>
      <c r="J9919" s="54">
        <v>-5.5110000000000001</v>
      </c>
      <c r="K9919" s="54">
        <v>-5.141</v>
      </c>
      <c r="L9919" s="54">
        <v>-4.6509999999999998</v>
      </c>
      <c r="M9919" s="54">
        <v>-3.7770000000000001</v>
      </c>
      <c r="R9919" s="56"/>
      <c r="S9919" s="57"/>
    </row>
    <row r="9920" spans="1:19" x14ac:dyDescent="0.2">
      <c r="A9920" s="50">
        <v>41670</v>
      </c>
      <c r="B9920">
        <f t="shared" si="465"/>
        <v>2014</v>
      </c>
      <c r="C9920" s="51">
        <f t="shared" si="466"/>
        <v>1</v>
      </c>
      <c r="D9920" s="51">
        <f t="shared" si="467"/>
        <v>31</v>
      </c>
      <c r="E9920" s="52">
        <v>0.25</v>
      </c>
      <c r="G9920" s="54">
        <v>-9.1340000000000003</v>
      </c>
      <c r="H9920" s="54">
        <v>-7.0579999999999998</v>
      </c>
      <c r="I9920">
        <v>-6.0730000000000004</v>
      </c>
      <c r="J9920" s="54">
        <v>-5.5110000000000001</v>
      </c>
      <c r="K9920" s="54">
        <v>-5.141</v>
      </c>
      <c r="L9920" s="54">
        <v>-4.6509999999999998</v>
      </c>
      <c r="M9920" s="54">
        <v>-3.7770000000000001</v>
      </c>
      <c r="R9920" s="56"/>
      <c r="S9920" s="57"/>
    </row>
    <row r="9921" spans="1:19" x14ac:dyDescent="0.2">
      <c r="A9921" s="50">
        <v>41670</v>
      </c>
      <c r="B9921">
        <f t="shared" si="465"/>
        <v>2014</v>
      </c>
      <c r="C9921" s="51">
        <f t="shared" si="466"/>
        <v>1</v>
      </c>
      <c r="D9921" s="51">
        <f t="shared" si="467"/>
        <v>31</v>
      </c>
      <c r="E9921" s="52">
        <v>0.375</v>
      </c>
      <c r="G9921" s="54">
        <v>-9.4730000000000008</v>
      </c>
      <c r="H9921" s="54">
        <v>-7.2190000000000003</v>
      </c>
      <c r="I9921">
        <v>-6.1050000000000004</v>
      </c>
      <c r="J9921" s="54">
        <v>-5.5110000000000001</v>
      </c>
      <c r="K9921" s="54">
        <v>-5.141</v>
      </c>
      <c r="L9921" s="54">
        <v>-4.6509999999999998</v>
      </c>
      <c r="M9921" s="54">
        <v>-3.7770000000000001</v>
      </c>
      <c r="R9921" s="56"/>
      <c r="S9921" s="57"/>
    </row>
    <row r="9922" spans="1:19" x14ac:dyDescent="0.2">
      <c r="A9922" s="50">
        <v>41670</v>
      </c>
      <c r="B9922">
        <f t="shared" si="465"/>
        <v>2014</v>
      </c>
      <c r="C9922" s="51">
        <f t="shared" si="466"/>
        <v>1</v>
      </c>
      <c r="D9922" s="51">
        <f t="shared" si="467"/>
        <v>31</v>
      </c>
      <c r="E9922" s="52">
        <v>0.5</v>
      </c>
      <c r="G9922" s="54">
        <v>-9.7469999999999999</v>
      </c>
      <c r="H9922" s="54">
        <v>-7.4130000000000003</v>
      </c>
      <c r="I9922">
        <v>-6.1680000000000001</v>
      </c>
      <c r="J9922" s="54">
        <v>-5.5110000000000001</v>
      </c>
      <c r="K9922" s="54">
        <v>-5.141</v>
      </c>
      <c r="L9922" s="54">
        <v>-4.6509999999999998</v>
      </c>
      <c r="M9922" s="54">
        <v>-3.8069999999999999</v>
      </c>
      <c r="R9922" s="56"/>
      <c r="S9922" s="57"/>
    </row>
    <row r="9923" spans="1:19" x14ac:dyDescent="0.2">
      <c r="A9923" s="50">
        <v>41670</v>
      </c>
      <c r="B9923">
        <f t="shared" si="465"/>
        <v>2014</v>
      </c>
      <c r="C9923" s="51">
        <f t="shared" si="466"/>
        <v>1</v>
      </c>
      <c r="D9923" s="51">
        <f t="shared" si="467"/>
        <v>31</v>
      </c>
      <c r="E9923" s="52">
        <v>0.625</v>
      </c>
      <c r="G9923" s="54">
        <v>-9.7469999999999999</v>
      </c>
      <c r="H9923" s="54">
        <v>-7.5750000000000002</v>
      </c>
      <c r="I9923">
        <v>-6.2619999999999996</v>
      </c>
      <c r="J9923" s="54">
        <v>-5.5419999999999998</v>
      </c>
      <c r="K9923" s="54">
        <v>-5.141</v>
      </c>
      <c r="L9923" s="54">
        <v>-4.6509999999999998</v>
      </c>
      <c r="M9923" s="54">
        <v>-3.8069999999999999</v>
      </c>
      <c r="R9923" s="56"/>
      <c r="S9923" s="57"/>
    </row>
    <row r="9924" spans="1:19" x14ac:dyDescent="0.2">
      <c r="A9924" s="50">
        <v>41670</v>
      </c>
      <c r="B9924">
        <f t="shared" si="465"/>
        <v>2014</v>
      </c>
      <c r="C9924" s="51">
        <f t="shared" si="466"/>
        <v>1</v>
      </c>
      <c r="D9924" s="51">
        <f t="shared" si="467"/>
        <v>31</v>
      </c>
      <c r="E9924" s="52">
        <v>0.75</v>
      </c>
      <c r="G9924" s="54">
        <v>-9.8510000000000009</v>
      </c>
      <c r="H9924" s="54">
        <v>-7.7060000000000004</v>
      </c>
      <c r="I9924">
        <v>-6.3250000000000002</v>
      </c>
      <c r="J9924" s="54">
        <v>-5.5419999999999998</v>
      </c>
      <c r="K9924" s="54">
        <v>-5.141</v>
      </c>
      <c r="L9924" s="54">
        <v>-4.6509999999999998</v>
      </c>
      <c r="M9924" s="54">
        <v>-3.8069999999999999</v>
      </c>
      <c r="R9924" s="56"/>
      <c r="S9924" s="57"/>
    </row>
    <row r="9925" spans="1:19" x14ac:dyDescent="0.2">
      <c r="A9925" s="50">
        <v>41670</v>
      </c>
      <c r="B9925">
        <f t="shared" si="465"/>
        <v>2014</v>
      </c>
      <c r="C9925" s="51">
        <f t="shared" si="466"/>
        <v>1</v>
      </c>
      <c r="D9925" s="51">
        <f t="shared" si="467"/>
        <v>31</v>
      </c>
      <c r="E9925" s="52">
        <v>0.875</v>
      </c>
      <c r="G9925" s="54">
        <v>-9.9890000000000008</v>
      </c>
      <c r="H9925" s="54">
        <v>-7.8360000000000003</v>
      </c>
      <c r="I9925">
        <v>-6.3879999999999999</v>
      </c>
      <c r="J9925" s="54">
        <v>-5.5739999999999998</v>
      </c>
      <c r="K9925" s="54">
        <v>-5.141</v>
      </c>
      <c r="L9925" s="54">
        <v>-4.6509999999999998</v>
      </c>
      <c r="M9925" s="54">
        <v>-3.8359999999999999</v>
      </c>
      <c r="R9925" s="56"/>
      <c r="S9925" s="57"/>
    </row>
    <row r="9926" spans="1:19" x14ac:dyDescent="0.2">
      <c r="A9926" s="50">
        <v>41671</v>
      </c>
      <c r="B9926">
        <f t="shared" si="465"/>
        <v>2014</v>
      </c>
      <c r="C9926" s="51">
        <f t="shared" si="466"/>
        <v>2</v>
      </c>
      <c r="D9926" s="51">
        <f t="shared" si="467"/>
        <v>1</v>
      </c>
      <c r="E9926" s="52">
        <v>0</v>
      </c>
      <c r="G9926" s="54">
        <v>-10.127000000000001</v>
      </c>
      <c r="H9926" s="54">
        <v>-7.9349999999999996</v>
      </c>
      <c r="I9926">
        <v>-6.452</v>
      </c>
      <c r="J9926" s="54">
        <v>-5.6050000000000004</v>
      </c>
      <c r="K9926" s="54">
        <v>-5.1719999999999997</v>
      </c>
      <c r="L9926" s="54">
        <v>-4.6509999999999998</v>
      </c>
      <c r="M9926" s="54">
        <v>-3.8359999999999999</v>
      </c>
      <c r="R9926" s="56"/>
      <c r="S9926" s="57"/>
    </row>
    <row r="9927" spans="1:19" x14ac:dyDescent="0.2">
      <c r="A9927" s="50">
        <v>41671</v>
      </c>
      <c r="B9927">
        <f t="shared" si="465"/>
        <v>2014</v>
      </c>
      <c r="C9927" s="51">
        <f t="shared" si="466"/>
        <v>2</v>
      </c>
      <c r="D9927" s="51">
        <f t="shared" si="467"/>
        <v>1</v>
      </c>
      <c r="E9927" s="52">
        <v>0.125</v>
      </c>
      <c r="G9927" s="54">
        <v>-10.371</v>
      </c>
      <c r="H9927" s="54">
        <v>-8.0660000000000007</v>
      </c>
      <c r="I9927">
        <v>-6.5469999999999997</v>
      </c>
      <c r="J9927" s="54">
        <v>-5.6360000000000001</v>
      </c>
      <c r="K9927" s="54">
        <v>-5.1719999999999997</v>
      </c>
      <c r="L9927" s="54">
        <v>-4.6509999999999998</v>
      </c>
      <c r="M9927" s="54">
        <v>-3.8359999999999999</v>
      </c>
      <c r="R9927" s="56"/>
      <c r="S9927" s="57"/>
    </row>
    <row r="9928" spans="1:19" x14ac:dyDescent="0.2">
      <c r="A9928" s="50">
        <v>41671</v>
      </c>
      <c r="B9928">
        <f t="shared" si="465"/>
        <v>2014</v>
      </c>
      <c r="C9928" s="51">
        <f t="shared" si="466"/>
        <v>2</v>
      </c>
      <c r="D9928" s="51">
        <f t="shared" si="467"/>
        <v>1</v>
      </c>
      <c r="E9928" s="52">
        <v>0.25</v>
      </c>
      <c r="G9928" s="54">
        <v>-10.581</v>
      </c>
      <c r="H9928" s="54">
        <v>-8.1980000000000004</v>
      </c>
      <c r="I9928">
        <v>-6.5789999999999997</v>
      </c>
      <c r="J9928" s="54">
        <v>-5.6669999999999998</v>
      </c>
      <c r="K9928" s="54">
        <v>-5.1719999999999997</v>
      </c>
      <c r="L9928" s="54">
        <v>-4.6509999999999998</v>
      </c>
      <c r="M9928" s="54">
        <v>-3.8359999999999999</v>
      </c>
      <c r="R9928" s="56"/>
      <c r="S9928" s="57"/>
    </row>
    <row r="9929" spans="1:19" x14ac:dyDescent="0.2">
      <c r="A9929" s="50">
        <v>41671</v>
      </c>
      <c r="B9929">
        <f t="shared" si="465"/>
        <v>2014</v>
      </c>
      <c r="C9929" s="51">
        <f t="shared" si="466"/>
        <v>2</v>
      </c>
      <c r="D9929" s="51">
        <f t="shared" si="467"/>
        <v>1</v>
      </c>
      <c r="E9929" s="52">
        <v>0.375</v>
      </c>
      <c r="G9929" s="54">
        <v>-10.792</v>
      </c>
      <c r="H9929" s="54">
        <v>-8.3309999999999995</v>
      </c>
      <c r="I9929">
        <v>-6.6420000000000003</v>
      </c>
      <c r="J9929" s="54">
        <v>-5.6980000000000004</v>
      </c>
      <c r="K9929" s="54">
        <v>-5.202</v>
      </c>
      <c r="L9929" s="54">
        <v>-4.6820000000000004</v>
      </c>
      <c r="M9929" s="54">
        <v>-3.8359999999999999</v>
      </c>
      <c r="R9929" s="56"/>
      <c r="S9929" s="57"/>
    </row>
    <row r="9930" spans="1:19" x14ac:dyDescent="0.2">
      <c r="A9930" s="50">
        <v>41671</v>
      </c>
      <c r="B9930">
        <f t="shared" si="465"/>
        <v>2014</v>
      </c>
      <c r="C9930" s="51">
        <f t="shared" si="466"/>
        <v>2</v>
      </c>
      <c r="D9930" s="51">
        <f t="shared" si="467"/>
        <v>1</v>
      </c>
      <c r="E9930" s="52">
        <v>0.5</v>
      </c>
      <c r="G9930" s="54">
        <v>-10.933999999999999</v>
      </c>
      <c r="H9930" s="54">
        <v>-8.4629999999999992</v>
      </c>
      <c r="I9930">
        <v>-6.7380000000000004</v>
      </c>
      <c r="J9930" s="54">
        <v>-5.7290000000000001</v>
      </c>
      <c r="K9930" s="54">
        <v>-5.202</v>
      </c>
      <c r="L9930" s="54">
        <v>-4.6820000000000004</v>
      </c>
      <c r="M9930" s="54">
        <v>-3.8359999999999999</v>
      </c>
      <c r="R9930" s="56"/>
      <c r="S9930" s="57"/>
    </row>
    <row r="9931" spans="1:19" x14ac:dyDescent="0.2">
      <c r="A9931" s="50">
        <v>41671</v>
      </c>
      <c r="B9931">
        <f t="shared" si="465"/>
        <v>2014</v>
      </c>
      <c r="C9931" s="51">
        <f t="shared" si="466"/>
        <v>2</v>
      </c>
      <c r="D9931" s="51">
        <f t="shared" si="467"/>
        <v>1</v>
      </c>
      <c r="E9931" s="52">
        <v>0.625</v>
      </c>
      <c r="G9931" s="54">
        <v>-10.722</v>
      </c>
      <c r="H9931" s="54">
        <v>-8.5630000000000006</v>
      </c>
      <c r="I9931">
        <v>-6.8019999999999996</v>
      </c>
      <c r="J9931" s="54">
        <v>-5.76</v>
      </c>
      <c r="K9931" s="54">
        <v>-5.2329999999999997</v>
      </c>
      <c r="L9931" s="54">
        <v>-4.6820000000000004</v>
      </c>
      <c r="M9931" s="54">
        <v>-3.8359999999999999</v>
      </c>
      <c r="R9931" s="56"/>
      <c r="S9931" s="57"/>
    </row>
    <row r="9932" spans="1:19" x14ac:dyDescent="0.2">
      <c r="A9932" s="50">
        <v>41671</v>
      </c>
      <c r="B9932">
        <f t="shared" si="465"/>
        <v>2014</v>
      </c>
      <c r="C9932" s="51">
        <f t="shared" si="466"/>
        <v>2</v>
      </c>
      <c r="D9932" s="51">
        <f t="shared" si="467"/>
        <v>1</v>
      </c>
      <c r="E9932" s="52">
        <v>0.75</v>
      </c>
      <c r="G9932" s="54">
        <v>-10.510999999999999</v>
      </c>
      <c r="H9932" s="54">
        <v>-8.6300000000000008</v>
      </c>
      <c r="I9932">
        <v>-6.8659999999999997</v>
      </c>
      <c r="J9932" s="54">
        <v>-5.8230000000000004</v>
      </c>
      <c r="K9932" s="54">
        <v>-5.2640000000000002</v>
      </c>
      <c r="L9932" s="54">
        <v>-4.6820000000000004</v>
      </c>
      <c r="M9932" s="54">
        <v>-3.8660000000000001</v>
      </c>
      <c r="R9932" s="56"/>
      <c r="S9932" s="57"/>
    </row>
    <row r="9933" spans="1:19" x14ac:dyDescent="0.2">
      <c r="A9933" s="50">
        <v>41671</v>
      </c>
      <c r="B9933">
        <f t="shared" si="465"/>
        <v>2014</v>
      </c>
      <c r="C9933" s="51">
        <f t="shared" si="466"/>
        <v>2</v>
      </c>
      <c r="D9933" s="51">
        <f t="shared" si="467"/>
        <v>1</v>
      </c>
      <c r="E9933" s="52">
        <v>0.875</v>
      </c>
      <c r="G9933" s="54">
        <v>-10.371</v>
      </c>
      <c r="H9933" s="54">
        <v>-8.6300000000000008</v>
      </c>
      <c r="I9933">
        <v>-6.93</v>
      </c>
      <c r="J9933" s="54">
        <v>-5.8540000000000001</v>
      </c>
      <c r="K9933" s="54">
        <v>-5.2640000000000002</v>
      </c>
      <c r="L9933" s="54">
        <v>-4.6820000000000004</v>
      </c>
      <c r="M9933" s="54">
        <v>-3.8660000000000001</v>
      </c>
      <c r="R9933" s="56"/>
      <c r="S9933" s="57"/>
    </row>
    <row r="9934" spans="1:19" x14ac:dyDescent="0.2">
      <c r="A9934" s="50">
        <v>41672</v>
      </c>
      <c r="B9934">
        <f t="shared" si="465"/>
        <v>2014</v>
      </c>
      <c r="C9934" s="51">
        <f t="shared" si="466"/>
        <v>2</v>
      </c>
      <c r="D9934" s="51">
        <f t="shared" si="467"/>
        <v>2</v>
      </c>
      <c r="E9934" s="52">
        <v>0</v>
      </c>
      <c r="G9934" s="54">
        <v>-10.162000000000001</v>
      </c>
      <c r="H9934" s="54">
        <v>-8.6630000000000003</v>
      </c>
      <c r="I9934">
        <v>-6.9939999999999998</v>
      </c>
      <c r="J9934" s="54">
        <v>-5.8849999999999998</v>
      </c>
      <c r="K9934" s="54">
        <v>-5.2949999999999999</v>
      </c>
      <c r="L9934" s="54">
        <v>-4.7119999999999997</v>
      </c>
      <c r="M9934" s="54">
        <v>-3.8660000000000001</v>
      </c>
      <c r="R9934" s="56"/>
      <c r="S9934" s="57"/>
    </row>
    <row r="9935" spans="1:19" x14ac:dyDescent="0.2">
      <c r="A9935" s="50">
        <v>41672</v>
      </c>
      <c r="B9935">
        <f t="shared" ref="B9935:B9998" si="468">YEAR(A9935)</f>
        <v>2014</v>
      </c>
      <c r="C9935" s="51">
        <f t="shared" ref="C9935:C9998" si="469">MONTH(A9935)</f>
        <v>2</v>
      </c>
      <c r="D9935" s="51">
        <f t="shared" ref="D9935:D9998" si="470">DAY(A9935)</f>
        <v>2</v>
      </c>
      <c r="E9935" s="52">
        <v>0.125</v>
      </c>
      <c r="G9935" s="54">
        <v>-9.8849999999999998</v>
      </c>
      <c r="H9935" s="54">
        <v>-8.6300000000000008</v>
      </c>
      <c r="I9935">
        <v>-7.0259999999999998</v>
      </c>
      <c r="J9935" s="54">
        <v>-5.9160000000000004</v>
      </c>
      <c r="K9935" s="54">
        <v>-5.3259999999999996</v>
      </c>
      <c r="L9935" s="54">
        <v>-4.7430000000000003</v>
      </c>
      <c r="M9935" s="54">
        <v>-3.8660000000000001</v>
      </c>
      <c r="R9935" s="56"/>
      <c r="S9935" s="57"/>
    </row>
    <row r="9936" spans="1:19" x14ac:dyDescent="0.2">
      <c r="A9936" s="50">
        <v>41672</v>
      </c>
      <c r="B9936">
        <f t="shared" si="468"/>
        <v>2014</v>
      </c>
      <c r="C9936" s="51">
        <f t="shared" si="469"/>
        <v>2</v>
      </c>
      <c r="D9936" s="51">
        <f t="shared" si="470"/>
        <v>2</v>
      </c>
      <c r="E9936" s="52">
        <v>0.25</v>
      </c>
      <c r="G9936" s="54">
        <v>-9.5760000000000005</v>
      </c>
      <c r="H9936" s="54">
        <v>-8.5630000000000006</v>
      </c>
      <c r="I9936">
        <v>-7.0579999999999998</v>
      </c>
      <c r="J9936" s="54">
        <v>-5.9480000000000004</v>
      </c>
      <c r="K9936" s="54">
        <v>-5.3259999999999996</v>
      </c>
      <c r="L9936" s="54">
        <v>-4.7430000000000003</v>
      </c>
      <c r="M9936" s="54">
        <v>-3.8959999999999999</v>
      </c>
      <c r="R9936" s="56"/>
      <c r="S9936" s="57"/>
    </row>
    <row r="9937" spans="1:19" x14ac:dyDescent="0.2">
      <c r="A9937" s="50">
        <v>41672</v>
      </c>
      <c r="B9937">
        <f t="shared" si="468"/>
        <v>2014</v>
      </c>
      <c r="C9937" s="51">
        <f t="shared" si="469"/>
        <v>2</v>
      </c>
      <c r="D9937" s="51">
        <f t="shared" si="470"/>
        <v>2</v>
      </c>
      <c r="E9937" s="52">
        <v>0.375</v>
      </c>
      <c r="G9937" s="54">
        <v>-9.3369999999999997</v>
      </c>
      <c r="H9937" s="54">
        <v>-8.4969999999999999</v>
      </c>
      <c r="I9937">
        <v>-7.09</v>
      </c>
      <c r="J9937" s="54">
        <v>-6.01</v>
      </c>
      <c r="K9937" s="54">
        <v>-5.3570000000000002</v>
      </c>
      <c r="L9937" s="54">
        <v>-4.7430000000000003</v>
      </c>
      <c r="M9937" s="54">
        <v>-3.8959999999999999</v>
      </c>
      <c r="R9937" s="56"/>
      <c r="S9937" s="57"/>
    </row>
    <row r="9938" spans="1:19" x14ac:dyDescent="0.2">
      <c r="A9938" s="50">
        <v>41672</v>
      </c>
      <c r="B9938">
        <f t="shared" si="468"/>
        <v>2014</v>
      </c>
      <c r="C9938" s="51">
        <f t="shared" si="469"/>
        <v>2</v>
      </c>
      <c r="D9938" s="51">
        <f t="shared" si="470"/>
        <v>2</v>
      </c>
      <c r="E9938" s="52">
        <v>0.5</v>
      </c>
      <c r="G9938" s="54">
        <v>-9.1</v>
      </c>
      <c r="H9938" s="54">
        <v>-8.3970000000000002</v>
      </c>
      <c r="I9938">
        <v>-7.09</v>
      </c>
      <c r="J9938" s="54">
        <v>-6.0419999999999998</v>
      </c>
      <c r="K9938" s="54">
        <v>-5.3879999999999999</v>
      </c>
      <c r="L9938" s="54">
        <v>-4.7729999999999997</v>
      </c>
      <c r="M9938" s="54">
        <v>-3.8959999999999999</v>
      </c>
      <c r="R9938" s="56"/>
      <c r="S9938" s="57"/>
    </row>
    <row r="9939" spans="1:19" x14ac:dyDescent="0.2">
      <c r="A9939" s="50">
        <v>41672</v>
      </c>
      <c r="B9939">
        <f t="shared" si="468"/>
        <v>2014</v>
      </c>
      <c r="C9939" s="51">
        <f t="shared" si="469"/>
        <v>2</v>
      </c>
      <c r="D9939" s="51">
        <f t="shared" si="470"/>
        <v>2</v>
      </c>
      <c r="E9939" s="52">
        <v>0.625</v>
      </c>
      <c r="G9939" s="54">
        <v>-8.7970000000000006</v>
      </c>
      <c r="H9939" s="54">
        <v>-8.2970000000000006</v>
      </c>
      <c r="I9939">
        <v>-7.09</v>
      </c>
      <c r="J9939" s="54">
        <v>-6.0419999999999998</v>
      </c>
      <c r="K9939" s="54">
        <v>-5.4180000000000001</v>
      </c>
      <c r="L9939" s="54">
        <v>-4.8040000000000003</v>
      </c>
      <c r="M9939" s="54">
        <v>-3.8959999999999999</v>
      </c>
      <c r="R9939" s="56"/>
      <c r="S9939" s="57"/>
    </row>
    <row r="9940" spans="1:19" x14ac:dyDescent="0.2">
      <c r="A9940" s="50">
        <v>41672</v>
      </c>
      <c r="B9940">
        <f t="shared" si="468"/>
        <v>2014</v>
      </c>
      <c r="C9940" s="51">
        <f t="shared" si="469"/>
        <v>2</v>
      </c>
      <c r="D9940" s="51">
        <f t="shared" si="470"/>
        <v>2</v>
      </c>
      <c r="E9940" s="52">
        <v>0.75</v>
      </c>
      <c r="G9940" s="54">
        <v>-8.5630000000000006</v>
      </c>
      <c r="H9940" s="54">
        <v>-8.1980000000000004</v>
      </c>
      <c r="I9940">
        <v>-7.09</v>
      </c>
      <c r="J9940" s="54">
        <v>-6.0730000000000004</v>
      </c>
      <c r="K9940" s="54">
        <v>-5.4180000000000001</v>
      </c>
      <c r="L9940" s="54">
        <v>-4.8040000000000003</v>
      </c>
      <c r="M9940" s="54">
        <v>-3.9260000000000002</v>
      </c>
      <c r="R9940" s="56"/>
      <c r="S9940" s="57"/>
    </row>
    <row r="9941" spans="1:19" x14ac:dyDescent="0.2">
      <c r="A9941" s="50">
        <v>41672</v>
      </c>
      <c r="B9941">
        <f t="shared" si="468"/>
        <v>2014</v>
      </c>
      <c r="C9941" s="51">
        <f t="shared" si="469"/>
        <v>2</v>
      </c>
      <c r="D9941" s="51">
        <f t="shared" si="470"/>
        <v>2</v>
      </c>
      <c r="E9941" s="52">
        <v>0.875</v>
      </c>
      <c r="G9941" s="54">
        <v>-8.3640000000000008</v>
      </c>
      <c r="H9941" s="54">
        <v>-8.0660000000000007</v>
      </c>
      <c r="I9941">
        <v>-7.09</v>
      </c>
      <c r="J9941" s="54">
        <v>-6.1050000000000004</v>
      </c>
      <c r="K9941" s="54">
        <v>-5.4489999999999998</v>
      </c>
      <c r="L9941" s="54">
        <v>-4.8339999999999996</v>
      </c>
      <c r="M9941" s="54">
        <v>-3.9260000000000002</v>
      </c>
      <c r="R9941" s="56"/>
      <c r="S9941" s="57"/>
    </row>
    <row r="9942" spans="1:19" x14ac:dyDescent="0.2">
      <c r="A9942" s="50">
        <v>41673</v>
      </c>
      <c r="B9942">
        <f t="shared" si="468"/>
        <v>2014</v>
      </c>
      <c r="C9942" s="51">
        <f t="shared" si="469"/>
        <v>2</v>
      </c>
      <c r="D9942" s="51">
        <f t="shared" si="470"/>
        <v>3</v>
      </c>
      <c r="E9942" s="52">
        <v>0</v>
      </c>
      <c r="G9942" s="54">
        <v>-8.2970000000000006</v>
      </c>
      <c r="H9942" s="54">
        <v>-7.968</v>
      </c>
      <c r="I9942">
        <v>-7.0579999999999998</v>
      </c>
      <c r="J9942" s="54">
        <v>-6.1050000000000004</v>
      </c>
      <c r="K9942" s="54">
        <v>-5.48</v>
      </c>
      <c r="L9942" s="54">
        <v>-4.8339999999999996</v>
      </c>
      <c r="M9942" s="54">
        <v>-3.9260000000000002</v>
      </c>
      <c r="R9942" s="56"/>
      <c r="S9942" s="57"/>
    </row>
    <row r="9943" spans="1:19" x14ac:dyDescent="0.2">
      <c r="A9943" s="50">
        <v>41673</v>
      </c>
      <c r="B9943">
        <f t="shared" si="468"/>
        <v>2014</v>
      </c>
      <c r="C9943" s="51">
        <f t="shared" si="469"/>
        <v>2</v>
      </c>
      <c r="D9943" s="51">
        <f t="shared" si="470"/>
        <v>3</v>
      </c>
      <c r="E9943" s="52">
        <v>0.125</v>
      </c>
      <c r="G9943" s="54">
        <v>-8.2970000000000006</v>
      </c>
      <c r="H9943" s="54">
        <v>-7.9020000000000001</v>
      </c>
      <c r="I9943">
        <v>-7.0579999999999998</v>
      </c>
      <c r="J9943" s="54">
        <v>-6.1360000000000001</v>
      </c>
      <c r="K9943" s="54">
        <v>-5.48</v>
      </c>
      <c r="L9943" s="54">
        <v>-4.8650000000000002</v>
      </c>
      <c r="M9943" s="54">
        <v>-3.9260000000000002</v>
      </c>
      <c r="R9943" s="56"/>
      <c r="S9943" s="57"/>
    </row>
    <row r="9944" spans="1:19" x14ac:dyDescent="0.2">
      <c r="A9944" s="50">
        <v>41673</v>
      </c>
      <c r="B9944">
        <f t="shared" si="468"/>
        <v>2014</v>
      </c>
      <c r="C9944" s="51">
        <f t="shared" si="469"/>
        <v>2</v>
      </c>
      <c r="D9944" s="51">
        <f t="shared" si="470"/>
        <v>3</v>
      </c>
      <c r="E9944" s="52">
        <v>0.25</v>
      </c>
      <c r="G9944" s="54">
        <v>-8.3640000000000008</v>
      </c>
      <c r="H9944" s="54">
        <v>-7.8360000000000003</v>
      </c>
      <c r="I9944">
        <v>-6.9939999999999998</v>
      </c>
      <c r="J9944" s="54">
        <v>-6.1360000000000001</v>
      </c>
      <c r="K9944" s="54">
        <v>-5.5110000000000001</v>
      </c>
      <c r="L9944" s="54">
        <v>-4.8650000000000002</v>
      </c>
      <c r="M9944" s="54">
        <v>-3.956</v>
      </c>
      <c r="R9944" s="56"/>
      <c r="S9944" s="57"/>
    </row>
    <row r="9945" spans="1:19" x14ac:dyDescent="0.2">
      <c r="A9945" s="50">
        <v>41673</v>
      </c>
      <c r="B9945">
        <f t="shared" si="468"/>
        <v>2014</v>
      </c>
      <c r="C9945" s="51">
        <f t="shared" si="469"/>
        <v>2</v>
      </c>
      <c r="D9945" s="51">
        <f t="shared" si="470"/>
        <v>3</v>
      </c>
      <c r="E9945" s="52">
        <v>0.375</v>
      </c>
      <c r="G9945" s="54">
        <v>-8.5299999999999994</v>
      </c>
      <c r="H9945" s="54">
        <v>-7.8040000000000003</v>
      </c>
      <c r="I9945">
        <v>-6.9939999999999998</v>
      </c>
      <c r="J9945" s="54">
        <v>-6.1360000000000001</v>
      </c>
      <c r="K9945" s="54">
        <v>-5.5419999999999998</v>
      </c>
      <c r="L9945" s="54">
        <v>-4.8949999999999996</v>
      </c>
      <c r="M9945" s="54">
        <v>-3.956</v>
      </c>
      <c r="R9945" s="56"/>
      <c r="S9945" s="57"/>
    </row>
    <row r="9946" spans="1:19" x14ac:dyDescent="0.2">
      <c r="A9946" s="50">
        <v>41673</v>
      </c>
      <c r="B9946">
        <f t="shared" si="468"/>
        <v>2014</v>
      </c>
      <c r="C9946" s="51">
        <f t="shared" si="469"/>
        <v>2</v>
      </c>
      <c r="D9946" s="51">
        <f t="shared" si="470"/>
        <v>3</v>
      </c>
      <c r="E9946" s="52">
        <v>0.5</v>
      </c>
      <c r="G9946" s="54">
        <v>-8.7639999999999993</v>
      </c>
      <c r="H9946" s="54">
        <v>-7.8360000000000003</v>
      </c>
      <c r="I9946">
        <v>-6.9619999999999997</v>
      </c>
      <c r="J9946" s="54">
        <v>-6.1360000000000001</v>
      </c>
      <c r="K9946" s="54">
        <v>-5.5419999999999998</v>
      </c>
      <c r="L9946" s="54">
        <v>-4.9260000000000002</v>
      </c>
      <c r="M9946" s="54">
        <v>-3.956</v>
      </c>
      <c r="R9946" s="56"/>
      <c r="S9946" s="57"/>
    </row>
    <row r="9947" spans="1:19" x14ac:dyDescent="0.2">
      <c r="A9947" s="50">
        <v>41673</v>
      </c>
      <c r="B9947">
        <f t="shared" si="468"/>
        <v>2014</v>
      </c>
      <c r="C9947" s="51">
        <f t="shared" si="469"/>
        <v>2</v>
      </c>
      <c r="D9947" s="51">
        <f t="shared" si="470"/>
        <v>3</v>
      </c>
      <c r="E9947" s="52">
        <v>0.625</v>
      </c>
      <c r="G9947" s="54">
        <v>-8.8640000000000008</v>
      </c>
      <c r="H9947" s="54">
        <v>-7.8689999999999998</v>
      </c>
      <c r="I9947">
        <v>-6.9619999999999997</v>
      </c>
      <c r="J9947" s="54">
        <v>-6.1360000000000001</v>
      </c>
      <c r="K9947" s="54">
        <v>-5.5419999999999998</v>
      </c>
      <c r="L9947" s="54">
        <v>-4.9260000000000002</v>
      </c>
      <c r="M9947" s="54">
        <v>-3.9860000000000002</v>
      </c>
      <c r="R9947" s="56"/>
      <c r="S9947" s="57"/>
    </row>
    <row r="9948" spans="1:19" x14ac:dyDescent="0.2">
      <c r="A9948" s="50">
        <v>41673</v>
      </c>
      <c r="B9948">
        <f t="shared" si="468"/>
        <v>2014</v>
      </c>
      <c r="C9948" s="51">
        <f t="shared" si="469"/>
        <v>2</v>
      </c>
      <c r="D9948" s="51">
        <f t="shared" si="470"/>
        <v>3</v>
      </c>
      <c r="E9948" s="52">
        <v>0.75</v>
      </c>
      <c r="G9948" s="54">
        <v>-8.9649999999999999</v>
      </c>
      <c r="H9948" s="54">
        <v>-7.9020000000000001</v>
      </c>
      <c r="I9948">
        <v>-6.9619999999999997</v>
      </c>
      <c r="J9948" s="54">
        <v>-6.1360000000000001</v>
      </c>
      <c r="K9948" s="54">
        <v>-5.5419999999999998</v>
      </c>
      <c r="L9948" s="54">
        <v>-4.9260000000000002</v>
      </c>
      <c r="M9948" s="54">
        <v>-3.9860000000000002</v>
      </c>
      <c r="R9948" s="56"/>
      <c r="S9948" s="57"/>
    </row>
    <row r="9949" spans="1:19" x14ac:dyDescent="0.2">
      <c r="A9949" s="50">
        <v>41673</v>
      </c>
      <c r="B9949">
        <f t="shared" si="468"/>
        <v>2014</v>
      </c>
      <c r="C9949" s="51">
        <f t="shared" si="469"/>
        <v>2</v>
      </c>
      <c r="D9949" s="51">
        <f t="shared" si="470"/>
        <v>3</v>
      </c>
      <c r="E9949" s="52">
        <v>0.875</v>
      </c>
      <c r="G9949" s="54">
        <v>-9.2349999999999994</v>
      </c>
      <c r="H9949" s="54">
        <v>-7.9349999999999996</v>
      </c>
      <c r="I9949">
        <v>-6.9619999999999997</v>
      </c>
      <c r="J9949" s="54">
        <v>-6.1360000000000001</v>
      </c>
      <c r="K9949" s="54">
        <v>-5.5419999999999998</v>
      </c>
      <c r="L9949" s="54">
        <v>-4.9260000000000002</v>
      </c>
      <c r="M9949" s="54">
        <v>-3.9860000000000002</v>
      </c>
      <c r="R9949" s="56"/>
      <c r="S9949" s="57"/>
    </row>
    <row r="9950" spans="1:19" x14ac:dyDescent="0.2">
      <c r="A9950" s="50">
        <v>41674</v>
      </c>
      <c r="B9950">
        <f t="shared" si="468"/>
        <v>2014</v>
      </c>
      <c r="C9950" s="51">
        <f t="shared" si="469"/>
        <v>2</v>
      </c>
      <c r="D9950" s="51">
        <f t="shared" si="470"/>
        <v>4</v>
      </c>
      <c r="E9950" s="52">
        <v>0</v>
      </c>
      <c r="G9950" s="54">
        <v>-9.5760000000000005</v>
      </c>
      <c r="H9950" s="54">
        <v>-8.0329999999999995</v>
      </c>
      <c r="I9950">
        <v>-6.9619999999999997</v>
      </c>
      <c r="J9950" s="54">
        <v>-6.1360000000000001</v>
      </c>
      <c r="K9950" s="54">
        <v>-5.5739999999999998</v>
      </c>
      <c r="L9950" s="54">
        <v>-4.9569999999999999</v>
      </c>
      <c r="M9950" s="54">
        <v>-4.016</v>
      </c>
      <c r="R9950" s="56"/>
      <c r="S9950" s="57"/>
    </row>
    <row r="9951" spans="1:19" x14ac:dyDescent="0.2">
      <c r="A9951" s="50">
        <v>41674</v>
      </c>
      <c r="B9951">
        <f t="shared" si="468"/>
        <v>2014</v>
      </c>
      <c r="C9951" s="51">
        <f t="shared" si="469"/>
        <v>2</v>
      </c>
      <c r="D9951" s="51">
        <f t="shared" si="470"/>
        <v>4</v>
      </c>
      <c r="E9951" s="52">
        <v>0.125</v>
      </c>
      <c r="G9951" s="54">
        <v>-9.9190000000000005</v>
      </c>
      <c r="H9951" s="54">
        <v>-8.1649999999999991</v>
      </c>
      <c r="I9951">
        <v>-6.9939999999999998</v>
      </c>
      <c r="J9951" s="54">
        <v>-6.1360000000000001</v>
      </c>
      <c r="K9951" s="54">
        <v>-5.5739999999999998</v>
      </c>
      <c r="L9951" s="54">
        <v>-4.9870000000000001</v>
      </c>
      <c r="M9951" s="54">
        <v>-4.016</v>
      </c>
      <c r="R9951" s="56"/>
      <c r="S9951" s="57"/>
    </row>
    <row r="9952" spans="1:19" x14ac:dyDescent="0.2">
      <c r="A9952" s="50">
        <v>41674</v>
      </c>
      <c r="B9952">
        <f t="shared" si="468"/>
        <v>2014</v>
      </c>
      <c r="C9952" s="51">
        <f t="shared" si="469"/>
        <v>2</v>
      </c>
      <c r="D9952" s="51">
        <f t="shared" si="470"/>
        <v>4</v>
      </c>
      <c r="E9952" s="52">
        <v>0.25</v>
      </c>
      <c r="G9952" s="54">
        <v>-10.231</v>
      </c>
      <c r="H9952" s="54">
        <v>-8.2639999999999993</v>
      </c>
      <c r="I9952">
        <v>-7.0259999999999998</v>
      </c>
      <c r="J9952" s="54">
        <v>-6.1680000000000001</v>
      </c>
      <c r="K9952" s="54">
        <v>-5.6050000000000004</v>
      </c>
      <c r="L9952" s="54">
        <v>-4.9870000000000001</v>
      </c>
      <c r="M9952" s="54">
        <v>-4.0460000000000003</v>
      </c>
      <c r="R9952" s="56"/>
      <c r="S9952" s="57"/>
    </row>
    <row r="9953" spans="1:19" x14ac:dyDescent="0.2">
      <c r="A9953" s="50">
        <v>41674</v>
      </c>
      <c r="B9953">
        <f t="shared" si="468"/>
        <v>2014</v>
      </c>
      <c r="C9953" s="51">
        <f t="shared" si="469"/>
        <v>2</v>
      </c>
      <c r="D9953" s="51">
        <f t="shared" si="470"/>
        <v>4</v>
      </c>
      <c r="E9953" s="52">
        <v>0.375</v>
      </c>
      <c r="G9953" s="54">
        <v>-10.581</v>
      </c>
      <c r="H9953" s="54">
        <v>-8.43</v>
      </c>
      <c r="I9953">
        <v>-7.0579999999999998</v>
      </c>
      <c r="J9953" s="54">
        <v>-6.1680000000000001</v>
      </c>
      <c r="K9953" s="54">
        <v>-5.6050000000000004</v>
      </c>
      <c r="L9953" s="54">
        <v>-4.9870000000000001</v>
      </c>
      <c r="M9953" s="54">
        <v>-4.0460000000000003</v>
      </c>
      <c r="R9953" s="56"/>
      <c r="S9953" s="57"/>
    </row>
    <row r="9954" spans="1:19" x14ac:dyDescent="0.2">
      <c r="A9954" s="50">
        <v>41674</v>
      </c>
      <c r="B9954">
        <f t="shared" si="468"/>
        <v>2014</v>
      </c>
      <c r="C9954" s="51">
        <f t="shared" si="469"/>
        <v>2</v>
      </c>
      <c r="D9954" s="51">
        <f t="shared" si="470"/>
        <v>4</v>
      </c>
      <c r="E9954" s="52">
        <v>0.5</v>
      </c>
      <c r="G9954" s="54">
        <v>-10.863</v>
      </c>
      <c r="H9954" s="54">
        <v>-8.5630000000000006</v>
      </c>
      <c r="I9954">
        <v>-7.1219999999999999</v>
      </c>
      <c r="J9954" s="54">
        <v>-6.1989999999999998</v>
      </c>
      <c r="K9954" s="54">
        <v>-5.6050000000000004</v>
      </c>
      <c r="L9954" s="54">
        <v>-4.9870000000000001</v>
      </c>
      <c r="M9954" s="54">
        <v>-4.0460000000000003</v>
      </c>
      <c r="R9954" s="56"/>
      <c r="S9954" s="57"/>
    </row>
    <row r="9955" spans="1:19" x14ac:dyDescent="0.2">
      <c r="A9955" s="50">
        <v>41674</v>
      </c>
      <c r="B9955">
        <f t="shared" si="468"/>
        <v>2014</v>
      </c>
      <c r="C9955" s="51">
        <f t="shared" si="469"/>
        <v>2</v>
      </c>
      <c r="D9955" s="51">
        <f t="shared" si="470"/>
        <v>4</v>
      </c>
      <c r="E9955" s="52">
        <v>0.625</v>
      </c>
      <c r="G9955" s="54">
        <v>-10.827</v>
      </c>
      <c r="H9955" s="54">
        <v>-8.73</v>
      </c>
      <c r="I9955">
        <v>-7.1550000000000002</v>
      </c>
      <c r="J9955" s="54">
        <v>-6.1989999999999998</v>
      </c>
      <c r="K9955" s="54">
        <v>-5.6360000000000001</v>
      </c>
      <c r="L9955" s="54">
        <v>-5.0179999999999998</v>
      </c>
      <c r="M9955" s="54">
        <v>-4.0759999999999996</v>
      </c>
      <c r="R9955" s="56"/>
      <c r="S9955" s="57"/>
    </row>
    <row r="9956" spans="1:19" x14ac:dyDescent="0.2">
      <c r="A9956" s="50">
        <v>41674</v>
      </c>
      <c r="B9956">
        <f t="shared" si="468"/>
        <v>2014</v>
      </c>
      <c r="C9956" s="51">
        <f t="shared" si="469"/>
        <v>2</v>
      </c>
      <c r="D9956" s="51">
        <f t="shared" si="470"/>
        <v>4</v>
      </c>
      <c r="E9956" s="52">
        <v>0.75</v>
      </c>
      <c r="G9956" s="54">
        <v>-10.898</v>
      </c>
      <c r="H9956" s="54">
        <v>-8.8309999999999995</v>
      </c>
      <c r="I9956">
        <v>-7.2190000000000003</v>
      </c>
      <c r="J9956" s="54">
        <v>-6.2309999999999999</v>
      </c>
      <c r="K9956" s="54">
        <v>-5.6360000000000001</v>
      </c>
      <c r="L9956" s="54">
        <v>-5.0179999999999998</v>
      </c>
      <c r="M9956" s="54">
        <v>-4.0759999999999996</v>
      </c>
      <c r="R9956" s="56"/>
      <c r="S9956" s="57"/>
    </row>
    <row r="9957" spans="1:19" x14ac:dyDescent="0.2">
      <c r="A9957" s="50">
        <v>41674</v>
      </c>
      <c r="B9957">
        <f t="shared" si="468"/>
        <v>2014</v>
      </c>
      <c r="C9957" s="51">
        <f t="shared" si="469"/>
        <v>2</v>
      </c>
      <c r="D9957" s="51">
        <f t="shared" si="470"/>
        <v>4</v>
      </c>
      <c r="E9957" s="52">
        <v>0.875</v>
      </c>
      <c r="G9957" s="54">
        <v>-11.005000000000001</v>
      </c>
      <c r="H9957" s="54">
        <v>-8.9320000000000004</v>
      </c>
      <c r="I9957">
        <v>-7.2839999999999998</v>
      </c>
      <c r="J9957" s="54">
        <v>-6.2619999999999996</v>
      </c>
      <c r="K9957" s="54">
        <v>-5.6360000000000001</v>
      </c>
      <c r="L9957" s="54">
        <v>-5.0179999999999998</v>
      </c>
      <c r="M9957" s="54">
        <v>-4.0759999999999996</v>
      </c>
      <c r="R9957" s="56"/>
      <c r="S9957" s="57"/>
    </row>
    <row r="9958" spans="1:19" x14ac:dyDescent="0.2">
      <c r="A9958" s="50">
        <v>41675</v>
      </c>
      <c r="B9958">
        <f t="shared" si="468"/>
        <v>2014</v>
      </c>
      <c r="C9958" s="51">
        <f t="shared" si="469"/>
        <v>2</v>
      </c>
      <c r="D9958" s="51">
        <f t="shared" si="470"/>
        <v>5</v>
      </c>
      <c r="E9958" s="52">
        <v>0</v>
      </c>
      <c r="G9958" s="54">
        <v>-11.218</v>
      </c>
      <c r="H9958" s="54">
        <v>-9.0329999999999995</v>
      </c>
      <c r="I9958">
        <v>-7.3479999999999999</v>
      </c>
      <c r="J9958" s="54">
        <v>-6.2939999999999996</v>
      </c>
      <c r="K9958" s="54">
        <v>-5.6669999999999998</v>
      </c>
      <c r="L9958" s="54">
        <v>-5.0490000000000004</v>
      </c>
      <c r="M9958" s="54">
        <v>-4.1059999999999999</v>
      </c>
      <c r="R9958" s="56"/>
      <c r="S9958" s="57"/>
    </row>
    <row r="9959" spans="1:19" x14ac:dyDescent="0.2">
      <c r="A9959" s="50">
        <v>41675</v>
      </c>
      <c r="B9959">
        <f t="shared" si="468"/>
        <v>2014</v>
      </c>
      <c r="C9959" s="51">
        <f t="shared" si="469"/>
        <v>2</v>
      </c>
      <c r="D9959" s="51">
        <f t="shared" si="470"/>
        <v>5</v>
      </c>
      <c r="E9959" s="52">
        <v>0.125</v>
      </c>
      <c r="G9959" s="54">
        <v>-11.397</v>
      </c>
      <c r="H9959" s="54">
        <v>-9.1340000000000003</v>
      </c>
      <c r="I9959">
        <v>-7.3810000000000002</v>
      </c>
      <c r="J9959" s="54">
        <v>-6.3250000000000002</v>
      </c>
      <c r="K9959" s="54">
        <v>-5.6669999999999998</v>
      </c>
      <c r="L9959" s="54">
        <v>-5.0490000000000004</v>
      </c>
      <c r="M9959" s="54">
        <v>-4.1059999999999999</v>
      </c>
      <c r="R9959" s="56"/>
      <c r="S9959" s="57"/>
    </row>
    <row r="9960" spans="1:19" x14ac:dyDescent="0.2">
      <c r="A9960" s="50">
        <v>41675</v>
      </c>
      <c r="B9960">
        <f t="shared" si="468"/>
        <v>2014</v>
      </c>
      <c r="C9960" s="51">
        <f t="shared" si="469"/>
        <v>2</v>
      </c>
      <c r="D9960" s="51">
        <f t="shared" si="470"/>
        <v>5</v>
      </c>
      <c r="E9960" s="52">
        <v>0.25</v>
      </c>
      <c r="G9960" s="54">
        <v>-11.613</v>
      </c>
      <c r="H9960" s="54">
        <v>-9.2349999999999994</v>
      </c>
      <c r="I9960">
        <v>-7.4779999999999998</v>
      </c>
      <c r="J9960" s="54">
        <v>-6.3570000000000002</v>
      </c>
      <c r="K9960" s="54">
        <v>-5.6980000000000004</v>
      </c>
      <c r="L9960" s="54">
        <v>-5.0490000000000004</v>
      </c>
      <c r="M9960" s="54">
        <v>-4.1369999999999996</v>
      </c>
      <c r="R9960" s="56"/>
      <c r="S9960" s="57"/>
    </row>
    <row r="9961" spans="1:19" x14ac:dyDescent="0.2">
      <c r="A9961" s="50">
        <v>41675</v>
      </c>
      <c r="B9961">
        <f t="shared" si="468"/>
        <v>2014</v>
      </c>
      <c r="C9961" s="51">
        <f t="shared" si="469"/>
        <v>2</v>
      </c>
      <c r="D9961" s="51">
        <f t="shared" si="470"/>
        <v>5</v>
      </c>
      <c r="E9961" s="52">
        <v>0.375</v>
      </c>
      <c r="G9961" s="54">
        <v>-11.94</v>
      </c>
      <c r="H9961" s="54">
        <v>-9.3369999999999997</v>
      </c>
      <c r="I9961">
        <v>-7.51</v>
      </c>
      <c r="J9961" s="54">
        <v>-6.3879999999999999</v>
      </c>
      <c r="K9961" s="54">
        <v>-5.7290000000000001</v>
      </c>
      <c r="L9961" s="54">
        <v>-5.0789999999999997</v>
      </c>
      <c r="M9961" s="54">
        <v>-4.1369999999999996</v>
      </c>
      <c r="R9961" s="56"/>
      <c r="S9961" s="57"/>
    </row>
    <row r="9962" spans="1:19" x14ac:dyDescent="0.2">
      <c r="A9962" s="50">
        <v>41675</v>
      </c>
      <c r="B9962">
        <f t="shared" si="468"/>
        <v>2014</v>
      </c>
      <c r="C9962" s="51">
        <f t="shared" si="469"/>
        <v>2</v>
      </c>
      <c r="D9962" s="51">
        <f t="shared" si="470"/>
        <v>5</v>
      </c>
      <c r="E9962" s="52">
        <v>0.5</v>
      </c>
      <c r="G9962" s="54">
        <v>-12.196</v>
      </c>
      <c r="H9962" s="54">
        <v>-9.4730000000000008</v>
      </c>
      <c r="I9962">
        <v>-7.6079999999999997</v>
      </c>
      <c r="J9962" s="54">
        <v>-6.42</v>
      </c>
      <c r="K9962" s="54">
        <v>-5.76</v>
      </c>
      <c r="L9962" s="54">
        <v>-5.0789999999999997</v>
      </c>
      <c r="M9962" s="54">
        <v>-4.1369999999999996</v>
      </c>
      <c r="R9962" s="56"/>
      <c r="S9962" s="57"/>
    </row>
    <row r="9963" spans="1:19" x14ac:dyDescent="0.2">
      <c r="A9963" s="50">
        <v>41675</v>
      </c>
      <c r="B9963">
        <f t="shared" si="468"/>
        <v>2014</v>
      </c>
      <c r="C9963" s="51">
        <f t="shared" si="469"/>
        <v>2</v>
      </c>
      <c r="D9963" s="51">
        <f t="shared" si="470"/>
        <v>5</v>
      </c>
      <c r="E9963" s="52">
        <v>0.625</v>
      </c>
      <c r="G9963" s="54">
        <v>-12.048999999999999</v>
      </c>
      <c r="H9963" s="54">
        <v>-9.61</v>
      </c>
      <c r="I9963">
        <v>-7.64</v>
      </c>
      <c r="J9963" s="54">
        <v>-6.452</v>
      </c>
      <c r="K9963" s="54">
        <v>-5.76</v>
      </c>
      <c r="L9963" s="54">
        <v>-5.1100000000000003</v>
      </c>
      <c r="M9963" s="54">
        <v>-4.1669999999999998</v>
      </c>
      <c r="R9963" s="56"/>
      <c r="S9963" s="57"/>
    </row>
    <row r="9964" spans="1:19" x14ac:dyDescent="0.2">
      <c r="A9964" s="50">
        <v>41675</v>
      </c>
      <c r="B9964">
        <f t="shared" si="468"/>
        <v>2014</v>
      </c>
      <c r="C9964" s="51">
        <f t="shared" si="469"/>
        <v>2</v>
      </c>
      <c r="D9964" s="51">
        <f t="shared" si="470"/>
        <v>5</v>
      </c>
      <c r="E9964" s="52">
        <v>0.75</v>
      </c>
      <c r="G9964" s="54">
        <v>-12.048999999999999</v>
      </c>
      <c r="H9964" s="54">
        <v>-9.7129999999999992</v>
      </c>
      <c r="I9964">
        <v>-7.7380000000000004</v>
      </c>
      <c r="J9964" s="54">
        <v>-6.5149999999999997</v>
      </c>
      <c r="K9964" s="54">
        <v>-5.7910000000000004</v>
      </c>
      <c r="L9964" s="54">
        <v>-5.1100000000000003</v>
      </c>
      <c r="M9964" s="54">
        <v>-4.1669999999999998</v>
      </c>
      <c r="R9964" s="56"/>
      <c r="S9964" s="57"/>
    </row>
    <row r="9965" spans="1:19" x14ac:dyDescent="0.2">
      <c r="A9965" s="50">
        <v>41675</v>
      </c>
      <c r="B9965">
        <f t="shared" si="468"/>
        <v>2014</v>
      </c>
      <c r="C9965" s="51">
        <f t="shared" si="469"/>
        <v>2</v>
      </c>
      <c r="D9965" s="51">
        <f t="shared" si="470"/>
        <v>5</v>
      </c>
      <c r="E9965" s="52">
        <v>0.875</v>
      </c>
      <c r="G9965" s="54">
        <v>-12.269</v>
      </c>
      <c r="H9965" s="54">
        <v>-9.782</v>
      </c>
      <c r="I9965">
        <v>-7.8040000000000003</v>
      </c>
      <c r="J9965" s="54">
        <v>-6.5469999999999997</v>
      </c>
      <c r="K9965" s="54">
        <v>-5.8230000000000004</v>
      </c>
      <c r="L9965" s="54">
        <v>-5.141</v>
      </c>
      <c r="M9965" s="54">
        <v>-4.1669999999999998</v>
      </c>
      <c r="R9965" s="56"/>
      <c r="S9965" s="57"/>
    </row>
    <row r="9966" spans="1:19" x14ac:dyDescent="0.2">
      <c r="A9966" s="50">
        <v>41676</v>
      </c>
      <c r="B9966">
        <f t="shared" si="468"/>
        <v>2014</v>
      </c>
      <c r="C9966" s="51">
        <f t="shared" si="469"/>
        <v>2</v>
      </c>
      <c r="D9966" s="51">
        <f t="shared" si="470"/>
        <v>6</v>
      </c>
      <c r="E9966" s="52">
        <v>0</v>
      </c>
      <c r="G9966" s="54">
        <v>-12.491</v>
      </c>
      <c r="H9966" s="54">
        <v>-9.8849999999999998</v>
      </c>
      <c r="I9966">
        <v>-7.8689999999999998</v>
      </c>
      <c r="J9966" s="54">
        <v>-6.5789999999999997</v>
      </c>
      <c r="K9966" s="54">
        <v>-5.8540000000000001</v>
      </c>
      <c r="L9966" s="54">
        <v>-5.141</v>
      </c>
      <c r="M9966" s="54">
        <v>-4.1970000000000001</v>
      </c>
      <c r="R9966" s="56"/>
      <c r="S9966" s="57"/>
    </row>
    <row r="9967" spans="1:19" x14ac:dyDescent="0.2">
      <c r="A9967" s="50">
        <v>41676</v>
      </c>
      <c r="B9967">
        <f t="shared" si="468"/>
        <v>2014</v>
      </c>
      <c r="C9967" s="51">
        <f t="shared" si="469"/>
        <v>2</v>
      </c>
      <c r="D9967" s="51">
        <f t="shared" si="470"/>
        <v>6</v>
      </c>
      <c r="E9967" s="52">
        <v>0.125</v>
      </c>
      <c r="G9967" s="54">
        <v>-12.565</v>
      </c>
      <c r="H9967" s="54">
        <v>-9.9890000000000008</v>
      </c>
      <c r="I9967">
        <v>-7.9349999999999996</v>
      </c>
      <c r="J9967" s="54">
        <v>-6.61</v>
      </c>
      <c r="K9967" s="54">
        <v>-5.8540000000000001</v>
      </c>
      <c r="L9967" s="54">
        <v>-5.1719999999999997</v>
      </c>
      <c r="M9967" s="54">
        <v>-4.1970000000000001</v>
      </c>
      <c r="R9967" s="56"/>
      <c r="S9967" s="57"/>
    </row>
    <row r="9968" spans="1:19" x14ac:dyDescent="0.2">
      <c r="A9968" s="50">
        <v>41676</v>
      </c>
      <c r="B9968">
        <f t="shared" si="468"/>
        <v>2014</v>
      </c>
      <c r="C9968" s="51">
        <f t="shared" si="469"/>
        <v>2</v>
      </c>
      <c r="D9968" s="51">
        <f t="shared" si="470"/>
        <v>6</v>
      </c>
      <c r="E9968" s="52">
        <v>0.25</v>
      </c>
      <c r="G9968" s="54">
        <v>-12.454000000000001</v>
      </c>
      <c r="H9968" s="54">
        <v>-10.092000000000001</v>
      </c>
      <c r="I9968">
        <v>-8</v>
      </c>
      <c r="J9968" s="54">
        <v>-6.6740000000000004</v>
      </c>
      <c r="K9968" s="54">
        <v>-5.9160000000000004</v>
      </c>
      <c r="L9968" s="54">
        <v>-5.202</v>
      </c>
      <c r="M9968" s="54">
        <v>-4.1970000000000001</v>
      </c>
      <c r="R9968" s="56"/>
      <c r="S9968" s="57"/>
    </row>
    <row r="9969" spans="1:19" x14ac:dyDescent="0.2">
      <c r="A9969" s="50">
        <v>41676</v>
      </c>
      <c r="B9969">
        <f t="shared" si="468"/>
        <v>2014</v>
      </c>
      <c r="C9969" s="51">
        <f t="shared" si="469"/>
        <v>2</v>
      </c>
      <c r="D9969" s="51">
        <f t="shared" si="470"/>
        <v>6</v>
      </c>
      <c r="E9969" s="52">
        <v>0.375</v>
      </c>
      <c r="G9969" s="54">
        <v>-12.086</v>
      </c>
      <c r="H9969" s="54">
        <v>-10.127000000000001</v>
      </c>
      <c r="I9969">
        <v>-8.0660000000000007</v>
      </c>
      <c r="J9969" s="54">
        <v>-6.7380000000000004</v>
      </c>
      <c r="K9969" s="54">
        <v>-5.9160000000000004</v>
      </c>
      <c r="L9969" s="54">
        <v>-5.2329999999999997</v>
      </c>
      <c r="M9969" s="54">
        <v>-4.2270000000000003</v>
      </c>
      <c r="R9969" s="56"/>
      <c r="S9969" s="57"/>
    </row>
    <row r="9970" spans="1:19" x14ac:dyDescent="0.2">
      <c r="A9970" s="50">
        <v>41676</v>
      </c>
      <c r="B9970">
        <f t="shared" si="468"/>
        <v>2014</v>
      </c>
      <c r="C9970" s="51">
        <f t="shared" si="469"/>
        <v>2</v>
      </c>
      <c r="D9970" s="51">
        <f t="shared" si="470"/>
        <v>6</v>
      </c>
      <c r="E9970" s="52">
        <v>0.5</v>
      </c>
      <c r="G9970" s="54">
        <v>-11.433</v>
      </c>
      <c r="H9970" s="54">
        <v>-10.092000000000001</v>
      </c>
      <c r="I9970">
        <v>-8.1319999999999997</v>
      </c>
      <c r="J9970" s="54">
        <v>-6.77</v>
      </c>
      <c r="K9970" s="54">
        <v>-5.9480000000000004</v>
      </c>
      <c r="L9970" s="54">
        <v>-5.2329999999999997</v>
      </c>
      <c r="M9970" s="54">
        <v>-4.2270000000000003</v>
      </c>
      <c r="R9970" s="56"/>
      <c r="S9970" s="57"/>
    </row>
    <row r="9971" spans="1:19" x14ac:dyDescent="0.2">
      <c r="A9971" s="50">
        <v>41676</v>
      </c>
      <c r="B9971">
        <f t="shared" si="468"/>
        <v>2014</v>
      </c>
      <c r="C9971" s="51">
        <f t="shared" si="469"/>
        <v>2</v>
      </c>
      <c r="D9971" s="51">
        <f t="shared" si="470"/>
        <v>6</v>
      </c>
      <c r="E9971" s="52">
        <v>0.625</v>
      </c>
      <c r="G9971" s="54">
        <v>-10.757</v>
      </c>
      <c r="H9971" s="54">
        <v>-9.9890000000000008</v>
      </c>
      <c r="I9971">
        <v>-8.1980000000000004</v>
      </c>
      <c r="J9971" s="54">
        <v>-6.8019999999999996</v>
      </c>
      <c r="K9971" s="54">
        <v>-5.9790000000000001</v>
      </c>
      <c r="L9971" s="54">
        <v>-5.2640000000000002</v>
      </c>
      <c r="M9971" s="54">
        <v>-4.2569999999999997</v>
      </c>
      <c r="R9971" s="56"/>
      <c r="S9971" s="57"/>
    </row>
    <row r="9972" spans="1:19" x14ac:dyDescent="0.2">
      <c r="A9972" s="50">
        <v>41676</v>
      </c>
      <c r="B9972">
        <f t="shared" si="468"/>
        <v>2014</v>
      </c>
      <c r="C9972" s="51">
        <f t="shared" si="469"/>
        <v>2</v>
      </c>
      <c r="D9972" s="51">
        <f t="shared" si="470"/>
        <v>6</v>
      </c>
      <c r="E9972" s="52">
        <v>0.75</v>
      </c>
      <c r="G9972" s="54">
        <v>-10.162000000000001</v>
      </c>
      <c r="H9972" s="54">
        <v>-9.8160000000000007</v>
      </c>
      <c r="I9972">
        <v>-8.1980000000000004</v>
      </c>
      <c r="J9972" s="54">
        <v>-6.8659999999999997</v>
      </c>
      <c r="K9972" s="54">
        <v>-6.01</v>
      </c>
      <c r="L9972" s="54">
        <v>-5.2949999999999999</v>
      </c>
      <c r="M9972" s="54">
        <v>-4.2569999999999997</v>
      </c>
      <c r="R9972" s="56"/>
      <c r="S9972" s="57"/>
    </row>
    <row r="9973" spans="1:19" x14ac:dyDescent="0.2">
      <c r="A9973" s="50">
        <v>41676</v>
      </c>
      <c r="B9973">
        <f t="shared" si="468"/>
        <v>2014</v>
      </c>
      <c r="C9973" s="51">
        <f t="shared" si="469"/>
        <v>2</v>
      </c>
      <c r="D9973" s="51">
        <f t="shared" si="470"/>
        <v>6</v>
      </c>
      <c r="E9973" s="52">
        <v>0.875</v>
      </c>
      <c r="G9973" s="54">
        <v>-9.7129999999999992</v>
      </c>
      <c r="H9973" s="54">
        <v>-9.61</v>
      </c>
      <c r="I9973">
        <v>-8.1980000000000004</v>
      </c>
      <c r="J9973" s="54">
        <v>-6.8979999999999997</v>
      </c>
      <c r="K9973" s="54">
        <v>-6.0419999999999998</v>
      </c>
      <c r="L9973" s="54">
        <v>-5.2949999999999999</v>
      </c>
      <c r="M9973" s="54">
        <v>-4.2869999999999999</v>
      </c>
      <c r="R9973" s="56"/>
      <c r="S9973" s="57"/>
    </row>
    <row r="9974" spans="1:19" x14ac:dyDescent="0.2">
      <c r="A9974" s="50">
        <v>41677</v>
      </c>
      <c r="B9974">
        <f t="shared" si="468"/>
        <v>2014</v>
      </c>
      <c r="C9974" s="51">
        <f t="shared" si="469"/>
        <v>2</v>
      </c>
      <c r="D9974" s="51">
        <f t="shared" si="470"/>
        <v>7</v>
      </c>
      <c r="E9974" s="52">
        <v>0</v>
      </c>
      <c r="G9974" s="54">
        <v>-9.3030000000000008</v>
      </c>
      <c r="H9974" s="54">
        <v>-9.4049999999999994</v>
      </c>
      <c r="I9974">
        <v>-8.1649999999999991</v>
      </c>
      <c r="J9974" s="54">
        <v>-6.93</v>
      </c>
      <c r="K9974" s="54">
        <v>-6.0730000000000004</v>
      </c>
      <c r="L9974" s="54">
        <v>-5.3259999999999996</v>
      </c>
      <c r="M9974" s="54">
        <v>-4.2869999999999999</v>
      </c>
      <c r="R9974" s="56"/>
      <c r="S9974" s="57"/>
    </row>
    <row r="9975" spans="1:19" x14ac:dyDescent="0.2">
      <c r="A9975" s="50">
        <v>41677</v>
      </c>
      <c r="B9975">
        <f t="shared" si="468"/>
        <v>2014</v>
      </c>
      <c r="C9975" s="51">
        <f t="shared" si="469"/>
        <v>2</v>
      </c>
      <c r="D9975" s="51">
        <f t="shared" si="470"/>
        <v>7</v>
      </c>
      <c r="E9975" s="52">
        <v>0.125</v>
      </c>
      <c r="G9975" s="54">
        <v>-8.8979999999999997</v>
      </c>
      <c r="H9975" s="54">
        <v>-9.1679999999999993</v>
      </c>
      <c r="I9975">
        <v>-8.1319999999999997</v>
      </c>
      <c r="J9975" s="54">
        <v>-6.93</v>
      </c>
      <c r="K9975" s="54">
        <v>-6.1050000000000004</v>
      </c>
      <c r="L9975" s="54">
        <v>-5.3570000000000002</v>
      </c>
      <c r="M9975" s="54">
        <v>-4.2869999999999999</v>
      </c>
      <c r="R9975" s="56"/>
      <c r="S9975" s="57"/>
    </row>
    <row r="9976" spans="1:19" x14ac:dyDescent="0.2">
      <c r="A9976" s="50">
        <v>41677</v>
      </c>
      <c r="B9976">
        <f t="shared" si="468"/>
        <v>2014</v>
      </c>
      <c r="C9976" s="51">
        <f t="shared" si="469"/>
        <v>2</v>
      </c>
      <c r="D9976" s="51">
        <f t="shared" si="470"/>
        <v>7</v>
      </c>
      <c r="E9976" s="52">
        <v>0.25</v>
      </c>
      <c r="G9976" s="54">
        <v>-8.6969999999999992</v>
      </c>
      <c r="H9976" s="54">
        <v>-8.9649999999999999</v>
      </c>
      <c r="I9976">
        <v>-8.0660000000000007</v>
      </c>
      <c r="J9976" s="54">
        <v>-6.9619999999999997</v>
      </c>
      <c r="K9976" s="54">
        <v>-6.1360000000000001</v>
      </c>
      <c r="L9976" s="54">
        <v>-5.3570000000000002</v>
      </c>
      <c r="M9976" s="54">
        <v>-4.3179999999999996</v>
      </c>
      <c r="R9976" s="56"/>
      <c r="S9976" s="57"/>
    </row>
    <row r="9977" spans="1:19" x14ac:dyDescent="0.2">
      <c r="A9977" s="50">
        <v>41677</v>
      </c>
      <c r="B9977">
        <f t="shared" si="468"/>
        <v>2014</v>
      </c>
      <c r="C9977" s="51">
        <f t="shared" si="469"/>
        <v>2</v>
      </c>
      <c r="D9977" s="51">
        <f t="shared" si="470"/>
        <v>7</v>
      </c>
      <c r="E9977" s="52">
        <v>0.375</v>
      </c>
      <c r="G9977" s="54">
        <v>-8.43</v>
      </c>
      <c r="H9977" s="54">
        <v>-8.7970000000000006</v>
      </c>
      <c r="I9977">
        <v>-8</v>
      </c>
      <c r="J9977" s="54">
        <v>-6.9619999999999997</v>
      </c>
      <c r="K9977" s="54">
        <v>-6.1680000000000001</v>
      </c>
      <c r="L9977" s="54">
        <v>-5.3879999999999999</v>
      </c>
      <c r="M9977" s="54">
        <v>-4.3179999999999996</v>
      </c>
      <c r="R9977" s="56"/>
      <c r="S9977" s="57"/>
    </row>
    <row r="9978" spans="1:19" x14ac:dyDescent="0.2">
      <c r="A9978" s="50">
        <v>41677</v>
      </c>
      <c r="B9978">
        <f t="shared" si="468"/>
        <v>2014</v>
      </c>
      <c r="C9978" s="51">
        <f t="shared" si="469"/>
        <v>2</v>
      </c>
      <c r="D9978" s="51">
        <f t="shared" si="470"/>
        <v>7</v>
      </c>
      <c r="E9978" s="52">
        <v>0.5</v>
      </c>
      <c r="G9978" s="54">
        <v>-8.1980000000000004</v>
      </c>
      <c r="H9978" s="54">
        <v>-8.6300000000000008</v>
      </c>
      <c r="I9978">
        <v>-7.968</v>
      </c>
      <c r="J9978" s="54">
        <v>-6.9619999999999997</v>
      </c>
      <c r="K9978" s="54">
        <v>-6.1989999999999998</v>
      </c>
      <c r="L9978" s="54">
        <v>-5.4180000000000001</v>
      </c>
      <c r="M9978" s="54">
        <v>-4.3479999999999999</v>
      </c>
      <c r="R9978" s="56"/>
      <c r="S9978" s="57"/>
    </row>
    <row r="9979" spans="1:19" x14ac:dyDescent="0.2">
      <c r="A9979" s="50">
        <v>41677</v>
      </c>
      <c r="B9979">
        <f t="shared" si="468"/>
        <v>2014</v>
      </c>
      <c r="C9979" s="51">
        <f t="shared" si="469"/>
        <v>2</v>
      </c>
      <c r="D9979" s="51">
        <f t="shared" si="470"/>
        <v>7</v>
      </c>
      <c r="E9979" s="52">
        <v>0.625</v>
      </c>
      <c r="G9979" s="54">
        <v>-7.9349999999999996</v>
      </c>
      <c r="H9979" s="54">
        <v>-8.4969999999999999</v>
      </c>
      <c r="I9979">
        <v>-7.9020000000000001</v>
      </c>
      <c r="J9979" s="54">
        <v>-6.9619999999999997</v>
      </c>
      <c r="K9979" s="54">
        <v>-6.1989999999999998</v>
      </c>
      <c r="L9979" s="54">
        <v>-5.4489999999999998</v>
      </c>
      <c r="M9979" s="54">
        <v>-4.3479999999999999</v>
      </c>
      <c r="R9979" s="56"/>
      <c r="S9979" s="57"/>
    </row>
    <row r="9980" spans="1:19" x14ac:dyDescent="0.2">
      <c r="A9980" s="50">
        <v>41677</v>
      </c>
      <c r="B9980">
        <f t="shared" si="468"/>
        <v>2014</v>
      </c>
      <c r="C9980" s="51">
        <f t="shared" si="469"/>
        <v>2</v>
      </c>
      <c r="D9980" s="51">
        <f t="shared" si="470"/>
        <v>7</v>
      </c>
      <c r="E9980" s="52">
        <v>0.75</v>
      </c>
      <c r="G9980" s="54">
        <v>-7.6079999999999997</v>
      </c>
      <c r="H9980" s="54">
        <v>-8.3309999999999995</v>
      </c>
      <c r="I9980">
        <v>-7.8360000000000003</v>
      </c>
      <c r="J9980" s="54">
        <v>-6.93</v>
      </c>
      <c r="K9980" s="54">
        <v>-6.2309999999999999</v>
      </c>
      <c r="L9980" s="54">
        <v>-5.48</v>
      </c>
      <c r="M9980" s="54">
        <v>-4.3780000000000001</v>
      </c>
      <c r="R9980" s="56"/>
      <c r="S9980" s="57"/>
    </row>
    <row r="9981" spans="1:19" x14ac:dyDescent="0.2">
      <c r="A9981" s="50">
        <v>41677</v>
      </c>
      <c r="B9981">
        <f t="shared" si="468"/>
        <v>2014</v>
      </c>
      <c r="C9981" s="51">
        <f t="shared" si="469"/>
        <v>2</v>
      </c>
      <c r="D9981" s="51">
        <f t="shared" si="470"/>
        <v>7</v>
      </c>
      <c r="E9981" s="52">
        <v>0.875</v>
      </c>
      <c r="G9981" s="54">
        <v>-7.51</v>
      </c>
      <c r="H9981" s="54">
        <v>-8.1649999999999991</v>
      </c>
      <c r="I9981">
        <v>-7.7709999999999999</v>
      </c>
      <c r="J9981" s="54">
        <v>-6.93</v>
      </c>
      <c r="K9981" s="54">
        <v>-6.2309999999999999</v>
      </c>
      <c r="L9981" s="54">
        <v>-5.48</v>
      </c>
      <c r="M9981" s="54">
        <v>-4.3780000000000001</v>
      </c>
      <c r="R9981" s="56"/>
      <c r="S9981" s="57"/>
    </row>
    <row r="9982" spans="1:19" x14ac:dyDescent="0.2">
      <c r="A9982" s="50">
        <v>41678</v>
      </c>
      <c r="B9982">
        <f t="shared" si="468"/>
        <v>2014</v>
      </c>
      <c r="C9982" s="51">
        <f t="shared" si="469"/>
        <v>2</v>
      </c>
      <c r="D9982" s="51">
        <f t="shared" si="470"/>
        <v>8</v>
      </c>
      <c r="E9982" s="52">
        <v>0</v>
      </c>
      <c r="G9982" s="54">
        <v>-7.4779999999999998</v>
      </c>
      <c r="H9982" s="54">
        <v>-8</v>
      </c>
      <c r="I9982">
        <v>-7.673</v>
      </c>
      <c r="J9982" s="54">
        <v>-6.8979999999999997</v>
      </c>
      <c r="K9982" s="54">
        <v>-6.2309999999999999</v>
      </c>
      <c r="L9982" s="54">
        <v>-5.5110000000000001</v>
      </c>
      <c r="M9982" s="54">
        <v>-4.4080000000000004</v>
      </c>
      <c r="R9982" s="56"/>
      <c r="S9982" s="57"/>
    </row>
    <row r="9983" spans="1:19" x14ac:dyDescent="0.2">
      <c r="A9983" s="50">
        <v>41678</v>
      </c>
      <c r="B9983">
        <f t="shared" si="468"/>
        <v>2014</v>
      </c>
      <c r="C9983" s="51">
        <f t="shared" si="469"/>
        <v>2</v>
      </c>
      <c r="D9983" s="51">
        <f t="shared" si="470"/>
        <v>8</v>
      </c>
      <c r="E9983" s="52">
        <v>0.125</v>
      </c>
      <c r="G9983" s="54">
        <v>-7.3810000000000002</v>
      </c>
      <c r="H9983" s="54">
        <v>-7.9020000000000001</v>
      </c>
      <c r="I9983">
        <v>-7.6079999999999997</v>
      </c>
      <c r="J9983" s="54">
        <v>-6.8979999999999997</v>
      </c>
      <c r="K9983" s="54">
        <v>-6.2309999999999999</v>
      </c>
      <c r="L9983" s="54">
        <v>-5.5110000000000001</v>
      </c>
      <c r="M9983" s="54">
        <v>-4.4080000000000004</v>
      </c>
      <c r="R9983" s="56"/>
      <c r="S9983" s="57"/>
    </row>
    <row r="9984" spans="1:19" x14ac:dyDescent="0.2">
      <c r="A9984" s="50">
        <v>41678</v>
      </c>
      <c r="B9984">
        <f t="shared" si="468"/>
        <v>2014</v>
      </c>
      <c r="C9984" s="51">
        <f t="shared" si="469"/>
        <v>2</v>
      </c>
      <c r="D9984" s="51">
        <f t="shared" si="470"/>
        <v>8</v>
      </c>
      <c r="E9984" s="52">
        <v>0.25</v>
      </c>
      <c r="G9984" s="54">
        <v>-7.2839999999999998</v>
      </c>
      <c r="H9984" s="54">
        <v>-7.8040000000000003</v>
      </c>
      <c r="I9984">
        <v>-7.5430000000000001</v>
      </c>
      <c r="J9984" s="54">
        <v>-6.8659999999999997</v>
      </c>
      <c r="K9984" s="54">
        <v>-6.2309999999999999</v>
      </c>
      <c r="L9984" s="54">
        <v>-5.5110000000000001</v>
      </c>
      <c r="M9984" s="54">
        <v>-4.4390000000000001</v>
      </c>
      <c r="R9984" s="56"/>
      <c r="S9984" s="57"/>
    </row>
    <row r="9985" spans="1:19" x14ac:dyDescent="0.2">
      <c r="A9985" s="50">
        <v>41678</v>
      </c>
      <c r="B9985">
        <f t="shared" si="468"/>
        <v>2014</v>
      </c>
      <c r="C9985" s="51">
        <f t="shared" si="469"/>
        <v>2</v>
      </c>
      <c r="D9985" s="51">
        <f t="shared" si="470"/>
        <v>8</v>
      </c>
      <c r="E9985" s="52">
        <v>0.375</v>
      </c>
      <c r="G9985" s="54">
        <v>-7.3159999999999998</v>
      </c>
      <c r="H9985" s="54">
        <v>-7.7060000000000004</v>
      </c>
      <c r="I9985">
        <v>-7.4779999999999998</v>
      </c>
      <c r="J9985" s="54">
        <v>-6.8339999999999996</v>
      </c>
      <c r="K9985" s="54">
        <v>-6.2309999999999999</v>
      </c>
      <c r="L9985" s="54">
        <v>-5.5419999999999998</v>
      </c>
      <c r="M9985" s="54">
        <v>-4.4390000000000001</v>
      </c>
      <c r="R9985" s="56"/>
      <c r="S9985" s="57"/>
    </row>
    <row r="9986" spans="1:19" x14ac:dyDescent="0.2">
      <c r="A9986" s="50">
        <v>41678</v>
      </c>
      <c r="B9986">
        <f t="shared" si="468"/>
        <v>2014</v>
      </c>
      <c r="C9986" s="51">
        <f t="shared" si="469"/>
        <v>2</v>
      </c>
      <c r="D9986" s="51">
        <f t="shared" si="470"/>
        <v>8</v>
      </c>
      <c r="E9986" s="52">
        <v>0.5</v>
      </c>
      <c r="G9986" s="54">
        <v>-7.5430000000000001</v>
      </c>
      <c r="H9986" s="54">
        <v>-7.64</v>
      </c>
      <c r="I9986">
        <v>-7.4450000000000003</v>
      </c>
      <c r="J9986" s="54">
        <v>-6.8019999999999996</v>
      </c>
      <c r="K9986" s="54">
        <v>-6.2309999999999999</v>
      </c>
      <c r="L9986" s="54">
        <v>-5.5419999999999998</v>
      </c>
      <c r="M9986" s="54">
        <v>-4.4690000000000003</v>
      </c>
      <c r="R9986" s="56"/>
      <c r="S9986" s="57"/>
    </row>
    <row r="9987" spans="1:19" x14ac:dyDescent="0.2">
      <c r="A9987" s="50">
        <v>41678</v>
      </c>
      <c r="B9987">
        <f t="shared" si="468"/>
        <v>2014</v>
      </c>
      <c r="C9987" s="51">
        <f t="shared" si="469"/>
        <v>2</v>
      </c>
      <c r="D9987" s="51">
        <f t="shared" si="470"/>
        <v>8</v>
      </c>
      <c r="E9987" s="52">
        <v>0.625</v>
      </c>
      <c r="G9987" s="54">
        <v>-7.673</v>
      </c>
      <c r="H9987" s="54">
        <v>-7.64</v>
      </c>
      <c r="I9987">
        <v>-7.3810000000000002</v>
      </c>
      <c r="J9987" s="54">
        <v>-6.77</v>
      </c>
      <c r="K9987" s="54">
        <v>-6.2309999999999999</v>
      </c>
      <c r="L9987" s="54">
        <v>-5.5419999999999998</v>
      </c>
      <c r="M9987" s="54">
        <v>-4.4690000000000003</v>
      </c>
      <c r="R9987" s="56"/>
      <c r="S9987" s="57"/>
    </row>
    <row r="9988" spans="1:19" x14ac:dyDescent="0.2">
      <c r="A9988" s="50">
        <v>41678</v>
      </c>
      <c r="B9988">
        <f t="shared" si="468"/>
        <v>2014</v>
      </c>
      <c r="C9988" s="51">
        <f t="shared" si="469"/>
        <v>2</v>
      </c>
      <c r="D9988" s="51">
        <f t="shared" si="470"/>
        <v>8</v>
      </c>
      <c r="E9988" s="52">
        <v>0.75</v>
      </c>
      <c r="G9988" s="54">
        <v>-7.8040000000000003</v>
      </c>
      <c r="H9988" s="54">
        <v>-7.64</v>
      </c>
      <c r="I9988">
        <v>-7.3479999999999999</v>
      </c>
      <c r="J9988" s="54">
        <v>-6.77</v>
      </c>
      <c r="K9988" s="54">
        <v>-6.2309999999999999</v>
      </c>
      <c r="L9988" s="54">
        <v>-5.5739999999999998</v>
      </c>
      <c r="M9988" s="54">
        <v>-4.4989999999999997</v>
      </c>
      <c r="R9988" s="56"/>
      <c r="S9988" s="57"/>
    </row>
    <row r="9989" spans="1:19" x14ac:dyDescent="0.2">
      <c r="A9989" s="50">
        <v>41678</v>
      </c>
      <c r="B9989">
        <f t="shared" si="468"/>
        <v>2014</v>
      </c>
      <c r="C9989" s="51">
        <f t="shared" si="469"/>
        <v>2</v>
      </c>
      <c r="D9989" s="51">
        <f t="shared" si="470"/>
        <v>8</v>
      </c>
      <c r="E9989" s="52">
        <v>0.875</v>
      </c>
      <c r="G9989" s="54">
        <v>-8</v>
      </c>
      <c r="H9989" s="54">
        <v>-7.64</v>
      </c>
      <c r="I9989">
        <v>-7.3159999999999998</v>
      </c>
      <c r="J9989" s="54">
        <v>-6.7380000000000004</v>
      </c>
      <c r="K9989" s="54">
        <v>-6.2309999999999999</v>
      </c>
      <c r="L9989" s="54">
        <v>-5.5739999999999998</v>
      </c>
      <c r="M9989" s="54">
        <v>-4.4989999999999997</v>
      </c>
      <c r="R9989" s="56"/>
      <c r="S9989" s="57"/>
    </row>
    <row r="9990" spans="1:19" x14ac:dyDescent="0.2">
      <c r="A9990" s="50">
        <v>41679</v>
      </c>
      <c r="B9990">
        <f t="shared" si="468"/>
        <v>2014</v>
      </c>
      <c r="C9990" s="51">
        <f t="shared" si="469"/>
        <v>2</v>
      </c>
      <c r="D9990" s="51">
        <f t="shared" si="470"/>
        <v>9</v>
      </c>
      <c r="E9990" s="52">
        <v>0</v>
      </c>
      <c r="G9990" s="54">
        <v>-8.2970000000000006</v>
      </c>
      <c r="H9990" s="54">
        <v>-7.7060000000000004</v>
      </c>
      <c r="I9990">
        <v>-7.2839999999999998</v>
      </c>
      <c r="J9990" s="54">
        <v>-6.7060000000000004</v>
      </c>
      <c r="K9990" s="54">
        <v>-6.1989999999999998</v>
      </c>
      <c r="L9990" s="54">
        <v>-5.5739999999999998</v>
      </c>
      <c r="M9990" s="54">
        <v>-4.4989999999999997</v>
      </c>
      <c r="R9990" s="56"/>
      <c r="S9990" s="57"/>
    </row>
    <row r="9991" spans="1:19" x14ac:dyDescent="0.2">
      <c r="A9991" s="50">
        <v>41679</v>
      </c>
      <c r="B9991">
        <f t="shared" si="468"/>
        <v>2014</v>
      </c>
      <c r="C9991" s="51">
        <f t="shared" si="469"/>
        <v>2</v>
      </c>
      <c r="D9991" s="51">
        <f t="shared" si="470"/>
        <v>9</v>
      </c>
      <c r="E9991" s="52">
        <v>0.125</v>
      </c>
      <c r="G9991" s="54">
        <v>-8.73</v>
      </c>
      <c r="H9991" s="54">
        <v>-7.7709999999999999</v>
      </c>
      <c r="I9991">
        <v>-7.2510000000000003</v>
      </c>
      <c r="J9991" s="54">
        <v>-6.6740000000000004</v>
      </c>
      <c r="K9991" s="54">
        <v>-6.1989999999999998</v>
      </c>
      <c r="L9991" s="54">
        <v>-5.5739999999999998</v>
      </c>
      <c r="M9991" s="54">
        <v>-4.53</v>
      </c>
      <c r="R9991" s="56"/>
      <c r="S9991" s="57"/>
    </row>
    <row r="9992" spans="1:19" x14ac:dyDescent="0.2">
      <c r="A9992" s="50">
        <v>41679</v>
      </c>
      <c r="B9992">
        <f t="shared" si="468"/>
        <v>2014</v>
      </c>
      <c r="C9992" s="51">
        <f t="shared" si="469"/>
        <v>2</v>
      </c>
      <c r="D9992" s="51">
        <f t="shared" si="470"/>
        <v>9</v>
      </c>
      <c r="E9992" s="52">
        <v>0.25</v>
      </c>
      <c r="G9992" s="54">
        <v>-9.202</v>
      </c>
      <c r="H9992" s="54">
        <v>-7.8689999999999998</v>
      </c>
      <c r="I9992">
        <v>-7.2510000000000003</v>
      </c>
      <c r="J9992" s="54">
        <v>-6.6740000000000004</v>
      </c>
      <c r="K9992" s="54">
        <v>-6.1989999999999998</v>
      </c>
      <c r="L9992" s="54">
        <v>-5.5739999999999998</v>
      </c>
      <c r="M9992" s="54">
        <v>-4.53</v>
      </c>
      <c r="R9992" s="56"/>
      <c r="S9992" s="57"/>
    </row>
    <row r="9993" spans="1:19" x14ac:dyDescent="0.2">
      <c r="A9993" s="50">
        <v>41679</v>
      </c>
      <c r="B9993">
        <f t="shared" si="468"/>
        <v>2014</v>
      </c>
      <c r="C9993" s="51">
        <f t="shared" si="469"/>
        <v>2</v>
      </c>
      <c r="D9993" s="51">
        <f t="shared" si="470"/>
        <v>9</v>
      </c>
      <c r="E9993" s="52">
        <v>0.375</v>
      </c>
      <c r="G9993" s="54">
        <v>-9.7129999999999992</v>
      </c>
      <c r="H9993" s="54">
        <v>-8.0329999999999995</v>
      </c>
      <c r="I9993">
        <v>-7.2839999999999998</v>
      </c>
      <c r="J9993" s="54">
        <v>-6.6420000000000003</v>
      </c>
      <c r="K9993" s="54">
        <v>-6.1680000000000001</v>
      </c>
      <c r="L9993" s="54">
        <v>-5.5739999999999998</v>
      </c>
      <c r="M9993" s="54">
        <v>-4.53</v>
      </c>
      <c r="R9993" s="56"/>
      <c r="S9993" s="57"/>
    </row>
    <row r="9994" spans="1:19" x14ac:dyDescent="0.2">
      <c r="A9994" s="50">
        <v>41679</v>
      </c>
      <c r="B9994">
        <f t="shared" si="468"/>
        <v>2014</v>
      </c>
      <c r="C9994" s="51">
        <f t="shared" si="469"/>
        <v>2</v>
      </c>
      <c r="D9994" s="51">
        <f t="shared" si="470"/>
        <v>9</v>
      </c>
      <c r="E9994" s="52">
        <v>0.5</v>
      </c>
      <c r="G9994" s="54">
        <v>-10.023</v>
      </c>
      <c r="H9994" s="54">
        <v>-8.2309999999999999</v>
      </c>
      <c r="I9994">
        <v>-7.2839999999999998</v>
      </c>
      <c r="J9994" s="54">
        <v>-6.6420000000000003</v>
      </c>
      <c r="K9994" s="54">
        <v>-6.1680000000000001</v>
      </c>
      <c r="L9994" s="54">
        <v>-5.5739999999999998</v>
      </c>
      <c r="M9994" s="54">
        <v>-4.5599999999999996</v>
      </c>
      <c r="R9994" s="56"/>
      <c r="S9994" s="57"/>
    </row>
    <row r="9995" spans="1:19" x14ac:dyDescent="0.2">
      <c r="A9995" s="50">
        <v>41679</v>
      </c>
      <c r="B9995">
        <f t="shared" si="468"/>
        <v>2014</v>
      </c>
      <c r="C9995" s="51">
        <f t="shared" si="469"/>
        <v>2</v>
      </c>
      <c r="D9995" s="51">
        <f t="shared" si="470"/>
        <v>9</v>
      </c>
      <c r="E9995" s="52">
        <v>0.625</v>
      </c>
      <c r="G9995" s="54">
        <v>-9.8160000000000007</v>
      </c>
      <c r="H9995" s="54">
        <v>-8.3970000000000002</v>
      </c>
      <c r="I9995">
        <v>-7.3159999999999998</v>
      </c>
      <c r="J9995" s="54">
        <v>-6.6420000000000003</v>
      </c>
      <c r="K9995" s="54">
        <v>-6.1680000000000001</v>
      </c>
      <c r="L9995" s="54">
        <v>-5.5739999999999998</v>
      </c>
      <c r="M9995" s="54">
        <v>-4.5599999999999996</v>
      </c>
      <c r="R9995" s="56"/>
      <c r="S9995" s="57"/>
    </row>
    <row r="9996" spans="1:19" x14ac:dyDescent="0.2">
      <c r="A9996" s="50">
        <v>41679</v>
      </c>
      <c r="B9996">
        <f t="shared" si="468"/>
        <v>2014</v>
      </c>
      <c r="C9996" s="51">
        <f t="shared" si="469"/>
        <v>2</v>
      </c>
      <c r="D9996" s="51">
        <f t="shared" si="470"/>
        <v>9</v>
      </c>
      <c r="E9996" s="52">
        <v>0.75</v>
      </c>
      <c r="G9996" s="54">
        <v>-9.8849999999999998</v>
      </c>
      <c r="H9996" s="54">
        <v>-8.4969999999999999</v>
      </c>
      <c r="I9996">
        <v>-7.3810000000000002</v>
      </c>
      <c r="J9996" s="54">
        <v>-6.6420000000000003</v>
      </c>
      <c r="K9996" s="54">
        <v>-6.1680000000000001</v>
      </c>
      <c r="L9996" s="54">
        <v>-5.5739999999999998</v>
      </c>
      <c r="M9996" s="54">
        <v>-4.5599999999999996</v>
      </c>
      <c r="R9996" s="56"/>
      <c r="S9996" s="57"/>
    </row>
    <row r="9997" spans="1:19" x14ac:dyDescent="0.2">
      <c r="A9997" s="50">
        <v>41679</v>
      </c>
      <c r="B9997">
        <f t="shared" si="468"/>
        <v>2014</v>
      </c>
      <c r="C9997" s="51">
        <f t="shared" si="469"/>
        <v>2</v>
      </c>
      <c r="D9997" s="51">
        <f t="shared" si="470"/>
        <v>9</v>
      </c>
      <c r="E9997" s="52">
        <v>0.875</v>
      </c>
      <c r="G9997" s="54">
        <v>-10.266</v>
      </c>
      <c r="H9997" s="54">
        <v>-8.5630000000000006</v>
      </c>
      <c r="I9997">
        <v>-7.4130000000000003</v>
      </c>
      <c r="J9997" s="54">
        <v>-6.6740000000000004</v>
      </c>
      <c r="K9997" s="54">
        <v>-6.1680000000000001</v>
      </c>
      <c r="L9997" s="54">
        <v>-5.5739999999999998</v>
      </c>
      <c r="M9997" s="54">
        <v>-4.59</v>
      </c>
      <c r="R9997" s="56"/>
      <c r="S9997" s="57"/>
    </row>
    <row r="9998" spans="1:19" x14ac:dyDescent="0.2">
      <c r="A9998" s="50">
        <v>41680</v>
      </c>
      <c r="B9998">
        <f t="shared" si="468"/>
        <v>2014</v>
      </c>
      <c r="C9998" s="51">
        <f t="shared" si="469"/>
        <v>2</v>
      </c>
      <c r="D9998" s="51">
        <f t="shared" si="470"/>
        <v>10</v>
      </c>
      <c r="E9998" s="52">
        <v>0</v>
      </c>
      <c r="G9998" s="54">
        <v>-10.651</v>
      </c>
      <c r="H9998" s="54">
        <v>-8.6969999999999992</v>
      </c>
      <c r="I9998">
        <v>-7.4779999999999998</v>
      </c>
      <c r="J9998" s="54">
        <v>-6.6740000000000004</v>
      </c>
      <c r="K9998" s="54">
        <v>-6.1680000000000001</v>
      </c>
      <c r="L9998" s="54">
        <v>-5.5739999999999998</v>
      </c>
      <c r="M9998" s="54">
        <v>-4.59</v>
      </c>
      <c r="R9998" s="56"/>
      <c r="S9998" s="57"/>
    </row>
    <row r="9999" spans="1:19" x14ac:dyDescent="0.2">
      <c r="A9999" s="50">
        <v>41680</v>
      </c>
      <c r="B9999">
        <f t="shared" ref="B9999:B10062" si="471">YEAR(A9999)</f>
        <v>2014</v>
      </c>
      <c r="C9999" s="51">
        <f t="shared" ref="C9999:C10062" si="472">MONTH(A9999)</f>
        <v>2</v>
      </c>
      <c r="D9999" s="51">
        <f t="shared" ref="D9999:D10062" si="473">DAY(A9999)</f>
        <v>10</v>
      </c>
      <c r="E9999" s="52">
        <v>0.125</v>
      </c>
      <c r="G9999" s="54">
        <v>-11.005000000000001</v>
      </c>
      <c r="H9999" s="54">
        <v>-8.8640000000000008</v>
      </c>
      <c r="I9999">
        <v>-7.5430000000000001</v>
      </c>
      <c r="J9999" s="54">
        <v>-6.6740000000000004</v>
      </c>
      <c r="K9999" s="54">
        <v>-6.1680000000000001</v>
      </c>
      <c r="L9999" s="54">
        <v>-5.5739999999999998</v>
      </c>
      <c r="M9999" s="54">
        <v>-4.59</v>
      </c>
      <c r="R9999" s="56"/>
      <c r="S9999" s="57"/>
    </row>
    <row r="10000" spans="1:19" x14ac:dyDescent="0.2">
      <c r="A10000" s="50">
        <v>41680</v>
      </c>
      <c r="B10000">
        <f t="shared" si="471"/>
        <v>2014</v>
      </c>
      <c r="C10000" s="51">
        <f t="shared" si="472"/>
        <v>2</v>
      </c>
      <c r="D10000" s="51">
        <f t="shared" si="473"/>
        <v>10</v>
      </c>
      <c r="E10000" s="52">
        <v>0.25</v>
      </c>
      <c r="G10000" s="54">
        <v>-11.433</v>
      </c>
      <c r="H10000" s="54">
        <v>-9.0329999999999995</v>
      </c>
      <c r="I10000">
        <v>-7.5750000000000002</v>
      </c>
      <c r="J10000" s="54">
        <v>-6.7060000000000004</v>
      </c>
      <c r="K10000" s="54">
        <v>-6.1989999999999998</v>
      </c>
      <c r="L10000" s="54">
        <v>-5.5739999999999998</v>
      </c>
      <c r="M10000" s="54">
        <v>-4.6210000000000004</v>
      </c>
      <c r="R10000" s="56"/>
      <c r="S10000" s="57"/>
    </row>
    <row r="10001" spans="1:19" x14ac:dyDescent="0.2">
      <c r="A10001" s="50">
        <v>41680</v>
      </c>
      <c r="B10001">
        <f t="shared" si="471"/>
        <v>2014</v>
      </c>
      <c r="C10001" s="51">
        <f t="shared" si="472"/>
        <v>2</v>
      </c>
      <c r="D10001" s="51">
        <f t="shared" si="473"/>
        <v>10</v>
      </c>
      <c r="E10001" s="52">
        <v>0.375</v>
      </c>
      <c r="G10001" s="54">
        <v>-11.722</v>
      </c>
      <c r="H10001" s="54">
        <v>-9.202</v>
      </c>
      <c r="I10001">
        <v>-7.64</v>
      </c>
      <c r="J10001" s="54">
        <v>-6.7380000000000004</v>
      </c>
      <c r="K10001" s="54">
        <v>-6.1989999999999998</v>
      </c>
      <c r="L10001" s="54">
        <v>-5.6050000000000004</v>
      </c>
      <c r="M10001" s="54">
        <v>-4.6210000000000004</v>
      </c>
      <c r="R10001" s="56"/>
      <c r="S10001" s="57"/>
    </row>
    <row r="10002" spans="1:19" x14ac:dyDescent="0.2">
      <c r="A10002" s="50">
        <v>41680</v>
      </c>
      <c r="B10002">
        <f t="shared" si="471"/>
        <v>2014</v>
      </c>
      <c r="C10002" s="51">
        <f t="shared" si="472"/>
        <v>2</v>
      </c>
      <c r="D10002" s="51">
        <f t="shared" si="473"/>
        <v>10</v>
      </c>
      <c r="E10002" s="52">
        <v>0.5</v>
      </c>
      <c r="G10002" s="54">
        <v>-11.757999999999999</v>
      </c>
      <c r="H10002" s="54">
        <v>-9.3710000000000004</v>
      </c>
      <c r="I10002">
        <v>-7.7060000000000004</v>
      </c>
      <c r="J10002" s="54">
        <v>-6.77</v>
      </c>
      <c r="K10002" s="54">
        <v>-6.1989999999999998</v>
      </c>
      <c r="L10002" s="54">
        <v>-5.6050000000000004</v>
      </c>
      <c r="M10002" s="54">
        <v>-4.6210000000000004</v>
      </c>
      <c r="R10002" s="56"/>
      <c r="S10002" s="57"/>
    </row>
    <row r="10003" spans="1:19" x14ac:dyDescent="0.2">
      <c r="A10003" s="50">
        <v>41680</v>
      </c>
      <c r="B10003">
        <f t="shared" si="471"/>
        <v>2014</v>
      </c>
      <c r="C10003" s="51">
        <f t="shared" si="472"/>
        <v>2</v>
      </c>
      <c r="D10003" s="51">
        <f t="shared" si="473"/>
        <v>10</v>
      </c>
      <c r="E10003" s="52">
        <v>0.625</v>
      </c>
      <c r="G10003" s="54">
        <v>-11.541</v>
      </c>
      <c r="H10003" s="54">
        <v>-9.5079999999999991</v>
      </c>
      <c r="I10003">
        <v>-7.8040000000000003</v>
      </c>
      <c r="J10003" s="54">
        <v>-6.8019999999999996</v>
      </c>
      <c r="K10003" s="54">
        <v>-6.2309999999999999</v>
      </c>
      <c r="L10003" s="54">
        <v>-5.6050000000000004</v>
      </c>
      <c r="M10003" s="54">
        <v>-4.6210000000000004</v>
      </c>
      <c r="R10003" s="56"/>
      <c r="S10003" s="57"/>
    </row>
    <row r="10004" spans="1:19" x14ac:dyDescent="0.2">
      <c r="A10004" s="50">
        <v>41680</v>
      </c>
      <c r="B10004">
        <f t="shared" si="471"/>
        <v>2014</v>
      </c>
      <c r="C10004" s="51">
        <f t="shared" si="472"/>
        <v>2</v>
      </c>
      <c r="D10004" s="51">
        <f t="shared" si="473"/>
        <v>10</v>
      </c>
      <c r="E10004" s="52">
        <v>0.75</v>
      </c>
      <c r="G10004" s="54">
        <v>-11.433</v>
      </c>
      <c r="H10004" s="54">
        <v>-9.5760000000000005</v>
      </c>
      <c r="I10004">
        <v>-7.8689999999999998</v>
      </c>
      <c r="J10004" s="54">
        <v>-6.8019999999999996</v>
      </c>
      <c r="K10004" s="54">
        <v>-6.2309999999999999</v>
      </c>
      <c r="L10004" s="54">
        <v>-5.6050000000000004</v>
      </c>
      <c r="M10004" s="54">
        <v>-4.6210000000000004</v>
      </c>
      <c r="R10004" s="56"/>
      <c r="S10004" s="57"/>
    </row>
    <row r="10005" spans="1:19" x14ac:dyDescent="0.2">
      <c r="A10005" s="50">
        <v>41680</v>
      </c>
      <c r="B10005">
        <f t="shared" si="471"/>
        <v>2014</v>
      </c>
      <c r="C10005" s="51">
        <f t="shared" si="472"/>
        <v>2</v>
      </c>
      <c r="D10005" s="51">
        <f t="shared" si="473"/>
        <v>10</v>
      </c>
      <c r="E10005" s="52">
        <v>0.875</v>
      </c>
      <c r="G10005" s="54">
        <v>-11.468999999999999</v>
      </c>
      <c r="H10005" s="54">
        <v>-9.61</v>
      </c>
      <c r="I10005">
        <v>-7.9349999999999996</v>
      </c>
      <c r="J10005" s="54">
        <v>-6.8659999999999997</v>
      </c>
      <c r="K10005" s="54">
        <v>-6.2309999999999999</v>
      </c>
      <c r="L10005" s="54">
        <v>-5.6050000000000004</v>
      </c>
      <c r="M10005" s="54">
        <v>-4.6509999999999998</v>
      </c>
      <c r="R10005" s="56"/>
      <c r="S10005" s="57"/>
    </row>
    <row r="10006" spans="1:19" x14ac:dyDescent="0.2">
      <c r="A10006" s="50">
        <v>41681</v>
      </c>
      <c r="B10006">
        <f t="shared" si="471"/>
        <v>2014</v>
      </c>
      <c r="C10006" s="51">
        <f t="shared" si="472"/>
        <v>2</v>
      </c>
      <c r="D10006" s="51">
        <f t="shared" si="473"/>
        <v>11</v>
      </c>
      <c r="E10006" s="52">
        <v>0</v>
      </c>
      <c r="G10006" s="54">
        <v>-11.468999999999999</v>
      </c>
      <c r="H10006" s="54">
        <v>-9.6440000000000001</v>
      </c>
      <c r="I10006">
        <v>-8</v>
      </c>
      <c r="J10006" s="54">
        <v>-6.8979999999999997</v>
      </c>
      <c r="K10006" s="54">
        <v>-6.2619999999999996</v>
      </c>
      <c r="L10006" s="54">
        <v>-5.6360000000000001</v>
      </c>
      <c r="M10006" s="54">
        <v>-4.6509999999999998</v>
      </c>
      <c r="R10006" s="56"/>
      <c r="S10006" s="57"/>
    </row>
    <row r="10007" spans="1:19" x14ac:dyDescent="0.2">
      <c r="A10007" s="50">
        <v>41681</v>
      </c>
      <c r="B10007">
        <f t="shared" si="471"/>
        <v>2014</v>
      </c>
      <c r="C10007" s="51">
        <f t="shared" si="472"/>
        <v>2</v>
      </c>
      <c r="D10007" s="51">
        <f t="shared" si="473"/>
        <v>11</v>
      </c>
      <c r="E10007" s="52">
        <v>0.125</v>
      </c>
      <c r="G10007" s="54">
        <v>-11.541</v>
      </c>
      <c r="H10007" s="54">
        <v>-9.6790000000000003</v>
      </c>
      <c r="I10007">
        <v>-8.0329999999999995</v>
      </c>
      <c r="J10007" s="54">
        <v>-6.93</v>
      </c>
      <c r="K10007" s="54">
        <v>-6.2939999999999996</v>
      </c>
      <c r="L10007" s="54">
        <v>-5.6360000000000001</v>
      </c>
      <c r="M10007" s="54">
        <v>-4.6509999999999998</v>
      </c>
      <c r="R10007" s="56"/>
      <c r="S10007" s="57"/>
    </row>
    <row r="10008" spans="1:19" x14ac:dyDescent="0.2">
      <c r="A10008" s="50">
        <v>41681</v>
      </c>
      <c r="B10008">
        <f t="shared" si="471"/>
        <v>2014</v>
      </c>
      <c r="C10008" s="51">
        <f t="shared" si="472"/>
        <v>2</v>
      </c>
      <c r="D10008" s="51">
        <f t="shared" si="473"/>
        <v>11</v>
      </c>
      <c r="E10008" s="52">
        <v>0.25</v>
      </c>
      <c r="G10008" s="54">
        <v>-11.794</v>
      </c>
      <c r="H10008" s="54">
        <v>-9.7469999999999999</v>
      </c>
      <c r="I10008">
        <v>-8.0990000000000002</v>
      </c>
      <c r="J10008" s="54">
        <v>-6.9619999999999997</v>
      </c>
      <c r="K10008" s="54">
        <v>-6.2939999999999996</v>
      </c>
      <c r="L10008" s="54">
        <v>-5.6669999999999998</v>
      </c>
      <c r="M10008" s="54">
        <v>-4.6820000000000004</v>
      </c>
      <c r="R10008" s="56"/>
      <c r="S10008" s="57"/>
    </row>
    <row r="10009" spans="1:19" x14ac:dyDescent="0.2">
      <c r="A10009" s="50">
        <v>41681</v>
      </c>
      <c r="B10009">
        <f t="shared" si="471"/>
        <v>2014</v>
      </c>
      <c r="C10009" s="51">
        <f t="shared" si="472"/>
        <v>2</v>
      </c>
      <c r="D10009" s="51">
        <f t="shared" si="473"/>
        <v>11</v>
      </c>
      <c r="E10009" s="52">
        <v>0.375</v>
      </c>
      <c r="G10009" s="54">
        <v>-11.976000000000001</v>
      </c>
      <c r="H10009" s="54">
        <v>-9.8160000000000007</v>
      </c>
      <c r="I10009">
        <v>-8.1319999999999997</v>
      </c>
      <c r="J10009" s="54">
        <v>-6.9939999999999998</v>
      </c>
      <c r="K10009" s="54">
        <v>-6.3250000000000002</v>
      </c>
      <c r="L10009" s="54">
        <v>-5.6669999999999998</v>
      </c>
      <c r="M10009" s="54">
        <v>-4.6820000000000004</v>
      </c>
      <c r="R10009" s="56"/>
      <c r="S10009" s="57"/>
    </row>
    <row r="10010" spans="1:19" x14ac:dyDescent="0.2">
      <c r="A10010" s="50">
        <v>41681</v>
      </c>
      <c r="B10010">
        <f t="shared" si="471"/>
        <v>2014</v>
      </c>
      <c r="C10010" s="51">
        <f t="shared" si="472"/>
        <v>2</v>
      </c>
      <c r="D10010" s="51">
        <f t="shared" si="473"/>
        <v>11</v>
      </c>
      <c r="E10010" s="52">
        <v>0.5</v>
      </c>
      <c r="G10010" s="54">
        <v>-11.94</v>
      </c>
      <c r="H10010" s="54">
        <v>-9.8849999999999998</v>
      </c>
      <c r="I10010">
        <v>-8.1980000000000004</v>
      </c>
      <c r="J10010" s="54">
        <v>-7.0259999999999998</v>
      </c>
      <c r="K10010" s="54">
        <v>-6.3570000000000002</v>
      </c>
      <c r="L10010" s="54">
        <v>-5.6980000000000004</v>
      </c>
      <c r="M10010" s="54">
        <v>-4.6820000000000004</v>
      </c>
      <c r="R10010" s="56"/>
      <c r="S10010" s="57"/>
    </row>
    <row r="10011" spans="1:19" x14ac:dyDescent="0.2">
      <c r="A10011" s="50">
        <v>41681</v>
      </c>
      <c r="B10011">
        <f t="shared" si="471"/>
        <v>2014</v>
      </c>
      <c r="C10011" s="51">
        <f t="shared" si="472"/>
        <v>2</v>
      </c>
      <c r="D10011" s="51">
        <f t="shared" si="473"/>
        <v>11</v>
      </c>
      <c r="E10011" s="52">
        <v>0.625</v>
      </c>
      <c r="G10011" s="54">
        <v>-11.65</v>
      </c>
      <c r="H10011" s="54">
        <v>-9.9540000000000006</v>
      </c>
      <c r="I10011">
        <v>-8.2309999999999999</v>
      </c>
      <c r="J10011" s="54">
        <v>-7.0579999999999998</v>
      </c>
      <c r="K10011" s="54">
        <v>-6.3570000000000002</v>
      </c>
      <c r="L10011" s="54">
        <v>-5.6980000000000004</v>
      </c>
      <c r="M10011" s="54">
        <v>-4.6820000000000004</v>
      </c>
      <c r="R10011" s="56"/>
      <c r="S10011" s="57"/>
    </row>
    <row r="10012" spans="1:19" x14ac:dyDescent="0.2">
      <c r="A10012" s="50">
        <v>41681</v>
      </c>
      <c r="B10012">
        <f t="shared" si="471"/>
        <v>2014</v>
      </c>
      <c r="C10012" s="51">
        <f t="shared" si="472"/>
        <v>2</v>
      </c>
      <c r="D10012" s="51">
        <f t="shared" si="473"/>
        <v>11</v>
      </c>
      <c r="E10012" s="52">
        <v>0.75</v>
      </c>
      <c r="G10012" s="54">
        <v>-11.577</v>
      </c>
      <c r="H10012" s="54">
        <v>-9.9540000000000006</v>
      </c>
      <c r="I10012">
        <v>-8.2639999999999993</v>
      </c>
      <c r="J10012" s="54">
        <v>-7.09</v>
      </c>
      <c r="K10012" s="54">
        <v>-6.3879999999999999</v>
      </c>
      <c r="L10012" s="54">
        <v>-5.7290000000000001</v>
      </c>
      <c r="M10012" s="54">
        <v>-4.7119999999999997</v>
      </c>
      <c r="R10012" s="56"/>
      <c r="S10012" s="57"/>
    </row>
    <row r="10013" spans="1:19" x14ac:dyDescent="0.2">
      <c r="A10013" s="50">
        <v>41681</v>
      </c>
      <c r="B10013">
        <f t="shared" si="471"/>
        <v>2014</v>
      </c>
      <c r="C10013" s="51">
        <f t="shared" si="472"/>
        <v>2</v>
      </c>
      <c r="D10013" s="51">
        <f t="shared" si="473"/>
        <v>11</v>
      </c>
      <c r="E10013" s="52">
        <v>0.875</v>
      </c>
      <c r="G10013" s="54">
        <v>-11.577</v>
      </c>
      <c r="H10013" s="54">
        <v>-9.9540000000000006</v>
      </c>
      <c r="I10013">
        <v>-8.3309999999999995</v>
      </c>
      <c r="J10013" s="54">
        <v>-7.1219999999999999</v>
      </c>
      <c r="K10013" s="54">
        <v>-6.42</v>
      </c>
      <c r="L10013" s="54">
        <v>-5.7290000000000001</v>
      </c>
      <c r="M10013" s="54">
        <v>-4.7119999999999997</v>
      </c>
      <c r="R10013" s="56"/>
      <c r="S10013" s="57"/>
    </row>
    <row r="10014" spans="1:19" x14ac:dyDescent="0.2">
      <c r="A10014" s="50">
        <v>41682</v>
      </c>
      <c r="B10014">
        <f t="shared" si="471"/>
        <v>2014</v>
      </c>
      <c r="C10014" s="51">
        <f t="shared" si="472"/>
        <v>2</v>
      </c>
      <c r="D10014" s="51">
        <f t="shared" si="473"/>
        <v>12</v>
      </c>
      <c r="E10014" s="52">
        <v>0</v>
      </c>
      <c r="G10014" s="54">
        <v>-11.577</v>
      </c>
      <c r="H10014" s="54">
        <v>-9.9540000000000006</v>
      </c>
      <c r="I10014">
        <v>-8.3309999999999995</v>
      </c>
      <c r="J10014" s="54">
        <v>-7.1550000000000002</v>
      </c>
      <c r="K10014" s="54">
        <v>-6.452</v>
      </c>
      <c r="L10014" s="54">
        <v>-5.76</v>
      </c>
      <c r="M10014" s="54">
        <v>-4.7119999999999997</v>
      </c>
      <c r="R10014" s="56"/>
      <c r="S10014" s="57"/>
    </row>
    <row r="10015" spans="1:19" x14ac:dyDescent="0.2">
      <c r="A10015" s="50">
        <v>41682</v>
      </c>
      <c r="B10015">
        <f t="shared" si="471"/>
        <v>2014</v>
      </c>
      <c r="C10015" s="51">
        <f t="shared" si="472"/>
        <v>2</v>
      </c>
      <c r="D10015" s="51">
        <f t="shared" si="473"/>
        <v>12</v>
      </c>
      <c r="E10015" s="52">
        <v>0.125</v>
      </c>
      <c r="G10015" s="54">
        <v>-11.613</v>
      </c>
      <c r="H10015" s="54">
        <v>-9.9540000000000006</v>
      </c>
      <c r="I10015">
        <v>-8.3640000000000008</v>
      </c>
      <c r="J10015" s="54">
        <v>-7.1870000000000003</v>
      </c>
      <c r="K10015" s="54">
        <v>-6.452</v>
      </c>
      <c r="L10015" s="54">
        <v>-5.76</v>
      </c>
      <c r="M10015" s="54">
        <v>-4.7430000000000003</v>
      </c>
      <c r="R10015" s="56"/>
      <c r="S10015" s="57"/>
    </row>
    <row r="10016" spans="1:19" x14ac:dyDescent="0.2">
      <c r="A10016" s="50">
        <v>41682</v>
      </c>
      <c r="B10016">
        <f t="shared" si="471"/>
        <v>2014</v>
      </c>
      <c r="C10016" s="51">
        <f t="shared" si="472"/>
        <v>2</v>
      </c>
      <c r="D10016" s="51">
        <f t="shared" si="473"/>
        <v>12</v>
      </c>
      <c r="E10016" s="52">
        <v>0.25</v>
      </c>
      <c r="G10016" s="54">
        <v>-11.686</v>
      </c>
      <c r="H10016" s="54">
        <v>-9.9890000000000008</v>
      </c>
      <c r="I10016">
        <v>-8.3970000000000002</v>
      </c>
      <c r="J10016" s="54">
        <v>-7.2190000000000003</v>
      </c>
      <c r="K10016" s="54">
        <v>-6.4829999999999997</v>
      </c>
      <c r="L10016" s="54">
        <v>-5.7910000000000004</v>
      </c>
      <c r="M10016" s="54">
        <v>-4.7430000000000003</v>
      </c>
      <c r="R10016" s="56"/>
      <c r="S10016" s="57"/>
    </row>
    <row r="10017" spans="1:19" x14ac:dyDescent="0.2">
      <c r="A10017" s="50">
        <v>41682</v>
      </c>
      <c r="B10017">
        <f t="shared" si="471"/>
        <v>2014</v>
      </c>
      <c r="C10017" s="51">
        <f t="shared" si="472"/>
        <v>2</v>
      </c>
      <c r="D10017" s="51">
        <f t="shared" si="473"/>
        <v>12</v>
      </c>
      <c r="E10017" s="52">
        <v>0.375</v>
      </c>
      <c r="G10017" s="54">
        <v>-11.686</v>
      </c>
      <c r="H10017" s="54">
        <v>-9.9890000000000008</v>
      </c>
      <c r="I10017">
        <v>-8.43</v>
      </c>
      <c r="J10017" s="54">
        <v>-7.2510000000000003</v>
      </c>
      <c r="K10017" s="54">
        <v>-6.5149999999999997</v>
      </c>
      <c r="L10017" s="54">
        <v>-5.7910000000000004</v>
      </c>
      <c r="M10017" s="54">
        <v>-4.7430000000000003</v>
      </c>
      <c r="R10017" s="56"/>
      <c r="S10017" s="57"/>
    </row>
    <row r="10018" spans="1:19" x14ac:dyDescent="0.2">
      <c r="A10018" s="50">
        <v>41682</v>
      </c>
      <c r="B10018">
        <f t="shared" si="471"/>
        <v>2014</v>
      </c>
      <c r="C10018" s="51">
        <f t="shared" si="472"/>
        <v>2</v>
      </c>
      <c r="D10018" s="51">
        <f t="shared" si="473"/>
        <v>12</v>
      </c>
      <c r="E10018" s="52">
        <v>0.5</v>
      </c>
      <c r="G10018" s="54">
        <v>-11.722</v>
      </c>
      <c r="H10018" s="54">
        <v>-10.023</v>
      </c>
      <c r="I10018">
        <v>-8.4629999999999992</v>
      </c>
      <c r="J10018" s="54">
        <v>-7.2839999999999998</v>
      </c>
      <c r="K10018" s="54">
        <v>-6.5149999999999997</v>
      </c>
      <c r="L10018" s="54">
        <v>-5.8230000000000004</v>
      </c>
      <c r="M10018" s="54">
        <v>-4.7729999999999997</v>
      </c>
      <c r="R10018" s="56"/>
      <c r="S10018" s="57"/>
    </row>
    <row r="10019" spans="1:19" x14ac:dyDescent="0.2">
      <c r="A10019" s="50">
        <v>41682</v>
      </c>
      <c r="B10019">
        <f t="shared" si="471"/>
        <v>2014</v>
      </c>
      <c r="C10019" s="51">
        <f t="shared" si="472"/>
        <v>2</v>
      </c>
      <c r="D10019" s="51">
        <f t="shared" si="473"/>
        <v>12</v>
      </c>
      <c r="E10019" s="52">
        <v>0.625</v>
      </c>
      <c r="G10019" s="54">
        <v>-11.686</v>
      </c>
      <c r="H10019" s="54">
        <v>-10.023</v>
      </c>
      <c r="I10019">
        <v>-8.4629999999999992</v>
      </c>
      <c r="J10019" s="54">
        <v>-7.2839999999999998</v>
      </c>
      <c r="K10019" s="54">
        <v>-6.5469999999999997</v>
      </c>
      <c r="L10019" s="54">
        <v>-5.8230000000000004</v>
      </c>
      <c r="M10019" s="54">
        <v>-4.7729999999999997</v>
      </c>
      <c r="R10019" s="56"/>
      <c r="S10019" s="57"/>
    </row>
    <row r="10020" spans="1:19" x14ac:dyDescent="0.2">
      <c r="A10020" s="50">
        <v>41682</v>
      </c>
      <c r="B10020">
        <f t="shared" si="471"/>
        <v>2014</v>
      </c>
      <c r="C10020" s="51">
        <f t="shared" si="472"/>
        <v>2</v>
      </c>
      <c r="D10020" s="51">
        <f t="shared" si="473"/>
        <v>12</v>
      </c>
      <c r="E10020" s="52">
        <v>0.75</v>
      </c>
      <c r="G10020" s="54">
        <v>-11.722</v>
      </c>
      <c r="H10020" s="54">
        <v>-10.023</v>
      </c>
      <c r="I10020">
        <v>-8.4969999999999999</v>
      </c>
      <c r="J10020" s="54">
        <v>-7.3159999999999998</v>
      </c>
      <c r="K10020" s="54">
        <v>-6.5469999999999997</v>
      </c>
      <c r="L10020" s="54">
        <v>-5.8230000000000004</v>
      </c>
      <c r="M10020" s="54">
        <v>-4.7729999999999997</v>
      </c>
      <c r="R10020" s="56"/>
      <c r="S10020" s="57"/>
    </row>
    <row r="10021" spans="1:19" x14ac:dyDescent="0.2">
      <c r="A10021" s="50">
        <v>41682</v>
      </c>
      <c r="B10021">
        <f t="shared" si="471"/>
        <v>2014</v>
      </c>
      <c r="C10021" s="51">
        <f t="shared" si="472"/>
        <v>2</v>
      </c>
      <c r="D10021" s="51">
        <f t="shared" si="473"/>
        <v>12</v>
      </c>
      <c r="E10021" s="52">
        <v>0.875</v>
      </c>
      <c r="G10021" s="54">
        <v>-12.159000000000001</v>
      </c>
      <c r="H10021" s="54">
        <v>-10.058</v>
      </c>
      <c r="I10021">
        <v>-8.5299999999999994</v>
      </c>
      <c r="J10021" s="54">
        <v>-7.3159999999999998</v>
      </c>
      <c r="K10021" s="54">
        <v>-6.5789999999999997</v>
      </c>
      <c r="L10021" s="54">
        <v>-5.8540000000000001</v>
      </c>
      <c r="M10021" s="54">
        <v>-4.8040000000000003</v>
      </c>
      <c r="R10021" s="56"/>
      <c r="S10021" s="57"/>
    </row>
    <row r="10022" spans="1:19" x14ac:dyDescent="0.2">
      <c r="A10022" s="50">
        <v>41683</v>
      </c>
      <c r="B10022">
        <f t="shared" si="471"/>
        <v>2014</v>
      </c>
      <c r="C10022" s="51">
        <f t="shared" si="472"/>
        <v>2</v>
      </c>
      <c r="D10022" s="51">
        <f t="shared" si="473"/>
        <v>13</v>
      </c>
      <c r="E10022" s="52">
        <v>0</v>
      </c>
      <c r="G10022" s="54">
        <v>-12.788</v>
      </c>
      <c r="H10022" s="54">
        <v>-10.162000000000001</v>
      </c>
      <c r="I10022">
        <v>-8.5299999999999994</v>
      </c>
      <c r="J10022" s="54">
        <v>-7.3479999999999999</v>
      </c>
      <c r="K10022" s="54">
        <v>-6.61</v>
      </c>
      <c r="L10022" s="54">
        <v>-5.8849999999999998</v>
      </c>
      <c r="M10022" s="54">
        <v>-4.8040000000000003</v>
      </c>
      <c r="R10022" s="56"/>
      <c r="S10022" s="57"/>
    </row>
    <row r="10023" spans="1:19" x14ac:dyDescent="0.2">
      <c r="A10023" s="50">
        <v>41683</v>
      </c>
      <c r="B10023">
        <f t="shared" si="471"/>
        <v>2014</v>
      </c>
      <c r="C10023" s="51">
        <f t="shared" si="472"/>
        <v>2</v>
      </c>
      <c r="D10023" s="51">
        <f t="shared" si="473"/>
        <v>13</v>
      </c>
      <c r="E10023" s="52">
        <v>0.125</v>
      </c>
      <c r="G10023" s="54">
        <v>-13.352</v>
      </c>
      <c r="H10023" s="54">
        <v>-10.336</v>
      </c>
      <c r="I10023">
        <v>-8.5630000000000006</v>
      </c>
      <c r="J10023" s="54">
        <v>-7.3810000000000002</v>
      </c>
      <c r="K10023" s="54">
        <v>-6.61</v>
      </c>
      <c r="L10023" s="54">
        <v>-5.8849999999999998</v>
      </c>
      <c r="M10023" s="54">
        <v>-4.8339999999999996</v>
      </c>
      <c r="R10023" s="56"/>
      <c r="S10023" s="57"/>
    </row>
    <row r="10024" spans="1:19" x14ac:dyDescent="0.2">
      <c r="A10024" s="50">
        <v>41683</v>
      </c>
      <c r="B10024">
        <f t="shared" si="471"/>
        <v>2014</v>
      </c>
      <c r="C10024" s="51">
        <f t="shared" si="472"/>
        <v>2</v>
      </c>
      <c r="D10024" s="51">
        <f t="shared" si="473"/>
        <v>13</v>
      </c>
      <c r="E10024" s="52">
        <v>0.25</v>
      </c>
      <c r="G10024" s="54">
        <v>-13.888</v>
      </c>
      <c r="H10024" s="54">
        <v>-10.545999999999999</v>
      </c>
      <c r="I10024">
        <v>-8.5969999999999995</v>
      </c>
      <c r="J10024" s="54">
        <v>-7.4130000000000003</v>
      </c>
      <c r="K10024" s="54">
        <v>-6.6420000000000003</v>
      </c>
      <c r="L10024" s="54">
        <v>-5.9160000000000004</v>
      </c>
      <c r="M10024" s="54">
        <v>-4.8339999999999996</v>
      </c>
      <c r="R10024" s="56"/>
      <c r="S10024" s="57"/>
    </row>
    <row r="10025" spans="1:19" x14ac:dyDescent="0.2">
      <c r="A10025" s="50">
        <v>41683</v>
      </c>
      <c r="B10025">
        <f t="shared" si="471"/>
        <v>2014</v>
      </c>
      <c r="C10025" s="51">
        <f t="shared" si="472"/>
        <v>2</v>
      </c>
      <c r="D10025" s="51">
        <f t="shared" si="473"/>
        <v>13</v>
      </c>
      <c r="E10025" s="52">
        <v>0.375</v>
      </c>
      <c r="G10025" s="54">
        <v>-14.391999999999999</v>
      </c>
      <c r="H10025" s="54">
        <v>-10.757</v>
      </c>
      <c r="I10025">
        <v>-8.6630000000000003</v>
      </c>
      <c r="J10025" s="54">
        <v>-7.4450000000000003</v>
      </c>
      <c r="K10025" s="54">
        <v>-6.6740000000000004</v>
      </c>
      <c r="L10025" s="54">
        <v>-5.9480000000000004</v>
      </c>
      <c r="M10025" s="54">
        <v>-4.8339999999999996</v>
      </c>
      <c r="R10025" s="56"/>
      <c r="S10025" s="57"/>
    </row>
    <row r="10026" spans="1:19" x14ac:dyDescent="0.2">
      <c r="A10026" s="50">
        <v>41683</v>
      </c>
      <c r="B10026">
        <f t="shared" si="471"/>
        <v>2014</v>
      </c>
      <c r="C10026" s="51">
        <f t="shared" si="472"/>
        <v>2</v>
      </c>
      <c r="D10026" s="51">
        <f t="shared" si="473"/>
        <v>13</v>
      </c>
      <c r="E10026" s="52">
        <v>0.5</v>
      </c>
      <c r="G10026" s="54">
        <v>-14.628</v>
      </c>
      <c r="H10026" s="54">
        <v>-11.005000000000001</v>
      </c>
      <c r="I10026">
        <v>-8.7639999999999993</v>
      </c>
      <c r="J10026" s="54">
        <v>-7.4450000000000003</v>
      </c>
      <c r="K10026" s="54">
        <v>-6.6740000000000004</v>
      </c>
      <c r="L10026" s="54">
        <v>-5.9480000000000004</v>
      </c>
      <c r="M10026" s="54">
        <v>-4.8650000000000002</v>
      </c>
      <c r="R10026" s="56"/>
      <c r="S10026" s="57"/>
    </row>
    <row r="10027" spans="1:19" x14ac:dyDescent="0.2">
      <c r="A10027" s="50">
        <v>41683</v>
      </c>
      <c r="B10027">
        <f t="shared" si="471"/>
        <v>2014</v>
      </c>
      <c r="C10027" s="51">
        <f t="shared" si="472"/>
        <v>2</v>
      </c>
      <c r="D10027" s="51">
        <f t="shared" si="473"/>
        <v>13</v>
      </c>
      <c r="E10027" s="52">
        <v>0.625</v>
      </c>
      <c r="G10027" s="54">
        <v>-14.236000000000001</v>
      </c>
      <c r="H10027" s="54">
        <v>-11.183</v>
      </c>
      <c r="I10027">
        <v>-8.8309999999999995</v>
      </c>
      <c r="J10027" s="54">
        <v>-7.4779999999999998</v>
      </c>
      <c r="K10027" s="54">
        <v>-6.7060000000000004</v>
      </c>
      <c r="L10027" s="54">
        <v>-5.9790000000000001</v>
      </c>
      <c r="M10027" s="54">
        <v>-4.8650000000000002</v>
      </c>
      <c r="R10027" s="56"/>
      <c r="S10027" s="57"/>
    </row>
    <row r="10028" spans="1:19" x14ac:dyDescent="0.2">
      <c r="A10028" s="50">
        <v>41683</v>
      </c>
      <c r="B10028">
        <f t="shared" si="471"/>
        <v>2014</v>
      </c>
      <c r="C10028" s="51">
        <f t="shared" si="472"/>
        <v>2</v>
      </c>
      <c r="D10028" s="51">
        <f t="shared" si="473"/>
        <v>13</v>
      </c>
      <c r="E10028" s="52">
        <v>0.75</v>
      </c>
      <c r="G10028" s="54">
        <v>-14.275</v>
      </c>
      <c r="H10028" s="54">
        <v>-11.326000000000001</v>
      </c>
      <c r="I10028">
        <v>-8.9320000000000004</v>
      </c>
      <c r="J10028" s="54">
        <v>-7.5430000000000001</v>
      </c>
      <c r="K10028" s="54">
        <v>-6.7380000000000004</v>
      </c>
      <c r="L10028" s="54">
        <v>-5.9790000000000001</v>
      </c>
      <c r="M10028" s="54">
        <v>-4.8650000000000002</v>
      </c>
      <c r="R10028" s="56"/>
      <c r="S10028" s="57"/>
    </row>
    <row r="10029" spans="1:19" x14ac:dyDescent="0.2">
      <c r="A10029" s="50">
        <v>41683</v>
      </c>
      <c r="B10029">
        <f t="shared" si="471"/>
        <v>2014</v>
      </c>
      <c r="C10029" s="51">
        <f t="shared" si="472"/>
        <v>2</v>
      </c>
      <c r="D10029" s="51">
        <f t="shared" si="473"/>
        <v>13</v>
      </c>
      <c r="E10029" s="52">
        <v>0.875</v>
      </c>
      <c r="G10029" s="54">
        <v>-14.667</v>
      </c>
      <c r="H10029" s="54">
        <v>-11.433</v>
      </c>
      <c r="I10029">
        <v>-9.0329999999999995</v>
      </c>
      <c r="J10029" s="54">
        <v>-7.5750000000000002</v>
      </c>
      <c r="K10029" s="54">
        <v>-6.77</v>
      </c>
      <c r="L10029" s="54">
        <v>-6.01</v>
      </c>
      <c r="M10029" s="54">
        <v>-4.8949999999999996</v>
      </c>
      <c r="R10029" s="56"/>
      <c r="S10029" s="57"/>
    </row>
    <row r="10030" spans="1:19" x14ac:dyDescent="0.2">
      <c r="A10030" s="50">
        <v>41684</v>
      </c>
      <c r="B10030">
        <f t="shared" si="471"/>
        <v>2014</v>
      </c>
      <c r="C10030" s="51">
        <f t="shared" si="472"/>
        <v>2</v>
      </c>
      <c r="D10030" s="51">
        <f t="shared" si="473"/>
        <v>14</v>
      </c>
      <c r="E10030" s="52">
        <v>0</v>
      </c>
      <c r="G10030" s="54">
        <v>-14.984</v>
      </c>
      <c r="H10030" s="54">
        <v>-11.541</v>
      </c>
      <c r="I10030">
        <v>-9.1340000000000003</v>
      </c>
      <c r="J10030" s="54">
        <v>-7.6079999999999997</v>
      </c>
      <c r="K10030" s="54">
        <v>-6.77</v>
      </c>
      <c r="L10030" s="54">
        <v>-6.01</v>
      </c>
      <c r="M10030" s="54">
        <v>-4.8949999999999996</v>
      </c>
      <c r="R10030" s="56"/>
      <c r="S10030" s="57"/>
    </row>
    <row r="10031" spans="1:19" x14ac:dyDescent="0.2">
      <c r="A10031" s="50">
        <v>41684</v>
      </c>
      <c r="B10031">
        <f t="shared" si="471"/>
        <v>2014</v>
      </c>
      <c r="C10031" s="51">
        <f t="shared" si="472"/>
        <v>2</v>
      </c>
      <c r="D10031" s="51">
        <f t="shared" si="473"/>
        <v>14</v>
      </c>
      <c r="E10031" s="52">
        <v>0.125</v>
      </c>
      <c r="G10031" s="54">
        <v>-15.224</v>
      </c>
      <c r="H10031" s="54">
        <v>-11.722</v>
      </c>
      <c r="I10031">
        <v>-9.202</v>
      </c>
      <c r="J10031" s="54">
        <v>-7.673</v>
      </c>
      <c r="K10031" s="54">
        <v>-6.8339999999999996</v>
      </c>
      <c r="L10031" s="54">
        <v>-6.0419999999999998</v>
      </c>
      <c r="M10031" s="54">
        <v>-4.9260000000000002</v>
      </c>
      <c r="R10031" s="56"/>
      <c r="S10031" s="57"/>
    </row>
    <row r="10032" spans="1:19" x14ac:dyDescent="0.2">
      <c r="A10032" s="50">
        <v>41684</v>
      </c>
      <c r="B10032">
        <f t="shared" si="471"/>
        <v>2014</v>
      </c>
      <c r="C10032" s="51">
        <f t="shared" si="472"/>
        <v>2</v>
      </c>
      <c r="D10032" s="51">
        <f t="shared" si="473"/>
        <v>14</v>
      </c>
      <c r="E10032" s="52">
        <v>0.25</v>
      </c>
      <c r="G10032" s="54">
        <v>-15.385</v>
      </c>
      <c r="H10032" s="54">
        <v>-11.867000000000001</v>
      </c>
      <c r="I10032">
        <v>-9.3030000000000008</v>
      </c>
      <c r="J10032" s="54">
        <v>-7.7060000000000004</v>
      </c>
      <c r="K10032" s="54">
        <v>-6.8339999999999996</v>
      </c>
      <c r="L10032" s="54">
        <v>-6.0730000000000004</v>
      </c>
      <c r="M10032" s="54">
        <v>-4.9260000000000002</v>
      </c>
      <c r="R10032" s="56"/>
      <c r="S10032" s="57"/>
    </row>
    <row r="10033" spans="1:19" x14ac:dyDescent="0.2">
      <c r="A10033" s="50">
        <v>41684</v>
      </c>
      <c r="B10033">
        <f t="shared" si="471"/>
        <v>2014</v>
      </c>
      <c r="C10033" s="51">
        <f t="shared" si="472"/>
        <v>2</v>
      </c>
      <c r="D10033" s="51">
        <f t="shared" si="473"/>
        <v>14</v>
      </c>
      <c r="E10033" s="52">
        <v>0.375</v>
      </c>
      <c r="G10033" s="54">
        <v>-15.305</v>
      </c>
      <c r="H10033" s="54">
        <v>-12.013</v>
      </c>
      <c r="I10033">
        <v>-9.3710000000000004</v>
      </c>
      <c r="J10033" s="54">
        <v>-7.8040000000000003</v>
      </c>
      <c r="K10033" s="54">
        <v>-6.8659999999999997</v>
      </c>
      <c r="L10033" s="54">
        <v>-6.0730000000000004</v>
      </c>
      <c r="M10033" s="54">
        <v>-4.9569999999999999</v>
      </c>
      <c r="R10033" s="56"/>
      <c r="S10033" s="57"/>
    </row>
    <row r="10034" spans="1:19" x14ac:dyDescent="0.2">
      <c r="A10034" s="50">
        <v>41684</v>
      </c>
      <c r="B10034">
        <f t="shared" si="471"/>
        <v>2014</v>
      </c>
      <c r="C10034" s="51">
        <f t="shared" si="472"/>
        <v>2</v>
      </c>
      <c r="D10034" s="51">
        <f t="shared" si="473"/>
        <v>14</v>
      </c>
      <c r="E10034" s="52">
        <v>0.5</v>
      </c>
      <c r="G10034" s="54">
        <v>-14.865</v>
      </c>
      <c r="H10034" s="54">
        <v>-12.086</v>
      </c>
      <c r="I10034">
        <v>-9.4730000000000008</v>
      </c>
      <c r="J10034" s="54">
        <v>-7.8360000000000003</v>
      </c>
      <c r="K10034" s="54">
        <v>-6.8979999999999997</v>
      </c>
      <c r="L10034" s="54">
        <v>-6.1050000000000004</v>
      </c>
      <c r="M10034" s="54">
        <v>-4.9569999999999999</v>
      </c>
      <c r="R10034" s="56"/>
      <c r="S10034" s="57"/>
    </row>
    <row r="10035" spans="1:19" x14ac:dyDescent="0.2">
      <c r="A10035" s="50">
        <v>41684</v>
      </c>
      <c r="B10035">
        <f t="shared" si="471"/>
        <v>2014</v>
      </c>
      <c r="C10035" s="51">
        <f t="shared" si="472"/>
        <v>2</v>
      </c>
      <c r="D10035" s="51">
        <f t="shared" si="473"/>
        <v>14</v>
      </c>
      <c r="E10035" s="52">
        <v>0.625</v>
      </c>
      <c r="G10035" s="54">
        <v>-14.081</v>
      </c>
      <c r="H10035" s="54">
        <v>-12.086</v>
      </c>
      <c r="I10035">
        <v>-9.5419999999999998</v>
      </c>
      <c r="J10035" s="54">
        <v>-7.9020000000000001</v>
      </c>
      <c r="K10035" s="54">
        <v>-6.93</v>
      </c>
      <c r="L10035" s="54">
        <v>-6.1360000000000001</v>
      </c>
      <c r="M10035" s="54">
        <v>-4.9870000000000001</v>
      </c>
      <c r="R10035" s="56"/>
      <c r="S10035" s="57"/>
    </row>
    <row r="10036" spans="1:19" x14ac:dyDescent="0.2">
      <c r="A10036" s="50">
        <v>41684</v>
      </c>
      <c r="B10036">
        <f t="shared" si="471"/>
        <v>2014</v>
      </c>
      <c r="C10036" s="51">
        <f t="shared" si="472"/>
        <v>2</v>
      </c>
      <c r="D10036" s="51">
        <f t="shared" si="473"/>
        <v>14</v>
      </c>
      <c r="E10036" s="52">
        <v>0.75</v>
      </c>
      <c r="G10036" s="54">
        <v>-13.734</v>
      </c>
      <c r="H10036" s="54">
        <v>-12.013</v>
      </c>
      <c r="I10036">
        <v>-9.61</v>
      </c>
      <c r="J10036" s="54">
        <v>-7.9349999999999996</v>
      </c>
      <c r="K10036" s="54">
        <v>-6.9619999999999997</v>
      </c>
      <c r="L10036" s="54">
        <v>-6.1360000000000001</v>
      </c>
      <c r="M10036" s="54">
        <v>-4.9870000000000001</v>
      </c>
      <c r="R10036" s="56"/>
      <c r="S10036" s="57"/>
    </row>
    <row r="10037" spans="1:19" x14ac:dyDescent="0.2">
      <c r="A10037" s="50">
        <v>41684</v>
      </c>
      <c r="B10037">
        <f t="shared" si="471"/>
        <v>2014</v>
      </c>
      <c r="C10037" s="51">
        <f t="shared" si="472"/>
        <v>2</v>
      </c>
      <c r="D10037" s="51">
        <f t="shared" si="473"/>
        <v>14</v>
      </c>
      <c r="E10037" s="52">
        <v>0.875</v>
      </c>
      <c r="G10037" s="54">
        <v>-13.581</v>
      </c>
      <c r="H10037" s="54">
        <v>-11.903</v>
      </c>
      <c r="I10037">
        <v>-9.6790000000000003</v>
      </c>
      <c r="J10037" s="54">
        <v>-8</v>
      </c>
      <c r="K10037" s="54">
        <v>-7.0259999999999998</v>
      </c>
      <c r="L10037" s="54">
        <v>-6.1680000000000001</v>
      </c>
      <c r="M10037" s="54">
        <v>-4.9870000000000001</v>
      </c>
      <c r="R10037" s="56"/>
      <c r="S10037" s="57"/>
    </row>
    <row r="10038" spans="1:19" x14ac:dyDescent="0.2">
      <c r="A10038" s="50">
        <v>41685</v>
      </c>
      <c r="B10038">
        <f t="shared" si="471"/>
        <v>2014</v>
      </c>
      <c r="C10038" s="51">
        <f t="shared" si="472"/>
        <v>2</v>
      </c>
      <c r="D10038" s="51">
        <f t="shared" si="473"/>
        <v>15</v>
      </c>
      <c r="E10038" s="52">
        <v>0</v>
      </c>
      <c r="G10038" s="54">
        <v>-13.39</v>
      </c>
      <c r="H10038" s="54">
        <v>-11.831</v>
      </c>
      <c r="I10038">
        <v>-9.7129999999999992</v>
      </c>
      <c r="J10038" s="54">
        <v>-8.0660000000000007</v>
      </c>
      <c r="K10038" s="54">
        <v>-7.0579999999999998</v>
      </c>
      <c r="L10038" s="54">
        <v>-6.1989999999999998</v>
      </c>
      <c r="M10038" s="54">
        <v>-5.0179999999999998</v>
      </c>
      <c r="R10038" s="56"/>
      <c r="S10038" s="57"/>
    </row>
    <row r="10039" spans="1:19" x14ac:dyDescent="0.2">
      <c r="A10039" s="50">
        <v>41685</v>
      </c>
      <c r="B10039">
        <f t="shared" si="471"/>
        <v>2014</v>
      </c>
      <c r="C10039" s="51">
        <f t="shared" si="472"/>
        <v>2</v>
      </c>
      <c r="D10039" s="51">
        <f t="shared" si="473"/>
        <v>15</v>
      </c>
      <c r="E10039" s="52">
        <v>0.125</v>
      </c>
      <c r="G10039" s="54">
        <v>-13.125999999999999</v>
      </c>
      <c r="H10039" s="54">
        <v>-11.722</v>
      </c>
      <c r="I10039">
        <v>-9.7129999999999992</v>
      </c>
      <c r="J10039" s="54">
        <v>-8.1319999999999997</v>
      </c>
      <c r="K10039" s="54">
        <v>-7.09</v>
      </c>
      <c r="L10039" s="54">
        <v>-6.2309999999999999</v>
      </c>
      <c r="M10039" s="54">
        <v>-5.0179999999999998</v>
      </c>
      <c r="R10039" s="56"/>
      <c r="S10039" s="57"/>
    </row>
    <row r="10040" spans="1:19" x14ac:dyDescent="0.2">
      <c r="A10040" s="50">
        <v>41685</v>
      </c>
      <c r="B10040">
        <f t="shared" si="471"/>
        <v>2014</v>
      </c>
      <c r="C10040" s="51">
        <f t="shared" si="472"/>
        <v>2</v>
      </c>
      <c r="D10040" s="51">
        <f t="shared" si="473"/>
        <v>15</v>
      </c>
      <c r="E10040" s="52">
        <v>0.25</v>
      </c>
      <c r="G10040" s="54">
        <v>-13.013</v>
      </c>
      <c r="H10040" s="54">
        <v>-11.65</v>
      </c>
      <c r="I10040">
        <v>-9.7129999999999992</v>
      </c>
      <c r="J10040" s="54">
        <v>-8.1649999999999991</v>
      </c>
      <c r="K10040" s="54">
        <v>-7.1219999999999999</v>
      </c>
      <c r="L10040" s="54">
        <v>-6.2619999999999996</v>
      </c>
      <c r="M10040" s="54">
        <v>-5.0490000000000004</v>
      </c>
      <c r="R10040" s="56"/>
      <c r="S10040" s="57"/>
    </row>
    <row r="10041" spans="1:19" x14ac:dyDescent="0.2">
      <c r="A10041" s="50">
        <v>41685</v>
      </c>
      <c r="B10041">
        <f t="shared" si="471"/>
        <v>2014</v>
      </c>
      <c r="C10041" s="51">
        <f t="shared" si="472"/>
        <v>2</v>
      </c>
      <c r="D10041" s="51">
        <f t="shared" si="473"/>
        <v>15</v>
      </c>
      <c r="E10041" s="52">
        <v>0.375</v>
      </c>
      <c r="G10041" s="54">
        <v>-13.05</v>
      </c>
      <c r="H10041" s="54">
        <v>-11.541</v>
      </c>
      <c r="I10041">
        <v>-9.7129999999999992</v>
      </c>
      <c r="J10041" s="54">
        <v>-8.1980000000000004</v>
      </c>
      <c r="K10041" s="54">
        <v>-7.1870000000000003</v>
      </c>
      <c r="L10041" s="54">
        <v>-6.2939999999999996</v>
      </c>
      <c r="M10041" s="54">
        <v>-5.0490000000000004</v>
      </c>
      <c r="R10041" s="56"/>
      <c r="S10041" s="57"/>
    </row>
    <row r="10042" spans="1:19" x14ac:dyDescent="0.2">
      <c r="A10042" s="50">
        <v>41685</v>
      </c>
      <c r="B10042">
        <f t="shared" si="471"/>
        <v>2014</v>
      </c>
      <c r="C10042" s="51">
        <f t="shared" si="472"/>
        <v>2</v>
      </c>
      <c r="D10042" s="51">
        <f t="shared" si="473"/>
        <v>15</v>
      </c>
      <c r="E10042" s="52">
        <v>0.5</v>
      </c>
      <c r="G10042" s="54">
        <v>-13.125999999999999</v>
      </c>
      <c r="H10042" s="54">
        <v>-11.505000000000001</v>
      </c>
      <c r="I10042">
        <v>-9.7129999999999992</v>
      </c>
      <c r="J10042" s="54">
        <v>-8.2309999999999999</v>
      </c>
      <c r="K10042" s="54">
        <v>-7.2190000000000003</v>
      </c>
      <c r="L10042" s="54">
        <v>-6.2939999999999996</v>
      </c>
      <c r="M10042" s="54">
        <v>-5.0789999999999997</v>
      </c>
      <c r="R10042" s="56"/>
      <c r="S10042" s="57"/>
    </row>
    <row r="10043" spans="1:19" x14ac:dyDescent="0.2">
      <c r="A10043" s="50">
        <v>41685</v>
      </c>
      <c r="B10043">
        <f t="shared" si="471"/>
        <v>2014</v>
      </c>
      <c r="C10043" s="51">
        <f t="shared" si="472"/>
        <v>2</v>
      </c>
      <c r="D10043" s="51">
        <f t="shared" si="473"/>
        <v>15</v>
      </c>
      <c r="E10043" s="52">
        <v>0.625</v>
      </c>
      <c r="G10043" s="54">
        <v>-12.938000000000001</v>
      </c>
      <c r="H10043" s="54">
        <v>-11.468999999999999</v>
      </c>
      <c r="I10043">
        <v>-9.7129999999999992</v>
      </c>
      <c r="J10043" s="54">
        <v>-8.2639999999999993</v>
      </c>
      <c r="K10043" s="54">
        <v>-7.2190000000000003</v>
      </c>
      <c r="L10043" s="54">
        <v>-6.3250000000000002</v>
      </c>
      <c r="M10043" s="54">
        <v>-5.1100000000000003</v>
      </c>
      <c r="R10043" s="56"/>
      <c r="S10043" s="57"/>
    </row>
    <row r="10044" spans="1:19" x14ac:dyDescent="0.2">
      <c r="A10044" s="50">
        <v>41685</v>
      </c>
      <c r="B10044">
        <f t="shared" si="471"/>
        <v>2014</v>
      </c>
      <c r="C10044" s="51">
        <f t="shared" si="472"/>
        <v>2</v>
      </c>
      <c r="D10044" s="51">
        <f t="shared" si="473"/>
        <v>15</v>
      </c>
      <c r="E10044" s="52">
        <v>0.75</v>
      </c>
      <c r="G10044" s="54">
        <v>-12.863</v>
      </c>
      <c r="H10044" s="54">
        <v>-11.433</v>
      </c>
      <c r="I10044">
        <v>-9.7129999999999992</v>
      </c>
      <c r="J10044" s="54">
        <v>-8.2639999999999993</v>
      </c>
      <c r="K10044" s="54">
        <v>-7.2839999999999998</v>
      </c>
      <c r="L10044" s="54">
        <v>-6.3570000000000002</v>
      </c>
      <c r="M10044" s="54">
        <v>-5.1100000000000003</v>
      </c>
      <c r="R10044" s="56"/>
      <c r="S10044" s="57"/>
    </row>
    <row r="10045" spans="1:19" x14ac:dyDescent="0.2">
      <c r="A10045" s="50">
        <v>41685</v>
      </c>
      <c r="B10045">
        <f t="shared" si="471"/>
        <v>2014</v>
      </c>
      <c r="C10045" s="51">
        <f t="shared" si="472"/>
        <v>2</v>
      </c>
      <c r="D10045" s="51">
        <f t="shared" si="473"/>
        <v>15</v>
      </c>
      <c r="E10045" s="52">
        <v>0.875</v>
      </c>
      <c r="G10045" s="54">
        <v>-13.05</v>
      </c>
      <c r="H10045" s="54">
        <v>-11.397</v>
      </c>
      <c r="I10045">
        <v>-9.7129999999999992</v>
      </c>
      <c r="J10045" s="54">
        <v>-8.2970000000000006</v>
      </c>
      <c r="K10045" s="54">
        <v>-7.2839999999999998</v>
      </c>
      <c r="L10045" s="54">
        <v>-6.3879999999999999</v>
      </c>
      <c r="M10045" s="54">
        <v>-5.141</v>
      </c>
      <c r="R10045" s="56"/>
      <c r="S10045" s="57"/>
    </row>
    <row r="10046" spans="1:19" x14ac:dyDescent="0.2">
      <c r="A10046" s="50">
        <v>41686</v>
      </c>
      <c r="B10046">
        <f t="shared" si="471"/>
        <v>2014</v>
      </c>
      <c r="C10046" s="51">
        <f t="shared" si="472"/>
        <v>2</v>
      </c>
      <c r="D10046" s="51">
        <f t="shared" si="473"/>
        <v>16</v>
      </c>
      <c r="E10046" s="52">
        <v>0</v>
      </c>
      <c r="G10046" s="54">
        <v>-13.465999999999999</v>
      </c>
      <c r="H10046" s="54">
        <v>-11.397</v>
      </c>
      <c r="I10046">
        <v>-9.7129999999999992</v>
      </c>
      <c r="J10046" s="54">
        <v>-8.3309999999999995</v>
      </c>
      <c r="K10046" s="54">
        <v>-7.3159999999999998</v>
      </c>
      <c r="L10046" s="54">
        <v>-6.42</v>
      </c>
      <c r="M10046" s="54">
        <v>-5.141</v>
      </c>
      <c r="R10046" s="56"/>
      <c r="S10046" s="57"/>
    </row>
    <row r="10047" spans="1:19" x14ac:dyDescent="0.2">
      <c r="A10047" s="50">
        <v>41686</v>
      </c>
      <c r="B10047">
        <f t="shared" si="471"/>
        <v>2014</v>
      </c>
      <c r="C10047" s="51">
        <f t="shared" si="472"/>
        <v>2</v>
      </c>
      <c r="D10047" s="51">
        <f t="shared" si="473"/>
        <v>16</v>
      </c>
      <c r="E10047" s="52">
        <v>0.125</v>
      </c>
      <c r="G10047" s="54">
        <v>-13.657</v>
      </c>
      <c r="H10047" s="54">
        <v>-11.468999999999999</v>
      </c>
      <c r="I10047">
        <v>-9.7129999999999992</v>
      </c>
      <c r="J10047" s="54">
        <v>-8.3309999999999995</v>
      </c>
      <c r="K10047" s="54">
        <v>-7.3479999999999999</v>
      </c>
      <c r="L10047" s="54">
        <v>-6.42</v>
      </c>
      <c r="M10047" s="54">
        <v>-5.1719999999999997</v>
      </c>
      <c r="R10047" s="56"/>
      <c r="S10047" s="57"/>
    </row>
    <row r="10048" spans="1:19" x14ac:dyDescent="0.2">
      <c r="A10048" s="50">
        <v>41686</v>
      </c>
      <c r="B10048">
        <f t="shared" si="471"/>
        <v>2014</v>
      </c>
      <c r="C10048" s="51">
        <f t="shared" si="472"/>
        <v>2</v>
      </c>
      <c r="D10048" s="51">
        <f t="shared" si="473"/>
        <v>16</v>
      </c>
      <c r="E10048" s="52">
        <v>0.25</v>
      </c>
      <c r="G10048" s="54">
        <v>-13.657</v>
      </c>
      <c r="H10048" s="54">
        <v>-11.541</v>
      </c>
      <c r="I10048">
        <v>-9.7129999999999992</v>
      </c>
      <c r="J10048" s="54">
        <v>-8.3309999999999995</v>
      </c>
      <c r="K10048" s="54">
        <v>-7.3810000000000002</v>
      </c>
      <c r="L10048" s="54">
        <v>-6.452</v>
      </c>
      <c r="M10048" s="54">
        <v>-5.1719999999999997</v>
      </c>
      <c r="R10048" s="56"/>
      <c r="S10048" s="57"/>
    </row>
    <row r="10049" spans="1:19" x14ac:dyDescent="0.2">
      <c r="A10049" s="50">
        <v>41686</v>
      </c>
      <c r="B10049">
        <f t="shared" si="471"/>
        <v>2014</v>
      </c>
      <c r="C10049" s="51">
        <f t="shared" si="472"/>
        <v>2</v>
      </c>
      <c r="D10049" s="51">
        <f t="shared" si="473"/>
        <v>16</v>
      </c>
      <c r="E10049" s="52">
        <v>0.375</v>
      </c>
      <c r="G10049" s="54">
        <v>-13.581</v>
      </c>
      <c r="H10049" s="54">
        <v>-11.613</v>
      </c>
      <c r="I10049">
        <v>-9.7469999999999999</v>
      </c>
      <c r="J10049" s="54">
        <v>-8.3640000000000008</v>
      </c>
      <c r="K10049" s="54">
        <v>-7.3810000000000002</v>
      </c>
      <c r="L10049" s="54">
        <v>-6.4829999999999997</v>
      </c>
      <c r="M10049" s="54">
        <v>-5.202</v>
      </c>
      <c r="R10049" s="56"/>
      <c r="S10049" s="57"/>
    </row>
    <row r="10050" spans="1:19" x14ac:dyDescent="0.2">
      <c r="A10050" s="50">
        <v>41686</v>
      </c>
      <c r="B10050">
        <f t="shared" si="471"/>
        <v>2014</v>
      </c>
      <c r="C10050" s="51">
        <f t="shared" si="472"/>
        <v>2</v>
      </c>
      <c r="D10050" s="51">
        <f t="shared" si="473"/>
        <v>16</v>
      </c>
      <c r="E10050" s="52">
        <v>0.5</v>
      </c>
      <c r="G10050" s="54">
        <v>-13.505000000000001</v>
      </c>
      <c r="H10050" s="54">
        <v>-11.613</v>
      </c>
      <c r="I10050">
        <v>-9.782</v>
      </c>
      <c r="J10050" s="54">
        <v>-8.3640000000000008</v>
      </c>
      <c r="K10050" s="54">
        <v>-7.4130000000000003</v>
      </c>
      <c r="L10050" s="54">
        <v>-6.5149999999999997</v>
      </c>
      <c r="M10050" s="54">
        <v>-5.202</v>
      </c>
      <c r="R10050" s="56"/>
      <c r="S10050" s="57"/>
    </row>
    <row r="10051" spans="1:19" x14ac:dyDescent="0.2">
      <c r="A10051" s="50">
        <v>41686</v>
      </c>
      <c r="B10051">
        <f t="shared" si="471"/>
        <v>2014</v>
      </c>
      <c r="C10051" s="51">
        <f t="shared" si="472"/>
        <v>2</v>
      </c>
      <c r="D10051" s="51">
        <f t="shared" si="473"/>
        <v>16</v>
      </c>
      <c r="E10051" s="52">
        <v>0.625</v>
      </c>
      <c r="G10051" s="54">
        <v>-13.352</v>
      </c>
      <c r="H10051" s="54">
        <v>-11.613</v>
      </c>
      <c r="I10051">
        <v>-9.782</v>
      </c>
      <c r="J10051" s="54">
        <v>-8.3970000000000002</v>
      </c>
      <c r="K10051" s="54">
        <v>-7.4450000000000003</v>
      </c>
      <c r="L10051" s="54">
        <v>-6.5469999999999997</v>
      </c>
      <c r="M10051" s="54">
        <v>-5.2329999999999997</v>
      </c>
      <c r="R10051" s="56"/>
      <c r="S10051" s="57"/>
    </row>
    <row r="10052" spans="1:19" x14ac:dyDescent="0.2">
      <c r="A10052" s="50">
        <v>41686</v>
      </c>
      <c r="B10052">
        <f t="shared" si="471"/>
        <v>2014</v>
      </c>
      <c r="C10052" s="51">
        <f t="shared" si="472"/>
        <v>2</v>
      </c>
      <c r="D10052" s="51">
        <f t="shared" si="473"/>
        <v>16</v>
      </c>
      <c r="E10052" s="52">
        <v>0.75</v>
      </c>
      <c r="G10052" s="54">
        <v>-13.276999999999999</v>
      </c>
      <c r="H10052" s="54">
        <v>-11.577</v>
      </c>
      <c r="I10052">
        <v>-9.8160000000000007</v>
      </c>
      <c r="J10052" s="54">
        <v>-8.43</v>
      </c>
      <c r="K10052" s="54">
        <v>-7.4450000000000003</v>
      </c>
      <c r="L10052" s="54">
        <v>-6.5469999999999997</v>
      </c>
      <c r="M10052" s="54">
        <v>-5.2640000000000002</v>
      </c>
      <c r="R10052" s="56"/>
      <c r="S10052" s="57"/>
    </row>
    <row r="10053" spans="1:19" x14ac:dyDescent="0.2">
      <c r="A10053" s="50">
        <v>41686</v>
      </c>
      <c r="B10053">
        <f t="shared" si="471"/>
        <v>2014</v>
      </c>
      <c r="C10053" s="51">
        <f t="shared" si="472"/>
        <v>2</v>
      </c>
      <c r="D10053" s="51">
        <f t="shared" si="473"/>
        <v>16</v>
      </c>
      <c r="E10053" s="52">
        <v>0.875</v>
      </c>
      <c r="G10053" s="54">
        <v>-13.505000000000001</v>
      </c>
      <c r="H10053" s="54">
        <v>-11.577</v>
      </c>
      <c r="I10053">
        <v>-9.8160000000000007</v>
      </c>
      <c r="J10053" s="54">
        <v>-8.43</v>
      </c>
      <c r="K10053" s="54">
        <v>-7.4779999999999998</v>
      </c>
      <c r="L10053" s="54">
        <v>-6.5789999999999997</v>
      </c>
      <c r="M10053" s="54">
        <v>-5.2640000000000002</v>
      </c>
      <c r="R10053" s="56"/>
      <c r="S10053" s="57"/>
    </row>
    <row r="10054" spans="1:19" x14ac:dyDescent="0.2">
      <c r="A10054" s="50">
        <v>41687</v>
      </c>
      <c r="B10054">
        <f t="shared" si="471"/>
        <v>2014</v>
      </c>
      <c r="C10054" s="51">
        <f t="shared" si="472"/>
        <v>2</v>
      </c>
      <c r="D10054" s="51">
        <f t="shared" si="473"/>
        <v>17</v>
      </c>
      <c r="E10054" s="52">
        <v>0</v>
      </c>
      <c r="G10054" s="54">
        <v>-14.004</v>
      </c>
      <c r="H10054" s="54">
        <v>-11.613</v>
      </c>
      <c r="I10054">
        <v>-9.8510000000000009</v>
      </c>
      <c r="J10054" s="54">
        <v>-8.4629999999999992</v>
      </c>
      <c r="K10054" s="54">
        <v>-7.51</v>
      </c>
      <c r="L10054" s="54">
        <v>-6.5789999999999997</v>
      </c>
      <c r="M10054" s="54">
        <v>-5.2949999999999999</v>
      </c>
      <c r="R10054" s="56"/>
      <c r="S10054" s="57"/>
    </row>
    <row r="10055" spans="1:19" x14ac:dyDescent="0.2">
      <c r="A10055" s="50">
        <v>41687</v>
      </c>
      <c r="B10055">
        <f t="shared" si="471"/>
        <v>2014</v>
      </c>
      <c r="C10055" s="51">
        <f t="shared" si="472"/>
        <v>2</v>
      </c>
      <c r="D10055" s="51">
        <f t="shared" si="473"/>
        <v>17</v>
      </c>
      <c r="E10055" s="52">
        <v>0.125</v>
      </c>
      <c r="G10055" s="54">
        <v>-14.548999999999999</v>
      </c>
      <c r="H10055" s="54">
        <v>-11.722</v>
      </c>
      <c r="I10055">
        <v>-9.8510000000000009</v>
      </c>
      <c r="J10055" s="54">
        <v>-8.4969999999999999</v>
      </c>
      <c r="K10055" s="54">
        <v>-7.51</v>
      </c>
      <c r="L10055" s="54">
        <v>-6.61</v>
      </c>
      <c r="M10055" s="54">
        <v>-5.2949999999999999</v>
      </c>
      <c r="R10055" s="56"/>
      <c r="S10055" s="57"/>
    </row>
    <row r="10056" spans="1:19" x14ac:dyDescent="0.2">
      <c r="A10056" s="50">
        <v>41687</v>
      </c>
      <c r="B10056">
        <f t="shared" si="471"/>
        <v>2014</v>
      </c>
      <c r="C10056" s="51">
        <f t="shared" si="472"/>
        <v>2</v>
      </c>
      <c r="D10056" s="51">
        <f t="shared" si="473"/>
        <v>17</v>
      </c>
      <c r="E10056" s="52">
        <v>0.25</v>
      </c>
      <c r="G10056" s="54">
        <v>-14.984</v>
      </c>
      <c r="H10056" s="54">
        <v>-11.867000000000001</v>
      </c>
      <c r="I10056">
        <v>-9.8849999999999998</v>
      </c>
      <c r="J10056" s="54">
        <v>-8.4969999999999999</v>
      </c>
      <c r="K10056" s="54">
        <v>-7.5430000000000001</v>
      </c>
      <c r="L10056" s="54">
        <v>-6.6420000000000003</v>
      </c>
      <c r="M10056" s="54">
        <v>-5.3259999999999996</v>
      </c>
      <c r="R10056" s="56"/>
      <c r="S10056" s="57"/>
    </row>
    <row r="10057" spans="1:19" x14ac:dyDescent="0.2">
      <c r="A10057" s="50">
        <v>41687</v>
      </c>
      <c r="B10057">
        <f t="shared" si="471"/>
        <v>2014</v>
      </c>
      <c r="C10057" s="51">
        <f t="shared" si="472"/>
        <v>2</v>
      </c>
      <c r="D10057" s="51">
        <f t="shared" si="473"/>
        <v>17</v>
      </c>
      <c r="E10057" s="52">
        <v>0.375</v>
      </c>
      <c r="G10057" s="54">
        <v>-15.385</v>
      </c>
      <c r="H10057" s="54">
        <v>-12.048999999999999</v>
      </c>
      <c r="I10057">
        <v>-9.9190000000000005</v>
      </c>
      <c r="J10057" s="54">
        <v>-8.5299999999999994</v>
      </c>
      <c r="K10057" s="54">
        <v>-7.5430000000000001</v>
      </c>
      <c r="L10057" s="54">
        <v>-6.6740000000000004</v>
      </c>
      <c r="M10057" s="54">
        <v>-5.3259999999999996</v>
      </c>
      <c r="R10057" s="56"/>
      <c r="S10057" s="57"/>
    </row>
    <row r="10058" spans="1:19" x14ac:dyDescent="0.2">
      <c r="A10058" s="50">
        <v>41687</v>
      </c>
      <c r="B10058">
        <f t="shared" si="471"/>
        <v>2014</v>
      </c>
      <c r="C10058" s="51">
        <f t="shared" si="472"/>
        <v>2</v>
      </c>
      <c r="D10058" s="51">
        <f t="shared" si="473"/>
        <v>17</v>
      </c>
      <c r="E10058" s="52">
        <v>0.5</v>
      </c>
      <c r="G10058" s="54">
        <v>-15.506</v>
      </c>
      <c r="H10058" s="54">
        <v>-12.233000000000001</v>
      </c>
      <c r="I10058">
        <v>-9.9890000000000008</v>
      </c>
      <c r="J10058" s="54">
        <v>-8.5299999999999994</v>
      </c>
      <c r="K10058" s="54">
        <v>-7.5750000000000002</v>
      </c>
      <c r="L10058" s="54">
        <v>-6.6740000000000004</v>
      </c>
      <c r="M10058" s="54">
        <v>-5.3570000000000002</v>
      </c>
      <c r="R10058" s="56"/>
      <c r="S10058" s="57"/>
    </row>
    <row r="10059" spans="1:19" x14ac:dyDescent="0.2">
      <c r="A10059" s="50">
        <v>41687</v>
      </c>
      <c r="B10059">
        <f t="shared" si="471"/>
        <v>2014</v>
      </c>
      <c r="C10059" s="51">
        <f t="shared" si="472"/>
        <v>2</v>
      </c>
      <c r="D10059" s="51">
        <f t="shared" si="473"/>
        <v>17</v>
      </c>
      <c r="E10059" s="52">
        <v>0.625</v>
      </c>
      <c r="G10059" s="54">
        <v>-15.263999999999999</v>
      </c>
      <c r="H10059" s="54">
        <v>-12.38</v>
      </c>
      <c r="I10059">
        <v>-10.058</v>
      </c>
      <c r="J10059" s="54">
        <v>-8.5630000000000006</v>
      </c>
      <c r="K10059" s="54">
        <v>-7.6079999999999997</v>
      </c>
      <c r="L10059" s="54">
        <v>-6.7060000000000004</v>
      </c>
      <c r="M10059" s="54">
        <v>-5.3570000000000002</v>
      </c>
      <c r="R10059" s="56"/>
      <c r="S10059" s="57"/>
    </row>
    <row r="10060" spans="1:19" x14ac:dyDescent="0.2">
      <c r="A10060" s="50">
        <v>41687</v>
      </c>
      <c r="B10060">
        <f t="shared" si="471"/>
        <v>2014</v>
      </c>
      <c r="C10060" s="51">
        <f t="shared" si="472"/>
        <v>2</v>
      </c>
      <c r="D10060" s="51">
        <f t="shared" si="473"/>
        <v>17</v>
      </c>
      <c r="E10060" s="52">
        <v>0.75</v>
      </c>
      <c r="G10060" s="54">
        <v>-15.144</v>
      </c>
      <c r="H10060" s="54">
        <v>-12.454000000000001</v>
      </c>
      <c r="I10060">
        <v>-10.127000000000001</v>
      </c>
      <c r="J10060" s="54">
        <v>-8.5969999999999995</v>
      </c>
      <c r="K10060" s="54">
        <v>-7.6079999999999997</v>
      </c>
      <c r="L10060" s="54">
        <v>-6.7060000000000004</v>
      </c>
      <c r="M10060" s="54">
        <v>-5.3879999999999999</v>
      </c>
      <c r="R10060" s="56"/>
      <c r="S10060" s="57"/>
    </row>
    <row r="10061" spans="1:19" x14ac:dyDescent="0.2">
      <c r="A10061" s="50">
        <v>41687</v>
      </c>
      <c r="B10061">
        <f t="shared" si="471"/>
        <v>2014</v>
      </c>
      <c r="C10061" s="51">
        <f t="shared" si="472"/>
        <v>2</v>
      </c>
      <c r="D10061" s="51">
        <f t="shared" si="473"/>
        <v>17</v>
      </c>
      <c r="E10061" s="52">
        <v>0.875</v>
      </c>
      <c r="G10061" s="54">
        <v>-15.183999999999999</v>
      </c>
      <c r="H10061" s="54">
        <v>-12.491</v>
      </c>
      <c r="I10061">
        <v>-10.162000000000001</v>
      </c>
      <c r="J10061" s="54">
        <v>-8.6300000000000008</v>
      </c>
      <c r="K10061" s="54">
        <v>-7.64</v>
      </c>
      <c r="L10061" s="54">
        <v>-6.7380000000000004</v>
      </c>
      <c r="M10061" s="54">
        <v>-5.4180000000000001</v>
      </c>
      <c r="R10061" s="56"/>
      <c r="S10061" s="57"/>
    </row>
    <row r="10062" spans="1:19" x14ac:dyDescent="0.2">
      <c r="A10062" s="50">
        <v>41688</v>
      </c>
      <c r="B10062">
        <f t="shared" si="471"/>
        <v>2014</v>
      </c>
      <c r="C10062" s="51">
        <f t="shared" si="472"/>
        <v>2</v>
      </c>
      <c r="D10062" s="51">
        <f t="shared" si="473"/>
        <v>18</v>
      </c>
      <c r="E10062" s="52">
        <v>0</v>
      </c>
      <c r="G10062" s="54">
        <v>-15.183999999999999</v>
      </c>
      <c r="H10062" s="54">
        <v>-12.565</v>
      </c>
      <c r="I10062">
        <v>-10.231</v>
      </c>
      <c r="J10062" s="54">
        <v>-8.6630000000000003</v>
      </c>
      <c r="K10062" s="54">
        <v>-7.673</v>
      </c>
      <c r="L10062" s="54">
        <v>-6.77</v>
      </c>
      <c r="M10062" s="54">
        <v>-5.4180000000000001</v>
      </c>
      <c r="R10062" s="56"/>
      <c r="S10062" s="57"/>
    </row>
    <row r="10063" spans="1:19" x14ac:dyDescent="0.2">
      <c r="A10063" s="50">
        <v>41688</v>
      </c>
      <c r="B10063">
        <f t="shared" ref="B10063:B10126" si="474">YEAR(A10063)</f>
        <v>2014</v>
      </c>
      <c r="C10063" s="51">
        <f t="shared" ref="C10063:C10126" si="475">MONTH(A10063)</f>
        <v>2</v>
      </c>
      <c r="D10063" s="51">
        <f t="shared" ref="D10063:D10126" si="476">DAY(A10063)</f>
        <v>18</v>
      </c>
      <c r="E10063" s="52">
        <v>0.125</v>
      </c>
      <c r="G10063" s="54">
        <v>-15.103999999999999</v>
      </c>
      <c r="H10063" s="54">
        <v>-12.565</v>
      </c>
      <c r="I10063">
        <v>-10.266</v>
      </c>
      <c r="J10063" s="54">
        <v>-8.6969999999999992</v>
      </c>
      <c r="K10063" s="54">
        <v>-7.7060000000000004</v>
      </c>
      <c r="L10063" s="54">
        <v>-6.77</v>
      </c>
      <c r="M10063" s="54">
        <v>-5.4489999999999998</v>
      </c>
      <c r="R10063" s="56"/>
      <c r="S10063" s="57"/>
    </row>
    <row r="10064" spans="1:19" x14ac:dyDescent="0.2">
      <c r="A10064" s="50">
        <v>41688</v>
      </c>
      <c r="B10064">
        <f t="shared" si="474"/>
        <v>2014</v>
      </c>
      <c r="C10064" s="51">
        <f t="shared" si="475"/>
        <v>2</v>
      </c>
      <c r="D10064" s="51">
        <f t="shared" si="476"/>
        <v>18</v>
      </c>
      <c r="E10064" s="52">
        <v>0.25</v>
      </c>
      <c r="G10064" s="54">
        <v>-15.103999999999999</v>
      </c>
      <c r="H10064" s="54">
        <v>-12.602</v>
      </c>
      <c r="I10064">
        <v>-10.336</v>
      </c>
      <c r="J10064" s="54">
        <v>-8.73</v>
      </c>
      <c r="K10064" s="54">
        <v>-7.7060000000000004</v>
      </c>
      <c r="L10064" s="54">
        <v>-6.8019999999999996</v>
      </c>
      <c r="M10064" s="54">
        <v>-5.4489999999999998</v>
      </c>
      <c r="R10064" s="56"/>
      <c r="S10064" s="57"/>
    </row>
    <row r="10065" spans="1:19" x14ac:dyDescent="0.2">
      <c r="A10065" s="50">
        <v>41688</v>
      </c>
      <c r="B10065">
        <f t="shared" si="474"/>
        <v>2014</v>
      </c>
      <c r="C10065" s="51">
        <f t="shared" si="475"/>
        <v>2</v>
      </c>
      <c r="D10065" s="51">
        <f t="shared" si="476"/>
        <v>18</v>
      </c>
      <c r="E10065" s="52">
        <v>0.375</v>
      </c>
      <c r="G10065" s="54">
        <v>-15.103999999999999</v>
      </c>
      <c r="H10065" s="54">
        <v>-12.602</v>
      </c>
      <c r="I10065">
        <v>-10.371</v>
      </c>
      <c r="J10065" s="54">
        <v>-8.7639999999999993</v>
      </c>
      <c r="K10065" s="54">
        <v>-7.7380000000000004</v>
      </c>
      <c r="L10065" s="54">
        <v>-6.8339999999999996</v>
      </c>
      <c r="M10065" s="54">
        <v>-5.48</v>
      </c>
      <c r="R10065" s="56"/>
      <c r="S10065" s="57"/>
    </row>
    <row r="10066" spans="1:19" x14ac:dyDescent="0.2">
      <c r="A10066" s="50">
        <v>41688</v>
      </c>
      <c r="B10066">
        <f t="shared" si="474"/>
        <v>2014</v>
      </c>
      <c r="C10066" s="51">
        <f t="shared" si="475"/>
        <v>2</v>
      </c>
      <c r="D10066" s="51">
        <f t="shared" si="476"/>
        <v>18</v>
      </c>
      <c r="E10066" s="52">
        <v>0.5</v>
      </c>
      <c r="G10066" s="54">
        <v>-15.064</v>
      </c>
      <c r="H10066" s="54">
        <v>-12.638999999999999</v>
      </c>
      <c r="I10066">
        <v>-10.406000000000001</v>
      </c>
      <c r="J10066" s="54">
        <v>-8.8309999999999995</v>
      </c>
      <c r="K10066" s="54">
        <v>-7.7709999999999999</v>
      </c>
      <c r="L10066" s="54">
        <v>-6.8339999999999996</v>
      </c>
      <c r="M10066" s="54">
        <v>-5.5110000000000001</v>
      </c>
      <c r="R10066" s="56"/>
      <c r="S10066" s="57"/>
    </row>
    <row r="10067" spans="1:19" x14ac:dyDescent="0.2">
      <c r="A10067" s="50">
        <v>41688</v>
      </c>
      <c r="B10067">
        <f t="shared" si="474"/>
        <v>2014</v>
      </c>
      <c r="C10067" s="51">
        <f t="shared" si="475"/>
        <v>2</v>
      </c>
      <c r="D10067" s="51">
        <f t="shared" si="476"/>
        <v>18</v>
      </c>
      <c r="E10067" s="52">
        <v>0.625</v>
      </c>
      <c r="G10067" s="54">
        <v>-14.865</v>
      </c>
      <c r="H10067" s="54">
        <v>-12.638999999999999</v>
      </c>
      <c r="I10067">
        <v>-10.441000000000001</v>
      </c>
      <c r="J10067" s="54">
        <v>-8.8640000000000008</v>
      </c>
      <c r="K10067" s="54">
        <v>-7.8040000000000003</v>
      </c>
      <c r="L10067" s="54">
        <v>-6.8659999999999997</v>
      </c>
      <c r="M10067" s="54">
        <v>-5.5110000000000001</v>
      </c>
      <c r="R10067" s="56"/>
      <c r="S10067" s="57"/>
    </row>
    <row r="10068" spans="1:19" x14ac:dyDescent="0.2">
      <c r="A10068" s="50">
        <v>41688</v>
      </c>
      <c r="B10068">
        <f t="shared" si="474"/>
        <v>2014</v>
      </c>
      <c r="C10068" s="51">
        <f t="shared" si="475"/>
        <v>2</v>
      </c>
      <c r="D10068" s="51">
        <f t="shared" si="476"/>
        <v>18</v>
      </c>
      <c r="E10068" s="52">
        <v>0.75</v>
      </c>
      <c r="G10068" s="54">
        <v>-14.707000000000001</v>
      </c>
      <c r="H10068" s="54">
        <v>-12.602</v>
      </c>
      <c r="I10068">
        <v>-10.476000000000001</v>
      </c>
      <c r="J10068" s="54">
        <v>-8.8979999999999997</v>
      </c>
      <c r="K10068" s="54">
        <v>-7.8360000000000003</v>
      </c>
      <c r="L10068" s="54">
        <v>-6.8979999999999997</v>
      </c>
      <c r="M10068" s="54">
        <v>-5.5419999999999998</v>
      </c>
      <c r="R10068" s="56"/>
      <c r="S10068" s="57"/>
    </row>
    <row r="10069" spans="1:19" x14ac:dyDescent="0.2">
      <c r="A10069" s="50">
        <v>41688</v>
      </c>
      <c r="B10069">
        <f t="shared" si="474"/>
        <v>2014</v>
      </c>
      <c r="C10069" s="51">
        <f t="shared" si="475"/>
        <v>2</v>
      </c>
      <c r="D10069" s="51">
        <f t="shared" si="476"/>
        <v>18</v>
      </c>
      <c r="E10069" s="52">
        <v>0.875</v>
      </c>
      <c r="G10069" s="54">
        <v>-14.548999999999999</v>
      </c>
      <c r="H10069" s="54">
        <v>-12.565</v>
      </c>
      <c r="I10069">
        <v>-10.476000000000001</v>
      </c>
      <c r="J10069" s="54">
        <v>-8.9320000000000004</v>
      </c>
      <c r="K10069" s="54">
        <v>-7.8689999999999998</v>
      </c>
      <c r="L10069" s="54">
        <v>-6.8979999999999997</v>
      </c>
      <c r="M10069" s="54">
        <v>-5.5419999999999998</v>
      </c>
      <c r="R10069" s="56"/>
      <c r="S10069" s="57"/>
    </row>
    <row r="10070" spans="1:19" x14ac:dyDescent="0.2">
      <c r="A10070" s="50">
        <v>41689</v>
      </c>
      <c r="B10070">
        <f t="shared" si="474"/>
        <v>2014</v>
      </c>
      <c r="C10070" s="51">
        <f t="shared" si="475"/>
        <v>2</v>
      </c>
      <c r="D10070" s="51">
        <f t="shared" si="476"/>
        <v>19</v>
      </c>
      <c r="E10070" s="52">
        <v>0</v>
      </c>
      <c r="G10070" s="54">
        <v>-14.159000000000001</v>
      </c>
      <c r="H10070" s="54">
        <v>-12.528</v>
      </c>
      <c r="I10070">
        <v>-10.510999999999999</v>
      </c>
      <c r="J10070" s="54">
        <v>-8.9320000000000004</v>
      </c>
      <c r="K10070" s="54">
        <v>-7.8689999999999998</v>
      </c>
      <c r="L10070" s="54">
        <v>-6.93</v>
      </c>
      <c r="M10070" s="54">
        <v>-5.5419999999999998</v>
      </c>
      <c r="R10070" s="56"/>
      <c r="S10070" s="57"/>
    </row>
    <row r="10071" spans="1:19" x14ac:dyDescent="0.2">
      <c r="A10071" s="50">
        <v>41689</v>
      </c>
      <c r="B10071">
        <f t="shared" si="474"/>
        <v>2014</v>
      </c>
      <c r="C10071" s="51">
        <f t="shared" si="475"/>
        <v>2</v>
      </c>
      <c r="D10071" s="51">
        <f t="shared" si="476"/>
        <v>19</v>
      </c>
      <c r="E10071" s="52">
        <v>0.125</v>
      </c>
      <c r="G10071" s="54">
        <v>-13.465999999999999</v>
      </c>
      <c r="H10071" s="54">
        <v>-12.417</v>
      </c>
      <c r="I10071">
        <v>-10.510999999999999</v>
      </c>
      <c r="J10071" s="54">
        <v>-8.9649999999999999</v>
      </c>
      <c r="K10071" s="54">
        <v>-7.9020000000000001</v>
      </c>
      <c r="L10071" s="54">
        <v>-6.93</v>
      </c>
      <c r="M10071" s="54">
        <v>-5.5739999999999998</v>
      </c>
      <c r="R10071" s="56"/>
      <c r="S10071" s="57"/>
    </row>
    <row r="10072" spans="1:19" x14ac:dyDescent="0.2">
      <c r="A10072" s="50">
        <v>41689</v>
      </c>
      <c r="B10072">
        <f t="shared" si="474"/>
        <v>2014</v>
      </c>
      <c r="C10072" s="51">
        <f t="shared" si="475"/>
        <v>2</v>
      </c>
      <c r="D10072" s="51">
        <f t="shared" si="476"/>
        <v>19</v>
      </c>
      <c r="E10072" s="52">
        <v>0.25</v>
      </c>
      <c r="G10072" s="54">
        <v>-12.417</v>
      </c>
      <c r="H10072" s="54">
        <v>-12.233000000000001</v>
      </c>
      <c r="I10072">
        <v>-10.510999999999999</v>
      </c>
      <c r="J10072" s="54">
        <v>-8.9649999999999999</v>
      </c>
      <c r="K10072" s="54">
        <v>-7.9349999999999996</v>
      </c>
      <c r="L10072" s="54">
        <v>-6.9619999999999997</v>
      </c>
      <c r="M10072" s="54">
        <v>-5.6050000000000004</v>
      </c>
      <c r="R10072" s="56"/>
      <c r="S10072" s="57"/>
    </row>
    <row r="10073" spans="1:19" x14ac:dyDescent="0.2">
      <c r="A10073" s="50">
        <v>41689</v>
      </c>
      <c r="B10073">
        <f t="shared" si="474"/>
        <v>2014</v>
      </c>
      <c r="C10073" s="51">
        <f t="shared" si="475"/>
        <v>2</v>
      </c>
      <c r="D10073" s="51">
        <f t="shared" si="476"/>
        <v>19</v>
      </c>
      <c r="E10073" s="52">
        <v>0.375</v>
      </c>
      <c r="G10073" s="54">
        <v>-11.831</v>
      </c>
      <c r="H10073" s="54">
        <v>-11.976000000000001</v>
      </c>
      <c r="I10073">
        <v>-10.476000000000001</v>
      </c>
      <c r="J10073" s="54">
        <v>-8.9990000000000006</v>
      </c>
      <c r="K10073" s="54">
        <v>-7.968</v>
      </c>
      <c r="L10073" s="54">
        <v>-6.9939999999999998</v>
      </c>
      <c r="M10073" s="54">
        <v>-5.6050000000000004</v>
      </c>
      <c r="R10073" s="56"/>
      <c r="S10073" s="57"/>
    </row>
    <row r="10074" spans="1:19" x14ac:dyDescent="0.2">
      <c r="A10074" s="50">
        <v>41689</v>
      </c>
      <c r="B10074">
        <f t="shared" si="474"/>
        <v>2014</v>
      </c>
      <c r="C10074" s="51">
        <f t="shared" si="475"/>
        <v>2</v>
      </c>
      <c r="D10074" s="51">
        <f t="shared" si="476"/>
        <v>19</v>
      </c>
      <c r="E10074" s="52">
        <v>0.5</v>
      </c>
      <c r="G10074" s="54">
        <v>-11.722</v>
      </c>
      <c r="H10074" s="54">
        <v>-11.686</v>
      </c>
      <c r="I10074">
        <v>-10.406000000000001</v>
      </c>
      <c r="J10074" s="54">
        <v>-9.0329999999999995</v>
      </c>
      <c r="K10074" s="54">
        <v>-7.968</v>
      </c>
      <c r="L10074" s="54">
        <v>-7.0259999999999998</v>
      </c>
      <c r="M10074" s="54">
        <v>-5.6360000000000001</v>
      </c>
      <c r="R10074" s="56"/>
      <c r="S10074" s="57"/>
    </row>
    <row r="10075" spans="1:19" x14ac:dyDescent="0.2">
      <c r="A10075" s="50">
        <v>41689</v>
      </c>
      <c r="B10075">
        <f t="shared" si="474"/>
        <v>2014</v>
      </c>
      <c r="C10075" s="51">
        <f t="shared" si="475"/>
        <v>2</v>
      </c>
      <c r="D10075" s="51">
        <f t="shared" si="476"/>
        <v>19</v>
      </c>
      <c r="E10075" s="52">
        <v>0.625</v>
      </c>
      <c r="G10075" s="54">
        <v>-11.831</v>
      </c>
      <c r="H10075" s="54">
        <v>-11.505000000000001</v>
      </c>
      <c r="I10075">
        <v>-10.371</v>
      </c>
      <c r="J10075" s="54">
        <v>-9.0329999999999995</v>
      </c>
      <c r="K10075" s="54">
        <v>-8</v>
      </c>
      <c r="L10075" s="54">
        <v>-7.0259999999999998</v>
      </c>
      <c r="M10075" s="54">
        <v>-5.6360000000000001</v>
      </c>
      <c r="R10075" s="56"/>
      <c r="S10075" s="57"/>
    </row>
    <row r="10076" spans="1:19" x14ac:dyDescent="0.2">
      <c r="A10076" s="50">
        <v>41689</v>
      </c>
      <c r="B10076">
        <f t="shared" si="474"/>
        <v>2014</v>
      </c>
      <c r="C10076" s="51">
        <f t="shared" si="475"/>
        <v>2</v>
      </c>
      <c r="D10076" s="51">
        <f t="shared" si="476"/>
        <v>19</v>
      </c>
      <c r="E10076" s="52">
        <v>0.75</v>
      </c>
      <c r="G10076" s="54">
        <v>-11.976000000000001</v>
      </c>
      <c r="H10076" s="54">
        <v>-11.361000000000001</v>
      </c>
      <c r="I10076">
        <v>-10.266</v>
      </c>
      <c r="J10076" s="54">
        <v>-9.0329999999999995</v>
      </c>
      <c r="K10076" s="54">
        <v>-8</v>
      </c>
      <c r="L10076" s="54">
        <v>-7.0579999999999998</v>
      </c>
      <c r="M10076" s="54">
        <v>-5.6669999999999998</v>
      </c>
      <c r="R10076" s="56"/>
      <c r="S10076" s="57"/>
    </row>
    <row r="10077" spans="1:19" x14ac:dyDescent="0.2">
      <c r="A10077" s="50">
        <v>41689</v>
      </c>
      <c r="B10077">
        <f t="shared" si="474"/>
        <v>2014</v>
      </c>
      <c r="C10077" s="51">
        <f t="shared" si="475"/>
        <v>2</v>
      </c>
      <c r="D10077" s="51">
        <f t="shared" si="476"/>
        <v>19</v>
      </c>
      <c r="E10077" s="52">
        <v>0.875</v>
      </c>
      <c r="G10077" s="54">
        <v>-12.269</v>
      </c>
      <c r="H10077" s="54">
        <v>-11.326000000000001</v>
      </c>
      <c r="I10077">
        <v>-10.231</v>
      </c>
      <c r="J10077" s="54">
        <v>-9.0329999999999995</v>
      </c>
      <c r="K10077" s="54">
        <v>-8.0329999999999995</v>
      </c>
      <c r="L10077" s="54">
        <v>-7.0579999999999998</v>
      </c>
      <c r="M10077" s="54">
        <v>-5.6669999999999998</v>
      </c>
      <c r="R10077" s="56"/>
      <c r="S10077" s="57"/>
    </row>
    <row r="10078" spans="1:19" x14ac:dyDescent="0.2">
      <c r="A10078" s="50">
        <v>41690</v>
      </c>
      <c r="B10078">
        <f t="shared" si="474"/>
        <v>2014</v>
      </c>
      <c r="C10078" s="51">
        <f t="shared" si="475"/>
        <v>2</v>
      </c>
      <c r="D10078" s="51">
        <f t="shared" si="476"/>
        <v>20</v>
      </c>
      <c r="E10078" s="52">
        <v>0</v>
      </c>
      <c r="G10078" s="54">
        <v>-12.528</v>
      </c>
      <c r="H10078" s="54">
        <v>-11.326000000000001</v>
      </c>
      <c r="I10078">
        <v>-10.162000000000001</v>
      </c>
      <c r="J10078" s="54">
        <v>-8.9990000000000006</v>
      </c>
      <c r="K10078" s="54">
        <v>-8.0329999999999995</v>
      </c>
      <c r="L10078" s="54">
        <v>-7.09</v>
      </c>
      <c r="M10078" s="54">
        <v>-5.6980000000000004</v>
      </c>
      <c r="R10078" s="56"/>
      <c r="S10078" s="57"/>
    </row>
    <row r="10079" spans="1:19" x14ac:dyDescent="0.2">
      <c r="A10079" s="50">
        <v>41690</v>
      </c>
      <c r="B10079">
        <f t="shared" si="474"/>
        <v>2014</v>
      </c>
      <c r="C10079" s="51">
        <f t="shared" si="475"/>
        <v>2</v>
      </c>
      <c r="D10079" s="51">
        <f t="shared" si="476"/>
        <v>20</v>
      </c>
      <c r="E10079" s="52">
        <v>0.125</v>
      </c>
      <c r="G10079" s="54">
        <v>-12.602</v>
      </c>
      <c r="H10079" s="54">
        <v>-11.326000000000001</v>
      </c>
      <c r="I10079">
        <v>-10.127000000000001</v>
      </c>
      <c r="J10079" s="54">
        <v>-8.9649999999999999</v>
      </c>
      <c r="K10079" s="54">
        <v>-8.0329999999999995</v>
      </c>
      <c r="L10079" s="54">
        <v>-7.1219999999999999</v>
      </c>
      <c r="M10079" s="54">
        <v>-5.6980000000000004</v>
      </c>
      <c r="R10079" s="56"/>
      <c r="S10079" s="57"/>
    </row>
    <row r="10080" spans="1:19" x14ac:dyDescent="0.2">
      <c r="A10080" s="50">
        <v>41690</v>
      </c>
      <c r="B10080">
        <f t="shared" si="474"/>
        <v>2014</v>
      </c>
      <c r="C10080" s="51">
        <f t="shared" si="475"/>
        <v>2</v>
      </c>
      <c r="D10080" s="51">
        <f t="shared" si="476"/>
        <v>20</v>
      </c>
      <c r="E10080" s="52">
        <v>0.25</v>
      </c>
      <c r="G10080" s="54">
        <v>-12.528</v>
      </c>
      <c r="H10080" s="54">
        <v>-11.361000000000001</v>
      </c>
      <c r="I10080">
        <v>-10.127000000000001</v>
      </c>
      <c r="J10080" s="54">
        <v>-8.9649999999999999</v>
      </c>
      <c r="K10080" s="54">
        <v>-8.0660000000000007</v>
      </c>
      <c r="L10080" s="54">
        <v>-7.1219999999999999</v>
      </c>
      <c r="M10080" s="54">
        <v>-5.7290000000000001</v>
      </c>
      <c r="R10080" s="56"/>
      <c r="S10080" s="57"/>
    </row>
    <row r="10081" spans="1:19" x14ac:dyDescent="0.2">
      <c r="A10081" s="50">
        <v>41690</v>
      </c>
      <c r="B10081">
        <f t="shared" si="474"/>
        <v>2014</v>
      </c>
      <c r="C10081" s="51">
        <f t="shared" si="475"/>
        <v>2</v>
      </c>
      <c r="D10081" s="51">
        <f t="shared" si="476"/>
        <v>20</v>
      </c>
      <c r="E10081" s="52">
        <v>0.375</v>
      </c>
      <c r="G10081" s="54">
        <v>-12.454000000000001</v>
      </c>
      <c r="H10081" s="54">
        <v>-11.326000000000001</v>
      </c>
      <c r="I10081">
        <v>-10.092000000000001</v>
      </c>
      <c r="J10081" s="54">
        <v>-8.9649999999999999</v>
      </c>
      <c r="K10081" s="54">
        <v>-8.0660000000000007</v>
      </c>
      <c r="L10081" s="54">
        <v>-7.1550000000000002</v>
      </c>
      <c r="M10081" s="54">
        <v>-5.76</v>
      </c>
      <c r="R10081" s="56"/>
      <c r="S10081" s="57"/>
    </row>
    <row r="10082" spans="1:19" x14ac:dyDescent="0.2">
      <c r="A10082" s="50">
        <v>41690</v>
      </c>
      <c r="B10082">
        <f t="shared" si="474"/>
        <v>2014</v>
      </c>
      <c r="C10082" s="51">
        <f t="shared" si="475"/>
        <v>2</v>
      </c>
      <c r="D10082" s="51">
        <f t="shared" si="476"/>
        <v>20</v>
      </c>
      <c r="E10082" s="52">
        <v>0.5</v>
      </c>
      <c r="G10082" s="54">
        <v>-12.343</v>
      </c>
      <c r="H10082" s="54">
        <v>-11.326000000000001</v>
      </c>
      <c r="I10082">
        <v>-10.092000000000001</v>
      </c>
      <c r="J10082" s="54">
        <v>-8.9649999999999999</v>
      </c>
      <c r="K10082" s="54">
        <v>-8.0660000000000007</v>
      </c>
      <c r="L10082" s="54">
        <v>-7.1550000000000002</v>
      </c>
      <c r="M10082" s="54">
        <v>-5.76</v>
      </c>
      <c r="R10082" s="56"/>
      <c r="S10082" s="57"/>
    </row>
    <row r="10083" spans="1:19" x14ac:dyDescent="0.2">
      <c r="A10083" s="50">
        <v>41690</v>
      </c>
      <c r="B10083">
        <f t="shared" si="474"/>
        <v>2014</v>
      </c>
      <c r="C10083" s="51">
        <f t="shared" si="475"/>
        <v>2</v>
      </c>
      <c r="D10083" s="51">
        <f t="shared" si="476"/>
        <v>20</v>
      </c>
      <c r="E10083" s="52">
        <v>0.625</v>
      </c>
      <c r="G10083" s="54">
        <v>-12.196</v>
      </c>
      <c r="H10083" s="54">
        <v>-11.29</v>
      </c>
      <c r="I10083">
        <v>-10.058</v>
      </c>
      <c r="J10083" s="54">
        <v>-8.9320000000000004</v>
      </c>
      <c r="K10083" s="54">
        <v>-8.0660000000000007</v>
      </c>
      <c r="L10083" s="54">
        <v>-7.1550000000000002</v>
      </c>
      <c r="M10083" s="54">
        <v>-5.7910000000000004</v>
      </c>
      <c r="R10083" s="56"/>
      <c r="S10083" s="57"/>
    </row>
    <row r="10084" spans="1:19" x14ac:dyDescent="0.2">
      <c r="A10084" s="50">
        <v>41690</v>
      </c>
      <c r="B10084">
        <f t="shared" si="474"/>
        <v>2014</v>
      </c>
      <c r="C10084" s="51">
        <f t="shared" si="475"/>
        <v>2</v>
      </c>
      <c r="D10084" s="51">
        <f t="shared" si="476"/>
        <v>20</v>
      </c>
      <c r="E10084" s="52">
        <v>0.75</v>
      </c>
      <c r="G10084" s="54">
        <v>-12.122999999999999</v>
      </c>
      <c r="H10084" s="54">
        <v>-11.218</v>
      </c>
      <c r="I10084">
        <v>-10.058</v>
      </c>
      <c r="J10084" s="54">
        <v>-8.9320000000000004</v>
      </c>
      <c r="K10084" s="54">
        <v>-8.0660000000000007</v>
      </c>
      <c r="L10084" s="54">
        <v>-7.1870000000000003</v>
      </c>
      <c r="M10084" s="54">
        <v>-5.7910000000000004</v>
      </c>
      <c r="R10084" s="56"/>
      <c r="S10084" s="57"/>
    </row>
    <row r="10085" spans="1:19" x14ac:dyDescent="0.2">
      <c r="A10085" s="50">
        <v>41690</v>
      </c>
      <c r="B10085">
        <f t="shared" si="474"/>
        <v>2014</v>
      </c>
      <c r="C10085" s="51">
        <f t="shared" si="475"/>
        <v>2</v>
      </c>
      <c r="D10085" s="51">
        <f t="shared" si="476"/>
        <v>20</v>
      </c>
      <c r="E10085" s="52">
        <v>0.875</v>
      </c>
      <c r="G10085" s="54">
        <v>-12.159000000000001</v>
      </c>
      <c r="H10085" s="54">
        <v>-11.183</v>
      </c>
      <c r="I10085">
        <v>-10.023</v>
      </c>
      <c r="J10085" s="54">
        <v>-8.9320000000000004</v>
      </c>
      <c r="K10085" s="54">
        <v>-8.0660000000000007</v>
      </c>
      <c r="L10085" s="54">
        <v>-7.1870000000000003</v>
      </c>
      <c r="M10085" s="54">
        <v>-5.8230000000000004</v>
      </c>
      <c r="R10085" s="56"/>
      <c r="S10085" s="57"/>
    </row>
    <row r="10086" spans="1:19" x14ac:dyDescent="0.2">
      <c r="A10086" s="50">
        <v>41691</v>
      </c>
      <c r="B10086">
        <f t="shared" si="474"/>
        <v>2014</v>
      </c>
      <c r="C10086" s="51">
        <f t="shared" si="475"/>
        <v>2</v>
      </c>
      <c r="D10086" s="51">
        <f t="shared" si="476"/>
        <v>21</v>
      </c>
      <c r="E10086" s="52">
        <v>0</v>
      </c>
      <c r="G10086" s="54">
        <v>-12.196</v>
      </c>
      <c r="H10086" s="54">
        <v>-11.147</v>
      </c>
      <c r="I10086">
        <v>-9.9890000000000008</v>
      </c>
      <c r="J10086" s="54">
        <v>-8.9320000000000004</v>
      </c>
      <c r="K10086" s="54">
        <v>-8.0660000000000007</v>
      </c>
      <c r="L10086" s="54">
        <v>-7.2190000000000003</v>
      </c>
      <c r="M10086" s="54">
        <v>-5.8230000000000004</v>
      </c>
      <c r="R10086" s="56"/>
      <c r="S10086" s="57"/>
    </row>
    <row r="10087" spans="1:19" x14ac:dyDescent="0.2">
      <c r="A10087" s="50">
        <v>41691</v>
      </c>
      <c r="B10087">
        <f t="shared" si="474"/>
        <v>2014</v>
      </c>
      <c r="C10087" s="51">
        <f t="shared" si="475"/>
        <v>2</v>
      </c>
      <c r="D10087" s="51">
        <f t="shared" si="476"/>
        <v>21</v>
      </c>
      <c r="E10087" s="52">
        <v>0.125</v>
      </c>
      <c r="G10087" s="54">
        <v>-12.269</v>
      </c>
      <c r="H10087" s="54">
        <v>-11.111000000000001</v>
      </c>
      <c r="I10087">
        <v>-9.9890000000000008</v>
      </c>
      <c r="J10087" s="54">
        <v>-8.8979999999999997</v>
      </c>
      <c r="K10087" s="54">
        <v>-8.0990000000000002</v>
      </c>
      <c r="L10087" s="54">
        <v>-7.2190000000000003</v>
      </c>
      <c r="M10087" s="54">
        <v>-5.8540000000000001</v>
      </c>
      <c r="R10087" s="56"/>
      <c r="S10087" s="57"/>
    </row>
    <row r="10088" spans="1:19" x14ac:dyDescent="0.2">
      <c r="A10088" s="50">
        <v>41691</v>
      </c>
      <c r="B10088">
        <f t="shared" si="474"/>
        <v>2014</v>
      </c>
      <c r="C10088" s="51">
        <f t="shared" si="475"/>
        <v>2</v>
      </c>
      <c r="D10088" s="51">
        <f t="shared" si="476"/>
        <v>21</v>
      </c>
      <c r="E10088" s="52">
        <v>0.25</v>
      </c>
      <c r="G10088" s="54">
        <v>-12.269</v>
      </c>
      <c r="H10088" s="54">
        <v>-11.111000000000001</v>
      </c>
      <c r="I10088">
        <v>-9.9540000000000006</v>
      </c>
      <c r="J10088" s="54">
        <v>-8.8979999999999997</v>
      </c>
      <c r="K10088" s="54">
        <v>-8.0660000000000007</v>
      </c>
      <c r="L10088" s="54">
        <v>-7.2190000000000003</v>
      </c>
      <c r="M10088" s="54">
        <v>-5.8540000000000001</v>
      </c>
      <c r="R10088" s="56"/>
      <c r="S10088" s="57"/>
    </row>
    <row r="10089" spans="1:19" x14ac:dyDescent="0.2">
      <c r="A10089" s="50">
        <v>41691</v>
      </c>
      <c r="B10089">
        <f t="shared" si="474"/>
        <v>2014</v>
      </c>
      <c r="C10089" s="51">
        <f t="shared" si="475"/>
        <v>2</v>
      </c>
      <c r="D10089" s="51">
        <f t="shared" si="476"/>
        <v>21</v>
      </c>
      <c r="E10089" s="52">
        <v>0.375</v>
      </c>
      <c r="G10089" s="54">
        <v>-12.305999999999999</v>
      </c>
      <c r="H10089" s="54">
        <v>-11.111000000000001</v>
      </c>
      <c r="I10089">
        <v>-9.9190000000000005</v>
      </c>
      <c r="J10089" s="54">
        <v>-8.8979999999999997</v>
      </c>
      <c r="K10089" s="54">
        <v>-8.0660000000000007</v>
      </c>
      <c r="L10089" s="54">
        <v>-7.2190000000000003</v>
      </c>
      <c r="M10089" s="54">
        <v>-5.8849999999999998</v>
      </c>
      <c r="R10089" s="56"/>
      <c r="S10089" s="57"/>
    </row>
    <row r="10090" spans="1:19" x14ac:dyDescent="0.2">
      <c r="A10090" s="50">
        <v>41691</v>
      </c>
      <c r="B10090">
        <f t="shared" si="474"/>
        <v>2014</v>
      </c>
      <c r="C10090" s="51">
        <f t="shared" si="475"/>
        <v>2</v>
      </c>
      <c r="D10090" s="51">
        <f t="shared" si="476"/>
        <v>21</v>
      </c>
      <c r="E10090" s="52">
        <v>0.5</v>
      </c>
      <c r="G10090" s="54">
        <v>-12.305999999999999</v>
      </c>
      <c r="H10090" s="54">
        <v>-11.111000000000001</v>
      </c>
      <c r="I10090">
        <v>-9.9190000000000005</v>
      </c>
      <c r="J10090" s="54">
        <v>-8.8979999999999997</v>
      </c>
      <c r="K10090" s="54">
        <v>-8.0660000000000007</v>
      </c>
      <c r="L10090" s="54">
        <v>-7.2510000000000003</v>
      </c>
      <c r="M10090" s="54">
        <v>-5.8849999999999998</v>
      </c>
      <c r="R10090" s="56"/>
      <c r="S10090" s="57"/>
    </row>
    <row r="10091" spans="1:19" x14ac:dyDescent="0.2">
      <c r="A10091" s="50">
        <v>41691</v>
      </c>
      <c r="B10091">
        <f t="shared" si="474"/>
        <v>2014</v>
      </c>
      <c r="C10091" s="51">
        <f t="shared" si="475"/>
        <v>2</v>
      </c>
      <c r="D10091" s="51">
        <f t="shared" si="476"/>
        <v>21</v>
      </c>
      <c r="E10091" s="52">
        <v>0.625</v>
      </c>
      <c r="G10091" s="54">
        <v>-12.305999999999999</v>
      </c>
      <c r="H10091" s="54">
        <v>-11.076000000000001</v>
      </c>
      <c r="I10091">
        <v>-9.8849999999999998</v>
      </c>
      <c r="J10091" s="54">
        <v>-8.8640000000000008</v>
      </c>
      <c r="K10091" s="54">
        <v>-8.0660000000000007</v>
      </c>
      <c r="L10091" s="54">
        <v>-7.2510000000000003</v>
      </c>
      <c r="M10091" s="54">
        <v>-5.8849999999999998</v>
      </c>
      <c r="R10091" s="56"/>
      <c r="S10091" s="57"/>
    </row>
    <row r="10092" spans="1:19" x14ac:dyDescent="0.2">
      <c r="A10092" s="50">
        <v>41691</v>
      </c>
      <c r="B10092">
        <f t="shared" si="474"/>
        <v>2014</v>
      </c>
      <c r="C10092" s="51">
        <f t="shared" si="475"/>
        <v>2</v>
      </c>
      <c r="D10092" s="51">
        <f t="shared" si="476"/>
        <v>21</v>
      </c>
      <c r="E10092" s="52">
        <v>0.75</v>
      </c>
      <c r="G10092" s="54">
        <v>-12.343</v>
      </c>
      <c r="H10092" s="54">
        <v>-11.076000000000001</v>
      </c>
      <c r="I10092">
        <v>-9.8849999999999998</v>
      </c>
      <c r="J10092" s="54">
        <v>-8.8979999999999997</v>
      </c>
      <c r="K10092" s="54">
        <v>-8.0990000000000002</v>
      </c>
      <c r="L10092" s="54">
        <v>-7.2510000000000003</v>
      </c>
      <c r="M10092" s="54">
        <v>-5.9160000000000004</v>
      </c>
      <c r="R10092" s="56"/>
      <c r="S10092" s="57"/>
    </row>
    <row r="10093" spans="1:19" x14ac:dyDescent="0.2">
      <c r="A10093" s="50">
        <v>41691</v>
      </c>
      <c r="B10093">
        <f t="shared" si="474"/>
        <v>2014</v>
      </c>
      <c r="C10093" s="51">
        <f t="shared" si="475"/>
        <v>2</v>
      </c>
      <c r="D10093" s="51">
        <f t="shared" si="476"/>
        <v>21</v>
      </c>
      <c r="E10093" s="52">
        <v>0.875</v>
      </c>
      <c r="G10093" s="54">
        <v>-12.528</v>
      </c>
      <c r="H10093" s="54">
        <v>-11.111000000000001</v>
      </c>
      <c r="I10093">
        <v>-9.8849999999999998</v>
      </c>
      <c r="J10093" s="54">
        <v>-8.8640000000000008</v>
      </c>
      <c r="K10093" s="54">
        <v>-8.0660000000000007</v>
      </c>
      <c r="L10093" s="54">
        <v>-7.2510000000000003</v>
      </c>
      <c r="M10093" s="54">
        <v>-5.9160000000000004</v>
      </c>
      <c r="R10093" s="56"/>
      <c r="S10093" s="57"/>
    </row>
    <row r="10094" spans="1:19" x14ac:dyDescent="0.2">
      <c r="A10094" s="50">
        <v>41692</v>
      </c>
      <c r="B10094">
        <f t="shared" si="474"/>
        <v>2014</v>
      </c>
      <c r="C10094" s="51">
        <f t="shared" si="475"/>
        <v>2</v>
      </c>
      <c r="D10094" s="51">
        <f t="shared" si="476"/>
        <v>22</v>
      </c>
      <c r="E10094" s="52">
        <v>0</v>
      </c>
      <c r="G10094" s="54">
        <v>-12.714</v>
      </c>
      <c r="H10094" s="54">
        <v>-11.111000000000001</v>
      </c>
      <c r="I10094">
        <v>-9.8849999999999998</v>
      </c>
      <c r="J10094" s="54">
        <v>-8.8640000000000008</v>
      </c>
      <c r="K10094" s="54">
        <v>-8.0990000000000002</v>
      </c>
      <c r="L10094" s="54">
        <v>-7.2510000000000003</v>
      </c>
      <c r="M10094" s="54">
        <v>-5.9480000000000004</v>
      </c>
      <c r="R10094" s="56"/>
      <c r="S10094" s="57"/>
    </row>
    <row r="10095" spans="1:19" x14ac:dyDescent="0.2">
      <c r="A10095" s="50">
        <v>41692</v>
      </c>
      <c r="B10095">
        <f t="shared" si="474"/>
        <v>2014</v>
      </c>
      <c r="C10095" s="51">
        <f t="shared" si="475"/>
        <v>2</v>
      </c>
      <c r="D10095" s="51">
        <f t="shared" si="476"/>
        <v>22</v>
      </c>
      <c r="E10095" s="52">
        <v>0.125</v>
      </c>
      <c r="G10095" s="54">
        <v>-12.938000000000001</v>
      </c>
      <c r="H10095" s="54">
        <v>-11.147</v>
      </c>
      <c r="I10095">
        <v>-9.8849999999999998</v>
      </c>
      <c r="J10095" s="54">
        <v>-8.8640000000000008</v>
      </c>
      <c r="K10095" s="54">
        <v>-8.0990000000000002</v>
      </c>
      <c r="L10095" s="54">
        <v>-7.2839999999999998</v>
      </c>
      <c r="M10095" s="54">
        <v>-5.9480000000000004</v>
      </c>
      <c r="R10095" s="56"/>
      <c r="S10095" s="57"/>
    </row>
    <row r="10096" spans="1:19" x14ac:dyDescent="0.2">
      <c r="A10096" s="50">
        <v>41692</v>
      </c>
      <c r="B10096">
        <f t="shared" si="474"/>
        <v>2014</v>
      </c>
      <c r="C10096" s="51">
        <f t="shared" si="475"/>
        <v>2</v>
      </c>
      <c r="D10096" s="51">
        <f t="shared" si="476"/>
        <v>22</v>
      </c>
      <c r="E10096" s="52">
        <v>0.25</v>
      </c>
      <c r="G10096" s="54">
        <v>-13.239000000000001</v>
      </c>
      <c r="H10096" s="54">
        <v>-11.218</v>
      </c>
      <c r="I10096">
        <v>-9.8849999999999998</v>
      </c>
      <c r="J10096" s="54">
        <v>-8.8640000000000008</v>
      </c>
      <c r="K10096" s="54">
        <v>-8.0990000000000002</v>
      </c>
      <c r="L10096" s="54">
        <v>-7.2839999999999998</v>
      </c>
      <c r="M10096" s="54">
        <v>-5.9480000000000004</v>
      </c>
      <c r="R10096" s="56"/>
      <c r="S10096" s="57"/>
    </row>
    <row r="10097" spans="1:19" x14ac:dyDescent="0.2">
      <c r="A10097" s="50">
        <v>41692</v>
      </c>
      <c r="B10097">
        <f t="shared" si="474"/>
        <v>2014</v>
      </c>
      <c r="C10097" s="51">
        <f t="shared" si="475"/>
        <v>2</v>
      </c>
      <c r="D10097" s="51">
        <f t="shared" si="476"/>
        <v>22</v>
      </c>
      <c r="E10097" s="52">
        <v>0.375</v>
      </c>
      <c r="G10097" s="54">
        <v>-13.542999999999999</v>
      </c>
      <c r="H10097" s="54">
        <v>-11.326000000000001</v>
      </c>
      <c r="I10097">
        <v>-9.8849999999999998</v>
      </c>
      <c r="J10097" s="54">
        <v>-8.8640000000000008</v>
      </c>
      <c r="K10097" s="54">
        <v>-8.0990000000000002</v>
      </c>
      <c r="L10097" s="54">
        <v>-7.2839999999999998</v>
      </c>
      <c r="M10097" s="54">
        <v>-5.9790000000000001</v>
      </c>
      <c r="R10097" s="56"/>
      <c r="S10097" s="57"/>
    </row>
    <row r="10098" spans="1:19" x14ac:dyDescent="0.2">
      <c r="A10098" s="50">
        <v>41692</v>
      </c>
      <c r="B10098">
        <f t="shared" si="474"/>
        <v>2014</v>
      </c>
      <c r="C10098" s="51">
        <f t="shared" si="475"/>
        <v>2</v>
      </c>
      <c r="D10098" s="51">
        <f t="shared" si="476"/>
        <v>22</v>
      </c>
      <c r="E10098" s="52">
        <v>0.5</v>
      </c>
      <c r="G10098" s="54">
        <v>-13.734</v>
      </c>
      <c r="H10098" s="54">
        <v>-11.433</v>
      </c>
      <c r="I10098">
        <v>-9.9190000000000005</v>
      </c>
      <c r="J10098" s="54">
        <v>-8.8640000000000008</v>
      </c>
      <c r="K10098" s="54">
        <v>-8.0990000000000002</v>
      </c>
      <c r="L10098" s="54">
        <v>-7.2839999999999998</v>
      </c>
      <c r="M10098" s="54">
        <v>-5.9790000000000001</v>
      </c>
      <c r="R10098" s="56"/>
      <c r="S10098" s="57"/>
    </row>
    <row r="10099" spans="1:19" x14ac:dyDescent="0.2">
      <c r="A10099" s="50">
        <v>41692</v>
      </c>
      <c r="B10099">
        <f t="shared" si="474"/>
        <v>2014</v>
      </c>
      <c r="C10099" s="51">
        <f t="shared" si="475"/>
        <v>2</v>
      </c>
      <c r="D10099" s="51">
        <f t="shared" si="476"/>
        <v>22</v>
      </c>
      <c r="E10099" s="52">
        <v>0.625</v>
      </c>
      <c r="G10099" s="54">
        <v>-13.542999999999999</v>
      </c>
      <c r="H10099" s="54">
        <v>-11.541</v>
      </c>
      <c r="I10099">
        <v>-9.9190000000000005</v>
      </c>
      <c r="J10099" s="54">
        <v>-8.8640000000000008</v>
      </c>
      <c r="K10099" s="54">
        <v>-8.0990000000000002</v>
      </c>
      <c r="L10099" s="54">
        <v>-7.2839999999999998</v>
      </c>
      <c r="M10099" s="54">
        <v>-5.9790000000000001</v>
      </c>
      <c r="R10099" s="56"/>
      <c r="S10099" s="57"/>
    </row>
    <row r="10100" spans="1:19" x14ac:dyDescent="0.2">
      <c r="A10100" s="50">
        <v>41692</v>
      </c>
      <c r="B10100">
        <f t="shared" si="474"/>
        <v>2014</v>
      </c>
      <c r="C10100" s="51">
        <f t="shared" si="475"/>
        <v>2</v>
      </c>
      <c r="D10100" s="51">
        <f t="shared" si="476"/>
        <v>22</v>
      </c>
      <c r="E10100" s="52">
        <v>0.75</v>
      </c>
      <c r="G10100" s="54">
        <v>-13.696</v>
      </c>
      <c r="H10100" s="54">
        <v>-11.577</v>
      </c>
      <c r="I10100">
        <v>-9.9540000000000006</v>
      </c>
      <c r="J10100" s="54">
        <v>-8.8640000000000008</v>
      </c>
      <c r="K10100" s="54">
        <v>-8.0990000000000002</v>
      </c>
      <c r="L10100" s="54">
        <v>-7.2839999999999998</v>
      </c>
      <c r="M10100" s="54">
        <v>-6.01</v>
      </c>
      <c r="R10100" s="56"/>
      <c r="S10100" s="57"/>
    </row>
    <row r="10101" spans="1:19" x14ac:dyDescent="0.2">
      <c r="A10101" s="50">
        <v>41692</v>
      </c>
      <c r="B10101">
        <f t="shared" si="474"/>
        <v>2014</v>
      </c>
      <c r="C10101" s="51">
        <f t="shared" si="475"/>
        <v>2</v>
      </c>
      <c r="D10101" s="51">
        <f t="shared" si="476"/>
        <v>22</v>
      </c>
      <c r="E10101" s="52">
        <v>0.875</v>
      </c>
      <c r="G10101" s="54">
        <v>-14.275</v>
      </c>
      <c r="H10101" s="54">
        <v>-11.686</v>
      </c>
      <c r="I10101">
        <v>-10.023</v>
      </c>
      <c r="J10101" s="54">
        <v>-8.8640000000000008</v>
      </c>
      <c r="K10101" s="54">
        <v>-8.0990000000000002</v>
      </c>
      <c r="L10101" s="54">
        <v>-7.3159999999999998</v>
      </c>
      <c r="M10101" s="54">
        <v>-6.0419999999999998</v>
      </c>
      <c r="R10101" s="56"/>
      <c r="S10101" s="57"/>
    </row>
    <row r="10102" spans="1:19" x14ac:dyDescent="0.2">
      <c r="A10102" s="50">
        <v>41693</v>
      </c>
      <c r="B10102">
        <f t="shared" si="474"/>
        <v>2014</v>
      </c>
      <c r="C10102" s="51">
        <f t="shared" si="475"/>
        <v>2</v>
      </c>
      <c r="D10102" s="51">
        <f t="shared" si="476"/>
        <v>23</v>
      </c>
      <c r="E10102" s="52">
        <v>0</v>
      </c>
      <c r="G10102" s="54">
        <v>-14.826000000000001</v>
      </c>
      <c r="H10102" s="54">
        <v>-11.794</v>
      </c>
      <c r="I10102">
        <v>-10.023</v>
      </c>
      <c r="J10102" s="54">
        <v>-8.8640000000000008</v>
      </c>
      <c r="K10102" s="54">
        <v>-8.1649999999999991</v>
      </c>
      <c r="L10102" s="54">
        <v>-7.3479999999999999</v>
      </c>
      <c r="M10102" s="54">
        <v>-6.0730000000000004</v>
      </c>
      <c r="R10102" s="56"/>
      <c r="S10102" s="57"/>
    </row>
    <row r="10103" spans="1:19" x14ac:dyDescent="0.2">
      <c r="A10103" s="50">
        <v>41693</v>
      </c>
      <c r="B10103">
        <f t="shared" si="474"/>
        <v>2014</v>
      </c>
      <c r="C10103" s="51">
        <f t="shared" si="475"/>
        <v>2</v>
      </c>
      <c r="D10103" s="51">
        <f t="shared" si="476"/>
        <v>23</v>
      </c>
      <c r="E10103" s="52">
        <v>0.125</v>
      </c>
      <c r="G10103" s="54">
        <v>-15.345000000000001</v>
      </c>
      <c r="H10103" s="54">
        <v>-11.976000000000001</v>
      </c>
      <c r="I10103">
        <v>-10.058</v>
      </c>
      <c r="J10103" s="54">
        <v>-8.8979999999999997</v>
      </c>
      <c r="K10103" s="54">
        <v>-8.1649999999999991</v>
      </c>
      <c r="L10103" s="54">
        <v>-7.3479999999999999</v>
      </c>
      <c r="M10103" s="54">
        <v>-6.0730000000000004</v>
      </c>
      <c r="R10103" s="56"/>
      <c r="S10103" s="57"/>
    </row>
    <row r="10104" spans="1:19" x14ac:dyDescent="0.2">
      <c r="A10104" s="50">
        <v>41693</v>
      </c>
      <c r="B10104">
        <f t="shared" si="474"/>
        <v>2014</v>
      </c>
      <c r="C10104" s="51">
        <f t="shared" si="475"/>
        <v>2</v>
      </c>
      <c r="D10104" s="51">
        <f t="shared" si="476"/>
        <v>23</v>
      </c>
      <c r="E10104" s="52">
        <v>0.25</v>
      </c>
      <c r="G10104" s="54">
        <v>-15.75</v>
      </c>
      <c r="H10104" s="54">
        <v>-12.159000000000001</v>
      </c>
      <c r="I10104">
        <v>-10.127000000000001</v>
      </c>
      <c r="J10104" s="54">
        <v>-8.9320000000000004</v>
      </c>
      <c r="K10104" s="54">
        <v>-8.1319999999999997</v>
      </c>
      <c r="L10104" s="54">
        <v>-7.3159999999999998</v>
      </c>
      <c r="M10104" s="54">
        <v>-6.0419999999999998</v>
      </c>
      <c r="R10104" s="56"/>
      <c r="S10104" s="57"/>
    </row>
    <row r="10105" spans="1:19" x14ac:dyDescent="0.2">
      <c r="A10105" s="50">
        <v>41693</v>
      </c>
      <c r="B10105">
        <f t="shared" si="474"/>
        <v>2014</v>
      </c>
      <c r="C10105" s="51">
        <f t="shared" si="475"/>
        <v>2</v>
      </c>
      <c r="D10105" s="51">
        <f t="shared" si="476"/>
        <v>23</v>
      </c>
      <c r="E10105" s="52">
        <v>0.375</v>
      </c>
      <c r="G10105" s="54">
        <v>-16.119</v>
      </c>
      <c r="H10105" s="54">
        <v>-12.417</v>
      </c>
      <c r="I10105">
        <v>-10.196999999999999</v>
      </c>
      <c r="J10105" s="54">
        <v>-8.9320000000000004</v>
      </c>
      <c r="K10105" s="54">
        <v>-8.1980000000000004</v>
      </c>
      <c r="L10105" s="54">
        <v>-7.3810000000000002</v>
      </c>
      <c r="M10105" s="54">
        <v>-6.1050000000000004</v>
      </c>
      <c r="R10105" s="56"/>
      <c r="S10105" s="57"/>
    </row>
    <row r="10106" spans="1:19" x14ac:dyDescent="0.2">
      <c r="A10106" s="50">
        <v>41693</v>
      </c>
      <c r="B10106">
        <f t="shared" si="474"/>
        <v>2014</v>
      </c>
      <c r="C10106" s="51">
        <f t="shared" si="475"/>
        <v>2</v>
      </c>
      <c r="D10106" s="51">
        <f t="shared" si="476"/>
        <v>23</v>
      </c>
      <c r="E10106" s="52">
        <v>0.5</v>
      </c>
      <c r="G10106" s="54">
        <v>-16.242999999999999</v>
      </c>
      <c r="H10106" s="54">
        <v>-12.602</v>
      </c>
      <c r="I10106">
        <v>-10.266</v>
      </c>
      <c r="J10106" s="54">
        <v>-8.9320000000000004</v>
      </c>
      <c r="K10106" s="54">
        <v>-8.1649999999999991</v>
      </c>
      <c r="L10106" s="54">
        <v>-7.3479999999999999</v>
      </c>
      <c r="M10106" s="54">
        <v>-6.0730000000000004</v>
      </c>
      <c r="R10106" s="56"/>
      <c r="S10106" s="57"/>
    </row>
    <row r="10107" spans="1:19" x14ac:dyDescent="0.2">
      <c r="A10107" s="50">
        <v>41693</v>
      </c>
      <c r="B10107">
        <f t="shared" si="474"/>
        <v>2014</v>
      </c>
      <c r="C10107" s="51">
        <f t="shared" si="475"/>
        <v>2</v>
      </c>
      <c r="D10107" s="51">
        <f t="shared" si="476"/>
        <v>23</v>
      </c>
      <c r="E10107" s="52">
        <v>0.625</v>
      </c>
      <c r="G10107" s="54">
        <v>-15.832000000000001</v>
      </c>
      <c r="H10107" s="54">
        <v>-12.750999999999999</v>
      </c>
      <c r="I10107">
        <v>-10.371</v>
      </c>
      <c r="J10107" s="54">
        <v>-8.9990000000000006</v>
      </c>
      <c r="K10107" s="54">
        <v>-8.1649999999999991</v>
      </c>
      <c r="L10107" s="54">
        <v>-7.3479999999999999</v>
      </c>
      <c r="M10107" s="54">
        <v>-6.0730000000000004</v>
      </c>
      <c r="R10107" s="56"/>
      <c r="S10107" s="57"/>
    </row>
    <row r="10108" spans="1:19" x14ac:dyDescent="0.2">
      <c r="A10108" s="50">
        <v>41693</v>
      </c>
      <c r="B10108">
        <f t="shared" si="474"/>
        <v>2014</v>
      </c>
      <c r="C10108" s="51">
        <f t="shared" si="475"/>
        <v>2</v>
      </c>
      <c r="D10108" s="51">
        <f t="shared" si="476"/>
        <v>23</v>
      </c>
      <c r="E10108" s="52">
        <v>0.75</v>
      </c>
      <c r="G10108" s="54">
        <v>-15.996</v>
      </c>
      <c r="H10108" s="54">
        <v>-12.863</v>
      </c>
      <c r="I10108">
        <v>-10.441000000000001</v>
      </c>
      <c r="J10108" s="54">
        <v>-9.0329999999999995</v>
      </c>
      <c r="K10108" s="54">
        <v>-8.2309999999999999</v>
      </c>
      <c r="L10108" s="54">
        <v>-7.4130000000000003</v>
      </c>
      <c r="M10108" s="54">
        <v>-6.1360000000000001</v>
      </c>
      <c r="R10108" s="56"/>
      <c r="S10108" s="57"/>
    </row>
    <row r="10109" spans="1:19" x14ac:dyDescent="0.2">
      <c r="A10109" s="50">
        <v>41693</v>
      </c>
      <c r="B10109">
        <f t="shared" si="474"/>
        <v>2014</v>
      </c>
      <c r="C10109" s="51">
        <f t="shared" si="475"/>
        <v>2</v>
      </c>
      <c r="D10109" s="51">
        <f t="shared" si="476"/>
        <v>23</v>
      </c>
      <c r="E10109" s="52">
        <v>0.875</v>
      </c>
      <c r="G10109" s="54">
        <v>-16.492000000000001</v>
      </c>
      <c r="H10109" s="54">
        <v>-12.975</v>
      </c>
      <c r="I10109">
        <v>-10.545999999999999</v>
      </c>
      <c r="J10109" s="54">
        <v>-9.1</v>
      </c>
      <c r="K10109" s="54">
        <v>-8.2639999999999993</v>
      </c>
      <c r="L10109" s="54">
        <v>-7.4450000000000003</v>
      </c>
      <c r="M10109" s="54">
        <v>-6.1360000000000001</v>
      </c>
      <c r="R10109" s="56"/>
      <c r="S10109" s="57"/>
    </row>
    <row r="10110" spans="1:19" x14ac:dyDescent="0.2">
      <c r="A10110" s="50">
        <v>41694</v>
      </c>
      <c r="B10110">
        <f t="shared" si="474"/>
        <v>2014</v>
      </c>
      <c r="C10110" s="51">
        <f t="shared" si="475"/>
        <v>2</v>
      </c>
      <c r="D10110" s="51">
        <f t="shared" si="476"/>
        <v>24</v>
      </c>
      <c r="E10110" s="52">
        <v>0</v>
      </c>
      <c r="G10110" s="54">
        <v>-17.082000000000001</v>
      </c>
      <c r="H10110" s="54">
        <v>-13.125999999999999</v>
      </c>
      <c r="I10110">
        <v>-10.651</v>
      </c>
      <c r="J10110" s="54">
        <v>-9.1679999999999993</v>
      </c>
      <c r="K10110" s="54">
        <v>-8.2970000000000006</v>
      </c>
      <c r="L10110" s="54">
        <v>-7.4450000000000003</v>
      </c>
      <c r="M10110" s="54">
        <v>-6.1680000000000001</v>
      </c>
      <c r="R10110" s="56"/>
      <c r="S10110" s="57"/>
    </row>
    <row r="10111" spans="1:19" x14ac:dyDescent="0.2">
      <c r="A10111" s="50">
        <v>41694</v>
      </c>
      <c r="B10111">
        <f t="shared" si="474"/>
        <v>2014</v>
      </c>
      <c r="C10111" s="51">
        <f t="shared" si="475"/>
        <v>2</v>
      </c>
      <c r="D10111" s="51">
        <f t="shared" si="476"/>
        <v>24</v>
      </c>
      <c r="E10111" s="52">
        <v>0.125</v>
      </c>
      <c r="G10111" s="54">
        <v>-17.597000000000001</v>
      </c>
      <c r="H10111" s="54">
        <v>-13.352</v>
      </c>
      <c r="I10111">
        <v>-10.757</v>
      </c>
      <c r="J10111" s="54">
        <v>-9.202</v>
      </c>
      <c r="K10111" s="54">
        <v>-8.3309999999999995</v>
      </c>
      <c r="L10111" s="54">
        <v>-7.4779999999999998</v>
      </c>
      <c r="M10111" s="54">
        <v>-6.1680000000000001</v>
      </c>
      <c r="R10111" s="56"/>
      <c r="S10111" s="57"/>
    </row>
    <row r="10112" spans="1:19" x14ac:dyDescent="0.2">
      <c r="A10112" s="50">
        <v>41694</v>
      </c>
      <c r="B10112">
        <f t="shared" si="474"/>
        <v>2014</v>
      </c>
      <c r="C10112" s="51">
        <f t="shared" si="475"/>
        <v>2</v>
      </c>
      <c r="D10112" s="51">
        <f t="shared" si="476"/>
        <v>24</v>
      </c>
      <c r="E10112" s="52">
        <v>0.25</v>
      </c>
      <c r="G10112" s="54">
        <v>-17.988</v>
      </c>
      <c r="H10112" s="54">
        <v>-13.581</v>
      </c>
      <c r="I10112">
        <v>-10.827</v>
      </c>
      <c r="J10112" s="54">
        <v>-9.2349999999999994</v>
      </c>
      <c r="K10112" s="54">
        <v>-8.3309999999999995</v>
      </c>
      <c r="L10112" s="54">
        <v>-7.4779999999999998</v>
      </c>
      <c r="M10112" s="54">
        <v>-6.1989999999999998</v>
      </c>
      <c r="R10112" s="56"/>
      <c r="S10112" s="57"/>
    </row>
    <row r="10113" spans="1:19" x14ac:dyDescent="0.2">
      <c r="A10113" s="50">
        <v>41694</v>
      </c>
      <c r="B10113">
        <f t="shared" si="474"/>
        <v>2014</v>
      </c>
      <c r="C10113" s="51">
        <f t="shared" si="475"/>
        <v>2</v>
      </c>
      <c r="D10113" s="51">
        <f t="shared" si="476"/>
        <v>24</v>
      </c>
      <c r="E10113" s="52">
        <v>0.375</v>
      </c>
      <c r="G10113" s="54">
        <v>-18.295999999999999</v>
      </c>
      <c r="H10113" s="54">
        <v>-13.772</v>
      </c>
      <c r="I10113">
        <v>-10.898</v>
      </c>
      <c r="J10113" s="54">
        <v>-9.3030000000000008</v>
      </c>
      <c r="K10113" s="54">
        <v>-8.3640000000000008</v>
      </c>
      <c r="L10113" s="54">
        <v>-7.51</v>
      </c>
      <c r="M10113" s="54">
        <v>-6.1989999999999998</v>
      </c>
      <c r="R10113" s="56"/>
      <c r="S10113" s="57"/>
    </row>
    <row r="10114" spans="1:19" x14ac:dyDescent="0.2">
      <c r="A10114" s="50">
        <v>41694</v>
      </c>
      <c r="B10114">
        <f t="shared" si="474"/>
        <v>2014</v>
      </c>
      <c r="C10114" s="51">
        <f t="shared" si="475"/>
        <v>2</v>
      </c>
      <c r="D10114" s="51">
        <f t="shared" si="476"/>
        <v>24</v>
      </c>
      <c r="E10114" s="52">
        <v>0.5</v>
      </c>
      <c r="G10114" s="54">
        <v>-18.076000000000001</v>
      </c>
      <c r="H10114" s="54">
        <v>-13.926</v>
      </c>
      <c r="I10114">
        <v>-10.968999999999999</v>
      </c>
      <c r="J10114" s="54">
        <v>-9.3030000000000008</v>
      </c>
      <c r="K10114" s="54">
        <v>-8.3640000000000008</v>
      </c>
      <c r="L10114" s="54">
        <v>-7.51</v>
      </c>
      <c r="M10114" s="54">
        <v>-6.1989999999999998</v>
      </c>
      <c r="R10114" s="56"/>
      <c r="S10114" s="57"/>
    </row>
    <row r="10115" spans="1:19" x14ac:dyDescent="0.2">
      <c r="A10115" s="50">
        <v>41694</v>
      </c>
      <c r="B10115">
        <f t="shared" si="474"/>
        <v>2014</v>
      </c>
      <c r="C10115" s="51">
        <f t="shared" si="475"/>
        <v>2</v>
      </c>
      <c r="D10115" s="51">
        <f t="shared" si="476"/>
        <v>24</v>
      </c>
      <c r="E10115" s="52">
        <v>0.625</v>
      </c>
      <c r="G10115" s="54">
        <v>-17.338000000000001</v>
      </c>
      <c r="H10115" s="54">
        <v>-13.965</v>
      </c>
      <c r="I10115">
        <v>-11.005000000000001</v>
      </c>
      <c r="J10115" s="54">
        <v>-9.3030000000000008</v>
      </c>
      <c r="K10115" s="54">
        <v>-8.3309999999999995</v>
      </c>
      <c r="L10115" s="54">
        <v>-7.4450000000000003</v>
      </c>
      <c r="M10115" s="54">
        <v>-6.1360000000000001</v>
      </c>
      <c r="R10115" s="56"/>
      <c r="S10115" s="57"/>
    </row>
    <row r="10116" spans="1:19" x14ac:dyDescent="0.2">
      <c r="A10116" s="50">
        <v>41694</v>
      </c>
      <c r="B10116">
        <f t="shared" si="474"/>
        <v>2014</v>
      </c>
      <c r="C10116" s="51">
        <f t="shared" si="475"/>
        <v>2</v>
      </c>
      <c r="D10116" s="51">
        <f t="shared" si="476"/>
        <v>24</v>
      </c>
      <c r="E10116" s="52">
        <v>0.75</v>
      </c>
      <c r="G10116" s="54">
        <v>-17.167000000000002</v>
      </c>
      <c r="H10116" s="54">
        <v>-14.004</v>
      </c>
      <c r="I10116">
        <v>-11.111000000000001</v>
      </c>
      <c r="J10116" s="54">
        <v>-9.3710000000000004</v>
      </c>
      <c r="K10116" s="54">
        <v>-8.3970000000000002</v>
      </c>
      <c r="L10116" s="54">
        <v>-7.51</v>
      </c>
      <c r="M10116" s="54">
        <v>-6.1989999999999998</v>
      </c>
      <c r="R10116" s="56"/>
      <c r="S10116" s="57"/>
    </row>
    <row r="10117" spans="1:19" x14ac:dyDescent="0.2">
      <c r="A10117" s="50">
        <v>41694</v>
      </c>
      <c r="B10117">
        <f t="shared" si="474"/>
        <v>2014</v>
      </c>
      <c r="C10117" s="51">
        <f t="shared" si="475"/>
        <v>2</v>
      </c>
      <c r="D10117" s="51">
        <f t="shared" si="476"/>
        <v>24</v>
      </c>
      <c r="E10117" s="52">
        <v>0.875</v>
      </c>
      <c r="G10117" s="54">
        <v>-17.423999999999999</v>
      </c>
      <c r="H10117" s="54">
        <v>-14.042</v>
      </c>
      <c r="I10117">
        <v>-11.218</v>
      </c>
      <c r="J10117" s="54">
        <v>-9.4390000000000001</v>
      </c>
      <c r="K10117" s="54">
        <v>-8.4629999999999992</v>
      </c>
      <c r="L10117" s="54">
        <v>-7.5430000000000001</v>
      </c>
      <c r="M10117" s="54">
        <v>-6.2309999999999999</v>
      </c>
      <c r="R10117" s="56"/>
      <c r="S10117" s="57"/>
    </row>
    <row r="10118" spans="1:19" x14ac:dyDescent="0.2">
      <c r="A10118" s="50">
        <v>41695</v>
      </c>
      <c r="B10118">
        <f t="shared" si="474"/>
        <v>2014</v>
      </c>
      <c r="C10118" s="51">
        <f t="shared" si="475"/>
        <v>2</v>
      </c>
      <c r="D10118" s="51">
        <f t="shared" si="476"/>
        <v>25</v>
      </c>
      <c r="E10118" s="52">
        <v>0</v>
      </c>
      <c r="G10118" s="54">
        <v>-17.727</v>
      </c>
      <c r="H10118" s="54">
        <v>-14.081</v>
      </c>
      <c r="I10118">
        <v>-11.29</v>
      </c>
      <c r="J10118" s="54">
        <v>-9.5079999999999991</v>
      </c>
      <c r="K10118" s="54">
        <v>-8.4969999999999999</v>
      </c>
      <c r="L10118" s="54">
        <v>-7.5750000000000002</v>
      </c>
      <c r="M10118" s="54">
        <v>-6.2309999999999999</v>
      </c>
      <c r="R10118" s="56"/>
      <c r="S10118" s="57"/>
    </row>
    <row r="10119" spans="1:19" x14ac:dyDescent="0.2">
      <c r="A10119" s="50">
        <v>41695</v>
      </c>
      <c r="B10119">
        <f t="shared" si="474"/>
        <v>2014</v>
      </c>
      <c r="C10119" s="51">
        <f t="shared" si="475"/>
        <v>2</v>
      </c>
      <c r="D10119" s="51">
        <f t="shared" si="476"/>
        <v>25</v>
      </c>
      <c r="E10119" s="52">
        <v>0.125</v>
      </c>
      <c r="G10119" s="54">
        <v>-17.943999999999999</v>
      </c>
      <c r="H10119" s="54">
        <v>-14.196999999999999</v>
      </c>
      <c r="I10119">
        <v>-11.361000000000001</v>
      </c>
      <c r="J10119" s="54">
        <v>-9.5760000000000005</v>
      </c>
      <c r="K10119" s="54">
        <v>-8.5299999999999994</v>
      </c>
      <c r="L10119" s="54">
        <v>-7.5750000000000002</v>
      </c>
      <c r="M10119" s="54">
        <v>-6.2619999999999996</v>
      </c>
      <c r="R10119" s="56"/>
      <c r="S10119" s="57"/>
    </row>
    <row r="10120" spans="1:19" x14ac:dyDescent="0.2">
      <c r="A10120" s="50">
        <v>41695</v>
      </c>
      <c r="B10120">
        <f t="shared" si="474"/>
        <v>2014</v>
      </c>
      <c r="C10120" s="51">
        <f t="shared" si="475"/>
        <v>2</v>
      </c>
      <c r="D10120" s="51">
        <f t="shared" si="476"/>
        <v>25</v>
      </c>
      <c r="E10120" s="52">
        <v>0.25</v>
      </c>
      <c r="G10120" s="54">
        <v>-18.032</v>
      </c>
      <c r="H10120" s="54">
        <v>-14.275</v>
      </c>
      <c r="I10120">
        <v>-11.433</v>
      </c>
      <c r="J10120" s="54">
        <v>-9.61</v>
      </c>
      <c r="K10120" s="54">
        <v>-8.5630000000000006</v>
      </c>
      <c r="L10120" s="54">
        <v>-7.6079999999999997</v>
      </c>
      <c r="M10120" s="54">
        <v>-6.2619999999999996</v>
      </c>
      <c r="R10120" s="56"/>
      <c r="S10120" s="57"/>
    </row>
    <row r="10121" spans="1:19" x14ac:dyDescent="0.2">
      <c r="A10121" s="50">
        <v>41695</v>
      </c>
      <c r="B10121">
        <f t="shared" si="474"/>
        <v>2014</v>
      </c>
      <c r="C10121" s="51">
        <f t="shared" si="475"/>
        <v>2</v>
      </c>
      <c r="D10121" s="51">
        <f t="shared" si="476"/>
        <v>25</v>
      </c>
      <c r="E10121" s="52">
        <v>0.375</v>
      </c>
      <c r="G10121" s="54">
        <v>-18.12</v>
      </c>
      <c r="H10121" s="54">
        <v>-14.391999999999999</v>
      </c>
      <c r="I10121">
        <v>-11.468999999999999</v>
      </c>
      <c r="J10121" s="54">
        <v>-9.6790000000000003</v>
      </c>
      <c r="K10121" s="54">
        <v>-8.5630000000000006</v>
      </c>
      <c r="L10121" s="54">
        <v>-7.6079999999999997</v>
      </c>
      <c r="M10121" s="54">
        <v>-6.2619999999999996</v>
      </c>
      <c r="R10121" s="56"/>
      <c r="S10121" s="57"/>
    </row>
    <row r="10122" spans="1:19" x14ac:dyDescent="0.2">
      <c r="A10122" s="50">
        <v>41695</v>
      </c>
      <c r="B10122">
        <f t="shared" si="474"/>
        <v>2014</v>
      </c>
      <c r="C10122" s="51">
        <f t="shared" si="475"/>
        <v>2</v>
      </c>
      <c r="D10122" s="51">
        <f t="shared" si="476"/>
        <v>25</v>
      </c>
      <c r="E10122" s="52">
        <v>0.5</v>
      </c>
      <c r="G10122" s="54">
        <v>-17.727</v>
      </c>
      <c r="H10122" s="54">
        <v>-14.432</v>
      </c>
      <c r="I10122">
        <v>-11.505000000000001</v>
      </c>
      <c r="J10122" s="54">
        <v>-9.6790000000000003</v>
      </c>
      <c r="K10122" s="54">
        <v>-8.5630000000000006</v>
      </c>
      <c r="L10122" s="54">
        <v>-7.6079999999999997</v>
      </c>
      <c r="M10122" s="54">
        <v>-6.2309999999999999</v>
      </c>
      <c r="R10122" s="56"/>
      <c r="S10122" s="57"/>
    </row>
    <row r="10123" spans="1:19" x14ac:dyDescent="0.2">
      <c r="A10123" s="50">
        <v>41695</v>
      </c>
      <c r="B10123">
        <f t="shared" si="474"/>
        <v>2014</v>
      </c>
      <c r="C10123" s="51">
        <f t="shared" si="475"/>
        <v>2</v>
      </c>
      <c r="D10123" s="51">
        <f t="shared" si="476"/>
        <v>25</v>
      </c>
      <c r="E10123" s="52">
        <v>0.625</v>
      </c>
      <c r="G10123" s="54">
        <v>-16.911999999999999</v>
      </c>
      <c r="H10123" s="54">
        <v>-14.391999999999999</v>
      </c>
      <c r="I10123">
        <v>-11.577</v>
      </c>
      <c r="J10123" s="54">
        <v>-9.7469999999999999</v>
      </c>
      <c r="K10123" s="54">
        <v>-8.5969999999999995</v>
      </c>
      <c r="L10123" s="54">
        <v>-7.6079999999999997</v>
      </c>
      <c r="M10123" s="54">
        <v>-6.2309999999999999</v>
      </c>
      <c r="R10123" s="56"/>
      <c r="S10123" s="57"/>
    </row>
    <row r="10124" spans="1:19" x14ac:dyDescent="0.2">
      <c r="A10124" s="50">
        <v>41695</v>
      </c>
      <c r="B10124">
        <f t="shared" si="474"/>
        <v>2014</v>
      </c>
      <c r="C10124" s="51">
        <f t="shared" si="475"/>
        <v>2</v>
      </c>
      <c r="D10124" s="51">
        <f t="shared" si="476"/>
        <v>25</v>
      </c>
      <c r="E10124" s="52">
        <v>0.75</v>
      </c>
      <c r="G10124" s="54">
        <v>-16.492000000000001</v>
      </c>
      <c r="H10124" s="54">
        <v>-14.314</v>
      </c>
      <c r="I10124">
        <v>-11.613</v>
      </c>
      <c r="J10124" s="54">
        <v>-9.782</v>
      </c>
      <c r="K10124" s="54">
        <v>-8.6300000000000008</v>
      </c>
      <c r="L10124" s="54">
        <v>-7.64</v>
      </c>
      <c r="M10124" s="54">
        <v>-6.2619999999999996</v>
      </c>
      <c r="R10124" s="56"/>
      <c r="S10124" s="57"/>
    </row>
    <row r="10125" spans="1:19" x14ac:dyDescent="0.2">
      <c r="A10125" s="50">
        <v>41695</v>
      </c>
      <c r="B10125">
        <f t="shared" si="474"/>
        <v>2014</v>
      </c>
      <c r="C10125" s="51">
        <f t="shared" si="475"/>
        <v>2</v>
      </c>
      <c r="D10125" s="51">
        <f t="shared" si="476"/>
        <v>25</v>
      </c>
      <c r="E10125" s="52">
        <v>0.875</v>
      </c>
      <c r="G10125" s="54">
        <v>-16.408999999999999</v>
      </c>
      <c r="H10125" s="54">
        <v>-14.196999999999999</v>
      </c>
      <c r="I10125">
        <v>-11.65</v>
      </c>
      <c r="J10125" s="54">
        <v>-9.8160000000000007</v>
      </c>
      <c r="K10125" s="54">
        <v>-8.6300000000000008</v>
      </c>
      <c r="L10125" s="54">
        <v>-7.673</v>
      </c>
      <c r="M10125" s="54">
        <v>-6.2619999999999996</v>
      </c>
      <c r="R10125" s="56"/>
      <c r="S10125" s="57"/>
    </row>
    <row r="10126" spans="1:19" x14ac:dyDescent="0.2">
      <c r="A10126" s="50">
        <v>41696</v>
      </c>
      <c r="B10126">
        <f t="shared" si="474"/>
        <v>2014</v>
      </c>
      <c r="C10126" s="51">
        <f t="shared" si="475"/>
        <v>2</v>
      </c>
      <c r="D10126" s="51">
        <f t="shared" si="476"/>
        <v>26</v>
      </c>
      <c r="E10126" s="52">
        <v>0</v>
      </c>
      <c r="G10126" s="54">
        <v>-16.367000000000001</v>
      </c>
      <c r="H10126" s="54">
        <v>-14.12</v>
      </c>
      <c r="I10126">
        <v>-11.686</v>
      </c>
      <c r="J10126" s="54">
        <v>-9.8510000000000009</v>
      </c>
      <c r="K10126" s="54">
        <v>-8.6969999999999992</v>
      </c>
      <c r="L10126" s="54">
        <v>-7.673</v>
      </c>
      <c r="M10126" s="54">
        <v>-6.2939999999999996</v>
      </c>
      <c r="R10126" s="56"/>
      <c r="S10126" s="57"/>
    </row>
    <row r="10127" spans="1:19" x14ac:dyDescent="0.2">
      <c r="A10127" s="50">
        <v>41696</v>
      </c>
      <c r="B10127">
        <f t="shared" ref="B10127:B10190" si="477">YEAR(A10127)</f>
        <v>2014</v>
      </c>
      <c r="C10127" s="51">
        <f t="shared" ref="C10127:C10190" si="478">MONTH(A10127)</f>
        <v>2</v>
      </c>
      <c r="D10127" s="51">
        <f t="shared" ref="D10127:D10190" si="479">DAY(A10127)</f>
        <v>26</v>
      </c>
      <c r="E10127" s="52">
        <v>0.125</v>
      </c>
      <c r="G10127" s="54">
        <v>-15.996</v>
      </c>
      <c r="H10127" s="54">
        <v>-14.042</v>
      </c>
      <c r="I10127">
        <v>-11.686</v>
      </c>
      <c r="J10127" s="54">
        <v>-9.8849999999999998</v>
      </c>
      <c r="K10127" s="54">
        <v>-8.73</v>
      </c>
      <c r="L10127" s="54">
        <v>-7.7060000000000004</v>
      </c>
      <c r="M10127" s="54">
        <v>-6.2939999999999996</v>
      </c>
      <c r="R10127" s="56"/>
      <c r="S10127" s="57"/>
    </row>
    <row r="10128" spans="1:19" x14ac:dyDescent="0.2">
      <c r="A10128" s="50">
        <v>41696</v>
      </c>
      <c r="B10128">
        <f t="shared" si="477"/>
        <v>2014</v>
      </c>
      <c r="C10128" s="51">
        <f t="shared" si="478"/>
        <v>2</v>
      </c>
      <c r="D10128" s="51">
        <f t="shared" si="479"/>
        <v>26</v>
      </c>
      <c r="E10128" s="52">
        <v>0.25</v>
      </c>
      <c r="G10128" s="54">
        <v>-15.305</v>
      </c>
      <c r="H10128" s="54">
        <v>-13.926</v>
      </c>
      <c r="I10128">
        <v>-11.686</v>
      </c>
      <c r="J10128" s="54">
        <v>-9.9190000000000005</v>
      </c>
      <c r="K10128" s="54">
        <v>-8.7639999999999993</v>
      </c>
      <c r="L10128" s="54">
        <v>-7.7060000000000004</v>
      </c>
      <c r="M10128" s="54">
        <v>-6.2939999999999996</v>
      </c>
      <c r="R10128" s="56"/>
      <c r="S10128" s="57"/>
    </row>
    <row r="10129" spans="1:19" x14ac:dyDescent="0.2">
      <c r="A10129" s="50">
        <v>41696</v>
      </c>
      <c r="B10129">
        <f t="shared" si="477"/>
        <v>2014</v>
      </c>
      <c r="C10129" s="51">
        <f t="shared" si="478"/>
        <v>2</v>
      </c>
      <c r="D10129" s="51">
        <f t="shared" si="479"/>
        <v>26</v>
      </c>
      <c r="E10129" s="52">
        <v>0.375</v>
      </c>
      <c r="G10129" s="54">
        <v>-14.471</v>
      </c>
      <c r="H10129" s="54">
        <v>-13.772</v>
      </c>
      <c r="I10129">
        <v>-11.686</v>
      </c>
      <c r="J10129" s="54">
        <v>-9.9540000000000006</v>
      </c>
      <c r="K10129" s="54">
        <v>-8.7639999999999993</v>
      </c>
      <c r="L10129" s="54">
        <v>-7.7709999999999999</v>
      </c>
      <c r="M10129" s="54">
        <v>-6.3250000000000002</v>
      </c>
      <c r="R10129" s="56"/>
      <c r="S10129" s="57"/>
    </row>
    <row r="10130" spans="1:19" x14ac:dyDescent="0.2">
      <c r="A10130" s="50">
        <v>41696</v>
      </c>
      <c r="B10130">
        <f t="shared" si="477"/>
        <v>2014</v>
      </c>
      <c r="C10130" s="51">
        <f t="shared" si="478"/>
        <v>2</v>
      </c>
      <c r="D10130" s="51">
        <f t="shared" si="479"/>
        <v>26</v>
      </c>
      <c r="E10130" s="52">
        <v>0.5</v>
      </c>
      <c r="G10130" s="54">
        <v>-13.428000000000001</v>
      </c>
      <c r="H10130" s="54">
        <v>-13.505000000000001</v>
      </c>
      <c r="I10130">
        <v>-11.65</v>
      </c>
      <c r="J10130" s="54">
        <v>-9.9890000000000008</v>
      </c>
      <c r="K10130" s="54">
        <v>-8.8309999999999995</v>
      </c>
      <c r="L10130" s="54">
        <v>-7.7709999999999999</v>
      </c>
      <c r="M10130" s="54">
        <v>-6.3570000000000002</v>
      </c>
      <c r="R10130" s="56"/>
      <c r="S10130" s="57"/>
    </row>
    <row r="10131" spans="1:19" x14ac:dyDescent="0.2">
      <c r="A10131" s="50">
        <v>41696</v>
      </c>
      <c r="B10131">
        <f t="shared" si="477"/>
        <v>2014</v>
      </c>
      <c r="C10131" s="51">
        <f t="shared" si="478"/>
        <v>2</v>
      </c>
      <c r="D10131" s="51">
        <f t="shared" si="479"/>
        <v>26</v>
      </c>
      <c r="E10131" s="52">
        <v>0.625</v>
      </c>
      <c r="G10131" s="54">
        <v>-12.233000000000001</v>
      </c>
      <c r="H10131" s="54">
        <v>-13.163</v>
      </c>
      <c r="I10131">
        <v>-11.613</v>
      </c>
      <c r="J10131" s="54">
        <v>-9.9890000000000008</v>
      </c>
      <c r="K10131" s="54">
        <v>-8.8309999999999995</v>
      </c>
      <c r="L10131" s="54">
        <v>-7.8040000000000003</v>
      </c>
      <c r="M10131" s="54">
        <v>-6.3570000000000002</v>
      </c>
      <c r="R10131" s="56"/>
      <c r="S10131" s="57"/>
    </row>
    <row r="10132" spans="1:19" x14ac:dyDescent="0.2">
      <c r="A10132" s="50">
        <v>41696</v>
      </c>
      <c r="B10132">
        <f t="shared" si="477"/>
        <v>2014</v>
      </c>
      <c r="C10132" s="51">
        <f t="shared" si="478"/>
        <v>2</v>
      </c>
      <c r="D10132" s="51">
        <f t="shared" si="479"/>
        <v>26</v>
      </c>
      <c r="E10132" s="52">
        <v>0.75</v>
      </c>
      <c r="G10132" s="54">
        <v>-11.468999999999999</v>
      </c>
      <c r="H10132" s="54">
        <v>-12.750999999999999</v>
      </c>
      <c r="I10132">
        <v>-11.541</v>
      </c>
      <c r="J10132" s="54">
        <v>-10.023</v>
      </c>
      <c r="K10132" s="54">
        <v>-8.8640000000000008</v>
      </c>
      <c r="L10132" s="54">
        <v>-7.8360000000000003</v>
      </c>
      <c r="M10132" s="54">
        <v>-6.3570000000000002</v>
      </c>
      <c r="R10132" s="56"/>
      <c r="S10132" s="57"/>
    </row>
    <row r="10133" spans="1:19" x14ac:dyDescent="0.2">
      <c r="A10133" s="50">
        <v>41696</v>
      </c>
      <c r="B10133">
        <f t="shared" si="477"/>
        <v>2014</v>
      </c>
      <c r="C10133" s="51">
        <f t="shared" si="478"/>
        <v>2</v>
      </c>
      <c r="D10133" s="51">
        <f t="shared" si="479"/>
        <v>26</v>
      </c>
      <c r="E10133" s="52">
        <v>0.875</v>
      </c>
      <c r="G10133" s="54">
        <v>-10.827</v>
      </c>
      <c r="H10133" s="54">
        <v>-12.343</v>
      </c>
      <c r="I10133">
        <v>-11.433</v>
      </c>
      <c r="J10133" s="54">
        <v>-10.023</v>
      </c>
      <c r="K10133" s="54">
        <v>-8.8979999999999997</v>
      </c>
      <c r="L10133" s="54">
        <v>-7.8360000000000003</v>
      </c>
      <c r="M10133" s="54">
        <v>-6.3879999999999999</v>
      </c>
      <c r="R10133" s="56"/>
      <c r="S10133" s="57"/>
    </row>
    <row r="10134" spans="1:19" x14ac:dyDescent="0.2">
      <c r="A10134" s="50">
        <v>41697</v>
      </c>
      <c r="B10134">
        <f t="shared" si="477"/>
        <v>2014</v>
      </c>
      <c r="C10134" s="51">
        <f t="shared" si="478"/>
        <v>2</v>
      </c>
      <c r="D10134" s="51">
        <f t="shared" si="479"/>
        <v>27</v>
      </c>
      <c r="E10134" s="52">
        <v>0</v>
      </c>
      <c r="G10134" s="54">
        <v>-10.301</v>
      </c>
      <c r="H10134" s="54">
        <v>-11.94</v>
      </c>
      <c r="I10134">
        <v>-11.326000000000001</v>
      </c>
      <c r="J10134" s="54">
        <v>-9.9890000000000008</v>
      </c>
      <c r="K10134" s="54">
        <v>-8.8979999999999997</v>
      </c>
      <c r="L10134" s="54">
        <v>-7.8689999999999998</v>
      </c>
      <c r="M10134" s="54">
        <v>-6.3879999999999999</v>
      </c>
      <c r="R10134" s="56"/>
      <c r="S10134" s="57"/>
    </row>
    <row r="10135" spans="1:19" x14ac:dyDescent="0.2">
      <c r="A10135" s="50">
        <v>41697</v>
      </c>
      <c r="B10135">
        <f t="shared" si="477"/>
        <v>2014</v>
      </c>
      <c r="C10135" s="51">
        <f t="shared" si="478"/>
        <v>2</v>
      </c>
      <c r="D10135" s="51">
        <f t="shared" si="479"/>
        <v>27</v>
      </c>
      <c r="E10135" s="52">
        <v>0.125</v>
      </c>
      <c r="G10135" s="54">
        <v>-9.8849999999999998</v>
      </c>
      <c r="H10135" s="54">
        <v>-11.613</v>
      </c>
      <c r="I10135">
        <v>-11.183</v>
      </c>
      <c r="J10135" s="54">
        <v>-9.9890000000000008</v>
      </c>
      <c r="K10135" s="54">
        <v>-8.9320000000000004</v>
      </c>
      <c r="L10135" s="54">
        <v>-7.9020000000000001</v>
      </c>
      <c r="M10135" s="54">
        <v>-6.42</v>
      </c>
      <c r="R10135" s="56"/>
      <c r="S10135" s="57"/>
    </row>
    <row r="10136" spans="1:19" x14ac:dyDescent="0.2">
      <c r="A10136" s="50">
        <v>41697</v>
      </c>
      <c r="B10136">
        <f t="shared" si="477"/>
        <v>2014</v>
      </c>
      <c r="C10136" s="51">
        <f t="shared" si="478"/>
        <v>2</v>
      </c>
      <c r="D10136" s="51">
        <f t="shared" si="479"/>
        <v>27</v>
      </c>
      <c r="E10136" s="52">
        <v>0.25</v>
      </c>
      <c r="G10136" s="54">
        <v>-9.6440000000000001</v>
      </c>
      <c r="H10136" s="54">
        <v>-11.29</v>
      </c>
      <c r="I10136">
        <v>-11.04</v>
      </c>
      <c r="J10136" s="54">
        <v>-9.9190000000000005</v>
      </c>
      <c r="K10136" s="54">
        <v>-8.9320000000000004</v>
      </c>
      <c r="L10136" s="54">
        <v>-7.9349999999999996</v>
      </c>
      <c r="M10136" s="54">
        <v>-6.452</v>
      </c>
      <c r="R10136" s="56"/>
      <c r="S10136" s="57"/>
    </row>
    <row r="10137" spans="1:19" x14ac:dyDescent="0.2">
      <c r="A10137" s="50">
        <v>41697</v>
      </c>
      <c r="B10137">
        <f t="shared" si="477"/>
        <v>2014</v>
      </c>
      <c r="C10137" s="51">
        <f t="shared" si="478"/>
        <v>2</v>
      </c>
      <c r="D10137" s="51">
        <f t="shared" si="479"/>
        <v>27</v>
      </c>
      <c r="E10137" s="52">
        <v>0.375</v>
      </c>
      <c r="G10137" s="54">
        <v>-9.3710000000000004</v>
      </c>
      <c r="H10137" s="54">
        <v>-11.005000000000001</v>
      </c>
      <c r="I10137">
        <v>-10.898</v>
      </c>
      <c r="J10137" s="54">
        <v>-9.8849999999999998</v>
      </c>
      <c r="K10137" s="54">
        <v>-8.9320000000000004</v>
      </c>
      <c r="L10137" s="54">
        <v>-7.9349999999999996</v>
      </c>
      <c r="M10137" s="54">
        <v>-6.452</v>
      </c>
      <c r="R10137" s="56"/>
      <c r="S10137" s="57"/>
    </row>
    <row r="10138" spans="1:19" x14ac:dyDescent="0.2">
      <c r="A10138" s="50">
        <v>41697</v>
      </c>
      <c r="B10138">
        <f t="shared" si="477"/>
        <v>2014</v>
      </c>
      <c r="C10138" s="51">
        <f t="shared" si="478"/>
        <v>2</v>
      </c>
      <c r="D10138" s="51">
        <f t="shared" si="479"/>
        <v>27</v>
      </c>
      <c r="E10138" s="52">
        <v>0.5</v>
      </c>
      <c r="G10138" s="54">
        <v>-9.1</v>
      </c>
      <c r="H10138" s="54">
        <v>-10.757</v>
      </c>
      <c r="I10138">
        <v>-10.757</v>
      </c>
      <c r="J10138" s="54">
        <v>-9.8510000000000009</v>
      </c>
      <c r="K10138" s="54">
        <v>-8.9320000000000004</v>
      </c>
      <c r="L10138" s="54">
        <v>-7.968</v>
      </c>
      <c r="M10138" s="54">
        <v>-6.4829999999999997</v>
      </c>
      <c r="R10138" s="56"/>
      <c r="S10138" s="57"/>
    </row>
    <row r="10139" spans="1:19" x14ac:dyDescent="0.2">
      <c r="A10139" s="50">
        <v>41697</v>
      </c>
      <c r="B10139">
        <f t="shared" si="477"/>
        <v>2014</v>
      </c>
      <c r="C10139" s="51">
        <f t="shared" si="478"/>
        <v>2</v>
      </c>
      <c r="D10139" s="51">
        <f t="shared" si="479"/>
        <v>27</v>
      </c>
      <c r="E10139" s="52">
        <v>0.625</v>
      </c>
      <c r="G10139" s="54">
        <v>-8.73</v>
      </c>
      <c r="H10139" s="54">
        <v>-10.545999999999999</v>
      </c>
      <c r="I10139">
        <v>-10.616</v>
      </c>
      <c r="J10139" s="54">
        <v>-9.8160000000000007</v>
      </c>
      <c r="K10139" s="54">
        <v>-8.9320000000000004</v>
      </c>
      <c r="L10139" s="54">
        <v>-7.968</v>
      </c>
      <c r="M10139" s="54">
        <v>-6.4829999999999997</v>
      </c>
      <c r="R10139" s="56"/>
      <c r="S10139" s="57"/>
    </row>
    <row r="10140" spans="1:19" x14ac:dyDescent="0.2">
      <c r="A10140" s="50">
        <v>41697</v>
      </c>
      <c r="B10140">
        <f t="shared" si="477"/>
        <v>2014</v>
      </c>
      <c r="C10140" s="51">
        <f t="shared" si="478"/>
        <v>2</v>
      </c>
      <c r="D10140" s="51">
        <f t="shared" si="479"/>
        <v>27</v>
      </c>
      <c r="E10140" s="52">
        <v>0.75</v>
      </c>
      <c r="G10140" s="54">
        <v>-8.4629999999999992</v>
      </c>
      <c r="H10140" s="54">
        <v>-10.301</v>
      </c>
      <c r="I10140">
        <v>-10.476000000000001</v>
      </c>
      <c r="J10140" s="54">
        <v>-9.7469999999999999</v>
      </c>
      <c r="K10140" s="54">
        <v>-8.8979999999999997</v>
      </c>
      <c r="L10140" s="54">
        <v>-7.968</v>
      </c>
      <c r="M10140" s="54">
        <v>-6.5149999999999997</v>
      </c>
      <c r="R10140" s="56"/>
      <c r="S10140" s="57"/>
    </row>
    <row r="10141" spans="1:19" x14ac:dyDescent="0.2">
      <c r="A10141" s="50">
        <v>41697</v>
      </c>
      <c r="B10141">
        <f t="shared" si="477"/>
        <v>2014</v>
      </c>
      <c r="C10141" s="51">
        <f t="shared" si="478"/>
        <v>2</v>
      </c>
      <c r="D10141" s="51">
        <f t="shared" si="479"/>
        <v>27</v>
      </c>
      <c r="E10141" s="52">
        <v>0.875</v>
      </c>
      <c r="G10141" s="54">
        <v>-8.3309999999999995</v>
      </c>
      <c r="H10141" s="54">
        <v>-10.058</v>
      </c>
      <c r="I10141">
        <v>-10.336</v>
      </c>
      <c r="J10141" s="54">
        <v>-9.6790000000000003</v>
      </c>
      <c r="K10141" s="54">
        <v>-8.8979999999999997</v>
      </c>
      <c r="L10141" s="54">
        <v>-8</v>
      </c>
      <c r="M10141" s="54">
        <v>-6.5149999999999997</v>
      </c>
      <c r="R10141" s="56"/>
      <c r="S10141" s="57"/>
    </row>
    <row r="10142" spans="1:19" x14ac:dyDescent="0.2">
      <c r="A10142" s="50">
        <v>41698</v>
      </c>
      <c r="B10142">
        <f t="shared" si="477"/>
        <v>2014</v>
      </c>
      <c r="C10142" s="51">
        <f t="shared" si="478"/>
        <v>2</v>
      </c>
      <c r="D10142" s="51">
        <f t="shared" si="479"/>
        <v>28</v>
      </c>
      <c r="E10142" s="52">
        <v>0</v>
      </c>
      <c r="G10142" s="54">
        <v>-8.2309999999999999</v>
      </c>
      <c r="H10142" s="54">
        <v>-9.8849999999999998</v>
      </c>
      <c r="I10142">
        <v>-10.231</v>
      </c>
      <c r="J10142" s="54">
        <v>-9.61</v>
      </c>
      <c r="K10142" s="54">
        <v>-8.8979999999999997</v>
      </c>
      <c r="L10142" s="54">
        <v>-8</v>
      </c>
      <c r="M10142" s="54">
        <v>-6.5469999999999997</v>
      </c>
      <c r="R10142" s="56"/>
      <c r="S10142" s="57"/>
    </row>
    <row r="10143" spans="1:19" x14ac:dyDescent="0.2">
      <c r="A10143" s="50">
        <v>41698</v>
      </c>
      <c r="B10143">
        <f t="shared" si="477"/>
        <v>2014</v>
      </c>
      <c r="C10143" s="51">
        <f t="shared" si="478"/>
        <v>2</v>
      </c>
      <c r="D10143" s="51">
        <f t="shared" si="479"/>
        <v>28</v>
      </c>
      <c r="E10143" s="52">
        <v>0.125</v>
      </c>
      <c r="G10143" s="54">
        <v>-8.1649999999999991</v>
      </c>
      <c r="H10143" s="54">
        <v>-9.7129999999999992</v>
      </c>
      <c r="I10143">
        <v>-10.092000000000001</v>
      </c>
      <c r="J10143" s="54">
        <v>-9.5760000000000005</v>
      </c>
      <c r="K10143" s="54">
        <v>-8.8640000000000008</v>
      </c>
      <c r="L10143" s="54">
        <v>-8</v>
      </c>
      <c r="M10143" s="54">
        <v>-6.5469999999999997</v>
      </c>
      <c r="R10143" s="56"/>
      <c r="S10143" s="57"/>
    </row>
    <row r="10144" spans="1:19" x14ac:dyDescent="0.2">
      <c r="A10144" s="50">
        <v>41698</v>
      </c>
      <c r="B10144">
        <f t="shared" si="477"/>
        <v>2014</v>
      </c>
      <c r="C10144" s="51">
        <f t="shared" si="478"/>
        <v>2</v>
      </c>
      <c r="D10144" s="51">
        <f t="shared" si="479"/>
        <v>28</v>
      </c>
      <c r="E10144" s="52">
        <v>0.25</v>
      </c>
      <c r="G10144" s="54">
        <v>-8.2309999999999999</v>
      </c>
      <c r="H10144" s="54">
        <v>-9.61</v>
      </c>
      <c r="I10144">
        <v>-9.9890000000000008</v>
      </c>
      <c r="J10144" s="54">
        <v>-9.5079999999999991</v>
      </c>
      <c r="K10144" s="54">
        <v>-8.8309999999999995</v>
      </c>
      <c r="L10144" s="54">
        <v>-8</v>
      </c>
      <c r="M10144" s="54">
        <v>-6.5789999999999997</v>
      </c>
      <c r="R10144" s="56"/>
      <c r="S10144" s="57"/>
    </row>
    <row r="10145" spans="1:19" x14ac:dyDescent="0.2">
      <c r="A10145" s="50">
        <v>41698</v>
      </c>
      <c r="B10145">
        <f t="shared" si="477"/>
        <v>2014</v>
      </c>
      <c r="C10145" s="51">
        <f t="shared" si="478"/>
        <v>2</v>
      </c>
      <c r="D10145" s="51">
        <f t="shared" si="479"/>
        <v>28</v>
      </c>
      <c r="E10145" s="52">
        <v>0.375</v>
      </c>
      <c r="G10145" s="54">
        <v>-8.1319999999999997</v>
      </c>
      <c r="H10145" s="54">
        <v>-9.4730000000000008</v>
      </c>
      <c r="I10145">
        <v>-9.8510000000000009</v>
      </c>
      <c r="J10145" s="54">
        <v>-9.4390000000000001</v>
      </c>
      <c r="K10145" s="54">
        <v>-8.8309999999999995</v>
      </c>
      <c r="L10145" s="54">
        <v>-8</v>
      </c>
      <c r="M10145" s="54">
        <v>-6.5789999999999997</v>
      </c>
      <c r="R10145" s="56"/>
      <c r="S10145" s="57"/>
    </row>
    <row r="10146" spans="1:19" x14ac:dyDescent="0.2">
      <c r="A10146" s="50">
        <v>41698</v>
      </c>
      <c r="B10146">
        <f t="shared" si="477"/>
        <v>2014</v>
      </c>
      <c r="C10146" s="51">
        <f t="shared" si="478"/>
        <v>2</v>
      </c>
      <c r="D10146" s="51">
        <f t="shared" si="479"/>
        <v>28</v>
      </c>
      <c r="E10146" s="52">
        <v>0.5</v>
      </c>
      <c r="G10146" s="54">
        <v>-7.7380000000000004</v>
      </c>
      <c r="H10146" s="54">
        <v>-9.3710000000000004</v>
      </c>
      <c r="I10146">
        <v>-9.7469999999999999</v>
      </c>
      <c r="J10146" s="54">
        <v>-9.3710000000000004</v>
      </c>
      <c r="K10146" s="54">
        <v>-8.7970000000000006</v>
      </c>
      <c r="L10146" s="54">
        <v>-8</v>
      </c>
      <c r="M10146" s="54">
        <v>-6.5789999999999997</v>
      </c>
      <c r="R10146" s="56"/>
      <c r="S10146" s="57"/>
    </row>
    <row r="10147" spans="1:19" x14ac:dyDescent="0.2">
      <c r="A10147" s="50">
        <v>41698</v>
      </c>
      <c r="B10147">
        <f t="shared" si="477"/>
        <v>2014</v>
      </c>
      <c r="C10147" s="51">
        <f t="shared" si="478"/>
        <v>2</v>
      </c>
      <c r="D10147" s="51">
        <f t="shared" si="479"/>
        <v>28</v>
      </c>
      <c r="E10147" s="52">
        <v>0.625</v>
      </c>
      <c r="G10147" s="54">
        <v>-7.3810000000000002</v>
      </c>
      <c r="H10147" s="54">
        <v>-9.2349999999999994</v>
      </c>
      <c r="I10147">
        <v>-9.6790000000000003</v>
      </c>
      <c r="J10147" s="54">
        <v>-9.3030000000000008</v>
      </c>
      <c r="K10147" s="54">
        <v>-8.7639999999999993</v>
      </c>
      <c r="L10147" s="54">
        <v>-7.968</v>
      </c>
      <c r="M10147" s="54">
        <v>-6.61</v>
      </c>
      <c r="R10147" s="56"/>
      <c r="S10147" s="57"/>
    </row>
    <row r="10148" spans="1:19" x14ac:dyDescent="0.2">
      <c r="A10148" s="50">
        <v>41698</v>
      </c>
      <c r="B10148">
        <f t="shared" si="477"/>
        <v>2014</v>
      </c>
      <c r="C10148" s="51">
        <f t="shared" si="478"/>
        <v>2</v>
      </c>
      <c r="D10148" s="51">
        <f t="shared" si="479"/>
        <v>28</v>
      </c>
      <c r="E10148" s="52">
        <v>0.75</v>
      </c>
      <c r="G10148" s="54">
        <v>-7.2190000000000003</v>
      </c>
      <c r="H10148" s="54">
        <v>-9.0660000000000007</v>
      </c>
      <c r="I10148">
        <v>-9.5760000000000005</v>
      </c>
      <c r="J10148" s="54">
        <v>-9.2349999999999994</v>
      </c>
      <c r="K10148" s="54">
        <v>-8.73</v>
      </c>
      <c r="L10148" s="54">
        <v>-7.968</v>
      </c>
      <c r="M10148" s="54">
        <v>-6.61</v>
      </c>
      <c r="R10148" s="56"/>
      <c r="S10148" s="57"/>
    </row>
    <row r="10149" spans="1:19" x14ac:dyDescent="0.2">
      <c r="A10149" s="50">
        <v>41698</v>
      </c>
      <c r="B10149">
        <f t="shared" si="477"/>
        <v>2014</v>
      </c>
      <c r="C10149" s="51">
        <f t="shared" si="478"/>
        <v>2</v>
      </c>
      <c r="D10149" s="51">
        <f t="shared" si="479"/>
        <v>28</v>
      </c>
      <c r="E10149" s="52">
        <v>0.875</v>
      </c>
      <c r="G10149" s="54">
        <v>-7.4450000000000003</v>
      </c>
      <c r="H10149" s="54">
        <v>-8.8979999999999997</v>
      </c>
      <c r="I10149">
        <v>-9.4730000000000008</v>
      </c>
      <c r="J10149" s="54">
        <v>-9.1679999999999993</v>
      </c>
      <c r="K10149" s="54">
        <v>-8.6969999999999992</v>
      </c>
      <c r="L10149" s="54">
        <v>-7.968</v>
      </c>
      <c r="M10149" s="54">
        <v>-6.61</v>
      </c>
      <c r="R10149" s="56"/>
      <c r="S10149" s="57"/>
    </row>
    <row r="10150" spans="1:19" x14ac:dyDescent="0.2">
      <c r="A10150" s="50">
        <v>41699</v>
      </c>
      <c r="B10150">
        <f t="shared" si="477"/>
        <v>2014</v>
      </c>
      <c r="C10150" s="51">
        <f t="shared" si="478"/>
        <v>3</v>
      </c>
      <c r="D10150" s="51">
        <f t="shared" si="479"/>
        <v>1</v>
      </c>
      <c r="E10150" s="52">
        <v>0</v>
      </c>
      <c r="G10150" s="54">
        <v>-8</v>
      </c>
      <c r="H10150" s="54">
        <v>-8.8309999999999995</v>
      </c>
      <c r="I10150">
        <v>-9.3710000000000004</v>
      </c>
      <c r="J10150" s="54">
        <v>-9.1340000000000003</v>
      </c>
      <c r="K10150" s="54">
        <v>-8.6630000000000003</v>
      </c>
      <c r="L10150" s="54">
        <v>-7.9349999999999996</v>
      </c>
      <c r="M10150" s="54">
        <v>-6.6420000000000003</v>
      </c>
      <c r="R10150" s="56"/>
      <c r="S10150" s="57"/>
    </row>
    <row r="10151" spans="1:19" x14ac:dyDescent="0.2">
      <c r="A10151" s="50">
        <v>41699</v>
      </c>
      <c r="B10151">
        <f t="shared" si="477"/>
        <v>2014</v>
      </c>
      <c r="C10151" s="51">
        <f t="shared" si="478"/>
        <v>3</v>
      </c>
      <c r="D10151" s="51">
        <f t="shared" si="479"/>
        <v>1</v>
      </c>
      <c r="E10151" s="52">
        <v>0.125</v>
      </c>
      <c r="G10151" s="54">
        <v>-8.6300000000000008</v>
      </c>
      <c r="H10151" s="54">
        <v>-8.8640000000000008</v>
      </c>
      <c r="I10151">
        <v>-9.3030000000000008</v>
      </c>
      <c r="J10151" s="54">
        <v>-9.0660000000000007</v>
      </c>
      <c r="K10151" s="54">
        <v>-8.6300000000000008</v>
      </c>
      <c r="L10151" s="54">
        <v>-7.9349999999999996</v>
      </c>
      <c r="M10151" s="54">
        <v>-6.6420000000000003</v>
      </c>
      <c r="R10151" s="56"/>
      <c r="S10151" s="57"/>
    </row>
    <row r="10152" spans="1:19" x14ac:dyDescent="0.2">
      <c r="A10152" s="50">
        <v>41699</v>
      </c>
      <c r="B10152">
        <f t="shared" si="477"/>
        <v>2014</v>
      </c>
      <c r="C10152" s="51">
        <f t="shared" si="478"/>
        <v>3</v>
      </c>
      <c r="D10152" s="51">
        <f t="shared" si="479"/>
        <v>1</v>
      </c>
      <c r="E10152" s="52">
        <v>0.25</v>
      </c>
      <c r="G10152" s="54">
        <v>-8.9320000000000004</v>
      </c>
      <c r="H10152" s="54">
        <v>-8.9320000000000004</v>
      </c>
      <c r="I10152">
        <v>-9.2349999999999994</v>
      </c>
      <c r="J10152" s="54">
        <v>-8.9990000000000006</v>
      </c>
      <c r="K10152" s="54">
        <v>-8.5969999999999995</v>
      </c>
      <c r="L10152" s="54">
        <v>-7.9349999999999996</v>
      </c>
      <c r="M10152" s="54">
        <v>-6.6420000000000003</v>
      </c>
      <c r="R10152" s="56"/>
      <c r="S10152" s="57"/>
    </row>
    <row r="10153" spans="1:19" x14ac:dyDescent="0.2">
      <c r="A10153" s="50">
        <v>41699</v>
      </c>
      <c r="B10153">
        <f t="shared" si="477"/>
        <v>2014</v>
      </c>
      <c r="C10153" s="51">
        <f t="shared" si="478"/>
        <v>3</v>
      </c>
      <c r="D10153" s="51">
        <f t="shared" si="479"/>
        <v>1</v>
      </c>
      <c r="E10153" s="52">
        <v>0.375</v>
      </c>
      <c r="G10153" s="54">
        <v>-8.9649999999999999</v>
      </c>
      <c r="H10153" s="54">
        <v>-9.0329999999999995</v>
      </c>
      <c r="I10153">
        <v>-9.1679999999999993</v>
      </c>
      <c r="J10153" s="54">
        <v>-8.9320000000000004</v>
      </c>
      <c r="K10153" s="54">
        <v>-8.5630000000000006</v>
      </c>
      <c r="L10153" s="54">
        <v>-7.9020000000000001</v>
      </c>
      <c r="M10153" s="54">
        <v>-6.6420000000000003</v>
      </c>
      <c r="R10153" s="56"/>
      <c r="S10153" s="57"/>
    </row>
    <row r="10154" spans="1:19" x14ac:dyDescent="0.2">
      <c r="A10154" s="50">
        <v>41699</v>
      </c>
      <c r="B10154">
        <f t="shared" si="477"/>
        <v>2014</v>
      </c>
      <c r="C10154" s="51">
        <f t="shared" si="478"/>
        <v>3</v>
      </c>
      <c r="D10154" s="51">
        <f t="shared" si="479"/>
        <v>1</v>
      </c>
      <c r="E10154" s="52">
        <v>0.5</v>
      </c>
      <c r="G10154" s="54">
        <v>-8.5630000000000006</v>
      </c>
      <c r="H10154" s="54">
        <v>-9.1</v>
      </c>
      <c r="I10154">
        <v>-9.1340000000000003</v>
      </c>
      <c r="J10154" s="54">
        <v>-8.8979999999999997</v>
      </c>
      <c r="K10154" s="54">
        <v>-8.5299999999999994</v>
      </c>
      <c r="L10154" s="54">
        <v>-7.9020000000000001</v>
      </c>
      <c r="M10154" s="54">
        <v>-6.6420000000000003</v>
      </c>
      <c r="R10154" s="56"/>
      <c r="S10154" s="57"/>
    </row>
    <row r="10155" spans="1:19" x14ac:dyDescent="0.2">
      <c r="A10155" s="50">
        <v>41699</v>
      </c>
      <c r="B10155">
        <f t="shared" si="477"/>
        <v>2014</v>
      </c>
      <c r="C10155" s="51">
        <f t="shared" si="478"/>
        <v>3</v>
      </c>
      <c r="D10155" s="51">
        <f t="shared" si="479"/>
        <v>1</v>
      </c>
      <c r="E10155" s="52">
        <v>0.625</v>
      </c>
      <c r="G10155" s="54">
        <v>-7.9020000000000001</v>
      </c>
      <c r="H10155" s="54">
        <v>-9.0329999999999995</v>
      </c>
      <c r="I10155">
        <v>-9.1340000000000003</v>
      </c>
      <c r="J10155" s="54">
        <v>-8.8640000000000008</v>
      </c>
      <c r="K10155" s="54">
        <v>-8.4969999999999999</v>
      </c>
      <c r="L10155" s="54">
        <v>-7.8689999999999998</v>
      </c>
      <c r="M10155" s="54">
        <v>-6.6420000000000003</v>
      </c>
      <c r="R10155" s="56"/>
      <c r="S10155" s="57"/>
    </row>
    <row r="10156" spans="1:19" x14ac:dyDescent="0.2">
      <c r="A10156" s="50">
        <v>41699</v>
      </c>
      <c r="B10156">
        <f t="shared" si="477"/>
        <v>2014</v>
      </c>
      <c r="C10156" s="51">
        <f t="shared" si="478"/>
        <v>3</v>
      </c>
      <c r="D10156" s="51">
        <f t="shared" si="479"/>
        <v>1</v>
      </c>
      <c r="E10156" s="52">
        <v>0.75</v>
      </c>
      <c r="G10156" s="54">
        <v>-7.9349999999999996</v>
      </c>
      <c r="H10156" s="54">
        <v>-8.9320000000000004</v>
      </c>
      <c r="I10156">
        <v>-9.1</v>
      </c>
      <c r="J10156" s="54">
        <v>-8.7970000000000006</v>
      </c>
      <c r="K10156" s="54">
        <v>-8.4629999999999992</v>
      </c>
      <c r="L10156" s="54">
        <v>-7.8360000000000003</v>
      </c>
      <c r="M10156" s="54">
        <v>-6.6740000000000004</v>
      </c>
      <c r="R10156" s="56"/>
      <c r="S10156" s="57"/>
    </row>
    <row r="10157" spans="1:19" x14ac:dyDescent="0.2">
      <c r="A10157" s="50">
        <v>41699</v>
      </c>
      <c r="B10157">
        <f t="shared" si="477"/>
        <v>2014</v>
      </c>
      <c r="C10157" s="51">
        <f t="shared" si="478"/>
        <v>3</v>
      </c>
      <c r="D10157" s="51">
        <f t="shared" si="479"/>
        <v>1</v>
      </c>
      <c r="E10157" s="52">
        <v>0.875</v>
      </c>
      <c r="G10157" s="54">
        <v>-8.43</v>
      </c>
      <c r="H10157" s="54">
        <v>-8.8640000000000008</v>
      </c>
      <c r="I10157">
        <v>-9.0660000000000007</v>
      </c>
      <c r="J10157" s="54">
        <v>-8.7639999999999993</v>
      </c>
      <c r="K10157" s="54">
        <v>-8.43</v>
      </c>
      <c r="L10157" s="54">
        <v>-7.8360000000000003</v>
      </c>
      <c r="M10157" s="54">
        <v>-6.6740000000000004</v>
      </c>
      <c r="R10157" s="56"/>
      <c r="S10157" s="57"/>
    </row>
    <row r="10158" spans="1:19" x14ac:dyDescent="0.2">
      <c r="A10158" s="50">
        <v>41700</v>
      </c>
      <c r="B10158">
        <f t="shared" si="477"/>
        <v>2014</v>
      </c>
      <c r="C10158" s="51">
        <f t="shared" si="478"/>
        <v>3</v>
      </c>
      <c r="D10158" s="51">
        <f t="shared" si="479"/>
        <v>2</v>
      </c>
      <c r="E10158" s="52">
        <v>0</v>
      </c>
      <c r="G10158" s="54">
        <v>-8.7970000000000006</v>
      </c>
      <c r="H10158" s="54">
        <v>-8.8640000000000008</v>
      </c>
      <c r="I10158">
        <v>-8.9990000000000006</v>
      </c>
      <c r="J10158" s="54">
        <v>-8.73</v>
      </c>
      <c r="K10158" s="54">
        <v>-8.43</v>
      </c>
      <c r="L10158" s="54">
        <v>-7.8360000000000003</v>
      </c>
      <c r="M10158" s="54">
        <v>-6.6740000000000004</v>
      </c>
      <c r="R10158" s="56"/>
      <c r="S10158" s="57"/>
    </row>
    <row r="10159" spans="1:19" x14ac:dyDescent="0.2">
      <c r="A10159" s="50">
        <v>41700</v>
      </c>
      <c r="B10159">
        <f t="shared" si="477"/>
        <v>2014</v>
      </c>
      <c r="C10159" s="51">
        <f t="shared" si="478"/>
        <v>3</v>
      </c>
      <c r="D10159" s="51">
        <f t="shared" si="479"/>
        <v>2</v>
      </c>
      <c r="E10159" s="52">
        <v>0.125</v>
      </c>
      <c r="G10159" s="54">
        <v>-9.0660000000000007</v>
      </c>
      <c r="H10159" s="54">
        <v>-8.8979999999999997</v>
      </c>
      <c r="I10159">
        <v>-8.9649999999999999</v>
      </c>
      <c r="J10159" s="54">
        <v>-8.6969999999999992</v>
      </c>
      <c r="K10159" s="54">
        <v>-8.3970000000000002</v>
      </c>
      <c r="L10159" s="54">
        <v>-7.8040000000000003</v>
      </c>
      <c r="M10159" s="54">
        <v>-6.6740000000000004</v>
      </c>
      <c r="R10159" s="56"/>
      <c r="S10159" s="57"/>
    </row>
    <row r="10160" spans="1:19" x14ac:dyDescent="0.2">
      <c r="A10160" s="50">
        <v>41700</v>
      </c>
      <c r="B10160">
        <f t="shared" si="477"/>
        <v>2014</v>
      </c>
      <c r="C10160" s="51">
        <f t="shared" si="478"/>
        <v>3</v>
      </c>
      <c r="D10160" s="51">
        <f t="shared" si="479"/>
        <v>2</v>
      </c>
      <c r="E10160" s="52">
        <v>0.25</v>
      </c>
      <c r="G10160" s="54">
        <v>-9.3030000000000008</v>
      </c>
      <c r="H10160" s="54">
        <v>-8.9990000000000006</v>
      </c>
      <c r="I10160">
        <v>-8.9320000000000004</v>
      </c>
      <c r="J10160" s="54">
        <v>-8.6630000000000003</v>
      </c>
      <c r="K10160" s="54">
        <v>-8.3640000000000008</v>
      </c>
      <c r="L10160" s="54">
        <v>-7.8040000000000003</v>
      </c>
      <c r="M10160" s="54">
        <v>-6.6740000000000004</v>
      </c>
      <c r="R10160" s="56"/>
      <c r="S10160" s="57"/>
    </row>
    <row r="10161" spans="1:19" x14ac:dyDescent="0.2">
      <c r="A10161" s="50">
        <v>41700</v>
      </c>
      <c r="B10161">
        <f t="shared" si="477"/>
        <v>2014</v>
      </c>
      <c r="C10161" s="51">
        <f t="shared" si="478"/>
        <v>3</v>
      </c>
      <c r="D10161" s="51">
        <f t="shared" si="479"/>
        <v>2</v>
      </c>
      <c r="E10161" s="52">
        <v>0.375</v>
      </c>
      <c r="G10161" s="54">
        <v>-9.5419999999999998</v>
      </c>
      <c r="H10161" s="54">
        <v>-9.0660000000000007</v>
      </c>
      <c r="I10161">
        <v>-8.9320000000000004</v>
      </c>
      <c r="J10161" s="54">
        <v>-8.6300000000000008</v>
      </c>
      <c r="K10161" s="54">
        <v>-8.3309999999999995</v>
      </c>
      <c r="L10161" s="54">
        <v>-7.7709999999999999</v>
      </c>
      <c r="M10161" s="54">
        <v>-6.6740000000000004</v>
      </c>
      <c r="R10161" s="56"/>
      <c r="S10161" s="57"/>
    </row>
    <row r="10162" spans="1:19" x14ac:dyDescent="0.2">
      <c r="A10162" s="50">
        <v>41700</v>
      </c>
      <c r="B10162">
        <f t="shared" si="477"/>
        <v>2014</v>
      </c>
      <c r="C10162" s="51">
        <f t="shared" si="478"/>
        <v>3</v>
      </c>
      <c r="D10162" s="51">
        <f t="shared" si="479"/>
        <v>2</v>
      </c>
      <c r="E10162" s="52">
        <v>0.5</v>
      </c>
      <c r="G10162" s="54">
        <v>-9.6440000000000001</v>
      </c>
      <c r="H10162" s="54">
        <v>-9.1340000000000003</v>
      </c>
      <c r="I10162">
        <v>-8.9320000000000004</v>
      </c>
      <c r="J10162" s="54">
        <v>-8.6300000000000008</v>
      </c>
      <c r="K10162" s="54">
        <v>-8.3309999999999995</v>
      </c>
      <c r="L10162" s="54">
        <v>-7.7709999999999999</v>
      </c>
      <c r="M10162" s="54">
        <v>-6.6740000000000004</v>
      </c>
      <c r="R10162" s="56"/>
      <c r="S10162" s="57"/>
    </row>
    <row r="10163" spans="1:19" x14ac:dyDescent="0.2">
      <c r="A10163" s="50">
        <v>41700</v>
      </c>
      <c r="B10163">
        <f t="shared" si="477"/>
        <v>2014</v>
      </c>
      <c r="C10163" s="51">
        <f t="shared" si="478"/>
        <v>3</v>
      </c>
      <c r="D10163" s="51">
        <f t="shared" si="479"/>
        <v>2</v>
      </c>
      <c r="E10163" s="52">
        <v>0.625</v>
      </c>
      <c r="G10163" s="54">
        <v>-9.7129999999999992</v>
      </c>
      <c r="H10163" s="54">
        <v>-9.1679999999999993</v>
      </c>
      <c r="I10163">
        <v>-8.9320000000000004</v>
      </c>
      <c r="J10163" s="54">
        <v>-8.5969999999999995</v>
      </c>
      <c r="K10163" s="54">
        <v>-8.2970000000000006</v>
      </c>
      <c r="L10163" s="54">
        <v>-7.7380000000000004</v>
      </c>
      <c r="M10163" s="54">
        <v>-6.6420000000000003</v>
      </c>
      <c r="R10163" s="56"/>
      <c r="S10163" s="57"/>
    </row>
    <row r="10164" spans="1:19" x14ac:dyDescent="0.2">
      <c r="A10164" s="50">
        <v>41700</v>
      </c>
      <c r="B10164">
        <f t="shared" si="477"/>
        <v>2014</v>
      </c>
      <c r="C10164" s="51">
        <f t="shared" si="478"/>
        <v>3</v>
      </c>
      <c r="D10164" s="51">
        <f t="shared" si="479"/>
        <v>2</v>
      </c>
      <c r="E10164" s="52">
        <v>0.75</v>
      </c>
      <c r="G10164" s="54">
        <v>-9.8510000000000009</v>
      </c>
      <c r="H10164" s="54">
        <v>-9.2349999999999994</v>
      </c>
      <c r="I10164">
        <v>-8.9320000000000004</v>
      </c>
      <c r="J10164" s="54">
        <v>-8.5630000000000006</v>
      </c>
      <c r="K10164" s="54">
        <v>-8.2639999999999993</v>
      </c>
      <c r="L10164" s="54">
        <v>-7.7380000000000004</v>
      </c>
      <c r="M10164" s="54">
        <v>-6.6420000000000003</v>
      </c>
      <c r="R10164" s="56"/>
      <c r="S10164" s="57"/>
    </row>
    <row r="10165" spans="1:19" x14ac:dyDescent="0.2">
      <c r="A10165" s="50">
        <v>41700</v>
      </c>
      <c r="B10165">
        <f t="shared" si="477"/>
        <v>2014</v>
      </c>
      <c r="C10165" s="51">
        <f t="shared" si="478"/>
        <v>3</v>
      </c>
      <c r="D10165" s="51">
        <f t="shared" si="479"/>
        <v>2</v>
      </c>
      <c r="E10165" s="52">
        <v>0.875</v>
      </c>
      <c r="G10165" s="54">
        <v>-10.196999999999999</v>
      </c>
      <c r="H10165" s="54">
        <v>-9.2690000000000001</v>
      </c>
      <c r="I10165">
        <v>-8.9320000000000004</v>
      </c>
      <c r="J10165" s="54">
        <v>-8.5630000000000006</v>
      </c>
      <c r="K10165" s="54">
        <v>-8.2639999999999993</v>
      </c>
      <c r="L10165" s="54">
        <v>-7.7060000000000004</v>
      </c>
      <c r="M10165" s="54">
        <v>-6.6420000000000003</v>
      </c>
      <c r="R10165" s="56"/>
      <c r="S10165" s="57"/>
    </row>
    <row r="10166" spans="1:19" x14ac:dyDescent="0.2">
      <c r="A10166" s="50">
        <v>41701</v>
      </c>
      <c r="B10166">
        <f t="shared" si="477"/>
        <v>2014</v>
      </c>
      <c r="C10166" s="51">
        <f t="shared" si="478"/>
        <v>3</v>
      </c>
      <c r="D10166" s="51">
        <f t="shared" si="479"/>
        <v>3</v>
      </c>
      <c r="E10166" s="52">
        <v>0</v>
      </c>
      <c r="G10166" s="54">
        <v>-10.545999999999999</v>
      </c>
      <c r="H10166" s="54">
        <v>-9.3369999999999997</v>
      </c>
      <c r="I10166">
        <v>-8.9320000000000004</v>
      </c>
      <c r="J10166" s="54">
        <v>-8.5299999999999994</v>
      </c>
      <c r="K10166" s="54">
        <v>-8.2309999999999999</v>
      </c>
      <c r="L10166" s="54">
        <v>-7.7060000000000004</v>
      </c>
      <c r="M10166" s="54">
        <v>-6.6420000000000003</v>
      </c>
      <c r="R10166" s="56"/>
      <c r="S10166" s="57"/>
    </row>
    <row r="10167" spans="1:19" x14ac:dyDescent="0.2">
      <c r="A10167" s="50">
        <v>41701</v>
      </c>
      <c r="B10167">
        <f t="shared" si="477"/>
        <v>2014</v>
      </c>
      <c r="C10167" s="51">
        <f t="shared" si="478"/>
        <v>3</v>
      </c>
      <c r="D10167" s="51">
        <f t="shared" si="479"/>
        <v>3</v>
      </c>
      <c r="E10167" s="52">
        <v>0.125</v>
      </c>
      <c r="G10167" s="54">
        <v>-10.827</v>
      </c>
      <c r="H10167" s="54">
        <v>-9.4390000000000001</v>
      </c>
      <c r="I10167">
        <v>-8.9320000000000004</v>
      </c>
      <c r="J10167" s="54">
        <v>-8.5299999999999994</v>
      </c>
      <c r="K10167" s="54">
        <v>-8.1980000000000004</v>
      </c>
      <c r="L10167" s="54">
        <v>-7.7060000000000004</v>
      </c>
      <c r="M10167" s="54">
        <v>-6.6740000000000004</v>
      </c>
      <c r="R10167" s="56"/>
      <c r="S10167" s="57"/>
    </row>
    <row r="10168" spans="1:19" x14ac:dyDescent="0.2">
      <c r="A10168" s="50">
        <v>41701</v>
      </c>
      <c r="B10168">
        <f t="shared" si="477"/>
        <v>2014</v>
      </c>
      <c r="C10168" s="51">
        <f t="shared" si="478"/>
        <v>3</v>
      </c>
      <c r="D10168" s="51">
        <f t="shared" si="479"/>
        <v>3</v>
      </c>
      <c r="E10168" s="52">
        <v>0.25</v>
      </c>
      <c r="G10168" s="54">
        <v>-11.04</v>
      </c>
      <c r="H10168" s="54">
        <v>-9.5760000000000005</v>
      </c>
      <c r="I10168">
        <v>-8.9320000000000004</v>
      </c>
      <c r="J10168" s="54">
        <v>-8.5299999999999994</v>
      </c>
      <c r="K10168" s="54">
        <v>-8.1980000000000004</v>
      </c>
      <c r="L10168" s="54">
        <v>-7.673</v>
      </c>
      <c r="M10168" s="54">
        <v>-6.6420000000000003</v>
      </c>
      <c r="R10168" s="56"/>
      <c r="S10168" s="57"/>
    </row>
    <row r="10169" spans="1:19" x14ac:dyDescent="0.2">
      <c r="A10169" s="50">
        <v>41701</v>
      </c>
      <c r="B10169">
        <f t="shared" si="477"/>
        <v>2014</v>
      </c>
      <c r="C10169" s="51">
        <f t="shared" si="478"/>
        <v>3</v>
      </c>
      <c r="D10169" s="51">
        <f t="shared" si="479"/>
        <v>3</v>
      </c>
      <c r="E10169" s="52">
        <v>0.375</v>
      </c>
      <c r="G10169" s="54">
        <v>-11.361000000000001</v>
      </c>
      <c r="H10169" s="54">
        <v>-9.6790000000000003</v>
      </c>
      <c r="I10169">
        <v>-8.9649999999999999</v>
      </c>
      <c r="J10169" s="54">
        <v>-8.4969999999999999</v>
      </c>
      <c r="K10169" s="54">
        <v>-8.1649999999999991</v>
      </c>
      <c r="L10169" s="54">
        <v>-7.673</v>
      </c>
      <c r="M10169" s="54">
        <v>-6.6420000000000003</v>
      </c>
      <c r="R10169" s="56"/>
      <c r="S10169" s="57"/>
    </row>
    <row r="10170" spans="1:19" x14ac:dyDescent="0.2">
      <c r="A10170" s="50">
        <v>41701</v>
      </c>
      <c r="B10170">
        <f t="shared" si="477"/>
        <v>2014</v>
      </c>
      <c r="C10170" s="51">
        <f t="shared" si="478"/>
        <v>3</v>
      </c>
      <c r="D10170" s="51">
        <f t="shared" si="479"/>
        <v>3</v>
      </c>
      <c r="E10170" s="52">
        <v>0.5</v>
      </c>
      <c r="G10170" s="54">
        <v>-11.361000000000001</v>
      </c>
      <c r="H10170" s="54">
        <v>-9.782</v>
      </c>
      <c r="I10170">
        <v>-8.9649999999999999</v>
      </c>
      <c r="J10170" s="54">
        <v>-8.4969999999999999</v>
      </c>
      <c r="K10170" s="54">
        <v>-8.1649999999999991</v>
      </c>
      <c r="L10170" s="54">
        <v>-7.64</v>
      </c>
      <c r="M10170" s="54">
        <v>-6.6420000000000003</v>
      </c>
      <c r="R10170" s="56"/>
      <c r="S10170" s="57"/>
    </row>
    <row r="10171" spans="1:19" x14ac:dyDescent="0.2">
      <c r="A10171" s="50">
        <v>41701</v>
      </c>
      <c r="B10171">
        <f t="shared" si="477"/>
        <v>2014</v>
      </c>
      <c r="C10171" s="51">
        <f t="shared" si="478"/>
        <v>3</v>
      </c>
      <c r="D10171" s="51">
        <f t="shared" si="479"/>
        <v>3</v>
      </c>
      <c r="E10171" s="52">
        <v>0.625</v>
      </c>
      <c r="G10171" s="54">
        <v>-10.863</v>
      </c>
      <c r="H10171" s="54">
        <v>-9.8510000000000009</v>
      </c>
      <c r="I10171">
        <v>-8.9990000000000006</v>
      </c>
      <c r="J10171" s="54">
        <v>-8.4969999999999999</v>
      </c>
      <c r="K10171" s="54">
        <v>-8.1319999999999997</v>
      </c>
      <c r="L10171" s="54">
        <v>-7.64</v>
      </c>
      <c r="M10171" s="54">
        <v>-6.6420000000000003</v>
      </c>
      <c r="R10171" s="56"/>
      <c r="S10171" s="57"/>
    </row>
    <row r="10172" spans="1:19" x14ac:dyDescent="0.2">
      <c r="A10172" s="50">
        <v>41701</v>
      </c>
      <c r="B10172">
        <f t="shared" si="477"/>
        <v>2014</v>
      </c>
      <c r="C10172" s="51">
        <f t="shared" si="478"/>
        <v>3</v>
      </c>
      <c r="D10172" s="51">
        <f t="shared" si="479"/>
        <v>3</v>
      </c>
      <c r="E10172" s="52">
        <v>0.75</v>
      </c>
      <c r="G10172" s="54">
        <v>-10.371</v>
      </c>
      <c r="H10172" s="54">
        <v>-9.8510000000000009</v>
      </c>
      <c r="I10172">
        <v>-9.0329999999999995</v>
      </c>
      <c r="J10172" s="54">
        <v>-8.4969999999999999</v>
      </c>
      <c r="K10172" s="54">
        <v>-8.1319999999999997</v>
      </c>
      <c r="L10172" s="54">
        <v>-7.64</v>
      </c>
      <c r="M10172" s="54">
        <v>-6.6420000000000003</v>
      </c>
      <c r="R10172" s="56"/>
      <c r="S10172" s="57"/>
    </row>
    <row r="10173" spans="1:19" x14ac:dyDescent="0.2">
      <c r="A10173" s="50">
        <v>41701</v>
      </c>
      <c r="B10173">
        <f t="shared" si="477"/>
        <v>2014</v>
      </c>
      <c r="C10173" s="51">
        <f t="shared" si="478"/>
        <v>3</v>
      </c>
      <c r="D10173" s="51">
        <f t="shared" si="479"/>
        <v>3</v>
      </c>
      <c r="E10173" s="52">
        <v>0.875</v>
      </c>
      <c r="G10173" s="54">
        <v>-10.092000000000001</v>
      </c>
      <c r="H10173" s="54">
        <v>-9.782</v>
      </c>
      <c r="I10173">
        <v>-9.0660000000000007</v>
      </c>
      <c r="J10173" s="54">
        <v>-8.4969999999999999</v>
      </c>
      <c r="K10173" s="54">
        <v>-8.1319999999999997</v>
      </c>
      <c r="L10173" s="54">
        <v>-7.6079999999999997</v>
      </c>
      <c r="M10173" s="54">
        <v>-6.6420000000000003</v>
      </c>
      <c r="R10173" s="56"/>
      <c r="S10173" s="57"/>
    </row>
    <row r="10174" spans="1:19" x14ac:dyDescent="0.2">
      <c r="A10174" s="50">
        <v>41702</v>
      </c>
      <c r="B10174">
        <f t="shared" si="477"/>
        <v>2014</v>
      </c>
      <c r="C10174" s="51">
        <f t="shared" si="478"/>
        <v>3</v>
      </c>
      <c r="D10174" s="51">
        <f t="shared" si="479"/>
        <v>4</v>
      </c>
      <c r="E10174" s="52">
        <v>0</v>
      </c>
      <c r="G10174" s="54">
        <v>-9.9890000000000008</v>
      </c>
      <c r="H10174" s="54">
        <v>-9.7129999999999992</v>
      </c>
      <c r="I10174">
        <v>-9.0660000000000007</v>
      </c>
      <c r="J10174" s="54">
        <v>-8.4969999999999999</v>
      </c>
      <c r="K10174" s="54">
        <v>-8.0990000000000002</v>
      </c>
      <c r="L10174" s="54">
        <v>-7.6079999999999997</v>
      </c>
      <c r="M10174" s="54">
        <v>-6.6420000000000003</v>
      </c>
      <c r="R10174" s="56"/>
      <c r="S10174" s="57"/>
    </row>
    <row r="10175" spans="1:19" x14ac:dyDescent="0.2">
      <c r="A10175" s="50">
        <v>41702</v>
      </c>
      <c r="B10175">
        <f t="shared" si="477"/>
        <v>2014</v>
      </c>
      <c r="C10175" s="51">
        <f t="shared" si="478"/>
        <v>3</v>
      </c>
      <c r="D10175" s="51">
        <f t="shared" si="479"/>
        <v>4</v>
      </c>
      <c r="E10175" s="52">
        <v>0.125</v>
      </c>
      <c r="G10175" s="54">
        <v>-10.092000000000001</v>
      </c>
      <c r="H10175" s="54">
        <v>-9.6440000000000001</v>
      </c>
      <c r="I10175">
        <v>-9.0660000000000007</v>
      </c>
      <c r="J10175" s="54">
        <v>-8.4969999999999999</v>
      </c>
      <c r="K10175" s="54">
        <v>-8.0990000000000002</v>
      </c>
      <c r="L10175" s="54">
        <v>-7.6079999999999997</v>
      </c>
      <c r="M10175" s="54">
        <v>-6.6420000000000003</v>
      </c>
      <c r="R10175" s="56"/>
      <c r="S10175" s="57"/>
    </row>
    <row r="10176" spans="1:19" x14ac:dyDescent="0.2">
      <c r="A10176" s="50">
        <v>41702</v>
      </c>
      <c r="B10176">
        <f t="shared" si="477"/>
        <v>2014</v>
      </c>
      <c r="C10176" s="51">
        <f t="shared" si="478"/>
        <v>3</v>
      </c>
      <c r="D10176" s="51">
        <f t="shared" si="479"/>
        <v>4</v>
      </c>
      <c r="E10176" s="52">
        <v>0.25</v>
      </c>
      <c r="G10176" s="54">
        <v>-10.371</v>
      </c>
      <c r="H10176" s="54">
        <v>-9.61</v>
      </c>
      <c r="I10176">
        <v>-9.0660000000000007</v>
      </c>
      <c r="J10176" s="54">
        <v>-8.4969999999999999</v>
      </c>
      <c r="K10176" s="54">
        <v>-8.0990000000000002</v>
      </c>
      <c r="L10176" s="54">
        <v>-7.5750000000000002</v>
      </c>
      <c r="M10176" s="54">
        <v>-6.61</v>
      </c>
      <c r="R10176" s="56"/>
      <c r="S10176" s="57"/>
    </row>
    <row r="10177" spans="1:19" x14ac:dyDescent="0.2">
      <c r="A10177" s="50">
        <v>41702</v>
      </c>
      <c r="B10177">
        <f t="shared" si="477"/>
        <v>2014</v>
      </c>
      <c r="C10177" s="51">
        <f t="shared" si="478"/>
        <v>3</v>
      </c>
      <c r="D10177" s="51">
        <f t="shared" si="479"/>
        <v>4</v>
      </c>
      <c r="E10177" s="52">
        <v>0.375</v>
      </c>
      <c r="G10177" s="54">
        <v>-10.581</v>
      </c>
      <c r="H10177" s="54">
        <v>-9.6440000000000001</v>
      </c>
      <c r="I10177">
        <v>-9.0329999999999995</v>
      </c>
      <c r="J10177" s="54">
        <v>-8.4969999999999999</v>
      </c>
      <c r="K10177" s="54">
        <v>-8.0660000000000007</v>
      </c>
      <c r="L10177" s="54">
        <v>-7.5750000000000002</v>
      </c>
      <c r="M10177" s="54">
        <v>-6.6420000000000003</v>
      </c>
      <c r="R10177" s="56"/>
      <c r="S10177" s="57"/>
    </row>
    <row r="10178" spans="1:19" x14ac:dyDescent="0.2">
      <c r="A10178" s="50">
        <v>41702</v>
      </c>
      <c r="B10178">
        <f t="shared" si="477"/>
        <v>2014</v>
      </c>
      <c r="C10178" s="51">
        <f t="shared" si="478"/>
        <v>3</v>
      </c>
      <c r="D10178" s="51">
        <f t="shared" si="479"/>
        <v>4</v>
      </c>
      <c r="E10178" s="52">
        <v>0.5</v>
      </c>
      <c r="G10178" s="54">
        <v>-10.406000000000001</v>
      </c>
      <c r="H10178" s="54">
        <v>-9.6790000000000003</v>
      </c>
      <c r="I10178">
        <v>-9.0329999999999995</v>
      </c>
      <c r="J10178" s="54">
        <v>-8.4629999999999992</v>
      </c>
      <c r="K10178" s="54">
        <v>-8.0660000000000007</v>
      </c>
      <c r="L10178" s="54">
        <v>-7.5750000000000002</v>
      </c>
      <c r="M10178" s="54">
        <v>-6.6420000000000003</v>
      </c>
      <c r="R10178" s="56"/>
      <c r="S10178" s="57"/>
    </row>
    <row r="10179" spans="1:19" x14ac:dyDescent="0.2">
      <c r="A10179" s="50">
        <v>41702</v>
      </c>
      <c r="B10179">
        <f t="shared" si="477"/>
        <v>2014</v>
      </c>
      <c r="C10179" s="51">
        <f t="shared" si="478"/>
        <v>3</v>
      </c>
      <c r="D10179" s="51">
        <f t="shared" si="479"/>
        <v>4</v>
      </c>
      <c r="E10179" s="52">
        <v>0.625</v>
      </c>
      <c r="G10179" s="54">
        <v>-9.8510000000000009</v>
      </c>
      <c r="H10179" s="54">
        <v>-9.7129999999999992</v>
      </c>
      <c r="I10179">
        <v>-9.0329999999999995</v>
      </c>
      <c r="J10179" s="54">
        <v>-8.4629999999999992</v>
      </c>
      <c r="K10179" s="54">
        <v>-8.0660000000000007</v>
      </c>
      <c r="L10179" s="54">
        <v>-7.5750000000000002</v>
      </c>
      <c r="M10179" s="54">
        <v>-6.61</v>
      </c>
      <c r="R10179" s="56"/>
      <c r="S10179" s="57"/>
    </row>
    <row r="10180" spans="1:19" x14ac:dyDescent="0.2">
      <c r="A10180" s="50">
        <v>41702</v>
      </c>
      <c r="B10180">
        <f t="shared" si="477"/>
        <v>2014</v>
      </c>
      <c r="C10180" s="51">
        <f t="shared" si="478"/>
        <v>3</v>
      </c>
      <c r="D10180" s="51">
        <f t="shared" si="479"/>
        <v>4</v>
      </c>
      <c r="E10180" s="52">
        <v>0.75</v>
      </c>
      <c r="G10180" s="54">
        <v>-9.5760000000000005</v>
      </c>
      <c r="H10180" s="54">
        <v>-9.61</v>
      </c>
      <c r="I10180">
        <v>-9.0329999999999995</v>
      </c>
      <c r="J10180" s="54">
        <v>-8.4629999999999992</v>
      </c>
      <c r="K10180" s="54">
        <v>-8.0660000000000007</v>
      </c>
      <c r="L10180" s="54">
        <v>-7.5750000000000002</v>
      </c>
      <c r="M10180" s="54">
        <v>-6.61</v>
      </c>
      <c r="R10180" s="56"/>
      <c r="S10180" s="57"/>
    </row>
    <row r="10181" spans="1:19" x14ac:dyDescent="0.2">
      <c r="A10181" s="50">
        <v>41702</v>
      </c>
      <c r="B10181">
        <f t="shared" si="477"/>
        <v>2014</v>
      </c>
      <c r="C10181" s="51">
        <f t="shared" si="478"/>
        <v>3</v>
      </c>
      <c r="D10181" s="51">
        <f t="shared" si="479"/>
        <v>4</v>
      </c>
      <c r="E10181" s="52">
        <v>0.875</v>
      </c>
      <c r="G10181" s="54">
        <v>-9.6440000000000001</v>
      </c>
      <c r="H10181" s="54">
        <v>-9.5419999999999998</v>
      </c>
      <c r="I10181">
        <v>-9.0329999999999995</v>
      </c>
      <c r="J10181" s="54">
        <v>-8.4629999999999992</v>
      </c>
      <c r="K10181" s="54">
        <v>-8.0660000000000007</v>
      </c>
      <c r="L10181" s="54">
        <v>-7.5750000000000002</v>
      </c>
      <c r="M10181" s="54">
        <v>-6.61</v>
      </c>
      <c r="R10181" s="56"/>
      <c r="S10181" s="57"/>
    </row>
    <row r="10182" spans="1:19" x14ac:dyDescent="0.2">
      <c r="A10182" s="50">
        <v>41703</v>
      </c>
      <c r="B10182">
        <f t="shared" si="477"/>
        <v>2014</v>
      </c>
      <c r="C10182" s="51">
        <f t="shared" si="478"/>
        <v>3</v>
      </c>
      <c r="D10182" s="51">
        <f t="shared" si="479"/>
        <v>5</v>
      </c>
      <c r="E10182" s="52">
        <v>0</v>
      </c>
      <c r="G10182" s="54">
        <v>-9.8849999999999998</v>
      </c>
      <c r="H10182" s="54">
        <v>-9.4730000000000008</v>
      </c>
      <c r="I10182">
        <v>-8.9990000000000006</v>
      </c>
      <c r="J10182" s="54">
        <v>-8.4629999999999992</v>
      </c>
      <c r="K10182" s="54">
        <v>-8.0660000000000007</v>
      </c>
      <c r="L10182" s="54">
        <v>-7.5430000000000001</v>
      </c>
      <c r="M10182" s="54">
        <v>-6.61</v>
      </c>
      <c r="R10182" s="56"/>
      <c r="S10182" s="57"/>
    </row>
    <row r="10183" spans="1:19" x14ac:dyDescent="0.2">
      <c r="A10183" s="50">
        <v>41703</v>
      </c>
      <c r="B10183">
        <f t="shared" si="477"/>
        <v>2014</v>
      </c>
      <c r="C10183" s="51">
        <f t="shared" si="478"/>
        <v>3</v>
      </c>
      <c r="D10183" s="51">
        <f t="shared" si="479"/>
        <v>5</v>
      </c>
      <c r="E10183" s="52">
        <v>0.125</v>
      </c>
      <c r="G10183" s="54">
        <v>-10.301</v>
      </c>
      <c r="H10183" s="54">
        <v>-9.4730000000000008</v>
      </c>
      <c r="I10183">
        <v>-8.9990000000000006</v>
      </c>
      <c r="J10183" s="54">
        <v>-8.4629999999999992</v>
      </c>
      <c r="K10183" s="54">
        <v>-8.0660000000000007</v>
      </c>
      <c r="L10183" s="54">
        <v>-7.5430000000000001</v>
      </c>
      <c r="M10183" s="54">
        <v>-6.61</v>
      </c>
      <c r="R10183" s="56"/>
      <c r="S10183" s="57"/>
    </row>
    <row r="10184" spans="1:19" x14ac:dyDescent="0.2">
      <c r="A10184" s="50">
        <v>41703</v>
      </c>
      <c r="B10184">
        <f t="shared" si="477"/>
        <v>2014</v>
      </c>
      <c r="C10184" s="51">
        <f t="shared" si="478"/>
        <v>3</v>
      </c>
      <c r="D10184" s="51">
        <f t="shared" si="479"/>
        <v>5</v>
      </c>
      <c r="E10184" s="52">
        <v>0.25</v>
      </c>
      <c r="G10184" s="54">
        <v>-10.792</v>
      </c>
      <c r="H10184" s="54">
        <v>-9.5419999999999998</v>
      </c>
      <c r="I10184">
        <v>-8.9649999999999999</v>
      </c>
      <c r="J10184" s="54">
        <v>-8.43</v>
      </c>
      <c r="K10184" s="54">
        <v>-8.0329999999999995</v>
      </c>
      <c r="L10184" s="54">
        <v>-7.5430000000000001</v>
      </c>
      <c r="M10184" s="54">
        <v>-6.61</v>
      </c>
      <c r="R10184" s="56"/>
      <c r="S10184" s="57"/>
    </row>
    <row r="10185" spans="1:19" x14ac:dyDescent="0.2">
      <c r="A10185" s="50">
        <v>41703</v>
      </c>
      <c r="B10185">
        <f t="shared" si="477"/>
        <v>2014</v>
      </c>
      <c r="C10185" s="51">
        <f t="shared" si="478"/>
        <v>3</v>
      </c>
      <c r="D10185" s="51">
        <f t="shared" si="479"/>
        <v>5</v>
      </c>
      <c r="E10185" s="52">
        <v>0.375</v>
      </c>
      <c r="G10185" s="54">
        <v>-11.111000000000001</v>
      </c>
      <c r="H10185" s="54">
        <v>-9.6790000000000003</v>
      </c>
      <c r="I10185">
        <v>-8.9649999999999999</v>
      </c>
      <c r="J10185" s="54">
        <v>-8.43</v>
      </c>
      <c r="K10185" s="54">
        <v>-8.0329999999999995</v>
      </c>
      <c r="L10185" s="54">
        <v>-7.5430000000000001</v>
      </c>
      <c r="M10185" s="54">
        <v>-6.61</v>
      </c>
      <c r="R10185" s="56"/>
      <c r="S10185" s="57"/>
    </row>
    <row r="10186" spans="1:19" x14ac:dyDescent="0.2">
      <c r="A10186" s="50">
        <v>41703</v>
      </c>
      <c r="B10186">
        <f t="shared" si="477"/>
        <v>2014</v>
      </c>
      <c r="C10186" s="51">
        <f t="shared" si="478"/>
        <v>3</v>
      </c>
      <c r="D10186" s="51">
        <f t="shared" si="479"/>
        <v>5</v>
      </c>
      <c r="E10186" s="52">
        <v>0.5</v>
      </c>
      <c r="G10186" s="54">
        <v>-10.968999999999999</v>
      </c>
      <c r="H10186" s="54">
        <v>-9.782</v>
      </c>
      <c r="I10186">
        <v>-8.9990000000000006</v>
      </c>
      <c r="J10186" s="54">
        <v>-8.43</v>
      </c>
      <c r="K10186" s="54">
        <v>-8.0329999999999995</v>
      </c>
      <c r="L10186" s="54">
        <v>-7.5430000000000001</v>
      </c>
      <c r="M10186" s="54">
        <v>-6.61</v>
      </c>
      <c r="R10186" s="56"/>
      <c r="S10186" s="57"/>
    </row>
    <row r="10187" spans="1:19" x14ac:dyDescent="0.2">
      <c r="A10187" s="50">
        <v>41703</v>
      </c>
      <c r="B10187">
        <f t="shared" si="477"/>
        <v>2014</v>
      </c>
      <c r="C10187" s="51">
        <f t="shared" si="478"/>
        <v>3</v>
      </c>
      <c r="D10187" s="51">
        <f t="shared" si="479"/>
        <v>5</v>
      </c>
      <c r="E10187" s="52">
        <v>0.625</v>
      </c>
      <c r="G10187" s="54">
        <v>-10.301</v>
      </c>
      <c r="H10187" s="54">
        <v>-9.8510000000000009</v>
      </c>
      <c r="I10187">
        <v>-8.9990000000000006</v>
      </c>
      <c r="J10187" s="54">
        <v>-8.43</v>
      </c>
      <c r="K10187" s="54">
        <v>-8.0329999999999995</v>
      </c>
      <c r="L10187" s="54">
        <v>-7.5430000000000001</v>
      </c>
      <c r="M10187" s="54">
        <v>-6.61</v>
      </c>
      <c r="R10187" s="56"/>
      <c r="S10187" s="57"/>
    </row>
    <row r="10188" spans="1:19" x14ac:dyDescent="0.2">
      <c r="A10188" s="50">
        <v>41703</v>
      </c>
      <c r="B10188">
        <f t="shared" si="477"/>
        <v>2014</v>
      </c>
      <c r="C10188" s="51">
        <f t="shared" si="478"/>
        <v>3</v>
      </c>
      <c r="D10188" s="51">
        <f t="shared" si="479"/>
        <v>5</v>
      </c>
      <c r="E10188" s="52">
        <v>0.75</v>
      </c>
      <c r="G10188" s="54">
        <v>-10.092000000000001</v>
      </c>
      <c r="H10188" s="54">
        <v>-9.782</v>
      </c>
      <c r="I10188">
        <v>-9.0329999999999995</v>
      </c>
      <c r="J10188" s="54">
        <v>-8.43</v>
      </c>
      <c r="K10188" s="54">
        <v>-8.0329999999999995</v>
      </c>
      <c r="L10188" s="54">
        <v>-7.51</v>
      </c>
      <c r="M10188" s="54">
        <v>-6.61</v>
      </c>
      <c r="R10188" s="56"/>
      <c r="S10188" s="57"/>
    </row>
    <row r="10189" spans="1:19" x14ac:dyDescent="0.2">
      <c r="A10189" s="50">
        <v>41703</v>
      </c>
      <c r="B10189">
        <f t="shared" si="477"/>
        <v>2014</v>
      </c>
      <c r="C10189" s="51">
        <f t="shared" si="478"/>
        <v>3</v>
      </c>
      <c r="D10189" s="51">
        <f t="shared" si="479"/>
        <v>5</v>
      </c>
      <c r="E10189" s="52">
        <v>0.875</v>
      </c>
      <c r="G10189" s="54">
        <v>-10.441000000000001</v>
      </c>
      <c r="H10189" s="54">
        <v>-9.7129999999999992</v>
      </c>
      <c r="I10189">
        <v>-9.0329999999999995</v>
      </c>
      <c r="J10189" s="54">
        <v>-8.43</v>
      </c>
      <c r="K10189" s="54">
        <v>-8</v>
      </c>
      <c r="L10189" s="54">
        <v>-7.51</v>
      </c>
      <c r="M10189" s="54">
        <v>-6.61</v>
      </c>
      <c r="R10189" s="56"/>
      <c r="S10189" s="57"/>
    </row>
    <row r="10190" spans="1:19" x14ac:dyDescent="0.2">
      <c r="A10190" s="50">
        <v>41704</v>
      </c>
      <c r="B10190">
        <f t="shared" si="477"/>
        <v>2014</v>
      </c>
      <c r="C10190" s="51">
        <f t="shared" si="478"/>
        <v>3</v>
      </c>
      <c r="D10190" s="51">
        <f t="shared" si="479"/>
        <v>6</v>
      </c>
      <c r="E10190" s="52">
        <v>0</v>
      </c>
      <c r="G10190" s="54">
        <v>-10.933999999999999</v>
      </c>
      <c r="H10190" s="54">
        <v>-9.7469999999999999</v>
      </c>
      <c r="I10190">
        <v>-9.0660000000000007</v>
      </c>
      <c r="J10190" s="54">
        <v>-8.43</v>
      </c>
      <c r="K10190" s="54">
        <v>-8.0329999999999995</v>
      </c>
      <c r="L10190" s="54">
        <v>-7.51</v>
      </c>
      <c r="M10190" s="54">
        <v>-6.61</v>
      </c>
      <c r="R10190" s="56"/>
      <c r="S10190" s="57"/>
    </row>
    <row r="10191" spans="1:19" x14ac:dyDescent="0.2">
      <c r="A10191" s="50">
        <v>41704</v>
      </c>
      <c r="B10191">
        <f t="shared" ref="B10191:B10254" si="480">YEAR(A10191)</f>
        <v>2014</v>
      </c>
      <c r="C10191" s="51">
        <f t="shared" ref="C10191:C10254" si="481">MONTH(A10191)</f>
        <v>3</v>
      </c>
      <c r="D10191" s="51">
        <f t="shared" ref="D10191:D10254" si="482">DAY(A10191)</f>
        <v>6</v>
      </c>
      <c r="E10191" s="52">
        <v>0.125</v>
      </c>
      <c r="G10191" s="54">
        <v>-11.183</v>
      </c>
      <c r="H10191" s="54">
        <v>-9.8510000000000009</v>
      </c>
      <c r="I10191">
        <v>-9.0660000000000007</v>
      </c>
      <c r="J10191" s="54">
        <v>-8.43</v>
      </c>
      <c r="K10191" s="54">
        <v>-8.0329999999999995</v>
      </c>
      <c r="L10191" s="54">
        <v>-7.51</v>
      </c>
      <c r="M10191" s="54">
        <v>-6.61</v>
      </c>
      <c r="R10191" s="56"/>
      <c r="S10191" s="57"/>
    </row>
    <row r="10192" spans="1:19" x14ac:dyDescent="0.2">
      <c r="A10192" s="50">
        <v>41704</v>
      </c>
      <c r="B10192">
        <f t="shared" si="480"/>
        <v>2014</v>
      </c>
      <c r="C10192" s="51">
        <f t="shared" si="481"/>
        <v>3</v>
      </c>
      <c r="D10192" s="51">
        <f t="shared" si="482"/>
        <v>6</v>
      </c>
      <c r="E10192" s="52">
        <v>0.25</v>
      </c>
      <c r="G10192" s="54">
        <v>-11.218</v>
      </c>
      <c r="H10192" s="54">
        <v>-9.9540000000000006</v>
      </c>
      <c r="I10192">
        <v>-9.0660000000000007</v>
      </c>
      <c r="J10192" s="54">
        <v>-8.43</v>
      </c>
      <c r="K10192" s="54">
        <v>-8.0329999999999995</v>
      </c>
      <c r="L10192" s="54">
        <v>-7.51</v>
      </c>
      <c r="M10192" s="54">
        <v>-6.5789999999999997</v>
      </c>
      <c r="R10192" s="56"/>
      <c r="S10192" s="57"/>
    </row>
    <row r="10193" spans="1:19" x14ac:dyDescent="0.2">
      <c r="A10193" s="50">
        <v>41704</v>
      </c>
      <c r="B10193">
        <f t="shared" si="480"/>
        <v>2014</v>
      </c>
      <c r="C10193" s="51">
        <f t="shared" si="481"/>
        <v>3</v>
      </c>
      <c r="D10193" s="51">
        <f t="shared" si="482"/>
        <v>6</v>
      </c>
      <c r="E10193" s="52">
        <v>0.375</v>
      </c>
      <c r="G10193" s="54">
        <v>-11.218</v>
      </c>
      <c r="H10193" s="54">
        <v>-10.023</v>
      </c>
      <c r="I10193">
        <v>-9.1</v>
      </c>
      <c r="J10193" s="54">
        <v>-8.43</v>
      </c>
      <c r="K10193" s="54">
        <v>-8</v>
      </c>
      <c r="L10193" s="54">
        <v>-7.51</v>
      </c>
      <c r="M10193" s="54">
        <v>-6.5789999999999997</v>
      </c>
      <c r="R10193" s="56"/>
      <c r="S10193" s="57"/>
    </row>
    <row r="10194" spans="1:19" x14ac:dyDescent="0.2">
      <c r="A10194" s="50">
        <v>41704</v>
      </c>
      <c r="B10194">
        <f t="shared" si="480"/>
        <v>2014</v>
      </c>
      <c r="C10194" s="51">
        <f t="shared" si="481"/>
        <v>3</v>
      </c>
      <c r="D10194" s="51">
        <f t="shared" si="482"/>
        <v>6</v>
      </c>
      <c r="E10194" s="52">
        <v>0.5</v>
      </c>
      <c r="G10194" s="54">
        <v>-11.111000000000001</v>
      </c>
      <c r="H10194" s="54">
        <v>-10.058</v>
      </c>
      <c r="I10194">
        <v>-9.1340000000000003</v>
      </c>
      <c r="J10194" s="54">
        <v>-8.4629999999999992</v>
      </c>
      <c r="K10194" s="54">
        <v>-8</v>
      </c>
      <c r="L10194" s="54">
        <v>-7.51</v>
      </c>
      <c r="M10194" s="54">
        <v>-6.5789999999999997</v>
      </c>
      <c r="R10194" s="56"/>
      <c r="S10194" s="57"/>
    </row>
    <row r="10195" spans="1:19" x14ac:dyDescent="0.2">
      <c r="A10195" s="50">
        <v>41704</v>
      </c>
      <c r="B10195">
        <f t="shared" si="480"/>
        <v>2014</v>
      </c>
      <c r="C10195" s="51">
        <f t="shared" si="481"/>
        <v>3</v>
      </c>
      <c r="D10195" s="51">
        <f t="shared" si="482"/>
        <v>6</v>
      </c>
      <c r="E10195" s="52">
        <v>0.625</v>
      </c>
      <c r="G10195" s="54">
        <v>-10.863</v>
      </c>
      <c r="H10195" s="54">
        <v>-10.058</v>
      </c>
      <c r="I10195">
        <v>-9.1340000000000003</v>
      </c>
      <c r="J10195" s="54">
        <v>-8.43</v>
      </c>
      <c r="K10195" s="54">
        <v>-8</v>
      </c>
      <c r="L10195" s="54">
        <v>-7.51</v>
      </c>
      <c r="M10195" s="54">
        <v>-6.5789999999999997</v>
      </c>
      <c r="R10195" s="56"/>
      <c r="S10195" s="57"/>
    </row>
    <row r="10196" spans="1:19" x14ac:dyDescent="0.2">
      <c r="A10196" s="50">
        <v>41704</v>
      </c>
      <c r="B10196">
        <f t="shared" si="480"/>
        <v>2014</v>
      </c>
      <c r="C10196" s="51">
        <f t="shared" si="481"/>
        <v>3</v>
      </c>
      <c r="D10196" s="51">
        <f t="shared" si="482"/>
        <v>6</v>
      </c>
      <c r="E10196" s="52">
        <v>0.75</v>
      </c>
      <c r="G10196" s="54">
        <v>-10.722</v>
      </c>
      <c r="H10196" s="54">
        <v>-10.023</v>
      </c>
      <c r="I10196">
        <v>-9.1679999999999993</v>
      </c>
      <c r="J10196" s="54">
        <v>-8.4629999999999992</v>
      </c>
      <c r="K10196" s="54">
        <v>-8</v>
      </c>
      <c r="L10196" s="54">
        <v>-7.51</v>
      </c>
      <c r="M10196" s="54">
        <v>-6.5789999999999997</v>
      </c>
      <c r="R10196" s="56"/>
      <c r="S10196" s="57"/>
    </row>
    <row r="10197" spans="1:19" x14ac:dyDescent="0.2">
      <c r="A10197" s="50">
        <v>41704</v>
      </c>
      <c r="B10197">
        <f t="shared" si="480"/>
        <v>2014</v>
      </c>
      <c r="C10197" s="51">
        <f t="shared" si="481"/>
        <v>3</v>
      </c>
      <c r="D10197" s="51">
        <f t="shared" si="482"/>
        <v>6</v>
      </c>
      <c r="E10197" s="52">
        <v>0.875</v>
      </c>
      <c r="G10197" s="54">
        <v>-10.686</v>
      </c>
      <c r="H10197" s="54">
        <v>-9.9890000000000008</v>
      </c>
      <c r="I10197">
        <v>-9.1679999999999993</v>
      </c>
      <c r="J10197" s="54">
        <v>-8.4629999999999992</v>
      </c>
      <c r="K10197" s="54">
        <v>-8.0329999999999995</v>
      </c>
      <c r="L10197" s="54">
        <v>-7.51</v>
      </c>
      <c r="M10197" s="54">
        <v>-6.5789999999999997</v>
      </c>
      <c r="R10197" s="56"/>
      <c r="S10197" s="57"/>
    </row>
    <row r="10198" spans="1:19" x14ac:dyDescent="0.2">
      <c r="A10198" s="50">
        <v>41705</v>
      </c>
      <c r="B10198">
        <f t="shared" si="480"/>
        <v>2014</v>
      </c>
      <c r="C10198" s="51">
        <f t="shared" si="481"/>
        <v>3</v>
      </c>
      <c r="D10198" s="51">
        <f t="shared" si="482"/>
        <v>7</v>
      </c>
      <c r="E10198" s="52">
        <v>0</v>
      </c>
      <c r="G10198" s="54">
        <v>-10.827</v>
      </c>
      <c r="H10198" s="54">
        <v>-9.9540000000000006</v>
      </c>
      <c r="I10198">
        <v>-9.1679999999999993</v>
      </c>
      <c r="J10198" s="54">
        <v>-8.4969999999999999</v>
      </c>
      <c r="K10198" s="54">
        <v>-8.0329999999999995</v>
      </c>
      <c r="L10198" s="54">
        <v>-7.51</v>
      </c>
      <c r="M10198" s="54">
        <v>-6.5789999999999997</v>
      </c>
      <c r="R10198" s="56"/>
      <c r="S10198" s="57"/>
    </row>
    <row r="10199" spans="1:19" x14ac:dyDescent="0.2">
      <c r="A10199" s="50">
        <v>41705</v>
      </c>
      <c r="B10199">
        <f t="shared" si="480"/>
        <v>2014</v>
      </c>
      <c r="C10199" s="51">
        <f t="shared" si="481"/>
        <v>3</v>
      </c>
      <c r="D10199" s="51">
        <f t="shared" si="482"/>
        <v>7</v>
      </c>
      <c r="E10199" s="52">
        <v>0.125</v>
      </c>
      <c r="G10199" s="54">
        <v>-11.005000000000001</v>
      </c>
      <c r="H10199" s="54">
        <v>-9.9540000000000006</v>
      </c>
      <c r="I10199">
        <v>-9.1679999999999993</v>
      </c>
      <c r="J10199" s="54">
        <v>-8.4969999999999999</v>
      </c>
      <c r="K10199" s="54">
        <v>-8.0329999999999995</v>
      </c>
      <c r="L10199" s="54">
        <v>-7.51</v>
      </c>
      <c r="M10199" s="54">
        <v>-6.5789999999999997</v>
      </c>
      <c r="R10199" s="56"/>
      <c r="S10199" s="57"/>
    </row>
    <row r="10200" spans="1:19" x14ac:dyDescent="0.2">
      <c r="A10200" s="50">
        <v>41705</v>
      </c>
      <c r="B10200">
        <f t="shared" si="480"/>
        <v>2014</v>
      </c>
      <c r="C10200" s="51">
        <f t="shared" si="481"/>
        <v>3</v>
      </c>
      <c r="D10200" s="51">
        <f t="shared" si="482"/>
        <v>7</v>
      </c>
      <c r="E10200" s="52">
        <v>0.25</v>
      </c>
      <c r="G10200" s="54">
        <v>-11.183</v>
      </c>
      <c r="H10200" s="54">
        <v>-9.9890000000000008</v>
      </c>
      <c r="I10200">
        <v>-9.1679999999999993</v>
      </c>
      <c r="J10200" s="54">
        <v>-8.4969999999999999</v>
      </c>
      <c r="K10200" s="54">
        <v>-8.0329999999999995</v>
      </c>
      <c r="L10200" s="54">
        <v>-7.51</v>
      </c>
      <c r="M10200" s="54">
        <v>-6.5789999999999997</v>
      </c>
      <c r="R10200" s="56"/>
      <c r="S10200" s="57"/>
    </row>
    <row r="10201" spans="1:19" x14ac:dyDescent="0.2">
      <c r="A10201" s="50">
        <v>41705</v>
      </c>
      <c r="B10201">
        <f t="shared" si="480"/>
        <v>2014</v>
      </c>
      <c r="C10201" s="51">
        <f t="shared" si="481"/>
        <v>3</v>
      </c>
      <c r="D10201" s="51">
        <f t="shared" si="482"/>
        <v>7</v>
      </c>
      <c r="E10201" s="52">
        <v>0.375</v>
      </c>
      <c r="G10201" s="54">
        <v>-11.361000000000001</v>
      </c>
      <c r="H10201" s="54">
        <v>-10.023</v>
      </c>
      <c r="I10201">
        <v>-9.1679999999999993</v>
      </c>
      <c r="J10201" s="54">
        <v>-8.4969999999999999</v>
      </c>
      <c r="K10201" s="54">
        <v>-8.0329999999999995</v>
      </c>
      <c r="L10201" s="54">
        <v>-7.51</v>
      </c>
      <c r="M10201" s="54">
        <v>-6.5789999999999997</v>
      </c>
      <c r="R10201" s="56"/>
      <c r="S10201" s="57"/>
    </row>
    <row r="10202" spans="1:19" x14ac:dyDescent="0.2">
      <c r="A10202" s="50">
        <v>41705</v>
      </c>
      <c r="B10202">
        <f t="shared" si="480"/>
        <v>2014</v>
      </c>
      <c r="C10202" s="51">
        <f t="shared" si="481"/>
        <v>3</v>
      </c>
      <c r="D10202" s="51">
        <f t="shared" si="482"/>
        <v>7</v>
      </c>
      <c r="E10202" s="52">
        <v>0.5</v>
      </c>
      <c r="G10202" s="54">
        <v>-11.397</v>
      </c>
      <c r="H10202" s="54">
        <v>-10.092000000000001</v>
      </c>
      <c r="I10202">
        <v>-9.1679999999999993</v>
      </c>
      <c r="J10202" s="54">
        <v>-8.4969999999999999</v>
      </c>
      <c r="K10202" s="54">
        <v>-8.0329999999999995</v>
      </c>
      <c r="L10202" s="54">
        <v>-7.51</v>
      </c>
      <c r="M10202" s="54">
        <v>-6.5789999999999997</v>
      </c>
      <c r="R10202" s="56"/>
      <c r="S10202" s="57"/>
    </row>
    <row r="10203" spans="1:19" x14ac:dyDescent="0.2">
      <c r="A10203" s="50">
        <v>41705</v>
      </c>
      <c r="B10203">
        <f t="shared" si="480"/>
        <v>2014</v>
      </c>
      <c r="C10203" s="51">
        <f t="shared" si="481"/>
        <v>3</v>
      </c>
      <c r="D10203" s="51">
        <f t="shared" si="482"/>
        <v>7</v>
      </c>
      <c r="E10203" s="52">
        <v>0.625</v>
      </c>
      <c r="G10203" s="54">
        <v>-11.254</v>
      </c>
      <c r="H10203" s="54">
        <v>-10.127000000000001</v>
      </c>
      <c r="I10203">
        <v>-9.202</v>
      </c>
      <c r="J10203" s="54">
        <v>-8.4969999999999999</v>
      </c>
      <c r="K10203" s="54">
        <v>-8.0329999999999995</v>
      </c>
      <c r="L10203" s="54">
        <v>-7.51</v>
      </c>
      <c r="M10203" s="54">
        <v>-6.5789999999999997</v>
      </c>
      <c r="R10203" s="56"/>
      <c r="S10203" s="57"/>
    </row>
    <row r="10204" spans="1:19" x14ac:dyDescent="0.2">
      <c r="A10204" s="50">
        <v>41705</v>
      </c>
      <c r="B10204">
        <f t="shared" si="480"/>
        <v>2014</v>
      </c>
      <c r="C10204" s="51">
        <f t="shared" si="481"/>
        <v>3</v>
      </c>
      <c r="D10204" s="51">
        <f t="shared" si="482"/>
        <v>7</v>
      </c>
      <c r="E10204" s="52">
        <v>0.75</v>
      </c>
      <c r="G10204" s="54">
        <v>-11.326000000000001</v>
      </c>
      <c r="H10204" s="54">
        <v>-10.127000000000001</v>
      </c>
      <c r="I10204">
        <v>-9.202</v>
      </c>
      <c r="J10204" s="54">
        <v>-8.4969999999999999</v>
      </c>
      <c r="K10204" s="54">
        <v>-8.0329999999999995</v>
      </c>
      <c r="L10204" s="54">
        <v>-7.51</v>
      </c>
      <c r="M10204" s="54">
        <v>-6.5789999999999997</v>
      </c>
      <c r="R10204" s="56"/>
      <c r="S10204" s="57"/>
    </row>
    <row r="10205" spans="1:19" x14ac:dyDescent="0.2">
      <c r="A10205" s="50">
        <v>41705</v>
      </c>
      <c r="B10205">
        <f t="shared" si="480"/>
        <v>2014</v>
      </c>
      <c r="C10205" s="51">
        <f t="shared" si="481"/>
        <v>3</v>
      </c>
      <c r="D10205" s="51">
        <f t="shared" si="482"/>
        <v>7</v>
      </c>
      <c r="E10205" s="52">
        <v>0.875</v>
      </c>
      <c r="G10205" s="54">
        <v>-11.65</v>
      </c>
      <c r="H10205" s="54">
        <v>-10.127000000000001</v>
      </c>
      <c r="I10205">
        <v>-9.2349999999999994</v>
      </c>
      <c r="J10205" s="54">
        <v>-8.5299999999999994</v>
      </c>
      <c r="K10205" s="54">
        <v>-8.0329999999999995</v>
      </c>
      <c r="L10205" s="54">
        <v>-7.51</v>
      </c>
      <c r="M10205" s="54">
        <v>-6.5789999999999997</v>
      </c>
      <c r="R10205" s="56"/>
      <c r="S10205" s="57"/>
    </row>
    <row r="10206" spans="1:19" x14ac:dyDescent="0.2">
      <c r="A10206" s="50">
        <v>41706</v>
      </c>
      <c r="B10206">
        <f t="shared" si="480"/>
        <v>2014</v>
      </c>
      <c r="C10206" s="51">
        <f t="shared" si="481"/>
        <v>3</v>
      </c>
      <c r="D10206" s="51">
        <f t="shared" si="482"/>
        <v>8</v>
      </c>
      <c r="E10206" s="52">
        <v>0</v>
      </c>
      <c r="G10206" s="54">
        <v>-11.94</v>
      </c>
      <c r="H10206" s="54">
        <v>-10.196999999999999</v>
      </c>
      <c r="I10206">
        <v>-9.2349999999999994</v>
      </c>
      <c r="J10206" s="54">
        <v>-8.5299999999999994</v>
      </c>
      <c r="K10206" s="54">
        <v>-8.0329999999999995</v>
      </c>
      <c r="L10206" s="54">
        <v>-7.51</v>
      </c>
      <c r="M10206" s="54">
        <v>-6.5789999999999997</v>
      </c>
      <c r="R10206" s="56"/>
      <c r="S10206" s="57"/>
    </row>
    <row r="10207" spans="1:19" x14ac:dyDescent="0.2">
      <c r="A10207" s="50">
        <v>41706</v>
      </c>
      <c r="B10207">
        <f t="shared" si="480"/>
        <v>2014</v>
      </c>
      <c r="C10207" s="51">
        <f t="shared" si="481"/>
        <v>3</v>
      </c>
      <c r="D10207" s="51">
        <f t="shared" si="482"/>
        <v>8</v>
      </c>
      <c r="E10207" s="52">
        <v>0.125</v>
      </c>
      <c r="G10207" s="54">
        <v>-12.417</v>
      </c>
      <c r="H10207" s="54">
        <v>-10.266</v>
      </c>
      <c r="I10207">
        <v>-9.2349999999999994</v>
      </c>
      <c r="J10207" s="54">
        <v>-8.5299999999999994</v>
      </c>
      <c r="K10207" s="54">
        <v>-8.0329999999999995</v>
      </c>
      <c r="L10207" s="54">
        <v>-7.51</v>
      </c>
      <c r="M10207" s="54">
        <v>-6.5789999999999997</v>
      </c>
      <c r="R10207" s="56"/>
      <c r="S10207" s="57"/>
    </row>
    <row r="10208" spans="1:19" x14ac:dyDescent="0.2">
      <c r="A10208" s="50">
        <v>41706</v>
      </c>
      <c r="B10208">
        <f t="shared" si="480"/>
        <v>2014</v>
      </c>
      <c r="C10208" s="51">
        <f t="shared" si="481"/>
        <v>3</v>
      </c>
      <c r="D10208" s="51">
        <f t="shared" si="482"/>
        <v>8</v>
      </c>
      <c r="E10208" s="52">
        <v>0.25</v>
      </c>
      <c r="G10208" s="54">
        <v>-12.938000000000001</v>
      </c>
      <c r="H10208" s="54">
        <v>-10.406000000000001</v>
      </c>
      <c r="I10208">
        <v>-9.2690000000000001</v>
      </c>
      <c r="J10208" s="54">
        <v>-8.5299999999999994</v>
      </c>
      <c r="K10208" s="54">
        <v>-8.0660000000000007</v>
      </c>
      <c r="L10208" s="54">
        <v>-7.51</v>
      </c>
      <c r="M10208" s="54">
        <v>-6.5789999999999997</v>
      </c>
      <c r="R10208" s="56"/>
      <c r="S10208" s="57"/>
    </row>
    <row r="10209" spans="1:19" x14ac:dyDescent="0.2">
      <c r="A10209" s="50">
        <v>41706</v>
      </c>
      <c r="B10209">
        <f t="shared" si="480"/>
        <v>2014</v>
      </c>
      <c r="C10209" s="51">
        <f t="shared" si="481"/>
        <v>3</v>
      </c>
      <c r="D10209" s="51">
        <f t="shared" si="482"/>
        <v>8</v>
      </c>
      <c r="E10209" s="52">
        <v>0.375</v>
      </c>
      <c r="G10209" s="54">
        <v>-13.428000000000001</v>
      </c>
      <c r="H10209" s="54">
        <v>-10.581</v>
      </c>
      <c r="I10209">
        <v>-9.3030000000000008</v>
      </c>
      <c r="J10209" s="54">
        <v>-8.5299999999999994</v>
      </c>
      <c r="K10209" s="54">
        <v>-8.0660000000000007</v>
      </c>
      <c r="L10209" s="54">
        <v>-7.51</v>
      </c>
      <c r="M10209" s="54">
        <v>-6.5789999999999997</v>
      </c>
      <c r="R10209" s="56"/>
      <c r="S10209" s="57"/>
    </row>
    <row r="10210" spans="1:19" x14ac:dyDescent="0.2">
      <c r="A10210" s="50">
        <v>41706</v>
      </c>
      <c r="B10210">
        <f t="shared" si="480"/>
        <v>2014</v>
      </c>
      <c r="C10210" s="51">
        <f t="shared" si="481"/>
        <v>3</v>
      </c>
      <c r="D10210" s="51">
        <f t="shared" si="482"/>
        <v>8</v>
      </c>
      <c r="E10210" s="52">
        <v>0.5</v>
      </c>
      <c r="G10210" s="54">
        <v>-13.39</v>
      </c>
      <c r="H10210" s="54">
        <v>-10.757</v>
      </c>
      <c r="I10210">
        <v>-9.3369999999999997</v>
      </c>
      <c r="J10210" s="54">
        <v>-8.5299999999999994</v>
      </c>
      <c r="K10210" s="54">
        <v>-8.0660000000000007</v>
      </c>
      <c r="L10210" s="54">
        <v>-7.51</v>
      </c>
      <c r="M10210" s="54">
        <v>-6.5789999999999997</v>
      </c>
      <c r="R10210" s="56"/>
      <c r="S10210" s="57"/>
    </row>
    <row r="10211" spans="1:19" x14ac:dyDescent="0.2">
      <c r="A10211" s="50">
        <v>41706</v>
      </c>
      <c r="B10211">
        <f t="shared" si="480"/>
        <v>2014</v>
      </c>
      <c r="C10211" s="51">
        <f t="shared" si="481"/>
        <v>3</v>
      </c>
      <c r="D10211" s="51">
        <f t="shared" si="482"/>
        <v>8</v>
      </c>
      <c r="E10211" s="52">
        <v>0.625</v>
      </c>
      <c r="G10211" s="54">
        <v>-13.013</v>
      </c>
      <c r="H10211" s="54">
        <v>-10.863</v>
      </c>
      <c r="I10211">
        <v>-9.4049999999999994</v>
      </c>
      <c r="J10211" s="54">
        <v>-8.5630000000000006</v>
      </c>
      <c r="K10211" s="54">
        <v>-8.0660000000000007</v>
      </c>
      <c r="L10211" s="54">
        <v>-7.51</v>
      </c>
      <c r="M10211" s="54">
        <v>-6.61</v>
      </c>
      <c r="R10211" s="56"/>
      <c r="S10211" s="57"/>
    </row>
    <row r="10212" spans="1:19" x14ac:dyDescent="0.2">
      <c r="A10212" s="50">
        <v>41706</v>
      </c>
      <c r="B10212">
        <f t="shared" si="480"/>
        <v>2014</v>
      </c>
      <c r="C10212" s="51">
        <f t="shared" si="481"/>
        <v>3</v>
      </c>
      <c r="D10212" s="51">
        <f t="shared" si="482"/>
        <v>8</v>
      </c>
      <c r="E10212" s="52">
        <v>0.75</v>
      </c>
      <c r="G10212" s="54">
        <v>-13.163</v>
      </c>
      <c r="H10212" s="54">
        <v>-10.933999999999999</v>
      </c>
      <c r="I10212">
        <v>-9.4390000000000001</v>
      </c>
      <c r="J10212" s="54">
        <v>-8.5969999999999995</v>
      </c>
      <c r="K10212" s="54">
        <v>-8.0660000000000007</v>
      </c>
      <c r="L10212" s="54">
        <v>-7.51</v>
      </c>
      <c r="M10212" s="54">
        <v>-6.5789999999999997</v>
      </c>
      <c r="R10212" s="56"/>
      <c r="S10212" s="57"/>
    </row>
    <row r="10213" spans="1:19" x14ac:dyDescent="0.2">
      <c r="A10213" s="50">
        <v>41706</v>
      </c>
      <c r="B10213">
        <f t="shared" si="480"/>
        <v>2014</v>
      </c>
      <c r="C10213" s="51">
        <f t="shared" si="481"/>
        <v>3</v>
      </c>
      <c r="D10213" s="51">
        <f t="shared" si="482"/>
        <v>8</v>
      </c>
      <c r="E10213" s="52">
        <v>0.875</v>
      </c>
      <c r="G10213" s="54">
        <v>-13.505000000000001</v>
      </c>
      <c r="H10213" s="54">
        <v>-11.005000000000001</v>
      </c>
      <c r="I10213">
        <v>-9.5079999999999991</v>
      </c>
      <c r="J10213" s="54">
        <v>-8.5969999999999995</v>
      </c>
      <c r="K10213" s="54">
        <v>-8.0660000000000007</v>
      </c>
      <c r="L10213" s="54">
        <v>-7.51</v>
      </c>
      <c r="M10213" s="54">
        <v>-6.5789999999999997</v>
      </c>
      <c r="R10213" s="56"/>
      <c r="S10213" s="57"/>
    </row>
    <row r="10214" spans="1:19" x14ac:dyDescent="0.2">
      <c r="A10214" s="50">
        <v>41707</v>
      </c>
      <c r="B10214">
        <f t="shared" si="480"/>
        <v>2014</v>
      </c>
      <c r="C10214" s="51">
        <f t="shared" si="481"/>
        <v>3</v>
      </c>
      <c r="D10214" s="51">
        <f t="shared" si="482"/>
        <v>9</v>
      </c>
      <c r="E10214" s="52">
        <v>0</v>
      </c>
      <c r="G10214" s="54">
        <v>-13.888</v>
      </c>
      <c r="H10214" s="54">
        <v>-11.111000000000001</v>
      </c>
      <c r="I10214">
        <v>-9.5760000000000005</v>
      </c>
      <c r="J10214" s="54">
        <v>-8.6300000000000008</v>
      </c>
      <c r="K10214" s="54">
        <v>-8.0990000000000002</v>
      </c>
      <c r="L10214" s="54">
        <v>-7.5430000000000001</v>
      </c>
      <c r="M10214" s="54">
        <v>-6.61</v>
      </c>
      <c r="R10214" s="56"/>
      <c r="S10214" s="57"/>
    </row>
    <row r="10215" spans="1:19" x14ac:dyDescent="0.2">
      <c r="A10215" s="50">
        <v>41707</v>
      </c>
      <c r="B10215">
        <f t="shared" si="480"/>
        <v>2014</v>
      </c>
      <c r="C10215" s="51">
        <f t="shared" si="481"/>
        <v>3</v>
      </c>
      <c r="D10215" s="51">
        <f t="shared" si="482"/>
        <v>9</v>
      </c>
      <c r="E10215" s="52">
        <v>0.125</v>
      </c>
      <c r="G10215" s="54">
        <v>-14.196999999999999</v>
      </c>
      <c r="H10215" s="54">
        <v>-11.218</v>
      </c>
      <c r="I10215">
        <v>-9.61</v>
      </c>
      <c r="J10215" s="54">
        <v>-8.6300000000000008</v>
      </c>
      <c r="K10215" s="54">
        <v>-8.0990000000000002</v>
      </c>
      <c r="L10215" s="54">
        <v>-7.5430000000000001</v>
      </c>
      <c r="M10215" s="54">
        <v>-6.61</v>
      </c>
      <c r="R10215" s="56"/>
      <c r="S10215" s="57"/>
    </row>
    <row r="10216" spans="1:19" x14ac:dyDescent="0.2">
      <c r="A10216" s="50">
        <v>41707</v>
      </c>
      <c r="B10216">
        <f t="shared" si="480"/>
        <v>2014</v>
      </c>
      <c r="C10216" s="51">
        <f t="shared" si="481"/>
        <v>3</v>
      </c>
      <c r="D10216" s="51">
        <f t="shared" si="482"/>
        <v>9</v>
      </c>
      <c r="E10216" s="52">
        <v>0.25</v>
      </c>
      <c r="G10216" s="54">
        <v>-14.391999999999999</v>
      </c>
      <c r="H10216" s="54">
        <v>-11.361000000000001</v>
      </c>
      <c r="I10216">
        <v>-9.6440000000000001</v>
      </c>
      <c r="J10216" s="54">
        <v>-8.6630000000000003</v>
      </c>
      <c r="K10216" s="54">
        <v>-8.0990000000000002</v>
      </c>
      <c r="L10216" s="54">
        <v>-7.5430000000000001</v>
      </c>
      <c r="M10216" s="54">
        <v>-6.61</v>
      </c>
      <c r="R10216" s="56"/>
      <c r="S10216" s="57"/>
    </row>
    <row r="10217" spans="1:19" x14ac:dyDescent="0.2">
      <c r="A10217" s="50">
        <v>41707</v>
      </c>
      <c r="B10217">
        <f t="shared" si="480"/>
        <v>2014</v>
      </c>
      <c r="C10217" s="51">
        <f t="shared" si="481"/>
        <v>3</v>
      </c>
      <c r="D10217" s="51">
        <f t="shared" si="482"/>
        <v>9</v>
      </c>
      <c r="E10217" s="52">
        <v>0.375</v>
      </c>
      <c r="G10217" s="54">
        <v>-14.432</v>
      </c>
      <c r="H10217" s="54">
        <v>-11.505000000000001</v>
      </c>
      <c r="I10217">
        <v>-9.7129999999999992</v>
      </c>
      <c r="J10217" s="54">
        <v>-8.6969999999999992</v>
      </c>
      <c r="K10217" s="54">
        <v>-8.1319999999999997</v>
      </c>
      <c r="L10217" s="54">
        <v>-7.5430000000000001</v>
      </c>
      <c r="M10217" s="54">
        <v>-6.61</v>
      </c>
      <c r="R10217" s="56"/>
      <c r="S10217" s="57"/>
    </row>
    <row r="10218" spans="1:19" x14ac:dyDescent="0.2">
      <c r="A10218" s="50">
        <v>41707</v>
      </c>
      <c r="B10218">
        <f t="shared" si="480"/>
        <v>2014</v>
      </c>
      <c r="C10218" s="51">
        <f t="shared" si="481"/>
        <v>3</v>
      </c>
      <c r="D10218" s="51">
        <f t="shared" si="482"/>
        <v>9</v>
      </c>
      <c r="E10218" s="52">
        <v>0.5</v>
      </c>
      <c r="G10218" s="54">
        <v>-14.081</v>
      </c>
      <c r="H10218" s="54">
        <v>-11.613</v>
      </c>
      <c r="I10218">
        <v>-9.782</v>
      </c>
      <c r="J10218" s="54">
        <v>-8.73</v>
      </c>
      <c r="K10218" s="54">
        <v>-8.1319999999999997</v>
      </c>
      <c r="L10218" s="54">
        <v>-7.5430000000000001</v>
      </c>
      <c r="M10218" s="54">
        <v>-6.61</v>
      </c>
      <c r="R10218" s="56"/>
      <c r="S10218" s="57"/>
    </row>
    <row r="10219" spans="1:19" x14ac:dyDescent="0.2">
      <c r="A10219" s="50">
        <v>41707</v>
      </c>
      <c r="B10219">
        <f t="shared" si="480"/>
        <v>2014</v>
      </c>
      <c r="C10219" s="51">
        <f t="shared" si="481"/>
        <v>3</v>
      </c>
      <c r="D10219" s="51">
        <f t="shared" si="482"/>
        <v>9</v>
      </c>
      <c r="E10219" s="52">
        <v>0.625</v>
      </c>
      <c r="G10219" s="54">
        <v>-13.465999999999999</v>
      </c>
      <c r="H10219" s="54">
        <v>-11.613</v>
      </c>
      <c r="I10219">
        <v>-9.8510000000000009</v>
      </c>
      <c r="J10219" s="54">
        <v>-8.7639999999999993</v>
      </c>
      <c r="K10219" s="54">
        <v>-8.1649999999999991</v>
      </c>
      <c r="L10219" s="54">
        <v>-7.5430000000000001</v>
      </c>
      <c r="M10219" s="54">
        <v>-6.61</v>
      </c>
      <c r="R10219" s="56"/>
      <c r="S10219" s="57"/>
    </row>
    <row r="10220" spans="1:19" x14ac:dyDescent="0.2">
      <c r="A10220" s="50">
        <v>41707</v>
      </c>
      <c r="B10220">
        <f t="shared" si="480"/>
        <v>2014</v>
      </c>
      <c r="C10220" s="51">
        <f t="shared" si="481"/>
        <v>3</v>
      </c>
      <c r="D10220" s="51">
        <f t="shared" si="482"/>
        <v>9</v>
      </c>
      <c r="E10220" s="52">
        <v>0.75</v>
      </c>
      <c r="G10220" s="54">
        <v>-13.39</v>
      </c>
      <c r="H10220" s="54">
        <v>-11.613</v>
      </c>
      <c r="I10220">
        <v>-9.8849999999999998</v>
      </c>
      <c r="J10220" s="54">
        <v>-8.7970000000000006</v>
      </c>
      <c r="K10220" s="54">
        <v>-8.1649999999999991</v>
      </c>
      <c r="L10220" s="54">
        <v>-7.5750000000000002</v>
      </c>
      <c r="M10220" s="54">
        <v>-6.61</v>
      </c>
      <c r="R10220" s="56"/>
      <c r="S10220" s="57"/>
    </row>
    <row r="10221" spans="1:19" x14ac:dyDescent="0.2">
      <c r="A10221" s="50">
        <v>41707</v>
      </c>
      <c r="B10221">
        <f t="shared" si="480"/>
        <v>2014</v>
      </c>
      <c r="C10221" s="51">
        <f t="shared" si="481"/>
        <v>3</v>
      </c>
      <c r="D10221" s="51">
        <f t="shared" si="482"/>
        <v>9</v>
      </c>
      <c r="E10221" s="52">
        <v>0.875</v>
      </c>
      <c r="G10221" s="54">
        <v>-13.734</v>
      </c>
      <c r="H10221" s="54">
        <v>-11.577</v>
      </c>
      <c r="I10221">
        <v>-9.9190000000000005</v>
      </c>
      <c r="J10221" s="54">
        <v>-8.8309999999999995</v>
      </c>
      <c r="K10221" s="54">
        <v>-8.1980000000000004</v>
      </c>
      <c r="L10221" s="54">
        <v>-7.5750000000000002</v>
      </c>
      <c r="M10221" s="54">
        <v>-6.61</v>
      </c>
      <c r="R10221" s="56"/>
      <c r="S10221" s="57"/>
    </row>
    <row r="10222" spans="1:19" x14ac:dyDescent="0.2">
      <c r="A10222" s="50">
        <v>41708</v>
      </c>
      <c r="B10222">
        <f t="shared" si="480"/>
        <v>2014</v>
      </c>
      <c r="C10222" s="51">
        <f t="shared" si="481"/>
        <v>3</v>
      </c>
      <c r="D10222" s="51">
        <f t="shared" si="482"/>
        <v>10</v>
      </c>
      <c r="E10222" s="52">
        <v>0</v>
      </c>
      <c r="G10222" s="54">
        <v>-14.12</v>
      </c>
      <c r="H10222" s="54">
        <v>-11.613</v>
      </c>
      <c r="I10222">
        <v>-9.9540000000000006</v>
      </c>
      <c r="J10222" s="54">
        <v>-8.8640000000000008</v>
      </c>
      <c r="K10222" s="54">
        <v>-8.1980000000000004</v>
      </c>
      <c r="L10222" s="54">
        <v>-7.5750000000000002</v>
      </c>
      <c r="M10222" s="54">
        <v>-6.61</v>
      </c>
      <c r="R10222" s="56"/>
      <c r="S10222" s="57"/>
    </row>
    <row r="10223" spans="1:19" x14ac:dyDescent="0.2">
      <c r="A10223" s="50">
        <v>41708</v>
      </c>
      <c r="B10223">
        <f t="shared" si="480"/>
        <v>2014</v>
      </c>
      <c r="C10223" s="51">
        <f t="shared" si="481"/>
        <v>3</v>
      </c>
      <c r="D10223" s="51">
        <f t="shared" si="482"/>
        <v>10</v>
      </c>
      <c r="E10223" s="52">
        <v>0.125</v>
      </c>
      <c r="G10223" s="54">
        <v>-14.432</v>
      </c>
      <c r="H10223" s="54">
        <v>-11.686</v>
      </c>
      <c r="I10223">
        <v>-9.9890000000000008</v>
      </c>
      <c r="J10223" s="54">
        <v>-8.8979999999999997</v>
      </c>
      <c r="K10223" s="54">
        <v>-8.2309999999999999</v>
      </c>
      <c r="L10223" s="54">
        <v>-7.5750000000000002</v>
      </c>
      <c r="M10223" s="54">
        <v>-6.61</v>
      </c>
      <c r="R10223" s="56"/>
      <c r="S10223" s="57"/>
    </row>
    <row r="10224" spans="1:19" x14ac:dyDescent="0.2">
      <c r="A10224" s="50">
        <v>41708</v>
      </c>
      <c r="B10224">
        <f t="shared" si="480"/>
        <v>2014</v>
      </c>
      <c r="C10224" s="51">
        <f t="shared" si="481"/>
        <v>3</v>
      </c>
      <c r="D10224" s="51">
        <f t="shared" si="482"/>
        <v>10</v>
      </c>
      <c r="E10224" s="52">
        <v>0.25</v>
      </c>
      <c r="G10224" s="54">
        <v>-14.548999999999999</v>
      </c>
      <c r="H10224" s="54">
        <v>-11.831</v>
      </c>
      <c r="I10224">
        <v>-10.023</v>
      </c>
      <c r="J10224" s="54">
        <v>-8.9320000000000004</v>
      </c>
      <c r="K10224" s="54">
        <v>-8.2309999999999999</v>
      </c>
      <c r="L10224" s="54">
        <v>-7.6079999999999997</v>
      </c>
      <c r="M10224" s="54">
        <v>-6.61</v>
      </c>
      <c r="R10224" s="56"/>
      <c r="S10224" s="57"/>
    </row>
    <row r="10225" spans="1:19" x14ac:dyDescent="0.2">
      <c r="A10225" s="50">
        <v>41708</v>
      </c>
      <c r="B10225">
        <f t="shared" si="480"/>
        <v>2014</v>
      </c>
      <c r="C10225" s="51">
        <f t="shared" si="481"/>
        <v>3</v>
      </c>
      <c r="D10225" s="51">
        <f t="shared" si="482"/>
        <v>10</v>
      </c>
      <c r="E10225" s="52">
        <v>0.375</v>
      </c>
      <c r="G10225" s="54">
        <v>-14.548999999999999</v>
      </c>
      <c r="H10225" s="54">
        <v>-11.903</v>
      </c>
      <c r="I10225">
        <v>-10.058</v>
      </c>
      <c r="J10225" s="54">
        <v>-8.9320000000000004</v>
      </c>
      <c r="K10225" s="54">
        <v>-8.2639999999999993</v>
      </c>
      <c r="L10225" s="54">
        <v>-7.6079999999999997</v>
      </c>
      <c r="M10225" s="54">
        <v>-6.6420000000000003</v>
      </c>
      <c r="R10225" s="56"/>
      <c r="S10225" s="57"/>
    </row>
    <row r="10226" spans="1:19" x14ac:dyDescent="0.2">
      <c r="A10226" s="50">
        <v>41708</v>
      </c>
      <c r="B10226">
        <f t="shared" si="480"/>
        <v>2014</v>
      </c>
      <c r="C10226" s="51">
        <f t="shared" si="481"/>
        <v>3</v>
      </c>
      <c r="D10226" s="51">
        <f t="shared" si="482"/>
        <v>10</v>
      </c>
      <c r="E10226" s="52">
        <v>0.5</v>
      </c>
      <c r="G10226" s="54">
        <v>-14.391999999999999</v>
      </c>
      <c r="H10226" s="54">
        <v>-11.976000000000001</v>
      </c>
      <c r="I10226">
        <v>-10.127000000000001</v>
      </c>
      <c r="J10226" s="54">
        <v>-8.9649999999999999</v>
      </c>
      <c r="K10226" s="54">
        <v>-8.2970000000000006</v>
      </c>
      <c r="L10226" s="54">
        <v>-7.6079999999999997</v>
      </c>
      <c r="M10226" s="54">
        <v>-6.6420000000000003</v>
      </c>
      <c r="R10226" s="56"/>
      <c r="S10226" s="57"/>
    </row>
    <row r="10227" spans="1:19" x14ac:dyDescent="0.2">
      <c r="A10227" s="50">
        <v>41708</v>
      </c>
      <c r="B10227">
        <f t="shared" si="480"/>
        <v>2014</v>
      </c>
      <c r="C10227" s="51">
        <f t="shared" si="481"/>
        <v>3</v>
      </c>
      <c r="D10227" s="51">
        <f t="shared" si="482"/>
        <v>10</v>
      </c>
      <c r="E10227" s="52">
        <v>0.625</v>
      </c>
      <c r="G10227" s="54">
        <v>-13.849</v>
      </c>
      <c r="H10227" s="54">
        <v>-11.976000000000001</v>
      </c>
      <c r="I10227">
        <v>-10.162000000000001</v>
      </c>
      <c r="J10227" s="54">
        <v>-8.9990000000000006</v>
      </c>
      <c r="K10227" s="54">
        <v>-8.2970000000000006</v>
      </c>
      <c r="L10227" s="54">
        <v>-7.6079999999999997</v>
      </c>
      <c r="M10227" s="54">
        <v>-6.6420000000000003</v>
      </c>
      <c r="R10227" s="56"/>
      <c r="S10227" s="57"/>
    </row>
    <row r="10228" spans="1:19" x14ac:dyDescent="0.2">
      <c r="A10228" s="50">
        <v>41708</v>
      </c>
      <c r="B10228">
        <f t="shared" si="480"/>
        <v>2014</v>
      </c>
      <c r="C10228" s="51">
        <f t="shared" si="481"/>
        <v>3</v>
      </c>
      <c r="D10228" s="51">
        <f t="shared" si="482"/>
        <v>10</v>
      </c>
      <c r="E10228" s="52">
        <v>0.75</v>
      </c>
      <c r="G10228" s="54">
        <v>-13.849</v>
      </c>
      <c r="H10228" s="54">
        <v>-11.976000000000001</v>
      </c>
      <c r="I10228">
        <v>-10.231</v>
      </c>
      <c r="J10228" s="54">
        <v>-9.0329999999999995</v>
      </c>
      <c r="K10228" s="54">
        <v>-8.3309999999999995</v>
      </c>
      <c r="L10228" s="54">
        <v>-7.64</v>
      </c>
      <c r="M10228" s="54">
        <v>-6.6420000000000003</v>
      </c>
      <c r="R10228" s="56"/>
      <c r="S10228" s="57"/>
    </row>
    <row r="10229" spans="1:19" x14ac:dyDescent="0.2">
      <c r="A10229" s="50">
        <v>41708</v>
      </c>
      <c r="B10229">
        <f t="shared" si="480"/>
        <v>2014</v>
      </c>
      <c r="C10229" s="51">
        <f t="shared" si="481"/>
        <v>3</v>
      </c>
      <c r="D10229" s="51">
        <f t="shared" si="482"/>
        <v>10</v>
      </c>
      <c r="E10229" s="52">
        <v>0.875</v>
      </c>
      <c r="G10229" s="54">
        <v>-14.275</v>
      </c>
      <c r="H10229" s="54">
        <v>-11.976000000000001</v>
      </c>
      <c r="I10229">
        <v>-10.266</v>
      </c>
      <c r="J10229" s="54">
        <v>-9.0660000000000007</v>
      </c>
      <c r="K10229" s="54">
        <v>-8.3640000000000008</v>
      </c>
      <c r="L10229" s="54">
        <v>-7.64</v>
      </c>
      <c r="M10229" s="54">
        <v>-6.6420000000000003</v>
      </c>
      <c r="R10229" s="56"/>
      <c r="S10229" s="57"/>
    </row>
    <row r="10230" spans="1:19" x14ac:dyDescent="0.2">
      <c r="A10230" s="50">
        <v>41709</v>
      </c>
      <c r="B10230">
        <f t="shared" si="480"/>
        <v>2014</v>
      </c>
      <c r="C10230" s="51">
        <f t="shared" si="481"/>
        <v>3</v>
      </c>
      <c r="D10230" s="51">
        <f t="shared" si="482"/>
        <v>11</v>
      </c>
      <c r="E10230" s="52">
        <v>0</v>
      </c>
      <c r="G10230" s="54">
        <v>-14.548999999999999</v>
      </c>
      <c r="H10230" s="54">
        <v>-11.976000000000001</v>
      </c>
      <c r="I10230">
        <v>-10.266</v>
      </c>
      <c r="J10230" s="54">
        <v>-9.0660000000000007</v>
      </c>
      <c r="K10230" s="54">
        <v>-8.3640000000000008</v>
      </c>
      <c r="L10230" s="54">
        <v>-7.673</v>
      </c>
      <c r="M10230" s="54">
        <v>-6.6740000000000004</v>
      </c>
      <c r="R10230" s="56"/>
      <c r="S10230" s="57"/>
    </row>
    <row r="10231" spans="1:19" x14ac:dyDescent="0.2">
      <c r="A10231" s="50">
        <v>41709</v>
      </c>
      <c r="B10231">
        <f t="shared" si="480"/>
        <v>2014</v>
      </c>
      <c r="C10231" s="51">
        <f t="shared" si="481"/>
        <v>3</v>
      </c>
      <c r="D10231" s="51">
        <f t="shared" si="482"/>
        <v>11</v>
      </c>
      <c r="E10231" s="52">
        <v>0.125</v>
      </c>
      <c r="G10231" s="54">
        <v>-14.707000000000001</v>
      </c>
      <c r="H10231" s="54">
        <v>-12.048999999999999</v>
      </c>
      <c r="I10231">
        <v>-10.266</v>
      </c>
      <c r="J10231" s="54">
        <v>-9.1</v>
      </c>
      <c r="K10231" s="54">
        <v>-8.3640000000000008</v>
      </c>
      <c r="L10231" s="54">
        <v>-7.673</v>
      </c>
      <c r="M10231" s="54">
        <v>-6.6740000000000004</v>
      </c>
      <c r="R10231" s="56"/>
      <c r="S10231" s="57"/>
    </row>
    <row r="10232" spans="1:19" x14ac:dyDescent="0.2">
      <c r="A10232" s="50">
        <v>41709</v>
      </c>
      <c r="B10232">
        <f t="shared" si="480"/>
        <v>2014</v>
      </c>
      <c r="C10232" s="51">
        <f t="shared" si="481"/>
        <v>3</v>
      </c>
      <c r="D10232" s="51">
        <f t="shared" si="482"/>
        <v>11</v>
      </c>
      <c r="E10232" s="52">
        <v>0.25</v>
      </c>
      <c r="G10232" s="54">
        <v>-14.826000000000001</v>
      </c>
      <c r="H10232" s="54">
        <v>-12.159000000000001</v>
      </c>
      <c r="I10232">
        <v>-10.336</v>
      </c>
      <c r="J10232" s="54">
        <v>-9.1340000000000003</v>
      </c>
      <c r="K10232" s="54">
        <v>-8.3970000000000002</v>
      </c>
      <c r="L10232" s="54">
        <v>-7.7060000000000004</v>
      </c>
      <c r="M10232" s="54">
        <v>-6.6740000000000004</v>
      </c>
      <c r="R10232" s="56"/>
      <c r="S10232" s="57"/>
    </row>
    <row r="10233" spans="1:19" x14ac:dyDescent="0.2">
      <c r="A10233" s="50">
        <v>41709</v>
      </c>
      <c r="B10233">
        <f t="shared" si="480"/>
        <v>2014</v>
      </c>
      <c r="C10233" s="51">
        <f t="shared" si="481"/>
        <v>3</v>
      </c>
      <c r="D10233" s="51">
        <f t="shared" si="482"/>
        <v>11</v>
      </c>
      <c r="E10233" s="52">
        <v>0.375</v>
      </c>
      <c r="G10233" s="54">
        <v>-14.904999999999999</v>
      </c>
      <c r="H10233" s="54">
        <v>-12.233000000000001</v>
      </c>
      <c r="I10233">
        <v>-10.371</v>
      </c>
      <c r="J10233" s="54">
        <v>-9.1679999999999993</v>
      </c>
      <c r="K10233" s="54">
        <v>-8.43</v>
      </c>
      <c r="L10233" s="54">
        <v>-7.7060000000000004</v>
      </c>
      <c r="M10233" s="54">
        <v>-6.6740000000000004</v>
      </c>
      <c r="R10233" s="56"/>
      <c r="S10233" s="57"/>
    </row>
    <row r="10234" spans="1:19" x14ac:dyDescent="0.2">
      <c r="A10234" s="50">
        <v>41709</v>
      </c>
      <c r="B10234">
        <f t="shared" si="480"/>
        <v>2014</v>
      </c>
      <c r="C10234" s="51">
        <f t="shared" si="481"/>
        <v>3</v>
      </c>
      <c r="D10234" s="51">
        <f t="shared" si="482"/>
        <v>11</v>
      </c>
      <c r="E10234" s="52">
        <v>0.5</v>
      </c>
      <c r="G10234" s="54">
        <v>-14.391999999999999</v>
      </c>
      <c r="H10234" s="54">
        <v>-12.305999999999999</v>
      </c>
      <c r="I10234">
        <v>-10.406000000000001</v>
      </c>
      <c r="J10234" s="54">
        <v>-9.1679999999999993</v>
      </c>
      <c r="K10234" s="54">
        <v>-8.43</v>
      </c>
      <c r="L10234" s="54">
        <v>-7.7060000000000004</v>
      </c>
      <c r="M10234" s="54">
        <v>-6.6740000000000004</v>
      </c>
      <c r="R10234" s="56"/>
      <c r="S10234" s="57"/>
    </row>
    <row r="10235" spans="1:19" x14ac:dyDescent="0.2">
      <c r="A10235" s="50">
        <v>41709</v>
      </c>
      <c r="B10235">
        <f t="shared" si="480"/>
        <v>2014</v>
      </c>
      <c r="C10235" s="51">
        <f t="shared" si="481"/>
        <v>3</v>
      </c>
      <c r="D10235" s="51">
        <f t="shared" si="482"/>
        <v>11</v>
      </c>
      <c r="E10235" s="52">
        <v>0.625</v>
      </c>
      <c r="G10235" s="54">
        <v>-13.696</v>
      </c>
      <c r="H10235" s="54">
        <v>-12.269</v>
      </c>
      <c r="I10235">
        <v>-10.441000000000001</v>
      </c>
      <c r="J10235" s="54">
        <v>-9.202</v>
      </c>
      <c r="K10235" s="54">
        <v>-8.4629999999999992</v>
      </c>
      <c r="L10235" s="54">
        <v>-7.7380000000000004</v>
      </c>
      <c r="M10235" s="54">
        <v>-6.6740000000000004</v>
      </c>
      <c r="R10235" s="56"/>
      <c r="S10235" s="57"/>
    </row>
    <row r="10236" spans="1:19" x14ac:dyDescent="0.2">
      <c r="A10236" s="50">
        <v>41709</v>
      </c>
      <c r="B10236">
        <f t="shared" si="480"/>
        <v>2014</v>
      </c>
      <c r="C10236" s="51">
        <f t="shared" si="481"/>
        <v>3</v>
      </c>
      <c r="D10236" s="51">
        <f t="shared" si="482"/>
        <v>11</v>
      </c>
      <c r="E10236" s="52">
        <v>0.75</v>
      </c>
      <c r="G10236" s="54">
        <v>-13.276999999999999</v>
      </c>
      <c r="H10236" s="54">
        <v>-12.159000000000001</v>
      </c>
      <c r="I10236">
        <v>-10.476000000000001</v>
      </c>
      <c r="J10236" s="54">
        <v>-9.2349999999999994</v>
      </c>
      <c r="K10236" s="54">
        <v>-8.4629999999999992</v>
      </c>
      <c r="L10236" s="54">
        <v>-7.7380000000000004</v>
      </c>
      <c r="M10236" s="54">
        <v>-6.7060000000000004</v>
      </c>
      <c r="R10236" s="56"/>
      <c r="S10236" s="57"/>
    </row>
    <row r="10237" spans="1:19" x14ac:dyDescent="0.2">
      <c r="A10237" s="50">
        <v>41709</v>
      </c>
      <c r="B10237">
        <f t="shared" si="480"/>
        <v>2014</v>
      </c>
      <c r="C10237" s="51">
        <f t="shared" si="481"/>
        <v>3</v>
      </c>
      <c r="D10237" s="51">
        <f t="shared" si="482"/>
        <v>11</v>
      </c>
      <c r="E10237" s="52">
        <v>0.875</v>
      </c>
      <c r="G10237" s="54">
        <v>-13.087999999999999</v>
      </c>
      <c r="H10237" s="54">
        <v>-12.048999999999999</v>
      </c>
      <c r="I10237">
        <v>-10.510999999999999</v>
      </c>
      <c r="J10237" s="54">
        <v>-9.2690000000000001</v>
      </c>
      <c r="K10237" s="54">
        <v>-8.4969999999999999</v>
      </c>
      <c r="L10237" s="54">
        <v>-7.7709999999999999</v>
      </c>
      <c r="M10237" s="54">
        <v>-6.7060000000000004</v>
      </c>
      <c r="R10237" s="56"/>
      <c r="S10237" s="57"/>
    </row>
    <row r="10238" spans="1:19" x14ac:dyDescent="0.2">
      <c r="A10238" s="50">
        <v>41710</v>
      </c>
      <c r="B10238">
        <f t="shared" si="480"/>
        <v>2014</v>
      </c>
      <c r="C10238" s="51">
        <f t="shared" si="481"/>
        <v>3</v>
      </c>
      <c r="D10238" s="51">
        <f t="shared" si="482"/>
        <v>12</v>
      </c>
      <c r="E10238" s="52">
        <v>0</v>
      </c>
      <c r="G10238" s="54">
        <v>-13.013</v>
      </c>
      <c r="H10238" s="54">
        <v>-11.94</v>
      </c>
      <c r="I10238">
        <v>-10.510999999999999</v>
      </c>
      <c r="J10238" s="54">
        <v>-9.3030000000000008</v>
      </c>
      <c r="K10238" s="54">
        <v>-8.5299999999999994</v>
      </c>
      <c r="L10238" s="54">
        <v>-7.7709999999999999</v>
      </c>
      <c r="M10238" s="54">
        <v>-6.7060000000000004</v>
      </c>
      <c r="R10238" s="56"/>
      <c r="S10238" s="57"/>
    </row>
    <row r="10239" spans="1:19" x14ac:dyDescent="0.2">
      <c r="A10239" s="50">
        <v>41710</v>
      </c>
      <c r="B10239">
        <f t="shared" si="480"/>
        <v>2014</v>
      </c>
      <c r="C10239" s="51">
        <f t="shared" si="481"/>
        <v>3</v>
      </c>
      <c r="D10239" s="51">
        <f t="shared" si="482"/>
        <v>12</v>
      </c>
      <c r="E10239" s="52">
        <v>0.125</v>
      </c>
      <c r="G10239" s="54">
        <v>-13.163</v>
      </c>
      <c r="H10239" s="54">
        <v>-11.867000000000001</v>
      </c>
      <c r="I10239">
        <v>-10.510999999999999</v>
      </c>
      <c r="J10239" s="54">
        <v>-9.3030000000000008</v>
      </c>
      <c r="K10239" s="54">
        <v>-8.5299999999999994</v>
      </c>
      <c r="L10239" s="54">
        <v>-7.8040000000000003</v>
      </c>
      <c r="M10239" s="54">
        <v>-6.7380000000000004</v>
      </c>
      <c r="R10239" s="56"/>
      <c r="S10239" s="57"/>
    </row>
    <row r="10240" spans="1:19" x14ac:dyDescent="0.2">
      <c r="A10240" s="50">
        <v>41710</v>
      </c>
      <c r="B10240">
        <f t="shared" si="480"/>
        <v>2014</v>
      </c>
      <c r="C10240" s="51">
        <f t="shared" si="481"/>
        <v>3</v>
      </c>
      <c r="D10240" s="51">
        <f t="shared" si="482"/>
        <v>12</v>
      </c>
      <c r="E10240" s="52">
        <v>0.25</v>
      </c>
      <c r="G10240" s="54">
        <v>-13.276999999999999</v>
      </c>
      <c r="H10240" s="54">
        <v>-11.831</v>
      </c>
      <c r="I10240">
        <v>-10.476000000000001</v>
      </c>
      <c r="J10240" s="54">
        <v>-9.3369999999999997</v>
      </c>
      <c r="K10240" s="54">
        <v>-8.5630000000000006</v>
      </c>
      <c r="L10240" s="54">
        <v>-7.8040000000000003</v>
      </c>
      <c r="M10240" s="54">
        <v>-6.7380000000000004</v>
      </c>
      <c r="R10240" s="56"/>
      <c r="S10240" s="57"/>
    </row>
    <row r="10241" spans="1:19" x14ac:dyDescent="0.2">
      <c r="A10241" s="50">
        <v>41710</v>
      </c>
      <c r="B10241">
        <f t="shared" si="480"/>
        <v>2014</v>
      </c>
      <c r="C10241" s="51">
        <f t="shared" si="481"/>
        <v>3</v>
      </c>
      <c r="D10241" s="51">
        <f t="shared" si="482"/>
        <v>12</v>
      </c>
      <c r="E10241" s="52">
        <v>0.375</v>
      </c>
      <c r="G10241" s="54">
        <v>-13.352</v>
      </c>
      <c r="H10241" s="54">
        <v>-11.831</v>
      </c>
      <c r="I10241">
        <v>-10.476000000000001</v>
      </c>
      <c r="J10241" s="54">
        <v>-9.3369999999999997</v>
      </c>
      <c r="K10241" s="54">
        <v>-8.5630000000000006</v>
      </c>
      <c r="L10241" s="54">
        <v>-7.8360000000000003</v>
      </c>
      <c r="M10241" s="54">
        <v>-6.7380000000000004</v>
      </c>
      <c r="R10241" s="56"/>
      <c r="S10241" s="57"/>
    </row>
    <row r="10242" spans="1:19" x14ac:dyDescent="0.2">
      <c r="A10242" s="50">
        <v>41710</v>
      </c>
      <c r="B10242">
        <f t="shared" si="480"/>
        <v>2014</v>
      </c>
      <c r="C10242" s="51">
        <f t="shared" si="481"/>
        <v>3</v>
      </c>
      <c r="D10242" s="51">
        <f t="shared" si="482"/>
        <v>12</v>
      </c>
      <c r="E10242" s="52">
        <v>0.5</v>
      </c>
      <c r="G10242" s="54">
        <v>-13.276999999999999</v>
      </c>
      <c r="H10242" s="54">
        <v>-11.831</v>
      </c>
      <c r="I10242">
        <v>-10.476000000000001</v>
      </c>
      <c r="J10242" s="54">
        <v>-9.3369999999999997</v>
      </c>
      <c r="K10242" s="54">
        <v>-8.5969999999999995</v>
      </c>
      <c r="L10242" s="54">
        <v>-7.8360000000000003</v>
      </c>
      <c r="M10242" s="54">
        <v>-6.7380000000000004</v>
      </c>
      <c r="R10242" s="56"/>
      <c r="S10242" s="57"/>
    </row>
    <row r="10243" spans="1:19" x14ac:dyDescent="0.2">
      <c r="A10243" s="50">
        <v>41710</v>
      </c>
      <c r="B10243">
        <f t="shared" si="480"/>
        <v>2014</v>
      </c>
      <c r="C10243" s="51">
        <f t="shared" si="481"/>
        <v>3</v>
      </c>
      <c r="D10243" s="51">
        <f t="shared" si="482"/>
        <v>12</v>
      </c>
      <c r="E10243" s="52">
        <v>0.625</v>
      </c>
      <c r="G10243" s="54">
        <v>-13.087999999999999</v>
      </c>
      <c r="H10243" s="54">
        <v>-11.794</v>
      </c>
      <c r="I10243">
        <v>-10.441000000000001</v>
      </c>
      <c r="J10243" s="54">
        <v>-9.3710000000000004</v>
      </c>
      <c r="K10243" s="54">
        <v>-8.5969999999999995</v>
      </c>
      <c r="L10243" s="54">
        <v>-7.8360000000000003</v>
      </c>
      <c r="M10243" s="54">
        <v>-6.7380000000000004</v>
      </c>
      <c r="R10243" s="56"/>
      <c r="S10243" s="57"/>
    </row>
    <row r="10244" spans="1:19" x14ac:dyDescent="0.2">
      <c r="A10244" s="50">
        <v>41710</v>
      </c>
      <c r="B10244">
        <f t="shared" si="480"/>
        <v>2014</v>
      </c>
      <c r="C10244" s="51">
        <f t="shared" si="481"/>
        <v>3</v>
      </c>
      <c r="D10244" s="51">
        <f t="shared" si="482"/>
        <v>12</v>
      </c>
      <c r="E10244" s="52">
        <v>0.75</v>
      </c>
      <c r="G10244" s="54">
        <v>-13.087999999999999</v>
      </c>
      <c r="H10244" s="54">
        <v>-11.757999999999999</v>
      </c>
      <c r="I10244">
        <v>-10.441000000000001</v>
      </c>
      <c r="J10244" s="54">
        <v>-9.3710000000000004</v>
      </c>
      <c r="K10244" s="54">
        <v>-8.6300000000000008</v>
      </c>
      <c r="L10244" s="54">
        <v>-7.8689999999999998</v>
      </c>
      <c r="M10244" s="54">
        <v>-6.77</v>
      </c>
      <c r="R10244" s="56"/>
      <c r="S10244" s="57"/>
    </row>
    <row r="10245" spans="1:19" x14ac:dyDescent="0.2">
      <c r="A10245" s="50">
        <v>41710</v>
      </c>
      <c r="B10245">
        <f t="shared" si="480"/>
        <v>2014</v>
      </c>
      <c r="C10245" s="51">
        <f t="shared" si="481"/>
        <v>3</v>
      </c>
      <c r="D10245" s="51">
        <f t="shared" si="482"/>
        <v>12</v>
      </c>
      <c r="E10245" s="52">
        <v>0.875</v>
      </c>
      <c r="G10245" s="54">
        <v>-13.201000000000001</v>
      </c>
      <c r="H10245" s="54">
        <v>-11.757999999999999</v>
      </c>
      <c r="I10245">
        <v>-10.476000000000001</v>
      </c>
      <c r="J10245" s="54">
        <v>-9.3710000000000004</v>
      </c>
      <c r="K10245" s="54">
        <v>-8.6300000000000008</v>
      </c>
      <c r="L10245" s="54">
        <v>-7.8689999999999998</v>
      </c>
      <c r="M10245" s="54">
        <v>-6.77</v>
      </c>
      <c r="R10245" s="56"/>
      <c r="S10245" s="57"/>
    </row>
    <row r="10246" spans="1:19" x14ac:dyDescent="0.2">
      <c r="A10246" s="50">
        <v>41711</v>
      </c>
      <c r="B10246">
        <f t="shared" si="480"/>
        <v>2014</v>
      </c>
      <c r="C10246" s="51">
        <f t="shared" si="481"/>
        <v>3</v>
      </c>
      <c r="D10246" s="51">
        <f t="shared" si="482"/>
        <v>13</v>
      </c>
      <c r="E10246" s="52">
        <v>0</v>
      </c>
      <c r="G10246" s="54">
        <v>-13.239000000000001</v>
      </c>
      <c r="H10246" s="54">
        <v>-11.722</v>
      </c>
      <c r="I10246">
        <v>-10.441000000000001</v>
      </c>
      <c r="J10246" s="54">
        <v>-9.4049999999999994</v>
      </c>
      <c r="K10246" s="54">
        <v>-8.6300000000000008</v>
      </c>
      <c r="L10246" s="54">
        <v>-7.9020000000000001</v>
      </c>
      <c r="M10246" s="54">
        <v>-6.8019999999999996</v>
      </c>
      <c r="R10246" s="56"/>
      <c r="S10246" s="57"/>
    </row>
    <row r="10247" spans="1:19" x14ac:dyDescent="0.2">
      <c r="A10247" s="50">
        <v>41711</v>
      </c>
      <c r="B10247">
        <f t="shared" si="480"/>
        <v>2014</v>
      </c>
      <c r="C10247" s="51">
        <f t="shared" si="481"/>
        <v>3</v>
      </c>
      <c r="D10247" s="51">
        <f t="shared" si="482"/>
        <v>13</v>
      </c>
      <c r="E10247" s="52">
        <v>0.125</v>
      </c>
      <c r="G10247" s="54">
        <v>-13.352</v>
      </c>
      <c r="H10247" s="54">
        <v>-11.757999999999999</v>
      </c>
      <c r="I10247">
        <v>-10.441000000000001</v>
      </c>
      <c r="J10247" s="54">
        <v>-9.4049999999999994</v>
      </c>
      <c r="K10247" s="54">
        <v>-8.6300000000000008</v>
      </c>
      <c r="L10247" s="54">
        <v>-7.9020000000000001</v>
      </c>
      <c r="M10247" s="54">
        <v>-6.8019999999999996</v>
      </c>
      <c r="R10247" s="56"/>
      <c r="S10247" s="57"/>
    </row>
    <row r="10248" spans="1:19" x14ac:dyDescent="0.2">
      <c r="A10248" s="50">
        <v>41711</v>
      </c>
      <c r="B10248">
        <f t="shared" si="480"/>
        <v>2014</v>
      </c>
      <c r="C10248" s="51">
        <f t="shared" si="481"/>
        <v>3</v>
      </c>
      <c r="D10248" s="51">
        <f t="shared" si="482"/>
        <v>13</v>
      </c>
      <c r="E10248" s="52">
        <v>0.25</v>
      </c>
      <c r="G10248" s="54">
        <v>-13.542999999999999</v>
      </c>
      <c r="H10248" s="54">
        <v>-11.757999999999999</v>
      </c>
      <c r="I10248">
        <v>-10.441000000000001</v>
      </c>
      <c r="J10248" s="54">
        <v>-9.4049999999999994</v>
      </c>
      <c r="K10248" s="54">
        <v>-8.6630000000000003</v>
      </c>
      <c r="L10248" s="54">
        <v>-7.9020000000000001</v>
      </c>
      <c r="M10248" s="54">
        <v>-6.8019999999999996</v>
      </c>
      <c r="R10248" s="56"/>
      <c r="S10248" s="57"/>
    </row>
    <row r="10249" spans="1:19" x14ac:dyDescent="0.2">
      <c r="A10249" s="50">
        <v>41711</v>
      </c>
      <c r="B10249">
        <f t="shared" si="480"/>
        <v>2014</v>
      </c>
      <c r="C10249" s="51">
        <f t="shared" si="481"/>
        <v>3</v>
      </c>
      <c r="D10249" s="51">
        <f t="shared" si="482"/>
        <v>13</v>
      </c>
      <c r="E10249" s="52">
        <v>0.375</v>
      </c>
      <c r="G10249" s="54">
        <v>-13.619</v>
      </c>
      <c r="H10249" s="54">
        <v>-11.831</v>
      </c>
      <c r="I10249">
        <v>-10.441000000000001</v>
      </c>
      <c r="J10249" s="54">
        <v>-9.4049999999999994</v>
      </c>
      <c r="K10249" s="54">
        <v>-8.6630000000000003</v>
      </c>
      <c r="L10249" s="54">
        <v>-7.9349999999999996</v>
      </c>
      <c r="M10249" s="54">
        <v>-6.8019999999999996</v>
      </c>
      <c r="R10249" s="56"/>
      <c r="S10249" s="57"/>
    </row>
    <row r="10250" spans="1:19" x14ac:dyDescent="0.2">
      <c r="A10250" s="50">
        <v>41711</v>
      </c>
      <c r="B10250">
        <f t="shared" si="480"/>
        <v>2014</v>
      </c>
      <c r="C10250" s="51">
        <f t="shared" si="481"/>
        <v>3</v>
      </c>
      <c r="D10250" s="51">
        <f t="shared" si="482"/>
        <v>13</v>
      </c>
      <c r="E10250" s="52">
        <v>0.5</v>
      </c>
      <c r="G10250" s="54">
        <v>-13.239000000000001</v>
      </c>
      <c r="H10250" s="54">
        <v>-11.831</v>
      </c>
      <c r="I10250">
        <v>-10.441000000000001</v>
      </c>
      <c r="J10250" s="54">
        <v>-9.4049999999999994</v>
      </c>
      <c r="K10250" s="54">
        <v>-8.6630000000000003</v>
      </c>
      <c r="L10250" s="54">
        <v>-7.9349999999999996</v>
      </c>
      <c r="M10250" s="54">
        <v>-6.8339999999999996</v>
      </c>
      <c r="R10250" s="56"/>
      <c r="S10250" s="57"/>
    </row>
    <row r="10251" spans="1:19" x14ac:dyDescent="0.2">
      <c r="A10251" s="50">
        <v>41711</v>
      </c>
      <c r="B10251">
        <f t="shared" si="480"/>
        <v>2014</v>
      </c>
      <c r="C10251" s="51">
        <f t="shared" si="481"/>
        <v>3</v>
      </c>
      <c r="D10251" s="51">
        <f t="shared" si="482"/>
        <v>13</v>
      </c>
      <c r="E10251" s="52">
        <v>0.625</v>
      </c>
      <c r="G10251" s="54">
        <v>-12.491</v>
      </c>
      <c r="H10251" s="54">
        <v>-11.794</v>
      </c>
      <c r="I10251">
        <v>-10.476000000000001</v>
      </c>
      <c r="J10251" s="54">
        <v>-9.4049999999999994</v>
      </c>
      <c r="K10251" s="54">
        <v>-8.6969999999999992</v>
      </c>
      <c r="L10251" s="54">
        <v>-7.968</v>
      </c>
      <c r="M10251" s="54">
        <v>-6.8339999999999996</v>
      </c>
      <c r="R10251" s="56"/>
      <c r="S10251" s="57"/>
    </row>
    <row r="10252" spans="1:19" x14ac:dyDescent="0.2">
      <c r="A10252" s="50">
        <v>41711</v>
      </c>
      <c r="B10252">
        <f t="shared" si="480"/>
        <v>2014</v>
      </c>
      <c r="C10252" s="51">
        <f t="shared" si="481"/>
        <v>3</v>
      </c>
      <c r="D10252" s="51">
        <f t="shared" si="482"/>
        <v>13</v>
      </c>
      <c r="E10252" s="52">
        <v>0.75</v>
      </c>
      <c r="G10252" s="54">
        <v>-12.305999999999999</v>
      </c>
      <c r="H10252" s="54">
        <v>-11.686</v>
      </c>
      <c r="I10252">
        <v>-10.476000000000001</v>
      </c>
      <c r="J10252" s="54">
        <v>-9.4049999999999994</v>
      </c>
      <c r="K10252" s="54">
        <v>-8.6969999999999992</v>
      </c>
      <c r="L10252" s="54">
        <v>-7.968</v>
      </c>
      <c r="M10252" s="54">
        <v>-6.8339999999999996</v>
      </c>
      <c r="R10252" s="56"/>
      <c r="S10252" s="57"/>
    </row>
    <row r="10253" spans="1:19" x14ac:dyDescent="0.2">
      <c r="A10253" s="50">
        <v>41711</v>
      </c>
      <c r="B10253">
        <f t="shared" si="480"/>
        <v>2014</v>
      </c>
      <c r="C10253" s="51">
        <f t="shared" si="481"/>
        <v>3</v>
      </c>
      <c r="D10253" s="51">
        <f t="shared" si="482"/>
        <v>13</v>
      </c>
      <c r="E10253" s="52">
        <v>0.875</v>
      </c>
      <c r="G10253" s="54">
        <v>-12.602</v>
      </c>
      <c r="H10253" s="54">
        <v>-11.613</v>
      </c>
      <c r="I10253">
        <v>-10.441000000000001</v>
      </c>
      <c r="J10253" s="54">
        <v>-9.4049999999999994</v>
      </c>
      <c r="K10253" s="54">
        <v>-8.6969999999999992</v>
      </c>
      <c r="L10253" s="54">
        <v>-7.968</v>
      </c>
      <c r="M10253" s="54">
        <v>-6.8339999999999996</v>
      </c>
      <c r="R10253" s="56"/>
      <c r="S10253" s="57"/>
    </row>
    <row r="10254" spans="1:19" x14ac:dyDescent="0.2">
      <c r="A10254" s="50">
        <v>41712</v>
      </c>
      <c r="B10254">
        <f t="shared" si="480"/>
        <v>2014</v>
      </c>
      <c r="C10254" s="51">
        <f t="shared" si="481"/>
        <v>3</v>
      </c>
      <c r="D10254" s="51">
        <f t="shared" si="482"/>
        <v>14</v>
      </c>
      <c r="E10254" s="52">
        <v>0</v>
      </c>
      <c r="G10254" s="54">
        <v>-12.788</v>
      </c>
      <c r="H10254" s="54">
        <v>-11.577</v>
      </c>
      <c r="I10254">
        <v>-10.441000000000001</v>
      </c>
      <c r="J10254" s="54">
        <v>-9.4390000000000001</v>
      </c>
      <c r="K10254" s="54">
        <v>-8.6969999999999992</v>
      </c>
      <c r="L10254" s="54">
        <v>-7.968</v>
      </c>
      <c r="M10254" s="54">
        <v>-6.8659999999999997</v>
      </c>
      <c r="R10254" s="56"/>
      <c r="S10254" s="57"/>
    </row>
    <row r="10255" spans="1:19" x14ac:dyDescent="0.2">
      <c r="A10255" s="50">
        <v>41712</v>
      </c>
      <c r="B10255">
        <f t="shared" ref="B10255:B10318" si="483">YEAR(A10255)</f>
        <v>2014</v>
      </c>
      <c r="C10255" s="51">
        <f t="shared" ref="C10255:C10318" si="484">MONTH(A10255)</f>
        <v>3</v>
      </c>
      <c r="D10255" s="51">
        <f t="shared" ref="D10255:D10318" si="485">DAY(A10255)</f>
        <v>14</v>
      </c>
      <c r="E10255" s="52">
        <v>0.125</v>
      </c>
      <c r="G10255" s="54">
        <v>-13.125999999999999</v>
      </c>
      <c r="H10255" s="54">
        <v>-11.577</v>
      </c>
      <c r="I10255">
        <v>-10.406000000000001</v>
      </c>
      <c r="J10255" s="54">
        <v>-9.4390000000000001</v>
      </c>
      <c r="K10255" s="54">
        <v>-8.73</v>
      </c>
      <c r="L10255" s="54">
        <v>-8</v>
      </c>
      <c r="M10255" s="54">
        <v>-6.8659999999999997</v>
      </c>
      <c r="R10255" s="56"/>
      <c r="S10255" s="57"/>
    </row>
    <row r="10256" spans="1:19" x14ac:dyDescent="0.2">
      <c r="A10256" s="50">
        <v>41712</v>
      </c>
      <c r="B10256">
        <f t="shared" si="483"/>
        <v>2014</v>
      </c>
      <c r="C10256" s="51">
        <f t="shared" si="484"/>
        <v>3</v>
      </c>
      <c r="D10256" s="51">
        <f t="shared" si="485"/>
        <v>14</v>
      </c>
      <c r="E10256" s="52">
        <v>0.25</v>
      </c>
      <c r="G10256" s="54">
        <v>-13.428000000000001</v>
      </c>
      <c r="H10256" s="54">
        <v>-11.613</v>
      </c>
      <c r="I10256">
        <v>-10.406000000000001</v>
      </c>
      <c r="J10256" s="54">
        <v>-9.4390000000000001</v>
      </c>
      <c r="K10256" s="54">
        <v>-8.73</v>
      </c>
      <c r="L10256" s="54">
        <v>-8</v>
      </c>
      <c r="M10256" s="54">
        <v>-6.8659999999999997</v>
      </c>
      <c r="R10256" s="56"/>
      <c r="S10256" s="57"/>
    </row>
    <row r="10257" spans="1:19" x14ac:dyDescent="0.2">
      <c r="A10257" s="50">
        <v>41712</v>
      </c>
      <c r="B10257">
        <f t="shared" si="483"/>
        <v>2014</v>
      </c>
      <c r="C10257" s="51">
        <f t="shared" si="484"/>
        <v>3</v>
      </c>
      <c r="D10257" s="51">
        <f t="shared" si="485"/>
        <v>14</v>
      </c>
      <c r="E10257" s="52">
        <v>0.375</v>
      </c>
      <c r="G10257" s="54">
        <v>-13.772</v>
      </c>
      <c r="H10257" s="54">
        <v>-11.722</v>
      </c>
      <c r="I10257">
        <v>-10.406000000000001</v>
      </c>
      <c r="J10257" s="54">
        <v>-9.4390000000000001</v>
      </c>
      <c r="K10257" s="54">
        <v>-8.73</v>
      </c>
      <c r="L10257" s="54">
        <v>-8</v>
      </c>
      <c r="M10257" s="54">
        <v>-6.8659999999999997</v>
      </c>
      <c r="R10257" s="56"/>
      <c r="S10257" s="57"/>
    </row>
    <row r="10258" spans="1:19" x14ac:dyDescent="0.2">
      <c r="A10258" s="50">
        <v>41712</v>
      </c>
      <c r="B10258">
        <f t="shared" si="483"/>
        <v>2014</v>
      </c>
      <c r="C10258" s="51">
        <f t="shared" si="484"/>
        <v>3</v>
      </c>
      <c r="D10258" s="51">
        <f t="shared" si="485"/>
        <v>14</v>
      </c>
      <c r="E10258" s="52">
        <v>0.5</v>
      </c>
      <c r="G10258" s="54">
        <v>-13.542999999999999</v>
      </c>
      <c r="H10258" s="54">
        <v>-11.831</v>
      </c>
      <c r="I10258">
        <v>-10.441000000000001</v>
      </c>
      <c r="J10258" s="54">
        <v>-9.4390000000000001</v>
      </c>
      <c r="K10258" s="54">
        <v>-8.73</v>
      </c>
      <c r="L10258" s="54">
        <v>-8</v>
      </c>
      <c r="M10258" s="54">
        <v>-6.8979999999999997</v>
      </c>
      <c r="R10258" s="56"/>
      <c r="S10258" s="57"/>
    </row>
    <row r="10259" spans="1:19" x14ac:dyDescent="0.2">
      <c r="A10259" s="50">
        <v>41712</v>
      </c>
      <c r="B10259">
        <f t="shared" si="483"/>
        <v>2014</v>
      </c>
      <c r="C10259" s="51">
        <f t="shared" si="484"/>
        <v>3</v>
      </c>
      <c r="D10259" s="51">
        <f t="shared" si="485"/>
        <v>14</v>
      </c>
      <c r="E10259" s="52">
        <v>0.625</v>
      </c>
      <c r="G10259" s="54">
        <v>-12.750999999999999</v>
      </c>
      <c r="H10259" s="54">
        <v>-11.831</v>
      </c>
      <c r="I10259">
        <v>-10.441000000000001</v>
      </c>
      <c r="J10259" s="54">
        <v>-9.4390000000000001</v>
      </c>
      <c r="K10259" s="54">
        <v>-8.7639999999999993</v>
      </c>
      <c r="L10259" s="54">
        <v>-8</v>
      </c>
      <c r="M10259" s="54">
        <v>-6.8979999999999997</v>
      </c>
      <c r="R10259" s="56"/>
      <c r="S10259" s="57"/>
    </row>
    <row r="10260" spans="1:19" x14ac:dyDescent="0.2">
      <c r="A10260" s="50">
        <v>41712</v>
      </c>
      <c r="B10260">
        <f t="shared" si="483"/>
        <v>2014</v>
      </c>
      <c r="C10260" s="51">
        <f t="shared" si="484"/>
        <v>3</v>
      </c>
      <c r="D10260" s="51">
        <f t="shared" si="485"/>
        <v>14</v>
      </c>
      <c r="E10260" s="52">
        <v>0.75</v>
      </c>
      <c r="G10260" s="54">
        <v>-12.454000000000001</v>
      </c>
      <c r="H10260" s="54">
        <v>-11.757999999999999</v>
      </c>
      <c r="I10260">
        <v>-10.476000000000001</v>
      </c>
      <c r="J10260" s="54">
        <v>-9.4390000000000001</v>
      </c>
      <c r="K10260" s="54">
        <v>-8.7639999999999993</v>
      </c>
      <c r="L10260" s="54">
        <v>-8.0329999999999995</v>
      </c>
      <c r="M10260" s="54">
        <v>-6.8979999999999997</v>
      </c>
      <c r="R10260" s="56"/>
      <c r="S10260" s="57"/>
    </row>
    <row r="10261" spans="1:19" x14ac:dyDescent="0.2">
      <c r="A10261" s="50">
        <v>41712</v>
      </c>
      <c r="B10261">
        <f t="shared" si="483"/>
        <v>2014</v>
      </c>
      <c r="C10261" s="51">
        <f t="shared" si="484"/>
        <v>3</v>
      </c>
      <c r="D10261" s="51">
        <f t="shared" si="485"/>
        <v>14</v>
      </c>
      <c r="E10261" s="52">
        <v>0.875</v>
      </c>
      <c r="G10261" s="54">
        <v>-12.565</v>
      </c>
      <c r="H10261" s="54">
        <v>-11.686</v>
      </c>
      <c r="I10261">
        <v>-10.476000000000001</v>
      </c>
      <c r="J10261" s="54">
        <v>-9.4390000000000001</v>
      </c>
      <c r="K10261" s="54">
        <v>-8.7639999999999993</v>
      </c>
      <c r="L10261" s="54">
        <v>-8.0329999999999995</v>
      </c>
      <c r="M10261" s="54">
        <v>-6.93</v>
      </c>
      <c r="R10261" s="56"/>
      <c r="S10261" s="57"/>
    </row>
    <row r="10262" spans="1:19" x14ac:dyDescent="0.2">
      <c r="A10262" s="50">
        <v>41713</v>
      </c>
      <c r="B10262">
        <f t="shared" si="483"/>
        <v>2014</v>
      </c>
      <c r="C10262" s="51">
        <f t="shared" si="484"/>
        <v>3</v>
      </c>
      <c r="D10262" s="51">
        <f t="shared" si="485"/>
        <v>15</v>
      </c>
      <c r="E10262" s="52">
        <v>0</v>
      </c>
      <c r="G10262" s="54">
        <v>-12.863</v>
      </c>
      <c r="H10262" s="54">
        <v>-11.65</v>
      </c>
      <c r="I10262">
        <v>-10.476000000000001</v>
      </c>
      <c r="J10262" s="54">
        <v>-9.4730000000000008</v>
      </c>
      <c r="K10262" s="54">
        <v>-8.7639999999999993</v>
      </c>
      <c r="L10262" s="54">
        <v>-8.0660000000000007</v>
      </c>
      <c r="M10262" s="54">
        <v>-6.93</v>
      </c>
      <c r="R10262" s="56"/>
      <c r="S10262" s="57"/>
    </row>
    <row r="10263" spans="1:19" x14ac:dyDescent="0.2">
      <c r="A10263" s="50">
        <v>41713</v>
      </c>
      <c r="B10263">
        <f t="shared" si="483"/>
        <v>2014</v>
      </c>
      <c r="C10263" s="51">
        <f t="shared" si="484"/>
        <v>3</v>
      </c>
      <c r="D10263" s="51">
        <f t="shared" si="485"/>
        <v>15</v>
      </c>
      <c r="E10263" s="52">
        <v>0.125</v>
      </c>
      <c r="G10263" s="54">
        <v>-13.087999999999999</v>
      </c>
      <c r="H10263" s="54">
        <v>-11.65</v>
      </c>
      <c r="I10263">
        <v>-10.476000000000001</v>
      </c>
      <c r="J10263" s="54">
        <v>-9.4730000000000008</v>
      </c>
      <c r="K10263" s="54">
        <v>-8.7639999999999993</v>
      </c>
      <c r="L10263" s="54">
        <v>-8.0329999999999995</v>
      </c>
      <c r="M10263" s="54">
        <v>-6.93</v>
      </c>
      <c r="R10263" s="56"/>
      <c r="S10263" s="57"/>
    </row>
    <row r="10264" spans="1:19" x14ac:dyDescent="0.2">
      <c r="A10264" s="50">
        <v>41713</v>
      </c>
      <c r="B10264">
        <f t="shared" si="483"/>
        <v>2014</v>
      </c>
      <c r="C10264" s="51">
        <f t="shared" si="484"/>
        <v>3</v>
      </c>
      <c r="D10264" s="51">
        <f t="shared" si="485"/>
        <v>15</v>
      </c>
      <c r="E10264" s="52">
        <v>0.25</v>
      </c>
      <c r="G10264" s="54">
        <v>-13.201000000000001</v>
      </c>
      <c r="H10264" s="54">
        <v>-11.686</v>
      </c>
      <c r="I10264">
        <v>-10.476000000000001</v>
      </c>
      <c r="J10264" s="54">
        <v>-9.4730000000000008</v>
      </c>
      <c r="K10264" s="54">
        <v>-8.7970000000000006</v>
      </c>
      <c r="L10264" s="54">
        <v>-8.0660000000000007</v>
      </c>
      <c r="M10264" s="54">
        <v>-6.93</v>
      </c>
      <c r="R10264" s="56"/>
      <c r="S10264" s="57"/>
    </row>
    <row r="10265" spans="1:19" x14ac:dyDescent="0.2">
      <c r="A10265" s="50">
        <v>41713</v>
      </c>
      <c r="B10265">
        <f t="shared" si="483"/>
        <v>2014</v>
      </c>
      <c r="C10265" s="51">
        <f t="shared" si="484"/>
        <v>3</v>
      </c>
      <c r="D10265" s="51">
        <f t="shared" si="485"/>
        <v>15</v>
      </c>
      <c r="E10265" s="52">
        <v>0.375</v>
      </c>
      <c r="G10265" s="54">
        <v>-13.239000000000001</v>
      </c>
      <c r="H10265" s="54">
        <v>-11.722</v>
      </c>
      <c r="I10265">
        <v>-10.476000000000001</v>
      </c>
      <c r="J10265" s="54">
        <v>-9.4730000000000008</v>
      </c>
      <c r="K10265" s="54">
        <v>-8.7970000000000006</v>
      </c>
      <c r="L10265" s="54">
        <v>-8.0660000000000007</v>
      </c>
      <c r="M10265" s="54">
        <v>-6.9619999999999997</v>
      </c>
      <c r="R10265" s="56"/>
      <c r="S10265" s="57"/>
    </row>
    <row r="10266" spans="1:19" x14ac:dyDescent="0.2">
      <c r="A10266" s="50">
        <v>41713</v>
      </c>
      <c r="B10266">
        <f t="shared" si="483"/>
        <v>2014</v>
      </c>
      <c r="C10266" s="51">
        <f t="shared" si="484"/>
        <v>3</v>
      </c>
      <c r="D10266" s="51">
        <f t="shared" si="485"/>
        <v>15</v>
      </c>
      <c r="E10266" s="52">
        <v>0.5</v>
      </c>
      <c r="G10266" s="54">
        <v>-12.938000000000001</v>
      </c>
      <c r="H10266" s="54">
        <v>-11.757999999999999</v>
      </c>
      <c r="I10266">
        <v>-10.476000000000001</v>
      </c>
      <c r="J10266" s="54">
        <v>-9.4730000000000008</v>
      </c>
      <c r="K10266" s="54">
        <v>-8.7970000000000006</v>
      </c>
      <c r="L10266" s="54">
        <v>-8.0660000000000007</v>
      </c>
      <c r="M10266" s="54">
        <v>-6.9619999999999997</v>
      </c>
      <c r="R10266" s="56"/>
      <c r="S10266" s="57"/>
    </row>
    <row r="10267" spans="1:19" x14ac:dyDescent="0.2">
      <c r="A10267" s="50">
        <v>41713</v>
      </c>
      <c r="B10267">
        <f t="shared" si="483"/>
        <v>2014</v>
      </c>
      <c r="C10267" s="51">
        <f t="shared" si="484"/>
        <v>3</v>
      </c>
      <c r="D10267" s="51">
        <f t="shared" si="485"/>
        <v>15</v>
      </c>
      <c r="E10267" s="52">
        <v>0.625</v>
      </c>
      <c r="G10267" s="54">
        <v>-12.38</v>
      </c>
      <c r="H10267" s="54">
        <v>-11.722</v>
      </c>
      <c r="I10267">
        <v>-10.510999999999999</v>
      </c>
      <c r="J10267" s="54">
        <v>-9.5079999999999991</v>
      </c>
      <c r="K10267" s="54">
        <v>-8.7970000000000006</v>
      </c>
      <c r="L10267" s="54">
        <v>-8.0660000000000007</v>
      </c>
      <c r="M10267" s="54">
        <v>-6.9619999999999997</v>
      </c>
      <c r="R10267" s="56"/>
      <c r="S10267" s="57"/>
    </row>
    <row r="10268" spans="1:19" x14ac:dyDescent="0.2">
      <c r="A10268" s="50">
        <v>41713</v>
      </c>
      <c r="B10268">
        <f t="shared" si="483"/>
        <v>2014</v>
      </c>
      <c r="C10268" s="51">
        <f t="shared" si="484"/>
        <v>3</v>
      </c>
      <c r="D10268" s="51">
        <f t="shared" si="485"/>
        <v>15</v>
      </c>
      <c r="E10268" s="52">
        <v>0.75</v>
      </c>
      <c r="G10268" s="54">
        <v>-12.159000000000001</v>
      </c>
      <c r="H10268" s="54">
        <v>-11.613</v>
      </c>
      <c r="I10268">
        <v>-10.510999999999999</v>
      </c>
      <c r="J10268" s="54">
        <v>-9.5079999999999991</v>
      </c>
      <c r="K10268" s="54">
        <v>-8.7970000000000006</v>
      </c>
      <c r="L10268" s="54">
        <v>-8.0990000000000002</v>
      </c>
      <c r="M10268" s="54">
        <v>-6.9619999999999997</v>
      </c>
      <c r="R10268" s="56"/>
      <c r="S10268" s="57"/>
    </row>
    <row r="10269" spans="1:19" x14ac:dyDescent="0.2">
      <c r="A10269" s="50">
        <v>41713</v>
      </c>
      <c r="B10269">
        <f t="shared" si="483"/>
        <v>2014</v>
      </c>
      <c r="C10269" s="51">
        <f t="shared" si="484"/>
        <v>3</v>
      </c>
      <c r="D10269" s="51">
        <f t="shared" si="485"/>
        <v>15</v>
      </c>
      <c r="E10269" s="52">
        <v>0.875</v>
      </c>
      <c r="G10269" s="54">
        <v>-12.196</v>
      </c>
      <c r="H10269" s="54">
        <v>-11.541</v>
      </c>
      <c r="I10269">
        <v>-10.510999999999999</v>
      </c>
      <c r="J10269" s="54">
        <v>-9.5079999999999991</v>
      </c>
      <c r="K10269" s="54">
        <v>-8.8309999999999995</v>
      </c>
      <c r="L10269" s="54">
        <v>-8.0990000000000002</v>
      </c>
      <c r="M10269" s="54">
        <v>-6.9939999999999998</v>
      </c>
      <c r="R10269" s="56"/>
      <c r="S10269" s="57"/>
    </row>
    <row r="10270" spans="1:19" x14ac:dyDescent="0.2">
      <c r="A10270" s="50">
        <v>41714</v>
      </c>
      <c r="B10270">
        <f t="shared" si="483"/>
        <v>2014</v>
      </c>
      <c r="C10270" s="51">
        <f t="shared" si="484"/>
        <v>3</v>
      </c>
      <c r="D10270" s="51">
        <f t="shared" si="485"/>
        <v>16</v>
      </c>
      <c r="E10270" s="52">
        <v>0</v>
      </c>
      <c r="G10270" s="54">
        <v>-12.343</v>
      </c>
      <c r="H10270" s="54">
        <v>-11.468999999999999</v>
      </c>
      <c r="I10270">
        <v>-10.476000000000001</v>
      </c>
      <c r="J10270" s="54">
        <v>-9.5079999999999991</v>
      </c>
      <c r="K10270" s="54">
        <v>-8.8309999999999995</v>
      </c>
      <c r="L10270" s="54">
        <v>-8.0990000000000002</v>
      </c>
      <c r="M10270" s="54">
        <v>-6.9939999999999998</v>
      </c>
      <c r="R10270" s="56"/>
      <c r="S10270" s="57"/>
    </row>
    <row r="10271" spans="1:19" x14ac:dyDescent="0.2">
      <c r="A10271" s="50">
        <v>41714</v>
      </c>
      <c r="B10271">
        <f t="shared" si="483"/>
        <v>2014</v>
      </c>
      <c r="C10271" s="51">
        <f t="shared" si="484"/>
        <v>3</v>
      </c>
      <c r="D10271" s="51">
        <f t="shared" si="485"/>
        <v>16</v>
      </c>
      <c r="E10271" s="52">
        <v>0.125</v>
      </c>
      <c r="G10271" s="54">
        <v>-12.491</v>
      </c>
      <c r="H10271" s="54">
        <v>-11.433</v>
      </c>
      <c r="I10271">
        <v>-10.441000000000001</v>
      </c>
      <c r="J10271" s="54">
        <v>-9.5079999999999991</v>
      </c>
      <c r="K10271" s="54">
        <v>-8.8640000000000008</v>
      </c>
      <c r="L10271" s="54">
        <v>-8.1319999999999997</v>
      </c>
      <c r="M10271" s="54">
        <v>-6.9939999999999998</v>
      </c>
      <c r="R10271" s="56"/>
      <c r="S10271" s="57"/>
    </row>
    <row r="10272" spans="1:19" x14ac:dyDescent="0.2">
      <c r="A10272" s="50">
        <v>41714</v>
      </c>
      <c r="B10272">
        <f t="shared" si="483"/>
        <v>2014</v>
      </c>
      <c r="C10272" s="51">
        <f t="shared" si="484"/>
        <v>3</v>
      </c>
      <c r="D10272" s="51">
        <f t="shared" si="485"/>
        <v>16</v>
      </c>
      <c r="E10272" s="52">
        <v>0.25</v>
      </c>
      <c r="G10272" s="54">
        <v>-12.602</v>
      </c>
      <c r="H10272" s="54">
        <v>-11.468999999999999</v>
      </c>
      <c r="I10272">
        <v>-10.441000000000001</v>
      </c>
      <c r="J10272" s="54">
        <v>-9.5079999999999991</v>
      </c>
      <c r="K10272" s="54">
        <v>-8.8309999999999995</v>
      </c>
      <c r="L10272" s="54">
        <v>-8.1319999999999997</v>
      </c>
      <c r="M10272" s="54">
        <v>-6.9939999999999998</v>
      </c>
      <c r="R10272" s="56"/>
      <c r="S10272" s="57"/>
    </row>
    <row r="10273" spans="1:19" x14ac:dyDescent="0.2">
      <c r="A10273" s="50">
        <v>41714</v>
      </c>
      <c r="B10273">
        <f t="shared" si="483"/>
        <v>2014</v>
      </c>
      <c r="C10273" s="51">
        <f t="shared" si="484"/>
        <v>3</v>
      </c>
      <c r="D10273" s="51">
        <f t="shared" si="485"/>
        <v>16</v>
      </c>
      <c r="E10273" s="52">
        <v>0.375</v>
      </c>
      <c r="G10273" s="54">
        <v>-12.750999999999999</v>
      </c>
      <c r="H10273" s="54">
        <v>-11.468999999999999</v>
      </c>
      <c r="I10273">
        <v>-10.441000000000001</v>
      </c>
      <c r="J10273" s="54">
        <v>-9.5079999999999991</v>
      </c>
      <c r="K10273" s="54">
        <v>-8.8309999999999995</v>
      </c>
      <c r="L10273" s="54">
        <v>-8.1319999999999997</v>
      </c>
      <c r="M10273" s="54">
        <v>-6.9939999999999998</v>
      </c>
      <c r="R10273" s="56"/>
      <c r="S10273" s="57"/>
    </row>
    <row r="10274" spans="1:19" x14ac:dyDescent="0.2">
      <c r="A10274" s="50">
        <v>41714</v>
      </c>
      <c r="B10274">
        <f t="shared" si="483"/>
        <v>2014</v>
      </c>
      <c r="C10274" s="51">
        <f t="shared" si="484"/>
        <v>3</v>
      </c>
      <c r="D10274" s="51">
        <f t="shared" si="485"/>
        <v>16</v>
      </c>
      <c r="E10274" s="52">
        <v>0.5</v>
      </c>
      <c r="G10274" s="54">
        <v>-12.565</v>
      </c>
      <c r="H10274" s="54">
        <v>-11.505000000000001</v>
      </c>
      <c r="I10274">
        <v>-10.406000000000001</v>
      </c>
      <c r="J10274" s="54">
        <v>-9.5079999999999991</v>
      </c>
      <c r="K10274" s="54">
        <v>-8.8640000000000008</v>
      </c>
      <c r="L10274" s="54">
        <v>-8.1649999999999991</v>
      </c>
      <c r="M10274" s="54">
        <v>-7.0259999999999998</v>
      </c>
      <c r="R10274" s="56"/>
      <c r="S10274" s="57"/>
    </row>
    <row r="10275" spans="1:19" x14ac:dyDescent="0.2">
      <c r="A10275" s="50">
        <v>41714</v>
      </c>
      <c r="B10275">
        <f t="shared" si="483"/>
        <v>2014</v>
      </c>
      <c r="C10275" s="51">
        <f t="shared" si="484"/>
        <v>3</v>
      </c>
      <c r="D10275" s="51">
        <f t="shared" si="485"/>
        <v>16</v>
      </c>
      <c r="E10275" s="52">
        <v>0.625</v>
      </c>
      <c r="G10275" s="54">
        <v>-11.903</v>
      </c>
      <c r="H10275" s="54">
        <v>-11.468999999999999</v>
      </c>
      <c r="I10275">
        <v>-10.406000000000001</v>
      </c>
      <c r="J10275" s="54">
        <v>-9.5079999999999991</v>
      </c>
      <c r="K10275" s="54">
        <v>-8.8640000000000008</v>
      </c>
      <c r="L10275" s="54">
        <v>-8.1649999999999991</v>
      </c>
      <c r="M10275" s="54">
        <v>-7.0259999999999998</v>
      </c>
      <c r="R10275" s="56"/>
      <c r="S10275" s="57"/>
    </row>
    <row r="10276" spans="1:19" x14ac:dyDescent="0.2">
      <c r="A10276" s="50">
        <v>41714</v>
      </c>
      <c r="B10276">
        <f t="shared" si="483"/>
        <v>2014</v>
      </c>
      <c r="C10276" s="51">
        <f t="shared" si="484"/>
        <v>3</v>
      </c>
      <c r="D10276" s="51">
        <f t="shared" si="485"/>
        <v>16</v>
      </c>
      <c r="E10276" s="52">
        <v>0.75</v>
      </c>
      <c r="G10276" s="54">
        <v>-11.831</v>
      </c>
      <c r="H10276" s="54">
        <v>-11.361000000000001</v>
      </c>
      <c r="I10276">
        <v>-10.406000000000001</v>
      </c>
      <c r="J10276" s="54">
        <v>-9.5079999999999991</v>
      </c>
      <c r="K10276" s="54">
        <v>-8.8640000000000008</v>
      </c>
      <c r="L10276" s="54">
        <v>-8.1649999999999991</v>
      </c>
      <c r="M10276" s="54">
        <v>-7.0259999999999998</v>
      </c>
      <c r="R10276" s="56"/>
      <c r="S10276" s="57"/>
    </row>
    <row r="10277" spans="1:19" x14ac:dyDescent="0.2">
      <c r="A10277" s="50">
        <v>41714</v>
      </c>
      <c r="B10277">
        <f t="shared" si="483"/>
        <v>2014</v>
      </c>
      <c r="C10277" s="51">
        <f t="shared" si="484"/>
        <v>3</v>
      </c>
      <c r="D10277" s="51">
        <f t="shared" si="485"/>
        <v>16</v>
      </c>
      <c r="E10277" s="52">
        <v>0.875</v>
      </c>
      <c r="G10277" s="54">
        <v>-12.343</v>
      </c>
      <c r="H10277" s="54">
        <v>-11.326000000000001</v>
      </c>
      <c r="I10277">
        <v>-10.406000000000001</v>
      </c>
      <c r="J10277" s="54">
        <v>-9.5079999999999991</v>
      </c>
      <c r="K10277" s="54">
        <v>-8.8640000000000008</v>
      </c>
      <c r="L10277" s="54">
        <v>-8.1649999999999991</v>
      </c>
      <c r="M10277" s="54">
        <v>-7.0259999999999998</v>
      </c>
      <c r="R10277" s="56"/>
      <c r="S10277" s="57"/>
    </row>
    <row r="10278" spans="1:19" x14ac:dyDescent="0.2">
      <c r="A10278" s="50">
        <v>41715</v>
      </c>
      <c r="B10278">
        <f t="shared" si="483"/>
        <v>2014</v>
      </c>
      <c r="C10278" s="51">
        <f t="shared" si="484"/>
        <v>3</v>
      </c>
      <c r="D10278" s="51">
        <f t="shared" si="485"/>
        <v>17</v>
      </c>
      <c r="E10278" s="52">
        <v>0</v>
      </c>
      <c r="G10278" s="54">
        <v>-13.05</v>
      </c>
      <c r="H10278" s="54">
        <v>-11.361000000000001</v>
      </c>
      <c r="I10278">
        <v>-10.406000000000001</v>
      </c>
      <c r="J10278" s="54">
        <v>-9.5079999999999991</v>
      </c>
      <c r="K10278" s="54">
        <v>-8.8640000000000008</v>
      </c>
      <c r="L10278" s="54">
        <v>-8.1649999999999991</v>
      </c>
      <c r="M10278" s="54">
        <v>-7.0579999999999998</v>
      </c>
      <c r="R10278" s="56"/>
      <c r="S10278" s="57"/>
    </row>
    <row r="10279" spans="1:19" x14ac:dyDescent="0.2">
      <c r="A10279" s="50">
        <v>41715</v>
      </c>
      <c r="B10279">
        <f t="shared" si="483"/>
        <v>2014</v>
      </c>
      <c r="C10279" s="51">
        <f t="shared" si="484"/>
        <v>3</v>
      </c>
      <c r="D10279" s="51">
        <f t="shared" si="485"/>
        <v>17</v>
      </c>
      <c r="E10279" s="52">
        <v>0.125</v>
      </c>
      <c r="G10279" s="54">
        <v>-13.696</v>
      </c>
      <c r="H10279" s="54">
        <v>-11.468999999999999</v>
      </c>
      <c r="I10279">
        <v>-10.371</v>
      </c>
      <c r="J10279" s="54">
        <v>-9.5079999999999991</v>
      </c>
      <c r="K10279" s="54">
        <v>-8.8979999999999997</v>
      </c>
      <c r="L10279" s="54">
        <v>-8.1649999999999991</v>
      </c>
      <c r="M10279" s="54">
        <v>-7.0579999999999998</v>
      </c>
      <c r="R10279" s="56"/>
      <c r="S10279" s="57"/>
    </row>
    <row r="10280" spans="1:19" x14ac:dyDescent="0.2">
      <c r="A10280" s="50">
        <v>41715</v>
      </c>
      <c r="B10280">
        <f t="shared" si="483"/>
        <v>2014</v>
      </c>
      <c r="C10280" s="51">
        <f t="shared" si="484"/>
        <v>3</v>
      </c>
      <c r="D10280" s="51">
        <f t="shared" si="485"/>
        <v>17</v>
      </c>
      <c r="E10280" s="52">
        <v>0.25</v>
      </c>
      <c r="G10280" s="54">
        <v>-14.275</v>
      </c>
      <c r="H10280" s="54">
        <v>-11.65</v>
      </c>
      <c r="I10280">
        <v>-10.371</v>
      </c>
      <c r="J10280" s="54">
        <v>-9.5079999999999991</v>
      </c>
      <c r="K10280" s="54">
        <v>-8.8979999999999997</v>
      </c>
      <c r="L10280" s="54">
        <v>-8.1980000000000004</v>
      </c>
      <c r="M10280" s="54">
        <v>-7.0579999999999998</v>
      </c>
      <c r="R10280" s="56"/>
      <c r="S10280" s="57"/>
    </row>
    <row r="10281" spans="1:19" x14ac:dyDescent="0.2">
      <c r="A10281" s="50">
        <v>41715</v>
      </c>
      <c r="B10281">
        <f t="shared" si="483"/>
        <v>2014</v>
      </c>
      <c r="C10281" s="51">
        <f t="shared" si="484"/>
        <v>3</v>
      </c>
      <c r="D10281" s="51">
        <f t="shared" si="485"/>
        <v>17</v>
      </c>
      <c r="E10281" s="52">
        <v>0.375</v>
      </c>
      <c r="G10281" s="54">
        <v>-14.628</v>
      </c>
      <c r="H10281" s="54">
        <v>-11.867000000000001</v>
      </c>
      <c r="I10281">
        <v>-10.406000000000001</v>
      </c>
      <c r="J10281" s="54">
        <v>-9.5079999999999991</v>
      </c>
      <c r="K10281" s="54">
        <v>-8.8979999999999997</v>
      </c>
      <c r="L10281" s="54">
        <v>-8.1980000000000004</v>
      </c>
      <c r="M10281" s="54">
        <v>-7.0579999999999998</v>
      </c>
      <c r="R10281" s="56"/>
      <c r="S10281" s="57"/>
    </row>
    <row r="10282" spans="1:19" x14ac:dyDescent="0.2">
      <c r="A10282" s="50">
        <v>41715</v>
      </c>
      <c r="B10282">
        <f t="shared" si="483"/>
        <v>2014</v>
      </c>
      <c r="C10282" s="51">
        <f t="shared" si="484"/>
        <v>3</v>
      </c>
      <c r="D10282" s="51">
        <f t="shared" si="485"/>
        <v>17</v>
      </c>
      <c r="E10282" s="52">
        <v>0.5</v>
      </c>
      <c r="G10282" s="54">
        <v>-14.004</v>
      </c>
      <c r="H10282" s="54">
        <v>-12.013</v>
      </c>
      <c r="I10282">
        <v>-10.476000000000001</v>
      </c>
      <c r="J10282" s="54">
        <v>-9.5079999999999991</v>
      </c>
      <c r="K10282" s="54">
        <v>-8.8979999999999997</v>
      </c>
      <c r="L10282" s="54">
        <v>-8.1980000000000004</v>
      </c>
      <c r="M10282" s="54">
        <v>-7.0579999999999998</v>
      </c>
      <c r="R10282" s="56"/>
      <c r="S10282" s="57"/>
    </row>
    <row r="10283" spans="1:19" x14ac:dyDescent="0.2">
      <c r="A10283" s="50">
        <v>41715</v>
      </c>
      <c r="B10283">
        <f t="shared" si="483"/>
        <v>2014</v>
      </c>
      <c r="C10283" s="51">
        <f t="shared" si="484"/>
        <v>3</v>
      </c>
      <c r="D10283" s="51">
        <f t="shared" si="485"/>
        <v>17</v>
      </c>
      <c r="E10283" s="52">
        <v>0.625</v>
      </c>
      <c r="G10283" s="54">
        <v>-13.05</v>
      </c>
      <c r="H10283" s="54">
        <v>-12.048999999999999</v>
      </c>
      <c r="I10283">
        <v>-10.545999999999999</v>
      </c>
      <c r="J10283" s="54">
        <v>-9.5079999999999991</v>
      </c>
      <c r="K10283" s="54">
        <v>-8.8979999999999997</v>
      </c>
      <c r="L10283" s="54">
        <v>-8.1980000000000004</v>
      </c>
      <c r="M10283" s="54">
        <v>-7.09</v>
      </c>
      <c r="R10283" s="56"/>
      <c r="S10283" s="57"/>
    </row>
    <row r="10284" spans="1:19" x14ac:dyDescent="0.2">
      <c r="A10284" s="50">
        <v>41715</v>
      </c>
      <c r="B10284">
        <f t="shared" si="483"/>
        <v>2014</v>
      </c>
      <c r="C10284" s="51">
        <f t="shared" si="484"/>
        <v>3</v>
      </c>
      <c r="D10284" s="51">
        <f t="shared" si="485"/>
        <v>17</v>
      </c>
      <c r="E10284" s="52">
        <v>0.75</v>
      </c>
      <c r="G10284" s="54">
        <v>-12.863</v>
      </c>
      <c r="H10284" s="54">
        <v>-11.976000000000001</v>
      </c>
      <c r="I10284">
        <v>-10.581</v>
      </c>
      <c r="J10284" s="54">
        <v>-9.5419999999999998</v>
      </c>
      <c r="K10284" s="54">
        <v>-8.8979999999999997</v>
      </c>
      <c r="L10284" s="54">
        <v>-8.1980000000000004</v>
      </c>
      <c r="M10284" s="54">
        <v>-7.09</v>
      </c>
      <c r="R10284" s="56"/>
      <c r="S10284" s="57"/>
    </row>
    <row r="10285" spans="1:19" x14ac:dyDescent="0.2">
      <c r="A10285" s="50">
        <v>41715</v>
      </c>
      <c r="B10285">
        <f t="shared" si="483"/>
        <v>2014</v>
      </c>
      <c r="C10285" s="51">
        <f t="shared" si="484"/>
        <v>3</v>
      </c>
      <c r="D10285" s="51">
        <f t="shared" si="485"/>
        <v>17</v>
      </c>
      <c r="E10285" s="52">
        <v>0.875</v>
      </c>
      <c r="G10285" s="54">
        <v>-13.352</v>
      </c>
      <c r="H10285" s="54">
        <v>-11.94</v>
      </c>
      <c r="I10285">
        <v>-10.616</v>
      </c>
      <c r="J10285" s="54">
        <v>-9.5760000000000005</v>
      </c>
      <c r="K10285" s="54">
        <v>-8.8979999999999997</v>
      </c>
      <c r="L10285" s="54">
        <v>-8.2309999999999999</v>
      </c>
      <c r="M10285" s="54">
        <v>-7.09</v>
      </c>
      <c r="R10285" s="56"/>
      <c r="S10285" s="57"/>
    </row>
    <row r="10286" spans="1:19" x14ac:dyDescent="0.2">
      <c r="A10286" s="50">
        <v>41716</v>
      </c>
      <c r="B10286">
        <f t="shared" si="483"/>
        <v>2014</v>
      </c>
      <c r="C10286" s="51">
        <f t="shared" si="484"/>
        <v>3</v>
      </c>
      <c r="D10286" s="51">
        <f t="shared" si="485"/>
        <v>18</v>
      </c>
      <c r="E10286" s="52">
        <v>0</v>
      </c>
      <c r="G10286" s="54">
        <v>-13.926</v>
      </c>
      <c r="H10286" s="54">
        <v>-11.976000000000001</v>
      </c>
      <c r="I10286">
        <v>-10.616</v>
      </c>
      <c r="J10286" s="54">
        <v>-9.61</v>
      </c>
      <c r="K10286" s="54">
        <v>-8.9320000000000004</v>
      </c>
      <c r="L10286" s="54">
        <v>-8.2309999999999999</v>
      </c>
      <c r="M10286" s="54">
        <v>-7.09</v>
      </c>
      <c r="R10286" s="56"/>
      <c r="S10286" s="57"/>
    </row>
    <row r="10287" spans="1:19" x14ac:dyDescent="0.2">
      <c r="A10287" s="50">
        <v>41716</v>
      </c>
      <c r="B10287">
        <f t="shared" si="483"/>
        <v>2014</v>
      </c>
      <c r="C10287" s="51">
        <f t="shared" si="484"/>
        <v>3</v>
      </c>
      <c r="D10287" s="51">
        <f t="shared" si="485"/>
        <v>18</v>
      </c>
      <c r="E10287" s="52">
        <v>0.125</v>
      </c>
      <c r="G10287" s="54">
        <v>-14.471</v>
      </c>
      <c r="H10287" s="54">
        <v>-12.086</v>
      </c>
      <c r="I10287">
        <v>-10.651</v>
      </c>
      <c r="J10287" s="54">
        <v>-9.61</v>
      </c>
      <c r="K10287" s="54">
        <v>-8.9320000000000004</v>
      </c>
      <c r="L10287" s="54">
        <v>-8.2309999999999999</v>
      </c>
      <c r="M10287" s="54">
        <v>-7.09</v>
      </c>
      <c r="R10287" s="56"/>
      <c r="S10287" s="57"/>
    </row>
    <row r="10288" spans="1:19" x14ac:dyDescent="0.2">
      <c r="A10288" s="50">
        <v>41716</v>
      </c>
      <c r="B10288">
        <f t="shared" si="483"/>
        <v>2014</v>
      </c>
      <c r="C10288" s="51">
        <f t="shared" si="484"/>
        <v>3</v>
      </c>
      <c r="D10288" s="51">
        <f t="shared" si="485"/>
        <v>18</v>
      </c>
      <c r="E10288" s="52">
        <v>0.25</v>
      </c>
      <c r="G10288" s="54">
        <v>-14.746</v>
      </c>
      <c r="H10288" s="54">
        <v>-12.233000000000001</v>
      </c>
      <c r="I10288">
        <v>-10.686</v>
      </c>
      <c r="J10288" s="54">
        <v>-9.61</v>
      </c>
      <c r="K10288" s="54">
        <v>-8.9320000000000004</v>
      </c>
      <c r="L10288" s="54">
        <v>-8.2309999999999999</v>
      </c>
      <c r="M10288" s="54">
        <v>-7.1219999999999999</v>
      </c>
      <c r="R10288" s="56"/>
      <c r="S10288" s="57"/>
    </row>
    <row r="10289" spans="1:19" x14ac:dyDescent="0.2">
      <c r="A10289" s="50">
        <v>41716</v>
      </c>
      <c r="B10289">
        <f t="shared" si="483"/>
        <v>2014</v>
      </c>
      <c r="C10289" s="51">
        <f t="shared" si="484"/>
        <v>3</v>
      </c>
      <c r="D10289" s="51">
        <f t="shared" si="485"/>
        <v>18</v>
      </c>
      <c r="E10289" s="52">
        <v>0.375</v>
      </c>
      <c r="G10289" s="54">
        <v>-14.786</v>
      </c>
      <c r="H10289" s="54">
        <v>-12.38</v>
      </c>
      <c r="I10289">
        <v>-10.722</v>
      </c>
      <c r="J10289" s="54">
        <v>-9.6440000000000001</v>
      </c>
      <c r="K10289" s="54">
        <v>-8.9649999999999999</v>
      </c>
      <c r="L10289" s="54">
        <v>-8.2309999999999999</v>
      </c>
      <c r="M10289" s="54">
        <v>-7.1219999999999999</v>
      </c>
      <c r="R10289" s="56"/>
      <c r="S10289" s="57"/>
    </row>
    <row r="10290" spans="1:19" x14ac:dyDescent="0.2">
      <c r="A10290" s="50">
        <v>41716</v>
      </c>
      <c r="B10290">
        <f t="shared" si="483"/>
        <v>2014</v>
      </c>
      <c r="C10290" s="51">
        <f t="shared" si="484"/>
        <v>3</v>
      </c>
      <c r="D10290" s="51">
        <f t="shared" si="485"/>
        <v>18</v>
      </c>
      <c r="E10290" s="52">
        <v>0.5</v>
      </c>
      <c r="G10290" s="54">
        <v>-14.51</v>
      </c>
      <c r="H10290" s="54">
        <v>-12.491</v>
      </c>
      <c r="I10290">
        <v>-10.792</v>
      </c>
      <c r="J10290" s="54">
        <v>-9.6790000000000003</v>
      </c>
      <c r="K10290" s="54">
        <v>-8.9649999999999999</v>
      </c>
      <c r="L10290" s="54">
        <v>-8.2639999999999993</v>
      </c>
      <c r="M10290" s="54">
        <v>-7.1219999999999999</v>
      </c>
      <c r="R10290" s="56"/>
      <c r="S10290" s="57"/>
    </row>
    <row r="10291" spans="1:19" x14ac:dyDescent="0.2">
      <c r="A10291" s="50">
        <v>41716</v>
      </c>
      <c r="B10291">
        <f t="shared" si="483"/>
        <v>2014</v>
      </c>
      <c r="C10291" s="51">
        <f t="shared" si="484"/>
        <v>3</v>
      </c>
      <c r="D10291" s="51">
        <f t="shared" si="485"/>
        <v>18</v>
      </c>
      <c r="E10291" s="52">
        <v>0.625</v>
      </c>
      <c r="G10291" s="54">
        <v>-13.888</v>
      </c>
      <c r="H10291" s="54">
        <v>-12.491</v>
      </c>
      <c r="I10291">
        <v>-10.827</v>
      </c>
      <c r="J10291" s="54">
        <v>-9.6790000000000003</v>
      </c>
      <c r="K10291" s="54">
        <v>-8.9649999999999999</v>
      </c>
      <c r="L10291" s="54">
        <v>-8.2639999999999993</v>
      </c>
      <c r="M10291" s="54">
        <v>-7.1219999999999999</v>
      </c>
      <c r="R10291" s="56"/>
      <c r="S10291" s="57"/>
    </row>
    <row r="10292" spans="1:19" x14ac:dyDescent="0.2">
      <c r="A10292" s="50">
        <v>41716</v>
      </c>
      <c r="B10292">
        <f t="shared" si="483"/>
        <v>2014</v>
      </c>
      <c r="C10292" s="51">
        <f t="shared" si="484"/>
        <v>3</v>
      </c>
      <c r="D10292" s="51">
        <f t="shared" si="485"/>
        <v>18</v>
      </c>
      <c r="E10292" s="52">
        <v>0.75</v>
      </c>
      <c r="G10292" s="54">
        <v>-13.581</v>
      </c>
      <c r="H10292" s="54">
        <v>-12.417</v>
      </c>
      <c r="I10292">
        <v>-10.863</v>
      </c>
      <c r="J10292" s="54">
        <v>-9.7129999999999992</v>
      </c>
      <c r="K10292" s="54">
        <v>-8.9649999999999999</v>
      </c>
      <c r="L10292" s="54">
        <v>-8.2639999999999993</v>
      </c>
      <c r="M10292" s="54">
        <v>-7.1550000000000002</v>
      </c>
      <c r="R10292" s="56"/>
      <c r="S10292" s="57"/>
    </row>
    <row r="10293" spans="1:19" x14ac:dyDescent="0.2">
      <c r="A10293" s="50">
        <v>41716</v>
      </c>
      <c r="B10293">
        <f t="shared" si="483"/>
        <v>2014</v>
      </c>
      <c r="C10293" s="51">
        <f t="shared" si="484"/>
        <v>3</v>
      </c>
      <c r="D10293" s="51">
        <f t="shared" si="485"/>
        <v>18</v>
      </c>
      <c r="E10293" s="52">
        <v>0.875</v>
      </c>
      <c r="G10293" s="54">
        <v>-13.926</v>
      </c>
      <c r="H10293" s="54">
        <v>-12.38</v>
      </c>
      <c r="I10293">
        <v>-10.898</v>
      </c>
      <c r="J10293" s="54">
        <v>-9.7469999999999999</v>
      </c>
      <c r="K10293" s="54">
        <v>-8.9990000000000006</v>
      </c>
      <c r="L10293" s="54">
        <v>-8.2970000000000006</v>
      </c>
      <c r="M10293" s="54">
        <v>-7.1550000000000002</v>
      </c>
      <c r="R10293" s="56"/>
      <c r="S10293" s="57"/>
    </row>
    <row r="10294" spans="1:19" x14ac:dyDescent="0.2">
      <c r="A10294" s="50">
        <v>41717</v>
      </c>
      <c r="B10294">
        <f t="shared" si="483"/>
        <v>2014</v>
      </c>
      <c r="C10294" s="51">
        <f t="shared" si="484"/>
        <v>3</v>
      </c>
      <c r="D10294" s="51">
        <f t="shared" si="485"/>
        <v>19</v>
      </c>
      <c r="E10294" s="52">
        <v>0</v>
      </c>
      <c r="G10294" s="54">
        <v>-14.275</v>
      </c>
      <c r="H10294" s="54">
        <v>-12.38</v>
      </c>
      <c r="I10294">
        <v>-10.898</v>
      </c>
      <c r="J10294" s="54">
        <v>-9.782</v>
      </c>
      <c r="K10294" s="54">
        <v>-9.0329999999999995</v>
      </c>
      <c r="L10294" s="54">
        <v>-8.2970000000000006</v>
      </c>
      <c r="M10294" s="54">
        <v>-7.1550000000000002</v>
      </c>
      <c r="R10294" s="56"/>
      <c r="S10294" s="57"/>
    </row>
    <row r="10295" spans="1:19" x14ac:dyDescent="0.2">
      <c r="A10295" s="50">
        <v>41717</v>
      </c>
      <c r="B10295">
        <f t="shared" si="483"/>
        <v>2014</v>
      </c>
      <c r="C10295" s="51">
        <f t="shared" si="484"/>
        <v>3</v>
      </c>
      <c r="D10295" s="51">
        <f t="shared" si="485"/>
        <v>19</v>
      </c>
      <c r="E10295" s="52">
        <v>0.125</v>
      </c>
      <c r="G10295" s="54">
        <v>-14.391999999999999</v>
      </c>
      <c r="H10295" s="54">
        <v>-12.454000000000001</v>
      </c>
      <c r="I10295">
        <v>-10.898</v>
      </c>
      <c r="J10295" s="54">
        <v>-9.782</v>
      </c>
      <c r="K10295" s="54">
        <v>-9.0329999999999995</v>
      </c>
      <c r="L10295" s="54">
        <v>-8.2970000000000006</v>
      </c>
      <c r="M10295" s="54">
        <v>-7.1550000000000002</v>
      </c>
      <c r="R10295" s="56"/>
      <c r="S10295" s="57"/>
    </row>
    <row r="10296" spans="1:19" x14ac:dyDescent="0.2">
      <c r="A10296" s="50">
        <v>41717</v>
      </c>
      <c r="B10296">
        <f t="shared" si="483"/>
        <v>2014</v>
      </c>
      <c r="C10296" s="51">
        <f t="shared" si="484"/>
        <v>3</v>
      </c>
      <c r="D10296" s="51">
        <f t="shared" si="485"/>
        <v>19</v>
      </c>
      <c r="E10296" s="52">
        <v>0.25</v>
      </c>
      <c r="G10296" s="54">
        <v>-14.51</v>
      </c>
      <c r="H10296" s="54">
        <v>-12.491</v>
      </c>
      <c r="I10296">
        <v>-10.933999999999999</v>
      </c>
      <c r="J10296" s="54">
        <v>-9.8160000000000007</v>
      </c>
      <c r="K10296" s="54">
        <v>-9.0660000000000007</v>
      </c>
      <c r="L10296" s="54">
        <v>-8.3309999999999995</v>
      </c>
      <c r="M10296" s="54">
        <v>-7.1870000000000003</v>
      </c>
      <c r="R10296" s="56"/>
      <c r="S10296" s="57"/>
    </row>
    <row r="10297" spans="1:19" x14ac:dyDescent="0.2">
      <c r="A10297" s="50">
        <v>41717</v>
      </c>
      <c r="B10297">
        <f t="shared" si="483"/>
        <v>2014</v>
      </c>
      <c r="C10297" s="51">
        <f t="shared" si="484"/>
        <v>3</v>
      </c>
      <c r="D10297" s="51">
        <f t="shared" si="485"/>
        <v>19</v>
      </c>
      <c r="E10297" s="52">
        <v>0.375</v>
      </c>
      <c r="G10297" s="54">
        <v>-14.707000000000001</v>
      </c>
      <c r="H10297" s="54">
        <v>-12.565</v>
      </c>
      <c r="I10297">
        <v>-10.968999999999999</v>
      </c>
      <c r="J10297" s="54">
        <v>-9.8160000000000007</v>
      </c>
      <c r="K10297" s="54">
        <v>-9.0660000000000007</v>
      </c>
      <c r="L10297" s="54">
        <v>-8.3309999999999995</v>
      </c>
      <c r="M10297" s="54">
        <v>-7.1870000000000003</v>
      </c>
      <c r="R10297" s="56"/>
      <c r="S10297" s="57"/>
    </row>
    <row r="10298" spans="1:19" x14ac:dyDescent="0.2">
      <c r="A10298" s="50">
        <v>41717</v>
      </c>
      <c r="B10298">
        <f t="shared" si="483"/>
        <v>2014</v>
      </c>
      <c r="C10298" s="51">
        <f t="shared" si="484"/>
        <v>3</v>
      </c>
      <c r="D10298" s="51">
        <f t="shared" si="485"/>
        <v>19</v>
      </c>
      <c r="E10298" s="52">
        <v>0.5</v>
      </c>
      <c r="G10298" s="54">
        <v>-14.471</v>
      </c>
      <c r="H10298" s="54">
        <v>-12.602</v>
      </c>
      <c r="I10298">
        <v>-11.005000000000001</v>
      </c>
      <c r="J10298" s="54">
        <v>-9.8510000000000009</v>
      </c>
      <c r="K10298" s="54">
        <v>-9.0660000000000007</v>
      </c>
      <c r="L10298" s="54">
        <v>-8.3309999999999995</v>
      </c>
      <c r="M10298" s="54">
        <v>-7.1870000000000003</v>
      </c>
      <c r="R10298" s="56"/>
      <c r="S10298" s="57"/>
    </row>
    <row r="10299" spans="1:19" x14ac:dyDescent="0.2">
      <c r="A10299" s="50">
        <v>41717</v>
      </c>
      <c r="B10299">
        <f t="shared" si="483"/>
        <v>2014</v>
      </c>
      <c r="C10299" s="51">
        <f t="shared" si="484"/>
        <v>3</v>
      </c>
      <c r="D10299" s="51">
        <f t="shared" si="485"/>
        <v>19</v>
      </c>
      <c r="E10299" s="52">
        <v>0.625</v>
      </c>
      <c r="G10299" s="54">
        <v>-13.849</v>
      </c>
      <c r="H10299" s="54">
        <v>-12.602</v>
      </c>
      <c r="I10299">
        <v>-11.005000000000001</v>
      </c>
      <c r="J10299" s="54">
        <v>-9.8510000000000009</v>
      </c>
      <c r="K10299" s="54">
        <v>-9.1</v>
      </c>
      <c r="L10299" s="54">
        <v>-8.3640000000000008</v>
      </c>
      <c r="M10299" s="54">
        <v>-7.1870000000000003</v>
      </c>
      <c r="R10299" s="56"/>
      <c r="S10299" s="57"/>
    </row>
    <row r="10300" spans="1:19" x14ac:dyDescent="0.2">
      <c r="A10300" s="50">
        <v>41717</v>
      </c>
      <c r="B10300">
        <f t="shared" si="483"/>
        <v>2014</v>
      </c>
      <c r="C10300" s="51">
        <f t="shared" si="484"/>
        <v>3</v>
      </c>
      <c r="D10300" s="51">
        <f t="shared" si="485"/>
        <v>19</v>
      </c>
      <c r="E10300" s="52">
        <v>0.75</v>
      </c>
      <c r="G10300" s="54">
        <v>-13.772</v>
      </c>
      <c r="H10300" s="54">
        <v>-12.565</v>
      </c>
      <c r="I10300">
        <v>-11.04</v>
      </c>
      <c r="J10300" s="54">
        <v>-9.8849999999999998</v>
      </c>
      <c r="K10300" s="54">
        <v>-9.1340000000000003</v>
      </c>
      <c r="L10300" s="54">
        <v>-8.3640000000000008</v>
      </c>
      <c r="M10300" s="54">
        <v>-7.1870000000000003</v>
      </c>
      <c r="R10300" s="56"/>
      <c r="S10300" s="57"/>
    </row>
    <row r="10301" spans="1:19" x14ac:dyDescent="0.2">
      <c r="A10301" s="50">
        <v>41717</v>
      </c>
      <c r="B10301">
        <f t="shared" si="483"/>
        <v>2014</v>
      </c>
      <c r="C10301" s="51">
        <f t="shared" si="484"/>
        <v>3</v>
      </c>
      <c r="D10301" s="51">
        <f t="shared" si="485"/>
        <v>19</v>
      </c>
      <c r="E10301" s="52">
        <v>0.875</v>
      </c>
      <c r="G10301" s="54">
        <v>-14.275</v>
      </c>
      <c r="H10301" s="54">
        <v>-12.528</v>
      </c>
      <c r="I10301">
        <v>-11.076000000000001</v>
      </c>
      <c r="J10301" s="54">
        <v>-9.8849999999999998</v>
      </c>
      <c r="K10301" s="54">
        <v>-9.1340000000000003</v>
      </c>
      <c r="L10301" s="54">
        <v>-8.3640000000000008</v>
      </c>
      <c r="M10301" s="54">
        <v>-7.2190000000000003</v>
      </c>
      <c r="R10301" s="56"/>
      <c r="S10301" s="57"/>
    </row>
    <row r="10302" spans="1:19" x14ac:dyDescent="0.2">
      <c r="A10302" s="50">
        <v>41718</v>
      </c>
      <c r="B10302">
        <f t="shared" si="483"/>
        <v>2014</v>
      </c>
      <c r="C10302" s="51">
        <f t="shared" si="484"/>
        <v>3</v>
      </c>
      <c r="D10302" s="51">
        <f t="shared" si="485"/>
        <v>20</v>
      </c>
      <c r="E10302" s="52">
        <v>0</v>
      </c>
      <c r="G10302" s="54">
        <v>-14.865</v>
      </c>
      <c r="H10302" s="54">
        <v>-12.565</v>
      </c>
      <c r="I10302">
        <v>-11.076000000000001</v>
      </c>
      <c r="J10302" s="54">
        <v>-9.9190000000000005</v>
      </c>
      <c r="K10302" s="54">
        <v>-9.1679999999999993</v>
      </c>
      <c r="L10302" s="54">
        <v>-8.3970000000000002</v>
      </c>
      <c r="M10302" s="54">
        <v>-7.2190000000000003</v>
      </c>
      <c r="R10302" s="56"/>
      <c r="S10302" s="57"/>
    </row>
    <row r="10303" spans="1:19" x14ac:dyDescent="0.2">
      <c r="A10303" s="50">
        <v>41718</v>
      </c>
      <c r="B10303">
        <f t="shared" si="483"/>
        <v>2014</v>
      </c>
      <c r="C10303" s="51">
        <f t="shared" si="484"/>
        <v>3</v>
      </c>
      <c r="D10303" s="51">
        <f t="shared" si="485"/>
        <v>20</v>
      </c>
      <c r="E10303" s="52">
        <v>0.125</v>
      </c>
      <c r="G10303" s="54">
        <v>-15.425000000000001</v>
      </c>
      <c r="H10303" s="54">
        <v>-12.676</v>
      </c>
      <c r="I10303">
        <v>-11.076000000000001</v>
      </c>
      <c r="J10303" s="54">
        <v>-9.9540000000000006</v>
      </c>
      <c r="K10303" s="54">
        <v>-9.1679999999999993</v>
      </c>
      <c r="L10303" s="54">
        <v>-8.3970000000000002</v>
      </c>
      <c r="M10303" s="54">
        <v>-7.2190000000000003</v>
      </c>
      <c r="R10303" s="56"/>
      <c r="S10303" s="57"/>
    </row>
    <row r="10304" spans="1:19" x14ac:dyDescent="0.2">
      <c r="A10304" s="50">
        <v>41718</v>
      </c>
      <c r="B10304">
        <f t="shared" si="483"/>
        <v>2014</v>
      </c>
      <c r="C10304" s="51">
        <f t="shared" si="484"/>
        <v>3</v>
      </c>
      <c r="D10304" s="51">
        <f t="shared" si="485"/>
        <v>20</v>
      </c>
      <c r="E10304" s="52">
        <v>0.25</v>
      </c>
      <c r="G10304" s="54">
        <v>-15.913</v>
      </c>
      <c r="H10304" s="54">
        <v>-12.863</v>
      </c>
      <c r="I10304">
        <v>-11.147</v>
      </c>
      <c r="J10304" s="54">
        <v>-9.9890000000000008</v>
      </c>
      <c r="K10304" s="54">
        <v>-9.1679999999999993</v>
      </c>
      <c r="L10304" s="54">
        <v>-8.43</v>
      </c>
      <c r="M10304" s="54">
        <v>-7.2510000000000003</v>
      </c>
      <c r="R10304" s="56"/>
      <c r="S10304" s="57"/>
    </row>
    <row r="10305" spans="1:19" x14ac:dyDescent="0.2">
      <c r="A10305" s="50">
        <v>41718</v>
      </c>
      <c r="B10305">
        <f t="shared" si="483"/>
        <v>2014</v>
      </c>
      <c r="C10305" s="51">
        <f t="shared" si="484"/>
        <v>3</v>
      </c>
      <c r="D10305" s="51">
        <f t="shared" si="485"/>
        <v>20</v>
      </c>
      <c r="E10305" s="52">
        <v>0.375</v>
      </c>
      <c r="G10305" s="54">
        <v>-16.202000000000002</v>
      </c>
      <c r="H10305" s="54">
        <v>-13.013</v>
      </c>
      <c r="I10305">
        <v>-11.147</v>
      </c>
      <c r="J10305" s="54">
        <v>-9.9890000000000008</v>
      </c>
      <c r="K10305" s="54">
        <v>-9.202</v>
      </c>
      <c r="L10305" s="54">
        <v>-8.43</v>
      </c>
      <c r="M10305" s="54">
        <v>-7.2510000000000003</v>
      </c>
      <c r="R10305" s="56"/>
      <c r="S10305" s="57"/>
    </row>
    <row r="10306" spans="1:19" x14ac:dyDescent="0.2">
      <c r="A10306" s="50">
        <v>41718</v>
      </c>
      <c r="B10306">
        <f t="shared" si="483"/>
        <v>2014</v>
      </c>
      <c r="C10306" s="51">
        <f t="shared" si="484"/>
        <v>3</v>
      </c>
      <c r="D10306" s="51">
        <f t="shared" si="485"/>
        <v>20</v>
      </c>
      <c r="E10306" s="52">
        <v>0.5</v>
      </c>
      <c r="G10306" s="54">
        <v>-15.465999999999999</v>
      </c>
      <c r="H10306" s="54">
        <v>-13.163</v>
      </c>
      <c r="I10306">
        <v>-11.218</v>
      </c>
      <c r="J10306" s="54">
        <v>-9.9890000000000008</v>
      </c>
      <c r="K10306" s="54">
        <v>-9.202</v>
      </c>
      <c r="L10306" s="54">
        <v>-8.4629999999999992</v>
      </c>
      <c r="M10306" s="54">
        <v>-7.2510000000000003</v>
      </c>
      <c r="R10306" s="56"/>
      <c r="S10306" s="57"/>
    </row>
    <row r="10307" spans="1:19" x14ac:dyDescent="0.2">
      <c r="A10307" s="50">
        <v>41718</v>
      </c>
      <c r="B10307">
        <f t="shared" si="483"/>
        <v>2014</v>
      </c>
      <c r="C10307" s="51">
        <f t="shared" si="484"/>
        <v>3</v>
      </c>
      <c r="D10307" s="51">
        <f t="shared" si="485"/>
        <v>20</v>
      </c>
      <c r="E10307" s="52">
        <v>0.625</v>
      </c>
      <c r="G10307" s="54">
        <v>-14.628</v>
      </c>
      <c r="H10307" s="54">
        <v>-13.163</v>
      </c>
      <c r="I10307">
        <v>-11.29</v>
      </c>
      <c r="J10307" s="54">
        <v>-10.023</v>
      </c>
      <c r="K10307" s="54">
        <v>-9.2349999999999994</v>
      </c>
      <c r="L10307" s="54">
        <v>-8.4629999999999992</v>
      </c>
      <c r="M10307" s="54">
        <v>-7.2510000000000003</v>
      </c>
      <c r="R10307" s="56"/>
      <c r="S10307" s="57"/>
    </row>
    <row r="10308" spans="1:19" x14ac:dyDescent="0.2">
      <c r="A10308" s="50">
        <v>41718</v>
      </c>
      <c r="B10308">
        <f t="shared" si="483"/>
        <v>2014</v>
      </c>
      <c r="C10308" s="51">
        <f t="shared" si="484"/>
        <v>3</v>
      </c>
      <c r="D10308" s="51">
        <f t="shared" si="485"/>
        <v>20</v>
      </c>
      <c r="E10308" s="52">
        <v>0.75</v>
      </c>
      <c r="G10308" s="54">
        <v>-14.432</v>
      </c>
      <c r="H10308" s="54">
        <v>-13.087999999999999</v>
      </c>
      <c r="I10308">
        <v>-11.326000000000001</v>
      </c>
      <c r="J10308" s="54">
        <v>-10.023</v>
      </c>
      <c r="K10308" s="54">
        <v>-9.2349999999999994</v>
      </c>
      <c r="L10308" s="54">
        <v>-8.4629999999999992</v>
      </c>
      <c r="M10308" s="54">
        <v>-7.2839999999999998</v>
      </c>
      <c r="R10308" s="56"/>
      <c r="S10308" s="57"/>
    </row>
    <row r="10309" spans="1:19" x14ac:dyDescent="0.2">
      <c r="A10309" s="50">
        <v>41718</v>
      </c>
      <c r="B10309">
        <f t="shared" si="483"/>
        <v>2014</v>
      </c>
      <c r="C10309" s="51">
        <f t="shared" si="484"/>
        <v>3</v>
      </c>
      <c r="D10309" s="51">
        <f t="shared" si="485"/>
        <v>20</v>
      </c>
      <c r="E10309" s="52">
        <v>0.875</v>
      </c>
      <c r="G10309" s="54">
        <v>-14.826000000000001</v>
      </c>
      <c r="H10309" s="54">
        <v>-13.013</v>
      </c>
      <c r="I10309">
        <v>-11.361000000000001</v>
      </c>
      <c r="J10309" s="54">
        <v>-10.058</v>
      </c>
      <c r="K10309" s="54">
        <v>-9.2690000000000001</v>
      </c>
      <c r="L10309" s="54">
        <v>-8.4969999999999999</v>
      </c>
      <c r="M10309" s="54">
        <v>-7.2839999999999998</v>
      </c>
      <c r="R10309" s="56"/>
      <c r="S10309" s="57"/>
    </row>
    <row r="10310" spans="1:19" x14ac:dyDescent="0.2">
      <c r="A10310" s="50">
        <v>41719</v>
      </c>
      <c r="B10310">
        <f t="shared" si="483"/>
        <v>2014</v>
      </c>
      <c r="C10310" s="51">
        <f t="shared" si="484"/>
        <v>3</v>
      </c>
      <c r="D10310" s="51">
        <f t="shared" si="485"/>
        <v>21</v>
      </c>
      <c r="E10310" s="52">
        <v>0</v>
      </c>
      <c r="G10310" s="54">
        <v>-15.345000000000001</v>
      </c>
      <c r="H10310" s="54">
        <v>-13.05</v>
      </c>
      <c r="I10310">
        <v>-11.361000000000001</v>
      </c>
      <c r="J10310" s="54">
        <v>-10.092000000000001</v>
      </c>
      <c r="K10310" s="54">
        <v>-9.2690000000000001</v>
      </c>
      <c r="L10310" s="54">
        <v>-8.4969999999999999</v>
      </c>
      <c r="M10310" s="54">
        <v>-7.2839999999999998</v>
      </c>
      <c r="R10310" s="56"/>
      <c r="S10310" s="57"/>
    </row>
    <row r="10311" spans="1:19" x14ac:dyDescent="0.2">
      <c r="A10311" s="50">
        <v>41719</v>
      </c>
      <c r="B10311">
        <f t="shared" si="483"/>
        <v>2014</v>
      </c>
      <c r="C10311" s="51">
        <f t="shared" si="484"/>
        <v>3</v>
      </c>
      <c r="D10311" s="51">
        <f t="shared" si="485"/>
        <v>21</v>
      </c>
      <c r="E10311" s="52">
        <v>0.125</v>
      </c>
      <c r="G10311" s="54">
        <v>-15.75</v>
      </c>
      <c r="H10311" s="54">
        <v>-13.125999999999999</v>
      </c>
      <c r="I10311">
        <v>-11.397</v>
      </c>
      <c r="J10311" s="54">
        <v>-10.127000000000001</v>
      </c>
      <c r="K10311" s="54">
        <v>-9.3030000000000008</v>
      </c>
      <c r="L10311" s="54">
        <v>-8.5299999999999994</v>
      </c>
      <c r="M10311" s="54">
        <v>-7.3159999999999998</v>
      </c>
      <c r="R10311" s="56"/>
      <c r="S10311" s="57"/>
    </row>
    <row r="10312" spans="1:19" x14ac:dyDescent="0.2">
      <c r="A10312" s="50">
        <v>41719</v>
      </c>
      <c r="B10312">
        <f t="shared" si="483"/>
        <v>2014</v>
      </c>
      <c r="C10312" s="51">
        <f t="shared" si="484"/>
        <v>3</v>
      </c>
      <c r="D10312" s="51">
        <f t="shared" si="485"/>
        <v>21</v>
      </c>
      <c r="E10312" s="52">
        <v>0.25</v>
      </c>
      <c r="G10312" s="54">
        <v>-16.036999999999999</v>
      </c>
      <c r="H10312" s="54">
        <v>-13.239000000000001</v>
      </c>
      <c r="I10312">
        <v>-11.433</v>
      </c>
      <c r="J10312" s="54">
        <v>-10.162000000000001</v>
      </c>
      <c r="K10312" s="54">
        <v>-9.3030000000000008</v>
      </c>
      <c r="L10312" s="54">
        <v>-8.5299999999999994</v>
      </c>
      <c r="M10312" s="54">
        <v>-7.3159999999999998</v>
      </c>
      <c r="R10312" s="56"/>
      <c r="S10312" s="57"/>
    </row>
    <row r="10313" spans="1:19" x14ac:dyDescent="0.2">
      <c r="A10313" s="50">
        <v>41719</v>
      </c>
      <c r="B10313">
        <f t="shared" si="483"/>
        <v>2014</v>
      </c>
      <c r="C10313" s="51">
        <f t="shared" si="484"/>
        <v>3</v>
      </c>
      <c r="D10313" s="51">
        <f t="shared" si="485"/>
        <v>21</v>
      </c>
      <c r="E10313" s="52">
        <v>0.375</v>
      </c>
      <c r="G10313" s="54">
        <v>-16.283999999999999</v>
      </c>
      <c r="H10313" s="54">
        <v>-13.352</v>
      </c>
      <c r="I10313">
        <v>-11.433</v>
      </c>
      <c r="J10313" s="54">
        <v>-10.162000000000001</v>
      </c>
      <c r="K10313" s="54">
        <v>-9.3369999999999997</v>
      </c>
      <c r="L10313" s="54">
        <v>-8.5299999999999994</v>
      </c>
      <c r="M10313" s="54">
        <v>-7.3159999999999998</v>
      </c>
      <c r="R10313" s="56"/>
      <c r="S10313" s="57"/>
    </row>
    <row r="10314" spans="1:19" x14ac:dyDescent="0.2">
      <c r="A10314" s="50">
        <v>41719</v>
      </c>
      <c r="B10314">
        <f t="shared" si="483"/>
        <v>2014</v>
      </c>
      <c r="C10314" s="51">
        <f t="shared" si="484"/>
        <v>3</v>
      </c>
      <c r="D10314" s="51">
        <f t="shared" si="485"/>
        <v>21</v>
      </c>
      <c r="E10314" s="52">
        <v>0.5</v>
      </c>
      <c r="G10314" s="54">
        <v>-15.669</v>
      </c>
      <c r="H10314" s="54">
        <v>-13.465999999999999</v>
      </c>
      <c r="I10314">
        <v>-11.505000000000001</v>
      </c>
      <c r="J10314" s="54">
        <v>-10.196999999999999</v>
      </c>
      <c r="K10314" s="54">
        <v>-9.3710000000000004</v>
      </c>
      <c r="L10314" s="54">
        <v>-8.5299999999999994</v>
      </c>
      <c r="M10314" s="54">
        <v>-7.3159999999999998</v>
      </c>
      <c r="R10314" s="56"/>
      <c r="S10314" s="57"/>
    </row>
    <row r="10315" spans="1:19" x14ac:dyDescent="0.2">
      <c r="A10315" s="50">
        <v>41719</v>
      </c>
      <c r="B10315">
        <f t="shared" si="483"/>
        <v>2014</v>
      </c>
      <c r="C10315" s="51">
        <f t="shared" si="484"/>
        <v>3</v>
      </c>
      <c r="D10315" s="51">
        <f t="shared" si="485"/>
        <v>21</v>
      </c>
      <c r="E10315" s="52">
        <v>0.625</v>
      </c>
      <c r="G10315" s="54">
        <v>-14.786</v>
      </c>
      <c r="H10315" s="54">
        <v>-13.428000000000001</v>
      </c>
      <c r="I10315">
        <v>-11.541</v>
      </c>
      <c r="J10315" s="54">
        <v>-10.231</v>
      </c>
      <c r="K10315" s="54">
        <v>-9.3710000000000004</v>
      </c>
      <c r="L10315" s="54">
        <v>-8.5630000000000006</v>
      </c>
      <c r="M10315" s="54">
        <v>-7.3479999999999999</v>
      </c>
      <c r="R10315" s="56"/>
      <c r="S10315" s="57"/>
    </row>
    <row r="10316" spans="1:19" x14ac:dyDescent="0.2">
      <c r="A10316" s="50">
        <v>41719</v>
      </c>
      <c r="B10316">
        <f t="shared" si="483"/>
        <v>2014</v>
      </c>
      <c r="C10316" s="51">
        <f t="shared" si="484"/>
        <v>3</v>
      </c>
      <c r="D10316" s="51">
        <f t="shared" si="485"/>
        <v>21</v>
      </c>
      <c r="E10316" s="52">
        <v>0.75</v>
      </c>
      <c r="G10316" s="54">
        <v>-14.589</v>
      </c>
      <c r="H10316" s="54">
        <v>-13.352</v>
      </c>
      <c r="I10316">
        <v>-11.577</v>
      </c>
      <c r="J10316" s="54">
        <v>-10.231</v>
      </c>
      <c r="K10316" s="54">
        <v>-9.4049999999999994</v>
      </c>
      <c r="L10316" s="54">
        <v>-8.5969999999999995</v>
      </c>
      <c r="M10316" s="54">
        <v>-7.3479999999999999</v>
      </c>
      <c r="R10316" s="56"/>
      <c r="S10316" s="57"/>
    </row>
    <row r="10317" spans="1:19" x14ac:dyDescent="0.2">
      <c r="A10317" s="50">
        <v>41719</v>
      </c>
      <c r="B10317">
        <f t="shared" si="483"/>
        <v>2014</v>
      </c>
      <c r="C10317" s="51">
        <f t="shared" si="484"/>
        <v>3</v>
      </c>
      <c r="D10317" s="51">
        <f t="shared" si="485"/>
        <v>21</v>
      </c>
      <c r="E10317" s="52">
        <v>0.875</v>
      </c>
      <c r="G10317" s="54">
        <v>-14.984</v>
      </c>
      <c r="H10317" s="54">
        <v>-13.276999999999999</v>
      </c>
      <c r="I10317">
        <v>-11.613</v>
      </c>
      <c r="J10317" s="54">
        <v>-10.266</v>
      </c>
      <c r="K10317" s="54">
        <v>-9.4390000000000001</v>
      </c>
      <c r="L10317" s="54">
        <v>-8.5969999999999995</v>
      </c>
      <c r="M10317" s="54">
        <v>-7.3479999999999999</v>
      </c>
      <c r="R10317" s="56"/>
      <c r="S10317" s="57"/>
    </row>
    <row r="10318" spans="1:19" x14ac:dyDescent="0.2">
      <c r="A10318" s="50">
        <v>41720</v>
      </c>
      <c r="B10318">
        <f t="shared" si="483"/>
        <v>2014</v>
      </c>
      <c r="C10318" s="51">
        <f t="shared" si="484"/>
        <v>3</v>
      </c>
      <c r="D10318" s="51">
        <f t="shared" si="485"/>
        <v>22</v>
      </c>
      <c r="E10318" s="52">
        <v>0</v>
      </c>
      <c r="G10318" s="54">
        <v>-15.425000000000001</v>
      </c>
      <c r="H10318" s="54">
        <v>-13.276999999999999</v>
      </c>
      <c r="I10318">
        <v>-11.613</v>
      </c>
      <c r="J10318" s="54">
        <v>-10.301</v>
      </c>
      <c r="K10318" s="54">
        <v>-9.4390000000000001</v>
      </c>
      <c r="L10318" s="54">
        <v>-8.6300000000000008</v>
      </c>
      <c r="M10318" s="54">
        <v>-7.3810000000000002</v>
      </c>
      <c r="R10318" s="56"/>
      <c r="S10318" s="57"/>
    </row>
    <row r="10319" spans="1:19" x14ac:dyDescent="0.2">
      <c r="A10319" s="50">
        <v>41720</v>
      </c>
      <c r="B10319">
        <f t="shared" ref="B10319:B10382" si="486">YEAR(A10319)</f>
        <v>2014</v>
      </c>
      <c r="C10319" s="51">
        <f t="shared" ref="C10319:C10382" si="487">MONTH(A10319)</f>
        <v>3</v>
      </c>
      <c r="D10319" s="51">
        <f t="shared" ref="D10319:D10382" si="488">DAY(A10319)</f>
        <v>22</v>
      </c>
      <c r="E10319" s="52">
        <v>0.125</v>
      </c>
      <c r="G10319" s="54">
        <v>-15.791</v>
      </c>
      <c r="H10319" s="54">
        <v>-13.352</v>
      </c>
      <c r="I10319">
        <v>-11.613</v>
      </c>
      <c r="J10319" s="54">
        <v>-10.336</v>
      </c>
      <c r="K10319" s="54">
        <v>-9.4390000000000001</v>
      </c>
      <c r="L10319" s="54">
        <v>-8.6300000000000008</v>
      </c>
      <c r="M10319" s="54">
        <v>-7.3810000000000002</v>
      </c>
      <c r="R10319" s="56"/>
      <c r="S10319" s="57"/>
    </row>
    <row r="10320" spans="1:19" x14ac:dyDescent="0.2">
      <c r="A10320" s="50">
        <v>41720</v>
      </c>
      <c r="B10320">
        <f t="shared" si="486"/>
        <v>2014</v>
      </c>
      <c r="C10320" s="51">
        <f t="shared" si="487"/>
        <v>3</v>
      </c>
      <c r="D10320" s="51">
        <f t="shared" si="488"/>
        <v>22</v>
      </c>
      <c r="E10320" s="52">
        <v>0.25</v>
      </c>
      <c r="G10320" s="54">
        <v>-16.16</v>
      </c>
      <c r="H10320" s="54">
        <v>-13.465999999999999</v>
      </c>
      <c r="I10320">
        <v>-11.65</v>
      </c>
      <c r="J10320" s="54">
        <v>-10.336</v>
      </c>
      <c r="K10320" s="54">
        <v>-9.4730000000000008</v>
      </c>
      <c r="L10320" s="54">
        <v>-8.6300000000000008</v>
      </c>
      <c r="M10320" s="54">
        <v>-7.3810000000000002</v>
      </c>
      <c r="R10320" s="56"/>
      <c r="S10320" s="57"/>
    </row>
    <row r="10321" spans="1:19" x14ac:dyDescent="0.2">
      <c r="A10321" s="50">
        <v>41720</v>
      </c>
      <c r="B10321">
        <f t="shared" si="486"/>
        <v>2014</v>
      </c>
      <c r="C10321" s="51">
        <f t="shared" si="487"/>
        <v>3</v>
      </c>
      <c r="D10321" s="51">
        <f t="shared" si="488"/>
        <v>22</v>
      </c>
      <c r="E10321" s="52">
        <v>0.375</v>
      </c>
      <c r="G10321" s="54">
        <v>-16.326000000000001</v>
      </c>
      <c r="H10321" s="54">
        <v>-13.542999999999999</v>
      </c>
      <c r="I10321">
        <v>-11.686</v>
      </c>
      <c r="J10321" s="54">
        <v>-10.371</v>
      </c>
      <c r="K10321" s="54">
        <v>-9.4730000000000008</v>
      </c>
      <c r="L10321" s="54">
        <v>-8.6630000000000003</v>
      </c>
      <c r="M10321" s="54">
        <v>-7.4130000000000003</v>
      </c>
      <c r="R10321" s="56"/>
      <c r="S10321" s="57"/>
    </row>
    <row r="10322" spans="1:19" x14ac:dyDescent="0.2">
      <c r="A10322" s="50">
        <v>41720</v>
      </c>
      <c r="B10322">
        <f t="shared" si="486"/>
        <v>2014</v>
      </c>
      <c r="C10322" s="51">
        <f t="shared" si="487"/>
        <v>3</v>
      </c>
      <c r="D10322" s="51">
        <f t="shared" si="488"/>
        <v>22</v>
      </c>
      <c r="E10322" s="52">
        <v>0.5</v>
      </c>
      <c r="G10322" s="54">
        <v>-15.832000000000001</v>
      </c>
      <c r="H10322" s="54">
        <v>-13.657</v>
      </c>
      <c r="I10322">
        <v>-11.686</v>
      </c>
      <c r="J10322" s="54">
        <v>-10.371</v>
      </c>
      <c r="K10322" s="54">
        <v>-9.5079999999999991</v>
      </c>
      <c r="L10322" s="54">
        <v>-8.6630000000000003</v>
      </c>
      <c r="M10322" s="54">
        <v>-7.4130000000000003</v>
      </c>
      <c r="R10322" s="56"/>
      <c r="S10322" s="57"/>
    </row>
    <row r="10323" spans="1:19" x14ac:dyDescent="0.2">
      <c r="A10323" s="50">
        <v>41720</v>
      </c>
      <c r="B10323">
        <f t="shared" si="486"/>
        <v>2014</v>
      </c>
      <c r="C10323" s="51">
        <f t="shared" si="487"/>
        <v>3</v>
      </c>
      <c r="D10323" s="51">
        <f t="shared" si="488"/>
        <v>22</v>
      </c>
      <c r="E10323" s="52">
        <v>0.625</v>
      </c>
      <c r="G10323" s="54">
        <v>-15.263999999999999</v>
      </c>
      <c r="H10323" s="54">
        <v>-13.657</v>
      </c>
      <c r="I10323">
        <v>-11.757999999999999</v>
      </c>
      <c r="J10323" s="54">
        <v>-10.406000000000001</v>
      </c>
      <c r="K10323" s="54">
        <v>-9.5419999999999998</v>
      </c>
      <c r="L10323" s="54">
        <v>-8.6969999999999992</v>
      </c>
      <c r="M10323" s="54">
        <v>-7.4450000000000003</v>
      </c>
      <c r="R10323" s="56"/>
      <c r="S10323" s="57"/>
    </row>
    <row r="10324" spans="1:19" x14ac:dyDescent="0.2">
      <c r="A10324" s="50">
        <v>41720</v>
      </c>
      <c r="B10324">
        <f t="shared" si="486"/>
        <v>2014</v>
      </c>
      <c r="C10324" s="51">
        <f t="shared" si="487"/>
        <v>3</v>
      </c>
      <c r="D10324" s="51">
        <f t="shared" si="488"/>
        <v>22</v>
      </c>
      <c r="E10324" s="52">
        <v>0.75</v>
      </c>
      <c r="G10324" s="54">
        <v>-15.345000000000001</v>
      </c>
      <c r="H10324" s="54">
        <v>-13.581</v>
      </c>
      <c r="I10324">
        <v>-11.757999999999999</v>
      </c>
      <c r="J10324" s="54">
        <v>-10.441000000000001</v>
      </c>
      <c r="K10324" s="54">
        <v>-9.5760000000000005</v>
      </c>
      <c r="L10324" s="54">
        <v>-8.6969999999999992</v>
      </c>
      <c r="M10324" s="54">
        <v>-7.4450000000000003</v>
      </c>
      <c r="R10324" s="56"/>
      <c r="S10324" s="57"/>
    </row>
    <row r="10325" spans="1:19" x14ac:dyDescent="0.2">
      <c r="A10325" s="50">
        <v>41720</v>
      </c>
      <c r="B10325">
        <f t="shared" si="486"/>
        <v>2014</v>
      </c>
      <c r="C10325" s="51">
        <f t="shared" si="487"/>
        <v>3</v>
      </c>
      <c r="D10325" s="51">
        <f t="shared" si="488"/>
        <v>22</v>
      </c>
      <c r="E10325" s="52">
        <v>0.875</v>
      </c>
      <c r="G10325" s="54">
        <v>-15.954000000000001</v>
      </c>
      <c r="H10325" s="54">
        <v>-13.581</v>
      </c>
      <c r="I10325">
        <v>-11.794</v>
      </c>
      <c r="J10325" s="54">
        <v>-10.476000000000001</v>
      </c>
      <c r="K10325" s="54">
        <v>-9.5760000000000005</v>
      </c>
      <c r="L10325" s="54">
        <v>-8.73</v>
      </c>
      <c r="M10325" s="54">
        <v>-7.4450000000000003</v>
      </c>
      <c r="R10325" s="56"/>
      <c r="S10325" s="57"/>
    </row>
    <row r="10326" spans="1:19" x14ac:dyDescent="0.2">
      <c r="A10326" s="50">
        <v>41721</v>
      </c>
      <c r="B10326">
        <f t="shared" si="486"/>
        <v>2014</v>
      </c>
      <c r="C10326" s="51">
        <f t="shared" si="487"/>
        <v>3</v>
      </c>
      <c r="D10326" s="51">
        <f t="shared" si="488"/>
        <v>23</v>
      </c>
      <c r="E10326" s="52">
        <v>0</v>
      </c>
      <c r="G10326" s="54">
        <v>-16.492000000000001</v>
      </c>
      <c r="H10326" s="54">
        <v>-13.657</v>
      </c>
      <c r="I10326">
        <v>-11.831</v>
      </c>
      <c r="J10326" s="54">
        <v>-10.510999999999999</v>
      </c>
      <c r="K10326" s="54">
        <v>-9.61</v>
      </c>
      <c r="L10326" s="54">
        <v>-8.73</v>
      </c>
      <c r="M10326" s="54">
        <v>-7.4779999999999998</v>
      </c>
      <c r="R10326" s="56"/>
      <c r="S10326" s="57"/>
    </row>
    <row r="10327" spans="1:19" x14ac:dyDescent="0.2">
      <c r="A10327" s="50">
        <v>41721</v>
      </c>
      <c r="B10327">
        <f t="shared" si="486"/>
        <v>2014</v>
      </c>
      <c r="C10327" s="51">
        <f t="shared" si="487"/>
        <v>3</v>
      </c>
      <c r="D10327" s="51">
        <f t="shared" si="488"/>
        <v>23</v>
      </c>
      <c r="E10327" s="52">
        <v>0.125</v>
      </c>
      <c r="G10327" s="54">
        <v>-16.997</v>
      </c>
      <c r="H10327" s="54">
        <v>-13.811</v>
      </c>
      <c r="I10327">
        <v>-11.867000000000001</v>
      </c>
      <c r="J10327" s="54">
        <v>-10.510999999999999</v>
      </c>
      <c r="K10327" s="54">
        <v>-9.61</v>
      </c>
      <c r="L10327" s="54">
        <v>-8.7639999999999993</v>
      </c>
      <c r="M10327" s="54">
        <v>-7.4779999999999998</v>
      </c>
      <c r="R10327" s="56"/>
      <c r="S10327" s="57"/>
    </row>
    <row r="10328" spans="1:19" x14ac:dyDescent="0.2">
      <c r="A10328" s="50">
        <v>41721</v>
      </c>
      <c r="B10328">
        <f t="shared" si="486"/>
        <v>2014</v>
      </c>
      <c r="C10328" s="51">
        <f t="shared" si="487"/>
        <v>3</v>
      </c>
      <c r="D10328" s="51">
        <f t="shared" si="488"/>
        <v>23</v>
      </c>
      <c r="E10328" s="52">
        <v>0.25</v>
      </c>
      <c r="G10328" s="54">
        <v>-17.295000000000002</v>
      </c>
      <c r="H10328" s="54">
        <v>-14.004</v>
      </c>
      <c r="I10328">
        <v>-11.94</v>
      </c>
      <c r="J10328" s="54">
        <v>-10.545999999999999</v>
      </c>
      <c r="K10328" s="54">
        <v>-9.6440000000000001</v>
      </c>
      <c r="L10328" s="54">
        <v>-8.7970000000000006</v>
      </c>
      <c r="M10328" s="54">
        <v>-7.51</v>
      </c>
      <c r="R10328" s="56"/>
      <c r="S10328" s="57"/>
    </row>
    <row r="10329" spans="1:19" x14ac:dyDescent="0.2">
      <c r="A10329" s="50">
        <v>41721</v>
      </c>
      <c r="B10329">
        <f t="shared" si="486"/>
        <v>2014</v>
      </c>
      <c r="C10329" s="51">
        <f t="shared" si="487"/>
        <v>3</v>
      </c>
      <c r="D10329" s="51">
        <f t="shared" si="488"/>
        <v>23</v>
      </c>
      <c r="E10329" s="52">
        <v>0.375</v>
      </c>
      <c r="G10329" s="54">
        <v>-17.338000000000001</v>
      </c>
      <c r="H10329" s="54">
        <v>-14.081</v>
      </c>
      <c r="I10329">
        <v>-11.94</v>
      </c>
      <c r="J10329" s="54">
        <v>-10.545999999999999</v>
      </c>
      <c r="K10329" s="54">
        <v>-9.6790000000000003</v>
      </c>
      <c r="L10329" s="54">
        <v>-8.7970000000000006</v>
      </c>
      <c r="M10329" s="54">
        <v>-7.51</v>
      </c>
      <c r="R10329" s="56"/>
      <c r="S10329" s="57"/>
    </row>
    <row r="10330" spans="1:19" x14ac:dyDescent="0.2">
      <c r="A10330" s="50">
        <v>41721</v>
      </c>
      <c r="B10330">
        <f t="shared" si="486"/>
        <v>2014</v>
      </c>
      <c r="C10330" s="51">
        <f t="shared" si="487"/>
        <v>3</v>
      </c>
      <c r="D10330" s="51">
        <f t="shared" si="488"/>
        <v>23</v>
      </c>
      <c r="E10330" s="52">
        <v>0.5</v>
      </c>
      <c r="G10330" s="54">
        <v>-16.576000000000001</v>
      </c>
      <c r="H10330" s="54">
        <v>-14.196999999999999</v>
      </c>
      <c r="I10330">
        <v>-12.013</v>
      </c>
      <c r="J10330" s="54">
        <v>-10.581</v>
      </c>
      <c r="K10330" s="54">
        <v>-9.6790000000000003</v>
      </c>
      <c r="L10330" s="54">
        <v>-8.7970000000000006</v>
      </c>
      <c r="M10330" s="54">
        <v>-7.51</v>
      </c>
      <c r="R10330" s="56"/>
      <c r="S10330" s="57"/>
    </row>
    <row r="10331" spans="1:19" x14ac:dyDescent="0.2">
      <c r="A10331" s="50">
        <v>41721</v>
      </c>
      <c r="B10331">
        <f t="shared" si="486"/>
        <v>2014</v>
      </c>
      <c r="C10331" s="51">
        <f t="shared" si="487"/>
        <v>3</v>
      </c>
      <c r="D10331" s="51">
        <f t="shared" si="488"/>
        <v>23</v>
      </c>
      <c r="E10331" s="52">
        <v>0.625</v>
      </c>
      <c r="G10331" s="54">
        <v>-15.709</v>
      </c>
      <c r="H10331" s="54">
        <v>-14.159000000000001</v>
      </c>
      <c r="I10331">
        <v>-12.048999999999999</v>
      </c>
      <c r="J10331" s="54">
        <v>-10.616</v>
      </c>
      <c r="K10331" s="54">
        <v>-9.7129999999999992</v>
      </c>
      <c r="L10331" s="54">
        <v>-8.8309999999999995</v>
      </c>
      <c r="M10331" s="54">
        <v>-7.51</v>
      </c>
      <c r="R10331" s="56"/>
      <c r="S10331" s="57"/>
    </row>
    <row r="10332" spans="1:19" x14ac:dyDescent="0.2">
      <c r="A10332" s="50">
        <v>41721</v>
      </c>
      <c r="B10332">
        <f t="shared" si="486"/>
        <v>2014</v>
      </c>
      <c r="C10332" s="51">
        <f t="shared" si="487"/>
        <v>3</v>
      </c>
      <c r="D10332" s="51">
        <f t="shared" si="488"/>
        <v>23</v>
      </c>
      <c r="E10332" s="52">
        <v>0.75</v>
      </c>
      <c r="G10332" s="54">
        <v>-15.547000000000001</v>
      </c>
      <c r="H10332" s="54">
        <v>-14.081</v>
      </c>
      <c r="I10332">
        <v>-12.086</v>
      </c>
      <c r="J10332" s="54">
        <v>-10.651</v>
      </c>
      <c r="K10332" s="54">
        <v>-9.7129999999999992</v>
      </c>
      <c r="L10332" s="54">
        <v>-8.8309999999999995</v>
      </c>
      <c r="M10332" s="54">
        <v>-7.5430000000000001</v>
      </c>
      <c r="R10332" s="56"/>
      <c r="S10332" s="57"/>
    </row>
    <row r="10333" spans="1:19" x14ac:dyDescent="0.2">
      <c r="A10333" s="50">
        <v>41721</v>
      </c>
      <c r="B10333">
        <f t="shared" si="486"/>
        <v>2014</v>
      </c>
      <c r="C10333" s="51">
        <f t="shared" si="487"/>
        <v>3</v>
      </c>
      <c r="D10333" s="51">
        <f t="shared" si="488"/>
        <v>23</v>
      </c>
      <c r="E10333" s="52">
        <v>0.875</v>
      </c>
      <c r="G10333" s="54">
        <v>-16.036999999999999</v>
      </c>
      <c r="H10333" s="54">
        <v>-13.965</v>
      </c>
      <c r="I10333">
        <v>-12.122999999999999</v>
      </c>
      <c r="J10333" s="54">
        <v>-10.686</v>
      </c>
      <c r="K10333" s="54">
        <v>-9.7469999999999999</v>
      </c>
      <c r="L10333" s="54">
        <v>-8.8640000000000008</v>
      </c>
      <c r="M10333" s="54">
        <v>-7.5430000000000001</v>
      </c>
      <c r="R10333" s="56"/>
      <c r="S10333" s="57"/>
    </row>
    <row r="10334" spans="1:19" x14ac:dyDescent="0.2">
      <c r="A10334" s="50">
        <v>41722</v>
      </c>
      <c r="B10334">
        <f t="shared" si="486"/>
        <v>2014</v>
      </c>
      <c r="C10334" s="51">
        <f t="shared" si="487"/>
        <v>3</v>
      </c>
      <c r="D10334" s="51">
        <f t="shared" si="488"/>
        <v>24</v>
      </c>
      <c r="E10334" s="52">
        <v>0</v>
      </c>
      <c r="G10334" s="54">
        <v>-16.66</v>
      </c>
      <c r="H10334" s="54">
        <v>-14.042</v>
      </c>
      <c r="I10334">
        <v>-12.159000000000001</v>
      </c>
      <c r="J10334" s="54">
        <v>-10.757</v>
      </c>
      <c r="K10334" s="54">
        <v>-9.782</v>
      </c>
      <c r="L10334" s="54">
        <v>-8.9320000000000004</v>
      </c>
      <c r="M10334" s="54">
        <v>-7.6079999999999997</v>
      </c>
      <c r="R10334" s="56"/>
      <c r="S10334" s="57"/>
    </row>
    <row r="10335" spans="1:19" x14ac:dyDescent="0.2">
      <c r="A10335" s="50">
        <v>41722</v>
      </c>
      <c r="B10335">
        <f t="shared" si="486"/>
        <v>2014</v>
      </c>
      <c r="C10335" s="51">
        <f t="shared" si="487"/>
        <v>3</v>
      </c>
      <c r="D10335" s="51">
        <f t="shared" si="488"/>
        <v>24</v>
      </c>
      <c r="E10335" s="52">
        <v>0.125</v>
      </c>
      <c r="G10335" s="54">
        <v>-17.253</v>
      </c>
      <c r="H10335" s="54">
        <v>-14.159000000000001</v>
      </c>
      <c r="I10335">
        <v>-12.196</v>
      </c>
      <c r="J10335" s="54">
        <v>-10.792</v>
      </c>
      <c r="K10335" s="54">
        <v>-9.8510000000000009</v>
      </c>
      <c r="L10335" s="54">
        <v>-8.9320000000000004</v>
      </c>
      <c r="M10335" s="54">
        <v>-7.6079999999999997</v>
      </c>
      <c r="R10335" s="56"/>
      <c r="S10335" s="57"/>
    </row>
    <row r="10336" spans="1:19" x14ac:dyDescent="0.2">
      <c r="A10336" s="50">
        <v>41722</v>
      </c>
      <c r="B10336">
        <f t="shared" si="486"/>
        <v>2014</v>
      </c>
      <c r="C10336" s="51">
        <f t="shared" si="487"/>
        <v>3</v>
      </c>
      <c r="D10336" s="51">
        <f t="shared" si="488"/>
        <v>24</v>
      </c>
      <c r="E10336" s="52">
        <v>0.25</v>
      </c>
      <c r="G10336" s="54">
        <v>-17.683</v>
      </c>
      <c r="H10336" s="54">
        <v>-14.314</v>
      </c>
      <c r="I10336">
        <v>-12.233000000000001</v>
      </c>
      <c r="J10336" s="54">
        <v>-10.827</v>
      </c>
      <c r="K10336" s="54">
        <v>-9.8510000000000009</v>
      </c>
      <c r="L10336" s="54">
        <v>-8.9649999999999999</v>
      </c>
      <c r="M10336" s="54">
        <v>-7.64</v>
      </c>
      <c r="R10336" s="56"/>
      <c r="S10336" s="57"/>
    </row>
    <row r="10337" spans="1:19" x14ac:dyDescent="0.2">
      <c r="A10337" s="50">
        <v>41722</v>
      </c>
      <c r="B10337">
        <f t="shared" si="486"/>
        <v>2014</v>
      </c>
      <c r="C10337" s="51">
        <f t="shared" si="487"/>
        <v>3</v>
      </c>
      <c r="D10337" s="51">
        <f t="shared" si="488"/>
        <v>24</v>
      </c>
      <c r="E10337" s="52">
        <v>0.375</v>
      </c>
      <c r="G10337" s="54">
        <v>-17.727</v>
      </c>
      <c r="H10337" s="54">
        <v>-14.432</v>
      </c>
      <c r="I10337">
        <v>-12.196</v>
      </c>
      <c r="J10337" s="54">
        <v>-10.792</v>
      </c>
      <c r="K10337" s="54">
        <v>-9.8510000000000009</v>
      </c>
      <c r="L10337" s="54">
        <v>-8.9320000000000004</v>
      </c>
      <c r="M10337" s="54">
        <v>-7.6079999999999997</v>
      </c>
      <c r="R10337" s="56"/>
      <c r="S10337" s="57"/>
    </row>
    <row r="10338" spans="1:19" x14ac:dyDescent="0.2">
      <c r="A10338" s="50">
        <v>41722</v>
      </c>
      <c r="B10338">
        <f t="shared" si="486"/>
        <v>2014</v>
      </c>
      <c r="C10338" s="51">
        <f t="shared" si="487"/>
        <v>3</v>
      </c>
      <c r="D10338" s="51">
        <f t="shared" si="488"/>
        <v>24</v>
      </c>
      <c r="E10338" s="52">
        <v>0.5</v>
      </c>
      <c r="G10338" s="54">
        <v>-16.997</v>
      </c>
      <c r="H10338" s="54">
        <v>-14.51</v>
      </c>
      <c r="I10338">
        <v>-12.269</v>
      </c>
      <c r="J10338" s="54">
        <v>-10.792</v>
      </c>
      <c r="K10338" s="54">
        <v>-9.8510000000000009</v>
      </c>
      <c r="L10338" s="54">
        <v>-8.9320000000000004</v>
      </c>
      <c r="M10338" s="54">
        <v>-7.6079999999999997</v>
      </c>
      <c r="R10338" s="56"/>
      <c r="S10338" s="57"/>
    </row>
    <row r="10339" spans="1:19" x14ac:dyDescent="0.2">
      <c r="A10339" s="50">
        <v>41722</v>
      </c>
      <c r="B10339">
        <f t="shared" si="486"/>
        <v>2014</v>
      </c>
      <c r="C10339" s="51">
        <f t="shared" si="487"/>
        <v>3</v>
      </c>
      <c r="D10339" s="51">
        <f t="shared" si="488"/>
        <v>24</v>
      </c>
      <c r="E10339" s="52">
        <v>0.625</v>
      </c>
      <c r="G10339" s="54">
        <v>-16.077999999999999</v>
      </c>
      <c r="H10339" s="54">
        <v>-14.471</v>
      </c>
      <c r="I10339">
        <v>-12.305999999999999</v>
      </c>
      <c r="J10339" s="54">
        <v>-10.827</v>
      </c>
      <c r="K10339" s="54">
        <v>-9.8510000000000009</v>
      </c>
      <c r="L10339" s="54">
        <v>-8.9649999999999999</v>
      </c>
      <c r="M10339" s="54">
        <v>-7.6079999999999997</v>
      </c>
      <c r="R10339" s="56"/>
      <c r="S10339" s="57"/>
    </row>
    <row r="10340" spans="1:19" x14ac:dyDescent="0.2">
      <c r="A10340" s="50">
        <v>41722</v>
      </c>
      <c r="B10340">
        <f t="shared" si="486"/>
        <v>2014</v>
      </c>
      <c r="C10340" s="51">
        <f t="shared" si="487"/>
        <v>3</v>
      </c>
      <c r="D10340" s="51">
        <f t="shared" si="488"/>
        <v>24</v>
      </c>
      <c r="E10340" s="52">
        <v>0.75</v>
      </c>
      <c r="G10340" s="54">
        <v>-15.75</v>
      </c>
      <c r="H10340" s="54">
        <v>-14.353</v>
      </c>
      <c r="I10340">
        <v>-12.343</v>
      </c>
      <c r="J10340" s="54">
        <v>-10.827</v>
      </c>
      <c r="K10340" s="54">
        <v>-9.8849999999999998</v>
      </c>
      <c r="L10340" s="54">
        <v>-8.9990000000000006</v>
      </c>
      <c r="M10340" s="54">
        <v>-7.64</v>
      </c>
      <c r="R10340" s="56"/>
      <c r="S10340" s="57"/>
    </row>
    <row r="10341" spans="1:19" x14ac:dyDescent="0.2">
      <c r="A10341" s="50">
        <v>41722</v>
      </c>
      <c r="B10341">
        <f t="shared" si="486"/>
        <v>2014</v>
      </c>
      <c r="C10341" s="51">
        <f t="shared" si="487"/>
        <v>3</v>
      </c>
      <c r="D10341" s="51">
        <f t="shared" si="488"/>
        <v>24</v>
      </c>
      <c r="E10341" s="52">
        <v>0.875</v>
      </c>
      <c r="G10341" s="54">
        <v>-15.872999999999999</v>
      </c>
      <c r="H10341" s="54">
        <v>-14.236000000000001</v>
      </c>
      <c r="I10341">
        <v>-12.343</v>
      </c>
      <c r="J10341" s="54">
        <v>-10.863</v>
      </c>
      <c r="K10341" s="54">
        <v>-9.9190000000000005</v>
      </c>
      <c r="L10341" s="54">
        <v>-8.9990000000000006</v>
      </c>
      <c r="M10341" s="54">
        <v>-7.64</v>
      </c>
      <c r="R10341" s="56"/>
      <c r="S10341" s="57"/>
    </row>
    <row r="10342" spans="1:19" x14ac:dyDescent="0.2">
      <c r="A10342" s="50">
        <v>41723</v>
      </c>
      <c r="B10342">
        <f t="shared" si="486"/>
        <v>2014</v>
      </c>
      <c r="C10342" s="51">
        <f t="shared" si="487"/>
        <v>3</v>
      </c>
      <c r="D10342" s="51">
        <f t="shared" si="488"/>
        <v>25</v>
      </c>
      <c r="E10342" s="52">
        <v>0</v>
      </c>
      <c r="G10342" s="54">
        <v>-16.242999999999999</v>
      </c>
      <c r="H10342" s="54">
        <v>-14.196999999999999</v>
      </c>
      <c r="I10342">
        <v>-12.343</v>
      </c>
      <c r="J10342" s="54">
        <v>-10.898</v>
      </c>
      <c r="K10342" s="54">
        <v>-9.9190000000000005</v>
      </c>
      <c r="L10342" s="54">
        <v>-9.0329999999999995</v>
      </c>
      <c r="M10342" s="54">
        <v>-7.64</v>
      </c>
      <c r="R10342" s="56"/>
      <c r="S10342" s="57"/>
    </row>
    <row r="10343" spans="1:19" x14ac:dyDescent="0.2">
      <c r="A10343" s="50">
        <v>41723</v>
      </c>
      <c r="B10343">
        <f t="shared" si="486"/>
        <v>2014</v>
      </c>
      <c r="C10343" s="51">
        <f t="shared" si="487"/>
        <v>3</v>
      </c>
      <c r="D10343" s="51">
        <f t="shared" si="488"/>
        <v>25</v>
      </c>
      <c r="E10343" s="52">
        <v>0.125</v>
      </c>
      <c r="G10343" s="54">
        <v>-16.702000000000002</v>
      </c>
      <c r="H10343" s="54">
        <v>-14.236000000000001</v>
      </c>
      <c r="I10343">
        <v>-12.38</v>
      </c>
      <c r="J10343" s="54">
        <v>-10.933999999999999</v>
      </c>
      <c r="K10343" s="54">
        <v>-9.9890000000000008</v>
      </c>
      <c r="L10343" s="54">
        <v>-9.0660000000000007</v>
      </c>
      <c r="M10343" s="54">
        <v>-7.673</v>
      </c>
      <c r="R10343" s="56"/>
      <c r="S10343" s="57"/>
    </row>
    <row r="10344" spans="1:19" x14ac:dyDescent="0.2">
      <c r="A10344" s="50">
        <v>41723</v>
      </c>
      <c r="B10344">
        <f t="shared" si="486"/>
        <v>2014</v>
      </c>
      <c r="C10344" s="51">
        <f t="shared" si="487"/>
        <v>3</v>
      </c>
      <c r="D10344" s="51">
        <f t="shared" si="488"/>
        <v>25</v>
      </c>
      <c r="E10344" s="52">
        <v>0.25</v>
      </c>
      <c r="G10344" s="54">
        <v>-17.167000000000002</v>
      </c>
      <c r="H10344" s="54">
        <v>-14.314</v>
      </c>
      <c r="I10344">
        <v>-12.38</v>
      </c>
      <c r="J10344" s="54">
        <v>-10.968999999999999</v>
      </c>
      <c r="K10344" s="54">
        <v>-9.9890000000000008</v>
      </c>
      <c r="L10344" s="54">
        <v>-9.0660000000000007</v>
      </c>
      <c r="M10344" s="54">
        <v>-7.7060000000000004</v>
      </c>
      <c r="R10344" s="56"/>
      <c r="S10344" s="57"/>
    </row>
    <row r="10345" spans="1:19" x14ac:dyDescent="0.2">
      <c r="A10345" s="50">
        <v>41723</v>
      </c>
      <c r="B10345">
        <f t="shared" si="486"/>
        <v>2014</v>
      </c>
      <c r="C10345" s="51">
        <f t="shared" si="487"/>
        <v>3</v>
      </c>
      <c r="D10345" s="51">
        <f t="shared" si="488"/>
        <v>25</v>
      </c>
      <c r="E10345" s="52">
        <v>0.375</v>
      </c>
      <c r="G10345" s="54">
        <v>-17.253</v>
      </c>
      <c r="H10345" s="54">
        <v>-14.432</v>
      </c>
      <c r="I10345">
        <v>-12.38</v>
      </c>
      <c r="J10345" s="54">
        <v>-10.968999999999999</v>
      </c>
      <c r="K10345" s="54">
        <v>-9.9890000000000008</v>
      </c>
      <c r="L10345" s="54">
        <v>-9.0660000000000007</v>
      </c>
      <c r="M10345" s="54">
        <v>-7.7060000000000004</v>
      </c>
      <c r="R10345" s="56"/>
      <c r="S10345" s="57"/>
    </row>
    <row r="10346" spans="1:19" x14ac:dyDescent="0.2">
      <c r="A10346" s="50">
        <v>41723</v>
      </c>
      <c r="B10346">
        <f t="shared" si="486"/>
        <v>2014</v>
      </c>
      <c r="C10346" s="51">
        <f t="shared" si="487"/>
        <v>3</v>
      </c>
      <c r="D10346" s="51">
        <f t="shared" si="488"/>
        <v>25</v>
      </c>
      <c r="E10346" s="52">
        <v>0.5</v>
      </c>
      <c r="G10346" s="54">
        <v>-16.367000000000001</v>
      </c>
      <c r="H10346" s="54">
        <v>-14.471</v>
      </c>
      <c r="I10346">
        <v>-12.417</v>
      </c>
      <c r="J10346" s="54">
        <v>-10.968999999999999</v>
      </c>
      <c r="K10346" s="54">
        <v>-10.023</v>
      </c>
      <c r="L10346" s="54">
        <v>-9.1</v>
      </c>
      <c r="M10346" s="54">
        <v>-7.7060000000000004</v>
      </c>
      <c r="R10346" s="56"/>
      <c r="S10346" s="57"/>
    </row>
    <row r="10347" spans="1:19" x14ac:dyDescent="0.2">
      <c r="A10347" s="50">
        <v>41723</v>
      </c>
      <c r="B10347">
        <f t="shared" si="486"/>
        <v>2014</v>
      </c>
      <c r="C10347" s="51">
        <f t="shared" si="487"/>
        <v>3</v>
      </c>
      <c r="D10347" s="51">
        <f t="shared" si="488"/>
        <v>25</v>
      </c>
      <c r="E10347" s="52">
        <v>0.625</v>
      </c>
      <c r="G10347" s="54">
        <v>-15.305</v>
      </c>
      <c r="H10347" s="54">
        <v>-14.391999999999999</v>
      </c>
      <c r="I10347">
        <v>-12.454000000000001</v>
      </c>
      <c r="J10347" s="54">
        <v>-11.005000000000001</v>
      </c>
      <c r="K10347" s="54">
        <v>-10.023</v>
      </c>
      <c r="L10347" s="54">
        <v>-9.1</v>
      </c>
      <c r="M10347" s="54">
        <v>-7.7380000000000004</v>
      </c>
      <c r="R10347" s="56"/>
      <c r="S10347" s="57"/>
    </row>
    <row r="10348" spans="1:19" x14ac:dyDescent="0.2">
      <c r="A10348" s="50">
        <v>41723</v>
      </c>
      <c r="B10348">
        <f t="shared" si="486"/>
        <v>2014</v>
      </c>
      <c r="C10348" s="51">
        <f t="shared" si="487"/>
        <v>3</v>
      </c>
      <c r="D10348" s="51">
        <f t="shared" si="488"/>
        <v>25</v>
      </c>
      <c r="E10348" s="52">
        <v>0.75</v>
      </c>
      <c r="G10348" s="54">
        <v>-14.904999999999999</v>
      </c>
      <c r="H10348" s="54">
        <v>-14.196999999999999</v>
      </c>
      <c r="I10348">
        <v>-12.454000000000001</v>
      </c>
      <c r="J10348" s="54">
        <v>-11.04</v>
      </c>
      <c r="K10348" s="54">
        <v>-10.058</v>
      </c>
      <c r="L10348" s="54">
        <v>-9.1340000000000003</v>
      </c>
      <c r="M10348" s="54">
        <v>-7.7380000000000004</v>
      </c>
      <c r="R10348" s="56"/>
      <c r="S10348" s="57"/>
    </row>
    <row r="10349" spans="1:19" x14ac:dyDescent="0.2">
      <c r="A10349" s="50">
        <v>41723</v>
      </c>
      <c r="B10349">
        <f t="shared" si="486"/>
        <v>2014</v>
      </c>
      <c r="C10349" s="51">
        <f t="shared" si="487"/>
        <v>3</v>
      </c>
      <c r="D10349" s="51">
        <f t="shared" si="488"/>
        <v>25</v>
      </c>
      <c r="E10349" s="52">
        <v>0.875</v>
      </c>
      <c r="G10349" s="54">
        <v>-15.425000000000001</v>
      </c>
      <c r="H10349" s="54">
        <v>-14.081</v>
      </c>
      <c r="I10349">
        <v>-12.454000000000001</v>
      </c>
      <c r="J10349" s="54">
        <v>-11.076000000000001</v>
      </c>
      <c r="K10349" s="54">
        <v>-10.058</v>
      </c>
      <c r="L10349" s="54">
        <v>-9.1340000000000003</v>
      </c>
      <c r="M10349" s="54">
        <v>-7.7380000000000004</v>
      </c>
      <c r="R10349" s="56"/>
      <c r="S10349" s="57"/>
    </row>
    <row r="10350" spans="1:19" x14ac:dyDescent="0.2">
      <c r="A10350" s="50">
        <v>41724</v>
      </c>
      <c r="B10350">
        <f t="shared" si="486"/>
        <v>2014</v>
      </c>
      <c r="C10350" s="51">
        <f t="shared" si="487"/>
        <v>3</v>
      </c>
      <c r="D10350" s="51">
        <f t="shared" si="488"/>
        <v>26</v>
      </c>
      <c r="E10350" s="52">
        <v>0</v>
      </c>
      <c r="G10350" s="54">
        <v>-16.16</v>
      </c>
      <c r="H10350" s="54">
        <v>-14.042</v>
      </c>
      <c r="I10350">
        <v>-12.454000000000001</v>
      </c>
      <c r="J10350" s="54">
        <v>-11.076000000000001</v>
      </c>
      <c r="K10350" s="54">
        <v>-10.092000000000001</v>
      </c>
      <c r="L10350" s="54">
        <v>-9.1679999999999993</v>
      </c>
      <c r="M10350" s="54">
        <v>-7.7709999999999999</v>
      </c>
      <c r="R10350" s="56"/>
      <c r="S10350" s="57"/>
    </row>
    <row r="10351" spans="1:19" x14ac:dyDescent="0.2">
      <c r="A10351" s="50">
        <v>41724</v>
      </c>
      <c r="B10351">
        <f t="shared" si="486"/>
        <v>2014</v>
      </c>
      <c r="C10351" s="51">
        <f t="shared" si="487"/>
        <v>3</v>
      </c>
      <c r="D10351" s="51">
        <f t="shared" si="488"/>
        <v>26</v>
      </c>
      <c r="E10351" s="52">
        <v>0.125</v>
      </c>
      <c r="G10351" s="54">
        <v>-16.744</v>
      </c>
      <c r="H10351" s="54">
        <v>-14.12</v>
      </c>
      <c r="I10351">
        <v>-12.454000000000001</v>
      </c>
      <c r="J10351" s="54">
        <v>-11.076000000000001</v>
      </c>
      <c r="K10351" s="54">
        <v>-10.127000000000001</v>
      </c>
      <c r="L10351" s="54">
        <v>-9.1679999999999993</v>
      </c>
      <c r="M10351" s="54">
        <v>-7.8040000000000003</v>
      </c>
      <c r="R10351" s="56"/>
      <c r="S10351" s="57"/>
    </row>
    <row r="10352" spans="1:19" x14ac:dyDescent="0.2">
      <c r="A10352" s="50">
        <v>41724</v>
      </c>
      <c r="B10352">
        <f t="shared" si="486"/>
        <v>2014</v>
      </c>
      <c r="C10352" s="51">
        <f t="shared" si="487"/>
        <v>3</v>
      </c>
      <c r="D10352" s="51">
        <f t="shared" si="488"/>
        <v>26</v>
      </c>
      <c r="E10352" s="52">
        <v>0.25</v>
      </c>
      <c r="G10352" s="54">
        <v>-17.167000000000002</v>
      </c>
      <c r="H10352" s="54">
        <v>-14.275</v>
      </c>
      <c r="I10352">
        <v>-12.454000000000001</v>
      </c>
      <c r="J10352" s="54">
        <v>-11.111000000000001</v>
      </c>
      <c r="K10352" s="54">
        <v>-10.127000000000001</v>
      </c>
      <c r="L10352" s="54">
        <v>-9.202</v>
      </c>
      <c r="M10352" s="54">
        <v>-7.8040000000000003</v>
      </c>
      <c r="R10352" s="56"/>
      <c r="S10352" s="57"/>
    </row>
    <row r="10353" spans="1:19" x14ac:dyDescent="0.2">
      <c r="A10353" s="50">
        <v>41724</v>
      </c>
      <c r="B10353">
        <f t="shared" si="486"/>
        <v>2014</v>
      </c>
      <c r="C10353" s="51">
        <f t="shared" si="487"/>
        <v>3</v>
      </c>
      <c r="D10353" s="51">
        <f t="shared" si="488"/>
        <v>26</v>
      </c>
      <c r="E10353" s="52">
        <v>0.375</v>
      </c>
      <c r="G10353" s="54">
        <v>-17.253</v>
      </c>
      <c r="H10353" s="54">
        <v>-14.432</v>
      </c>
      <c r="I10353">
        <v>-12.454000000000001</v>
      </c>
      <c r="J10353" s="54">
        <v>-11.111000000000001</v>
      </c>
      <c r="K10353" s="54">
        <v>-10.127000000000001</v>
      </c>
      <c r="L10353" s="54">
        <v>-9.202</v>
      </c>
      <c r="M10353" s="54">
        <v>-7.8040000000000003</v>
      </c>
      <c r="R10353" s="56"/>
      <c r="S10353" s="57"/>
    </row>
    <row r="10354" spans="1:19" x14ac:dyDescent="0.2">
      <c r="A10354" s="50">
        <v>41724</v>
      </c>
      <c r="B10354">
        <f t="shared" si="486"/>
        <v>2014</v>
      </c>
      <c r="C10354" s="51">
        <f t="shared" si="487"/>
        <v>3</v>
      </c>
      <c r="D10354" s="51">
        <f t="shared" si="488"/>
        <v>26</v>
      </c>
      <c r="E10354" s="52">
        <v>0.5</v>
      </c>
      <c r="G10354" s="54">
        <v>-16.326000000000001</v>
      </c>
      <c r="H10354" s="54">
        <v>-14.471</v>
      </c>
      <c r="I10354">
        <v>-12.491</v>
      </c>
      <c r="J10354" s="54">
        <v>-11.111000000000001</v>
      </c>
      <c r="K10354" s="54">
        <v>-10.162000000000001</v>
      </c>
      <c r="L10354" s="54">
        <v>-9.2349999999999994</v>
      </c>
      <c r="M10354" s="54">
        <v>-7.8040000000000003</v>
      </c>
      <c r="R10354" s="56"/>
      <c r="S10354" s="57"/>
    </row>
    <row r="10355" spans="1:19" x14ac:dyDescent="0.2">
      <c r="A10355" s="50">
        <v>41724</v>
      </c>
      <c r="B10355">
        <f t="shared" si="486"/>
        <v>2014</v>
      </c>
      <c r="C10355" s="51">
        <f t="shared" si="487"/>
        <v>3</v>
      </c>
      <c r="D10355" s="51">
        <f t="shared" si="488"/>
        <v>26</v>
      </c>
      <c r="E10355" s="52">
        <v>0.625</v>
      </c>
      <c r="G10355" s="54">
        <v>-15.425000000000001</v>
      </c>
      <c r="H10355" s="54">
        <v>-14.432</v>
      </c>
      <c r="I10355">
        <v>-12.528</v>
      </c>
      <c r="J10355" s="54">
        <v>-11.111000000000001</v>
      </c>
      <c r="K10355" s="54">
        <v>-10.162000000000001</v>
      </c>
      <c r="L10355" s="54">
        <v>-9.2349999999999994</v>
      </c>
      <c r="M10355" s="54">
        <v>-7.8360000000000003</v>
      </c>
      <c r="R10355" s="56"/>
      <c r="S10355" s="57"/>
    </row>
    <row r="10356" spans="1:19" x14ac:dyDescent="0.2">
      <c r="A10356" s="50">
        <v>41724</v>
      </c>
      <c r="B10356">
        <f t="shared" si="486"/>
        <v>2014</v>
      </c>
      <c r="C10356" s="51">
        <f t="shared" si="487"/>
        <v>3</v>
      </c>
      <c r="D10356" s="51">
        <f t="shared" si="488"/>
        <v>26</v>
      </c>
      <c r="E10356" s="52">
        <v>0.75</v>
      </c>
      <c r="G10356" s="54">
        <v>-15.103999999999999</v>
      </c>
      <c r="H10356" s="54">
        <v>-14.275</v>
      </c>
      <c r="I10356">
        <v>-12.565</v>
      </c>
      <c r="J10356" s="54">
        <v>-11.147</v>
      </c>
      <c r="K10356" s="54">
        <v>-10.162000000000001</v>
      </c>
      <c r="L10356" s="54">
        <v>-9.2690000000000001</v>
      </c>
      <c r="M10356" s="54">
        <v>-7.8360000000000003</v>
      </c>
      <c r="R10356" s="56"/>
      <c r="S10356" s="57"/>
    </row>
    <row r="10357" spans="1:19" x14ac:dyDescent="0.2">
      <c r="A10357" s="50">
        <v>41724</v>
      </c>
      <c r="B10357">
        <f t="shared" si="486"/>
        <v>2014</v>
      </c>
      <c r="C10357" s="51">
        <f t="shared" si="487"/>
        <v>3</v>
      </c>
      <c r="D10357" s="51">
        <f t="shared" si="488"/>
        <v>26</v>
      </c>
      <c r="E10357" s="52">
        <v>0.875</v>
      </c>
      <c r="G10357" s="54">
        <v>-15.425000000000001</v>
      </c>
      <c r="H10357" s="54">
        <v>-14.12</v>
      </c>
      <c r="I10357">
        <v>-12.565</v>
      </c>
      <c r="J10357" s="54">
        <v>-11.147</v>
      </c>
      <c r="K10357" s="54">
        <v>-10.196999999999999</v>
      </c>
      <c r="L10357" s="54">
        <v>-9.2690000000000001</v>
      </c>
      <c r="M10357" s="54">
        <v>-7.8689999999999998</v>
      </c>
      <c r="R10357" s="56"/>
      <c r="S10357" s="57"/>
    </row>
    <row r="10358" spans="1:19" x14ac:dyDescent="0.2">
      <c r="A10358" s="50">
        <v>41725</v>
      </c>
      <c r="B10358">
        <f t="shared" si="486"/>
        <v>2014</v>
      </c>
      <c r="C10358" s="51">
        <f t="shared" si="487"/>
        <v>3</v>
      </c>
      <c r="D10358" s="51">
        <f t="shared" si="488"/>
        <v>27</v>
      </c>
      <c r="E10358" s="52">
        <v>0</v>
      </c>
      <c r="G10358" s="54">
        <v>-15.954000000000001</v>
      </c>
      <c r="H10358" s="54">
        <v>-14.081</v>
      </c>
      <c r="I10358">
        <v>-12.528</v>
      </c>
      <c r="J10358" s="54">
        <v>-11.183</v>
      </c>
      <c r="K10358" s="54">
        <v>-10.231</v>
      </c>
      <c r="L10358" s="54">
        <v>-9.3030000000000008</v>
      </c>
      <c r="M10358" s="54">
        <v>-7.8689999999999998</v>
      </c>
      <c r="R10358" s="56"/>
      <c r="S10358" s="57"/>
    </row>
    <row r="10359" spans="1:19" x14ac:dyDescent="0.2">
      <c r="A10359" s="50">
        <v>41725</v>
      </c>
      <c r="B10359">
        <f t="shared" si="486"/>
        <v>2014</v>
      </c>
      <c r="C10359" s="51">
        <f t="shared" si="487"/>
        <v>3</v>
      </c>
      <c r="D10359" s="51">
        <f t="shared" si="488"/>
        <v>27</v>
      </c>
      <c r="E10359" s="52">
        <v>0.125</v>
      </c>
      <c r="G10359" s="54">
        <v>-16.367000000000001</v>
      </c>
      <c r="H10359" s="54">
        <v>-14.12</v>
      </c>
      <c r="I10359">
        <v>-12.528</v>
      </c>
      <c r="J10359" s="54">
        <v>-11.183</v>
      </c>
      <c r="K10359" s="54">
        <v>-10.231</v>
      </c>
      <c r="L10359" s="54">
        <v>-9.3030000000000008</v>
      </c>
      <c r="M10359" s="54">
        <v>-7.8689999999999998</v>
      </c>
      <c r="R10359" s="56"/>
      <c r="S10359" s="57"/>
    </row>
    <row r="10360" spans="1:19" x14ac:dyDescent="0.2">
      <c r="A10360" s="50">
        <v>41725</v>
      </c>
      <c r="B10360">
        <f t="shared" si="486"/>
        <v>2014</v>
      </c>
      <c r="C10360" s="51">
        <f t="shared" si="487"/>
        <v>3</v>
      </c>
      <c r="D10360" s="51">
        <f t="shared" si="488"/>
        <v>27</v>
      </c>
      <c r="E10360" s="52">
        <v>0.25</v>
      </c>
      <c r="G10360" s="54">
        <v>-16.533999999999999</v>
      </c>
      <c r="H10360" s="54">
        <v>-14.236000000000001</v>
      </c>
      <c r="I10360">
        <v>-12.528</v>
      </c>
      <c r="J10360" s="54">
        <v>-11.183</v>
      </c>
      <c r="K10360" s="54">
        <v>-10.231</v>
      </c>
      <c r="L10360" s="54">
        <v>-9.3030000000000008</v>
      </c>
      <c r="M10360" s="54">
        <v>-7.9020000000000001</v>
      </c>
      <c r="R10360" s="56"/>
      <c r="S10360" s="57"/>
    </row>
    <row r="10361" spans="1:19" x14ac:dyDescent="0.2">
      <c r="A10361" s="50">
        <v>41725</v>
      </c>
      <c r="B10361">
        <f t="shared" si="486"/>
        <v>2014</v>
      </c>
      <c r="C10361" s="51">
        <f t="shared" si="487"/>
        <v>3</v>
      </c>
      <c r="D10361" s="51">
        <f t="shared" si="488"/>
        <v>27</v>
      </c>
      <c r="E10361" s="52">
        <v>0.375</v>
      </c>
      <c r="G10361" s="54">
        <v>-16.408999999999999</v>
      </c>
      <c r="H10361" s="54">
        <v>-14.314</v>
      </c>
      <c r="I10361">
        <v>-12.528</v>
      </c>
      <c r="J10361" s="54">
        <v>-11.218</v>
      </c>
      <c r="K10361" s="54">
        <v>-10.266</v>
      </c>
      <c r="L10361" s="54">
        <v>-9.3369999999999997</v>
      </c>
      <c r="M10361" s="54">
        <v>-7.9020000000000001</v>
      </c>
      <c r="R10361" s="56"/>
      <c r="S10361" s="57"/>
    </row>
    <row r="10362" spans="1:19" x14ac:dyDescent="0.2">
      <c r="A10362" s="50">
        <v>41725</v>
      </c>
      <c r="B10362">
        <f t="shared" si="486"/>
        <v>2014</v>
      </c>
      <c r="C10362" s="51">
        <f t="shared" si="487"/>
        <v>3</v>
      </c>
      <c r="D10362" s="51">
        <f t="shared" si="488"/>
        <v>27</v>
      </c>
      <c r="E10362" s="52">
        <v>0.5</v>
      </c>
      <c r="G10362" s="54">
        <v>-15.547000000000001</v>
      </c>
      <c r="H10362" s="54">
        <v>-14.314</v>
      </c>
      <c r="I10362">
        <v>-12.565</v>
      </c>
      <c r="J10362" s="54">
        <v>-11.218</v>
      </c>
      <c r="K10362" s="54">
        <v>-10.266</v>
      </c>
      <c r="L10362" s="54">
        <v>-9.3369999999999997</v>
      </c>
      <c r="M10362" s="54">
        <v>-7.9349999999999996</v>
      </c>
      <c r="R10362" s="56"/>
      <c r="S10362" s="57"/>
    </row>
    <row r="10363" spans="1:19" x14ac:dyDescent="0.2">
      <c r="A10363" s="50">
        <v>41725</v>
      </c>
      <c r="B10363">
        <f t="shared" si="486"/>
        <v>2014</v>
      </c>
      <c r="C10363" s="51">
        <f t="shared" si="487"/>
        <v>3</v>
      </c>
      <c r="D10363" s="51">
        <f t="shared" si="488"/>
        <v>27</v>
      </c>
      <c r="E10363" s="52">
        <v>0.625</v>
      </c>
      <c r="G10363" s="54">
        <v>-14.589</v>
      </c>
      <c r="H10363" s="54">
        <v>-14.196999999999999</v>
      </c>
      <c r="I10363">
        <v>-12.565</v>
      </c>
      <c r="J10363" s="54">
        <v>-11.218</v>
      </c>
      <c r="K10363" s="54">
        <v>-10.266</v>
      </c>
      <c r="L10363" s="54">
        <v>-9.3710000000000004</v>
      </c>
      <c r="M10363" s="54">
        <v>-7.9349999999999996</v>
      </c>
      <c r="R10363" s="56"/>
      <c r="S10363" s="57"/>
    </row>
    <row r="10364" spans="1:19" x14ac:dyDescent="0.2">
      <c r="A10364" s="50">
        <v>41725</v>
      </c>
      <c r="B10364">
        <f t="shared" si="486"/>
        <v>2014</v>
      </c>
      <c r="C10364" s="51">
        <f t="shared" si="487"/>
        <v>3</v>
      </c>
      <c r="D10364" s="51">
        <f t="shared" si="488"/>
        <v>27</v>
      </c>
      <c r="E10364" s="52">
        <v>0.75</v>
      </c>
      <c r="G10364" s="54">
        <v>-14.196999999999999</v>
      </c>
      <c r="H10364" s="54">
        <v>-14.004</v>
      </c>
      <c r="I10364">
        <v>-12.565</v>
      </c>
      <c r="J10364" s="54">
        <v>-11.254</v>
      </c>
      <c r="K10364" s="54">
        <v>-10.301</v>
      </c>
      <c r="L10364" s="54">
        <v>-9.3710000000000004</v>
      </c>
      <c r="M10364" s="54">
        <v>-7.9349999999999996</v>
      </c>
      <c r="R10364" s="56"/>
      <c r="S10364" s="57"/>
    </row>
    <row r="10365" spans="1:19" x14ac:dyDescent="0.2">
      <c r="A10365" s="50">
        <v>41725</v>
      </c>
      <c r="B10365">
        <f t="shared" si="486"/>
        <v>2014</v>
      </c>
      <c r="C10365" s="51">
        <f t="shared" si="487"/>
        <v>3</v>
      </c>
      <c r="D10365" s="51">
        <f t="shared" si="488"/>
        <v>27</v>
      </c>
      <c r="E10365" s="52">
        <v>0.875</v>
      </c>
      <c r="G10365" s="54">
        <v>-14.548999999999999</v>
      </c>
      <c r="H10365" s="54">
        <v>-13.849</v>
      </c>
      <c r="I10365">
        <v>-12.528</v>
      </c>
      <c r="J10365" s="54">
        <v>-11.254</v>
      </c>
      <c r="K10365" s="54">
        <v>-10.301</v>
      </c>
      <c r="L10365" s="54">
        <v>-9.4049999999999994</v>
      </c>
      <c r="M10365" s="54">
        <v>-7.9349999999999996</v>
      </c>
      <c r="R10365" s="56"/>
      <c r="S10365" s="57"/>
    </row>
    <row r="10366" spans="1:19" x14ac:dyDescent="0.2">
      <c r="A10366" s="50">
        <v>41726</v>
      </c>
      <c r="B10366">
        <f t="shared" si="486"/>
        <v>2014</v>
      </c>
      <c r="C10366" s="51">
        <f t="shared" si="487"/>
        <v>3</v>
      </c>
      <c r="D10366" s="51">
        <f t="shared" si="488"/>
        <v>28</v>
      </c>
      <c r="E10366" s="52">
        <v>0</v>
      </c>
      <c r="G10366" s="54">
        <v>-14.945</v>
      </c>
      <c r="H10366" s="54">
        <v>-13.772</v>
      </c>
      <c r="I10366">
        <v>-12.491</v>
      </c>
      <c r="J10366" s="54">
        <v>-11.254</v>
      </c>
      <c r="K10366" s="54">
        <v>-10.301</v>
      </c>
      <c r="L10366" s="54">
        <v>-9.4049999999999994</v>
      </c>
      <c r="M10366" s="54">
        <v>-7.968</v>
      </c>
      <c r="R10366" s="56"/>
      <c r="S10366" s="57"/>
    </row>
    <row r="10367" spans="1:19" x14ac:dyDescent="0.2">
      <c r="A10367" s="50">
        <v>41726</v>
      </c>
      <c r="B10367">
        <f t="shared" si="486"/>
        <v>2014</v>
      </c>
      <c r="C10367" s="51">
        <f t="shared" si="487"/>
        <v>3</v>
      </c>
      <c r="D10367" s="51">
        <f t="shared" si="488"/>
        <v>28</v>
      </c>
      <c r="E10367" s="52">
        <v>0.125</v>
      </c>
      <c r="G10367" s="54">
        <v>-15.064</v>
      </c>
      <c r="H10367" s="54">
        <v>-13.772</v>
      </c>
      <c r="I10367">
        <v>-12.454000000000001</v>
      </c>
      <c r="J10367" s="54">
        <v>-11.254</v>
      </c>
      <c r="K10367" s="54">
        <v>-10.336</v>
      </c>
      <c r="L10367" s="54">
        <v>-9.4390000000000001</v>
      </c>
      <c r="M10367" s="54">
        <v>-8</v>
      </c>
      <c r="R10367" s="56"/>
      <c r="S10367" s="57"/>
    </row>
    <row r="10368" spans="1:19" x14ac:dyDescent="0.2">
      <c r="A10368" s="50">
        <v>41726</v>
      </c>
      <c r="B10368">
        <f t="shared" si="486"/>
        <v>2014</v>
      </c>
      <c r="C10368" s="51">
        <f t="shared" si="487"/>
        <v>3</v>
      </c>
      <c r="D10368" s="51">
        <f t="shared" si="488"/>
        <v>28</v>
      </c>
      <c r="E10368" s="52">
        <v>0.25</v>
      </c>
      <c r="G10368" s="54">
        <v>-15.064</v>
      </c>
      <c r="H10368" s="54">
        <v>-13.772</v>
      </c>
      <c r="I10368">
        <v>-12.417</v>
      </c>
      <c r="J10368" s="54">
        <v>-11.254</v>
      </c>
      <c r="K10368" s="54">
        <v>-10.336</v>
      </c>
      <c r="L10368" s="54">
        <v>-9.4390000000000001</v>
      </c>
      <c r="M10368" s="54">
        <v>-8</v>
      </c>
      <c r="R10368" s="56"/>
      <c r="S10368" s="57"/>
    </row>
    <row r="10369" spans="1:19" x14ac:dyDescent="0.2">
      <c r="A10369" s="50">
        <v>41726</v>
      </c>
      <c r="B10369">
        <f t="shared" si="486"/>
        <v>2014</v>
      </c>
      <c r="C10369" s="51">
        <f t="shared" si="487"/>
        <v>3</v>
      </c>
      <c r="D10369" s="51">
        <f t="shared" si="488"/>
        <v>28</v>
      </c>
      <c r="E10369" s="52">
        <v>0.375</v>
      </c>
      <c r="G10369" s="54">
        <v>-14.904999999999999</v>
      </c>
      <c r="H10369" s="54">
        <v>-13.772</v>
      </c>
      <c r="I10369">
        <v>-12.417</v>
      </c>
      <c r="J10369" s="54">
        <v>-11.254</v>
      </c>
      <c r="K10369" s="54">
        <v>-10.336</v>
      </c>
      <c r="L10369" s="54">
        <v>-9.4390000000000001</v>
      </c>
      <c r="M10369" s="54">
        <v>-8</v>
      </c>
      <c r="R10369" s="56"/>
      <c r="S10369" s="57"/>
    </row>
    <row r="10370" spans="1:19" x14ac:dyDescent="0.2">
      <c r="A10370" s="50">
        <v>41726</v>
      </c>
      <c r="B10370">
        <f t="shared" si="486"/>
        <v>2014</v>
      </c>
      <c r="C10370" s="51">
        <f t="shared" si="487"/>
        <v>3</v>
      </c>
      <c r="D10370" s="51">
        <f t="shared" si="488"/>
        <v>28</v>
      </c>
      <c r="E10370" s="52">
        <v>0.5</v>
      </c>
      <c r="G10370" s="54">
        <v>-14.353</v>
      </c>
      <c r="H10370" s="54">
        <v>-13.734</v>
      </c>
      <c r="I10370">
        <v>-12.417</v>
      </c>
      <c r="J10370" s="54">
        <v>-11.254</v>
      </c>
      <c r="K10370" s="54">
        <v>-10.371</v>
      </c>
      <c r="L10370" s="54">
        <v>-9.4390000000000001</v>
      </c>
      <c r="M10370" s="54">
        <v>-8</v>
      </c>
      <c r="R10370" s="56"/>
      <c r="S10370" s="57"/>
    </row>
    <row r="10371" spans="1:19" x14ac:dyDescent="0.2">
      <c r="A10371" s="50">
        <v>41726</v>
      </c>
      <c r="B10371">
        <f t="shared" si="486"/>
        <v>2014</v>
      </c>
      <c r="C10371" s="51">
        <f t="shared" si="487"/>
        <v>3</v>
      </c>
      <c r="D10371" s="51">
        <f t="shared" si="488"/>
        <v>28</v>
      </c>
      <c r="E10371" s="52">
        <v>0.625</v>
      </c>
      <c r="G10371" s="54">
        <v>-13.163</v>
      </c>
      <c r="H10371" s="54">
        <v>-13.581</v>
      </c>
      <c r="I10371">
        <v>-12.417</v>
      </c>
      <c r="J10371" s="54">
        <v>-11.254</v>
      </c>
      <c r="K10371" s="54">
        <v>-10.371</v>
      </c>
      <c r="L10371" s="54">
        <v>-9.4730000000000008</v>
      </c>
      <c r="M10371" s="54">
        <v>-8.0329999999999995</v>
      </c>
      <c r="R10371" s="56"/>
      <c r="S10371" s="57"/>
    </row>
    <row r="10372" spans="1:19" x14ac:dyDescent="0.2">
      <c r="A10372" s="50">
        <v>41726</v>
      </c>
      <c r="B10372">
        <f t="shared" si="486"/>
        <v>2014</v>
      </c>
      <c r="C10372" s="51">
        <f t="shared" si="487"/>
        <v>3</v>
      </c>
      <c r="D10372" s="51">
        <f t="shared" si="488"/>
        <v>28</v>
      </c>
      <c r="E10372" s="52">
        <v>0.75</v>
      </c>
      <c r="G10372" s="54">
        <v>-12.159000000000001</v>
      </c>
      <c r="H10372" s="54">
        <v>-13.315</v>
      </c>
      <c r="I10372">
        <v>-12.38</v>
      </c>
      <c r="J10372" s="54">
        <v>-11.218</v>
      </c>
      <c r="K10372" s="54">
        <v>-10.371</v>
      </c>
      <c r="L10372" s="54">
        <v>-9.4730000000000008</v>
      </c>
      <c r="M10372" s="54">
        <v>-8.0329999999999995</v>
      </c>
      <c r="R10372" s="56"/>
      <c r="S10372" s="57"/>
    </row>
    <row r="10373" spans="1:19" x14ac:dyDescent="0.2">
      <c r="A10373" s="50">
        <v>41726</v>
      </c>
      <c r="B10373">
        <f t="shared" si="486"/>
        <v>2014</v>
      </c>
      <c r="C10373" s="51">
        <f t="shared" si="487"/>
        <v>3</v>
      </c>
      <c r="D10373" s="51">
        <f t="shared" si="488"/>
        <v>28</v>
      </c>
      <c r="E10373" s="52">
        <v>0.875</v>
      </c>
      <c r="G10373" s="54">
        <v>-11.397</v>
      </c>
      <c r="H10373" s="54">
        <v>-12.975</v>
      </c>
      <c r="I10373">
        <v>-12.305999999999999</v>
      </c>
      <c r="J10373" s="54">
        <v>-11.218</v>
      </c>
      <c r="K10373" s="54">
        <v>-10.371</v>
      </c>
      <c r="L10373" s="54">
        <v>-9.4730000000000008</v>
      </c>
      <c r="M10373" s="54">
        <v>-8.0660000000000007</v>
      </c>
      <c r="R10373" s="56"/>
      <c r="S10373" s="57"/>
    </row>
    <row r="10374" spans="1:19" x14ac:dyDescent="0.2">
      <c r="A10374" s="50">
        <v>41727</v>
      </c>
      <c r="B10374">
        <f t="shared" si="486"/>
        <v>2014</v>
      </c>
      <c r="C10374" s="51">
        <f t="shared" si="487"/>
        <v>3</v>
      </c>
      <c r="D10374" s="51">
        <f t="shared" si="488"/>
        <v>29</v>
      </c>
      <c r="E10374" s="52">
        <v>0</v>
      </c>
      <c r="G10374" s="54">
        <v>-10.827</v>
      </c>
      <c r="H10374" s="54">
        <v>-12.638999999999999</v>
      </c>
      <c r="I10374">
        <v>-12.233000000000001</v>
      </c>
      <c r="J10374" s="54">
        <v>-11.218</v>
      </c>
      <c r="K10374" s="54">
        <v>-10.371</v>
      </c>
      <c r="L10374" s="54">
        <v>-9.5079999999999991</v>
      </c>
      <c r="M10374" s="54">
        <v>-8.0660000000000007</v>
      </c>
      <c r="R10374" s="56"/>
      <c r="S10374" s="57"/>
    </row>
    <row r="10375" spans="1:19" x14ac:dyDescent="0.2">
      <c r="A10375" s="50">
        <v>41727</v>
      </c>
      <c r="B10375">
        <f t="shared" si="486"/>
        <v>2014</v>
      </c>
      <c r="C10375" s="51">
        <f t="shared" si="487"/>
        <v>3</v>
      </c>
      <c r="D10375" s="51">
        <f t="shared" si="488"/>
        <v>29</v>
      </c>
      <c r="E10375" s="52">
        <v>0.125</v>
      </c>
      <c r="G10375" s="54">
        <v>-10.406000000000001</v>
      </c>
      <c r="H10375" s="54">
        <v>-12.305999999999999</v>
      </c>
      <c r="I10375">
        <v>-12.122999999999999</v>
      </c>
      <c r="J10375" s="54">
        <v>-11.183</v>
      </c>
      <c r="K10375" s="54">
        <v>-10.371</v>
      </c>
      <c r="L10375" s="54">
        <v>-9.5079999999999991</v>
      </c>
      <c r="M10375" s="54">
        <v>-8.0660000000000007</v>
      </c>
      <c r="R10375" s="56"/>
      <c r="S10375" s="57"/>
    </row>
    <row r="10376" spans="1:19" x14ac:dyDescent="0.2">
      <c r="A10376" s="50">
        <v>41727</v>
      </c>
      <c r="B10376">
        <f t="shared" si="486"/>
        <v>2014</v>
      </c>
      <c r="C10376" s="51">
        <f t="shared" si="487"/>
        <v>3</v>
      </c>
      <c r="D10376" s="51">
        <f t="shared" si="488"/>
        <v>29</v>
      </c>
      <c r="E10376" s="52">
        <v>0.25</v>
      </c>
      <c r="G10376" s="54">
        <v>-10.127000000000001</v>
      </c>
      <c r="H10376" s="54">
        <v>-12.013</v>
      </c>
      <c r="I10376">
        <v>-11.976000000000001</v>
      </c>
      <c r="J10376" s="54">
        <v>-11.183</v>
      </c>
      <c r="K10376" s="54">
        <v>-10.371</v>
      </c>
      <c r="L10376" s="54">
        <v>-9.5079999999999991</v>
      </c>
      <c r="M10376" s="54">
        <v>-8.0990000000000002</v>
      </c>
      <c r="R10376" s="56"/>
      <c r="S10376" s="57"/>
    </row>
    <row r="10377" spans="1:19" x14ac:dyDescent="0.2">
      <c r="A10377" s="50">
        <v>41727</v>
      </c>
      <c r="B10377">
        <f t="shared" si="486"/>
        <v>2014</v>
      </c>
      <c r="C10377" s="51">
        <f t="shared" si="487"/>
        <v>3</v>
      </c>
      <c r="D10377" s="51">
        <f t="shared" si="488"/>
        <v>29</v>
      </c>
      <c r="E10377" s="52">
        <v>0.375</v>
      </c>
      <c r="G10377" s="54">
        <v>-9.7469999999999999</v>
      </c>
      <c r="H10377" s="54">
        <v>-11.757999999999999</v>
      </c>
      <c r="I10377">
        <v>-11.867000000000001</v>
      </c>
      <c r="J10377" s="54">
        <v>-11.111000000000001</v>
      </c>
      <c r="K10377" s="54">
        <v>-10.371</v>
      </c>
      <c r="L10377" s="54">
        <v>-9.5079999999999991</v>
      </c>
      <c r="M10377" s="54">
        <v>-8.0990000000000002</v>
      </c>
      <c r="R10377" s="56"/>
      <c r="S10377" s="57"/>
    </row>
    <row r="10378" spans="1:19" x14ac:dyDescent="0.2">
      <c r="A10378" s="50">
        <v>41727</v>
      </c>
      <c r="B10378">
        <f t="shared" si="486"/>
        <v>2014</v>
      </c>
      <c r="C10378" s="51">
        <f t="shared" si="487"/>
        <v>3</v>
      </c>
      <c r="D10378" s="51">
        <f t="shared" si="488"/>
        <v>29</v>
      </c>
      <c r="E10378" s="52">
        <v>0.5</v>
      </c>
      <c r="G10378" s="54">
        <v>-9.2690000000000001</v>
      </c>
      <c r="H10378" s="54">
        <v>-11.505000000000001</v>
      </c>
      <c r="I10378">
        <v>-11.757999999999999</v>
      </c>
      <c r="J10378" s="54">
        <v>-11.076000000000001</v>
      </c>
      <c r="K10378" s="54">
        <v>-10.371</v>
      </c>
      <c r="L10378" s="54">
        <v>-9.5419999999999998</v>
      </c>
      <c r="M10378" s="54">
        <v>-8.0990000000000002</v>
      </c>
      <c r="R10378" s="56"/>
      <c r="S10378" s="57"/>
    </row>
    <row r="10379" spans="1:19" x14ac:dyDescent="0.2">
      <c r="A10379" s="50">
        <v>41727</v>
      </c>
      <c r="B10379">
        <f t="shared" si="486"/>
        <v>2014</v>
      </c>
      <c r="C10379" s="51">
        <f t="shared" si="487"/>
        <v>3</v>
      </c>
      <c r="D10379" s="51">
        <f t="shared" si="488"/>
        <v>29</v>
      </c>
      <c r="E10379" s="52">
        <v>0.625</v>
      </c>
      <c r="G10379" s="54">
        <v>-8.6969999999999992</v>
      </c>
      <c r="H10379" s="54">
        <v>-11.218</v>
      </c>
      <c r="I10379">
        <v>-11.613</v>
      </c>
      <c r="J10379" s="54">
        <v>-11.04</v>
      </c>
      <c r="K10379" s="54">
        <v>-10.336</v>
      </c>
      <c r="L10379" s="54">
        <v>-9.5419999999999998</v>
      </c>
      <c r="M10379" s="54">
        <v>-8.1319999999999997</v>
      </c>
      <c r="R10379" s="56"/>
      <c r="S10379" s="57"/>
    </row>
    <row r="10380" spans="1:19" x14ac:dyDescent="0.2">
      <c r="A10380" s="50">
        <v>41727</v>
      </c>
      <c r="B10380">
        <f t="shared" si="486"/>
        <v>2014</v>
      </c>
      <c r="C10380" s="51">
        <f t="shared" si="487"/>
        <v>3</v>
      </c>
      <c r="D10380" s="51">
        <f t="shared" si="488"/>
        <v>29</v>
      </c>
      <c r="E10380" s="52">
        <v>0.75</v>
      </c>
      <c r="G10380" s="54">
        <v>-8.2639999999999993</v>
      </c>
      <c r="H10380" s="54">
        <v>-10.933999999999999</v>
      </c>
      <c r="I10380">
        <v>-11.468999999999999</v>
      </c>
      <c r="J10380" s="54">
        <v>-10.968999999999999</v>
      </c>
      <c r="K10380" s="54">
        <v>-10.336</v>
      </c>
      <c r="L10380" s="54">
        <v>-9.5419999999999998</v>
      </c>
      <c r="M10380" s="54">
        <v>-8.1319999999999997</v>
      </c>
      <c r="R10380" s="56"/>
      <c r="S10380" s="57"/>
    </row>
    <row r="10381" spans="1:19" x14ac:dyDescent="0.2">
      <c r="A10381" s="50">
        <v>41727</v>
      </c>
      <c r="B10381">
        <f t="shared" si="486"/>
        <v>2014</v>
      </c>
      <c r="C10381" s="51">
        <f t="shared" si="487"/>
        <v>3</v>
      </c>
      <c r="D10381" s="51">
        <f t="shared" si="488"/>
        <v>29</v>
      </c>
      <c r="E10381" s="52">
        <v>0.875</v>
      </c>
      <c r="G10381" s="54">
        <v>-8.1980000000000004</v>
      </c>
      <c r="H10381" s="54">
        <v>-10.651</v>
      </c>
      <c r="I10381">
        <v>-11.326000000000001</v>
      </c>
      <c r="J10381" s="54">
        <v>-10.898</v>
      </c>
      <c r="K10381" s="54">
        <v>-10.301</v>
      </c>
      <c r="L10381" s="54">
        <v>-9.5079999999999991</v>
      </c>
      <c r="M10381" s="54">
        <v>-8.1649999999999991</v>
      </c>
      <c r="R10381" s="56"/>
      <c r="S10381" s="57"/>
    </row>
    <row r="10382" spans="1:19" x14ac:dyDescent="0.2">
      <c r="A10382" s="50">
        <v>41728</v>
      </c>
      <c r="B10382">
        <f t="shared" si="486"/>
        <v>2014</v>
      </c>
      <c r="C10382" s="51">
        <f t="shared" si="487"/>
        <v>3</v>
      </c>
      <c r="D10382" s="51">
        <f t="shared" si="488"/>
        <v>30</v>
      </c>
      <c r="E10382" s="52">
        <v>0</v>
      </c>
      <c r="G10382" s="54">
        <v>-8.0990000000000002</v>
      </c>
      <c r="H10382" s="54">
        <v>-10.441000000000001</v>
      </c>
      <c r="I10382">
        <v>-11.183</v>
      </c>
      <c r="J10382" s="54">
        <v>-10.827</v>
      </c>
      <c r="K10382" s="54">
        <v>-10.266</v>
      </c>
      <c r="L10382" s="54">
        <v>-9.5079999999999991</v>
      </c>
      <c r="M10382" s="54">
        <v>-8.1649999999999991</v>
      </c>
      <c r="R10382" s="56"/>
      <c r="S10382" s="57"/>
    </row>
    <row r="10383" spans="1:19" x14ac:dyDescent="0.2">
      <c r="A10383" s="50">
        <v>41728</v>
      </c>
      <c r="B10383">
        <f t="shared" ref="B10383:B10446" si="489">YEAR(A10383)</f>
        <v>2014</v>
      </c>
      <c r="C10383" s="51">
        <f t="shared" ref="C10383:C10446" si="490">MONTH(A10383)</f>
        <v>3</v>
      </c>
      <c r="D10383" s="51">
        <f t="shared" ref="D10383:D10446" si="491">DAY(A10383)</f>
        <v>30</v>
      </c>
      <c r="E10383" s="52">
        <v>0.125</v>
      </c>
      <c r="G10383" s="54">
        <v>-7.9349999999999996</v>
      </c>
      <c r="H10383" s="54">
        <v>-10.266</v>
      </c>
      <c r="I10383">
        <v>-11.04</v>
      </c>
      <c r="J10383" s="54">
        <v>-10.792</v>
      </c>
      <c r="K10383" s="54">
        <v>-10.266</v>
      </c>
      <c r="L10383" s="54">
        <v>-9.5079999999999991</v>
      </c>
      <c r="M10383" s="54">
        <v>-8.1649999999999991</v>
      </c>
      <c r="R10383" s="56"/>
      <c r="S10383" s="57"/>
    </row>
    <row r="10384" spans="1:19" x14ac:dyDescent="0.2">
      <c r="A10384" s="50">
        <v>41728</v>
      </c>
      <c r="B10384">
        <f t="shared" si="489"/>
        <v>2014</v>
      </c>
      <c r="C10384" s="51">
        <f t="shared" si="490"/>
        <v>3</v>
      </c>
      <c r="D10384" s="51">
        <f t="shared" si="491"/>
        <v>30</v>
      </c>
      <c r="E10384" s="52">
        <v>0.25</v>
      </c>
      <c r="G10384" s="54">
        <v>-7.8360000000000003</v>
      </c>
      <c r="H10384" s="54">
        <v>-10.092000000000001</v>
      </c>
      <c r="I10384">
        <v>-10.898</v>
      </c>
      <c r="J10384" s="54">
        <v>-10.686</v>
      </c>
      <c r="K10384" s="54">
        <v>-10.231</v>
      </c>
      <c r="L10384" s="54">
        <v>-9.5079999999999991</v>
      </c>
      <c r="M10384" s="54">
        <v>-8.1980000000000004</v>
      </c>
      <c r="R10384" s="56"/>
      <c r="S10384" s="57"/>
    </row>
    <row r="10385" spans="1:19" x14ac:dyDescent="0.2">
      <c r="A10385" s="50">
        <v>41728</v>
      </c>
      <c r="B10385">
        <f t="shared" si="489"/>
        <v>2014</v>
      </c>
      <c r="C10385" s="51">
        <f t="shared" si="490"/>
        <v>3</v>
      </c>
      <c r="D10385" s="51">
        <f t="shared" si="491"/>
        <v>30</v>
      </c>
      <c r="E10385" s="52">
        <v>0.375</v>
      </c>
      <c r="G10385" s="54">
        <v>-7.673</v>
      </c>
      <c r="H10385" s="54">
        <v>-9.9190000000000005</v>
      </c>
      <c r="I10385">
        <v>-10.792</v>
      </c>
      <c r="J10385" s="54">
        <v>-10.616</v>
      </c>
      <c r="K10385" s="54">
        <v>-10.196999999999999</v>
      </c>
      <c r="L10385" s="54">
        <v>-9.5079999999999991</v>
      </c>
      <c r="M10385" s="54">
        <v>-8.1980000000000004</v>
      </c>
      <c r="R10385" s="56"/>
      <c r="S10385" s="57"/>
    </row>
    <row r="10386" spans="1:19" x14ac:dyDescent="0.2">
      <c r="A10386" s="50">
        <v>41728</v>
      </c>
      <c r="B10386">
        <f t="shared" si="489"/>
        <v>2014</v>
      </c>
      <c r="C10386" s="51">
        <f t="shared" si="490"/>
        <v>3</v>
      </c>
      <c r="D10386" s="51">
        <f t="shared" si="491"/>
        <v>30</v>
      </c>
      <c r="E10386" s="52">
        <v>0.5</v>
      </c>
      <c r="G10386" s="54">
        <v>-7.1219999999999999</v>
      </c>
      <c r="H10386" s="54">
        <v>-9.7469999999999999</v>
      </c>
      <c r="I10386">
        <v>-10.651</v>
      </c>
      <c r="J10386" s="54">
        <v>-10.545999999999999</v>
      </c>
      <c r="K10386" s="54">
        <v>-10.162000000000001</v>
      </c>
      <c r="L10386" s="54">
        <v>-9.4730000000000008</v>
      </c>
      <c r="M10386" s="54">
        <v>-8.1980000000000004</v>
      </c>
      <c r="R10386" s="56"/>
      <c r="S10386" s="57"/>
    </row>
    <row r="10387" spans="1:19" x14ac:dyDescent="0.2">
      <c r="A10387" s="50">
        <v>41728</v>
      </c>
      <c r="B10387">
        <f t="shared" si="489"/>
        <v>2014</v>
      </c>
      <c r="C10387" s="51">
        <f t="shared" si="490"/>
        <v>3</v>
      </c>
      <c r="D10387" s="51">
        <f t="shared" si="491"/>
        <v>30</v>
      </c>
      <c r="E10387" s="52">
        <v>0.625</v>
      </c>
      <c r="G10387" s="54">
        <v>-6.452</v>
      </c>
      <c r="H10387" s="54">
        <v>-9.5419999999999998</v>
      </c>
      <c r="I10387">
        <v>-10.545999999999999</v>
      </c>
      <c r="J10387" s="54">
        <v>-10.476000000000001</v>
      </c>
      <c r="K10387" s="54">
        <v>-10.092000000000001</v>
      </c>
      <c r="L10387" s="54">
        <v>-9.4730000000000008</v>
      </c>
      <c r="M10387" s="54">
        <v>-8.1980000000000004</v>
      </c>
      <c r="R10387" s="56"/>
      <c r="S10387" s="57"/>
    </row>
    <row r="10388" spans="1:19" x14ac:dyDescent="0.2">
      <c r="A10388" s="50">
        <v>41728</v>
      </c>
      <c r="B10388">
        <f t="shared" si="489"/>
        <v>2014</v>
      </c>
      <c r="C10388" s="51">
        <f t="shared" si="490"/>
        <v>3</v>
      </c>
      <c r="D10388" s="51">
        <f t="shared" si="491"/>
        <v>30</v>
      </c>
      <c r="E10388" s="52">
        <v>0.75</v>
      </c>
      <c r="G10388" s="54">
        <v>-6.01</v>
      </c>
      <c r="H10388" s="54">
        <v>-9.2690000000000001</v>
      </c>
      <c r="I10388">
        <v>-10.441000000000001</v>
      </c>
      <c r="J10388" s="54">
        <v>-10.406000000000001</v>
      </c>
      <c r="K10388" s="54">
        <v>-10.092000000000001</v>
      </c>
      <c r="L10388" s="54">
        <v>-9.4390000000000001</v>
      </c>
      <c r="M10388" s="54">
        <v>-8.1980000000000004</v>
      </c>
      <c r="R10388" s="56"/>
      <c r="S10388" s="57"/>
    </row>
    <row r="10389" spans="1:19" x14ac:dyDescent="0.2">
      <c r="A10389" s="50">
        <v>41728</v>
      </c>
      <c r="B10389">
        <f t="shared" si="489"/>
        <v>2014</v>
      </c>
      <c r="C10389" s="51">
        <f t="shared" si="490"/>
        <v>3</v>
      </c>
      <c r="D10389" s="51">
        <f t="shared" si="491"/>
        <v>30</v>
      </c>
      <c r="E10389" s="52">
        <v>0.875</v>
      </c>
      <c r="G10389" s="54">
        <v>-6.3570000000000002</v>
      </c>
      <c r="H10389" s="54">
        <v>-9.0329999999999995</v>
      </c>
      <c r="I10389">
        <v>-10.301</v>
      </c>
      <c r="J10389" s="54">
        <v>-10.336</v>
      </c>
      <c r="K10389" s="54">
        <v>-10.023</v>
      </c>
      <c r="L10389" s="54">
        <v>-9.4390000000000001</v>
      </c>
      <c r="M10389" s="54">
        <v>-8.1980000000000004</v>
      </c>
      <c r="R10389" s="56"/>
      <c r="S10389" s="57"/>
    </row>
    <row r="10390" spans="1:19" x14ac:dyDescent="0.2">
      <c r="A10390" s="50">
        <v>41729</v>
      </c>
      <c r="B10390">
        <f t="shared" si="489"/>
        <v>2014</v>
      </c>
      <c r="C10390" s="51">
        <f t="shared" si="490"/>
        <v>3</v>
      </c>
      <c r="D10390" s="51">
        <f t="shared" si="491"/>
        <v>31</v>
      </c>
      <c r="E10390" s="52">
        <v>0</v>
      </c>
      <c r="G10390" s="54">
        <v>-6.9939999999999998</v>
      </c>
      <c r="H10390" s="54">
        <v>-8.8979999999999997</v>
      </c>
      <c r="I10390">
        <v>-10.162000000000001</v>
      </c>
      <c r="J10390" s="54">
        <v>-10.266</v>
      </c>
      <c r="K10390" s="54">
        <v>-9.9890000000000008</v>
      </c>
      <c r="L10390" s="54">
        <v>-9.4390000000000001</v>
      </c>
      <c r="M10390" s="54">
        <v>-8.1980000000000004</v>
      </c>
      <c r="R10390" s="56"/>
      <c r="S10390" s="57"/>
    </row>
    <row r="10391" spans="1:19" x14ac:dyDescent="0.2">
      <c r="A10391" s="50">
        <v>41729</v>
      </c>
      <c r="B10391">
        <f t="shared" si="489"/>
        <v>2014</v>
      </c>
      <c r="C10391" s="51">
        <f t="shared" si="490"/>
        <v>3</v>
      </c>
      <c r="D10391" s="51">
        <f t="shared" si="491"/>
        <v>31</v>
      </c>
      <c r="E10391" s="52">
        <v>0.125</v>
      </c>
      <c r="G10391" s="54">
        <v>-7.6079999999999997</v>
      </c>
      <c r="H10391" s="54">
        <v>-8.8640000000000008</v>
      </c>
      <c r="I10391">
        <v>-10.023</v>
      </c>
      <c r="J10391" s="54">
        <v>-10.162000000000001</v>
      </c>
      <c r="K10391" s="54">
        <v>-9.9540000000000006</v>
      </c>
      <c r="L10391" s="54">
        <v>-9.4049999999999994</v>
      </c>
      <c r="M10391" s="54">
        <v>-8.1980000000000004</v>
      </c>
      <c r="R10391" s="56"/>
      <c r="S10391" s="57"/>
    </row>
    <row r="10392" spans="1:19" x14ac:dyDescent="0.2">
      <c r="A10392" s="50">
        <v>41729</v>
      </c>
      <c r="B10392">
        <f t="shared" si="489"/>
        <v>2014</v>
      </c>
      <c r="C10392" s="51">
        <f t="shared" si="490"/>
        <v>3</v>
      </c>
      <c r="D10392" s="51">
        <f t="shared" si="491"/>
        <v>31</v>
      </c>
      <c r="E10392" s="52">
        <v>0.25</v>
      </c>
      <c r="G10392" s="54">
        <v>-8.1649999999999991</v>
      </c>
      <c r="H10392" s="54">
        <v>-8.8979999999999997</v>
      </c>
      <c r="I10392">
        <v>-9.9190000000000005</v>
      </c>
      <c r="J10392" s="54">
        <v>-10.092000000000001</v>
      </c>
      <c r="K10392" s="54">
        <v>-9.9190000000000005</v>
      </c>
      <c r="L10392" s="54">
        <v>-9.3710000000000004</v>
      </c>
      <c r="M10392" s="54">
        <v>-8.1980000000000004</v>
      </c>
      <c r="R10392" s="56"/>
      <c r="S10392" s="57"/>
    </row>
    <row r="10393" spans="1:19" x14ac:dyDescent="0.2">
      <c r="A10393" s="50">
        <v>41729</v>
      </c>
      <c r="B10393">
        <f t="shared" si="489"/>
        <v>2014</v>
      </c>
      <c r="C10393" s="51">
        <f t="shared" si="490"/>
        <v>3</v>
      </c>
      <c r="D10393" s="51">
        <f t="shared" si="491"/>
        <v>31</v>
      </c>
      <c r="E10393" s="52">
        <v>0.375</v>
      </c>
      <c r="G10393" s="54">
        <v>-8.5969999999999995</v>
      </c>
      <c r="H10393" s="54">
        <v>-8.9990000000000006</v>
      </c>
      <c r="I10393">
        <v>-9.8160000000000007</v>
      </c>
      <c r="J10393" s="54">
        <v>-10.023</v>
      </c>
      <c r="K10393" s="54">
        <v>-9.8510000000000009</v>
      </c>
      <c r="L10393" s="54">
        <v>-9.3710000000000004</v>
      </c>
      <c r="M10393" s="54">
        <v>-8.1980000000000004</v>
      </c>
      <c r="R10393" s="56"/>
      <c r="S10393" s="57"/>
    </row>
    <row r="10394" spans="1:19" x14ac:dyDescent="0.2">
      <c r="A10394" s="50">
        <v>41729</v>
      </c>
      <c r="B10394">
        <f t="shared" si="489"/>
        <v>2014</v>
      </c>
      <c r="C10394" s="51">
        <f t="shared" si="490"/>
        <v>3</v>
      </c>
      <c r="D10394" s="51">
        <f t="shared" si="491"/>
        <v>31</v>
      </c>
      <c r="E10394" s="52">
        <v>0.5</v>
      </c>
      <c r="G10394" s="54">
        <v>-8.6630000000000003</v>
      </c>
      <c r="H10394" s="54">
        <v>-9.0660000000000007</v>
      </c>
      <c r="I10394">
        <v>-9.782</v>
      </c>
      <c r="J10394" s="54">
        <v>-9.9190000000000005</v>
      </c>
      <c r="K10394" s="54">
        <v>-9.8160000000000007</v>
      </c>
      <c r="L10394" s="54">
        <v>-9.3030000000000008</v>
      </c>
      <c r="M10394" s="54">
        <v>-8.1980000000000004</v>
      </c>
      <c r="R10394" s="56"/>
      <c r="S10394" s="57"/>
    </row>
    <row r="10395" spans="1:19" x14ac:dyDescent="0.2">
      <c r="A10395" s="50">
        <v>41729</v>
      </c>
      <c r="B10395">
        <f t="shared" si="489"/>
        <v>2014</v>
      </c>
      <c r="C10395" s="51">
        <f t="shared" si="490"/>
        <v>3</v>
      </c>
      <c r="D10395" s="51">
        <f t="shared" si="491"/>
        <v>31</v>
      </c>
      <c r="E10395" s="52">
        <v>0.625</v>
      </c>
      <c r="G10395" s="54">
        <v>-8.2639999999999993</v>
      </c>
      <c r="H10395" s="54">
        <v>-9.1</v>
      </c>
      <c r="I10395">
        <v>-9.7129999999999992</v>
      </c>
      <c r="J10395" s="54">
        <v>-9.8849999999999998</v>
      </c>
      <c r="K10395" s="54">
        <v>-9.7469999999999999</v>
      </c>
      <c r="L10395" s="54">
        <v>-9.3030000000000008</v>
      </c>
      <c r="M10395" s="54">
        <v>-8.2309999999999999</v>
      </c>
      <c r="R10395" s="56"/>
      <c r="S10395" s="57"/>
    </row>
    <row r="10396" spans="1:19" x14ac:dyDescent="0.2">
      <c r="A10396" s="50">
        <v>41729</v>
      </c>
      <c r="B10396">
        <f t="shared" si="489"/>
        <v>2014</v>
      </c>
      <c r="C10396" s="51">
        <f t="shared" si="490"/>
        <v>3</v>
      </c>
      <c r="D10396" s="51">
        <f t="shared" si="491"/>
        <v>31</v>
      </c>
      <c r="E10396" s="52">
        <v>0.75</v>
      </c>
      <c r="G10396" s="54">
        <v>-8.0660000000000007</v>
      </c>
      <c r="H10396" s="54">
        <v>-9.0660000000000007</v>
      </c>
      <c r="I10396">
        <v>-9.6790000000000003</v>
      </c>
      <c r="J10396" s="54">
        <v>-9.8160000000000007</v>
      </c>
      <c r="K10396" s="54">
        <v>-9.7129999999999992</v>
      </c>
      <c r="L10396" s="54">
        <v>-9.2690000000000001</v>
      </c>
      <c r="M10396" s="54">
        <v>-8.1980000000000004</v>
      </c>
      <c r="R10396" s="56"/>
      <c r="S10396" s="57"/>
    </row>
    <row r="10397" spans="1:19" x14ac:dyDescent="0.2">
      <c r="A10397" s="50">
        <v>41729</v>
      </c>
      <c r="B10397">
        <f t="shared" si="489"/>
        <v>2014</v>
      </c>
      <c r="C10397" s="51">
        <f t="shared" si="490"/>
        <v>3</v>
      </c>
      <c r="D10397" s="51">
        <f t="shared" si="491"/>
        <v>31</v>
      </c>
      <c r="E10397" s="52">
        <v>0.875</v>
      </c>
      <c r="G10397" s="54">
        <v>-8.2639999999999993</v>
      </c>
      <c r="H10397" s="54">
        <v>-9.0329999999999995</v>
      </c>
      <c r="I10397">
        <v>-9.6440000000000001</v>
      </c>
      <c r="J10397" s="54">
        <v>-9.7469999999999999</v>
      </c>
      <c r="K10397" s="54">
        <v>-9.6790000000000003</v>
      </c>
      <c r="L10397" s="54">
        <v>-9.2349999999999994</v>
      </c>
      <c r="M10397" s="54">
        <v>-8.1980000000000004</v>
      </c>
      <c r="R10397" s="56"/>
      <c r="S10397" s="57"/>
    </row>
    <row r="10398" spans="1:19" x14ac:dyDescent="0.2">
      <c r="A10398" s="50">
        <v>41730</v>
      </c>
      <c r="B10398">
        <f t="shared" si="489"/>
        <v>2014</v>
      </c>
      <c r="C10398" s="51">
        <f t="shared" si="490"/>
        <v>4</v>
      </c>
      <c r="D10398" s="51">
        <f t="shared" si="491"/>
        <v>1</v>
      </c>
      <c r="E10398" s="52">
        <v>0</v>
      </c>
      <c r="G10398" s="54">
        <v>-8.5630000000000006</v>
      </c>
      <c r="H10398" s="54">
        <v>-9.0329999999999995</v>
      </c>
      <c r="I10398">
        <v>-9.5760000000000005</v>
      </c>
      <c r="J10398" s="54">
        <v>-9.6790000000000003</v>
      </c>
      <c r="K10398" s="54">
        <v>-9.61</v>
      </c>
      <c r="L10398" s="54">
        <v>-9.202</v>
      </c>
      <c r="M10398" s="54">
        <v>-8.1980000000000004</v>
      </c>
      <c r="R10398" s="56"/>
      <c r="S10398" s="57"/>
    </row>
    <row r="10399" spans="1:19" x14ac:dyDescent="0.2">
      <c r="A10399" s="50">
        <v>41730</v>
      </c>
      <c r="B10399">
        <f t="shared" si="489"/>
        <v>2014</v>
      </c>
      <c r="C10399" s="51">
        <f t="shared" si="490"/>
        <v>4</v>
      </c>
      <c r="D10399" s="51">
        <f t="shared" si="491"/>
        <v>1</v>
      </c>
      <c r="E10399" s="52">
        <v>0.125</v>
      </c>
      <c r="G10399" s="54">
        <v>-8.8979999999999997</v>
      </c>
      <c r="H10399" s="54">
        <v>-9.0660000000000007</v>
      </c>
      <c r="I10399">
        <v>-9.5419999999999998</v>
      </c>
      <c r="J10399" s="54">
        <v>-9.6440000000000001</v>
      </c>
      <c r="K10399" s="54">
        <v>-9.5760000000000005</v>
      </c>
      <c r="L10399" s="54">
        <v>-9.1679999999999993</v>
      </c>
      <c r="M10399" s="54">
        <v>-8.1980000000000004</v>
      </c>
      <c r="R10399" s="56"/>
      <c r="S10399" s="57"/>
    </row>
    <row r="10400" spans="1:19" x14ac:dyDescent="0.2">
      <c r="A10400" s="50">
        <v>41730</v>
      </c>
      <c r="B10400">
        <f t="shared" si="489"/>
        <v>2014</v>
      </c>
      <c r="C10400" s="51">
        <f t="shared" si="490"/>
        <v>4</v>
      </c>
      <c r="D10400" s="51">
        <f t="shared" si="491"/>
        <v>1</v>
      </c>
      <c r="E10400" s="52">
        <v>0.25</v>
      </c>
      <c r="G10400" s="54">
        <v>-9.0660000000000007</v>
      </c>
      <c r="H10400" s="54">
        <v>-9.1</v>
      </c>
      <c r="I10400">
        <v>-9.5079999999999991</v>
      </c>
      <c r="J10400" s="54">
        <v>-9.61</v>
      </c>
      <c r="K10400" s="54">
        <v>-9.5419999999999998</v>
      </c>
      <c r="L10400" s="54">
        <v>-9.1679999999999993</v>
      </c>
      <c r="M10400" s="54">
        <v>-8.1980000000000004</v>
      </c>
      <c r="R10400" s="56"/>
      <c r="S10400" s="57"/>
    </row>
    <row r="10401" spans="1:19" x14ac:dyDescent="0.2">
      <c r="A10401" s="50">
        <v>41730</v>
      </c>
      <c r="B10401">
        <f t="shared" si="489"/>
        <v>2014</v>
      </c>
      <c r="C10401" s="51">
        <f t="shared" si="490"/>
        <v>4</v>
      </c>
      <c r="D10401" s="51">
        <f t="shared" si="491"/>
        <v>1</v>
      </c>
      <c r="E10401" s="52">
        <v>0.375</v>
      </c>
      <c r="G10401" s="54">
        <v>-9.1</v>
      </c>
      <c r="H10401" s="54">
        <v>-9.1679999999999993</v>
      </c>
      <c r="I10401">
        <v>-9.4730000000000008</v>
      </c>
      <c r="J10401" s="54">
        <v>-9.5419999999999998</v>
      </c>
      <c r="K10401" s="54">
        <v>-9.5079999999999991</v>
      </c>
      <c r="L10401" s="54">
        <v>-9.1340000000000003</v>
      </c>
      <c r="M10401" s="54">
        <v>-8.1649999999999991</v>
      </c>
      <c r="R10401" s="56"/>
      <c r="S10401" s="57"/>
    </row>
    <row r="10402" spans="1:19" x14ac:dyDescent="0.2">
      <c r="A10402" s="50">
        <v>41730</v>
      </c>
      <c r="B10402">
        <f t="shared" si="489"/>
        <v>2014</v>
      </c>
      <c r="C10402" s="51">
        <f t="shared" si="490"/>
        <v>4</v>
      </c>
      <c r="D10402" s="51">
        <f t="shared" si="491"/>
        <v>1</v>
      </c>
      <c r="E10402" s="52">
        <v>0.5</v>
      </c>
      <c r="G10402" s="54">
        <v>-8.8979999999999997</v>
      </c>
      <c r="H10402" s="54">
        <v>-9.202</v>
      </c>
      <c r="I10402">
        <v>-9.4730000000000008</v>
      </c>
      <c r="J10402" s="54">
        <v>-9.5079999999999991</v>
      </c>
      <c r="K10402" s="54">
        <v>-9.4390000000000001</v>
      </c>
      <c r="L10402" s="54">
        <v>-9.1</v>
      </c>
      <c r="M10402" s="54">
        <v>-8.1649999999999991</v>
      </c>
      <c r="R10402" s="56"/>
      <c r="S10402" s="57"/>
    </row>
    <row r="10403" spans="1:19" x14ac:dyDescent="0.2">
      <c r="A10403" s="50">
        <v>41730</v>
      </c>
      <c r="B10403">
        <f t="shared" si="489"/>
        <v>2014</v>
      </c>
      <c r="C10403" s="51">
        <f t="shared" si="490"/>
        <v>4</v>
      </c>
      <c r="D10403" s="51">
        <f t="shared" si="491"/>
        <v>1</v>
      </c>
      <c r="E10403" s="52">
        <v>0.625</v>
      </c>
      <c r="G10403" s="54">
        <v>-8.5630000000000006</v>
      </c>
      <c r="H10403" s="54">
        <v>-9.202</v>
      </c>
      <c r="I10403">
        <v>-9.4730000000000008</v>
      </c>
      <c r="J10403" s="54">
        <v>-9.4730000000000008</v>
      </c>
      <c r="K10403" s="54">
        <v>-9.4049999999999994</v>
      </c>
      <c r="L10403" s="54">
        <v>-9.0660000000000007</v>
      </c>
      <c r="M10403" s="54">
        <v>-8.1649999999999991</v>
      </c>
      <c r="R10403" s="56"/>
      <c r="S10403" s="57"/>
    </row>
    <row r="10404" spans="1:19" x14ac:dyDescent="0.2">
      <c r="A10404" s="50">
        <v>41730</v>
      </c>
      <c r="B10404">
        <f t="shared" si="489"/>
        <v>2014</v>
      </c>
      <c r="C10404" s="51">
        <f t="shared" si="490"/>
        <v>4</v>
      </c>
      <c r="D10404" s="51">
        <f t="shared" si="491"/>
        <v>1</v>
      </c>
      <c r="E10404" s="52">
        <v>0.75</v>
      </c>
      <c r="G10404" s="54">
        <v>-8.43</v>
      </c>
      <c r="H10404" s="54">
        <v>-9.1340000000000003</v>
      </c>
      <c r="I10404">
        <v>-9.4390000000000001</v>
      </c>
      <c r="J10404" s="54">
        <v>-9.4390000000000001</v>
      </c>
      <c r="K10404" s="54">
        <v>-9.3710000000000004</v>
      </c>
      <c r="L10404" s="54">
        <v>-9.0329999999999995</v>
      </c>
      <c r="M10404" s="54">
        <v>-8.1649999999999991</v>
      </c>
      <c r="R10404" s="56"/>
      <c r="S10404" s="57"/>
    </row>
    <row r="10405" spans="1:19" x14ac:dyDescent="0.2">
      <c r="A10405" s="50">
        <v>41730</v>
      </c>
      <c r="B10405">
        <f t="shared" si="489"/>
        <v>2014</v>
      </c>
      <c r="C10405" s="51">
        <f t="shared" si="490"/>
        <v>4</v>
      </c>
      <c r="D10405" s="51">
        <f t="shared" si="491"/>
        <v>1</v>
      </c>
      <c r="E10405" s="52">
        <v>0.875</v>
      </c>
      <c r="G10405" s="54">
        <v>-8.4969999999999999</v>
      </c>
      <c r="H10405" s="54">
        <v>-9.0660000000000007</v>
      </c>
      <c r="I10405">
        <v>-9.4049999999999994</v>
      </c>
      <c r="J10405" s="54">
        <v>-9.4049999999999994</v>
      </c>
      <c r="K10405" s="54">
        <v>-9.3369999999999997</v>
      </c>
      <c r="L10405" s="54">
        <v>-8.9990000000000006</v>
      </c>
      <c r="M10405" s="54">
        <v>-8.1319999999999997</v>
      </c>
      <c r="R10405" s="56"/>
      <c r="S10405" s="57"/>
    </row>
    <row r="10406" spans="1:19" x14ac:dyDescent="0.2">
      <c r="A10406" s="50">
        <v>41731</v>
      </c>
      <c r="B10406">
        <f t="shared" si="489"/>
        <v>2014</v>
      </c>
      <c r="C10406" s="51">
        <f t="shared" si="490"/>
        <v>4</v>
      </c>
      <c r="D10406" s="51">
        <f t="shared" si="491"/>
        <v>2</v>
      </c>
      <c r="E10406" s="52">
        <v>0</v>
      </c>
      <c r="G10406" s="54">
        <v>-8.6630000000000003</v>
      </c>
      <c r="H10406" s="54">
        <v>-9.0329999999999995</v>
      </c>
      <c r="I10406">
        <v>-9.3710000000000004</v>
      </c>
      <c r="J10406" s="54">
        <v>-9.3710000000000004</v>
      </c>
      <c r="K10406" s="54">
        <v>-9.3030000000000008</v>
      </c>
      <c r="L10406" s="54">
        <v>-8.9649999999999999</v>
      </c>
      <c r="M10406" s="54">
        <v>-8.1319999999999997</v>
      </c>
      <c r="R10406" s="56"/>
      <c r="S10406" s="57"/>
    </row>
    <row r="10407" spans="1:19" x14ac:dyDescent="0.2">
      <c r="A10407" s="50">
        <v>41731</v>
      </c>
      <c r="B10407">
        <f t="shared" si="489"/>
        <v>2014</v>
      </c>
      <c r="C10407" s="51">
        <f t="shared" si="490"/>
        <v>4</v>
      </c>
      <c r="D10407" s="51">
        <f t="shared" si="491"/>
        <v>2</v>
      </c>
      <c r="E10407" s="52">
        <v>0.125</v>
      </c>
      <c r="G10407" s="54">
        <v>-8.8640000000000008</v>
      </c>
      <c r="H10407" s="54">
        <v>-9.0329999999999995</v>
      </c>
      <c r="I10407">
        <v>-9.3369999999999997</v>
      </c>
      <c r="J10407" s="54">
        <v>-9.3369999999999997</v>
      </c>
      <c r="K10407" s="54">
        <v>-9.3030000000000008</v>
      </c>
      <c r="L10407" s="54">
        <v>-8.9649999999999999</v>
      </c>
      <c r="M10407" s="54">
        <v>-8.0990000000000002</v>
      </c>
      <c r="R10407" s="56"/>
      <c r="S10407" s="57"/>
    </row>
    <row r="10408" spans="1:19" x14ac:dyDescent="0.2">
      <c r="A10408" s="50">
        <v>41731</v>
      </c>
      <c r="B10408">
        <f t="shared" si="489"/>
        <v>2014</v>
      </c>
      <c r="C10408" s="51">
        <f t="shared" si="490"/>
        <v>4</v>
      </c>
      <c r="D10408" s="51">
        <f t="shared" si="491"/>
        <v>2</v>
      </c>
      <c r="E10408" s="52">
        <v>0.25</v>
      </c>
      <c r="G10408" s="54">
        <v>-9.1</v>
      </c>
      <c r="H10408" s="54">
        <v>-9.0329999999999995</v>
      </c>
      <c r="I10408">
        <v>-9.3030000000000008</v>
      </c>
      <c r="J10408" s="54">
        <v>-9.3030000000000008</v>
      </c>
      <c r="K10408" s="54">
        <v>-9.2690000000000001</v>
      </c>
      <c r="L10408" s="54">
        <v>-8.9320000000000004</v>
      </c>
      <c r="M10408" s="54">
        <v>-8.0990000000000002</v>
      </c>
      <c r="R10408" s="56"/>
      <c r="S10408" s="57"/>
    </row>
    <row r="10409" spans="1:19" x14ac:dyDescent="0.2">
      <c r="A10409" s="50">
        <v>41731</v>
      </c>
      <c r="B10409">
        <f t="shared" si="489"/>
        <v>2014</v>
      </c>
      <c r="C10409" s="51">
        <f t="shared" si="490"/>
        <v>4</v>
      </c>
      <c r="D10409" s="51">
        <f t="shared" si="491"/>
        <v>2</v>
      </c>
      <c r="E10409" s="52">
        <v>0.375</v>
      </c>
      <c r="G10409" s="54">
        <v>-9.2690000000000001</v>
      </c>
      <c r="H10409" s="54">
        <v>-9.0660000000000007</v>
      </c>
      <c r="I10409">
        <v>-9.2690000000000001</v>
      </c>
      <c r="J10409" s="54">
        <v>-9.2690000000000001</v>
      </c>
      <c r="K10409" s="54">
        <v>-9.2349999999999994</v>
      </c>
      <c r="L10409" s="54">
        <v>-8.8979999999999997</v>
      </c>
      <c r="M10409" s="54">
        <v>-8.0990000000000002</v>
      </c>
      <c r="R10409" s="56"/>
      <c r="S10409" s="57"/>
    </row>
    <row r="10410" spans="1:19" x14ac:dyDescent="0.2">
      <c r="A10410" s="50">
        <v>41731</v>
      </c>
      <c r="B10410">
        <f t="shared" si="489"/>
        <v>2014</v>
      </c>
      <c r="C10410" s="51">
        <f t="shared" si="490"/>
        <v>4</v>
      </c>
      <c r="D10410" s="51">
        <f t="shared" si="491"/>
        <v>2</v>
      </c>
      <c r="E10410" s="52">
        <v>0.5</v>
      </c>
      <c r="G10410" s="54">
        <v>-9.3030000000000008</v>
      </c>
      <c r="H10410" s="54">
        <v>-9.1340000000000003</v>
      </c>
      <c r="I10410">
        <v>-9.2690000000000001</v>
      </c>
      <c r="J10410" s="54">
        <v>-9.2349999999999994</v>
      </c>
      <c r="K10410" s="54">
        <v>-9.202</v>
      </c>
      <c r="L10410" s="54">
        <v>-8.8979999999999997</v>
      </c>
      <c r="M10410" s="54">
        <v>-8.0660000000000007</v>
      </c>
      <c r="R10410" s="56"/>
      <c r="S10410" s="57"/>
    </row>
    <row r="10411" spans="1:19" x14ac:dyDescent="0.2">
      <c r="A10411" s="50">
        <v>41731</v>
      </c>
      <c r="B10411">
        <f t="shared" si="489"/>
        <v>2014</v>
      </c>
      <c r="C10411" s="51">
        <f t="shared" si="490"/>
        <v>4</v>
      </c>
      <c r="D10411" s="51">
        <f t="shared" si="491"/>
        <v>2</v>
      </c>
      <c r="E10411" s="52">
        <v>0.625</v>
      </c>
      <c r="G10411" s="54">
        <v>-9.4049999999999994</v>
      </c>
      <c r="H10411" s="54">
        <v>-9.1340000000000003</v>
      </c>
      <c r="I10411">
        <v>-9.2349999999999994</v>
      </c>
      <c r="J10411" s="54">
        <v>-9.202</v>
      </c>
      <c r="K10411" s="54">
        <v>-9.1679999999999993</v>
      </c>
      <c r="L10411" s="54">
        <v>-8.8640000000000008</v>
      </c>
      <c r="M10411" s="54">
        <v>-8.0660000000000007</v>
      </c>
      <c r="R10411" s="56"/>
      <c r="S10411" s="57"/>
    </row>
    <row r="10412" spans="1:19" x14ac:dyDescent="0.2">
      <c r="A10412" s="50">
        <v>41731</v>
      </c>
      <c r="B10412">
        <f t="shared" si="489"/>
        <v>2014</v>
      </c>
      <c r="C10412" s="51">
        <f t="shared" si="490"/>
        <v>4</v>
      </c>
      <c r="D10412" s="51">
        <f t="shared" si="491"/>
        <v>2</v>
      </c>
      <c r="E10412" s="52">
        <v>0.75</v>
      </c>
      <c r="G10412" s="54">
        <v>-9.5760000000000005</v>
      </c>
      <c r="H10412" s="54">
        <v>-9.1679999999999993</v>
      </c>
      <c r="I10412">
        <v>-9.2349999999999994</v>
      </c>
      <c r="J10412" s="54">
        <v>-9.1679999999999993</v>
      </c>
      <c r="K10412" s="54">
        <v>-9.1340000000000003</v>
      </c>
      <c r="L10412" s="54">
        <v>-8.8309999999999995</v>
      </c>
      <c r="M10412" s="54">
        <v>-8.0329999999999995</v>
      </c>
      <c r="R10412" s="56"/>
      <c r="S10412" s="57"/>
    </row>
    <row r="10413" spans="1:19" x14ac:dyDescent="0.2">
      <c r="A10413" s="50">
        <v>41731</v>
      </c>
      <c r="B10413">
        <f t="shared" si="489"/>
        <v>2014</v>
      </c>
      <c r="C10413" s="51">
        <f t="shared" si="490"/>
        <v>4</v>
      </c>
      <c r="D10413" s="51">
        <f t="shared" si="491"/>
        <v>2</v>
      </c>
      <c r="E10413" s="52">
        <v>0.875</v>
      </c>
      <c r="G10413" s="54">
        <v>-9.8510000000000009</v>
      </c>
      <c r="H10413" s="54">
        <v>-9.202</v>
      </c>
      <c r="I10413">
        <v>-9.2349999999999994</v>
      </c>
      <c r="J10413" s="54">
        <v>-9.1679999999999993</v>
      </c>
      <c r="K10413" s="54">
        <v>-9.1</v>
      </c>
      <c r="L10413" s="54">
        <v>-8.8309999999999995</v>
      </c>
      <c r="M10413" s="54">
        <v>-8.0329999999999995</v>
      </c>
      <c r="R10413" s="56"/>
      <c r="S10413" s="57"/>
    </row>
    <row r="10414" spans="1:19" x14ac:dyDescent="0.2">
      <c r="A10414" s="50">
        <v>41732</v>
      </c>
      <c r="B10414">
        <f t="shared" si="489"/>
        <v>2014</v>
      </c>
      <c r="C10414" s="51">
        <f t="shared" si="490"/>
        <v>4</v>
      </c>
      <c r="D10414" s="51">
        <f t="shared" si="491"/>
        <v>3</v>
      </c>
      <c r="E10414" s="52">
        <v>0</v>
      </c>
      <c r="G10414" s="54">
        <v>-10.441000000000001</v>
      </c>
      <c r="H10414" s="54">
        <v>-9.2690000000000001</v>
      </c>
      <c r="I10414">
        <v>-9.202</v>
      </c>
      <c r="J10414" s="54">
        <v>-9.1340000000000003</v>
      </c>
      <c r="K10414" s="54">
        <v>-9.0660000000000007</v>
      </c>
      <c r="L10414" s="54">
        <v>-8.7970000000000006</v>
      </c>
      <c r="M10414" s="54">
        <v>-8.0329999999999995</v>
      </c>
      <c r="R10414" s="56"/>
      <c r="S10414" s="57"/>
    </row>
    <row r="10415" spans="1:19" x14ac:dyDescent="0.2">
      <c r="A10415" s="50">
        <v>41732</v>
      </c>
      <c r="B10415">
        <f t="shared" si="489"/>
        <v>2014</v>
      </c>
      <c r="C10415" s="51">
        <f t="shared" si="490"/>
        <v>4</v>
      </c>
      <c r="D10415" s="51">
        <f t="shared" si="491"/>
        <v>3</v>
      </c>
      <c r="E10415" s="52">
        <v>0.125</v>
      </c>
      <c r="G10415" s="54">
        <v>-10.933999999999999</v>
      </c>
      <c r="H10415" s="54">
        <v>-9.3369999999999997</v>
      </c>
      <c r="I10415">
        <v>-9.202</v>
      </c>
      <c r="J10415" s="54">
        <v>-9.1</v>
      </c>
      <c r="K10415" s="54">
        <v>-9.0660000000000007</v>
      </c>
      <c r="L10415" s="54">
        <v>-8.7639999999999993</v>
      </c>
      <c r="M10415" s="54">
        <v>-8.0329999999999995</v>
      </c>
      <c r="R10415" s="56"/>
      <c r="S10415" s="57"/>
    </row>
    <row r="10416" spans="1:19" x14ac:dyDescent="0.2">
      <c r="A10416" s="50">
        <v>41732</v>
      </c>
      <c r="B10416">
        <f t="shared" si="489"/>
        <v>2014</v>
      </c>
      <c r="C10416" s="51">
        <f t="shared" si="490"/>
        <v>4</v>
      </c>
      <c r="D10416" s="51">
        <f t="shared" si="491"/>
        <v>3</v>
      </c>
      <c r="E10416" s="52">
        <v>0.25</v>
      </c>
      <c r="G10416" s="54">
        <v>-11.397</v>
      </c>
      <c r="H10416" s="54">
        <v>-9.5079999999999991</v>
      </c>
      <c r="I10416">
        <v>-9.202</v>
      </c>
      <c r="J10416" s="54">
        <v>-9.1</v>
      </c>
      <c r="K10416" s="54">
        <v>-9.0329999999999995</v>
      </c>
      <c r="L10416" s="54">
        <v>-8.7639999999999993</v>
      </c>
      <c r="M10416" s="54">
        <v>-8</v>
      </c>
      <c r="R10416" s="56"/>
      <c r="S10416" s="57"/>
    </row>
    <row r="10417" spans="1:19" x14ac:dyDescent="0.2">
      <c r="A10417" s="50">
        <v>41732</v>
      </c>
      <c r="B10417">
        <f t="shared" si="489"/>
        <v>2014</v>
      </c>
      <c r="C10417" s="51">
        <f t="shared" si="490"/>
        <v>4</v>
      </c>
      <c r="D10417" s="51">
        <f t="shared" si="491"/>
        <v>3</v>
      </c>
      <c r="E10417" s="52">
        <v>0.375</v>
      </c>
      <c r="G10417" s="54">
        <v>-11.541</v>
      </c>
      <c r="H10417" s="54">
        <v>-9.6440000000000001</v>
      </c>
      <c r="I10417">
        <v>-9.202</v>
      </c>
      <c r="J10417" s="54">
        <v>-9.0660000000000007</v>
      </c>
      <c r="K10417" s="54">
        <v>-9.0329999999999995</v>
      </c>
      <c r="L10417" s="54">
        <v>-8.73</v>
      </c>
      <c r="M10417" s="54">
        <v>-8</v>
      </c>
      <c r="R10417" s="56"/>
      <c r="S10417" s="57"/>
    </row>
    <row r="10418" spans="1:19" x14ac:dyDescent="0.2">
      <c r="A10418" s="50">
        <v>41732</v>
      </c>
      <c r="B10418">
        <f t="shared" si="489"/>
        <v>2014</v>
      </c>
      <c r="C10418" s="51">
        <f t="shared" si="490"/>
        <v>4</v>
      </c>
      <c r="D10418" s="51">
        <f t="shared" si="491"/>
        <v>3</v>
      </c>
      <c r="E10418" s="52">
        <v>0.5</v>
      </c>
      <c r="G10418" s="54">
        <v>-11.04</v>
      </c>
      <c r="H10418" s="54">
        <v>-9.7469999999999999</v>
      </c>
      <c r="I10418">
        <v>-9.2349999999999994</v>
      </c>
      <c r="J10418" s="54">
        <v>-9.0660000000000007</v>
      </c>
      <c r="K10418" s="54">
        <v>-8.9990000000000006</v>
      </c>
      <c r="L10418" s="54">
        <v>-8.6969999999999992</v>
      </c>
      <c r="M10418" s="54">
        <v>-8</v>
      </c>
      <c r="R10418" s="56"/>
      <c r="S10418" s="57"/>
    </row>
    <row r="10419" spans="1:19" x14ac:dyDescent="0.2">
      <c r="A10419" s="50">
        <v>41732</v>
      </c>
      <c r="B10419">
        <f t="shared" si="489"/>
        <v>2014</v>
      </c>
      <c r="C10419" s="51">
        <f t="shared" si="490"/>
        <v>4</v>
      </c>
      <c r="D10419" s="51">
        <f t="shared" si="491"/>
        <v>3</v>
      </c>
      <c r="E10419" s="52">
        <v>0.625</v>
      </c>
      <c r="G10419" s="54">
        <v>-10.441000000000001</v>
      </c>
      <c r="H10419" s="54">
        <v>-9.782</v>
      </c>
      <c r="I10419">
        <v>-9.2690000000000001</v>
      </c>
      <c r="J10419" s="54">
        <v>-9.0660000000000007</v>
      </c>
      <c r="K10419" s="54">
        <v>-8.9649999999999999</v>
      </c>
      <c r="L10419" s="54">
        <v>-8.6969999999999992</v>
      </c>
      <c r="M10419" s="54">
        <v>-7.968</v>
      </c>
      <c r="R10419" s="56"/>
      <c r="S10419" s="57"/>
    </row>
    <row r="10420" spans="1:19" x14ac:dyDescent="0.2">
      <c r="A10420" s="50">
        <v>41732</v>
      </c>
      <c r="B10420">
        <f t="shared" si="489"/>
        <v>2014</v>
      </c>
      <c r="C10420" s="51">
        <f t="shared" si="490"/>
        <v>4</v>
      </c>
      <c r="D10420" s="51">
        <f t="shared" si="491"/>
        <v>3</v>
      </c>
      <c r="E10420" s="52">
        <v>0.75</v>
      </c>
      <c r="G10420" s="54">
        <v>-10.231</v>
      </c>
      <c r="H10420" s="54">
        <v>-9.7469999999999999</v>
      </c>
      <c r="I10420">
        <v>-9.3030000000000008</v>
      </c>
      <c r="J10420" s="54">
        <v>-9.0329999999999995</v>
      </c>
      <c r="K10420" s="54">
        <v>-8.9649999999999999</v>
      </c>
      <c r="L10420" s="54">
        <v>-8.6630000000000003</v>
      </c>
      <c r="M10420" s="54">
        <v>-7.968</v>
      </c>
      <c r="R10420" s="56"/>
      <c r="S10420" s="57"/>
    </row>
    <row r="10421" spans="1:19" x14ac:dyDescent="0.2">
      <c r="A10421" s="50">
        <v>41732</v>
      </c>
      <c r="B10421">
        <f t="shared" si="489"/>
        <v>2014</v>
      </c>
      <c r="C10421" s="51">
        <f t="shared" si="490"/>
        <v>4</v>
      </c>
      <c r="D10421" s="51">
        <f t="shared" si="491"/>
        <v>3</v>
      </c>
      <c r="E10421" s="52">
        <v>0.875</v>
      </c>
      <c r="G10421" s="54">
        <v>-10.441000000000001</v>
      </c>
      <c r="H10421" s="54">
        <v>-9.7129999999999992</v>
      </c>
      <c r="I10421">
        <v>-9.3030000000000008</v>
      </c>
      <c r="J10421" s="54">
        <v>-9.0329999999999995</v>
      </c>
      <c r="K10421" s="54">
        <v>-8.9320000000000004</v>
      </c>
      <c r="L10421" s="54">
        <v>-8.6300000000000008</v>
      </c>
      <c r="M10421" s="54">
        <v>-7.9349999999999996</v>
      </c>
      <c r="R10421" s="56"/>
      <c r="S10421" s="57"/>
    </row>
    <row r="10422" spans="1:19" x14ac:dyDescent="0.2">
      <c r="A10422" s="50">
        <v>41733</v>
      </c>
      <c r="B10422">
        <f t="shared" si="489"/>
        <v>2014</v>
      </c>
      <c r="C10422" s="51">
        <f t="shared" si="490"/>
        <v>4</v>
      </c>
      <c r="D10422" s="51">
        <f t="shared" si="491"/>
        <v>4</v>
      </c>
      <c r="E10422" s="52">
        <v>0</v>
      </c>
      <c r="G10422" s="54">
        <v>-10.792</v>
      </c>
      <c r="H10422" s="54">
        <v>-9.7129999999999992</v>
      </c>
      <c r="I10422">
        <v>-9.3030000000000008</v>
      </c>
      <c r="J10422" s="54">
        <v>-9.0329999999999995</v>
      </c>
      <c r="K10422" s="54">
        <v>-8.8979999999999997</v>
      </c>
      <c r="L10422" s="54">
        <v>-8.6300000000000008</v>
      </c>
      <c r="M10422" s="54">
        <v>-7.9349999999999996</v>
      </c>
      <c r="R10422" s="56"/>
      <c r="S10422" s="57"/>
    </row>
    <row r="10423" spans="1:19" x14ac:dyDescent="0.2">
      <c r="A10423" s="50">
        <v>41733</v>
      </c>
      <c r="B10423">
        <f t="shared" si="489"/>
        <v>2014</v>
      </c>
      <c r="C10423" s="51">
        <f t="shared" si="490"/>
        <v>4</v>
      </c>
      <c r="D10423" s="51">
        <f t="shared" si="491"/>
        <v>4</v>
      </c>
      <c r="E10423" s="52">
        <v>0.125</v>
      </c>
      <c r="G10423" s="54">
        <v>-11.183</v>
      </c>
      <c r="H10423" s="54">
        <v>-9.7469999999999999</v>
      </c>
      <c r="I10423">
        <v>-9.3030000000000008</v>
      </c>
      <c r="J10423" s="54">
        <v>-9.0329999999999995</v>
      </c>
      <c r="K10423" s="54">
        <v>-8.8979999999999997</v>
      </c>
      <c r="L10423" s="54">
        <v>-8.6300000000000008</v>
      </c>
      <c r="M10423" s="54">
        <v>-7.9020000000000001</v>
      </c>
      <c r="R10423" s="56"/>
      <c r="S10423" s="57"/>
    </row>
    <row r="10424" spans="1:19" x14ac:dyDescent="0.2">
      <c r="A10424" s="50">
        <v>41733</v>
      </c>
      <c r="B10424">
        <f t="shared" si="489"/>
        <v>2014</v>
      </c>
      <c r="C10424" s="51">
        <f t="shared" si="490"/>
        <v>4</v>
      </c>
      <c r="D10424" s="51">
        <f t="shared" si="491"/>
        <v>4</v>
      </c>
      <c r="E10424" s="52">
        <v>0.25</v>
      </c>
      <c r="G10424" s="54">
        <v>-11.541</v>
      </c>
      <c r="H10424" s="54">
        <v>-9.8510000000000009</v>
      </c>
      <c r="I10424">
        <v>-9.3030000000000008</v>
      </c>
      <c r="J10424" s="54">
        <v>-9.0329999999999995</v>
      </c>
      <c r="K10424" s="54">
        <v>-8.8979999999999997</v>
      </c>
      <c r="L10424" s="54">
        <v>-8.5969999999999995</v>
      </c>
      <c r="M10424" s="54">
        <v>-7.9020000000000001</v>
      </c>
      <c r="R10424" s="56"/>
      <c r="S10424" s="57"/>
    </row>
    <row r="10425" spans="1:19" x14ac:dyDescent="0.2">
      <c r="A10425" s="50">
        <v>41733</v>
      </c>
      <c r="B10425">
        <f t="shared" si="489"/>
        <v>2014</v>
      </c>
      <c r="C10425" s="51">
        <f t="shared" si="490"/>
        <v>4</v>
      </c>
      <c r="D10425" s="51">
        <f t="shared" si="491"/>
        <v>4</v>
      </c>
      <c r="E10425" s="52">
        <v>0.375</v>
      </c>
      <c r="G10425" s="54">
        <v>-11.468999999999999</v>
      </c>
      <c r="H10425" s="54">
        <v>-9.9540000000000006</v>
      </c>
      <c r="I10425">
        <v>-9.3369999999999997</v>
      </c>
      <c r="J10425" s="54">
        <v>-8.9990000000000006</v>
      </c>
      <c r="K10425" s="54">
        <v>-8.8640000000000008</v>
      </c>
      <c r="L10425" s="54">
        <v>-8.5969999999999995</v>
      </c>
      <c r="M10425" s="54">
        <v>-7.9020000000000001</v>
      </c>
      <c r="R10425" s="56"/>
      <c r="S10425" s="57"/>
    </row>
    <row r="10426" spans="1:19" x14ac:dyDescent="0.2">
      <c r="A10426" s="50">
        <v>41733</v>
      </c>
      <c r="B10426">
        <f t="shared" si="489"/>
        <v>2014</v>
      </c>
      <c r="C10426" s="51">
        <f t="shared" si="490"/>
        <v>4</v>
      </c>
      <c r="D10426" s="51">
        <f t="shared" si="491"/>
        <v>4</v>
      </c>
      <c r="E10426" s="52">
        <v>0.5</v>
      </c>
      <c r="G10426" s="54">
        <v>-10.792</v>
      </c>
      <c r="H10426" s="54">
        <v>-9.9890000000000008</v>
      </c>
      <c r="I10426">
        <v>-9.3710000000000004</v>
      </c>
      <c r="J10426" s="54">
        <v>-8.9990000000000006</v>
      </c>
      <c r="K10426" s="54">
        <v>-8.8640000000000008</v>
      </c>
      <c r="L10426" s="54">
        <v>-8.5630000000000006</v>
      </c>
      <c r="M10426" s="54">
        <v>-7.9020000000000001</v>
      </c>
      <c r="R10426" s="56"/>
      <c r="S10426" s="57"/>
    </row>
    <row r="10427" spans="1:19" x14ac:dyDescent="0.2">
      <c r="A10427" s="50">
        <v>41733</v>
      </c>
      <c r="B10427">
        <f t="shared" si="489"/>
        <v>2014</v>
      </c>
      <c r="C10427" s="51">
        <f t="shared" si="490"/>
        <v>4</v>
      </c>
      <c r="D10427" s="51">
        <f t="shared" si="491"/>
        <v>4</v>
      </c>
      <c r="E10427" s="52">
        <v>0.625</v>
      </c>
      <c r="G10427" s="54">
        <v>-10.023</v>
      </c>
      <c r="H10427" s="54">
        <v>-9.9540000000000006</v>
      </c>
      <c r="I10427">
        <v>-9.3710000000000004</v>
      </c>
      <c r="J10427" s="54">
        <v>-8.9990000000000006</v>
      </c>
      <c r="K10427" s="54">
        <v>-8.8640000000000008</v>
      </c>
      <c r="L10427" s="54">
        <v>-8.5630000000000006</v>
      </c>
      <c r="M10427" s="54">
        <v>-7.8689999999999998</v>
      </c>
      <c r="R10427" s="56"/>
      <c r="S10427" s="57"/>
    </row>
    <row r="10428" spans="1:19" x14ac:dyDescent="0.2">
      <c r="A10428" s="50">
        <v>41733</v>
      </c>
      <c r="B10428">
        <f t="shared" si="489"/>
        <v>2014</v>
      </c>
      <c r="C10428" s="51">
        <f t="shared" si="490"/>
        <v>4</v>
      </c>
      <c r="D10428" s="51">
        <f t="shared" si="491"/>
        <v>4</v>
      </c>
      <c r="E10428" s="52">
        <v>0.75</v>
      </c>
      <c r="G10428" s="54">
        <v>-9.782</v>
      </c>
      <c r="H10428" s="54">
        <v>-9.8510000000000009</v>
      </c>
      <c r="I10428">
        <v>-9.4049999999999994</v>
      </c>
      <c r="J10428" s="54">
        <v>-8.9990000000000006</v>
      </c>
      <c r="K10428" s="54">
        <v>-8.8309999999999995</v>
      </c>
      <c r="L10428" s="54">
        <v>-8.5299999999999994</v>
      </c>
      <c r="M10428" s="54">
        <v>-7.8689999999999998</v>
      </c>
      <c r="R10428" s="56"/>
      <c r="S10428" s="57"/>
    </row>
    <row r="10429" spans="1:19" x14ac:dyDescent="0.2">
      <c r="A10429" s="50">
        <v>41733</v>
      </c>
      <c r="B10429">
        <f t="shared" si="489"/>
        <v>2014</v>
      </c>
      <c r="C10429" s="51">
        <f t="shared" si="490"/>
        <v>4</v>
      </c>
      <c r="D10429" s="51">
        <f t="shared" si="491"/>
        <v>4</v>
      </c>
      <c r="E10429" s="52">
        <v>0.875</v>
      </c>
      <c r="G10429" s="54">
        <v>-9.782</v>
      </c>
      <c r="H10429" s="54">
        <v>-9.7469999999999999</v>
      </c>
      <c r="I10429">
        <v>-9.4049999999999994</v>
      </c>
      <c r="J10429" s="54">
        <v>-8.9990000000000006</v>
      </c>
      <c r="K10429" s="54">
        <v>-8.8309999999999995</v>
      </c>
      <c r="L10429" s="54">
        <v>-8.5299999999999994</v>
      </c>
      <c r="M10429" s="54">
        <v>-7.8689999999999998</v>
      </c>
      <c r="R10429" s="56"/>
      <c r="S10429" s="57"/>
    </row>
    <row r="10430" spans="1:19" x14ac:dyDescent="0.2">
      <c r="A10430" s="50">
        <v>41734</v>
      </c>
      <c r="B10430">
        <f t="shared" si="489"/>
        <v>2014</v>
      </c>
      <c r="C10430" s="51">
        <f t="shared" si="490"/>
        <v>4</v>
      </c>
      <c r="D10430" s="51">
        <f t="shared" si="491"/>
        <v>5</v>
      </c>
      <c r="E10430" s="52">
        <v>0</v>
      </c>
      <c r="G10430" s="54">
        <v>-10.023</v>
      </c>
      <c r="H10430" s="54">
        <v>-9.6790000000000003</v>
      </c>
      <c r="I10430">
        <v>-9.3710000000000004</v>
      </c>
      <c r="J10430" s="54">
        <v>-8.9990000000000006</v>
      </c>
      <c r="K10430" s="54">
        <v>-8.8309999999999995</v>
      </c>
      <c r="L10430" s="54">
        <v>-8.4969999999999999</v>
      </c>
      <c r="M10430" s="54">
        <v>-7.8360000000000003</v>
      </c>
      <c r="R10430" s="56"/>
      <c r="S10430" s="57"/>
    </row>
    <row r="10431" spans="1:19" x14ac:dyDescent="0.2">
      <c r="A10431" s="50">
        <v>41734</v>
      </c>
      <c r="B10431">
        <f t="shared" si="489"/>
        <v>2014</v>
      </c>
      <c r="C10431" s="51">
        <f t="shared" si="490"/>
        <v>4</v>
      </c>
      <c r="D10431" s="51">
        <f t="shared" si="491"/>
        <v>5</v>
      </c>
      <c r="E10431" s="52">
        <v>0.125</v>
      </c>
      <c r="G10431" s="54">
        <v>-10.336</v>
      </c>
      <c r="H10431" s="54">
        <v>-9.6790000000000003</v>
      </c>
      <c r="I10431">
        <v>-9.3369999999999997</v>
      </c>
      <c r="J10431" s="54">
        <v>-8.9990000000000006</v>
      </c>
      <c r="K10431" s="54">
        <v>-8.8309999999999995</v>
      </c>
      <c r="L10431" s="54">
        <v>-8.4969999999999999</v>
      </c>
      <c r="M10431" s="54">
        <v>-7.8360000000000003</v>
      </c>
      <c r="R10431" s="56"/>
      <c r="S10431" s="57"/>
    </row>
    <row r="10432" spans="1:19" x14ac:dyDescent="0.2">
      <c r="A10432" s="50">
        <v>41734</v>
      </c>
      <c r="B10432">
        <f t="shared" si="489"/>
        <v>2014</v>
      </c>
      <c r="C10432" s="51">
        <f t="shared" si="490"/>
        <v>4</v>
      </c>
      <c r="D10432" s="51">
        <f t="shared" si="491"/>
        <v>5</v>
      </c>
      <c r="E10432" s="52">
        <v>0.25</v>
      </c>
      <c r="G10432" s="54">
        <v>-10.757</v>
      </c>
      <c r="H10432" s="54">
        <v>-9.6790000000000003</v>
      </c>
      <c r="I10432">
        <v>-9.3369999999999997</v>
      </c>
      <c r="J10432" s="54">
        <v>-8.9990000000000006</v>
      </c>
      <c r="K10432" s="54">
        <v>-8.7970000000000006</v>
      </c>
      <c r="L10432" s="54">
        <v>-8.4969999999999999</v>
      </c>
      <c r="M10432" s="54">
        <v>-7.8360000000000003</v>
      </c>
      <c r="R10432" s="56"/>
      <c r="S10432" s="57"/>
    </row>
    <row r="10433" spans="1:19" x14ac:dyDescent="0.2">
      <c r="A10433" s="50">
        <v>41734</v>
      </c>
      <c r="B10433">
        <f t="shared" si="489"/>
        <v>2014</v>
      </c>
      <c r="C10433" s="51">
        <f t="shared" si="490"/>
        <v>4</v>
      </c>
      <c r="D10433" s="51">
        <f t="shared" si="491"/>
        <v>5</v>
      </c>
      <c r="E10433" s="52">
        <v>0.375</v>
      </c>
      <c r="G10433" s="54">
        <v>-11.076000000000001</v>
      </c>
      <c r="H10433" s="54">
        <v>-9.7469999999999999</v>
      </c>
      <c r="I10433">
        <v>-9.3030000000000008</v>
      </c>
      <c r="J10433" s="54">
        <v>-8.9649999999999999</v>
      </c>
      <c r="K10433" s="54">
        <v>-8.7970000000000006</v>
      </c>
      <c r="L10433" s="54">
        <v>-8.4969999999999999</v>
      </c>
      <c r="M10433" s="54">
        <v>-7.8040000000000003</v>
      </c>
      <c r="R10433" s="56"/>
      <c r="S10433" s="57"/>
    </row>
    <row r="10434" spans="1:19" x14ac:dyDescent="0.2">
      <c r="A10434" s="50">
        <v>41734</v>
      </c>
      <c r="B10434">
        <f t="shared" si="489"/>
        <v>2014</v>
      </c>
      <c r="C10434" s="51">
        <f t="shared" si="490"/>
        <v>4</v>
      </c>
      <c r="D10434" s="51">
        <f t="shared" si="491"/>
        <v>5</v>
      </c>
      <c r="E10434" s="52">
        <v>0.5</v>
      </c>
      <c r="G10434" s="54">
        <v>-11.147</v>
      </c>
      <c r="H10434" s="54">
        <v>-9.8160000000000007</v>
      </c>
      <c r="I10434">
        <v>-9.3030000000000008</v>
      </c>
      <c r="J10434" s="54">
        <v>-8.9649999999999999</v>
      </c>
      <c r="K10434" s="54">
        <v>-8.7970000000000006</v>
      </c>
      <c r="L10434" s="54">
        <v>-8.4629999999999992</v>
      </c>
      <c r="M10434" s="54">
        <v>-7.8040000000000003</v>
      </c>
      <c r="R10434" s="56"/>
      <c r="S10434" s="57"/>
    </row>
    <row r="10435" spans="1:19" x14ac:dyDescent="0.2">
      <c r="A10435" s="50">
        <v>41734</v>
      </c>
      <c r="B10435">
        <f t="shared" si="489"/>
        <v>2014</v>
      </c>
      <c r="C10435" s="51">
        <f t="shared" si="490"/>
        <v>4</v>
      </c>
      <c r="D10435" s="51">
        <f t="shared" si="491"/>
        <v>5</v>
      </c>
      <c r="E10435" s="52">
        <v>0.625</v>
      </c>
      <c r="G10435" s="54">
        <v>-11.183</v>
      </c>
      <c r="H10435" s="54">
        <v>-9.8849999999999998</v>
      </c>
      <c r="I10435">
        <v>-9.3030000000000008</v>
      </c>
      <c r="J10435" s="54">
        <v>-8.9649999999999999</v>
      </c>
      <c r="K10435" s="54">
        <v>-8.7639999999999993</v>
      </c>
      <c r="L10435" s="54">
        <v>-8.4629999999999992</v>
      </c>
      <c r="M10435" s="54">
        <v>-7.8040000000000003</v>
      </c>
      <c r="R10435" s="56"/>
      <c r="S10435" s="57"/>
    </row>
    <row r="10436" spans="1:19" x14ac:dyDescent="0.2">
      <c r="A10436" s="50">
        <v>41734</v>
      </c>
      <c r="B10436">
        <f t="shared" si="489"/>
        <v>2014</v>
      </c>
      <c r="C10436" s="51">
        <f t="shared" si="490"/>
        <v>4</v>
      </c>
      <c r="D10436" s="51">
        <f t="shared" si="491"/>
        <v>5</v>
      </c>
      <c r="E10436" s="52">
        <v>0.75</v>
      </c>
      <c r="G10436" s="54">
        <v>-11.505000000000001</v>
      </c>
      <c r="H10436" s="54">
        <v>-9.9540000000000006</v>
      </c>
      <c r="I10436">
        <v>-9.3369999999999997</v>
      </c>
      <c r="J10436" s="54">
        <v>-8.9649999999999999</v>
      </c>
      <c r="K10436" s="54">
        <v>-8.7639999999999993</v>
      </c>
      <c r="L10436" s="54">
        <v>-8.4629999999999992</v>
      </c>
      <c r="M10436" s="54">
        <v>-7.8040000000000003</v>
      </c>
      <c r="R10436" s="56"/>
      <c r="S10436" s="57"/>
    </row>
    <row r="10437" spans="1:19" x14ac:dyDescent="0.2">
      <c r="A10437" s="50">
        <v>41734</v>
      </c>
      <c r="B10437">
        <f t="shared" si="489"/>
        <v>2014</v>
      </c>
      <c r="C10437" s="51">
        <f t="shared" si="490"/>
        <v>4</v>
      </c>
      <c r="D10437" s="51">
        <f t="shared" si="491"/>
        <v>5</v>
      </c>
      <c r="E10437" s="52">
        <v>0.875</v>
      </c>
      <c r="G10437" s="54">
        <v>-11.976000000000001</v>
      </c>
      <c r="H10437" s="54">
        <v>-10.023</v>
      </c>
      <c r="I10437">
        <v>-9.3369999999999997</v>
      </c>
      <c r="J10437" s="54">
        <v>-8.9320000000000004</v>
      </c>
      <c r="K10437" s="54">
        <v>-8.7639999999999993</v>
      </c>
      <c r="L10437" s="54">
        <v>-8.43</v>
      </c>
      <c r="M10437" s="54">
        <v>-7.7709999999999999</v>
      </c>
      <c r="R10437" s="56"/>
      <c r="S10437" s="57"/>
    </row>
    <row r="10438" spans="1:19" x14ac:dyDescent="0.2">
      <c r="A10438" s="50">
        <v>41735</v>
      </c>
      <c r="B10438">
        <f t="shared" si="489"/>
        <v>2014</v>
      </c>
      <c r="C10438" s="51">
        <f t="shared" si="490"/>
        <v>4</v>
      </c>
      <c r="D10438" s="51">
        <f t="shared" si="491"/>
        <v>6</v>
      </c>
      <c r="E10438" s="52">
        <v>0</v>
      </c>
      <c r="G10438" s="54">
        <v>-12.38</v>
      </c>
      <c r="H10438" s="54">
        <v>-10.162000000000001</v>
      </c>
      <c r="I10438">
        <v>-9.3710000000000004</v>
      </c>
      <c r="J10438" s="54">
        <v>-8.9320000000000004</v>
      </c>
      <c r="K10438" s="54">
        <v>-8.7639999999999993</v>
      </c>
      <c r="L10438" s="54">
        <v>-8.43</v>
      </c>
      <c r="M10438" s="54">
        <v>-7.7709999999999999</v>
      </c>
      <c r="R10438" s="56"/>
      <c r="S10438" s="57"/>
    </row>
    <row r="10439" spans="1:19" x14ac:dyDescent="0.2">
      <c r="A10439" s="50">
        <v>41735</v>
      </c>
      <c r="B10439">
        <f t="shared" si="489"/>
        <v>2014</v>
      </c>
      <c r="C10439" s="51">
        <f t="shared" si="490"/>
        <v>4</v>
      </c>
      <c r="D10439" s="51">
        <f t="shared" si="491"/>
        <v>6</v>
      </c>
      <c r="E10439" s="52">
        <v>0.125</v>
      </c>
      <c r="G10439" s="54">
        <v>-12.788</v>
      </c>
      <c r="H10439" s="54">
        <v>-10.266</v>
      </c>
      <c r="I10439">
        <v>-9.4049999999999994</v>
      </c>
      <c r="J10439" s="54">
        <v>-8.9649999999999999</v>
      </c>
      <c r="K10439" s="54">
        <v>-8.7639999999999993</v>
      </c>
      <c r="L10439" s="54">
        <v>-8.43</v>
      </c>
      <c r="M10439" s="54">
        <v>-7.7709999999999999</v>
      </c>
      <c r="R10439" s="56"/>
      <c r="S10439" s="57"/>
    </row>
    <row r="10440" spans="1:19" x14ac:dyDescent="0.2">
      <c r="A10440" s="50">
        <v>41735</v>
      </c>
      <c r="B10440">
        <f t="shared" si="489"/>
        <v>2014</v>
      </c>
      <c r="C10440" s="51">
        <f t="shared" si="490"/>
        <v>4</v>
      </c>
      <c r="D10440" s="51">
        <f t="shared" si="491"/>
        <v>6</v>
      </c>
      <c r="E10440" s="52">
        <v>0.25</v>
      </c>
      <c r="G10440" s="54">
        <v>-13.125999999999999</v>
      </c>
      <c r="H10440" s="54">
        <v>-10.441000000000001</v>
      </c>
      <c r="I10440">
        <v>-9.4390000000000001</v>
      </c>
      <c r="J10440" s="54">
        <v>-8.9649999999999999</v>
      </c>
      <c r="K10440" s="54">
        <v>-8.73</v>
      </c>
      <c r="L10440" s="54">
        <v>-8.43</v>
      </c>
      <c r="M10440" s="54">
        <v>-7.7380000000000004</v>
      </c>
      <c r="R10440" s="56"/>
      <c r="S10440" s="57"/>
    </row>
    <row r="10441" spans="1:19" x14ac:dyDescent="0.2">
      <c r="A10441" s="50">
        <v>41735</v>
      </c>
      <c r="B10441">
        <f t="shared" si="489"/>
        <v>2014</v>
      </c>
      <c r="C10441" s="51">
        <f t="shared" si="490"/>
        <v>4</v>
      </c>
      <c r="D10441" s="51">
        <f t="shared" si="491"/>
        <v>6</v>
      </c>
      <c r="E10441" s="52">
        <v>0.375</v>
      </c>
      <c r="G10441" s="54">
        <v>-13.239000000000001</v>
      </c>
      <c r="H10441" s="54">
        <v>-10.616</v>
      </c>
      <c r="I10441">
        <v>-9.4730000000000008</v>
      </c>
      <c r="J10441" s="54">
        <v>-8.9649999999999999</v>
      </c>
      <c r="K10441" s="54">
        <v>-8.73</v>
      </c>
      <c r="L10441" s="54">
        <v>-8.3970000000000002</v>
      </c>
      <c r="M10441" s="54">
        <v>-7.7380000000000004</v>
      </c>
      <c r="R10441" s="56"/>
      <c r="S10441" s="57"/>
    </row>
    <row r="10442" spans="1:19" x14ac:dyDescent="0.2">
      <c r="A10442" s="50">
        <v>41735</v>
      </c>
      <c r="B10442">
        <f t="shared" si="489"/>
        <v>2014</v>
      </c>
      <c r="C10442" s="51">
        <f t="shared" si="490"/>
        <v>4</v>
      </c>
      <c r="D10442" s="51">
        <f t="shared" si="491"/>
        <v>6</v>
      </c>
      <c r="E10442" s="52">
        <v>0.5</v>
      </c>
      <c r="G10442" s="54">
        <v>-12.975</v>
      </c>
      <c r="H10442" s="54">
        <v>-10.722</v>
      </c>
      <c r="I10442">
        <v>-9.5079999999999991</v>
      </c>
      <c r="J10442" s="54">
        <v>-8.9649999999999999</v>
      </c>
      <c r="K10442" s="54">
        <v>-8.73</v>
      </c>
      <c r="L10442" s="54">
        <v>-8.3970000000000002</v>
      </c>
      <c r="M10442" s="54">
        <v>-7.7380000000000004</v>
      </c>
      <c r="R10442" s="56"/>
      <c r="S10442" s="57"/>
    </row>
    <row r="10443" spans="1:19" x14ac:dyDescent="0.2">
      <c r="A10443" s="50">
        <v>41735</v>
      </c>
      <c r="B10443">
        <f t="shared" si="489"/>
        <v>2014</v>
      </c>
      <c r="C10443" s="51">
        <f t="shared" si="490"/>
        <v>4</v>
      </c>
      <c r="D10443" s="51">
        <f t="shared" si="491"/>
        <v>6</v>
      </c>
      <c r="E10443" s="52">
        <v>0.625</v>
      </c>
      <c r="G10443" s="54">
        <v>-12.676</v>
      </c>
      <c r="H10443" s="54">
        <v>-10.792</v>
      </c>
      <c r="I10443">
        <v>-9.5760000000000005</v>
      </c>
      <c r="J10443" s="54">
        <v>-8.9990000000000006</v>
      </c>
      <c r="K10443" s="54">
        <v>-8.73</v>
      </c>
      <c r="L10443" s="54">
        <v>-8.3970000000000002</v>
      </c>
      <c r="M10443" s="54">
        <v>-7.7380000000000004</v>
      </c>
      <c r="R10443" s="56"/>
      <c r="S10443" s="57"/>
    </row>
    <row r="10444" spans="1:19" x14ac:dyDescent="0.2">
      <c r="A10444" s="50">
        <v>41735</v>
      </c>
      <c r="B10444">
        <f t="shared" si="489"/>
        <v>2014</v>
      </c>
      <c r="C10444" s="51">
        <f t="shared" si="490"/>
        <v>4</v>
      </c>
      <c r="D10444" s="51">
        <f t="shared" si="491"/>
        <v>6</v>
      </c>
      <c r="E10444" s="52">
        <v>0.75</v>
      </c>
      <c r="G10444" s="54">
        <v>-12.714</v>
      </c>
      <c r="H10444" s="54">
        <v>-10.792</v>
      </c>
      <c r="I10444">
        <v>-9.6440000000000001</v>
      </c>
      <c r="J10444" s="54">
        <v>-8.9990000000000006</v>
      </c>
      <c r="K10444" s="54">
        <v>-8.73</v>
      </c>
      <c r="L10444" s="54">
        <v>-8.3970000000000002</v>
      </c>
      <c r="M10444" s="54">
        <v>-7.7060000000000004</v>
      </c>
      <c r="R10444" s="56"/>
      <c r="S10444" s="57"/>
    </row>
    <row r="10445" spans="1:19" x14ac:dyDescent="0.2">
      <c r="A10445" s="50">
        <v>41735</v>
      </c>
      <c r="B10445">
        <f t="shared" si="489"/>
        <v>2014</v>
      </c>
      <c r="C10445" s="51">
        <f t="shared" si="490"/>
        <v>4</v>
      </c>
      <c r="D10445" s="51">
        <f t="shared" si="491"/>
        <v>6</v>
      </c>
      <c r="E10445" s="52">
        <v>0.875</v>
      </c>
      <c r="G10445" s="54">
        <v>-13.05</v>
      </c>
      <c r="H10445" s="54">
        <v>-10.827</v>
      </c>
      <c r="I10445">
        <v>-9.6790000000000003</v>
      </c>
      <c r="J10445" s="54">
        <v>-9.0329999999999995</v>
      </c>
      <c r="K10445" s="54">
        <v>-8.73</v>
      </c>
      <c r="L10445" s="54">
        <v>-8.3640000000000008</v>
      </c>
      <c r="M10445" s="54">
        <v>-7.7060000000000004</v>
      </c>
      <c r="R10445" s="56"/>
      <c r="S10445" s="57"/>
    </row>
    <row r="10446" spans="1:19" x14ac:dyDescent="0.2">
      <c r="A10446" s="50">
        <v>41736</v>
      </c>
      <c r="B10446">
        <f t="shared" si="489"/>
        <v>2014</v>
      </c>
      <c r="C10446" s="51">
        <f t="shared" si="490"/>
        <v>4</v>
      </c>
      <c r="D10446" s="51">
        <f t="shared" si="491"/>
        <v>7</v>
      </c>
      <c r="E10446" s="52">
        <v>0</v>
      </c>
      <c r="G10446" s="54">
        <v>-13.505000000000001</v>
      </c>
      <c r="H10446" s="54">
        <v>-10.898</v>
      </c>
      <c r="I10446">
        <v>-9.7129999999999992</v>
      </c>
      <c r="J10446" s="54">
        <v>-9.0329999999999995</v>
      </c>
      <c r="K10446" s="54">
        <v>-8.73</v>
      </c>
      <c r="L10446" s="54">
        <v>-8.3640000000000008</v>
      </c>
      <c r="M10446" s="54">
        <v>-7.7060000000000004</v>
      </c>
      <c r="R10446" s="56"/>
      <c r="S10446" s="57"/>
    </row>
    <row r="10447" spans="1:19" x14ac:dyDescent="0.2">
      <c r="A10447" s="50">
        <v>41736</v>
      </c>
      <c r="B10447">
        <f t="shared" ref="B10447:B10510" si="492">YEAR(A10447)</f>
        <v>2014</v>
      </c>
      <c r="C10447" s="51">
        <f t="shared" ref="C10447:C10510" si="493">MONTH(A10447)</f>
        <v>4</v>
      </c>
      <c r="D10447" s="51">
        <f t="shared" ref="D10447:D10510" si="494">DAY(A10447)</f>
        <v>7</v>
      </c>
      <c r="E10447" s="52">
        <v>0.125</v>
      </c>
      <c r="G10447" s="54">
        <v>-13.926</v>
      </c>
      <c r="H10447" s="54">
        <v>-11.005000000000001</v>
      </c>
      <c r="I10447">
        <v>-9.7469999999999999</v>
      </c>
      <c r="J10447" s="54">
        <v>-9.0660000000000007</v>
      </c>
      <c r="K10447" s="54">
        <v>-8.73</v>
      </c>
      <c r="L10447" s="54">
        <v>-8.3640000000000008</v>
      </c>
      <c r="M10447" s="54">
        <v>-7.7060000000000004</v>
      </c>
      <c r="R10447" s="56"/>
      <c r="S10447" s="57"/>
    </row>
    <row r="10448" spans="1:19" x14ac:dyDescent="0.2">
      <c r="A10448" s="50">
        <v>41736</v>
      </c>
      <c r="B10448">
        <f t="shared" si="492"/>
        <v>2014</v>
      </c>
      <c r="C10448" s="51">
        <f t="shared" si="493"/>
        <v>4</v>
      </c>
      <c r="D10448" s="51">
        <f t="shared" si="494"/>
        <v>7</v>
      </c>
      <c r="E10448" s="52">
        <v>0.25</v>
      </c>
      <c r="G10448" s="54">
        <v>-14.391999999999999</v>
      </c>
      <c r="H10448" s="54">
        <v>-11.147</v>
      </c>
      <c r="I10448">
        <v>-9.7469999999999999</v>
      </c>
      <c r="J10448" s="54">
        <v>-9.0660000000000007</v>
      </c>
      <c r="K10448" s="54">
        <v>-8.7639999999999993</v>
      </c>
      <c r="L10448" s="54">
        <v>-8.3640000000000008</v>
      </c>
      <c r="M10448" s="54">
        <v>-7.7060000000000004</v>
      </c>
      <c r="R10448" s="56"/>
      <c r="S10448" s="57"/>
    </row>
    <row r="10449" spans="1:19" x14ac:dyDescent="0.2">
      <c r="A10449" s="50">
        <v>41736</v>
      </c>
      <c r="B10449">
        <f t="shared" si="492"/>
        <v>2014</v>
      </c>
      <c r="C10449" s="51">
        <f t="shared" si="493"/>
        <v>4</v>
      </c>
      <c r="D10449" s="51">
        <f t="shared" si="494"/>
        <v>7</v>
      </c>
      <c r="E10449" s="52">
        <v>0.375</v>
      </c>
      <c r="G10449" s="54">
        <v>-14.275</v>
      </c>
      <c r="H10449" s="54">
        <v>-11.29</v>
      </c>
      <c r="I10449">
        <v>-9.8160000000000007</v>
      </c>
      <c r="J10449" s="54">
        <v>-9.0660000000000007</v>
      </c>
      <c r="K10449" s="54">
        <v>-8.7639999999999993</v>
      </c>
      <c r="L10449" s="54">
        <v>-8.3640000000000008</v>
      </c>
      <c r="M10449" s="54">
        <v>-7.7060000000000004</v>
      </c>
      <c r="R10449" s="56"/>
      <c r="S10449" s="57"/>
    </row>
    <row r="10450" spans="1:19" x14ac:dyDescent="0.2">
      <c r="A10450" s="50">
        <v>41736</v>
      </c>
      <c r="B10450">
        <f t="shared" si="492"/>
        <v>2014</v>
      </c>
      <c r="C10450" s="51">
        <f t="shared" si="493"/>
        <v>4</v>
      </c>
      <c r="D10450" s="51">
        <f t="shared" si="494"/>
        <v>7</v>
      </c>
      <c r="E10450" s="52">
        <v>0.5</v>
      </c>
      <c r="G10450" s="54">
        <v>-13.581</v>
      </c>
      <c r="H10450" s="54">
        <v>-11.397</v>
      </c>
      <c r="I10450">
        <v>-9.8510000000000009</v>
      </c>
      <c r="J10450" s="54">
        <v>-9.1</v>
      </c>
      <c r="K10450" s="54">
        <v>-8.7639999999999993</v>
      </c>
      <c r="L10450" s="54">
        <v>-8.3640000000000008</v>
      </c>
      <c r="M10450" s="54">
        <v>-7.7060000000000004</v>
      </c>
      <c r="R10450" s="56"/>
      <c r="S10450" s="57"/>
    </row>
    <row r="10451" spans="1:19" x14ac:dyDescent="0.2">
      <c r="A10451" s="50">
        <v>41736</v>
      </c>
      <c r="B10451">
        <f t="shared" si="492"/>
        <v>2014</v>
      </c>
      <c r="C10451" s="51">
        <f t="shared" si="493"/>
        <v>4</v>
      </c>
      <c r="D10451" s="51">
        <f t="shared" si="494"/>
        <v>7</v>
      </c>
      <c r="E10451" s="52">
        <v>0.625</v>
      </c>
      <c r="G10451" s="54">
        <v>-13.087999999999999</v>
      </c>
      <c r="H10451" s="54">
        <v>-11.397</v>
      </c>
      <c r="I10451">
        <v>-9.9190000000000005</v>
      </c>
      <c r="J10451" s="54">
        <v>-9.1340000000000003</v>
      </c>
      <c r="K10451" s="54">
        <v>-8.7639999999999993</v>
      </c>
      <c r="L10451" s="54">
        <v>-8.3640000000000008</v>
      </c>
      <c r="M10451" s="54">
        <v>-7.673</v>
      </c>
      <c r="R10451" s="56"/>
      <c r="S10451" s="57"/>
    </row>
    <row r="10452" spans="1:19" x14ac:dyDescent="0.2">
      <c r="A10452" s="50">
        <v>41736</v>
      </c>
      <c r="B10452">
        <f t="shared" si="492"/>
        <v>2014</v>
      </c>
      <c r="C10452" s="51">
        <f t="shared" si="493"/>
        <v>4</v>
      </c>
      <c r="D10452" s="51">
        <f t="shared" si="494"/>
        <v>7</v>
      </c>
      <c r="E10452" s="52">
        <v>0.75</v>
      </c>
      <c r="G10452" s="54">
        <v>-13.087999999999999</v>
      </c>
      <c r="H10452" s="54">
        <v>-11.361000000000001</v>
      </c>
      <c r="I10452">
        <v>-9.9540000000000006</v>
      </c>
      <c r="J10452" s="54">
        <v>-9.1679999999999993</v>
      </c>
      <c r="K10452" s="54">
        <v>-8.7639999999999993</v>
      </c>
      <c r="L10452" s="54">
        <v>-8.3640000000000008</v>
      </c>
      <c r="M10452" s="54">
        <v>-7.673</v>
      </c>
      <c r="R10452" s="56"/>
      <c r="S10452" s="57"/>
    </row>
    <row r="10453" spans="1:19" x14ac:dyDescent="0.2">
      <c r="A10453" s="50">
        <v>41736</v>
      </c>
      <c r="B10453">
        <f t="shared" si="492"/>
        <v>2014</v>
      </c>
      <c r="C10453" s="51">
        <f t="shared" si="493"/>
        <v>4</v>
      </c>
      <c r="D10453" s="51">
        <f t="shared" si="494"/>
        <v>7</v>
      </c>
      <c r="E10453" s="52">
        <v>0.875</v>
      </c>
      <c r="G10453" s="54">
        <v>-13.581</v>
      </c>
      <c r="H10453" s="54">
        <v>-11.326000000000001</v>
      </c>
      <c r="I10453">
        <v>-10.023</v>
      </c>
      <c r="J10453" s="54">
        <v>-9.1679999999999993</v>
      </c>
      <c r="K10453" s="54">
        <v>-8.7970000000000006</v>
      </c>
      <c r="L10453" s="54">
        <v>-8.3640000000000008</v>
      </c>
      <c r="M10453" s="54">
        <v>-7.673</v>
      </c>
      <c r="R10453" s="56"/>
      <c r="S10453" s="57"/>
    </row>
    <row r="10454" spans="1:19" x14ac:dyDescent="0.2">
      <c r="A10454" s="50">
        <v>41737</v>
      </c>
      <c r="B10454">
        <f t="shared" si="492"/>
        <v>2014</v>
      </c>
      <c r="C10454" s="51">
        <f t="shared" si="493"/>
        <v>4</v>
      </c>
      <c r="D10454" s="51">
        <f t="shared" si="494"/>
        <v>8</v>
      </c>
      <c r="E10454" s="52">
        <v>0</v>
      </c>
      <c r="G10454" s="54">
        <v>-14.12</v>
      </c>
      <c r="H10454" s="54">
        <v>-11.397</v>
      </c>
      <c r="I10454">
        <v>-10.023</v>
      </c>
      <c r="J10454" s="54">
        <v>-9.1679999999999993</v>
      </c>
      <c r="K10454" s="54">
        <v>-8.7970000000000006</v>
      </c>
      <c r="L10454" s="54">
        <v>-8.3640000000000008</v>
      </c>
      <c r="M10454" s="54">
        <v>-7.673</v>
      </c>
      <c r="R10454" s="56"/>
      <c r="S10454" s="57"/>
    </row>
    <row r="10455" spans="1:19" x14ac:dyDescent="0.2">
      <c r="A10455" s="50">
        <v>41737</v>
      </c>
      <c r="B10455">
        <f t="shared" si="492"/>
        <v>2014</v>
      </c>
      <c r="C10455" s="51">
        <f t="shared" si="493"/>
        <v>4</v>
      </c>
      <c r="D10455" s="51">
        <f t="shared" si="494"/>
        <v>8</v>
      </c>
      <c r="E10455" s="52">
        <v>0.125</v>
      </c>
      <c r="G10455" s="54">
        <v>-14.707000000000001</v>
      </c>
      <c r="H10455" s="54">
        <v>-11.505000000000001</v>
      </c>
      <c r="I10455">
        <v>-10.058</v>
      </c>
      <c r="J10455" s="54">
        <v>-9.2349999999999994</v>
      </c>
      <c r="K10455" s="54">
        <v>-8.7970000000000006</v>
      </c>
      <c r="L10455" s="54">
        <v>-8.3640000000000008</v>
      </c>
      <c r="M10455" s="54">
        <v>-7.673</v>
      </c>
      <c r="R10455" s="56"/>
      <c r="S10455" s="57"/>
    </row>
    <row r="10456" spans="1:19" x14ac:dyDescent="0.2">
      <c r="A10456" s="50">
        <v>41737</v>
      </c>
      <c r="B10456">
        <f t="shared" si="492"/>
        <v>2014</v>
      </c>
      <c r="C10456" s="51">
        <f t="shared" si="493"/>
        <v>4</v>
      </c>
      <c r="D10456" s="51">
        <f t="shared" si="494"/>
        <v>8</v>
      </c>
      <c r="E10456" s="52">
        <v>0.25</v>
      </c>
      <c r="G10456" s="54">
        <v>-15.183999999999999</v>
      </c>
      <c r="H10456" s="54">
        <v>-11.686</v>
      </c>
      <c r="I10456">
        <v>-10.127000000000001</v>
      </c>
      <c r="J10456" s="54">
        <v>-9.2690000000000001</v>
      </c>
      <c r="K10456" s="54">
        <v>-8.8309999999999995</v>
      </c>
      <c r="L10456" s="54">
        <v>-8.3640000000000008</v>
      </c>
      <c r="M10456" s="54">
        <v>-7.64</v>
      </c>
      <c r="R10456" s="56"/>
      <c r="S10456" s="57"/>
    </row>
    <row r="10457" spans="1:19" x14ac:dyDescent="0.2">
      <c r="A10457" s="50">
        <v>41737</v>
      </c>
      <c r="B10457">
        <f t="shared" si="492"/>
        <v>2014</v>
      </c>
      <c r="C10457" s="51">
        <f t="shared" si="493"/>
        <v>4</v>
      </c>
      <c r="D10457" s="51">
        <f t="shared" si="494"/>
        <v>8</v>
      </c>
      <c r="E10457" s="52">
        <v>0.375</v>
      </c>
      <c r="G10457" s="54">
        <v>-15.023999999999999</v>
      </c>
      <c r="H10457" s="54">
        <v>-11.794</v>
      </c>
      <c r="I10457">
        <v>-10.127000000000001</v>
      </c>
      <c r="J10457" s="54">
        <v>-9.2690000000000001</v>
      </c>
      <c r="K10457" s="54">
        <v>-8.8309999999999995</v>
      </c>
      <c r="L10457" s="54">
        <v>-8.3640000000000008</v>
      </c>
      <c r="M10457" s="54">
        <v>-7.673</v>
      </c>
      <c r="R10457" s="56"/>
      <c r="S10457" s="57"/>
    </row>
    <row r="10458" spans="1:19" x14ac:dyDescent="0.2">
      <c r="A10458" s="50">
        <v>41737</v>
      </c>
      <c r="B10458">
        <f t="shared" si="492"/>
        <v>2014</v>
      </c>
      <c r="C10458" s="51">
        <f t="shared" si="493"/>
        <v>4</v>
      </c>
      <c r="D10458" s="51">
        <f t="shared" si="494"/>
        <v>8</v>
      </c>
      <c r="E10458" s="52">
        <v>0.5</v>
      </c>
      <c r="G10458" s="54">
        <v>-14.042</v>
      </c>
      <c r="H10458" s="54">
        <v>-11.903</v>
      </c>
      <c r="I10458">
        <v>-10.162000000000001</v>
      </c>
      <c r="J10458" s="54">
        <v>-9.2690000000000001</v>
      </c>
      <c r="K10458" s="54">
        <v>-8.8309999999999995</v>
      </c>
      <c r="L10458" s="54">
        <v>-8.3970000000000002</v>
      </c>
      <c r="M10458" s="54">
        <v>-7.64</v>
      </c>
      <c r="R10458" s="56"/>
      <c r="S10458" s="57"/>
    </row>
    <row r="10459" spans="1:19" x14ac:dyDescent="0.2">
      <c r="A10459" s="50">
        <v>41737</v>
      </c>
      <c r="B10459">
        <f t="shared" si="492"/>
        <v>2014</v>
      </c>
      <c r="C10459" s="51">
        <f t="shared" si="493"/>
        <v>4</v>
      </c>
      <c r="D10459" s="51">
        <f t="shared" si="494"/>
        <v>8</v>
      </c>
      <c r="E10459" s="52">
        <v>0.625</v>
      </c>
      <c r="G10459" s="54">
        <v>-13.163</v>
      </c>
      <c r="H10459" s="54">
        <v>-11.867000000000001</v>
      </c>
      <c r="I10459">
        <v>-10.231</v>
      </c>
      <c r="J10459" s="54">
        <v>-9.3030000000000008</v>
      </c>
      <c r="K10459" s="54">
        <v>-8.8640000000000008</v>
      </c>
      <c r="L10459" s="54">
        <v>-8.3970000000000002</v>
      </c>
      <c r="M10459" s="54">
        <v>-7.64</v>
      </c>
      <c r="R10459" s="56"/>
      <c r="S10459" s="57"/>
    </row>
    <row r="10460" spans="1:19" x14ac:dyDescent="0.2">
      <c r="A10460" s="50">
        <v>41737</v>
      </c>
      <c r="B10460">
        <f t="shared" si="492"/>
        <v>2014</v>
      </c>
      <c r="C10460" s="51">
        <f t="shared" si="493"/>
        <v>4</v>
      </c>
      <c r="D10460" s="51">
        <f t="shared" si="494"/>
        <v>8</v>
      </c>
      <c r="E10460" s="52">
        <v>0.75</v>
      </c>
      <c r="G10460" s="54">
        <v>-12.975</v>
      </c>
      <c r="H10460" s="54">
        <v>-11.757999999999999</v>
      </c>
      <c r="I10460">
        <v>-10.266</v>
      </c>
      <c r="J10460" s="54">
        <v>-9.3369999999999997</v>
      </c>
      <c r="K10460" s="54">
        <v>-8.8640000000000008</v>
      </c>
      <c r="L10460" s="54">
        <v>-8.3970000000000002</v>
      </c>
      <c r="M10460" s="54">
        <v>-7.64</v>
      </c>
      <c r="R10460" s="56"/>
      <c r="S10460" s="57"/>
    </row>
    <row r="10461" spans="1:19" x14ac:dyDescent="0.2">
      <c r="A10461" s="50">
        <v>41737</v>
      </c>
      <c r="B10461">
        <f t="shared" si="492"/>
        <v>2014</v>
      </c>
      <c r="C10461" s="51">
        <f t="shared" si="493"/>
        <v>4</v>
      </c>
      <c r="D10461" s="51">
        <f t="shared" si="494"/>
        <v>8</v>
      </c>
      <c r="E10461" s="52">
        <v>0.875</v>
      </c>
      <c r="G10461" s="54">
        <v>-13.315</v>
      </c>
      <c r="H10461" s="54">
        <v>-11.65</v>
      </c>
      <c r="I10461">
        <v>-10.301</v>
      </c>
      <c r="J10461" s="54">
        <v>-9.3710000000000004</v>
      </c>
      <c r="K10461" s="54">
        <v>-8.8979999999999997</v>
      </c>
      <c r="L10461" s="54">
        <v>-8.3970000000000002</v>
      </c>
      <c r="M10461" s="54">
        <v>-7.64</v>
      </c>
      <c r="R10461" s="56"/>
      <c r="S10461" s="57"/>
    </row>
    <row r="10462" spans="1:19" x14ac:dyDescent="0.2">
      <c r="A10462" s="50">
        <v>41738</v>
      </c>
      <c r="B10462">
        <f t="shared" si="492"/>
        <v>2014</v>
      </c>
      <c r="C10462" s="51">
        <f t="shared" si="493"/>
        <v>4</v>
      </c>
      <c r="D10462" s="51">
        <f t="shared" si="494"/>
        <v>9</v>
      </c>
      <c r="E10462" s="52">
        <v>0</v>
      </c>
      <c r="G10462" s="54">
        <v>-13.849</v>
      </c>
      <c r="H10462" s="54">
        <v>-11.65</v>
      </c>
      <c r="I10462">
        <v>-10.301</v>
      </c>
      <c r="J10462" s="54">
        <v>-9.4049999999999994</v>
      </c>
      <c r="K10462" s="54">
        <v>-8.8979999999999997</v>
      </c>
      <c r="L10462" s="54">
        <v>-8.3970000000000002</v>
      </c>
      <c r="M10462" s="54">
        <v>-7.64</v>
      </c>
      <c r="R10462" s="56"/>
      <c r="S10462" s="57"/>
    </row>
    <row r="10463" spans="1:19" x14ac:dyDescent="0.2">
      <c r="A10463" s="50">
        <v>41738</v>
      </c>
      <c r="B10463">
        <f t="shared" si="492"/>
        <v>2014</v>
      </c>
      <c r="C10463" s="51">
        <f t="shared" si="493"/>
        <v>4</v>
      </c>
      <c r="D10463" s="51">
        <f t="shared" si="494"/>
        <v>9</v>
      </c>
      <c r="E10463" s="52">
        <v>0.125</v>
      </c>
      <c r="G10463" s="54">
        <v>-14.275</v>
      </c>
      <c r="H10463" s="54">
        <v>-11.686</v>
      </c>
      <c r="I10463">
        <v>-10.301</v>
      </c>
      <c r="J10463" s="54">
        <v>-9.4049999999999994</v>
      </c>
      <c r="K10463" s="54">
        <v>-8.8979999999999997</v>
      </c>
      <c r="L10463" s="54">
        <v>-8.3970000000000002</v>
      </c>
      <c r="M10463" s="54">
        <v>-7.64</v>
      </c>
      <c r="R10463" s="56"/>
      <c r="S10463" s="57"/>
    </row>
    <row r="10464" spans="1:19" x14ac:dyDescent="0.2">
      <c r="A10464" s="50">
        <v>41738</v>
      </c>
      <c r="B10464">
        <f t="shared" si="492"/>
        <v>2014</v>
      </c>
      <c r="C10464" s="51">
        <f t="shared" si="493"/>
        <v>4</v>
      </c>
      <c r="D10464" s="51">
        <f t="shared" si="494"/>
        <v>9</v>
      </c>
      <c r="E10464" s="52">
        <v>0.25</v>
      </c>
      <c r="G10464" s="54">
        <v>-14.548999999999999</v>
      </c>
      <c r="H10464" s="54">
        <v>-11.794</v>
      </c>
      <c r="I10464">
        <v>-10.336</v>
      </c>
      <c r="J10464" s="54">
        <v>-9.4390000000000001</v>
      </c>
      <c r="K10464" s="54">
        <v>-8.9320000000000004</v>
      </c>
      <c r="L10464" s="54">
        <v>-8.43</v>
      </c>
      <c r="M10464" s="54">
        <v>-7.64</v>
      </c>
      <c r="R10464" s="56"/>
      <c r="S10464" s="57"/>
    </row>
    <row r="10465" spans="1:19" x14ac:dyDescent="0.2">
      <c r="A10465" s="50">
        <v>41738</v>
      </c>
      <c r="B10465">
        <f t="shared" si="492"/>
        <v>2014</v>
      </c>
      <c r="C10465" s="51">
        <f t="shared" si="493"/>
        <v>4</v>
      </c>
      <c r="D10465" s="51">
        <f t="shared" si="494"/>
        <v>9</v>
      </c>
      <c r="E10465" s="52">
        <v>0.375</v>
      </c>
      <c r="G10465" s="54">
        <v>-14.236000000000001</v>
      </c>
      <c r="H10465" s="54">
        <v>-11.903</v>
      </c>
      <c r="I10465">
        <v>-10.371</v>
      </c>
      <c r="J10465" s="54">
        <v>-9.4390000000000001</v>
      </c>
      <c r="K10465" s="54">
        <v>-8.9320000000000004</v>
      </c>
      <c r="L10465" s="54">
        <v>-8.43</v>
      </c>
      <c r="M10465" s="54">
        <v>-7.64</v>
      </c>
      <c r="R10465" s="56"/>
      <c r="S10465" s="57"/>
    </row>
    <row r="10466" spans="1:19" x14ac:dyDescent="0.2">
      <c r="A10466" s="50">
        <v>41738</v>
      </c>
      <c r="B10466">
        <f t="shared" si="492"/>
        <v>2014</v>
      </c>
      <c r="C10466" s="51">
        <f t="shared" si="493"/>
        <v>4</v>
      </c>
      <c r="D10466" s="51">
        <f t="shared" si="494"/>
        <v>9</v>
      </c>
      <c r="E10466" s="52">
        <v>0.5</v>
      </c>
      <c r="G10466" s="54">
        <v>-13.013</v>
      </c>
      <c r="H10466" s="54">
        <v>-11.903</v>
      </c>
      <c r="I10466">
        <v>-10.406000000000001</v>
      </c>
      <c r="J10466" s="54">
        <v>-9.4390000000000001</v>
      </c>
      <c r="K10466" s="54">
        <v>-8.9320000000000004</v>
      </c>
      <c r="L10466" s="54">
        <v>-8.43</v>
      </c>
      <c r="M10466" s="54">
        <v>-7.64</v>
      </c>
      <c r="R10466" s="56"/>
      <c r="S10466" s="57"/>
    </row>
    <row r="10467" spans="1:19" x14ac:dyDescent="0.2">
      <c r="A10467" s="50">
        <v>41738</v>
      </c>
      <c r="B10467">
        <f t="shared" si="492"/>
        <v>2014</v>
      </c>
      <c r="C10467" s="51">
        <f t="shared" si="493"/>
        <v>4</v>
      </c>
      <c r="D10467" s="51">
        <f t="shared" si="494"/>
        <v>9</v>
      </c>
      <c r="E10467" s="52">
        <v>0.625</v>
      </c>
      <c r="G10467" s="54">
        <v>-11.757999999999999</v>
      </c>
      <c r="H10467" s="54">
        <v>-11.757999999999999</v>
      </c>
      <c r="I10467">
        <v>-10.441000000000001</v>
      </c>
      <c r="J10467" s="54">
        <v>-9.4730000000000008</v>
      </c>
      <c r="K10467" s="54">
        <v>-8.9649999999999999</v>
      </c>
      <c r="L10467" s="54">
        <v>-8.43</v>
      </c>
      <c r="M10467" s="54">
        <v>-7.64</v>
      </c>
      <c r="R10467" s="56"/>
      <c r="S10467" s="57"/>
    </row>
    <row r="10468" spans="1:19" x14ac:dyDescent="0.2">
      <c r="A10468" s="50">
        <v>41738</v>
      </c>
      <c r="B10468">
        <f t="shared" si="492"/>
        <v>2014</v>
      </c>
      <c r="C10468" s="51">
        <f t="shared" si="493"/>
        <v>4</v>
      </c>
      <c r="D10468" s="51">
        <f t="shared" si="494"/>
        <v>9</v>
      </c>
      <c r="E10468" s="52">
        <v>0.75</v>
      </c>
      <c r="G10468" s="54">
        <v>-11.183</v>
      </c>
      <c r="H10468" s="54">
        <v>-11.541</v>
      </c>
      <c r="I10468">
        <v>-10.441000000000001</v>
      </c>
      <c r="J10468" s="54">
        <v>-9.5079999999999991</v>
      </c>
      <c r="K10468" s="54">
        <v>-8.9649999999999999</v>
      </c>
      <c r="L10468" s="54">
        <v>-8.4629999999999992</v>
      </c>
      <c r="M10468" s="54">
        <v>-7.64</v>
      </c>
      <c r="R10468" s="56"/>
      <c r="S10468" s="57"/>
    </row>
    <row r="10469" spans="1:19" x14ac:dyDescent="0.2">
      <c r="A10469" s="50">
        <v>41738</v>
      </c>
      <c r="B10469">
        <f t="shared" si="492"/>
        <v>2014</v>
      </c>
      <c r="C10469" s="51">
        <f t="shared" si="493"/>
        <v>4</v>
      </c>
      <c r="D10469" s="51">
        <f t="shared" si="494"/>
        <v>9</v>
      </c>
      <c r="E10469" s="52">
        <v>0.875</v>
      </c>
      <c r="G10469" s="54">
        <v>-11.076000000000001</v>
      </c>
      <c r="H10469" s="54">
        <v>-11.326000000000001</v>
      </c>
      <c r="I10469">
        <v>-10.406000000000001</v>
      </c>
      <c r="J10469" s="54">
        <v>-9.5079999999999991</v>
      </c>
      <c r="K10469" s="54">
        <v>-8.9649999999999999</v>
      </c>
      <c r="L10469" s="54">
        <v>-8.4629999999999992</v>
      </c>
      <c r="M10469" s="54">
        <v>-7.64</v>
      </c>
      <c r="R10469" s="56"/>
      <c r="S10469" s="57"/>
    </row>
    <row r="10470" spans="1:19" x14ac:dyDescent="0.2">
      <c r="A10470" s="50">
        <v>41739</v>
      </c>
      <c r="B10470">
        <f t="shared" si="492"/>
        <v>2014</v>
      </c>
      <c r="C10470" s="51">
        <f t="shared" si="493"/>
        <v>4</v>
      </c>
      <c r="D10470" s="51">
        <f t="shared" si="494"/>
        <v>10</v>
      </c>
      <c r="E10470" s="52">
        <v>0</v>
      </c>
      <c r="G10470" s="54">
        <v>-11.111000000000001</v>
      </c>
      <c r="H10470" s="54">
        <v>-11.147</v>
      </c>
      <c r="I10470">
        <v>-10.371</v>
      </c>
      <c r="J10470" s="54">
        <v>-9.5419999999999998</v>
      </c>
      <c r="K10470" s="54">
        <v>-8.9990000000000006</v>
      </c>
      <c r="L10470" s="54">
        <v>-8.4629999999999992</v>
      </c>
      <c r="M10470" s="54">
        <v>-7.64</v>
      </c>
      <c r="R10470" s="56"/>
      <c r="S10470" s="57"/>
    </row>
    <row r="10471" spans="1:19" x14ac:dyDescent="0.2">
      <c r="A10471" s="50">
        <v>41739</v>
      </c>
      <c r="B10471">
        <f t="shared" si="492"/>
        <v>2014</v>
      </c>
      <c r="C10471" s="51">
        <f t="shared" si="493"/>
        <v>4</v>
      </c>
      <c r="D10471" s="51">
        <f t="shared" si="494"/>
        <v>10</v>
      </c>
      <c r="E10471" s="52">
        <v>0.125</v>
      </c>
      <c r="G10471" s="54">
        <v>-11.005000000000001</v>
      </c>
      <c r="H10471" s="54">
        <v>-11.005000000000001</v>
      </c>
      <c r="I10471">
        <v>-10.336</v>
      </c>
      <c r="J10471" s="54">
        <v>-9.5419999999999998</v>
      </c>
      <c r="K10471" s="54">
        <v>-8.9990000000000006</v>
      </c>
      <c r="L10471" s="54">
        <v>-8.4629999999999992</v>
      </c>
      <c r="M10471" s="54">
        <v>-7.64</v>
      </c>
      <c r="R10471" s="56"/>
      <c r="S10471" s="57"/>
    </row>
    <row r="10472" spans="1:19" x14ac:dyDescent="0.2">
      <c r="A10472" s="50">
        <v>41739</v>
      </c>
      <c r="B10472">
        <f t="shared" si="492"/>
        <v>2014</v>
      </c>
      <c r="C10472" s="51">
        <f t="shared" si="493"/>
        <v>4</v>
      </c>
      <c r="D10472" s="51">
        <f t="shared" si="494"/>
        <v>10</v>
      </c>
      <c r="E10472" s="52">
        <v>0.25</v>
      </c>
      <c r="G10472" s="54">
        <v>-10.827</v>
      </c>
      <c r="H10472" s="54">
        <v>-10.898</v>
      </c>
      <c r="I10472">
        <v>-10.301</v>
      </c>
      <c r="J10472" s="54">
        <v>-9.5419999999999998</v>
      </c>
      <c r="K10472" s="54">
        <v>-8.9990000000000006</v>
      </c>
      <c r="L10472" s="54">
        <v>-8.4969999999999999</v>
      </c>
      <c r="M10472" s="54">
        <v>-7.64</v>
      </c>
      <c r="R10472" s="56"/>
      <c r="S10472" s="57"/>
    </row>
    <row r="10473" spans="1:19" x14ac:dyDescent="0.2">
      <c r="A10473" s="50">
        <v>41739</v>
      </c>
      <c r="B10473">
        <f t="shared" si="492"/>
        <v>2014</v>
      </c>
      <c r="C10473" s="51">
        <f t="shared" si="493"/>
        <v>4</v>
      </c>
      <c r="D10473" s="51">
        <f t="shared" si="494"/>
        <v>10</v>
      </c>
      <c r="E10473" s="52">
        <v>0.375</v>
      </c>
      <c r="G10473" s="54">
        <v>-10.266</v>
      </c>
      <c r="H10473" s="54">
        <v>-10.827</v>
      </c>
      <c r="I10473">
        <v>-10.266</v>
      </c>
      <c r="J10473" s="54">
        <v>-9.5419999999999998</v>
      </c>
      <c r="K10473" s="54">
        <v>-9.0329999999999995</v>
      </c>
      <c r="L10473" s="54">
        <v>-8.4969999999999999</v>
      </c>
      <c r="M10473" s="54">
        <v>-7.673</v>
      </c>
      <c r="R10473" s="56"/>
      <c r="S10473" s="57"/>
    </row>
    <row r="10474" spans="1:19" x14ac:dyDescent="0.2">
      <c r="A10474" s="50">
        <v>41739</v>
      </c>
      <c r="B10474">
        <f t="shared" si="492"/>
        <v>2014</v>
      </c>
      <c r="C10474" s="51">
        <f t="shared" si="493"/>
        <v>4</v>
      </c>
      <c r="D10474" s="51">
        <f t="shared" si="494"/>
        <v>10</v>
      </c>
      <c r="E10474" s="52">
        <v>0.5</v>
      </c>
      <c r="G10474" s="54">
        <v>-9.5760000000000005</v>
      </c>
      <c r="H10474" s="54">
        <v>-10.651</v>
      </c>
      <c r="I10474">
        <v>-10.196999999999999</v>
      </c>
      <c r="J10474" s="54">
        <v>-9.5079999999999991</v>
      </c>
      <c r="K10474" s="54">
        <v>-9.0329999999999995</v>
      </c>
      <c r="L10474" s="54">
        <v>-8.4969999999999999</v>
      </c>
      <c r="M10474" s="54">
        <v>-7.673</v>
      </c>
      <c r="R10474" s="56"/>
      <c r="S10474" s="57"/>
    </row>
    <row r="10475" spans="1:19" x14ac:dyDescent="0.2">
      <c r="A10475" s="50">
        <v>41739</v>
      </c>
      <c r="B10475">
        <f t="shared" si="492"/>
        <v>2014</v>
      </c>
      <c r="C10475" s="51">
        <f t="shared" si="493"/>
        <v>4</v>
      </c>
      <c r="D10475" s="51">
        <f t="shared" si="494"/>
        <v>10</v>
      </c>
      <c r="E10475" s="52">
        <v>0.625</v>
      </c>
      <c r="G10475" s="54">
        <v>-8.9320000000000004</v>
      </c>
      <c r="H10475" s="54">
        <v>-10.441000000000001</v>
      </c>
      <c r="I10475">
        <v>-10.162000000000001</v>
      </c>
      <c r="J10475" s="54">
        <v>-9.5079999999999991</v>
      </c>
      <c r="K10475" s="54">
        <v>-9.0329999999999995</v>
      </c>
      <c r="L10475" s="54">
        <v>-8.4969999999999999</v>
      </c>
      <c r="M10475" s="54">
        <v>-7.673</v>
      </c>
      <c r="R10475" s="56"/>
      <c r="S10475" s="57"/>
    </row>
    <row r="10476" spans="1:19" x14ac:dyDescent="0.2">
      <c r="A10476" s="50">
        <v>41739</v>
      </c>
      <c r="B10476">
        <f t="shared" si="492"/>
        <v>2014</v>
      </c>
      <c r="C10476" s="51">
        <f t="shared" si="493"/>
        <v>4</v>
      </c>
      <c r="D10476" s="51">
        <f t="shared" si="494"/>
        <v>10</v>
      </c>
      <c r="E10476" s="52">
        <v>0.75</v>
      </c>
      <c r="G10476" s="54">
        <v>-8.43</v>
      </c>
      <c r="H10476" s="54">
        <v>-10.162000000000001</v>
      </c>
      <c r="I10476">
        <v>-10.092000000000001</v>
      </c>
      <c r="J10476" s="54">
        <v>-9.5079999999999991</v>
      </c>
      <c r="K10476" s="54">
        <v>-9.0329999999999995</v>
      </c>
      <c r="L10476" s="54">
        <v>-8.4969999999999999</v>
      </c>
      <c r="M10476" s="54">
        <v>-7.673</v>
      </c>
      <c r="R10476" s="56"/>
      <c r="S10476" s="57"/>
    </row>
    <row r="10477" spans="1:19" x14ac:dyDescent="0.2">
      <c r="A10477" s="50">
        <v>41739</v>
      </c>
      <c r="B10477">
        <f t="shared" si="492"/>
        <v>2014</v>
      </c>
      <c r="C10477" s="51">
        <f t="shared" si="493"/>
        <v>4</v>
      </c>
      <c r="D10477" s="51">
        <f t="shared" si="494"/>
        <v>10</v>
      </c>
      <c r="E10477" s="52">
        <v>0.875</v>
      </c>
      <c r="G10477" s="54">
        <v>-8.0990000000000002</v>
      </c>
      <c r="H10477" s="54">
        <v>-9.8849999999999998</v>
      </c>
      <c r="I10477">
        <v>-10.023</v>
      </c>
      <c r="J10477" s="54">
        <v>-9.4730000000000008</v>
      </c>
      <c r="K10477" s="54">
        <v>-9.0329999999999995</v>
      </c>
      <c r="L10477" s="54">
        <v>-8.4969999999999999</v>
      </c>
      <c r="M10477" s="54">
        <v>-7.673</v>
      </c>
      <c r="R10477" s="56"/>
      <c r="S10477" s="57"/>
    </row>
    <row r="10478" spans="1:19" x14ac:dyDescent="0.2">
      <c r="A10478" s="50">
        <v>41740</v>
      </c>
      <c r="B10478">
        <f t="shared" si="492"/>
        <v>2014</v>
      </c>
      <c r="C10478" s="51">
        <f t="shared" si="493"/>
        <v>4</v>
      </c>
      <c r="D10478" s="51">
        <f t="shared" si="494"/>
        <v>11</v>
      </c>
      <c r="E10478" s="52">
        <v>0</v>
      </c>
      <c r="G10478" s="54">
        <v>-7.968</v>
      </c>
      <c r="H10478" s="54">
        <v>-9.6790000000000003</v>
      </c>
      <c r="I10478">
        <v>-9.9190000000000005</v>
      </c>
      <c r="J10478" s="54">
        <v>-9.4390000000000001</v>
      </c>
      <c r="K10478" s="54">
        <v>-9.0329999999999995</v>
      </c>
      <c r="L10478" s="54">
        <v>-8.5299999999999994</v>
      </c>
      <c r="M10478" s="54">
        <v>-7.673</v>
      </c>
      <c r="R10478" s="56"/>
      <c r="S10478" s="57"/>
    </row>
    <row r="10479" spans="1:19" x14ac:dyDescent="0.2">
      <c r="A10479" s="50">
        <v>41740</v>
      </c>
      <c r="B10479">
        <f t="shared" si="492"/>
        <v>2014</v>
      </c>
      <c r="C10479" s="51">
        <f t="shared" si="493"/>
        <v>4</v>
      </c>
      <c r="D10479" s="51">
        <f t="shared" si="494"/>
        <v>11</v>
      </c>
      <c r="E10479" s="52">
        <v>0.125</v>
      </c>
      <c r="G10479" s="54">
        <v>-7.968</v>
      </c>
      <c r="H10479" s="54">
        <v>-9.4730000000000008</v>
      </c>
      <c r="I10479">
        <v>-9.8160000000000007</v>
      </c>
      <c r="J10479" s="54">
        <v>-9.4390000000000001</v>
      </c>
      <c r="K10479" s="54">
        <v>-9.0329999999999995</v>
      </c>
      <c r="L10479" s="54">
        <v>-8.5299999999999994</v>
      </c>
      <c r="M10479" s="54">
        <v>-7.673</v>
      </c>
      <c r="R10479" s="56"/>
      <c r="S10479" s="57"/>
    </row>
    <row r="10480" spans="1:19" x14ac:dyDescent="0.2">
      <c r="A10480" s="50">
        <v>41740</v>
      </c>
      <c r="B10480">
        <f t="shared" si="492"/>
        <v>2014</v>
      </c>
      <c r="C10480" s="51">
        <f t="shared" si="493"/>
        <v>4</v>
      </c>
      <c r="D10480" s="51">
        <f t="shared" si="494"/>
        <v>11</v>
      </c>
      <c r="E10480" s="52">
        <v>0.25</v>
      </c>
      <c r="G10480" s="54">
        <v>-8</v>
      </c>
      <c r="H10480" s="54">
        <v>-9.3030000000000008</v>
      </c>
      <c r="I10480">
        <v>-9.7129999999999992</v>
      </c>
      <c r="J10480" s="54">
        <v>-9.4049999999999994</v>
      </c>
      <c r="K10480" s="54">
        <v>-9.0329999999999995</v>
      </c>
      <c r="L10480" s="54">
        <v>-8.5299999999999994</v>
      </c>
      <c r="M10480" s="54">
        <v>-7.673</v>
      </c>
      <c r="R10480" s="56"/>
      <c r="S10480" s="57"/>
    </row>
    <row r="10481" spans="1:19" x14ac:dyDescent="0.2">
      <c r="A10481" s="50">
        <v>41740</v>
      </c>
      <c r="B10481">
        <f t="shared" si="492"/>
        <v>2014</v>
      </c>
      <c r="C10481" s="51">
        <f t="shared" si="493"/>
        <v>4</v>
      </c>
      <c r="D10481" s="51">
        <f t="shared" si="494"/>
        <v>11</v>
      </c>
      <c r="E10481" s="52">
        <v>0.375</v>
      </c>
      <c r="G10481" s="54">
        <v>-7.8360000000000003</v>
      </c>
      <c r="H10481" s="54">
        <v>-9.1679999999999993</v>
      </c>
      <c r="I10481">
        <v>-9.61</v>
      </c>
      <c r="J10481" s="54">
        <v>-9.3369999999999997</v>
      </c>
      <c r="K10481" s="54">
        <v>-8.9990000000000006</v>
      </c>
      <c r="L10481" s="54">
        <v>-8.4969999999999999</v>
      </c>
      <c r="M10481" s="54">
        <v>-7.673</v>
      </c>
      <c r="R10481" s="56"/>
      <c r="S10481" s="57"/>
    </row>
    <row r="10482" spans="1:19" x14ac:dyDescent="0.2">
      <c r="A10482" s="50">
        <v>41740</v>
      </c>
      <c r="B10482">
        <f t="shared" si="492"/>
        <v>2014</v>
      </c>
      <c r="C10482" s="51">
        <f t="shared" si="493"/>
        <v>4</v>
      </c>
      <c r="D10482" s="51">
        <f t="shared" si="494"/>
        <v>11</v>
      </c>
      <c r="E10482" s="52">
        <v>0.5</v>
      </c>
      <c r="G10482" s="54">
        <v>-7.3479999999999999</v>
      </c>
      <c r="H10482" s="54">
        <v>-9.0329999999999995</v>
      </c>
      <c r="I10482">
        <v>-9.5079999999999991</v>
      </c>
      <c r="J10482" s="54">
        <v>-9.3030000000000008</v>
      </c>
      <c r="K10482" s="54">
        <v>-8.9990000000000006</v>
      </c>
      <c r="L10482" s="54">
        <v>-8.5299999999999994</v>
      </c>
      <c r="M10482" s="54">
        <v>-7.673</v>
      </c>
      <c r="R10482" s="56"/>
      <c r="S10482" s="57"/>
    </row>
    <row r="10483" spans="1:19" x14ac:dyDescent="0.2">
      <c r="A10483" s="50">
        <v>41740</v>
      </c>
      <c r="B10483">
        <f t="shared" si="492"/>
        <v>2014</v>
      </c>
      <c r="C10483" s="51">
        <f t="shared" si="493"/>
        <v>4</v>
      </c>
      <c r="D10483" s="51">
        <f t="shared" si="494"/>
        <v>11</v>
      </c>
      <c r="E10483" s="52">
        <v>0.625</v>
      </c>
      <c r="G10483" s="54">
        <v>-6.93</v>
      </c>
      <c r="H10483" s="54">
        <v>-8.8640000000000008</v>
      </c>
      <c r="I10483">
        <v>-9.4049999999999994</v>
      </c>
      <c r="J10483" s="54">
        <v>-9.2349999999999994</v>
      </c>
      <c r="K10483" s="54">
        <v>-8.9649999999999999</v>
      </c>
      <c r="L10483" s="54">
        <v>-8.4969999999999999</v>
      </c>
      <c r="M10483" s="54">
        <v>-7.673</v>
      </c>
      <c r="R10483" s="56"/>
      <c r="S10483" s="57"/>
    </row>
    <row r="10484" spans="1:19" x14ac:dyDescent="0.2">
      <c r="A10484" s="50">
        <v>41740</v>
      </c>
      <c r="B10484">
        <f t="shared" si="492"/>
        <v>2014</v>
      </c>
      <c r="C10484" s="51">
        <f t="shared" si="493"/>
        <v>4</v>
      </c>
      <c r="D10484" s="51">
        <f t="shared" si="494"/>
        <v>11</v>
      </c>
      <c r="E10484" s="52">
        <v>0.75</v>
      </c>
      <c r="G10484" s="54">
        <v>-6.7380000000000004</v>
      </c>
      <c r="H10484" s="54">
        <v>-8.6630000000000003</v>
      </c>
      <c r="I10484">
        <v>-9.3030000000000008</v>
      </c>
      <c r="J10484" s="54">
        <v>-9.202</v>
      </c>
      <c r="K10484" s="54">
        <v>-8.9649999999999999</v>
      </c>
      <c r="L10484" s="54">
        <v>-8.5299999999999994</v>
      </c>
      <c r="M10484" s="54">
        <v>-7.673</v>
      </c>
      <c r="R10484" s="56"/>
      <c r="S10484" s="57"/>
    </row>
    <row r="10485" spans="1:19" x14ac:dyDescent="0.2">
      <c r="A10485" s="50">
        <v>41740</v>
      </c>
      <c r="B10485">
        <f t="shared" si="492"/>
        <v>2014</v>
      </c>
      <c r="C10485" s="51">
        <f t="shared" si="493"/>
        <v>4</v>
      </c>
      <c r="D10485" s="51">
        <f t="shared" si="494"/>
        <v>11</v>
      </c>
      <c r="E10485" s="52">
        <v>0.875</v>
      </c>
      <c r="G10485" s="54">
        <v>-6.9939999999999998</v>
      </c>
      <c r="H10485" s="54">
        <v>-8.4969999999999999</v>
      </c>
      <c r="I10485">
        <v>-9.2349999999999994</v>
      </c>
      <c r="J10485" s="54">
        <v>-9.1679999999999993</v>
      </c>
      <c r="K10485" s="54">
        <v>-8.9320000000000004</v>
      </c>
      <c r="L10485" s="54">
        <v>-8.4969999999999999</v>
      </c>
      <c r="M10485" s="54">
        <v>-7.673</v>
      </c>
      <c r="R10485" s="56"/>
      <c r="S10485" s="57"/>
    </row>
    <row r="10486" spans="1:19" x14ac:dyDescent="0.2">
      <c r="A10486" s="50">
        <v>41741</v>
      </c>
      <c r="B10486">
        <f t="shared" si="492"/>
        <v>2014</v>
      </c>
      <c r="C10486" s="51">
        <f t="shared" si="493"/>
        <v>4</v>
      </c>
      <c r="D10486" s="51">
        <f t="shared" si="494"/>
        <v>12</v>
      </c>
      <c r="E10486" s="52">
        <v>0</v>
      </c>
      <c r="G10486" s="54">
        <v>-7.4130000000000003</v>
      </c>
      <c r="H10486" s="54">
        <v>-8.43</v>
      </c>
      <c r="I10486">
        <v>-9.1340000000000003</v>
      </c>
      <c r="J10486" s="54">
        <v>-9.1</v>
      </c>
      <c r="K10486" s="54">
        <v>-8.9320000000000004</v>
      </c>
      <c r="L10486" s="54">
        <v>-8.4969999999999999</v>
      </c>
      <c r="M10486" s="54">
        <v>-7.673</v>
      </c>
      <c r="R10486" s="56"/>
      <c r="S10486" s="57"/>
    </row>
    <row r="10487" spans="1:19" x14ac:dyDescent="0.2">
      <c r="A10487" s="50">
        <v>41741</v>
      </c>
      <c r="B10487">
        <f t="shared" si="492"/>
        <v>2014</v>
      </c>
      <c r="C10487" s="51">
        <f t="shared" si="493"/>
        <v>4</v>
      </c>
      <c r="D10487" s="51">
        <f t="shared" si="494"/>
        <v>12</v>
      </c>
      <c r="E10487" s="52">
        <v>0.125</v>
      </c>
      <c r="G10487" s="54">
        <v>-7.9020000000000001</v>
      </c>
      <c r="H10487" s="54">
        <v>-8.3970000000000002</v>
      </c>
      <c r="I10487">
        <v>-9.0329999999999995</v>
      </c>
      <c r="J10487" s="54">
        <v>-9.0329999999999995</v>
      </c>
      <c r="K10487" s="54">
        <v>-8.8979999999999997</v>
      </c>
      <c r="L10487" s="54">
        <v>-8.4969999999999999</v>
      </c>
      <c r="M10487" s="54">
        <v>-7.673</v>
      </c>
      <c r="R10487" s="56"/>
      <c r="S10487" s="57"/>
    </row>
    <row r="10488" spans="1:19" x14ac:dyDescent="0.2">
      <c r="A10488" s="50">
        <v>41741</v>
      </c>
      <c r="B10488">
        <f t="shared" si="492"/>
        <v>2014</v>
      </c>
      <c r="C10488" s="51">
        <f t="shared" si="493"/>
        <v>4</v>
      </c>
      <c r="D10488" s="51">
        <f t="shared" si="494"/>
        <v>12</v>
      </c>
      <c r="E10488" s="52">
        <v>0.25</v>
      </c>
      <c r="G10488" s="54">
        <v>-8.3640000000000008</v>
      </c>
      <c r="H10488" s="54">
        <v>-8.4629999999999992</v>
      </c>
      <c r="I10488">
        <v>-8.9649999999999999</v>
      </c>
      <c r="J10488" s="54">
        <v>-8.9990000000000006</v>
      </c>
      <c r="K10488" s="54">
        <v>-8.8640000000000008</v>
      </c>
      <c r="L10488" s="54">
        <v>-8.4629999999999992</v>
      </c>
      <c r="M10488" s="54">
        <v>-7.7060000000000004</v>
      </c>
      <c r="R10488" s="56"/>
      <c r="S10488" s="57"/>
    </row>
    <row r="10489" spans="1:19" x14ac:dyDescent="0.2">
      <c r="A10489" s="50">
        <v>41741</v>
      </c>
      <c r="B10489">
        <f t="shared" si="492"/>
        <v>2014</v>
      </c>
      <c r="C10489" s="51">
        <f t="shared" si="493"/>
        <v>4</v>
      </c>
      <c r="D10489" s="51">
        <f t="shared" si="494"/>
        <v>12</v>
      </c>
      <c r="E10489" s="52">
        <v>0.375</v>
      </c>
      <c r="G10489" s="54">
        <v>-8.3640000000000008</v>
      </c>
      <c r="H10489" s="54">
        <v>-8.5299999999999994</v>
      </c>
      <c r="I10489">
        <v>-8.8979999999999997</v>
      </c>
      <c r="J10489" s="54">
        <v>-8.9320000000000004</v>
      </c>
      <c r="K10489" s="54">
        <v>-8.8309999999999995</v>
      </c>
      <c r="L10489" s="54">
        <v>-8.4629999999999992</v>
      </c>
      <c r="M10489" s="54">
        <v>-7.7060000000000004</v>
      </c>
      <c r="R10489" s="56"/>
      <c r="S10489" s="57"/>
    </row>
    <row r="10490" spans="1:19" x14ac:dyDescent="0.2">
      <c r="A10490" s="50">
        <v>41741</v>
      </c>
      <c r="B10490">
        <f t="shared" si="492"/>
        <v>2014</v>
      </c>
      <c r="C10490" s="51">
        <f t="shared" si="493"/>
        <v>4</v>
      </c>
      <c r="D10490" s="51">
        <f t="shared" si="494"/>
        <v>12</v>
      </c>
      <c r="E10490" s="52">
        <v>0.5</v>
      </c>
      <c r="G10490" s="54">
        <v>-7.6079999999999997</v>
      </c>
      <c r="H10490" s="54">
        <v>-8.5630000000000006</v>
      </c>
      <c r="I10490">
        <v>-8.8979999999999997</v>
      </c>
      <c r="J10490" s="54">
        <v>-8.8979999999999997</v>
      </c>
      <c r="K10490" s="54">
        <v>-8.7970000000000006</v>
      </c>
      <c r="L10490" s="54">
        <v>-8.4629999999999992</v>
      </c>
      <c r="M10490" s="54">
        <v>-7.673</v>
      </c>
      <c r="R10490" s="56"/>
      <c r="S10490" s="57"/>
    </row>
    <row r="10491" spans="1:19" x14ac:dyDescent="0.2">
      <c r="A10491" s="50">
        <v>41741</v>
      </c>
      <c r="B10491">
        <f t="shared" si="492"/>
        <v>2014</v>
      </c>
      <c r="C10491" s="51">
        <f t="shared" si="493"/>
        <v>4</v>
      </c>
      <c r="D10491" s="51">
        <f t="shared" si="494"/>
        <v>12</v>
      </c>
      <c r="E10491" s="52">
        <v>0.625</v>
      </c>
      <c r="G10491" s="54">
        <v>-6.8979999999999997</v>
      </c>
      <c r="H10491" s="54">
        <v>-8.4629999999999992</v>
      </c>
      <c r="I10491">
        <v>-8.8309999999999995</v>
      </c>
      <c r="J10491" s="54">
        <v>-8.8309999999999995</v>
      </c>
      <c r="K10491" s="54">
        <v>-8.7639999999999993</v>
      </c>
      <c r="L10491" s="54">
        <v>-8.43</v>
      </c>
      <c r="M10491" s="54">
        <v>-7.673</v>
      </c>
      <c r="R10491" s="56"/>
      <c r="S10491" s="57"/>
    </row>
    <row r="10492" spans="1:19" x14ac:dyDescent="0.2">
      <c r="A10492" s="50">
        <v>41741</v>
      </c>
      <c r="B10492">
        <f t="shared" si="492"/>
        <v>2014</v>
      </c>
      <c r="C10492" s="51">
        <f t="shared" si="493"/>
        <v>4</v>
      </c>
      <c r="D10492" s="51">
        <f t="shared" si="494"/>
        <v>12</v>
      </c>
      <c r="E10492" s="52">
        <v>0.75</v>
      </c>
      <c r="G10492" s="54">
        <v>-6.452</v>
      </c>
      <c r="H10492" s="54">
        <v>-8.2970000000000006</v>
      </c>
      <c r="I10492">
        <v>-8.8309999999999995</v>
      </c>
      <c r="J10492" s="54">
        <v>-8.7970000000000006</v>
      </c>
      <c r="K10492" s="54">
        <v>-8.73</v>
      </c>
      <c r="L10492" s="54">
        <v>-8.43</v>
      </c>
      <c r="M10492" s="54">
        <v>-7.673</v>
      </c>
      <c r="R10492" s="56"/>
      <c r="S10492" s="57"/>
    </row>
    <row r="10493" spans="1:19" x14ac:dyDescent="0.2">
      <c r="A10493" s="50">
        <v>41741</v>
      </c>
      <c r="B10493">
        <f t="shared" si="492"/>
        <v>2014</v>
      </c>
      <c r="C10493" s="51">
        <f t="shared" si="493"/>
        <v>4</v>
      </c>
      <c r="D10493" s="51">
        <f t="shared" si="494"/>
        <v>12</v>
      </c>
      <c r="E10493" s="52">
        <v>0.875</v>
      </c>
      <c r="G10493" s="54">
        <v>-6.3250000000000002</v>
      </c>
      <c r="H10493" s="54">
        <v>-8.0990000000000002</v>
      </c>
      <c r="I10493">
        <v>-8.7639999999999993</v>
      </c>
      <c r="J10493" s="54">
        <v>-8.7639999999999993</v>
      </c>
      <c r="K10493" s="54">
        <v>-8.6969999999999992</v>
      </c>
      <c r="L10493" s="54">
        <v>-8.3970000000000002</v>
      </c>
      <c r="M10493" s="54">
        <v>-7.673</v>
      </c>
      <c r="R10493" s="56"/>
      <c r="S10493" s="57"/>
    </row>
    <row r="10494" spans="1:19" x14ac:dyDescent="0.2">
      <c r="A10494" s="50">
        <v>41742</v>
      </c>
      <c r="B10494">
        <f t="shared" si="492"/>
        <v>2014</v>
      </c>
      <c r="C10494" s="51">
        <f t="shared" si="493"/>
        <v>4</v>
      </c>
      <c r="D10494" s="51">
        <f t="shared" si="494"/>
        <v>13</v>
      </c>
      <c r="E10494" s="52">
        <v>0</v>
      </c>
      <c r="G10494" s="54">
        <v>-6.3250000000000002</v>
      </c>
      <c r="H10494" s="54">
        <v>-7.9349999999999996</v>
      </c>
      <c r="I10494">
        <v>-8.6969999999999992</v>
      </c>
      <c r="J10494" s="54">
        <v>-8.73</v>
      </c>
      <c r="K10494" s="54">
        <v>-8.6630000000000003</v>
      </c>
      <c r="L10494" s="54">
        <v>-8.3970000000000002</v>
      </c>
      <c r="M10494" s="54">
        <v>-7.673</v>
      </c>
      <c r="R10494" s="56"/>
      <c r="S10494" s="57"/>
    </row>
    <row r="10495" spans="1:19" x14ac:dyDescent="0.2">
      <c r="A10495" s="50">
        <v>41742</v>
      </c>
      <c r="B10495">
        <f t="shared" si="492"/>
        <v>2014</v>
      </c>
      <c r="C10495" s="51">
        <f t="shared" si="493"/>
        <v>4</v>
      </c>
      <c r="D10495" s="51">
        <f t="shared" si="494"/>
        <v>13</v>
      </c>
      <c r="E10495" s="52">
        <v>0.125</v>
      </c>
      <c r="G10495" s="54">
        <v>-6.61</v>
      </c>
      <c r="H10495" s="54">
        <v>-7.8360000000000003</v>
      </c>
      <c r="I10495">
        <v>-8.6300000000000008</v>
      </c>
      <c r="J10495" s="54">
        <v>-8.6969999999999992</v>
      </c>
      <c r="K10495" s="54">
        <v>-8.6300000000000008</v>
      </c>
      <c r="L10495" s="54">
        <v>-8.3640000000000008</v>
      </c>
      <c r="M10495" s="54">
        <v>-7.673</v>
      </c>
      <c r="R10495" s="56"/>
      <c r="S10495" s="57"/>
    </row>
    <row r="10496" spans="1:19" x14ac:dyDescent="0.2">
      <c r="A10496" s="50">
        <v>41742</v>
      </c>
      <c r="B10496">
        <f t="shared" si="492"/>
        <v>2014</v>
      </c>
      <c r="C10496" s="51">
        <f t="shared" si="493"/>
        <v>4</v>
      </c>
      <c r="D10496" s="51">
        <f t="shared" si="494"/>
        <v>13</v>
      </c>
      <c r="E10496" s="52">
        <v>0.25</v>
      </c>
      <c r="G10496" s="54">
        <v>-6.9619999999999997</v>
      </c>
      <c r="H10496" s="54">
        <v>-7.7709999999999999</v>
      </c>
      <c r="I10496">
        <v>-8.5299999999999994</v>
      </c>
      <c r="J10496" s="54">
        <v>-8.6630000000000003</v>
      </c>
      <c r="K10496" s="54">
        <v>-8.6300000000000008</v>
      </c>
      <c r="L10496" s="54">
        <v>-8.3640000000000008</v>
      </c>
      <c r="M10496" s="54">
        <v>-7.673</v>
      </c>
      <c r="R10496" s="56"/>
      <c r="S10496" s="57"/>
    </row>
    <row r="10497" spans="1:19" x14ac:dyDescent="0.2">
      <c r="A10497" s="50">
        <v>41742</v>
      </c>
      <c r="B10497">
        <f t="shared" si="492"/>
        <v>2014</v>
      </c>
      <c r="C10497" s="51">
        <f t="shared" si="493"/>
        <v>4</v>
      </c>
      <c r="D10497" s="51">
        <f t="shared" si="494"/>
        <v>13</v>
      </c>
      <c r="E10497" s="52">
        <v>0.375</v>
      </c>
      <c r="G10497" s="54">
        <v>-7.2510000000000003</v>
      </c>
      <c r="H10497" s="54">
        <v>-7.7709999999999999</v>
      </c>
      <c r="I10497">
        <v>-8.4629999999999992</v>
      </c>
      <c r="J10497" s="54">
        <v>-8.6300000000000008</v>
      </c>
      <c r="K10497" s="54">
        <v>-8.5969999999999995</v>
      </c>
      <c r="L10497" s="54">
        <v>-8.3309999999999995</v>
      </c>
      <c r="M10497" s="54">
        <v>-7.673</v>
      </c>
      <c r="R10497" s="56"/>
      <c r="S10497" s="57"/>
    </row>
    <row r="10498" spans="1:19" x14ac:dyDescent="0.2">
      <c r="A10498" s="50">
        <v>41742</v>
      </c>
      <c r="B10498">
        <f t="shared" si="492"/>
        <v>2014</v>
      </c>
      <c r="C10498" s="51">
        <f t="shared" si="493"/>
        <v>4</v>
      </c>
      <c r="D10498" s="51">
        <f t="shared" si="494"/>
        <v>13</v>
      </c>
      <c r="E10498" s="52">
        <v>0.5</v>
      </c>
      <c r="G10498" s="54">
        <v>-7.2510000000000003</v>
      </c>
      <c r="H10498" s="54">
        <v>-7.8040000000000003</v>
      </c>
      <c r="I10498">
        <v>-8.43</v>
      </c>
      <c r="J10498" s="54">
        <v>-8.5630000000000006</v>
      </c>
      <c r="K10498" s="54">
        <v>-8.5630000000000006</v>
      </c>
      <c r="L10498" s="54">
        <v>-8.2970000000000006</v>
      </c>
      <c r="M10498" s="54">
        <v>-7.64</v>
      </c>
      <c r="R10498" s="56"/>
      <c r="S10498" s="57"/>
    </row>
    <row r="10499" spans="1:19" x14ac:dyDescent="0.2">
      <c r="A10499" s="50">
        <v>41742</v>
      </c>
      <c r="B10499">
        <f t="shared" si="492"/>
        <v>2014</v>
      </c>
      <c r="C10499" s="51">
        <f t="shared" si="493"/>
        <v>4</v>
      </c>
      <c r="D10499" s="51">
        <f t="shared" si="494"/>
        <v>13</v>
      </c>
      <c r="E10499" s="52">
        <v>0.625</v>
      </c>
      <c r="G10499" s="54">
        <v>-7.1219999999999999</v>
      </c>
      <c r="H10499" s="54">
        <v>-7.8040000000000003</v>
      </c>
      <c r="I10499">
        <v>-8.3640000000000008</v>
      </c>
      <c r="J10499" s="54">
        <v>-8.5299999999999994</v>
      </c>
      <c r="K10499" s="54">
        <v>-8.5299999999999994</v>
      </c>
      <c r="L10499" s="54">
        <v>-8.2970000000000006</v>
      </c>
      <c r="M10499" s="54">
        <v>-7.64</v>
      </c>
      <c r="R10499" s="56"/>
      <c r="S10499" s="57"/>
    </row>
    <row r="10500" spans="1:19" x14ac:dyDescent="0.2">
      <c r="A10500" s="50">
        <v>41742</v>
      </c>
      <c r="B10500">
        <f t="shared" si="492"/>
        <v>2014</v>
      </c>
      <c r="C10500" s="51">
        <f t="shared" si="493"/>
        <v>4</v>
      </c>
      <c r="D10500" s="51">
        <f t="shared" si="494"/>
        <v>13</v>
      </c>
      <c r="E10500" s="52">
        <v>0.75</v>
      </c>
      <c r="G10500" s="54">
        <v>-7.0579999999999998</v>
      </c>
      <c r="H10500" s="54">
        <v>-7.7709999999999999</v>
      </c>
      <c r="I10500">
        <v>-8.3309999999999995</v>
      </c>
      <c r="J10500" s="54">
        <v>-8.4629999999999992</v>
      </c>
      <c r="K10500" s="54">
        <v>-8.4969999999999999</v>
      </c>
      <c r="L10500" s="54">
        <v>-8.2639999999999993</v>
      </c>
      <c r="M10500" s="54">
        <v>-7.64</v>
      </c>
      <c r="R10500" s="56"/>
      <c r="S10500" s="57"/>
    </row>
    <row r="10501" spans="1:19" x14ac:dyDescent="0.2">
      <c r="A10501" s="50">
        <v>41742</v>
      </c>
      <c r="B10501">
        <f t="shared" si="492"/>
        <v>2014</v>
      </c>
      <c r="C10501" s="51">
        <f t="shared" si="493"/>
        <v>4</v>
      </c>
      <c r="D10501" s="51">
        <f t="shared" si="494"/>
        <v>13</v>
      </c>
      <c r="E10501" s="52">
        <v>0.875</v>
      </c>
      <c r="G10501" s="54">
        <v>-7.2510000000000003</v>
      </c>
      <c r="H10501" s="54">
        <v>-7.7380000000000004</v>
      </c>
      <c r="I10501">
        <v>-8.2970000000000006</v>
      </c>
      <c r="J10501" s="54">
        <v>-8.43</v>
      </c>
      <c r="K10501" s="54">
        <v>-8.4969999999999999</v>
      </c>
      <c r="L10501" s="54">
        <v>-8.2639999999999993</v>
      </c>
      <c r="M10501" s="54">
        <v>-7.64</v>
      </c>
      <c r="R10501" s="56"/>
      <c r="S10501" s="57"/>
    </row>
    <row r="10502" spans="1:19" x14ac:dyDescent="0.2">
      <c r="A10502" s="50">
        <v>41743</v>
      </c>
      <c r="B10502">
        <f t="shared" si="492"/>
        <v>2014</v>
      </c>
      <c r="C10502" s="51">
        <f t="shared" si="493"/>
        <v>4</v>
      </c>
      <c r="D10502" s="51">
        <f t="shared" si="494"/>
        <v>14</v>
      </c>
      <c r="E10502" s="52">
        <v>0</v>
      </c>
      <c r="G10502" s="54">
        <v>-7.8040000000000003</v>
      </c>
      <c r="H10502" s="54">
        <v>-7.7380000000000004</v>
      </c>
      <c r="I10502">
        <v>-8.2639999999999993</v>
      </c>
      <c r="J10502" s="54">
        <v>-8.3970000000000002</v>
      </c>
      <c r="K10502" s="54">
        <v>-8.4629999999999992</v>
      </c>
      <c r="L10502" s="54">
        <v>-8.2309999999999999</v>
      </c>
      <c r="M10502" s="54">
        <v>-7.64</v>
      </c>
      <c r="R10502" s="56"/>
      <c r="S10502" s="57"/>
    </row>
    <row r="10503" spans="1:19" x14ac:dyDescent="0.2">
      <c r="A10503" s="50">
        <v>41743</v>
      </c>
      <c r="B10503">
        <f t="shared" si="492"/>
        <v>2014</v>
      </c>
      <c r="C10503" s="51">
        <f t="shared" si="493"/>
        <v>4</v>
      </c>
      <c r="D10503" s="51">
        <f t="shared" si="494"/>
        <v>14</v>
      </c>
      <c r="E10503" s="52">
        <v>0.125</v>
      </c>
      <c r="G10503" s="54">
        <v>-8.43</v>
      </c>
      <c r="H10503" s="54">
        <v>-7.8360000000000003</v>
      </c>
      <c r="I10503">
        <v>-8.2309999999999999</v>
      </c>
      <c r="J10503" s="54">
        <v>-8.3640000000000008</v>
      </c>
      <c r="K10503" s="54">
        <v>-8.43</v>
      </c>
      <c r="L10503" s="54">
        <v>-8.2309999999999999</v>
      </c>
      <c r="M10503" s="54">
        <v>-7.6079999999999997</v>
      </c>
      <c r="R10503" s="56"/>
      <c r="S10503" s="57"/>
    </row>
    <row r="10504" spans="1:19" x14ac:dyDescent="0.2">
      <c r="A10504" s="50">
        <v>41743</v>
      </c>
      <c r="B10504">
        <f t="shared" si="492"/>
        <v>2014</v>
      </c>
      <c r="C10504" s="51">
        <f t="shared" si="493"/>
        <v>4</v>
      </c>
      <c r="D10504" s="51">
        <f t="shared" si="494"/>
        <v>14</v>
      </c>
      <c r="E10504" s="52">
        <v>0.25</v>
      </c>
      <c r="G10504" s="54">
        <v>-8.9649999999999999</v>
      </c>
      <c r="H10504" s="54">
        <v>-7.968</v>
      </c>
      <c r="I10504">
        <v>-8.1980000000000004</v>
      </c>
      <c r="J10504" s="54">
        <v>-8.3309999999999995</v>
      </c>
      <c r="K10504" s="54">
        <v>-8.3970000000000002</v>
      </c>
      <c r="L10504" s="54">
        <v>-8.1649999999999991</v>
      </c>
      <c r="M10504" s="54">
        <v>-7.6079999999999997</v>
      </c>
      <c r="R10504" s="56"/>
      <c r="S10504" s="57"/>
    </row>
    <row r="10505" spans="1:19" x14ac:dyDescent="0.2">
      <c r="A10505" s="50">
        <v>41743</v>
      </c>
      <c r="B10505">
        <f t="shared" si="492"/>
        <v>2014</v>
      </c>
      <c r="C10505" s="51">
        <f t="shared" si="493"/>
        <v>4</v>
      </c>
      <c r="D10505" s="51">
        <f t="shared" si="494"/>
        <v>14</v>
      </c>
      <c r="E10505" s="52">
        <v>0.375</v>
      </c>
      <c r="G10505" s="54">
        <v>-8.9320000000000004</v>
      </c>
      <c r="H10505" s="54">
        <v>-8.1649999999999991</v>
      </c>
      <c r="I10505">
        <v>-8.1980000000000004</v>
      </c>
      <c r="J10505" s="54">
        <v>-8.2970000000000006</v>
      </c>
      <c r="K10505" s="54">
        <v>-8.3640000000000008</v>
      </c>
      <c r="L10505" s="54">
        <v>-8.1649999999999991</v>
      </c>
      <c r="M10505" s="54">
        <v>-7.6079999999999997</v>
      </c>
      <c r="R10505" s="56"/>
      <c r="S10505" s="57"/>
    </row>
    <row r="10506" spans="1:19" x14ac:dyDescent="0.2">
      <c r="A10506" s="50">
        <v>41743</v>
      </c>
      <c r="B10506">
        <f t="shared" si="492"/>
        <v>2014</v>
      </c>
      <c r="C10506" s="51">
        <f t="shared" si="493"/>
        <v>4</v>
      </c>
      <c r="D10506" s="51">
        <f t="shared" si="494"/>
        <v>14</v>
      </c>
      <c r="E10506" s="52">
        <v>0.5</v>
      </c>
      <c r="G10506" s="54">
        <v>-8.0990000000000002</v>
      </c>
      <c r="H10506" s="54">
        <v>-8.2639999999999993</v>
      </c>
      <c r="I10506">
        <v>-8.2309999999999999</v>
      </c>
      <c r="J10506" s="54">
        <v>-8.2639999999999993</v>
      </c>
      <c r="K10506" s="54">
        <v>-8.3309999999999995</v>
      </c>
      <c r="L10506" s="54">
        <v>-8.1319999999999997</v>
      </c>
      <c r="M10506" s="54">
        <v>-7.6079999999999997</v>
      </c>
      <c r="R10506" s="56"/>
      <c r="S10506" s="57"/>
    </row>
    <row r="10507" spans="1:19" x14ac:dyDescent="0.2">
      <c r="A10507" s="50">
        <v>41743</v>
      </c>
      <c r="B10507">
        <f t="shared" si="492"/>
        <v>2014</v>
      </c>
      <c r="C10507" s="51">
        <f t="shared" si="493"/>
        <v>4</v>
      </c>
      <c r="D10507" s="51">
        <f t="shared" si="494"/>
        <v>14</v>
      </c>
      <c r="E10507" s="52">
        <v>0.625</v>
      </c>
      <c r="G10507" s="54">
        <v>-7.2510000000000003</v>
      </c>
      <c r="H10507" s="54">
        <v>-8.1980000000000004</v>
      </c>
      <c r="I10507">
        <v>-8.2309999999999999</v>
      </c>
      <c r="J10507" s="54">
        <v>-8.2309999999999999</v>
      </c>
      <c r="K10507" s="54">
        <v>-8.2970000000000006</v>
      </c>
      <c r="L10507" s="54">
        <v>-8.0990000000000002</v>
      </c>
      <c r="M10507" s="54">
        <v>-7.5750000000000002</v>
      </c>
      <c r="R10507" s="56"/>
      <c r="S10507" s="57"/>
    </row>
    <row r="10508" spans="1:19" x14ac:dyDescent="0.2">
      <c r="A10508" s="50">
        <v>41743</v>
      </c>
      <c r="B10508">
        <f t="shared" si="492"/>
        <v>2014</v>
      </c>
      <c r="C10508" s="51">
        <f t="shared" si="493"/>
        <v>4</v>
      </c>
      <c r="D10508" s="51">
        <f t="shared" si="494"/>
        <v>14</v>
      </c>
      <c r="E10508" s="52">
        <v>0.75</v>
      </c>
      <c r="G10508" s="54">
        <v>-7.0259999999999998</v>
      </c>
      <c r="H10508" s="54">
        <v>-8.0329999999999995</v>
      </c>
      <c r="I10508">
        <v>-8.2309999999999999</v>
      </c>
      <c r="J10508" s="54">
        <v>-8.2309999999999999</v>
      </c>
      <c r="K10508" s="54">
        <v>-8.2970000000000006</v>
      </c>
      <c r="L10508" s="54">
        <v>-8.0990000000000002</v>
      </c>
      <c r="M10508" s="54">
        <v>-7.5750000000000002</v>
      </c>
      <c r="R10508" s="56"/>
      <c r="S10508" s="57"/>
    </row>
    <row r="10509" spans="1:19" x14ac:dyDescent="0.2">
      <c r="A10509" s="50">
        <v>41743</v>
      </c>
      <c r="B10509">
        <f t="shared" si="492"/>
        <v>2014</v>
      </c>
      <c r="C10509" s="51">
        <f t="shared" si="493"/>
        <v>4</v>
      </c>
      <c r="D10509" s="51">
        <f t="shared" si="494"/>
        <v>14</v>
      </c>
      <c r="E10509" s="52">
        <v>0.875</v>
      </c>
      <c r="G10509" s="54">
        <v>-7.2839999999999998</v>
      </c>
      <c r="H10509" s="54">
        <v>-7.9020000000000001</v>
      </c>
      <c r="I10509">
        <v>-8.2309999999999999</v>
      </c>
      <c r="J10509" s="54">
        <v>-8.2309999999999999</v>
      </c>
      <c r="K10509" s="54">
        <v>-8.2639999999999993</v>
      </c>
      <c r="L10509" s="54">
        <v>-8.0660000000000007</v>
      </c>
      <c r="M10509" s="54">
        <v>-7.5750000000000002</v>
      </c>
      <c r="R10509" s="56"/>
      <c r="S10509" s="57"/>
    </row>
    <row r="10510" spans="1:19" x14ac:dyDescent="0.2">
      <c r="A10510" s="50">
        <v>41744</v>
      </c>
      <c r="B10510">
        <f t="shared" si="492"/>
        <v>2014</v>
      </c>
      <c r="C10510" s="51">
        <f t="shared" si="493"/>
        <v>4</v>
      </c>
      <c r="D10510" s="51">
        <f t="shared" si="494"/>
        <v>15</v>
      </c>
      <c r="E10510" s="52">
        <v>0</v>
      </c>
      <c r="G10510" s="54">
        <v>-7.7060000000000004</v>
      </c>
      <c r="H10510" s="54">
        <v>-7.8689999999999998</v>
      </c>
      <c r="I10510">
        <v>-8.1980000000000004</v>
      </c>
      <c r="J10510" s="54">
        <v>-8.1980000000000004</v>
      </c>
      <c r="K10510" s="54">
        <v>-8.2309999999999999</v>
      </c>
      <c r="L10510" s="54">
        <v>-8.0660000000000007</v>
      </c>
      <c r="M10510" s="54">
        <v>-7.5430000000000001</v>
      </c>
      <c r="R10510" s="56"/>
      <c r="S10510" s="57"/>
    </row>
    <row r="10511" spans="1:19" x14ac:dyDescent="0.2">
      <c r="A10511" s="50">
        <v>41744</v>
      </c>
      <c r="B10511">
        <f t="shared" ref="B10511:B10574" si="495">YEAR(A10511)</f>
        <v>2014</v>
      </c>
      <c r="C10511" s="51">
        <f t="shared" ref="C10511:C10574" si="496">MONTH(A10511)</f>
        <v>4</v>
      </c>
      <c r="D10511" s="51">
        <f t="shared" ref="D10511:D10574" si="497">DAY(A10511)</f>
        <v>15</v>
      </c>
      <c r="E10511" s="52">
        <v>0.125</v>
      </c>
      <c r="G10511" s="54">
        <v>-8.0660000000000007</v>
      </c>
      <c r="H10511" s="54">
        <v>-7.9020000000000001</v>
      </c>
      <c r="I10511">
        <v>-8.1649999999999991</v>
      </c>
      <c r="J10511" s="54">
        <v>-8.1980000000000004</v>
      </c>
      <c r="K10511" s="54">
        <v>-8.2309999999999999</v>
      </c>
      <c r="L10511" s="54">
        <v>-8.0329999999999995</v>
      </c>
      <c r="M10511" s="54">
        <v>-7.5430000000000001</v>
      </c>
      <c r="R10511" s="56"/>
      <c r="S10511" s="57"/>
    </row>
    <row r="10512" spans="1:19" x14ac:dyDescent="0.2">
      <c r="A10512" s="50">
        <v>41744</v>
      </c>
      <c r="B10512">
        <f t="shared" si="495"/>
        <v>2014</v>
      </c>
      <c r="C10512" s="51">
        <f t="shared" si="496"/>
        <v>4</v>
      </c>
      <c r="D10512" s="51">
        <f t="shared" si="497"/>
        <v>15</v>
      </c>
      <c r="E10512" s="52">
        <v>0.25</v>
      </c>
      <c r="G10512" s="54">
        <v>-8.3970000000000002</v>
      </c>
      <c r="H10512" s="54">
        <v>-7.968</v>
      </c>
      <c r="I10512">
        <v>-8.1319999999999997</v>
      </c>
      <c r="J10512" s="54">
        <v>-8.1649999999999991</v>
      </c>
      <c r="K10512" s="54">
        <v>-8.1980000000000004</v>
      </c>
      <c r="L10512" s="54">
        <v>-8.0329999999999995</v>
      </c>
      <c r="M10512" s="54">
        <v>-7.5430000000000001</v>
      </c>
      <c r="R10512" s="56"/>
      <c r="S10512" s="57"/>
    </row>
    <row r="10513" spans="1:19" x14ac:dyDescent="0.2">
      <c r="A10513" s="50">
        <v>41744</v>
      </c>
      <c r="B10513">
        <f t="shared" si="495"/>
        <v>2014</v>
      </c>
      <c r="C10513" s="51">
        <f t="shared" si="496"/>
        <v>4</v>
      </c>
      <c r="D10513" s="51">
        <f t="shared" si="497"/>
        <v>15</v>
      </c>
      <c r="E10513" s="52">
        <v>0.375</v>
      </c>
      <c r="G10513" s="54">
        <v>-8.5630000000000006</v>
      </c>
      <c r="H10513" s="54">
        <v>-8.0660000000000007</v>
      </c>
      <c r="I10513">
        <v>-8.1319999999999997</v>
      </c>
      <c r="J10513" s="54">
        <v>-8.1649999999999991</v>
      </c>
      <c r="K10513" s="54">
        <v>-8.1980000000000004</v>
      </c>
      <c r="L10513" s="54">
        <v>-8</v>
      </c>
      <c r="M10513" s="54">
        <v>-7.5430000000000001</v>
      </c>
      <c r="R10513" s="56"/>
      <c r="S10513" s="57"/>
    </row>
    <row r="10514" spans="1:19" x14ac:dyDescent="0.2">
      <c r="A10514" s="50">
        <v>41744</v>
      </c>
      <c r="B10514">
        <f t="shared" si="495"/>
        <v>2014</v>
      </c>
      <c r="C10514" s="51">
        <f t="shared" si="496"/>
        <v>4</v>
      </c>
      <c r="D10514" s="51">
        <f t="shared" si="497"/>
        <v>15</v>
      </c>
      <c r="E10514" s="52">
        <v>0.5</v>
      </c>
      <c r="G10514" s="54">
        <v>-8.5299999999999994</v>
      </c>
      <c r="H10514" s="54">
        <v>-8.1319999999999997</v>
      </c>
      <c r="I10514">
        <v>-8.1319999999999997</v>
      </c>
      <c r="J10514" s="54">
        <v>-8.1319999999999997</v>
      </c>
      <c r="K10514" s="54">
        <v>-8.1649999999999991</v>
      </c>
      <c r="L10514" s="54">
        <v>-8</v>
      </c>
      <c r="M10514" s="54">
        <v>-7.51</v>
      </c>
      <c r="R10514" s="56"/>
      <c r="S10514" s="57"/>
    </row>
    <row r="10515" spans="1:19" x14ac:dyDescent="0.2">
      <c r="A10515" s="50">
        <v>41744</v>
      </c>
      <c r="B10515">
        <f t="shared" si="495"/>
        <v>2014</v>
      </c>
      <c r="C10515" s="51">
        <f t="shared" si="496"/>
        <v>4</v>
      </c>
      <c r="D10515" s="51">
        <f t="shared" si="497"/>
        <v>15</v>
      </c>
      <c r="E10515" s="52">
        <v>0.625</v>
      </c>
      <c r="G10515" s="54">
        <v>-8.3640000000000008</v>
      </c>
      <c r="H10515" s="54">
        <v>-8.1980000000000004</v>
      </c>
      <c r="I10515">
        <v>-8.1319999999999997</v>
      </c>
      <c r="J10515" s="54">
        <v>-8.0990000000000002</v>
      </c>
      <c r="K10515" s="54">
        <v>-8.1319999999999997</v>
      </c>
      <c r="L10515" s="54">
        <v>-7.968</v>
      </c>
      <c r="M10515" s="54">
        <v>-7.51</v>
      </c>
      <c r="R10515" s="56"/>
      <c r="S10515" s="57"/>
    </row>
    <row r="10516" spans="1:19" x14ac:dyDescent="0.2">
      <c r="A10516" s="50">
        <v>41744</v>
      </c>
      <c r="B10516">
        <f t="shared" si="495"/>
        <v>2014</v>
      </c>
      <c r="C10516" s="51">
        <f t="shared" si="496"/>
        <v>4</v>
      </c>
      <c r="D10516" s="51">
        <f t="shared" si="497"/>
        <v>15</v>
      </c>
      <c r="E10516" s="52">
        <v>0.75</v>
      </c>
      <c r="G10516" s="54">
        <v>-8.2970000000000006</v>
      </c>
      <c r="H10516" s="54">
        <v>-8.1980000000000004</v>
      </c>
      <c r="I10516">
        <v>-8.1319999999999997</v>
      </c>
      <c r="J10516" s="54">
        <v>-8.0990000000000002</v>
      </c>
      <c r="K10516" s="54">
        <v>-8.1319999999999997</v>
      </c>
      <c r="L10516" s="54">
        <v>-7.968</v>
      </c>
      <c r="M10516" s="54">
        <v>-7.51</v>
      </c>
      <c r="R10516" s="56"/>
      <c r="S10516" s="57"/>
    </row>
    <row r="10517" spans="1:19" x14ac:dyDescent="0.2">
      <c r="A10517" s="50">
        <v>41744</v>
      </c>
      <c r="B10517">
        <f t="shared" si="495"/>
        <v>2014</v>
      </c>
      <c r="C10517" s="51">
        <f t="shared" si="496"/>
        <v>4</v>
      </c>
      <c r="D10517" s="51">
        <f t="shared" si="497"/>
        <v>15</v>
      </c>
      <c r="E10517" s="52">
        <v>0.875</v>
      </c>
      <c r="G10517" s="54">
        <v>-8.4629999999999992</v>
      </c>
      <c r="H10517" s="54">
        <v>-8.1649999999999991</v>
      </c>
      <c r="I10517">
        <v>-8.1649999999999991</v>
      </c>
      <c r="J10517" s="54">
        <v>-8.0660000000000007</v>
      </c>
      <c r="K10517" s="54">
        <v>-8.0990000000000002</v>
      </c>
      <c r="L10517" s="54">
        <v>-7.9349999999999996</v>
      </c>
      <c r="M10517" s="54">
        <v>-7.4779999999999998</v>
      </c>
      <c r="R10517" s="56"/>
      <c r="S10517" s="57"/>
    </row>
    <row r="10518" spans="1:19" x14ac:dyDescent="0.2">
      <c r="A10518" s="50">
        <v>41745</v>
      </c>
      <c r="B10518">
        <f t="shared" si="495"/>
        <v>2014</v>
      </c>
      <c r="C10518" s="51">
        <f t="shared" si="496"/>
        <v>4</v>
      </c>
      <c r="D10518" s="51">
        <f t="shared" si="497"/>
        <v>16</v>
      </c>
      <c r="E10518" s="52">
        <v>0</v>
      </c>
      <c r="G10518" s="54">
        <v>-8.7639999999999993</v>
      </c>
      <c r="H10518" s="54">
        <v>-8.1649999999999991</v>
      </c>
      <c r="I10518">
        <v>-8.1649999999999991</v>
      </c>
      <c r="J10518" s="54">
        <v>-8.0660000000000007</v>
      </c>
      <c r="K10518" s="54">
        <v>-8.0990000000000002</v>
      </c>
      <c r="L10518" s="54">
        <v>-7.9020000000000001</v>
      </c>
      <c r="M10518" s="54">
        <v>-7.4779999999999998</v>
      </c>
      <c r="R10518" s="56"/>
      <c r="S10518" s="57"/>
    </row>
    <row r="10519" spans="1:19" x14ac:dyDescent="0.2">
      <c r="A10519" s="50">
        <v>41745</v>
      </c>
      <c r="B10519">
        <f t="shared" si="495"/>
        <v>2014</v>
      </c>
      <c r="C10519" s="51">
        <f t="shared" si="496"/>
        <v>4</v>
      </c>
      <c r="D10519" s="51">
        <f t="shared" si="497"/>
        <v>16</v>
      </c>
      <c r="E10519" s="52">
        <v>0.125</v>
      </c>
      <c r="G10519" s="54">
        <v>-9.0660000000000007</v>
      </c>
      <c r="H10519" s="54">
        <v>-8.2309999999999999</v>
      </c>
      <c r="I10519">
        <v>-8.1319999999999997</v>
      </c>
      <c r="J10519" s="54">
        <v>-8.0329999999999995</v>
      </c>
      <c r="K10519" s="54">
        <v>-8.0990000000000002</v>
      </c>
      <c r="L10519" s="54">
        <v>-7.9020000000000001</v>
      </c>
      <c r="M10519" s="54">
        <v>-7.4779999999999998</v>
      </c>
      <c r="R10519" s="56"/>
      <c r="S10519" s="57"/>
    </row>
    <row r="10520" spans="1:19" x14ac:dyDescent="0.2">
      <c r="A10520" s="50">
        <v>41745</v>
      </c>
      <c r="B10520">
        <f t="shared" si="495"/>
        <v>2014</v>
      </c>
      <c r="C10520" s="51">
        <f t="shared" si="496"/>
        <v>4</v>
      </c>
      <c r="D10520" s="51">
        <f t="shared" si="497"/>
        <v>16</v>
      </c>
      <c r="E10520" s="52">
        <v>0.25</v>
      </c>
      <c r="G10520" s="54">
        <v>-9.4049999999999994</v>
      </c>
      <c r="H10520" s="54">
        <v>-8.2639999999999993</v>
      </c>
      <c r="I10520">
        <v>-8.1319999999999997</v>
      </c>
      <c r="J10520" s="54">
        <v>-8.0329999999999995</v>
      </c>
      <c r="K10520" s="54">
        <v>-8.0660000000000007</v>
      </c>
      <c r="L10520" s="54">
        <v>-7.9020000000000001</v>
      </c>
      <c r="M10520" s="54">
        <v>-7.4450000000000003</v>
      </c>
      <c r="R10520" s="56"/>
      <c r="S10520" s="57"/>
    </row>
    <row r="10521" spans="1:19" x14ac:dyDescent="0.2">
      <c r="A10521" s="50">
        <v>41745</v>
      </c>
      <c r="B10521">
        <f t="shared" si="495"/>
        <v>2014</v>
      </c>
      <c r="C10521" s="51">
        <f t="shared" si="496"/>
        <v>4</v>
      </c>
      <c r="D10521" s="51">
        <f t="shared" si="497"/>
        <v>16</v>
      </c>
      <c r="E10521" s="52">
        <v>0.375</v>
      </c>
      <c r="G10521" s="54">
        <v>-9.5419999999999998</v>
      </c>
      <c r="H10521" s="54">
        <v>-8.3640000000000008</v>
      </c>
      <c r="I10521">
        <v>-8.1319999999999997</v>
      </c>
      <c r="J10521" s="54">
        <v>-8.0329999999999995</v>
      </c>
      <c r="K10521" s="54">
        <v>-8.0660000000000007</v>
      </c>
      <c r="L10521" s="54">
        <v>-7.8689999999999998</v>
      </c>
      <c r="M10521" s="54">
        <v>-7.4450000000000003</v>
      </c>
      <c r="R10521" s="56"/>
      <c r="S10521" s="57"/>
    </row>
    <row r="10522" spans="1:19" x14ac:dyDescent="0.2">
      <c r="A10522" s="50">
        <v>41745</v>
      </c>
      <c r="B10522">
        <f t="shared" si="495"/>
        <v>2014</v>
      </c>
      <c r="C10522" s="51">
        <f t="shared" si="496"/>
        <v>4</v>
      </c>
      <c r="D10522" s="51">
        <f t="shared" si="497"/>
        <v>16</v>
      </c>
      <c r="E10522" s="52">
        <v>0.5</v>
      </c>
      <c r="G10522" s="54">
        <v>-9.4390000000000001</v>
      </c>
      <c r="H10522" s="54">
        <v>-8.4629999999999992</v>
      </c>
      <c r="I10522">
        <v>-8.1649999999999991</v>
      </c>
      <c r="J10522" s="54">
        <v>-8.0329999999999995</v>
      </c>
      <c r="K10522" s="54">
        <v>-8.0329999999999995</v>
      </c>
      <c r="L10522" s="54">
        <v>-7.8689999999999998</v>
      </c>
      <c r="M10522" s="54">
        <v>-7.4450000000000003</v>
      </c>
      <c r="R10522" s="56"/>
      <c r="S10522" s="57"/>
    </row>
    <row r="10523" spans="1:19" x14ac:dyDescent="0.2">
      <c r="A10523" s="50">
        <v>41745</v>
      </c>
      <c r="B10523">
        <f t="shared" si="495"/>
        <v>2014</v>
      </c>
      <c r="C10523" s="51">
        <f t="shared" si="496"/>
        <v>4</v>
      </c>
      <c r="D10523" s="51">
        <f t="shared" si="497"/>
        <v>16</v>
      </c>
      <c r="E10523" s="52">
        <v>0.625</v>
      </c>
      <c r="G10523" s="54">
        <v>-9.0660000000000007</v>
      </c>
      <c r="H10523" s="54">
        <v>-8.4629999999999992</v>
      </c>
      <c r="I10523">
        <v>-8.1649999999999991</v>
      </c>
      <c r="J10523" s="54">
        <v>-8</v>
      </c>
      <c r="K10523" s="54">
        <v>-8.0329999999999995</v>
      </c>
      <c r="L10523" s="54">
        <v>-7.8360000000000003</v>
      </c>
      <c r="M10523" s="54">
        <v>-7.4130000000000003</v>
      </c>
      <c r="R10523" s="56"/>
      <c r="S10523" s="57"/>
    </row>
    <row r="10524" spans="1:19" x14ac:dyDescent="0.2">
      <c r="A10524" s="50">
        <v>41745</v>
      </c>
      <c r="B10524">
        <f t="shared" si="495"/>
        <v>2014</v>
      </c>
      <c r="C10524" s="51">
        <f t="shared" si="496"/>
        <v>4</v>
      </c>
      <c r="D10524" s="51">
        <f t="shared" si="497"/>
        <v>16</v>
      </c>
      <c r="E10524" s="52">
        <v>0.75</v>
      </c>
      <c r="G10524" s="54">
        <v>-8.8309999999999995</v>
      </c>
      <c r="H10524" s="54">
        <v>-8.4629999999999992</v>
      </c>
      <c r="I10524">
        <v>-8.1980000000000004</v>
      </c>
      <c r="J10524" s="54">
        <v>-8</v>
      </c>
      <c r="K10524" s="54">
        <v>-8.0329999999999995</v>
      </c>
      <c r="L10524" s="54">
        <v>-7.8360000000000003</v>
      </c>
      <c r="M10524" s="54">
        <v>-7.4130000000000003</v>
      </c>
      <c r="R10524" s="56"/>
      <c r="S10524" s="57"/>
    </row>
    <row r="10525" spans="1:19" x14ac:dyDescent="0.2">
      <c r="A10525" s="50">
        <v>41745</v>
      </c>
      <c r="B10525">
        <f t="shared" si="495"/>
        <v>2014</v>
      </c>
      <c r="C10525" s="51">
        <f t="shared" si="496"/>
        <v>4</v>
      </c>
      <c r="D10525" s="51">
        <f t="shared" si="497"/>
        <v>16</v>
      </c>
      <c r="E10525" s="52">
        <v>0.875</v>
      </c>
      <c r="G10525" s="54">
        <v>-8.7970000000000006</v>
      </c>
      <c r="H10525" s="54">
        <v>-8.43</v>
      </c>
      <c r="I10525">
        <v>-8.1980000000000004</v>
      </c>
      <c r="J10525" s="54">
        <v>-8</v>
      </c>
      <c r="K10525" s="54">
        <v>-8</v>
      </c>
      <c r="L10525" s="54">
        <v>-7.8360000000000003</v>
      </c>
      <c r="M10525" s="54">
        <v>-7.4130000000000003</v>
      </c>
      <c r="R10525" s="56"/>
      <c r="S10525" s="57"/>
    </row>
    <row r="10526" spans="1:19" x14ac:dyDescent="0.2">
      <c r="A10526" s="50">
        <v>41746</v>
      </c>
      <c r="B10526">
        <f t="shared" si="495"/>
        <v>2014</v>
      </c>
      <c r="C10526" s="51">
        <f t="shared" si="496"/>
        <v>4</v>
      </c>
      <c r="D10526" s="51">
        <f t="shared" si="497"/>
        <v>17</v>
      </c>
      <c r="E10526" s="52">
        <v>0</v>
      </c>
      <c r="G10526" s="54">
        <v>-8.8309999999999995</v>
      </c>
      <c r="H10526" s="54">
        <v>-8.3970000000000002</v>
      </c>
      <c r="I10526">
        <v>-8.1980000000000004</v>
      </c>
      <c r="J10526" s="54">
        <v>-8</v>
      </c>
      <c r="K10526" s="54">
        <v>-8</v>
      </c>
      <c r="L10526" s="54">
        <v>-7.8040000000000003</v>
      </c>
      <c r="M10526" s="54">
        <v>-7.4130000000000003</v>
      </c>
      <c r="R10526" s="56"/>
      <c r="S10526" s="57"/>
    </row>
    <row r="10527" spans="1:19" x14ac:dyDescent="0.2">
      <c r="A10527" s="50">
        <v>41746</v>
      </c>
      <c r="B10527">
        <f t="shared" si="495"/>
        <v>2014</v>
      </c>
      <c r="C10527" s="51">
        <f t="shared" si="496"/>
        <v>4</v>
      </c>
      <c r="D10527" s="51">
        <f t="shared" si="497"/>
        <v>17</v>
      </c>
      <c r="E10527" s="52">
        <v>0.125</v>
      </c>
      <c r="G10527" s="54">
        <v>-8.8640000000000008</v>
      </c>
      <c r="H10527" s="54">
        <v>-8.3640000000000008</v>
      </c>
      <c r="I10527">
        <v>-8.1980000000000004</v>
      </c>
      <c r="J10527" s="54">
        <v>-8</v>
      </c>
      <c r="K10527" s="54">
        <v>-7.968</v>
      </c>
      <c r="L10527" s="54">
        <v>-7.8040000000000003</v>
      </c>
      <c r="M10527" s="54">
        <v>-7.3810000000000002</v>
      </c>
      <c r="R10527" s="56"/>
      <c r="S10527" s="57"/>
    </row>
    <row r="10528" spans="1:19" x14ac:dyDescent="0.2">
      <c r="A10528" s="50">
        <v>41746</v>
      </c>
      <c r="B10528">
        <f t="shared" si="495"/>
        <v>2014</v>
      </c>
      <c r="C10528" s="51">
        <f t="shared" si="496"/>
        <v>4</v>
      </c>
      <c r="D10528" s="51">
        <f t="shared" si="497"/>
        <v>17</v>
      </c>
      <c r="E10528" s="52">
        <v>0.25</v>
      </c>
      <c r="G10528" s="54">
        <v>-8.9320000000000004</v>
      </c>
      <c r="H10528" s="54">
        <v>-8.3640000000000008</v>
      </c>
      <c r="I10528">
        <v>-8.1980000000000004</v>
      </c>
      <c r="J10528" s="54">
        <v>-8</v>
      </c>
      <c r="K10528" s="54">
        <v>-7.968</v>
      </c>
      <c r="L10528" s="54">
        <v>-7.8040000000000003</v>
      </c>
      <c r="M10528" s="54">
        <v>-7.3810000000000002</v>
      </c>
      <c r="R10528" s="56"/>
      <c r="S10528" s="57"/>
    </row>
    <row r="10529" spans="1:19" x14ac:dyDescent="0.2">
      <c r="A10529" s="50">
        <v>41746</v>
      </c>
      <c r="B10529">
        <f t="shared" si="495"/>
        <v>2014</v>
      </c>
      <c r="C10529" s="51">
        <f t="shared" si="496"/>
        <v>4</v>
      </c>
      <c r="D10529" s="51">
        <f t="shared" si="497"/>
        <v>17</v>
      </c>
      <c r="E10529" s="52">
        <v>0.375</v>
      </c>
      <c r="G10529" s="54">
        <v>-8.9649999999999999</v>
      </c>
      <c r="H10529" s="54">
        <v>-8.3970000000000002</v>
      </c>
      <c r="I10529">
        <v>-8.1649999999999991</v>
      </c>
      <c r="J10529" s="54">
        <v>-8</v>
      </c>
      <c r="K10529" s="54">
        <v>-7.968</v>
      </c>
      <c r="L10529" s="54">
        <v>-7.8040000000000003</v>
      </c>
      <c r="M10529" s="54">
        <v>-7.3479999999999999</v>
      </c>
      <c r="R10529" s="56"/>
      <c r="S10529" s="57"/>
    </row>
    <row r="10530" spans="1:19" x14ac:dyDescent="0.2">
      <c r="A10530" s="50">
        <v>41746</v>
      </c>
      <c r="B10530">
        <f t="shared" si="495"/>
        <v>2014</v>
      </c>
      <c r="C10530" s="51">
        <f t="shared" si="496"/>
        <v>4</v>
      </c>
      <c r="D10530" s="51">
        <f t="shared" si="497"/>
        <v>17</v>
      </c>
      <c r="E10530" s="52">
        <v>0.5</v>
      </c>
      <c r="G10530" s="54">
        <v>-8.8640000000000008</v>
      </c>
      <c r="H10530" s="54">
        <v>-8.3970000000000002</v>
      </c>
      <c r="I10530">
        <v>-8.1649999999999991</v>
      </c>
      <c r="J10530" s="54">
        <v>-7.968</v>
      </c>
      <c r="K10530" s="54">
        <v>-7.968</v>
      </c>
      <c r="L10530" s="54">
        <v>-7.7709999999999999</v>
      </c>
      <c r="M10530" s="54">
        <v>-7.3479999999999999</v>
      </c>
      <c r="R10530" s="56"/>
      <c r="S10530" s="57"/>
    </row>
    <row r="10531" spans="1:19" x14ac:dyDescent="0.2">
      <c r="A10531" s="50">
        <v>41746</v>
      </c>
      <c r="B10531">
        <f t="shared" si="495"/>
        <v>2014</v>
      </c>
      <c r="C10531" s="51">
        <f t="shared" si="496"/>
        <v>4</v>
      </c>
      <c r="D10531" s="51">
        <f t="shared" si="497"/>
        <v>17</v>
      </c>
      <c r="E10531" s="52">
        <v>0.625</v>
      </c>
      <c r="G10531" s="54">
        <v>-8.73</v>
      </c>
      <c r="H10531" s="54">
        <v>-8.3970000000000002</v>
      </c>
      <c r="I10531">
        <v>-8.1649999999999991</v>
      </c>
      <c r="J10531" s="54">
        <v>-7.968</v>
      </c>
      <c r="K10531" s="54">
        <v>-7.9349999999999996</v>
      </c>
      <c r="L10531" s="54">
        <v>-7.7709999999999999</v>
      </c>
      <c r="M10531" s="54">
        <v>-7.3479999999999999</v>
      </c>
      <c r="R10531" s="56"/>
      <c r="S10531" s="57"/>
    </row>
    <row r="10532" spans="1:19" x14ac:dyDescent="0.2">
      <c r="A10532" s="50">
        <v>41746</v>
      </c>
      <c r="B10532">
        <f t="shared" si="495"/>
        <v>2014</v>
      </c>
      <c r="C10532" s="51">
        <f t="shared" si="496"/>
        <v>4</v>
      </c>
      <c r="D10532" s="51">
        <f t="shared" si="497"/>
        <v>17</v>
      </c>
      <c r="E10532" s="52">
        <v>0.75</v>
      </c>
      <c r="G10532" s="54">
        <v>-8.5969999999999995</v>
      </c>
      <c r="H10532" s="54">
        <v>-8.3640000000000008</v>
      </c>
      <c r="I10532">
        <v>-8.1649999999999991</v>
      </c>
      <c r="J10532" s="54">
        <v>-7.968</v>
      </c>
      <c r="K10532" s="54">
        <v>-7.9349999999999996</v>
      </c>
      <c r="L10532" s="54">
        <v>-7.7380000000000004</v>
      </c>
      <c r="M10532" s="54">
        <v>-7.3479999999999999</v>
      </c>
      <c r="R10532" s="56"/>
      <c r="S10532" s="57"/>
    </row>
    <row r="10533" spans="1:19" x14ac:dyDescent="0.2">
      <c r="A10533" s="50">
        <v>41746</v>
      </c>
      <c r="B10533">
        <f t="shared" si="495"/>
        <v>2014</v>
      </c>
      <c r="C10533" s="51">
        <f t="shared" si="496"/>
        <v>4</v>
      </c>
      <c r="D10533" s="51">
        <f t="shared" si="497"/>
        <v>17</v>
      </c>
      <c r="E10533" s="52">
        <v>0.875</v>
      </c>
      <c r="G10533" s="54">
        <v>-8.5299999999999994</v>
      </c>
      <c r="H10533" s="54">
        <v>-8.3640000000000008</v>
      </c>
      <c r="I10533">
        <v>-8.1649999999999991</v>
      </c>
      <c r="J10533" s="54">
        <v>-7.968</v>
      </c>
      <c r="K10533" s="54">
        <v>-7.9349999999999996</v>
      </c>
      <c r="L10533" s="54">
        <v>-7.7380000000000004</v>
      </c>
      <c r="M10533" s="54">
        <v>-7.3159999999999998</v>
      </c>
      <c r="R10533" s="56"/>
      <c r="S10533" s="57"/>
    </row>
    <row r="10534" spans="1:19" x14ac:dyDescent="0.2">
      <c r="A10534" s="50">
        <v>41747</v>
      </c>
      <c r="B10534">
        <f t="shared" si="495"/>
        <v>2014</v>
      </c>
      <c r="C10534" s="51">
        <f t="shared" si="496"/>
        <v>4</v>
      </c>
      <c r="D10534" s="51">
        <f t="shared" si="497"/>
        <v>18</v>
      </c>
      <c r="E10534" s="52">
        <v>0</v>
      </c>
      <c r="G10534" s="54">
        <v>-8.4969999999999999</v>
      </c>
      <c r="H10534" s="54">
        <v>-8.3309999999999995</v>
      </c>
      <c r="I10534">
        <v>-8.1649999999999991</v>
      </c>
      <c r="J10534" s="54">
        <v>-7.968</v>
      </c>
      <c r="K10534" s="54">
        <v>-7.9349999999999996</v>
      </c>
      <c r="L10534" s="54">
        <v>-7.7380000000000004</v>
      </c>
      <c r="M10534" s="54">
        <v>-7.3159999999999998</v>
      </c>
      <c r="R10534" s="56"/>
      <c r="S10534" s="57"/>
    </row>
    <row r="10535" spans="1:19" x14ac:dyDescent="0.2">
      <c r="A10535" s="50">
        <v>41747</v>
      </c>
      <c r="B10535">
        <f t="shared" si="495"/>
        <v>2014</v>
      </c>
      <c r="C10535" s="51">
        <f t="shared" si="496"/>
        <v>4</v>
      </c>
      <c r="D10535" s="51">
        <f t="shared" si="497"/>
        <v>18</v>
      </c>
      <c r="E10535" s="52">
        <v>0.125</v>
      </c>
      <c r="G10535" s="54">
        <v>-8.4969999999999999</v>
      </c>
      <c r="H10535" s="54">
        <v>-8.2970000000000006</v>
      </c>
      <c r="I10535">
        <v>-8.1319999999999997</v>
      </c>
      <c r="J10535" s="54">
        <v>-7.9349999999999996</v>
      </c>
      <c r="K10535" s="54">
        <v>-7.9020000000000001</v>
      </c>
      <c r="L10535" s="54">
        <v>-7.7380000000000004</v>
      </c>
      <c r="M10535" s="54">
        <v>-7.3159999999999998</v>
      </c>
      <c r="R10535" s="56"/>
      <c r="S10535" s="57"/>
    </row>
    <row r="10536" spans="1:19" x14ac:dyDescent="0.2">
      <c r="A10536" s="50">
        <v>41747</v>
      </c>
      <c r="B10536">
        <f t="shared" si="495"/>
        <v>2014</v>
      </c>
      <c r="C10536" s="51">
        <f t="shared" si="496"/>
        <v>4</v>
      </c>
      <c r="D10536" s="51">
        <f t="shared" si="497"/>
        <v>18</v>
      </c>
      <c r="E10536" s="52">
        <v>0.25</v>
      </c>
      <c r="G10536" s="54">
        <v>-8.4969999999999999</v>
      </c>
      <c r="H10536" s="54">
        <v>-8.2639999999999993</v>
      </c>
      <c r="I10536">
        <v>-8.1319999999999997</v>
      </c>
      <c r="J10536" s="54">
        <v>-7.9349999999999996</v>
      </c>
      <c r="K10536" s="54">
        <v>-7.9020000000000001</v>
      </c>
      <c r="L10536" s="54">
        <v>-7.7060000000000004</v>
      </c>
      <c r="M10536" s="54">
        <v>-7.3159999999999998</v>
      </c>
      <c r="R10536" s="56"/>
      <c r="S10536" s="57"/>
    </row>
    <row r="10537" spans="1:19" x14ac:dyDescent="0.2">
      <c r="A10537" s="50">
        <v>41747</v>
      </c>
      <c r="B10537">
        <f t="shared" si="495"/>
        <v>2014</v>
      </c>
      <c r="C10537" s="51">
        <f t="shared" si="496"/>
        <v>4</v>
      </c>
      <c r="D10537" s="51">
        <f t="shared" si="497"/>
        <v>18</v>
      </c>
      <c r="E10537" s="52">
        <v>0.375</v>
      </c>
      <c r="G10537" s="54">
        <v>-8.4969999999999999</v>
      </c>
      <c r="H10537" s="54">
        <v>-8.2639999999999993</v>
      </c>
      <c r="I10537">
        <v>-8.0990000000000002</v>
      </c>
      <c r="J10537" s="54">
        <v>-7.9349999999999996</v>
      </c>
      <c r="K10537" s="54">
        <v>-7.9020000000000001</v>
      </c>
      <c r="L10537" s="54">
        <v>-7.7060000000000004</v>
      </c>
      <c r="M10537" s="54">
        <v>-7.2839999999999998</v>
      </c>
      <c r="R10537" s="56"/>
      <c r="S10537" s="57"/>
    </row>
    <row r="10538" spans="1:19" x14ac:dyDescent="0.2">
      <c r="A10538" s="50">
        <v>41747</v>
      </c>
      <c r="B10538">
        <f t="shared" si="495"/>
        <v>2014</v>
      </c>
      <c r="C10538" s="51">
        <f t="shared" si="496"/>
        <v>4</v>
      </c>
      <c r="D10538" s="51">
        <f t="shared" si="497"/>
        <v>18</v>
      </c>
      <c r="E10538" s="52">
        <v>0.5</v>
      </c>
      <c r="G10538" s="54">
        <v>-8.4629999999999992</v>
      </c>
      <c r="H10538" s="54">
        <v>-8.2639999999999993</v>
      </c>
      <c r="I10538">
        <v>-8.0990000000000002</v>
      </c>
      <c r="J10538" s="54">
        <v>-7.9020000000000001</v>
      </c>
      <c r="K10538" s="54">
        <v>-7.9020000000000001</v>
      </c>
      <c r="L10538" s="54">
        <v>-7.673</v>
      </c>
      <c r="M10538" s="54">
        <v>-7.2839999999999998</v>
      </c>
      <c r="R10538" s="56"/>
      <c r="S10538" s="57"/>
    </row>
    <row r="10539" spans="1:19" x14ac:dyDescent="0.2">
      <c r="A10539" s="50">
        <v>41747</v>
      </c>
      <c r="B10539">
        <f t="shared" si="495"/>
        <v>2014</v>
      </c>
      <c r="C10539" s="51">
        <f t="shared" si="496"/>
        <v>4</v>
      </c>
      <c r="D10539" s="51">
        <f t="shared" si="497"/>
        <v>18</v>
      </c>
      <c r="E10539" s="52">
        <v>0.625</v>
      </c>
      <c r="G10539" s="54">
        <v>-8.3309999999999995</v>
      </c>
      <c r="H10539" s="54">
        <v>-8.2309999999999999</v>
      </c>
      <c r="I10539">
        <v>-8.0990000000000002</v>
      </c>
      <c r="J10539" s="54">
        <v>-7.9020000000000001</v>
      </c>
      <c r="K10539" s="54">
        <v>-7.8689999999999998</v>
      </c>
      <c r="L10539" s="54">
        <v>-7.673</v>
      </c>
      <c r="M10539" s="54">
        <v>-7.2839999999999998</v>
      </c>
      <c r="R10539" s="56"/>
      <c r="S10539" s="57"/>
    </row>
    <row r="10540" spans="1:19" x14ac:dyDescent="0.2">
      <c r="A10540" s="50">
        <v>41747</v>
      </c>
      <c r="B10540">
        <f t="shared" si="495"/>
        <v>2014</v>
      </c>
      <c r="C10540" s="51">
        <f t="shared" si="496"/>
        <v>4</v>
      </c>
      <c r="D10540" s="51">
        <f t="shared" si="497"/>
        <v>18</v>
      </c>
      <c r="E10540" s="52">
        <v>0.75</v>
      </c>
      <c r="G10540" s="54">
        <v>-8.1980000000000004</v>
      </c>
      <c r="H10540" s="54">
        <v>-8.2309999999999999</v>
      </c>
      <c r="I10540">
        <v>-8.0660000000000007</v>
      </c>
      <c r="J10540" s="54">
        <v>-7.9020000000000001</v>
      </c>
      <c r="K10540" s="54">
        <v>-7.8689999999999998</v>
      </c>
      <c r="L10540" s="54">
        <v>-7.673</v>
      </c>
      <c r="M10540" s="54">
        <v>-7.2839999999999998</v>
      </c>
      <c r="R10540" s="56"/>
      <c r="S10540" s="57"/>
    </row>
    <row r="10541" spans="1:19" x14ac:dyDescent="0.2">
      <c r="A10541" s="50">
        <v>41747</v>
      </c>
      <c r="B10541">
        <f t="shared" si="495"/>
        <v>2014</v>
      </c>
      <c r="C10541" s="51">
        <f t="shared" si="496"/>
        <v>4</v>
      </c>
      <c r="D10541" s="51">
        <f t="shared" si="497"/>
        <v>18</v>
      </c>
      <c r="E10541" s="52">
        <v>0.875</v>
      </c>
      <c r="G10541" s="54">
        <v>-8.1649999999999991</v>
      </c>
      <c r="H10541" s="54">
        <v>-8.1980000000000004</v>
      </c>
      <c r="I10541">
        <v>-8.0660000000000007</v>
      </c>
      <c r="J10541" s="54">
        <v>-7.9020000000000001</v>
      </c>
      <c r="K10541" s="54">
        <v>-7.8689999999999998</v>
      </c>
      <c r="L10541" s="54">
        <v>-7.673</v>
      </c>
      <c r="M10541" s="54">
        <v>-7.2839999999999998</v>
      </c>
      <c r="R10541" s="56"/>
      <c r="S10541" s="57"/>
    </row>
    <row r="10542" spans="1:19" x14ac:dyDescent="0.2">
      <c r="A10542" s="50">
        <v>41748</v>
      </c>
      <c r="B10542">
        <f t="shared" si="495"/>
        <v>2014</v>
      </c>
      <c r="C10542" s="51">
        <f t="shared" si="496"/>
        <v>4</v>
      </c>
      <c r="D10542" s="51">
        <f t="shared" si="497"/>
        <v>19</v>
      </c>
      <c r="E10542" s="52">
        <v>0</v>
      </c>
      <c r="G10542" s="54">
        <v>-8.2309999999999999</v>
      </c>
      <c r="H10542" s="54">
        <v>-8.1649999999999991</v>
      </c>
      <c r="I10542">
        <v>-8.0660000000000007</v>
      </c>
      <c r="J10542" s="54">
        <v>-7.9020000000000001</v>
      </c>
      <c r="K10542" s="54">
        <v>-7.8360000000000003</v>
      </c>
      <c r="L10542" s="54">
        <v>-7.673</v>
      </c>
      <c r="M10542" s="54">
        <v>-7.2510000000000003</v>
      </c>
      <c r="R10542" s="56"/>
      <c r="S10542" s="57"/>
    </row>
    <row r="10543" spans="1:19" x14ac:dyDescent="0.2">
      <c r="A10543" s="50">
        <v>41748</v>
      </c>
      <c r="B10543">
        <f t="shared" si="495"/>
        <v>2014</v>
      </c>
      <c r="C10543" s="51">
        <f t="shared" si="496"/>
        <v>4</v>
      </c>
      <c r="D10543" s="51">
        <f t="shared" si="497"/>
        <v>19</v>
      </c>
      <c r="E10543" s="52">
        <v>0.125</v>
      </c>
      <c r="G10543" s="54">
        <v>-8.3640000000000008</v>
      </c>
      <c r="H10543" s="54">
        <v>-8.1649999999999991</v>
      </c>
      <c r="I10543">
        <v>-8.0329999999999995</v>
      </c>
      <c r="J10543" s="54">
        <v>-7.8689999999999998</v>
      </c>
      <c r="K10543" s="54">
        <v>-7.8689999999999998</v>
      </c>
      <c r="L10543" s="54">
        <v>-7.64</v>
      </c>
      <c r="M10543" s="54">
        <v>-7.2510000000000003</v>
      </c>
      <c r="R10543" s="56"/>
      <c r="S10543" s="57"/>
    </row>
    <row r="10544" spans="1:19" x14ac:dyDescent="0.2">
      <c r="A10544" s="50">
        <v>41748</v>
      </c>
      <c r="B10544">
        <f t="shared" si="495"/>
        <v>2014</v>
      </c>
      <c r="C10544" s="51">
        <f t="shared" si="496"/>
        <v>4</v>
      </c>
      <c r="D10544" s="51">
        <f t="shared" si="497"/>
        <v>19</v>
      </c>
      <c r="E10544" s="52">
        <v>0.25</v>
      </c>
      <c r="G10544" s="54">
        <v>-8.5630000000000006</v>
      </c>
      <c r="H10544" s="54">
        <v>-8.1649999999999991</v>
      </c>
      <c r="I10544">
        <v>-8.0329999999999995</v>
      </c>
      <c r="J10544" s="54">
        <v>-7.8689999999999998</v>
      </c>
      <c r="K10544" s="54">
        <v>-7.8360000000000003</v>
      </c>
      <c r="L10544" s="54">
        <v>-7.64</v>
      </c>
      <c r="M10544" s="54">
        <v>-7.2510000000000003</v>
      </c>
      <c r="R10544" s="56"/>
      <c r="S10544" s="57"/>
    </row>
    <row r="10545" spans="1:19" x14ac:dyDescent="0.2">
      <c r="A10545" s="50">
        <v>41748</v>
      </c>
      <c r="B10545">
        <f t="shared" si="495"/>
        <v>2014</v>
      </c>
      <c r="C10545" s="51">
        <f t="shared" si="496"/>
        <v>4</v>
      </c>
      <c r="D10545" s="51">
        <f t="shared" si="497"/>
        <v>19</v>
      </c>
      <c r="E10545" s="52">
        <v>0.375</v>
      </c>
      <c r="G10545" s="54">
        <v>-8.6969999999999992</v>
      </c>
      <c r="H10545" s="54">
        <v>-8.1649999999999991</v>
      </c>
      <c r="I10545">
        <v>-8</v>
      </c>
      <c r="J10545" s="54">
        <v>-7.8689999999999998</v>
      </c>
      <c r="K10545" s="54">
        <v>-7.8360000000000003</v>
      </c>
      <c r="L10545" s="54">
        <v>-7.64</v>
      </c>
      <c r="M10545" s="54">
        <v>-7.2510000000000003</v>
      </c>
      <c r="R10545" s="56"/>
      <c r="S10545" s="57"/>
    </row>
    <row r="10546" spans="1:19" x14ac:dyDescent="0.2">
      <c r="A10546" s="50">
        <v>41748</v>
      </c>
      <c r="B10546">
        <f t="shared" si="495"/>
        <v>2014</v>
      </c>
      <c r="C10546" s="51">
        <f t="shared" si="496"/>
        <v>4</v>
      </c>
      <c r="D10546" s="51">
        <f t="shared" si="497"/>
        <v>19</v>
      </c>
      <c r="E10546" s="52">
        <v>0.5</v>
      </c>
      <c r="G10546" s="54">
        <v>-8.6300000000000008</v>
      </c>
      <c r="H10546" s="54">
        <v>-8.2309999999999999</v>
      </c>
      <c r="I10546">
        <v>-8.0329999999999995</v>
      </c>
      <c r="J10546" s="54">
        <v>-7.8689999999999998</v>
      </c>
      <c r="K10546" s="54">
        <v>-7.8360000000000003</v>
      </c>
      <c r="L10546" s="54">
        <v>-7.64</v>
      </c>
      <c r="M10546" s="54">
        <v>-7.2190000000000003</v>
      </c>
      <c r="R10546" s="56"/>
      <c r="S10546" s="57"/>
    </row>
    <row r="10547" spans="1:19" x14ac:dyDescent="0.2">
      <c r="A10547" s="50">
        <v>41748</v>
      </c>
      <c r="B10547">
        <f t="shared" si="495"/>
        <v>2014</v>
      </c>
      <c r="C10547" s="51">
        <f t="shared" si="496"/>
        <v>4</v>
      </c>
      <c r="D10547" s="51">
        <f t="shared" si="497"/>
        <v>19</v>
      </c>
      <c r="E10547" s="52">
        <v>0.625</v>
      </c>
      <c r="G10547" s="54">
        <v>-8.4629999999999992</v>
      </c>
      <c r="H10547" s="54">
        <v>-8.2309999999999999</v>
      </c>
      <c r="I10547">
        <v>-8</v>
      </c>
      <c r="J10547" s="54">
        <v>-7.8360000000000003</v>
      </c>
      <c r="K10547" s="54">
        <v>-7.8040000000000003</v>
      </c>
      <c r="L10547" s="54">
        <v>-7.6079999999999997</v>
      </c>
      <c r="M10547" s="54">
        <v>-7.2190000000000003</v>
      </c>
      <c r="R10547" s="56"/>
      <c r="S10547" s="57"/>
    </row>
    <row r="10548" spans="1:19" x14ac:dyDescent="0.2">
      <c r="A10548" s="50">
        <v>41748</v>
      </c>
      <c r="B10548">
        <f t="shared" si="495"/>
        <v>2014</v>
      </c>
      <c r="C10548" s="51">
        <f t="shared" si="496"/>
        <v>4</v>
      </c>
      <c r="D10548" s="51">
        <f t="shared" si="497"/>
        <v>19</v>
      </c>
      <c r="E10548" s="52">
        <v>0.75</v>
      </c>
      <c r="G10548" s="54">
        <v>-8.2970000000000006</v>
      </c>
      <c r="H10548" s="54">
        <v>-8.2309999999999999</v>
      </c>
      <c r="I10548">
        <v>-8.0329999999999995</v>
      </c>
      <c r="J10548" s="54">
        <v>-7.8360000000000003</v>
      </c>
      <c r="K10548" s="54">
        <v>-7.8040000000000003</v>
      </c>
      <c r="L10548" s="54">
        <v>-7.6079999999999997</v>
      </c>
      <c r="M10548" s="54">
        <v>-7.2190000000000003</v>
      </c>
      <c r="R10548" s="56"/>
      <c r="S10548" s="57"/>
    </row>
    <row r="10549" spans="1:19" x14ac:dyDescent="0.2">
      <c r="A10549" s="50">
        <v>41748</v>
      </c>
      <c r="B10549">
        <f t="shared" si="495"/>
        <v>2014</v>
      </c>
      <c r="C10549" s="51">
        <f t="shared" si="496"/>
        <v>4</v>
      </c>
      <c r="D10549" s="51">
        <f t="shared" si="497"/>
        <v>19</v>
      </c>
      <c r="E10549" s="52">
        <v>0.875</v>
      </c>
      <c r="G10549" s="54">
        <v>-8.2639999999999993</v>
      </c>
      <c r="H10549" s="54">
        <v>-8.2309999999999999</v>
      </c>
      <c r="I10549">
        <v>-8.0329999999999995</v>
      </c>
      <c r="J10549" s="54">
        <v>-7.8360000000000003</v>
      </c>
      <c r="K10549" s="54">
        <v>-7.8040000000000003</v>
      </c>
      <c r="L10549" s="54">
        <v>-7.6079999999999997</v>
      </c>
      <c r="M10549" s="54">
        <v>-7.1870000000000003</v>
      </c>
      <c r="R10549" s="56"/>
      <c r="S10549" s="57"/>
    </row>
    <row r="10550" spans="1:19" x14ac:dyDescent="0.2">
      <c r="A10550" s="50">
        <v>41749</v>
      </c>
      <c r="B10550">
        <f t="shared" si="495"/>
        <v>2014</v>
      </c>
      <c r="C10550" s="51">
        <f t="shared" si="496"/>
        <v>4</v>
      </c>
      <c r="D10550" s="51">
        <f t="shared" si="497"/>
        <v>20</v>
      </c>
      <c r="E10550" s="52">
        <v>0</v>
      </c>
      <c r="G10550" s="54">
        <v>-8.3640000000000008</v>
      </c>
      <c r="H10550" s="54">
        <v>-8.1980000000000004</v>
      </c>
      <c r="I10550">
        <v>-8</v>
      </c>
      <c r="J10550" s="54">
        <v>-7.8360000000000003</v>
      </c>
      <c r="K10550" s="54">
        <v>-7.8040000000000003</v>
      </c>
      <c r="L10550" s="54">
        <v>-7.6079999999999997</v>
      </c>
      <c r="M10550" s="54">
        <v>-7.1870000000000003</v>
      </c>
      <c r="R10550" s="56"/>
      <c r="S10550" s="57"/>
    </row>
    <row r="10551" spans="1:19" x14ac:dyDescent="0.2">
      <c r="A10551" s="50">
        <v>41749</v>
      </c>
      <c r="B10551">
        <f t="shared" si="495"/>
        <v>2014</v>
      </c>
      <c r="C10551" s="51">
        <f t="shared" si="496"/>
        <v>4</v>
      </c>
      <c r="D10551" s="51">
        <f t="shared" si="497"/>
        <v>20</v>
      </c>
      <c r="E10551" s="52">
        <v>0.125</v>
      </c>
      <c r="G10551" s="54">
        <v>-8.5299999999999994</v>
      </c>
      <c r="H10551" s="54">
        <v>-8.1980000000000004</v>
      </c>
      <c r="I10551">
        <v>-8</v>
      </c>
      <c r="J10551" s="54">
        <v>-7.8360000000000003</v>
      </c>
      <c r="K10551" s="54">
        <v>-7.7709999999999999</v>
      </c>
      <c r="L10551" s="54">
        <v>-7.5750000000000002</v>
      </c>
      <c r="M10551" s="54">
        <v>-7.1870000000000003</v>
      </c>
      <c r="R10551" s="56"/>
      <c r="S10551" s="57"/>
    </row>
    <row r="10552" spans="1:19" x14ac:dyDescent="0.2">
      <c r="A10552" s="50">
        <v>41749</v>
      </c>
      <c r="B10552">
        <f t="shared" si="495"/>
        <v>2014</v>
      </c>
      <c r="C10552" s="51">
        <f t="shared" si="496"/>
        <v>4</v>
      </c>
      <c r="D10552" s="51">
        <f t="shared" si="497"/>
        <v>20</v>
      </c>
      <c r="E10552" s="52">
        <v>0.25</v>
      </c>
      <c r="G10552" s="54">
        <v>-8.73</v>
      </c>
      <c r="H10552" s="54">
        <v>-8.2309999999999999</v>
      </c>
      <c r="I10552">
        <v>-8</v>
      </c>
      <c r="J10552" s="54">
        <v>-7.8360000000000003</v>
      </c>
      <c r="K10552" s="54">
        <v>-7.7709999999999999</v>
      </c>
      <c r="L10552" s="54">
        <v>-7.5750000000000002</v>
      </c>
      <c r="M10552" s="54">
        <v>-7.1870000000000003</v>
      </c>
      <c r="R10552" s="56"/>
      <c r="S10552" s="57"/>
    </row>
    <row r="10553" spans="1:19" x14ac:dyDescent="0.2">
      <c r="A10553" s="50">
        <v>41749</v>
      </c>
      <c r="B10553">
        <f t="shared" si="495"/>
        <v>2014</v>
      </c>
      <c r="C10553" s="51">
        <f t="shared" si="496"/>
        <v>4</v>
      </c>
      <c r="D10553" s="51">
        <f t="shared" si="497"/>
        <v>20</v>
      </c>
      <c r="E10553" s="52">
        <v>0.375</v>
      </c>
      <c r="G10553" s="54">
        <v>-8.8640000000000008</v>
      </c>
      <c r="H10553" s="54">
        <v>-8.2639999999999993</v>
      </c>
      <c r="I10553">
        <v>-8</v>
      </c>
      <c r="J10553" s="54">
        <v>-7.8040000000000003</v>
      </c>
      <c r="K10553" s="54">
        <v>-7.7709999999999999</v>
      </c>
      <c r="L10553" s="54">
        <v>-7.5750000000000002</v>
      </c>
      <c r="M10553" s="54">
        <v>-7.1870000000000003</v>
      </c>
      <c r="R10553" s="56"/>
      <c r="S10553" s="57"/>
    </row>
    <row r="10554" spans="1:19" x14ac:dyDescent="0.2">
      <c r="A10554" s="50">
        <v>41749</v>
      </c>
      <c r="B10554">
        <f t="shared" si="495"/>
        <v>2014</v>
      </c>
      <c r="C10554" s="51">
        <f t="shared" si="496"/>
        <v>4</v>
      </c>
      <c r="D10554" s="51">
        <f t="shared" si="497"/>
        <v>20</v>
      </c>
      <c r="E10554" s="52">
        <v>0.5</v>
      </c>
      <c r="G10554" s="54">
        <v>-8.7970000000000006</v>
      </c>
      <c r="H10554" s="54">
        <v>-8.2970000000000006</v>
      </c>
      <c r="I10554">
        <v>-8</v>
      </c>
      <c r="J10554" s="54">
        <v>-7.8040000000000003</v>
      </c>
      <c r="K10554" s="54">
        <v>-7.7709999999999999</v>
      </c>
      <c r="L10554" s="54">
        <v>-7.5750000000000002</v>
      </c>
      <c r="M10554" s="54">
        <v>-7.1550000000000002</v>
      </c>
      <c r="R10554" s="56"/>
      <c r="S10554" s="57"/>
    </row>
    <row r="10555" spans="1:19" x14ac:dyDescent="0.2">
      <c r="A10555" s="50">
        <v>41749</v>
      </c>
      <c r="B10555">
        <f t="shared" si="495"/>
        <v>2014</v>
      </c>
      <c r="C10555" s="51">
        <f t="shared" si="496"/>
        <v>4</v>
      </c>
      <c r="D10555" s="51">
        <f t="shared" si="497"/>
        <v>20</v>
      </c>
      <c r="E10555" s="52">
        <v>0.625</v>
      </c>
      <c r="G10555" s="54">
        <v>-8.6300000000000008</v>
      </c>
      <c r="H10555" s="54">
        <v>-8.3309999999999995</v>
      </c>
      <c r="I10555">
        <v>-8</v>
      </c>
      <c r="J10555" s="54">
        <v>-7.8040000000000003</v>
      </c>
      <c r="K10555" s="54">
        <v>-7.7709999999999999</v>
      </c>
      <c r="L10555" s="54">
        <v>-7.5750000000000002</v>
      </c>
      <c r="M10555" s="54">
        <v>-7.1550000000000002</v>
      </c>
      <c r="R10555" s="56"/>
      <c r="S10555" s="57"/>
    </row>
    <row r="10556" spans="1:19" x14ac:dyDescent="0.2">
      <c r="A10556" s="50">
        <v>41749</v>
      </c>
      <c r="B10556">
        <f t="shared" si="495"/>
        <v>2014</v>
      </c>
      <c r="C10556" s="51">
        <f t="shared" si="496"/>
        <v>4</v>
      </c>
      <c r="D10556" s="51">
        <f t="shared" si="497"/>
        <v>20</v>
      </c>
      <c r="E10556" s="52">
        <v>0.75</v>
      </c>
      <c r="G10556" s="54">
        <v>-8.4629999999999992</v>
      </c>
      <c r="H10556" s="54">
        <v>-8.3309999999999995</v>
      </c>
      <c r="I10556">
        <v>-8.0329999999999995</v>
      </c>
      <c r="J10556" s="54">
        <v>-7.8040000000000003</v>
      </c>
      <c r="K10556" s="54">
        <v>-7.7709999999999999</v>
      </c>
      <c r="L10556" s="54">
        <v>-7.5750000000000002</v>
      </c>
      <c r="M10556" s="54">
        <v>-7.1550000000000002</v>
      </c>
      <c r="R10556" s="56"/>
      <c r="S10556" s="57"/>
    </row>
    <row r="10557" spans="1:19" x14ac:dyDescent="0.2">
      <c r="A10557" s="50">
        <v>41749</v>
      </c>
      <c r="B10557">
        <f t="shared" si="495"/>
        <v>2014</v>
      </c>
      <c r="C10557" s="51">
        <f t="shared" si="496"/>
        <v>4</v>
      </c>
      <c r="D10557" s="51">
        <f t="shared" si="497"/>
        <v>20</v>
      </c>
      <c r="E10557" s="52">
        <v>0.875</v>
      </c>
      <c r="G10557" s="54">
        <v>-8.4629999999999992</v>
      </c>
      <c r="H10557" s="54">
        <v>-8.2970000000000006</v>
      </c>
      <c r="I10557">
        <v>-8.0329999999999995</v>
      </c>
      <c r="J10557" s="54">
        <v>-7.8040000000000003</v>
      </c>
      <c r="K10557" s="54">
        <v>-7.7709999999999999</v>
      </c>
      <c r="L10557" s="54">
        <v>-7.5750000000000002</v>
      </c>
      <c r="M10557" s="54">
        <v>-7.1550000000000002</v>
      </c>
      <c r="R10557" s="56"/>
      <c r="S10557" s="57"/>
    </row>
    <row r="10558" spans="1:19" x14ac:dyDescent="0.2">
      <c r="A10558" s="50">
        <v>41750</v>
      </c>
      <c r="B10558">
        <f t="shared" si="495"/>
        <v>2014</v>
      </c>
      <c r="C10558" s="51">
        <f t="shared" si="496"/>
        <v>4</v>
      </c>
      <c r="D10558" s="51">
        <f t="shared" si="497"/>
        <v>21</v>
      </c>
      <c r="E10558" s="52">
        <v>0</v>
      </c>
      <c r="G10558" s="54">
        <v>-8.5969999999999995</v>
      </c>
      <c r="H10558" s="54">
        <v>-8.2970000000000006</v>
      </c>
      <c r="I10558">
        <v>-8.0329999999999995</v>
      </c>
      <c r="J10558" s="54">
        <v>-7.8040000000000003</v>
      </c>
      <c r="K10558" s="54">
        <v>-7.7380000000000004</v>
      </c>
      <c r="L10558" s="54">
        <v>-7.5430000000000001</v>
      </c>
      <c r="M10558" s="54">
        <v>-7.1550000000000002</v>
      </c>
      <c r="R10558" s="56"/>
      <c r="S10558" s="57"/>
    </row>
    <row r="10559" spans="1:19" x14ac:dyDescent="0.2">
      <c r="A10559" s="50">
        <v>41750</v>
      </c>
      <c r="B10559">
        <f t="shared" si="495"/>
        <v>2014</v>
      </c>
      <c r="C10559" s="51">
        <f t="shared" si="496"/>
        <v>4</v>
      </c>
      <c r="D10559" s="51">
        <f t="shared" si="497"/>
        <v>21</v>
      </c>
      <c r="E10559" s="52">
        <v>0.125</v>
      </c>
      <c r="G10559" s="54">
        <v>-8.8640000000000008</v>
      </c>
      <c r="H10559" s="54">
        <v>-8.2970000000000006</v>
      </c>
      <c r="I10559">
        <v>-8.0329999999999995</v>
      </c>
      <c r="J10559" s="54">
        <v>-7.8040000000000003</v>
      </c>
      <c r="K10559" s="54">
        <v>-7.7380000000000004</v>
      </c>
      <c r="L10559" s="54">
        <v>-7.5430000000000001</v>
      </c>
      <c r="M10559" s="54">
        <v>-7.1219999999999999</v>
      </c>
      <c r="R10559" s="56"/>
      <c r="S10559" s="57"/>
    </row>
    <row r="10560" spans="1:19" x14ac:dyDescent="0.2">
      <c r="A10560" s="50">
        <v>41750</v>
      </c>
      <c r="B10560">
        <f t="shared" si="495"/>
        <v>2014</v>
      </c>
      <c r="C10560" s="51">
        <f t="shared" si="496"/>
        <v>4</v>
      </c>
      <c r="D10560" s="51">
        <f t="shared" si="497"/>
        <v>21</v>
      </c>
      <c r="E10560" s="52">
        <v>0.25</v>
      </c>
      <c r="G10560" s="54">
        <v>-9.1</v>
      </c>
      <c r="H10560" s="54">
        <v>-8.3309999999999995</v>
      </c>
      <c r="I10560">
        <v>-8.0329999999999995</v>
      </c>
      <c r="J10560" s="54">
        <v>-7.8040000000000003</v>
      </c>
      <c r="K10560" s="54">
        <v>-7.7380000000000004</v>
      </c>
      <c r="L10560" s="54">
        <v>-7.5430000000000001</v>
      </c>
      <c r="M10560" s="54">
        <v>-7.1550000000000002</v>
      </c>
      <c r="R10560" s="56"/>
      <c r="S10560" s="57"/>
    </row>
    <row r="10561" spans="1:19" x14ac:dyDescent="0.2">
      <c r="A10561" s="50">
        <v>41750</v>
      </c>
      <c r="B10561">
        <f t="shared" si="495"/>
        <v>2014</v>
      </c>
      <c r="C10561" s="51">
        <f t="shared" si="496"/>
        <v>4</v>
      </c>
      <c r="D10561" s="51">
        <f t="shared" si="497"/>
        <v>21</v>
      </c>
      <c r="E10561" s="52">
        <v>0.375</v>
      </c>
      <c r="G10561" s="54">
        <v>-9.2349999999999994</v>
      </c>
      <c r="H10561" s="54">
        <v>-8.3970000000000002</v>
      </c>
      <c r="I10561">
        <v>-8.0329999999999995</v>
      </c>
      <c r="J10561" s="54">
        <v>-7.8040000000000003</v>
      </c>
      <c r="K10561" s="54">
        <v>-7.7380000000000004</v>
      </c>
      <c r="L10561" s="54">
        <v>-7.5430000000000001</v>
      </c>
      <c r="M10561" s="54">
        <v>-7.1219999999999999</v>
      </c>
      <c r="R10561" s="56"/>
      <c r="S10561" s="57"/>
    </row>
    <row r="10562" spans="1:19" x14ac:dyDescent="0.2">
      <c r="A10562" s="50">
        <v>41750</v>
      </c>
      <c r="B10562">
        <f t="shared" si="495"/>
        <v>2014</v>
      </c>
      <c r="C10562" s="51">
        <f t="shared" si="496"/>
        <v>4</v>
      </c>
      <c r="D10562" s="51">
        <f t="shared" si="497"/>
        <v>21</v>
      </c>
      <c r="E10562" s="52">
        <v>0.5</v>
      </c>
      <c r="G10562" s="54">
        <v>-9.1</v>
      </c>
      <c r="H10562" s="54">
        <v>-8.43</v>
      </c>
      <c r="I10562">
        <v>-8.0660000000000007</v>
      </c>
      <c r="J10562" s="54">
        <v>-7.8040000000000003</v>
      </c>
      <c r="K10562" s="54">
        <v>-7.7380000000000004</v>
      </c>
      <c r="L10562" s="54">
        <v>-7.51</v>
      </c>
      <c r="M10562" s="54">
        <v>-7.1219999999999999</v>
      </c>
      <c r="R10562" s="56"/>
      <c r="S10562" s="57"/>
    </row>
    <row r="10563" spans="1:19" x14ac:dyDescent="0.2">
      <c r="A10563" s="50">
        <v>41750</v>
      </c>
      <c r="B10563">
        <f t="shared" si="495"/>
        <v>2014</v>
      </c>
      <c r="C10563" s="51">
        <f t="shared" si="496"/>
        <v>4</v>
      </c>
      <c r="D10563" s="51">
        <f t="shared" si="497"/>
        <v>21</v>
      </c>
      <c r="E10563" s="52">
        <v>0.625</v>
      </c>
      <c r="G10563" s="54">
        <v>-8.8979999999999997</v>
      </c>
      <c r="H10563" s="54">
        <v>-8.4629999999999992</v>
      </c>
      <c r="I10563">
        <v>-8.0660000000000007</v>
      </c>
      <c r="J10563" s="54">
        <v>-7.8040000000000003</v>
      </c>
      <c r="K10563" s="54">
        <v>-7.7380000000000004</v>
      </c>
      <c r="L10563" s="54">
        <v>-7.5430000000000001</v>
      </c>
      <c r="M10563" s="54">
        <v>-7.1219999999999999</v>
      </c>
      <c r="R10563" s="56"/>
      <c r="S10563" s="57"/>
    </row>
    <row r="10564" spans="1:19" x14ac:dyDescent="0.2">
      <c r="A10564" s="50">
        <v>41750</v>
      </c>
      <c r="B10564">
        <f t="shared" si="495"/>
        <v>2014</v>
      </c>
      <c r="C10564" s="51">
        <f t="shared" si="496"/>
        <v>4</v>
      </c>
      <c r="D10564" s="51">
        <f t="shared" si="497"/>
        <v>21</v>
      </c>
      <c r="E10564" s="52">
        <v>0.75</v>
      </c>
      <c r="G10564" s="54">
        <v>-8.73</v>
      </c>
      <c r="H10564" s="54">
        <v>-8.4629999999999992</v>
      </c>
      <c r="I10564">
        <v>-8.0660000000000007</v>
      </c>
      <c r="J10564" s="54">
        <v>-7.8040000000000003</v>
      </c>
      <c r="K10564" s="54">
        <v>-7.7380000000000004</v>
      </c>
      <c r="L10564" s="54">
        <v>-7.51</v>
      </c>
      <c r="M10564" s="54">
        <v>-7.09</v>
      </c>
      <c r="R10564" s="56"/>
      <c r="S10564" s="57"/>
    </row>
    <row r="10565" spans="1:19" x14ac:dyDescent="0.2">
      <c r="A10565" s="50">
        <v>41750</v>
      </c>
      <c r="B10565">
        <f t="shared" si="495"/>
        <v>2014</v>
      </c>
      <c r="C10565" s="51">
        <f t="shared" si="496"/>
        <v>4</v>
      </c>
      <c r="D10565" s="51">
        <f t="shared" si="497"/>
        <v>21</v>
      </c>
      <c r="E10565" s="52">
        <v>0.875</v>
      </c>
      <c r="G10565" s="54">
        <v>-8.7970000000000006</v>
      </c>
      <c r="H10565" s="54">
        <v>-8.4629999999999992</v>
      </c>
      <c r="I10565">
        <v>-8.0990000000000002</v>
      </c>
      <c r="J10565" s="54">
        <v>-7.8040000000000003</v>
      </c>
      <c r="K10565" s="54">
        <v>-7.7380000000000004</v>
      </c>
      <c r="L10565" s="54">
        <v>-7.51</v>
      </c>
      <c r="M10565" s="54">
        <v>-7.1219999999999999</v>
      </c>
      <c r="R10565" s="56"/>
      <c r="S10565" s="57"/>
    </row>
    <row r="10566" spans="1:19" x14ac:dyDescent="0.2">
      <c r="A10566" s="50">
        <v>41751</v>
      </c>
      <c r="B10566">
        <f t="shared" si="495"/>
        <v>2014</v>
      </c>
      <c r="C10566" s="51">
        <f t="shared" si="496"/>
        <v>4</v>
      </c>
      <c r="D10566" s="51">
        <f t="shared" si="497"/>
        <v>22</v>
      </c>
      <c r="E10566" s="52">
        <v>0</v>
      </c>
      <c r="G10566" s="54">
        <v>-8.9320000000000004</v>
      </c>
      <c r="H10566" s="54">
        <v>-8.4629999999999992</v>
      </c>
      <c r="I10566">
        <v>-8.0990000000000002</v>
      </c>
      <c r="J10566" s="54">
        <v>-7.8040000000000003</v>
      </c>
      <c r="K10566" s="54">
        <v>-7.7380000000000004</v>
      </c>
      <c r="L10566" s="54">
        <v>-7.51</v>
      </c>
      <c r="M10566" s="54">
        <v>-7.1219999999999999</v>
      </c>
      <c r="R10566" s="56"/>
      <c r="S10566" s="57"/>
    </row>
    <row r="10567" spans="1:19" x14ac:dyDescent="0.2">
      <c r="A10567" s="50">
        <v>41751</v>
      </c>
      <c r="B10567">
        <f t="shared" si="495"/>
        <v>2014</v>
      </c>
      <c r="C10567" s="51">
        <f t="shared" si="496"/>
        <v>4</v>
      </c>
      <c r="D10567" s="51">
        <f t="shared" si="497"/>
        <v>22</v>
      </c>
      <c r="E10567" s="52">
        <v>0.125</v>
      </c>
      <c r="G10567" s="54">
        <v>-9.0329999999999995</v>
      </c>
      <c r="H10567" s="54">
        <v>-8.4629999999999992</v>
      </c>
      <c r="I10567">
        <v>-8.1319999999999997</v>
      </c>
      <c r="J10567" s="54">
        <v>-7.8360000000000003</v>
      </c>
      <c r="K10567" s="54">
        <v>-7.7060000000000004</v>
      </c>
      <c r="L10567" s="54">
        <v>-7.51</v>
      </c>
      <c r="M10567" s="54">
        <v>-7.09</v>
      </c>
      <c r="R10567" s="56"/>
      <c r="S10567" s="57"/>
    </row>
    <row r="10568" spans="1:19" x14ac:dyDescent="0.2">
      <c r="A10568" s="50">
        <v>41751</v>
      </c>
      <c r="B10568">
        <f t="shared" si="495"/>
        <v>2014</v>
      </c>
      <c r="C10568" s="51">
        <f t="shared" si="496"/>
        <v>4</v>
      </c>
      <c r="D10568" s="51">
        <f t="shared" si="497"/>
        <v>22</v>
      </c>
      <c r="E10568" s="52">
        <v>0.25</v>
      </c>
      <c r="G10568" s="54">
        <v>-9.0660000000000007</v>
      </c>
      <c r="H10568" s="54">
        <v>-8.4969999999999999</v>
      </c>
      <c r="I10568">
        <v>-8.1319999999999997</v>
      </c>
      <c r="J10568" s="54">
        <v>-7.8360000000000003</v>
      </c>
      <c r="K10568" s="54">
        <v>-7.7060000000000004</v>
      </c>
      <c r="L10568" s="54">
        <v>-7.51</v>
      </c>
      <c r="M10568" s="54">
        <v>-7.09</v>
      </c>
      <c r="R10568" s="56"/>
      <c r="S10568" s="57"/>
    </row>
    <row r="10569" spans="1:19" x14ac:dyDescent="0.2">
      <c r="A10569" s="50">
        <v>41751</v>
      </c>
      <c r="B10569">
        <f t="shared" si="495"/>
        <v>2014</v>
      </c>
      <c r="C10569" s="51">
        <f t="shared" si="496"/>
        <v>4</v>
      </c>
      <c r="D10569" s="51">
        <f t="shared" si="497"/>
        <v>22</v>
      </c>
      <c r="E10569" s="52">
        <v>0.375</v>
      </c>
      <c r="G10569" s="54">
        <v>-9.1</v>
      </c>
      <c r="H10569" s="54">
        <v>-8.5299999999999994</v>
      </c>
      <c r="I10569">
        <v>-8.1319999999999997</v>
      </c>
      <c r="J10569" s="54">
        <v>-7.8360000000000003</v>
      </c>
      <c r="K10569" s="54">
        <v>-7.7060000000000004</v>
      </c>
      <c r="L10569" s="54">
        <v>-7.51</v>
      </c>
      <c r="M10569" s="54">
        <v>-7.09</v>
      </c>
      <c r="R10569" s="56"/>
      <c r="S10569" s="57"/>
    </row>
    <row r="10570" spans="1:19" x14ac:dyDescent="0.2">
      <c r="A10570" s="50">
        <v>41751</v>
      </c>
      <c r="B10570">
        <f t="shared" si="495"/>
        <v>2014</v>
      </c>
      <c r="C10570" s="51">
        <f t="shared" si="496"/>
        <v>4</v>
      </c>
      <c r="D10570" s="51">
        <f t="shared" si="497"/>
        <v>22</v>
      </c>
      <c r="E10570" s="52">
        <v>0.5</v>
      </c>
      <c r="G10570" s="54">
        <v>-9.0329999999999995</v>
      </c>
      <c r="H10570" s="54">
        <v>-8.5299999999999994</v>
      </c>
      <c r="I10570">
        <v>-8.1319999999999997</v>
      </c>
      <c r="J10570" s="54">
        <v>-7.8360000000000003</v>
      </c>
      <c r="K10570" s="54">
        <v>-7.7060000000000004</v>
      </c>
      <c r="L10570" s="54">
        <v>-7.51</v>
      </c>
      <c r="M10570" s="54">
        <v>-7.09</v>
      </c>
      <c r="R10570" s="56"/>
      <c r="S10570" s="57"/>
    </row>
    <row r="10571" spans="1:19" x14ac:dyDescent="0.2">
      <c r="A10571" s="50">
        <v>41751</v>
      </c>
      <c r="B10571">
        <f t="shared" si="495"/>
        <v>2014</v>
      </c>
      <c r="C10571" s="51">
        <f t="shared" si="496"/>
        <v>4</v>
      </c>
      <c r="D10571" s="51">
        <f t="shared" si="497"/>
        <v>22</v>
      </c>
      <c r="E10571" s="52">
        <v>0.625</v>
      </c>
      <c r="G10571" s="54">
        <v>-8.8640000000000008</v>
      </c>
      <c r="H10571" s="54">
        <v>-8.5299999999999994</v>
      </c>
      <c r="I10571">
        <v>-8.1319999999999997</v>
      </c>
      <c r="J10571" s="54">
        <v>-7.8360000000000003</v>
      </c>
      <c r="K10571" s="54">
        <v>-7.7060000000000004</v>
      </c>
      <c r="L10571" s="54">
        <v>-7.51</v>
      </c>
      <c r="M10571" s="54">
        <v>-7.0579999999999998</v>
      </c>
      <c r="R10571" s="56"/>
      <c r="S10571" s="57"/>
    </row>
    <row r="10572" spans="1:19" x14ac:dyDescent="0.2">
      <c r="A10572" s="50">
        <v>41751</v>
      </c>
      <c r="B10572">
        <f t="shared" si="495"/>
        <v>2014</v>
      </c>
      <c r="C10572" s="51">
        <f t="shared" si="496"/>
        <v>4</v>
      </c>
      <c r="D10572" s="51">
        <f t="shared" si="497"/>
        <v>22</v>
      </c>
      <c r="E10572" s="52">
        <v>0.75</v>
      </c>
      <c r="G10572" s="54">
        <v>-8.73</v>
      </c>
      <c r="H10572" s="54">
        <v>-8.4969999999999999</v>
      </c>
      <c r="I10572">
        <v>-8.1649999999999991</v>
      </c>
      <c r="J10572" s="54">
        <v>-7.8360000000000003</v>
      </c>
      <c r="K10572" s="54">
        <v>-7.7060000000000004</v>
      </c>
      <c r="L10572" s="54">
        <v>-7.4779999999999998</v>
      </c>
      <c r="M10572" s="54">
        <v>-7.09</v>
      </c>
      <c r="R10572" s="56"/>
      <c r="S10572" s="57"/>
    </row>
    <row r="10573" spans="1:19" x14ac:dyDescent="0.2">
      <c r="A10573" s="50">
        <v>41751</v>
      </c>
      <c r="B10573">
        <f t="shared" si="495"/>
        <v>2014</v>
      </c>
      <c r="C10573" s="51">
        <f t="shared" si="496"/>
        <v>4</v>
      </c>
      <c r="D10573" s="51">
        <f t="shared" si="497"/>
        <v>22</v>
      </c>
      <c r="E10573" s="52">
        <v>0.875</v>
      </c>
      <c r="G10573" s="54">
        <v>-8.6300000000000008</v>
      </c>
      <c r="H10573" s="54">
        <v>-8.4969999999999999</v>
      </c>
      <c r="I10573">
        <v>-8.1649999999999991</v>
      </c>
      <c r="J10573" s="54">
        <v>-7.8360000000000003</v>
      </c>
      <c r="K10573" s="54">
        <v>-7.7060000000000004</v>
      </c>
      <c r="L10573" s="54">
        <v>-7.51</v>
      </c>
      <c r="M10573" s="54">
        <v>-7.0579999999999998</v>
      </c>
      <c r="R10573" s="56"/>
      <c r="S10573" s="57"/>
    </row>
    <row r="10574" spans="1:19" x14ac:dyDescent="0.2">
      <c r="A10574" s="50">
        <v>41752</v>
      </c>
      <c r="B10574">
        <f t="shared" si="495"/>
        <v>2014</v>
      </c>
      <c r="C10574" s="51">
        <f t="shared" si="496"/>
        <v>4</v>
      </c>
      <c r="D10574" s="51">
        <f t="shared" si="497"/>
        <v>23</v>
      </c>
      <c r="E10574" s="52">
        <v>0</v>
      </c>
      <c r="G10574" s="54">
        <v>-8.6300000000000008</v>
      </c>
      <c r="H10574" s="54">
        <v>-8.4629999999999992</v>
      </c>
      <c r="I10574">
        <v>-8.1649999999999991</v>
      </c>
      <c r="J10574" s="54">
        <v>-7.8360000000000003</v>
      </c>
      <c r="K10574" s="54">
        <v>-7.7060000000000004</v>
      </c>
      <c r="L10574" s="54">
        <v>-7.4779999999999998</v>
      </c>
      <c r="M10574" s="54">
        <v>-7.0579999999999998</v>
      </c>
      <c r="R10574" s="56"/>
      <c r="S10574" s="57"/>
    </row>
    <row r="10575" spans="1:19" x14ac:dyDescent="0.2">
      <c r="A10575" s="50">
        <v>41752</v>
      </c>
      <c r="B10575">
        <f t="shared" ref="B10575:B10638" si="498">YEAR(A10575)</f>
        <v>2014</v>
      </c>
      <c r="C10575" s="51">
        <f t="shared" ref="C10575:C10638" si="499">MONTH(A10575)</f>
        <v>4</v>
      </c>
      <c r="D10575" s="51">
        <f t="shared" ref="D10575:D10638" si="500">DAY(A10575)</f>
        <v>23</v>
      </c>
      <c r="E10575" s="52">
        <v>0.125</v>
      </c>
      <c r="G10575" s="54">
        <v>-8.6300000000000008</v>
      </c>
      <c r="H10575" s="54">
        <v>-8.43</v>
      </c>
      <c r="I10575">
        <v>-8.1319999999999997</v>
      </c>
      <c r="J10575" s="54">
        <v>-7.8360000000000003</v>
      </c>
      <c r="K10575" s="54">
        <v>-7.7380000000000004</v>
      </c>
      <c r="L10575" s="54">
        <v>-7.4779999999999998</v>
      </c>
      <c r="M10575" s="54">
        <v>-7.0579999999999998</v>
      </c>
      <c r="R10575" s="56"/>
      <c r="S10575" s="57"/>
    </row>
    <row r="10576" spans="1:19" x14ac:dyDescent="0.2">
      <c r="A10576" s="50">
        <v>41752</v>
      </c>
      <c r="B10576">
        <f t="shared" si="498"/>
        <v>2014</v>
      </c>
      <c r="C10576" s="51">
        <f t="shared" si="499"/>
        <v>4</v>
      </c>
      <c r="D10576" s="51">
        <f t="shared" si="500"/>
        <v>23</v>
      </c>
      <c r="E10576" s="52">
        <v>0.25</v>
      </c>
      <c r="G10576" s="54">
        <v>-8.6300000000000008</v>
      </c>
      <c r="H10576" s="54">
        <v>-8.3970000000000002</v>
      </c>
      <c r="I10576">
        <v>-8.1319999999999997</v>
      </c>
      <c r="J10576" s="54">
        <v>-7.8360000000000003</v>
      </c>
      <c r="K10576" s="54">
        <v>-7.7060000000000004</v>
      </c>
      <c r="L10576" s="54">
        <v>-7.4779999999999998</v>
      </c>
      <c r="M10576" s="54">
        <v>-7.0579999999999998</v>
      </c>
      <c r="R10576" s="56"/>
      <c r="S10576" s="57"/>
    </row>
    <row r="10577" spans="1:19" x14ac:dyDescent="0.2">
      <c r="A10577" s="50">
        <v>41752</v>
      </c>
      <c r="B10577">
        <f t="shared" si="498"/>
        <v>2014</v>
      </c>
      <c r="C10577" s="51">
        <f t="shared" si="499"/>
        <v>4</v>
      </c>
      <c r="D10577" s="51">
        <f t="shared" si="500"/>
        <v>23</v>
      </c>
      <c r="E10577" s="52">
        <v>0.375</v>
      </c>
      <c r="G10577" s="54">
        <v>-8.6300000000000008</v>
      </c>
      <c r="H10577" s="54">
        <v>-8.3970000000000002</v>
      </c>
      <c r="I10577">
        <v>-8.1319999999999997</v>
      </c>
      <c r="J10577" s="54">
        <v>-7.8360000000000003</v>
      </c>
      <c r="K10577" s="54">
        <v>-7.7060000000000004</v>
      </c>
      <c r="L10577" s="54">
        <v>-7.4779999999999998</v>
      </c>
      <c r="M10577" s="54">
        <v>-7.0579999999999998</v>
      </c>
      <c r="R10577" s="56"/>
      <c r="S10577" s="57"/>
    </row>
    <row r="10578" spans="1:19" x14ac:dyDescent="0.2">
      <c r="A10578" s="50">
        <v>41752</v>
      </c>
      <c r="B10578">
        <f t="shared" si="498"/>
        <v>2014</v>
      </c>
      <c r="C10578" s="51">
        <f t="shared" si="499"/>
        <v>4</v>
      </c>
      <c r="D10578" s="51">
        <f t="shared" si="500"/>
        <v>23</v>
      </c>
      <c r="E10578" s="52">
        <v>0.5</v>
      </c>
      <c r="G10578" s="54">
        <v>-8.5630000000000006</v>
      </c>
      <c r="H10578" s="54">
        <v>-8.3640000000000008</v>
      </c>
      <c r="I10578">
        <v>-8.1319999999999997</v>
      </c>
      <c r="J10578" s="54">
        <v>-7.8360000000000003</v>
      </c>
      <c r="K10578" s="54">
        <v>-7.7060000000000004</v>
      </c>
      <c r="L10578" s="54">
        <v>-7.4779999999999998</v>
      </c>
      <c r="M10578" s="54">
        <v>-7.0579999999999998</v>
      </c>
      <c r="R10578" s="56"/>
      <c r="S10578" s="57"/>
    </row>
    <row r="10579" spans="1:19" x14ac:dyDescent="0.2">
      <c r="A10579" s="50">
        <v>41752</v>
      </c>
      <c r="B10579">
        <f t="shared" si="498"/>
        <v>2014</v>
      </c>
      <c r="C10579" s="51">
        <f t="shared" si="499"/>
        <v>4</v>
      </c>
      <c r="D10579" s="51">
        <f t="shared" si="500"/>
        <v>23</v>
      </c>
      <c r="E10579" s="52">
        <v>0.625</v>
      </c>
      <c r="G10579" s="54">
        <v>-8.43</v>
      </c>
      <c r="H10579" s="54">
        <v>-8.3640000000000008</v>
      </c>
      <c r="I10579">
        <v>-8.1319999999999997</v>
      </c>
      <c r="J10579" s="54">
        <v>-7.8360000000000003</v>
      </c>
      <c r="K10579" s="54">
        <v>-7.7060000000000004</v>
      </c>
      <c r="L10579" s="54">
        <v>-7.4779999999999998</v>
      </c>
      <c r="M10579" s="54">
        <v>-7.0259999999999998</v>
      </c>
      <c r="R10579" s="56"/>
      <c r="S10579" s="57"/>
    </row>
    <row r="10580" spans="1:19" x14ac:dyDescent="0.2">
      <c r="A10580" s="50">
        <v>41752</v>
      </c>
      <c r="B10580">
        <f t="shared" si="498"/>
        <v>2014</v>
      </c>
      <c r="C10580" s="51">
        <f t="shared" si="499"/>
        <v>4</v>
      </c>
      <c r="D10580" s="51">
        <f t="shared" si="500"/>
        <v>23</v>
      </c>
      <c r="E10580" s="52">
        <v>0.75</v>
      </c>
      <c r="G10580" s="54">
        <v>-8.2970000000000006</v>
      </c>
      <c r="H10580" s="54">
        <v>-8.3309999999999995</v>
      </c>
      <c r="I10580">
        <v>-8.0990000000000002</v>
      </c>
      <c r="J10580" s="54">
        <v>-7.8360000000000003</v>
      </c>
      <c r="K10580" s="54">
        <v>-7.7060000000000004</v>
      </c>
      <c r="L10580" s="54">
        <v>-7.4779999999999998</v>
      </c>
      <c r="M10580" s="54">
        <v>-7.0579999999999998</v>
      </c>
      <c r="R10580" s="56"/>
      <c r="S10580" s="57"/>
    </row>
    <row r="10581" spans="1:19" x14ac:dyDescent="0.2">
      <c r="A10581" s="50">
        <v>41752</v>
      </c>
      <c r="B10581">
        <f t="shared" si="498"/>
        <v>2014</v>
      </c>
      <c r="C10581" s="51">
        <f t="shared" si="499"/>
        <v>4</v>
      </c>
      <c r="D10581" s="51">
        <f t="shared" si="500"/>
        <v>23</v>
      </c>
      <c r="E10581" s="52">
        <v>0.875</v>
      </c>
      <c r="G10581" s="54">
        <v>-8.2309999999999999</v>
      </c>
      <c r="H10581" s="54">
        <v>-8.2970000000000006</v>
      </c>
      <c r="I10581">
        <v>-8.0990000000000002</v>
      </c>
      <c r="J10581" s="54">
        <v>-7.8360000000000003</v>
      </c>
      <c r="K10581" s="54">
        <v>-7.7060000000000004</v>
      </c>
      <c r="L10581" s="54">
        <v>-7.4779999999999998</v>
      </c>
      <c r="M10581" s="54">
        <v>-7.0259999999999998</v>
      </c>
      <c r="R10581" s="56"/>
      <c r="S10581" s="57"/>
    </row>
    <row r="10582" spans="1:19" x14ac:dyDescent="0.2">
      <c r="A10582" s="50">
        <v>41753</v>
      </c>
      <c r="B10582">
        <f t="shared" si="498"/>
        <v>2014</v>
      </c>
      <c r="C10582" s="51">
        <f t="shared" si="499"/>
        <v>4</v>
      </c>
      <c r="D10582" s="51">
        <f t="shared" si="500"/>
        <v>24</v>
      </c>
      <c r="E10582" s="52">
        <v>0</v>
      </c>
      <c r="G10582" s="54">
        <v>-8.2639999999999993</v>
      </c>
      <c r="H10582" s="54">
        <v>-8.2309999999999999</v>
      </c>
      <c r="I10582">
        <v>-8.0660000000000007</v>
      </c>
      <c r="J10582" s="54">
        <v>-7.8040000000000003</v>
      </c>
      <c r="K10582" s="54">
        <v>-7.7060000000000004</v>
      </c>
      <c r="L10582" s="54">
        <v>-7.4779999999999998</v>
      </c>
      <c r="M10582" s="54">
        <v>-7.0259999999999998</v>
      </c>
      <c r="R10582" s="56"/>
      <c r="S10582" s="57"/>
    </row>
    <row r="10583" spans="1:19" x14ac:dyDescent="0.2">
      <c r="A10583" s="50">
        <v>41753</v>
      </c>
      <c r="B10583">
        <f t="shared" si="498"/>
        <v>2014</v>
      </c>
      <c r="C10583" s="51">
        <f t="shared" si="499"/>
        <v>4</v>
      </c>
      <c r="D10583" s="51">
        <f t="shared" si="500"/>
        <v>24</v>
      </c>
      <c r="E10583" s="52">
        <v>0.125</v>
      </c>
      <c r="G10583" s="54">
        <v>-8.3640000000000008</v>
      </c>
      <c r="H10583" s="54">
        <v>-8.2309999999999999</v>
      </c>
      <c r="I10583">
        <v>-8.0660000000000007</v>
      </c>
      <c r="J10583" s="54">
        <v>-7.8040000000000003</v>
      </c>
      <c r="K10583" s="54">
        <v>-7.7060000000000004</v>
      </c>
      <c r="L10583" s="54">
        <v>-7.4779999999999998</v>
      </c>
      <c r="M10583" s="54">
        <v>-7.0259999999999998</v>
      </c>
      <c r="R10583" s="56"/>
      <c r="S10583" s="57"/>
    </row>
    <row r="10584" spans="1:19" x14ac:dyDescent="0.2">
      <c r="A10584" s="50">
        <v>41753</v>
      </c>
      <c r="B10584">
        <f t="shared" si="498"/>
        <v>2014</v>
      </c>
      <c r="C10584" s="51">
        <f t="shared" si="499"/>
        <v>4</v>
      </c>
      <c r="D10584" s="51">
        <f t="shared" si="500"/>
        <v>24</v>
      </c>
      <c r="E10584" s="52">
        <v>0.25</v>
      </c>
      <c r="G10584" s="54">
        <v>-8.4969999999999999</v>
      </c>
      <c r="H10584" s="54">
        <v>-8.1980000000000004</v>
      </c>
      <c r="I10584">
        <v>-8.0329999999999995</v>
      </c>
      <c r="J10584" s="54">
        <v>-7.8040000000000003</v>
      </c>
      <c r="K10584" s="54">
        <v>-7.7060000000000004</v>
      </c>
      <c r="L10584" s="54">
        <v>-7.4779999999999998</v>
      </c>
      <c r="M10584" s="54">
        <v>-7.0259999999999998</v>
      </c>
      <c r="R10584" s="56"/>
      <c r="S10584" s="57"/>
    </row>
    <row r="10585" spans="1:19" x14ac:dyDescent="0.2">
      <c r="A10585" s="50">
        <v>41753</v>
      </c>
      <c r="B10585">
        <f t="shared" si="498"/>
        <v>2014</v>
      </c>
      <c r="C10585" s="51">
        <f t="shared" si="499"/>
        <v>4</v>
      </c>
      <c r="D10585" s="51">
        <f t="shared" si="500"/>
        <v>24</v>
      </c>
      <c r="E10585" s="52">
        <v>0.375</v>
      </c>
      <c r="G10585" s="54">
        <v>-8.5969999999999995</v>
      </c>
      <c r="H10585" s="54">
        <v>-8.2309999999999999</v>
      </c>
      <c r="I10585">
        <v>-8.0329999999999995</v>
      </c>
      <c r="J10585" s="54">
        <v>-7.8040000000000003</v>
      </c>
      <c r="K10585" s="54">
        <v>-7.7060000000000004</v>
      </c>
      <c r="L10585" s="54">
        <v>-7.4450000000000003</v>
      </c>
      <c r="M10585" s="54">
        <v>-7.0259999999999998</v>
      </c>
      <c r="R10585" s="56"/>
      <c r="S10585" s="57"/>
    </row>
    <row r="10586" spans="1:19" x14ac:dyDescent="0.2">
      <c r="A10586" s="50">
        <v>41753</v>
      </c>
      <c r="B10586">
        <f t="shared" si="498"/>
        <v>2014</v>
      </c>
      <c r="C10586" s="51">
        <f t="shared" si="499"/>
        <v>4</v>
      </c>
      <c r="D10586" s="51">
        <f t="shared" si="500"/>
        <v>24</v>
      </c>
      <c r="E10586" s="52">
        <v>0.5</v>
      </c>
      <c r="G10586" s="54">
        <v>-8.5299999999999994</v>
      </c>
      <c r="H10586" s="54">
        <v>-8.2309999999999999</v>
      </c>
      <c r="I10586">
        <v>-8.0329999999999995</v>
      </c>
      <c r="J10586" s="54">
        <v>-7.8040000000000003</v>
      </c>
      <c r="K10586" s="54">
        <v>-7.7060000000000004</v>
      </c>
      <c r="L10586" s="54">
        <v>-7.4450000000000003</v>
      </c>
      <c r="M10586" s="54">
        <v>-7.0259999999999998</v>
      </c>
      <c r="R10586" s="56"/>
      <c r="S10586" s="57"/>
    </row>
    <row r="10587" spans="1:19" x14ac:dyDescent="0.2">
      <c r="A10587" s="50">
        <v>41753</v>
      </c>
      <c r="B10587">
        <f t="shared" si="498"/>
        <v>2014</v>
      </c>
      <c r="C10587" s="51">
        <f t="shared" si="499"/>
        <v>4</v>
      </c>
      <c r="D10587" s="51">
        <f t="shared" si="500"/>
        <v>24</v>
      </c>
      <c r="E10587" s="52">
        <v>0.625</v>
      </c>
      <c r="G10587" s="54">
        <v>-8.3309999999999995</v>
      </c>
      <c r="H10587" s="54">
        <v>-8.2309999999999999</v>
      </c>
      <c r="I10587">
        <v>-8</v>
      </c>
      <c r="J10587" s="54">
        <v>-7.7709999999999999</v>
      </c>
      <c r="K10587" s="54">
        <v>-7.673</v>
      </c>
      <c r="L10587" s="54">
        <v>-7.4779999999999998</v>
      </c>
      <c r="M10587" s="54">
        <v>-7.0259999999999998</v>
      </c>
      <c r="R10587" s="56"/>
      <c r="S10587" s="57"/>
    </row>
    <row r="10588" spans="1:19" x14ac:dyDescent="0.2">
      <c r="A10588" s="50">
        <v>41753</v>
      </c>
      <c r="B10588">
        <f t="shared" si="498"/>
        <v>2014</v>
      </c>
      <c r="C10588" s="51">
        <f t="shared" si="499"/>
        <v>4</v>
      </c>
      <c r="D10588" s="51">
        <f t="shared" si="500"/>
        <v>24</v>
      </c>
      <c r="E10588" s="52">
        <v>0.75</v>
      </c>
      <c r="G10588" s="54">
        <v>-8.1319999999999997</v>
      </c>
      <c r="H10588" s="54">
        <v>-8.2309999999999999</v>
      </c>
      <c r="I10588">
        <v>-8</v>
      </c>
      <c r="J10588" s="54">
        <v>-7.7709999999999999</v>
      </c>
      <c r="K10588" s="54">
        <v>-7.673</v>
      </c>
      <c r="L10588" s="54">
        <v>-7.4450000000000003</v>
      </c>
      <c r="M10588" s="54">
        <v>-7.0259999999999998</v>
      </c>
      <c r="R10588" s="56"/>
      <c r="S10588" s="57"/>
    </row>
    <row r="10589" spans="1:19" x14ac:dyDescent="0.2">
      <c r="A10589" s="50">
        <v>41753</v>
      </c>
      <c r="B10589">
        <f t="shared" si="498"/>
        <v>2014</v>
      </c>
      <c r="C10589" s="51">
        <f t="shared" si="499"/>
        <v>4</v>
      </c>
      <c r="D10589" s="51">
        <f t="shared" si="500"/>
        <v>24</v>
      </c>
      <c r="E10589" s="52">
        <v>0.875</v>
      </c>
      <c r="G10589" s="54">
        <v>-8.0660000000000007</v>
      </c>
      <c r="H10589" s="54">
        <v>-8.1980000000000004</v>
      </c>
      <c r="I10589">
        <v>-8</v>
      </c>
      <c r="J10589" s="54">
        <v>-7.7709999999999999</v>
      </c>
      <c r="K10589" s="54">
        <v>-7.673</v>
      </c>
      <c r="L10589" s="54">
        <v>-7.4450000000000003</v>
      </c>
      <c r="M10589" s="54">
        <v>-7.0259999999999998</v>
      </c>
      <c r="R10589" s="56"/>
      <c r="S10589" s="57"/>
    </row>
    <row r="10590" spans="1:19" x14ac:dyDescent="0.2">
      <c r="A10590" s="50">
        <v>41754</v>
      </c>
      <c r="B10590">
        <f t="shared" si="498"/>
        <v>2014</v>
      </c>
      <c r="C10590" s="51">
        <f t="shared" si="499"/>
        <v>4</v>
      </c>
      <c r="D10590" s="51">
        <f t="shared" si="500"/>
        <v>25</v>
      </c>
      <c r="E10590" s="52">
        <v>0</v>
      </c>
      <c r="G10590" s="54">
        <v>-8.1649999999999991</v>
      </c>
      <c r="H10590" s="54">
        <v>-8.1649999999999991</v>
      </c>
      <c r="I10590">
        <v>-8</v>
      </c>
      <c r="J10590" s="54">
        <v>-7.7709999999999999</v>
      </c>
      <c r="K10590" s="54">
        <v>-7.673</v>
      </c>
      <c r="L10590" s="54">
        <v>-7.4450000000000003</v>
      </c>
      <c r="M10590" s="54">
        <v>-7.0259999999999998</v>
      </c>
      <c r="R10590" s="56"/>
      <c r="S10590" s="57"/>
    </row>
    <row r="10591" spans="1:19" x14ac:dyDescent="0.2">
      <c r="A10591" s="50">
        <v>41754</v>
      </c>
      <c r="B10591">
        <f t="shared" si="498"/>
        <v>2014</v>
      </c>
      <c r="C10591" s="51">
        <f t="shared" si="499"/>
        <v>4</v>
      </c>
      <c r="D10591" s="51">
        <f t="shared" si="500"/>
        <v>25</v>
      </c>
      <c r="E10591" s="52">
        <v>0.125</v>
      </c>
      <c r="G10591" s="54">
        <v>-8.2639999999999993</v>
      </c>
      <c r="H10591" s="54">
        <v>-8.1319999999999997</v>
      </c>
      <c r="I10591">
        <v>-7.968</v>
      </c>
      <c r="J10591" s="54">
        <v>-7.7709999999999999</v>
      </c>
      <c r="K10591" s="54">
        <v>-7.673</v>
      </c>
      <c r="L10591" s="54">
        <v>-7.4450000000000003</v>
      </c>
      <c r="M10591" s="54">
        <v>-7.0259999999999998</v>
      </c>
      <c r="R10591" s="56"/>
      <c r="S10591" s="57"/>
    </row>
    <row r="10592" spans="1:19" x14ac:dyDescent="0.2">
      <c r="A10592" s="50">
        <v>41754</v>
      </c>
      <c r="B10592">
        <f t="shared" si="498"/>
        <v>2014</v>
      </c>
      <c r="C10592" s="51">
        <f t="shared" si="499"/>
        <v>4</v>
      </c>
      <c r="D10592" s="51">
        <f t="shared" si="500"/>
        <v>25</v>
      </c>
      <c r="E10592" s="52">
        <v>0.25</v>
      </c>
      <c r="G10592" s="54">
        <v>-8.3309999999999995</v>
      </c>
      <c r="H10592" s="54">
        <v>-8.1319999999999997</v>
      </c>
      <c r="I10592">
        <v>-7.968</v>
      </c>
      <c r="J10592" s="54">
        <v>-7.7709999999999999</v>
      </c>
      <c r="K10592" s="54">
        <v>-7.673</v>
      </c>
      <c r="L10592" s="54">
        <v>-7.4450000000000003</v>
      </c>
      <c r="M10592" s="54">
        <v>-6.9939999999999998</v>
      </c>
      <c r="R10592" s="56"/>
      <c r="S10592" s="57"/>
    </row>
    <row r="10593" spans="1:19" x14ac:dyDescent="0.2">
      <c r="A10593" s="50">
        <v>41754</v>
      </c>
      <c r="B10593">
        <f t="shared" si="498"/>
        <v>2014</v>
      </c>
      <c r="C10593" s="51">
        <f t="shared" si="499"/>
        <v>4</v>
      </c>
      <c r="D10593" s="51">
        <f t="shared" si="500"/>
        <v>25</v>
      </c>
      <c r="E10593" s="52">
        <v>0.375</v>
      </c>
      <c r="G10593" s="54">
        <v>-8.3640000000000008</v>
      </c>
      <c r="H10593" s="54">
        <v>-8.1319999999999997</v>
      </c>
      <c r="I10593">
        <v>-7.968</v>
      </c>
      <c r="J10593" s="54">
        <v>-7.7380000000000004</v>
      </c>
      <c r="K10593" s="54">
        <v>-7.673</v>
      </c>
      <c r="L10593" s="54">
        <v>-7.4450000000000003</v>
      </c>
      <c r="M10593" s="54">
        <v>-6.9939999999999998</v>
      </c>
      <c r="R10593" s="56"/>
      <c r="S10593" s="57"/>
    </row>
    <row r="10594" spans="1:19" x14ac:dyDescent="0.2">
      <c r="A10594" s="50">
        <v>41754</v>
      </c>
      <c r="B10594">
        <f t="shared" si="498"/>
        <v>2014</v>
      </c>
      <c r="C10594" s="51">
        <f t="shared" si="499"/>
        <v>4</v>
      </c>
      <c r="D10594" s="51">
        <f t="shared" si="500"/>
        <v>25</v>
      </c>
      <c r="E10594" s="52">
        <v>0.5</v>
      </c>
      <c r="G10594" s="54">
        <v>-8.2309999999999999</v>
      </c>
      <c r="H10594" s="54">
        <v>-8.1319999999999997</v>
      </c>
      <c r="I10594">
        <v>-7.9349999999999996</v>
      </c>
      <c r="J10594" s="54">
        <v>-7.7380000000000004</v>
      </c>
      <c r="K10594" s="54">
        <v>-7.673</v>
      </c>
      <c r="L10594" s="54">
        <v>-7.4450000000000003</v>
      </c>
      <c r="M10594" s="54">
        <v>-6.9939999999999998</v>
      </c>
      <c r="R10594" s="56"/>
      <c r="S10594" s="57"/>
    </row>
    <row r="10595" spans="1:19" x14ac:dyDescent="0.2">
      <c r="A10595" s="50">
        <v>41754</v>
      </c>
      <c r="B10595">
        <f t="shared" si="498"/>
        <v>2014</v>
      </c>
      <c r="C10595" s="51">
        <f t="shared" si="499"/>
        <v>4</v>
      </c>
      <c r="D10595" s="51">
        <f t="shared" si="500"/>
        <v>25</v>
      </c>
      <c r="E10595" s="52">
        <v>0.625</v>
      </c>
      <c r="G10595" s="54">
        <v>-7.9020000000000001</v>
      </c>
      <c r="H10595" s="54">
        <v>-8.0990000000000002</v>
      </c>
      <c r="I10595">
        <v>-7.9349999999999996</v>
      </c>
      <c r="J10595" s="54">
        <v>-7.7380000000000004</v>
      </c>
      <c r="K10595" s="54">
        <v>-7.64</v>
      </c>
      <c r="L10595" s="54">
        <v>-7.4130000000000003</v>
      </c>
      <c r="M10595" s="54">
        <v>-6.9939999999999998</v>
      </c>
      <c r="R10595" s="56"/>
      <c r="S10595" s="57"/>
    </row>
    <row r="10596" spans="1:19" x14ac:dyDescent="0.2">
      <c r="A10596" s="50">
        <v>41754</v>
      </c>
      <c r="B10596">
        <f t="shared" si="498"/>
        <v>2014</v>
      </c>
      <c r="C10596" s="51">
        <f t="shared" si="499"/>
        <v>4</v>
      </c>
      <c r="D10596" s="51">
        <f t="shared" si="500"/>
        <v>25</v>
      </c>
      <c r="E10596" s="52">
        <v>0.75</v>
      </c>
      <c r="G10596" s="54">
        <v>-7.64</v>
      </c>
      <c r="H10596" s="54">
        <v>-8.0329999999999995</v>
      </c>
      <c r="I10596">
        <v>-7.9349999999999996</v>
      </c>
      <c r="J10596" s="54">
        <v>-7.7380000000000004</v>
      </c>
      <c r="K10596" s="54">
        <v>-7.64</v>
      </c>
      <c r="L10596" s="54">
        <v>-7.4450000000000003</v>
      </c>
      <c r="M10596" s="54">
        <v>-6.9939999999999998</v>
      </c>
      <c r="R10596" s="56"/>
      <c r="S10596" s="57"/>
    </row>
    <row r="10597" spans="1:19" x14ac:dyDescent="0.2">
      <c r="A10597" s="50">
        <v>41754</v>
      </c>
      <c r="B10597">
        <f t="shared" si="498"/>
        <v>2014</v>
      </c>
      <c r="C10597" s="51">
        <f t="shared" si="499"/>
        <v>4</v>
      </c>
      <c r="D10597" s="51">
        <f t="shared" si="500"/>
        <v>25</v>
      </c>
      <c r="E10597" s="52">
        <v>0.875</v>
      </c>
      <c r="G10597" s="54">
        <v>-7.673</v>
      </c>
      <c r="H10597" s="54">
        <v>-7.968</v>
      </c>
      <c r="I10597">
        <v>-7.9349999999999996</v>
      </c>
      <c r="J10597" s="54">
        <v>-7.7060000000000004</v>
      </c>
      <c r="K10597" s="54">
        <v>-7.64</v>
      </c>
      <c r="L10597" s="54">
        <v>-7.4130000000000003</v>
      </c>
      <c r="M10597" s="54">
        <v>-6.9939999999999998</v>
      </c>
      <c r="R10597" s="56"/>
      <c r="S10597" s="57"/>
    </row>
    <row r="10598" spans="1:19" x14ac:dyDescent="0.2">
      <c r="A10598" s="50">
        <v>41755</v>
      </c>
      <c r="B10598">
        <f t="shared" si="498"/>
        <v>2014</v>
      </c>
      <c r="C10598" s="51">
        <f t="shared" si="499"/>
        <v>4</v>
      </c>
      <c r="D10598" s="51">
        <f t="shared" si="500"/>
        <v>26</v>
      </c>
      <c r="E10598" s="52">
        <v>0</v>
      </c>
      <c r="G10598" s="54">
        <v>-7.8360000000000003</v>
      </c>
      <c r="H10598" s="54">
        <v>-7.9349999999999996</v>
      </c>
      <c r="I10598">
        <v>-7.9020000000000001</v>
      </c>
      <c r="J10598" s="54">
        <v>-7.7060000000000004</v>
      </c>
      <c r="K10598" s="54">
        <v>-7.64</v>
      </c>
      <c r="L10598" s="54">
        <v>-7.4130000000000003</v>
      </c>
      <c r="M10598" s="54">
        <v>-6.9939999999999998</v>
      </c>
      <c r="R10598" s="56"/>
      <c r="S10598" s="57"/>
    </row>
    <row r="10599" spans="1:19" x14ac:dyDescent="0.2">
      <c r="A10599" s="50">
        <v>41755</v>
      </c>
      <c r="B10599">
        <f t="shared" si="498"/>
        <v>2014</v>
      </c>
      <c r="C10599" s="51">
        <f t="shared" si="499"/>
        <v>4</v>
      </c>
      <c r="D10599" s="51">
        <f t="shared" si="500"/>
        <v>26</v>
      </c>
      <c r="E10599" s="52">
        <v>0.125</v>
      </c>
      <c r="G10599" s="54">
        <v>-8.1319999999999997</v>
      </c>
      <c r="H10599" s="54">
        <v>-7.9020000000000001</v>
      </c>
      <c r="I10599">
        <v>-7.8689999999999998</v>
      </c>
      <c r="J10599" s="54">
        <v>-7.7060000000000004</v>
      </c>
      <c r="K10599" s="54">
        <v>-7.64</v>
      </c>
      <c r="L10599" s="54">
        <v>-7.4130000000000003</v>
      </c>
      <c r="M10599" s="54">
        <v>-6.9939999999999998</v>
      </c>
      <c r="R10599" s="56"/>
      <c r="S10599" s="57"/>
    </row>
    <row r="10600" spans="1:19" x14ac:dyDescent="0.2">
      <c r="A10600" s="50">
        <v>41755</v>
      </c>
      <c r="B10600">
        <f t="shared" si="498"/>
        <v>2014</v>
      </c>
      <c r="C10600" s="51">
        <f t="shared" si="499"/>
        <v>4</v>
      </c>
      <c r="D10600" s="51">
        <f t="shared" si="500"/>
        <v>26</v>
      </c>
      <c r="E10600" s="52">
        <v>0.25</v>
      </c>
      <c r="G10600" s="54">
        <v>-8.3309999999999995</v>
      </c>
      <c r="H10600" s="54">
        <v>-7.9349999999999996</v>
      </c>
      <c r="I10600">
        <v>-7.8689999999999998</v>
      </c>
      <c r="J10600" s="54">
        <v>-7.7060000000000004</v>
      </c>
      <c r="K10600" s="54">
        <v>-7.6079999999999997</v>
      </c>
      <c r="L10600" s="54">
        <v>-7.4130000000000003</v>
      </c>
      <c r="M10600" s="54">
        <v>-6.9939999999999998</v>
      </c>
      <c r="R10600" s="56"/>
      <c r="S10600" s="57"/>
    </row>
    <row r="10601" spans="1:19" x14ac:dyDescent="0.2">
      <c r="A10601" s="50">
        <v>41755</v>
      </c>
      <c r="B10601">
        <f t="shared" si="498"/>
        <v>2014</v>
      </c>
      <c r="C10601" s="51">
        <f t="shared" si="499"/>
        <v>4</v>
      </c>
      <c r="D10601" s="51">
        <f t="shared" si="500"/>
        <v>26</v>
      </c>
      <c r="E10601" s="52">
        <v>0.375</v>
      </c>
      <c r="G10601" s="54">
        <v>-8.3640000000000008</v>
      </c>
      <c r="H10601" s="54">
        <v>-7.968</v>
      </c>
      <c r="I10601">
        <v>-7.8360000000000003</v>
      </c>
      <c r="J10601" s="54">
        <v>-7.7060000000000004</v>
      </c>
      <c r="K10601" s="54">
        <v>-7.6079999999999997</v>
      </c>
      <c r="L10601" s="54">
        <v>-7.4130000000000003</v>
      </c>
      <c r="M10601" s="54">
        <v>-6.9619999999999997</v>
      </c>
      <c r="R10601" s="56"/>
      <c r="S10601" s="57"/>
    </row>
    <row r="10602" spans="1:19" x14ac:dyDescent="0.2">
      <c r="A10602" s="50">
        <v>41755</v>
      </c>
      <c r="B10602">
        <f t="shared" si="498"/>
        <v>2014</v>
      </c>
      <c r="C10602" s="51">
        <f t="shared" si="499"/>
        <v>4</v>
      </c>
      <c r="D10602" s="51">
        <f t="shared" si="500"/>
        <v>26</v>
      </c>
      <c r="E10602" s="52">
        <v>0.5</v>
      </c>
      <c r="G10602" s="54">
        <v>-8.1649999999999991</v>
      </c>
      <c r="H10602" s="54">
        <v>-8</v>
      </c>
      <c r="I10602">
        <v>-7.8360000000000003</v>
      </c>
      <c r="J10602" s="54">
        <v>-7.673</v>
      </c>
      <c r="K10602" s="54">
        <v>-7.6079999999999997</v>
      </c>
      <c r="L10602" s="54">
        <v>-7.4130000000000003</v>
      </c>
      <c r="M10602" s="54">
        <v>-6.9939999999999998</v>
      </c>
      <c r="R10602" s="56"/>
      <c r="S10602" s="57"/>
    </row>
    <row r="10603" spans="1:19" x14ac:dyDescent="0.2">
      <c r="A10603" s="50">
        <v>41755</v>
      </c>
      <c r="B10603">
        <f t="shared" si="498"/>
        <v>2014</v>
      </c>
      <c r="C10603" s="51">
        <f t="shared" si="499"/>
        <v>4</v>
      </c>
      <c r="D10603" s="51">
        <f t="shared" si="500"/>
        <v>26</v>
      </c>
      <c r="E10603" s="52">
        <v>0.625</v>
      </c>
      <c r="G10603" s="54">
        <v>-7.7380000000000004</v>
      </c>
      <c r="H10603" s="54">
        <v>-7.968</v>
      </c>
      <c r="I10603">
        <v>-7.8360000000000003</v>
      </c>
      <c r="J10603" s="54">
        <v>-7.673</v>
      </c>
      <c r="K10603" s="54">
        <v>-7.6079999999999997</v>
      </c>
      <c r="L10603" s="54">
        <v>-7.4130000000000003</v>
      </c>
      <c r="M10603" s="54">
        <v>-6.9619999999999997</v>
      </c>
      <c r="R10603" s="56"/>
      <c r="S10603" s="57"/>
    </row>
    <row r="10604" spans="1:19" x14ac:dyDescent="0.2">
      <c r="A10604" s="50">
        <v>41755</v>
      </c>
      <c r="B10604">
        <f t="shared" si="498"/>
        <v>2014</v>
      </c>
      <c r="C10604" s="51">
        <f t="shared" si="499"/>
        <v>4</v>
      </c>
      <c r="D10604" s="51">
        <f t="shared" si="500"/>
        <v>26</v>
      </c>
      <c r="E10604" s="52">
        <v>0.75</v>
      </c>
      <c r="G10604" s="54">
        <v>-7.2190000000000003</v>
      </c>
      <c r="H10604" s="54">
        <v>-7.9349999999999996</v>
      </c>
      <c r="I10604">
        <v>-7.8360000000000003</v>
      </c>
      <c r="J10604" s="54">
        <v>-7.673</v>
      </c>
      <c r="K10604" s="54">
        <v>-7.6079999999999997</v>
      </c>
      <c r="L10604" s="54">
        <v>-7.3810000000000002</v>
      </c>
      <c r="M10604" s="54">
        <v>-6.9619999999999997</v>
      </c>
      <c r="R10604" s="56"/>
      <c r="S10604" s="57"/>
    </row>
    <row r="10605" spans="1:19" x14ac:dyDescent="0.2">
      <c r="A10605" s="50">
        <v>41755</v>
      </c>
      <c r="B10605">
        <f t="shared" si="498"/>
        <v>2014</v>
      </c>
      <c r="C10605" s="51">
        <f t="shared" si="499"/>
        <v>4</v>
      </c>
      <c r="D10605" s="51">
        <f t="shared" si="500"/>
        <v>26</v>
      </c>
      <c r="E10605" s="52">
        <v>0.875</v>
      </c>
      <c r="G10605" s="54">
        <v>-6.9619999999999997</v>
      </c>
      <c r="H10605" s="54">
        <v>-7.8360000000000003</v>
      </c>
      <c r="I10605">
        <v>-7.8360000000000003</v>
      </c>
      <c r="J10605" s="54">
        <v>-7.64</v>
      </c>
      <c r="K10605" s="54">
        <v>-7.5750000000000002</v>
      </c>
      <c r="L10605" s="54">
        <v>-7.3810000000000002</v>
      </c>
      <c r="M10605" s="54">
        <v>-6.9619999999999997</v>
      </c>
      <c r="R10605" s="56"/>
      <c r="S10605" s="57"/>
    </row>
    <row r="10606" spans="1:19" x14ac:dyDescent="0.2">
      <c r="A10606" s="50">
        <v>41756</v>
      </c>
      <c r="B10606">
        <f t="shared" si="498"/>
        <v>2014</v>
      </c>
      <c r="C10606" s="51">
        <f t="shared" si="499"/>
        <v>4</v>
      </c>
      <c r="D10606" s="51">
        <f t="shared" si="500"/>
        <v>27</v>
      </c>
      <c r="E10606" s="52">
        <v>0</v>
      </c>
      <c r="G10606" s="54">
        <v>-6.8979999999999997</v>
      </c>
      <c r="H10606" s="54">
        <v>-7.7060000000000004</v>
      </c>
      <c r="I10606">
        <v>-7.8040000000000003</v>
      </c>
      <c r="J10606" s="54">
        <v>-7.64</v>
      </c>
      <c r="K10606" s="54">
        <v>-7.5750000000000002</v>
      </c>
      <c r="L10606" s="54">
        <v>-7.3810000000000002</v>
      </c>
      <c r="M10606" s="54">
        <v>-6.9619999999999997</v>
      </c>
      <c r="R10606" s="56"/>
      <c r="S10606" s="57"/>
    </row>
    <row r="10607" spans="1:19" x14ac:dyDescent="0.2">
      <c r="A10607" s="50">
        <v>41756</v>
      </c>
      <c r="B10607">
        <f t="shared" si="498"/>
        <v>2014</v>
      </c>
      <c r="C10607" s="51">
        <f t="shared" si="499"/>
        <v>4</v>
      </c>
      <c r="D10607" s="51">
        <f t="shared" si="500"/>
        <v>27</v>
      </c>
      <c r="E10607" s="52">
        <v>0.125</v>
      </c>
      <c r="G10607" s="54">
        <v>-6.8659999999999997</v>
      </c>
      <c r="H10607" s="54">
        <v>-7.64</v>
      </c>
      <c r="I10607">
        <v>-7.7709999999999999</v>
      </c>
      <c r="J10607" s="54">
        <v>-7.64</v>
      </c>
      <c r="K10607" s="54">
        <v>-7.5750000000000002</v>
      </c>
      <c r="L10607" s="54">
        <v>-7.3810000000000002</v>
      </c>
      <c r="M10607" s="54">
        <v>-6.9619999999999997</v>
      </c>
      <c r="R10607" s="56"/>
      <c r="S10607" s="57"/>
    </row>
    <row r="10608" spans="1:19" x14ac:dyDescent="0.2">
      <c r="A10608" s="50">
        <v>41756</v>
      </c>
      <c r="B10608">
        <f t="shared" si="498"/>
        <v>2014</v>
      </c>
      <c r="C10608" s="51">
        <f t="shared" si="499"/>
        <v>4</v>
      </c>
      <c r="D10608" s="51">
        <f t="shared" si="500"/>
        <v>27</v>
      </c>
      <c r="E10608" s="52">
        <v>0.25</v>
      </c>
      <c r="G10608" s="54">
        <v>-6.77</v>
      </c>
      <c r="H10608" s="54">
        <v>-7.5750000000000002</v>
      </c>
      <c r="I10608">
        <v>-7.7380000000000004</v>
      </c>
      <c r="J10608" s="54">
        <v>-7.64</v>
      </c>
      <c r="K10608" s="54">
        <v>-7.5750000000000002</v>
      </c>
      <c r="L10608" s="54">
        <v>-7.3810000000000002</v>
      </c>
      <c r="M10608" s="54">
        <v>-6.9619999999999997</v>
      </c>
      <c r="R10608" s="56"/>
      <c r="S10608" s="57"/>
    </row>
    <row r="10609" spans="1:19" x14ac:dyDescent="0.2">
      <c r="A10609" s="50">
        <v>41756</v>
      </c>
      <c r="B10609">
        <f t="shared" si="498"/>
        <v>2014</v>
      </c>
      <c r="C10609" s="51">
        <f t="shared" si="499"/>
        <v>4</v>
      </c>
      <c r="D10609" s="51">
        <f t="shared" si="500"/>
        <v>27</v>
      </c>
      <c r="E10609" s="52">
        <v>0.375</v>
      </c>
      <c r="G10609" s="54">
        <v>-6.61</v>
      </c>
      <c r="H10609" s="54">
        <v>-7.4779999999999998</v>
      </c>
      <c r="I10609">
        <v>-7.7060000000000004</v>
      </c>
      <c r="J10609" s="54">
        <v>-7.6079999999999997</v>
      </c>
      <c r="K10609" s="54">
        <v>-7.5750000000000002</v>
      </c>
      <c r="L10609" s="54">
        <v>-7.3479999999999999</v>
      </c>
      <c r="M10609" s="54">
        <v>-6.9619999999999997</v>
      </c>
      <c r="R10609" s="56"/>
      <c r="S10609" s="57"/>
    </row>
    <row r="10610" spans="1:19" x14ac:dyDescent="0.2">
      <c r="A10610" s="50">
        <v>41756</v>
      </c>
      <c r="B10610">
        <f t="shared" si="498"/>
        <v>2014</v>
      </c>
      <c r="C10610" s="51">
        <f t="shared" si="499"/>
        <v>4</v>
      </c>
      <c r="D10610" s="51">
        <f t="shared" si="500"/>
        <v>27</v>
      </c>
      <c r="E10610" s="52">
        <v>0.5</v>
      </c>
      <c r="G10610" s="54">
        <v>-6.3570000000000002</v>
      </c>
      <c r="H10610" s="54">
        <v>-7.4130000000000003</v>
      </c>
      <c r="I10610">
        <v>-7.673</v>
      </c>
      <c r="J10610" s="54">
        <v>-7.6079999999999997</v>
      </c>
      <c r="K10610" s="54">
        <v>-7.5750000000000002</v>
      </c>
      <c r="L10610" s="54">
        <v>-7.3479999999999999</v>
      </c>
      <c r="M10610" s="54">
        <v>-6.9619999999999997</v>
      </c>
      <c r="R10610" s="56"/>
      <c r="S10610" s="57"/>
    </row>
    <row r="10611" spans="1:19" x14ac:dyDescent="0.2">
      <c r="A10611" s="50">
        <v>41756</v>
      </c>
      <c r="B10611">
        <f t="shared" si="498"/>
        <v>2014</v>
      </c>
      <c r="C10611" s="51">
        <f t="shared" si="499"/>
        <v>4</v>
      </c>
      <c r="D10611" s="51">
        <f t="shared" si="500"/>
        <v>27</v>
      </c>
      <c r="E10611" s="52">
        <v>0.625</v>
      </c>
      <c r="G10611" s="54">
        <v>-5.76</v>
      </c>
      <c r="H10611" s="54">
        <v>-7.3159999999999998</v>
      </c>
      <c r="I10611">
        <v>-7.64</v>
      </c>
      <c r="J10611" s="54">
        <v>-7.5750000000000002</v>
      </c>
      <c r="K10611" s="54">
        <v>-7.5430000000000001</v>
      </c>
      <c r="L10611" s="54">
        <v>-7.3479999999999999</v>
      </c>
      <c r="M10611" s="54">
        <v>-6.9619999999999997</v>
      </c>
      <c r="R10611" s="56"/>
      <c r="S10611" s="57"/>
    </row>
    <row r="10612" spans="1:19" x14ac:dyDescent="0.2">
      <c r="A10612" s="50">
        <v>41756</v>
      </c>
      <c r="B10612">
        <f t="shared" si="498"/>
        <v>2014</v>
      </c>
      <c r="C10612" s="51">
        <f t="shared" si="499"/>
        <v>4</v>
      </c>
      <c r="D10612" s="51">
        <f t="shared" si="500"/>
        <v>27</v>
      </c>
      <c r="E10612" s="52">
        <v>0.75</v>
      </c>
      <c r="G10612" s="54">
        <v>-5.0179999999999998</v>
      </c>
      <c r="H10612" s="54">
        <v>-7.1550000000000002</v>
      </c>
      <c r="I10612">
        <v>-7.6079999999999997</v>
      </c>
      <c r="J10612" s="54">
        <v>-7.5750000000000002</v>
      </c>
      <c r="K10612" s="54">
        <v>-7.5430000000000001</v>
      </c>
      <c r="L10612" s="54">
        <v>-7.3479999999999999</v>
      </c>
      <c r="M10612" s="54">
        <v>-6.93</v>
      </c>
      <c r="R10612" s="56"/>
      <c r="S10612" s="57"/>
    </row>
    <row r="10613" spans="1:19" x14ac:dyDescent="0.2">
      <c r="A10613" s="50">
        <v>41756</v>
      </c>
      <c r="B10613">
        <f t="shared" si="498"/>
        <v>2014</v>
      </c>
      <c r="C10613" s="51">
        <f t="shared" si="499"/>
        <v>4</v>
      </c>
      <c r="D10613" s="51">
        <f t="shared" si="500"/>
        <v>27</v>
      </c>
      <c r="E10613" s="52">
        <v>0.875</v>
      </c>
      <c r="G10613" s="54">
        <v>-4.59</v>
      </c>
      <c r="H10613" s="54">
        <v>-6.93</v>
      </c>
      <c r="I10613">
        <v>-7.5750000000000002</v>
      </c>
      <c r="J10613" s="54">
        <v>-7.5430000000000001</v>
      </c>
      <c r="K10613" s="54">
        <v>-7.5430000000000001</v>
      </c>
      <c r="L10613" s="54">
        <v>-7.3479999999999999</v>
      </c>
      <c r="M10613" s="54">
        <v>-6.93</v>
      </c>
      <c r="R10613" s="56"/>
      <c r="S10613" s="57"/>
    </row>
    <row r="10614" spans="1:19" x14ac:dyDescent="0.2">
      <c r="A10614" s="50">
        <v>41757</v>
      </c>
      <c r="B10614">
        <f t="shared" si="498"/>
        <v>2014</v>
      </c>
      <c r="C10614" s="51">
        <f t="shared" si="499"/>
        <v>4</v>
      </c>
      <c r="D10614" s="51">
        <f t="shared" si="500"/>
        <v>28</v>
      </c>
      <c r="E10614" s="52">
        <v>0</v>
      </c>
      <c r="G10614" s="54">
        <v>-4.59</v>
      </c>
      <c r="H10614" s="54">
        <v>-6.7380000000000004</v>
      </c>
      <c r="I10614">
        <v>-7.4779999999999998</v>
      </c>
      <c r="J10614" s="54">
        <v>-7.51</v>
      </c>
      <c r="K10614" s="54">
        <v>-7.51</v>
      </c>
      <c r="L10614" s="54">
        <v>-7.3479999999999999</v>
      </c>
      <c r="M10614" s="54">
        <v>-6.93</v>
      </c>
      <c r="R10614" s="56"/>
      <c r="S10614" s="57"/>
    </row>
    <row r="10615" spans="1:19" x14ac:dyDescent="0.2">
      <c r="A10615" s="50">
        <v>41757</v>
      </c>
      <c r="B10615">
        <f t="shared" si="498"/>
        <v>2014</v>
      </c>
      <c r="C10615" s="51">
        <f t="shared" si="499"/>
        <v>4</v>
      </c>
      <c r="D10615" s="51">
        <f t="shared" si="500"/>
        <v>28</v>
      </c>
      <c r="E10615" s="52">
        <v>0.125</v>
      </c>
      <c r="G10615" s="54">
        <v>-4.8040000000000003</v>
      </c>
      <c r="H10615" s="54">
        <v>-6.5789999999999997</v>
      </c>
      <c r="I10615">
        <v>-7.4130000000000003</v>
      </c>
      <c r="J10615" s="54">
        <v>-7.4779999999999998</v>
      </c>
      <c r="K10615" s="54">
        <v>-7.51</v>
      </c>
      <c r="L10615" s="54">
        <v>-7.3159999999999998</v>
      </c>
      <c r="M10615" s="54">
        <v>-6.93</v>
      </c>
      <c r="R10615" s="56"/>
      <c r="S10615" s="57"/>
    </row>
    <row r="10616" spans="1:19" x14ac:dyDescent="0.2">
      <c r="A10616" s="50">
        <v>41757</v>
      </c>
      <c r="B10616">
        <f t="shared" si="498"/>
        <v>2014</v>
      </c>
      <c r="C10616" s="51">
        <f t="shared" si="499"/>
        <v>4</v>
      </c>
      <c r="D10616" s="51">
        <f t="shared" si="500"/>
        <v>28</v>
      </c>
      <c r="E10616" s="52">
        <v>0.25</v>
      </c>
      <c r="G10616" s="54">
        <v>-5.0179999999999998</v>
      </c>
      <c r="H10616" s="54">
        <v>-6.4829999999999997</v>
      </c>
      <c r="I10616">
        <v>-7.3479999999999999</v>
      </c>
      <c r="J10616" s="54">
        <v>-7.4450000000000003</v>
      </c>
      <c r="K10616" s="54">
        <v>-7.51</v>
      </c>
      <c r="L10616" s="54">
        <v>-7.3159999999999998</v>
      </c>
      <c r="M10616" s="54">
        <v>-6.93</v>
      </c>
      <c r="R10616" s="56"/>
      <c r="S10616" s="57"/>
    </row>
    <row r="10617" spans="1:19" x14ac:dyDescent="0.2">
      <c r="A10617" s="50">
        <v>41757</v>
      </c>
      <c r="B10617">
        <f t="shared" si="498"/>
        <v>2014</v>
      </c>
      <c r="C10617" s="51">
        <f t="shared" si="499"/>
        <v>4</v>
      </c>
      <c r="D10617" s="51">
        <f t="shared" si="500"/>
        <v>28</v>
      </c>
      <c r="E10617" s="52">
        <v>0.375</v>
      </c>
      <c r="G10617" s="54">
        <v>-5.2329999999999997</v>
      </c>
      <c r="H10617" s="54">
        <v>-6.42</v>
      </c>
      <c r="I10617">
        <v>-7.2510000000000003</v>
      </c>
      <c r="J10617" s="54">
        <v>-7.4450000000000003</v>
      </c>
      <c r="K10617" s="54">
        <v>-7.4779999999999998</v>
      </c>
      <c r="L10617" s="54">
        <v>-7.3159999999999998</v>
      </c>
      <c r="M10617" s="54">
        <v>-6.93</v>
      </c>
      <c r="R10617" s="56"/>
      <c r="S10617" s="57"/>
    </row>
    <row r="10618" spans="1:19" x14ac:dyDescent="0.2">
      <c r="A10618" s="50">
        <v>41757</v>
      </c>
      <c r="B10618">
        <f t="shared" si="498"/>
        <v>2014</v>
      </c>
      <c r="C10618" s="51">
        <f t="shared" si="499"/>
        <v>4</v>
      </c>
      <c r="D10618" s="51">
        <f t="shared" si="500"/>
        <v>28</v>
      </c>
      <c r="E10618" s="52">
        <v>0.5</v>
      </c>
      <c r="G10618" s="54">
        <v>-5.3570000000000002</v>
      </c>
      <c r="H10618" s="54">
        <v>-6.3879999999999999</v>
      </c>
      <c r="I10618">
        <v>-7.1870000000000003</v>
      </c>
      <c r="J10618" s="54">
        <v>-7.3810000000000002</v>
      </c>
      <c r="K10618" s="54">
        <v>-7.4779999999999998</v>
      </c>
      <c r="L10618" s="54">
        <v>-7.3159999999999998</v>
      </c>
      <c r="M10618" s="54">
        <v>-6.93</v>
      </c>
      <c r="R10618" s="56"/>
      <c r="S10618" s="57"/>
    </row>
    <row r="10619" spans="1:19" x14ac:dyDescent="0.2">
      <c r="A10619" s="50">
        <v>41757</v>
      </c>
      <c r="B10619">
        <f t="shared" si="498"/>
        <v>2014</v>
      </c>
      <c r="C10619" s="51">
        <f t="shared" si="499"/>
        <v>4</v>
      </c>
      <c r="D10619" s="51">
        <f t="shared" si="500"/>
        <v>28</v>
      </c>
      <c r="E10619" s="52">
        <v>0.625</v>
      </c>
      <c r="G10619" s="54">
        <v>-5.48</v>
      </c>
      <c r="H10619" s="54">
        <v>-6.3570000000000002</v>
      </c>
      <c r="I10619">
        <v>-7.1219999999999999</v>
      </c>
      <c r="J10619" s="54">
        <v>-7.3479999999999999</v>
      </c>
      <c r="K10619" s="54">
        <v>-7.4450000000000003</v>
      </c>
      <c r="L10619" s="54">
        <v>-7.2839999999999998</v>
      </c>
      <c r="M10619" s="54">
        <v>-6.8979999999999997</v>
      </c>
      <c r="R10619" s="56"/>
      <c r="S10619" s="57"/>
    </row>
    <row r="10620" spans="1:19" x14ac:dyDescent="0.2">
      <c r="A10620" s="50">
        <v>41757</v>
      </c>
      <c r="B10620">
        <f t="shared" si="498"/>
        <v>2014</v>
      </c>
      <c r="C10620" s="51">
        <f t="shared" si="499"/>
        <v>4</v>
      </c>
      <c r="D10620" s="51">
        <f t="shared" si="500"/>
        <v>28</v>
      </c>
      <c r="E10620" s="52">
        <v>0.75</v>
      </c>
      <c r="G10620" s="54">
        <v>-5.5739999999999998</v>
      </c>
      <c r="H10620" s="54">
        <v>-6.3570000000000002</v>
      </c>
      <c r="I10620">
        <v>-7.09</v>
      </c>
      <c r="J10620" s="54">
        <v>-7.3159999999999998</v>
      </c>
      <c r="K10620" s="54">
        <v>-7.4130000000000003</v>
      </c>
      <c r="L10620" s="54">
        <v>-7.2839999999999998</v>
      </c>
      <c r="M10620" s="54">
        <v>-6.93</v>
      </c>
      <c r="R10620" s="56"/>
      <c r="S10620" s="57"/>
    </row>
    <row r="10621" spans="1:19" x14ac:dyDescent="0.2">
      <c r="A10621" s="50">
        <v>41757</v>
      </c>
      <c r="B10621">
        <f t="shared" si="498"/>
        <v>2014</v>
      </c>
      <c r="C10621" s="51">
        <f t="shared" si="499"/>
        <v>4</v>
      </c>
      <c r="D10621" s="51">
        <f t="shared" si="500"/>
        <v>28</v>
      </c>
      <c r="E10621" s="52">
        <v>0.875</v>
      </c>
      <c r="G10621" s="54">
        <v>-5.6669999999999998</v>
      </c>
      <c r="H10621" s="54">
        <v>-6.3570000000000002</v>
      </c>
      <c r="I10621">
        <v>-7.0259999999999998</v>
      </c>
      <c r="J10621" s="54">
        <v>-7.2839999999999998</v>
      </c>
      <c r="K10621" s="54">
        <v>-7.4130000000000003</v>
      </c>
      <c r="L10621" s="54">
        <v>-7.2839999999999998</v>
      </c>
      <c r="M10621" s="54">
        <v>-6.8979999999999997</v>
      </c>
      <c r="R10621" s="56"/>
      <c r="S10621" s="57"/>
    </row>
    <row r="10622" spans="1:19" x14ac:dyDescent="0.2">
      <c r="A10622" s="50">
        <v>41758</v>
      </c>
      <c r="B10622">
        <f t="shared" si="498"/>
        <v>2014</v>
      </c>
      <c r="C10622" s="51">
        <f t="shared" si="499"/>
        <v>4</v>
      </c>
      <c r="D10622" s="51">
        <f t="shared" si="500"/>
        <v>29</v>
      </c>
      <c r="E10622" s="52">
        <v>0</v>
      </c>
      <c r="G10622" s="54">
        <v>-5.8230000000000004</v>
      </c>
      <c r="H10622" s="54">
        <v>-6.3250000000000002</v>
      </c>
      <c r="I10622">
        <v>-6.9939999999999998</v>
      </c>
      <c r="J10622" s="54">
        <v>-7.2510000000000003</v>
      </c>
      <c r="K10622" s="54">
        <v>-7.3810000000000002</v>
      </c>
      <c r="L10622" s="54">
        <v>-7.2510000000000003</v>
      </c>
      <c r="M10622" s="54">
        <v>-6.8979999999999997</v>
      </c>
      <c r="R10622" s="56"/>
      <c r="S10622" s="57"/>
    </row>
    <row r="10623" spans="1:19" x14ac:dyDescent="0.2">
      <c r="A10623" s="50">
        <v>41758</v>
      </c>
      <c r="B10623">
        <f t="shared" si="498"/>
        <v>2014</v>
      </c>
      <c r="C10623" s="51">
        <f t="shared" si="499"/>
        <v>4</v>
      </c>
      <c r="D10623" s="51">
        <f t="shared" si="500"/>
        <v>29</v>
      </c>
      <c r="E10623" s="52">
        <v>0.125</v>
      </c>
      <c r="G10623" s="54">
        <v>-5.9790000000000001</v>
      </c>
      <c r="H10623" s="54">
        <v>-6.3570000000000002</v>
      </c>
      <c r="I10623">
        <v>-6.9619999999999997</v>
      </c>
      <c r="J10623" s="54">
        <v>-7.1870000000000003</v>
      </c>
      <c r="K10623" s="54">
        <v>-7.3479999999999999</v>
      </c>
      <c r="L10623" s="54">
        <v>-7.2510000000000003</v>
      </c>
      <c r="M10623" s="54">
        <v>-6.8979999999999997</v>
      </c>
      <c r="R10623" s="56"/>
      <c r="S10623" s="57"/>
    </row>
    <row r="10624" spans="1:19" x14ac:dyDescent="0.2">
      <c r="A10624" s="50">
        <v>41758</v>
      </c>
      <c r="B10624">
        <f t="shared" si="498"/>
        <v>2014</v>
      </c>
      <c r="C10624" s="51">
        <f t="shared" si="499"/>
        <v>4</v>
      </c>
      <c r="D10624" s="51">
        <f t="shared" si="500"/>
        <v>29</v>
      </c>
      <c r="E10624" s="52">
        <v>0.25</v>
      </c>
      <c r="G10624" s="54">
        <v>-6.1680000000000001</v>
      </c>
      <c r="H10624" s="54">
        <v>-6.3879999999999999</v>
      </c>
      <c r="I10624">
        <v>-6.93</v>
      </c>
      <c r="J10624" s="54">
        <v>-7.1870000000000003</v>
      </c>
      <c r="K10624" s="54">
        <v>-7.3159999999999998</v>
      </c>
      <c r="L10624" s="54">
        <v>-7.2190000000000003</v>
      </c>
      <c r="M10624" s="54">
        <v>-6.8979999999999997</v>
      </c>
      <c r="R10624" s="56"/>
      <c r="S10624" s="57"/>
    </row>
    <row r="10625" spans="1:19" x14ac:dyDescent="0.2">
      <c r="A10625" s="50">
        <v>41758</v>
      </c>
      <c r="B10625">
        <f t="shared" si="498"/>
        <v>2014</v>
      </c>
      <c r="C10625" s="51">
        <f t="shared" si="499"/>
        <v>4</v>
      </c>
      <c r="D10625" s="51">
        <f t="shared" si="500"/>
        <v>29</v>
      </c>
      <c r="E10625" s="52">
        <v>0.375</v>
      </c>
      <c r="G10625" s="54">
        <v>-6.2939999999999996</v>
      </c>
      <c r="H10625" s="54">
        <v>-6.42</v>
      </c>
      <c r="I10625">
        <v>-6.8979999999999997</v>
      </c>
      <c r="J10625" s="54">
        <v>-7.1219999999999999</v>
      </c>
      <c r="K10625" s="54">
        <v>-7.3159999999999998</v>
      </c>
      <c r="L10625" s="54">
        <v>-7.2190000000000003</v>
      </c>
      <c r="M10625" s="54">
        <v>-6.8659999999999997</v>
      </c>
      <c r="R10625" s="56"/>
      <c r="S10625" s="57"/>
    </row>
    <row r="10626" spans="1:19" x14ac:dyDescent="0.2">
      <c r="A10626" s="50">
        <v>41758</v>
      </c>
      <c r="B10626">
        <f t="shared" si="498"/>
        <v>2014</v>
      </c>
      <c r="C10626" s="51">
        <f t="shared" si="499"/>
        <v>4</v>
      </c>
      <c r="D10626" s="51">
        <f t="shared" si="500"/>
        <v>29</v>
      </c>
      <c r="E10626" s="52">
        <v>0.5</v>
      </c>
      <c r="G10626" s="54">
        <v>-6.3570000000000002</v>
      </c>
      <c r="H10626" s="54">
        <v>-6.4829999999999997</v>
      </c>
      <c r="I10626">
        <v>-6.8979999999999997</v>
      </c>
      <c r="J10626" s="54">
        <v>-7.1219999999999999</v>
      </c>
      <c r="K10626" s="54">
        <v>-7.2839999999999998</v>
      </c>
      <c r="L10626" s="54">
        <v>-7.1870000000000003</v>
      </c>
      <c r="M10626" s="54">
        <v>-6.8979999999999997</v>
      </c>
      <c r="R10626" s="56"/>
      <c r="S10626" s="57"/>
    </row>
    <row r="10627" spans="1:19" x14ac:dyDescent="0.2">
      <c r="A10627" s="50">
        <v>41758</v>
      </c>
      <c r="B10627">
        <f t="shared" si="498"/>
        <v>2014</v>
      </c>
      <c r="C10627" s="51">
        <f t="shared" si="499"/>
        <v>4</v>
      </c>
      <c r="D10627" s="51">
        <f t="shared" si="500"/>
        <v>29</v>
      </c>
      <c r="E10627" s="52">
        <v>0.625</v>
      </c>
      <c r="G10627" s="54">
        <v>-6.3570000000000002</v>
      </c>
      <c r="H10627" s="54">
        <v>-6.4829999999999997</v>
      </c>
      <c r="I10627">
        <v>-6.8659999999999997</v>
      </c>
      <c r="J10627" s="54">
        <v>-7.09</v>
      </c>
      <c r="K10627" s="54">
        <v>-7.2510000000000003</v>
      </c>
      <c r="L10627" s="54">
        <v>-7.1870000000000003</v>
      </c>
      <c r="M10627" s="54">
        <v>-6.8659999999999997</v>
      </c>
      <c r="R10627" s="56"/>
      <c r="S10627" s="57"/>
    </row>
    <row r="10628" spans="1:19" x14ac:dyDescent="0.2">
      <c r="A10628" s="50">
        <v>41758</v>
      </c>
      <c r="B10628">
        <f t="shared" si="498"/>
        <v>2014</v>
      </c>
      <c r="C10628" s="51">
        <f t="shared" si="499"/>
        <v>4</v>
      </c>
      <c r="D10628" s="51">
        <f t="shared" si="500"/>
        <v>29</v>
      </c>
      <c r="E10628" s="52">
        <v>0.75</v>
      </c>
      <c r="G10628" s="54">
        <v>-6.3879999999999999</v>
      </c>
      <c r="H10628" s="54">
        <v>-6.5469999999999997</v>
      </c>
      <c r="I10628">
        <v>-6.8659999999999997</v>
      </c>
      <c r="J10628" s="54">
        <v>-7.0579999999999998</v>
      </c>
      <c r="K10628" s="54">
        <v>-7.2190000000000003</v>
      </c>
      <c r="L10628" s="54">
        <v>-7.1550000000000002</v>
      </c>
      <c r="M10628" s="54">
        <v>-6.8659999999999997</v>
      </c>
      <c r="R10628" s="56"/>
      <c r="S10628" s="57"/>
    </row>
    <row r="10629" spans="1:19" x14ac:dyDescent="0.2">
      <c r="A10629" s="50">
        <v>41758</v>
      </c>
      <c r="B10629">
        <f t="shared" si="498"/>
        <v>2014</v>
      </c>
      <c r="C10629" s="51">
        <f t="shared" si="499"/>
        <v>4</v>
      </c>
      <c r="D10629" s="51">
        <f t="shared" si="500"/>
        <v>29</v>
      </c>
      <c r="E10629" s="52">
        <v>0.875</v>
      </c>
      <c r="G10629" s="54">
        <v>-6.4829999999999997</v>
      </c>
      <c r="H10629" s="54">
        <v>-6.5469999999999997</v>
      </c>
      <c r="I10629">
        <v>-6.8659999999999997</v>
      </c>
      <c r="J10629" s="54">
        <v>-7.0579999999999998</v>
      </c>
      <c r="K10629" s="54">
        <v>-7.2190000000000003</v>
      </c>
      <c r="L10629" s="54">
        <v>-7.1550000000000002</v>
      </c>
      <c r="M10629" s="54">
        <v>-6.8659999999999997</v>
      </c>
      <c r="R10629" s="56"/>
      <c r="S10629" s="57"/>
    </row>
    <row r="10630" spans="1:19" x14ac:dyDescent="0.2">
      <c r="A10630" s="50">
        <v>41759</v>
      </c>
      <c r="B10630">
        <f t="shared" si="498"/>
        <v>2014</v>
      </c>
      <c r="C10630" s="51">
        <f t="shared" si="499"/>
        <v>4</v>
      </c>
      <c r="D10630" s="51">
        <f t="shared" si="500"/>
        <v>30</v>
      </c>
      <c r="E10630" s="52">
        <v>0</v>
      </c>
      <c r="G10630" s="54">
        <v>-6.6740000000000004</v>
      </c>
      <c r="H10630" s="54">
        <v>-6.5469999999999997</v>
      </c>
      <c r="I10630">
        <v>-6.8659999999999997</v>
      </c>
      <c r="J10630" s="54">
        <v>-7.0259999999999998</v>
      </c>
      <c r="K10630" s="54">
        <v>-7.1870000000000003</v>
      </c>
      <c r="L10630" s="54">
        <v>-7.1219999999999999</v>
      </c>
      <c r="M10630" s="54">
        <v>-6.8659999999999997</v>
      </c>
      <c r="R10630" s="56"/>
      <c r="S10630" s="57"/>
    </row>
    <row r="10631" spans="1:19" x14ac:dyDescent="0.2">
      <c r="A10631" s="50">
        <v>41759</v>
      </c>
      <c r="B10631">
        <f t="shared" si="498"/>
        <v>2014</v>
      </c>
      <c r="C10631" s="51">
        <f t="shared" si="499"/>
        <v>4</v>
      </c>
      <c r="D10631" s="51">
        <f t="shared" si="500"/>
        <v>30</v>
      </c>
      <c r="E10631" s="52">
        <v>0.125</v>
      </c>
      <c r="G10631" s="54">
        <v>-6.8979999999999997</v>
      </c>
      <c r="H10631" s="54">
        <v>-6.61</v>
      </c>
      <c r="I10631">
        <v>-6.8659999999999997</v>
      </c>
      <c r="J10631" s="54">
        <v>-6.9939999999999998</v>
      </c>
      <c r="K10631" s="54">
        <v>-7.1870000000000003</v>
      </c>
      <c r="L10631" s="54">
        <v>-7.1219999999999999</v>
      </c>
      <c r="M10631" s="54">
        <v>-6.8339999999999996</v>
      </c>
      <c r="R10631" s="56"/>
      <c r="S10631" s="57"/>
    </row>
    <row r="10632" spans="1:19" x14ac:dyDescent="0.2">
      <c r="A10632" s="50">
        <v>41759</v>
      </c>
      <c r="B10632">
        <f t="shared" si="498"/>
        <v>2014</v>
      </c>
      <c r="C10632" s="51">
        <f t="shared" si="499"/>
        <v>4</v>
      </c>
      <c r="D10632" s="51">
        <f t="shared" si="500"/>
        <v>30</v>
      </c>
      <c r="E10632" s="52">
        <v>0.25</v>
      </c>
      <c r="G10632" s="54">
        <v>-7.1219999999999999</v>
      </c>
      <c r="H10632" s="54">
        <v>-6.6740000000000004</v>
      </c>
      <c r="I10632">
        <v>-6.8659999999999997</v>
      </c>
      <c r="J10632" s="54">
        <v>-6.9939999999999998</v>
      </c>
      <c r="K10632" s="54">
        <v>-7.1550000000000002</v>
      </c>
      <c r="L10632" s="54">
        <v>-7.09</v>
      </c>
      <c r="M10632" s="54">
        <v>-6.8339999999999996</v>
      </c>
      <c r="R10632" s="56"/>
      <c r="S10632" s="57"/>
    </row>
    <row r="10633" spans="1:19" x14ac:dyDescent="0.2">
      <c r="A10633" s="50">
        <v>41759</v>
      </c>
      <c r="B10633">
        <f t="shared" si="498"/>
        <v>2014</v>
      </c>
      <c r="C10633" s="51">
        <f t="shared" si="499"/>
        <v>4</v>
      </c>
      <c r="D10633" s="51">
        <f t="shared" si="500"/>
        <v>30</v>
      </c>
      <c r="E10633" s="52">
        <v>0.375</v>
      </c>
      <c r="G10633" s="54">
        <v>-7.2190000000000003</v>
      </c>
      <c r="H10633" s="54">
        <v>-6.7380000000000004</v>
      </c>
      <c r="I10633">
        <v>-6.8659999999999997</v>
      </c>
      <c r="J10633" s="54">
        <v>-6.9619999999999997</v>
      </c>
      <c r="K10633" s="54">
        <v>-7.1219999999999999</v>
      </c>
      <c r="L10633" s="54">
        <v>-7.09</v>
      </c>
      <c r="M10633" s="54">
        <v>-6.8339999999999996</v>
      </c>
      <c r="R10633" s="56"/>
      <c r="S10633" s="57"/>
    </row>
    <row r="10634" spans="1:19" x14ac:dyDescent="0.2">
      <c r="A10634" s="50">
        <v>41759</v>
      </c>
      <c r="B10634">
        <f t="shared" si="498"/>
        <v>2014</v>
      </c>
      <c r="C10634" s="51">
        <f t="shared" si="499"/>
        <v>4</v>
      </c>
      <c r="D10634" s="51">
        <f t="shared" si="500"/>
        <v>30</v>
      </c>
      <c r="E10634" s="52">
        <v>0.5</v>
      </c>
      <c r="G10634" s="54">
        <v>-7.1550000000000002</v>
      </c>
      <c r="H10634" s="54">
        <v>-6.8019999999999996</v>
      </c>
      <c r="I10634">
        <v>-6.8659999999999997</v>
      </c>
      <c r="J10634" s="54">
        <v>-6.9619999999999997</v>
      </c>
      <c r="K10634" s="54">
        <v>-7.1219999999999999</v>
      </c>
      <c r="L10634" s="54">
        <v>-7.0579999999999998</v>
      </c>
      <c r="M10634" s="54">
        <v>-6.8019999999999996</v>
      </c>
      <c r="R10634" s="56"/>
      <c r="S10634" s="57"/>
    </row>
    <row r="10635" spans="1:19" x14ac:dyDescent="0.2">
      <c r="A10635" s="50">
        <v>41759</v>
      </c>
      <c r="B10635">
        <f t="shared" si="498"/>
        <v>2014</v>
      </c>
      <c r="C10635" s="51">
        <f t="shared" si="499"/>
        <v>4</v>
      </c>
      <c r="D10635" s="51">
        <f t="shared" si="500"/>
        <v>30</v>
      </c>
      <c r="E10635" s="52">
        <v>0.625</v>
      </c>
      <c r="G10635" s="54">
        <v>-7.0259999999999998</v>
      </c>
      <c r="H10635" s="54">
        <v>-6.8339999999999996</v>
      </c>
      <c r="I10635">
        <v>-6.8659999999999997</v>
      </c>
      <c r="J10635" s="54">
        <v>-6.93</v>
      </c>
      <c r="K10635" s="54">
        <v>-7.1219999999999999</v>
      </c>
      <c r="L10635" s="54">
        <v>-7.0579999999999998</v>
      </c>
      <c r="M10635" s="54">
        <v>-6.8019999999999996</v>
      </c>
      <c r="R10635" s="56"/>
      <c r="S10635" s="57"/>
    </row>
    <row r="10636" spans="1:19" x14ac:dyDescent="0.2">
      <c r="A10636" s="50">
        <v>41759</v>
      </c>
      <c r="B10636">
        <f t="shared" si="498"/>
        <v>2014</v>
      </c>
      <c r="C10636" s="51">
        <f t="shared" si="499"/>
        <v>4</v>
      </c>
      <c r="D10636" s="51">
        <f t="shared" si="500"/>
        <v>30</v>
      </c>
      <c r="E10636" s="52">
        <v>0.75</v>
      </c>
      <c r="G10636" s="54">
        <v>-6.8979999999999997</v>
      </c>
      <c r="H10636" s="54">
        <v>-6.8659999999999997</v>
      </c>
      <c r="I10636">
        <v>-6.8979999999999997</v>
      </c>
      <c r="J10636" s="54">
        <v>-6.9619999999999997</v>
      </c>
      <c r="K10636" s="54">
        <v>-7.09</v>
      </c>
      <c r="L10636" s="54">
        <v>-7.0579999999999998</v>
      </c>
      <c r="M10636" s="54">
        <v>-6.8019999999999996</v>
      </c>
      <c r="R10636" s="56"/>
      <c r="S10636" s="57"/>
    </row>
    <row r="10637" spans="1:19" x14ac:dyDescent="0.2">
      <c r="A10637" s="50">
        <v>41759</v>
      </c>
      <c r="B10637">
        <f t="shared" si="498"/>
        <v>2014</v>
      </c>
      <c r="C10637" s="51">
        <f t="shared" si="499"/>
        <v>4</v>
      </c>
      <c r="D10637" s="51">
        <f t="shared" si="500"/>
        <v>30</v>
      </c>
      <c r="E10637" s="52">
        <v>0.875</v>
      </c>
      <c r="G10637" s="54">
        <v>-6.8019999999999996</v>
      </c>
      <c r="H10637" s="54">
        <v>-6.8339999999999996</v>
      </c>
      <c r="I10637">
        <v>-6.8979999999999997</v>
      </c>
      <c r="J10637" s="54">
        <v>-6.93</v>
      </c>
      <c r="K10637" s="54">
        <v>-7.09</v>
      </c>
      <c r="L10637" s="54">
        <v>-7.0259999999999998</v>
      </c>
      <c r="M10637" s="54">
        <v>-6.8019999999999996</v>
      </c>
      <c r="R10637" s="56"/>
      <c r="S10637" s="57"/>
    </row>
    <row r="10638" spans="1:19" x14ac:dyDescent="0.2">
      <c r="A10638" s="50">
        <v>41760</v>
      </c>
      <c r="B10638">
        <f t="shared" si="498"/>
        <v>2014</v>
      </c>
      <c r="C10638" s="51">
        <f t="shared" si="499"/>
        <v>5</v>
      </c>
      <c r="D10638" s="51">
        <f t="shared" si="500"/>
        <v>1</v>
      </c>
      <c r="E10638" s="52">
        <v>0</v>
      </c>
      <c r="G10638" s="54">
        <v>-6.8019999999999996</v>
      </c>
      <c r="H10638" s="54">
        <v>-6.8339999999999996</v>
      </c>
      <c r="I10638">
        <v>-6.8979999999999997</v>
      </c>
      <c r="J10638" s="54">
        <v>-6.93</v>
      </c>
      <c r="K10638" s="54">
        <v>-7.0579999999999998</v>
      </c>
      <c r="L10638" s="54">
        <v>-7.0259999999999998</v>
      </c>
      <c r="M10638" s="54">
        <v>-6.77</v>
      </c>
      <c r="R10638" s="56"/>
      <c r="S10638" s="57"/>
    </row>
    <row r="10639" spans="1:19" x14ac:dyDescent="0.2">
      <c r="A10639" s="50">
        <v>41760</v>
      </c>
      <c r="B10639">
        <f t="shared" ref="B10639:B10702" si="501">YEAR(A10639)</f>
        <v>2014</v>
      </c>
      <c r="C10639" s="51">
        <f t="shared" ref="C10639:C10702" si="502">MONTH(A10639)</f>
        <v>5</v>
      </c>
      <c r="D10639" s="51">
        <f t="shared" ref="D10639:D10702" si="503">DAY(A10639)</f>
        <v>1</v>
      </c>
      <c r="E10639" s="52">
        <v>0.125</v>
      </c>
      <c r="G10639" s="54">
        <v>-6.77</v>
      </c>
      <c r="H10639" s="54">
        <v>-6.8339999999999996</v>
      </c>
      <c r="I10639">
        <v>-6.8979999999999997</v>
      </c>
      <c r="J10639" s="54">
        <v>-6.93</v>
      </c>
      <c r="K10639" s="54">
        <v>-7.0579999999999998</v>
      </c>
      <c r="L10639" s="54">
        <v>-6.9939999999999998</v>
      </c>
      <c r="M10639" s="54">
        <v>-6.77</v>
      </c>
      <c r="R10639" s="56"/>
      <c r="S10639" s="57"/>
    </row>
    <row r="10640" spans="1:19" x14ac:dyDescent="0.2">
      <c r="A10640" s="50">
        <v>41760</v>
      </c>
      <c r="B10640">
        <f t="shared" si="501"/>
        <v>2014</v>
      </c>
      <c r="C10640" s="51">
        <f t="shared" si="502"/>
        <v>5</v>
      </c>
      <c r="D10640" s="51">
        <f t="shared" si="503"/>
        <v>1</v>
      </c>
      <c r="E10640" s="52">
        <v>0.25</v>
      </c>
      <c r="G10640" s="54">
        <v>-6.8339999999999996</v>
      </c>
      <c r="H10640" s="54">
        <v>-6.8019999999999996</v>
      </c>
      <c r="I10640">
        <v>-6.8979999999999997</v>
      </c>
      <c r="J10640" s="54">
        <v>-6.93</v>
      </c>
      <c r="K10640" s="54">
        <v>-7.0579999999999998</v>
      </c>
      <c r="L10640" s="54">
        <v>-6.9939999999999998</v>
      </c>
      <c r="M10640" s="54">
        <v>-6.77</v>
      </c>
      <c r="R10640" s="56"/>
      <c r="S10640" s="57"/>
    </row>
    <row r="10641" spans="1:19" x14ac:dyDescent="0.2">
      <c r="A10641" s="50">
        <v>41760</v>
      </c>
      <c r="B10641">
        <f t="shared" si="501"/>
        <v>2014</v>
      </c>
      <c r="C10641" s="51">
        <f t="shared" si="502"/>
        <v>5</v>
      </c>
      <c r="D10641" s="51">
        <f t="shared" si="503"/>
        <v>1</v>
      </c>
      <c r="E10641" s="52">
        <v>0.375</v>
      </c>
      <c r="G10641" s="54">
        <v>-6.8019999999999996</v>
      </c>
      <c r="H10641" s="54">
        <v>-6.8019999999999996</v>
      </c>
      <c r="I10641">
        <v>-6.8979999999999997</v>
      </c>
      <c r="J10641" s="54">
        <v>-6.93</v>
      </c>
      <c r="K10641" s="54">
        <v>-7.0259999999999998</v>
      </c>
      <c r="L10641" s="54">
        <v>-6.9619999999999997</v>
      </c>
      <c r="M10641" s="54">
        <v>-6.7380000000000004</v>
      </c>
      <c r="R10641" s="56"/>
      <c r="S10641" s="57"/>
    </row>
    <row r="10642" spans="1:19" x14ac:dyDescent="0.2">
      <c r="A10642" s="50">
        <v>41760</v>
      </c>
      <c r="B10642">
        <f t="shared" si="501"/>
        <v>2014</v>
      </c>
      <c r="C10642" s="51">
        <f t="shared" si="502"/>
        <v>5</v>
      </c>
      <c r="D10642" s="51">
        <f t="shared" si="503"/>
        <v>1</v>
      </c>
      <c r="E10642" s="52">
        <v>0.5</v>
      </c>
      <c r="G10642" s="54">
        <v>-6.4829999999999997</v>
      </c>
      <c r="H10642" s="54">
        <v>-6.8019999999999996</v>
      </c>
      <c r="I10642">
        <v>-6.8979999999999997</v>
      </c>
      <c r="J10642" s="54">
        <v>-6.8979999999999997</v>
      </c>
      <c r="K10642" s="54">
        <v>-7.0259999999999998</v>
      </c>
      <c r="L10642" s="54">
        <v>-6.9619999999999997</v>
      </c>
      <c r="M10642" s="54">
        <v>-6.7380000000000004</v>
      </c>
      <c r="R10642" s="56"/>
      <c r="S10642" s="57"/>
    </row>
    <row r="10643" spans="1:19" x14ac:dyDescent="0.2">
      <c r="A10643" s="50">
        <v>41760</v>
      </c>
      <c r="B10643">
        <f t="shared" si="501"/>
        <v>2014</v>
      </c>
      <c r="C10643" s="51">
        <f t="shared" si="502"/>
        <v>5</v>
      </c>
      <c r="D10643" s="51">
        <f t="shared" si="503"/>
        <v>1</v>
      </c>
      <c r="E10643" s="52">
        <v>0.625</v>
      </c>
      <c r="G10643" s="54">
        <v>-5.202</v>
      </c>
      <c r="H10643" s="54">
        <v>-6.7380000000000004</v>
      </c>
      <c r="I10643">
        <v>-6.8979999999999997</v>
      </c>
      <c r="J10643" s="54">
        <v>-6.93</v>
      </c>
      <c r="K10643" s="54">
        <v>-7.0259999999999998</v>
      </c>
      <c r="L10643" s="54">
        <v>-6.9619999999999997</v>
      </c>
      <c r="M10643" s="54">
        <v>-6.7380000000000004</v>
      </c>
      <c r="R10643" s="56"/>
      <c r="S10643" s="57"/>
    </row>
    <row r="10644" spans="1:19" x14ac:dyDescent="0.2">
      <c r="A10644" s="50">
        <v>41760</v>
      </c>
      <c r="B10644">
        <f t="shared" si="501"/>
        <v>2014</v>
      </c>
      <c r="C10644" s="51">
        <f t="shared" si="502"/>
        <v>5</v>
      </c>
      <c r="D10644" s="51">
        <f t="shared" si="503"/>
        <v>1</v>
      </c>
      <c r="E10644" s="52">
        <v>0.75</v>
      </c>
      <c r="G10644" s="54">
        <v>-4.4690000000000003</v>
      </c>
      <c r="H10644" s="54">
        <v>-6.5469999999999997</v>
      </c>
      <c r="I10644">
        <v>-6.8659999999999997</v>
      </c>
      <c r="J10644" s="54">
        <v>-6.8979999999999997</v>
      </c>
      <c r="K10644" s="54">
        <v>-7.0259999999999998</v>
      </c>
      <c r="L10644" s="54">
        <v>-6.9619999999999997</v>
      </c>
      <c r="M10644" s="54">
        <v>-6.7380000000000004</v>
      </c>
      <c r="R10644" s="56"/>
      <c r="S10644" s="57"/>
    </row>
    <row r="10645" spans="1:19" x14ac:dyDescent="0.2">
      <c r="A10645" s="50">
        <v>41760</v>
      </c>
      <c r="B10645">
        <f t="shared" si="501"/>
        <v>2014</v>
      </c>
      <c r="C10645" s="51">
        <f t="shared" si="502"/>
        <v>5</v>
      </c>
      <c r="D10645" s="51">
        <f t="shared" si="503"/>
        <v>1</v>
      </c>
      <c r="E10645" s="52">
        <v>0.875</v>
      </c>
      <c r="G10645" s="54">
        <v>-4.0460000000000003</v>
      </c>
      <c r="H10645" s="54">
        <v>-6.2939999999999996</v>
      </c>
      <c r="I10645">
        <v>-6.8659999999999997</v>
      </c>
      <c r="J10645" s="54">
        <v>-6.8979999999999997</v>
      </c>
      <c r="K10645" s="54">
        <v>-6.9939999999999998</v>
      </c>
      <c r="L10645" s="54">
        <v>-6.93</v>
      </c>
      <c r="M10645" s="54">
        <v>-6.7060000000000004</v>
      </c>
      <c r="R10645" s="56"/>
      <c r="S10645" s="57"/>
    </row>
    <row r="10646" spans="1:19" x14ac:dyDescent="0.2">
      <c r="A10646" s="50">
        <v>41761</v>
      </c>
      <c r="B10646">
        <f t="shared" si="501"/>
        <v>2014</v>
      </c>
      <c r="C10646" s="51">
        <f t="shared" si="502"/>
        <v>5</v>
      </c>
      <c r="D10646" s="51">
        <f t="shared" si="503"/>
        <v>2</v>
      </c>
      <c r="E10646" s="52">
        <v>0</v>
      </c>
      <c r="G10646" s="54">
        <v>-4.016</v>
      </c>
      <c r="H10646" s="54">
        <v>-6.0419999999999998</v>
      </c>
      <c r="I10646">
        <v>-6.8019999999999996</v>
      </c>
      <c r="J10646" s="54">
        <v>-6.8659999999999997</v>
      </c>
      <c r="K10646" s="54">
        <v>-6.9939999999999998</v>
      </c>
      <c r="L10646" s="54">
        <v>-6.93</v>
      </c>
      <c r="M10646" s="54">
        <v>-6.7060000000000004</v>
      </c>
      <c r="R10646" s="56"/>
      <c r="S10646" s="57"/>
    </row>
    <row r="10647" spans="1:19" x14ac:dyDescent="0.2">
      <c r="A10647" s="50">
        <v>41761</v>
      </c>
      <c r="B10647">
        <f t="shared" si="501"/>
        <v>2014</v>
      </c>
      <c r="C10647" s="51">
        <f t="shared" si="502"/>
        <v>5</v>
      </c>
      <c r="D10647" s="51">
        <f t="shared" si="503"/>
        <v>2</v>
      </c>
      <c r="E10647" s="52">
        <v>0.125</v>
      </c>
      <c r="G10647" s="54">
        <v>-4.2869999999999999</v>
      </c>
      <c r="H10647" s="54">
        <v>-5.9160000000000004</v>
      </c>
      <c r="I10647">
        <v>-6.7380000000000004</v>
      </c>
      <c r="J10647" s="54">
        <v>-6.8659999999999997</v>
      </c>
      <c r="K10647" s="54">
        <v>-6.9939999999999998</v>
      </c>
      <c r="L10647" s="54">
        <v>-6.93</v>
      </c>
      <c r="M10647" s="54">
        <v>-6.7060000000000004</v>
      </c>
      <c r="R10647" s="56"/>
      <c r="S10647" s="57"/>
    </row>
    <row r="10648" spans="1:19" x14ac:dyDescent="0.2">
      <c r="A10648" s="50">
        <v>41761</v>
      </c>
      <c r="B10648">
        <f t="shared" si="501"/>
        <v>2014</v>
      </c>
      <c r="C10648" s="51">
        <f t="shared" si="502"/>
        <v>5</v>
      </c>
      <c r="D10648" s="51">
        <f t="shared" si="503"/>
        <v>2</v>
      </c>
      <c r="E10648" s="52">
        <v>0.25</v>
      </c>
      <c r="G10648" s="54">
        <v>-4.5599999999999996</v>
      </c>
      <c r="H10648" s="54">
        <v>-5.7910000000000004</v>
      </c>
      <c r="I10648">
        <v>-6.6740000000000004</v>
      </c>
      <c r="J10648" s="54">
        <v>-6.8339999999999996</v>
      </c>
      <c r="K10648" s="54">
        <v>-6.9619999999999997</v>
      </c>
      <c r="L10648" s="54">
        <v>-6.93</v>
      </c>
      <c r="M10648" s="54">
        <v>-6.7060000000000004</v>
      </c>
      <c r="R10648" s="56"/>
      <c r="S10648" s="57"/>
    </row>
    <row r="10649" spans="1:19" x14ac:dyDescent="0.2">
      <c r="A10649" s="50">
        <v>41761</v>
      </c>
      <c r="B10649">
        <f t="shared" si="501"/>
        <v>2014</v>
      </c>
      <c r="C10649" s="51">
        <f t="shared" si="502"/>
        <v>5</v>
      </c>
      <c r="D10649" s="51">
        <f t="shared" si="503"/>
        <v>2</v>
      </c>
      <c r="E10649" s="52">
        <v>0.375</v>
      </c>
      <c r="G10649" s="54">
        <v>-4.6509999999999998</v>
      </c>
      <c r="H10649" s="54">
        <v>-5.76</v>
      </c>
      <c r="I10649">
        <v>-6.61</v>
      </c>
      <c r="J10649" s="54">
        <v>-6.8019999999999996</v>
      </c>
      <c r="K10649" s="54">
        <v>-6.9619999999999997</v>
      </c>
      <c r="L10649" s="54">
        <v>-6.8979999999999997</v>
      </c>
      <c r="M10649" s="54">
        <v>-6.6740000000000004</v>
      </c>
      <c r="R10649" s="56"/>
      <c r="S10649" s="57"/>
    </row>
    <row r="10650" spans="1:19" x14ac:dyDescent="0.2">
      <c r="A10650" s="50">
        <v>41761</v>
      </c>
      <c r="B10650">
        <f t="shared" si="501"/>
        <v>2014</v>
      </c>
      <c r="C10650" s="51">
        <f t="shared" si="502"/>
        <v>5</v>
      </c>
      <c r="D10650" s="51">
        <f t="shared" si="503"/>
        <v>2</v>
      </c>
      <c r="E10650" s="52">
        <v>0.5</v>
      </c>
      <c r="G10650" s="54">
        <v>-4.3780000000000001</v>
      </c>
      <c r="H10650" s="54">
        <v>-5.7290000000000001</v>
      </c>
      <c r="I10650">
        <v>-6.5469999999999997</v>
      </c>
      <c r="J10650" s="54">
        <v>-6.8019999999999996</v>
      </c>
      <c r="K10650" s="54">
        <v>-6.9619999999999997</v>
      </c>
      <c r="L10650" s="54">
        <v>-6.8979999999999997</v>
      </c>
      <c r="M10650" s="54">
        <v>-6.6740000000000004</v>
      </c>
      <c r="R10650" s="56"/>
      <c r="S10650" s="57"/>
    </row>
    <row r="10651" spans="1:19" x14ac:dyDescent="0.2">
      <c r="A10651" s="50">
        <v>41761</v>
      </c>
      <c r="B10651">
        <f t="shared" si="501"/>
        <v>2014</v>
      </c>
      <c r="C10651" s="51">
        <f t="shared" si="502"/>
        <v>5</v>
      </c>
      <c r="D10651" s="51">
        <f t="shared" si="503"/>
        <v>2</v>
      </c>
      <c r="E10651" s="52">
        <v>0.625</v>
      </c>
      <c r="G10651" s="54">
        <v>-4.0460000000000003</v>
      </c>
      <c r="H10651" s="54">
        <v>-5.6669999999999998</v>
      </c>
      <c r="I10651">
        <v>-6.4829999999999997</v>
      </c>
      <c r="J10651" s="54">
        <v>-6.77</v>
      </c>
      <c r="K10651" s="54">
        <v>-6.93</v>
      </c>
      <c r="L10651" s="54">
        <v>-6.8659999999999997</v>
      </c>
      <c r="M10651" s="54">
        <v>-6.6740000000000004</v>
      </c>
      <c r="R10651" s="56"/>
      <c r="S10651" s="57"/>
    </row>
    <row r="10652" spans="1:19" x14ac:dyDescent="0.2">
      <c r="A10652" s="50">
        <v>41761</v>
      </c>
      <c r="B10652">
        <f t="shared" si="501"/>
        <v>2014</v>
      </c>
      <c r="C10652" s="51">
        <f t="shared" si="502"/>
        <v>5</v>
      </c>
      <c r="D10652" s="51">
        <f t="shared" si="503"/>
        <v>2</v>
      </c>
      <c r="E10652" s="52">
        <v>0.75</v>
      </c>
      <c r="G10652" s="54">
        <v>-3.657</v>
      </c>
      <c r="H10652" s="54">
        <v>-5.5419999999999998</v>
      </c>
      <c r="I10652">
        <v>-6.452</v>
      </c>
      <c r="J10652" s="54">
        <v>-6.7380000000000004</v>
      </c>
      <c r="K10652" s="54">
        <v>-6.8979999999999997</v>
      </c>
      <c r="L10652" s="54">
        <v>-6.8659999999999997</v>
      </c>
      <c r="M10652" s="54">
        <v>-6.6740000000000004</v>
      </c>
      <c r="R10652" s="56"/>
      <c r="S10652" s="57"/>
    </row>
    <row r="10653" spans="1:19" x14ac:dyDescent="0.2">
      <c r="A10653" s="50">
        <v>41761</v>
      </c>
      <c r="B10653">
        <f t="shared" si="501"/>
        <v>2014</v>
      </c>
      <c r="C10653" s="51">
        <f t="shared" si="502"/>
        <v>5</v>
      </c>
      <c r="D10653" s="51">
        <f t="shared" si="503"/>
        <v>2</v>
      </c>
      <c r="E10653" s="52">
        <v>0.875</v>
      </c>
      <c r="G10653" s="54">
        <v>-3.33</v>
      </c>
      <c r="H10653" s="54">
        <v>-5.3879999999999999</v>
      </c>
      <c r="I10653">
        <v>-6.3879999999999999</v>
      </c>
      <c r="J10653" s="54">
        <v>-6.6740000000000004</v>
      </c>
      <c r="K10653" s="54">
        <v>-6.8979999999999997</v>
      </c>
      <c r="L10653" s="54">
        <v>-6.8659999999999997</v>
      </c>
      <c r="M10653" s="54">
        <v>-6.6420000000000003</v>
      </c>
      <c r="R10653" s="56"/>
      <c r="S10653" s="57"/>
    </row>
    <row r="10654" spans="1:19" x14ac:dyDescent="0.2">
      <c r="A10654" s="50">
        <v>41762</v>
      </c>
      <c r="B10654">
        <f t="shared" si="501"/>
        <v>2014</v>
      </c>
      <c r="C10654" s="51">
        <f t="shared" si="502"/>
        <v>5</v>
      </c>
      <c r="D10654" s="51">
        <f t="shared" si="503"/>
        <v>3</v>
      </c>
      <c r="E10654" s="52">
        <v>0</v>
      </c>
      <c r="G10654" s="54">
        <v>-3.2709999999999999</v>
      </c>
      <c r="H10654" s="54">
        <v>-5.2329999999999997</v>
      </c>
      <c r="I10654">
        <v>-6.3250000000000002</v>
      </c>
      <c r="J10654" s="54">
        <v>-6.6420000000000003</v>
      </c>
      <c r="K10654" s="54">
        <v>-6.8659999999999997</v>
      </c>
      <c r="L10654" s="54">
        <v>-6.8339999999999996</v>
      </c>
      <c r="M10654" s="54">
        <v>-6.6420000000000003</v>
      </c>
      <c r="R10654" s="56"/>
      <c r="S10654" s="57"/>
    </row>
    <row r="10655" spans="1:19" x14ac:dyDescent="0.2">
      <c r="A10655" s="50">
        <v>41762</v>
      </c>
      <c r="B10655">
        <f t="shared" si="501"/>
        <v>2014</v>
      </c>
      <c r="C10655" s="51">
        <f t="shared" si="502"/>
        <v>5</v>
      </c>
      <c r="D10655" s="51">
        <f t="shared" si="503"/>
        <v>3</v>
      </c>
      <c r="E10655" s="52">
        <v>0.125</v>
      </c>
      <c r="G10655" s="54">
        <v>-3.3010000000000002</v>
      </c>
      <c r="H10655" s="54">
        <v>-5.0789999999999997</v>
      </c>
      <c r="I10655">
        <v>-6.2309999999999999</v>
      </c>
      <c r="J10655" s="54">
        <v>-6.61</v>
      </c>
      <c r="K10655" s="54">
        <v>-6.8659999999999997</v>
      </c>
      <c r="L10655" s="54">
        <v>-6.8339999999999996</v>
      </c>
      <c r="M10655" s="54">
        <v>-6.6420000000000003</v>
      </c>
      <c r="R10655" s="56"/>
      <c r="S10655" s="57"/>
    </row>
    <row r="10656" spans="1:19" x14ac:dyDescent="0.2">
      <c r="A10656" s="50">
        <v>41762</v>
      </c>
      <c r="B10656">
        <f t="shared" si="501"/>
        <v>2014</v>
      </c>
      <c r="C10656" s="51">
        <f t="shared" si="502"/>
        <v>5</v>
      </c>
      <c r="D10656" s="51">
        <f t="shared" si="503"/>
        <v>3</v>
      </c>
      <c r="E10656" s="52">
        <v>0.25</v>
      </c>
      <c r="G10656" s="54">
        <v>-3.39</v>
      </c>
      <c r="H10656" s="54">
        <v>-4.9569999999999999</v>
      </c>
      <c r="I10656">
        <v>-6.1680000000000001</v>
      </c>
      <c r="J10656" s="54">
        <v>-6.5789999999999997</v>
      </c>
      <c r="K10656" s="54">
        <v>-6.8339999999999996</v>
      </c>
      <c r="L10656" s="54">
        <v>-6.8019999999999996</v>
      </c>
      <c r="M10656" s="54">
        <v>-6.6420000000000003</v>
      </c>
      <c r="R10656" s="56"/>
      <c r="S10656" s="57"/>
    </row>
    <row r="10657" spans="1:19" x14ac:dyDescent="0.2">
      <c r="A10657" s="50">
        <v>41762</v>
      </c>
      <c r="B10657">
        <f t="shared" si="501"/>
        <v>2014</v>
      </c>
      <c r="C10657" s="51">
        <f t="shared" si="502"/>
        <v>5</v>
      </c>
      <c r="D10657" s="51">
        <f t="shared" si="503"/>
        <v>3</v>
      </c>
      <c r="E10657" s="52">
        <v>0.375</v>
      </c>
      <c r="G10657" s="54">
        <v>-3.2709999999999999</v>
      </c>
      <c r="H10657" s="54">
        <v>-4.8949999999999996</v>
      </c>
      <c r="I10657">
        <v>-6.0730000000000004</v>
      </c>
      <c r="J10657" s="54">
        <v>-6.5469999999999997</v>
      </c>
      <c r="K10657" s="54">
        <v>-6.8019999999999996</v>
      </c>
      <c r="L10657" s="54">
        <v>-6.8019999999999996</v>
      </c>
      <c r="M10657" s="54">
        <v>-6.61</v>
      </c>
      <c r="R10657" s="56"/>
      <c r="S10657" s="57"/>
    </row>
    <row r="10658" spans="1:19" x14ac:dyDescent="0.2">
      <c r="A10658" s="50">
        <v>41762</v>
      </c>
      <c r="B10658">
        <f t="shared" si="501"/>
        <v>2014</v>
      </c>
      <c r="C10658" s="51">
        <f t="shared" si="502"/>
        <v>5</v>
      </c>
      <c r="D10658" s="51">
        <f t="shared" si="503"/>
        <v>3</v>
      </c>
      <c r="E10658" s="52">
        <v>0.5</v>
      </c>
      <c r="G10658" s="54">
        <v>-2.83</v>
      </c>
      <c r="H10658" s="54">
        <v>-4.8040000000000003</v>
      </c>
      <c r="I10658">
        <v>-6.01</v>
      </c>
      <c r="J10658" s="54">
        <v>-6.4829999999999997</v>
      </c>
      <c r="K10658" s="54">
        <v>-6.8019999999999996</v>
      </c>
      <c r="L10658" s="54">
        <v>-6.77</v>
      </c>
      <c r="M10658" s="54">
        <v>-6.61</v>
      </c>
      <c r="R10658" s="56"/>
      <c r="S10658" s="57"/>
    </row>
    <row r="10659" spans="1:19" x14ac:dyDescent="0.2">
      <c r="A10659" s="50">
        <v>41762</v>
      </c>
      <c r="B10659">
        <f t="shared" si="501"/>
        <v>2014</v>
      </c>
      <c r="C10659" s="51">
        <f t="shared" si="502"/>
        <v>5</v>
      </c>
      <c r="D10659" s="51">
        <f t="shared" si="503"/>
        <v>3</v>
      </c>
      <c r="E10659" s="52">
        <v>0.625</v>
      </c>
      <c r="G10659" s="54">
        <v>-2.3919999999999999</v>
      </c>
      <c r="H10659" s="54">
        <v>-4.6820000000000004</v>
      </c>
      <c r="I10659">
        <v>-5.9480000000000004</v>
      </c>
      <c r="J10659" s="54">
        <v>-6.452</v>
      </c>
      <c r="K10659" s="54">
        <v>-6.7380000000000004</v>
      </c>
      <c r="L10659" s="54">
        <v>-6.77</v>
      </c>
      <c r="M10659" s="54">
        <v>-6.61</v>
      </c>
      <c r="R10659" s="56"/>
      <c r="S10659" s="57"/>
    </row>
    <row r="10660" spans="1:19" x14ac:dyDescent="0.2">
      <c r="A10660" s="50">
        <v>41762</v>
      </c>
      <c r="B10660">
        <f t="shared" si="501"/>
        <v>2014</v>
      </c>
      <c r="C10660" s="51">
        <f t="shared" si="502"/>
        <v>5</v>
      </c>
      <c r="D10660" s="51">
        <f t="shared" si="503"/>
        <v>3</v>
      </c>
      <c r="E10660" s="52">
        <v>0.75</v>
      </c>
      <c r="G10660" s="54">
        <v>-2.1890000000000001</v>
      </c>
      <c r="H10660" s="54">
        <v>-4.53</v>
      </c>
      <c r="I10660">
        <v>-5.8540000000000001</v>
      </c>
      <c r="J10660" s="54">
        <v>-6.3879999999999999</v>
      </c>
      <c r="K10660" s="54">
        <v>-6.7060000000000004</v>
      </c>
      <c r="L10660" s="54">
        <v>-6.7380000000000004</v>
      </c>
      <c r="M10660" s="54">
        <v>-6.5789999999999997</v>
      </c>
      <c r="R10660" s="56"/>
      <c r="S10660" s="57"/>
    </row>
    <row r="10661" spans="1:19" x14ac:dyDescent="0.2">
      <c r="A10661" s="50">
        <v>41762</v>
      </c>
      <c r="B10661">
        <f t="shared" si="501"/>
        <v>2014</v>
      </c>
      <c r="C10661" s="51">
        <f t="shared" si="502"/>
        <v>5</v>
      </c>
      <c r="D10661" s="51">
        <f t="shared" si="503"/>
        <v>3</v>
      </c>
      <c r="E10661" s="52">
        <v>0.875</v>
      </c>
      <c r="G10661" s="54">
        <v>-2.044</v>
      </c>
      <c r="H10661" s="54">
        <v>-4.3780000000000001</v>
      </c>
      <c r="I10661">
        <v>-5.7910000000000004</v>
      </c>
      <c r="J10661" s="54">
        <v>-6.3570000000000002</v>
      </c>
      <c r="K10661" s="54">
        <v>-6.6740000000000004</v>
      </c>
      <c r="L10661" s="54">
        <v>-6.7380000000000004</v>
      </c>
      <c r="M10661" s="54">
        <v>-6.5789999999999997</v>
      </c>
      <c r="R10661" s="56"/>
      <c r="S10661" s="57"/>
    </row>
    <row r="10662" spans="1:19" x14ac:dyDescent="0.2">
      <c r="A10662" s="50">
        <v>41763</v>
      </c>
      <c r="B10662">
        <f t="shared" si="501"/>
        <v>2014</v>
      </c>
      <c r="C10662" s="51">
        <f t="shared" si="502"/>
        <v>5</v>
      </c>
      <c r="D10662" s="51">
        <f t="shared" si="503"/>
        <v>4</v>
      </c>
      <c r="E10662" s="52">
        <v>0</v>
      </c>
      <c r="G10662" s="54">
        <v>-1.986</v>
      </c>
      <c r="H10662" s="54">
        <v>-4.2569999999999997</v>
      </c>
      <c r="I10662">
        <v>-5.6980000000000004</v>
      </c>
      <c r="J10662" s="54">
        <v>-6.2939999999999996</v>
      </c>
      <c r="K10662" s="54">
        <v>-6.6740000000000004</v>
      </c>
      <c r="L10662" s="54">
        <v>-6.7060000000000004</v>
      </c>
      <c r="M10662" s="54">
        <v>-6.5789999999999997</v>
      </c>
      <c r="R10662" s="56"/>
      <c r="S10662" s="57"/>
    </row>
    <row r="10663" spans="1:19" x14ac:dyDescent="0.2">
      <c r="A10663" s="50">
        <v>41763</v>
      </c>
      <c r="B10663">
        <f t="shared" si="501"/>
        <v>2014</v>
      </c>
      <c r="C10663" s="51">
        <f t="shared" si="502"/>
        <v>5</v>
      </c>
      <c r="D10663" s="51">
        <f t="shared" si="503"/>
        <v>4</v>
      </c>
      <c r="E10663" s="52">
        <v>0.125</v>
      </c>
      <c r="G10663" s="54">
        <v>-2.073</v>
      </c>
      <c r="H10663" s="54">
        <v>-4.1369999999999996</v>
      </c>
      <c r="I10663">
        <v>-5.6360000000000001</v>
      </c>
      <c r="J10663" s="54">
        <v>-6.2619999999999996</v>
      </c>
      <c r="K10663" s="54">
        <v>-6.6420000000000003</v>
      </c>
      <c r="L10663" s="54">
        <v>-6.6740000000000004</v>
      </c>
      <c r="M10663" s="54">
        <v>-6.5469999999999997</v>
      </c>
      <c r="R10663" s="56"/>
      <c r="S10663" s="57"/>
    </row>
    <row r="10664" spans="1:19" x14ac:dyDescent="0.2">
      <c r="A10664" s="50">
        <v>41763</v>
      </c>
      <c r="B10664">
        <f t="shared" si="501"/>
        <v>2014</v>
      </c>
      <c r="C10664" s="51">
        <f t="shared" si="502"/>
        <v>5</v>
      </c>
      <c r="D10664" s="51">
        <f t="shared" si="503"/>
        <v>4</v>
      </c>
      <c r="E10664" s="52">
        <v>0.25</v>
      </c>
      <c r="G10664" s="54">
        <v>-2.363</v>
      </c>
      <c r="H10664" s="54">
        <v>-4.0460000000000003</v>
      </c>
      <c r="I10664">
        <v>-5.5419999999999998</v>
      </c>
      <c r="J10664" s="54">
        <v>-6.1989999999999998</v>
      </c>
      <c r="K10664" s="54">
        <v>-6.5789999999999997</v>
      </c>
      <c r="L10664" s="54">
        <v>-6.6740000000000004</v>
      </c>
      <c r="M10664" s="54">
        <v>-6.5469999999999997</v>
      </c>
      <c r="R10664" s="56"/>
      <c r="S10664" s="57"/>
    </row>
    <row r="10665" spans="1:19" x14ac:dyDescent="0.2">
      <c r="A10665" s="50">
        <v>41763</v>
      </c>
      <c r="B10665">
        <f t="shared" si="501"/>
        <v>2014</v>
      </c>
      <c r="C10665" s="51">
        <f t="shared" si="502"/>
        <v>5</v>
      </c>
      <c r="D10665" s="51">
        <f t="shared" si="503"/>
        <v>4</v>
      </c>
      <c r="E10665" s="52">
        <v>0.375</v>
      </c>
      <c r="G10665" s="54">
        <v>-2.6539999999999999</v>
      </c>
      <c r="H10665" s="54">
        <v>-3.9860000000000002</v>
      </c>
      <c r="I10665">
        <v>-5.4489999999999998</v>
      </c>
      <c r="J10665" s="54">
        <v>-6.1360000000000001</v>
      </c>
      <c r="K10665" s="54">
        <v>-6.5469999999999997</v>
      </c>
      <c r="L10665" s="54">
        <v>-6.6420000000000003</v>
      </c>
      <c r="M10665" s="54">
        <v>-6.5469999999999997</v>
      </c>
      <c r="R10665" s="56"/>
      <c r="S10665" s="57"/>
    </row>
    <row r="10666" spans="1:19" x14ac:dyDescent="0.2">
      <c r="A10666" s="50">
        <v>41763</v>
      </c>
      <c r="B10666">
        <f t="shared" si="501"/>
        <v>2014</v>
      </c>
      <c r="C10666" s="51">
        <f t="shared" si="502"/>
        <v>5</v>
      </c>
      <c r="D10666" s="51">
        <f t="shared" si="503"/>
        <v>4</v>
      </c>
      <c r="E10666" s="52">
        <v>0.5</v>
      </c>
      <c r="G10666" s="54">
        <v>-2.7120000000000002</v>
      </c>
      <c r="H10666" s="54">
        <v>-3.9860000000000002</v>
      </c>
      <c r="I10666">
        <v>-5.3879999999999999</v>
      </c>
      <c r="J10666" s="54">
        <v>-6.0730000000000004</v>
      </c>
      <c r="K10666" s="54">
        <v>-6.5149999999999997</v>
      </c>
      <c r="L10666" s="54">
        <v>-6.61</v>
      </c>
      <c r="M10666" s="54">
        <v>-6.5469999999999997</v>
      </c>
      <c r="R10666" s="56"/>
      <c r="S10666" s="57"/>
    </row>
    <row r="10667" spans="1:19" x14ac:dyDescent="0.2">
      <c r="A10667" s="50">
        <v>41763</v>
      </c>
      <c r="B10667">
        <f t="shared" si="501"/>
        <v>2014</v>
      </c>
      <c r="C10667" s="51">
        <f t="shared" si="502"/>
        <v>5</v>
      </c>
      <c r="D10667" s="51">
        <f t="shared" si="503"/>
        <v>4</v>
      </c>
      <c r="E10667" s="52">
        <v>0.625</v>
      </c>
      <c r="G10667" s="54">
        <v>-2.6539999999999999</v>
      </c>
      <c r="H10667" s="54">
        <v>-3.9860000000000002</v>
      </c>
      <c r="I10667">
        <v>-5.3259999999999996</v>
      </c>
      <c r="J10667" s="54">
        <v>-6.01</v>
      </c>
      <c r="K10667" s="54">
        <v>-6.4829999999999997</v>
      </c>
      <c r="L10667" s="54">
        <v>-6.61</v>
      </c>
      <c r="M10667" s="54">
        <v>-6.5149999999999997</v>
      </c>
      <c r="R10667" s="56"/>
      <c r="S10667" s="57"/>
    </row>
    <row r="10668" spans="1:19" x14ac:dyDescent="0.2">
      <c r="A10668" s="50">
        <v>41763</v>
      </c>
      <c r="B10668">
        <f t="shared" si="501"/>
        <v>2014</v>
      </c>
      <c r="C10668" s="51">
        <f t="shared" si="502"/>
        <v>5</v>
      </c>
      <c r="D10668" s="51">
        <f t="shared" si="503"/>
        <v>4</v>
      </c>
      <c r="E10668" s="52">
        <v>0.75</v>
      </c>
      <c r="G10668" s="54">
        <v>-2.5369999999999999</v>
      </c>
      <c r="H10668" s="54">
        <v>-3.956</v>
      </c>
      <c r="I10668">
        <v>-5.2640000000000002</v>
      </c>
      <c r="J10668" s="54">
        <v>-5.9790000000000001</v>
      </c>
      <c r="K10668" s="54">
        <v>-6.452</v>
      </c>
      <c r="L10668" s="54">
        <v>-6.5789999999999997</v>
      </c>
      <c r="M10668" s="54">
        <v>-6.5149999999999997</v>
      </c>
      <c r="R10668" s="56"/>
      <c r="S10668" s="57"/>
    </row>
    <row r="10669" spans="1:19" x14ac:dyDescent="0.2">
      <c r="A10669" s="50">
        <v>41763</v>
      </c>
      <c r="B10669">
        <f t="shared" si="501"/>
        <v>2014</v>
      </c>
      <c r="C10669" s="51">
        <f t="shared" si="502"/>
        <v>5</v>
      </c>
      <c r="D10669" s="51">
        <f t="shared" si="503"/>
        <v>4</v>
      </c>
      <c r="E10669" s="52">
        <v>0.875</v>
      </c>
      <c r="G10669" s="54">
        <v>-2.7120000000000002</v>
      </c>
      <c r="H10669" s="54">
        <v>-3.8959999999999999</v>
      </c>
      <c r="I10669">
        <v>-5.2329999999999997</v>
      </c>
      <c r="J10669" s="54">
        <v>-5.9160000000000004</v>
      </c>
      <c r="K10669" s="54">
        <v>-6.42</v>
      </c>
      <c r="L10669" s="54">
        <v>-6.5469999999999997</v>
      </c>
      <c r="M10669" s="54">
        <v>-6.4829999999999997</v>
      </c>
      <c r="R10669" s="56"/>
      <c r="S10669" s="57"/>
    </row>
    <row r="10670" spans="1:19" x14ac:dyDescent="0.2">
      <c r="A10670" s="50">
        <v>41764</v>
      </c>
      <c r="B10670">
        <f t="shared" si="501"/>
        <v>2014</v>
      </c>
      <c r="C10670" s="51">
        <f t="shared" si="502"/>
        <v>5</v>
      </c>
      <c r="D10670" s="51">
        <f t="shared" si="503"/>
        <v>5</v>
      </c>
      <c r="E10670" s="52">
        <v>0</v>
      </c>
      <c r="G10670" s="54">
        <v>-3.1240000000000001</v>
      </c>
      <c r="H10670" s="54">
        <v>-3.8959999999999999</v>
      </c>
      <c r="I10670">
        <v>-5.1719999999999997</v>
      </c>
      <c r="J10670" s="54">
        <v>-5.8849999999999998</v>
      </c>
      <c r="K10670" s="54">
        <v>-6.3570000000000002</v>
      </c>
      <c r="L10670" s="54">
        <v>-6.5149999999999997</v>
      </c>
      <c r="M10670" s="54">
        <v>-6.4829999999999997</v>
      </c>
      <c r="R10670" s="56"/>
      <c r="S10670" s="57"/>
    </row>
    <row r="10671" spans="1:19" x14ac:dyDescent="0.2">
      <c r="A10671" s="50">
        <v>41764</v>
      </c>
      <c r="B10671">
        <f t="shared" si="501"/>
        <v>2014</v>
      </c>
      <c r="C10671" s="51">
        <f t="shared" si="502"/>
        <v>5</v>
      </c>
      <c r="D10671" s="51">
        <f t="shared" si="503"/>
        <v>5</v>
      </c>
      <c r="E10671" s="52">
        <v>0.125</v>
      </c>
      <c r="G10671" s="54">
        <v>-3.6269999999999998</v>
      </c>
      <c r="H10671" s="54">
        <v>-3.9260000000000002</v>
      </c>
      <c r="I10671">
        <v>-5.141</v>
      </c>
      <c r="J10671" s="54">
        <v>-5.8230000000000004</v>
      </c>
      <c r="K10671" s="54">
        <v>-6.3250000000000002</v>
      </c>
      <c r="L10671" s="54">
        <v>-6.4829999999999997</v>
      </c>
      <c r="M10671" s="54">
        <v>-6.4829999999999997</v>
      </c>
      <c r="R10671" s="56"/>
      <c r="S10671" s="57"/>
    </row>
    <row r="10672" spans="1:19" x14ac:dyDescent="0.2">
      <c r="A10672" s="50">
        <v>41764</v>
      </c>
      <c r="B10672">
        <f t="shared" si="501"/>
        <v>2014</v>
      </c>
      <c r="C10672" s="51">
        <f t="shared" si="502"/>
        <v>5</v>
      </c>
      <c r="D10672" s="51">
        <f t="shared" si="503"/>
        <v>5</v>
      </c>
      <c r="E10672" s="52">
        <v>0.25</v>
      </c>
      <c r="G10672" s="54">
        <v>-4.1669999999999998</v>
      </c>
      <c r="H10672" s="54">
        <v>-4.016</v>
      </c>
      <c r="I10672">
        <v>-5.0789999999999997</v>
      </c>
      <c r="J10672" s="54">
        <v>-5.76</v>
      </c>
      <c r="K10672" s="54">
        <v>-6.2939999999999996</v>
      </c>
      <c r="L10672" s="54">
        <v>-6.452</v>
      </c>
      <c r="M10672" s="54">
        <v>-6.452</v>
      </c>
      <c r="R10672" s="56"/>
      <c r="S10672" s="57"/>
    </row>
    <row r="10673" spans="1:19" x14ac:dyDescent="0.2">
      <c r="A10673" s="50">
        <v>41764</v>
      </c>
      <c r="B10673">
        <f t="shared" si="501"/>
        <v>2014</v>
      </c>
      <c r="C10673" s="51">
        <f t="shared" si="502"/>
        <v>5</v>
      </c>
      <c r="D10673" s="51">
        <f t="shared" si="503"/>
        <v>5</v>
      </c>
      <c r="E10673" s="52">
        <v>0.375</v>
      </c>
      <c r="G10673" s="54">
        <v>-4.4989999999999997</v>
      </c>
      <c r="H10673" s="54">
        <v>-4.1369999999999996</v>
      </c>
      <c r="I10673">
        <v>-5.0490000000000004</v>
      </c>
      <c r="J10673" s="54">
        <v>-5.7290000000000001</v>
      </c>
      <c r="K10673" s="54">
        <v>-6.2619999999999996</v>
      </c>
      <c r="L10673" s="54">
        <v>-6.42</v>
      </c>
      <c r="M10673" s="54">
        <v>-6.452</v>
      </c>
      <c r="R10673" s="56"/>
      <c r="S10673" s="57"/>
    </row>
    <row r="10674" spans="1:19" x14ac:dyDescent="0.2">
      <c r="A10674" s="50">
        <v>41764</v>
      </c>
      <c r="B10674">
        <f t="shared" si="501"/>
        <v>2014</v>
      </c>
      <c r="C10674" s="51">
        <f t="shared" si="502"/>
        <v>5</v>
      </c>
      <c r="D10674" s="51">
        <f t="shared" si="503"/>
        <v>5</v>
      </c>
      <c r="E10674" s="52">
        <v>0.5</v>
      </c>
      <c r="G10674" s="54">
        <v>-4.4989999999999997</v>
      </c>
      <c r="H10674" s="54">
        <v>-4.2569999999999997</v>
      </c>
      <c r="I10674">
        <v>-5.0490000000000004</v>
      </c>
      <c r="J10674" s="54">
        <v>-5.6980000000000004</v>
      </c>
      <c r="K10674" s="54">
        <v>-6.2309999999999999</v>
      </c>
      <c r="L10674" s="54">
        <v>-6.42</v>
      </c>
      <c r="M10674" s="54">
        <v>-6.42</v>
      </c>
      <c r="R10674" s="56"/>
      <c r="S10674" s="57"/>
    </row>
    <row r="10675" spans="1:19" x14ac:dyDescent="0.2">
      <c r="A10675" s="50">
        <v>41764</v>
      </c>
      <c r="B10675">
        <f t="shared" si="501"/>
        <v>2014</v>
      </c>
      <c r="C10675" s="51">
        <f t="shared" si="502"/>
        <v>5</v>
      </c>
      <c r="D10675" s="51">
        <f t="shared" si="503"/>
        <v>5</v>
      </c>
      <c r="E10675" s="52">
        <v>0.625</v>
      </c>
      <c r="G10675" s="54">
        <v>-4.1669999999999998</v>
      </c>
      <c r="H10675" s="54">
        <v>-4.3479999999999999</v>
      </c>
      <c r="I10675">
        <v>-5.0490000000000004</v>
      </c>
      <c r="J10675" s="54">
        <v>-5.6669999999999998</v>
      </c>
      <c r="K10675" s="54">
        <v>-6.1680000000000001</v>
      </c>
      <c r="L10675" s="54">
        <v>-6.3879999999999999</v>
      </c>
      <c r="M10675" s="54">
        <v>-6.42</v>
      </c>
      <c r="R10675" s="56"/>
      <c r="S10675" s="57"/>
    </row>
    <row r="10676" spans="1:19" x14ac:dyDescent="0.2">
      <c r="A10676" s="50">
        <v>41764</v>
      </c>
      <c r="B10676">
        <f t="shared" si="501"/>
        <v>2014</v>
      </c>
      <c r="C10676" s="51">
        <f t="shared" si="502"/>
        <v>5</v>
      </c>
      <c r="D10676" s="51">
        <f t="shared" si="503"/>
        <v>5</v>
      </c>
      <c r="E10676" s="52">
        <v>0.75</v>
      </c>
      <c r="G10676" s="54">
        <v>-4.1059999999999999</v>
      </c>
      <c r="H10676" s="54">
        <v>-4.3780000000000001</v>
      </c>
      <c r="I10676">
        <v>-5.0490000000000004</v>
      </c>
      <c r="J10676" s="54">
        <v>-5.6360000000000001</v>
      </c>
      <c r="K10676" s="54">
        <v>-6.1680000000000001</v>
      </c>
      <c r="L10676" s="54">
        <v>-6.3570000000000002</v>
      </c>
      <c r="M10676" s="54">
        <v>-6.3879999999999999</v>
      </c>
      <c r="R10676" s="56"/>
      <c r="S10676" s="57"/>
    </row>
    <row r="10677" spans="1:19" x14ac:dyDescent="0.2">
      <c r="A10677" s="50">
        <v>41764</v>
      </c>
      <c r="B10677">
        <f t="shared" si="501"/>
        <v>2014</v>
      </c>
      <c r="C10677" s="51">
        <f t="shared" si="502"/>
        <v>5</v>
      </c>
      <c r="D10677" s="51">
        <f t="shared" si="503"/>
        <v>5</v>
      </c>
      <c r="E10677" s="52">
        <v>0.875</v>
      </c>
      <c r="G10677" s="54">
        <v>-4.4989999999999997</v>
      </c>
      <c r="H10677" s="54">
        <v>-4.3780000000000001</v>
      </c>
      <c r="I10677">
        <v>-5.0490000000000004</v>
      </c>
      <c r="J10677" s="54">
        <v>-5.6050000000000004</v>
      </c>
      <c r="K10677" s="54">
        <v>-6.1050000000000004</v>
      </c>
      <c r="L10677" s="54">
        <v>-6.3250000000000002</v>
      </c>
      <c r="M10677" s="54">
        <v>-6.3879999999999999</v>
      </c>
      <c r="R10677" s="56"/>
      <c r="S10677" s="57"/>
    </row>
    <row r="10678" spans="1:19" x14ac:dyDescent="0.2">
      <c r="A10678" s="50">
        <v>41765</v>
      </c>
      <c r="B10678">
        <f t="shared" si="501"/>
        <v>2014</v>
      </c>
      <c r="C10678" s="51">
        <f t="shared" si="502"/>
        <v>5</v>
      </c>
      <c r="D10678" s="51">
        <f t="shared" si="503"/>
        <v>6</v>
      </c>
      <c r="E10678" s="52">
        <v>0</v>
      </c>
      <c r="G10678" s="54">
        <v>-5.1100000000000003</v>
      </c>
      <c r="H10678" s="54">
        <v>-4.4390000000000001</v>
      </c>
      <c r="I10678">
        <v>-5.0490000000000004</v>
      </c>
      <c r="J10678" s="54">
        <v>-5.5739999999999998</v>
      </c>
      <c r="K10678" s="54">
        <v>-6.0730000000000004</v>
      </c>
      <c r="L10678" s="54">
        <v>-6.2939999999999996</v>
      </c>
      <c r="M10678" s="54">
        <v>-6.3570000000000002</v>
      </c>
      <c r="R10678" s="56"/>
      <c r="S10678" s="57"/>
    </row>
    <row r="10679" spans="1:19" x14ac:dyDescent="0.2">
      <c r="A10679" s="50">
        <v>41765</v>
      </c>
      <c r="B10679">
        <f t="shared" si="501"/>
        <v>2014</v>
      </c>
      <c r="C10679" s="51">
        <f t="shared" si="502"/>
        <v>5</v>
      </c>
      <c r="D10679" s="51">
        <f t="shared" si="503"/>
        <v>6</v>
      </c>
      <c r="E10679" s="52">
        <v>0.125</v>
      </c>
      <c r="G10679" s="54">
        <v>-5.7910000000000004</v>
      </c>
      <c r="H10679" s="54">
        <v>-4.5599999999999996</v>
      </c>
      <c r="I10679">
        <v>-5.0490000000000004</v>
      </c>
      <c r="J10679" s="54">
        <v>-5.5739999999999998</v>
      </c>
      <c r="K10679" s="54">
        <v>-6.0419999999999998</v>
      </c>
      <c r="L10679" s="54">
        <v>-6.2619999999999996</v>
      </c>
      <c r="M10679" s="54">
        <v>-6.3570000000000002</v>
      </c>
      <c r="R10679" s="56"/>
      <c r="S10679" s="57"/>
    </row>
    <row r="10680" spans="1:19" x14ac:dyDescent="0.2">
      <c r="A10680" s="50">
        <v>41765</v>
      </c>
      <c r="B10680">
        <f t="shared" si="501"/>
        <v>2014</v>
      </c>
      <c r="C10680" s="51">
        <f t="shared" si="502"/>
        <v>5</v>
      </c>
      <c r="D10680" s="51">
        <f t="shared" si="503"/>
        <v>6</v>
      </c>
      <c r="E10680" s="52">
        <v>0.25</v>
      </c>
      <c r="G10680" s="54">
        <v>-6.2309999999999999</v>
      </c>
      <c r="H10680" s="54">
        <v>-4.7430000000000003</v>
      </c>
      <c r="I10680">
        <v>-5.0490000000000004</v>
      </c>
      <c r="J10680" s="54">
        <v>-5.5419999999999998</v>
      </c>
      <c r="K10680" s="54">
        <v>-6.0419999999999998</v>
      </c>
      <c r="L10680" s="54">
        <v>-6.2309999999999999</v>
      </c>
      <c r="M10680" s="54">
        <v>-6.3250000000000002</v>
      </c>
      <c r="R10680" s="56"/>
      <c r="S10680" s="57"/>
    </row>
    <row r="10681" spans="1:19" x14ac:dyDescent="0.2">
      <c r="A10681" s="50">
        <v>41765</v>
      </c>
      <c r="B10681">
        <f t="shared" si="501"/>
        <v>2014</v>
      </c>
      <c r="C10681" s="51">
        <f t="shared" si="502"/>
        <v>5</v>
      </c>
      <c r="D10681" s="51">
        <f t="shared" si="503"/>
        <v>6</v>
      </c>
      <c r="E10681" s="52">
        <v>0.375</v>
      </c>
      <c r="G10681" s="54">
        <v>-5.8849999999999998</v>
      </c>
      <c r="H10681" s="54">
        <v>-4.9569999999999999</v>
      </c>
      <c r="I10681">
        <v>-5.1100000000000003</v>
      </c>
      <c r="J10681" s="54">
        <v>-5.5419999999999998</v>
      </c>
      <c r="K10681" s="54">
        <v>-6.01</v>
      </c>
      <c r="L10681" s="54">
        <v>-6.1989999999999998</v>
      </c>
      <c r="M10681" s="54">
        <v>-6.2939999999999996</v>
      </c>
      <c r="R10681" s="56"/>
      <c r="S10681" s="57"/>
    </row>
    <row r="10682" spans="1:19" x14ac:dyDescent="0.2">
      <c r="A10682" s="50">
        <v>41765</v>
      </c>
      <c r="B10682">
        <f t="shared" si="501"/>
        <v>2014</v>
      </c>
      <c r="C10682" s="51">
        <f t="shared" si="502"/>
        <v>5</v>
      </c>
      <c r="D10682" s="51">
        <f t="shared" si="503"/>
        <v>6</v>
      </c>
      <c r="E10682" s="52">
        <v>0.5</v>
      </c>
      <c r="G10682" s="54">
        <v>-5.202</v>
      </c>
      <c r="H10682" s="54">
        <v>-5.0490000000000004</v>
      </c>
      <c r="I10682">
        <v>-5.141</v>
      </c>
      <c r="J10682" s="54">
        <v>-5.5110000000000001</v>
      </c>
      <c r="K10682" s="54">
        <v>-5.9790000000000001</v>
      </c>
      <c r="L10682" s="54">
        <v>-6.1989999999999998</v>
      </c>
      <c r="M10682" s="54">
        <v>-6.2939999999999996</v>
      </c>
      <c r="R10682" s="56"/>
      <c r="S10682" s="57"/>
    </row>
    <row r="10683" spans="1:19" x14ac:dyDescent="0.2">
      <c r="A10683" s="50">
        <v>41765</v>
      </c>
      <c r="B10683">
        <f t="shared" si="501"/>
        <v>2014</v>
      </c>
      <c r="C10683" s="51">
        <f t="shared" si="502"/>
        <v>5</v>
      </c>
      <c r="D10683" s="51">
        <f t="shared" si="503"/>
        <v>6</v>
      </c>
      <c r="E10683" s="52">
        <v>0.625</v>
      </c>
      <c r="G10683" s="54">
        <v>-4.5599999999999996</v>
      </c>
      <c r="H10683" s="54">
        <v>-5.0179999999999998</v>
      </c>
      <c r="I10683">
        <v>-5.1719999999999997</v>
      </c>
      <c r="J10683" s="54">
        <v>-5.5110000000000001</v>
      </c>
      <c r="K10683" s="54">
        <v>-5.9480000000000004</v>
      </c>
      <c r="L10683" s="54">
        <v>-6.1680000000000001</v>
      </c>
      <c r="M10683" s="54">
        <v>-6.2939999999999996</v>
      </c>
      <c r="R10683" s="56"/>
      <c r="S10683" s="57"/>
    </row>
    <row r="10684" spans="1:19" x14ac:dyDescent="0.2">
      <c r="A10684" s="50">
        <v>41765</v>
      </c>
      <c r="B10684">
        <f t="shared" si="501"/>
        <v>2014</v>
      </c>
      <c r="C10684" s="51">
        <f t="shared" si="502"/>
        <v>5</v>
      </c>
      <c r="D10684" s="51">
        <f t="shared" si="503"/>
        <v>6</v>
      </c>
      <c r="E10684" s="52">
        <v>0.75</v>
      </c>
      <c r="G10684" s="54">
        <v>-4.2869999999999999</v>
      </c>
      <c r="H10684" s="54">
        <v>-4.9260000000000002</v>
      </c>
      <c r="I10684">
        <v>-5.2329999999999997</v>
      </c>
      <c r="J10684" s="54">
        <v>-5.5110000000000001</v>
      </c>
      <c r="K10684" s="54">
        <v>-5.9480000000000004</v>
      </c>
      <c r="L10684" s="54">
        <v>-6.1360000000000001</v>
      </c>
      <c r="M10684" s="54">
        <v>-6.2619999999999996</v>
      </c>
      <c r="R10684" s="56"/>
      <c r="S10684" s="57"/>
    </row>
    <row r="10685" spans="1:19" x14ac:dyDescent="0.2">
      <c r="A10685" s="50">
        <v>41765</v>
      </c>
      <c r="B10685">
        <f t="shared" si="501"/>
        <v>2014</v>
      </c>
      <c r="C10685" s="51">
        <f t="shared" si="502"/>
        <v>5</v>
      </c>
      <c r="D10685" s="51">
        <f t="shared" si="503"/>
        <v>6</v>
      </c>
      <c r="E10685" s="52">
        <v>0.875</v>
      </c>
      <c r="G10685" s="54">
        <v>-4.3479999999999999</v>
      </c>
      <c r="H10685" s="54">
        <v>-4.8339999999999996</v>
      </c>
      <c r="I10685">
        <v>-5.2329999999999997</v>
      </c>
      <c r="J10685" s="54">
        <v>-5.5110000000000001</v>
      </c>
      <c r="K10685" s="54">
        <v>-5.9160000000000004</v>
      </c>
      <c r="L10685" s="54">
        <v>-6.1360000000000001</v>
      </c>
      <c r="M10685" s="54">
        <v>-6.2309999999999999</v>
      </c>
      <c r="R10685" s="56"/>
      <c r="S10685" s="57"/>
    </row>
    <row r="10686" spans="1:19" x14ac:dyDescent="0.2">
      <c r="A10686" s="50">
        <v>41766</v>
      </c>
      <c r="B10686">
        <f t="shared" si="501"/>
        <v>2014</v>
      </c>
      <c r="C10686" s="51">
        <f t="shared" si="502"/>
        <v>5</v>
      </c>
      <c r="D10686" s="51">
        <f t="shared" si="503"/>
        <v>7</v>
      </c>
      <c r="E10686" s="52">
        <v>0</v>
      </c>
      <c r="G10686" s="54">
        <v>-4.6820000000000004</v>
      </c>
      <c r="H10686" s="54">
        <v>-4.7430000000000003</v>
      </c>
      <c r="I10686">
        <v>-5.202</v>
      </c>
      <c r="J10686" s="54">
        <v>-5.5110000000000001</v>
      </c>
      <c r="K10686" s="54">
        <v>-5.9160000000000004</v>
      </c>
      <c r="L10686" s="54">
        <v>-6.1050000000000004</v>
      </c>
      <c r="M10686" s="54">
        <v>-6.2309999999999999</v>
      </c>
      <c r="R10686" s="56"/>
      <c r="S10686" s="57"/>
    </row>
    <row r="10687" spans="1:19" x14ac:dyDescent="0.2">
      <c r="A10687" s="50">
        <v>41766</v>
      </c>
      <c r="B10687">
        <f t="shared" si="501"/>
        <v>2014</v>
      </c>
      <c r="C10687" s="51">
        <f t="shared" si="502"/>
        <v>5</v>
      </c>
      <c r="D10687" s="51">
        <f t="shared" si="503"/>
        <v>7</v>
      </c>
      <c r="E10687" s="52">
        <v>0.125</v>
      </c>
      <c r="G10687" s="54">
        <v>-5.1100000000000003</v>
      </c>
      <c r="H10687" s="54">
        <v>-4.7430000000000003</v>
      </c>
      <c r="I10687">
        <v>-5.202</v>
      </c>
      <c r="J10687" s="54">
        <v>-5.5110000000000001</v>
      </c>
      <c r="K10687" s="54">
        <v>-5.8849999999999998</v>
      </c>
      <c r="L10687" s="54">
        <v>-6.0730000000000004</v>
      </c>
      <c r="M10687" s="54">
        <v>-6.1989999999999998</v>
      </c>
      <c r="R10687" s="56"/>
      <c r="S10687" s="57"/>
    </row>
    <row r="10688" spans="1:19" x14ac:dyDescent="0.2">
      <c r="A10688" s="50">
        <v>41766</v>
      </c>
      <c r="B10688">
        <f t="shared" si="501"/>
        <v>2014</v>
      </c>
      <c r="C10688" s="51">
        <f t="shared" si="502"/>
        <v>5</v>
      </c>
      <c r="D10688" s="51">
        <f t="shared" si="503"/>
        <v>7</v>
      </c>
      <c r="E10688" s="52">
        <v>0.25</v>
      </c>
      <c r="G10688" s="54">
        <v>-5.4180000000000001</v>
      </c>
      <c r="H10688" s="54">
        <v>-4.8339999999999996</v>
      </c>
      <c r="I10688">
        <v>-5.1719999999999997</v>
      </c>
      <c r="J10688" s="54">
        <v>-5.5110000000000001</v>
      </c>
      <c r="K10688" s="54">
        <v>-5.8849999999999998</v>
      </c>
      <c r="L10688" s="54">
        <v>-6.0419999999999998</v>
      </c>
      <c r="M10688" s="54">
        <v>-6.1989999999999998</v>
      </c>
      <c r="R10688" s="56"/>
      <c r="S10688" s="57"/>
    </row>
    <row r="10689" spans="1:19" x14ac:dyDescent="0.2">
      <c r="A10689" s="50">
        <v>41766</v>
      </c>
      <c r="B10689">
        <f t="shared" si="501"/>
        <v>2014</v>
      </c>
      <c r="C10689" s="51">
        <f t="shared" si="502"/>
        <v>5</v>
      </c>
      <c r="D10689" s="51">
        <f t="shared" si="503"/>
        <v>7</v>
      </c>
      <c r="E10689" s="52">
        <v>0.375</v>
      </c>
      <c r="G10689" s="54">
        <v>-5.2640000000000002</v>
      </c>
      <c r="H10689" s="54">
        <v>-4.9260000000000002</v>
      </c>
      <c r="I10689">
        <v>-5.1719999999999997</v>
      </c>
      <c r="J10689" s="54">
        <v>-5.48</v>
      </c>
      <c r="K10689" s="54">
        <v>-5.8849999999999998</v>
      </c>
      <c r="L10689" s="54">
        <v>-6.0419999999999998</v>
      </c>
      <c r="M10689" s="54">
        <v>-6.1680000000000001</v>
      </c>
      <c r="R10689" s="56"/>
      <c r="S10689" s="57"/>
    </row>
    <row r="10690" spans="1:19" x14ac:dyDescent="0.2">
      <c r="A10690" s="50">
        <v>41766</v>
      </c>
      <c r="B10690">
        <f t="shared" si="501"/>
        <v>2014</v>
      </c>
      <c r="C10690" s="51">
        <f t="shared" si="502"/>
        <v>5</v>
      </c>
      <c r="D10690" s="51">
        <f t="shared" si="503"/>
        <v>7</v>
      </c>
      <c r="E10690" s="52">
        <v>0.5</v>
      </c>
      <c r="G10690" s="54">
        <v>-4.53</v>
      </c>
      <c r="H10690" s="54">
        <v>-4.9260000000000002</v>
      </c>
      <c r="I10690">
        <v>-5.1719999999999997</v>
      </c>
      <c r="J10690" s="54">
        <v>-5.48</v>
      </c>
      <c r="K10690" s="54">
        <v>-5.8540000000000001</v>
      </c>
      <c r="L10690" s="54">
        <v>-6.0419999999999998</v>
      </c>
      <c r="M10690" s="54">
        <v>-6.1680000000000001</v>
      </c>
      <c r="R10690" s="56"/>
      <c r="S10690" s="57"/>
    </row>
    <row r="10691" spans="1:19" x14ac:dyDescent="0.2">
      <c r="A10691" s="50">
        <v>41766</v>
      </c>
      <c r="B10691">
        <f t="shared" si="501"/>
        <v>2014</v>
      </c>
      <c r="C10691" s="51">
        <f t="shared" si="502"/>
        <v>5</v>
      </c>
      <c r="D10691" s="51">
        <f t="shared" si="503"/>
        <v>7</v>
      </c>
      <c r="E10691" s="52">
        <v>0.625</v>
      </c>
      <c r="G10691" s="54">
        <v>-3.8660000000000001</v>
      </c>
      <c r="H10691" s="54">
        <v>-4.8650000000000002</v>
      </c>
      <c r="I10691">
        <v>-5.202</v>
      </c>
      <c r="J10691" s="54">
        <v>-5.48</v>
      </c>
      <c r="K10691" s="54">
        <v>-5.8540000000000001</v>
      </c>
      <c r="L10691" s="54">
        <v>-6.01</v>
      </c>
      <c r="M10691" s="54">
        <v>-6.1360000000000001</v>
      </c>
      <c r="R10691" s="56"/>
      <c r="S10691" s="57"/>
    </row>
    <row r="10692" spans="1:19" x14ac:dyDescent="0.2">
      <c r="A10692" s="50">
        <v>41766</v>
      </c>
      <c r="B10692">
        <f t="shared" si="501"/>
        <v>2014</v>
      </c>
      <c r="C10692" s="51">
        <f t="shared" si="502"/>
        <v>5</v>
      </c>
      <c r="D10692" s="51">
        <f t="shared" si="503"/>
        <v>7</v>
      </c>
      <c r="E10692" s="52">
        <v>0.75</v>
      </c>
      <c r="G10692" s="54">
        <v>-3.5379999999999998</v>
      </c>
      <c r="H10692" s="54">
        <v>-4.7119999999999997</v>
      </c>
      <c r="I10692">
        <v>-5.202</v>
      </c>
      <c r="J10692" s="54">
        <v>-5.48</v>
      </c>
      <c r="K10692" s="54">
        <v>-5.8230000000000004</v>
      </c>
      <c r="L10692" s="54">
        <v>-5.9790000000000001</v>
      </c>
      <c r="M10692" s="54">
        <v>-6.1050000000000004</v>
      </c>
      <c r="R10692" s="56"/>
      <c r="S10692" s="57"/>
    </row>
    <row r="10693" spans="1:19" x14ac:dyDescent="0.2">
      <c r="A10693" s="50">
        <v>41766</v>
      </c>
      <c r="B10693">
        <f t="shared" si="501"/>
        <v>2014</v>
      </c>
      <c r="C10693" s="51">
        <f t="shared" si="502"/>
        <v>5</v>
      </c>
      <c r="D10693" s="51">
        <f t="shared" si="503"/>
        <v>7</v>
      </c>
      <c r="E10693" s="52">
        <v>0.875</v>
      </c>
      <c r="G10693" s="54">
        <v>-3.7170000000000001</v>
      </c>
      <c r="H10693" s="54">
        <v>-4.5599999999999996</v>
      </c>
      <c r="I10693">
        <v>-5.1719999999999997</v>
      </c>
      <c r="J10693" s="54">
        <v>-5.4489999999999998</v>
      </c>
      <c r="K10693" s="54">
        <v>-5.8230000000000004</v>
      </c>
      <c r="L10693" s="54">
        <v>-5.9790000000000001</v>
      </c>
      <c r="M10693" s="54">
        <v>-6.1050000000000004</v>
      </c>
      <c r="R10693" s="56"/>
      <c r="S10693" s="57"/>
    </row>
    <row r="10694" spans="1:19" x14ac:dyDescent="0.2">
      <c r="A10694" s="50">
        <v>41767</v>
      </c>
      <c r="B10694">
        <f t="shared" si="501"/>
        <v>2014</v>
      </c>
      <c r="C10694" s="51">
        <f t="shared" si="502"/>
        <v>5</v>
      </c>
      <c r="D10694" s="51">
        <f t="shared" si="503"/>
        <v>8</v>
      </c>
      <c r="E10694" s="52">
        <v>0</v>
      </c>
      <c r="G10694" s="54">
        <v>-4.1970000000000001</v>
      </c>
      <c r="H10694" s="54">
        <v>-4.4690000000000003</v>
      </c>
      <c r="I10694">
        <v>-5.141</v>
      </c>
      <c r="J10694" s="54">
        <v>-5.4489999999999998</v>
      </c>
      <c r="K10694" s="54">
        <v>-5.7910000000000004</v>
      </c>
      <c r="L10694" s="54">
        <v>-5.9790000000000001</v>
      </c>
      <c r="M10694" s="54">
        <v>-6.1050000000000004</v>
      </c>
      <c r="R10694" s="56"/>
      <c r="S10694" s="57"/>
    </row>
    <row r="10695" spans="1:19" x14ac:dyDescent="0.2">
      <c r="A10695" s="50">
        <v>41767</v>
      </c>
      <c r="B10695">
        <f t="shared" si="501"/>
        <v>2014</v>
      </c>
      <c r="C10695" s="51">
        <f t="shared" si="502"/>
        <v>5</v>
      </c>
      <c r="D10695" s="51">
        <f t="shared" si="503"/>
        <v>8</v>
      </c>
      <c r="E10695" s="52">
        <v>0.125</v>
      </c>
      <c r="G10695" s="54">
        <v>-4.7430000000000003</v>
      </c>
      <c r="H10695" s="54">
        <v>-4.4690000000000003</v>
      </c>
      <c r="I10695">
        <v>-5.0789999999999997</v>
      </c>
      <c r="J10695" s="54">
        <v>-5.4489999999999998</v>
      </c>
      <c r="K10695" s="54">
        <v>-5.7910000000000004</v>
      </c>
      <c r="L10695" s="54">
        <v>-5.9480000000000004</v>
      </c>
      <c r="M10695" s="54">
        <v>-6.0730000000000004</v>
      </c>
      <c r="R10695" s="56"/>
      <c r="S10695" s="57"/>
    </row>
    <row r="10696" spans="1:19" x14ac:dyDescent="0.2">
      <c r="A10696" s="50">
        <v>41767</v>
      </c>
      <c r="B10696">
        <f t="shared" si="501"/>
        <v>2014</v>
      </c>
      <c r="C10696" s="51">
        <f t="shared" si="502"/>
        <v>5</v>
      </c>
      <c r="D10696" s="51">
        <f t="shared" si="503"/>
        <v>8</v>
      </c>
      <c r="E10696" s="52">
        <v>0.25</v>
      </c>
      <c r="G10696" s="54">
        <v>-5.1100000000000003</v>
      </c>
      <c r="H10696" s="54">
        <v>-4.5599999999999996</v>
      </c>
      <c r="I10696">
        <v>-5.0490000000000004</v>
      </c>
      <c r="J10696" s="54">
        <v>-5.4180000000000001</v>
      </c>
      <c r="K10696" s="54">
        <v>-5.7910000000000004</v>
      </c>
      <c r="L10696" s="54">
        <v>-5.9160000000000004</v>
      </c>
      <c r="M10696" s="54">
        <v>-6.0730000000000004</v>
      </c>
      <c r="R10696" s="56"/>
      <c r="S10696" s="57"/>
    </row>
    <row r="10697" spans="1:19" x14ac:dyDescent="0.2">
      <c r="A10697" s="50">
        <v>41767</v>
      </c>
      <c r="B10697">
        <f t="shared" si="501"/>
        <v>2014</v>
      </c>
      <c r="C10697" s="51">
        <f t="shared" si="502"/>
        <v>5</v>
      </c>
      <c r="D10697" s="51">
        <f t="shared" si="503"/>
        <v>8</v>
      </c>
      <c r="E10697" s="52">
        <v>0.375</v>
      </c>
      <c r="G10697" s="54">
        <v>-4.8040000000000003</v>
      </c>
      <c r="H10697" s="54">
        <v>-4.6509999999999998</v>
      </c>
      <c r="I10697">
        <v>-5.0490000000000004</v>
      </c>
      <c r="J10697" s="54">
        <v>-5.3879999999999999</v>
      </c>
      <c r="K10697" s="54">
        <v>-5.76</v>
      </c>
      <c r="L10697" s="54">
        <v>-5.9160000000000004</v>
      </c>
      <c r="M10697" s="54">
        <v>-6.0419999999999998</v>
      </c>
      <c r="R10697" s="56"/>
      <c r="S10697" s="57"/>
    </row>
    <row r="10698" spans="1:19" x14ac:dyDescent="0.2">
      <c r="A10698" s="50">
        <v>41767</v>
      </c>
      <c r="B10698">
        <f t="shared" si="501"/>
        <v>2014</v>
      </c>
      <c r="C10698" s="51">
        <f t="shared" si="502"/>
        <v>5</v>
      </c>
      <c r="D10698" s="51">
        <f t="shared" si="503"/>
        <v>8</v>
      </c>
      <c r="E10698" s="52">
        <v>0.5</v>
      </c>
      <c r="G10698" s="54">
        <v>-3.8959999999999999</v>
      </c>
      <c r="H10698" s="54">
        <v>-4.6820000000000004</v>
      </c>
      <c r="I10698">
        <v>-5.0490000000000004</v>
      </c>
      <c r="J10698" s="54">
        <v>-5.3879999999999999</v>
      </c>
      <c r="K10698" s="54">
        <v>-5.76</v>
      </c>
      <c r="L10698" s="54">
        <v>-5.9160000000000004</v>
      </c>
      <c r="M10698" s="54">
        <v>-6.0419999999999998</v>
      </c>
      <c r="R10698" s="56"/>
      <c r="S10698" s="57"/>
    </row>
    <row r="10699" spans="1:19" x14ac:dyDescent="0.2">
      <c r="A10699" s="50">
        <v>41767</v>
      </c>
      <c r="B10699">
        <f t="shared" si="501"/>
        <v>2014</v>
      </c>
      <c r="C10699" s="51">
        <f t="shared" si="502"/>
        <v>5</v>
      </c>
      <c r="D10699" s="51">
        <f t="shared" si="503"/>
        <v>8</v>
      </c>
      <c r="E10699" s="52">
        <v>0.625</v>
      </c>
      <c r="G10699" s="54">
        <v>-3.1829999999999998</v>
      </c>
      <c r="H10699" s="54">
        <v>-4.5599999999999996</v>
      </c>
      <c r="I10699">
        <v>-5.0179999999999998</v>
      </c>
      <c r="J10699" s="54">
        <v>-5.3570000000000002</v>
      </c>
      <c r="K10699" s="54">
        <v>-5.7290000000000001</v>
      </c>
      <c r="L10699" s="54">
        <v>-5.8849999999999998</v>
      </c>
      <c r="M10699" s="54">
        <v>-6.01</v>
      </c>
      <c r="R10699" s="56"/>
      <c r="S10699" s="57"/>
    </row>
    <row r="10700" spans="1:19" x14ac:dyDescent="0.2">
      <c r="A10700" s="50">
        <v>41767</v>
      </c>
      <c r="B10700">
        <f t="shared" si="501"/>
        <v>2014</v>
      </c>
      <c r="C10700" s="51">
        <f t="shared" si="502"/>
        <v>5</v>
      </c>
      <c r="D10700" s="51">
        <f t="shared" si="503"/>
        <v>8</v>
      </c>
      <c r="E10700" s="52">
        <v>0.75</v>
      </c>
      <c r="G10700" s="54">
        <v>-2.7709999999999999</v>
      </c>
      <c r="H10700" s="54">
        <v>-4.4080000000000004</v>
      </c>
      <c r="I10700">
        <v>-5.0179999999999998</v>
      </c>
      <c r="J10700" s="54">
        <v>-5.3570000000000002</v>
      </c>
      <c r="K10700" s="54">
        <v>-5.7290000000000001</v>
      </c>
      <c r="L10700" s="54">
        <v>-5.8849999999999998</v>
      </c>
      <c r="M10700" s="54">
        <v>-6.01</v>
      </c>
      <c r="R10700" s="56"/>
      <c r="S10700" s="57"/>
    </row>
    <row r="10701" spans="1:19" x14ac:dyDescent="0.2">
      <c r="A10701" s="50">
        <v>41767</v>
      </c>
      <c r="B10701">
        <f t="shared" si="501"/>
        <v>2014</v>
      </c>
      <c r="C10701" s="51">
        <f t="shared" si="502"/>
        <v>5</v>
      </c>
      <c r="D10701" s="51">
        <f t="shared" si="503"/>
        <v>8</v>
      </c>
      <c r="E10701" s="52">
        <v>0.875</v>
      </c>
      <c r="G10701" s="54">
        <v>-2.625</v>
      </c>
      <c r="H10701" s="54">
        <v>-4.2270000000000003</v>
      </c>
      <c r="I10701">
        <v>-4.9870000000000001</v>
      </c>
      <c r="J10701" s="54">
        <v>-5.3259999999999996</v>
      </c>
      <c r="K10701" s="54">
        <v>-5.6980000000000004</v>
      </c>
      <c r="L10701" s="54">
        <v>-5.8540000000000001</v>
      </c>
      <c r="M10701" s="54">
        <v>-5.9790000000000001</v>
      </c>
      <c r="R10701" s="56"/>
      <c r="S10701" s="57"/>
    </row>
    <row r="10702" spans="1:19" x14ac:dyDescent="0.2">
      <c r="A10702" s="50">
        <v>41768</v>
      </c>
      <c r="B10702">
        <f t="shared" si="501"/>
        <v>2014</v>
      </c>
      <c r="C10702" s="51">
        <f t="shared" si="502"/>
        <v>5</v>
      </c>
      <c r="D10702" s="51">
        <f t="shared" si="503"/>
        <v>9</v>
      </c>
      <c r="E10702" s="52">
        <v>0</v>
      </c>
      <c r="G10702" s="54">
        <v>-2.7709999999999999</v>
      </c>
      <c r="H10702" s="54">
        <v>-4.0759999999999996</v>
      </c>
      <c r="I10702">
        <v>-4.9260000000000002</v>
      </c>
      <c r="J10702" s="54">
        <v>-5.3259999999999996</v>
      </c>
      <c r="K10702" s="54">
        <v>-5.6980000000000004</v>
      </c>
      <c r="L10702" s="54">
        <v>-5.8540000000000001</v>
      </c>
      <c r="M10702" s="54">
        <v>-5.9790000000000001</v>
      </c>
      <c r="R10702" s="56"/>
      <c r="S10702" s="57"/>
    </row>
    <row r="10703" spans="1:19" x14ac:dyDescent="0.2">
      <c r="A10703" s="50">
        <v>41768</v>
      </c>
      <c r="B10703">
        <f t="shared" ref="B10703:B10766" si="504">YEAR(A10703)</f>
        <v>2014</v>
      </c>
      <c r="C10703" s="51">
        <f t="shared" ref="C10703:C10766" si="505">MONTH(A10703)</f>
        <v>5</v>
      </c>
      <c r="D10703" s="51">
        <f t="shared" ref="D10703:D10766" si="506">DAY(A10703)</f>
        <v>9</v>
      </c>
      <c r="E10703" s="52">
        <v>0.125</v>
      </c>
      <c r="G10703" s="54">
        <v>-3.0059999999999998</v>
      </c>
      <c r="H10703" s="54">
        <v>-3.956</v>
      </c>
      <c r="I10703">
        <v>-4.8949999999999996</v>
      </c>
      <c r="J10703" s="54">
        <v>-5.2949999999999999</v>
      </c>
      <c r="K10703" s="54">
        <v>-5.6669999999999998</v>
      </c>
      <c r="L10703" s="54">
        <v>-5.8230000000000004</v>
      </c>
      <c r="M10703" s="54">
        <v>-5.9790000000000001</v>
      </c>
      <c r="R10703" s="56"/>
      <c r="S10703" s="57"/>
    </row>
    <row r="10704" spans="1:19" x14ac:dyDescent="0.2">
      <c r="A10704" s="50">
        <v>41768</v>
      </c>
      <c r="B10704">
        <f t="shared" si="504"/>
        <v>2014</v>
      </c>
      <c r="C10704" s="51">
        <f t="shared" si="505"/>
        <v>5</v>
      </c>
      <c r="D10704" s="51">
        <f t="shared" si="506"/>
        <v>9</v>
      </c>
      <c r="E10704" s="52">
        <v>0.25</v>
      </c>
      <c r="G10704" s="54">
        <v>-3.153</v>
      </c>
      <c r="H10704" s="54">
        <v>-3.8959999999999999</v>
      </c>
      <c r="I10704">
        <v>-4.8339999999999996</v>
      </c>
      <c r="J10704" s="54">
        <v>-5.2640000000000002</v>
      </c>
      <c r="K10704" s="54">
        <v>-5.6669999999999998</v>
      </c>
      <c r="L10704" s="54">
        <v>-5.8230000000000004</v>
      </c>
      <c r="M10704" s="54">
        <v>-5.9480000000000004</v>
      </c>
      <c r="R10704" s="56"/>
      <c r="S10704" s="57"/>
    </row>
    <row r="10705" spans="1:19" x14ac:dyDescent="0.2">
      <c r="A10705" s="50">
        <v>41768</v>
      </c>
      <c r="B10705">
        <f t="shared" si="504"/>
        <v>2014</v>
      </c>
      <c r="C10705" s="51">
        <f t="shared" si="505"/>
        <v>5</v>
      </c>
      <c r="D10705" s="51">
        <f t="shared" si="506"/>
        <v>9</v>
      </c>
      <c r="E10705" s="52">
        <v>0.375</v>
      </c>
      <c r="G10705" s="54">
        <v>-2.6829999999999998</v>
      </c>
      <c r="H10705" s="54">
        <v>-3.8959999999999999</v>
      </c>
      <c r="I10705">
        <v>-4.7729999999999997</v>
      </c>
      <c r="J10705" s="54">
        <v>-5.2329999999999997</v>
      </c>
      <c r="K10705" s="54">
        <v>-5.6360000000000001</v>
      </c>
      <c r="L10705" s="54">
        <v>-5.7910000000000004</v>
      </c>
      <c r="M10705" s="54">
        <v>-5.9480000000000004</v>
      </c>
      <c r="R10705" s="56"/>
      <c r="S10705" s="57"/>
    </row>
    <row r="10706" spans="1:19" x14ac:dyDescent="0.2">
      <c r="A10706" s="50">
        <v>41768</v>
      </c>
      <c r="B10706">
        <f t="shared" si="504"/>
        <v>2014</v>
      </c>
      <c r="C10706" s="51">
        <f t="shared" si="505"/>
        <v>5</v>
      </c>
      <c r="D10706" s="51">
        <f t="shared" si="506"/>
        <v>9</v>
      </c>
      <c r="E10706" s="52">
        <v>0.5</v>
      </c>
      <c r="G10706" s="54">
        <v>-2.1019999999999999</v>
      </c>
      <c r="H10706" s="54">
        <v>-3.8069999999999999</v>
      </c>
      <c r="I10706">
        <v>-4.7430000000000003</v>
      </c>
      <c r="J10706" s="54">
        <v>-5.202</v>
      </c>
      <c r="K10706" s="54">
        <v>-5.6050000000000004</v>
      </c>
      <c r="L10706" s="54">
        <v>-5.7910000000000004</v>
      </c>
      <c r="M10706" s="54">
        <v>-5.9160000000000004</v>
      </c>
      <c r="R10706" s="56"/>
      <c r="S10706" s="57"/>
    </row>
    <row r="10707" spans="1:19" x14ac:dyDescent="0.2">
      <c r="A10707" s="50">
        <v>41768</v>
      </c>
      <c r="B10707">
        <f t="shared" si="504"/>
        <v>2014</v>
      </c>
      <c r="C10707" s="51">
        <f t="shared" si="505"/>
        <v>5</v>
      </c>
      <c r="D10707" s="51">
        <f t="shared" si="506"/>
        <v>9</v>
      </c>
      <c r="E10707" s="52">
        <v>0.625</v>
      </c>
      <c r="G10707" s="54">
        <v>-1.7849999999999999</v>
      </c>
      <c r="H10707" s="54">
        <v>-3.6869999999999998</v>
      </c>
      <c r="I10707">
        <v>-4.6820000000000004</v>
      </c>
      <c r="J10707" s="54">
        <v>-5.1719999999999997</v>
      </c>
      <c r="K10707" s="54">
        <v>-5.6050000000000004</v>
      </c>
      <c r="L10707" s="54">
        <v>-5.76</v>
      </c>
      <c r="M10707" s="54">
        <v>-5.9160000000000004</v>
      </c>
      <c r="R10707" s="56"/>
      <c r="S10707" s="57"/>
    </row>
    <row r="10708" spans="1:19" x14ac:dyDescent="0.2">
      <c r="A10708" s="50">
        <v>41768</v>
      </c>
      <c r="B10708">
        <f t="shared" si="504"/>
        <v>2014</v>
      </c>
      <c r="C10708" s="51">
        <f t="shared" si="505"/>
        <v>5</v>
      </c>
      <c r="D10708" s="51">
        <f t="shared" si="506"/>
        <v>9</v>
      </c>
      <c r="E10708" s="52">
        <v>0.75</v>
      </c>
      <c r="G10708" s="54">
        <v>-1.613</v>
      </c>
      <c r="H10708" s="54">
        <v>-3.5680000000000001</v>
      </c>
      <c r="I10708">
        <v>-4.6509999999999998</v>
      </c>
      <c r="J10708" s="54">
        <v>-5.141</v>
      </c>
      <c r="K10708" s="54">
        <v>-5.5739999999999998</v>
      </c>
      <c r="L10708" s="54">
        <v>-5.76</v>
      </c>
      <c r="M10708" s="54">
        <v>-5.8849999999999998</v>
      </c>
      <c r="R10708" s="56"/>
      <c r="S10708" s="57"/>
    </row>
    <row r="10709" spans="1:19" x14ac:dyDescent="0.2">
      <c r="A10709" s="50">
        <v>41768</v>
      </c>
      <c r="B10709">
        <f t="shared" si="504"/>
        <v>2014</v>
      </c>
      <c r="C10709" s="51">
        <f t="shared" si="505"/>
        <v>5</v>
      </c>
      <c r="D10709" s="51">
        <f t="shared" si="506"/>
        <v>9</v>
      </c>
      <c r="E10709" s="52">
        <v>0.875</v>
      </c>
      <c r="G10709" s="54">
        <v>-1.5269999999999999</v>
      </c>
      <c r="H10709" s="54">
        <v>-3.4489999999999998</v>
      </c>
      <c r="I10709">
        <v>-4.59</v>
      </c>
      <c r="J10709" s="54">
        <v>-5.1100000000000003</v>
      </c>
      <c r="K10709" s="54">
        <v>-5.5419999999999998</v>
      </c>
      <c r="L10709" s="54">
        <v>-5.7290000000000001</v>
      </c>
      <c r="M10709" s="54">
        <v>-5.8849999999999998</v>
      </c>
      <c r="R10709" s="56"/>
      <c r="S10709" s="57"/>
    </row>
    <row r="10710" spans="1:19" x14ac:dyDescent="0.2">
      <c r="A10710" s="50">
        <v>41769</v>
      </c>
      <c r="B10710">
        <f t="shared" si="504"/>
        <v>2014</v>
      </c>
      <c r="C10710" s="51">
        <f t="shared" si="505"/>
        <v>5</v>
      </c>
      <c r="D10710" s="51">
        <f t="shared" si="506"/>
        <v>10</v>
      </c>
      <c r="E10710" s="52">
        <v>0</v>
      </c>
      <c r="G10710" s="54">
        <v>-1.498</v>
      </c>
      <c r="H10710" s="54">
        <v>-3.33</v>
      </c>
      <c r="I10710">
        <v>-4.5599999999999996</v>
      </c>
      <c r="J10710" s="54">
        <v>-5.0789999999999997</v>
      </c>
      <c r="K10710" s="54">
        <v>-5.5419999999999998</v>
      </c>
      <c r="L10710" s="54">
        <v>-5.7290000000000001</v>
      </c>
      <c r="M10710" s="54">
        <v>-5.8849999999999998</v>
      </c>
      <c r="R10710" s="56"/>
      <c r="S10710" s="57"/>
    </row>
    <row r="10711" spans="1:19" x14ac:dyDescent="0.2">
      <c r="A10711" s="50">
        <v>41769</v>
      </c>
      <c r="B10711">
        <f t="shared" si="504"/>
        <v>2014</v>
      </c>
      <c r="C10711" s="51">
        <f t="shared" si="505"/>
        <v>5</v>
      </c>
      <c r="D10711" s="51">
        <f t="shared" si="506"/>
        <v>10</v>
      </c>
      <c r="E10711" s="52">
        <v>0.125</v>
      </c>
      <c r="G10711" s="54">
        <v>-1.641</v>
      </c>
      <c r="H10711" s="54">
        <v>-3.2120000000000002</v>
      </c>
      <c r="I10711">
        <v>-4.4690000000000003</v>
      </c>
      <c r="J10711" s="54">
        <v>-5.0490000000000004</v>
      </c>
      <c r="K10711" s="54">
        <v>-5.5110000000000001</v>
      </c>
      <c r="L10711" s="54">
        <v>-5.6980000000000004</v>
      </c>
      <c r="M10711" s="54">
        <v>-5.8540000000000001</v>
      </c>
      <c r="R10711" s="56"/>
      <c r="S10711" s="57"/>
    </row>
    <row r="10712" spans="1:19" x14ac:dyDescent="0.2">
      <c r="A10712" s="50">
        <v>41769</v>
      </c>
      <c r="B10712">
        <f t="shared" si="504"/>
        <v>2014</v>
      </c>
      <c r="C10712" s="51">
        <f t="shared" si="505"/>
        <v>5</v>
      </c>
      <c r="D10712" s="51">
        <f t="shared" si="506"/>
        <v>10</v>
      </c>
      <c r="E10712" s="52">
        <v>0.25</v>
      </c>
      <c r="G10712" s="54">
        <v>-1.641</v>
      </c>
      <c r="H10712" s="54">
        <v>-3.1240000000000001</v>
      </c>
      <c r="I10712">
        <v>-4.4080000000000004</v>
      </c>
      <c r="J10712" s="54">
        <v>-5.0179999999999998</v>
      </c>
      <c r="K10712" s="54">
        <v>-5.48</v>
      </c>
      <c r="L10712" s="54">
        <v>-5.6669999999999998</v>
      </c>
      <c r="M10712" s="54">
        <v>-5.8540000000000001</v>
      </c>
      <c r="R10712" s="56"/>
      <c r="S10712" s="57"/>
    </row>
    <row r="10713" spans="1:19" x14ac:dyDescent="0.2">
      <c r="A10713" s="50">
        <v>41769</v>
      </c>
      <c r="B10713">
        <f t="shared" si="504"/>
        <v>2014</v>
      </c>
      <c r="C10713" s="51">
        <f t="shared" si="505"/>
        <v>5</v>
      </c>
      <c r="D10713" s="51">
        <f t="shared" si="506"/>
        <v>10</v>
      </c>
      <c r="E10713" s="52">
        <v>0.375</v>
      </c>
      <c r="G10713" s="54">
        <v>-1.5840000000000001</v>
      </c>
      <c r="H10713" s="54">
        <v>-3.0649999999999999</v>
      </c>
      <c r="I10713">
        <v>-4.3479999999999999</v>
      </c>
      <c r="J10713" s="54">
        <v>-4.9870000000000001</v>
      </c>
      <c r="K10713" s="54">
        <v>-5.4489999999999998</v>
      </c>
      <c r="L10713" s="54">
        <v>-5.6669999999999998</v>
      </c>
      <c r="M10713" s="54">
        <v>-5.8230000000000004</v>
      </c>
      <c r="R10713" s="56"/>
      <c r="S10713" s="57"/>
    </row>
    <row r="10714" spans="1:19" x14ac:dyDescent="0.2">
      <c r="A10714" s="50">
        <v>41769</v>
      </c>
      <c r="B10714">
        <f t="shared" si="504"/>
        <v>2014</v>
      </c>
      <c r="C10714" s="51">
        <f t="shared" si="505"/>
        <v>5</v>
      </c>
      <c r="D10714" s="51">
        <f t="shared" si="506"/>
        <v>10</v>
      </c>
      <c r="E10714" s="52">
        <v>0.5</v>
      </c>
      <c r="G10714" s="54">
        <v>-1.413</v>
      </c>
      <c r="H10714" s="54">
        <v>-3.0059999999999998</v>
      </c>
      <c r="I10714">
        <v>-4.3179999999999996</v>
      </c>
      <c r="J10714" s="54">
        <v>-4.9569999999999999</v>
      </c>
      <c r="K10714" s="54">
        <v>-5.4489999999999998</v>
      </c>
      <c r="L10714" s="54">
        <v>-5.6360000000000001</v>
      </c>
      <c r="M10714" s="54">
        <v>-5.8230000000000004</v>
      </c>
      <c r="R10714" s="56"/>
      <c r="S10714" s="57"/>
    </row>
    <row r="10715" spans="1:19" x14ac:dyDescent="0.2">
      <c r="A10715" s="50">
        <v>41769</v>
      </c>
      <c r="B10715">
        <f t="shared" si="504"/>
        <v>2014</v>
      </c>
      <c r="C10715" s="51">
        <f t="shared" si="505"/>
        <v>5</v>
      </c>
      <c r="D10715" s="51">
        <f t="shared" si="506"/>
        <v>10</v>
      </c>
      <c r="E10715" s="52">
        <v>0.625</v>
      </c>
      <c r="G10715" s="54">
        <v>-1.242</v>
      </c>
      <c r="H10715" s="54">
        <v>-2.976</v>
      </c>
      <c r="I10715">
        <v>-4.2569999999999997</v>
      </c>
      <c r="J10715" s="54">
        <v>-4.8949999999999996</v>
      </c>
      <c r="K10715" s="54">
        <v>-5.3879999999999999</v>
      </c>
      <c r="L10715" s="54">
        <v>-5.6360000000000001</v>
      </c>
      <c r="M10715" s="54">
        <v>-5.7910000000000004</v>
      </c>
      <c r="R10715" s="56"/>
      <c r="S10715" s="57"/>
    </row>
    <row r="10716" spans="1:19" x14ac:dyDescent="0.2">
      <c r="A10716" s="50">
        <v>41769</v>
      </c>
      <c r="B10716">
        <f t="shared" si="504"/>
        <v>2014</v>
      </c>
      <c r="C10716" s="51">
        <f t="shared" si="505"/>
        <v>5</v>
      </c>
      <c r="D10716" s="51">
        <f t="shared" si="506"/>
        <v>10</v>
      </c>
      <c r="E10716" s="52">
        <v>0.75</v>
      </c>
      <c r="G10716" s="54">
        <v>-1.157</v>
      </c>
      <c r="H10716" s="54">
        <v>-2.8879999999999999</v>
      </c>
      <c r="I10716">
        <v>-4.1970000000000001</v>
      </c>
      <c r="J10716" s="54">
        <v>-4.8650000000000002</v>
      </c>
      <c r="K10716" s="54">
        <v>-5.3879999999999999</v>
      </c>
      <c r="L10716" s="54">
        <v>-5.6050000000000004</v>
      </c>
      <c r="M10716" s="54">
        <v>-5.7910000000000004</v>
      </c>
      <c r="R10716" s="56"/>
      <c r="S10716" s="57"/>
    </row>
    <row r="10717" spans="1:19" x14ac:dyDescent="0.2">
      <c r="A10717" s="50">
        <v>41769</v>
      </c>
      <c r="B10717">
        <f t="shared" si="504"/>
        <v>2014</v>
      </c>
      <c r="C10717" s="51">
        <f t="shared" si="505"/>
        <v>5</v>
      </c>
      <c r="D10717" s="51">
        <f t="shared" si="506"/>
        <v>10</v>
      </c>
      <c r="E10717" s="52">
        <v>0.875</v>
      </c>
      <c r="G10717" s="54">
        <v>-1.157</v>
      </c>
      <c r="H10717" s="54">
        <v>-2.83</v>
      </c>
      <c r="I10717">
        <v>-4.1369999999999996</v>
      </c>
      <c r="J10717" s="54">
        <v>-4.8339999999999996</v>
      </c>
      <c r="K10717" s="54">
        <v>-5.3570000000000002</v>
      </c>
      <c r="L10717" s="54">
        <v>-5.5739999999999998</v>
      </c>
      <c r="M10717" s="54">
        <v>-5.7910000000000004</v>
      </c>
      <c r="R10717" s="56"/>
      <c r="S10717" s="57"/>
    </row>
    <row r="10718" spans="1:19" x14ac:dyDescent="0.2">
      <c r="A10718" s="50">
        <v>41770</v>
      </c>
      <c r="B10718">
        <f t="shared" si="504"/>
        <v>2014</v>
      </c>
      <c r="C10718" s="51">
        <f t="shared" si="505"/>
        <v>5</v>
      </c>
      <c r="D10718" s="51">
        <f t="shared" si="506"/>
        <v>11</v>
      </c>
      <c r="E10718" s="52">
        <v>0</v>
      </c>
      <c r="G10718" s="54">
        <v>-1.157</v>
      </c>
      <c r="H10718" s="54">
        <v>-2.7709999999999999</v>
      </c>
      <c r="I10718">
        <v>-4.0759999999999996</v>
      </c>
      <c r="J10718" s="54">
        <v>-4.7729999999999997</v>
      </c>
      <c r="K10718" s="54">
        <v>-5.3259999999999996</v>
      </c>
      <c r="L10718" s="54">
        <v>-5.5419999999999998</v>
      </c>
      <c r="M10718" s="54">
        <v>-5.76</v>
      </c>
      <c r="R10718" s="56"/>
      <c r="S10718" s="57"/>
    </row>
    <row r="10719" spans="1:19" x14ac:dyDescent="0.2">
      <c r="A10719" s="50">
        <v>41770</v>
      </c>
      <c r="B10719">
        <f t="shared" si="504"/>
        <v>2014</v>
      </c>
      <c r="C10719" s="51">
        <f t="shared" si="505"/>
        <v>5</v>
      </c>
      <c r="D10719" s="51">
        <f t="shared" si="506"/>
        <v>11</v>
      </c>
      <c r="E10719" s="52">
        <v>0.125</v>
      </c>
      <c r="G10719" s="54">
        <v>-1.157</v>
      </c>
      <c r="H10719" s="54">
        <v>-2.7120000000000002</v>
      </c>
      <c r="I10719">
        <v>-4.0460000000000003</v>
      </c>
      <c r="J10719" s="54">
        <v>-4.7430000000000003</v>
      </c>
      <c r="K10719" s="54">
        <v>-5.2949999999999999</v>
      </c>
      <c r="L10719" s="54">
        <v>-5.5419999999999998</v>
      </c>
      <c r="M10719" s="54">
        <v>-5.76</v>
      </c>
      <c r="R10719" s="56"/>
      <c r="S10719" s="57"/>
    </row>
    <row r="10720" spans="1:19" x14ac:dyDescent="0.2">
      <c r="A10720" s="50">
        <v>41770</v>
      </c>
      <c r="B10720">
        <f t="shared" si="504"/>
        <v>2014</v>
      </c>
      <c r="C10720" s="51">
        <f t="shared" si="505"/>
        <v>5</v>
      </c>
      <c r="D10720" s="51">
        <f t="shared" si="506"/>
        <v>11</v>
      </c>
      <c r="E10720" s="52">
        <v>0.25</v>
      </c>
      <c r="G10720" s="54">
        <v>-1.157</v>
      </c>
      <c r="H10720" s="54">
        <v>-2.6539999999999999</v>
      </c>
      <c r="I10720">
        <v>-3.9860000000000002</v>
      </c>
      <c r="J10720" s="54">
        <v>-4.7119999999999997</v>
      </c>
      <c r="K10720" s="54">
        <v>-5.2640000000000002</v>
      </c>
      <c r="L10720" s="54">
        <v>-5.5110000000000001</v>
      </c>
      <c r="M10720" s="54">
        <v>-5.7290000000000001</v>
      </c>
      <c r="R10720" s="56"/>
      <c r="S10720" s="57"/>
    </row>
    <row r="10721" spans="1:19" x14ac:dyDescent="0.2">
      <c r="A10721" s="50">
        <v>41770</v>
      </c>
      <c r="B10721">
        <f t="shared" si="504"/>
        <v>2014</v>
      </c>
      <c r="C10721" s="51">
        <f t="shared" si="505"/>
        <v>5</v>
      </c>
      <c r="D10721" s="51">
        <f t="shared" si="506"/>
        <v>11</v>
      </c>
      <c r="E10721" s="52">
        <v>0.375</v>
      </c>
      <c r="G10721" s="54">
        <v>-1.1279999999999999</v>
      </c>
      <c r="H10721" s="54">
        <v>-2.625</v>
      </c>
      <c r="I10721">
        <v>-3.956</v>
      </c>
      <c r="J10721" s="54">
        <v>-4.6820000000000004</v>
      </c>
      <c r="K10721" s="54">
        <v>-5.2329999999999997</v>
      </c>
      <c r="L10721" s="54">
        <v>-5.5110000000000001</v>
      </c>
      <c r="M10721" s="54">
        <v>-5.7290000000000001</v>
      </c>
      <c r="R10721" s="56"/>
      <c r="S10721" s="57"/>
    </row>
    <row r="10722" spans="1:19" x14ac:dyDescent="0.2">
      <c r="A10722" s="50">
        <v>41770</v>
      </c>
      <c r="B10722">
        <f t="shared" si="504"/>
        <v>2014</v>
      </c>
      <c r="C10722" s="51">
        <f t="shared" si="505"/>
        <v>5</v>
      </c>
      <c r="D10722" s="51">
        <f t="shared" si="506"/>
        <v>11</v>
      </c>
      <c r="E10722" s="52">
        <v>0.5</v>
      </c>
      <c r="G10722" s="54">
        <v>-0.98599999999999999</v>
      </c>
      <c r="H10722" s="54">
        <v>-2.5659999999999998</v>
      </c>
      <c r="I10722">
        <v>-3.8959999999999999</v>
      </c>
      <c r="J10722" s="54">
        <v>-4.6509999999999998</v>
      </c>
      <c r="K10722" s="54">
        <v>-5.202</v>
      </c>
      <c r="L10722" s="54">
        <v>-5.48</v>
      </c>
      <c r="M10722" s="54">
        <v>-5.6980000000000004</v>
      </c>
      <c r="R10722" s="56"/>
      <c r="S10722" s="57"/>
    </row>
    <row r="10723" spans="1:19" x14ac:dyDescent="0.2">
      <c r="A10723" s="50">
        <v>41770</v>
      </c>
      <c r="B10723">
        <f t="shared" si="504"/>
        <v>2014</v>
      </c>
      <c r="C10723" s="51">
        <f t="shared" si="505"/>
        <v>5</v>
      </c>
      <c r="D10723" s="51">
        <f t="shared" si="506"/>
        <v>11</v>
      </c>
      <c r="E10723" s="52">
        <v>0.625</v>
      </c>
      <c r="G10723" s="54">
        <v>-0.95799999999999996</v>
      </c>
      <c r="H10723" s="54">
        <v>-2.5369999999999999</v>
      </c>
      <c r="I10723">
        <v>-3.8359999999999999</v>
      </c>
      <c r="J10723" s="54">
        <v>-4.59</v>
      </c>
      <c r="K10723" s="54">
        <v>-5.1719999999999997</v>
      </c>
      <c r="L10723" s="54">
        <v>-5.4489999999999998</v>
      </c>
      <c r="M10723" s="54">
        <v>-5.6980000000000004</v>
      </c>
      <c r="R10723" s="56"/>
      <c r="S10723" s="57"/>
    </row>
    <row r="10724" spans="1:19" x14ac:dyDescent="0.2">
      <c r="A10724" s="50">
        <v>41770</v>
      </c>
      <c r="B10724">
        <f t="shared" si="504"/>
        <v>2014</v>
      </c>
      <c r="C10724" s="51">
        <f t="shared" si="505"/>
        <v>5</v>
      </c>
      <c r="D10724" s="51">
        <f t="shared" si="506"/>
        <v>11</v>
      </c>
      <c r="E10724" s="52">
        <v>0.75</v>
      </c>
      <c r="G10724" s="54">
        <v>-0.93</v>
      </c>
      <c r="H10724" s="54">
        <v>-2.4790000000000001</v>
      </c>
      <c r="I10724">
        <v>-3.8069999999999999</v>
      </c>
      <c r="J10724" s="54">
        <v>-4.5599999999999996</v>
      </c>
      <c r="K10724" s="54">
        <v>-5.141</v>
      </c>
      <c r="L10724" s="54">
        <v>-5.4180000000000001</v>
      </c>
      <c r="M10724" s="54">
        <v>-5.6669999999999998</v>
      </c>
      <c r="R10724" s="56"/>
      <c r="S10724" s="57"/>
    </row>
    <row r="10725" spans="1:19" x14ac:dyDescent="0.2">
      <c r="A10725" s="50">
        <v>41770</v>
      </c>
      <c r="B10725">
        <f t="shared" si="504"/>
        <v>2014</v>
      </c>
      <c r="C10725" s="51">
        <f t="shared" si="505"/>
        <v>5</v>
      </c>
      <c r="D10725" s="51">
        <f t="shared" si="506"/>
        <v>11</v>
      </c>
      <c r="E10725" s="52">
        <v>0.875</v>
      </c>
      <c r="G10725" s="54">
        <v>-0.95799999999999996</v>
      </c>
      <c r="H10725" s="54">
        <v>-2.4500000000000002</v>
      </c>
      <c r="I10725">
        <v>-3.7770000000000001</v>
      </c>
      <c r="J10725" s="54">
        <v>-4.53</v>
      </c>
      <c r="K10725" s="54">
        <v>-5.1100000000000003</v>
      </c>
      <c r="L10725" s="54">
        <v>-5.4180000000000001</v>
      </c>
      <c r="M10725" s="54">
        <v>-5.6669999999999998</v>
      </c>
      <c r="R10725" s="56"/>
      <c r="S10725" s="57"/>
    </row>
    <row r="10726" spans="1:19" x14ac:dyDescent="0.2">
      <c r="A10726" s="50">
        <v>41771</v>
      </c>
      <c r="B10726">
        <f t="shared" si="504"/>
        <v>2014</v>
      </c>
      <c r="C10726" s="51">
        <f t="shared" si="505"/>
        <v>5</v>
      </c>
      <c r="D10726" s="51">
        <f t="shared" si="506"/>
        <v>12</v>
      </c>
      <c r="E10726" s="52">
        <v>0</v>
      </c>
      <c r="G10726" s="54">
        <v>-0.98599999999999999</v>
      </c>
      <c r="H10726" s="54">
        <v>-2.3919999999999999</v>
      </c>
      <c r="I10726">
        <v>-3.7469999999999999</v>
      </c>
      <c r="J10726" s="54">
        <v>-4.4989999999999997</v>
      </c>
      <c r="K10726" s="54">
        <v>-5.0789999999999997</v>
      </c>
      <c r="L10726" s="54">
        <v>-5.3879999999999999</v>
      </c>
      <c r="M10726" s="54">
        <v>-5.6360000000000001</v>
      </c>
      <c r="R10726" s="56"/>
      <c r="S10726" s="57"/>
    </row>
    <row r="10727" spans="1:19" x14ac:dyDescent="0.2">
      <c r="A10727" s="50">
        <v>41771</v>
      </c>
      <c r="B10727">
        <f t="shared" si="504"/>
        <v>2014</v>
      </c>
      <c r="C10727" s="51">
        <f t="shared" si="505"/>
        <v>5</v>
      </c>
      <c r="D10727" s="51">
        <f t="shared" si="506"/>
        <v>12</v>
      </c>
      <c r="E10727" s="52">
        <v>0.125</v>
      </c>
      <c r="G10727" s="54">
        <v>-1.0429999999999999</v>
      </c>
      <c r="H10727" s="54">
        <v>-2.363</v>
      </c>
      <c r="I10727">
        <v>-3.6869999999999998</v>
      </c>
      <c r="J10727" s="54">
        <v>-4.4690000000000003</v>
      </c>
      <c r="K10727" s="54">
        <v>-5.0490000000000004</v>
      </c>
      <c r="L10727" s="54">
        <v>-5.3570000000000002</v>
      </c>
      <c r="M10727" s="54">
        <v>-5.6360000000000001</v>
      </c>
      <c r="R10727" s="56"/>
      <c r="S10727" s="57"/>
    </row>
    <row r="10728" spans="1:19" x14ac:dyDescent="0.2">
      <c r="A10728" s="50">
        <v>41771</v>
      </c>
      <c r="B10728">
        <f t="shared" si="504"/>
        <v>2014</v>
      </c>
      <c r="C10728" s="51">
        <f t="shared" si="505"/>
        <v>5</v>
      </c>
      <c r="D10728" s="51">
        <f t="shared" si="506"/>
        <v>12</v>
      </c>
      <c r="E10728" s="52">
        <v>0.25</v>
      </c>
      <c r="G10728" s="54">
        <v>-1.1000000000000001</v>
      </c>
      <c r="H10728" s="54">
        <v>-2.3340000000000001</v>
      </c>
      <c r="I10728">
        <v>-3.657</v>
      </c>
      <c r="J10728" s="54">
        <v>-4.4390000000000001</v>
      </c>
      <c r="K10728" s="54">
        <v>-5.0179999999999998</v>
      </c>
      <c r="L10728" s="54">
        <v>-5.3259999999999996</v>
      </c>
      <c r="M10728" s="54">
        <v>-5.6050000000000004</v>
      </c>
      <c r="R10728" s="56"/>
      <c r="S10728" s="57"/>
    </row>
    <row r="10729" spans="1:19" x14ac:dyDescent="0.2">
      <c r="A10729" s="50">
        <v>41771</v>
      </c>
      <c r="B10729">
        <f t="shared" si="504"/>
        <v>2014</v>
      </c>
      <c r="C10729" s="51">
        <f t="shared" si="505"/>
        <v>5</v>
      </c>
      <c r="D10729" s="51">
        <f t="shared" si="506"/>
        <v>12</v>
      </c>
      <c r="E10729" s="52">
        <v>0.375</v>
      </c>
      <c r="G10729" s="54">
        <v>-1.1850000000000001</v>
      </c>
      <c r="H10729" s="54">
        <v>-2.3340000000000001</v>
      </c>
      <c r="I10729">
        <v>-3.5979999999999999</v>
      </c>
      <c r="J10729" s="54">
        <v>-4.3780000000000001</v>
      </c>
      <c r="K10729" s="54">
        <v>-4.9870000000000001</v>
      </c>
      <c r="L10729" s="54">
        <v>-5.3259999999999996</v>
      </c>
      <c r="M10729" s="54">
        <v>-5.6050000000000004</v>
      </c>
      <c r="R10729" s="56"/>
      <c r="S10729" s="57"/>
    </row>
    <row r="10730" spans="1:19" x14ac:dyDescent="0.2">
      <c r="A10730" s="50">
        <v>41771</v>
      </c>
      <c r="B10730">
        <f t="shared" si="504"/>
        <v>2014</v>
      </c>
      <c r="C10730" s="51">
        <f t="shared" si="505"/>
        <v>5</v>
      </c>
      <c r="D10730" s="51">
        <f t="shared" si="506"/>
        <v>12</v>
      </c>
      <c r="E10730" s="52">
        <v>0.5</v>
      </c>
      <c r="G10730" s="54">
        <v>-1.157</v>
      </c>
      <c r="H10730" s="54">
        <v>-2.3050000000000002</v>
      </c>
      <c r="I10730">
        <v>-3.5680000000000001</v>
      </c>
      <c r="J10730" s="54">
        <v>-4.3479999999999999</v>
      </c>
      <c r="K10730" s="54">
        <v>-4.9569999999999999</v>
      </c>
      <c r="L10730" s="54">
        <v>-5.2949999999999999</v>
      </c>
      <c r="M10730" s="54">
        <v>-5.5739999999999998</v>
      </c>
      <c r="R10730" s="56"/>
      <c r="S10730" s="57"/>
    </row>
    <row r="10731" spans="1:19" x14ac:dyDescent="0.2">
      <c r="A10731" s="50">
        <v>41771</v>
      </c>
      <c r="B10731">
        <f t="shared" si="504"/>
        <v>2014</v>
      </c>
      <c r="C10731" s="51">
        <f t="shared" si="505"/>
        <v>5</v>
      </c>
      <c r="D10731" s="51">
        <f t="shared" si="506"/>
        <v>12</v>
      </c>
      <c r="E10731" s="52">
        <v>0.625</v>
      </c>
      <c r="G10731" s="54">
        <v>-1.1279999999999999</v>
      </c>
      <c r="H10731" s="54">
        <v>-2.3050000000000002</v>
      </c>
      <c r="I10731">
        <v>-3.5379999999999998</v>
      </c>
      <c r="J10731" s="54">
        <v>-4.3179999999999996</v>
      </c>
      <c r="K10731" s="54">
        <v>-4.9260000000000002</v>
      </c>
      <c r="L10731" s="54">
        <v>-5.2640000000000002</v>
      </c>
      <c r="M10731" s="54">
        <v>-5.5419999999999998</v>
      </c>
      <c r="R10731" s="56"/>
      <c r="S10731" s="57"/>
    </row>
    <row r="10732" spans="1:19" x14ac:dyDescent="0.2">
      <c r="A10732" s="50">
        <v>41771</v>
      </c>
      <c r="B10732">
        <f t="shared" si="504"/>
        <v>2014</v>
      </c>
      <c r="C10732" s="51">
        <f t="shared" si="505"/>
        <v>5</v>
      </c>
      <c r="D10732" s="51">
        <f t="shared" si="506"/>
        <v>12</v>
      </c>
      <c r="E10732" s="52">
        <v>0.75</v>
      </c>
      <c r="G10732" s="54">
        <v>-1.1279999999999999</v>
      </c>
      <c r="H10732" s="54">
        <v>-2.2759999999999998</v>
      </c>
      <c r="I10732">
        <v>-3.5379999999999998</v>
      </c>
      <c r="J10732" s="54">
        <v>-4.2869999999999999</v>
      </c>
      <c r="K10732" s="54">
        <v>-4.9260000000000002</v>
      </c>
      <c r="L10732" s="54">
        <v>-5.2329999999999997</v>
      </c>
      <c r="M10732" s="54">
        <v>-5.5419999999999998</v>
      </c>
      <c r="R10732" s="56"/>
      <c r="S10732" s="57"/>
    </row>
    <row r="10733" spans="1:19" x14ac:dyDescent="0.2">
      <c r="A10733" s="50">
        <v>41771</v>
      </c>
      <c r="B10733">
        <f t="shared" si="504"/>
        <v>2014</v>
      </c>
      <c r="C10733" s="51">
        <f t="shared" si="505"/>
        <v>5</v>
      </c>
      <c r="D10733" s="51">
        <f t="shared" si="506"/>
        <v>12</v>
      </c>
      <c r="E10733" s="52">
        <v>0.875</v>
      </c>
      <c r="G10733" s="54">
        <v>-1.1850000000000001</v>
      </c>
      <c r="H10733" s="54">
        <v>-2.2469999999999999</v>
      </c>
      <c r="I10733">
        <v>-3.4790000000000001</v>
      </c>
      <c r="J10733" s="54">
        <v>-4.2569999999999997</v>
      </c>
      <c r="K10733" s="54">
        <v>-4.8650000000000002</v>
      </c>
      <c r="L10733" s="54">
        <v>-5.202</v>
      </c>
      <c r="M10733" s="54">
        <v>-5.5419999999999998</v>
      </c>
      <c r="R10733" s="56"/>
      <c r="S10733" s="57"/>
    </row>
    <row r="10734" spans="1:19" x14ac:dyDescent="0.2">
      <c r="A10734" s="50">
        <v>41772</v>
      </c>
      <c r="B10734">
        <f t="shared" si="504"/>
        <v>2014</v>
      </c>
      <c r="C10734" s="51">
        <f t="shared" si="505"/>
        <v>5</v>
      </c>
      <c r="D10734" s="51">
        <f t="shared" si="506"/>
        <v>13</v>
      </c>
      <c r="E10734" s="52">
        <v>0</v>
      </c>
      <c r="G10734" s="54">
        <v>-1.27</v>
      </c>
      <c r="H10734" s="54">
        <v>-2.2469999999999999</v>
      </c>
      <c r="I10734">
        <v>-3.4489999999999998</v>
      </c>
      <c r="J10734" s="54">
        <v>-4.2270000000000003</v>
      </c>
      <c r="K10734" s="54">
        <v>-4.8650000000000002</v>
      </c>
      <c r="L10734" s="54">
        <v>-5.1719999999999997</v>
      </c>
      <c r="M10734" s="54">
        <v>-5.5110000000000001</v>
      </c>
      <c r="R10734" s="56"/>
      <c r="S10734" s="57"/>
    </row>
    <row r="10735" spans="1:19" x14ac:dyDescent="0.2">
      <c r="A10735" s="50">
        <v>41772</v>
      </c>
      <c r="B10735">
        <f t="shared" si="504"/>
        <v>2014</v>
      </c>
      <c r="C10735" s="51">
        <f t="shared" si="505"/>
        <v>5</v>
      </c>
      <c r="D10735" s="51">
        <f t="shared" si="506"/>
        <v>13</v>
      </c>
      <c r="E10735" s="52">
        <v>0.125</v>
      </c>
      <c r="G10735" s="54">
        <v>-1.498</v>
      </c>
      <c r="H10735" s="54">
        <v>-2.2469999999999999</v>
      </c>
      <c r="I10735">
        <v>-3.4489999999999998</v>
      </c>
      <c r="J10735" s="54">
        <v>-4.1970000000000001</v>
      </c>
      <c r="K10735" s="54">
        <v>-4.8339999999999996</v>
      </c>
      <c r="L10735" s="54">
        <v>-5.1719999999999997</v>
      </c>
      <c r="M10735" s="54">
        <v>-5.48</v>
      </c>
      <c r="R10735" s="56"/>
      <c r="S10735" s="57"/>
    </row>
    <row r="10736" spans="1:19" x14ac:dyDescent="0.2">
      <c r="A10736" s="50">
        <v>41772</v>
      </c>
      <c r="B10736">
        <f t="shared" si="504"/>
        <v>2014</v>
      </c>
      <c r="C10736" s="51">
        <f t="shared" si="505"/>
        <v>5</v>
      </c>
      <c r="D10736" s="51">
        <f t="shared" si="506"/>
        <v>13</v>
      </c>
      <c r="E10736" s="52">
        <v>0.25</v>
      </c>
      <c r="G10736" s="54">
        <v>-1.5840000000000001</v>
      </c>
      <c r="H10736" s="54">
        <v>-2.2469999999999999</v>
      </c>
      <c r="I10736">
        <v>-3.419</v>
      </c>
      <c r="J10736" s="54">
        <v>-4.1669999999999998</v>
      </c>
      <c r="K10736" s="54">
        <v>-4.8040000000000003</v>
      </c>
      <c r="L10736" s="54">
        <v>-5.141</v>
      </c>
      <c r="M10736" s="54">
        <v>-5.4489999999999998</v>
      </c>
      <c r="R10736" s="56"/>
      <c r="S10736" s="57"/>
    </row>
    <row r="10737" spans="1:19" x14ac:dyDescent="0.2">
      <c r="A10737" s="50">
        <v>41772</v>
      </c>
      <c r="B10737">
        <f t="shared" si="504"/>
        <v>2014</v>
      </c>
      <c r="C10737" s="51">
        <f t="shared" si="505"/>
        <v>5</v>
      </c>
      <c r="D10737" s="51">
        <f t="shared" si="506"/>
        <v>13</v>
      </c>
      <c r="E10737" s="52">
        <v>0.375</v>
      </c>
      <c r="G10737" s="54">
        <v>-1.413</v>
      </c>
      <c r="H10737" s="54">
        <v>-2.2469999999999999</v>
      </c>
      <c r="I10737">
        <v>-3.39</v>
      </c>
      <c r="J10737" s="54">
        <v>-4.1369999999999996</v>
      </c>
      <c r="K10737" s="54">
        <v>-4.7729999999999997</v>
      </c>
      <c r="L10737" s="54">
        <v>-5.1100000000000003</v>
      </c>
      <c r="M10737" s="54">
        <v>-5.48</v>
      </c>
      <c r="R10737" s="56"/>
      <c r="S10737" s="57"/>
    </row>
    <row r="10738" spans="1:19" x14ac:dyDescent="0.2">
      <c r="A10738" s="50">
        <v>41772</v>
      </c>
      <c r="B10738">
        <f t="shared" si="504"/>
        <v>2014</v>
      </c>
      <c r="C10738" s="51">
        <f t="shared" si="505"/>
        <v>5</v>
      </c>
      <c r="D10738" s="51">
        <f t="shared" si="506"/>
        <v>13</v>
      </c>
      <c r="E10738" s="52">
        <v>0.5</v>
      </c>
      <c r="G10738" s="54">
        <v>-1.1279999999999999</v>
      </c>
      <c r="H10738" s="54">
        <v>-2.2469999999999999</v>
      </c>
      <c r="I10738">
        <v>-3.36</v>
      </c>
      <c r="J10738" s="54">
        <v>-4.1059999999999999</v>
      </c>
      <c r="K10738" s="54">
        <v>-4.7430000000000003</v>
      </c>
      <c r="L10738" s="54">
        <v>-5.0789999999999997</v>
      </c>
      <c r="M10738" s="54">
        <v>-5.4489999999999998</v>
      </c>
      <c r="R10738" s="56"/>
      <c r="S10738" s="57"/>
    </row>
    <row r="10739" spans="1:19" x14ac:dyDescent="0.2">
      <c r="A10739" s="50">
        <v>41772</v>
      </c>
      <c r="B10739">
        <f t="shared" si="504"/>
        <v>2014</v>
      </c>
      <c r="C10739" s="51">
        <f t="shared" si="505"/>
        <v>5</v>
      </c>
      <c r="D10739" s="51">
        <f t="shared" si="506"/>
        <v>13</v>
      </c>
      <c r="E10739" s="52">
        <v>0.625</v>
      </c>
      <c r="G10739" s="54">
        <v>-0.95799999999999996</v>
      </c>
      <c r="H10739" s="54">
        <v>-2.218</v>
      </c>
      <c r="I10739">
        <v>-3.33</v>
      </c>
      <c r="J10739" s="54">
        <v>-4.0759999999999996</v>
      </c>
      <c r="K10739" s="54">
        <v>-4.7119999999999997</v>
      </c>
      <c r="L10739" s="54">
        <v>-5.0490000000000004</v>
      </c>
      <c r="M10739" s="54">
        <v>-5.4180000000000001</v>
      </c>
      <c r="R10739" s="56"/>
      <c r="S10739" s="57"/>
    </row>
    <row r="10740" spans="1:19" x14ac:dyDescent="0.2">
      <c r="A10740" s="50">
        <v>41772</v>
      </c>
      <c r="B10740">
        <f t="shared" si="504"/>
        <v>2014</v>
      </c>
      <c r="C10740" s="51">
        <f t="shared" si="505"/>
        <v>5</v>
      </c>
      <c r="D10740" s="51">
        <f t="shared" si="506"/>
        <v>13</v>
      </c>
      <c r="E10740" s="52">
        <v>0.75</v>
      </c>
      <c r="G10740" s="54">
        <v>-0.873</v>
      </c>
      <c r="H10740" s="54">
        <v>-2.1890000000000001</v>
      </c>
      <c r="I10740">
        <v>-3.33</v>
      </c>
      <c r="J10740" s="54">
        <v>-4.0460000000000003</v>
      </c>
      <c r="K10740" s="54">
        <v>-4.6820000000000004</v>
      </c>
      <c r="L10740" s="54">
        <v>-5.0490000000000004</v>
      </c>
      <c r="M10740" s="54">
        <v>-5.4180000000000001</v>
      </c>
      <c r="R10740" s="56"/>
      <c r="S10740" s="57"/>
    </row>
    <row r="10741" spans="1:19" x14ac:dyDescent="0.2">
      <c r="A10741" s="50">
        <v>41772</v>
      </c>
      <c r="B10741">
        <f t="shared" si="504"/>
        <v>2014</v>
      </c>
      <c r="C10741" s="51">
        <f t="shared" si="505"/>
        <v>5</v>
      </c>
      <c r="D10741" s="51">
        <f t="shared" si="506"/>
        <v>13</v>
      </c>
      <c r="E10741" s="52">
        <v>0.875</v>
      </c>
      <c r="G10741" s="54">
        <v>-0.93</v>
      </c>
      <c r="H10741" s="54">
        <v>-2.16</v>
      </c>
      <c r="I10741">
        <v>-3.3010000000000002</v>
      </c>
      <c r="J10741" s="54">
        <v>-4.016</v>
      </c>
      <c r="K10741" s="54">
        <v>-4.6820000000000004</v>
      </c>
      <c r="L10741" s="54">
        <v>-5.0179999999999998</v>
      </c>
      <c r="M10741" s="54">
        <v>-5.3879999999999999</v>
      </c>
      <c r="R10741" s="56"/>
      <c r="S10741" s="57"/>
    </row>
    <row r="10742" spans="1:19" x14ac:dyDescent="0.2">
      <c r="A10742" s="50">
        <v>41773</v>
      </c>
      <c r="B10742">
        <f t="shared" si="504"/>
        <v>2014</v>
      </c>
      <c r="C10742" s="51">
        <f t="shared" si="505"/>
        <v>5</v>
      </c>
      <c r="D10742" s="51">
        <f t="shared" si="506"/>
        <v>14</v>
      </c>
      <c r="E10742" s="52">
        <v>0</v>
      </c>
      <c r="G10742" s="54">
        <v>-1.0149999999999999</v>
      </c>
      <c r="H10742" s="54">
        <v>-2.1309999999999998</v>
      </c>
      <c r="I10742">
        <v>-3.2709999999999999</v>
      </c>
      <c r="J10742" s="54">
        <v>-3.9860000000000002</v>
      </c>
      <c r="K10742" s="54">
        <v>-4.6509999999999998</v>
      </c>
      <c r="L10742" s="54">
        <v>-4.9870000000000001</v>
      </c>
      <c r="M10742" s="54">
        <v>-5.3879999999999999</v>
      </c>
      <c r="R10742" s="56"/>
      <c r="S10742" s="57"/>
    </row>
    <row r="10743" spans="1:19" x14ac:dyDescent="0.2">
      <c r="A10743" s="50">
        <v>41773</v>
      </c>
      <c r="B10743">
        <f t="shared" si="504"/>
        <v>2014</v>
      </c>
      <c r="C10743" s="51">
        <f t="shared" si="505"/>
        <v>5</v>
      </c>
      <c r="D10743" s="51">
        <f t="shared" si="506"/>
        <v>14</v>
      </c>
      <c r="E10743" s="52">
        <v>0.125</v>
      </c>
      <c r="G10743" s="54">
        <v>-1.1850000000000001</v>
      </c>
      <c r="H10743" s="54">
        <v>-2.073</v>
      </c>
      <c r="I10743">
        <v>-3.2709999999999999</v>
      </c>
      <c r="J10743" s="54">
        <v>-3.9860000000000002</v>
      </c>
      <c r="K10743" s="54">
        <v>-4.6210000000000004</v>
      </c>
      <c r="L10743" s="54">
        <v>-4.9870000000000001</v>
      </c>
      <c r="M10743" s="54">
        <v>-5.3570000000000002</v>
      </c>
      <c r="R10743" s="56"/>
      <c r="S10743" s="57"/>
    </row>
    <row r="10744" spans="1:19" x14ac:dyDescent="0.2">
      <c r="A10744" s="50">
        <v>41773</v>
      </c>
      <c r="B10744">
        <f t="shared" si="504"/>
        <v>2014</v>
      </c>
      <c r="C10744" s="51">
        <f t="shared" si="505"/>
        <v>5</v>
      </c>
      <c r="D10744" s="51">
        <f t="shared" si="506"/>
        <v>14</v>
      </c>
      <c r="E10744" s="52">
        <v>0.25</v>
      </c>
      <c r="G10744" s="54">
        <v>-1.1850000000000001</v>
      </c>
      <c r="H10744" s="54">
        <v>-2.073</v>
      </c>
      <c r="I10744">
        <v>-3.2120000000000002</v>
      </c>
      <c r="J10744" s="54">
        <v>-3.956</v>
      </c>
      <c r="K10744" s="54">
        <v>-4.59</v>
      </c>
      <c r="L10744" s="54">
        <v>-4.9569999999999999</v>
      </c>
      <c r="M10744" s="54">
        <v>-5.3259999999999996</v>
      </c>
      <c r="R10744" s="56"/>
      <c r="S10744" s="57"/>
    </row>
    <row r="10745" spans="1:19" x14ac:dyDescent="0.2">
      <c r="A10745" s="50">
        <v>41773</v>
      </c>
      <c r="B10745">
        <f t="shared" si="504"/>
        <v>2014</v>
      </c>
      <c r="C10745" s="51">
        <f t="shared" si="505"/>
        <v>5</v>
      </c>
      <c r="D10745" s="51">
        <f t="shared" si="506"/>
        <v>14</v>
      </c>
      <c r="E10745" s="52">
        <v>0.375</v>
      </c>
      <c r="G10745" s="54">
        <v>-1.0149999999999999</v>
      </c>
      <c r="H10745" s="54">
        <v>-2.073</v>
      </c>
      <c r="I10745">
        <v>-3.2120000000000002</v>
      </c>
      <c r="J10745" s="54">
        <v>-3.9260000000000002</v>
      </c>
      <c r="K10745" s="54">
        <v>-4.5599999999999996</v>
      </c>
      <c r="L10745" s="54">
        <v>-4.9260000000000002</v>
      </c>
      <c r="M10745" s="54">
        <v>-5.3259999999999996</v>
      </c>
      <c r="R10745" s="56"/>
      <c r="S10745" s="57"/>
    </row>
    <row r="10746" spans="1:19" x14ac:dyDescent="0.2">
      <c r="A10746" s="50">
        <v>41773</v>
      </c>
      <c r="B10746">
        <f t="shared" si="504"/>
        <v>2014</v>
      </c>
      <c r="C10746" s="51">
        <f t="shared" si="505"/>
        <v>5</v>
      </c>
      <c r="D10746" s="51">
        <f t="shared" si="506"/>
        <v>14</v>
      </c>
      <c r="E10746" s="52">
        <v>0.5</v>
      </c>
      <c r="G10746" s="54">
        <v>-0.81699999999999995</v>
      </c>
      <c r="H10746" s="54">
        <v>-2.044</v>
      </c>
      <c r="I10746">
        <v>-3.1829999999999998</v>
      </c>
      <c r="J10746" s="54">
        <v>-3.8959999999999999</v>
      </c>
      <c r="K10746" s="54">
        <v>-4.5599999999999996</v>
      </c>
      <c r="L10746" s="54">
        <v>-4.8949999999999996</v>
      </c>
      <c r="M10746" s="54">
        <v>-5.2949999999999999</v>
      </c>
      <c r="R10746" s="56"/>
      <c r="S10746" s="57"/>
    </row>
    <row r="10747" spans="1:19" x14ac:dyDescent="0.2">
      <c r="A10747" s="50">
        <v>41773</v>
      </c>
      <c r="B10747">
        <f t="shared" si="504"/>
        <v>2014</v>
      </c>
      <c r="C10747" s="51">
        <f t="shared" si="505"/>
        <v>5</v>
      </c>
      <c r="D10747" s="51">
        <f t="shared" si="506"/>
        <v>14</v>
      </c>
      <c r="E10747" s="52">
        <v>0.625</v>
      </c>
      <c r="G10747" s="54">
        <v>-0.70399999999999996</v>
      </c>
      <c r="H10747" s="54">
        <v>-2.0150000000000001</v>
      </c>
      <c r="I10747">
        <v>-3.153</v>
      </c>
      <c r="J10747" s="54">
        <v>-3.8660000000000001</v>
      </c>
      <c r="K10747" s="54">
        <v>-4.53</v>
      </c>
      <c r="L10747" s="54">
        <v>-4.8949999999999996</v>
      </c>
      <c r="M10747" s="54">
        <v>-5.2949999999999999</v>
      </c>
      <c r="R10747" s="56"/>
      <c r="S10747" s="57"/>
    </row>
    <row r="10748" spans="1:19" x14ac:dyDescent="0.2">
      <c r="A10748" s="50">
        <v>41773</v>
      </c>
      <c r="B10748">
        <f t="shared" si="504"/>
        <v>2014</v>
      </c>
      <c r="C10748" s="51">
        <f t="shared" si="505"/>
        <v>5</v>
      </c>
      <c r="D10748" s="51">
        <f t="shared" si="506"/>
        <v>14</v>
      </c>
      <c r="E10748" s="52">
        <v>0.75</v>
      </c>
      <c r="G10748" s="54">
        <v>-0.67600000000000005</v>
      </c>
      <c r="H10748" s="54">
        <v>-1.986</v>
      </c>
      <c r="I10748">
        <v>-3.1240000000000001</v>
      </c>
      <c r="J10748" s="54">
        <v>-3.8660000000000001</v>
      </c>
      <c r="K10748" s="54">
        <v>-4.4989999999999997</v>
      </c>
      <c r="L10748" s="54">
        <v>-4.8650000000000002</v>
      </c>
      <c r="M10748" s="54">
        <v>-5.2640000000000002</v>
      </c>
      <c r="R10748" s="56"/>
      <c r="S10748" s="57"/>
    </row>
    <row r="10749" spans="1:19" x14ac:dyDescent="0.2">
      <c r="A10749" s="50">
        <v>41773</v>
      </c>
      <c r="B10749">
        <f t="shared" si="504"/>
        <v>2014</v>
      </c>
      <c r="C10749" s="51">
        <f t="shared" si="505"/>
        <v>5</v>
      </c>
      <c r="D10749" s="51">
        <f t="shared" si="506"/>
        <v>14</v>
      </c>
      <c r="E10749" s="52">
        <v>0.875</v>
      </c>
      <c r="G10749" s="54">
        <v>-0.70399999999999996</v>
      </c>
      <c r="H10749" s="54">
        <v>-1.958</v>
      </c>
      <c r="I10749">
        <v>-3.0939999999999999</v>
      </c>
      <c r="J10749" s="54">
        <v>-3.8359999999999999</v>
      </c>
      <c r="K10749" s="54">
        <v>-4.4989999999999997</v>
      </c>
      <c r="L10749" s="54">
        <v>-4.8339999999999996</v>
      </c>
      <c r="M10749" s="54">
        <v>-5.2640000000000002</v>
      </c>
      <c r="R10749" s="56"/>
      <c r="S10749" s="57"/>
    </row>
    <row r="10750" spans="1:19" x14ac:dyDescent="0.2">
      <c r="A10750" s="50">
        <v>41774</v>
      </c>
      <c r="B10750">
        <f t="shared" si="504"/>
        <v>2014</v>
      </c>
      <c r="C10750" s="51">
        <f t="shared" si="505"/>
        <v>5</v>
      </c>
      <c r="D10750" s="51">
        <f t="shared" si="506"/>
        <v>15</v>
      </c>
      <c r="E10750" s="52">
        <v>0</v>
      </c>
      <c r="G10750" s="54">
        <v>-0.73199999999999998</v>
      </c>
      <c r="H10750" s="54">
        <v>-1.929</v>
      </c>
      <c r="I10750">
        <v>-3.0939999999999999</v>
      </c>
      <c r="J10750" s="54">
        <v>-3.8069999999999999</v>
      </c>
      <c r="K10750" s="54">
        <v>-4.4690000000000003</v>
      </c>
      <c r="L10750" s="54">
        <v>-4.8339999999999996</v>
      </c>
      <c r="M10750" s="54">
        <v>-5.2329999999999997</v>
      </c>
      <c r="R10750" s="56"/>
      <c r="S10750" s="57"/>
    </row>
    <row r="10751" spans="1:19" x14ac:dyDescent="0.2">
      <c r="A10751" s="50">
        <v>41774</v>
      </c>
      <c r="B10751">
        <f t="shared" si="504"/>
        <v>2014</v>
      </c>
      <c r="C10751" s="51">
        <f t="shared" si="505"/>
        <v>5</v>
      </c>
      <c r="D10751" s="51">
        <f t="shared" si="506"/>
        <v>15</v>
      </c>
      <c r="E10751" s="52">
        <v>0.125</v>
      </c>
      <c r="G10751" s="54">
        <v>-0.73199999999999998</v>
      </c>
      <c r="H10751" s="54">
        <v>-1.9</v>
      </c>
      <c r="I10751">
        <v>-3.0649999999999999</v>
      </c>
      <c r="J10751" s="54">
        <v>-3.7770000000000001</v>
      </c>
      <c r="K10751" s="54">
        <v>-4.4390000000000001</v>
      </c>
      <c r="L10751" s="54">
        <v>-4.8040000000000003</v>
      </c>
      <c r="M10751" s="54">
        <v>-5.202</v>
      </c>
      <c r="R10751" s="56"/>
      <c r="S10751" s="57"/>
    </row>
    <row r="10752" spans="1:19" x14ac:dyDescent="0.2">
      <c r="A10752" s="50">
        <v>41774</v>
      </c>
      <c r="B10752">
        <f t="shared" si="504"/>
        <v>2014</v>
      </c>
      <c r="C10752" s="51">
        <f t="shared" si="505"/>
        <v>5</v>
      </c>
      <c r="D10752" s="51">
        <f t="shared" si="506"/>
        <v>15</v>
      </c>
      <c r="E10752" s="52">
        <v>0.25</v>
      </c>
      <c r="G10752" s="54">
        <v>-0.67600000000000005</v>
      </c>
      <c r="H10752" s="54">
        <v>-1.871</v>
      </c>
      <c r="I10752">
        <v>-3.0350000000000001</v>
      </c>
      <c r="J10752" s="54">
        <v>-3.7770000000000001</v>
      </c>
      <c r="K10752" s="54">
        <v>-4.4080000000000004</v>
      </c>
      <c r="L10752" s="54">
        <v>-4.7729999999999997</v>
      </c>
      <c r="M10752" s="54">
        <v>-5.202</v>
      </c>
      <c r="R10752" s="56"/>
      <c r="S10752" s="57"/>
    </row>
    <row r="10753" spans="1:19" x14ac:dyDescent="0.2">
      <c r="A10753" s="50">
        <v>41774</v>
      </c>
      <c r="B10753">
        <f t="shared" si="504"/>
        <v>2014</v>
      </c>
      <c r="C10753" s="51">
        <f t="shared" si="505"/>
        <v>5</v>
      </c>
      <c r="D10753" s="51">
        <f t="shared" si="506"/>
        <v>15</v>
      </c>
      <c r="E10753" s="52">
        <v>0.375</v>
      </c>
      <c r="G10753" s="54">
        <v>-0.56299999999999994</v>
      </c>
      <c r="H10753" s="54">
        <v>-1.871</v>
      </c>
      <c r="I10753">
        <v>-3.0059999999999998</v>
      </c>
      <c r="J10753" s="54">
        <v>-3.7469999999999999</v>
      </c>
      <c r="K10753" s="54">
        <v>-4.4080000000000004</v>
      </c>
      <c r="L10753" s="54">
        <v>-4.7729999999999997</v>
      </c>
      <c r="M10753" s="54">
        <v>-5.1719999999999997</v>
      </c>
      <c r="R10753" s="56"/>
      <c r="S10753" s="57"/>
    </row>
    <row r="10754" spans="1:19" x14ac:dyDescent="0.2">
      <c r="A10754" s="50">
        <v>41774</v>
      </c>
      <c r="B10754">
        <f t="shared" si="504"/>
        <v>2014</v>
      </c>
      <c r="C10754" s="51">
        <f t="shared" si="505"/>
        <v>5</v>
      </c>
      <c r="D10754" s="51">
        <f t="shared" si="506"/>
        <v>15</v>
      </c>
      <c r="E10754" s="52">
        <v>0.5</v>
      </c>
      <c r="G10754" s="54">
        <v>-0.45100000000000001</v>
      </c>
      <c r="H10754" s="54">
        <v>-1.8140000000000001</v>
      </c>
      <c r="I10754">
        <v>-3.0059999999999998</v>
      </c>
      <c r="J10754" s="54">
        <v>-3.7170000000000001</v>
      </c>
      <c r="K10754" s="54">
        <v>-4.3780000000000001</v>
      </c>
      <c r="L10754" s="54">
        <v>-4.7430000000000003</v>
      </c>
      <c r="M10754" s="54">
        <v>-5.1719999999999997</v>
      </c>
      <c r="R10754" s="56"/>
      <c r="S10754" s="57"/>
    </row>
    <row r="10755" spans="1:19" x14ac:dyDescent="0.2">
      <c r="A10755" s="50">
        <v>41774</v>
      </c>
      <c r="B10755">
        <f t="shared" si="504"/>
        <v>2014</v>
      </c>
      <c r="C10755" s="51">
        <f t="shared" si="505"/>
        <v>5</v>
      </c>
      <c r="D10755" s="51">
        <f t="shared" si="506"/>
        <v>15</v>
      </c>
      <c r="E10755" s="52">
        <v>0.625</v>
      </c>
      <c r="G10755" s="54">
        <v>-0.45100000000000001</v>
      </c>
      <c r="H10755" s="54">
        <v>-1.8140000000000001</v>
      </c>
      <c r="I10755">
        <v>-2.976</v>
      </c>
      <c r="J10755" s="54">
        <v>-3.6869999999999998</v>
      </c>
      <c r="K10755" s="54">
        <v>-4.3479999999999999</v>
      </c>
      <c r="L10755" s="54">
        <v>-4.7119999999999997</v>
      </c>
      <c r="M10755" s="54">
        <v>-5.141</v>
      </c>
      <c r="R10755" s="56"/>
      <c r="S10755" s="57"/>
    </row>
    <row r="10756" spans="1:19" x14ac:dyDescent="0.2">
      <c r="A10756" s="50">
        <v>41774</v>
      </c>
      <c r="B10756">
        <f t="shared" si="504"/>
        <v>2014</v>
      </c>
      <c r="C10756" s="51">
        <f t="shared" si="505"/>
        <v>5</v>
      </c>
      <c r="D10756" s="51">
        <f t="shared" si="506"/>
        <v>15</v>
      </c>
      <c r="E10756" s="52">
        <v>0.75</v>
      </c>
      <c r="G10756" s="54">
        <v>-0.53500000000000003</v>
      </c>
      <c r="H10756" s="54">
        <v>-1.7849999999999999</v>
      </c>
      <c r="I10756">
        <v>-2.9470000000000001</v>
      </c>
      <c r="J10756" s="54">
        <v>-3.6869999999999998</v>
      </c>
      <c r="K10756" s="54">
        <v>-4.3479999999999999</v>
      </c>
      <c r="L10756" s="54">
        <v>-4.6820000000000004</v>
      </c>
      <c r="M10756" s="54">
        <v>-5.141</v>
      </c>
      <c r="R10756" s="56"/>
      <c r="S10756" s="57"/>
    </row>
    <row r="10757" spans="1:19" x14ac:dyDescent="0.2">
      <c r="A10757" s="50">
        <v>41774</v>
      </c>
      <c r="B10757">
        <f t="shared" si="504"/>
        <v>2014</v>
      </c>
      <c r="C10757" s="51">
        <f t="shared" si="505"/>
        <v>5</v>
      </c>
      <c r="D10757" s="51">
        <f t="shared" si="506"/>
        <v>15</v>
      </c>
      <c r="E10757" s="52">
        <v>0.875</v>
      </c>
      <c r="G10757" s="54">
        <v>-0.56299999999999994</v>
      </c>
      <c r="H10757" s="54">
        <v>-1.7849999999999999</v>
      </c>
      <c r="I10757">
        <v>-2.9180000000000001</v>
      </c>
      <c r="J10757" s="54">
        <v>-3.657</v>
      </c>
      <c r="K10757" s="54">
        <v>-4.3179999999999996</v>
      </c>
      <c r="L10757" s="54">
        <v>-4.6820000000000004</v>
      </c>
      <c r="M10757" s="54">
        <v>-5.1100000000000003</v>
      </c>
      <c r="R10757" s="56"/>
      <c r="S10757" s="57"/>
    </row>
    <row r="10758" spans="1:19" x14ac:dyDescent="0.2">
      <c r="A10758" s="50">
        <v>41775</v>
      </c>
      <c r="B10758">
        <f t="shared" si="504"/>
        <v>2014</v>
      </c>
      <c r="C10758" s="51">
        <f t="shared" si="505"/>
        <v>5</v>
      </c>
      <c r="D10758" s="51">
        <f t="shared" si="506"/>
        <v>16</v>
      </c>
      <c r="E10758" s="52">
        <v>0</v>
      </c>
      <c r="G10758" s="54">
        <v>-0.59099999999999997</v>
      </c>
      <c r="H10758" s="54">
        <v>-1.756</v>
      </c>
      <c r="I10758">
        <v>-2.8879999999999999</v>
      </c>
      <c r="J10758" s="54">
        <v>-3.6269999999999998</v>
      </c>
      <c r="K10758" s="54">
        <v>-4.2869999999999999</v>
      </c>
      <c r="L10758" s="54">
        <v>-4.6509999999999998</v>
      </c>
      <c r="M10758" s="54">
        <v>-5.1100000000000003</v>
      </c>
      <c r="R10758" s="56"/>
      <c r="S10758" s="57"/>
    </row>
    <row r="10759" spans="1:19" x14ac:dyDescent="0.2">
      <c r="A10759" s="50">
        <v>41775</v>
      </c>
      <c r="B10759">
        <f t="shared" si="504"/>
        <v>2014</v>
      </c>
      <c r="C10759" s="51">
        <f t="shared" si="505"/>
        <v>5</v>
      </c>
      <c r="D10759" s="51">
        <f t="shared" si="506"/>
        <v>16</v>
      </c>
      <c r="E10759" s="52">
        <v>0.125</v>
      </c>
      <c r="G10759" s="54">
        <v>-0.59099999999999997</v>
      </c>
      <c r="H10759" s="54">
        <v>-1.7270000000000001</v>
      </c>
      <c r="I10759">
        <v>-2.8879999999999999</v>
      </c>
      <c r="J10759" s="54">
        <v>-3.5979999999999999</v>
      </c>
      <c r="K10759" s="54">
        <v>-4.2569999999999997</v>
      </c>
      <c r="L10759" s="54">
        <v>-4.6509999999999998</v>
      </c>
      <c r="M10759" s="54">
        <v>-5.0789999999999997</v>
      </c>
      <c r="R10759" s="56"/>
      <c r="S10759" s="57"/>
    </row>
    <row r="10760" spans="1:19" x14ac:dyDescent="0.2">
      <c r="A10760" s="50">
        <v>41775</v>
      </c>
      <c r="B10760">
        <f t="shared" si="504"/>
        <v>2014</v>
      </c>
      <c r="C10760" s="51">
        <f t="shared" si="505"/>
        <v>5</v>
      </c>
      <c r="D10760" s="51">
        <f t="shared" si="506"/>
        <v>16</v>
      </c>
      <c r="E10760" s="52">
        <v>0.25</v>
      </c>
      <c r="G10760" s="54">
        <v>-0.59099999999999997</v>
      </c>
      <c r="H10760" s="54">
        <v>-1.7270000000000001</v>
      </c>
      <c r="I10760">
        <v>-2.859</v>
      </c>
      <c r="J10760" s="54">
        <v>-3.5979999999999999</v>
      </c>
      <c r="K10760" s="54">
        <v>-4.2569999999999997</v>
      </c>
      <c r="L10760" s="54">
        <v>-4.6210000000000004</v>
      </c>
      <c r="M10760" s="54">
        <v>-5.0490000000000004</v>
      </c>
      <c r="R10760" s="56"/>
      <c r="S10760" s="57"/>
    </row>
    <row r="10761" spans="1:19" x14ac:dyDescent="0.2">
      <c r="A10761" s="50">
        <v>41775</v>
      </c>
      <c r="B10761">
        <f t="shared" si="504"/>
        <v>2014</v>
      </c>
      <c r="C10761" s="51">
        <f t="shared" si="505"/>
        <v>5</v>
      </c>
      <c r="D10761" s="51">
        <f t="shared" si="506"/>
        <v>16</v>
      </c>
      <c r="E10761" s="52">
        <v>0.375</v>
      </c>
      <c r="G10761" s="54">
        <v>-0.56299999999999994</v>
      </c>
      <c r="H10761" s="54">
        <v>-1.6990000000000001</v>
      </c>
      <c r="I10761">
        <v>-2.859</v>
      </c>
      <c r="J10761" s="54">
        <v>-3.5680000000000001</v>
      </c>
      <c r="K10761" s="54">
        <v>-4.2270000000000003</v>
      </c>
      <c r="L10761" s="54">
        <v>-4.59</v>
      </c>
      <c r="M10761" s="54">
        <v>-5.0490000000000004</v>
      </c>
      <c r="R10761" s="56"/>
      <c r="S10761" s="57"/>
    </row>
    <row r="10762" spans="1:19" x14ac:dyDescent="0.2">
      <c r="A10762" s="50">
        <v>41775</v>
      </c>
      <c r="B10762">
        <f t="shared" si="504"/>
        <v>2014</v>
      </c>
      <c r="C10762" s="51">
        <f t="shared" si="505"/>
        <v>5</v>
      </c>
      <c r="D10762" s="51">
        <f t="shared" si="506"/>
        <v>16</v>
      </c>
      <c r="E10762" s="52">
        <v>0.5</v>
      </c>
      <c r="G10762" s="54">
        <v>-0.47899999999999998</v>
      </c>
      <c r="H10762" s="54">
        <v>-1.67</v>
      </c>
      <c r="I10762">
        <v>-2.83</v>
      </c>
      <c r="J10762" s="54">
        <v>-3.5379999999999998</v>
      </c>
      <c r="K10762" s="54">
        <v>-4.1970000000000001</v>
      </c>
      <c r="L10762" s="54">
        <v>-4.59</v>
      </c>
      <c r="M10762" s="54">
        <v>-5.0179999999999998</v>
      </c>
      <c r="R10762" s="56"/>
      <c r="S10762" s="57"/>
    </row>
    <row r="10763" spans="1:19" x14ac:dyDescent="0.2">
      <c r="A10763" s="50">
        <v>41775</v>
      </c>
      <c r="B10763">
        <f t="shared" si="504"/>
        <v>2014</v>
      </c>
      <c r="C10763" s="51">
        <f t="shared" si="505"/>
        <v>5</v>
      </c>
      <c r="D10763" s="51">
        <f t="shared" si="506"/>
        <v>16</v>
      </c>
      <c r="E10763" s="52">
        <v>0.625</v>
      </c>
      <c r="G10763" s="54">
        <v>-0.45100000000000001</v>
      </c>
      <c r="H10763" s="54">
        <v>-1.67</v>
      </c>
      <c r="I10763">
        <v>-2.8</v>
      </c>
      <c r="J10763" s="54">
        <v>-3.5379999999999998</v>
      </c>
      <c r="K10763" s="54">
        <v>-4.1970000000000001</v>
      </c>
      <c r="L10763" s="54">
        <v>-4.5599999999999996</v>
      </c>
      <c r="M10763" s="54">
        <v>-5.0179999999999998</v>
      </c>
      <c r="R10763" s="56"/>
      <c r="S10763" s="57"/>
    </row>
    <row r="10764" spans="1:19" x14ac:dyDescent="0.2">
      <c r="A10764" s="50">
        <v>41775</v>
      </c>
      <c r="B10764">
        <f t="shared" si="504"/>
        <v>2014</v>
      </c>
      <c r="C10764" s="51">
        <f t="shared" si="505"/>
        <v>5</v>
      </c>
      <c r="D10764" s="51">
        <f t="shared" si="506"/>
        <v>16</v>
      </c>
      <c r="E10764" s="52">
        <v>0.75</v>
      </c>
      <c r="G10764" s="54">
        <v>-0.47899999999999998</v>
      </c>
      <c r="H10764" s="54">
        <v>-1.641</v>
      </c>
      <c r="I10764">
        <v>-2.7709999999999999</v>
      </c>
      <c r="J10764" s="54">
        <v>-3.508</v>
      </c>
      <c r="K10764" s="54">
        <v>-4.1669999999999998</v>
      </c>
      <c r="L10764" s="54">
        <v>-4.5599999999999996</v>
      </c>
      <c r="M10764" s="54">
        <v>-4.9870000000000001</v>
      </c>
      <c r="R10764" s="56"/>
      <c r="S10764" s="57"/>
    </row>
    <row r="10765" spans="1:19" x14ac:dyDescent="0.2">
      <c r="A10765" s="50">
        <v>41775</v>
      </c>
      <c r="B10765">
        <f t="shared" si="504"/>
        <v>2014</v>
      </c>
      <c r="C10765" s="51">
        <f t="shared" si="505"/>
        <v>5</v>
      </c>
      <c r="D10765" s="51">
        <f t="shared" si="506"/>
        <v>16</v>
      </c>
      <c r="E10765" s="52">
        <v>0.875</v>
      </c>
      <c r="G10765" s="54">
        <v>-0.53500000000000003</v>
      </c>
      <c r="H10765" s="54">
        <v>-1.641</v>
      </c>
      <c r="I10765">
        <v>-2.7709999999999999</v>
      </c>
      <c r="J10765" s="54">
        <v>-3.508</v>
      </c>
      <c r="K10765" s="54">
        <v>-4.1369999999999996</v>
      </c>
      <c r="L10765" s="54">
        <v>-4.53</v>
      </c>
      <c r="M10765" s="54">
        <v>-4.9870000000000001</v>
      </c>
      <c r="R10765" s="56"/>
      <c r="S10765" s="57"/>
    </row>
    <row r="10766" spans="1:19" x14ac:dyDescent="0.2">
      <c r="A10766" s="50">
        <v>41776</v>
      </c>
      <c r="B10766">
        <f t="shared" si="504"/>
        <v>2014</v>
      </c>
      <c r="C10766" s="51">
        <f t="shared" si="505"/>
        <v>5</v>
      </c>
      <c r="D10766" s="51">
        <f t="shared" si="506"/>
        <v>17</v>
      </c>
      <c r="E10766" s="52">
        <v>0</v>
      </c>
      <c r="G10766" s="54">
        <v>-0.62</v>
      </c>
      <c r="H10766" s="54">
        <v>-1.641</v>
      </c>
      <c r="I10766">
        <v>-2.742</v>
      </c>
      <c r="J10766" s="54">
        <v>-3.4790000000000001</v>
      </c>
      <c r="K10766" s="54">
        <v>-4.1369999999999996</v>
      </c>
      <c r="L10766" s="54">
        <v>-4.4989999999999997</v>
      </c>
      <c r="M10766" s="54">
        <v>-4.9569999999999999</v>
      </c>
      <c r="R10766" s="56"/>
      <c r="S10766" s="57"/>
    </row>
    <row r="10767" spans="1:19" x14ac:dyDescent="0.2">
      <c r="A10767" s="50">
        <v>41776</v>
      </c>
      <c r="B10767">
        <f t="shared" ref="B10767:B10830" si="507">YEAR(A10767)</f>
        <v>2014</v>
      </c>
      <c r="C10767" s="51">
        <f t="shared" ref="C10767:C10830" si="508">MONTH(A10767)</f>
        <v>5</v>
      </c>
      <c r="D10767" s="51">
        <f t="shared" ref="D10767:D10830" si="509">DAY(A10767)</f>
        <v>17</v>
      </c>
      <c r="E10767" s="52">
        <v>0.125</v>
      </c>
      <c r="G10767" s="54">
        <v>-0.62</v>
      </c>
      <c r="H10767" s="54">
        <v>-1.613</v>
      </c>
      <c r="I10767">
        <v>-2.742</v>
      </c>
      <c r="J10767" s="54">
        <v>-3.4489999999999998</v>
      </c>
      <c r="K10767" s="54">
        <v>-4.1059999999999999</v>
      </c>
      <c r="L10767" s="54">
        <v>-4.4989999999999997</v>
      </c>
      <c r="M10767" s="54">
        <v>-4.9569999999999999</v>
      </c>
      <c r="R10767" s="56"/>
      <c r="S10767" s="57"/>
    </row>
    <row r="10768" spans="1:19" x14ac:dyDescent="0.2">
      <c r="A10768" s="50">
        <v>41776</v>
      </c>
      <c r="B10768">
        <f t="shared" si="507"/>
        <v>2014</v>
      </c>
      <c r="C10768" s="51">
        <f t="shared" si="508"/>
        <v>5</v>
      </c>
      <c r="D10768" s="51">
        <f t="shared" si="509"/>
        <v>17</v>
      </c>
      <c r="E10768" s="52">
        <v>0.25</v>
      </c>
      <c r="G10768" s="54">
        <v>-0.59099999999999997</v>
      </c>
      <c r="H10768" s="54">
        <v>-1.613</v>
      </c>
      <c r="I10768">
        <v>-2.7120000000000002</v>
      </c>
      <c r="J10768" s="54">
        <v>-3.419</v>
      </c>
      <c r="K10768" s="54">
        <v>-4.0759999999999996</v>
      </c>
      <c r="L10768" s="54">
        <v>-4.4690000000000003</v>
      </c>
      <c r="M10768" s="54">
        <v>-4.9260000000000002</v>
      </c>
      <c r="R10768" s="56"/>
      <c r="S10768" s="57"/>
    </row>
    <row r="10769" spans="1:19" x14ac:dyDescent="0.2">
      <c r="A10769" s="50">
        <v>41776</v>
      </c>
      <c r="B10769">
        <f t="shared" si="507"/>
        <v>2014</v>
      </c>
      <c r="C10769" s="51">
        <f t="shared" si="508"/>
        <v>5</v>
      </c>
      <c r="D10769" s="51">
        <f t="shared" si="509"/>
        <v>17</v>
      </c>
      <c r="E10769" s="52">
        <v>0.375</v>
      </c>
      <c r="G10769" s="54">
        <v>-0.50700000000000001</v>
      </c>
      <c r="H10769" s="54">
        <v>-1.5840000000000001</v>
      </c>
      <c r="I10769">
        <v>-2.6829999999999998</v>
      </c>
      <c r="J10769" s="54">
        <v>-3.419</v>
      </c>
      <c r="K10769" s="54">
        <v>-4.0460000000000003</v>
      </c>
      <c r="L10769" s="54">
        <v>-4.4390000000000001</v>
      </c>
      <c r="M10769" s="54">
        <v>-4.9260000000000002</v>
      </c>
      <c r="R10769" s="56"/>
      <c r="S10769" s="57"/>
    </row>
    <row r="10770" spans="1:19" x14ac:dyDescent="0.2">
      <c r="A10770" s="50">
        <v>41776</v>
      </c>
      <c r="B10770">
        <f t="shared" si="507"/>
        <v>2014</v>
      </c>
      <c r="C10770" s="51">
        <f t="shared" si="508"/>
        <v>5</v>
      </c>
      <c r="D10770" s="51">
        <f t="shared" si="509"/>
        <v>17</v>
      </c>
      <c r="E10770" s="52">
        <v>0.5</v>
      </c>
      <c r="G10770" s="54">
        <v>-0.47899999999999998</v>
      </c>
      <c r="H10770" s="54">
        <v>-1.5840000000000001</v>
      </c>
      <c r="I10770">
        <v>-2.6829999999999998</v>
      </c>
      <c r="J10770" s="54">
        <v>-3.39</v>
      </c>
      <c r="K10770" s="54">
        <v>-4.0460000000000003</v>
      </c>
      <c r="L10770" s="54">
        <v>-4.4390000000000001</v>
      </c>
      <c r="M10770" s="54">
        <v>-4.8949999999999996</v>
      </c>
      <c r="R10770" s="56"/>
      <c r="S10770" s="57"/>
    </row>
    <row r="10771" spans="1:19" x14ac:dyDescent="0.2">
      <c r="A10771" s="50">
        <v>41776</v>
      </c>
      <c r="B10771">
        <f t="shared" si="507"/>
        <v>2014</v>
      </c>
      <c r="C10771" s="51">
        <f t="shared" si="508"/>
        <v>5</v>
      </c>
      <c r="D10771" s="51">
        <f t="shared" si="509"/>
        <v>17</v>
      </c>
      <c r="E10771" s="52">
        <v>0.625</v>
      </c>
      <c r="G10771" s="54">
        <v>-0.39500000000000002</v>
      </c>
      <c r="H10771" s="54">
        <v>-1.556</v>
      </c>
      <c r="I10771">
        <v>-2.6539999999999999</v>
      </c>
      <c r="J10771" s="54">
        <v>-3.36</v>
      </c>
      <c r="K10771" s="54">
        <v>-4.016</v>
      </c>
      <c r="L10771" s="54">
        <v>-4.4080000000000004</v>
      </c>
      <c r="M10771" s="54">
        <v>-4.8949999999999996</v>
      </c>
      <c r="R10771" s="56"/>
      <c r="S10771" s="57"/>
    </row>
    <row r="10772" spans="1:19" x14ac:dyDescent="0.2">
      <c r="A10772" s="50">
        <v>41776</v>
      </c>
      <c r="B10772">
        <f t="shared" si="507"/>
        <v>2014</v>
      </c>
      <c r="C10772" s="51">
        <f t="shared" si="508"/>
        <v>5</v>
      </c>
      <c r="D10772" s="51">
        <f t="shared" si="509"/>
        <v>17</v>
      </c>
      <c r="E10772" s="52">
        <v>0.75</v>
      </c>
      <c r="G10772" s="54">
        <v>-0.45100000000000001</v>
      </c>
      <c r="H10772" s="54">
        <v>-1.556</v>
      </c>
      <c r="I10772">
        <v>-2.6539999999999999</v>
      </c>
      <c r="J10772" s="54">
        <v>-3.36</v>
      </c>
      <c r="K10772" s="54">
        <v>-4.016</v>
      </c>
      <c r="L10772" s="54">
        <v>-4.4080000000000004</v>
      </c>
      <c r="M10772" s="54">
        <v>-4.8650000000000002</v>
      </c>
      <c r="R10772" s="56"/>
      <c r="S10772" s="57"/>
    </row>
    <row r="10773" spans="1:19" x14ac:dyDescent="0.2">
      <c r="A10773" s="50">
        <v>41776</v>
      </c>
      <c r="B10773">
        <f t="shared" si="507"/>
        <v>2014</v>
      </c>
      <c r="C10773" s="51">
        <f t="shared" si="508"/>
        <v>5</v>
      </c>
      <c r="D10773" s="51">
        <f t="shared" si="509"/>
        <v>17</v>
      </c>
      <c r="E10773" s="52">
        <v>0.875</v>
      </c>
      <c r="G10773" s="54">
        <v>-0.47899999999999998</v>
      </c>
      <c r="H10773" s="54">
        <v>-1.556</v>
      </c>
      <c r="I10773">
        <v>-2.6539999999999999</v>
      </c>
      <c r="J10773" s="54">
        <v>-3.33</v>
      </c>
      <c r="K10773" s="54">
        <v>-3.9860000000000002</v>
      </c>
      <c r="L10773" s="54">
        <v>-4.3780000000000001</v>
      </c>
      <c r="M10773" s="54">
        <v>-4.8650000000000002</v>
      </c>
      <c r="R10773" s="56"/>
      <c r="S10773" s="57"/>
    </row>
    <row r="10774" spans="1:19" x14ac:dyDescent="0.2">
      <c r="A10774" s="50">
        <v>41777</v>
      </c>
      <c r="B10774">
        <f t="shared" si="507"/>
        <v>2014</v>
      </c>
      <c r="C10774" s="51">
        <f t="shared" si="508"/>
        <v>5</v>
      </c>
      <c r="D10774" s="51">
        <f t="shared" si="509"/>
        <v>18</v>
      </c>
      <c r="E10774" s="52">
        <v>0</v>
      </c>
      <c r="G10774" s="54">
        <v>-0.53500000000000003</v>
      </c>
      <c r="H10774" s="54">
        <v>-1.5269999999999999</v>
      </c>
      <c r="I10774">
        <v>-2.625</v>
      </c>
      <c r="J10774" s="54">
        <v>-3.33</v>
      </c>
      <c r="K10774" s="54">
        <v>-3.956</v>
      </c>
      <c r="L10774" s="54">
        <v>-4.3479999999999999</v>
      </c>
      <c r="M10774" s="54">
        <v>-4.8339999999999996</v>
      </c>
      <c r="R10774" s="56"/>
      <c r="S10774" s="57"/>
    </row>
    <row r="10775" spans="1:19" x14ac:dyDescent="0.2">
      <c r="A10775" s="50">
        <v>41777</v>
      </c>
      <c r="B10775">
        <f t="shared" si="507"/>
        <v>2014</v>
      </c>
      <c r="C10775" s="51">
        <f t="shared" si="508"/>
        <v>5</v>
      </c>
      <c r="D10775" s="51">
        <f t="shared" si="509"/>
        <v>18</v>
      </c>
      <c r="E10775" s="52">
        <v>0.125</v>
      </c>
      <c r="G10775" s="54">
        <v>-0.50700000000000001</v>
      </c>
      <c r="H10775" s="54">
        <v>-1.5269999999999999</v>
      </c>
      <c r="I10775">
        <v>-2.5960000000000001</v>
      </c>
      <c r="J10775" s="54">
        <v>-3.3010000000000002</v>
      </c>
      <c r="K10775" s="54">
        <v>-3.956</v>
      </c>
      <c r="L10775" s="54">
        <v>-4.3479999999999999</v>
      </c>
      <c r="M10775" s="54">
        <v>-4.8040000000000003</v>
      </c>
      <c r="R10775" s="56"/>
      <c r="S10775" s="57"/>
    </row>
    <row r="10776" spans="1:19" x14ac:dyDescent="0.2">
      <c r="A10776" s="50">
        <v>41777</v>
      </c>
      <c r="B10776">
        <f t="shared" si="507"/>
        <v>2014</v>
      </c>
      <c r="C10776" s="51">
        <f t="shared" si="508"/>
        <v>5</v>
      </c>
      <c r="D10776" s="51">
        <f t="shared" si="509"/>
        <v>18</v>
      </c>
      <c r="E10776" s="52">
        <v>0.25</v>
      </c>
      <c r="G10776" s="54">
        <v>-0.45100000000000001</v>
      </c>
      <c r="H10776" s="54">
        <v>-1.498</v>
      </c>
      <c r="I10776">
        <v>-2.5960000000000001</v>
      </c>
      <c r="J10776" s="54">
        <v>-3.2709999999999999</v>
      </c>
      <c r="K10776" s="54">
        <v>-3.9260000000000002</v>
      </c>
      <c r="L10776" s="54">
        <v>-4.3179999999999996</v>
      </c>
      <c r="M10776" s="54">
        <v>-4.8040000000000003</v>
      </c>
      <c r="R10776" s="56"/>
      <c r="S10776" s="57"/>
    </row>
    <row r="10777" spans="1:19" x14ac:dyDescent="0.2">
      <c r="A10777" s="50">
        <v>41777</v>
      </c>
      <c r="B10777">
        <f t="shared" si="507"/>
        <v>2014</v>
      </c>
      <c r="C10777" s="51">
        <f t="shared" si="508"/>
        <v>5</v>
      </c>
      <c r="D10777" s="51">
        <f t="shared" si="509"/>
        <v>18</v>
      </c>
      <c r="E10777" s="52">
        <v>0.375</v>
      </c>
      <c r="G10777" s="54">
        <v>-0.36699999999999999</v>
      </c>
      <c r="H10777" s="54">
        <v>-1.498</v>
      </c>
      <c r="I10777">
        <v>-2.5659999999999998</v>
      </c>
      <c r="J10777" s="54">
        <v>-3.2709999999999999</v>
      </c>
      <c r="K10777" s="54">
        <v>-3.9260000000000002</v>
      </c>
      <c r="L10777" s="54">
        <v>-4.3179999999999996</v>
      </c>
      <c r="M10777" s="54">
        <v>-4.8040000000000003</v>
      </c>
      <c r="R10777" s="56"/>
      <c r="S10777" s="57"/>
    </row>
    <row r="10778" spans="1:19" x14ac:dyDescent="0.2">
      <c r="A10778" s="50">
        <v>41777</v>
      </c>
      <c r="B10778">
        <f t="shared" si="507"/>
        <v>2014</v>
      </c>
      <c r="C10778" s="51">
        <f t="shared" si="508"/>
        <v>5</v>
      </c>
      <c r="D10778" s="51">
        <f t="shared" si="509"/>
        <v>18</v>
      </c>
      <c r="E10778" s="52">
        <v>0.5</v>
      </c>
      <c r="G10778" s="54">
        <v>-0.255</v>
      </c>
      <c r="H10778" s="54">
        <v>-1.47</v>
      </c>
      <c r="I10778">
        <v>-2.5369999999999999</v>
      </c>
      <c r="J10778" s="54">
        <v>-3.2709999999999999</v>
      </c>
      <c r="K10778" s="54">
        <v>-3.8959999999999999</v>
      </c>
      <c r="L10778" s="54">
        <v>-4.2869999999999999</v>
      </c>
      <c r="M10778" s="54">
        <v>-4.7729999999999997</v>
      </c>
      <c r="R10778" s="56"/>
      <c r="S10778" s="57"/>
    </row>
    <row r="10779" spans="1:19" x14ac:dyDescent="0.2">
      <c r="A10779" s="50">
        <v>41777</v>
      </c>
      <c r="B10779">
        <f t="shared" si="507"/>
        <v>2014</v>
      </c>
      <c r="C10779" s="51">
        <f t="shared" si="508"/>
        <v>5</v>
      </c>
      <c r="D10779" s="51">
        <f t="shared" si="509"/>
        <v>18</v>
      </c>
      <c r="E10779" s="52">
        <v>0.625</v>
      </c>
      <c r="G10779" s="54">
        <v>-0.28299999999999997</v>
      </c>
      <c r="H10779" s="54">
        <v>-1.47</v>
      </c>
      <c r="I10779">
        <v>-2.5369999999999999</v>
      </c>
      <c r="J10779" s="54">
        <v>-3.242</v>
      </c>
      <c r="K10779" s="54">
        <v>-3.8959999999999999</v>
      </c>
      <c r="L10779" s="54">
        <v>-4.2869999999999999</v>
      </c>
      <c r="M10779" s="54">
        <v>-4.7729999999999997</v>
      </c>
      <c r="R10779" s="56"/>
      <c r="S10779" s="57"/>
    </row>
    <row r="10780" spans="1:19" x14ac:dyDescent="0.2">
      <c r="A10780" s="50">
        <v>41777</v>
      </c>
      <c r="B10780">
        <f t="shared" si="507"/>
        <v>2014</v>
      </c>
      <c r="C10780" s="51">
        <f t="shared" si="508"/>
        <v>5</v>
      </c>
      <c r="D10780" s="51">
        <f t="shared" si="509"/>
        <v>18</v>
      </c>
      <c r="E10780" s="52">
        <v>0.75</v>
      </c>
      <c r="G10780" s="54">
        <v>-0.311</v>
      </c>
      <c r="H10780" s="54">
        <v>-1.47</v>
      </c>
      <c r="I10780">
        <v>-2.5369999999999999</v>
      </c>
      <c r="J10780" s="54">
        <v>-3.2120000000000002</v>
      </c>
      <c r="K10780" s="54">
        <v>-3.8660000000000001</v>
      </c>
      <c r="L10780" s="54">
        <v>-4.2569999999999997</v>
      </c>
      <c r="M10780" s="54">
        <v>-4.7430000000000003</v>
      </c>
      <c r="R10780" s="56"/>
      <c r="S10780" s="57"/>
    </row>
    <row r="10781" spans="1:19" x14ac:dyDescent="0.2">
      <c r="A10781" s="50">
        <v>41777</v>
      </c>
      <c r="B10781">
        <f t="shared" si="507"/>
        <v>2014</v>
      </c>
      <c r="C10781" s="51">
        <f t="shared" si="508"/>
        <v>5</v>
      </c>
      <c r="D10781" s="51">
        <f t="shared" si="509"/>
        <v>18</v>
      </c>
      <c r="E10781" s="52">
        <v>0.875</v>
      </c>
      <c r="G10781" s="54">
        <v>-0.311</v>
      </c>
      <c r="H10781" s="54">
        <v>-1.4410000000000001</v>
      </c>
      <c r="I10781">
        <v>-2.508</v>
      </c>
      <c r="J10781" s="54">
        <v>-3.2120000000000002</v>
      </c>
      <c r="K10781" s="54">
        <v>-3.8359999999999999</v>
      </c>
      <c r="L10781" s="54">
        <v>-4.2270000000000003</v>
      </c>
      <c r="M10781" s="54">
        <v>-4.7119999999999997</v>
      </c>
      <c r="R10781" s="56"/>
      <c r="S10781" s="57"/>
    </row>
    <row r="10782" spans="1:19" x14ac:dyDescent="0.2">
      <c r="A10782" s="50">
        <v>41778</v>
      </c>
      <c r="B10782">
        <f t="shared" si="507"/>
        <v>2014</v>
      </c>
      <c r="C10782" s="51">
        <f t="shared" si="508"/>
        <v>5</v>
      </c>
      <c r="D10782" s="51">
        <f t="shared" si="509"/>
        <v>19</v>
      </c>
      <c r="E10782" s="52">
        <v>0</v>
      </c>
      <c r="G10782" s="54">
        <v>-0.33900000000000002</v>
      </c>
      <c r="H10782" s="54">
        <v>-1.4410000000000001</v>
      </c>
      <c r="I10782">
        <v>-2.508</v>
      </c>
      <c r="J10782" s="54">
        <v>-3.2120000000000002</v>
      </c>
      <c r="K10782" s="54">
        <v>-3.8359999999999999</v>
      </c>
      <c r="L10782" s="54">
        <v>-4.2270000000000003</v>
      </c>
      <c r="M10782" s="54">
        <v>-4.7119999999999997</v>
      </c>
      <c r="R10782" s="56"/>
      <c r="S10782" s="57"/>
    </row>
    <row r="10783" spans="1:19" x14ac:dyDescent="0.2">
      <c r="A10783" s="50">
        <v>41778</v>
      </c>
      <c r="B10783">
        <f t="shared" si="507"/>
        <v>2014</v>
      </c>
      <c r="C10783" s="51">
        <f t="shared" si="508"/>
        <v>5</v>
      </c>
      <c r="D10783" s="51">
        <f t="shared" si="509"/>
        <v>19</v>
      </c>
      <c r="E10783" s="52">
        <v>0.125</v>
      </c>
      <c r="G10783" s="54">
        <v>-0.39500000000000002</v>
      </c>
      <c r="H10783" s="54">
        <v>-1.4410000000000001</v>
      </c>
      <c r="I10783">
        <v>-2.4790000000000001</v>
      </c>
      <c r="J10783" s="54">
        <v>-3.1829999999999998</v>
      </c>
      <c r="K10783" s="54">
        <v>-3.8069999999999999</v>
      </c>
      <c r="L10783" s="54">
        <v>-4.1970000000000001</v>
      </c>
      <c r="M10783" s="54">
        <v>-4.7119999999999997</v>
      </c>
      <c r="R10783" s="56"/>
      <c r="S10783" s="57"/>
    </row>
    <row r="10784" spans="1:19" x14ac:dyDescent="0.2">
      <c r="A10784" s="50">
        <v>41778</v>
      </c>
      <c r="B10784">
        <f t="shared" si="507"/>
        <v>2014</v>
      </c>
      <c r="C10784" s="51">
        <f t="shared" si="508"/>
        <v>5</v>
      </c>
      <c r="D10784" s="51">
        <f t="shared" si="509"/>
        <v>19</v>
      </c>
      <c r="E10784" s="52">
        <v>0.25</v>
      </c>
      <c r="G10784" s="54">
        <v>-0.39500000000000002</v>
      </c>
      <c r="H10784" s="54">
        <v>-1.413</v>
      </c>
      <c r="I10784">
        <v>-2.4790000000000001</v>
      </c>
      <c r="J10784" s="54">
        <v>-3.153</v>
      </c>
      <c r="K10784" s="54">
        <v>-3.8069999999999999</v>
      </c>
      <c r="L10784" s="54">
        <v>-4.1970000000000001</v>
      </c>
      <c r="M10784" s="54">
        <v>-4.6820000000000004</v>
      </c>
      <c r="R10784" s="56"/>
      <c r="S10784" s="57"/>
    </row>
    <row r="10785" spans="1:19" x14ac:dyDescent="0.2">
      <c r="A10785" s="50">
        <v>41778</v>
      </c>
      <c r="B10785">
        <f t="shared" si="507"/>
        <v>2014</v>
      </c>
      <c r="C10785" s="51">
        <f t="shared" si="508"/>
        <v>5</v>
      </c>
      <c r="D10785" s="51">
        <f t="shared" si="509"/>
        <v>19</v>
      </c>
      <c r="E10785" s="52">
        <v>0.375</v>
      </c>
      <c r="G10785" s="54">
        <v>-0.311</v>
      </c>
      <c r="H10785" s="54">
        <v>-1.413</v>
      </c>
      <c r="I10785">
        <v>-2.4790000000000001</v>
      </c>
      <c r="J10785" s="54">
        <v>-3.153</v>
      </c>
      <c r="K10785" s="54">
        <v>-3.7770000000000001</v>
      </c>
      <c r="L10785" s="54">
        <v>-4.1669999999999998</v>
      </c>
      <c r="M10785" s="54">
        <v>-4.6509999999999998</v>
      </c>
      <c r="R10785" s="56"/>
      <c r="S10785" s="57"/>
    </row>
    <row r="10786" spans="1:19" x14ac:dyDescent="0.2">
      <c r="A10786" s="50">
        <v>41778</v>
      </c>
      <c r="B10786">
        <f t="shared" si="507"/>
        <v>2014</v>
      </c>
      <c r="C10786" s="51">
        <f t="shared" si="508"/>
        <v>5</v>
      </c>
      <c r="D10786" s="51">
        <f t="shared" si="509"/>
        <v>19</v>
      </c>
      <c r="E10786" s="52">
        <v>0.5</v>
      </c>
      <c r="G10786" s="54">
        <v>-0.19900000000000001</v>
      </c>
      <c r="H10786" s="54">
        <v>-1.413</v>
      </c>
      <c r="I10786">
        <v>-2.4500000000000002</v>
      </c>
      <c r="J10786" s="54">
        <v>-3.1240000000000001</v>
      </c>
      <c r="K10786" s="54">
        <v>-3.7770000000000001</v>
      </c>
      <c r="L10786" s="54">
        <v>-4.1669999999999998</v>
      </c>
      <c r="M10786" s="54">
        <v>-4.6509999999999998</v>
      </c>
      <c r="R10786" s="56"/>
      <c r="S10786" s="57"/>
    </row>
    <row r="10787" spans="1:19" x14ac:dyDescent="0.2">
      <c r="A10787" s="50">
        <v>41778</v>
      </c>
      <c r="B10787">
        <f t="shared" si="507"/>
        <v>2014</v>
      </c>
      <c r="C10787" s="51">
        <f t="shared" si="508"/>
        <v>5</v>
      </c>
      <c r="D10787" s="51">
        <f t="shared" si="509"/>
        <v>19</v>
      </c>
      <c r="E10787" s="52">
        <v>0.625</v>
      </c>
      <c r="G10787" s="54">
        <v>-0.14299999999999999</v>
      </c>
      <c r="H10787" s="54">
        <v>-1.3839999999999999</v>
      </c>
      <c r="I10787">
        <v>-2.4209999999999998</v>
      </c>
      <c r="J10787" s="54">
        <v>-3.1240000000000001</v>
      </c>
      <c r="K10787" s="54">
        <v>-3.7469999999999999</v>
      </c>
      <c r="L10787" s="54">
        <v>-4.1369999999999996</v>
      </c>
      <c r="M10787" s="54">
        <v>-4.6509999999999998</v>
      </c>
      <c r="R10787" s="56"/>
      <c r="S10787" s="57"/>
    </row>
    <row r="10788" spans="1:19" x14ac:dyDescent="0.2">
      <c r="A10788" s="50">
        <v>41778</v>
      </c>
      <c r="B10788">
        <f t="shared" si="507"/>
        <v>2014</v>
      </c>
      <c r="C10788" s="51">
        <f t="shared" si="508"/>
        <v>5</v>
      </c>
      <c r="D10788" s="51">
        <f t="shared" si="509"/>
        <v>19</v>
      </c>
      <c r="E10788" s="52">
        <v>0.75</v>
      </c>
      <c r="G10788" s="54">
        <v>-0.17100000000000001</v>
      </c>
      <c r="H10788" s="54">
        <v>-1.3839999999999999</v>
      </c>
      <c r="I10788">
        <v>-2.4209999999999998</v>
      </c>
      <c r="J10788" s="54">
        <v>-3.0939999999999999</v>
      </c>
      <c r="K10788" s="54">
        <v>-3.7469999999999999</v>
      </c>
      <c r="L10788" s="54">
        <v>-4.1369999999999996</v>
      </c>
      <c r="M10788" s="54">
        <v>-4.6210000000000004</v>
      </c>
      <c r="R10788" s="56"/>
      <c r="S10788" s="57"/>
    </row>
    <row r="10789" spans="1:19" x14ac:dyDescent="0.2">
      <c r="A10789" s="50">
        <v>41778</v>
      </c>
      <c r="B10789">
        <f t="shared" si="507"/>
        <v>2014</v>
      </c>
      <c r="C10789" s="51">
        <f t="shared" si="508"/>
        <v>5</v>
      </c>
      <c r="D10789" s="51">
        <f t="shared" si="509"/>
        <v>19</v>
      </c>
      <c r="E10789" s="52">
        <v>0.875</v>
      </c>
      <c r="G10789" s="54">
        <v>-0.255</v>
      </c>
      <c r="H10789" s="54">
        <v>-1.3560000000000001</v>
      </c>
      <c r="I10789">
        <v>-2.4209999999999998</v>
      </c>
      <c r="J10789" s="54">
        <v>-3.0939999999999999</v>
      </c>
      <c r="K10789" s="54">
        <v>-3.7170000000000001</v>
      </c>
      <c r="L10789" s="54">
        <v>-4.1059999999999999</v>
      </c>
      <c r="M10789" s="54">
        <v>-4.6210000000000004</v>
      </c>
      <c r="R10789" s="56"/>
      <c r="S10789" s="57"/>
    </row>
    <row r="10790" spans="1:19" x14ac:dyDescent="0.2">
      <c r="A10790" s="50">
        <v>41779</v>
      </c>
      <c r="B10790">
        <f t="shared" si="507"/>
        <v>2014</v>
      </c>
      <c r="C10790" s="51">
        <f t="shared" si="508"/>
        <v>5</v>
      </c>
      <c r="D10790" s="51">
        <f t="shared" si="509"/>
        <v>20</v>
      </c>
      <c r="E10790" s="52">
        <v>0</v>
      </c>
      <c r="G10790" s="54">
        <v>-0.33900000000000002</v>
      </c>
      <c r="H10790" s="54">
        <v>-1.3560000000000001</v>
      </c>
      <c r="I10790">
        <v>-2.3919999999999999</v>
      </c>
      <c r="J10790" s="54">
        <v>-3.0649999999999999</v>
      </c>
      <c r="K10790" s="54">
        <v>-3.7170000000000001</v>
      </c>
      <c r="L10790" s="54">
        <v>-4.0759999999999996</v>
      </c>
      <c r="M10790" s="54">
        <v>-4.59</v>
      </c>
      <c r="R10790" s="56"/>
      <c r="S10790" s="57"/>
    </row>
    <row r="10791" spans="1:19" x14ac:dyDescent="0.2">
      <c r="A10791" s="50">
        <v>41779</v>
      </c>
      <c r="B10791">
        <f t="shared" si="507"/>
        <v>2014</v>
      </c>
      <c r="C10791" s="51">
        <f t="shared" si="508"/>
        <v>5</v>
      </c>
      <c r="D10791" s="51">
        <f t="shared" si="509"/>
        <v>20</v>
      </c>
      <c r="E10791" s="52">
        <v>0.125</v>
      </c>
      <c r="G10791" s="54">
        <v>-0.42299999999999999</v>
      </c>
      <c r="H10791" s="54">
        <v>-1.3560000000000001</v>
      </c>
      <c r="I10791">
        <v>-2.3919999999999999</v>
      </c>
      <c r="J10791" s="54">
        <v>-3.0649999999999999</v>
      </c>
      <c r="K10791" s="54">
        <v>-3.6869999999999998</v>
      </c>
      <c r="L10791" s="54">
        <v>-4.0759999999999996</v>
      </c>
      <c r="M10791" s="54">
        <v>-4.59</v>
      </c>
      <c r="R10791" s="56"/>
      <c r="S10791" s="57"/>
    </row>
    <row r="10792" spans="1:19" x14ac:dyDescent="0.2">
      <c r="A10792" s="50">
        <v>41779</v>
      </c>
      <c r="B10792">
        <f t="shared" si="507"/>
        <v>2014</v>
      </c>
      <c r="C10792" s="51">
        <f t="shared" si="508"/>
        <v>5</v>
      </c>
      <c r="D10792" s="51">
        <f t="shared" si="509"/>
        <v>20</v>
      </c>
      <c r="E10792" s="52">
        <v>0.25</v>
      </c>
      <c r="G10792" s="54">
        <v>-0.311</v>
      </c>
      <c r="H10792" s="54">
        <v>-1.3560000000000001</v>
      </c>
      <c r="I10792">
        <v>-2.4209999999999998</v>
      </c>
      <c r="J10792" s="54">
        <v>-3.0350000000000001</v>
      </c>
      <c r="K10792" s="54">
        <v>-3.6869999999999998</v>
      </c>
      <c r="L10792" s="54">
        <v>-4.0759999999999996</v>
      </c>
      <c r="M10792" s="54">
        <v>-4.5599999999999996</v>
      </c>
      <c r="R10792" s="56"/>
      <c r="S10792" s="57"/>
    </row>
    <row r="10793" spans="1:19" x14ac:dyDescent="0.2">
      <c r="A10793" s="50">
        <v>41779</v>
      </c>
      <c r="B10793">
        <f t="shared" si="507"/>
        <v>2014</v>
      </c>
      <c r="C10793" s="51">
        <f t="shared" si="508"/>
        <v>5</v>
      </c>
      <c r="D10793" s="51">
        <f t="shared" si="509"/>
        <v>20</v>
      </c>
      <c r="E10793" s="52">
        <v>0.375</v>
      </c>
      <c r="G10793" s="54">
        <v>-0.14299999999999999</v>
      </c>
      <c r="H10793" s="54">
        <v>-1.327</v>
      </c>
      <c r="I10793">
        <v>-2.4500000000000002</v>
      </c>
      <c r="J10793" s="54">
        <v>-3.0350000000000001</v>
      </c>
      <c r="K10793" s="54">
        <v>-3.657</v>
      </c>
      <c r="L10793" s="54">
        <v>-4.0460000000000003</v>
      </c>
      <c r="M10793" s="54">
        <v>-4.5599999999999996</v>
      </c>
      <c r="R10793" s="56"/>
      <c r="S10793" s="57"/>
    </row>
    <row r="10794" spans="1:19" x14ac:dyDescent="0.2">
      <c r="A10794" s="50">
        <v>41779</v>
      </c>
      <c r="B10794">
        <f t="shared" si="507"/>
        <v>2014</v>
      </c>
      <c r="C10794" s="51">
        <f t="shared" si="508"/>
        <v>5</v>
      </c>
      <c r="D10794" s="51">
        <f t="shared" si="509"/>
        <v>20</v>
      </c>
      <c r="E10794" s="52">
        <v>0.5</v>
      </c>
      <c r="G10794" s="54">
        <v>-3.2000000000000001E-2</v>
      </c>
      <c r="H10794" s="54">
        <v>-1.2989999999999999</v>
      </c>
      <c r="I10794">
        <v>-2.4500000000000002</v>
      </c>
      <c r="J10794" s="54">
        <v>-3.0059999999999998</v>
      </c>
      <c r="K10794" s="54">
        <v>-3.6269999999999998</v>
      </c>
      <c r="L10794" s="54">
        <v>-4.016</v>
      </c>
      <c r="M10794" s="54">
        <v>-4.53</v>
      </c>
      <c r="R10794" s="56"/>
      <c r="S10794" s="57"/>
    </row>
    <row r="10795" spans="1:19" x14ac:dyDescent="0.2">
      <c r="A10795" s="50">
        <v>41779</v>
      </c>
      <c r="B10795">
        <f t="shared" si="507"/>
        <v>2014</v>
      </c>
      <c r="C10795" s="51">
        <f t="shared" si="508"/>
        <v>5</v>
      </c>
      <c r="D10795" s="51">
        <f t="shared" si="509"/>
        <v>20</v>
      </c>
      <c r="E10795" s="52">
        <v>0.625</v>
      </c>
      <c r="G10795" s="54">
        <v>-4.0000000000000001E-3</v>
      </c>
      <c r="H10795" s="54">
        <v>-1.2989999999999999</v>
      </c>
      <c r="I10795">
        <v>-2.4209999999999998</v>
      </c>
      <c r="J10795" s="54">
        <v>-3.0059999999999998</v>
      </c>
      <c r="K10795" s="54">
        <v>-3.6269999999999998</v>
      </c>
      <c r="L10795" s="54">
        <v>-4.016</v>
      </c>
      <c r="M10795" s="54">
        <v>-4.53</v>
      </c>
      <c r="R10795" s="56"/>
      <c r="S10795" s="57"/>
    </row>
    <row r="10796" spans="1:19" x14ac:dyDescent="0.2">
      <c r="A10796" s="50">
        <v>41779</v>
      </c>
      <c r="B10796">
        <f t="shared" si="507"/>
        <v>2014</v>
      </c>
      <c r="C10796" s="51">
        <f t="shared" si="508"/>
        <v>5</v>
      </c>
      <c r="D10796" s="51">
        <f t="shared" si="509"/>
        <v>20</v>
      </c>
      <c r="E10796" s="52">
        <v>0.75</v>
      </c>
      <c r="G10796" s="54">
        <v>-0.06</v>
      </c>
      <c r="H10796" s="54">
        <v>-1.2989999999999999</v>
      </c>
      <c r="I10796">
        <v>-2.363</v>
      </c>
      <c r="J10796" s="54">
        <v>-3.0059999999999998</v>
      </c>
      <c r="K10796" s="54">
        <v>-3.5979999999999999</v>
      </c>
      <c r="L10796" s="54">
        <v>-3.9860000000000002</v>
      </c>
      <c r="M10796" s="54">
        <v>-4.4989999999999997</v>
      </c>
      <c r="R10796" s="56"/>
      <c r="S10796" s="57"/>
    </row>
    <row r="10797" spans="1:19" x14ac:dyDescent="0.2">
      <c r="A10797" s="50">
        <v>41779</v>
      </c>
      <c r="B10797">
        <f t="shared" si="507"/>
        <v>2014</v>
      </c>
      <c r="C10797" s="51">
        <f t="shared" si="508"/>
        <v>5</v>
      </c>
      <c r="D10797" s="51">
        <f t="shared" si="509"/>
        <v>20</v>
      </c>
      <c r="E10797" s="52">
        <v>0.875</v>
      </c>
      <c r="G10797" s="54">
        <v>-0.14299999999999999</v>
      </c>
      <c r="H10797" s="54">
        <v>-1.2989999999999999</v>
      </c>
      <c r="I10797">
        <v>-2.3340000000000001</v>
      </c>
      <c r="J10797" s="54">
        <v>-2.976</v>
      </c>
      <c r="K10797" s="54">
        <v>-3.5979999999999999</v>
      </c>
      <c r="L10797" s="54">
        <v>-3.9860000000000002</v>
      </c>
      <c r="M10797" s="54">
        <v>-4.4989999999999997</v>
      </c>
      <c r="R10797" s="56"/>
      <c r="S10797" s="57"/>
    </row>
    <row r="10798" spans="1:19" x14ac:dyDescent="0.2">
      <c r="A10798" s="50">
        <v>41780</v>
      </c>
      <c r="B10798">
        <f t="shared" si="507"/>
        <v>2014</v>
      </c>
      <c r="C10798" s="51">
        <f t="shared" si="508"/>
        <v>5</v>
      </c>
      <c r="D10798" s="51">
        <f t="shared" si="509"/>
        <v>21</v>
      </c>
      <c r="E10798" s="52">
        <v>0</v>
      </c>
      <c r="G10798" s="54">
        <v>-0.22700000000000001</v>
      </c>
      <c r="H10798" s="54">
        <v>-1.27</v>
      </c>
      <c r="I10798">
        <v>-2.3050000000000002</v>
      </c>
      <c r="J10798" s="54">
        <v>-2.9470000000000001</v>
      </c>
      <c r="K10798" s="54">
        <v>-3.5979999999999999</v>
      </c>
      <c r="L10798" s="54">
        <v>-3.956</v>
      </c>
      <c r="M10798" s="54">
        <v>-4.4989999999999997</v>
      </c>
      <c r="R10798" s="56"/>
      <c r="S10798" s="57"/>
    </row>
    <row r="10799" spans="1:19" x14ac:dyDescent="0.2">
      <c r="A10799" s="50">
        <v>41780</v>
      </c>
      <c r="B10799">
        <f t="shared" si="507"/>
        <v>2014</v>
      </c>
      <c r="C10799" s="51">
        <f t="shared" si="508"/>
        <v>5</v>
      </c>
      <c r="D10799" s="51">
        <f t="shared" si="509"/>
        <v>21</v>
      </c>
      <c r="E10799" s="52">
        <v>0.125</v>
      </c>
      <c r="G10799" s="54">
        <v>-0.311</v>
      </c>
      <c r="H10799" s="54">
        <v>-1.27</v>
      </c>
      <c r="I10799">
        <v>-2.3050000000000002</v>
      </c>
      <c r="J10799" s="54">
        <v>-2.9470000000000001</v>
      </c>
      <c r="K10799" s="54">
        <v>-3.5680000000000001</v>
      </c>
      <c r="L10799" s="54">
        <v>-3.956</v>
      </c>
      <c r="M10799" s="54">
        <v>-4.4690000000000003</v>
      </c>
      <c r="R10799" s="56"/>
      <c r="S10799" s="57"/>
    </row>
    <row r="10800" spans="1:19" x14ac:dyDescent="0.2">
      <c r="A10800" s="50">
        <v>41780</v>
      </c>
      <c r="B10800">
        <f t="shared" si="507"/>
        <v>2014</v>
      </c>
      <c r="C10800" s="51">
        <f t="shared" si="508"/>
        <v>5</v>
      </c>
      <c r="D10800" s="51">
        <f t="shared" si="509"/>
        <v>21</v>
      </c>
      <c r="E10800" s="52">
        <v>0.25</v>
      </c>
      <c r="G10800" s="54">
        <v>-0.311</v>
      </c>
      <c r="H10800" s="54">
        <v>-1.27</v>
      </c>
      <c r="I10800">
        <v>-2.2759999999999998</v>
      </c>
      <c r="J10800" s="54">
        <v>-2.9180000000000001</v>
      </c>
      <c r="K10800" s="54">
        <v>-3.5680000000000001</v>
      </c>
      <c r="L10800" s="54">
        <v>-3.956</v>
      </c>
      <c r="M10800" s="54">
        <v>-4.4690000000000003</v>
      </c>
      <c r="R10800" s="56"/>
      <c r="S10800" s="57"/>
    </row>
    <row r="10801" spans="1:19" x14ac:dyDescent="0.2">
      <c r="A10801" s="50">
        <v>41780</v>
      </c>
      <c r="B10801">
        <f t="shared" si="507"/>
        <v>2014</v>
      </c>
      <c r="C10801" s="51">
        <f t="shared" si="508"/>
        <v>5</v>
      </c>
      <c r="D10801" s="51">
        <f t="shared" si="509"/>
        <v>21</v>
      </c>
      <c r="E10801" s="52">
        <v>0.375</v>
      </c>
      <c r="G10801" s="54">
        <v>-0.28299999999999997</v>
      </c>
      <c r="H10801" s="54">
        <v>-1.242</v>
      </c>
      <c r="I10801">
        <v>-2.3340000000000001</v>
      </c>
      <c r="J10801" s="54">
        <v>-2.9180000000000001</v>
      </c>
      <c r="K10801" s="54">
        <v>-3.5379999999999998</v>
      </c>
      <c r="L10801" s="54">
        <v>-3.9260000000000002</v>
      </c>
      <c r="M10801" s="54">
        <v>-4.4390000000000001</v>
      </c>
      <c r="R10801" s="56"/>
      <c r="S10801" s="57"/>
    </row>
    <row r="10802" spans="1:19" x14ac:dyDescent="0.2">
      <c r="A10802" s="50">
        <v>41780</v>
      </c>
      <c r="B10802">
        <f t="shared" si="507"/>
        <v>2014</v>
      </c>
      <c r="C10802" s="51">
        <f t="shared" si="508"/>
        <v>5</v>
      </c>
      <c r="D10802" s="51">
        <f t="shared" si="509"/>
        <v>21</v>
      </c>
      <c r="E10802" s="52">
        <v>0.5</v>
      </c>
      <c r="G10802" s="54">
        <v>-0.17100000000000001</v>
      </c>
      <c r="H10802" s="54">
        <v>-1.242</v>
      </c>
      <c r="I10802">
        <v>-2.363</v>
      </c>
      <c r="J10802" s="54">
        <v>-2.9180000000000001</v>
      </c>
      <c r="K10802" s="54">
        <v>-3.5379999999999998</v>
      </c>
      <c r="L10802" s="54">
        <v>-3.9260000000000002</v>
      </c>
      <c r="M10802" s="54">
        <v>-4.4080000000000004</v>
      </c>
      <c r="R10802" s="56"/>
      <c r="S10802" s="57"/>
    </row>
    <row r="10803" spans="1:19" x14ac:dyDescent="0.2">
      <c r="A10803" s="50">
        <v>41780</v>
      </c>
      <c r="B10803">
        <f t="shared" si="507"/>
        <v>2014</v>
      </c>
      <c r="C10803" s="51">
        <f t="shared" si="508"/>
        <v>5</v>
      </c>
      <c r="D10803" s="51">
        <f t="shared" si="509"/>
        <v>21</v>
      </c>
      <c r="E10803" s="52">
        <v>0.625</v>
      </c>
      <c r="G10803" s="54">
        <v>-8.7999999999999995E-2</v>
      </c>
      <c r="H10803" s="54">
        <v>-1.242</v>
      </c>
      <c r="I10803">
        <v>-2.363</v>
      </c>
      <c r="J10803" s="54">
        <v>-2.8879999999999999</v>
      </c>
      <c r="K10803" s="54">
        <v>-3.508</v>
      </c>
      <c r="L10803" s="54">
        <v>-3.8959999999999999</v>
      </c>
      <c r="M10803" s="54">
        <v>-4.4080000000000004</v>
      </c>
      <c r="R10803" s="56"/>
      <c r="S10803" s="57"/>
    </row>
    <row r="10804" spans="1:19" x14ac:dyDescent="0.2">
      <c r="A10804" s="50">
        <v>41780</v>
      </c>
      <c r="B10804">
        <f t="shared" si="507"/>
        <v>2014</v>
      </c>
      <c r="C10804" s="51">
        <f t="shared" si="508"/>
        <v>5</v>
      </c>
      <c r="D10804" s="51">
        <f t="shared" si="509"/>
        <v>21</v>
      </c>
      <c r="E10804" s="52">
        <v>0.75</v>
      </c>
      <c r="G10804" s="54">
        <v>-0.11600000000000001</v>
      </c>
      <c r="H10804" s="54">
        <v>-1.2130000000000001</v>
      </c>
      <c r="I10804">
        <v>-2.363</v>
      </c>
      <c r="J10804" s="54">
        <v>-2.8879999999999999</v>
      </c>
      <c r="K10804" s="54">
        <v>-3.508</v>
      </c>
      <c r="L10804" s="54">
        <v>-3.8959999999999999</v>
      </c>
      <c r="M10804" s="54">
        <v>-4.4080000000000004</v>
      </c>
      <c r="R10804" s="56"/>
      <c r="S10804" s="57"/>
    </row>
    <row r="10805" spans="1:19" x14ac:dyDescent="0.2">
      <c r="A10805" s="50">
        <v>41780</v>
      </c>
      <c r="B10805">
        <f t="shared" si="507"/>
        <v>2014</v>
      </c>
      <c r="C10805" s="51">
        <f t="shared" si="508"/>
        <v>5</v>
      </c>
      <c r="D10805" s="51">
        <f t="shared" si="509"/>
        <v>21</v>
      </c>
      <c r="E10805" s="52">
        <v>0.875</v>
      </c>
      <c r="G10805" s="54">
        <v>-0.28299999999999997</v>
      </c>
      <c r="H10805" s="54">
        <v>-1.2130000000000001</v>
      </c>
      <c r="I10805">
        <v>-2.3340000000000001</v>
      </c>
      <c r="J10805" s="54">
        <v>-2.8879999999999999</v>
      </c>
      <c r="K10805" s="54">
        <v>-3.4790000000000001</v>
      </c>
      <c r="L10805" s="54">
        <v>-3.8660000000000001</v>
      </c>
      <c r="M10805" s="54">
        <v>-4.3780000000000001</v>
      </c>
      <c r="R10805" s="56"/>
      <c r="S10805" s="57"/>
    </row>
    <row r="10806" spans="1:19" x14ac:dyDescent="0.2">
      <c r="A10806" s="50">
        <v>41781</v>
      </c>
      <c r="B10806">
        <f t="shared" si="507"/>
        <v>2014</v>
      </c>
      <c r="C10806" s="51">
        <f t="shared" si="508"/>
        <v>5</v>
      </c>
      <c r="D10806" s="51">
        <f t="shared" si="509"/>
        <v>22</v>
      </c>
      <c r="E10806" s="52">
        <v>0</v>
      </c>
      <c r="G10806" s="54">
        <v>-0.36699999999999999</v>
      </c>
      <c r="H10806" s="54">
        <v>-1.2130000000000001</v>
      </c>
      <c r="I10806">
        <v>-2.3050000000000002</v>
      </c>
      <c r="J10806" s="54">
        <v>-2.859</v>
      </c>
      <c r="K10806" s="54">
        <v>-3.4790000000000001</v>
      </c>
      <c r="L10806" s="54">
        <v>-3.8660000000000001</v>
      </c>
      <c r="M10806" s="54">
        <v>-4.3780000000000001</v>
      </c>
      <c r="R10806" s="56"/>
      <c r="S10806" s="57"/>
    </row>
    <row r="10807" spans="1:19" x14ac:dyDescent="0.2">
      <c r="A10807" s="50">
        <v>41781</v>
      </c>
      <c r="B10807">
        <f t="shared" si="507"/>
        <v>2014</v>
      </c>
      <c r="C10807" s="51">
        <f t="shared" si="508"/>
        <v>5</v>
      </c>
      <c r="D10807" s="51">
        <f t="shared" si="509"/>
        <v>22</v>
      </c>
      <c r="E10807" s="52">
        <v>0.125</v>
      </c>
      <c r="G10807" s="54">
        <v>-0.36699999999999999</v>
      </c>
      <c r="H10807" s="54">
        <v>-1.2130000000000001</v>
      </c>
      <c r="I10807">
        <v>-2.2759999999999998</v>
      </c>
      <c r="J10807" s="54">
        <v>-2.83</v>
      </c>
      <c r="K10807" s="54">
        <v>-3.4790000000000001</v>
      </c>
      <c r="L10807" s="54">
        <v>-3.8359999999999999</v>
      </c>
      <c r="M10807" s="54">
        <v>-4.3780000000000001</v>
      </c>
      <c r="R10807" s="56"/>
      <c r="S10807" s="57"/>
    </row>
    <row r="10808" spans="1:19" x14ac:dyDescent="0.2">
      <c r="A10808" s="50">
        <v>41781</v>
      </c>
      <c r="B10808">
        <f t="shared" si="507"/>
        <v>2014</v>
      </c>
      <c r="C10808" s="51">
        <f t="shared" si="508"/>
        <v>5</v>
      </c>
      <c r="D10808" s="51">
        <f t="shared" si="509"/>
        <v>22</v>
      </c>
      <c r="E10808" s="52">
        <v>0.25</v>
      </c>
      <c r="G10808" s="54">
        <v>-0.22700000000000001</v>
      </c>
      <c r="H10808" s="54">
        <v>-1.1850000000000001</v>
      </c>
      <c r="I10808">
        <v>-2.3050000000000002</v>
      </c>
      <c r="J10808" s="54">
        <v>-2.83</v>
      </c>
      <c r="K10808" s="54">
        <v>-3.4489999999999998</v>
      </c>
      <c r="L10808" s="54">
        <v>-3.8359999999999999</v>
      </c>
      <c r="M10808" s="54">
        <v>-4.3479999999999999</v>
      </c>
      <c r="R10808" s="56"/>
      <c r="S10808" s="57"/>
    </row>
    <row r="10809" spans="1:19" x14ac:dyDescent="0.2">
      <c r="A10809" s="50">
        <v>41781</v>
      </c>
      <c r="B10809">
        <f t="shared" si="507"/>
        <v>2014</v>
      </c>
      <c r="C10809" s="51">
        <f t="shared" si="508"/>
        <v>5</v>
      </c>
      <c r="D10809" s="51">
        <f t="shared" si="509"/>
        <v>22</v>
      </c>
      <c r="E10809" s="52">
        <v>0.375</v>
      </c>
      <c r="G10809" s="54">
        <v>-0.14299999999999999</v>
      </c>
      <c r="H10809" s="54">
        <v>-1.1850000000000001</v>
      </c>
      <c r="I10809">
        <v>-2.3050000000000002</v>
      </c>
      <c r="J10809" s="54">
        <v>-2.83</v>
      </c>
      <c r="K10809" s="54">
        <v>-3.4489999999999998</v>
      </c>
      <c r="L10809" s="54">
        <v>-3.8069999999999999</v>
      </c>
      <c r="M10809" s="54">
        <v>-4.3479999999999999</v>
      </c>
      <c r="R10809" s="56"/>
      <c r="S10809" s="57"/>
    </row>
    <row r="10810" spans="1:19" x14ac:dyDescent="0.2">
      <c r="A10810" s="50">
        <v>41781</v>
      </c>
      <c r="B10810">
        <f t="shared" si="507"/>
        <v>2014</v>
      </c>
      <c r="C10810" s="51">
        <f t="shared" si="508"/>
        <v>5</v>
      </c>
      <c r="D10810" s="51">
        <f t="shared" si="509"/>
        <v>22</v>
      </c>
      <c r="E10810" s="52">
        <v>0.5</v>
      </c>
      <c r="G10810" s="54">
        <v>-3.2000000000000001E-2</v>
      </c>
      <c r="H10810" s="54">
        <v>-1.157</v>
      </c>
      <c r="I10810">
        <v>-2.3050000000000002</v>
      </c>
      <c r="J10810" s="54">
        <v>-2.8</v>
      </c>
      <c r="K10810" s="54">
        <v>-3.419</v>
      </c>
      <c r="L10810" s="54">
        <v>-3.8069999999999999</v>
      </c>
      <c r="M10810" s="54">
        <v>-4.3179999999999996</v>
      </c>
      <c r="R10810" s="56"/>
      <c r="S10810" s="57"/>
    </row>
    <row r="10811" spans="1:19" x14ac:dyDescent="0.2">
      <c r="A10811" s="50">
        <v>41781</v>
      </c>
      <c r="B10811">
        <f t="shared" si="507"/>
        <v>2014</v>
      </c>
      <c r="C10811" s="51">
        <f t="shared" si="508"/>
        <v>5</v>
      </c>
      <c r="D10811" s="51">
        <f t="shared" si="509"/>
        <v>22</v>
      </c>
      <c r="E10811" s="52">
        <v>0.625</v>
      </c>
      <c r="G10811" s="54">
        <v>0.107</v>
      </c>
      <c r="H10811" s="54">
        <v>-1.157</v>
      </c>
      <c r="I10811">
        <v>-2.3050000000000002</v>
      </c>
      <c r="J10811" s="54">
        <v>-2.8</v>
      </c>
      <c r="K10811" s="54">
        <v>-3.419</v>
      </c>
      <c r="L10811" s="54">
        <v>-3.7770000000000001</v>
      </c>
      <c r="M10811" s="54">
        <v>-4.3179999999999996</v>
      </c>
      <c r="R10811" s="56"/>
      <c r="S10811" s="57"/>
    </row>
    <row r="10812" spans="1:19" x14ac:dyDescent="0.2">
      <c r="A10812" s="50">
        <v>41781</v>
      </c>
      <c r="B10812">
        <f t="shared" si="507"/>
        <v>2014</v>
      </c>
      <c r="C10812" s="51">
        <f t="shared" si="508"/>
        <v>5</v>
      </c>
      <c r="D10812" s="51">
        <f t="shared" si="509"/>
        <v>22</v>
      </c>
      <c r="E10812" s="52">
        <v>0.75</v>
      </c>
      <c r="G10812" s="54">
        <v>5.0999999999999997E-2</v>
      </c>
      <c r="H10812" s="54">
        <v>-1.157</v>
      </c>
      <c r="I10812">
        <v>-2.2759999999999998</v>
      </c>
      <c r="J10812" s="54">
        <v>-2.7709999999999999</v>
      </c>
      <c r="K10812" s="54">
        <v>-3.39</v>
      </c>
      <c r="L10812" s="54">
        <v>-3.7770000000000001</v>
      </c>
      <c r="M10812" s="54">
        <v>-4.2869999999999999</v>
      </c>
      <c r="R10812" s="56"/>
      <c r="S10812" s="57"/>
    </row>
    <row r="10813" spans="1:19" x14ac:dyDescent="0.2">
      <c r="A10813" s="50">
        <v>41781</v>
      </c>
      <c r="B10813">
        <f t="shared" si="507"/>
        <v>2014</v>
      </c>
      <c r="C10813" s="51">
        <f t="shared" si="508"/>
        <v>5</v>
      </c>
      <c r="D10813" s="51">
        <f t="shared" si="509"/>
        <v>22</v>
      </c>
      <c r="E10813" s="52">
        <v>0.875</v>
      </c>
      <c r="G10813" s="54">
        <v>-0.11600000000000001</v>
      </c>
      <c r="H10813" s="54">
        <v>-1.157</v>
      </c>
      <c r="I10813">
        <v>-2.2469999999999999</v>
      </c>
      <c r="J10813" s="54">
        <v>-2.7709999999999999</v>
      </c>
      <c r="K10813" s="54">
        <v>-3.39</v>
      </c>
      <c r="L10813" s="54">
        <v>-3.7770000000000001</v>
      </c>
      <c r="M10813" s="54">
        <v>-4.2869999999999999</v>
      </c>
      <c r="R10813" s="56"/>
      <c r="S10813" s="57"/>
    </row>
    <row r="10814" spans="1:19" x14ac:dyDescent="0.2">
      <c r="A10814" s="50">
        <v>41782</v>
      </c>
      <c r="B10814">
        <f t="shared" si="507"/>
        <v>2014</v>
      </c>
      <c r="C10814" s="51">
        <f t="shared" si="508"/>
        <v>5</v>
      </c>
      <c r="D10814" s="51">
        <f t="shared" si="509"/>
        <v>23</v>
      </c>
      <c r="E10814" s="52">
        <v>0</v>
      </c>
      <c r="G10814" s="54">
        <v>-0.255</v>
      </c>
      <c r="H10814" s="54">
        <v>-1.1279999999999999</v>
      </c>
      <c r="I10814">
        <v>-2.218</v>
      </c>
      <c r="J10814" s="54">
        <v>-2.742</v>
      </c>
      <c r="K10814" s="54">
        <v>-3.36</v>
      </c>
      <c r="L10814" s="54">
        <v>-3.7469999999999999</v>
      </c>
      <c r="M10814" s="54">
        <v>-4.2869999999999999</v>
      </c>
      <c r="R10814" s="56"/>
      <c r="S10814" s="57"/>
    </row>
    <row r="10815" spans="1:19" x14ac:dyDescent="0.2">
      <c r="A10815" s="50">
        <v>41782</v>
      </c>
      <c r="B10815">
        <f t="shared" si="507"/>
        <v>2014</v>
      </c>
      <c r="C10815" s="51">
        <f t="shared" si="508"/>
        <v>5</v>
      </c>
      <c r="D10815" s="51">
        <f t="shared" si="509"/>
        <v>23</v>
      </c>
      <c r="E10815" s="52">
        <v>0.125</v>
      </c>
      <c r="G10815" s="54">
        <v>-0.28299999999999997</v>
      </c>
      <c r="H10815" s="54">
        <v>-1.1279999999999999</v>
      </c>
      <c r="I10815">
        <v>-2.218</v>
      </c>
      <c r="J10815" s="54">
        <v>-2.742</v>
      </c>
      <c r="K10815" s="54">
        <v>-3.36</v>
      </c>
      <c r="L10815" s="54">
        <v>-3.7469999999999999</v>
      </c>
      <c r="M10815" s="54">
        <v>-4.2569999999999997</v>
      </c>
      <c r="R10815" s="56"/>
      <c r="S10815" s="57"/>
    </row>
    <row r="10816" spans="1:19" x14ac:dyDescent="0.2">
      <c r="A10816" s="50">
        <v>41782</v>
      </c>
      <c r="B10816">
        <f t="shared" si="507"/>
        <v>2014</v>
      </c>
      <c r="C10816" s="51">
        <f t="shared" si="508"/>
        <v>5</v>
      </c>
      <c r="D10816" s="51">
        <f t="shared" si="509"/>
        <v>23</v>
      </c>
      <c r="E10816" s="52">
        <v>0.25</v>
      </c>
      <c r="G10816" s="54">
        <v>-0.255</v>
      </c>
      <c r="H10816" s="54">
        <v>-1.1279999999999999</v>
      </c>
      <c r="I10816">
        <v>-2.1890000000000001</v>
      </c>
      <c r="J10816" s="54">
        <v>-2.742</v>
      </c>
      <c r="K10816" s="54">
        <v>-3.36</v>
      </c>
      <c r="L10816" s="54">
        <v>-3.7170000000000001</v>
      </c>
      <c r="M10816" s="54">
        <v>-4.2569999999999997</v>
      </c>
      <c r="R10816" s="56"/>
      <c r="S10816" s="57"/>
    </row>
    <row r="10817" spans="1:19" x14ac:dyDescent="0.2">
      <c r="A10817" s="50">
        <v>41782</v>
      </c>
      <c r="B10817">
        <f t="shared" si="507"/>
        <v>2014</v>
      </c>
      <c r="C10817" s="51">
        <f t="shared" si="508"/>
        <v>5</v>
      </c>
      <c r="D10817" s="51">
        <f t="shared" si="509"/>
        <v>23</v>
      </c>
      <c r="E10817" s="52">
        <v>0.375</v>
      </c>
      <c r="G10817" s="54">
        <v>-0.22700000000000001</v>
      </c>
      <c r="H10817" s="54">
        <v>-1.1279999999999999</v>
      </c>
      <c r="I10817">
        <v>-2.1890000000000001</v>
      </c>
      <c r="J10817" s="54">
        <v>-2.7120000000000002</v>
      </c>
      <c r="K10817" s="54">
        <v>-3.33</v>
      </c>
      <c r="L10817" s="54">
        <v>-3.7170000000000001</v>
      </c>
      <c r="M10817" s="54">
        <v>-4.2270000000000003</v>
      </c>
      <c r="R10817" s="56"/>
      <c r="S10817" s="57"/>
    </row>
    <row r="10818" spans="1:19" x14ac:dyDescent="0.2">
      <c r="A10818" s="50">
        <v>41782</v>
      </c>
      <c r="B10818">
        <f t="shared" si="507"/>
        <v>2014</v>
      </c>
      <c r="C10818" s="51">
        <f t="shared" si="508"/>
        <v>5</v>
      </c>
      <c r="D10818" s="51">
        <f t="shared" si="509"/>
        <v>23</v>
      </c>
      <c r="E10818" s="52">
        <v>0.5</v>
      </c>
      <c r="G10818" s="54">
        <v>-0.19900000000000001</v>
      </c>
      <c r="H10818" s="54">
        <v>-1.1000000000000001</v>
      </c>
      <c r="I10818">
        <v>-2.1890000000000001</v>
      </c>
      <c r="J10818" s="54">
        <v>-2.7120000000000002</v>
      </c>
      <c r="K10818" s="54">
        <v>-3.33</v>
      </c>
      <c r="L10818" s="54">
        <v>-3.6869999999999998</v>
      </c>
      <c r="M10818" s="54">
        <v>-4.2270000000000003</v>
      </c>
      <c r="R10818" s="56"/>
      <c r="S10818" s="57"/>
    </row>
    <row r="10819" spans="1:19" x14ac:dyDescent="0.2">
      <c r="A10819" s="50">
        <v>41782</v>
      </c>
      <c r="B10819">
        <f t="shared" si="507"/>
        <v>2014</v>
      </c>
      <c r="C10819" s="51">
        <f t="shared" si="508"/>
        <v>5</v>
      </c>
      <c r="D10819" s="51">
        <f t="shared" si="509"/>
        <v>23</v>
      </c>
      <c r="E10819" s="52">
        <v>0.625</v>
      </c>
      <c r="G10819" s="54">
        <v>-0.17100000000000001</v>
      </c>
      <c r="H10819" s="54">
        <v>-1.1000000000000001</v>
      </c>
      <c r="I10819">
        <v>-2.16</v>
      </c>
      <c r="J10819" s="54">
        <v>-2.6829999999999998</v>
      </c>
      <c r="K10819" s="54">
        <v>-3.3010000000000002</v>
      </c>
      <c r="L10819" s="54">
        <v>-3.6869999999999998</v>
      </c>
      <c r="M10819" s="54">
        <v>-4.1970000000000001</v>
      </c>
      <c r="R10819" s="56"/>
      <c r="S10819" s="57"/>
    </row>
    <row r="10820" spans="1:19" x14ac:dyDescent="0.2">
      <c r="A10820" s="50">
        <v>41782</v>
      </c>
      <c r="B10820">
        <f t="shared" si="507"/>
        <v>2014</v>
      </c>
      <c r="C10820" s="51">
        <f t="shared" si="508"/>
        <v>5</v>
      </c>
      <c r="D10820" s="51">
        <f t="shared" si="509"/>
        <v>23</v>
      </c>
      <c r="E10820" s="52">
        <v>0.75</v>
      </c>
      <c r="G10820" s="54">
        <v>-0.17100000000000001</v>
      </c>
      <c r="H10820" s="54">
        <v>-1.1000000000000001</v>
      </c>
      <c r="I10820">
        <v>-2.16</v>
      </c>
      <c r="J10820" s="54">
        <v>-2.6829999999999998</v>
      </c>
      <c r="K10820" s="54">
        <v>-3.3010000000000002</v>
      </c>
      <c r="L10820" s="54">
        <v>-3.657</v>
      </c>
      <c r="M10820" s="54">
        <v>-4.1970000000000001</v>
      </c>
      <c r="R10820" s="56"/>
      <c r="S10820" s="57"/>
    </row>
    <row r="10821" spans="1:19" x14ac:dyDescent="0.2">
      <c r="A10821" s="50">
        <v>41782</v>
      </c>
      <c r="B10821">
        <f t="shared" si="507"/>
        <v>2014</v>
      </c>
      <c r="C10821" s="51">
        <f t="shared" si="508"/>
        <v>5</v>
      </c>
      <c r="D10821" s="51">
        <f t="shared" si="509"/>
        <v>23</v>
      </c>
      <c r="E10821" s="52">
        <v>0.875</v>
      </c>
      <c r="G10821" s="54">
        <v>-0.255</v>
      </c>
      <c r="H10821" s="54">
        <v>-1.1000000000000001</v>
      </c>
      <c r="I10821">
        <v>-2.16</v>
      </c>
      <c r="J10821" s="54">
        <v>-2.6829999999999998</v>
      </c>
      <c r="K10821" s="54">
        <v>-3.3010000000000002</v>
      </c>
      <c r="L10821" s="54">
        <v>-3.657</v>
      </c>
      <c r="M10821" s="54">
        <v>-4.1669999999999998</v>
      </c>
      <c r="R10821" s="56"/>
      <c r="S10821" s="57"/>
    </row>
    <row r="10822" spans="1:19" x14ac:dyDescent="0.2">
      <c r="A10822" s="50">
        <v>41783</v>
      </c>
      <c r="B10822">
        <f t="shared" si="507"/>
        <v>2014</v>
      </c>
      <c r="C10822" s="51">
        <f t="shared" si="508"/>
        <v>5</v>
      </c>
      <c r="D10822" s="51">
        <f t="shared" si="509"/>
        <v>24</v>
      </c>
      <c r="E10822" s="52">
        <v>0</v>
      </c>
      <c r="G10822" s="54">
        <v>-0.28299999999999997</v>
      </c>
      <c r="H10822" s="54">
        <v>-1.1000000000000001</v>
      </c>
      <c r="I10822">
        <v>-2.1019999999999999</v>
      </c>
      <c r="J10822" s="54">
        <v>-2.6539999999999999</v>
      </c>
      <c r="K10822" s="54">
        <v>-3.2709999999999999</v>
      </c>
      <c r="L10822" s="54">
        <v>-3.657</v>
      </c>
      <c r="M10822" s="54">
        <v>-4.1669999999999998</v>
      </c>
      <c r="R10822" s="56"/>
      <c r="S10822" s="57"/>
    </row>
    <row r="10823" spans="1:19" x14ac:dyDescent="0.2">
      <c r="A10823" s="50">
        <v>41783</v>
      </c>
      <c r="B10823">
        <f t="shared" si="507"/>
        <v>2014</v>
      </c>
      <c r="C10823" s="51">
        <f t="shared" si="508"/>
        <v>5</v>
      </c>
      <c r="D10823" s="51">
        <f t="shared" si="509"/>
        <v>24</v>
      </c>
      <c r="E10823" s="52">
        <v>0.125</v>
      </c>
      <c r="G10823" s="54">
        <v>-0.28299999999999997</v>
      </c>
      <c r="H10823" s="54">
        <v>-1.071</v>
      </c>
      <c r="I10823">
        <v>-2.073</v>
      </c>
      <c r="J10823" s="54">
        <v>-2.6539999999999999</v>
      </c>
      <c r="K10823" s="54">
        <v>-3.2709999999999999</v>
      </c>
      <c r="L10823" s="54">
        <v>-3.6269999999999998</v>
      </c>
      <c r="M10823" s="54">
        <v>-4.1669999999999998</v>
      </c>
      <c r="R10823" s="56"/>
      <c r="S10823" s="57"/>
    </row>
    <row r="10824" spans="1:19" x14ac:dyDescent="0.2">
      <c r="A10824" s="50">
        <v>41783</v>
      </c>
      <c r="B10824">
        <f t="shared" si="507"/>
        <v>2014</v>
      </c>
      <c r="C10824" s="51">
        <f t="shared" si="508"/>
        <v>5</v>
      </c>
      <c r="D10824" s="51">
        <f t="shared" si="509"/>
        <v>24</v>
      </c>
      <c r="E10824" s="52">
        <v>0.25</v>
      </c>
      <c r="G10824" s="54">
        <v>-0.28299999999999997</v>
      </c>
      <c r="H10824" s="54">
        <v>-1.071</v>
      </c>
      <c r="I10824">
        <v>-2.073</v>
      </c>
      <c r="J10824" s="54">
        <v>-2.6539999999999999</v>
      </c>
      <c r="K10824" s="54">
        <v>-3.2709999999999999</v>
      </c>
      <c r="L10824" s="54">
        <v>-3.6269999999999998</v>
      </c>
      <c r="M10824" s="54">
        <v>-4.1369999999999996</v>
      </c>
      <c r="R10824" s="56"/>
      <c r="S10824" s="57"/>
    </row>
    <row r="10825" spans="1:19" x14ac:dyDescent="0.2">
      <c r="A10825" s="50">
        <v>41783</v>
      </c>
      <c r="B10825">
        <f t="shared" si="507"/>
        <v>2014</v>
      </c>
      <c r="C10825" s="51">
        <f t="shared" si="508"/>
        <v>5</v>
      </c>
      <c r="D10825" s="51">
        <f t="shared" si="509"/>
        <v>24</v>
      </c>
      <c r="E10825" s="52">
        <v>0.375</v>
      </c>
      <c r="G10825" s="54">
        <v>-0.255</v>
      </c>
      <c r="H10825" s="54">
        <v>-1.071</v>
      </c>
      <c r="I10825">
        <v>-2.1309999999999998</v>
      </c>
      <c r="J10825" s="54">
        <v>-2.6539999999999999</v>
      </c>
      <c r="K10825" s="54">
        <v>-3.242</v>
      </c>
      <c r="L10825" s="54">
        <v>-3.5979999999999999</v>
      </c>
      <c r="M10825" s="54">
        <v>-4.1369999999999996</v>
      </c>
      <c r="R10825" s="56"/>
      <c r="S10825" s="57"/>
    </row>
    <row r="10826" spans="1:19" x14ac:dyDescent="0.2">
      <c r="A10826" s="50">
        <v>41783</v>
      </c>
      <c r="B10826">
        <f t="shared" si="507"/>
        <v>2014</v>
      </c>
      <c r="C10826" s="51">
        <f t="shared" si="508"/>
        <v>5</v>
      </c>
      <c r="D10826" s="51">
        <f t="shared" si="509"/>
        <v>24</v>
      </c>
      <c r="E10826" s="52">
        <v>0.5</v>
      </c>
      <c r="G10826" s="54">
        <v>-0.22700000000000001</v>
      </c>
      <c r="H10826" s="54">
        <v>-1.071</v>
      </c>
      <c r="I10826">
        <v>-2.1309999999999998</v>
      </c>
      <c r="J10826" s="54">
        <v>-2.625</v>
      </c>
      <c r="K10826" s="54">
        <v>-3.242</v>
      </c>
      <c r="L10826" s="54">
        <v>-3.5979999999999999</v>
      </c>
      <c r="M10826" s="54">
        <v>-4.1059999999999999</v>
      </c>
      <c r="R10826" s="56"/>
      <c r="S10826" s="57"/>
    </row>
    <row r="10827" spans="1:19" x14ac:dyDescent="0.2">
      <c r="A10827" s="50">
        <v>41783</v>
      </c>
      <c r="B10827">
        <f t="shared" si="507"/>
        <v>2014</v>
      </c>
      <c r="C10827" s="51">
        <f t="shared" si="508"/>
        <v>5</v>
      </c>
      <c r="D10827" s="51">
        <f t="shared" si="509"/>
        <v>24</v>
      </c>
      <c r="E10827" s="52">
        <v>0.625</v>
      </c>
      <c r="G10827" s="54">
        <v>-0.19900000000000001</v>
      </c>
      <c r="H10827" s="54">
        <v>-1.0429999999999999</v>
      </c>
      <c r="I10827">
        <v>-2.1019999999999999</v>
      </c>
      <c r="J10827" s="54">
        <v>-2.625</v>
      </c>
      <c r="K10827" s="54">
        <v>-3.2120000000000002</v>
      </c>
      <c r="L10827" s="54">
        <v>-3.5979999999999999</v>
      </c>
      <c r="M10827" s="54">
        <v>-4.1059999999999999</v>
      </c>
      <c r="R10827" s="56"/>
      <c r="S10827" s="57"/>
    </row>
    <row r="10828" spans="1:19" x14ac:dyDescent="0.2">
      <c r="A10828" s="50">
        <v>41783</v>
      </c>
      <c r="B10828">
        <f t="shared" si="507"/>
        <v>2014</v>
      </c>
      <c r="C10828" s="51">
        <f t="shared" si="508"/>
        <v>5</v>
      </c>
      <c r="D10828" s="51">
        <f t="shared" si="509"/>
        <v>24</v>
      </c>
      <c r="E10828" s="52">
        <v>0.75</v>
      </c>
      <c r="G10828" s="54">
        <v>-0.19900000000000001</v>
      </c>
      <c r="H10828" s="54">
        <v>-1.0429999999999999</v>
      </c>
      <c r="I10828">
        <v>-2.1019999999999999</v>
      </c>
      <c r="J10828" s="54">
        <v>-2.625</v>
      </c>
      <c r="K10828" s="54">
        <v>-3.2120000000000002</v>
      </c>
      <c r="L10828" s="54">
        <v>-3.5680000000000001</v>
      </c>
      <c r="M10828" s="54">
        <v>-4.1059999999999999</v>
      </c>
      <c r="R10828" s="56"/>
      <c r="S10828" s="57"/>
    </row>
    <row r="10829" spans="1:19" x14ac:dyDescent="0.2">
      <c r="A10829" s="50">
        <v>41783</v>
      </c>
      <c r="B10829">
        <f t="shared" si="507"/>
        <v>2014</v>
      </c>
      <c r="C10829" s="51">
        <f t="shared" si="508"/>
        <v>5</v>
      </c>
      <c r="D10829" s="51">
        <f t="shared" si="509"/>
        <v>24</v>
      </c>
      <c r="E10829" s="52">
        <v>0.875</v>
      </c>
      <c r="G10829" s="54">
        <v>-0.28299999999999997</v>
      </c>
      <c r="H10829" s="54">
        <v>-1.0429999999999999</v>
      </c>
      <c r="I10829">
        <v>-2.044</v>
      </c>
      <c r="J10829" s="54">
        <v>-2.5960000000000001</v>
      </c>
      <c r="K10829" s="54">
        <v>-3.2120000000000002</v>
      </c>
      <c r="L10829" s="54">
        <v>-3.5680000000000001</v>
      </c>
      <c r="M10829" s="54">
        <v>-4.0759999999999996</v>
      </c>
      <c r="R10829" s="56"/>
      <c r="S10829" s="57"/>
    </row>
    <row r="10830" spans="1:19" x14ac:dyDescent="0.2">
      <c r="A10830" s="50">
        <v>41784</v>
      </c>
      <c r="B10830">
        <f t="shared" si="507"/>
        <v>2014</v>
      </c>
      <c r="C10830" s="51">
        <f t="shared" si="508"/>
        <v>5</v>
      </c>
      <c r="D10830" s="51">
        <f t="shared" si="509"/>
        <v>25</v>
      </c>
      <c r="E10830" s="52">
        <v>0</v>
      </c>
      <c r="G10830" s="54">
        <v>-0.28299999999999997</v>
      </c>
      <c r="H10830" s="54">
        <v>-1.0429999999999999</v>
      </c>
      <c r="I10830">
        <v>-2.0150000000000001</v>
      </c>
      <c r="J10830" s="54">
        <v>-2.5960000000000001</v>
      </c>
      <c r="K10830" s="54">
        <v>-3.1829999999999998</v>
      </c>
      <c r="L10830" s="54">
        <v>-3.5680000000000001</v>
      </c>
      <c r="M10830" s="54">
        <v>-4.0759999999999996</v>
      </c>
      <c r="R10830" s="56"/>
      <c r="S10830" s="57"/>
    </row>
    <row r="10831" spans="1:19" x14ac:dyDescent="0.2">
      <c r="A10831" s="50">
        <v>41784</v>
      </c>
      <c r="B10831">
        <f t="shared" ref="B10831:B10894" si="510">YEAR(A10831)</f>
        <v>2014</v>
      </c>
      <c r="C10831" s="51">
        <f t="shared" ref="C10831:C10894" si="511">MONTH(A10831)</f>
        <v>5</v>
      </c>
      <c r="D10831" s="51">
        <f t="shared" ref="D10831:D10894" si="512">DAY(A10831)</f>
        <v>25</v>
      </c>
      <c r="E10831" s="52">
        <v>0.125</v>
      </c>
      <c r="G10831" s="54">
        <v>-0.311</v>
      </c>
      <c r="H10831" s="54">
        <v>-1.0429999999999999</v>
      </c>
      <c r="I10831">
        <v>-1.986</v>
      </c>
      <c r="J10831" s="54">
        <v>-2.5659999999999998</v>
      </c>
      <c r="K10831" s="54">
        <v>-3.1829999999999998</v>
      </c>
      <c r="L10831" s="54">
        <v>-3.5379999999999998</v>
      </c>
      <c r="M10831" s="54">
        <v>-4.0460000000000003</v>
      </c>
      <c r="R10831" s="56"/>
      <c r="S10831" s="57"/>
    </row>
    <row r="10832" spans="1:19" x14ac:dyDescent="0.2">
      <c r="A10832" s="50">
        <v>41784</v>
      </c>
      <c r="B10832">
        <f t="shared" si="510"/>
        <v>2014</v>
      </c>
      <c r="C10832" s="51">
        <f t="shared" si="511"/>
        <v>5</v>
      </c>
      <c r="D10832" s="51">
        <f t="shared" si="512"/>
        <v>25</v>
      </c>
      <c r="E10832" s="52">
        <v>0.25</v>
      </c>
      <c r="G10832" s="54">
        <v>-0.28299999999999997</v>
      </c>
      <c r="H10832" s="54">
        <v>-1.0429999999999999</v>
      </c>
      <c r="I10832">
        <v>-2.0150000000000001</v>
      </c>
      <c r="J10832" s="54">
        <v>-2.5659999999999998</v>
      </c>
      <c r="K10832" s="54">
        <v>-3.1829999999999998</v>
      </c>
      <c r="L10832" s="54">
        <v>-3.5379999999999998</v>
      </c>
      <c r="M10832" s="54">
        <v>-4.0460000000000003</v>
      </c>
      <c r="R10832" s="56"/>
      <c r="S10832" s="57"/>
    </row>
    <row r="10833" spans="1:19" x14ac:dyDescent="0.2">
      <c r="A10833" s="50">
        <v>41784</v>
      </c>
      <c r="B10833">
        <f t="shared" si="510"/>
        <v>2014</v>
      </c>
      <c r="C10833" s="51">
        <f t="shared" si="511"/>
        <v>5</v>
      </c>
      <c r="D10833" s="51">
        <f t="shared" si="512"/>
        <v>25</v>
      </c>
      <c r="E10833" s="52">
        <v>0.375</v>
      </c>
      <c r="G10833" s="54">
        <v>-0.19900000000000001</v>
      </c>
      <c r="H10833" s="54">
        <v>-1.0149999999999999</v>
      </c>
      <c r="I10833">
        <v>-2.073</v>
      </c>
      <c r="J10833" s="54">
        <v>-2.5659999999999998</v>
      </c>
      <c r="K10833" s="54">
        <v>-3.153</v>
      </c>
      <c r="L10833" s="54">
        <v>-3.508</v>
      </c>
      <c r="M10833" s="54">
        <v>-4.0460000000000003</v>
      </c>
      <c r="R10833" s="56"/>
      <c r="S10833" s="57"/>
    </row>
    <row r="10834" spans="1:19" x14ac:dyDescent="0.2">
      <c r="A10834" s="50">
        <v>41784</v>
      </c>
      <c r="B10834">
        <f t="shared" si="510"/>
        <v>2014</v>
      </c>
      <c r="C10834" s="51">
        <f t="shared" si="511"/>
        <v>5</v>
      </c>
      <c r="D10834" s="51">
        <f t="shared" si="512"/>
        <v>25</v>
      </c>
      <c r="E10834" s="52">
        <v>0.5</v>
      </c>
      <c r="G10834" s="54">
        <v>-0.11600000000000001</v>
      </c>
      <c r="H10834" s="54">
        <v>-1.0149999999999999</v>
      </c>
      <c r="I10834">
        <v>-2.073</v>
      </c>
      <c r="J10834" s="54">
        <v>-2.5369999999999999</v>
      </c>
      <c r="K10834" s="54">
        <v>-3.1240000000000001</v>
      </c>
      <c r="L10834" s="54">
        <v>-3.508</v>
      </c>
      <c r="M10834" s="54">
        <v>-4.016</v>
      </c>
      <c r="R10834" s="56"/>
      <c r="S10834" s="57"/>
    </row>
    <row r="10835" spans="1:19" x14ac:dyDescent="0.2">
      <c r="A10835" s="50">
        <v>41784</v>
      </c>
      <c r="B10835">
        <f t="shared" si="510"/>
        <v>2014</v>
      </c>
      <c r="C10835" s="51">
        <f t="shared" si="511"/>
        <v>5</v>
      </c>
      <c r="D10835" s="51">
        <f t="shared" si="512"/>
        <v>25</v>
      </c>
      <c r="E10835" s="52">
        <v>0.625</v>
      </c>
      <c r="G10835" s="54">
        <v>-8.7999999999999995E-2</v>
      </c>
      <c r="H10835" s="54">
        <v>-1.0149999999999999</v>
      </c>
      <c r="I10835">
        <v>-2.073</v>
      </c>
      <c r="J10835" s="54">
        <v>-2.5369999999999999</v>
      </c>
      <c r="K10835" s="54">
        <v>-3.1240000000000001</v>
      </c>
      <c r="L10835" s="54">
        <v>-3.508</v>
      </c>
      <c r="M10835" s="54">
        <v>-4.016</v>
      </c>
      <c r="R10835" s="56"/>
      <c r="S10835" s="57"/>
    </row>
    <row r="10836" spans="1:19" x14ac:dyDescent="0.2">
      <c r="A10836" s="50">
        <v>41784</v>
      </c>
      <c r="B10836">
        <f t="shared" si="510"/>
        <v>2014</v>
      </c>
      <c r="C10836" s="51">
        <f t="shared" si="511"/>
        <v>5</v>
      </c>
      <c r="D10836" s="51">
        <f t="shared" si="512"/>
        <v>25</v>
      </c>
      <c r="E10836" s="52">
        <v>0.75</v>
      </c>
      <c r="G10836" s="54">
        <v>-0.17100000000000001</v>
      </c>
      <c r="H10836" s="54">
        <v>-1.0149999999999999</v>
      </c>
      <c r="I10836">
        <v>-2.044</v>
      </c>
      <c r="J10836" s="54">
        <v>-2.5369999999999999</v>
      </c>
      <c r="K10836" s="54">
        <v>-3.1240000000000001</v>
      </c>
      <c r="L10836" s="54">
        <v>-3.4790000000000001</v>
      </c>
      <c r="M10836" s="54">
        <v>-3.9860000000000002</v>
      </c>
      <c r="R10836" s="56"/>
      <c r="S10836" s="57"/>
    </row>
    <row r="10837" spans="1:19" x14ac:dyDescent="0.2">
      <c r="A10837" s="50">
        <v>41784</v>
      </c>
      <c r="B10837">
        <f t="shared" si="510"/>
        <v>2014</v>
      </c>
      <c r="C10837" s="51">
        <f t="shared" si="511"/>
        <v>5</v>
      </c>
      <c r="D10837" s="51">
        <f t="shared" si="512"/>
        <v>25</v>
      </c>
      <c r="E10837" s="52">
        <v>0.875</v>
      </c>
      <c r="G10837" s="54">
        <v>-0.19900000000000001</v>
      </c>
      <c r="H10837" s="54">
        <v>-1.0149999999999999</v>
      </c>
      <c r="I10837">
        <v>-2.044</v>
      </c>
      <c r="J10837" s="54">
        <v>-2.508</v>
      </c>
      <c r="K10837" s="54">
        <v>-3.0939999999999999</v>
      </c>
      <c r="L10837" s="54">
        <v>-3.4790000000000001</v>
      </c>
      <c r="M10837" s="54">
        <v>-3.9860000000000002</v>
      </c>
      <c r="R10837" s="56"/>
      <c r="S10837" s="57"/>
    </row>
    <row r="10838" spans="1:19" x14ac:dyDescent="0.2">
      <c r="A10838" s="50">
        <v>41785</v>
      </c>
      <c r="B10838">
        <f t="shared" si="510"/>
        <v>2014</v>
      </c>
      <c r="C10838" s="51">
        <f t="shared" si="511"/>
        <v>5</v>
      </c>
      <c r="D10838" s="51">
        <f t="shared" si="512"/>
        <v>26</v>
      </c>
      <c r="E10838" s="52">
        <v>0</v>
      </c>
      <c r="G10838" s="54">
        <v>-0.255</v>
      </c>
      <c r="H10838" s="54">
        <v>-1.0149999999999999</v>
      </c>
      <c r="I10838">
        <v>-2.044</v>
      </c>
      <c r="J10838" s="54">
        <v>-2.508</v>
      </c>
      <c r="K10838" s="54">
        <v>-3.0939999999999999</v>
      </c>
      <c r="L10838" s="54">
        <v>-3.4489999999999998</v>
      </c>
      <c r="M10838" s="54">
        <v>-3.9860000000000002</v>
      </c>
      <c r="R10838" s="56"/>
      <c r="S10838" s="57"/>
    </row>
    <row r="10839" spans="1:19" x14ac:dyDescent="0.2">
      <c r="A10839" s="50">
        <v>41785</v>
      </c>
      <c r="B10839">
        <f t="shared" si="510"/>
        <v>2014</v>
      </c>
      <c r="C10839" s="51">
        <f t="shared" si="511"/>
        <v>5</v>
      </c>
      <c r="D10839" s="51">
        <f t="shared" si="512"/>
        <v>26</v>
      </c>
      <c r="E10839" s="52">
        <v>0.125</v>
      </c>
      <c r="G10839" s="54">
        <v>-0.255</v>
      </c>
      <c r="H10839" s="54">
        <v>-0.98599999999999999</v>
      </c>
      <c r="I10839">
        <v>-1.929</v>
      </c>
      <c r="J10839" s="54">
        <v>-2.508</v>
      </c>
      <c r="K10839" s="54">
        <v>-3.0939999999999999</v>
      </c>
      <c r="L10839" s="54">
        <v>-3.4489999999999998</v>
      </c>
      <c r="M10839" s="54">
        <v>-3.956</v>
      </c>
      <c r="R10839" s="56"/>
      <c r="S10839" s="57"/>
    </row>
    <row r="10840" spans="1:19" x14ac:dyDescent="0.2">
      <c r="A10840" s="50">
        <v>41785</v>
      </c>
      <c r="B10840">
        <f t="shared" si="510"/>
        <v>2014</v>
      </c>
      <c r="C10840" s="51">
        <f t="shared" si="511"/>
        <v>5</v>
      </c>
      <c r="D10840" s="51">
        <f t="shared" si="512"/>
        <v>26</v>
      </c>
      <c r="E10840" s="52">
        <v>0.25</v>
      </c>
      <c r="G10840" s="54">
        <v>-0.22700000000000001</v>
      </c>
      <c r="H10840" s="54">
        <v>-0.98599999999999999</v>
      </c>
      <c r="I10840">
        <v>-1.986</v>
      </c>
      <c r="J10840" s="54">
        <v>-2.4790000000000001</v>
      </c>
      <c r="K10840" s="54">
        <v>-3.0649999999999999</v>
      </c>
      <c r="L10840" s="54">
        <v>-3.4489999999999998</v>
      </c>
      <c r="M10840" s="54">
        <v>-3.956</v>
      </c>
      <c r="R10840" s="56"/>
      <c r="S10840" s="57"/>
    </row>
    <row r="10841" spans="1:19" x14ac:dyDescent="0.2">
      <c r="A10841" s="50">
        <v>41785</v>
      </c>
      <c r="B10841">
        <f t="shared" si="510"/>
        <v>2014</v>
      </c>
      <c r="C10841" s="51">
        <f t="shared" si="511"/>
        <v>5</v>
      </c>
      <c r="D10841" s="51">
        <f t="shared" si="512"/>
        <v>26</v>
      </c>
      <c r="E10841" s="52">
        <v>0.375</v>
      </c>
      <c r="G10841" s="54">
        <v>-0.11600000000000001</v>
      </c>
      <c r="H10841" s="54">
        <v>-0.98599999999999999</v>
      </c>
      <c r="I10841">
        <v>-2.044</v>
      </c>
      <c r="J10841" s="54">
        <v>-2.4790000000000001</v>
      </c>
      <c r="K10841" s="54">
        <v>-3.0649999999999999</v>
      </c>
      <c r="L10841" s="54">
        <v>-3.419</v>
      </c>
      <c r="M10841" s="54">
        <v>-3.9260000000000002</v>
      </c>
      <c r="R10841" s="56"/>
      <c r="S10841" s="57"/>
    </row>
    <row r="10842" spans="1:19" x14ac:dyDescent="0.2">
      <c r="A10842" s="50">
        <v>41785</v>
      </c>
      <c r="B10842">
        <f t="shared" si="510"/>
        <v>2014</v>
      </c>
      <c r="C10842" s="51">
        <f t="shared" si="511"/>
        <v>5</v>
      </c>
      <c r="D10842" s="51">
        <f t="shared" si="512"/>
        <v>26</v>
      </c>
      <c r="E10842" s="52">
        <v>0.5</v>
      </c>
      <c r="G10842" s="54">
        <v>-8.7999999999999995E-2</v>
      </c>
      <c r="H10842" s="54">
        <v>-0.98599999999999999</v>
      </c>
      <c r="I10842">
        <v>-2.044</v>
      </c>
      <c r="J10842" s="54">
        <v>-2.4790000000000001</v>
      </c>
      <c r="K10842" s="54">
        <v>-3.0649999999999999</v>
      </c>
      <c r="L10842" s="54">
        <v>-3.419</v>
      </c>
      <c r="M10842" s="54">
        <v>-3.9260000000000002</v>
      </c>
      <c r="R10842" s="56"/>
      <c r="S10842" s="57"/>
    </row>
    <row r="10843" spans="1:19" x14ac:dyDescent="0.2">
      <c r="A10843" s="50">
        <v>41785</v>
      </c>
      <c r="B10843">
        <f t="shared" si="510"/>
        <v>2014</v>
      </c>
      <c r="C10843" s="51">
        <f t="shared" si="511"/>
        <v>5</v>
      </c>
      <c r="D10843" s="51">
        <f t="shared" si="512"/>
        <v>26</v>
      </c>
      <c r="E10843" s="52">
        <v>0.625</v>
      </c>
      <c r="G10843" s="54">
        <v>-0.06</v>
      </c>
      <c r="H10843" s="54">
        <v>-0.98599999999999999</v>
      </c>
      <c r="I10843">
        <v>-2.044</v>
      </c>
      <c r="J10843" s="54">
        <v>-2.4500000000000002</v>
      </c>
      <c r="K10843" s="54">
        <v>-3.0350000000000001</v>
      </c>
      <c r="L10843" s="54">
        <v>-3.419</v>
      </c>
      <c r="M10843" s="54">
        <v>-3.9260000000000002</v>
      </c>
      <c r="R10843" s="56"/>
      <c r="S10843" s="57"/>
    </row>
    <row r="10844" spans="1:19" x14ac:dyDescent="0.2">
      <c r="A10844" s="50">
        <v>41785</v>
      </c>
      <c r="B10844">
        <f t="shared" si="510"/>
        <v>2014</v>
      </c>
      <c r="C10844" s="51">
        <f t="shared" si="511"/>
        <v>5</v>
      </c>
      <c r="D10844" s="51">
        <f t="shared" si="512"/>
        <v>26</v>
      </c>
      <c r="E10844" s="52">
        <v>0.75</v>
      </c>
      <c r="G10844" s="54">
        <v>-8.7999999999999995E-2</v>
      </c>
      <c r="H10844" s="54">
        <v>-0.95799999999999996</v>
      </c>
      <c r="I10844">
        <v>-2.0150000000000001</v>
      </c>
      <c r="J10844" s="54">
        <v>-2.4500000000000002</v>
      </c>
      <c r="K10844" s="54">
        <v>-3.0350000000000001</v>
      </c>
      <c r="L10844" s="54">
        <v>-3.39</v>
      </c>
      <c r="M10844" s="54">
        <v>-3.9260000000000002</v>
      </c>
      <c r="R10844" s="56"/>
      <c r="S10844" s="57"/>
    </row>
    <row r="10845" spans="1:19" x14ac:dyDescent="0.2">
      <c r="A10845" s="50">
        <v>41785</v>
      </c>
      <c r="B10845">
        <f t="shared" si="510"/>
        <v>2014</v>
      </c>
      <c r="C10845" s="51">
        <f t="shared" si="511"/>
        <v>5</v>
      </c>
      <c r="D10845" s="51">
        <f t="shared" si="512"/>
        <v>26</v>
      </c>
      <c r="E10845" s="52">
        <v>0.875</v>
      </c>
      <c r="G10845" s="54">
        <v>-0.14299999999999999</v>
      </c>
      <c r="H10845" s="54">
        <v>-0.95799999999999996</v>
      </c>
      <c r="I10845">
        <v>-2.0150000000000001</v>
      </c>
      <c r="J10845" s="54">
        <v>-2.4500000000000002</v>
      </c>
      <c r="K10845" s="54">
        <v>-3.0350000000000001</v>
      </c>
      <c r="L10845" s="54">
        <v>-3.39</v>
      </c>
      <c r="M10845" s="54">
        <v>-3.8959999999999999</v>
      </c>
      <c r="R10845" s="56"/>
      <c r="S10845" s="57"/>
    </row>
    <row r="10846" spans="1:19" x14ac:dyDescent="0.2">
      <c r="A10846" s="50">
        <v>41786</v>
      </c>
      <c r="B10846">
        <f t="shared" si="510"/>
        <v>2014</v>
      </c>
      <c r="C10846" s="51">
        <f t="shared" si="511"/>
        <v>5</v>
      </c>
      <c r="D10846" s="51">
        <f t="shared" si="512"/>
        <v>27</v>
      </c>
      <c r="E10846" s="52">
        <v>0</v>
      </c>
      <c r="G10846" s="54">
        <v>-0.22700000000000001</v>
      </c>
      <c r="H10846" s="54">
        <v>-0.95799999999999996</v>
      </c>
      <c r="I10846">
        <v>-1.986</v>
      </c>
      <c r="J10846" s="54">
        <v>-2.4209999999999998</v>
      </c>
      <c r="K10846" s="54">
        <v>-3.0059999999999998</v>
      </c>
      <c r="L10846" s="54">
        <v>-3.39</v>
      </c>
      <c r="M10846" s="54">
        <v>-3.8959999999999999</v>
      </c>
      <c r="R10846" s="56"/>
      <c r="S10846" s="57"/>
    </row>
    <row r="10847" spans="1:19" x14ac:dyDescent="0.2">
      <c r="A10847" s="50">
        <v>41786</v>
      </c>
      <c r="B10847">
        <f t="shared" si="510"/>
        <v>2014</v>
      </c>
      <c r="C10847" s="51">
        <f t="shared" si="511"/>
        <v>5</v>
      </c>
      <c r="D10847" s="51">
        <f t="shared" si="512"/>
        <v>27</v>
      </c>
      <c r="E10847" s="52">
        <v>0.125</v>
      </c>
      <c r="G10847" s="54">
        <v>-0.28299999999999997</v>
      </c>
      <c r="H10847" s="54">
        <v>-0.95799999999999996</v>
      </c>
      <c r="I10847">
        <v>-1.8420000000000001</v>
      </c>
      <c r="J10847" s="54">
        <v>-2.4209999999999998</v>
      </c>
      <c r="K10847" s="54">
        <v>-3.0059999999999998</v>
      </c>
      <c r="L10847" s="54">
        <v>-3.36</v>
      </c>
      <c r="M10847" s="54">
        <v>-3.8660000000000001</v>
      </c>
      <c r="R10847" s="56"/>
      <c r="S10847" s="57"/>
    </row>
    <row r="10848" spans="1:19" x14ac:dyDescent="0.2">
      <c r="A10848" s="50">
        <v>41786</v>
      </c>
      <c r="B10848">
        <f t="shared" si="510"/>
        <v>2014</v>
      </c>
      <c r="C10848" s="51">
        <f t="shared" si="511"/>
        <v>5</v>
      </c>
      <c r="D10848" s="51">
        <f t="shared" si="512"/>
        <v>27</v>
      </c>
      <c r="E10848" s="52">
        <v>0.25</v>
      </c>
      <c r="G10848" s="54">
        <v>-0.17100000000000001</v>
      </c>
      <c r="H10848" s="54">
        <v>-0.95799999999999996</v>
      </c>
      <c r="I10848">
        <v>-1.986</v>
      </c>
      <c r="J10848" s="54">
        <v>-2.4209999999999998</v>
      </c>
      <c r="K10848" s="54">
        <v>-3.0059999999999998</v>
      </c>
      <c r="L10848" s="54">
        <v>-3.36</v>
      </c>
      <c r="M10848" s="54">
        <v>-3.8660000000000001</v>
      </c>
      <c r="R10848" s="56"/>
      <c r="S10848" s="57"/>
    </row>
    <row r="10849" spans="1:19" x14ac:dyDescent="0.2">
      <c r="A10849" s="50">
        <v>41786</v>
      </c>
      <c r="B10849">
        <f t="shared" si="510"/>
        <v>2014</v>
      </c>
      <c r="C10849" s="51">
        <f t="shared" si="511"/>
        <v>5</v>
      </c>
      <c r="D10849" s="51">
        <f t="shared" si="512"/>
        <v>27</v>
      </c>
      <c r="E10849" s="52">
        <v>0.375</v>
      </c>
      <c r="G10849" s="54">
        <v>-0.06</v>
      </c>
      <c r="H10849" s="54">
        <v>-0.95799999999999996</v>
      </c>
      <c r="I10849">
        <v>-2.0150000000000001</v>
      </c>
      <c r="J10849" s="54">
        <v>-2.4209999999999998</v>
      </c>
      <c r="K10849" s="54">
        <v>-2.976</v>
      </c>
      <c r="L10849" s="54">
        <v>-3.36</v>
      </c>
      <c r="M10849" s="54">
        <v>-3.8660000000000001</v>
      </c>
      <c r="R10849" s="56"/>
      <c r="S10849" s="57"/>
    </row>
    <row r="10850" spans="1:19" x14ac:dyDescent="0.2">
      <c r="A10850" s="50">
        <v>41786</v>
      </c>
      <c r="B10850">
        <f t="shared" si="510"/>
        <v>2014</v>
      </c>
      <c r="C10850" s="51">
        <f t="shared" si="511"/>
        <v>5</v>
      </c>
      <c r="D10850" s="51">
        <f t="shared" si="512"/>
        <v>27</v>
      </c>
      <c r="E10850" s="52">
        <v>0.5</v>
      </c>
      <c r="G10850" s="54">
        <v>-4.0000000000000001E-3</v>
      </c>
      <c r="H10850" s="54">
        <v>-0.95799999999999996</v>
      </c>
      <c r="I10850">
        <v>-2.0150000000000001</v>
      </c>
      <c r="J10850" s="54">
        <v>-2.3919999999999999</v>
      </c>
      <c r="K10850" s="54">
        <v>-2.976</v>
      </c>
      <c r="L10850" s="54">
        <v>-3.33</v>
      </c>
      <c r="M10850" s="54">
        <v>-3.8359999999999999</v>
      </c>
      <c r="R10850" s="56"/>
      <c r="S10850" s="57"/>
    </row>
    <row r="10851" spans="1:19" x14ac:dyDescent="0.2">
      <c r="A10851" s="50">
        <v>41786</v>
      </c>
      <c r="B10851">
        <f t="shared" si="510"/>
        <v>2014</v>
      </c>
      <c r="C10851" s="51">
        <f t="shared" si="511"/>
        <v>5</v>
      </c>
      <c r="D10851" s="51">
        <f t="shared" si="512"/>
        <v>27</v>
      </c>
      <c r="E10851" s="52">
        <v>0.625</v>
      </c>
      <c r="G10851" s="54">
        <v>-3.2000000000000001E-2</v>
      </c>
      <c r="H10851" s="54">
        <v>-0.93</v>
      </c>
      <c r="I10851">
        <v>-1.986</v>
      </c>
      <c r="J10851" s="54">
        <v>-2.3919999999999999</v>
      </c>
      <c r="K10851" s="54">
        <v>-2.976</v>
      </c>
      <c r="L10851" s="54">
        <v>-3.33</v>
      </c>
      <c r="M10851" s="54">
        <v>-3.8359999999999999</v>
      </c>
      <c r="R10851" s="56"/>
      <c r="S10851" s="57"/>
    </row>
    <row r="10852" spans="1:19" x14ac:dyDescent="0.2">
      <c r="A10852" s="50">
        <v>41786</v>
      </c>
      <c r="B10852">
        <f t="shared" si="510"/>
        <v>2014</v>
      </c>
      <c r="C10852" s="51">
        <f t="shared" si="511"/>
        <v>5</v>
      </c>
      <c r="D10852" s="51">
        <f t="shared" si="512"/>
        <v>27</v>
      </c>
      <c r="E10852" s="52">
        <v>0.75</v>
      </c>
      <c r="G10852" s="54">
        <v>-0.06</v>
      </c>
      <c r="H10852" s="54">
        <v>-0.93</v>
      </c>
      <c r="I10852">
        <v>-1.958</v>
      </c>
      <c r="J10852" s="54">
        <v>-2.3919999999999999</v>
      </c>
      <c r="K10852" s="54">
        <v>-2.9470000000000001</v>
      </c>
      <c r="L10852" s="54">
        <v>-3.33</v>
      </c>
      <c r="M10852" s="54">
        <v>-3.8359999999999999</v>
      </c>
      <c r="R10852" s="56"/>
      <c r="S10852" s="57"/>
    </row>
    <row r="10853" spans="1:19" x14ac:dyDescent="0.2">
      <c r="A10853" s="50">
        <v>41786</v>
      </c>
      <c r="B10853">
        <f t="shared" si="510"/>
        <v>2014</v>
      </c>
      <c r="C10853" s="51">
        <f t="shared" si="511"/>
        <v>5</v>
      </c>
      <c r="D10853" s="51">
        <f t="shared" si="512"/>
        <v>27</v>
      </c>
      <c r="E10853" s="52">
        <v>0.875</v>
      </c>
      <c r="G10853" s="54">
        <v>-0.17100000000000001</v>
      </c>
      <c r="H10853" s="54">
        <v>-0.93</v>
      </c>
      <c r="I10853">
        <v>-1.958</v>
      </c>
      <c r="J10853" s="54">
        <v>-2.363</v>
      </c>
      <c r="K10853" s="54">
        <v>-2.9470000000000001</v>
      </c>
      <c r="L10853" s="54">
        <v>-3.3010000000000002</v>
      </c>
      <c r="M10853" s="54">
        <v>-3.8069999999999999</v>
      </c>
      <c r="R10853" s="56"/>
      <c r="S10853" s="57"/>
    </row>
    <row r="10854" spans="1:19" x14ac:dyDescent="0.2">
      <c r="A10854" s="50">
        <v>41787</v>
      </c>
      <c r="B10854">
        <f t="shared" si="510"/>
        <v>2014</v>
      </c>
      <c r="C10854" s="51">
        <f t="shared" si="511"/>
        <v>5</v>
      </c>
      <c r="D10854" s="51">
        <f t="shared" si="512"/>
        <v>28</v>
      </c>
      <c r="E10854" s="52">
        <v>0</v>
      </c>
      <c r="G10854" s="54">
        <v>-0.28299999999999997</v>
      </c>
      <c r="H10854" s="54">
        <v>-0.93</v>
      </c>
      <c r="I10854">
        <v>-1.8140000000000001</v>
      </c>
      <c r="J10854" s="54">
        <v>-2.363</v>
      </c>
      <c r="K10854" s="54">
        <v>-2.9470000000000001</v>
      </c>
      <c r="L10854" s="54">
        <v>-3.3010000000000002</v>
      </c>
      <c r="M10854" s="54">
        <v>-3.8069999999999999</v>
      </c>
      <c r="R10854" s="56"/>
      <c r="S10854" s="57"/>
    </row>
    <row r="10855" spans="1:19" x14ac:dyDescent="0.2">
      <c r="A10855" s="50">
        <v>41787</v>
      </c>
      <c r="B10855">
        <f t="shared" si="510"/>
        <v>2014</v>
      </c>
      <c r="C10855" s="51">
        <f t="shared" si="511"/>
        <v>5</v>
      </c>
      <c r="D10855" s="51">
        <f t="shared" si="512"/>
        <v>28</v>
      </c>
      <c r="E10855" s="52">
        <v>0.125</v>
      </c>
      <c r="G10855" s="54">
        <v>-0.311</v>
      </c>
      <c r="H10855" s="54">
        <v>-0.93</v>
      </c>
      <c r="I10855">
        <v>-1.7849999999999999</v>
      </c>
      <c r="J10855" s="54">
        <v>-2.363</v>
      </c>
      <c r="K10855" s="54">
        <v>-2.9470000000000001</v>
      </c>
      <c r="L10855" s="54">
        <v>-3.3010000000000002</v>
      </c>
      <c r="M10855" s="54">
        <v>-3.8069999999999999</v>
      </c>
      <c r="R10855" s="56"/>
      <c r="S10855" s="57"/>
    </row>
    <row r="10856" spans="1:19" x14ac:dyDescent="0.2">
      <c r="A10856" s="50">
        <v>41787</v>
      </c>
      <c r="B10856">
        <f t="shared" si="510"/>
        <v>2014</v>
      </c>
      <c r="C10856" s="51">
        <f t="shared" si="511"/>
        <v>5</v>
      </c>
      <c r="D10856" s="51">
        <f t="shared" si="512"/>
        <v>28</v>
      </c>
      <c r="E10856" s="52">
        <v>0.25</v>
      </c>
      <c r="G10856" s="54">
        <v>-0.14299999999999999</v>
      </c>
      <c r="H10856" s="54">
        <v>-0.93</v>
      </c>
      <c r="I10856">
        <v>-1.929</v>
      </c>
      <c r="J10856" s="54">
        <v>-2.3340000000000001</v>
      </c>
      <c r="K10856" s="54">
        <v>-2.9180000000000001</v>
      </c>
      <c r="L10856" s="54">
        <v>-3.2709999999999999</v>
      </c>
      <c r="M10856" s="54">
        <v>-3.7770000000000001</v>
      </c>
      <c r="R10856" s="56"/>
      <c r="S10856" s="57"/>
    </row>
    <row r="10857" spans="1:19" x14ac:dyDescent="0.2">
      <c r="A10857" s="50">
        <v>41787</v>
      </c>
      <c r="B10857">
        <f t="shared" si="510"/>
        <v>2014</v>
      </c>
      <c r="C10857" s="51">
        <f t="shared" si="511"/>
        <v>5</v>
      </c>
      <c r="D10857" s="51">
        <f t="shared" si="512"/>
        <v>28</v>
      </c>
      <c r="E10857" s="52">
        <v>0.375</v>
      </c>
      <c r="G10857" s="54">
        <v>-8.7999999999999995E-2</v>
      </c>
      <c r="H10857" s="54">
        <v>-0.90200000000000002</v>
      </c>
      <c r="I10857">
        <v>-1.929</v>
      </c>
      <c r="J10857" s="54">
        <v>-2.3340000000000001</v>
      </c>
      <c r="K10857" s="54">
        <v>-2.9180000000000001</v>
      </c>
      <c r="L10857" s="54">
        <v>-3.2709999999999999</v>
      </c>
      <c r="M10857" s="54">
        <v>-3.7770000000000001</v>
      </c>
      <c r="R10857" s="56"/>
      <c r="S10857" s="57"/>
    </row>
    <row r="10858" spans="1:19" x14ac:dyDescent="0.2">
      <c r="A10858" s="50">
        <v>41787</v>
      </c>
      <c r="B10858">
        <f t="shared" si="510"/>
        <v>2014</v>
      </c>
      <c r="C10858" s="51">
        <f t="shared" si="511"/>
        <v>5</v>
      </c>
      <c r="D10858" s="51">
        <f t="shared" si="512"/>
        <v>28</v>
      </c>
      <c r="E10858" s="52">
        <v>0.5</v>
      </c>
      <c r="G10858" s="54">
        <v>2.4E-2</v>
      </c>
      <c r="H10858" s="54">
        <v>-0.90200000000000002</v>
      </c>
      <c r="I10858">
        <v>-1.929</v>
      </c>
      <c r="J10858" s="54">
        <v>-2.3340000000000001</v>
      </c>
      <c r="K10858" s="54">
        <v>-2.8879999999999999</v>
      </c>
      <c r="L10858" s="54">
        <v>-3.242</v>
      </c>
      <c r="M10858" s="54">
        <v>-3.7770000000000001</v>
      </c>
      <c r="R10858" s="56"/>
      <c r="S10858" s="57"/>
    </row>
    <row r="10859" spans="1:19" x14ac:dyDescent="0.2">
      <c r="A10859" s="50">
        <v>41787</v>
      </c>
      <c r="B10859">
        <f t="shared" si="510"/>
        <v>2014</v>
      </c>
      <c r="C10859" s="51">
        <f t="shared" si="511"/>
        <v>5</v>
      </c>
      <c r="D10859" s="51">
        <f t="shared" si="512"/>
        <v>28</v>
      </c>
      <c r="E10859" s="52">
        <v>0.625</v>
      </c>
      <c r="G10859" s="54">
        <v>7.9000000000000001E-2</v>
      </c>
      <c r="H10859" s="54">
        <v>-0.90200000000000002</v>
      </c>
      <c r="I10859">
        <v>-1.929</v>
      </c>
      <c r="J10859" s="54">
        <v>-2.3340000000000001</v>
      </c>
      <c r="K10859" s="54">
        <v>-2.8879999999999999</v>
      </c>
      <c r="L10859" s="54">
        <v>-3.242</v>
      </c>
      <c r="M10859" s="54">
        <v>-3.7469999999999999</v>
      </c>
      <c r="R10859" s="56"/>
      <c r="S10859" s="57"/>
    </row>
    <row r="10860" spans="1:19" x14ac:dyDescent="0.2">
      <c r="A10860" s="50">
        <v>41787</v>
      </c>
      <c r="B10860">
        <f t="shared" si="510"/>
        <v>2014</v>
      </c>
      <c r="C10860" s="51">
        <f t="shared" si="511"/>
        <v>5</v>
      </c>
      <c r="D10860" s="51">
        <f t="shared" si="512"/>
        <v>28</v>
      </c>
      <c r="E10860" s="52">
        <v>0.75</v>
      </c>
      <c r="G10860" s="54">
        <v>5.0999999999999997E-2</v>
      </c>
      <c r="H10860" s="54">
        <v>-0.90200000000000002</v>
      </c>
      <c r="I10860">
        <v>-1.9</v>
      </c>
      <c r="J10860" s="54">
        <v>-2.3050000000000002</v>
      </c>
      <c r="K10860" s="54">
        <v>-2.8879999999999999</v>
      </c>
      <c r="L10860" s="54">
        <v>-3.242</v>
      </c>
      <c r="M10860" s="54">
        <v>-3.7469999999999999</v>
      </c>
      <c r="R10860" s="56"/>
      <c r="S10860" s="57"/>
    </row>
    <row r="10861" spans="1:19" x14ac:dyDescent="0.2">
      <c r="A10861" s="50">
        <v>41787</v>
      </c>
      <c r="B10861">
        <f t="shared" si="510"/>
        <v>2014</v>
      </c>
      <c r="C10861" s="51">
        <f t="shared" si="511"/>
        <v>5</v>
      </c>
      <c r="D10861" s="51">
        <f t="shared" si="512"/>
        <v>28</v>
      </c>
      <c r="E10861" s="52">
        <v>0.875</v>
      </c>
      <c r="G10861" s="54">
        <v>-3.2000000000000001E-2</v>
      </c>
      <c r="H10861" s="54">
        <v>-0.90200000000000002</v>
      </c>
      <c r="I10861">
        <v>-1.871</v>
      </c>
      <c r="J10861" s="54">
        <v>-2.3050000000000002</v>
      </c>
      <c r="K10861" s="54">
        <v>-2.859</v>
      </c>
      <c r="L10861" s="54">
        <v>-3.242</v>
      </c>
      <c r="M10861" s="54">
        <v>-3.7170000000000001</v>
      </c>
      <c r="R10861" s="56"/>
      <c r="S10861" s="57"/>
    </row>
    <row r="10862" spans="1:19" x14ac:dyDescent="0.2">
      <c r="A10862" s="50">
        <v>41788</v>
      </c>
      <c r="B10862">
        <f t="shared" si="510"/>
        <v>2014</v>
      </c>
      <c r="C10862" s="51">
        <f t="shared" si="511"/>
        <v>5</v>
      </c>
      <c r="D10862" s="51">
        <f t="shared" si="512"/>
        <v>29</v>
      </c>
      <c r="E10862" s="52">
        <v>0</v>
      </c>
      <c r="G10862" s="54">
        <v>-0.11600000000000001</v>
      </c>
      <c r="H10862" s="54">
        <v>-0.90200000000000002</v>
      </c>
      <c r="I10862">
        <v>-1.871</v>
      </c>
      <c r="J10862" s="54">
        <v>-2.3050000000000002</v>
      </c>
      <c r="K10862" s="54">
        <v>-2.859</v>
      </c>
      <c r="L10862" s="54">
        <v>-3.2120000000000002</v>
      </c>
      <c r="M10862" s="54">
        <v>-3.7170000000000001</v>
      </c>
      <c r="R10862" s="56"/>
      <c r="S10862" s="57"/>
    </row>
    <row r="10863" spans="1:19" x14ac:dyDescent="0.2">
      <c r="A10863" s="50">
        <v>41788</v>
      </c>
      <c r="B10863">
        <f t="shared" si="510"/>
        <v>2014</v>
      </c>
      <c r="C10863" s="51">
        <f t="shared" si="511"/>
        <v>5</v>
      </c>
      <c r="D10863" s="51">
        <f t="shared" si="512"/>
        <v>29</v>
      </c>
      <c r="E10863" s="52">
        <v>0.125</v>
      </c>
      <c r="G10863" s="54">
        <v>-0.17100000000000001</v>
      </c>
      <c r="H10863" s="54">
        <v>-0.90200000000000002</v>
      </c>
      <c r="I10863">
        <v>-1.8420000000000001</v>
      </c>
      <c r="J10863" s="54">
        <v>-2.2759999999999998</v>
      </c>
      <c r="K10863" s="54">
        <v>-2.859</v>
      </c>
      <c r="L10863" s="54">
        <v>-3.2120000000000002</v>
      </c>
      <c r="M10863" s="54">
        <v>-3.7170000000000001</v>
      </c>
      <c r="R10863" s="56"/>
      <c r="S10863" s="57"/>
    </row>
    <row r="10864" spans="1:19" x14ac:dyDescent="0.2">
      <c r="A10864" s="50">
        <v>41788</v>
      </c>
      <c r="B10864">
        <f t="shared" si="510"/>
        <v>2014</v>
      </c>
      <c r="C10864" s="51">
        <f t="shared" si="511"/>
        <v>5</v>
      </c>
      <c r="D10864" s="51">
        <f t="shared" si="512"/>
        <v>29</v>
      </c>
      <c r="E10864" s="52">
        <v>0.25</v>
      </c>
      <c r="G10864" s="54">
        <v>-0.11600000000000001</v>
      </c>
      <c r="H10864" s="54">
        <v>-0.873</v>
      </c>
      <c r="I10864">
        <v>-1.8420000000000001</v>
      </c>
      <c r="J10864" s="54">
        <v>-2.2759999999999998</v>
      </c>
      <c r="K10864" s="54">
        <v>-2.859</v>
      </c>
      <c r="L10864" s="54">
        <v>-3.2120000000000002</v>
      </c>
      <c r="M10864" s="54">
        <v>-3.6869999999999998</v>
      </c>
      <c r="R10864" s="56"/>
      <c r="S10864" s="57"/>
    </row>
    <row r="10865" spans="1:19" x14ac:dyDescent="0.2">
      <c r="A10865" s="50">
        <v>41788</v>
      </c>
      <c r="B10865">
        <f t="shared" si="510"/>
        <v>2014</v>
      </c>
      <c r="C10865" s="51">
        <f t="shared" si="511"/>
        <v>5</v>
      </c>
      <c r="D10865" s="51">
        <f t="shared" si="512"/>
        <v>29</v>
      </c>
      <c r="E10865" s="52">
        <v>0.375</v>
      </c>
      <c r="G10865" s="54">
        <v>2.4E-2</v>
      </c>
      <c r="H10865" s="54">
        <v>-0.873</v>
      </c>
      <c r="I10865">
        <v>-1.8420000000000001</v>
      </c>
      <c r="J10865" s="54">
        <v>-2.2759999999999998</v>
      </c>
      <c r="K10865" s="54">
        <v>-2.83</v>
      </c>
      <c r="L10865" s="54">
        <v>-3.1829999999999998</v>
      </c>
      <c r="M10865" s="54">
        <v>-3.6869999999999998</v>
      </c>
      <c r="R10865" s="56"/>
      <c r="S10865" s="57"/>
    </row>
    <row r="10866" spans="1:19" x14ac:dyDescent="0.2">
      <c r="A10866" s="50">
        <v>41788</v>
      </c>
      <c r="B10866">
        <f t="shared" si="510"/>
        <v>2014</v>
      </c>
      <c r="C10866" s="51">
        <f t="shared" si="511"/>
        <v>5</v>
      </c>
      <c r="D10866" s="51">
        <f t="shared" si="512"/>
        <v>29</v>
      </c>
      <c r="E10866" s="52">
        <v>0.5</v>
      </c>
      <c r="G10866" s="54">
        <v>0.19</v>
      </c>
      <c r="H10866" s="54">
        <v>-0.873</v>
      </c>
      <c r="I10866">
        <v>-1.8140000000000001</v>
      </c>
      <c r="J10866" s="54">
        <v>-2.2759999999999998</v>
      </c>
      <c r="K10866" s="54">
        <v>-2.83</v>
      </c>
      <c r="L10866" s="54">
        <v>-3.1829999999999998</v>
      </c>
      <c r="M10866" s="54">
        <v>-3.6869999999999998</v>
      </c>
      <c r="R10866" s="56"/>
      <c r="S10866" s="57"/>
    </row>
    <row r="10867" spans="1:19" x14ac:dyDescent="0.2">
      <c r="A10867" s="50">
        <v>41788</v>
      </c>
      <c r="B10867">
        <f t="shared" si="510"/>
        <v>2014</v>
      </c>
      <c r="C10867" s="51">
        <f t="shared" si="511"/>
        <v>5</v>
      </c>
      <c r="D10867" s="51">
        <f t="shared" si="512"/>
        <v>29</v>
      </c>
      <c r="E10867" s="52">
        <v>0.625</v>
      </c>
      <c r="G10867" s="54">
        <v>0.246</v>
      </c>
      <c r="H10867" s="54">
        <v>-0.873</v>
      </c>
      <c r="I10867">
        <v>-1.7849999999999999</v>
      </c>
      <c r="J10867" s="54">
        <v>-2.2469999999999999</v>
      </c>
      <c r="K10867" s="54">
        <v>-2.8</v>
      </c>
      <c r="L10867" s="54">
        <v>-3.153</v>
      </c>
      <c r="M10867" s="54">
        <v>-3.6869999999999998</v>
      </c>
      <c r="R10867" s="56"/>
      <c r="S10867" s="57"/>
    </row>
    <row r="10868" spans="1:19" x14ac:dyDescent="0.2">
      <c r="A10868" s="50">
        <v>41788</v>
      </c>
      <c r="B10868">
        <f t="shared" si="510"/>
        <v>2014</v>
      </c>
      <c r="C10868" s="51">
        <f t="shared" si="511"/>
        <v>5</v>
      </c>
      <c r="D10868" s="51">
        <f t="shared" si="512"/>
        <v>29</v>
      </c>
      <c r="E10868" s="52">
        <v>0.75</v>
      </c>
      <c r="G10868" s="54">
        <v>0.218</v>
      </c>
      <c r="H10868" s="54">
        <v>-0.84499999999999997</v>
      </c>
      <c r="I10868">
        <v>-1.756</v>
      </c>
      <c r="J10868" s="54">
        <v>-2.2469999999999999</v>
      </c>
      <c r="K10868" s="54">
        <v>-2.83</v>
      </c>
      <c r="L10868" s="54">
        <v>-3.153</v>
      </c>
      <c r="M10868" s="54">
        <v>-3.657</v>
      </c>
      <c r="R10868" s="56"/>
      <c r="S10868" s="57"/>
    </row>
    <row r="10869" spans="1:19" x14ac:dyDescent="0.2">
      <c r="A10869" s="50">
        <v>41788</v>
      </c>
      <c r="B10869">
        <f t="shared" si="510"/>
        <v>2014</v>
      </c>
      <c r="C10869" s="51">
        <f t="shared" si="511"/>
        <v>5</v>
      </c>
      <c r="D10869" s="51">
        <f t="shared" si="512"/>
        <v>29</v>
      </c>
      <c r="E10869" s="52">
        <v>0.875</v>
      </c>
      <c r="G10869" s="54">
        <v>5.0999999999999997E-2</v>
      </c>
      <c r="H10869" s="54">
        <v>-0.84499999999999997</v>
      </c>
      <c r="I10869">
        <v>-1.7270000000000001</v>
      </c>
      <c r="J10869" s="54">
        <v>-2.2469999999999999</v>
      </c>
      <c r="K10869" s="54">
        <v>-2.8</v>
      </c>
      <c r="L10869" s="54">
        <v>-3.153</v>
      </c>
      <c r="M10869" s="54">
        <v>-3.657</v>
      </c>
      <c r="R10869" s="56"/>
      <c r="S10869" s="57"/>
    </row>
    <row r="10870" spans="1:19" x14ac:dyDescent="0.2">
      <c r="A10870" s="50">
        <v>41789</v>
      </c>
      <c r="B10870">
        <f t="shared" si="510"/>
        <v>2014</v>
      </c>
      <c r="C10870" s="51">
        <f t="shared" si="511"/>
        <v>5</v>
      </c>
      <c r="D10870" s="51">
        <f t="shared" si="512"/>
        <v>30</v>
      </c>
      <c r="E10870" s="52">
        <v>0</v>
      </c>
      <c r="G10870" s="54">
        <v>-0.14299999999999999</v>
      </c>
      <c r="H10870" s="54">
        <v>-0.84499999999999997</v>
      </c>
      <c r="I10870">
        <v>-1.6990000000000001</v>
      </c>
      <c r="J10870" s="54">
        <v>-2.2469999999999999</v>
      </c>
      <c r="K10870" s="54">
        <v>-2.8</v>
      </c>
      <c r="L10870" s="54">
        <v>-3.153</v>
      </c>
      <c r="M10870" s="54">
        <v>-3.657</v>
      </c>
      <c r="R10870" s="56"/>
      <c r="S10870" s="57"/>
    </row>
    <row r="10871" spans="1:19" x14ac:dyDescent="0.2">
      <c r="A10871" s="50">
        <v>41789</v>
      </c>
      <c r="B10871">
        <f t="shared" si="510"/>
        <v>2014</v>
      </c>
      <c r="C10871" s="51">
        <f t="shared" si="511"/>
        <v>5</v>
      </c>
      <c r="D10871" s="51">
        <f t="shared" si="512"/>
        <v>30</v>
      </c>
      <c r="E10871" s="52">
        <v>0.125</v>
      </c>
      <c r="G10871" s="54">
        <v>-0.19900000000000001</v>
      </c>
      <c r="H10871" s="54">
        <v>-0.84499999999999997</v>
      </c>
      <c r="I10871">
        <v>-1.67</v>
      </c>
      <c r="J10871" s="54">
        <v>-2.2469999999999999</v>
      </c>
      <c r="K10871" s="54">
        <v>-2.8</v>
      </c>
      <c r="L10871" s="54">
        <v>-3.1240000000000001</v>
      </c>
      <c r="M10871" s="54">
        <v>-3.657</v>
      </c>
      <c r="R10871" s="56"/>
      <c r="S10871" s="57"/>
    </row>
    <row r="10872" spans="1:19" x14ac:dyDescent="0.2">
      <c r="A10872" s="50">
        <v>41789</v>
      </c>
      <c r="B10872">
        <f t="shared" si="510"/>
        <v>2014</v>
      </c>
      <c r="C10872" s="51">
        <f t="shared" si="511"/>
        <v>5</v>
      </c>
      <c r="D10872" s="51">
        <f t="shared" si="512"/>
        <v>30</v>
      </c>
      <c r="E10872" s="52">
        <v>0.25</v>
      </c>
      <c r="G10872" s="54">
        <v>-8.7999999999999995E-2</v>
      </c>
      <c r="H10872" s="54">
        <v>-0.84499999999999997</v>
      </c>
      <c r="I10872">
        <v>-1.6990000000000001</v>
      </c>
      <c r="J10872" s="54">
        <v>-2.218</v>
      </c>
      <c r="K10872" s="54">
        <v>-2.7709999999999999</v>
      </c>
      <c r="L10872" s="54">
        <v>-3.1240000000000001</v>
      </c>
      <c r="M10872" s="54">
        <v>-3.6269999999999998</v>
      </c>
      <c r="R10872" s="56"/>
      <c r="S10872" s="57"/>
    </row>
    <row r="10873" spans="1:19" x14ac:dyDescent="0.2">
      <c r="A10873" s="50">
        <v>41789</v>
      </c>
      <c r="B10873">
        <f t="shared" si="510"/>
        <v>2014</v>
      </c>
      <c r="C10873" s="51">
        <f t="shared" si="511"/>
        <v>5</v>
      </c>
      <c r="D10873" s="51">
        <f t="shared" si="512"/>
        <v>30</v>
      </c>
      <c r="E10873" s="52">
        <v>0.375</v>
      </c>
      <c r="G10873" s="54">
        <v>2.4E-2</v>
      </c>
      <c r="H10873" s="54">
        <v>-0.84499999999999997</v>
      </c>
      <c r="I10873">
        <v>-1.67</v>
      </c>
      <c r="J10873" s="54">
        <v>-2.218</v>
      </c>
      <c r="K10873" s="54">
        <v>-2.7709999999999999</v>
      </c>
      <c r="L10873" s="54">
        <v>-3.0939999999999999</v>
      </c>
      <c r="M10873" s="54">
        <v>-3.6269999999999998</v>
      </c>
      <c r="R10873" s="56"/>
      <c r="S10873" s="57"/>
    </row>
    <row r="10874" spans="1:19" x14ac:dyDescent="0.2">
      <c r="A10874" s="50">
        <v>41789</v>
      </c>
      <c r="B10874">
        <f t="shared" si="510"/>
        <v>2014</v>
      </c>
      <c r="C10874" s="51">
        <f t="shared" si="511"/>
        <v>5</v>
      </c>
      <c r="D10874" s="51">
        <f t="shared" si="512"/>
        <v>30</v>
      </c>
      <c r="E10874" s="52">
        <v>0.5</v>
      </c>
      <c r="G10874" s="54">
        <v>0.218</v>
      </c>
      <c r="H10874" s="54">
        <v>-0.81699999999999995</v>
      </c>
      <c r="I10874">
        <v>-1.67</v>
      </c>
      <c r="J10874" s="54">
        <v>-2.1890000000000001</v>
      </c>
      <c r="K10874" s="54">
        <v>-2.7709999999999999</v>
      </c>
      <c r="L10874" s="54">
        <v>-3.1240000000000001</v>
      </c>
      <c r="M10874" s="54">
        <v>-3.5979999999999999</v>
      </c>
      <c r="R10874" s="56"/>
      <c r="S10874" s="57"/>
    </row>
    <row r="10875" spans="1:19" x14ac:dyDescent="0.2">
      <c r="A10875" s="50">
        <v>41789</v>
      </c>
      <c r="B10875">
        <f t="shared" si="510"/>
        <v>2014</v>
      </c>
      <c r="C10875" s="51">
        <f t="shared" si="511"/>
        <v>5</v>
      </c>
      <c r="D10875" s="51">
        <f t="shared" si="512"/>
        <v>30</v>
      </c>
      <c r="E10875" s="52">
        <v>0.625</v>
      </c>
      <c r="G10875" s="54">
        <v>0.30099999999999999</v>
      </c>
      <c r="H10875" s="54">
        <v>-0.81699999999999995</v>
      </c>
      <c r="I10875">
        <v>-1.67</v>
      </c>
      <c r="J10875" s="54">
        <v>-2.1890000000000001</v>
      </c>
      <c r="K10875" s="54">
        <v>-2.742</v>
      </c>
      <c r="L10875" s="54">
        <v>-3.0939999999999999</v>
      </c>
      <c r="M10875" s="54">
        <v>-3.5979999999999999</v>
      </c>
      <c r="R10875" s="56"/>
      <c r="S10875" s="57"/>
    </row>
    <row r="10876" spans="1:19" x14ac:dyDescent="0.2">
      <c r="A10876" s="50">
        <v>41789</v>
      </c>
      <c r="B10876">
        <f t="shared" si="510"/>
        <v>2014</v>
      </c>
      <c r="C10876" s="51">
        <f t="shared" si="511"/>
        <v>5</v>
      </c>
      <c r="D10876" s="51">
        <f t="shared" si="512"/>
        <v>30</v>
      </c>
      <c r="E10876" s="52">
        <v>0.75</v>
      </c>
      <c r="G10876" s="54">
        <v>0.246</v>
      </c>
      <c r="H10876" s="54">
        <v>-0.81699999999999995</v>
      </c>
      <c r="I10876">
        <v>-1.641</v>
      </c>
      <c r="J10876" s="54">
        <v>-2.1890000000000001</v>
      </c>
      <c r="K10876" s="54">
        <v>-2.742</v>
      </c>
      <c r="L10876" s="54">
        <v>-3.0939999999999999</v>
      </c>
      <c r="M10876" s="54">
        <v>-3.5979999999999999</v>
      </c>
      <c r="R10876" s="56"/>
      <c r="S10876" s="57"/>
    </row>
    <row r="10877" spans="1:19" x14ac:dyDescent="0.2">
      <c r="A10877" s="50">
        <v>41789</v>
      </c>
      <c r="B10877">
        <f t="shared" si="510"/>
        <v>2014</v>
      </c>
      <c r="C10877" s="51">
        <f t="shared" si="511"/>
        <v>5</v>
      </c>
      <c r="D10877" s="51">
        <f t="shared" si="512"/>
        <v>30</v>
      </c>
      <c r="E10877" s="52">
        <v>0.875</v>
      </c>
      <c r="G10877" s="54">
        <v>5.0999999999999997E-2</v>
      </c>
      <c r="H10877" s="54">
        <v>-0.81699999999999995</v>
      </c>
      <c r="I10877">
        <v>-1.641</v>
      </c>
      <c r="J10877" s="54">
        <v>-2.1890000000000001</v>
      </c>
      <c r="K10877" s="54">
        <v>-2.742</v>
      </c>
      <c r="L10877" s="54">
        <v>-3.0649999999999999</v>
      </c>
      <c r="M10877" s="54">
        <v>-3.5680000000000001</v>
      </c>
      <c r="R10877" s="56"/>
      <c r="S10877" s="57"/>
    </row>
    <row r="10878" spans="1:19" x14ac:dyDescent="0.2">
      <c r="A10878" s="50">
        <v>41790</v>
      </c>
      <c r="B10878">
        <f t="shared" si="510"/>
        <v>2014</v>
      </c>
      <c r="C10878" s="51">
        <f t="shared" si="511"/>
        <v>5</v>
      </c>
      <c r="D10878" s="51">
        <f t="shared" si="512"/>
        <v>31</v>
      </c>
      <c r="E10878" s="52">
        <v>0</v>
      </c>
      <c r="G10878" s="54">
        <v>-8.7999999999999995E-2</v>
      </c>
      <c r="H10878" s="54">
        <v>-0.81699999999999995</v>
      </c>
      <c r="I10878">
        <v>-1.641</v>
      </c>
      <c r="J10878" s="54">
        <v>-2.1890000000000001</v>
      </c>
      <c r="K10878" s="54">
        <v>-2.742</v>
      </c>
      <c r="L10878" s="54">
        <v>-3.0649999999999999</v>
      </c>
      <c r="M10878" s="54">
        <v>-3.5680000000000001</v>
      </c>
      <c r="R10878" s="56"/>
      <c r="S10878" s="57"/>
    </row>
    <row r="10879" spans="1:19" x14ac:dyDescent="0.2">
      <c r="A10879" s="50">
        <v>41790</v>
      </c>
      <c r="B10879">
        <f t="shared" si="510"/>
        <v>2014</v>
      </c>
      <c r="C10879" s="51">
        <f t="shared" si="511"/>
        <v>5</v>
      </c>
      <c r="D10879" s="51">
        <f t="shared" si="512"/>
        <v>31</v>
      </c>
      <c r="E10879" s="52">
        <v>0.125</v>
      </c>
      <c r="G10879" s="54">
        <v>-0.14299999999999999</v>
      </c>
      <c r="H10879" s="54">
        <v>-0.81699999999999995</v>
      </c>
      <c r="I10879">
        <v>-1.641</v>
      </c>
      <c r="J10879" s="54">
        <v>-2.16</v>
      </c>
      <c r="K10879" s="54">
        <v>-2.7120000000000002</v>
      </c>
      <c r="L10879" s="54">
        <v>-3.0649999999999999</v>
      </c>
      <c r="M10879" s="54">
        <v>-3.5680000000000001</v>
      </c>
      <c r="R10879" s="56"/>
      <c r="S10879" s="57"/>
    </row>
    <row r="10880" spans="1:19" x14ac:dyDescent="0.2">
      <c r="A10880" s="50">
        <v>41790</v>
      </c>
      <c r="B10880">
        <f t="shared" si="510"/>
        <v>2014</v>
      </c>
      <c r="C10880" s="51">
        <f t="shared" si="511"/>
        <v>5</v>
      </c>
      <c r="D10880" s="51">
        <f t="shared" si="512"/>
        <v>31</v>
      </c>
      <c r="E10880" s="52">
        <v>0.25</v>
      </c>
      <c r="G10880" s="54">
        <v>-3.2000000000000001E-2</v>
      </c>
      <c r="H10880" s="54">
        <v>-0.81699999999999995</v>
      </c>
      <c r="I10880">
        <v>-1.613</v>
      </c>
      <c r="J10880" s="54">
        <v>-2.16</v>
      </c>
      <c r="K10880" s="54">
        <v>-2.7120000000000002</v>
      </c>
      <c r="L10880" s="54">
        <v>-3.0649999999999999</v>
      </c>
      <c r="M10880" s="54">
        <v>-3.5680000000000001</v>
      </c>
      <c r="R10880" s="56"/>
      <c r="S10880" s="57"/>
    </row>
    <row r="10881" spans="1:19" x14ac:dyDescent="0.2">
      <c r="A10881" s="50">
        <v>41790</v>
      </c>
      <c r="B10881">
        <f t="shared" si="510"/>
        <v>2014</v>
      </c>
      <c r="C10881" s="51">
        <f t="shared" si="511"/>
        <v>5</v>
      </c>
      <c r="D10881" s="51">
        <f t="shared" si="512"/>
        <v>31</v>
      </c>
      <c r="E10881" s="52">
        <v>0.375</v>
      </c>
      <c r="G10881" s="54">
        <v>0.107</v>
      </c>
      <c r="H10881" s="54">
        <v>-0.81699999999999995</v>
      </c>
      <c r="I10881">
        <v>-1.613</v>
      </c>
      <c r="J10881" s="54">
        <v>-2.1309999999999998</v>
      </c>
      <c r="K10881" s="54">
        <v>-2.7120000000000002</v>
      </c>
      <c r="L10881" s="54">
        <v>-3.0350000000000001</v>
      </c>
      <c r="M10881" s="54">
        <v>-3.5379999999999998</v>
      </c>
      <c r="R10881" s="56"/>
      <c r="S10881" s="57"/>
    </row>
    <row r="10882" spans="1:19" x14ac:dyDescent="0.2">
      <c r="A10882" s="50">
        <v>41790</v>
      </c>
      <c r="B10882">
        <f t="shared" si="510"/>
        <v>2014</v>
      </c>
      <c r="C10882" s="51">
        <f t="shared" si="511"/>
        <v>5</v>
      </c>
      <c r="D10882" s="51">
        <f t="shared" si="512"/>
        <v>31</v>
      </c>
      <c r="E10882" s="52">
        <v>0.5</v>
      </c>
      <c r="G10882" s="54">
        <v>0.32900000000000001</v>
      </c>
      <c r="H10882" s="54">
        <v>-0.78900000000000003</v>
      </c>
      <c r="I10882">
        <v>-1.613</v>
      </c>
      <c r="J10882" s="54">
        <v>-2.1309999999999998</v>
      </c>
      <c r="K10882" s="54">
        <v>-2.7120000000000002</v>
      </c>
      <c r="L10882" s="54">
        <v>-3.0350000000000001</v>
      </c>
      <c r="M10882" s="54">
        <v>-3.5379999999999998</v>
      </c>
      <c r="R10882" s="56"/>
      <c r="S10882" s="57"/>
    </row>
    <row r="10883" spans="1:19" x14ac:dyDescent="0.2">
      <c r="A10883" s="50">
        <v>41790</v>
      </c>
      <c r="B10883">
        <f t="shared" si="510"/>
        <v>2014</v>
      </c>
      <c r="C10883" s="51">
        <f t="shared" si="511"/>
        <v>5</v>
      </c>
      <c r="D10883" s="51">
        <f t="shared" si="512"/>
        <v>31</v>
      </c>
      <c r="E10883" s="52">
        <v>0.625</v>
      </c>
      <c r="G10883" s="54">
        <v>0.41199999999999998</v>
      </c>
      <c r="H10883" s="54">
        <v>-0.78900000000000003</v>
      </c>
      <c r="I10883">
        <v>-1.613</v>
      </c>
      <c r="J10883" s="54">
        <v>-2.1309999999999998</v>
      </c>
      <c r="K10883" s="54">
        <v>-2.6829999999999998</v>
      </c>
      <c r="L10883" s="54">
        <v>-3.0350000000000001</v>
      </c>
      <c r="M10883" s="54">
        <v>-3.5379999999999998</v>
      </c>
      <c r="R10883" s="56"/>
      <c r="S10883" s="57"/>
    </row>
    <row r="10884" spans="1:19" x14ac:dyDescent="0.2">
      <c r="A10884" s="50">
        <v>41790</v>
      </c>
      <c r="B10884">
        <f t="shared" si="510"/>
        <v>2014</v>
      </c>
      <c r="C10884" s="51">
        <f t="shared" si="511"/>
        <v>5</v>
      </c>
      <c r="D10884" s="51">
        <f t="shared" si="512"/>
        <v>31</v>
      </c>
      <c r="E10884" s="52">
        <v>0.75</v>
      </c>
      <c r="G10884" s="54">
        <v>0.32900000000000001</v>
      </c>
      <c r="H10884" s="54">
        <v>-0.78900000000000003</v>
      </c>
      <c r="I10884">
        <v>-1.5840000000000001</v>
      </c>
      <c r="J10884" s="54">
        <v>-2.1309999999999998</v>
      </c>
      <c r="K10884" s="54">
        <v>-2.6829999999999998</v>
      </c>
      <c r="L10884" s="54">
        <v>-3.0059999999999998</v>
      </c>
      <c r="M10884" s="54">
        <v>-3.508</v>
      </c>
      <c r="R10884" s="56"/>
      <c r="S10884" s="57"/>
    </row>
    <row r="10885" spans="1:19" x14ac:dyDescent="0.2">
      <c r="A10885" s="50">
        <v>41790</v>
      </c>
      <c r="B10885">
        <f t="shared" si="510"/>
        <v>2014</v>
      </c>
      <c r="C10885" s="51">
        <f t="shared" si="511"/>
        <v>5</v>
      </c>
      <c r="D10885" s="51">
        <f t="shared" si="512"/>
        <v>31</v>
      </c>
      <c r="E10885" s="52">
        <v>0.875</v>
      </c>
      <c r="G10885" s="54">
        <v>0.13500000000000001</v>
      </c>
      <c r="H10885" s="54">
        <v>-0.78900000000000003</v>
      </c>
      <c r="I10885">
        <v>-1.5840000000000001</v>
      </c>
      <c r="J10885" s="54">
        <v>-2.1309999999999998</v>
      </c>
      <c r="K10885" s="54">
        <v>-2.6829999999999998</v>
      </c>
      <c r="L10885" s="54">
        <v>-3.0059999999999998</v>
      </c>
      <c r="M10885" s="54">
        <v>-3.508</v>
      </c>
      <c r="R10885" s="56"/>
      <c r="S10885" s="57"/>
    </row>
    <row r="10886" spans="1:19" x14ac:dyDescent="0.2">
      <c r="A10886" s="50">
        <v>41791</v>
      </c>
      <c r="B10886">
        <f t="shared" si="510"/>
        <v>2014</v>
      </c>
      <c r="C10886" s="51">
        <f t="shared" si="511"/>
        <v>6</v>
      </c>
      <c r="D10886" s="51">
        <f t="shared" si="512"/>
        <v>1</v>
      </c>
      <c r="E10886" s="52">
        <v>0</v>
      </c>
      <c r="G10886" s="54">
        <v>-3.2000000000000001E-2</v>
      </c>
      <c r="H10886" s="54">
        <v>-0.78900000000000003</v>
      </c>
      <c r="I10886">
        <v>-1.5840000000000001</v>
      </c>
      <c r="J10886" s="54">
        <v>-2.1309999999999998</v>
      </c>
      <c r="K10886" s="54">
        <v>-2.6539999999999999</v>
      </c>
      <c r="L10886" s="54">
        <v>-3.0059999999999998</v>
      </c>
      <c r="M10886" s="54">
        <v>-3.508</v>
      </c>
      <c r="R10886" s="56"/>
      <c r="S10886" s="57"/>
    </row>
    <row r="10887" spans="1:19" x14ac:dyDescent="0.2">
      <c r="A10887" s="50">
        <v>41791</v>
      </c>
      <c r="B10887">
        <f t="shared" si="510"/>
        <v>2014</v>
      </c>
      <c r="C10887" s="51">
        <f t="shared" si="511"/>
        <v>6</v>
      </c>
      <c r="D10887" s="51">
        <f t="shared" si="512"/>
        <v>1</v>
      </c>
      <c r="E10887" s="52">
        <v>0.125</v>
      </c>
      <c r="G10887" s="54">
        <v>-0.11600000000000001</v>
      </c>
      <c r="H10887" s="54">
        <v>-0.76</v>
      </c>
      <c r="I10887">
        <v>-1.5840000000000001</v>
      </c>
      <c r="J10887" s="54">
        <v>-2.1019999999999999</v>
      </c>
      <c r="K10887" s="54">
        <v>-2.6539999999999999</v>
      </c>
      <c r="L10887" s="54">
        <v>-3.0059999999999998</v>
      </c>
      <c r="M10887" s="54">
        <v>-3.4790000000000001</v>
      </c>
      <c r="R10887" s="56"/>
      <c r="S10887" s="57"/>
    </row>
    <row r="10888" spans="1:19" x14ac:dyDescent="0.2">
      <c r="A10888" s="50">
        <v>41791</v>
      </c>
      <c r="B10888">
        <f t="shared" si="510"/>
        <v>2014</v>
      </c>
      <c r="C10888" s="51">
        <f t="shared" si="511"/>
        <v>6</v>
      </c>
      <c r="D10888" s="51">
        <f t="shared" si="512"/>
        <v>1</v>
      </c>
      <c r="E10888" s="52">
        <v>0.25</v>
      </c>
      <c r="G10888" s="54">
        <v>2.4E-2</v>
      </c>
      <c r="H10888" s="54">
        <v>-0.76</v>
      </c>
      <c r="I10888">
        <v>-1.5840000000000001</v>
      </c>
      <c r="J10888" s="54">
        <v>-2.1019999999999999</v>
      </c>
      <c r="K10888" s="54">
        <v>-2.6539999999999999</v>
      </c>
      <c r="L10888" s="54">
        <v>-2.976</v>
      </c>
      <c r="M10888" s="54">
        <v>-3.508</v>
      </c>
      <c r="R10888" s="56"/>
      <c r="S10888" s="57"/>
    </row>
    <row r="10889" spans="1:19" x14ac:dyDescent="0.2">
      <c r="A10889" s="50">
        <v>41791</v>
      </c>
      <c r="B10889">
        <f t="shared" si="510"/>
        <v>2014</v>
      </c>
      <c r="C10889" s="51">
        <f t="shared" si="511"/>
        <v>6</v>
      </c>
      <c r="D10889" s="51">
        <f t="shared" si="512"/>
        <v>1</v>
      </c>
      <c r="E10889" s="52">
        <v>0.375</v>
      </c>
      <c r="G10889" s="54">
        <v>0.19</v>
      </c>
      <c r="H10889" s="54">
        <v>-0.76</v>
      </c>
      <c r="I10889">
        <v>-1.5840000000000001</v>
      </c>
      <c r="J10889" s="54">
        <v>-2.073</v>
      </c>
      <c r="K10889" s="54">
        <v>-2.6539999999999999</v>
      </c>
      <c r="L10889" s="54">
        <v>-2.976</v>
      </c>
      <c r="M10889" s="54">
        <v>-3.4790000000000001</v>
      </c>
      <c r="R10889" s="56"/>
      <c r="S10889" s="57"/>
    </row>
    <row r="10890" spans="1:19" x14ac:dyDescent="0.2">
      <c r="A10890" s="50">
        <v>41791</v>
      </c>
      <c r="B10890">
        <f t="shared" si="510"/>
        <v>2014</v>
      </c>
      <c r="C10890" s="51">
        <f t="shared" si="511"/>
        <v>6</v>
      </c>
      <c r="D10890" s="51">
        <f t="shared" si="512"/>
        <v>1</v>
      </c>
      <c r="E10890" s="52">
        <v>0.5</v>
      </c>
      <c r="G10890" s="54">
        <v>0.46700000000000003</v>
      </c>
      <c r="H10890" s="54">
        <v>-0.76</v>
      </c>
      <c r="I10890">
        <v>-1.556</v>
      </c>
      <c r="J10890" s="54">
        <v>-2.073</v>
      </c>
      <c r="K10890" s="54">
        <v>-2.625</v>
      </c>
      <c r="L10890" s="54">
        <v>-2.976</v>
      </c>
      <c r="M10890" s="54">
        <v>-3.4790000000000001</v>
      </c>
      <c r="R10890" s="56"/>
      <c r="S10890" s="57"/>
    </row>
    <row r="10891" spans="1:19" x14ac:dyDescent="0.2">
      <c r="A10891" s="50">
        <v>41791</v>
      </c>
      <c r="B10891">
        <f t="shared" si="510"/>
        <v>2014</v>
      </c>
      <c r="C10891" s="51">
        <f t="shared" si="511"/>
        <v>6</v>
      </c>
      <c r="D10891" s="51">
        <f t="shared" si="512"/>
        <v>1</v>
      </c>
      <c r="E10891" s="52">
        <v>0.625</v>
      </c>
      <c r="G10891" s="54">
        <v>0.55000000000000004</v>
      </c>
      <c r="H10891" s="54">
        <v>-0.73199999999999998</v>
      </c>
      <c r="I10891">
        <v>-1.556</v>
      </c>
      <c r="J10891" s="54">
        <v>-2.073</v>
      </c>
      <c r="K10891" s="54">
        <v>-2.625</v>
      </c>
      <c r="L10891" s="54">
        <v>-2.976</v>
      </c>
      <c r="M10891" s="54">
        <v>-3.4790000000000001</v>
      </c>
      <c r="R10891" s="56"/>
      <c r="S10891" s="57"/>
    </row>
    <row r="10892" spans="1:19" x14ac:dyDescent="0.2">
      <c r="A10892" s="50">
        <v>41791</v>
      </c>
      <c r="B10892">
        <f t="shared" si="510"/>
        <v>2014</v>
      </c>
      <c r="C10892" s="51">
        <f t="shared" si="511"/>
        <v>6</v>
      </c>
      <c r="D10892" s="51">
        <f t="shared" si="512"/>
        <v>1</v>
      </c>
      <c r="E10892" s="52">
        <v>0.75</v>
      </c>
      <c r="G10892" s="54">
        <v>0.52200000000000002</v>
      </c>
      <c r="H10892" s="54">
        <v>-0.73199999999999998</v>
      </c>
      <c r="I10892">
        <v>-1.556</v>
      </c>
      <c r="J10892" s="54">
        <v>-2.073</v>
      </c>
      <c r="K10892" s="54">
        <v>-2.625</v>
      </c>
      <c r="L10892" s="54">
        <v>-2.9470000000000001</v>
      </c>
      <c r="M10892" s="54">
        <v>-3.4489999999999998</v>
      </c>
      <c r="R10892" s="56"/>
      <c r="S10892" s="57"/>
    </row>
    <row r="10893" spans="1:19" x14ac:dyDescent="0.2">
      <c r="A10893" s="50">
        <v>41791</v>
      </c>
      <c r="B10893">
        <f t="shared" si="510"/>
        <v>2014</v>
      </c>
      <c r="C10893" s="51">
        <f t="shared" si="511"/>
        <v>6</v>
      </c>
      <c r="D10893" s="51">
        <f t="shared" si="512"/>
        <v>1</v>
      </c>
      <c r="E10893" s="52">
        <v>0.875</v>
      </c>
      <c r="G10893" s="54">
        <v>0.32900000000000001</v>
      </c>
      <c r="H10893" s="54">
        <v>-0.73199999999999998</v>
      </c>
      <c r="I10893">
        <v>-1.5269999999999999</v>
      </c>
      <c r="J10893" s="54">
        <v>-2.073</v>
      </c>
      <c r="K10893" s="54">
        <v>-2.5960000000000001</v>
      </c>
      <c r="L10893" s="54">
        <v>-2.9470000000000001</v>
      </c>
      <c r="M10893" s="54">
        <v>-3.4489999999999998</v>
      </c>
      <c r="R10893" s="56"/>
      <c r="S10893" s="57"/>
    </row>
    <row r="10894" spans="1:19" x14ac:dyDescent="0.2">
      <c r="A10894" s="50">
        <v>41792</v>
      </c>
      <c r="B10894">
        <f t="shared" si="510"/>
        <v>2014</v>
      </c>
      <c r="C10894" s="51">
        <f t="shared" si="511"/>
        <v>6</v>
      </c>
      <c r="D10894" s="51">
        <f t="shared" si="512"/>
        <v>2</v>
      </c>
      <c r="E10894" s="52">
        <v>0</v>
      </c>
      <c r="G10894" s="54">
        <v>7.9000000000000001E-2</v>
      </c>
      <c r="H10894" s="54">
        <v>-0.73199999999999998</v>
      </c>
      <c r="I10894">
        <v>-1.5269999999999999</v>
      </c>
      <c r="J10894" s="54">
        <v>-2.073</v>
      </c>
      <c r="K10894" s="54">
        <v>-2.5960000000000001</v>
      </c>
      <c r="L10894" s="54">
        <v>-2.9470000000000001</v>
      </c>
      <c r="M10894" s="54">
        <v>-3.4489999999999998</v>
      </c>
      <c r="R10894" s="56"/>
      <c r="S10894" s="57"/>
    </row>
    <row r="10895" spans="1:19" x14ac:dyDescent="0.2">
      <c r="A10895" s="50">
        <v>41792</v>
      </c>
      <c r="B10895">
        <f t="shared" ref="B10895:B10958" si="513">YEAR(A10895)</f>
        <v>2014</v>
      </c>
      <c r="C10895" s="51">
        <f t="shared" ref="C10895:C10958" si="514">MONTH(A10895)</f>
        <v>6</v>
      </c>
      <c r="D10895" s="51">
        <f t="shared" ref="D10895:D10958" si="515">DAY(A10895)</f>
        <v>2</v>
      </c>
      <c r="E10895" s="52">
        <v>0.125</v>
      </c>
      <c r="G10895" s="54">
        <v>-4.0000000000000001E-3</v>
      </c>
      <c r="H10895" s="54">
        <v>-0.73199999999999998</v>
      </c>
      <c r="I10895">
        <v>-1.5269999999999999</v>
      </c>
      <c r="J10895" s="54">
        <v>-2.073</v>
      </c>
      <c r="K10895" s="54">
        <v>-2.5960000000000001</v>
      </c>
      <c r="L10895" s="54">
        <v>-2.9470000000000001</v>
      </c>
      <c r="M10895" s="54">
        <v>-3.419</v>
      </c>
      <c r="R10895" s="56"/>
      <c r="S10895" s="57"/>
    </row>
    <row r="10896" spans="1:19" x14ac:dyDescent="0.2">
      <c r="A10896" s="50">
        <v>41792</v>
      </c>
      <c r="B10896">
        <f t="shared" si="513"/>
        <v>2014</v>
      </c>
      <c r="C10896" s="51">
        <f t="shared" si="514"/>
        <v>6</v>
      </c>
      <c r="D10896" s="51">
        <f t="shared" si="515"/>
        <v>2</v>
      </c>
      <c r="E10896" s="52">
        <v>0.25</v>
      </c>
      <c r="G10896" s="54">
        <v>0.16300000000000001</v>
      </c>
      <c r="H10896" s="54">
        <v>-0.73199999999999998</v>
      </c>
      <c r="I10896">
        <v>-1.5269999999999999</v>
      </c>
      <c r="J10896" s="54">
        <v>-2.044</v>
      </c>
      <c r="K10896" s="54">
        <v>-2.5960000000000001</v>
      </c>
      <c r="L10896" s="54">
        <v>-2.9180000000000001</v>
      </c>
      <c r="M10896" s="54">
        <v>-3.419</v>
      </c>
      <c r="R10896" s="56"/>
      <c r="S10896" s="57"/>
    </row>
    <row r="10897" spans="1:19" x14ac:dyDescent="0.2">
      <c r="A10897" s="50">
        <v>41792</v>
      </c>
      <c r="B10897">
        <f t="shared" si="513"/>
        <v>2014</v>
      </c>
      <c r="C10897" s="51">
        <f t="shared" si="514"/>
        <v>6</v>
      </c>
      <c r="D10897" s="51">
        <f t="shared" si="515"/>
        <v>2</v>
      </c>
      <c r="E10897" s="52">
        <v>0.375</v>
      </c>
      <c r="G10897" s="54">
        <v>0.41199999999999998</v>
      </c>
      <c r="H10897" s="54">
        <v>-0.73199999999999998</v>
      </c>
      <c r="I10897">
        <v>-1.5269999999999999</v>
      </c>
      <c r="J10897" s="54">
        <v>-2.044</v>
      </c>
      <c r="K10897" s="54">
        <v>-2.5960000000000001</v>
      </c>
      <c r="L10897" s="54">
        <v>-2.9180000000000001</v>
      </c>
      <c r="M10897" s="54">
        <v>-3.419</v>
      </c>
      <c r="R10897" s="56"/>
      <c r="S10897" s="57"/>
    </row>
    <row r="10898" spans="1:19" x14ac:dyDescent="0.2">
      <c r="A10898" s="50">
        <v>41792</v>
      </c>
      <c r="B10898">
        <f t="shared" si="513"/>
        <v>2014</v>
      </c>
      <c r="C10898" s="51">
        <f t="shared" si="514"/>
        <v>6</v>
      </c>
      <c r="D10898" s="51">
        <f t="shared" si="515"/>
        <v>2</v>
      </c>
      <c r="E10898" s="52">
        <v>0.5</v>
      </c>
      <c r="G10898" s="54">
        <v>0.60499999999999998</v>
      </c>
      <c r="H10898" s="54">
        <v>-0.70399999999999996</v>
      </c>
      <c r="I10898">
        <v>-1.498</v>
      </c>
      <c r="J10898" s="54">
        <v>-2.044</v>
      </c>
      <c r="K10898" s="54">
        <v>-2.5659999999999998</v>
      </c>
      <c r="L10898" s="54">
        <v>-2.9180000000000001</v>
      </c>
      <c r="M10898" s="54">
        <v>-3.39</v>
      </c>
      <c r="R10898" s="56"/>
      <c r="S10898" s="57"/>
    </row>
    <row r="10899" spans="1:19" x14ac:dyDescent="0.2">
      <c r="A10899" s="50">
        <v>41792</v>
      </c>
      <c r="B10899">
        <f t="shared" si="513"/>
        <v>2014</v>
      </c>
      <c r="C10899" s="51">
        <f t="shared" si="514"/>
        <v>6</v>
      </c>
      <c r="D10899" s="51">
        <f t="shared" si="515"/>
        <v>2</v>
      </c>
      <c r="E10899" s="52">
        <v>0.625</v>
      </c>
      <c r="G10899" s="54">
        <v>0.66</v>
      </c>
      <c r="H10899" s="54">
        <v>-0.70399999999999996</v>
      </c>
      <c r="I10899">
        <v>-1.498</v>
      </c>
      <c r="J10899" s="54">
        <v>-2.0150000000000001</v>
      </c>
      <c r="K10899" s="54">
        <v>-2.5659999999999998</v>
      </c>
      <c r="L10899" s="54">
        <v>-2.8879999999999999</v>
      </c>
      <c r="M10899" s="54">
        <v>-3.39</v>
      </c>
      <c r="R10899" s="56"/>
      <c r="S10899" s="57"/>
    </row>
    <row r="10900" spans="1:19" x14ac:dyDescent="0.2">
      <c r="A10900" s="50">
        <v>41792</v>
      </c>
      <c r="B10900">
        <f t="shared" si="513"/>
        <v>2014</v>
      </c>
      <c r="C10900" s="51">
        <f t="shared" si="514"/>
        <v>6</v>
      </c>
      <c r="D10900" s="51">
        <f t="shared" si="515"/>
        <v>2</v>
      </c>
      <c r="E10900" s="52">
        <v>0.75</v>
      </c>
      <c r="G10900" s="54">
        <v>0.63200000000000001</v>
      </c>
      <c r="H10900" s="54">
        <v>-0.70399999999999996</v>
      </c>
      <c r="I10900">
        <v>-1.498</v>
      </c>
      <c r="J10900" s="54">
        <v>-2.0150000000000001</v>
      </c>
      <c r="K10900" s="54">
        <v>-2.5659999999999998</v>
      </c>
      <c r="L10900" s="54">
        <v>-2.8879999999999999</v>
      </c>
      <c r="M10900" s="54">
        <v>-3.39</v>
      </c>
      <c r="R10900" s="56"/>
      <c r="S10900" s="57"/>
    </row>
    <row r="10901" spans="1:19" x14ac:dyDescent="0.2">
      <c r="A10901" s="50">
        <v>41792</v>
      </c>
      <c r="B10901">
        <f t="shared" si="513"/>
        <v>2014</v>
      </c>
      <c r="C10901" s="51">
        <f t="shared" si="514"/>
        <v>6</v>
      </c>
      <c r="D10901" s="51">
        <f t="shared" si="515"/>
        <v>2</v>
      </c>
      <c r="E10901" s="52">
        <v>0.875</v>
      </c>
      <c r="G10901" s="54">
        <v>0.46700000000000003</v>
      </c>
      <c r="H10901" s="54">
        <v>-0.70399999999999996</v>
      </c>
      <c r="I10901">
        <v>-1.498</v>
      </c>
      <c r="J10901" s="54">
        <v>-2.0150000000000001</v>
      </c>
      <c r="K10901" s="54">
        <v>-2.5659999999999998</v>
      </c>
      <c r="L10901" s="54">
        <v>-2.8879999999999999</v>
      </c>
      <c r="M10901" s="54">
        <v>-3.39</v>
      </c>
      <c r="R10901" s="56"/>
      <c r="S10901" s="57"/>
    </row>
    <row r="10902" spans="1:19" x14ac:dyDescent="0.2">
      <c r="A10902" s="50">
        <v>41793</v>
      </c>
      <c r="B10902">
        <f t="shared" si="513"/>
        <v>2014</v>
      </c>
      <c r="C10902" s="51">
        <f t="shared" si="514"/>
        <v>6</v>
      </c>
      <c r="D10902" s="51">
        <f t="shared" si="515"/>
        <v>3</v>
      </c>
      <c r="E10902" s="52">
        <v>0</v>
      </c>
      <c r="G10902" s="54">
        <v>0.35599999999999998</v>
      </c>
      <c r="H10902" s="54">
        <v>-0.70399999999999996</v>
      </c>
      <c r="I10902">
        <v>-1.498</v>
      </c>
      <c r="J10902" s="54">
        <v>-2.0150000000000001</v>
      </c>
      <c r="K10902" s="54">
        <v>-2.5369999999999999</v>
      </c>
      <c r="L10902" s="54">
        <v>-2.8879999999999999</v>
      </c>
      <c r="M10902" s="54">
        <v>-3.36</v>
      </c>
      <c r="R10902" s="56"/>
      <c r="S10902" s="57"/>
    </row>
    <row r="10903" spans="1:19" x14ac:dyDescent="0.2">
      <c r="A10903" s="50">
        <v>41793</v>
      </c>
      <c r="B10903">
        <f t="shared" si="513"/>
        <v>2014</v>
      </c>
      <c r="C10903" s="51">
        <f t="shared" si="514"/>
        <v>6</v>
      </c>
      <c r="D10903" s="51">
        <f t="shared" si="515"/>
        <v>3</v>
      </c>
      <c r="E10903" s="52">
        <v>0.125</v>
      </c>
      <c r="G10903" s="54">
        <v>0.32900000000000001</v>
      </c>
      <c r="H10903" s="54">
        <v>-0.70399999999999996</v>
      </c>
      <c r="I10903">
        <v>-1.47</v>
      </c>
      <c r="J10903" s="54">
        <v>-2.0150000000000001</v>
      </c>
      <c r="K10903" s="54">
        <v>-2.5369999999999999</v>
      </c>
      <c r="L10903" s="54">
        <v>-2.859</v>
      </c>
      <c r="M10903" s="54">
        <v>-3.36</v>
      </c>
      <c r="R10903" s="56"/>
      <c r="S10903" s="57"/>
    </row>
    <row r="10904" spans="1:19" x14ac:dyDescent="0.2">
      <c r="A10904" s="50">
        <v>41793</v>
      </c>
      <c r="B10904">
        <f t="shared" si="513"/>
        <v>2014</v>
      </c>
      <c r="C10904" s="51">
        <f t="shared" si="514"/>
        <v>6</v>
      </c>
      <c r="D10904" s="51">
        <f t="shared" si="515"/>
        <v>3</v>
      </c>
      <c r="E10904" s="52">
        <v>0.25</v>
      </c>
      <c r="G10904" s="54">
        <v>0.32900000000000001</v>
      </c>
      <c r="H10904" s="54">
        <v>-0.70399999999999996</v>
      </c>
      <c r="I10904">
        <v>-1.47</v>
      </c>
      <c r="J10904" s="54">
        <v>-1.986</v>
      </c>
      <c r="K10904" s="54">
        <v>-2.5369999999999999</v>
      </c>
      <c r="L10904" s="54">
        <v>-2.859</v>
      </c>
      <c r="M10904" s="54">
        <v>-3.36</v>
      </c>
      <c r="R10904" s="56"/>
      <c r="S10904" s="57"/>
    </row>
    <row r="10905" spans="1:19" x14ac:dyDescent="0.2">
      <c r="A10905" s="50">
        <v>41793</v>
      </c>
      <c r="B10905">
        <f t="shared" si="513"/>
        <v>2014</v>
      </c>
      <c r="C10905" s="51">
        <f t="shared" si="514"/>
        <v>6</v>
      </c>
      <c r="D10905" s="51">
        <f t="shared" si="515"/>
        <v>3</v>
      </c>
      <c r="E10905" s="52">
        <v>0.375</v>
      </c>
      <c r="G10905" s="54">
        <v>0.55000000000000004</v>
      </c>
      <c r="H10905" s="54">
        <v>-0.67600000000000005</v>
      </c>
      <c r="I10905">
        <v>-1.47</v>
      </c>
      <c r="J10905" s="54">
        <v>-1.986</v>
      </c>
      <c r="K10905" s="54">
        <v>-2.5369999999999999</v>
      </c>
      <c r="L10905" s="54">
        <v>-2.859</v>
      </c>
      <c r="M10905" s="54">
        <v>-3.33</v>
      </c>
      <c r="R10905" s="56"/>
      <c r="S10905" s="57"/>
    </row>
    <row r="10906" spans="1:19" x14ac:dyDescent="0.2">
      <c r="A10906" s="50">
        <v>41793</v>
      </c>
      <c r="B10906">
        <f t="shared" si="513"/>
        <v>2014</v>
      </c>
      <c r="C10906" s="51">
        <f t="shared" si="514"/>
        <v>6</v>
      </c>
      <c r="D10906" s="51">
        <f t="shared" si="515"/>
        <v>3</v>
      </c>
      <c r="E10906" s="52">
        <v>0.5</v>
      </c>
      <c r="G10906" s="54">
        <v>0.66</v>
      </c>
      <c r="H10906" s="54">
        <v>-0.67600000000000005</v>
      </c>
      <c r="I10906">
        <v>-1.47</v>
      </c>
      <c r="J10906" s="54">
        <v>-1.986</v>
      </c>
      <c r="K10906" s="54">
        <v>-2.5369999999999999</v>
      </c>
      <c r="L10906" s="54">
        <v>-2.859</v>
      </c>
      <c r="M10906" s="54">
        <v>-3.33</v>
      </c>
      <c r="R10906" s="56"/>
      <c r="S10906" s="57"/>
    </row>
    <row r="10907" spans="1:19" x14ac:dyDescent="0.2">
      <c r="A10907" s="50">
        <v>41793</v>
      </c>
      <c r="B10907">
        <f t="shared" si="513"/>
        <v>2014</v>
      </c>
      <c r="C10907" s="51">
        <f t="shared" si="514"/>
        <v>6</v>
      </c>
      <c r="D10907" s="51">
        <f t="shared" si="515"/>
        <v>3</v>
      </c>
      <c r="E10907" s="52">
        <v>0.625</v>
      </c>
      <c r="G10907" s="54">
        <v>0.79700000000000004</v>
      </c>
      <c r="H10907" s="54">
        <v>-0.67600000000000005</v>
      </c>
      <c r="I10907">
        <v>-1.47</v>
      </c>
      <c r="J10907" s="54">
        <v>-1.958</v>
      </c>
      <c r="K10907" s="54">
        <v>-2.508</v>
      </c>
      <c r="L10907" s="54">
        <v>-2.859</v>
      </c>
      <c r="M10907" s="54">
        <v>-3.33</v>
      </c>
      <c r="R10907" s="56"/>
      <c r="S10907" s="57"/>
    </row>
    <row r="10908" spans="1:19" x14ac:dyDescent="0.2">
      <c r="A10908" s="50">
        <v>41793</v>
      </c>
      <c r="B10908">
        <f t="shared" si="513"/>
        <v>2014</v>
      </c>
      <c r="C10908" s="51">
        <f t="shared" si="514"/>
        <v>6</v>
      </c>
      <c r="D10908" s="51">
        <f t="shared" si="515"/>
        <v>3</v>
      </c>
      <c r="E10908" s="52">
        <v>0.75</v>
      </c>
      <c r="G10908" s="54">
        <v>0.74199999999999999</v>
      </c>
      <c r="H10908" s="54">
        <v>-0.64800000000000002</v>
      </c>
      <c r="I10908">
        <v>-1.4410000000000001</v>
      </c>
      <c r="J10908" s="54">
        <v>-1.958</v>
      </c>
      <c r="K10908" s="54">
        <v>-2.508</v>
      </c>
      <c r="L10908" s="54">
        <v>-2.83</v>
      </c>
      <c r="M10908" s="54">
        <v>-3.33</v>
      </c>
      <c r="R10908" s="56"/>
      <c r="S10908" s="57"/>
    </row>
    <row r="10909" spans="1:19" x14ac:dyDescent="0.2">
      <c r="A10909" s="50">
        <v>41793</v>
      </c>
      <c r="B10909">
        <f t="shared" si="513"/>
        <v>2014</v>
      </c>
      <c r="C10909" s="51">
        <f t="shared" si="514"/>
        <v>6</v>
      </c>
      <c r="D10909" s="51">
        <f t="shared" si="515"/>
        <v>3</v>
      </c>
      <c r="E10909" s="52">
        <v>0.875</v>
      </c>
      <c r="G10909" s="54">
        <v>0.66</v>
      </c>
      <c r="H10909" s="54">
        <v>-0.67600000000000005</v>
      </c>
      <c r="I10909">
        <v>-1.4410000000000001</v>
      </c>
      <c r="J10909" s="54">
        <v>-1.958</v>
      </c>
      <c r="K10909" s="54">
        <v>-2.508</v>
      </c>
      <c r="L10909" s="54">
        <v>-2.83</v>
      </c>
      <c r="M10909" s="54">
        <v>-3.33</v>
      </c>
      <c r="R10909" s="56"/>
      <c r="S10909" s="57"/>
    </row>
    <row r="10910" spans="1:19" x14ac:dyDescent="0.2">
      <c r="A10910" s="50">
        <v>41794</v>
      </c>
      <c r="B10910">
        <f t="shared" si="513"/>
        <v>2014</v>
      </c>
      <c r="C10910" s="51">
        <f t="shared" si="514"/>
        <v>6</v>
      </c>
      <c r="D10910" s="51">
        <f t="shared" si="515"/>
        <v>4</v>
      </c>
      <c r="E10910" s="52">
        <v>0</v>
      </c>
      <c r="G10910" s="54">
        <v>0.52200000000000002</v>
      </c>
      <c r="H10910" s="54">
        <v>-0.67600000000000005</v>
      </c>
      <c r="I10910">
        <v>-1.4410000000000001</v>
      </c>
      <c r="J10910" s="54">
        <v>-1.958</v>
      </c>
      <c r="K10910" s="54">
        <v>-2.508</v>
      </c>
      <c r="L10910" s="54">
        <v>-2.83</v>
      </c>
      <c r="M10910" s="54">
        <v>-3.3010000000000002</v>
      </c>
      <c r="R10910" s="56"/>
      <c r="S10910" s="57"/>
    </row>
    <row r="10911" spans="1:19" x14ac:dyDescent="0.2">
      <c r="A10911" s="50">
        <v>41794</v>
      </c>
      <c r="B10911">
        <f t="shared" si="513"/>
        <v>2014</v>
      </c>
      <c r="C10911" s="51">
        <f t="shared" si="514"/>
        <v>6</v>
      </c>
      <c r="D10911" s="51">
        <f t="shared" si="515"/>
        <v>4</v>
      </c>
      <c r="E10911" s="52">
        <v>0.125</v>
      </c>
      <c r="G10911" s="54">
        <v>0.38400000000000001</v>
      </c>
      <c r="H10911" s="54">
        <v>-0.64800000000000002</v>
      </c>
      <c r="I10911">
        <v>-1.4410000000000001</v>
      </c>
      <c r="J10911" s="54">
        <v>-1.958</v>
      </c>
      <c r="K10911" s="54">
        <v>-2.4790000000000001</v>
      </c>
      <c r="L10911" s="54">
        <v>-2.83</v>
      </c>
      <c r="M10911" s="54">
        <v>-3.3010000000000002</v>
      </c>
      <c r="R10911" s="56"/>
      <c r="S10911" s="57"/>
    </row>
    <row r="10912" spans="1:19" x14ac:dyDescent="0.2">
      <c r="A10912" s="50">
        <v>41794</v>
      </c>
      <c r="B10912">
        <f t="shared" si="513"/>
        <v>2014</v>
      </c>
      <c r="C10912" s="51">
        <f t="shared" si="514"/>
        <v>6</v>
      </c>
      <c r="D10912" s="51">
        <f t="shared" si="515"/>
        <v>4</v>
      </c>
      <c r="E10912" s="52">
        <v>0.25</v>
      </c>
      <c r="G10912" s="54">
        <v>0.32900000000000001</v>
      </c>
      <c r="H10912" s="54">
        <v>-0.64800000000000002</v>
      </c>
      <c r="I10912">
        <v>-1.4410000000000001</v>
      </c>
      <c r="J10912" s="54">
        <v>-1.929</v>
      </c>
      <c r="K10912" s="54">
        <v>-2.4790000000000001</v>
      </c>
      <c r="L10912" s="54">
        <v>-2.8</v>
      </c>
      <c r="M10912" s="54">
        <v>-3.3010000000000002</v>
      </c>
      <c r="R10912" s="56"/>
      <c r="S10912" s="57"/>
    </row>
    <row r="10913" spans="1:19" x14ac:dyDescent="0.2">
      <c r="A10913" s="50">
        <v>41794</v>
      </c>
      <c r="B10913">
        <f t="shared" si="513"/>
        <v>2014</v>
      </c>
      <c r="C10913" s="51">
        <f t="shared" si="514"/>
        <v>6</v>
      </c>
      <c r="D10913" s="51">
        <f t="shared" si="515"/>
        <v>4</v>
      </c>
      <c r="E10913" s="52">
        <v>0.375</v>
      </c>
      <c r="G10913" s="54">
        <v>0.439</v>
      </c>
      <c r="H10913" s="54">
        <v>-0.64800000000000002</v>
      </c>
      <c r="I10913">
        <v>-1.413</v>
      </c>
      <c r="J10913" s="54">
        <v>-1.958</v>
      </c>
      <c r="K10913" s="54">
        <v>-2.4790000000000001</v>
      </c>
      <c r="L10913" s="54">
        <v>-2.8</v>
      </c>
      <c r="M10913" s="54">
        <v>-3.3010000000000002</v>
      </c>
      <c r="R10913" s="56"/>
      <c r="S10913" s="57"/>
    </row>
    <row r="10914" spans="1:19" x14ac:dyDescent="0.2">
      <c r="A10914" s="50">
        <v>41794</v>
      </c>
      <c r="B10914">
        <f t="shared" si="513"/>
        <v>2014</v>
      </c>
      <c r="C10914" s="51">
        <f t="shared" si="514"/>
        <v>6</v>
      </c>
      <c r="D10914" s="51">
        <f t="shared" si="515"/>
        <v>4</v>
      </c>
      <c r="E10914" s="52">
        <v>0.5</v>
      </c>
      <c r="G10914" s="54">
        <v>0.63200000000000001</v>
      </c>
      <c r="H10914" s="54">
        <v>-0.64800000000000002</v>
      </c>
      <c r="I10914">
        <v>-1.413</v>
      </c>
      <c r="J10914" s="54">
        <v>-1.929</v>
      </c>
      <c r="K10914" s="54">
        <v>-2.4790000000000001</v>
      </c>
      <c r="L10914" s="54">
        <v>-2.8</v>
      </c>
      <c r="M10914" s="54">
        <v>-3.2709999999999999</v>
      </c>
      <c r="R10914" s="56"/>
      <c r="S10914" s="57"/>
    </row>
    <row r="10915" spans="1:19" x14ac:dyDescent="0.2">
      <c r="A10915" s="50">
        <v>41794</v>
      </c>
      <c r="B10915">
        <f t="shared" si="513"/>
        <v>2014</v>
      </c>
      <c r="C10915" s="51">
        <f t="shared" si="514"/>
        <v>6</v>
      </c>
      <c r="D10915" s="51">
        <f t="shared" si="515"/>
        <v>4</v>
      </c>
      <c r="E10915" s="52">
        <v>0.625</v>
      </c>
      <c r="G10915" s="54">
        <v>0.90700000000000003</v>
      </c>
      <c r="H10915" s="54">
        <v>-0.64800000000000002</v>
      </c>
      <c r="I10915">
        <v>-1.413</v>
      </c>
      <c r="J10915" s="54">
        <v>-1.929</v>
      </c>
      <c r="K10915" s="54">
        <v>-2.4500000000000002</v>
      </c>
      <c r="L10915" s="54">
        <v>-2.7709999999999999</v>
      </c>
      <c r="M10915" s="54">
        <v>-3.2709999999999999</v>
      </c>
      <c r="R10915" s="56"/>
      <c r="S10915" s="57"/>
    </row>
    <row r="10916" spans="1:19" x14ac:dyDescent="0.2">
      <c r="A10916" s="50">
        <v>41794</v>
      </c>
      <c r="B10916">
        <f t="shared" si="513"/>
        <v>2014</v>
      </c>
      <c r="C10916" s="51">
        <f t="shared" si="514"/>
        <v>6</v>
      </c>
      <c r="D10916" s="51">
        <f t="shared" si="515"/>
        <v>4</v>
      </c>
      <c r="E10916" s="52">
        <v>0.75</v>
      </c>
      <c r="G10916" s="54">
        <v>0.90700000000000003</v>
      </c>
      <c r="H10916" s="54">
        <v>-0.62</v>
      </c>
      <c r="I10916">
        <v>-1.413</v>
      </c>
      <c r="J10916" s="54">
        <v>-1.9</v>
      </c>
      <c r="K10916" s="54">
        <v>-2.4500000000000002</v>
      </c>
      <c r="L10916" s="54">
        <v>-2.7709999999999999</v>
      </c>
      <c r="M10916" s="54">
        <v>-3.2709999999999999</v>
      </c>
      <c r="R10916" s="56"/>
      <c r="S10916" s="57"/>
    </row>
    <row r="10917" spans="1:19" x14ac:dyDescent="0.2">
      <c r="A10917" s="50">
        <v>41794</v>
      </c>
      <c r="B10917">
        <f t="shared" si="513"/>
        <v>2014</v>
      </c>
      <c r="C10917" s="51">
        <f t="shared" si="514"/>
        <v>6</v>
      </c>
      <c r="D10917" s="51">
        <f t="shared" si="515"/>
        <v>4</v>
      </c>
      <c r="E10917" s="52">
        <v>0.875</v>
      </c>
      <c r="G10917" s="54">
        <v>0.74199999999999999</v>
      </c>
      <c r="H10917" s="54">
        <v>-0.62</v>
      </c>
      <c r="I10917">
        <v>-1.3839999999999999</v>
      </c>
      <c r="J10917" s="54">
        <v>-1.929</v>
      </c>
      <c r="K10917" s="54">
        <v>-2.4500000000000002</v>
      </c>
      <c r="L10917" s="54">
        <v>-2.7709999999999999</v>
      </c>
      <c r="M10917" s="54">
        <v>-3.2709999999999999</v>
      </c>
      <c r="R10917" s="56"/>
      <c r="S10917" s="57"/>
    </row>
    <row r="10918" spans="1:19" x14ac:dyDescent="0.2">
      <c r="A10918" s="50">
        <v>41795</v>
      </c>
      <c r="B10918">
        <f t="shared" si="513"/>
        <v>2014</v>
      </c>
      <c r="C10918" s="51">
        <f t="shared" si="514"/>
        <v>6</v>
      </c>
      <c r="D10918" s="51">
        <f t="shared" si="515"/>
        <v>5</v>
      </c>
      <c r="E10918" s="52">
        <v>0</v>
      </c>
      <c r="G10918" s="54">
        <v>0.55000000000000004</v>
      </c>
      <c r="H10918" s="54">
        <v>-0.62</v>
      </c>
      <c r="I10918">
        <v>-1.413</v>
      </c>
      <c r="J10918" s="54">
        <v>-1.9</v>
      </c>
      <c r="K10918" s="54">
        <v>-2.4209999999999998</v>
      </c>
      <c r="L10918" s="54">
        <v>-2.7709999999999999</v>
      </c>
      <c r="M10918" s="54">
        <v>-3.242</v>
      </c>
      <c r="R10918" s="56"/>
      <c r="S10918" s="57"/>
    </row>
    <row r="10919" spans="1:19" x14ac:dyDescent="0.2">
      <c r="A10919" s="50">
        <v>41795</v>
      </c>
      <c r="B10919">
        <f t="shared" si="513"/>
        <v>2014</v>
      </c>
      <c r="C10919" s="51">
        <f t="shared" si="514"/>
        <v>6</v>
      </c>
      <c r="D10919" s="51">
        <f t="shared" si="515"/>
        <v>5</v>
      </c>
      <c r="E10919" s="52">
        <v>0.125</v>
      </c>
      <c r="G10919" s="54">
        <v>0.46700000000000003</v>
      </c>
      <c r="H10919" s="54">
        <v>-0.62</v>
      </c>
      <c r="I10919">
        <v>-1.3839999999999999</v>
      </c>
      <c r="J10919" s="54">
        <v>-1.9</v>
      </c>
      <c r="K10919" s="54">
        <v>-2.4209999999999998</v>
      </c>
      <c r="L10919" s="54">
        <v>-2.7709999999999999</v>
      </c>
      <c r="M10919" s="54">
        <v>-3.242</v>
      </c>
      <c r="R10919" s="56"/>
      <c r="S10919" s="57"/>
    </row>
    <row r="10920" spans="1:19" x14ac:dyDescent="0.2">
      <c r="A10920" s="50">
        <v>41795</v>
      </c>
      <c r="B10920">
        <f t="shared" si="513"/>
        <v>2014</v>
      </c>
      <c r="C10920" s="51">
        <f t="shared" si="514"/>
        <v>6</v>
      </c>
      <c r="D10920" s="51">
        <f t="shared" si="515"/>
        <v>5</v>
      </c>
      <c r="E10920" s="52">
        <v>0.25</v>
      </c>
      <c r="G10920" s="54">
        <v>0.495</v>
      </c>
      <c r="H10920" s="54">
        <v>-0.62</v>
      </c>
      <c r="I10920">
        <v>-1.3839999999999999</v>
      </c>
      <c r="J10920" s="54">
        <v>-1.9</v>
      </c>
      <c r="K10920" s="54">
        <v>-2.4209999999999998</v>
      </c>
      <c r="L10920" s="54">
        <v>-2.742</v>
      </c>
      <c r="M10920" s="54">
        <v>-3.242</v>
      </c>
      <c r="R10920" s="56"/>
      <c r="S10920" s="57"/>
    </row>
    <row r="10921" spans="1:19" x14ac:dyDescent="0.2">
      <c r="A10921" s="50">
        <v>41795</v>
      </c>
      <c r="B10921">
        <f t="shared" si="513"/>
        <v>2014</v>
      </c>
      <c r="C10921" s="51">
        <f t="shared" si="514"/>
        <v>6</v>
      </c>
      <c r="D10921" s="51">
        <f t="shared" si="515"/>
        <v>5</v>
      </c>
      <c r="E10921" s="52">
        <v>0.375</v>
      </c>
      <c r="G10921" s="54">
        <v>0.74199999999999999</v>
      </c>
      <c r="H10921" s="54">
        <v>-0.59099999999999997</v>
      </c>
      <c r="I10921">
        <v>-1.3839999999999999</v>
      </c>
      <c r="J10921" s="54">
        <v>-1.871</v>
      </c>
      <c r="K10921" s="54">
        <v>-2.4209999999999998</v>
      </c>
      <c r="L10921" s="54">
        <v>-2.742</v>
      </c>
      <c r="M10921" s="54">
        <v>-3.2120000000000002</v>
      </c>
      <c r="R10921" s="56"/>
      <c r="S10921" s="57"/>
    </row>
    <row r="10922" spans="1:19" x14ac:dyDescent="0.2">
      <c r="A10922" s="50">
        <v>41795</v>
      </c>
      <c r="B10922">
        <f t="shared" si="513"/>
        <v>2014</v>
      </c>
      <c r="C10922" s="51">
        <f t="shared" si="514"/>
        <v>6</v>
      </c>
      <c r="D10922" s="51">
        <f t="shared" si="515"/>
        <v>5</v>
      </c>
      <c r="E10922" s="52">
        <v>0.5</v>
      </c>
      <c r="G10922" s="54">
        <v>0.68700000000000006</v>
      </c>
      <c r="H10922" s="54">
        <v>-0.59099999999999997</v>
      </c>
      <c r="I10922">
        <v>-1.3560000000000001</v>
      </c>
      <c r="J10922" s="54">
        <v>-1.9</v>
      </c>
      <c r="K10922" s="54">
        <v>-2.4209999999999998</v>
      </c>
      <c r="L10922" s="54">
        <v>-2.742</v>
      </c>
      <c r="M10922" s="54">
        <v>-3.2120000000000002</v>
      </c>
      <c r="R10922" s="56"/>
      <c r="S10922" s="57"/>
    </row>
    <row r="10923" spans="1:19" x14ac:dyDescent="0.2">
      <c r="A10923" s="50">
        <v>41795</v>
      </c>
      <c r="B10923">
        <f t="shared" si="513"/>
        <v>2014</v>
      </c>
      <c r="C10923" s="51">
        <f t="shared" si="514"/>
        <v>6</v>
      </c>
      <c r="D10923" s="51">
        <f t="shared" si="515"/>
        <v>5</v>
      </c>
      <c r="E10923" s="52">
        <v>0.625</v>
      </c>
      <c r="G10923" s="54">
        <v>0.90700000000000003</v>
      </c>
      <c r="H10923" s="54">
        <v>-0.59099999999999997</v>
      </c>
      <c r="I10923">
        <v>-1.3560000000000001</v>
      </c>
      <c r="J10923" s="54">
        <v>-1.871</v>
      </c>
      <c r="K10923" s="54">
        <v>-2.3919999999999999</v>
      </c>
      <c r="L10923" s="54">
        <v>-2.7120000000000002</v>
      </c>
      <c r="M10923" s="54">
        <v>-3.2120000000000002</v>
      </c>
      <c r="R10923" s="56"/>
      <c r="S10923" s="57"/>
    </row>
    <row r="10924" spans="1:19" x14ac:dyDescent="0.2">
      <c r="A10924" s="50">
        <v>41795</v>
      </c>
      <c r="B10924">
        <f t="shared" si="513"/>
        <v>2014</v>
      </c>
      <c r="C10924" s="51">
        <f t="shared" si="514"/>
        <v>6</v>
      </c>
      <c r="D10924" s="51">
        <f t="shared" si="515"/>
        <v>5</v>
      </c>
      <c r="E10924" s="52">
        <v>0.75</v>
      </c>
      <c r="G10924" s="54">
        <v>1.044</v>
      </c>
      <c r="H10924" s="54">
        <v>-0.59099999999999997</v>
      </c>
      <c r="I10924">
        <v>-1.3560000000000001</v>
      </c>
      <c r="J10924" s="54">
        <v>-1.871</v>
      </c>
      <c r="K10924" s="54">
        <v>-2.3919999999999999</v>
      </c>
      <c r="L10924" s="54">
        <v>-2.7120000000000002</v>
      </c>
      <c r="M10924" s="54">
        <v>-3.2120000000000002</v>
      </c>
      <c r="R10924" s="56"/>
      <c r="S10924" s="57"/>
    </row>
    <row r="10925" spans="1:19" x14ac:dyDescent="0.2">
      <c r="A10925" s="50">
        <v>41795</v>
      </c>
      <c r="B10925">
        <f t="shared" si="513"/>
        <v>2014</v>
      </c>
      <c r="C10925" s="51">
        <f t="shared" si="514"/>
        <v>6</v>
      </c>
      <c r="D10925" s="51">
        <f t="shared" si="515"/>
        <v>5</v>
      </c>
      <c r="E10925" s="52">
        <v>0.875</v>
      </c>
      <c r="G10925" s="54">
        <v>0.90700000000000003</v>
      </c>
      <c r="H10925" s="54">
        <v>-0.59099999999999997</v>
      </c>
      <c r="I10925">
        <v>-1.3560000000000001</v>
      </c>
      <c r="J10925" s="54">
        <v>-1.871</v>
      </c>
      <c r="K10925" s="54">
        <v>-2.3919999999999999</v>
      </c>
      <c r="L10925" s="54">
        <v>-2.7120000000000002</v>
      </c>
      <c r="M10925" s="54">
        <v>-3.2120000000000002</v>
      </c>
      <c r="R10925" s="56"/>
      <c r="S10925" s="57"/>
    </row>
    <row r="10926" spans="1:19" x14ac:dyDescent="0.2">
      <c r="A10926" s="50">
        <v>41796</v>
      </c>
      <c r="B10926">
        <f t="shared" si="513"/>
        <v>2014</v>
      </c>
      <c r="C10926" s="51">
        <f t="shared" si="514"/>
        <v>6</v>
      </c>
      <c r="D10926" s="51">
        <f t="shared" si="515"/>
        <v>6</v>
      </c>
      <c r="E10926" s="52">
        <v>0</v>
      </c>
      <c r="G10926" s="54">
        <v>0.79700000000000004</v>
      </c>
      <c r="H10926" s="54">
        <v>-0.59099999999999997</v>
      </c>
      <c r="I10926">
        <v>-1.3560000000000001</v>
      </c>
      <c r="J10926" s="54">
        <v>-1.871</v>
      </c>
      <c r="K10926" s="54">
        <v>-2.3919999999999999</v>
      </c>
      <c r="L10926" s="54">
        <v>-2.7120000000000002</v>
      </c>
      <c r="M10926" s="54">
        <v>-3.1829999999999998</v>
      </c>
      <c r="R10926" s="56"/>
      <c r="S10926" s="57"/>
    </row>
    <row r="10927" spans="1:19" x14ac:dyDescent="0.2">
      <c r="A10927" s="50">
        <v>41796</v>
      </c>
      <c r="B10927">
        <f t="shared" si="513"/>
        <v>2014</v>
      </c>
      <c r="C10927" s="51">
        <f t="shared" si="514"/>
        <v>6</v>
      </c>
      <c r="D10927" s="51">
        <f t="shared" si="515"/>
        <v>6</v>
      </c>
      <c r="E10927" s="52">
        <v>0.125</v>
      </c>
      <c r="G10927" s="54">
        <v>0.68700000000000006</v>
      </c>
      <c r="H10927" s="54">
        <v>-0.59099999999999997</v>
      </c>
      <c r="I10927">
        <v>-1.3560000000000001</v>
      </c>
      <c r="J10927" s="54">
        <v>-1.8420000000000001</v>
      </c>
      <c r="K10927" s="54">
        <v>-2.3919999999999999</v>
      </c>
      <c r="L10927" s="54">
        <v>-2.7120000000000002</v>
      </c>
      <c r="M10927" s="54">
        <v>-3.1829999999999998</v>
      </c>
      <c r="R10927" s="56"/>
      <c r="S10927" s="57"/>
    </row>
    <row r="10928" spans="1:19" x14ac:dyDescent="0.2">
      <c r="A10928" s="50">
        <v>41796</v>
      </c>
      <c r="B10928">
        <f t="shared" si="513"/>
        <v>2014</v>
      </c>
      <c r="C10928" s="51">
        <f t="shared" si="514"/>
        <v>6</v>
      </c>
      <c r="D10928" s="51">
        <f t="shared" si="515"/>
        <v>6</v>
      </c>
      <c r="E10928" s="52">
        <v>0.25</v>
      </c>
      <c r="G10928" s="54">
        <v>0.68700000000000006</v>
      </c>
      <c r="H10928" s="54">
        <v>-0.56299999999999994</v>
      </c>
      <c r="I10928">
        <v>-1.3560000000000001</v>
      </c>
      <c r="J10928" s="54">
        <v>-1.8420000000000001</v>
      </c>
      <c r="K10928" s="54">
        <v>-2.3919999999999999</v>
      </c>
      <c r="L10928" s="54">
        <v>-2.6829999999999998</v>
      </c>
      <c r="M10928" s="54">
        <v>-3.1829999999999998</v>
      </c>
      <c r="R10928" s="56"/>
      <c r="S10928" s="57"/>
    </row>
    <row r="10929" spans="1:19" x14ac:dyDescent="0.2">
      <c r="A10929" s="50">
        <v>41796</v>
      </c>
      <c r="B10929">
        <f t="shared" si="513"/>
        <v>2014</v>
      </c>
      <c r="C10929" s="51">
        <f t="shared" si="514"/>
        <v>6</v>
      </c>
      <c r="D10929" s="51">
        <f t="shared" si="515"/>
        <v>6</v>
      </c>
      <c r="E10929" s="52">
        <v>0.375</v>
      </c>
      <c r="G10929" s="54">
        <v>0.90700000000000003</v>
      </c>
      <c r="H10929" s="54">
        <v>-0.56299999999999994</v>
      </c>
      <c r="I10929">
        <v>-1.327</v>
      </c>
      <c r="J10929" s="54">
        <v>-1.8420000000000001</v>
      </c>
      <c r="K10929" s="54">
        <v>-2.363</v>
      </c>
      <c r="L10929" s="54">
        <v>-2.6829999999999998</v>
      </c>
      <c r="M10929" s="54">
        <v>-3.1829999999999998</v>
      </c>
      <c r="R10929" s="56"/>
      <c r="S10929" s="57"/>
    </row>
    <row r="10930" spans="1:19" x14ac:dyDescent="0.2">
      <c r="A10930" s="50">
        <v>41796</v>
      </c>
      <c r="B10930">
        <f t="shared" si="513"/>
        <v>2014</v>
      </c>
      <c r="C10930" s="51">
        <f t="shared" si="514"/>
        <v>6</v>
      </c>
      <c r="D10930" s="51">
        <f t="shared" si="515"/>
        <v>6</v>
      </c>
      <c r="E10930" s="52">
        <v>0.5</v>
      </c>
      <c r="G10930" s="54">
        <v>0.96199999999999997</v>
      </c>
      <c r="H10930" s="54">
        <v>-0.56299999999999994</v>
      </c>
      <c r="I10930">
        <v>-1.327</v>
      </c>
      <c r="J10930" s="54">
        <v>-1.8420000000000001</v>
      </c>
      <c r="K10930" s="54">
        <v>-2.363</v>
      </c>
      <c r="L10930" s="54">
        <v>-2.6829999999999998</v>
      </c>
      <c r="M10930" s="54">
        <v>-3.153</v>
      </c>
      <c r="R10930" s="56"/>
      <c r="S10930" s="57"/>
    </row>
    <row r="10931" spans="1:19" x14ac:dyDescent="0.2">
      <c r="A10931" s="50">
        <v>41796</v>
      </c>
      <c r="B10931">
        <f t="shared" si="513"/>
        <v>2014</v>
      </c>
      <c r="C10931" s="51">
        <f t="shared" si="514"/>
        <v>6</v>
      </c>
      <c r="D10931" s="51">
        <f t="shared" si="515"/>
        <v>6</v>
      </c>
      <c r="E10931" s="52">
        <v>0.625</v>
      </c>
      <c r="G10931" s="54">
        <v>1.044</v>
      </c>
      <c r="H10931" s="54">
        <v>-0.56299999999999994</v>
      </c>
      <c r="I10931">
        <v>-1.327</v>
      </c>
      <c r="J10931" s="54">
        <v>-1.8140000000000001</v>
      </c>
      <c r="K10931" s="54">
        <v>-2.363</v>
      </c>
      <c r="L10931" s="54">
        <v>-2.6539999999999999</v>
      </c>
      <c r="M10931" s="54">
        <v>-3.153</v>
      </c>
      <c r="R10931" s="56"/>
      <c r="S10931" s="57"/>
    </row>
    <row r="10932" spans="1:19" x14ac:dyDescent="0.2">
      <c r="A10932" s="50">
        <v>41796</v>
      </c>
      <c r="B10932">
        <f t="shared" si="513"/>
        <v>2014</v>
      </c>
      <c r="C10932" s="51">
        <f t="shared" si="514"/>
        <v>6</v>
      </c>
      <c r="D10932" s="51">
        <f t="shared" si="515"/>
        <v>6</v>
      </c>
      <c r="E10932" s="52">
        <v>0.75</v>
      </c>
      <c r="G10932" s="54">
        <v>1.044</v>
      </c>
      <c r="H10932" s="54">
        <v>-0.53500000000000003</v>
      </c>
      <c r="I10932">
        <v>-1.327</v>
      </c>
      <c r="J10932" s="54">
        <v>-1.8140000000000001</v>
      </c>
      <c r="K10932" s="54">
        <v>-2.363</v>
      </c>
      <c r="L10932" s="54">
        <v>-2.6539999999999999</v>
      </c>
      <c r="M10932" s="54">
        <v>-3.153</v>
      </c>
      <c r="R10932" s="56"/>
      <c r="S10932" s="57"/>
    </row>
    <row r="10933" spans="1:19" x14ac:dyDescent="0.2">
      <c r="A10933" s="50">
        <v>41796</v>
      </c>
      <c r="B10933">
        <f t="shared" si="513"/>
        <v>2014</v>
      </c>
      <c r="C10933" s="51">
        <f t="shared" si="514"/>
        <v>6</v>
      </c>
      <c r="D10933" s="51">
        <f t="shared" si="515"/>
        <v>6</v>
      </c>
      <c r="E10933" s="52">
        <v>0.875</v>
      </c>
      <c r="G10933" s="54">
        <v>0.96199999999999997</v>
      </c>
      <c r="H10933" s="54">
        <v>-0.56299999999999994</v>
      </c>
      <c r="I10933">
        <v>-1.327</v>
      </c>
      <c r="J10933" s="54">
        <v>-1.8140000000000001</v>
      </c>
      <c r="K10933" s="54">
        <v>-2.3340000000000001</v>
      </c>
      <c r="L10933" s="54">
        <v>-2.6539999999999999</v>
      </c>
      <c r="M10933" s="54">
        <v>-3.1240000000000001</v>
      </c>
      <c r="R10933" s="56"/>
      <c r="S10933" s="57"/>
    </row>
    <row r="10934" spans="1:19" x14ac:dyDescent="0.2">
      <c r="A10934" s="50">
        <v>41797</v>
      </c>
      <c r="B10934">
        <f t="shared" si="513"/>
        <v>2014</v>
      </c>
      <c r="C10934" s="51">
        <f t="shared" si="514"/>
        <v>6</v>
      </c>
      <c r="D10934" s="51">
        <f t="shared" si="515"/>
        <v>7</v>
      </c>
      <c r="E10934" s="52">
        <v>0</v>
      </c>
      <c r="G10934" s="54">
        <v>0.74199999999999999</v>
      </c>
      <c r="H10934" s="54">
        <v>-0.56299999999999994</v>
      </c>
      <c r="I10934">
        <v>-1.2989999999999999</v>
      </c>
      <c r="J10934" s="54">
        <v>-1.8140000000000001</v>
      </c>
      <c r="K10934" s="54">
        <v>-2.3340000000000001</v>
      </c>
      <c r="L10934" s="54">
        <v>-2.6539999999999999</v>
      </c>
      <c r="M10934" s="54">
        <v>-3.1240000000000001</v>
      </c>
      <c r="R10934" s="56"/>
      <c r="S10934" s="57"/>
    </row>
    <row r="10935" spans="1:19" x14ac:dyDescent="0.2">
      <c r="A10935" s="50">
        <v>41797</v>
      </c>
      <c r="B10935">
        <f t="shared" si="513"/>
        <v>2014</v>
      </c>
      <c r="C10935" s="51">
        <f t="shared" si="514"/>
        <v>6</v>
      </c>
      <c r="D10935" s="51">
        <f t="shared" si="515"/>
        <v>7</v>
      </c>
      <c r="E10935" s="52">
        <v>0.125</v>
      </c>
      <c r="G10935" s="54">
        <v>0.55000000000000004</v>
      </c>
      <c r="H10935" s="54">
        <v>-0.56299999999999994</v>
      </c>
      <c r="I10935">
        <v>-1.2989999999999999</v>
      </c>
      <c r="J10935" s="54">
        <v>-1.7849999999999999</v>
      </c>
      <c r="K10935" s="54">
        <v>-2.3340000000000001</v>
      </c>
      <c r="L10935" s="54">
        <v>-2.6539999999999999</v>
      </c>
      <c r="M10935" s="54">
        <v>-3.1240000000000001</v>
      </c>
      <c r="R10935" s="56"/>
      <c r="S10935" s="57"/>
    </row>
    <row r="10936" spans="1:19" x14ac:dyDescent="0.2">
      <c r="A10936" s="50">
        <v>41797</v>
      </c>
      <c r="B10936">
        <f t="shared" si="513"/>
        <v>2014</v>
      </c>
      <c r="C10936" s="51">
        <f t="shared" si="514"/>
        <v>6</v>
      </c>
      <c r="D10936" s="51">
        <f t="shared" si="515"/>
        <v>7</v>
      </c>
      <c r="E10936" s="52">
        <v>0.25</v>
      </c>
      <c r="G10936" s="54">
        <v>0.439</v>
      </c>
      <c r="H10936" s="54">
        <v>-0.53500000000000003</v>
      </c>
      <c r="I10936">
        <v>-1.2989999999999999</v>
      </c>
      <c r="J10936" s="54">
        <v>-1.7849999999999999</v>
      </c>
      <c r="K10936" s="54">
        <v>-2.3340000000000001</v>
      </c>
      <c r="L10936" s="54">
        <v>-2.625</v>
      </c>
      <c r="M10936" s="54">
        <v>-3.1240000000000001</v>
      </c>
      <c r="R10936" s="56"/>
      <c r="S10936" s="57"/>
    </row>
    <row r="10937" spans="1:19" x14ac:dyDescent="0.2">
      <c r="A10937" s="50">
        <v>41797</v>
      </c>
      <c r="B10937">
        <f t="shared" si="513"/>
        <v>2014</v>
      </c>
      <c r="C10937" s="51">
        <f t="shared" si="514"/>
        <v>6</v>
      </c>
      <c r="D10937" s="51">
        <f t="shared" si="515"/>
        <v>7</v>
      </c>
      <c r="E10937" s="52">
        <v>0.375</v>
      </c>
      <c r="G10937" s="54">
        <v>0.55000000000000004</v>
      </c>
      <c r="H10937" s="54">
        <v>-0.53500000000000003</v>
      </c>
      <c r="I10937">
        <v>-1.2989999999999999</v>
      </c>
      <c r="J10937" s="54">
        <v>-1.7849999999999999</v>
      </c>
      <c r="K10937" s="54">
        <v>-2.3050000000000002</v>
      </c>
      <c r="L10937" s="54">
        <v>-2.625</v>
      </c>
      <c r="M10937" s="54">
        <v>-3.0939999999999999</v>
      </c>
      <c r="R10937" s="56"/>
      <c r="S10937" s="57"/>
    </row>
    <row r="10938" spans="1:19" x14ac:dyDescent="0.2">
      <c r="A10938" s="50">
        <v>41797</v>
      </c>
      <c r="B10938">
        <f t="shared" si="513"/>
        <v>2014</v>
      </c>
      <c r="C10938" s="51">
        <f t="shared" si="514"/>
        <v>6</v>
      </c>
      <c r="D10938" s="51">
        <f t="shared" si="515"/>
        <v>7</v>
      </c>
      <c r="E10938" s="52">
        <v>0.5</v>
      </c>
      <c r="G10938" s="54">
        <v>0.96199999999999997</v>
      </c>
      <c r="H10938" s="54">
        <v>-0.53500000000000003</v>
      </c>
      <c r="I10938">
        <v>-1.2989999999999999</v>
      </c>
      <c r="J10938" s="54">
        <v>-1.7849999999999999</v>
      </c>
      <c r="K10938" s="54">
        <v>-2.3050000000000002</v>
      </c>
      <c r="L10938" s="54">
        <v>-2.625</v>
      </c>
      <c r="M10938" s="54">
        <v>-3.0939999999999999</v>
      </c>
      <c r="R10938" s="56"/>
      <c r="S10938" s="57"/>
    </row>
    <row r="10939" spans="1:19" x14ac:dyDescent="0.2">
      <c r="A10939" s="50">
        <v>41797</v>
      </c>
      <c r="B10939">
        <f t="shared" si="513"/>
        <v>2014</v>
      </c>
      <c r="C10939" s="51">
        <f t="shared" si="514"/>
        <v>6</v>
      </c>
      <c r="D10939" s="51">
        <f t="shared" si="515"/>
        <v>7</v>
      </c>
      <c r="E10939" s="52">
        <v>0.625</v>
      </c>
      <c r="G10939" s="54">
        <v>1.262</v>
      </c>
      <c r="H10939" s="54">
        <v>-0.53500000000000003</v>
      </c>
      <c r="I10939">
        <v>-1.27</v>
      </c>
      <c r="J10939" s="54">
        <v>-1.7849999999999999</v>
      </c>
      <c r="K10939" s="54">
        <v>-2.3050000000000002</v>
      </c>
      <c r="L10939" s="54">
        <v>-2.625</v>
      </c>
      <c r="M10939" s="54">
        <v>-3.0939999999999999</v>
      </c>
      <c r="R10939" s="56"/>
      <c r="S10939" s="57"/>
    </row>
    <row r="10940" spans="1:19" x14ac:dyDescent="0.2">
      <c r="A10940" s="50">
        <v>41797</v>
      </c>
      <c r="B10940">
        <f t="shared" si="513"/>
        <v>2014</v>
      </c>
      <c r="C10940" s="51">
        <f t="shared" si="514"/>
        <v>6</v>
      </c>
      <c r="D10940" s="51">
        <f t="shared" si="515"/>
        <v>7</v>
      </c>
      <c r="E10940" s="52">
        <v>0.75</v>
      </c>
      <c r="G10940" s="54">
        <v>1.208</v>
      </c>
      <c r="H10940" s="54">
        <v>-0.53500000000000003</v>
      </c>
      <c r="I10940">
        <v>-1.27</v>
      </c>
      <c r="J10940" s="54">
        <v>-1.756</v>
      </c>
      <c r="K10940" s="54">
        <v>-2.3050000000000002</v>
      </c>
      <c r="L10940" s="54">
        <v>-2.5960000000000001</v>
      </c>
      <c r="M10940" s="54">
        <v>-3.0939999999999999</v>
      </c>
      <c r="R10940" s="56"/>
      <c r="S10940" s="57"/>
    </row>
    <row r="10941" spans="1:19" x14ac:dyDescent="0.2">
      <c r="A10941" s="50">
        <v>41797</v>
      </c>
      <c r="B10941">
        <f t="shared" si="513"/>
        <v>2014</v>
      </c>
      <c r="C10941" s="51">
        <f t="shared" si="514"/>
        <v>6</v>
      </c>
      <c r="D10941" s="51">
        <f t="shared" si="515"/>
        <v>7</v>
      </c>
      <c r="E10941" s="52">
        <v>0.875</v>
      </c>
      <c r="G10941" s="54">
        <v>1.0169999999999999</v>
      </c>
      <c r="H10941" s="54">
        <v>-0.50700000000000001</v>
      </c>
      <c r="I10941">
        <v>-1.27</v>
      </c>
      <c r="J10941" s="54">
        <v>-1.7849999999999999</v>
      </c>
      <c r="K10941" s="54">
        <v>-2.3050000000000002</v>
      </c>
      <c r="L10941" s="54">
        <v>-2.5960000000000001</v>
      </c>
      <c r="M10941" s="54">
        <v>-3.0939999999999999</v>
      </c>
      <c r="R10941" s="56"/>
      <c r="S10941" s="57"/>
    </row>
    <row r="10942" spans="1:19" x14ac:dyDescent="0.2">
      <c r="A10942" s="50">
        <v>41798</v>
      </c>
      <c r="B10942">
        <f t="shared" si="513"/>
        <v>2014</v>
      </c>
      <c r="C10942" s="51">
        <f t="shared" si="514"/>
        <v>6</v>
      </c>
      <c r="D10942" s="51">
        <f t="shared" si="515"/>
        <v>8</v>
      </c>
      <c r="E10942" s="52">
        <v>0</v>
      </c>
      <c r="G10942" s="54">
        <v>0.71499999999999997</v>
      </c>
      <c r="H10942" s="54">
        <v>-0.50700000000000001</v>
      </c>
      <c r="I10942">
        <v>-1.27</v>
      </c>
      <c r="J10942" s="54">
        <v>-1.756</v>
      </c>
      <c r="K10942" s="54">
        <v>-2.2759999999999998</v>
      </c>
      <c r="L10942" s="54">
        <v>-2.5960000000000001</v>
      </c>
      <c r="M10942" s="54">
        <v>-3.0649999999999999</v>
      </c>
      <c r="R10942" s="56"/>
      <c r="S10942" s="57"/>
    </row>
    <row r="10943" spans="1:19" x14ac:dyDescent="0.2">
      <c r="A10943" s="50">
        <v>41798</v>
      </c>
      <c r="B10943">
        <f t="shared" si="513"/>
        <v>2014</v>
      </c>
      <c r="C10943" s="51">
        <f t="shared" si="514"/>
        <v>6</v>
      </c>
      <c r="D10943" s="51">
        <f t="shared" si="515"/>
        <v>8</v>
      </c>
      <c r="E10943" s="52">
        <v>0.125</v>
      </c>
      <c r="G10943" s="54">
        <v>0.52200000000000002</v>
      </c>
      <c r="H10943" s="54">
        <v>-0.50700000000000001</v>
      </c>
      <c r="I10943">
        <v>-1.27</v>
      </c>
      <c r="J10943" s="54">
        <v>-1.756</v>
      </c>
      <c r="K10943" s="54">
        <v>-2.2759999999999998</v>
      </c>
      <c r="L10943" s="54">
        <v>-2.5960000000000001</v>
      </c>
      <c r="M10943" s="54">
        <v>-3.0649999999999999</v>
      </c>
      <c r="R10943" s="56"/>
      <c r="S10943" s="57"/>
    </row>
    <row r="10944" spans="1:19" x14ac:dyDescent="0.2">
      <c r="A10944" s="50">
        <v>41798</v>
      </c>
      <c r="B10944">
        <f t="shared" si="513"/>
        <v>2014</v>
      </c>
      <c r="C10944" s="51">
        <f t="shared" si="514"/>
        <v>6</v>
      </c>
      <c r="D10944" s="51">
        <f t="shared" si="515"/>
        <v>8</v>
      </c>
      <c r="E10944" s="52">
        <v>0.25</v>
      </c>
      <c r="G10944" s="54">
        <v>0.66</v>
      </c>
      <c r="H10944" s="54">
        <v>-0.50700000000000001</v>
      </c>
      <c r="I10944">
        <v>-1.27</v>
      </c>
      <c r="J10944" s="54">
        <v>-1.756</v>
      </c>
      <c r="K10944" s="54">
        <v>-2.2759999999999998</v>
      </c>
      <c r="L10944" s="54">
        <v>-2.5960000000000001</v>
      </c>
      <c r="M10944" s="54">
        <v>-3.0649999999999999</v>
      </c>
      <c r="R10944" s="56"/>
      <c r="S10944" s="57"/>
    </row>
    <row r="10945" spans="1:19" x14ac:dyDescent="0.2">
      <c r="A10945" s="50">
        <v>41798</v>
      </c>
      <c r="B10945">
        <f t="shared" si="513"/>
        <v>2014</v>
      </c>
      <c r="C10945" s="51">
        <f t="shared" si="514"/>
        <v>6</v>
      </c>
      <c r="D10945" s="51">
        <f t="shared" si="515"/>
        <v>8</v>
      </c>
      <c r="E10945" s="52">
        <v>0.375</v>
      </c>
      <c r="G10945" s="54">
        <v>0.98899999999999999</v>
      </c>
      <c r="H10945" s="54">
        <v>-0.50700000000000001</v>
      </c>
      <c r="I10945">
        <v>-1.27</v>
      </c>
      <c r="J10945" s="54">
        <v>-1.756</v>
      </c>
      <c r="K10945" s="54">
        <v>-2.2759999999999998</v>
      </c>
      <c r="L10945" s="54">
        <v>-2.5960000000000001</v>
      </c>
      <c r="M10945" s="54">
        <v>-3.0649999999999999</v>
      </c>
      <c r="R10945" s="56"/>
      <c r="S10945" s="57"/>
    </row>
    <row r="10946" spans="1:19" x14ac:dyDescent="0.2">
      <c r="A10946" s="50">
        <v>41798</v>
      </c>
      <c r="B10946">
        <f t="shared" si="513"/>
        <v>2014</v>
      </c>
      <c r="C10946" s="51">
        <f t="shared" si="514"/>
        <v>6</v>
      </c>
      <c r="D10946" s="51">
        <f t="shared" si="515"/>
        <v>8</v>
      </c>
      <c r="E10946" s="52">
        <v>0.5</v>
      </c>
      <c r="G10946" s="54">
        <v>1.4530000000000001</v>
      </c>
      <c r="H10946" s="54">
        <v>-0.50700000000000001</v>
      </c>
      <c r="I10946">
        <v>-1.242</v>
      </c>
      <c r="J10946" s="54">
        <v>-1.7270000000000001</v>
      </c>
      <c r="K10946" s="54">
        <v>-2.2469999999999999</v>
      </c>
      <c r="L10946" s="54">
        <v>-2.5659999999999998</v>
      </c>
      <c r="M10946" s="54">
        <v>-3.0350000000000001</v>
      </c>
      <c r="R10946" s="56"/>
      <c r="S10946" s="57"/>
    </row>
    <row r="10947" spans="1:19" x14ac:dyDescent="0.2">
      <c r="A10947" s="50">
        <v>41798</v>
      </c>
      <c r="B10947">
        <f t="shared" si="513"/>
        <v>2014</v>
      </c>
      <c r="C10947" s="51">
        <f t="shared" si="514"/>
        <v>6</v>
      </c>
      <c r="D10947" s="51">
        <f t="shared" si="515"/>
        <v>8</v>
      </c>
      <c r="E10947" s="52">
        <v>0.625</v>
      </c>
      <c r="G10947" s="54">
        <v>1.859</v>
      </c>
      <c r="H10947" s="54">
        <v>-0.47899999999999998</v>
      </c>
      <c r="I10947">
        <v>-1.242</v>
      </c>
      <c r="J10947" s="54">
        <v>-1.7270000000000001</v>
      </c>
      <c r="K10947" s="54">
        <v>-2.2469999999999999</v>
      </c>
      <c r="L10947" s="54">
        <v>-2.5659999999999998</v>
      </c>
      <c r="M10947" s="54">
        <v>-3.0350000000000001</v>
      </c>
      <c r="R10947" s="56"/>
      <c r="S10947" s="57"/>
    </row>
    <row r="10948" spans="1:19" x14ac:dyDescent="0.2">
      <c r="A10948" s="50">
        <v>41798</v>
      </c>
      <c r="B10948">
        <f t="shared" si="513"/>
        <v>2014</v>
      </c>
      <c r="C10948" s="51">
        <f t="shared" si="514"/>
        <v>6</v>
      </c>
      <c r="D10948" s="51">
        <f t="shared" si="515"/>
        <v>8</v>
      </c>
      <c r="E10948" s="52">
        <v>0.75</v>
      </c>
      <c r="G10948" s="54">
        <v>1.94</v>
      </c>
      <c r="H10948" s="54">
        <v>-0.47899999999999998</v>
      </c>
      <c r="I10948">
        <v>-1.242</v>
      </c>
      <c r="J10948" s="54">
        <v>-1.7270000000000001</v>
      </c>
      <c r="K10948" s="54">
        <v>-2.2469999999999999</v>
      </c>
      <c r="L10948" s="54">
        <v>-2.5659999999999998</v>
      </c>
      <c r="M10948" s="54">
        <v>-3.0350000000000001</v>
      </c>
      <c r="R10948" s="56"/>
      <c r="S10948" s="57"/>
    </row>
    <row r="10949" spans="1:19" x14ac:dyDescent="0.2">
      <c r="A10949" s="50">
        <v>41798</v>
      </c>
      <c r="B10949">
        <f t="shared" si="513"/>
        <v>2014</v>
      </c>
      <c r="C10949" s="51">
        <f t="shared" si="514"/>
        <v>6</v>
      </c>
      <c r="D10949" s="51">
        <f t="shared" si="515"/>
        <v>8</v>
      </c>
      <c r="E10949" s="52">
        <v>0.875</v>
      </c>
      <c r="G10949" s="54">
        <v>1.6970000000000001</v>
      </c>
      <c r="H10949" s="54">
        <v>-0.47899999999999998</v>
      </c>
      <c r="I10949">
        <v>-1.242</v>
      </c>
      <c r="J10949" s="54">
        <v>-1.7270000000000001</v>
      </c>
      <c r="K10949" s="54">
        <v>-2.2469999999999999</v>
      </c>
      <c r="L10949" s="54">
        <v>-2.5659999999999998</v>
      </c>
      <c r="M10949" s="54">
        <v>-3.0350000000000001</v>
      </c>
      <c r="R10949" s="56"/>
      <c r="S10949" s="57"/>
    </row>
    <row r="10950" spans="1:19" x14ac:dyDescent="0.2">
      <c r="A10950" s="50">
        <v>41799</v>
      </c>
      <c r="B10950">
        <f t="shared" si="513"/>
        <v>2014</v>
      </c>
      <c r="C10950" s="51">
        <f t="shared" si="514"/>
        <v>6</v>
      </c>
      <c r="D10950" s="51">
        <f t="shared" si="515"/>
        <v>9</v>
      </c>
      <c r="E10950" s="52">
        <v>0</v>
      </c>
      <c r="G10950" s="54">
        <v>1.2889999999999999</v>
      </c>
      <c r="H10950" s="54">
        <v>-0.47899999999999998</v>
      </c>
      <c r="I10950">
        <v>-1.242</v>
      </c>
      <c r="J10950" s="54">
        <v>-1.7270000000000001</v>
      </c>
      <c r="K10950" s="54">
        <v>-2.2469999999999999</v>
      </c>
      <c r="L10950" s="54">
        <v>-2.5369999999999999</v>
      </c>
      <c r="M10950" s="54">
        <v>-3.0059999999999998</v>
      </c>
      <c r="R10950" s="56"/>
      <c r="S10950" s="57"/>
    </row>
    <row r="10951" spans="1:19" x14ac:dyDescent="0.2">
      <c r="A10951" s="50">
        <v>41799</v>
      </c>
      <c r="B10951">
        <f t="shared" si="513"/>
        <v>2014</v>
      </c>
      <c r="C10951" s="51">
        <f t="shared" si="514"/>
        <v>6</v>
      </c>
      <c r="D10951" s="51">
        <f t="shared" si="515"/>
        <v>9</v>
      </c>
      <c r="E10951" s="52">
        <v>0.125</v>
      </c>
      <c r="G10951" s="54">
        <v>0.98899999999999999</v>
      </c>
      <c r="H10951" s="54">
        <v>-0.47899999999999998</v>
      </c>
      <c r="I10951">
        <v>-1.2130000000000001</v>
      </c>
      <c r="J10951" s="54">
        <v>-1.7270000000000001</v>
      </c>
      <c r="K10951" s="54">
        <v>-2.218</v>
      </c>
      <c r="L10951" s="54">
        <v>-2.5369999999999999</v>
      </c>
      <c r="M10951" s="54">
        <v>-3.0059999999999998</v>
      </c>
      <c r="R10951" s="56"/>
      <c r="S10951" s="57"/>
    </row>
    <row r="10952" spans="1:19" x14ac:dyDescent="0.2">
      <c r="A10952" s="50">
        <v>41799</v>
      </c>
      <c r="B10952">
        <f t="shared" si="513"/>
        <v>2014</v>
      </c>
      <c r="C10952" s="51">
        <f t="shared" si="514"/>
        <v>6</v>
      </c>
      <c r="D10952" s="51">
        <f t="shared" si="515"/>
        <v>9</v>
      </c>
      <c r="E10952" s="52">
        <v>0.25</v>
      </c>
      <c r="G10952" s="54">
        <v>1.044</v>
      </c>
      <c r="H10952" s="54">
        <v>-0.47899999999999998</v>
      </c>
      <c r="I10952">
        <v>-1.2130000000000001</v>
      </c>
      <c r="J10952" s="54">
        <v>-1.6990000000000001</v>
      </c>
      <c r="K10952" s="54">
        <v>-2.218</v>
      </c>
      <c r="L10952" s="54">
        <v>-2.5369999999999999</v>
      </c>
      <c r="M10952" s="54">
        <v>-3.0059999999999998</v>
      </c>
      <c r="R10952" s="56"/>
      <c r="S10952" s="57"/>
    </row>
    <row r="10953" spans="1:19" x14ac:dyDescent="0.2">
      <c r="A10953" s="50">
        <v>41799</v>
      </c>
      <c r="B10953">
        <f t="shared" si="513"/>
        <v>2014</v>
      </c>
      <c r="C10953" s="51">
        <f t="shared" si="514"/>
        <v>6</v>
      </c>
      <c r="D10953" s="51">
        <f t="shared" si="515"/>
        <v>9</v>
      </c>
      <c r="E10953" s="52">
        <v>0.375</v>
      </c>
      <c r="G10953" s="54">
        <v>1.2350000000000001</v>
      </c>
      <c r="H10953" s="54">
        <v>-0.47899999999999998</v>
      </c>
      <c r="I10953">
        <v>-1.2130000000000001</v>
      </c>
      <c r="J10953" s="54">
        <v>-1.6990000000000001</v>
      </c>
      <c r="K10953" s="54">
        <v>-2.218</v>
      </c>
      <c r="L10953" s="54">
        <v>-2.5369999999999999</v>
      </c>
      <c r="M10953" s="54">
        <v>-3.0059999999999998</v>
      </c>
      <c r="R10953" s="56"/>
      <c r="S10953" s="57"/>
    </row>
    <row r="10954" spans="1:19" x14ac:dyDescent="0.2">
      <c r="A10954" s="50">
        <v>41799</v>
      </c>
      <c r="B10954">
        <f t="shared" si="513"/>
        <v>2014</v>
      </c>
      <c r="C10954" s="51">
        <f t="shared" si="514"/>
        <v>6</v>
      </c>
      <c r="D10954" s="51">
        <f t="shared" si="515"/>
        <v>9</v>
      </c>
      <c r="E10954" s="52">
        <v>0.5</v>
      </c>
      <c r="G10954" s="54">
        <v>1.67</v>
      </c>
      <c r="H10954" s="54">
        <v>-0.47899999999999998</v>
      </c>
      <c r="I10954">
        <v>-1.2130000000000001</v>
      </c>
      <c r="J10954" s="54">
        <v>-1.6990000000000001</v>
      </c>
      <c r="K10954" s="54">
        <v>-2.218</v>
      </c>
      <c r="L10954" s="54">
        <v>-2.5369999999999999</v>
      </c>
      <c r="M10954" s="54">
        <v>-3.0059999999999998</v>
      </c>
      <c r="R10954" s="56"/>
      <c r="S10954" s="57"/>
    </row>
    <row r="10955" spans="1:19" x14ac:dyDescent="0.2">
      <c r="A10955" s="50">
        <v>41799</v>
      </c>
      <c r="B10955">
        <f t="shared" si="513"/>
        <v>2014</v>
      </c>
      <c r="C10955" s="51">
        <f t="shared" si="514"/>
        <v>6</v>
      </c>
      <c r="D10955" s="51">
        <f t="shared" si="515"/>
        <v>9</v>
      </c>
      <c r="E10955" s="52">
        <v>0.625</v>
      </c>
      <c r="G10955" s="54">
        <v>2.1280000000000001</v>
      </c>
      <c r="H10955" s="54">
        <v>-0.45100000000000001</v>
      </c>
      <c r="I10955">
        <v>-1.2130000000000001</v>
      </c>
      <c r="J10955" s="54">
        <v>-1.6990000000000001</v>
      </c>
      <c r="K10955" s="54">
        <v>-2.1890000000000001</v>
      </c>
      <c r="L10955" s="54">
        <v>-2.508</v>
      </c>
      <c r="M10955" s="54">
        <v>-2.976</v>
      </c>
      <c r="R10955" s="56"/>
      <c r="S10955" s="57"/>
    </row>
    <row r="10956" spans="1:19" x14ac:dyDescent="0.2">
      <c r="A10956" s="50">
        <v>41799</v>
      </c>
      <c r="B10956">
        <f t="shared" si="513"/>
        <v>2014</v>
      </c>
      <c r="C10956" s="51">
        <f t="shared" si="514"/>
        <v>6</v>
      </c>
      <c r="D10956" s="51">
        <f t="shared" si="515"/>
        <v>9</v>
      </c>
      <c r="E10956" s="52">
        <v>0.75</v>
      </c>
      <c r="G10956" s="54">
        <v>2.37</v>
      </c>
      <c r="H10956" s="54">
        <v>-0.45100000000000001</v>
      </c>
      <c r="I10956">
        <v>-1.2130000000000001</v>
      </c>
      <c r="J10956" s="54">
        <v>-1.6990000000000001</v>
      </c>
      <c r="K10956" s="54">
        <v>-2.1890000000000001</v>
      </c>
      <c r="L10956" s="54">
        <v>-2.508</v>
      </c>
      <c r="M10956" s="54">
        <v>-2.976</v>
      </c>
      <c r="R10956" s="56"/>
      <c r="S10956" s="57"/>
    </row>
    <row r="10957" spans="1:19" x14ac:dyDescent="0.2">
      <c r="A10957" s="50">
        <v>41799</v>
      </c>
      <c r="B10957">
        <f t="shared" si="513"/>
        <v>2014</v>
      </c>
      <c r="C10957" s="51">
        <f t="shared" si="514"/>
        <v>6</v>
      </c>
      <c r="D10957" s="51">
        <f t="shared" si="515"/>
        <v>9</v>
      </c>
      <c r="E10957" s="52">
        <v>0.875</v>
      </c>
      <c r="G10957" s="54">
        <v>2.2890000000000001</v>
      </c>
      <c r="H10957" s="54">
        <v>-0.45100000000000001</v>
      </c>
      <c r="I10957">
        <v>-1.2130000000000001</v>
      </c>
      <c r="J10957" s="54">
        <v>-1.6990000000000001</v>
      </c>
      <c r="K10957" s="54">
        <v>-2.1890000000000001</v>
      </c>
      <c r="L10957" s="54">
        <v>-2.508</v>
      </c>
      <c r="M10957" s="54">
        <v>-2.976</v>
      </c>
      <c r="R10957" s="56"/>
      <c r="S10957" s="57"/>
    </row>
    <row r="10958" spans="1:19" x14ac:dyDescent="0.2">
      <c r="A10958" s="50">
        <v>41800</v>
      </c>
      <c r="B10958">
        <f t="shared" si="513"/>
        <v>2014</v>
      </c>
      <c r="C10958" s="51">
        <f t="shared" si="514"/>
        <v>6</v>
      </c>
      <c r="D10958" s="51">
        <f t="shared" si="515"/>
        <v>10</v>
      </c>
      <c r="E10958" s="52">
        <v>0</v>
      </c>
      <c r="G10958" s="54">
        <v>2.0739999999999998</v>
      </c>
      <c r="H10958" s="54">
        <v>-0.45100000000000001</v>
      </c>
      <c r="I10958">
        <v>-1.2130000000000001</v>
      </c>
      <c r="J10958" s="54">
        <v>-1.67</v>
      </c>
      <c r="K10958" s="54">
        <v>-2.1890000000000001</v>
      </c>
      <c r="L10958" s="54">
        <v>-2.508</v>
      </c>
      <c r="M10958" s="54">
        <v>-2.976</v>
      </c>
      <c r="R10958" s="56"/>
      <c r="S10958" s="57"/>
    </row>
    <row r="10959" spans="1:19" x14ac:dyDescent="0.2">
      <c r="A10959" s="50">
        <v>41800</v>
      </c>
      <c r="B10959">
        <f t="shared" ref="B10959:B11022" si="516">YEAR(A10959)</f>
        <v>2014</v>
      </c>
      <c r="C10959" s="51">
        <f t="shared" ref="C10959:C11022" si="517">MONTH(A10959)</f>
        <v>6</v>
      </c>
      <c r="D10959" s="51">
        <f t="shared" ref="D10959:D11022" si="518">DAY(A10959)</f>
        <v>10</v>
      </c>
      <c r="E10959" s="52">
        <v>0.125</v>
      </c>
      <c r="G10959" s="54">
        <v>1.94</v>
      </c>
      <c r="H10959" s="54">
        <v>-0.45100000000000001</v>
      </c>
      <c r="I10959">
        <v>-1.1850000000000001</v>
      </c>
      <c r="J10959" s="54">
        <v>-1.67</v>
      </c>
      <c r="K10959" s="54">
        <v>-2.1890000000000001</v>
      </c>
      <c r="L10959" s="54">
        <v>-2.508</v>
      </c>
      <c r="M10959" s="54">
        <v>-2.976</v>
      </c>
      <c r="R10959" s="56"/>
      <c r="S10959" s="57"/>
    </row>
    <row r="10960" spans="1:19" x14ac:dyDescent="0.2">
      <c r="A10960" s="50">
        <v>41800</v>
      </c>
      <c r="B10960">
        <f t="shared" si="516"/>
        <v>2014</v>
      </c>
      <c r="C10960" s="51">
        <f t="shared" si="517"/>
        <v>6</v>
      </c>
      <c r="D10960" s="51">
        <f t="shared" si="518"/>
        <v>10</v>
      </c>
      <c r="E10960" s="52">
        <v>0.25</v>
      </c>
      <c r="G10960" s="54">
        <v>2.0470000000000002</v>
      </c>
      <c r="H10960" s="54">
        <v>-0.42299999999999999</v>
      </c>
      <c r="I10960">
        <v>-1.1850000000000001</v>
      </c>
      <c r="J10960" s="54">
        <v>-1.67</v>
      </c>
      <c r="K10960" s="54">
        <v>-2.1890000000000001</v>
      </c>
      <c r="L10960" s="54">
        <v>-2.4790000000000001</v>
      </c>
      <c r="M10960" s="54">
        <v>-2.9470000000000001</v>
      </c>
      <c r="R10960" s="56"/>
      <c r="S10960" s="57"/>
    </row>
    <row r="10961" spans="1:19" x14ac:dyDescent="0.2">
      <c r="A10961" s="50">
        <v>41800</v>
      </c>
      <c r="B10961">
        <f t="shared" si="516"/>
        <v>2014</v>
      </c>
      <c r="C10961" s="51">
        <f t="shared" si="517"/>
        <v>6</v>
      </c>
      <c r="D10961" s="51">
        <f t="shared" si="518"/>
        <v>10</v>
      </c>
      <c r="E10961" s="52">
        <v>0.375</v>
      </c>
      <c r="G10961" s="54">
        <v>2.3959999999999999</v>
      </c>
      <c r="H10961" s="54">
        <v>-0.42299999999999999</v>
      </c>
      <c r="I10961">
        <v>-1.1850000000000001</v>
      </c>
      <c r="J10961" s="54">
        <v>-1.67</v>
      </c>
      <c r="K10961" s="54">
        <v>-2.16</v>
      </c>
      <c r="L10961" s="54">
        <v>-2.4790000000000001</v>
      </c>
      <c r="M10961" s="54">
        <v>-2.9470000000000001</v>
      </c>
      <c r="R10961" s="56"/>
      <c r="S10961" s="57"/>
    </row>
    <row r="10962" spans="1:19" x14ac:dyDescent="0.2">
      <c r="A10962" s="50">
        <v>41800</v>
      </c>
      <c r="B10962">
        <f t="shared" si="516"/>
        <v>2014</v>
      </c>
      <c r="C10962" s="51">
        <f t="shared" si="517"/>
        <v>6</v>
      </c>
      <c r="D10962" s="51">
        <f t="shared" si="518"/>
        <v>10</v>
      </c>
      <c r="E10962" s="52">
        <v>0.5</v>
      </c>
      <c r="G10962" s="54">
        <v>2.85</v>
      </c>
      <c r="H10962" s="54">
        <v>-0.42299999999999999</v>
      </c>
      <c r="I10962">
        <v>-1.1850000000000001</v>
      </c>
      <c r="J10962" s="54">
        <v>-1.67</v>
      </c>
      <c r="K10962" s="54">
        <v>-2.16</v>
      </c>
      <c r="L10962" s="54">
        <v>-2.4790000000000001</v>
      </c>
      <c r="M10962" s="54">
        <v>-2.9470000000000001</v>
      </c>
      <c r="R10962" s="56"/>
      <c r="S10962" s="57"/>
    </row>
    <row r="10963" spans="1:19" x14ac:dyDescent="0.2">
      <c r="A10963" s="50">
        <v>41800</v>
      </c>
      <c r="B10963">
        <f t="shared" si="516"/>
        <v>2014</v>
      </c>
      <c r="C10963" s="51">
        <f t="shared" si="517"/>
        <v>6</v>
      </c>
      <c r="D10963" s="51">
        <f t="shared" si="518"/>
        <v>10</v>
      </c>
      <c r="E10963" s="52">
        <v>0.625</v>
      </c>
      <c r="G10963" s="54">
        <v>3.327</v>
      </c>
      <c r="H10963" s="54">
        <v>-0.42299999999999999</v>
      </c>
      <c r="I10963">
        <v>-1.157</v>
      </c>
      <c r="J10963" s="54">
        <v>-1.67</v>
      </c>
      <c r="K10963" s="54">
        <v>-2.16</v>
      </c>
      <c r="L10963" s="54">
        <v>-2.4790000000000001</v>
      </c>
      <c r="M10963" s="54">
        <v>-2.9180000000000001</v>
      </c>
      <c r="R10963" s="56"/>
      <c r="S10963" s="57"/>
    </row>
    <row r="10964" spans="1:19" x14ac:dyDescent="0.2">
      <c r="A10964" s="50">
        <v>41800</v>
      </c>
      <c r="B10964">
        <f t="shared" si="516"/>
        <v>2014</v>
      </c>
      <c r="C10964" s="51">
        <f t="shared" si="517"/>
        <v>6</v>
      </c>
      <c r="D10964" s="51">
        <f t="shared" si="518"/>
        <v>10</v>
      </c>
      <c r="E10964" s="52">
        <v>0.75</v>
      </c>
      <c r="G10964" s="54">
        <v>3.512</v>
      </c>
      <c r="H10964" s="54">
        <v>-0.39500000000000002</v>
      </c>
      <c r="I10964">
        <v>-1.157</v>
      </c>
      <c r="J10964" s="54">
        <v>-1.641</v>
      </c>
      <c r="K10964" s="54">
        <v>-2.16</v>
      </c>
      <c r="L10964" s="54">
        <v>-2.4500000000000002</v>
      </c>
      <c r="M10964" s="54">
        <v>-2.9180000000000001</v>
      </c>
      <c r="R10964" s="56"/>
      <c r="S10964" s="57"/>
    </row>
    <row r="10965" spans="1:19" x14ac:dyDescent="0.2">
      <c r="A10965" s="50">
        <v>41800</v>
      </c>
      <c r="B10965">
        <f t="shared" si="516"/>
        <v>2014</v>
      </c>
      <c r="C10965" s="51">
        <f t="shared" si="517"/>
        <v>6</v>
      </c>
      <c r="D10965" s="51">
        <f t="shared" si="518"/>
        <v>10</v>
      </c>
      <c r="E10965" s="52">
        <v>0.875</v>
      </c>
      <c r="G10965" s="54">
        <v>3.2480000000000002</v>
      </c>
      <c r="H10965" s="54">
        <v>-0.39500000000000002</v>
      </c>
      <c r="I10965">
        <v>-1.157</v>
      </c>
      <c r="J10965" s="54">
        <v>-1.641</v>
      </c>
      <c r="K10965" s="54">
        <v>-2.16</v>
      </c>
      <c r="L10965" s="54">
        <v>-2.4500000000000002</v>
      </c>
      <c r="M10965" s="54">
        <v>-2.9180000000000001</v>
      </c>
      <c r="R10965" s="56"/>
      <c r="S10965" s="57"/>
    </row>
    <row r="10966" spans="1:19" x14ac:dyDescent="0.2">
      <c r="A10966" s="50">
        <v>41801</v>
      </c>
      <c r="B10966">
        <f t="shared" si="516"/>
        <v>2014</v>
      </c>
      <c r="C10966" s="51">
        <f t="shared" si="517"/>
        <v>6</v>
      </c>
      <c r="D10966" s="51">
        <f t="shared" si="518"/>
        <v>11</v>
      </c>
      <c r="E10966" s="52">
        <v>0</v>
      </c>
      <c r="G10966" s="54">
        <v>2.6640000000000001</v>
      </c>
      <c r="H10966" s="54">
        <v>-0.39500000000000002</v>
      </c>
      <c r="I10966">
        <v>-1.157</v>
      </c>
      <c r="J10966" s="54">
        <v>-1.641</v>
      </c>
      <c r="K10966" s="54">
        <v>-2.1309999999999998</v>
      </c>
      <c r="L10966" s="54">
        <v>-2.4500000000000002</v>
      </c>
      <c r="M10966" s="54">
        <v>-2.9180000000000001</v>
      </c>
      <c r="R10966" s="56"/>
      <c r="S10966" s="57"/>
    </row>
    <row r="10967" spans="1:19" x14ac:dyDescent="0.2">
      <c r="A10967" s="50">
        <v>41801</v>
      </c>
      <c r="B10967">
        <f t="shared" si="516"/>
        <v>2014</v>
      </c>
      <c r="C10967" s="51">
        <f t="shared" si="517"/>
        <v>6</v>
      </c>
      <c r="D10967" s="51">
        <f t="shared" si="518"/>
        <v>11</v>
      </c>
      <c r="E10967" s="52">
        <v>0.125</v>
      </c>
      <c r="G10967" s="54">
        <v>2.101</v>
      </c>
      <c r="H10967" s="54">
        <v>-0.42299999999999999</v>
      </c>
      <c r="I10967">
        <v>-1.157</v>
      </c>
      <c r="J10967" s="54">
        <v>-1.641</v>
      </c>
      <c r="K10967" s="54">
        <v>-2.1309999999999998</v>
      </c>
      <c r="L10967" s="54">
        <v>-2.4500000000000002</v>
      </c>
      <c r="M10967" s="54">
        <v>-2.8879999999999999</v>
      </c>
      <c r="R10967" s="56"/>
      <c r="S10967" s="57"/>
    </row>
    <row r="10968" spans="1:19" x14ac:dyDescent="0.2">
      <c r="A10968" s="50">
        <v>41801</v>
      </c>
      <c r="B10968">
        <f t="shared" si="516"/>
        <v>2014</v>
      </c>
      <c r="C10968" s="51">
        <f t="shared" si="517"/>
        <v>6</v>
      </c>
      <c r="D10968" s="51">
        <f t="shared" si="518"/>
        <v>11</v>
      </c>
      <c r="E10968" s="52">
        <v>0.25</v>
      </c>
      <c r="G10968" s="54">
        <v>2.1819999999999999</v>
      </c>
      <c r="H10968" s="54">
        <v>-0.39500000000000002</v>
      </c>
      <c r="I10968">
        <v>-1.157</v>
      </c>
      <c r="J10968" s="54">
        <v>-1.613</v>
      </c>
      <c r="K10968" s="54">
        <v>-2.1309999999999998</v>
      </c>
      <c r="L10968" s="54">
        <v>-2.4500000000000002</v>
      </c>
      <c r="M10968" s="54">
        <v>-2.9180000000000001</v>
      </c>
      <c r="R10968" s="56"/>
      <c r="S10968" s="57"/>
    </row>
    <row r="10969" spans="1:19" x14ac:dyDescent="0.2">
      <c r="A10969" s="50">
        <v>41801</v>
      </c>
      <c r="B10969">
        <f t="shared" si="516"/>
        <v>2014</v>
      </c>
      <c r="C10969" s="51">
        <f t="shared" si="517"/>
        <v>6</v>
      </c>
      <c r="D10969" s="51">
        <f t="shared" si="518"/>
        <v>11</v>
      </c>
      <c r="E10969" s="52">
        <v>0.375</v>
      </c>
      <c r="G10969" s="54">
        <v>2.4769999999999999</v>
      </c>
      <c r="H10969" s="54">
        <v>-0.39500000000000002</v>
      </c>
      <c r="I10969">
        <v>-1.157</v>
      </c>
      <c r="J10969" s="54">
        <v>-1.613</v>
      </c>
      <c r="K10969" s="54">
        <v>-2.1309999999999998</v>
      </c>
      <c r="L10969" s="54">
        <v>-2.4209999999999998</v>
      </c>
      <c r="M10969" s="54">
        <v>-2.8879999999999999</v>
      </c>
      <c r="R10969" s="56"/>
      <c r="S10969" s="57"/>
    </row>
    <row r="10970" spans="1:19" x14ac:dyDescent="0.2">
      <c r="A10970" s="50">
        <v>41801</v>
      </c>
      <c r="B10970">
        <f t="shared" si="516"/>
        <v>2014</v>
      </c>
      <c r="C10970" s="51">
        <f t="shared" si="517"/>
        <v>6</v>
      </c>
      <c r="D10970" s="51">
        <f t="shared" si="518"/>
        <v>11</v>
      </c>
      <c r="E10970" s="52">
        <v>0.5</v>
      </c>
      <c r="G10970" s="54">
        <v>3.0089999999999999</v>
      </c>
      <c r="H10970" s="54">
        <v>-0.36699999999999999</v>
      </c>
      <c r="I10970">
        <v>-1.157</v>
      </c>
      <c r="J10970" s="54">
        <v>-1.613</v>
      </c>
      <c r="K10970" s="54">
        <v>-2.1309999999999998</v>
      </c>
      <c r="L10970" s="54">
        <v>-2.4209999999999998</v>
      </c>
      <c r="M10970" s="54">
        <v>-2.8879999999999999</v>
      </c>
      <c r="R10970" s="56"/>
      <c r="S10970" s="57"/>
    </row>
    <row r="10971" spans="1:19" x14ac:dyDescent="0.2">
      <c r="A10971" s="50">
        <v>41801</v>
      </c>
      <c r="B10971">
        <f t="shared" si="516"/>
        <v>2014</v>
      </c>
      <c r="C10971" s="51">
        <f t="shared" si="517"/>
        <v>6</v>
      </c>
      <c r="D10971" s="51">
        <f t="shared" si="518"/>
        <v>11</v>
      </c>
      <c r="E10971" s="52">
        <v>0.625</v>
      </c>
      <c r="G10971" s="54">
        <v>3.512</v>
      </c>
      <c r="H10971" s="54">
        <v>-0.36699999999999999</v>
      </c>
      <c r="I10971">
        <v>-1.1279999999999999</v>
      </c>
      <c r="J10971" s="54">
        <v>-1.613</v>
      </c>
      <c r="K10971" s="54">
        <v>-2.1019999999999999</v>
      </c>
      <c r="L10971" s="54">
        <v>-2.4209999999999998</v>
      </c>
      <c r="M10971" s="54">
        <v>-2.8879999999999999</v>
      </c>
      <c r="R10971" s="56"/>
      <c r="S10971" s="57"/>
    </row>
    <row r="10972" spans="1:19" x14ac:dyDescent="0.2">
      <c r="A10972" s="50">
        <v>41801</v>
      </c>
      <c r="B10972">
        <f t="shared" si="516"/>
        <v>2014</v>
      </c>
      <c r="C10972" s="51">
        <f t="shared" si="517"/>
        <v>6</v>
      </c>
      <c r="D10972" s="51">
        <f t="shared" si="518"/>
        <v>11</v>
      </c>
      <c r="E10972" s="52">
        <v>0.75</v>
      </c>
      <c r="G10972" s="54">
        <v>3.5910000000000002</v>
      </c>
      <c r="H10972" s="54">
        <v>-0.36699999999999999</v>
      </c>
      <c r="I10972">
        <v>-1.1279999999999999</v>
      </c>
      <c r="J10972" s="54">
        <v>-1.613</v>
      </c>
      <c r="K10972" s="54">
        <v>-2.1019999999999999</v>
      </c>
      <c r="L10972" s="54">
        <v>-2.4209999999999998</v>
      </c>
      <c r="M10972" s="54">
        <v>-2.8879999999999999</v>
      </c>
      <c r="R10972" s="56"/>
      <c r="S10972" s="57"/>
    </row>
    <row r="10973" spans="1:19" x14ac:dyDescent="0.2">
      <c r="A10973" s="50">
        <v>41801</v>
      </c>
      <c r="B10973">
        <f t="shared" si="516"/>
        <v>2014</v>
      </c>
      <c r="C10973" s="51">
        <f t="shared" si="517"/>
        <v>6</v>
      </c>
      <c r="D10973" s="51">
        <f t="shared" si="518"/>
        <v>11</v>
      </c>
      <c r="E10973" s="52">
        <v>0.875</v>
      </c>
      <c r="G10973" s="54">
        <v>3.4060000000000001</v>
      </c>
      <c r="H10973" s="54">
        <v>-0.36699999999999999</v>
      </c>
      <c r="I10973">
        <v>-1.1279999999999999</v>
      </c>
      <c r="J10973" s="54">
        <v>-1.613</v>
      </c>
      <c r="K10973" s="54">
        <v>-2.1019999999999999</v>
      </c>
      <c r="L10973" s="54">
        <v>-2.4209999999999998</v>
      </c>
      <c r="M10973" s="54">
        <v>-2.859</v>
      </c>
      <c r="R10973" s="56"/>
      <c r="S10973" s="57"/>
    </row>
    <row r="10974" spans="1:19" x14ac:dyDescent="0.2">
      <c r="A10974" s="50">
        <v>41802</v>
      </c>
      <c r="B10974">
        <f t="shared" si="516"/>
        <v>2014</v>
      </c>
      <c r="C10974" s="51">
        <f t="shared" si="517"/>
        <v>6</v>
      </c>
      <c r="D10974" s="51">
        <f t="shared" si="518"/>
        <v>12</v>
      </c>
      <c r="E10974" s="52">
        <v>0</v>
      </c>
      <c r="G10974" s="54">
        <v>2.7970000000000002</v>
      </c>
      <c r="H10974" s="54">
        <v>-0.33900000000000002</v>
      </c>
      <c r="I10974">
        <v>-1.1279999999999999</v>
      </c>
      <c r="J10974" s="54">
        <v>-1.613</v>
      </c>
      <c r="K10974" s="54">
        <v>-2.1019999999999999</v>
      </c>
      <c r="L10974" s="54">
        <v>-2.4209999999999998</v>
      </c>
      <c r="M10974" s="54">
        <v>-2.859</v>
      </c>
      <c r="R10974" s="56"/>
      <c r="S10974" s="57"/>
    </row>
    <row r="10975" spans="1:19" x14ac:dyDescent="0.2">
      <c r="A10975" s="50">
        <v>41802</v>
      </c>
      <c r="B10975">
        <f t="shared" si="516"/>
        <v>2014</v>
      </c>
      <c r="C10975" s="51">
        <f t="shared" si="517"/>
        <v>6</v>
      </c>
      <c r="D10975" s="51">
        <f t="shared" si="518"/>
        <v>12</v>
      </c>
      <c r="E10975" s="52">
        <v>0.125</v>
      </c>
      <c r="G10975" s="54">
        <v>2.2360000000000002</v>
      </c>
      <c r="H10975" s="54">
        <v>-0.36699999999999999</v>
      </c>
      <c r="I10975">
        <v>-1.1279999999999999</v>
      </c>
      <c r="J10975" s="54">
        <v>-1.613</v>
      </c>
      <c r="K10975" s="54">
        <v>-2.1019999999999999</v>
      </c>
      <c r="L10975" s="54">
        <v>-2.3919999999999999</v>
      </c>
      <c r="M10975" s="54">
        <v>-2.859</v>
      </c>
      <c r="R10975" s="56"/>
      <c r="S10975" s="57"/>
    </row>
    <row r="10976" spans="1:19" x14ac:dyDescent="0.2">
      <c r="A10976" s="50">
        <v>41802</v>
      </c>
      <c r="B10976">
        <f t="shared" si="516"/>
        <v>2014</v>
      </c>
      <c r="C10976" s="51">
        <f t="shared" si="517"/>
        <v>6</v>
      </c>
      <c r="D10976" s="51">
        <f t="shared" si="518"/>
        <v>12</v>
      </c>
      <c r="E10976" s="52">
        <v>0.25</v>
      </c>
      <c r="G10976" s="54">
        <v>2.3959999999999999</v>
      </c>
      <c r="H10976" s="54">
        <v>-0.36699999999999999</v>
      </c>
      <c r="I10976">
        <v>-1.1000000000000001</v>
      </c>
      <c r="J10976" s="54">
        <v>-1.5840000000000001</v>
      </c>
      <c r="K10976" s="54">
        <v>-2.1019999999999999</v>
      </c>
      <c r="L10976" s="54">
        <v>-2.3919999999999999</v>
      </c>
      <c r="M10976" s="54">
        <v>-2.859</v>
      </c>
      <c r="R10976" s="56"/>
      <c r="S10976" s="57"/>
    </row>
    <row r="10977" spans="1:19" x14ac:dyDescent="0.2">
      <c r="A10977" s="50">
        <v>41802</v>
      </c>
      <c r="B10977">
        <f t="shared" si="516"/>
        <v>2014</v>
      </c>
      <c r="C10977" s="51">
        <f t="shared" si="517"/>
        <v>6</v>
      </c>
      <c r="D10977" s="51">
        <f t="shared" si="518"/>
        <v>12</v>
      </c>
      <c r="E10977" s="52">
        <v>0.375</v>
      </c>
      <c r="G10977" s="54">
        <v>2.7170000000000001</v>
      </c>
      <c r="H10977" s="54">
        <v>-0.33900000000000002</v>
      </c>
      <c r="I10977">
        <v>-1.1000000000000001</v>
      </c>
      <c r="J10977" s="54">
        <v>-1.5840000000000001</v>
      </c>
      <c r="K10977" s="54">
        <v>-2.073</v>
      </c>
      <c r="L10977" s="54">
        <v>-2.3919999999999999</v>
      </c>
      <c r="M10977" s="54">
        <v>-2.859</v>
      </c>
      <c r="R10977" s="56"/>
      <c r="S10977" s="57"/>
    </row>
    <row r="10978" spans="1:19" x14ac:dyDescent="0.2">
      <c r="A10978" s="50">
        <v>41802</v>
      </c>
      <c r="B10978">
        <f t="shared" si="516"/>
        <v>2014</v>
      </c>
      <c r="C10978" s="51">
        <f t="shared" si="517"/>
        <v>6</v>
      </c>
      <c r="D10978" s="51">
        <f t="shared" si="518"/>
        <v>12</v>
      </c>
      <c r="E10978" s="52">
        <v>0.5</v>
      </c>
      <c r="G10978" s="54">
        <v>3.4590000000000001</v>
      </c>
      <c r="H10978" s="54">
        <v>-0.33900000000000002</v>
      </c>
      <c r="I10978">
        <v>-1.1000000000000001</v>
      </c>
      <c r="J10978" s="54">
        <v>-1.5840000000000001</v>
      </c>
      <c r="K10978" s="54">
        <v>-2.073</v>
      </c>
      <c r="L10978" s="54">
        <v>-2.3919999999999999</v>
      </c>
      <c r="M10978" s="54">
        <v>-2.83</v>
      </c>
      <c r="R10978" s="56"/>
      <c r="S10978" s="57"/>
    </row>
    <row r="10979" spans="1:19" x14ac:dyDescent="0.2">
      <c r="A10979" s="50">
        <v>41802</v>
      </c>
      <c r="B10979">
        <f t="shared" si="516"/>
        <v>2014</v>
      </c>
      <c r="C10979" s="51">
        <f t="shared" si="517"/>
        <v>6</v>
      </c>
      <c r="D10979" s="51">
        <f t="shared" si="518"/>
        <v>12</v>
      </c>
      <c r="E10979" s="52">
        <v>0.625</v>
      </c>
      <c r="G10979" s="54">
        <v>3.9580000000000002</v>
      </c>
      <c r="H10979" s="54">
        <v>-0.311</v>
      </c>
      <c r="I10979">
        <v>-1.1000000000000001</v>
      </c>
      <c r="J10979" s="54">
        <v>-1.5840000000000001</v>
      </c>
      <c r="K10979" s="54">
        <v>-2.073</v>
      </c>
      <c r="L10979" s="54">
        <v>-2.363</v>
      </c>
      <c r="M10979" s="54">
        <v>-2.83</v>
      </c>
      <c r="R10979" s="56"/>
      <c r="S10979" s="57"/>
    </row>
    <row r="10980" spans="1:19" x14ac:dyDescent="0.2">
      <c r="A10980" s="50">
        <v>41802</v>
      </c>
      <c r="B10980">
        <f t="shared" si="516"/>
        <v>2014</v>
      </c>
      <c r="C10980" s="51">
        <f t="shared" si="517"/>
        <v>6</v>
      </c>
      <c r="D10980" s="51">
        <f t="shared" si="518"/>
        <v>12</v>
      </c>
      <c r="E10980" s="52">
        <v>0.75</v>
      </c>
      <c r="G10980" s="54">
        <v>4.0629999999999997</v>
      </c>
      <c r="H10980" s="54">
        <v>-0.311</v>
      </c>
      <c r="I10980">
        <v>-1.1000000000000001</v>
      </c>
      <c r="J10980" s="54">
        <v>-1.5840000000000001</v>
      </c>
      <c r="K10980" s="54">
        <v>-2.073</v>
      </c>
      <c r="L10980" s="54">
        <v>-2.363</v>
      </c>
      <c r="M10980" s="54">
        <v>-2.83</v>
      </c>
      <c r="R10980" s="56"/>
      <c r="S10980" s="57"/>
    </row>
    <row r="10981" spans="1:19" x14ac:dyDescent="0.2">
      <c r="A10981" s="50">
        <v>41802</v>
      </c>
      <c r="B10981">
        <f t="shared" si="516"/>
        <v>2014</v>
      </c>
      <c r="C10981" s="51">
        <f t="shared" si="517"/>
        <v>6</v>
      </c>
      <c r="D10981" s="51">
        <f t="shared" si="518"/>
        <v>12</v>
      </c>
      <c r="E10981" s="52">
        <v>0.875</v>
      </c>
      <c r="G10981" s="54">
        <v>3.8540000000000001</v>
      </c>
      <c r="H10981" s="54">
        <v>-0.311</v>
      </c>
      <c r="I10981">
        <v>-1.1000000000000001</v>
      </c>
      <c r="J10981" s="54">
        <v>-1.556</v>
      </c>
      <c r="K10981" s="54">
        <v>-2.073</v>
      </c>
      <c r="L10981" s="54">
        <v>-2.363</v>
      </c>
      <c r="M10981" s="54">
        <v>-2.83</v>
      </c>
      <c r="R10981" s="56"/>
      <c r="S10981" s="57"/>
    </row>
    <row r="10982" spans="1:19" x14ac:dyDescent="0.2">
      <c r="A10982" s="50">
        <v>41803</v>
      </c>
      <c r="B10982">
        <f t="shared" si="516"/>
        <v>2014</v>
      </c>
      <c r="C10982" s="51">
        <f t="shared" si="517"/>
        <v>6</v>
      </c>
      <c r="D10982" s="51">
        <f t="shared" si="518"/>
        <v>13</v>
      </c>
      <c r="E10982" s="52">
        <v>0</v>
      </c>
      <c r="G10982" s="54">
        <v>3.327</v>
      </c>
      <c r="H10982" s="54">
        <v>-0.311</v>
      </c>
      <c r="I10982">
        <v>-1.071</v>
      </c>
      <c r="J10982" s="54">
        <v>-1.556</v>
      </c>
      <c r="K10982" s="54">
        <v>-2.073</v>
      </c>
      <c r="L10982" s="54">
        <v>-2.363</v>
      </c>
      <c r="M10982" s="54">
        <v>-2.83</v>
      </c>
      <c r="R10982" s="56"/>
      <c r="S10982" s="57"/>
    </row>
    <row r="10983" spans="1:19" x14ac:dyDescent="0.2">
      <c r="A10983" s="50">
        <v>41803</v>
      </c>
      <c r="B10983">
        <f t="shared" si="516"/>
        <v>2014</v>
      </c>
      <c r="C10983" s="51">
        <f t="shared" si="517"/>
        <v>6</v>
      </c>
      <c r="D10983" s="51">
        <f t="shared" si="518"/>
        <v>13</v>
      </c>
      <c r="E10983" s="52">
        <v>0.125</v>
      </c>
      <c r="G10983" s="54">
        <v>2.7170000000000001</v>
      </c>
      <c r="H10983" s="54">
        <v>-0.311</v>
      </c>
      <c r="I10983">
        <v>-1.071</v>
      </c>
      <c r="J10983" s="54">
        <v>-1.556</v>
      </c>
      <c r="K10983" s="54">
        <v>-2.044</v>
      </c>
      <c r="L10983" s="54">
        <v>-2.363</v>
      </c>
      <c r="M10983" s="54">
        <v>-2.8</v>
      </c>
      <c r="R10983" s="56"/>
      <c r="S10983" s="57"/>
    </row>
    <row r="10984" spans="1:19" x14ac:dyDescent="0.2">
      <c r="A10984" s="50">
        <v>41803</v>
      </c>
      <c r="B10984">
        <f t="shared" si="516"/>
        <v>2014</v>
      </c>
      <c r="C10984" s="51">
        <f t="shared" si="517"/>
        <v>6</v>
      </c>
      <c r="D10984" s="51">
        <f t="shared" si="518"/>
        <v>13</v>
      </c>
      <c r="E10984" s="52">
        <v>0.25</v>
      </c>
      <c r="G10984" s="54">
        <v>2.7170000000000001</v>
      </c>
      <c r="H10984" s="54">
        <v>-0.311</v>
      </c>
      <c r="I10984">
        <v>-1.071</v>
      </c>
      <c r="J10984" s="54">
        <v>-1.556</v>
      </c>
      <c r="K10984" s="54">
        <v>-2.044</v>
      </c>
      <c r="L10984" s="54">
        <v>-2.363</v>
      </c>
      <c r="M10984" s="54">
        <v>-2.8</v>
      </c>
      <c r="R10984" s="56"/>
      <c r="S10984" s="57"/>
    </row>
    <row r="10985" spans="1:19" x14ac:dyDescent="0.2">
      <c r="A10985" s="50">
        <v>41803</v>
      </c>
      <c r="B10985">
        <f t="shared" si="516"/>
        <v>2014</v>
      </c>
      <c r="C10985" s="51">
        <f t="shared" si="517"/>
        <v>6</v>
      </c>
      <c r="D10985" s="51">
        <f t="shared" si="518"/>
        <v>13</v>
      </c>
      <c r="E10985" s="52">
        <v>0.375</v>
      </c>
      <c r="G10985" s="54">
        <v>3.1160000000000001</v>
      </c>
      <c r="H10985" s="54">
        <v>-0.28299999999999997</v>
      </c>
      <c r="I10985">
        <v>-1.071</v>
      </c>
      <c r="J10985" s="54">
        <v>-1.556</v>
      </c>
      <c r="K10985" s="54">
        <v>-2.044</v>
      </c>
      <c r="L10985" s="54">
        <v>-2.363</v>
      </c>
      <c r="M10985" s="54">
        <v>-2.8</v>
      </c>
      <c r="R10985" s="56"/>
      <c r="S10985" s="57"/>
    </row>
    <row r="10986" spans="1:19" x14ac:dyDescent="0.2">
      <c r="A10986" s="50">
        <v>41803</v>
      </c>
      <c r="B10986">
        <f t="shared" si="516"/>
        <v>2014</v>
      </c>
      <c r="C10986" s="51">
        <f t="shared" si="517"/>
        <v>6</v>
      </c>
      <c r="D10986" s="51">
        <f t="shared" si="518"/>
        <v>13</v>
      </c>
      <c r="E10986" s="52">
        <v>0.5</v>
      </c>
      <c r="G10986" s="54">
        <v>3.7490000000000001</v>
      </c>
      <c r="H10986" s="54">
        <v>-0.28299999999999997</v>
      </c>
      <c r="I10986">
        <v>-1.071</v>
      </c>
      <c r="J10986" s="54">
        <v>-1.556</v>
      </c>
      <c r="K10986" s="54">
        <v>-2.044</v>
      </c>
      <c r="L10986" s="54">
        <v>-2.3340000000000001</v>
      </c>
      <c r="M10986" s="54">
        <v>-2.8</v>
      </c>
      <c r="R10986" s="56"/>
      <c r="S10986" s="57"/>
    </row>
    <row r="10987" spans="1:19" x14ac:dyDescent="0.2">
      <c r="A10987" s="50">
        <v>41803</v>
      </c>
      <c r="B10987">
        <f t="shared" si="516"/>
        <v>2014</v>
      </c>
      <c r="C10987" s="51">
        <f t="shared" si="517"/>
        <v>6</v>
      </c>
      <c r="D10987" s="51">
        <f t="shared" si="518"/>
        <v>13</v>
      </c>
      <c r="E10987" s="52">
        <v>0.625</v>
      </c>
      <c r="G10987" s="54">
        <v>4.3499999999999996</v>
      </c>
      <c r="H10987" s="54">
        <v>-0.255</v>
      </c>
      <c r="I10987">
        <v>-1.071</v>
      </c>
      <c r="J10987" s="54">
        <v>-1.5269999999999999</v>
      </c>
      <c r="K10987" s="54">
        <v>-2.0150000000000001</v>
      </c>
      <c r="L10987" s="54">
        <v>-2.3340000000000001</v>
      </c>
      <c r="M10987" s="54">
        <v>-2.8</v>
      </c>
      <c r="R10987" s="56"/>
      <c r="S10987" s="57"/>
    </row>
    <row r="10988" spans="1:19" x14ac:dyDescent="0.2">
      <c r="A10988" s="50">
        <v>41803</v>
      </c>
      <c r="B10988">
        <f t="shared" si="516"/>
        <v>2014</v>
      </c>
      <c r="C10988" s="51">
        <f t="shared" si="517"/>
        <v>6</v>
      </c>
      <c r="D10988" s="51">
        <f t="shared" si="518"/>
        <v>13</v>
      </c>
      <c r="E10988" s="52">
        <v>0.75</v>
      </c>
      <c r="G10988" s="54">
        <v>4.5060000000000002</v>
      </c>
      <c r="H10988" s="54">
        <v>-0.255</v>
      </c>
      <c r="I10988">
        <v>-1.0429999999999999</v>
      </c>
      <c r="J10988" s="54">
        <v>-1.5269999999999999</v>
      </c>
      <c r="K10988" s="54">
        <v>-2.0150000000000001</v>
      </c>
      <c r="L10988" s="54">
        <v>-2.3340000000000001</v>
      </c>
      <c r="M10988" s="54">
        <v>-2.7709999999999999</v>
      </c>
      <c r="R10988" s="56"/>
      <c r="S10988" s="57"/>
    </row>
    <row r="10989" spans="1:19" x14ac:dyDescent="0.2">
      <c r="A10989" s="50">
        <v>41803</v>
      </c>
      <c r="B10989">
        <f t="shared" si="516"/>
        <v>2014</v>
      </c>
      <c r="C10989" s="51">
        <f t="shared" si="517"/>
        <v>6</v>
      </c>
      <c r="D10989" s="51">
        <f t="shared" si="518"/>
        <v>13</v>
      </c>
      <c r="E10989" s="52">
        <v>0.875</v>
      </c>
      <c r="G10989" s="54">
        <v>4.298</v>
      </c>
      <c r="H10989" s="54">
        <v>-0.255</v>
      </c>
      <c r="I10989">
        <v>-1.0429999999999999</v>
      </c>
      <c r="J10989" s="54">
        <v>-1.5269999999999999</v>
      </c>
      <c r="K10989" s="54">
        <v>-2.0150000000000001</v>
      </c>
      <c r="L10989" s="54">
        <v>-2.3340000000000001</v>
      </c>
      <c r="M10989" s="54">
        <v>-2.7709999999999999</v>
      </c>
      <c r="R10989" s="56"/>
      <c r="S10989" s="57"/>
    </row>
    <row r="10990" spans="1:19" x14ac:dyDescent="0.2">
      <c r="A10990" s="50">
        <v>41804</v>
      </c>
      <c r="B10990">
        <f t="shared" si="516"/>
        <v>2014</v>
      </c>
      <c r="C10990" s="51">
        <f t="shared" si="517"/>
        <v>6</v>
      </c>
      <c r="D10990" s="51">
        <f t="shared" si="518"/>
        <v>14</v>
      </c>
      <c r="E10990" s="52">
        <v>0</v>
      </c>
      <c r="G10990" s="54">
        <v>3.67</v>
      </c>
      <c r="H10990" s="54">
        <v>-0.255</v>
      </c>
      <c r="I10990">
        <v>-1.0429999999999999</v>
      </c>
      <c r="J10990" s="54">
        <v>-1.5269999999999999</v>
      </c>
      <c r="K10990" s="54">
        <v>-2.0150000000000001</v>
      </c>
      <c r="L10990" s="54">
        <v>-2.3050000000000002</v>
      </c>
      <c r="M10990" s="54">
        <v>-2.7709999999999999</v>
      </c>
      <c r="R10990" s="56"/>
      <c r="S10990" s="57"/>
    </row>
    <row r="10991" spans="1:19" x14ac:dyDescent="0.2">
      <c r="A10991" s="50">
        <v>41804</v>
      </c>
      <c r="B10991">
        <f t="shared" si="516"/>
        <v>2014</v>
      </c>
      <c r="C10991" s="51">
        <f t="shared" si="517"/>
        <v>6</v>
      </c>
      <c r="D10991" s="51">
        <f t="shared" si="518"/>
        <v>14</v>
      </c>
      <c r="E10991" s="52">
        <v>0.125</v>
      </c>
      <c r="G10991" s="54">
        <v>3.1160000000000001</v>
      </c>
      <c r="H10991" s="54">
        <v>-0.255</v>
      </c>
      <c r="I10991">
        <v>-1.0429999999999999</v>
      </c>
      <c r="J10991" s="54">
        <v>-1.498</v>
      </c>
      <c r="K10991" s="54">
        <v>-2.0150000000000001</v>
      </c>
      <c r="L10991" s="54">
        <v>-2.3050000000000002</v>
      </c>
      <c r="M10991" s="54">
        <v>-2.7709999999999999</v>
      </c>
      <c r="R10991" s="56"/>
      <c r="S10991" s="57"/>
    </row>
    <row r="10992" spans="1:19" x14ac:dyDescent="0.2">
      <c r="A10992" s="50">
        <v>41804</v>
      </c>
      <c r="B10992">
        <f t="shared" si="516"/>
        <v>2014</v>
      </c>
      <c r="C10992" s="51">
        <f t="shared" si="517"/>
        <v>6</v>
      </c>
      <c r="D10992" s="51">
        <f t="shared" si="518"/>
        <v>14</v>
      </c>
      <c r="E10992" s="52">
        <v>0.25</v>
      </c>
      <c r="G10992" s="54">
        <v>3.2480000000000002</v>
      </c>
      <c r="H10992" s="54">
        <v>-0.255</v>
      </c>
      <c r="I10992">
        <v>-1.0429999999999999</v>
      </c>
      <c r="J10992" s="54">
        <v>-1.498</v>
      </c>
      <c r="K10992" s="54">
        <v>-2.0150000000000001</v>
      </c>
      <c r="L10992" s="54">
        <v>-2.3050000000000002</v>
      </c>
      <c r="M10992" s="54">
        <v>-2.7709999999999999</v>
      </c>
      <c r="R10992" s="56"/>
      <c r="S10992" s="57"/>
    </row>
    <row r="10993" spans="1:19" x14ac:dyDescent="0.2">
      <c r="A10993" s="50">
        <v>41804</v>
      </c>
      <c r="B10993">
        <f t="shared" si="516"/>
        <v>2014</v>
      </c>
      <c r="C10993" s="51">
        <f t="shared" si="517"/>
        <v>6</v>
      </c>
      <c r="D10993" s="51">
        <f t="shared" si="518"/>
        <v>14</v>
      </c>
      <c r="E10993" s="52">
        <v>0.375</v>
      </c>
      <c r="G10993" s="54">
        <v>3.6429999999999998</v>
      </c>
      <c r="H10993" s="54">
        <v>-0.22700000000000001</v>
      </c>
      <c r="I10993">
        <v>-1.0429999999999999</v>
      </c>
      <c r="J10993" s="54">
        <v>-1.498</v>
      </c>
      <c r="K10993" s="54">
        <v>-1.986</v>
      </c>
      <c r="L10993" s="54">
        <v>-2.3050000000000002</v>
      </c>
      <c r="M10993" s="54">
        <v>-2.7709999999999999</v>
      </c>
      <c r="R10993" s="56"/>
      <c r="S10993" s="57"/>
    </row>
    <row r="10994" spans="1:19" x14ac:dyDescent="0.2">
      <c r="A10994" s="50">
        <v>41804</v>
      </c>
      <c r="B10994">
        <f t="shared" si="516"/>
        <v>2014</v>
      </c>
      <c r="C10994" s="51">
        <f t="shared" si="517"/>
        <v>6</v>
      </c>
      <c r="D10994" s="51">
        <f t="shared" si="518"/>
        <v>14</v>
      </c>
      <c r="E10994" s="52">
        <v>0.5</v>
      </c>
      <c r="G10994" s="54">
        <v>4.22</v>
      </c>
      <c r="H10994" s="54">
        <v>-0.22700000000000001</v>
      </c>
      <c r="I10994">
        <v>-1.0429999999999999</v>
      </c>
      <c r="J10994" s="54">
        <v>-1.498</v>
      </c>
      <c r="K10994" s="54">
        <v>-1.986</v>
      </c>
      <c r="L10994" s="54">
        <v>-2.3050000000000002</v>
      </c>
      <c r="M10994" s="54">
        <v>-2.742</v>
      </c>
      <c r="R10994" s="56"/>
      <c r="S10994" s="57"/>
    </row>
    <row r="10995" spans="1:19" x14ac:dyDescent="0.2">
      <c r="A10995" s="50">
        <v>41804</v>
      </c>
      <c r="B10995">
        <f t="shared" si="516"/>
        <v>2014</v>
      </c>
      <c r="C10995" s="51">
        <f t="shared" si="517"/>
        <v>6</v>
      </c>
      <c r="D10995" s="51">
        <f t="shared" si="518"/>
        <v>14</v>
      </c>
      <c r="E10995" s="52">
        <v>0.625</v>
      </c>
      <c r="G10995" s="54">
        <v>4.74</v>
      </c>
      <c r="H10995" s="54">
        <v>-0.19900000000000001</v>
      </c>
      <c r="I10995">
        <v>-1.0149999999999999</v>
      </c>
      <c r="J10995" s="54">
        <v>-1.498</v>
      </c>
      <c r="K10995" s="54">
        <v>-1.986</v>
      </c>
      <c r="L10995" s="54">
        <v>-2.2759999999999998</v>
      </c>
      <c r="M10995" s="54">
        <v>-2.742</v>
      </c>
      <c r="R10995" s="56"/>
      <c r="S10995" s="57"/>
    </row>
    <row r="10996" spans="1:19" x14ac:dyDescent="0.2">
      <c r="A10996" s="50">
        <v>41804</v>
      </c>
      <c r="B10996">
        <f t="shared" si="516"/>
        <v>2014</v>
      </c>
      <c r="C10996" s="51">
        <f t="shared" si="517"/>
        <v>6</v>
      </c>
      <c r="D10996" s="51">
        <f t="shared" si="518"/>
        <v>14</v>
      </c>
      <c r="E10996" s="52">
        <v>0.75</v>
      </c>
      <c r="G10996" s="54">
        <v>4.9210000000000003</v>
      </c>
      <c r="H10996" s="54">
        <v>-0.17100000000000001</v>
      </c>
      <c r="I10996">
        <v>-1.0149999999999999</v>
      </c>
      <c r="J10996" s="54">
        <v>-1.498</v>
      </c>
      <c r="K10996" s="54">
        <v>-1.986</v>
      </c>
      <c r="L10996" s="54">
        <v>-2.2759999999999998</v>
      </c>
      <c r="M10996" s="54">
        <v>-2.742</v>
      </c>
      <c r="R10996" s="56"/>
      <c r="S10996" s="57"/>
    </row>
    <row r="10997" spans="1:19" x14ac:dyDescent="0.2">
      <c r="A10997" s="50">
        <v>41804</v>
      </c>
      <c r="B10997">
        <f t="shared" si="516"/>
        <v>2014</v>
      </c>
      <c r="C10997" s="51">
        <f t="shared" si="517"/>
        <v>6</v>
      </c>
      <c r="D10997" s="51">
        <f t="shared" si="518"/>
        <v>14</v>
      </c>
      <c r="E10997" s="52">
        <v>0.875</v>
      </c>
      <c r="G10997" s="54">
        <v>4.5839999999999996</v>
      </c>
      <c r="H10997" s="54">
        <v>-0.17100000000000001</v>
      </c>
      <c r="I10997">
        <v>-1.0149999999999999</v>
      </c>
      <c r="J10997" s="54">
        <v>-1.498</v>
      </c>
      <c r="K10997" s="54">
        <v>-1.986</v>
      </c>
      <c r="L10997" s="54">
        <v>-2.2759999999999998</v>
      </c>
      <c r="M10997" s="54">
        <v>-2.742</v>
      </c>
      <c r="R10997" s="56"/>
      <c r="S10997" s="57"/>
    </row>
    <row r="10998" spans="1:19" x14ac:dyDescent="0.2">
      <c r="A10998" s="50">
        <v>41805</v>
      </c>
      <c r="B10998">
        <f t="shared" si="516"/>
        <v>2014</v>
      </c>
      <c r="C10998" s="51">
        <f t="shared" si="517"/>
        <v>6</v>
      </c>
      <c r="D10998" s="51">
        <f t="shared" si="518"/>
        <v>15</v>
      </c>
      <c r="E10998" s="52">
        <v>0</v>
      </c>
      <c r="G10998" s="54">
        <v>4.0629999999999997</v>
      </c>
      <c r="H10998" s="54">
        <v>-0.17100000000000001</v>
      </c>
      <c r="I10998">
        <v>-1.0149999999999999</v>
      </c>
      <c r="J10998" s="54">
        <v>-1.498</v>
      </c>
      <c r="K10998" s="54">
        <v>-1.986</v>
      </c>
      <c r="L10998" s="54">
        <v>-2.2759999999999998</v>
      </c>
      <c r="M10998" s="54">
        <v>-2.7120000000000002</v>
      </c>
      <c r="R10998" s="56"/>
      <c r="S10998" s="57"/>
    </row>
    <row r="10999" spans="1:19" x14ac:dyDescent="0.2">
      <c r="A10999" s="50">
        <v>41805</v>
      </c>
      <c r="B10999">
        <f t="shared" si="516"/>
        <v>2014</v>
      </c>
      <c r="C10999" s="51">
        <f t="shared" si="517"/>
        <v>6</v>
      </c>
      <c r="D10999" s="51">
        <f t="shared" si="518"/>
        <v>15</v>
      </c>
      <c r="E10999" s="52">
        <v>0.125</v>
      </c>
      <c r="G10999" s="54">
        <v>3.5910000000000002</v>
      </c>
      <c r="H10999" s="54">
        <v>-0.17100000000000001</v>
      </c>
      <c r="I10999">
        <v>-1.0149999999999999</v>
      </c>
      <c r="J10999" s="54">
        <v>-1.47</v>
      </c>
      <c r="K10999" s="54">
        <v>-1.986</v>
      </c>
      <c r="L10999" s="54">
        <v>-2.2759999999999998</v>
      </c>
      <c r="M10999" s="54">
        <v>-2.7120000000000002</v>
      </c>
      <c r="R10999" s="56"/>
      <c r="S10999" s="57"/>
    </row>
    <row r="11000" spans="1:19" x14ac:dyDescent="0.2">
      <c r="A11000" s="50">
        <v>41805</v>
      </c>
      <c r="B11000">
        <f t="shared" si="516"/>
        <v>2014</v>
      </c>
      <c r="C11000" s="51">
        <f t="shared" si="517"/>
        <v>6</v>
      </c>
      <c r="D11000" s="51">
        <f t="shared" si="518"/>
        <v>15</v>
      </c>
      <c r="E11000" s="52">
        <v>0.25</v>
      </c>
      <c r="G11000" s="54">
        <v>3.67</v>
      </c>
      <c r="H11000" s="54">
        <v>-0.17100000000000001</v>
      </c>
      <c r="I11000">
        <v>-1.0149999999999999</v>
      </c>
      <c r="J11000" s="54">
        <v>-1.47</v>
      </c>
      <c r="K11000" s="54">
        <v>-1.958</v>
      </c>
      <c r="L11000" s="54">
        <v>-2.2759999999999998</v>
      </c>
      <c r="M11000" s="54">
        <v>-2.7120000000000002</v>
      </c>
      <c r="R11000" s="56"/>
      <c r="S11000" s="57"/>
    </row>
    <row r="11001" spans="1:19" x14ac:dyDescent="0.2">
      <c r="A11001" s="50">
        <v>41805</v>
      </c>
      <c r="B11001">
        <f t="shared" si="516"/>
        <v>2014</v>
      </c>
      <c r="C11001" s="51">
        <f t="shared" si="517"/>
        <v>6</v>
      </c>
      <c r="D11001" s="51">
        <f t="shared" si="518"/>
        <v>15</v>
      </c>
      <c r="E11001" s="52">
        <v>0.375</v>
      </c>
      <c r="G11001" s="54">
        <v>3.9849999999999999</v>
      </c>
      <c r="H11001" s="54">
        <v>-0.17100000000000001</v>
      </c>
      <c r="I11001">
        <v>-1.0149999999999999</v>
      </c>
      <c r="J11001" s="54">
        <v>-1.47</v>
      </c>
      <c r="K11001" s="54">
        <v>-1.958</v>
      </c>
      <c r="L11001" s="54">
        <v>-2.2759999999999998</v>
      </c>
      <c r="M11001" s="54">
        <v>-2.7120000000000002</v>
      </c>
      <c r="R11001" s="56"/>
      <c r="S11001" s="57"/>
    </row>
    <row r="11002" spans="1:19" x14ac:dyDescent="0.2">
      <c r="A11002" s="50">
        <v>41805</v>
      </c>
      <c r="B11002">
        <f t="shared" si="516"/>
        <v>2014</v>
      </c>
      <c r="C11002" s="51">
        <f t="shared" si="517"/>
        <v>6</v>
      </c>
      <c r="D11002" s="51">
        <f t="shared" si="518"/>
        <v>15</v>
      </c>
      <c r="E11002" s="52">
        <v>0.5</v>
      </c>
      <c r="G11002" s="54">
        <v>4.5839999999999996</v>
      </c>
      <c r="H11002" s="54">
        <v>-0.14299999999999999</v>
      </c>
      <c r="I11002">
        <v>-0.98599999999999999</v>
      </c>
      <c r="J11002" s="54">
        <v>-1.47</v>
      </c>
      <c r="K11002" s="54">
        <v>-1.958</v>
      </c>
      <c r="L11002" s="54">
        <v>-2.2469999999999999</v>
      </c>
      <c r="M11002" s="54">
        <v>-2.7120000000000002</v>
      </c>
      <c r="R11002" s="56"/>
      <c r="S11002" s="57"/>
    </row>
    <row r="11003" spans="1:19" x14ac:dyDescent="0.2">
      <c r="A11003" s="50">
        <v>41805</v>
      </c>
      <c r="B11003">
        <f t="shared" si="516"/>
        <v>2014</v>
      </c>
      <c r="C11003" s="51">
        <f t="shared" si="517"/>
        <v>6</v>
      </c>
      <c r="D11003" s="51">
        <f t="shared" si="518"/>
        <v>15</v>
      </c>
      <c r="E11003" s="52">
        <v>0.625</v>
      </c>
      <c r="G11003" s="54">
        <v>5.0759999999999996</v>
      </c>
      <c r="H11003" s="54">
        <v>-0.14299999999999999</v>
      </c>
      <c r="I11003">
        <v>-0.98599999999999999</v>
      </c>
      <c r="J11003" s="54">
        <v>-1.47</v>
      </c>
      <c r="K11003" s="54">
        <v>-1.958</v>
      </c>
      <c r="L11003" s="54">
        <v>-2.2469999999999999</v>
      </c>
      <c r="M11003" s="54">
        <v>-2.6829999999999998</v>
      </c>
      <c r="R11003" s="56"/>
      <c r="S11003" s="57"/>
    </row>
    <row r="11004" spans="1:19" x14ac:dyDescent="0.2">
      <c r="A11004" s="50">
        <v>41805</v>
      </c>
      <c r="B11004">
        <f t="shared" si="516"/>
        <v>2014</v>
      </c>
      <c r="C11004" s="51">
        <f t="shared" si="517"/>
        <v>6</v>
      </c>
      <c r="D11004" s="51">
        <f t="shared" si="518"/>
        <v>15</v>
      </c>
      <c r="E11004" s="52">
        <v>0.75</v>
      </c>
      <c r="G11004" s="54">
        <v>5.2569999999999997</v>
      </c>
      <c r="H11004" s="54">
        <v>-0.11600000000000001</v>
      </c>
      <c r="I11004">
        <v>-0.98599999999999999</v>
      </c>
      <c r="J11004" s="54">
        <v>-1.47</v>
      </c>
      <c r="K11004" s="54">
        <v>-1.958</v>
      </c>
      <c r="L11004" s="54">
        <v>-2.2469999999999999</v>
      </c>
      <c r="M11004" s="54">
        <v>-2.6829999999999998</v>
      </c>
      <c r="R11004" s="56"/>
      <c r="S11004" s="57"/>
    </row>
    <row r="11005" spans="1:19" x14ac:dyDescent="0.2">
      <c r="A11005" s="50">
        <v>41805</v>
      </c>
      <c r="B11005">
        <f t="shared" si="516"/>
        <v>2014</v>
      </c>
      <c r="C11005" s="51">
        <f t="shared" si="517"/>
        <v>6</v>
      </c>
      <c r="D11005" s="51">
        <f t="shared" si="518"/>
        <v>15</v>
      </c>
      <c r="E11005" s="52">
        <v>0.875</v>
      </c>
      <c r="G11005" s="54">
        <v>5.0759999999999996</v>
      </c>
      <c r="H11005" s="54">
        <v>-0.11600000000000001</v>
      </c>
      <c r="I11005">
        <v>-0.98599999999999999</v>
      </c>
      <c r="J11005" s="54">
        <v>-1.4410000000000001</v>
      </c>
      <c r="K11005" s="54">
        <v>-1.958</v>
      </c>
      <c r="L11005" s="54">
        <v>-2.2469999999999999</v>
      </c>
      <c r="M11005" s="54">
        <v>-2.6829999999999998</v>
      </c>
      <c r="R11005" s="56"/>
      <c r="S11005" s="57"/>
    </row>
    <row r="11006" spans="1:19" x14ac:dyDescent="0.2">
      <c r="A11006" s="50">
        <v>41806</v>
      </c>
      <c r="B11006">
        <f t="shared" si="516"/>
        <v>2014</v>
      </c>
      <c r="C11006" s="51">
        <f t="shared" si="517"/>
        <v>6</v>
      </c>
      <c r="D11006" s="51">
        <f t="shared" si="518"/>
        <v>16</v>
      </c>
      <c r="E11006" s="52">
        <v>0</v>
      </c>
      <c r="G11006" s="54">
        <v>4.7140000000000004</v>
      </c>
      <c r="H11006" s="54">
        <v>-8.7999999999999995E-2</v>
      </c>
      <c r="I11006">
        <v>-0.98599999999999999</v>
      </c>
      <c r="J11006" s="54">
        <v>-1.4410000000000001</v>
      </c>
      <c r="K11006" s="54">
        <v>-1.929</v>
      </c>
      <c r="L11006" s="54">
        <v>-2.2469999999999999</v>
      </c>
      <c r="M11006" s="54">
        <v>-2.6829999999999998</v>
      </c>
      <c r="R11006" s="56"/>
      <c r="S11006" s="57"/>
    </row>
    <row r="11007" spans="1:19" x14ac:dyDescent="0.2">
      <c r="A11007" s="50">
        <v>41806</v>
      </c>
      <c r="B11007">
        <f t="shared" si="516"/>
        <v>2014</v>
      </c>
      <c r="C11007" s="51">
        <f t="shared" si="517"/>
        <v>6</v>
      </c>
      <c r="D11007" s="51">
        <f t="shared" si="518"/>
        <v>16</v>
      </c>
      <c r="E11007" s="52">
        <v>0.125</v>
      </c>
      <c r="G11007" s="54">
        <v>4.4020000000000001</v>
      </c>
      <c r="H11007" s="54">
        <v>-8.7999999999999995E-2</v>
      </c>
      <c r="I11007">
        <v>-0.98599999999999999</v>
      </c>
      <c r="J11007" s="54">
        <v>-1.4410000000000001</v>
      </c>
      <c r="K11007" s="54">
        <v>-1.929</v>
      </c>
      <c r="L11007" s="54">
        <v>-2.218</v>
      </c>
      <c r="M11007" s="54">
        <v>-2.6829999999999998</v>
      </c>
      <c r="R11007" s="56"/>
      <c r="S11007" s="57"/>
    </row>
    <row r="11008" spans="1:19" x14ac:dyDescent="0.2">
      <c r="A11008" s="50">
        <v>41806</v>
      </c>
      <c r="B11008">
        <f t="shared" si="516"/>
        <v>2014</v>
      </c>
      <c r="C11008" s="51">
        <f t="shared" si="517"/>
        <v>6</v>
      </c>
      <c r="D11008" s="51">
        <f t="shared" si="518"/>
        <v>16</v>
      </c>
      <c r="E11008" s="52">
        <v>0.25</v>
      </c>
      <c r="G11008" s="54">
        <v>4.4539999999999997</v>
      </c>
      <c r="H11008" s="54">
        <v>-8.7999999999999995E-2</v>
      </c>
      <c r="I11008">
        <v>-0.95799999999999996</v>
      </c>
      <c r="J11008" s="54">
        <v>-1.4410000000000001</v>
      </c>
      <c r="K11008" s="54">
        <v>-1.929</v>
      </c>
      <c r="L11008" s="54">
        <v>-2.218</v>
      </c>
      <c r="M11008" s="54">
        <v>-2.6539999999999999</v>
      </c>
      <c r="R11008" s="56"/>
      <c r="S11008" s="57"/>
    </row>
    <row r="11009" spans="1:19" x14ac:dyDescent="0.2">
      <c r="A11009" s="50">
        <v>41806</v>
      </c>
      <c r="B11009">
        <f t="shared" si="516"/>
        <v>2014</v>
      </c>
      <c r="C11009" s="51">
        <f t="shared" si="517"/>
        <v>6</v>
      </c>
      <c r="D11009" s="51">
        <f t="shared" si="518"/>
        <v>16</v>
      </c>
      <c r="E11009" s="52">
        <v>0.375</v>
      </c>
      <c r="G11009" s="54">
        <v>4.74</v>
      </c>
      <c r="H11009" s="54">
        <v>-8.7999999999999995E-2</v>
      </c>
      <c r="I11009">
        <v>-0.95799999999999996</v>
      </c>
      <c r="J11009" s="54">
        <v>-1.4410000000000001</v>
      </c>
      <c r="K11009" s="54">
        <v>-1.929</v>
      </c>
      <c r="L11009" s="54">
        <v>-2.218</v>
      </c>
      <c r="M11009" s="54">
        <v>-2.6539999999999999</v>
      </c>
      <c r="R11009" s="56"/>
      <c r="S11009" s="57"/>
    </row>
    <row r="11010" spans="1:19" x14ac:dyDescent="0.2">
      <c r="A11010" s="50">
        <v>41806</v>
      </c>
      <c r="B11010">
        <f t="shared" si="516"/>
        <v>2014</v>
      </c>
      <c r="C11010" s="51">
        <f t="shared" si="517"/>
        <v>6</v>
      </c>
      <c r="D11010" s="51">
        <f t="shared" si="518"/>
        <v>16</v>
      </c>
      <c r="E11010" s="52">
        <v>0.5</v>
      </c>
      <c r="G11010" s="54">
        <v>5.3079999999999998</v>
      </c>
      <c r="H11010" s="54">
        <v>-0.06</v>
      </c>
      <c r="I11010">
        <v>-0.95799999999999996</v>
      </c>
      <c r="J11010" s="54">
        <v>-1.413</v>
      </c>
      <c r="K11010" s="54">
        <v>-1.9</v>
      </c>
      <c r="L11010" s="54">
        <v>-2.218</v>
      </c>
      <c r="M11010" s="54">
        <v>-2.6539999999999999</v>
      </c>
      <c r="R11010" s="56"/>
      <c r="S11010" s="57"/>
    </row>
    <row r="11011" spans="1:19" x14ac:dyDescent="0.2">
      <c r="A11011" s="50">
        <v>41806</v>
      </c>
      <c r="B11011">
        <f t="shared" si="516"/>
        <v>2014</v>
      </c>
      <c r="C11011" s="51">
        <f t="shared" si="517"/>
        <v>6</v>
      </c>
      <c r="D11011" s="51">
        <f t="shared" si="518"/>
        <v>16</v>
      </c>
      <c r="E11011" s="52">
        <v>0.625</v>
      </c>
      <c r="G11011" s="54">
        <v>5.6680000000000001</v>
      </c>
      <c r="H11011" s="54">
        <v>-3.2000000000000001E-2</v>
      </c>
      <c r="I11011">
        <v>-0.95799999999999996</v>
      </c>
      <c r="J11011" s="54">
        <v>-1.413</v>
      </c>
      <c r="K11011" s="54">
        <v>-1.9</v>
      </c>
      <c r="L11011" s="54">
        <v>-2.1890000000000001</v>
      </c>
      <c r="M11011" s="54">
        <v>-2.6539999999999999</v>
      </c>
      <c r="R11011" s="56"/>
      <c r="S11011" s="57"/>
    </row>
    <row r="11012" spans="1:19" x14ac:dyDescent="0.2">
      <c r="A11012" s="50">
        <v>41806</v>
      </c>
      <c r="B11012">
        <f t="shared" si="516"/>
        <v>2014</v>
      </c>
      <c r="C11012" s="51">
        <f t="shared" si="517"/>
        <v>6</v>
      </c>
      <c r="D11012" s="51">
        <f t="shared" si="518"/>
        <v>16</v>
      </c>
      <c r="E11012" s="52">
        <v>0.75</v>
      </c>
      <c r="G11012" s="54">
        <v>5.5910000000000002</v>
      </c>
      <c r="H11012" s="54">
        <v>-3.2000000000000001E-2</v>
      </c>
      <c r="I11012">
        <v>-0.95799999999999996</v>
      </c>
      <c r="J11012" s="54">
        <v>-1.413</v>
      </c>
      <c r="K11012" s="54">
        <v>-1.9</v>
      </c>
      <c r="L11012" s="54">
        <v>-2.1890000000000001</v>
      </c>
      <c r="M11012" s="54">
        <v>-2.6539999999999999</v>
      </c>
      <c r="R11012" s="56"/>
      <c r="S11012" s="57"/>
    </row>
    <row r="11013" spans="1:19" x14ac:dyDescent="0.2">
      <c r="A11013" s="50">
        <v>41806</v>
      </c>
      <c r="B11013">
        <f t="shared" si="516"/>
        <v>2014</v>
      </c>
      <c r="C11013" s="51">
        <f t="shared" si="517"/>
        <v>6</v>
      </c>
      <c r="D11013" s="51">
        <f t="shared" si="518"/>
        <v>16</v>
      </c>
      <c r="E11013" s="52">
        <v>0.875</v>
      </c>
      <c r="G11013" s="54">
        <v>5.4619999999999997</v>
      </c>
      <c r="H11013" s="54">
        <v>-3.2000000000000001E-2</v>
      </c>
      <c r="I11013">
        <v>-0.93</v>
      </c>
      <c r="J11013" s="54">
        <v>-1.413</v>
      </c>
      <c r="K11013" s="54">
        <v>-1.9</v>
      </c>
      <c r="L11013" s="54">
        <v>-2.1890000000000001</v>
      </c>
      <c r="M11013" s="54">
        <v>-2.6539999999999999</v>
      </c>
      <c r="R11013" s="56"/>
      <c r="S11013" s="57"/>
    </row>
    <row r="11014" spans="1:19" x14ac:dyDescent="0.2">
      <c r="A11014" s="50">
        <v>41807</v>
      </c>
      <c r="B11014">
        <f t="shared" si="516"/>
        <v>2014</v>
      </c>
      <c r="C11014" s="51">
        <f t="shared" si="517"/>
        <v>6</v>
      </c>
      <c r="D11014" s="51">
        <f t="shared" si="518"/>
        <v>17</v>
      </c>
      <c r="E11014" s="52">
        <v>0</v>
      </c>
      <c r="G11014" s="54">
        <v>5.1539999999999999</v>
      </c>
      <c r="H11014" s="54">
        <v>-4.0000000000000001E-3</v>
      </c>
      <c r="I11014">
        <v>-0.93</v>
      </c>
      <c r="J11014" s="54">
        <v>-1.413</v>
      </c>
      <c r="K11014" s="54">
        <v>-1.9</v>
      </c>
      <c r="L11014" s="54">
        <v>-2.1890000000000001</v>
      </c>
      <c r="M11014" s="54">
        <v>-2.6539999999999999</v>
      </c>
      <c r="R11014" s="56"/>
      <c r="S11014" s="57"/>
    </row>
    <row r="11015" spans="1:19" x14ac:dyDescent="0.2">
      <c r="A11015" s="50">
        <v>41807</v>
      </c>
      <c r="B11015">
        <f t="shared" si="516"/>
        <v>2014</v>
      </c>
      <c r="C11015" s="51">
        <f t="shared" si="517"/>
        <v>6</v>
      </c>
      <c r="D11015" s="51">
        <f t="shared" si="518"/>
        <v>17</v>
      </c>
      <c r="E11015" s="52">
        <v>0.125</v>
      </c>
      <c r="G11015" s="54">
        <v>4.74</v>
      </c>
      <c r="H11015" s="54">
        <v>-4.0000000000000001E-3</v>
      </c>
      <c r="I11015">
        <v>-0.93</v>
      </c>
      <c r="J11015" s="54">
        <v>-1.413</v>
      </c>
      <c r="K11015" s="54">
        <v>-1.9</v>
      </c>
      <c r="L11015" s="54">
        <v>-2.1890000000000001</v>
      </c>
      <c r="M11015" s="54">
        <v>-2.625</v>
      </c>
      <c r="R11015" s="56"/>
      <c r="S11015" s="57"/>
    </row>
    <row r="11016" spans="1:19" x14ac:dyDescent="0.2">
      <c r="A11016" s="50">
        <v>41807</v>
      </c>
      <c r="B11016">
        <f t="shared" si="516"/>
        <v>2014</v>
      </c>
      <c r="C11016" s="51">
        <f t="shared" si="517"/>
        <v>6</v>
      </c>
      <c r="D11016" s="51">
        <f t="shared" si="518"/>
        <v>17</v>
      </c>
      <c r="E11016" s="52">
        <v>0.25</v>
      </c>
      <c r="G11016" s="54">
        <v>4.3760000000000003</v>
      </c>
      <c r="H11016" s="54">
        <v>-3.2000000000000001E-2</v>
      </c>
      <c r="I11016">
        <v>-0.93</v>
      </c>
      <c r="J11016" s="54">
        <v>-1.3839999999999999</v>
      </c>
      <c r="K11016" s="54">
        <v>-1.9</v>
      </c>
      <c r="L11016" s="54">
        <v>-2.1890000000000001</v>
      </c>
      <c r="M11016" s="54">
        <v>-2.625</v>
      </c>
      <c r="R11016" s="56"/>
      <c r="S11016" s="57"/>
    </row>
    <row r="11017" spans="1:19" x14ac:dyDescent="0.2">
      <c r="A11017" s="50">
        <v>41807</v>
      </c>
      <c r="B11017">
        <f t="shared" si="516"/>
        <v>2014</v>
      </c>
      <c r="C11017" s="51">
        <f t="shared" si="517"/>
        <v>6</v>
      </c>
      <c r="D11017" s="51">
        <f t="shared" si="518"/>
        <v>17</v>
      </c>
      <c r="E11017" s="52">
        <v>0.375</v>
      </c>
      <c r="G11017" s="54">
        <v>4.298</v>
      </c>
      <c r="H11017" s="54">
        <v>-3.2000000000000001E-2</v>
      </c>
      <c r="I11017">
        <v>-0.93</v>
      </c>
      <c r="J11017" s="54">
        <v>-1.3839999999999999</v>
      </c>
      <c r="K11017" s="54">
        <v>-1.871</v>
      </c>
      <c r="L11017" s="54">
        <v>-2.1890000000000001</v>
      </c>
      <c r="M11017" s="54">
        <v>-2.625</v>
      </c>
      <c r="R11017" s="56"/>
      <c r="S11017" s="57"/>
    </row>
    <row r="11018" spans="1:19" x14ac:dyDescent="0.2">
      <c r="A11018" s="50">
        <v>41807</v>
      </c>
      <c r="B11018">
        <f t="shared" si="516"/>
        <v>2014</v>
      </c>
      <c r="C11018" s="51">
        <f t="shared" si="517"/>
        <v>6</v>
      </c>
      <c r="D11018" s="51">
        <f t="shared" si="518"/>
        <v>17</v>
      </c>
      <c r="E11018" s="52">
        <v>0.5</v>
      </c>
      <c r="G11018" s="54">
        <v>4.6360000000000001</v>
      </c>
      <c r="H11018" s="54">
        <v>-3.2000000000000001E-2</v>
      </c>
      <c r="I11018">
        <v>-0.93</v>
      </c>
      <c r="J11018" s="54">
        <v>-1.3839999999999999</v>
      </c>
      <c r="K11018" s="54">
        <v>-1.9</v>
      </c>
      <c r="L11018" s="54">
        <v>-2.1890000000000001</v>
      </c>
      <c r="M11018" s="54">
        <v>-2.625</v>
      </c>
      <c r="R11018" s="56"/>
      <c r="S11018" s="57"/>
    </row>
    <row r="11019" spans="1:19" x14ac:dyDescent="0.2">
      <c r="A11019" s="50">
        <v>41807</v>
      </c>
      <c r="B11019">
        <f t="shared" si="516"/>
        <v>2014</v>
      </c>
      <c r="C11019" s="51">
        <f t="shared" si="517"/>
        <v>6</v>
      </c>
      <c r="D11019" s="51">
        <f t="shared" si="518"/>
        <v>17</v>
      </c>
      <c r="E11019" s="52">
        <v>0.625</v>
      </c>
      <c r="G11019" s="54">
        <v>4.9210000000000003</v>
      </c>
      <c r="H11019" s="54">
        <v>-4.0000000000000001E-3</v>
      </c>
      <c r="I11019">
        <v>-0.93</v>
      </c>
      <c r="J11019" s="54">
        <v>-1.3839999999999999</v>
      </c>
      <c r="K11019" s="54">
        <v>-1.871</v>
      </c>
      <c r="L11019" s="54">
        <v>-2.16</v>
      </c>
      <c r="M11019" s="54">
        <v>-2.625</v>
      </c>
      <c r="R11019" s="56"/>
      <c r="S11019" s="57"/>
    </row>
    <row r="11020" spans="1:19" x14ac:dyDescent="0.2">
      <c r="A11020" s="50">
        <v>41807</v>
      </c>
      <c r="B11020">
        <f t="shared" si="516"/>
        <v>2014</v>
      </c>
      <c r="C11020" s="51">
        <f t="shared" si="517"/>
        <v>6</v>
      </c>
      <c r="D11020" s="51">
        <f t="shared" si="518"/>
        <v>17</v>
      </c>
      <c r="E11020" s="52">
        <v>0.75</v>
      </c>
      <c r="G11020" s="54">
        <v>5.0759999999999996</v>
      </c>
      <c r="H11020" s="54">
        <v>-4.0000000000000001E-3</v>
      </c>
      <c r="I11020">
        <v>-0.93</v>
      </c>
      <c r="J11020" s="54">
        <v>-1.3839999999999999</v>
      </c>
      <c r="K11020" s="54">
        <v>-1.871</v>
      </c>
      <c r="L11020" s="54">
        <v>-2.16</v>
      </c>
      <c r="M11020" s="54">
        <v>-2.625</v>
      </c>
      <c r="R11020" s="56"/>
      <c r="S11020" s="57"/>
    </row>
    <row r="11021" spans="1:19" x14ac:dyDescent="0.2">
      <c r="A11021" s="50">
        <v>41807</v>
      </c>
      <c r="B11021">
        <f t="shared" si="516"/>
        <v>2014</v>
      </c>
      <c r="C11021" s="51">
        <f t="shared" si="517"/>
        <v>6</v>
      </c>
      <c r="D11021" s="51">
        <f t="shared" si="518"/>
        <v>17</v>
      </c>
      <c r="E11021" s="52">
        <v>0.875</v>
      </c>
      <c r="G11021" s="54">
        <v>4.9210000000000003</v>
      </c>
      <c r="H11021" s="54">
        <v>2.4E-2</v>
      </c>
      <c r="I11021">
        <v>-0.90200000000000002</v>
      </c>
      <c r="J11021" s="54">
        <v>-1.3839999999999999</v>
      </c>
      <c r="K11021" s="54">
        <v>-1.871</v>
      </c>
      <c r="L11021" s="54">
        <v>-2.16</v>
      </c>
      <c r="M11021" s="54">
        <v>-2.5960000000000001</v>
      </c>
      <c r="R11021" s="56"/>
      <c r="S11021" s="57"/>
    </row>
    <row r="11022" spans="1:19" x14ac:dyDescent="0.2">
      <c r="A11022" s="50">
        <v>41808</v>
      </c>
      <c r="B11022">
        <f t="shared" si="516"/>
        <v>2014</v>
      </c>
      <c r="C11022" s="51">
        <f t="shared" si="517"/>
        <v>6</v>
      </c>
      <c r="D11022" s="51">
        <f t="shared" si="518"/>
        <v>18</v>
      </c>
      <c r="E11022" s="52">
        <v>0</v>
      </c>
      <c r="G11022" s="54">
        <v>4.4279999999999999</v>
      </c>
      <c r="H11022" s="54">
        <v>2.4E-2</v>
      </c>
      <c r="I11022">
        <v>-0.90200000000000002</v>
      </c>
      <c r="J11022" s="54">
        <v>-1.3839999999999999</v>
      </c>
      <c r="K11022" s="54">
        <v>-1.871</v>
      </c>
      <c r="L11022" s="54">
        <v>-2.16</v>
      </c>
      <c r="M11022" s="54">
        <v>-2.5960000000000001</v>
      </c>
      <c r="R11022" s="56"/>
      <c r="S11022" s="57"/>
    </row>
    <row r="11023" spans="1:19" x14ac:dyDescent="0.2">
      <c r="A11023" s="50">
        <v>41808</v>
      </c>
      <c r="B11023">
        <f t="shared" ref="B11023:B11086" si="519">YEAR(A11023)</f>
        <v>2014</v>
      </c>
      <c r="C11023" s="51">
        <f t="shared" ref="C11023:C11086" si="520">MONTH(A11023)</f>
        <v>6</v>
      </c>
      <c r="D11023" s="51">
        <f t="shared" ref="D11023:D11086" si="521">DAY(A11023)</f>
        <v>18</v>
      </c>
      <c r="E11023" s="52">
        <v>0.125</v>
      </c>
      <c r="G11023" s="54">
        <v>4.0369999999999999</v>
      </c>
      <c r="H11023" s="54">
        <v>2.4E-2</v>
      </c>
      <c r="I11023">
        <v>-0.90200000000000002</v>
      </c>
      <c r="J11023" s="54">
        <v>-1.3839999999999999</v>
      </c>
      <c r="K11023" s="54">
        <v>-1.8420000000000001</v>
      </c>
      <c r="L11023" s="54">
        <v>-2.1309999999999998</v>
      </c>
      <c r="M11023" s="54">
        <v>-2.5960000000000001</v>
      </c>
      <c r="R11023" s="56"/>
      <c r="S11023" s="57"/>
    </row>
    <row r="11024" spans="1:19" x14ac:dyDescent="0.2">
      <c r="A11024" s="50">
        <v>41808</v>
      </c>
      <c r="B11024">
        <f t="shared" si="519"/>
        <v>2014</v>
      </c>
      <c r="C11024" s="51">
        <f t="shared" si="520"/>
        <v>6</v>
      </c>
      <c r="D11024" s="51">
        <f t="shared" si="521"/>
        <v>18</v>
      </c>
      <c r="E11024" s="52">
        <v>0.25</v>
      </c>
      <c r="G11024" s="54">
        <v>4.1680000000000001</v>
      </c>
      <c r="H11024" s="54">
        <v>2.4E-2</v>
      </c>
      <c r="I11024">
        <v>-0.90200000000000002</v>
      </c>
      <c r="J11024" s="54">
        <v>-1.3560000000000001</v>
      </c>
      <c r="K11024" s="54">
        <v>-1.8420000000000001</v>
      </c>
      <c r="L11024" s="54">
        <v>-2.1309999999999998</v>
      </c>
      <c r="M11024" s="54">
        <v>-2.5960000000000001</v>
      </c>
      <c r="R11024" s="56"/>
      <c r="S11024" s="57"/>
    </row>
    <row r="11025" spans="1:19" x14ac:dyDescent="0.2">
      <c r="A11025" s="50">
        <v>41808</v>
      </c>
      <c r="B11025">
        <f t="shared" si="519"/>
        <v>2014</v>
      </c>
      <c r="C11025" s="51">
        <f t="shared" si="520"/>
        <v>6</v>
      </c>
      <c r="D11025" s="51">
        <f t="shared" si="521"/>
        <v>18</v>
      </c>
      <c r="E11025" s="52">
        <v>0.375</v>
      </c>
      <c r="G11025" s="54">
        <v>4.4800000000000004</v>
      </c>
      <c r="H11025" s="54">
        <v>2.4E-2</v>
      </c>
      <c r="I11025">
        <v>-0.90200000000000002</v>
      </c>
      <c r="J11025" s="54">
        <v>-1.3560000000000001</v>
      </c>
      <c r="K11025" s="54">
        <v>-1.8420000000000001</v>
      </c>
      <c r="L11025" s="54">
        <v>-2.1309999999999998</v>
      </c>
      <c r="M11025" s="54">
        <v>-2.5960000000000001</v>
      </c>
      <c r="R11025" s="56"/>
      <c r="S11025" s="57"/>
    </row>
    <row r="11026" spans="1:19" x14ac:dyDescent="0.2">
      <c r="A11026" s="50">
        <v>41808</v>
      </c>
      <c r="B11026">
        <f t="shared" si="519"/>
        <v>2014</v>
      </c>
      <c r="C11026" s="51">
        <f t="shared" si="520"/>
        <v>6</v>
      </c>
      <c r="D11026" s="51">
        <f t="shared" si="521"/>
        <v>18</v>
      </c>
      <c r="E11026" s="52">
        <v>0.5</v>
      </c>
      <c r="G11026" s="54">
        <v>4.8440000000000003</v>
      </c>
      <c r="H11026" s="54">
        <v>5.0999999999999997E-2</v>
      </c>
      <c r="I11026">
        <v>-0.90200000000000002</v>
      </c>
      <c r="J11026" s="54">
        <v>-1.3560000000000001</v>
      </c>
      <c r="K11026" s="54">
        <v>-1.8420000000000001</v>
      </c>
      <c r="L11026" s="54">
        <v>-2.1309999999999998</v>
      </c>
      <c r="M11026" s="54">
        <v>-2.5659999999999998</v>
      </c>
      <c r="R11026" s="56"/>
      <c r="S11026" s="57"/>
    </row>
    <row r="11027" spans="1:19" x14ac:dyDescent="0.2">
      <c r="A11027" s="50">
        <v>41808</v>
      </c>
      <c r="B11027">
        <f t="shared" si="519"/>
        <v>2014</v>
      </c>
      <c r="C11027" s="51">
        <f t="shared" si="520"/>
        <v>6</v>
      </c>
      <c r="D11027" s="51">
        <f t="shared" si="521"/>
        <v>18</v>
      </c>
      <c r="E11027" s="52">
        <v>0.625</v>
      </c>
      <c r="G11027" s="54">
        <v>5.2569999999999997</v>
      </c>
      <c r="H11027" s="54">
        <v>5.0999999999999997E-2</v>
      </c>
      <c r="I11027">
        <v>-0.873</v>
      </c>
      <c r="J11027" s="54">
        <v>-1.3560000000000001</v>
      </c>
      <c r="K11027" s="54">
        <v>-1.8420000000000001</v>
      </c>
      <c r="L11027" s="54">
        <v>-2.1309999999999998</v>
      </c>
      <c r="M11027" s="54">
        <v>-2.5659999999999998</v>
      </c>
      <c r="R11027" s="56"/>
      <c r="S11027" s="57"/>
    </row>
    <row r="11028" spans="1:19" x14ac:dyDescent="0.2">
      <c r="A11028" s="50">
        <v>41808</v>
      </c>
      <c r="B11028">
        <f t="shared" si="519"/>
        <v>2014</v>
      </c>
      <c r="C11028" s="51">
        <f t="shared" si="520"/>
        <v>6</v>
      </c>
      <c r="D11028" s="51">
        <f t="shared" si="521"/>
        <v>18</v>
      </c>
      <c r="E11028" s="52">
        <v>0.75</v>
      </c>
      <c r="G11028" s="54">
        <v>5.3849999999999998</v>
      </c>
      <c r="H11028" s="54">
        <v>7.9000000000000001E-2</v>
      </c>
      <c r="I11028">
        <v>-0.873</v>
      </c>
      <c r="J11028" s="54">
        <v>-1.3560000000000001</v>
      </c>
      <c r="K11028" s="54">
        <v>-1.8140000000000001</v>
      </c>
      <c r="L11028" s="54">
        <v>-2.1309999999999998</v>
      </c>
      <c r="M11028" s="54">
        <v>-2.5659999999999998</v>
      </c>
      <c r="R11028" s="56"/>
      <c r="S11028" s="57"/>
    </row>
    <row r="11029" spans="1:19" x14ac:dyDescent="0.2">
      <c r="A11029" s="50">
        <v>41808</v>
      </c>
      <c r="B11029">
        <f t="shared" si="519"/>
        <v>2014</v>
      </c>
      <c r="C11029" s="51">
        <f t="shared" si="520"/>
        <v>6</v>
      </c>
      <c r="D11029" s="51">
        <f t="shared" si="521"/>
        <v>18</v>
      </c>
      <c r="E11029" s="52">
        <v>0.875</v>
      </c>
      <c r="G11029" s="54">
        <v>5.2569999999999997</v>
      </c>
      <c r="H11029" s="54">
        <v>7.9000000000000001E-2</v>
      </c>
      <c r="I11029">
        <v>-0.873</v>
      </c>
      <c r="J11029" s="54">
        <v>-1.3560000000000001</v>
      </c>
      <c r="K11029" s="54">
        <v>-1.8420000000000001</v>
      </c>
      <c r="L11029" s="54">
        <v>-2.1309999999999998</v>
      </c>
      <c r="M11029" s="54">
        <v>-2.5659999999999998</v>
      </c>
      <c r="R11029" s="56"/>
      <c r="S11029" s="57"/>
    </row>
    <row r="11030" spans="1:19" x14ac:dyDescent="0.2">
      <c r="A11030" s="50">
        <v>41809</v>
      </c>
      <c r="B11030">
        <f t="shared" si="519"/>
        <v>2014</v>
      </c>
      <c r="C11030" s="51">
        <f t="shared" si="520"/>
        <v>6</v>
      </c>
      <c r="D11030" s="51">
        <f t="shared" si="521"/>
        <v>19</v>
      </c>
      <c r="E11030" s="52">
        <v>0</v>
      </c>
      <c r="G11030" s="54">
        <v>4.766</v>
      </c>
      <c r="H11030" s="54">
        <v>0.107</v>
      </c>
      <c r="I11030">
        <v>-0.873</v>
      </c>
      <c r="J11030" s="54">
        <v>-1.327</v>
      </c>
      <c r="K11030" s="54">
        <v>-1.8140000000000001</v>
      </c>
      <c r="L11030" s="54">
        <v>-2.1019999999999999</v>
      </c>
      <c r="M11030" s="54">
        <v>-2.5659999999999998</v>
      </c>
      <c r="R11030" s="56"/>
      <c r="S11030" s="57"/>
    </row>
    <row r="11031" spans="1:19" x14ac:dyDescent="0.2">
      <c r="A11031" s="50">
        <v>41809</v>
      </c>
      <c r="B11031">
        <f t="shared" si="519"/>
        <v>2014</v>
      </c>
      <c r="C11031" s="51">
        <f t="shared" si="520"/>
        <v>6</v>
      </c>
      <c r="D11031" s="51">
        <f t="shared" si="521"/>
        <v>19</v>
      </c>
      <c r="E11031" s="52">
        <v>0.125</v>
      </c>
      <c r="G11031" s="54">
        <v>4.4020000000000001</v>
      </c>
      <c r="H11031" s="54">
        <v>0.107</v>
      </c>
      <c r="I11031">
        <v>-0.873</v>
      </c>
      <c r="J11031" s="54">
        <v>-1.327</v>
      </c>
      <c r="K11031" s="54">
        <v>-1.8140000000000001</v>
      </c>
      <c r="L11031" s="54">
        <v>-2.1019999999999999</v>
      </c>
      <c r="M11031" s="54">
        <v>-2.5659999999999998</v>
      </c>
      <c r="R11031" s="56"/>
      <c r="S11031" s="57"/>
    </row>
    <row r="11032" spans="1:19" x14ac:dyDescent="0.2">
      <c r="A11032" s="50">
        <v>41809</v>
      </c>
      <c r="B11032">
        <f t="shared" si="519"/>
        <v>2014</v>
      </c>
      <c r="C11032" s="51">
        <f t="shared" si="520"/>
        <v>6</v>
      </c>
      <c r="D11032" s="51">
        <f t="shared" si="521"/>
        <v>19</v>
      </c>
      <c r="E11032" s="52">
        <v>0.25</v>
      </c>
      <c r="G11032" s="54">
        <v>4.1150000000000002</v>
      </c>
      <c r="H11032" s="54">
        <v>0.107</v>
      </c>
      <c r="I11032">
        <v>-0.873</v>
      </c>
      <c r="J11032" s="54">
        <v>-1.327</v>
      </c>
      <c r="K11032" s="54">
        <v>-1.8140000000000001</v>
      </c>
      <c r="L11032" s="54">
        <v>-2.1019999999999999</v>
      </c>
      <c r="M11032" s="54">
        <v>-2.5369999999999999</v>
      </c>
      <c r="R11032" s="56"/>
      <c r="S11032" s="57"/>
    </row>
    <row r="11033" spans="1:19" x14ac:dyDescent="0.2">
      <c r="A11033" s="50">
        <v>41809</v>
      </c>
      <c r="B11033">
        <f t="shared" si="519"/>
        <v>2014</v>
      </c>
      <c r="C11033" s="51">
        <f t="shared" si="520"/>
        <v>6</v>
      </c>
      <c r="D11033" s="51">
        <f t="shared" si="521"/>
        <v>19</v>
      </c>
      <c r="E11033" s="52">
        <v>0.375</v>
      </c>
      <c r="G11033" s="54">
        <v>4.22</v>
      </c>
      <c r="H11033" s="54">
        <v>7.9000000000000001E-2</v>
      </c>
      <c r="I11033">
        <v>-0.84499999999999997</v>
      </c>
      <c r="J11033" s="54">
        <v>-1.327</v>
      </c>
      <c r="K11033" s="54">
        <v>-1.8140000000000001</v>
      </c>
      <c r="L11033" s="54">
        <v>-2.1019999999999999</v>
      </c>
      <c r="M11033" s="54">
        <v>-2.5369999999999999</v>
      </c>
      <c r="R11033" s="56"/>
      <c r="S11033" s="57"/>
    </row>
    <row r="11034" spans="1:19" x14ac:dyDescent="0.2">
      <c r="A11034" s="50">
        <v>41809</v>
      </c>
      <c r="B11034">
        <f t="shared" si="519"/>
        <v>2014</v>
      </c>
      <c r="C11034" s="51">
        <f t="shared" si="520"/>
        <v>6</v>
      </c>
      <c r="D11034" s="51">
        <f t="shared" si="521"/>
        <v>19</v>
      </c>
      <c r="E11034" s="52">
        <v>0.5</v>
      </c>
      <c r="G11034" s="54">
        <v>4.766</v>
      </c>
      <c r="H11034" s="54">
        <v>0.107</v>
      </c>
      <c r="I11034">
        <v>-0.84499999999999997</v>
      </c>
      <c r="J11034" s="54">
        <v>-1.327</v>
      </c>
      <c r="K11034" s="54">
        <v>-1.8140000000000001</v>
      </c>
      <c r="L11034" s="54">
        <v>-2.1019999999999999</v>
      </c>
      <c r="M11034" s="54">
        <v>-2.5369999999999999</v>
      </c>
      <c r="R11034" s="56"/>
      <c r="S11034" s="57"/>
    </row>
    <row r="11035" spans="1:19" x14ac:dyDescent="0.2">
      <c r="A11035" s="50">
        <v>41809</v>
      </c>
      <c r="B11035">
        <f t="shared" si="519"/>
        <v>2014</v>
      </c>
      <c r="C11035" s="51">
        <f t="shared" si="520"/>
        <v>6</v>
      </c>
      <c r="D11035" s="51">
        <f t="shared" si="521"/>
        <v>19</v>
      </c>
      <c r="E11035" s="52">
        <v>0.625</v>
      </c>
      <c r="G11035" s="54">
        <v>5.0759999999999996</v>
      </c>
      <c r="H11035" s="54">
        <v>0.107</v>
      </c>
      <c r="I11035">
        <v>-0.84499999999999997</v>
      </c>
      <c r="J11035" s="54">
        <v>-1.2989999999999999</v>
      </c>
      <c r="K11035" s="54">
        <v>-1.7849999999999999</v>
      </c>
      <c r="L11035" s="54">
        <v>-2.073</v>
      </c>
      <c r="M11035" s="54">
        <v>-2.5369999999999999</v>
      </c>
      <c r="R11035" s="56"/>
      <c r="S11035" s="57"/>
    </row>
    <row r="11036" spans="1:19" x14ac:dyDescent="0.2">
      <c r="A11036" s="50">
        <v>41809</v>
      </c>
      <c r="B11036">
        <f t="shared" si="519"/>
        <v>2014</v>
      </c>
      <c r="C11036" s="51">
        <f t="shared" si="520"/>
        <v>6</v>
      </c>
      <c r="D11036" s="51">
        <f t="shared" si="521"/>
        <v>19</v>
      </c>
      <c r="E11036" s="52">
        <v>0.75</v>
      </c>
      <c r="G11036" s="54">
        <v>5.2309999999999999</v>
      </c>
      <c r="H11036" s="54">
        <v>0.13500000000000001</v>
      </c>
      <c r="I11036">
        <v>-0.84499999999999997</v>
      </c>
      <c r="J11036" s="54">
        <v>-1.327</v>
      </c>
      <c r="K11036" s="54">
        <v>-1.8140000000000001</v>
      </c>
      <c r="L11036" s="54">
        <v>-2.073</v>
      </c>
      <c r="M11036" s="54">
        <v>-2.5369999999999999</v>
      </c>
      <c r="R11036" s="56"/>
      <c r="S11036" s="57"/>
    </row>
    <row r="11037" spans="1:19" x14ac:dyDescent="0.2">
      <c r="A11037" s="50">
        <v>41809</v>
      </c>
      <c r="B11037">
        <f t="shared" si="519"/>
        <v>2014</v>
      </c>
      <c r="C11037" s="51">
        <f t="shared" si="520"/>
        <v>6</v>
      </c>
      <c r="D11037" s="51">
        <f t="shared" si="521"/>
        <v>19</v>
      </c>
      <c r="E11037" s="52">
        <v>0.875</v>
      </c>
      <c r="G11037" s="54">
        <v>4.8949999999999996</v>
      </c>
      <c r="H11037" s="54">
        <v>0.13500000000000001</v>
      </c>
      <c r="I11037">
        <v>-0.84499999999999997</v>
      </c>
      <c r="J11037" s="54">
        <v>-1.2989999999999999</v>
      </c>
      <c r="K11037" s="54">
        <v>-1.7849999999999999</v>
      </c>
      <c r="L11037" s="54">
        <v>-2.073</v>
      </c>
      <c r="M11037" s="54">
        <v>-2.5369999999999999</v>
      </c>
      <c r="R11037" s="56"/>
      <c r="S11037" s="57"/>
    </row>
    <row r="11038" spans="1:19" x14ac:dyDescent="0.2">
      <c r="A11038" s="50">
        <v>41810</v>
      </c>
      <c r="B11038">
        <f t="shared" si="519"/>
        <v>2014</v>
      </c>
      <c r="C11038" s="51">
        <f t="shared" si="520"/>
        <v>6</v>
      </c>
      <c r="D11038" s="51">
        <f t="shared" si="521"/>
        <v>20</v>
      </c>
      <c r="E11038" s="52">
        <v>0</v>
      </c>
      <c r="G11038" s="54">
        <v>4.3499999999999996</v>
      </c>
      <c r="H11038" s="54">
        <v>0.16300000000000001</v>
      </c>
      <c r="I11038">
        <v>-0.84499999999999997</v>
      </c>
      <c r="J11038" s="54">
        <v>-1.2989999999999999</v>
      </c>
      <c r="K11038" s="54">
        <v>-1.7849999999999999</v>
      </c>
      <c r="L11038" s="54">
        <v>-2.073</v>
      </c>
      <c r="M11038" s="54">
        <v>-2.5369999999999999</v>
      </c>
      <c r="R11038" s="56"/>
      <c r="S11038" s="57"/>
    </row>
    <row r="11039" spans="1:19" x14ac:dyDescent="0.2">
      <c r="A11039" s="50">
        <v>41810</v>
      </c>
      <c r="B11039">
        <f t="shared" si="519"/>
        <v>2014</v>
      </c>
      <c r="C11039" s="51">
        <f t="shared" si="520"/>
        <v>6</v>
      </c>
      <c r="D11039" s="51">
        <f t="shared" si="521"/>
        <v>20</v>
      </c>
      <c r="E11039" s="52">
        <v>0.125</v>
      </c>
      <c r="G11039" s="54">
        <v>3.9060000000000001</v>
      </c>
      <c r="H11039" s="54">
        <v>0.13500000000000001</v>
      </c>
      <c r="I11039">
        <v>-0.84499999999999997</v>
      </c>
      <c r="J11039" s="54">
        <v>-1.2989999999999999</v>
      </c>
      <c r="K11039" s="54">
        <v>-1.7849999999999999</v>
      </c>
      <c r="L11039" s="54">
        <v>-2.073</v>
      </c>
      <c r="M11039" s="54">
        <v>-2.508</v>
      </c>
      <c r="R11039" s="56"/>
      <c r="S11039" s="57"/>
    </row>
    <row r="11040" spans="1:19" x14ac:dyDescent="0.2">
      <c r="A11040" s="50">
        <v>41810</v>
      </c>
      <c r="B11040">
        <f t="shared" si="519"/>
        <v>2014</v>
      </c>
      <c r="C11040" s="51">
        <f t="shared" si="520"/>
        <v>6</v>
      </c>
      <c r="D11040" s="51">
        <f t="shared" si="521"/>
        <v>20</v>
      </c>
      <c r="E11040" s="52">
        <v>0.25</v>
      </c>
      <c r="G11040" s="54">
        <v>4.1680000000000001</v>
      </c>
      <c r="H11040" s="54">
        <v>0.13500000000000001</v>
      </c>
      <c r="I11040">
        <v>-0.84499999999999997</v>
      </c>
      <c r="J11040" s="54">
        <v>-1.2989999999999999</v>
      </c>
      <c r="K11040" s="54">
        <v>-1.7849999999999999</v>
      </c>
      <c r="L11040" s="54">
        <v>-2.073</v>
      </c>
      <c r="M11040" s="54">
        <v>-2.508</v>
      </c>
      <c r="R11040" s="56"/>
      <c r="S11040" s="57"/>
    </row>
    <row r="11041" spans="1:19" x14ac:dyDescent="0.2">
      <c r="A11041" s="50">
        <v>41810</v>
      </c>
      <c r="B11041">
        <f t="shared" si="519"/>
        <v>2014</v>
      </c>
      <c r="C11041" s="51">
        <f t="shared" si="520"/>
        <v>6</v>
      </c>
      <c r="D11041" s="51">
        <f t="shared" si="521"/>
        <v>20</v>
      </c>
      <c r="E11041" s="52">
        <v>0.375</v>
      </c>
      <c r="G11041" s="54">
        <v>4.5579999999999998</v>
      </c>
      <c r="H11041" s="54">
        <v>0.13500000000000001</v>
      </c>
      <c r="I11041">
        <v>-0.81699999999999995</v>
      </c>
      <c r="J11041" s="54">
        <v>-1.27</v>
      </c>
      <c r="K11041" s="54">
        <v>-1.7849999999999999</v>
      </c>
      <c r="L11041" s="54">
        <v>-2.073</v>
      </c>
      <c r="M11041" s="54">
        <v>-2.508</v>
      </c>
      <c r="R11041" s="56"/>
      <c r="S11041" s="57"/>
    </row>
    <row r="11042" spans="1:19" x14ac:dyDescent="0.2">
      <c r="A11042" s="50">
        <v>41810</v>
      </c>
      <c r="B11042">
        <f t="shared" si="519"/>
        <v>2014</v>
      </c>
      <c r="C11042" s="51">
        <f t="shared" si="520"/>
        <v>6</v>
      </c>
      <c r="D11042" s="51">
        <f t="shared" si="521"/>
        <v>20</v>
      </c>
      <c r="E11042" s="52">
        <v>0.5</v>
      </c>
      <c r="G11042" s="54">
        <v>5.0759999999999996</v>
      </c>
      <c r="H11042" s="54">
        <v>0.16300000000000001</v>
      </c>
      <c r="I11042">
        <v>-0.81699999999999995</v>
      </c>
      <c r="J11042" s="54">
        <v>-1.27</v>
      </c>
      <c r="K11042" s="54">
        <v>-1.7849999999999999</v>
      </c>
      <c r="L11042" s="54">
        <v>-2.044</v>
      </c>
      <c r="M11042" s="54">
        <v>-2.508</v>
      </c>
      <c r="R11042" s="56"/>
      <c r="S11042" s="57"/>
    </row>
    <row r="11043" spans="1:19" x14ac:dyDescent="0.2">
      <c r="A11043" s="50">
        <v>41810</v>
      </c>
      <c r="B11043">
        <f t="shared" si="519"/>
        <v>2014</v>
      </c>
      <c r="C11043" s="51">
        <f t="shared" si="520"/>
        <v>6</v>
      </c>
      <c r="D11043" s="51">
        <f t="shared" si="521"/>
        <v>20</v>
      </c>
      <c r="E11043" s="52">
        <v>0.625</v>
      </c>
      <c r="G11043" s="54">
        <v>5.5650000000000004</v>
      </c>
      <c r="H11043" s="54">
        <v>0.16300000000000001</v>
      </c>
      <c r="I11043">
        <v>-0.81699999999999995</v>
      </c>
      <c r="J11043" s="54">
        <v>-1.27</v>
      </c>
      <c r="K11043" s="54">
        <v>-1.756</v>
      </c>
      <c r="L11043" s="54">
        <v>-2.044</v>
      </c>
      <c r="M11043" s="54">
        <v>-2.4790000000000001</v>
      </c>
      <c r="R11043" s="56"/>
      <c r="S11043" s="57"/>
    </row>
    <row r="11044" spans="1:19" x14ac:dyDescent="0.2">
      <c r="A11044" s="50">
        <v>41810</v>
      </c>
      <c r="B11044">
        <f t="shared" si="519"/>
        <v>2014</v>
      </c>
      <c r="C11044" s="51">
        <f t="shared" si="520"/>
        <v>6</v>
      </c>
      <c r="D11044" s="51">
        <f t="shared" si="521"/>
        <v>20</v>
      </c>
      <c r="E11044" s="52">
        <v>0.75</v>
      </c>
      <c r="G11044" s="54">
        <v>5.7190000000000003</v>
      </c>
      <c r="H11044" s="54">
        <v>0.19</v>
      </c>
      <c r="I11044">
        <v>-0.81699999999999995</v>
      </c>
      <c r="J11044" s="54">
        <v>-1.27</v>
      </c>
      <c r="K11044" s="54">
        <v>-1.756</v>
      </c>
      <c r="L11044" s="54">
        <v>-2.044</v>
      </c>
      <c r="M11044" s="54">
        <v>-2.4790000000000001</v>
      </c>
      <c r="R11044" s="56"/>
      <c r="S11044" s="57"/>
    </row>
    <row r="11045" spans="1:19" x14ac:dyDescent="0.2">
      <c r="A11045" s="50">
        <v>41810</v>
      </c>
      <c r="B11045">
        <f t="shared" si="519"/>
        <v>2014</v>
      </c>
      <c r="C11045" s="51">
        <f t="shared" si="520"/>
        <v>6</v>
      </c>
      <c r="D11045" s="51">
        <f t="shared" si="521"/>
        <v>20</v>
      </c>
      <c r="E11045" s="52">
        <v>0.875</v>
      </c>
      <c r="G11045" s="54">
        <v>5.4619999999999997</v>
      </c>
      <c r="H11045" s="54">
        <v>0.218</v>
      </c>
      <c r="I11045">
        <v>-0.81699999999999995</v>
      </c>
      <c r="J11045" s="54">
        <v>-1.27</v>
      </c>
      <c r="K11045" s="54">
        <v>-1.756</v>
      </c>
      <c r="L11045" s="54">
        <v>-2.044</v>
      </c>
      <c r="M11045" s="54">
        <v>-2.4790000000000001</v>
      </c>
      <c r="R11045" s="56"/>
      <c r="S11045" s="57"/>
    </row>
    <row r="11046" spans="1:19" x14ac:dyDescent="0.2">
      <c r="A11046" s="50">
        <v>41811</v>
      </c>
      <c r="B11046">
        <f t="shared" si="519"/>
        <v>2014</v>
      </c>
      <c r="C11046" s="51">
        <f t="shared" si="520"/>
        <v>6</v>
      </c>
      <c r="D11046" s="51">
        <f t="shared" si="521"/>
        <v>21</v>
      </c>
      <c r="E11046" s="52">
        <v>0</v>
      </c>
      <c r="G11046" s="54">
        <v>4.74</v>
      </c>
      <c r="H11046" s="54">
        <v>0.246</v>
      </c>
      <c r="I11046">
        <v>-0.81699999999999995</v>
      </c>
      <c r="J11046" s="54">
        <v>-1.27</v>
      </c>
      <c r="K11046" s="54">
        <v>-1.756</v>
      </c>
      <c r="L11046" s="54">
        <v>-2.044</v>
      </c>
      <c r="M11046" s="54">
        <v>-2.4790000000000001</v>
      </c>
      <c r="R11046" s="56"/>
      <c r="S11046" s="57"/>
    </row>
    <row r="11047" spans="1:19" x14ac:dyDescent="0.2">
      <c r="A11047" s="50">
        <v>41811</v>
      </c>
      <c r="B11047">
        <f t="shared" si="519"/>
        <v>2014</v>
      </c>
      <c r="C11047" s="51">
        <f t="shared" si="520"/>
        <v>6</v>
      </c>
      <c r="D11047" s="51">
        <f t="shared" si="521"/>
        <v>21</v>
      </c>
      <c r="E11047" s="52">
        <v>0.125</v>
      </c>
      <c r="G11047" s="54">
        <v>4.1150000000000002</v>
      </c>
      <c r="H11047" s="54">
        <v>0.246</v>
      </c>
      <c r="I11047">
        <v>-0.81699999999999995</v>
      </c>
      <c r="J11047" s="54">
        <v>-1.27</v>
      </c>
      <c r="K11047" s="54">
        <v>-1.7270000000000001</v>
      </c>
      <c r="L11047" s="54">
        <v>-2.044</v>
      </c>
      <c r="M11047" s="54">
        <v>-2.4790000000000001</v>
      </c>
      <c r="R11047" s="56"/>
      <c r="S11047" s="57"/>
    </row>
    <row r="11048" spans="1:19" x14ac:dyDescent="0.2">
      <c r="A11048" s="50">
        <v>41811</v>
      </c>
      <c r="B11048">
        <f t="shared" si="519"/>
        <v>2014</v>
      </c>
      <c r="C11048" s="51">
        <f t="shared" si="520"/>
        <v>6</v>
      </c>
      <c r="D11048" s="51">
        <f t="shared" si="521"/>
        <v>21</v>
      </c>
      <c r="E11048" s="52">
        <v>0.25</v>
      </c>
      <c r="G11048" s="54">
        <v>4.3499999999999996</v>
      </c>
      <c r="H11048" s="54">
        <v>0.218</v>
      </c>
      <c r="I11048">
        <v>-0.81699999999999995</v>
      </c>
      <c r="J11048" s="54">
        <v>-1.27</v>
      </c>
      <c r="K11048" s="54">
        <v>-1.7270000000000001</v>
      </c>
      <c r="L11048" s="54">
        <v>-2.044</v>
      </c>
      <c r="M11048" s="54">
        <v>-2.4790000000000001</v>
      </c>
      <c r="R11048" s="56"/>
      <c r="S11048" s="57"/>
    </row>
    <row r="11049" spans="1:19" x14ac:dyDescent="0.2">
      <c r="A11049" s="50">
        <v>41811</v>
      </c>
      <c r="B11049">
        <f t="shared" si="519"/>
        <v>2014</v>
      </c>
      <c r="C11049" s="51">
        <f t="shared" si="520"/>
        <v>6</v>
      </c>
      <c r="D11049" s="51">
        <f t="shared" si="521"/>
        <v>21</v>
      </c>
      <c r="E11049" s="52">
        <v>0.375</v>
      </c>
      <c r="G11049" s="54">
        <v>4.7919999999999998</v>
      </c>
      <c r="H11049" s="54">
        <v>0.218</v>
      </c>
      <c r="I11049">
        <v>-0.78900000000000003</v>
      </c>
      <c r="J11049" s="54">
        <v>-1.242</v>
      </c>
      <c r="K11049" s="54">
        <v>-1.7270000000000001</v>
      </c>
      <c r="L11049" s="54">
        <v>-2.0150000000000001</v>
      </c>
      <c r="M11049" s="54">
        <v>-2.4500000000000002</v>
      </c>
      <c r="R11049" s="56"/>
      <c r="S11049" s="57"/>
    </row>
    <row r="11050" spans="1:19" x14ac:dyDescent="0.2">
      <c r="A11050" s="50">
        <v>41811</v>
      </c>
      <c r="B11050">
        <f t="shared" si="519"/>
        <v>2014</v>
      </c>
      <c r="C11050" s="51">
        <f t="shared" si="520"/>
        <v>6</v>
      </c>
      <c r="D11050" s="51">
        <f t="shared" si="521"/>
        <v>21</v>
      </c>
      <c r="E11050" s="52">
        <v>0.5</v>
      </c>
      <c r="G11050" s="54">
        <v>5.3849999999999998</v>
      </c>
      <c r="H11050" s="54">
        <v>0.246</v>
      </c>
      <c r="I11050">
        <v>-0.78900000000000003</v>
      </c>
      <c r="J11050" s="54">
        <v>-1.242</v>
      </c>
      <c r="K11050" s="54">
        <v>-1.7270000000000001</v>
      </c>
      <c r="L11050" s="54">
        <v>-2.0150000000000001</v>
      </c>
      <c r="M11050" s="54">
        <v>-2.4790000000000001</v>
      </c>
      <c r="R11050" s="56"/>
      <c r="S11050" s="57"/>
    </row>
    <row r="11051" spans="1:19" x14ac:dyDescent="0.2">
      <c r="A11051" s="50">
        <v>41811</v>
      </c>
      <c r="B11051">
        <f t="shared" si="519"/>
        <v>2014</v>
      </c>
      <c r="C11051" s="51">
        <f t="shared" si="520"/>
        <v>6</v>
      </c>
      <c r="D11051" s="51">
        <f t="shared" si="521"/>
        <v>21</v>
      </c>
      <c r="E11051" s="52">
        <v>0.625</v>
      </c>
      <c r="G11051" s="54">
        <v>5.7190000000000003</v>
      </c>
      <c r="H11051" s="54">
        <v>0.246</v>
      </c>
      <c r="I11051">
        <v>-0.78900000000000003</v>
      </c>
      <c r="J11051" s="54">
        <v>-1.242</v>
      </c>
      <c r="K11051" s="54">
        <v>-1.7270000000000001</v>
      </c>
      <c r="L11051" s="54">
        <v>-2.0150000000000001</v>
      </c>
      <c r="M11051" s="54">
        <v>-2.4500000000000002</v>
      </c>
      <c r="R11051" s="56"/>
      <c r="S11051" s="57"/>
    </row>
    <row r="11052" spans="1:19" x14ac:dyDescent="0.2">
      <c r="A11052" s="50">
        <v>41811</v>
      </c>
      <c r="B11052">
        <f t="shared" si="519"/>
        <v>2014</v>
      </c>
      <c r="C11052" s="51">
        <f t="shared" si="520"/>
        <v>6</v>
      </c>
      <c r="D11052" s="51">
        <f t="shared" si="521"/>
        <v>21</v>
      </c>
      <c r="E11052" s="52">
        <v>0.75</v>
      </c>
      <c r="G11052" s="54">
        <v>5.9240000000000004</v>
      </c>
      <c r="H11052" s="54">
        <v>0.27300000000000002</v>
      </c>
      <c r="I11052">
        <v>-0.78900000000000003</v>
      </c>
      <c r="J11052" s="54">
        <v>-1.242</v>
      </c>
      <c r="K11052" s="54">
        <v>-1.7270000000000001</v>
      </c>
      <c r="L11052" s="54">
        <v>-2.0150000000000001</v>
      </c>
      <c r="M11052" s="54">
        <v>-2.4500000000000002</v>
      </c>
      <c r="R11052" s="56"/>
      <c r="S11052" s="57"/>
    </row>
    <row r="11053" spans="1:19" x14ac:dyDescent="0.2">
      <c r="A11053" s="50">
        <v>41811</v>
      </c>
      <c r="B11053">
        <f t="shared" si="519"/>
        <v>2014</v>
      </c>
      <c r="C11053" s="51">
        <f t="shared" si="520"/>
        <v>6</v>
      </c>
      <c r="D11053" s="51">
        <f t="shared" si="521"/>
        <v>21</v>
      </c>
      <c r="E11053" s="52">
        <v>0.875</v>
      </c>
      <c r="G11053" s="54">
        <v>5.8470000000000004</v>
      </c>
      <c r="H11053" s="54">
        <v>0.30099999999999999</v>
      </c>
      <c r="I11053">
        <v>-0.78900000000000003</v>
      </c>
      <c r="J11053" s="54">
        <v>-1.242</v>
      </c>
      <c r="K11053" s="54">
        <v>-1.7270000000000001</v>
      </c>
      <c r="L11053" s="54">
        <v>-2.0150000000000001</v>
      </c>
      <c r="M11053" s="54">
        <v>-2.4500000000000002</v>
      </c>
      <c r="R11053" s="56"/>
      <c r="S11053" s="57"/>
    </row>
    <row r="11054" spans="1:19" x14ac:dyDescent="0.2">
      <c r="A11054" s="50">
        <v>41812</v>
      </c>
      <c r="B11054">
        <f t="shared" si="519"/>
        <v>2014</v>
      </c>
      <c r="C11054" s="51">
        <f t="shared" si="520"/>
        <v>6</v>
      </c>
      <c r="D11054" s="51">
        <f t="shared" si="521"/>
        <v>22</v>
      </c>
      <c r="E11054" s="52">
        <v>0</v>
      </c>
      <c r="G11054" s="54">
        <v>5.4370000000000003</v>
      </c>
      <c r="H11054" s="54">
        <v>0.32900000000000001</v>
      </c>
      <c r="I11054">
        <v>-0.78900000000000003</v>
      </c>
      <c r="J11054" s="54">
        <v>-1.242</v>
      </c>
      <c r="K11054" s="54">
        <v>-1.7270000000000001</v>
      </c>
      <c r="L11054" s="54">
        <v>-2.0150000000000001</v>
      </c>
      <c r="M11054" s="54">
        <v>-2.4500000000000002</v>
      </c>
      <c r="R11054" s="56"/>
      <c r="S11054" s="57"/>
    </row>
    <row r="11055" spans="1:19" x14ac:dyDescent="0.2">
      <c r="A11055" s="50">
        <v>41812</v>
      </c>
      <c r="B11055">
        <f t="shared" si="519"/>
        <v>2014</v>
      </c>
      <c r="C11055" s="51">
        <f t="shared" si="520"/>
        <v>6</v>
      </c>
      <c r="D11055" s="51">
        <f t="shared" si="521"/>
        <v>22</v>
      </c>
      <c r="E11055" s="52">
        <v>0.125</v>
      </c>
      <c r="G11055" s="54">
        <v>5.024</v>
      </c>
      <c r="H11055" s="54">
        <v>0.32900000000000001</v>
      </c>
      <c r="I11055">
        <v>-0.78900000000000003</v>
      </c>
      <c r="J11055" s="54">
        <v>-1.242</v>
      </c>
      <c r="K11055" s="54">
        <v>-1.7270000000000001</v>
      </c>
      <c r="L11055" s="54">
        <v>-1.986</v>
      </c>
      <c r="M11055" s="54">
        <v>-2.4209999999999998</v>
      </c>
      <c r="R11055" s="56"/>
      <c r="S11055" s="57"/>
    </row>
    <row r="11056" spans="1:19" x14ac:dyDescent="0.2">
      <c r="A11056" s="50">
        <v>41812</v>
      </c>
      <c r="B11056">
        <f t="shared" si="519"/>
        <v>2014</v>
      </c>
      <c r="C11056" s="51">
        <f t="shared" si="520"/>
        <v>6</v>
      </c>
      <c r="D11056" s="51">
        <f t="shared" si="521"/>
        <v>22</v>
      </c>
      <c r="E11056" s="52">
        <v>0.25</v>
      </c>
      <c r="G11056" s="54">
        <v>4.9989999999999997</v>
      </c>
      <c r="H11056" s="54">
        <v>0.32900000000000001</v>
      </c>
      <c r="I11056">
        <v>-0.76</v>
      </c>
      <c r="J11056" s="54">
        <v>-1.2130000000000001</v>
      </c>
      <c r="K11056" s="54">
        <v>-1.7270000000000001</v>
      </c>
      <c r="L11056" s="54">
        <v>-1.986</v>
      </c>
      <c r="M11056" s="54">
        <v>-2.4209999999999998</v>
      </c>
      <c r="R11056" s="56"/>
      <c r="S11056" s="57"/>
    </row>
    <row r="11057" spans="1:19" x14ac:dyDescent="0.2">
      <c r="A11057" s="50">
        <v>41812</v>
      </c>
      <c r="B11057">
        <f t="shared" si="519"/>
        <v>2014</v>
      </c>
      <c r="C11057" s="51">
        <f t="shared" si="520"/>
        <v>6</v>
      </c>
      <c r="D11057" s="51">
        <f t="shared" si="521"/>
        <v>22</v>
      </c>
      <c r="E11057" s="52">
        <v>0.375</v>
      </c>
      <c r="G11057" s="54">
        <v>5.3079999999999998</v>
      </c>
      <c r="H11057" s="54">
        <v>0.32900000000000001</v>
      </c>
      <c r="I11057">
        <v>-0.76</v>
      </c>
      <c r="J11057" s="54">
        <v>-1.2130000000000001</v>
      </c>
      <c r="K11057" s="54">
        <v>-1.6990000000000001</v>
      </c>
      <c r="L11057" s="54">
        <v>-1.986</v>
      </c>
      <c r="M11057" s="54">
        <v>-2.4209999999999998</v>
      </c>
      <c r="R11057" s="56"/>
      <c r="S11057" s="57"/>
    </row>
    <row r="11058" spans="1:19" x14ac:dyDescent="0.2">
      <c r="A11058" s="50">
        <v>41812</v>
      </c>
      <c r="B11058">
        <f t="shared" si="519"/>
        <v>2014</v>
      </c>
      <c r="C11058" s="51">
        <f t="shared" si="520"/>
        <v>6</v>
      </c>
      <c r="D11058" s="51">
        <f t="shared" si="521"/>
        <v>22</v>
      </c>
      <c r="E11058" s="52">
        <v>0.5</v>
      </c>
      <c r="G11058" s="54">
        <v>5.7190000000000003</v>
      </c>
      <c r="H11058" s="54">
        <v>0.32900000000000001</v>
      </c>
      <c r="I11058">
        <v>-0.76</v>
      </c>
      <c r="J11058" s="54">
        <v>-1.2130000000000001</v>
      </c>
      <c r="K11058" s="54">
        <v>-1.6990000000000001</v>
      </c>
      <c r="L11058" s="54">
        <v>-1.986</v>
      </c>
      <c r="M11058" s="54">
        <v>-2.4209999999999998</v>
      </c>
      <c r="R11058" s="56"/>
      <c r="S11058" s="57"/>
    </row>
    <row r="11059" spans="1:19" x14ac:dyDescent="0.2">
      <c r="A11059" s="50">
        <v>41812</v>
      </c>
      <c r="B11059">
        <f t="shared" si="519"/>
        <v>2014</v>
      </c>
      <c r="C11059" s="51">
        <f t="shared" si="520"/>
        <v>6</v>
      </c>
      <c r="D11059" s="51">
        <f t="shared" si="521"/>
        <v>22</v>
      </c>
      <c r="E11059" s="52">
        <v>0.625</v>
      </c>
      <c r="G11059" s="54">
        <v>5.9489999999999998</v>
      </c>
      <c r="H11059" s="54">
        <v>0.35599999999999998</v>
      </c>
      <c r="I11059">
        <v>-0.76</v>
      </c>
      <c r="J11059" s="54">
        <v>-1.2130000000000001</v>
      </c>
      <c r="K11059" s="54">
        <v>-1.6990000000000001</v>
      </c>
      <c r="L11059" s="54">
        <v>-1.986</v>
      </c>
      <c r="M11059" s="54">
        <v>-2.4209999999999998</v>
      </c>
      <c r="R11059" s="56"/>
      <c r="S11059" s="57"/>
    </row>
    <row r="11060" spans="1:19" x14ac:dyDescent="0.2">
      <c r="A11060" s="50">
        <v>41812</v>
      </c>
      <c r="B11060">
        <f t="shared" si="519"/>
        <v>2014</v>
      </c>
      <c r="C11060" s="51">
        <f t="shared" si="520"/>
        <v>6</v>
      </c>
      <c r="D11060" s="51">
        <f t="shared" si="521"/>
        <v>22</v>
      </c>
      <c r="E11060" s="52">
        <v>0.75</v>
      </c>
      <c r="G11060" s="54">
        <v>5.8470000000000004</v>
      </c>
      <c r="H11060" s="54">
        <v>0.38400000000000001</v>
      </c>
      <c r="I11060">
        <v>-0.76</v>
      </c>
      <c r="J11060" s="54">
        <v>-1.2130000000000001</v>
      </c>
      <c r="K11060" s="54">
        <v>-1.6990000000000001</v>
      </c>
      <c r="L11060" s="54">
        <v>-1.958</v>
      </c>
      <c r="M11060" s="54">
        <v>-2.4209999999999998</v>
      </c>
      <c r="R11060" s="56"/>
      <c r="S11060" s="57"/>
    </row>
    <row r="11061" spans="1:19" x14ac:dyDescent="0.2">
      <c r="A11061" s="50">
        <v>41812</v>
      </c>
      <c r="B11061">
        <f t="shared" si="519"/>
        <v>2014</v>
      </c>
      <c r="C11061" s="51">
        <f t="shared" si="520"/>
        <v>6</v>
      </c>
      <c r="D11061" s="51">
        <f t="shared" si="521"/>
        <v>22</v>
      </c>
      <c r="E11061" s="52">
        <v>0.875</v>
      </c>
      <c r="G11061" s="54">
        <v>5.4370000000000003</v>
      </c>
      <c r="H11061" s="54">
        <v>0.38400000000000001</v>
      </c>
      <c r="I11061">
        <v>-0.76</v>
      </c>
      <c r="J11061" s="54">
        <v>-1.2130000000000001</v>
      </c>
      <c r="K11061" s="54">
        <v>-1.6990000000000001</v>
      </c>
      <c r="L11061" s="54">
        <v>-1.958</v>
      </c>
      <c r="M11061" s="54">
        <v>-2.4209999999999998</v>
      </c>
      <c r="R11061" s="56"/>
      <c r="S11061" s="57"/>
    </row>
    <row r="11062" spans="1:19" x14ac:dyDescent="0.2">
      <c r="A11062" s="50">
        <v>41813</v>
      </c>
      <c r="B11062">
        <f t="shared" si="519"/>
        <v>2014</v>
      </c>
      <c r="C11062" s="51">
        <f t="shared" si="520"/>
        <v>6</v>
      </c>
      <c r="D11062" s="51">
        <f t="shared" si="521"/>
        <v>23</v>
      </c>
      <c r="E11062" s="52">
        <v>0</v>
      </c>
      <c r="G11062" s="54">
        <v>4.8440000000000003</v>
      </c>
      <c r="H11062" s="54">
        <v>0.41199999999999998</v>
      </c>
      <c r="I11062">
        <v>-0.76</v>
      </c>
      <c r="J11062" s="54">
        <v>-1.2130000000000001</v>
      </c>
      <c r="K11062" s="54">
        <v>-1.6990000000000001</v>
      </c>
      <c r="L11062" s="54">
        <v>-1.958</v>
      </c>
      <c r="M11062" s="54">
        <v>-2.3919999999999999</v>
      </c>
      <c r="R11062" s="56"/>
      <c r="S11062" s="57"/>
    </row>
    <row r="11063" spans="1:19" x14ac:dyDescent="0.2">
      <c r="A11063" s="50">
        <v>41813</v>
      </c>
      <c r="B11063">
        <f t="shared" si="519"/>
        <v>2014</v>
      </c>
      <c r="C11063" s="51">
        <f t="shared" si="520"/>
        <v>6</v>
      </c>
      <c r="D11063" s="51">
        <f t="shared" si="521"/>
        <v>23</v>
      </c>
      <c r="E11063" s="52">
        <v>0.125</v>
      </c>
      <c r="G11063" s="54">
        <v>4.5060000000000002</v>
      </c>
      <c r="H11063" s="54">
        <v>0.38400000000000001</v>
      </c>
      <c r="I11063">
        <v>-0.76</v>
      </c>
      <c r="J11063" s="54">
        <v>-1.2130000000000001</v>
      </c>
      <c r="K11063" s="54">
        <v>-1.67</v>
      </c>
      <c r="L11063" s="54">
        <v>-1.958</v>
      </c>
      <c r="M11063" s="54">
        <v>-2.3919999999999999</v>
      </c>
      <c r="R11063" s="56"/>
      <c r="S11063" s="57"/>
    </row>
    <row r="11064" spans="1:19" x14ac:dyDescent="0.2">
      <c r="A11064" s="50">
        <v>41813</v>
      </c>
      <c r="B11064">
        <f t="shared" si="519"/>
        <v>2014</v>
      </c>
      <c r="C11064" s="51">
        <f t="shared" si="520"/>
        <v>6</v>
      </c>
      <c r="D11064" s="51">
        <f t="shared" si="521"/>
        <v>23</v>
      </c>
      <c r="E11064" s="52">
        <v>0.25</v>
      </c>
      <c r="G11064" s="54">
        <v>4.532</v>
      </c>
      <c r="H11064" s="54">
        <v>0.41199999999999998</v>
      </c>
      <c r="I11064">
        <v>-0.76</v>
      </c>
      <c r="J11064" s="54">
        <v>-1.2130000000000001</v>
      </c>
      <c r="K11064" s="54">
        <v>-1.67</v>
      </c>
      <c r="L11064" s="54">
        <v>-1.958</v>
      </c>
      <c r="M11064" s="54">
        <v>-2.3919999999999999</v>
      </c>
      <c r="R11064" s="56"/>
      <c r="S11064" s="57"/>
    </row>
    <row r="11065" spans="1:19" x14ac:dyDescent="0.2">
      <c r="A11065" s="50">
        <v>41813</v>
      </c>
      <c r="B11065">
        <f t="shared" si="519"/>
        <v>2014</v>
      </c>
      <c r="C11065" s="51">
        <f t="shared" si="520"/>
        <v>6</v>
      </c>
      <c r="D11065" s="51">
        <f t="shared" si="521"/>
        <v>23</v>
      </c>
      <c r="E11065" s="52">
        <v>0.375</v>
      </c>
      <c r="G11065" s="54">
        <v>4.8689999999999998</v>
      </c>
      <c r="H11065" s="54">
        <v>0.38400000000000001</v>
      </c>
      <c r="I11065">
        <v>-0.73199999999999998</v>
      </c>
      <c r="J11065" s="54">
        <v>-1.1850000000000001</v>
      </c>
      <c r="K11065" s="54">
        <v>-1.67</v>
      </c>
      <c r="L11065" s="54">
        <v>-1.958</v>
      </c>
      <c r="M11065" s="54">
        <v>-2.3919999999999999</v>
      </c>
      <c r="R11065" s="56"/>
      <c r="S11065" s="57"/>
    </row>
    <row r="11066" spans="1:19" x14ac:dyDescent="0.2">
      <c r="A11066" s="50">
        <v>41813</v>
      </c>
      <c r="B11066">
        <f t="shared" si="519"/>
        <v>2014</v>
      </c>
      <c r="C11066" s="51">
        <f t="shared" si="520"/>
        <v>6</v>
      </c>
      <c r="D11066" s="51">
        <f t="shared" si="521"/>
        <v>23</v>
      </c>
      <c r="E11066" s="52">
        <v>0.5</v>
      </c>
      <c r="G11066" s="54">
        <v>5.36</v>
      </c>
      <c r="H11066" s="54">
        <v>0.38400000000000001</v>
      </c>
      <c r="I11066">
        <v>-0.73199999999999998</v>
      </c>
      <c r="J11066" s="54">
        <v>-1.1850000000000001</v>
      </c>
      <c r="K11066" s="54">
        <v>-1.67</v>
      </c>
      <c r="L11066" s="54">
        <v>-1.958</v>
      </c>
      <c r="M11066" s="54">
        <v>-2.3919999999999999</v>
      </c>
      <c r="R11066" s="56"/>
      <c r="S11066" s="57"/>
    </row>
    <row r="11067" spans="1:19" x14ac:dyDescent="0.2">
      <c r="A11067" s="50">
        <v>41813</v>
      </c>
      <c r="B11067">
        <f t="shared" si="519"/>
        <v>2014</v>
      </c>
      <c r="C11067" s="51">
        <f t="shared" si="520"/>
        <v>6</v>
      </c>
      <c r="D11067" s="51">
        <f t="shared" si="521"/>
        <v>23</v>
      </c>
      <c r="E11067" s="52">
        <v>0.625</v>
      </c>
      <c r="G11067" s="54">
        <v>5.77</v>
      </c>
      <c r="H11067" s="54">
        <v>0.41199999999999998</v>
      </c>
      <c r="I11067">
        <v>-0.73199999999999998</v>
      </c>
      <c r="J11067" s="54">
        <v>-1.1850000000000001</v>
      </c>
      <c r="K11067" s="54">
        <v>-1.67</v>
      </c>
      <c r="L11067" s="54">
        <v>-1.958</v>
      </c>
      <c r="M11067" s="54">
        <v>-2.3919999999999999</v>
      </c>
      <c r="R11067" s="56"/>
      <c r="S11067" s="57"/>
    </row>
    <row r="11068" spans="1:19" x14ac:dyDescent="0.2">
      <c r="A11068" s="50">
        <v>41813</v>
      </c>
      <c r="B11068">
        <f t="shared" si="519"/>
        <v>2014</v>
      </c>
      <c r="C11068" s="51">
        <f t="shared" si="520"/>
        <v>6</v>
      </c>
      <c r="D11068" s="51">
        <f t="shared" si="521"/>
        <v>23</v>
      </c>
      <c r="E11068" s="52">
        <v>0.75</v>
      </c>
      <c r="G11068" s="54">
        <v>5.8470000000000004</v>
      </c>
      <c r="H11068" s="54">
        <v>0.41199999999999998</v>
      </c>
      <c r="I11068">
        <v>-0.73199999999999998</v>
      </c>
      <c r="J11068" s="54">
        <v>-1.1850000000000001</v>
      </c>
      <c r="K11068" s="54">
        <v>-1.67</v>
      </c>
      <c r="L11068" s="54">
        <v>-1.929</v>
      </c>
      <c r="M11068" s="54">
        <v>-2.3919999999999999</v>
      </c>
      <c r="R11068" s="56"/>
      <c r="S11068" s="57"/>
    </row>
    <row r="11069" spans="1:19" x14ac:dyDescent="0.2">
      <c r="A11069" s="50">
        <v>41813</v>
      </c>
      <c r="B11069">
        <f t="shared" si="519"/>
        <v>2014</v>
      </c>
      <c r="C11069" s="51">
        <f t="shared" si="520"/>
        <v>6</v>
      </c>
      <c r="D11069" s="51">
        <f t="shared" si="521"/>
        <v>23</v>
      </c>
      <c r="E11069" s="52">
        <v>0.875</v>
      </c>
      <c r="G11069" s="54">
        <v>5.5650000000000004</v>
      </c>
      <c r="H11069" s="54">
        <v>0.439</v>
      </c>
      <c r="I11069">
        <v>-0.73199999999999998</v>
      </c>
      <c r="J11069" s="54">
        <v>-1.1850000000000001</v>
      </c>
      <c r="K11069" s="54">
        <v>-1.67</v>
      </c>
      <c r="L11069" s="54">
        <v>-1.929</v>
      </c>
      <c r="M11069" s="54">
        <v>-2.363</v>
      </c>
      <c r="R11069" s="56"/>
      <c r="S11069" s="57"/>
    </row>
    <row r="11070" spans="1:19" x14ac:dyDescent="0.2">
      <c r="A11070" s="50">
        <v>41814</v>
      </c>
      <c r="B11070">
        <f t="shared" si="519"/>
        <v>2014</v>
      </c>
      <c r="C11070" s="51">
        <f t="shared" si="520"/>
        <v>6</v>
      </c>
      <c r="D11070" s="51">
        <f t="shared" si="521"/>
        <v>24</v>
      </c>
      <c r="E11070" s="52">
        <v>0</v>
      </c>
      <c r="G11070" s="54">
        <v>5.2050000000000001</v>
      </c>
      <c r="H11070" s="54">
        <v>0.46700000000000003</v>
      </c>
      <c r="I11070">
        <v>-0.73199999999999998</v>
      </c>
      <c r="J11070" s="54">
        <v>-1.1850000000000001</v>
      </c>
      <c r="K11070" s="54">
        <v>-1.641</v>
      </c>
      <c r="L11070" s="54">
        <v>-1.929</v>
      </c>
      <c r="M11070" s="54">
        <v>-2.363</v>
      </c>
      <c r="R11070" s="56"/>
      <c r="S11070" s="57"/>
    </row>
    <row r="11071" spans="1:19" x14ac:dyDescent="0.2">
      <c r="A11071" s="50">
        <v>41814</v>
      </c>
      <c r="B11071">
        <f t="shared" si="519"/>
        <v>2014</v>
      </c>
      <c r="C11071" s="51">
        <f t="shared" si="520"/>
        <v>6</v>
      </c>
      <c r="D11071" s="51">
        <f t="shared" si="521"/>
        <v>24</v>
      </c>
      <c r="E11071" s="52">
        <v>0.125</v>
      </c>
      <c r="G11071" s="54">
        <v>4.8440000000000003</v>
      </c>
      <c r="H11071" s="54">
        <v>0.46700000000000003</v>
      </c>
      <c r="I11071">
        <v>-0.73199999999999998</v>
      </c>
      <c r="J11071" s="54">
        <v>-1.157</v>
      </c>
      <c r="K11071" s="54">
        <v>-1.641</v>
      </c>
      <c r="L11071" s="54">
        <v>-1.929</v>
      </c>
      <c r="M11071" s="54">
        <v>-2.363</v>
      </c>
      <c r="R11071" s="56"/>
      <c r="S11071" s="57"/>
    </row>
    <row r="11072" spans="1:19" x14ac:dyDescent="0.2">
      <c r="A11072" s="50">
        <v>41814</v>
      </c>
      <c r="B11072">
        <f t="shared" si="519"/>
        <v>2014</v>
      </c>
      <c r="C11072" s="51">
        <f t="shared" si="520"/>
        <v>6</v>
      </c>
      <c r="D11072" s="51">
        <f t="shared" si="521"/>
        <v>24</v>
      </c>
      <c r="E11072" s="52">
        <v>0.25</v>
      </c>
      <c r="G11072" s="54">
        <v>4.6619999999999999</v>
      </c>
      <c r="H11072" s="54">
        <v>0.46700000000000003</v>
      </c>
      <c r="I11072">
        <v>-0.70399999999999996</v>
      </c>
      <c r="J11072" s="54">
        <v>-1.157</v>
      </c>
      <c r="K11072" s="54">
        <v>-1.641</v>
      </c>
      <c r="L11072" s="54">
        <v>-1.929</v>
      </c>
      <c r="M11072" s="54">
        <v>-2.363</v>
      </c>
      <c r="R11072" s="56"/>
      <c r="S11072" s="57"/>
    </row>
    <row r="11073" spans="1:19" x14ac:dyDescent="0.2">
      <c r="A11073" s="50">
        <v>41814</v>
      </c>
      <c r="B11073">
        <f t="shared" si="519"/>
        <v>2014</v>
      </c>
      <c r="C11073" s="51">
        <f t="shared" si="520"/>
        <v>6</v>
      </c>
      <c r="D11073" s="51">
        <f t="shared" si="521"/>
        <v>24</v>
      </c>
      <c r="E11073" s="52">
        <v>0.375</v>
      </c>
      <c r="G11073" s="54">
        <v>4.9729999999999999</v>
      </c>
      <c r="H11073" s="54">
        <v>0.46700000000000003</v>
      </c>
      <c r="I11073">
        <v>-0.70399999999999996</v>
      </c>
      <c r="J11073" s="54">
        <v>-1.157</v>
      </c>
      <c r="K11073" s="54">
        <v>-1.641</v>
      </c>
      <c r="L11073" s="54">
        <v>-1.929</v>
      </c>
      <c r="M11073" s="54">
        <v>-2.363</v>
      </c>
      <c r="R11073" s="56"/>
      <c r="S11073" s="57"/>
    </row>
    <row r="11074" spans="1:19" x14ac:dyDescent="0.2">
      <c r="A11074" s="50">
        <v>41814</v>
      </c>
      <c r="B11074">
        <f t="shared" si="519"/>
        <v>2014</v>
      </c>
      <c r="C11074" s="51">
        <f t="shared" si="520"/>
        <v>6</v>
      </c>
      <c r="D11074" s="51">
        <f t="shared" si="521"/>
        <v>24</v>
      </c>
      <c r="E11074" s="52">
        <v>0.5</v>
      </c>
      <c r="G11074" s="54">
        <v>5.5140000000000002</v>
      </c>
      <c r="H11074" s="54">
        <v>0.46700000000000003</v>
      </c>
      <c r="I11074">
        <v>-0.70399999999999996</v>
      </c>
      <c r="J11074" s="54">
        <v>-1.157</v>
      </c>
      <c r="K11074" s="54">
        <v>-1.641</v>
      </c>
      <c r="L11074" s="54">
        <v>-1.9</v>
      </c>
      <c r="M11074" s="54">
        <v>-2.363</v>
      </c>
      <c r="R11074" s="56"/>
      <c r="S11074" s="57"/>
    </row>
    <row r="11075" spans="1:19" x14ac:dyDescent="0.2">
      <c r="A11075" s="50">
        <v>41814</v>
      </c>
      <c r="B11075">
        <f t="shared" si="519"/>
        <v>2014</v>
      </c>
      <c r="C11075" s="51">
        <f t="shared" si="520"/>
        <v>6</v>
      </c>
      <c r="D11075" s="51">
        <f t="shared" si="521"/>
        <v>24</v>
      </c>
      <c r="E11075" s="52">
        <v>0.625</v>
      </c>
      <c r="G11075" s="54">
        <v>5.6680000000000001</v>
      </c>
      <c r="H11075" s="54">
        <v>0.495</v>
      </c>
      <c r="I11075">
        <v>-0.70399999999999996</v>
      </c>
      <c r="J11075" s="54">
        <v>-1.157</v>
      </c>
      <c r="K11075" s="54">
        <v>-1.641</v>
      </c>
      <c r="L11075" s="54">
        <v>-1.9</v>
      </c>
      <c r="M11075" s="54">
        <v>-2.363</v>
      </c>
      <c r="R11075" s="56"/>
      <c r="S11075" s="57"/>
    </row>
    <row r="11076" spans="1:19" x14ac:dyDescent="0.2">
      <c r="A11076" s="50">
        <v>41814</v>
      </c>
      <c r="B11076">
        <f t="shared" si="519"/>
        <v>2014</v>
      </c>
      <c r="C11076" s="51">
        <f t="shared" si="520"/>
        <v>6</v>
      </c>
      <c r="D11076" s="51">
        <f t="shared" si="521"/>
        <v>24</v>
      </c>
      <c r="E11076" s="52">
        <v>0.75</v>
      </c>
      <c r="G11076" s="54">
        <v>5.7190000000000003</v>
      </c>
      <c r="H11076" s="54">
        <v>0.52200000000000002</v>
      </c>
      <c r="I11076">
        <v>-0.70399999999999996</v>
      </c>
      <c r="J11076" s="54">
        <v>-1.157</v>
      </c>
      <c r="K11076" s="54">
        <v>-1.641</v>
      </c>
      <c r="L11076" s="54">
        <v>-1.9</v>
      </c>
      <c r="M11076" s="54">
        <v>-2.3340000000000001</v>
      </c>
      <c r="R11076" s="56"/>
      <c r="S11076" s="57"/>
    </row>
    <row r="11077" spans="1:19" x14ac:dyDescent="0.2">
      <c r="A11077" s="50">
        <v>41814</v>
      </c>
      <c r="B11077">
        <f t="shared" si="519"/>
        <v>2014</v>
      </c>
      <c r="C11077" s="51">
        <f t="shared" si="520"/>
        <v>6</v>
      </c>
      <c r="D11077" s="51">
        <f t="shared" si="521"/>
        <v>24</v>
      </c>
      <c r="E11077" s="52">
        <v>0.875</v>
      </c>
      <c r="G11077" s="54">
        <v>5.4109999999999996</v>
      </c>
      <c r="H11077" s="54">
        <v>0.52200000000000002</v>
      </c>
      <c r="I11077">
        <v>-0.70399999999999996</v>
      </c>
      <c r="J11077" s="54">
        <v>-1.157</v>
      </c>
      <c r="K11077" s="54">
        <v>-1.641</v>
      </c>
      <c r="L11077" s="54">
        <v>-1.9</v>
      </c>
      <c r="M11077" s="54">
        <v>-2.3340000000000001</v>
      </c>
      <c r="R11077" s="56"/>
      <c r="S11077" s="57"/>
    </row>
    <row r="11078" spans="1:19" x14ac:dyDescent="0.2">
      <c r="A11078" s="50">
        <v>41815</v>
      </c>
      <c r="B11078">
        <f t="shared" si="519"/>
        <v>2014</v>
      </c>
      <c r="C11078" s="51">
        <f t="shared" si="520"/>
        <v>6</v>
      </c>
      <c r="D11078" s="51">
        <f t="shared" si="521"/>
        <v>25</v>
      </c>
      <c r="E11078" s="52">
        <v>0</v>
      </c>
      <c r="G11078" s="54">
        <v>5.1020000000000003</v>
      </c>
      <c r="H11078" s="54">
        <v>0.52200000000000002</v>
      </c>
      <c r="I11078">
        <v>-0.70399999999999996</v>
      </c>
      <c r="J11078" s="54">
        <v>-1.157</v>
      </c>
      <c r="K11078" s="54">
        <v>-1.613</v>
      </c>
      <c r="L11078" s="54">
        <v>-1.9</v>
      </c>
      <c r="M11078" s="54">
        <v>-2.3340000000000001</v>
      </c>
      <c r="R11078" s="56"/>
      <c r="S11078" s="57"/>
    </row>
    <row r="11079" spans="1:19" x14ac:dyDescent="0.2">
      <c r="A11079" s="50">
        <v>41815</v>
      </c>
      <c r="B11079">
        <f t="shared" si="519"/>
        <v>2014</v>
      </c>
      <c r="C11079" s="51">
        <f t="shared" si="520"/>
        <v>6</v>
      </c>
      <c r="D11079" s="51">
        <f t="shared" si="521"/>
        <v>25</v>
      </c>
      <c r="E11079" s="52">
        <v>0.125</v>
      </c>
      <c r="G11079" s="54">
        <v>4.8440000000000003</v>
      </c>
      <c r="H11079" s="54">
        <v>0.55000000000000004</v>
      </c>
      <c r="I11079">
        <v>-0.70399999999999996</v>
      </c>
      <c r="J11079" s="54">
        <v>-1.157</v>
      </c>
      <c r="K11079" s="54">
        <v>-1.613</v>
      </c>
      <c r="L11079" s="54">
        <v>-1.9</v>
      </c>
      <c r="M11079" s="54">
        <v>-2.3340000000000001</v>
      </c>
      <c r="R11079" s="56"/>
      <c r="S11079" s="57"/>
    </row>
    <row r="11080" spans="1:19" x14ac:dyDescent="0.2">
      <c r="A11080" s="50">
        <v>41815</v>
      </c>
      <c r="B11080">
        <f t="shared" si="519"/>
        <v>2014</v>
      </c>
      <c r="C11080" s="51">
        <f t="shared" si="520"/>
        <v>6</v>
      </c>
      <c r="D11080" s="51">
        <f t="shared" si="521"/>
        <v>25</v>
      </c>
      <c r="E11080" s="52">
        <v>0.25</v>
      </c>
      <c r="G11080" s="54">
        <v>4.8689999999999998</v>
      </c>
      <c r="H11080" s="54">
        <v>0.52200000000000002</v>
      </c>
      <c r="I11080">
        <v>-0.70399999999999996</v>
      </c>
      <c r="J11080" s="54">
        <v>-1.1279999999999999</v>
      </c>
      <c r="K11080" s="54">
        <v>-1.613</v>
      </c>
      <c r="L11080" s="54">
        <v>-1.9</v>
      </c>
      <c r="M11080" s="54">
        <v>-2.3340000000000001</v>
      </c>
      <c r="R11080" s="56"/>
      <c r="S11080" s="57"/>
    </row>
    <row r="11081" spans="1:19" x14ac:dyDescent="0.2">
      <c r="A11081" s="50">
        <v>41815</v>
      </c>
      <c r="B11081">
        <f t="shared" si="519"/>
        <v>2014</v>
      </c>
      <c r="C11081" s="51">
        <f t="shared" si="520"/>
        <v>6</v>
      </c>
      <c r="D11081" s="51">
        <f t="shared" si="521"/>
        <v>25</v>
      </c>
      <c r="E11081" s="52">
        <v>0.375</v>
      </c>
      <c r="G11081" s="54">
        <v>4.74</v>
      </c>
      <c r="H11081" s="54">
        <v>0.52200000000000002</v>
      </c>
      <c r="I11081">
        <v>-0.67600000000000005</v>
      </c>
      <c r="J11081" s="54">
        <v>-1.1279999999999999</v>
      </c>
      <c r="K11081" s="54">
        <v>-1.613</v>
      </c>
      <c r="L11081" s="54">
        <v>-1.9</v>
      </c>
      <c r="M11081" s="54">
        <v>-2.3050000000000002</v>
      </c>
      <c r="R11081" s="56"/>
      <c r="S11081" s="57"/>
    </row>
    <row r="11082" spans="1:19" x14ac:dyDescent="0.2">
      <c r="A11082" s="50">
        <v>41815</v>
      </c>
      <c r="B11082">
        <f t="shared" si="519"/>
        <v>2014</v>
      </c>
      <c r="C11082" s="51">
        <f t="shared" si="520"/>
        <v>6</v>
      </c>
      <c r="D11082" s="51">
        <f t="shared" si="521"/>
        <v>25</v>
      </c>
      <c r="E11082" s="52">
        <v>0.5</v>
      </c>
      <c r="G11082" s="54">
        <v>5.282</v>
      </c>
      <c r="H11082" s="54">
        <v>0.52200000000000002</v>
      </c>
      <c r="I11082">
        <v>-0.67600000000000005</v>
      </c>
      <c r="J11082" s="54">
        <v>-1.1279999999999999</v>
      </c>
      <c r="K11082" s="54">
        <v>-1.613</v>
      </c>
      <c r="L11082" s="54">
        <v>-1.871</v>
      </c>
      <c r="M11082" s="54">
        <v>-2.3050000000000002</v>
      </c>
      <c r="R11082" s="56"/>
      <c r="S11082" s="57"/>
    </row>
    <row r="11083" spans="1:19" x14ac:dyDescent="0.2">
      <c r="A11083" s="50">
        <v>41815</v>
      </c>
      <c r="B11083">
        <f t="shared" si="519"/>
        <v>2014</v>
      </c>
      <c r="C11083" s="51">
        <f t="shared" si="520"/>
        <v>6</v>
      </c>
      <c r="D11083" s="51">
        <f t="shared" si="521"/>
        <v>25</v>
      </c>
      <c r="E11083" s="52">
        <v>0.625</v>
      </c>
      <c r="G11083" s="54">
        <v>5.4109999999999996</v>
      </c>
      <c r="H11083" s="54">
        <v>0.52200000000000002</v>
      </c>
      <c r="I11083">
        <v>-0.67600000000000005</v>
      </c>
      <c r="J11083" s="54">
        <v>-1.1279999999999999</v>
      </c>
      <c r="K11083" s="54">
        <v>-1.613</v>
      </c>
      <c r="L11083" s="54">
        <v>-1.9</v>
      </c>
      <c r="M11083" s="54">
        <v>-2.3050000000000002</v>
      </c>
      <c r="R11083" s="56"/>
      <c r="S11083" s="57"/>
    </row>
    <row r="11084" spans="1:19" x14ac:dyDescent="0.2">
      <c r="A11084" s="50">
        <v>41815</v>
      </c>
      <c r="B11084">
        <f t="shared" si="519"/>
        <v>2014</v>
      </c>
      <c r="C11084" s="51">
        <f t="shared" si="520"/>
        <v>6</v>
      </c>
      <c r="D11084" s="51">
        <f t="shared" si="521"/>
        <v>25</v>
      </c>
      <c r="E11084" s="52">
        <v>0.75</v>
      </c>
      <c r="G11084" s="54">
        <v>5.3849999999999998</v>
      </c>
      <c r="H11084" s="54">
        <v>0.55000000000000004</v>
      </c>
      <c r="I11084">
        <v>-0.67600000000000005</v>
      </c>
      <c r="J11084" s="54">
        <v>-1.1279999999999999</v>
      </c>
      <c r="K11084" s="54">
        <v>-1.613</v>
      </c>
      <c r="L11084" s="54">
        <v>-1.871</v>
      </c>
      <c r="M11084" s="54">
        <v>-2.3050000000000002</v>
      </c>
    </row>
    <row r="11085" spans="1:19" x14ac:dyDescent="0.2">
      <c r="A11085" s="50">
        <v>41815</v>
      </c>
      <c r="B11085">
        <f t="shared" si="519"/>
        <v>2014</v>
      </c>
      <c r="C11085" s="51">
        <f t="shared" si="520"/>
        <v>6</v>
      </c>
      <c r="D11085" s="51">
        <f t="shared" si="521"/>
        <v>25</v>
      </c>
      <c r="E11085" s="52">
        <v>0.875</v>
      </c>
      <c r="G11085" s="54">
        <v>5.05</v>
      </c>
      <c r="H11085" s="54">
        <v>0.55000000000000004</v>
      </c>
      <c r="I11085">
        <v>-0.67600000000000005</v>
      </c>
      <c r="J11085" s="54">
        <v>-1.1279999999999999</v>
      </c>
      <c r="K11085" s="54">
        <v>-1.613</v>
      </c>
      <c r="L11085" s="54">
        <v>-1.871</v>
      </c>
      <c r="M11085" s="54">
        <v>-2.3050000000000002</v>
      </c>
    </row>
    <row r="11086" spans="1:19" x14ac:dyDescent="0.2">
      <c r="A11086" s="50">
        <v>41816</v>
      </c>
      <c r="B11086">
        <f t="shared" si="519"/>
        <v>2014</v>
      </c>
      <c r="C11086" s="51">
        <f t="shared" si="520"/>
        <v>6</v>
      </c>
      <c r="D11086" s="51">
        <f t="shared" si="521"/>
        <v>26</v>
      </c>
      <c r="E11086" s="52">
        <v>0</v>
      </c>
      <c r="G11086" s="54">
        <v>4.5839999999999996</v>
      </c>
      <c r="H11086" s="54">
        <v>0.57699999999999996</v>
      </c>
      <c r="I11086">
        <v>-0.67600000000000005</v>
      </c>
      <c r="J11086" s="54">
        <v>-1.1279999999999999</v>
      </c>
      <c r="K11086" s="54">
        <v>-1.5840000000000001</v>
      </c>
      <c r="L11086" s="54">
        <v>-1.871</v>
      </c>
      <c r="M11086" s="54">
        <v>-2.2759999999999998</v>
      </c>
    </row>
    <row r="11087" spans="1:19" x14ac:dyDescent="0.2">
      <c r="A11087" s="50">
        <v>41816</v>
      </c>
      <c r="B11087">
        <f t="shared" ref="B11087:B11150" si="522">YEAR(A11087)</f>
        <v>2014</v>
      </c>
      <c r="C11087" s="51">
        <f t="shared" ref="C11087:C11150" si="523">MONTH(A11087)</f>
        <v>6</v>
      </c>
      <c r="D11087" s="51">
        <f t="shared" ref="D11087:D11150" si="524">DAY(A11087)</f>
        <v>26</v>
      </c>
      <c r="E11087" s="52">
        <v>0.125</v>
      </c>
      <c r="G11087" s="54">
        <v>4.1680000000000001</v>
      </c>
      <c r="H11087" s="54">
        <v>0.57699999999999996</v>
      </c>
      <c r="I11087">
        <v>-0.67600000000000005</v>
      </c>
      <c r="J11087" s="54">
        <v>-1.1279999999999999</v>
      </c>
      <c r="K11087" s="54">
        <v>-1.5840000000000001</v>
      </c>
      <c r="L11087" s="54">
        <v>-1.871</v>
      </c>
      <c r="M11087" s="54">
        <v>-2.3050000000000002</v>
      </c>
    </row>
    <row r="11088" spans="1:19" x14ac:dyDescent="0.2">
      <c r="A11088" s="50">
        <v>41816</v>
      </c>
      <c r="B11088">
        <f t="shared" si="522"/>
        <v>2014</v>
      </c>
      <c r="C11088" s="51">
        <f t="shared" si="523"/>
        <v>6</v>
      </c>
      <c r="D11088" s="51">
        <f t="shared" si="524"/>
        <v>26</v>
      </c>
      <c r="E11088" s="52">
        <v>0.25</v>
      </c>
      <c r="G11088" s="54">
        <v>4.0369999999999999</v>
      </c>
      <c r="H11088" s="54">
        <v>0.55000000000000004</v>
      </c>
      <c r="I11088">
        <v>-0.67600000000000005</v>
      </c>
      <c r="J11088" s="54">
        <v>-1.1000000000000001</v>
      </c>
      <c r="K11088" s="54">
        <v>-1.5840000000000001</v>
      </c>
      <c r="L11088" s="54">
        <v>-1.871</v>
      </c>
      <c r="M11088" s="54">
        <v>-2.3050000000000002</v>
      </c>
    </row>
    <row r="11089" spans="1:13" x14ac:dyDescent="0.2">
      <c r="A11089" s="50">
        <v>41816</v>
      </c>
      <c r="B11089">
        <f t="shared" si="522"/>
        <v>2014</v>
      </c>
      <c r="C11089" s="51">
        <f t="shared" si="523"/>
        <v>6</v>
      </c>
      <c r="D11089" s="51">
        <f t="shared" si="524"/>
        <v>26</v>
      </c>
      <c r="E11089" s="52">
        <v>0.375</v>
      </c>
      <c r="G11089" s="54">
        <v>4.3760000000000003</v>
      </c>
      <c r="H11089" s="54">
        <v>0.55000000000000004</v>
      </c>
      <c r="I11089">
        <v>-0.67600000000000005</v>
      </c>
      <c r="J11089" s="54">
        <v>-1.1000000000000001</v>
      </c>
      <c r="K11089" s="54">
        <v>-1.5840000000000001</v>
      </c>
      <c r="L11089" s="54">
        <v>-1.871</v>
      </c>
      <c r="M11089" s="54">
        <v>-2.2759999999999998</v>
      </c>
    </row>
    <row r="11090" spans="1:13" x14ac:dyDescent="0.2">
      <c r="A11090" s="50">
        <v>41816</v>
      </c>
      <c r="B11090">
        <f t="shared" si="522"/>
        <v>2014</v>
      </c>
      <c r="C11090" s="51">
        <f t="shared" si="523"/>
        <v>6</v>
      </c>
      <c r="D11090" s="51">
        <f t="shared" si="524"/>
        <v>26</v>
      </c>
      <c r="E11090" s="52">
        <v>0.5</v>
      </c>
      <c r="G11090" s="54">
        <v>5.1020000000000003</v>
      </c>
      <c r="H11090" s="54">
        <v>0.52200000000000002</v>
      </c>
      <c r="I11090">
        <v>-0.64800000000000002</v>
      </c>
      <c r="J11090" s="54">
        <v>-1.1000000000000001</v>
      </c>
      <c r="K11090" s="54">
        <v>-1.5840000000000001</v>
      </c>
      <c r="L11090" s="54">
        <v>-1.8420000000000001</v>
      </c>
      <c r="M11090" s="54">
        <v>-2.2759999999999998</v>
      </c>
    </row>
    <row r="11091" spans="1:13" x14ac:dyDescent="0.2">
      <c r="A11091" s="50">
        <v>41816</v>
      </c>
      <c r="B11091">
        <f t="shared" si="522"/>
        <v>2014</v>
      </c>
      <c r="C11091" s="51">
        <f t="shared" si="523"/>
        <v>6</v>
      </c>
      <c r="D11091" s="51">
        <f t="shared" si="524"/>
        <v>26</v>
      </c>
      <c r="E11091" s="52">
        <v>0.625</v>
      </c>
      <c r="G11091" s="54">
        <v>5.36</v>
      </c>
      <c r="H11091" s="54">
        <v>0.55000000000000004</v>
      </c>
      <c r="I11091">
        <v>-0.67600000000000005</v>
      </c>
      <c r="J11091" s="54">
        <v>-1.1000000000000001</v>
      </c>
      <c r="K11091" s="54">
        <v>-1.5840000000000001</v>
      </c>
      <c r="L11091" s="54">
        <v>-1.8420000000000001</v>
      </c>
      <c r="M11091" s="54">
        <v>-2.2759999999999998</v>
      </c>
    </row>
    <row r="11092" spans="1:13" x14ac:dyDescent="0.2">
      <c r="A11092" s="50">
        <v>41816</v>
      </c>
      <c r="B11092">
        <f t="shared" si="522"/>
        <v>2014</v>
      </c>
      <c r="C11092" s="51">
        <f t="shared" si="523"/>
        <v>6</v>
      </c>
      <c r="D11092" s="51">
        <f t="shared" si="524"/>
        <v>26</v>
      </c>
      <c r="E11092" s="52">
        <v>0.75</v>
      </c>
      <c r="G11092" s="54">
        <v>5.282</v>
      </c>
      <c r="H11092" s="54">
        <v>0.55000000000000004</v>
      </c>
      <c r="I11092">
        <v>-0.64800000000000002</v>
      </c>
      <c r="J11092" s="54">
        <v>-1.1000000000000001</v>
      </c>
      <c r="K11092" s="54">
        <v>-1.5840000000000001</v>
      </c>
      <c r="L11092" s="54">
        <v>-1.8420000000000001</v>
      </c>
      <c r="M11092" s="54">
        <v>-2.2759999999999998</v>
      </c>
    </row>
    <row r="11093" spans="1:13" x14ac:dyDescent="0.2">
      <c r="A11093" s="50">
        <v>41816</v>
      </c>
      <c r="B11093">
        <f t="shared" si="522"/>
        <v>2014</v>
      </c>
      <c r="C11093" s="51">
        <f t="shared" si="523"/>
        <v>6</v>
      </c>
      <c r="D11093" s="51">
        <f t="shared" si="524"/>
        <v>26</v>
      </c>
      <c r="E11093" s="52">
        <v>0.875</v>
      </c>
      <c r="G11093" s="54">
        <v>5.1280000000000001</v>
      </c>
      <c r="H11093" s="54">
        <v>0.57699999999999996</v>
      </c>
      <c r="I11093">
        <v>-0.64800000000000002</v>
      </c>
      <c r="J11093" s="54">
        <v>-1.1000000000000001</v>
      </c>
      <c r="K11093" s="54">
        <v>-1.556</v>
      </c>
      <c r="L11093" s="54">
        <v>-1.8420000000000001</v>
      </c>
      <c r="M11093" s="54">
        <v>-2.2759999999999998</v>
      </c>
    </row>
    <row r="11094" spans="1:13" x14ac:dyDescent="0.2">
      <c r="A11094" s="50">
        <v>41817</v>
      </c>
      <c r="B11094">
        <f t="shared" si="522"/>
        <v>2014</v>
      </c>
      <c r="C11094" s="51">
        <f t="shared" si="523"/>
        <v>6</v>
      </c>
      <c r="D11094" s="51">
        <f t="shared" si="524"/>
        <v>27</v>
      </c>
      <c r="E11094" s="52">
        <v>0</v>
      </c>
      <c r="G11094" s="54">
        <v>4.6879999999999997</v>
      </c>
      <c r="H11094" s="54">
        <v>0.60499999999999998</v>
      </c>
      <c r="I11094">
        <v>-0.64800000000000002</v>
      </c>
      <c r="J11094" s="54">
        <v>-1.1000000000000001</v>
      </c>
      <c r="K11094" s="54">
        <v>-1.556</v>
      </c>
      <c r="L11094" s="54">
        <v>-1.8420000000000001</v>
      </c>
      <c r="M11094" s="54">
        <v>-2.2759999999999998</v>
      </c>
    </row>
    <row r="11095" spans="1:13" x14ac:dyDescent="0.2">
      <c r="A11095" s="50">
        <v>41817</v>
      </c>
      <c r="B11095">
        <f t="shared" si="522"/>
        <v>2014</v>
      </c>
      <c r="C11095" s="51">
        <f t="shared" si="523"/>
        <v>6</v>
      </c>
      <c r="D11095" s="51">
        <f t="shared" si="524"/>
        <v>27</v>
      </c>
      <c r="E11095" s="52">
        <v>0.125</v>
      </c>
      <c r="G11095" s="54">
        <v>4.298</v>
      </c>
      <c r="H11095" s="54">
        <v>0.63200000000000001</v>
      </c>
      <c r="I11095">
        <v>-0.64800000000000002</v>
      </c>
      <c r="J11095" s="54">
        <v>-1.071</v>
      </c>
      <c r="K11095" s="54">
        <v>-1.556</v>
      </c>
      <c r="L11095" s="54">
        <v>-1.8140000000000001</v>
      </c>
      <c r="M11095" s="54">
        <v>-2.2469999999999999</v>
      </c>
    </row>
    <row r="11096" spans="1:13" x14ac:dyDescent="0.2">
      <c r="A11096" s="50">
        <v>41817</v>
      </c>
      <c r="B11096">
        <f t="shared" si="522"/>
        <v>2014</v>
      </c>
      <c r="C11096" s="51">
        <f t="shared" si="523"/>
        <v>6</v>
      </c>
      <c r="D11096" s="51">
        <f t="shared" si="524"/>
        <v>27</v>
      </c>
      <c r="E11096" s="52">
        <v>0.25</v>
      </c>
      <c r="G11096" s="54">
        <v>4.0629999999999997</v>
      </c>
      <c r="H11096" s="54">
        <v>0.63200000000000001</v>
      </c>
      <c r="I11096">
        <v>-0.64800000000000002</v>
      </c>
      <c r="J11096" s="54">
        <v>-1.071</v>
      </c>
      <c r="K11096" s="54">
        <v>-1.556</v>
      </c>
      <c r="L11096" s="54">
        <v>-1.8140000000000001</v>
      </c>
      <c r="M11096" s="54">
        <v>-2.2469999999999999</v>
      </c>
    </row>
    <row r="11097" spans="1:13" x14ac:dyDescent="0.2">
      <c r="A11097" s="50">
        <v>41817</v>
      </c>
      <c r="B11097">
        <f t="shared" si="522"/>
        <v>2014</v>
      </c>
      <c r="C11097" s="51">
        <f t="shared" si="523"/>
        <v>6</v>
      </c>
      <c r="D11097" s="51">
        <f t="shared" si="524"/>
        <v>27</v>
      </c>
      <c r="E11097" s="52">
        <v>0.375</v>
      </c>
      <c r="G11097" s="54">
        <v>4.3239999999999998</v>
      </c>
      <c r="H11097" s="54">
        <v>0.60499999999999998</v>
      </c>
      <c r="I11097">
        <v>-0.64800000000000002</v>
      </c>
      <c r="J11097" s="54">
        <v>-1.071</v>
      </c>
      <c r="K11097" s="54">
        <v>-1.556</v>
      </c>
      <c r="L11097" s="54">
        <v>-1.8140000000000001</v>
      </c>
      <c r="M11097" s="54">
        <v>-2.2469999999999999</v>
      </c>
    </row>
    <row r="11098" spans="1:13" x14ac:dyDescent="0.2">
      <c r="A11098" s="50">
        <v>41817</v>
      </c>
      <c r="B11098">
        <f t="shared" si="522"/>
        <v>2014</v>
      </c>
      <c r="C11098" s="51">
        <f t="shared" si="523"/>
        <v>6</v>
      </c>
      <c r="D11098" s="51">
        <f t="shared" si="524"/>
        <v>27</v>
      </c>
      <c r="E11098" s="52">
        <v>0.5</v>
      </c>
      <c r="G11098" s="54">
        <v>4.4800000000000004</v>
      </c>
      <c r="H11098" s="54">
        <v>0.60499999999999998</v>
      </c>
      <c r="I11098">
        <v>-0.64800000000000002</v>
      </c>
      <c r="J11098" s="54">
        <v>-1.071</v>
      </c>
      <c r="K11098" s="54">
        <v>-1.556</v>
      </c>
      <c r="L11098" s="54">
        <v>-1.8140000000000001</v>
      </c>
      <c r="M11098" s="54">
        <v>-2.2469999999999999</v>
      </c>
    </row>
    <row r="11099" spans="1:13" x14ac:dyDescent="0.2">
      <c r="A11099" s="50">
        <v>41817</v>
      </c>
      <c r="B11099">
        <f t="shared" si="522"/>
        <v>2014</v>
      </c>
      <c r="C11099" s="51">
        <f t="shared" si="523"/>
        <v>6</v>
      </c>
      <c r="D11099" s="51">
        <f t="shared" si="524"/>
        <v>27</v>
      </c>
      <c r="E11099" s="52">
        <v>0.625</v>
      </c>
      <c r="G11099" s="54">
        <v>4.5839999999999996</v>
      </c>
      <c r="H11099" s="54">
        <v>0.57699999999999996</v>
      </c>
      <c r="I11099">
        <v>-0.62</v>
      </c>
      <c r="J11099" s="54">
        <v>-1.071</v>
      </c>
      <c r="K11099" s="54">
        <v>-1.556</v>
      </c>
      <c r="L11099" s="54">
        <v>-1.8140000000000001</v>
      </c>
      <c r="M11099" s="54">
        <v>-2.2469999999999999</v>
      </c>
    </row>
    <row r="11100" spans="1:13" x14ac:dyDescent="0.2">
      <c r="A11100" s="50">
        <v>41817</v>
      </c>
      <c r="B11100">
        <f t="shared" si="522"/>
        <v>2014</v>
      </c>
      <c r="C11100" s="51">
        <f t="shared" si="523"/>
        <v>6</v>
      </c>
      <c r="D11100" s="51">
        <f t="shared" si="524"/>
        <v>27</v>
      </c>
      <c r="E11100" s="52">
        <v>0.75</v>
      </c>
      <c r="G11100" s="54">
        <v>4.5060000000000002</v>
      </c>
      <c r="H11100" s="54">
        <v>0.60499999999999998</v>
      </c>
      <c r="I11100">
        <v>-0.64800000000000002</v>
      </c>
      <c r="J11100" s="54">
        <v>-1.071</v>
      </c>
      <c r="K11100" s="54">
        <v>-1.556</v>
      </c>
      <c r="L11100" s="54">
        <v>-1.8140000000000001</v>
      </c>
      <c r="M11100" s="54">
        <v>-2.2469999999999999</v>
      </c>
    </row>
    <row r="11101" spans="1:13" x14ac:dyDescent="0.2">
      <c r="A11101" s="50">
        <v>41817</v>
      </c>
      <c r="B11101">
        <f t="shared" si="522"/>
        <v>2014</v>
      </c>
      <c r="C11101" s="51">
        <f t="shared" si="523"/>
        <v>6</v>
      </c>
      <c r="D11101" s="51">
        <f t="shared" si="524"/>
        <v>27</v>
      </c>
      <c r="E11101" s="52">
        <v>0.875</v>
      </c>
      <c r="G11101" s="54">
        <v>4.22</v>
      </c>
      <c r="H11101" s="54">
        <v>0.60499999999999998</v>
      </c>
      <c r="I11101">
        <v>-0.62</v>
      </c>
      <c r="J11101" s="54">
        <v>-1.071</v>
      </c>
      <c r="K11101" s="54">
        <v>-1.556</v>
      </c>
      <c r="L11101" s="54">
        <v>-1.8140000000000001</v>
      </c>
      <c r="M11101" s="54">
        <v>-2.218</v>
      </c>
    </row>
    <row r="11102" spans="1:13" x14ac:dyDescent="0.2">
      <c r="A11102" s="50">
        <v>41818</v>
      </c>
      <c r="B11102">
        <f t="shared" si="522"/>
        <v>2014</v>
      </c>
      <c r="C11102" s="51">
        <f t="shared" si="523"/>
        <v>6</v>
      </c>
      <c r="D11102" s="51">
        <f t="shared" si="524"/>
        <v>28</v>
      </c>
      <c r="E11102" s="52">
        <v>0</v>
      </c>
      <c r="G11102" s="54">
        <v>3.9849999999999999</v>
      </c>
      <c r="H11102" s="54">
        <v>0.60499999999999998</v>
      </c>
      <c r="I11102">
        <v>-0.62</v>
      </c>
      <c r="J11102" s="54">
        <v>-1.071</v>
      </c>
      <c r="K11102" s="54">
        <v>-1.5269999999999999</v>
      </c>
      <c r="L11102" s="54">
        <v>-1.8140000000000001</v>
      </c>
      <c r="M11102" s="54">
        <v>-2.218</v>
      </c>
    </row>
    <row r="11103" spans="1:13" x14ac:dyDescent="0.2">
      <c r="A11103" s="50">
        <v>41818</v>
      </c>
      <c r="B11103">
        <f t="shared" si="522"/>
        <v>2014</v>
      </c>
      <c r="C11103" s="51">
        <f t="shared" si="523"/>
        <v>6</v>
      </c>
      <c r="D11103" s="51">
        <f t="shared" si="524"/>
        <v>28</v>
      </c>
      <c r="E11103" s="52">
        <v>0.125</v>
      </c>
      <c r="G11103" s="54">
        <v>3.67</v>
      </c>
      <c r="H11103" s="54">
        <v>0.60499999999999998</v>
      </c>
      <c r="I11103">
        <v>-0.62</v>
      </c>
      <c r="J11103" s="54">
        <v>-1.0429999999999999</v>
      </c>
      <c r="K11103" s="54">
        <v>-1.5269999999999999</v>
      </c>
      <c r="L11103" s="54">
        <v>-1.7849999999999999</v>
      </c>
      <c r="M11103" s="54">
        <v>-2.218</v>
      </c>
    </row>
    <row r="11104" spans="1:13" x14ac:dyDescent="0.2">
      <c r="A11104" s="50">
        <v>41818</v>
      </c>
      <c r="B11104">
        <f t="shared" si="522"/>
        <v>2014</v>
      </c>
      <c r="C11104" s="51">
        <f t="shared" si="523"/>
        <v>6</v>
      </c>
      <c r="D11104" s="51">
        <f t="shared" si="524"/>
        <v>28</v>
      </c>
      <c r="E11104" s="52">
        <v>0.25</v>
      </c>
      <c r="G11104" s="54">
        <v>3.617</v>
      </c>
      <c r="H11104" s="54">
        <v>0.57699999999999996</v>
      </c>
      <c r="I11104">
        <v>-0.62</v>
      </c>
      <c r="J11104" s="54">
        <v>-1.0429999999999999</v>
      </c>
      <c r="K11104" s="54">
        <v>-1.5269999999999999</v>
      </c>
      <c r="L11104" s="54">
        <v>-1.7849999999999999</v>
      </c>
      <c r="M11104" s="54">
        <v>-2.218</v>
      </c>
    </row>
    <row r="11105" spans="1:13" x14ac:dyDescent="0.2">
      <c r="A11105" s="50">
        <v>41818</v>
      </c>
      <c r="B11105">
        <f t="shared" si="522"/>
        <v>2014</v>
      </c>
      <c r="C11105" s="51">
        <f t="shared" si="523"/>
        <v>6</v>
      </c>
      <c r="D11105" s="51">
        <f t="shared" si="524"/>
        <v>28</v>
      </c>
      <c r="E11105" s="52">
        <v>0.375</v>
      </c>
      <c r="G11105" s="54">
        <v>3.67</v>
      </c>
      <c r="H11105" s="54">
        <v>0.57699999999999996</v>
      </c>
      <c r="I11105">
        <v>-0.62</v>
      </c>
      <c r="J11105" s="54">
        <v>-1.0429999999999999</v>
      </c>
      <c r="K11105" s="54">
        <v>-1.5269999999999999</v>
      </c>
      <c r="L11105" s="54">
        <v>-1.7849999999999999</v>
      </c>
      <c r="M11105" s="54">
        <v>-2.218</v>
      </c>
    </row>
    <row r="11106" spans="1:13" x14ac:dyDescent="0.2">
      <c r="A11106" s="50">
        <v>41818</v>
      </c>
      <c r="B11106">
        <f t="shared" si="522"/>
        <v>2014</v>
      </c>
      <c r="C11106" s="51">
        <f t="shared" si="523"/>
        <v>6</v>
      </c>
      <c r="D11106" s="51">
        <f t="shared" si="524"/>
        <v>28</v>
      </c>
      <c r="E11106" s="52">
        <v>0.5</v>
      </c>
      <c r="G11106" s="54">
        <v>3.8010000000000002</v>
      </c>
      <c r="H11106" s="54">
        <v>0.55000000000000004</v>
      </c>
      <c r="I11106">
        <v>-0.62</v>
      </c>
      <c r="J11106" s="54">
        <v>-1.0429999999999999</v>
      </c>
      <c r="K11106" s="54">
        <v>-1.498</v>
      </c>
      <c r="L11106" s="54">
        <v>-1.7849999999999999</v>
      </c>
      <c r="M11106" s="54">
        <v>-2.218</v>
      </c>
    </row>
    <row r="11107" spans="1:13" x14ac:dyDescent="0.2">
      <c r="A11107" s="50">
        <v>41818</v>
      </c>
      <c r="B11107">
        <f t="shared" si="522"/>
        <v>2014</v>
      </c>
      <c r="C11107" s="51">
        <f t="shared" si="523"/>
        <v>6</v>
      </c>
      <c r="D11107" s="51">
        <f t="shared" si="524"/>
        <v>28</v>
      </c>
      <c r="E11107" s="52">
        <v>0.625</v>
      </c>
      <c r="G11107" s="54">
        <v>3.9319999999999999</v>
      </c>
      <c r="H11107" s="54">
        <v>0.55000000000000004</v>
      </c>
      <c r="I11107">
        <v>-0.62</v>
      </c>
      <c r="J11107" s="54">
        <v>-1.0429999999999999</v>
      </c>
      <c r="K11107" s="54">
        <v>-1.498</v>
      </c>
      <c r="L11107" s="54">
        <v>-1.7849999999999999</v>
      </c>
      <c r="M11107" s="54">
        <v>-2.1890000000000001</v>
      </c>
    </row>
    <row r="11108" spans="1:13" x14ac:dyDescent="0.2">
      <c r="A11108" s="50">
        <v>41818</v>
      </c>
      <c r="B11108">
        <f t="shared" si="522"/>
        <v>2014</v>
      </c>
      <c r="C11108" s="51">
        <f t="shared" si="523"/>
        <v>6</v>
      </c>
      <c r="D11108" s="51">
        <f t="shared" si="524"/>
        <v>28</v>
      </c>
      <c r="E11108" s="52">
        <v>0.75</v>
      </c>
      <c r="G11108" s="54">
        <v>4.1150000000000002</v>
      </c>
      <c r="H11108" s="54">
        <v>0.55000000000000004</v>
      </c>
      <c r="I11108">
        <v>-0.59099999999999997</v>
      </c>
      <c r="J11108" s="54">
        <v>-1.0429999999999999</v>
      </c>
      <c r="K11108" s="54">
        <v>-1.498</v>
      </c>
      <c r="L11108" s="54">
        <v>-1.7849999999999999</v>
      </c>
      <c r="M11108" s="54">
        <v>-2.1890000000000001</v>
      </c>
    </row>
    <row r="11109" spans="1:13" x14ac:dyDescent="0.2">
      <c r="A11109" s="50">
        <v>41818</v>
      </c>
      <c r="B11109">
        <f t="shared" si="522"/>
        <v>2014</v>
      </c>
      <c r="C11109" s="51">
        <f t="shared" si="523"/>
        <v>6</v>
      </c>
      <c r="D11109" s="51">
        <f t="shared" si="524"/>
        <v>28</v>
      </c>
      <c r="E11109" s="52">
        <v>0.875</v>
      </c>
      <c r="G11109" s="54">
        <v>3.827</v>
      </c>
      <c r="H11109" s="54">
        <v>0.55000000000000004</v>
      </c>
      <c r="I11109">
        <v>-0.62</v>
      </c>
      <c r="J11109" s="54">
        <v>-1.0429999999999999</v>
      </c>
      <c r="K11109" s="54">
        <v>-1.498</v>
      </c>
      <c r="L11109" s="54">
        <v>-1.7849999999999999</v>
      </c>
      <c r="M11109" s="54">
        <v>-2.1890000000000001</v>
      </c>
    </row>
    <row r="11110" spans="1:13" x14ac:dyDescent="0.2">
      <c r="A11110" s="50">
        <v>41819</v>
      </c>
      <c r="B11110">
        <f t="shared" si="522"/>
        <v>2014</v>
      </c>
      <c r="C11110" s="51">
        <f t="shared" si="523"/>
        <v>6</v>
      </c>
      <c r="D11110" s="51">
        <f t="shared" si="524"/>
        <v>29</v>
      </c>
      <c r="E11110" s="52">
        <v>0</v>
      </c>
      <c r="G11110" s="54">
        <v>3.4849999999999999</v>
      </c>
      <c r="H11110" s="54">
        <v>0.55000000000000004</v>
      </c>
      <c r="I11110">
        <v>-0.59099999999999997</v>
      </c>
      <c r="J11110" s="54">
        <v>-1.0429999999999999</v>
      </c>
      <c r="K11110" s="54">
        <v>-1.498</v>
      </c>
      <c r="L11110" s="54">
        <v>-1.7849999999999999</v>
      </c>
      <c r="M11110" s="54">
        <v>-2.1890000000000001</v>
      </c>
    </row>
    <row r="11111" spans="1:13" x14ac:dyDescent="0.2">
      <c r="A11111" s="50">
        <v>41819</v>
      </c>
      <c r="B11111">
        <f t="shared" si="522"/>
        <v>2014</v>
      </c>
      <c r="C11111" s="51">
        <f t="shared" si="523"/>
        <v>6</v>
      </c>
      <c r="D11111" s="51">
        <f t="shared" si="524"/>
        <v>29</v>
      </c>
      <c r="E11111" s="52">
        <v>0.125</v>
      </c>
      <c r="G11111" s="54">
        <v>3.089</v>
      </c>
      <c r="H11111" s="54">
        <v>0.55000000000000004</v>
      </c>
      <c r="I11111">
        <v>-0.59099999999999997</v>
      </c>
      <c r="J11111" s="54">
        <v>-1.0429999999999999</v>
      </c>
      <c r="K11111" s="54">
        <v>-1.498</v>
      </c>
      <c r="L11111" s="54">
        <v>-1.756</v>
      </c>
      <c r="M11111" s="54">
        <v>-2.1890000000000001</v>
      </c>
    </row>
    <row r="11112" spans="1:13" x14ac:dyDescent="0.2">
      <c r="A11112" s="50">
        <v>41819</v>
      </c>
      <c r="B11112">
        <f t="shared" si="522"/>
        <v>2014</v>
      </c>
      <c r="C11112" s="51">
        <f t="shared" si="523"/>
        <v>6</v>
      </c>
      <c r="D11112" s="51">
        <f t="shared" si="524"/>
        <v>29</v>
      </c>
      <c r="E11112" s="52">
        <v>0.25</v>
      </c>
      <c r="G11112" s="54">
        <v>2.9830000000000001</v>
      </c>
      <c r="H11112" s="54">
        <v>0.55000000000000004</v>
      </c>
      <c r="I11112">
        <v>-0.59099999999999997</v>
      </c>
      <c r="J11112" s="54">
        <v>-1.0429999999999999</v>
      </c>
      <c r="K11112" s="54">
        <v>-1.498</v>
      </c>
      <c r="L11112" s="54">
        <v>-1.756</v>
      </c>
      <c r="M11112" s="54">
        <v>-2.1890000000000001</v>
      </c>
    </row>
    <row r="11113" spans="1:13" x14ac:dyDescent="0.2">
      <c r="A11113" s="50">
        <v>41819</v>
      </c>
      <c r="B11113">
        <f t="shared" si="522"/>
        <v>2014</v>
      </c>
      <c r="C11113" s="51">
        <f t="shared" si="523"/>
        <v>6</v>
      </c>
      <c r="D11113" s="51">
        <f t="shared" si="524"/>
        <v>29</v>
      </c>
      <c r="E11113" s="52">
        <v>0.375</v>
      </c>
      <c r="G11113" s="54">
        <v>3.4329999999999998</v>
      </c>
      <c r="H11113" s="54">
        <v>0.52200000000000002</v>
      </c>
      <c r="I11113">
        <v>-0.59099999999999997</v>
      </c>
      <c r="J11113" s="54">
        <v>-1.0149999999999999</v>
      </c>
      <c r="K11113" s="54">
        <v>-1.498</v>
      </c>
      <c r="L11113" s="54">
        <v>-1.756</v>
      </c>
      <c r="M11113" s="54">
        <v>-2.1890000000000001</v>
      </c>
    </row>
    <row r="11114" spans="1:13" x14ac:dyDescent="0.2">
      <c r="A11114" s="50">
        <v>41819</v>
      </c>
      <c r="B11114">
        <f t="shared" si="522"/>
        <v>2014</v>
      </c>
      <c r="C11114" s="51">
        <f t="shared" si="523"/>
        <v>6</v>
      </c>
      <c r="D11114" s="51">
        <f t="shared" si="524"/>
        <v>29</v>
      </c>
      <c r="E11114" s="52">
        <v>0.5</v>
      </c>
      <c r="G11114" s="54">
        <v>3.4849999999999999</v>
      </c>
      <c r="H11114" s="54">
        <v>0.52200000000000002</v>
      </c>
      <c r="I11114">
        <v>-0.59099999999999997</v>
      </c>
      <c r="J11114" s="54">
        <v>-1.0149999999999999</v>
      </c>
      <c r="K11114" s="54">
        <v>-1.498</v>
      </c>
      <c r="L11114" s="54">
        <v>-1.756</v>
      </c>
      <c r="M11114" s="54">
        <v>-2.16</v>
      </c>
    </row>
    <row r="11115" spans="1:13" x14ac:dyDescent="0.2">
      <c r="A11115" s="50">
        <v>41819</v>
      </c>
      <c r="B11115">
        <f t="shared" si="522"/>
        <v>2014</v>
      </c>
      <c r="C11115" s="51">
        <f t="shared" si="523"/>
        <v>6</v>
      </c>
      <c r="D11115" s="51">
        <f t="shared" si="524"/>
        <v>29</v>
      </c>
      <c r="E11115" s="52">
        <v>0.625</v>
      </c>
      <c r="G11115" s="54">
        <v>3.7490000000000001</v>
      </c>
      <c r="H11115" s="54">
        <v>0.52200000000000002</v>
      </c>
      <c r="I11115">
        <v>-0.59099999999999997</v>
      </c>
      <c r="J11115" s="54">
        <v>-1.0149999999999999</v>
      </c>
      <c r="K11115" s="54">
        <v>-1.498</v>
      </c>
      <c r="L11115" s="54">
        <v>-1.756</v>
      </c>
      <c r="M11115" s="54">
        <v>-2.1890000000000001</v>
      </c>
    </row>
    <row r="11116" spans="1:13" x14ac:dyDescent="0.2">
      <c r="A11116" s="50">
        <v>41819</v>
      </c>
      <c r="B11116">
        <f t="shared" si="522"/>
        <v>2014</v>
      </c>
      <c r="C11116" s="51">
        <f t="shared" si="523"/>
        <v>6</v>
      </c>
      <c r="D11116" s="51">
        <f t="shared" si="524"/>
        <v>29</v>
      </c>
      <c r="E11116" s="52">
        <v>0.75</v>
      </c>
      <c r="G11116" s="54">
        <v>3.8540000000000001</v>
      </c>
      <c r="H11116" s="54">
        <v>0.52200000000000002</v>
      </c>
      <c r="I11116">
        <v>-0.59099999999999997</v>
      </c>
      <c r="J11116" s="54">
        <v>-1.0149999999999999</v>
      </c>
      <c r="K11116" s="54">
        <v>-1.498</v>
      </c>
      <c r="L11116" s="54">
        <v>-1.756</v>
      </c>
      <c r="M11116" s="54">
        <v>-2.16</v>
      </c>
    </row>
    <row r="11117" spans="1:13" x14ac:dyDescent="0.2">
      <c r="A11117" s="50">
        <v>41819</v>
      </c>
      <c r="B11117">
        <f t="shared" si="522"/>
        <v>2014</v>
      </c>
      <c r="C11117" s="51">
        <f t="shared" si="523"/>
        <v>6</v>
      </c>
      <c r="D11117" s="51">
        <f t="shared" si="524"/>
        <v>29</v>
      </c>
      <c r="E11117" s="52">
        <v>0.875</v>
      </c>
      <c r="G11117" s="54">
        <v>3.4590000000000001</v>
      </c>
      <c r="H11117" s="54">
        <v>0.55000000000000004</v>
      </c>
      <c r="I11117">
        <v>-0.59099999999999997</v>
      </c>
      <c r="J11117" s="54">
        <v>-1.0149999999999999</v>
      </c>
      <c r="K11117" s="54">
        <v>-1.47</v>
      </c>
      <c r="L11117" s="54">
        <v>-1.756</v>
      </c>
      <c r="M11117" s="54">
        <v>-2.16</v>
      </c>
    </row>
    <row r="11118" spans="1:13" x14ac:dyDescent="0.2">
      <c r="A11118" s="50">
        <v>41820</v>
      </c>
      <c r="B11118">
        <f t="shared" si="522"/>
        <v>2014</v>
      </c>
      <c r="C11118" s="51">
        <f t="shared" si="523"/>
        <v>6</v>
      </c>
      <c r="D11118" s="51">
        <f t="shared" si="524"/>
        <v>30</v>
      </c>
      <c r="E11118" s="52">
        <v>0</v>
      </c>
      <c r="G11118" s="54">
        <v>2.9830000000000001</v>
      </c>
      <c r="H11118" s="54">
        <v>0.55000000000000004</v>
      </c>
      <c r="I11118">
        <v>-0.59099999999999997</v>
      </c>
      <c r="J11118" s="54">
        <v>-1.0149999999999999</v>
      </c>
      <c r="K11118" s="54">
        <v>-1.47</v>
      </c>
      <c r="L11118" s="54">
        <v>-1.756</v>
      </c>
      <c r="M11118" s="54">
        <v>-2.16</v>
      </c>
    </row>
    <row r="11119" spans="1:13" x14ac:dyDescent="0.2">
      <c r="A11119" s="50">
        <v>41820</v>
      </c>
      <c r="B11119">
        <f t="shared" si="522"/>
        <v>2014</v>
      </c>
      <c r="C11119" s="51">
        <f t="shared" si="523"/>
        <v>6</v>
      </c>
      <c r="D11119" s="51">
        <f t="shared" si="524"/>
        <v>30</v>
      </c>
      <c r="E11119" s="52">
        <v>0.125</v>
      </c>
      <c r="G11119" s="54">
        <v>2.5030000000000001</v>
      </c>
      <c r="H11119" s="54">
        <v>0.55000000000000004</v>
      </c>
      <c r="I11119">
        <v>-0.59099999999999997</v>
      </c>
      <c r="J11119" s="54">
        <v>-1.0149999999999999</v>
      </c>
      <c r="K11119" s="54">
        <v>-1.47</v>
      </c>
      <c r="L11119" s="54">
        <v>-1.7270000000000001</v>
      </c>
      <c r="M11119" s="54">
        <v>-2.16</v>
      </c>
    </row>
    <row r="11120" spans="1:13" x14ac:dyDescent="0.2">
      <c r="A11120" s="50">
        <v>41820</v>
      </c>
      <c r="B11120">
        <f t="shared" si="522"/>
        <v>2014</v>
      </c>
      <c r="C11120" s="51">
        <f t="shared" si="523"/>
        <v>6</v>
      </c>
      <c r="D11120" s="51">
        <f t="shared" si="524"/>
        <v>30</v>
      </c>
      <c r="E11120" s="52">
        <v>0.25</v>
      </c>
      <c r="G11120" s="54">
        <v>2.5569999999999999</v>
      </c>
      <c r="H11120" s="54">
        <v>0.55000000000000004</v>
      </c>
      <c r="I11120">
        <v>-0.59099999999999997</v>
      </c>
      <c r="J11120" s="54">
        <v>-1.0149999999999999</v>
      </c>
      <c r="K11120" s="54">
        <v>-1.47</v>
      </c>
      <c r="L11120" s="54">
        <v>-1.7270000000000001</v>
      </c>
      <c r="M11120" s="54">
        <v>-2.16</v>
      </c>
    </row>
    <row r="11121" spans="1:13" x14ac:dyDescent="0.2">
      <c r="A11121" s="50">
        <v>41820</v>
      </c>
      <c r="B11121">
        <f t="shared" si="522"/>
        <v>2014</v>
      </c>
      <c r="C11121" s="51">
        <f t="shared" si="523"/>
        <v>6</v>
      </c>
      <c r="D11121" s="51">
        <f t="shared" si="524"/>
        <v>30</v>
      </c>
      <c r="E11121" s="52">
        <v>0.375</v>
      </c>
      <c r="G11121" s="54">
        <v>3.5379999999999998</v>
      </c>
      <c r="H11121" s="54">
        <v>0.55000000000000004</v>
      </c>
      <c r="I11121">
        <v>-0.59099999999999997</v>
      </c>
      <c r="J11121" s="54">
        <v>-1.0149999999999999</v>
      </c>
      <c r="K11121" s="54">
        <v>-1.47</v>
      </c>
      <c r="L11121" s="54">
        <v>-1.7270000000000001</v>
      </c>
      <c r="M11121" s="54">
        <v>-2.16</v>
      </c>
    </row>
    <row r="11122" spans="1:13" x14ac:dyDescent="0.2">
      <c r="A11122" s="50">
        <v>41820</v>
      </c>
      <c r="B11122">
        <f t="shared" si="522"/>
        <v>2014</v>
      </c>
      <c r="C11122" s="51">
        <f t="shared" si="523"/>
        <v>6</v>
      </c>
      <c r="D11122" s="51">
        <f t="shared" si="524"/>
        <v>30</v>
      </c>
      <c r="E11122" s="52">
        <v>0.5</v>
      </c>
      <c r="G11122" s="54">
        <v>4.4279999999999999</v>
      </c>
      <c r="H11122" s="54">
        <v>0.52200000000000002</v>
      </c>
      <c r="I11122">
        <v>-0.56299999999999994</v>
      </c>
      <c r="J11122" s="54">
        <v>-0.98599999999999999</v>
      </c>
      <c r="K11122" s="54">
        <v>-1.47</v>
      </c>
      <c r="L11122" s="54">
        <v>-1.7270000000000001</v>
      </c>
      <c r="M11122" s="54">
        <v>-2.16</v>
      </c>
    </row>
    <row r="11123" spans="1:13" x14ac:dyDescent="0.2">
      <c r="A11123" s="50">
        <v>41820</v>
      </c>
      <c r="B11123">
        <f t="shared" si="522"/>
        <v>2014</v>
      </c>
      <c r="C11123" s="51">
        <f t="shared" si="523"/>
        <v>6</v>
      </c>
      <c r="D11123" s="51">
        <f t="shared" si="524"/>
        <v>30</v>
      </c>
      <c r="E11123" s="52">
        <v>0.625</v>
      </c>
      <c r="G11123" s="54">
        <v>4.8440000000000003</v>
      </c>
      <c r="H11123" s="54">
        <v>0.55000000000000004</v>
      </c>
      <c r="I11123">
        <v>-0.56299999999999994</v>
      </c>
      <c r="J11123" s="54">
        <v>-0.98599999999999999</v>
      </c>
      <c r="K11123" s="54">
        <v>-1.47</v>
      </c>
      <c r="L11123" s="54">
        <v>-1.7270000000000001</v>
      </c>
      <c r="M11123" s="54">
        <v>-2.16</v>
      </c>
    </row>
    <row r="11124" spans="1:13" x14ac:dyDescent="0.2">
      <c r="A11124" s="50">
        <v>41820</v>
      </c>
      <c r="B11124">
        <f t="shared" si="522"/>
        <v>2014</v>
      </c>
      <c r="C11124" s="51">
        <f t="shared" si="523"/>
        <v>6</v>
      </c>
      <c r="D11124" s="51">
        <f t="shared" si="524"/>
        <v>30</v>
      </c>
      <c r="E11124" s="52">
        <v>0.75</v>
      </c>
      <c r="G11124" s="54">
        <v>4.7919999999999998</v>
      </c>
      <c r="H11124" s="54">
        <v>0.57699999999999996</v>
      </c>
      <c r="I11124">
        <v>-0.56299999999999994</v>
      </c>
      <c r="J11124" s="54">
        <v>-0.98599999999999999</v>
      </c>
      <c r="K11124" s="54">
        <v>-1.47</v>
      </c>
      <c r="L11124" s="54">
        <v>-1.7270000000000001</v>
      </c>
      <c r="M11124" s="54">
        <v>-2.1309999999999998</v>
      </c>
    </row>
    <row r="11125" spans="1:13" x14ac:dyDescent="0.2">
      <c r="A11125" s="50">
        <v>41820</v>
      </c>
      <c r="B11125">
        <f t="shared" si="522"/>
        <v>2014</v>
      </c>
      <c r="C11125" s="51">
        <f t="shared" si="523"/>
        <v>6</v>
      </c>
      <c r="D11125" s="51">
        <f t="shared" si="524"/>
        <v>30</v>
      </c>
      <c r="E11125" s="52">
        <v>0.875</v>
      </c>
      <c r="G11125" s="54">
        <v>4.4279999999999999</v>
      </c>
      <c r="H11125" s="54">
        <v>0.63200000000000001</v>
      </c>
      <c r="I11125">
        <v>-0.56299999999999994</v>
      </c>
      <c r="J11125" s="54">
        <v>-0.98599999999999999</v>
      </c>
      <c r="K11125" s="54">
        <v>-1.47</v>
      </c>
      <c r="L11125" s="54">
        <v>-1.7270000000000001</v>
      </c>
      <c r="M11125" s="54">
        <v>-2.1309999999999998</v>
      </c>
    </row>
    <row r="11126" spans="1:13" x14ac:dyDescent="0.2">
      <c r="A11126" s="50">
        <v>41821</v>
      </c>
      <c r="B11126">
        <f t="shared" si="522"/>
        <v>2014</v>
      </c>
      <c r="C11126" s="51">
        <f t="shared" si="523"/>
        <v>7</v>
      </c>
      <c r="D11126" s="51">
        <f t="shared" si="524"/>
        <v>1</v>
      </c>
      <c r="E11126" s="52">
        <v>0</v>
      </c>
      <c r="G11126" s="54">
        <v>3.9580000000000002</v>
      </c>
      <c r="H11126" s="54">
        <v>0.68700000000000006</v>
      </c>
      <c r="I11126">
        <v>-0.56299999999999994</v>
      </c>
      <c r="J11126" s="54">
        <v>-0.98599999999999999</v>
      </c>
      <c r="K11126" s="54">
        <v>-1.4410000000000001</v>
      </c>
      <c r="L11126" s="54">
        <v>-1.7270000000000001</v>
      </c>
      <c r="M11126" s="54">
        <v>-2.1309999999999998</v>
      </c>
    </row>
    <row r="11127" spans="1:13" x14ac:dyDescent="0.2">
      <c r="A11127" s="50">
        <v>41821</v>
      </c>
      <c r="B11127">
        <f t="shared" si="522"/>
        <v>2014</v>
      </c>
      <c r="C11127" s="51">
        <f t="shared" si="523"/>
        <v>7</v>
      </c>
      <c r="D11127" s="51">
        <f t="shared" si="524"/>
        <v>1</v>
      </c>
      <c r="E11127" s="52">
        <v>0.125</v>
      </c>
      <c r="G11127" s="54">
        <v>3.5379999999999998</v>
      </c>
      <c r="H11127" s="54">
        <v>0.68700000000000006</v>
      </c>
      <c r="I11127">
        <v>-0.56299999999999994</v>
      </c>
      <c r="J11127" s="54">
        <v>-0.98599999999999999</v>
      </c>
      <c r="K11127" s="54">
        <v>-1.4410000000000001</v>
      </c>
      <c r="L11127" s="54">
        <v>-1.7270000000000001</v>
      </c>
      <c r="M11127" s="54">
        <v>-2.1309999999999998</v>
      </c>
    </row>
    <row r="11128" spans="1:13" x14ac:dyDescent="0.2">
      <c r="A11128" s="50">
        <v>41821</v>
      </c>
      <c r="B11128">
        <f t="shared" si="522"/>
        <v>2014</v>
      </c>
      <c r="C11128" s="51">
        <f t="shared" si="523"/>
        <v>7</v>
      </c>
      <c r="D11128" s="51">
        <f t="shared" si="524"/>
        <v>1</v>
      </c>
      <c r="E11128" s="52">
        <v>0.25</v>
      </c>
      <c r="G11128" s="54">
        <v>3.3540000000000001</v>
      </c>
      <c r="H11128" s="54">
        <v>0.68700000000000006</v>
      </c>
      <c r="I11128">
        <v>-0.56299999999999994</v>
      </c>
      <c r="J11128" s="54">
        <v>-0.98599999999999999</v>
      </c>
      <c r="K11128" s="54">
        <v>-1.4410000000000001</v>
      </c>
      <c r="L11128" s="54">
        <v>-1.6990000000000001</v>
      </c>
      <c r="M11128" s="54">
        <v>-2.1309999999999998</v>
      </c>
    </row>
    <row r="11129" spans="1:13" x14ac:dyDescent="0.2">
      <c r="A11129" s="50">
        <v>41821</v>
      </c>
      <c r="B11129">
        <f t="shared" si="522"/>
        <v>2014</v>
      </c>
      <c r="C11129" s="51">
        <f t="shared" si="523"/>
        <v>7</v>
      </c>
      <c r="D11129" s="51">
        <f t="shared" si="524"/>
        <v>1</v>
      </c>
      <c r="E11129" s="52">
        <v>0.375</v>
      </c>
      <c r="G11129" s="54">
        <v>3.4329999999999998</v>
      </c>
      <c r="H11129" s="54">
        <v>0.68700000000000006</v>
      </c>
      <c r="I11129">
        <v>-0.56299999999999994</v>
      </c>
      <c r="J11129" s="54">
        <v>-0.98599999999999999</v>
      </c>
      <c r="K11129" s="54">
        <v>-1.4410000000000001</v>
      </c>
      <c r="L11129" s="54">
        <v>-1.6990000000000001</v>
      </c>
      <c r="M11129" s="54">
        <v>-2.1309999999999998</v>
      </c>
    </row>
    <row r="11130" spans="1:13" x14ac:dyDescent="0.2">
      <c r="A11130" s="50">
        <v>41821</v>
      </c>
      <c r="B11130">
        <f t="shared" si="522"/>
        <v>2014</v>
      </c>
      <c r="C11130" s="51">
        <f t="shared" si="523"/>
        <v>7</v>
      </c>
      <c r="D11130" s="51">
        <f t="shared" si="524"/>
        <v>1</v>
      </c>
      <c r="E11130" s="52">
        <v>0.5</v>
      </c>
      <c r="G11130" s="54">
        <v>3.9580000000000002</v>
      </c>
      <c r="H11130" s="54">
        <v>0.68700000000000006</v>
      </c>
      <c r="I11130">
        <v>-0.56299999999999994</v>
      </c>
      <c r="J11130" s="54">
        <v>-0.98599999999999999</v>
      </c>
      <c r="K11130" s="54">
        <v>-1.4410000000000001</v>
      </c>
      <c r="L11130" s="54">
        <v>-1.6990000000000001</v>
      </c>
      <c r="M11130" s="54">
        <v>-2.1309999999999998</v>
      </c>
    </row>
    <row r="11131" spans="1:13" x14ac:dyDescent="0.2">
      <c r="A11131" s="50">
        <v>41821</v>
      </c>
      <c r="B11131">
        <f t="shared" si="522"/>
        <v>2014</v>
      </c>
      <c r="C11131" s="51">
        <f t="shared" si="523"/>
        <v>7</v>
      </c>
      <c r="D11131" s="51">
        <f t="shared" si="524"/>
        <v>1</v>
      </c>
      <c r="E11131" s="52">
        <v>0.625</v>
      </c>
      <c r="G11131" s="54">
        <v>4.532</v>
      </c>
      <c r="H11131" s="54">
        <v>0.66</v>
      </c>
      <c r="I11131">
        <v>-0.56299999999999994</v>
      </c>
      <c r="J11131" s="54">
        <v>-0.98599999999999999</v>
      </c>
      <c r="K11131" s="54">
        <v>-1.4410000000000001</v>
      </c>
      <c r="L11131" s="54">
        <v>-1.6990000000000001</v>
      </c>
      <c r="M11131" s="54">
        <v>-2.1019999999999999</v>
      </c>
    </row>
    <row r="11132" spans="1:13" x14ac:dyDescent="0.2">
      <c r="A11132" s="50">
        <v>41821</v>
      </c>
      <c r="B11132">
        <f t="shared" si="522"/>
        <v>2014</v>
      </c>
      <c r="C11132" s="51">
        <f t="shared" si="523"/>
        <v>7</v>
      </c>
      <c r="D11132" s="51">
        <f t="shared" si="524"/>
        <v>1</v>
      </c>
      <c r="E11132" s="52">
        <v>0.75</v>
      </c>
      <c r="G11132" s="54">
        <v>4.7140000000000004</v>
      </c>
      <c r="H11132" s="54">
        <v>0.68700000000000006</v>
      </c>
      <c r="I11132">
        <v>-0.53500000000000003</v>
      </c>
      <c r="J11132" s="54">
        <v>-0.98599999999999999</v>
      </c>
      <c r="K11132" s="54">
        <v>-1.4410000000000001</v>
      </c>
      <c r="L11132" s="54">
        <v>-1.6990000000000001</v>
      </c>
      <c r="M11132" s="54">
        <v>-2.1019999999999999</v>
      </c>
    </row>
    <row r="11133" spans="1:13" x14ac:dyDescent="0.2">
      <c r="A11133" s="50">
        <v>41821</v>
      </c>
      <c r="B11133">
        <f t="shared" si="522"/>
        <v>2014</v>
      </c>
      <c r="C11133" s="51">
        <f t="shared" si="523"/>
        <v>7</v>
      </c>
      <c r="D11133" s="51">
        <f t="shared" si="524"/>
        <v>1</v>
      </c>
      <c r="E11133" s="52">
        <v>0.875</v>
      </c>
      <c r="G11133" s="54">
        <v>4.5839999999999996</v>
      </c>
      <c r="H11133" s="54">
        <v>0.68700000000000006</v>
      </c>
      <c r="I11133">
        <v>-0.53500000000000003</v>
      </c>
      <c r="J11133" s="54">
        <v>-0.95799999999999996</v>
      </c>
      <c r="K11133" s="54">
        <v>-1.4410000000000001</v>
      </c>
      <c r="L11133" s="54">
        <v>-1.6990000000000001</v>
      </c>
      <c r="M11133" s="54">
        <v>-2.1019999999999999</v>
      </c>
    </row>
    <row r="11134" spans="1:13" x14ac:dyDescent="0.2">
      <c r="A11134" s="50">
        <v>41822</v>
      </c>
      <c r="B11134">
        <f t="shared" si="522"/>
        <v>2014</v>
      </c>
      <c r="C11134" s="51">
        <f t="shared" si="523"/>
        <v>7</v>
      </c>
      <c r="D11134" s="51">
        <f t="shared" si="524"/>
        <v>2</v>
      </c>
      <c r="E11134" s="52">
        <v>0</v>
      </c>
      <c r="G11134" s="54">
        <v>4.1680000000000001</v>
      </c>
      <c r="H11134" s="54">
        <v>0.74199999999999999</v>
      </c>
      <c r="I11134">
        <v>-0.53500000000000003</v>
      </c>
      <c r="J11134" s="54">
        <v>-0.95799999999999996</v>
      </c>
      <c r="K11134" s="54">
        <v>-1.413</v>
      </c>
      <c r="L11134" s="54">
        <v>-1.6990000000000001</v>
      </c>
      <c r="M11134" s="54">
        <v>-2.1019999999999999</v>
      </c>
    </row>
    <row r="11135" spans="1:13" x14ac:dyDescent="0.2">
      <c r="A11135" s="50">
        <v>41822</v>
      </c>
      <c r="B11135">
        <f t="shared" si="522"/>
        <v>2014</v>
      </c>
      <c r="C11135" s="51">
        <f t="shared" si="523"/>
        <v>7</v>
      </c>
      <c r="D11135" s="51">
        <f t="shared" si="524"/>
        <v>2</v>
      </c>
      <c r="E11135" s="52">
        <v>0.125</v>
      </c>
      <c r="G11135" s="54">
        <v>3.67</v>
      </c>
      <c r="H11135" s="54">
        <v>0.74199999999999999</v>
      </c>
      <c r="I11135">
        <v>-0.53500000000000003</v>
      </c>
      <c r="J11135" s="54">
        <v>-0.95799999999999996</v>
      </c>
      <c r="K11135" s="54">
        <v>-1.413</v>
      </c>
      <c r="L11135" s="54">
        <v>-1.6990000000000001</v>
      </c>
      <c r="M11135" s="54">
        <v>-2.1019999999999999</v>
      </c>
    </row>
    <row r="11136" spans="1:13" x14ac:dyDescent="0.2">
      <c r="A11136" s="50">
        <v>41822</v>
      </c>
      <c r="B11136">
        <f t="shared" si="522"/>
        <v>2014</v>
      </c>
      <c r="C11136" s="51">
        <f t="shared" si="523"/>
        <v>7</v>
      </c>
      <c r="D11136" s="51">
        <f t="shared" si="524"/>
        <v>2</v>
      </c>
      <c r="E11136" s="52">
        <v>0.25</v>
      </c>
      <c r="G11136" s="54">
        <v>3.6429999999999998</v>
      </c>
      <c r="H11136" s="54">
        <v>0.77</v>
      </c>
      <c r="I11136">
        <v>-0.53500000000000003</v>
      </c>
      <c r="J11136" s="54">
        <v>-0.95799999999999996</v>
      </c>
      <c r="K11136" s="54">
        <v>-1.413</v>
      </c>
      <c r="L11136" s="54">
        <v>-1.67</v>
      </c>
      <c r="M11136" s="54">
        <v>-2.1019999999999999</v>
      </c>
    </row>
    <row r="11137" spans="1:13" x14ac:dyDescent="0.2">
      <c r="A11137" s="50">
        <v>41822</v>
      </c>
      <c r="B11137">
        <f t="shared" si="522"/>
        <v>2014</v>
      </c>
      <c r="C11137" s="51">
        <f t="shared" si="523"/>
        <v>7</v>
      </c>
      <c r="D11137" s="51">
        <f t="shared" si="524"/>
        <v>2</v>
      </c>
      <c r="E11137" s="52">
        <v>0.375</v>
      </c>
      <c r="G11137" s="54">
        <v>4.0110000000000001</v>
      </c>
      <c r="H11137" s="54">
        <v>0.77</v>
      </c>
      <c r="I11137">
        <v>-0.53500000000000003</v>
      </c>
      <c r="J11137" s="54">
        <v>-0.95799999999999996</v>
      </c>
      <c r="K11137" s="54">
        <v>-1.413</v>
      </c>
      <c r="L11137" s="54">
        <v>-1.67</v>
      </c>
      <c r="M11137" s="54">
        <v>-2.1019999999999999</v>
      </c>
    </row>
    <row r="11138" spans="1:13" x14ac:dyDescent="0.2">
      <c r="A11138" s="50">
        <v>41822</v>
      </c>
      <c r="B11138">
        <f t="shared" si="522"/>
        <v>2014</v>
      </c>
      <c r="C11138" s="51">
        <f t="shared" si="523"/>
        <v>7</v>
      </c>
      <c r="D11138" s="51">
        <f t="shared" si="524"/>
        <v>2</v>
      </c>
      <c r="E11138" s="52">
        <v>0.5</v>
      </c>
      <c r="G11138" s="54">
        <v>4.9470000000000001</v>
      </c>
      <c r="H11138" s="54">
        <v>0.77</v>
      </c>
      <c r="I11138">
        <v>-0.53500000000000003</v>
      </c>
      <c r="J11138" s="54">
        <v>-0.95799999999999996</v>
      </c>
      <c r="K11138" s="54">
        <v>-1.413</v>
      </c>
      <c r="L11138" s="54">
        <v>-1.67</v>
      </c>
      <c r="M11138" s="54">
        <v>-2.073</v>
      </c>
    </row>
    <row r="11139" spans="1:13" x14ac:dyDescent="0.2">
      <c r="A11139" s="50">
        <v>41822</v>
      </c>
      <c r="B11139">
        <f t="shared" si="522"/>
        <v>2014</v>
      </c>
      <c r="C11139" s="51">
        <f t="shared" si="523"/>
        <v>7</v>
      </c>
      <c r="D11139" s="51">
        <f t="shared" si="524"/>
        <v>2</v>
      </c>
      <c r="E11139" s="52">
        <v>0.625</v>
      </c>
      <c r="G11139" s="54">
        <v>5.3079999999999998</v>
      </c>
      <c r="H11139" s="54">
        <v>0.77</v>
      </c>
      <c r="I11139">
        <v>-0.53500000000000003</v>
      </c>
      <c r="J11139" s="54">
        <v>-0.95799999999999996</v>
      </c>
      <c r="K11139" s="54">
        <v>-1.413</v>
      </c>
      <c r="L11139" s="54">
        <v>-1.67</v>
      </c>
      <c r="M11139" s="54">
        <v>-2.073</v>
      </c>
    </row>
    <row r="11140" spans="1:13" x14ac:dyDescent="0.2">
      <c r="A11140" s="50">
        <v>41822</v>
      </c>
      <c r="B11140">
        <f t="shared" si="522"/>
        <v>2014</v>
      </c>
      <c r="C11140" s="51">
        <f t="shared" si="523"/>
        <v>7</v>
      </c>
      <c r="D11140" s="51">
        <f t="shared" si="524"/>
        <v>2</v>
      </c>
      <c r="E11140" s="52">
        <v>0.75</v>
      </c>
      <c r="G11140" s="54">
        <v>5.5140000000000002</v>
      </c>
      <c r="H11140" s="54">
        <v>0.79700000000000004</v>
      </c>
      <c r="I11140">
        <v>-0.53500000000000003</v>
      </c>
      <c r="J11140" s="54">
        <v>-0.95799999999999996</v>
      </c>
      <c r="K11140" s="54">
        <v>-1.413</v>
      </c>
      <c r="L11140" s="54">
        <v>-1.67</v>
      </c>
      <c r="M11140" s="54">
        <v>-2.073</v>
      </c>
    </row>
    <row r="11141" spans="1:13" x14ac:dyDescent="0.2">
      <c r="A11141" s="50">
        <v>41822</v>
      </c>
      <c r="B11141">
        <f t="shared" si="522"/>
        <v>2014</v>
      </c>
      <c r="C11141" s="51">
        <f t="shared" si="523"/>
        <v>7</v>
      </c>
      <c r="D11141" s="51">
        <f t="shared" si="524"/>
        <v>2</v>
      </c>
      <c r="E11141" s="52">
        <v>0.875</v>
      </c>
      <c r="G11141" s="54">
        <v>5.2050000000000001</v>
      </c>
      <c r="H11141" s="54">
        <v>0.85199999999999998</v>
      </c>
      <c r="I11141">
        <v>-0.53500000000000003</v>
      </c>
      <c r="J11141" s="54">
        <v>-0.95799999999999996</v>
      </c>
      <c r="K11141" s="54">
        <v>-1.413</v>
      </c>
      <c r="L11141" s="54">
        <v>-1.67</v>
      </c>
      <c r="M11141" s="54">
        <v>-2.073</v>
      </c>
    </row>
    <row r="11142" spans="1:13" x14ac:dyDescent="0.2">
      <c r="A11142" s="50">
        <v>41823</v>
      </c>
      <c r="B11142">
        <f t="shared" si="522"/>
        <v>2014</v>
      </c>
      <c r="C11142" s="51">
        <f t="shared" si="523"/>
        <v>7</v>
      </c>
      <c r="D11142" s="51">
        <f t="shared" si="524"/>
        <v>3</v>
      </c>
      <c r="E11142" s="52">
        <v>0</v>
      </c>
      <c r="G11142" s="54">
        <v>4.5839999999999996</v>
      </c>
      <c r="H11142" s="54">
        <v>0.88</v>
      </c>
      <c r="I11142">
        <v>-0.53500000000000003</v>
      </c>
      <c r="J11142" s="54">
        <v>-0.95799999999999996</v>
      </c>
      <c r="K11142" s="54">
        <v>-1.413</v>
      </c>
      <c r="L11142" s="54">
        <v>-1.641</v>
      </c>
      <c r="M11142" s="54">
        <v>-2.073</v>
      </c>
    </row>
    <row r="11143" spans="1:13" x14ac:dyDescent="0.2">
      <c r="A11143" s="50">
        <v>41823</v>
      </c>
      <c r="B11143">
        <f t="shared" si="522"/>
        <v>2014</v>
      </c>
      <c r="C11143" s="51">
        <f t="shared" si="523"/>
        <v>7</v>
      </c>
      <c r="D11143" s="51">
        <f t="shared" si="524"/>
        <v>3</v>
      </c>
      <c r="E11143" s="52">
        <v>0.125</v>
      </c>
      <c r="G11143" s="54">
        <v>3.88</v>
      </c>
      <c r="H11143" s="54">
        <v>0.93400000000000005</v>
      </c>
      <c r="I11143">
        <v>-0.53500000000000003</v>
      </c>
      <c r="J11143" s="54">
        <v>-0.95799999999999996</v>
      </c>
      <c r="K11143" s="54">
        <v>-1.413</v>
      </c>
      <c r="L11143" s="54">
        <v>-1.67</v>
      </c>
      <c r="M11143" s="54">
        <v>-2.073</v>
      </c>
    </row>
    <row r="11144" spans="1:13" x14ac:dyDescent="0.2">
      <c r="A11144" s="50">
        <v>41823</v>
      </c>
      <c r="B11144">
        <f t="shared" si="522"/>
        <v>2014</v>
      </c>
      <c r="C11144" s="51">
        <f t="shared" si="523"/>
        <v>7</v>
      </c>
      <c r="D11144" s="51">
        <f t="shared" si="524"/>
        <v>3</v>
      </c>
      <c r="E11144" s="52">
        <v>0.25</v>
      </c>
      <c r="G11144" s="54">
        <v>3.9580000000000002</v>
      </c>
      <c r="H11144" s="54">
        <v>0.93400000000000005</v>
      </c>
      <c r="I11144">
        <v>-0.53500000000000003</v>
      </c>
      <c r="J11144" s="54">
        <v>-0.93</v>
      </c>
      <c r="K11144" s="54">
        <v>-1.3839999999999999</v>
      </c>
      <c r="L11144" s="54">
        <v>-1.641</v>
      </c>
      <c r="M11144" s="54">
        <v>-2.073</v>
      </c>
    </row>
    <row r="11145" spans="1:13" x14ac:dyDescent="0.2">
      <c r="A11145" s="50">
        <v>41823</v>
      </c>
      <c r="B11145">
        <f t="shared" si="522"/>
        <v>2014</v>
      </c>
      <c r="C11145" s="51">
        <f t="shared" si="523"/>
        <v>7</v>
      </c>
      <c r="D11145" s="51">
        <f t="shared" si="524"/>
        <v>3</v>
      </c>
      <c r="E11145" s="52">
        <v>0.375</v>
      </c>
      <c r="G11145" s="54">
        <v>4.8179999999999996</v>
      </c>
      <c r="H11145" s="54">
        <v>0.93400000000000005</v>
      </c>
      <c r="I11145">
        <v>-0.53500000000000003</v>
      </c>
      <c r="J11145" s="54">
        <v>-0.93</v>
      </c>
      <c r="K11145" s="54">
        <v>-1.3839999999999999</v>
      </c>
      <c r="L11145" s="54">
        <v>-1.67</v>
      </c>
      <c r="M11145" s="54">
        <v>-2.073</v>
      </c>
    </row>
    <row r="11146" spans="1:13" x14ac:dyDescent="0.2">
      <c r="A11146" s="50">
        <v>41823</v>
      </c>
      <c r="B11146">
        <f t="shared" si="522"/>
        <v>2014</v>
      </c>
      <c r="C11146" s="51">
        <f t="shared" si="523"/>
        <v>7</v>
      </c>
      <c r="D11146" s="51">
        <f t="shared" si="524"/>
        <v>3</v>
      </c>
      <c r="E11146" s="52">
        <v>0.5</v>
      </c>
      <c r="G11146" s="54">
        <v>5.8979999999999997</v>
      </c>
      <c r="H11146" s="54">
        <v>0.93400000000000005</v>
      </c>
      <c r="I11146">
        <v>-0.50700000000000001</v>
      </c>
      <c r="J11146" s="54">
        <v>-0.93</v>
      </c>
      <c r="K11146" s="54">
        <v>-1.3839999999999999</v>
      </c>
      <c r="L11146" s="54">
        <v>-1.641</v>
      </c>
      <c r="M11146" s="54">
        <v>-2.073</v>
      </c>
    </row>
    <row r="11147" spans="1:13" x14ac:dyDescent="0.2">
      <c r="A11147" s="50">
        <v>41823</v>
      </c>
      <c r="B11147">
        <f t="shared" si="522"/>
        <v>2014</v>
      </c>
      <c r="C11147" s="51">
        <f t="shared" si="523"/>
        <v>7</v>
      </c>
      <c r="D11147" s="51">
        <f t="shared" si="524"/>
        <v>3</v>
      </c>
      <c r="E11147" s="52">
        <v>0.625</v>
      </c>
      <c r="G11147" s="54">
        <v>6.3310000000000004</v>
      </c>
      <c r="H11147" s="54">
        <v>0.93400000000000005</v>
      </c>
      <c r="I11147">
        <v>-0.50700000000000001</v>
      </c>
      <c r="J11147" s="54">
        <v>-0.93</v>
      </c>
      <c r="K11147" s="54">
        <v>-1.3839999999999999</v>
      </c>
      <c r="L11147" s="54">
        <v>-1.641</v>
      </c>
      <c r="M11147" s="54">
        <v>-2.044</v>
      </c>
    </row>
    <row r="11148" spans="1:13" x14ac:dyDescent="0.2">
      <c r="A11148" s="50">
        <v>41823</v>
      </c>
      <c r="B11148">
        <f t="shared" si="522"/>
        <v>2014</v>
      </c>
      <c r="C11148" s="51">
        <f t="shared" si="523"/>
        <v>7</v>
      </c>
      <c r="D11148" s="51">
        <f t="shared" si="524"/>
        <v>3</v>
      </c>
      <c r="E11148" s="52">
        <v>0.75</v>
      </c>
      <c r="G11148" s="54">
        <v>6.4080000000000004</v>
      </c>
      <c r="H11148" s="54">
        <v>0.96199999999999997</v>
      </c>
      <c r="I11148">
        <v>-0.50700000000000001</v>
      </c>
      <c r="J11148" s="54">
        <v>-0.93</v>
      </c>
      <c r="K11148" s="54">
        <v>-1.3839999999999999</v>
      </c>
      <c r="L11148" s="54">
        <v>-1.641</v>
      </c>
      <c r="M11148" s="54">
        <v>-2.044</v>
      </c>
    </row>
    <row r="11149" spans="1:13" x14ac:dyDescent="0.2">
      <c r="A11149" s="50">
        <v>41823</v>
      </c>
      <c r="B11149">
        <f t="shared" si="522"/>
        <v>2014</v>
      </c>
      <c r="C11149" s="51">
        <f t="shared" si="523"/>
        <v>7</v>
      </c>
      <c r="D11149" s="51">
        <f t="shared" si="524"/>
        <v>3</v>
      </c>
      <c r="E11149" s="52">
        <v>0.875</v>
      </c>
      <c r="G11149" s="54">
        <v>5.9749999999999996</v>
      </c>
      <c r="H11149" s="54">
        <v>1.044</v>
      </c>
      <c r="I11149">
        <v>-0.50700000000000001</v>
      </c>
      <c r="J11149" s="54">
        <v>-0.93</v>
      </c>
      <c r="K11149" s="54">
        <v>-1.3839999999999999</v>
      </c>
      <c r="L11149" s="54">
        <v>-1.641</v>
      </c>
      <c r="M11149" s="54">
        <v>-2.044</v>
      </c>
    </row>
    <row r="11150" spans="1:13" x14ac:dyDescent="0.2">
      <c r="A11150" s="50">
        <v>41824</v>
      </c>
      <c r="B11150">
        <f t="shared" si="522"/>
        <v>2014</v>
      </c>
      <c r="C11150" s="51">
        <f t="shared" si="523"/>
        <v>7</v>
      </c>
      <c r="D11150" s="51">
        <f t="shared" si="524"/>
        <v>4</v>
      </c>
      <c r="E11150" s="52">
        <v>0</v>
      </c>
      <c r="G11150" s="54">
        <v>5.6680000000000001</v>
      </c>
      <c r="H11150" s="54">
        <v>1.099</v>
      </c>
      <c r="I11150">
        <v>-0.50700000000000001</v>
      </c>
      <c r="J11150" s="54">
        <v>-0.93</v>
      </c>
      <c r="K11150" s="54">
        <v>-1.3839999999999999</v>
      </c>
      <c r="L11150" s="54">
        <v>-1.641</v>
      </c>
      <c r="M11150" s="54">
        <v>-2.044</v>
      </c>
    </row>
    <row r="11151" spans="1:13" x14ac:dyDescent="0.2">
      <c r="A11151" s="50">
        <v>41824</v>
      </c>
      <c r="B11151">
        <f t="shared" ref="B11151:B11214" si="525">YEAR(A11151)</f>
        <v>2014</v>
      </c>
      <c r="C11151" s="51">
        <f t="shared" ref="C11151:C11214" si="526">MONTH(A11151)</f>
        <v>7</v>
      </c>
      <c r="D11151" s="51">
        <f t="shared" ref="D11151:D11214" si="527">DAY(A11151)</f>
        <v>4</v>
      </c>
      <c r="E11151" s="52">
        <v>0.125</v>
      </c>
      <c r="G11151" s="54">
        <v>5.1020000000000003</v>
      </c>
      <c r="H11151" s="54">
        <v>1.1259999999999999</v>
      </c>
      <c r="I11151">
        <v>-0.50700000000000001</v>
      </c>
      <c r="J11151" s="54">
        <v>-0.93</v>
      </c>
      <c r="K11151" s="54">
        <v>-1.3839999999999999</v>
      </c>
      <c r="L11151" s="54">
        <v>-1.641</v>
      </c>
      <c r="M11151" s="54">
        <v>-2.044</v>
      </c>
    </row>
    <row r="11152" spans="1:13" x14ac:dyDescent="0.2">
      <c r="A11152" s="50">
        <v>41824</v>
      </c>
      <c r="B11152">
        <f t="shared" si="525"/>
        <v>2014</v>
      </c>
      <c r="C11152" s="51">
        <f t="shared" si="526"/>
        <v>7</v>
      </c>
      <c r="D11152" s="51">
        <f t="shared" si="527"/>
        <v>4</v>
      </c>
      <c r="E11152" s="52">
        <v>0.25</v>
      </c>
      <c r="G11152" s="54">
        <v>5.1539999999999999</v>
      </c>
      <c r="H11152" s="54">
        <v>1.153</v>
      </c>
      <c r="I11152">
        <v>-0.50700000000000001</v>
      </c>
      <c r="J11152" s="54">
        <v>-0.93</v>
      </c>
      <c r="K11152" s="54">
        <v>-1.3839999999999999</v>
      </c>
      <c r="L11152" s="54">
        <v>-1.641</v>
      </c>
      <c r="M11152" s="54">
        <v>-2.044</v>
      </c>
    </row>
    <row r="11153" spans="1:13" x14ac:dyDescent="0.2">
      <c r="A11153" s="50">
        <v>41824</v>
      </c>
      <c r="B11153">
        <f t="shared" si="525"/>
        <v>2014</v>
      </c>
      <c r="C11153" s="51">
        <f t="shared" si="526"/>
        <v>7</v>
      </c>
      <c r="D11153" s="51">
        <f t="shared" si="527"/>
        <v>4</v>
      </c>
      <c r="E11153" s="52">
        <v>0.375</v>
      </c>
      <c r="G11153" s="54">
        <v>5.8719999999999999</v>
      </c>
      <c r="H11153" s="54">
        <v>1.18</v>
      </c>
      <c r="I11153">
        <v>-0.50700000000000001</v>
      </c>
      <c r="J11153" s="54">
        <v>-0.93</v>
      </c>
      <c r="K11153" s="54">
        <v>-1.3560000000000001</v>
      </c>
      <c r="L11153" s="54">
        <v>-1.641</v>
      </c>
      <c r="M11153" s="54">
        <v>-2.044</v>
      </c>
    </row>
    <row r="11154" spans="1:13" x14ac:dyDescent="0.2">
      <c r="A11154" s="50">
        <v>41824</v>
      </c>
      <c r="B11154">
        <f t="shared" si="525"/>
        <v>2014</v>
      </c>
      <c r="C11154" s="51">
        <f t="shared" si="526"/>
        <v>7</v>
      </c>
      <c r="D11154" s="51">
        <f t="shared" si="527"/>
        <v>4</v>
      </c>
      <c r="E11154" s="52">
        <v>0.5</v>
      </c>
      <c r="G11154" s="54">
        <v>6.7119999999999997</v>
      </c>
      <c r="H11154" s="54">
        <v>1.18</v>
      </c>
      <c r="I11154">
        <v>-0.50700000000000001</v>
      </c>
      <c r="J11154" s="54">
        <v>-0.93</v>
      </c>
      <c r="K11154" s="54">
        <v>-1.3560000000000001</v>
      </c>
      <c r="L11154" s="54">
        <v>-1.613</v>
      </c>
      <c r="M11154" s="54">
        <v>-2.044</v>
      </c>
    </row>
    <row r="11155" spans="1:13" x14ac:dyDescent="0.2">
      <c r="A11155" s="50">
        <v>41824</v>
      </c>
      <c r="B11155">
        <f t="shared" si="525"/>
        <v>2014</v>
      </c>
      <c r="C11155" s="51">
        <f t="shared" si="526"/>
        <v>7</v>
      </c>
      <c r="D11155" s="51">
        <f t="shared" si="527"/>
        <v>4</v>
      </c>
      <c r="E11155" s="52">
        <v>0.625</v>
      </c>
      <c r="G11155" s="54">
        <v>7.242</v>
      </c>
      <c r="H11155" s="54">
        <v>1.208</v>
      </c>
      <c r="I11155">
        <v>-0.47899999999999998</v>
      </c>
      <c r="J11155" s="54">
        <v>-0.90200000000000002</v>
      </c>
      <c r="K11155" s="54">
        <v>-1.3560000000000001</v>
      </c>
      <c r="L11155" s="54">
        <v>-1.613</v>
      </c>
      <c r="M11155" s="54">
        <v>-2.0150000000000001</v>
      </c>
    </row>
    <row r="11156" spans="1:13" x14ac:dyDescent="0.2">
      <c r="A11156" s="50">
        <v>41824</v>
      </c>
      <c r="B11156">
        <f t="shared" si="525"/>
        <v>2014</v>
      </c>
      <c r="C11156" s="51">
        <f t="shared" si="526"/>
        <v>7</v>
      </c>
      <c r="D11156" s="51">
        <f t="shared" si="527"/>
        <v>4</v>
      </c>
      <c r="E11156" s="52">
        <v>0.75</v>
      </c>
      <c r="G11156" s="54">
        <v>7.0659999999999998</v>
      </c>
      <c r="H11156" s="54">
        <v>1.2350000000000001</v>
      </c>
      <c r="I11156">
        <v>-0.50700000000000001</v>
      </c>
      <c r="J11156" s="54">
        <v>-0.93</v>
      </c>
      <c r="K11156" s="54">
        <v>-1.3560000000000001</v>
      </c>
      <c r="L11156" s="54">
        <v>-1.613</v>
      </c>
      <c r="M11156" s="54">
        <v>-2.044</v>
      </c>
    </row>
    <row r="11157" spans="1:13" x14ac:dyDescent="0.2">
      <c r="A11157" s="50">
        <v>41824</v>
      </c>
      <c r="B11157">
        <f t="shared" si="525"/>
        <v>2014</v>
      </c>
      <c r="C11157" s="51">
        <f t="shared" si="526"/>
        <v>7</v>
      </c>
      <c r="D11157" s="51">
        <f t="shared" si="527"/>
        <v>4</v>
      </c>
      <c r="E11157" s="52">
        <v>0.875</v>
      </c>
      <c r="G11157" s="54">
        <v>6.7119999999999997</v>
      </c>
      <c r="H11157" s="54">
        <v>1.2889999999999999</v>
      </c>
      <c r="I11157">
        <v>-0.50700000000000001</v>
      </c>
      <c r="J11157" s="54">
        <v>-0.90200000000000002</v>
      </c>
      <c r="K11157" s="54">
        <v>-1.3560000000000001</v>
      </c>
      <c r="L11157" s="54">
        <v>-1.613</v>
      </c>
      <c r="M11157" s="54">
        <v>-2.0150000000000001</v>
      </c>
    </row>
    <row r="11158" spans="1:13" x14ac:dyDescent="0.2">
      <c r="A11158" s="50">
        <v>41825</v>
      </c>
      <c r="B11158">
        <f t="shared" si="525"/>
        <v>2014</v>
      </c>
      <c r="C11158" s="51">
        <f t="shared" si="526"/>
        <v>7</v>
      </c>
      <c r="D11158" s="51">
        <f t="shared" si="527"/>
        <v>5</v>
      </c>
      <c r="E11158" s="52">
        <v>0</v>
      </c>
      <c r="G11158" s="54">
        <v>6.23</v>
      </c>
      <c r="H11158" s="54">
        <v>1.371</v>
      </c>
      <c r="I11158">
        <v>-0.47899999999999998</v>
      </c>
      <c r="J11158" s="54">
        <v>-0.90200000000000002</v>
      </c>
      <c r="K11158" s="54">
        <v>-1.3560000000000001</v>
      </c>
      <c r="L11158" s="54">
        <v>-1.613</v>
      </c>
      <c r="M11158" s="54">
        <v>-2.0150000000000001</v>
      </c>
    </row>
    <row r="11159" spans="1:13" x14ac:dyDescent="0.2">
      <c r="A11159" s="50">
        <v>41825</v>
      </c>
      <c r="B11159">
        <f t="shared" si="525"/>
        <v>2014</v>
      </c>
      <c r="C11159" s="51">
        <f t="shared" si="526"/>
        <v>7</v>
      </c>
      <c r="D11159" s="51">
        <f t="shared" si="527"/>
        <v>5</v>
      </c>
      <c r="E11159" s="52">
        <v>0.125</v>
      </c>
      <c r="G11159" s="54">
        <v>5.8719999999999999</v>
      </c>
      <c r="H11159" s="54">
        <v>1.3979999999999999</v>
      </c>
      <c r="I11159">
        <v>-0.47899999999999998</v>
      </c>
      <c r="J11159" s="54">
        <v>-0.90200000000000002</v>
      </c>
      <c r="K11159" s="54">
        <v>-1.3560000000000001</v>
      </c>
      <c r="L11159" s="54">
        <v>-1.613</v>
      </c>
      <c r="M11159" s="54">
        <v>-2.0150000000000001</v>
      </c>
    </row>
    <row r="11160" spans="1:13" x14ac:dyDescent="0.2">
      <c r="A11160" s="50">
        <v>41825</v>
      </c>
      <c r="B11160">
        <f t="shared" si="525"/>
        <v>2014</v>
      </c>
      <c r="C11160" s="51">
        <f t="shared" si="526"/>
        <v>7</v>
      </c>
      <c r="D11160" s="51">
        <f t="shared" si="527"/>
        <v>5</v>
      </c>
      <c r="E11160" s="52">
        <v>0.25</v>
      </c>
      <c r="G11160" s="54">
        <v>5.5140000000000002</v>
      </c>
      <c r="H11160" s="54">
        <v>1.425</v>
      </c>
      <c r="I11160">
        <v>-0.47899999999999998</v>
      </c>
      <c r="J11160" s="54">
        <v>-0.90200000000000002</v>
      </c>
      <c r="K11160" s="54">
        <v>-1.3560000000000001</v>
      </c>
      <c r="L11160" s="54">
        <v>-1.613</v>
      </c>
      <c r="M11160" s="54">
        <v>-2.0150000000000001</v>
      </c>
    </row>
    <row r="11161" spans="1:13" x14ac:dyDescent="0.2">
      <c r="A11161" s="50">
        <v>41825</v>
      </c>
      <c r="B11161">
        <f t="shared" si="525"/>
        <v>2014</v>
      </c>
      <c r="C11161" s="51">
        <f t="shared" si="526"/>
        <v>7</v>
      </c>
      <c r="D11161" s="51">
        <f t="shared" si="527"/>
        <v>5</v>
      </c>
      <c r="E11161" s="52">
        <v>0.375</v>
      </c>
      <c r="G11161" s="54">
        <v>5.6420000000000003</v>
      </c>
      <c r="H11161" s="54">
        <v>1.3979999999999999</v>
      </c>
      <c r="I11161">
        <v>-0.47899999999999998</v>
      </c>
      <c r="J11161" s="54">
        <v>-0.90200000000000002</v>
      </c>
      <c r="K11161" s="54">
        <v>-1.3560000000000001</v>
      </c>
      <c r="L11161" s="54">
        <v>-1.613</v>
      </c>
      <c r="M11161" s="54">
        <v>-2.0150000000000001</v>
      </c>
    </row>
    <row r="11162" spans="1:13" x14ac:dyDescent="0.2">
      <c r="A11162" s="50">
        <v>41825</v>
      </c>
      <c r="B11162">
        <f t="shared" si="525"/>
        <v>2014</v>
      </c>
      <c r="C11162" s="51">
        <f t="shared" si="526"/>
        <v>7</v>
      </c>
      <c r="D11162" s="51">
        <f t="shared" si="527"/>
        <v>5</v>
      </c>
      <c r="E11162" s="52">
        <v>0.5</v>
      </c>
      <c r="G11162" s="54">
        <v>6.23</v>
      </c>
      <c r="H11162" s="54">
        <v>1.3979999999999999</v>
      </c>
      <c r="I11162">
        <v>-0.47899999999999998</v>
      </c>
      <c r="J11162" s="54">
        <v>-0.90200000000000002</v>
      </c>
      <c r="K11162" s="54">
        <v>-1.3560000000000001</v>
      </c>
      <c r="L11162" s="54">
        <v>-1.613</v>
      </c>
      <c r="M11162" s="54">
        <v>-2.0150000000000001</v>
      </c>
    </row>
    <row r="11163" spans="1:13" x14ac:dyDescent="0.2">
      <c r="A11163" s="50">
        <v>41825</v>
      </c>
      <c r="B11163">
        <f t="shared" si="525"/>
        <v>2014</v>
      </c>
      <c r="C11163" s="51">
        <f t="shared" si="526"/>
        <v>7</v>
      </c>
      <c r="D11163" s="51">
        <f t="shared" si="527"/>
        <v>5</v>
      </c>
      <c r="E11163" s="52">
        <v>0.625</v>
      </c>
      <c r="G11163" s="54">
        <v>6.3819999999999997</v>
      </c>
      <c r="H11163" s="54">
        <v>1.3979999999999999</v>
      </c>
      <c r="I11163">
        <v>-0.47899999999999998</v>
      </c>
      <c r="J11163" s="54">
        <v>-0.90200000000000002</v>
      </c>
      <c r="K11163" s="54">
        <v>-1.327</v>
      </c>
      <c r="L11163" s="54">
        <v>-1.5840000000000001</v>
      </c>
      <c r="M11163" s="54">
        <v>-2.0150000000000001</v>
      </c>
    </row>
    <row r="11164" spans="1:13" x14ac:dyDescent="0.2">
      <c r="A11164" s="50">
        <v>41825</v>
      </c>
      <c r="B11164">
        <f t="shared" si="525"/>
        <v>2014</v>
      </c>
      <c r="C11164" s="51">
        <f t="shared" si="526"/>
        <v>7</v>
      </c>
      <c r="D11164" s="51">
        <f t="shared" si="527"/>
        <v>5</v>
      </c>
      <c r="E11164" s="52">
        <v>0.75</v>
      </c>
      <c r="G11164" s="54">
        <v>6.3310000000000004</v>
      </c>
      <c r="H11164" s="54">
        <v>1.3979999999999999</v>
      </c>
      <c r="I11164">
        <v>-0.47899999999999998</v>
      </c>
      <c r="J11164" s="54">
        <v>-0.873</v>
      </c>
      <c r="K11164" s="54">
        <v>-1.327</v>
      </c>
      <c r="L11164" s="54">
        <v>-1.5840000000000001</v>
      </c>
      <c r="M11164" s="54">
        <v>-1.986</v>
      </c>
    </row>
    <row r="11165" spans="1:13" x14ac:dyDescent="0.2">
      <c r="A11165" s="50">
        <v>41825</v>
      </c>
      <c r="B11165">
        <f t="shared" si="525"/>
        <v>2014</v>
      </c>
      <c r="C11165" s="51">
        <f t="shared" si="526"/>
        <v>7</v>
      </c>
      <c r="D11165" s="51">
        <f t="shared" si="527"/>
        <v>5</v>
      </c>
      <c r="E11165" s="52">
        <v>0.875</v>
      </c>
      <c r="G11165" s="54">
        <v>5.9749999999999996</v>
      </c>
      <c r="H11165" s="54">
        <v>1.3979999999999999</v>
      </c>
      <c r="I11165">
        <v>-0.47899999999999998</v>
      </c>
      <c r="J11165" s="54">
        <v>-0.90200000000000002</v>
      </c>
      <c r="K11165" s="54">
        <v>-1.327</v>
      </c>
      <c r="L11165" s="54">
        <v>-1.5840000000000001</v>
      </c>
      <c r="M11165" s="54">
        <v>-1.986</v>
      </c>
    </row>
    <row r="11166" spans="1:13" x14ac:dyDescent="0.2">
      <c r="A11166" s="50">
        <v>41826</v>
      </c>
      <c r="B11166">
        <f t="shared" si="525"/>
        <v>2014</v>
      </c>
      <c r="C11166" s="51">
        <f t="shared" si="526"/>
        <v>7</v>
      </c>
      <c r="D11166" s="51">
        <f t="shared" si="527"/>
        <v>6</v>
      </c>
      <c r="E11166" s="52">
        <v>0</v>
      </c>
      <c r="G11166" s="54">
        <v>5.5389999999999997</v>
      </c>
      <c r="H11166" s="54">
        <v>1.425</v>
      </c>
      <c r="I11166">
        <v>-0.47899999999999998</v>
      </c>
      <c r="J11166" s="54">
        <v>-0.90200000000000002</v>
      </c>
      <c r="K11166" s="54">
        <v>-1.327</v>
      </c>
      <c r="L11166" s="54">
        <v>-1.5840000000000001</v>
      </c>
      <c r="M11166" s="54">
        <v>-1.986</v>
      </c>
    </row>
    <row r="11167" spans="1:13" x14ac:dyDescent="0.2">
      <c r="A11167" s="50">
        <v>41826</v>
      </c>
      <c r="B11167">
        <f t="shared" si="525"/>
        <v>2014</v>
      </c>
      <c r="C11167" s="51">
        <f t="shared" si="526"/>
        <v>7</v>
      </c>
      <c r="D11167" s="51">
        <f t="shared" si="527"/>
        <v>6</v>
      </c>
      <c r="E11167" s="52">
        <v>0.125</v>
      </c>
      <c r="G11167" s="54">
        <v>5.1790000000000003</v>
      </c>
      <c r="H11167" s="54">
        <v>1.425</v>
      </c>
      <c r="I11167">
        <v>-0.47899999999999998</v>
      </c>
      <c r="J11167" s="54">
        <v>-0.90200000000000002</v>
      </c>
      <c r="K11167" s="54">
        <v>-1.327</v>
      </c>
      <c r="L11167" s="54">
        <v>-1.5840000000000001</v>
      </c>
      <c r="M11167" s="54">
        <v>-1.986</v>
      </c>
    </row>
    <row r="11168" spans="1:13" x14ac:dyDescent="0.2">
      <c r="A11168" s="50">
        <v>41826</v>
      </c>
      <c r="B11168">
        <f t="shared" si="525"/>
        <v>2014</v>
      </c>
      <c r="C11168" s="51">
        <f t="shared" si="526"/>
        <v>7</v>
      </c>
      <c r="D11168" s="51">
        <f t="shared" si="527"/>
        <v>6</v>
      </c>
      <c r="E11168" s="52">
        <v>0.25</v>
      </c>
      <c r="G11168" s="54">
        <v>4.8689999999999998</v>
      </c>
      <c r="H11168" s="54">
        <v>1.425</v>
      </c>
      <c r="I11168">
        <v>-0.47899999999999998</v>
      </c>
      <c r="J11168" s="54">
        <v>-0.90200000000000002</v>
      </c>
      <c r="K11168" s="54">
        <v>-1.327</v>
      </c>
      <c r="L11168" s="54">
        <v>-1.5840000000000001</v>
      </c>
      <c r="M11168" s="54">
        <v>-1.986</v>
      </c>
    </row>
    <row r="11169" spans="1:13" x14ac:dyDescent="0.2">
      <c r="A11169" s="50">
        <v>41826</v>
      </c>
      <c r="B11169">
        <f t="shared" si="525"/>
        <v>2014</v>
      </c>
      <c r="C11169" s="51">
        <f t="shared" si="526"/>
        <v>7</v>
      </c>
      <c r="D11169" s="51">
        <f t="shared" si="527"/>
        <v>6</v>
      </c>
      <c r="E11169" s="52">
        <v>0.375</v>
      </c>
      <c r="G11169" s="54">
        <v>4.8949999999999996</v>
      </c>
      <c r="H11169" s="54">
        <v>1.3979999999999999</v>
      </c>
      <c r="I11169">
        <v>-0.45100000000000001</v>
      </c>
      <c r="J11169" s="54">
        <v>-0.873</v>
      </c>
      <c r="K11169" s="54">
        <v>-1.327</v>
      </c>
      <c r="L11169" s="54">
        <v>-1.5840000000000001</v>
      </c>
      <c r="M11169" s="54">
        <v>-1.986</v>
      </c>
    </row>
    <row r="11170" spans="1:13" x14ac:dyDescent="0.2">
      <c r="A11170" s="50">
        <v>41826</v>
      </c>
      <c r="B11170">
        <f t="shared" si="525"/>
        <v>2014</v>
      </c>
      <c r="C11170" s="51">
        <f t="shared" si="526"/>
        <v>7</v>
      </c>
      <c r="D11170" s="51">
        <f t="shared" si="527"/>
        <v>6</v>
      </c>
      <c r="E11170" s="52">
        <v>0.5</v>
      </c>
      <c r="G11170" s="54">
        <v>5.36</v>
      </c>
      <c r="H11170" s="54">
        <v>1.371</v>
      </c>
      <c r="I11170">
        <v>-0.47899999999999998</v>
      </c>
      <c r="J11170" s="54">
        <v>-0.873</v>
      </c>
      <c r="K11170" s="54">
        <v>-1.327</v>
      </c>
      <c r="L11170" s="54">
        <v>-1.5840000000000001</v>
      </c>
      <c r="M11170" s="54">
        <v>-1.986</v>
      </c>
    </row>
    <row r="11171" spans="1:13" x14ac:dyDescent="0.2">
      <c r="A11171" s="50">
        <v>41826</v>
      </c>
      <c r="B11171">
        <f t="shared" si="525"/>
        <v>2014</v>
      </c>
      <c r="C11171" s="51">
        <f t="shared" si="526"/>
        <v>7</v>
      </c>
      <c r="D11171" s="51">
        <f t="shared" si="527"/>
        <v>6</v>
      </c>
      <c r="E11171" s="52">
        <v>0.625</v>
      </c>
      <c r="G11171" s="54">
        <v>5.5910000000000002</v>
      </c>
      <c r="H11171" s="54">
        <v>1.3440000000000001</v>
      </c>
      <c r="I11171">
        <v>-0.45100000000000001</v>
      </c>
      <c r="J11171" s="54">
        <v>-0.873</v>
      </c>
      <c r="K11171" s="54">
        <v>-1.327</v>
      </c>
      <c r="L11171" s="54">
        <v>-1.5840000000000001</v>
      </c>
      <c r="M11171" s="54">
        <v>-1.986</v>
      </c>
    </row>
    <row r="11172" spans="1:13" x14ac:dyDescent="0.2">
      <c r="A11172" s="50">
        <v>41826</v>
      </c>
      <c r="B11172">
        <f t="shared" si="525"/>
        <v>2014</v>
      </c>
      <c r="C11172" s="51">
        <f t="shared" si="526"/>
        <v>7</v>
      </c>
      <c r="D11172" s="51">
        <f t="shared" si="527"/>
        <v>6</v>
      </c>
      <c r="E11172" s="52">
        <v>0.75</v>
      </c>
      <c r="G11172" s="54">
        <v>5.6680000000000001</v>
      </c>
      <c r="H11172" s="54">
        <v>1.3440000000000001</v>
      </c>
      <c r="I11172">
        <v>-0.45100000000000001</v>
      </c>
      <c r="J11172" s="54">
        <v>-0.873</v>
      </c>
      <c r="K11172" s="54">
        <v>-1.327</v>
      </c>
      <c r="L11172" s="54">
        <v>-1.5840000000000001</v>
      </c>
      <c r="M11172" s="54">
        <v>-1.958</v>
      </c>
    </row>
    <row r="11173" spans="1:13" x14ac:dyDescent="0.2">
      <c r="A11173" s="50">
        <v>41826</v>
      </c>
      <c r="B11173">
        <f t="shared" si="525"/>
        <v>2014</v>
      </c>
      <c r="C11173" s="51">
        <f t="shared" si="526"/>
        <v>7</v>
      </c>
      <c r="D11173" s="51">
        <f t="shared" si="527"/>
        <v>6</v>
      </c>
      <c r="E11173" s="52">
        <v>0.875</v>
      </c>
      <c r="G11173" s="54">
        <v>5.4880000000000004</v>
      </c>
      <c r="H11173" s="54">
        <v>1.3440000000000001</v>
      </c>
      <c r="I11173">
        <v>-0.45100000000000001</v>
      </c>
      <c r="J11173" s="54">
        <v>-0.873</v>
      </c>
      <c r="K11173" s="54">
        <v>-1.327</v>
      </c>
      <c r="L11173" s="54">
        <v>-1.5840000000000001</v>
      </c>
      <c r="M11173" s="54">
        <v>-1.958</v>
      </c>
    </row>
    <row r="11174" spans="1:13" x14ac:dyDescent="0.2">
      <c r="A11174" s="50">
        <v>41827</v>
      </c>
      <c r="B11174">
        <f t="shared" si="525"/>
        <v>2014</v>
      </c>
      <c r="C11174" s="51">
        <f t="shared" si="526"/>
        <v>7</v>
      </c>
      <c r="D11174" s="51">
        <f t="shared" si="527"/>
        <v>7</v>
      </c>
      <c r="E11174" s="52">
        <v>0</v>
      </c>
      <c r="G11174" s="54">
        <v>4.9470000000000001</v>
      </c>
      <c r="H11174" s="54">
        <v>1.371</v>
      </c>
      <c r="I11174">
        <v>-0.45100000000000001</v>
      </c>
      <c r="J11174" s="54">
        <v>-0.873</v>
      </c>
      <c r="K11174" s="54">
        <v>-1.2989999999999999</v>
      </c>
      <c r="L11174" s="54">
        <v>-1.5840000000000001</v>
      </c>
      <c r="M11174" s="54">
        <v>-1.958</v>
      </c>
    </row>
    <row r="11175" spans="1:13" x14ac:dyDescent="0.2">
      <c r="A11175" s="50">
        <v>41827</v>
      </c>
      <c r="B11175">
        <f t="shared" si="525"/>
        <v>2014</v>
      </c>
      <c r="C11175" s="51">
        <f t="shared" si="526"/>
        <v>7</v>
      </c>
      <c r="D11175" s="51">
        <f t="shared" si="527"/>
        <v>7</v>
      </c>
      <c r="E11175" s="52">
        <v>0.125</v>
      </c>
      <c r="G11175" s="54">
        <v>4.4020000000000001</v>
      </c>
      <c r="H11175" s="54">
        <v>1.371</v>
      </c>
      <c r="I11175">
        <v>-0.45100000000000001</v>
      </c>
      <c r="J11175" s="54">
        <v>-0.873</v>
      </c>
      <c r="K11175" s="54">
        <v>-1.2989999999999999</v>
      </c>
      <c r="L11175" s="54">
        <v>-1.556</v>
      </c>
      <c r="M11175" s="54">
        <v>-1.958</v>
      </c>
    </row>
    <row r="11176" spans="1:13" x14ac:dyDescent="0.2">
      <c r="A11176" s="50">
        <v>41827</v>
      </c>
      <c r="B11176">
        <f t="shared" si="525"/>
        <v>2014</v>
      </c>
      <c r="C11176" s="51">
        <f t="shared" si="526"/>
        <v>7</v>
      </c>
      <c r="D11176" s="51">
        <f t="shared" si="527"/>
        <v>7</v>
      </c>
      <c r="E11176" s="52">
        <v>0.25</v>
      </c>
      <c r="G11176" s="54">
        <v>4.5060000000000002</v>
      </c>
      <c r="H11176" s="54">
        <v>1.371</v>
      </c>
      <c r="I11176">
        <v>-0.45100000000000001</v>
      </c>
      <c r="J11176" s="54">
        <v>-0.873</v>
      </c>
      <c r="K11176" s="54">
        <v>-1.2989999999999999</v>
      </c>
      <c r="L11176" s="54">
        <v>-1.556</v>
      </c>
      <c r="M11176" s="54">
        <v>-1.958</v>
      </c>
    </row>
    <row r="11177" spans="1:13" x14ac:dyDescent="0.2">
      <c r="A11177" s="50">
        <v>41827</v>
      </c>
      <c r="B11177">
        <f t="shared" si="525"/>
        <v>2014</v>
      </c>
      <c r="C11177" s="51">
        <f t="shared" si="526"/>
        <v>7</v>
      </c>
      <c r="D11177" s="51">
        <f t="shared" si="527"/>
        <v>7</v>
      </c>
      <c r="E11177" s="52">
        <v>0.375</v>
      </c>
      <c r="G11177" s="54">
        <v>5.4880000000000004</v>
      </c>
      <c r="H11177" s="54">
        <v>1.371</v>
      </c>
      <c r="I11177">
        <v>-0.45100000000000001</v>
      </c>
      <c r="J11177" s="54">
        <v>-0.873</v>
      </c>
      <c r="K11177" s="54">
        <v>-1.2989999999999999</v>
      </c>
      <c r="L11177" s="54">
        <v>-1.556</v>
      </c>
      <c r="M11177" s="54">
        <v>-1.958</v>
      </c>
    </row>
    <row r="11178" spans="1:13" x14ac:dyDescent="0.2">
      <c r="A11178" s="50">
        <v>41827</v>
      </c>
      <c r="B11178">
        <f t="shared" si="525"/>
        <v>2014</v>
      </c>
      <c r="C11178" s="51">
        <f t="shared" si="526"/>
        <v>7</v>
      </c>
      <c r="D11178" s="51">
        <f t="shared" si="527"/>
        <v>7</v>
      </c>
      <c r="E11178" s="52">
        <v>0.5</v>
      </c>
      <c r="G11178" s="54">
        <v>6.5090000000000003</v>
      </c>
      <c r="H11178" s="54">
        <v>1.3440000000000001</v>
      </c>
      <c r="I11178">
        <v>-0.45100000000000001</v>
      </c>
      <c r="J11178" s="54">
        <v>-0.84499999999999997</v>
      </c>
      <c r="K11178" s="54">
        <v>-1.2989999999999999</v>
      </c>
      <c r="L11178" s="54">
        <v>-1.556</v>
      </c>
      <c r="M11178" s="54">
        <v>-1.958</v>
      </c>
    </row>
    <row r="11179" spans="1:13" x14ac:dyDescent="0.2">
      <c r="A11179" s="50">
        <v>41827</v>
      </c>
      <c r="B11179">
        <f t="shared" si="525"/>
        <v>2014</v>
      </c>
      <c r="C11179" s="51">
        <f t="shared" si="526"/>
        <v>7</v>
      </c>
      <c r="D11179" s="51">
        <f t="shared" si="527"/>
        <v>7</v>
      </c>
      <c r="E11179" s="52">
        <v>0.625</v>
      </c>
      <c r="G11179" s="54">
        <v>7.0410000000000004</v>
      </c>
      <c r="H11179" s="54">
        <v>1.371</v>
      </c>
      <c r="I11179">
        <v>-0.45100000000000001</v>
      </c>
      <c r="J11179" s="54">
        <v>-0.873</v>
      </c>
      <c r="K11179" s="54">
        <v>-1.2989999999999999</v>
      </c>
      <c r="L11179" s="54">
        <v>-1.556</v>
      </c>
      <c r="M11179" s="54">
        <v>-1.958</v>
      </c>
    </row>
    <row r="11180" spans="1:13" x14ac:dyDescent="0.2">
      <c r="A11180" s="50">
        <v>41827</v>
      </c>
      <c r="B11180">
        <f t="shared" si="525"/>
        <v>2014</v>
      </c>
      <c r="C11180" s="51">
        <f t="shared" si="526"/>
        <v>7</v>
      </c>
      <c r="D11180" s="51">
        <f t="shared" si="527"/>
        <v>7</v>
      </c>
      <c r="E11180" s="52">
        <v>0.75</v>
      </c>
      <c r="G11180" s="54">
        <v>7.1159999999999997</v>
      </c>
      <c r="H11180" s="54">
        <v>1.3979999999999999</v>
      </c>
      <c r="I11180">
        <v>-0.45100000000000001</v>
      </c>
      <c r="J11180" s="54">
        <v>-0.84499999999999997</v>
      </c>
      <c r="K11180" s="54">
        <v>-1.2989999999999999</v>
      </c>
      <c r="L11180" s="54">
        <v>-1.556</v>
      </c>
      <c r="M11180" s="54">
        <v>-1.929</v>
      </c>
    </row>
    <row r="11181" spans="1:13" x14ac:dyDescent="0.2">
      <c r="A11181" s="50">
        <v>41827</v>
      </c>
      <c r="B11181">
        <f t="shared" si="525"/>
        <v>2014</v>
      </c>
      <c r="C11181" s="51">
        <f t="shared" si="526"/>
        <v>7</v>
      </c>
      <c r="D11181" s="51">
        <f t="shared" si="527"/>
        <v>7</v>
      </c>
      <c r="E11181" s="52">
        <v>0.875</v>
      </c>
      <c r="G11181" s="54">
        <v>6.9649999999999999</v>
      </c>
      <c r="H11181" s="54">
        <v>1.48</v>
      </c>
      <c r="I11181">
        <v>-0.42299999999999999</v>
      </c>
      <c r="J11181" s="54">
        <v>-0.84499999999999997</v>
      </c>
      <c r="K11181" s="54">
        <v>-1.2989999999999999</v>
      </c>
      <c r="L11181" s="54">
        <v>-1.556</v>
      </c>
      <c r="M11181" s="54">
        <v>-1.958</v>
      </c>
    </row>
    <row r="11182" spans="1:13" x14ac:dyDescent="0.2">
      <c r="A11182" s="50">
        <v>41828</v>
      </c>
      <c r="B11182">
        <f t="shared" si="525"/>
        <v>2014</v>
      </c>
      <c r="C11182" s="51">
        <f t="shared" si="526"/>
        <v>7</v>
      </c>
      <c r="D11182" s="51">
        <f t="shared" si="527"/>
        <v>8</v>
      </c>
      <c r="E11182" s="52">
        <v>0</v>
      </c>
      <c r="G11182" s="54">
        <v>6.7370000000000001</v>
      </c>
      <c r="H11182" s="54">
        <v>1.5609999999999999</v>
      </c>
      <c r="I11182">
        <v>-0.45100000000000001</v>
      </c>
      <c r="J11182" s="54">
        <v>-0.84499999999999997</v>
      </c>
      <c r="K11182" s="54">
        <v>-1.2989999999999999</v>
      </c>
      <c r="L11182" s="54">
        <v>-1.5269999999999999</v>
      </c>
      <c r="M11182" s="54">
        <v>-1.929</v>
      </c>
    </row>
    <row r="11183" spans="1:13" x14ac:dyDescent="0.2">
      <c r="A11183" s="50">
        <v>41828</v>
      </c>
      <c r="B11183">
        <f t="shared" si="525"/>
        <v>2014</v>
      </c>
      <c r="C11183" s="51">
        <f t="shared" si="526"/>
        <v>7</v>
      </c>
      <c r="D11183" s="51">
        <f t="shared" si="527"/>
        <v>8</v>
      </c>
      <c r="E11183" s="52">
        <v>0.125</v>
      </c>
      <c r="G11183" s="54">
        <v>6.4580000000000002</v>
      </c>
      <c r="H11183" s="54">
        <v>1.615</v>
      </c>
      <c r="I11183">
        <v>-0.42299999999999999</v>
      </c>
      <c r="J11183" s="54">
        <v>-0.84499999999999997</v>
      </c>
      <c r="K11183" s="54">
        <v>-1.2989999999999999</v>
      </c>
      <c r="L11183" s="54">
        <v>-1.556</v>
      </c>
      <c r="M11183" s="54">
        <v>-1.929</v>
      </c>
    </row>
    <row r="11184" spans="1:13" x14ac:dyDescent="0.2">
      <c r="A11184" s="50">
        <v>41828</v>
      </c>
      <c r="B11184">
        <f t="shared" si="525"/>
        <v>2014</v>
      </c>
      <c r="C11184" s="51">
        <f t="shared" si="526"/>
        <v>7</v>
      </c>
      <c r="D11184" s="51">
        <f t="shared" si="527"/>
        <v>8</v>
      </c>
      <c r="E11184" s="52">
        <v>0.25</v>
      </c>
      <c r="G11184" s="54">
        <v>6.1529999999999996</v>
      </c>
      <c r="H11184" s="54">
        <v>1.67</v>
      </c>
      <c r="I11184">
        <v>-0.42299999999999999</v>
      </c>
      <c r="J11184" s="54">
        <v>-0.84499999999999997</v>
      </c>
      <c r="K11184" s="54">
        <v>-1.27</v>
      </c>
      <c r="L11184" s="54">
        <v>-1.5269999999999999</v>
      </c>
      <c r="M11184" s="54">
        <v>-1.929</v>
      </c>
    </row>
    <row r="11185" spans="1:13" x14ac:dyDescent="0.2">
      <c r="A11185" s="50">
        <v>41828</v>
      </c>
      <c r="B11185">
        <f t="shared" si="525"/>
        <v>2014</v>
      </c>
      <c r="C11185" s="51">
        <f t="shared" si="526"/>
        <v>7</v>
      </c>
      <c r="D11185" s="51">
        <f t="shared" si="527"/>
        <v>8</v>
      </c>
      <c r="E11185" s="52">
        <v>0.375</v>
      </c>
      <c r="G11185" s="54">
        <v>6.484</v>
      </c>
      <c r="H11185" s="54">
        <v>1.6970000000000001</v>
      </c>
      <c r="I11185">
        <v>-0.42299999999999999</v>
      </c>
      <c r="J11185" s="54">
        <v>-0.84499999999999997</v>
      </c>
      <c r="K11185" s="54">
        <v>-1.27</v>
      </c>
      <c r="L11185" s="54">
        <v>-1.5269999999999999</v>
      </c>
      <c r="M11185" s="54">
        <v>-1.929</v>
      </c>
    </row>
    <row r="11186" spans="1:13" x14ac:dyDescent="0.2">
      <c r="A11186" s="50">
        <v>41828</v>
      </c>
      <c r="B11186">
        <f t="shared" si="525"/>
        <v>2014</v>
      </c>
      <c r="C11186" s="51">
        <f t="shared" si="526"/>
        <v>7</v>
      </c>
      <c r="D11186" s="51">
        <f t="shared" si="527"/>
        <v>8</v>
      </c>
      <c r="E11186" s="52">
        <v>0.5</v>
      </c>
      <c r="G11186" s="54">
        <v>7.2169999999999996</v>
      </c>
      <c r="H11186" s="54">
        <v>1.724</v>
      </c>
      <c r="I11186">
        <v>-0.42299999999999999</v>
      </c>
      <c r="J11186" s="54">
        <v>-0.84499999999999997</v>
      </c>
      <c r="K11186" s="54">
        <v>-1.27</v>
      </c>
      <c r="L11186" s="54">
        <v>-1.5269999999999999</v>
      </c>
      <c r="M11186" s="54">
        <v>-1.929</v>
      </c>
    </row>
    <row r="11187" spans="1:13" x14ac:dyDescent="0.2">
      <c r="A11187" s="50">
        <v>41828</v>
      </c>
      <c r="B11187">
        <f t="shared" si="525"/>
        <v>2014</v>
      </c>
      <c r="C11187" s="51">
        <f t="shared" si="526"/>
        <v>7</v>
      </c>
      <c r="D11187" s="51">
        <f t="shared" si="527"/>
        <v>8</v>
      </c>
      <c r="E11187" s="52">
        <v>0.625</v>
      </c>
      <c r="G11187" s="54">
        <v>7.569</v>
      </c>
      <c r="H11187" s="54">
        <v>1.7509999999999999</v>
      </c>
      <c r="I11187">
        <v>-0.42299999999999999</v>
      </c>
      <c r="J11187" s="54">
        <v>-0.84499999999999997</v>
      </c>
      <c r="K11187" s="54">
        <v>-1.27</v>
      </c>
      <c r="L11187" s="54">
        <v>-1.5269999999999999</v>
      </c>
      <c r="M11187" s="54">
        <v>-1.929</v>
      </c>
    </row>
    <row r="11188" spans="1:13" x14ac:dyDescent="0.2">
      <c r="A11188" s="50">
        <v>41828</v>
      </c>
      <c r="B11188">
        <f t="shared" si="525"/>
        <v>2014</v>
      </c>
      <c r="C11188" s="51">
        <f t="shared" si="526"/>
        <v>7</v>
      </c>
      <c r="D11188" s="51">
        <f t="shared" si="527"/>
        <v>8</v>
      </c>
      <c r="E11188" s="52">
        <v>0.75</v>
      </c>
      <c r="G11188" s="54">
        <v>7.5439999999999996</v>
      </c>
      <c r="H11188" s="54">
        <v>1.778</v>
      </c>
      <c r="I11188">
        <v>-0.42299999999999999</v>
      </c>
      <c r="J11188" s="54">
        <v>-0.84499999999999997</v>
      </c>
      <c r="K11188" s="54">
        <v>-1.27</v>
      </c>
      <c r="L11188" s="54">
        <v>-1.5269999999999999</v>
      </c>
      <c r="M11188" s="54">
        <v>-1.929</v>
      </c>
    </row>
    <row r="11189" spans="1:13" x14ac:dyDescent="0.2">
      <c r="A11189" s="50">
        <v>41828</v>
      </c>
      <c r="B11189">
        <f t="shared" si="525"/>
        <v>2014</v>
      </c>
      <c r="C11189" s="51">
        <f t="shared" si="526"/>
        <v>7</v>
      </c>
      <c r="D11189" s="51">
        <f t="shared" si="527"/>
        <v>8</v>
      </c>
      <c r="E11189" s="52">
        <v>0.875</v>
      </c>
      <c r="G11189" s="54">
        <v>7.4189999999999996</v>
      </c>
      <c r="H11189" s="54">
        <v>1.8320000000000001</v>
      </c>
      <c r="I11189">
        <v>-0.42299999999999999</v>
      </c>
      <c r="J11189" s="54">
        <v>-0.84499999999999997</v>
      </c>
      <c r="K11189" s="54">
        <v>-1.27</v>
      </c>
      <c r="L11189" s="54">
        <v>-1.5269999999999999</v>
      </c>
      <c r="M11189" s="54">
        <v>-1.9</v>
      </c>
    </row>
    <row r="11190" spans="1:13" x14ac:dyDescent="0.2">
      <c r="A11190" s="50">
        <v>41829</v>
      </c>
      <c r="B11190">
        <f t="shared" si="525"/>
        <v>2014</v>
      </c>
      <c r="C11190" s="51">
        <f t="shared" si="526"/>
        <v>7</v>
      </c>
      <c r="D11190" s="51">
        <f t="shared" si="527"/>
        <v>9</v>
      </c>
      <c r="E11190" s="52">
        <v>0</v>
      </c>
      <c r="G11190" s="54">
        <v>6.9649999999999999</v>
      </c>
      <c r="H11190" s="54">
        <v>1.8859999999999999</v>
      </c>
      <c r="I11190">
        <v>-0.42299999999999999</v>
      </c>
      <c r="J11190" s="54">
        <v>-0.84499999999999997</v>
      </c>
      <c r="K11190" s="54">
        <v>-1.27</v>
      </c>
      <c r="L11190" s="54">
        <v>-1.5269999999999999</v>
      </c>
      <c r="M11190" s="54">
        <v>-1.9</v>
      </c>
    </row>
    <row r="11191" spans="1:13" x14ac:dyDescent="0.2">
      <c r="A11191" s="50">
        <v>41829</v>
      </c>
      <c r="B11191">
        <f t="shared" si="525"/>
        <v>2014</v>
      </c>
      <c r="C11191" s="51">
        <f t="shared" si="526"/>
        <v>7</v>
      </c>
      <c r="D11191" s="51">
        <f t="shared" si="527"/>
        <v>9</v>
      </c>
      <c r="E11191" s="52">
        <v>0.125</v>
      </c>
      <c r="G11191" s="54">
        <v>6.585</v>
      </c>
      <c r="H11191" s="54">
        <v>1.94</v>
      </c>
      <c r="I11191">
        <v>-0.42299999999999999</v>
      </c>
      <c r="J11191" s="54">
        <v>-0.81699999999999995</v>
      </c>
      <c r="K11191" s="54">
        <v>-1.27</v>
      </c>
      <c r="L11191" s="54">
        <v>-1.5269999999999999</v>
      </c>
      <c r="M11191" s="54">
        <v>-1.9</v>
      </c>
    </row>
    <row r="11192" spans="1:13" x14ac:dyDescent="0.2">
      <c r="A11192" s="50">
        <v>41829</v>
      </c>
      <c r="B11192">
        <f t="shared" si="525"/>
        <v>2014</v>
      </c>
      <c r="C11192" s="51">
        <f t="shared" si="526"/>
        <v>7</v>
      </c>
      <c r="D11192" s="51">
        <f t="shared" si="527"/>
        <v>9</v>
      </c>
      <c r="E11192" s="52">
        <v>0.25</v>
      </c>
      <c r="G11192" s="54">
        <v>6.2809999999999997</v>
      </c>
      <c r="H11192" s="54">
        <v>1.9670000000000001</v>
      </c>
      <c r="I11192">
        <v>-0.42299999999999999</v>
      </c>
      <c r="J11192" s="54">
        <v>-0.81699999999999995</v>
      </c>
      <c r="K11192" s="54">
        <v>-1.27</v>
      </c>
      <c r="L11192" s="54">
        <v>-1.5269999999999999</v>
      </c>
      <c r="M11192" s="54">
        <v>-1.9</v>
      </c>
    </row>
    <row r="11193" spans="1:13" x14ac:dyDescent="0.2">
      <c r="A11193" s="50">
        <v>41829</v>
      </c>
      <c r="B11193">
        <f t="shared" si="525"/>
        <v>2014</v>
      </c>
      <c r="C11193" s="51">
        <f t="shared" si="526"/>
        <v>7</v>
      </c>
      <c r="D11193" s="51">
        <f t="shared" si="527"/>
        <v>9</v>
      </c>
      <c r="E11193" s="52">
        <v>0.375</v>
      </c>
      <c r="G11193" s="54">
        <v>6.2039999999999997</v>
      </c>
      <c r="H11193" s="54">
        <v>1.9670000000000001</v>
      </c>
      <c r="I11193">
        <v>-0.42299999999999999</v>
      </c>
      <c r="J11193" s="54">
        <v>-0.81699999999999995</v>
      </c>
      <c r="K11193" s="54">
        <v>-1.242</v>
      </c>
      <c r="L11193" s="54">
        <v>-1.498</v>
      </c>
      <c r="M11193" s="54">
        <v>-1.9</v>
      </c>
    </row>
    <row r="11194" spans="1:13" x14ac:dyDescent="0.2">
      <c r="A11194" s="50">
        <v>41829</v>
      </c>
      <c r="B11194">
        <f t="shared" si="525"/>
        <v>2014</v>
      </c>
      <c r="C11194" s="51">
        <f t="shared" si="526"/>
        <v>7</v>
      </c>
      <c r="D11194" s="51">
        <f t="shared" si="527"/>
        <v>9</v>
      </c>
      <c r="E11194" s="52">
        <v>0.5</v>
      </c>
      <c r="G11194" s="54">
        <v>6.2809999999999997</v>
      </c>
      <c r="H11194" s="54">
        <v>1.94</v>
      </c>
      <c r="I11194">
        <v>-0.42299999999999999</v>
      </c>
      <c r="J11194" s="54">
        <v>-0.81699999999999995</v>
      </c>
      <c r="K11194" s="54">
        <v>-1.242</v>
      </c>
      <c r="L11194" s="54">
        <v>-1.498</v>
      </c>
      <c r="M11194" s="54">
        <v>-1.9</v>
      </c>
    </row>
    <row r="11195" spans="1:13" x14ac:dyDescent="0.2">
      <c r="A11195" s="50">
        <v>41829</v>
      </c>
      <c r="B11195">
        <f t="shared" si="525"/>
        <v>2014</v>
      </c>
      <c r="C11195" s="51">
        <f t="shared" si="526"/>
        <v>7</v>
      </c>
      <c r="D11195" s="51">
        <f t="shared" si="527"/>
        <v>9</v>
      </c>
      <c r="E11195" s="52">
        <v>0.625</v>
      </c>
      <c r="G11195" s="54">
        <v>6.585</v>
      </c>
      <c r="H11195" s="54">
        <v>1.94</v>
      </c>
      <c r="I11195">
        <v>-0.39500000000000002</v>
      </c>
      <c r="J11195" s="54">
        <v>-0.81699999999999995</v>
      </c>
      <c r="K11195" s="54">
        <v>-1.242</v>
      </c>
      <c r="L11195" s="54">
        <v>-1.498</v>
      </c>
      <c r="M11195" s="54">
        <v>-1.9</v>
      </c>
    </row>
    <row r="11196" spans="1:13" x14ac:dyDescent="0.2">
      <c r="A11196" s="50">
        <v>41829</v>
      </c>
      <c r="B11196">
        <f t="shared" si="525"/>
        <v>2014</v>
      </c>
      <c r="C11196" s="51">
        <f t="shared" si="526"/>
        <v>7</v>
      </c>
      <c r="D11196" s="51">
        <f t="shared" si="527"/>
        <v>9</v>
      </c>
      <c r="E11196" s="52">
        <v>0.75</v>
      </c>
      <c r="G11196" s="54">
        <v>6.3570000000000002</v>
      </c>
      <c r="H11196" s="54">
        <v>1.913</v>
      </c>
      <c r="I11196">
        <v>-0.39500000000000002</v>
      </c>
      <c r="J11196" s="54">
        <v>-0.81699999999999995</v>
      </c>
      <c r="K11196" s="54">
        <v>-1.242</v>
      </c>
      <c r="L11196" s="54">
        <v>-1.498</v>
      </c>
      <c r="M11196" s="54">
        <v>-1.9</v>
      </c>
    </row>
    <row r="11197" spans="1:13" x14ac:dyDescent="0.2">
      <c r="A11197" s="50">
        <v>41829</v>
      </c>
      <c r="B11197">
        <f t="shared" si="525"/>
        <v>2014</v>
      </c>
      <c r="C11197" s="51">
        <f t="shared" si="526"/>
        <v>7</v>
      </c>
      <c r="D11197" s="51">
        <f t="shared" si="527"/>
        <v>9</v>
      </c>
      <c r="E11197" s="52">
        <v>0.875</v>
      </c>
      <c r="G11197" s="54">
        <v>6.1280000000000001</v>
      </c>
      <c r="H11197" s="54">
        <v>1.913</v>
      </c>
      <c r="I11197">
        <v>-0.39500000000000002</v>
      </c>
      <c r="J11197" s="54">
        <v>-0.81699999999999995</v>
      </c>
      <c r="K11197" s="54">
        <v>-1.242</v>
      </c>
      <c r="L11197" s="54">
        <v>-1.498</v>
      </c>
      <c r="M11197" s="54">
        <v>-1.9</v>
      </c>
    </row>
    <row r="11198" spans="1:13" x14ac:dyDescent="0.2">
      <c r="A11198" s="50">
        <v>41830</v>
      </c>
      <c r="B11198">
        <f t="shared" si="525"/>
        <v>2014</v>
      </c>
      <c r="C11198" s="51">
        <f t="shared" si="526"/>
        <v>7</v>
      </c>
      <c r="D11198" s="51">
        <f t="shared" si="527"/>
        <v>10</v>
      </c>
      <c r="E11198" s="52">
        <v>0</v>
      </c>
      <c r="G11198" s="54">
        <v>5.8470000000000004</v>
      </c>
      <c r="H11198" s="54">
        <v>1.8859999999999999</v>
      </c>
      <c r="I11198">
        <v>-0.39500000000000002</v>
      </c>
      <c r="J11198" s="54">
        <v>-0.81699999999999995</v>
      </c>
      <c r="K11198" s="54">
        <v>-1.242</v>
      </c>
      <c r="L11198" s="54">
        <v>-1.498</v>
      </c>
      <c r="M11198" s="54">
        <v>-1.871</v>
      </c>
    </row>
    <row r="11199" spans="1:13" x14ac:dyDescent="0.2">
      <c r="A11199" s="50">
        <v>41830</v>
      </c>
      <c r="B11199">
        <f t="shared" si="525"/>
        <v>2014</v>
      </c>
      <c r="C11199" s="51">
        <f t="shared" si="526"/>
        <v>7</v>
      </c>
      <c r="D11199" s="51">
        <f t="shared" si="527"/>
        <v>10</v>
      </c>
      <c r="E11199" s="52">
        <v>0.125</v>
      </c>
      <c r="G11199" s="54">
        <v>5.4619999999999997</v>
      </c>
      <c r="H11199" s="54">
        <v>1.8859999999999999</v>
      </c>
      <c r="I11199">
        <v>-0.39500000000000002</v>
      </c>
      <c r="J11199" s="54">
        <v>-0.81699999999999995</v>
      </c>
      <c r="K11199" s="54">
        <v>-1.242</v>
      </c>
      <c r="L11199" s="54">
        <v>-1.498</v>
      </c>
      <c r="M11199" s="54">
        <v>-1.9</v>
      </c>
    </row>
    <row r="11200" spans="1:13" x14ac:dyDescent="0.2">
      <c r="A11200" s="50">
        <v>41830</v>
      </c>
      <c r="B11200">
        <f t="shared" si="525"/>
        <v>2014</v>
      </c>
      <c r="C11200" s="51">
        <f t="shared" si="526"/>
        <v>7</v>
      </c>
      <c r="D11200" s="51">
        <f t="shared" si="527"/>
        <v>10</v>
      </c>
      <c r="E11200" s="52">
        <v>0.25</v>
      </c>
      <c r="G11200" s="54">
        <v>5.2309999999999999</v>
      </c>
      <c r="H11200" s="54">
        <v>1.859</v>
      </c>
      <c r="I11200">
        <v>-0.36699999999999999</v>
      </c>
      <c r="J11200" s="54">
        <v>-0.81699999999999995</v>
      </c>
      <c r="K11200" s="54">
        <v>-1.242</v>
      </c>
      <c r="L11200" s="54">
        <v>-1.498</v>
      </c>
      <c r="M11200" s="54">
        <v>-1.871</v>
      </c>
    </row>
    <row r="11201" spans="1:13" x14ac:dyDescent="0.2">
      <c r="A11201" s="50">
        <v>41830</v>
      </c>
      <c r="B11201">
        <f t="shared" si="525"/>
        <v>2014</v>
      </c>
      <c r="C11201" s="51">
        <f t="shared" si="526"/>
        <v>7</v>
      </c>
      <c r="D11201" s="51">
        <f t="shared" si="527"/>
        <v>10</v>
      </c>
      <c r="E11201" s="52">
        <v>0.375</v>
      </c>
      <c r="G11201" s="54">
        <v>6.1529999999999996</v>
      </c>
      <c r="H11201" s="54">
        <v>1.8320000000000001</v>
      </c>
      <c r="I11201">
        <v>-0.39500000000000002</v>
      </c>
      <c r="J11201" s="54">
        <v>-0.81699999999999995</v>
      </c>
      <c r="K11201" s="54">
        <v>-1.242</v>
      </c>
      <c r="L11201" s="54">
        <v>-1.498</v>
      </c>
      <c r="M11201" s="54">
        <v>-1.871</v>
      </c>
    </row>
    <row r="11202" spans="1:13" x14ac:dyDescent="0.2">
      <c r="A11202" s="50">
        <v>41830</v>
      </c>
      <c r="B11202">
        <f t="shared" si="525"/>
        <v>2014</v>
      </c>
      <c r="C11202" s="51">
        <f t="shared" si="526"/>
        <v>7</v>
      </c>
      <c r="D11202" s="51">
        <f t="shared" si="527"/>
        <v>10</v>
      </c>
      <c r="E11202" s="52">
        <v>0.5</v>
      </c>
      <c r="G11202" s="54">
        <v>7.1420000000000003</v>
      </c>
      <c r="H11202" s="54">
        <v>1.8320000000000001</v>
      </c>
      <c r="I11202">
        <v>-0.36699999999999999</v>
      </c>
      <c r="J11202" s="54">
        <v>-0.81699999999999995</v>
      </c>
      <c r="K11202" s="54">
        <v>-1.242</v>
      </c>
      <c r="L11202" s="54">
        <v>-1.498</v>
      </c>
      <c r="M11202" s="54">
        <v>-1.871</v>
      </c>
    </row>
    <row r="11203" spans="1:13" x14ac:dyDescent="0.2">
      <c r="A11203" s="50">
        <v>41830</v>
      </c>
      <c r="B11203">
        <f t="shared" si="525"/>
        <v>2014</v>
      </c>
      <c r="C11203" s="51">
        <f t="shared" si="526"/>
        <v>7</v>
      </c>
      <c r="D11203" s="51">
        <f t="shared" si="527"/>
        <v>10</v>
      </c>
      <c r="E11203" s="52">
        <v>0.625</v>
      </c>
      <c r="G11203" s="54">
        <v>7.5940000000000003</v>
      </c>
      <c r="H11203" s="54">
        <v>1.8320000000000001</v>
      </c>
      <c r="I11203">
        <v>-0.36699999999999999</v>
      </c>
      <c r="J11203" s="54">
        <v>-0.81699999999999995</v>
      </c>
      <c r="K11203" s="54">
        <v>-1.242</v>
      </c>
      <c r="L11203" s="54">
        <v>-1.47</v>
      </c>
      <c r="M11203" s="54">
        <v>-1.871</v>
      </c>
    </row>
    <row r="11204" spans="1:13" x14ac:dyDescent="0.2">
      <c r="A11204" s="50">
        <v>41830</v>
      </c>
      <c r="B11204">
        <f t="shared" si="525"/>
        <v>2014</v>
      </c>
      <c r="C11204" s="51">
        <f t="shared" si="526"/>
        <v>7</v>
      </c>
      <c r="D11204" s="51">
        <f t="shared" si="527"/>
        <v>10</v>
      </c>
      <c r="E11204" s="52">
        <v>0.75</v>
      </c>
      <c r="G11204" s="54">
        <v>7.6449999999999996</v>
      </c>
      <c r="H11204" s="54">
        <v>1.859</v>
      </c>
      <c r="I11204">
        <v>-0.36699999999999999</v>
      </c>
      <c r="J11204" s="54">
        <v>-0.78900000000000003</v>
      </c>
      <c r="K11204" s="54">
        <v>-1.242</v>
      </c>
      <c r="L11204" s="54">
        <v>-1.498</v>
      </c>
      <c r="M11204" s="54">
        <v>-1.871</v>
      </c>
    </row>
    <row r="11205" spans="1:13" x14ac:dyDescent="0.2">
      <c r="A11205" s="50">
        <v>41830</v>
      </c>
      <c r="B11205">
        <f t="shared" si="525"/>
        <v>2014</v>
      </c>
      <c r="C11205" s="51">
        <f t="shared" si="526"/>
        <v>7</v>
      </c>
      <c r="D11205" s="51">
        <f t="shared" si="527"/>
        <v>10</v>
      </c>
      <c r="E11205" s="52">
        <v>0.875</v>
      </c>
      <c r="G11205" s="54">
        <v>7.0659999999999998</v>
      </c>
      <c r="H11205" s="54">
        <v>1.913</v>
      </c>
      <c r="I11205">
        <v>-0.36699999999999999</v>
      </c>
      <c r="J11205" s="54">
        <v>-0.81699999999999995</v>
      </c>
      <c r="K11205" s="54">
        <v>-1.242</v>
      </c>
      <c r="L11205" s="54">
        <v>-1.47</v>
      </c>
      <c r="M11205" s="54">
        <v>-1.871</v>
      </c>
    </row>
    <row r="11206" spans="1:13" x14ac:dyDescent="0.2">
      <c r="A11206" s="50">
        <v>41831</v>
      </c>
      <c r="B11206">
        <f t="shared" si="525"/>
        <v>2014</v>
      </c>
      <c r="C11206" s="51">
        <f t="shared" si="526"/>
        <v>7</v>
      </c>
      <c r="D11206" s="51">
        <f t="shared" si="527"/>
        <v>11</v>
      </c>
      <c r="E11206" s="52">
        <v>0</v>
      </c>
      <c r="G11206" s="54">
        <v>6.3570000000000002</v>
      </c>
      <c r="H11206" s="54">
        <v>1.9670000000000001</v>
      </c>
      <c r="I11206">
        <v>-0.36699999999999999</v>
      </c>
      <c r="J11206" s="54">
        <v>-0.78900000000000003</v>
      </c>
      <c r="K11206" s="54">
        <v>-1.242</v>
      </c>
      <c r="L11206" s="54">
        <v>-1.47</v>
      </c>
      <c r="M11206" s="54">
        <v>-1.871</v>
      </c>
    </row>
    <row r="11207" spans="1:13" x14ac:dyDescent="0.2">
      <c r="A11207" s="50">
        <v>41831</v>
      </c>
      <c r="B11207">
        <f t="shared" si="525"/>
        <v>2014</v>
      </c>
      <c r="C11207" s="51">
        <f t="shared" si="526"/>
        <v>7</v>
      </c>
      <c r="D11207" s="51">
        <f t="shared" si="527"/>
        <v>11</v>
      </c>
      <c r="E11207" s="52">
        <v>0.125</v>
      </c>
      <c r="G11207" s="54">
        <v>5.6420000000000003</v>
      </c>
      <c r="H11207" s="54">
        <v>2.0209999999999999</v>
      </c>
      <c r="I11207">
        <v>-0.36699999999999999</v>
      </c>
      <c r="J11207" s="54">
        <v>-0.78900000000000003</v>
      </c>
      <c r="K11207" s="54">
        <v>-1.2130000000000001</v>
      </c>
      <c r="L11207" s="54">
        <v>-1.47</v>
      </c>
      <c r="M11207" s="54">
        <v>-1.871</v>
      </c>
    </row>
    <row r="11208" spans="1:13" x14ac:dyDescent="0.2">
      <c r="A11208" s="50">
        <v>41831</v>
      </c>
      <c r="B11208">
        <f t="shared" si="525"/>
        <v>2014</v>
      </c>
      <c r="C11208" s="51">
        <f t="shared" si="526"/>
        <v>7</v>
      </c>
      <c r="D11208" s="51">
        <f t="shared" si="527"/>
        <v>11</v>
      </c>
      <c r="E11208" s="52">
        <v>0.25</v>
      </c>
      <c r="G11208" s="54">
        <v>5.6159999999999997</v>
      </c>
      <c r="H11208" s="54">
        <v>2.0470000000000002</v>
      </c>
      <c r="I11208">
        <v>-0.36699999999999999</v>
      </c>
      <c r="J11208" s="54">
        <v>-0.78900000000000003</v>
      </c>
      <c r="K11208" s="54">
        <v>-1.2130000000000001</v>
      </c>
      <c r="L11208" s="54">
        <v>-1.47</v>
      </c>
      <c r="M11208" s="54">
        <v>-1.8420000000000001</v>
      </c>
    </row>
    <row r="11209" spans="1:13" x14ac:dyDescent="0.2">
      <c r="A11209" s="50">
        <v>41831</v>
      </c>
      <c r="B11209">
        <f t="shared" si="525"/>
        <v>2014</v>
      </c>
      <c r="C11209" s="51">
        <f t="shared" si="526"/>
        <v>7</v>
      </c>
      <c r="D11209" s="51">
        <f t="shared" si="527"/>
        <v>11</v>
      </c>
      <c r="E11209" s="52">
        <v>0.375</v>
      </c>
      <c r="G11209" s="54">
        <v>6.56</v>
      </c>
      <c r="H11209" s="54">
        <v>2.0470000000000002</v>
      </c>
      <c r="I11209">
        <v>-0.36699999999999999</v>
      </c>
      <c r="J11209" s="54">
        <v>-0.78900000000000003</v>
      </c>
      <c r="K11209" s="54">
        <v>-1.2130000000000001</v>
      </c>
      <c r="L11209" s="54">
        <v>-1.47</v>
      </c>
      <c r="M11209" s="54">
        <v>-1.8420000000000001</v>
      </c>
    </row>
    <row r="11210" spans="1:13" x14ac:dyDescent="0.2">
      <c r="A11210" s="50">
        <v>41831</v>
      </c>
      <c r="B11210">
        <f t="shared" si="525"/>
        <v>2014</v>
      </c>
      <c r="C11210" s="51">
        <f t="shared" si="526"/>
        <v>7</v>
      </c>
      <c r="D11210" s="51">
        <f t="shared" si="527"/>
        <v>11</v>
      </c>
      <c r="E11210" s="52">
        <v>0.5</v>
      </c>
      <c r="G11210" s="54">
        <v>7.4690000000000003</v>
      </c>
      <c r="H11210" s="54">
        <v>2.0209999999999999</v>
      </c>
      <c r="I11210">
        <v>-0.36699999999999999</v>
      </c>
      <c r="J11210" s="54">
        <v>-0.78900000000000003</v>
      </c>
      <c r="K11210" s="54">
        <v>-1.2130000000000001</v>
      </c>
      <c r="L11210" s="54">
        <v>-1.47</v>
      </c>
      <c r="M11210" s="54">
        <v>-1.8420000000000001</v>
      </c>
    </row>
    <row r="11211" spans="1:13" x14ac:dyDescent="0.2">
      <c r="A11211" s="50">
        <v>41831</v>
      </c>
      <c r="B11211">
        <f t="shared" si="525"/>
        <v>2014</v>
      </c>
      <c r="C11211" s="51">
        <f t="shared" si="526"/>
        <v>7</v>
      </c>
      <c r="D11211" s="51">
        <f t="shared" si="527"/>
        <v>11</v>
      </c>
      <c r="E11211" s="52">
        <v>0.625</v>
      </c>
      <c r="G11211" s="54">
        <v>7.82</v>
      </c>
      <c r="H11211" s="54">
        <v>2.0209999999999999</v>
      </c>
      <c r="I11211">
        <v>-0.36699999999999999</v>
      </c>
      <c r="J11211" s="54">
        <v>-0.78900000000000003</v>
      </c>
      <c r="K11211" s="54">
        <v>-1.2130000000000001</v>
      </c>
      <c r="L11211" s="54">
        <v>-1.47</v>
      </c>
      <c r="M11211" s="54">
        <v>-1.8420000000000001</v>
      </c>
    </row>
    <row r="11212" spans="1:13" x14ac:dyDescent="0.2">
      <c r="A11212" s="50">
        <v>41831</v>
      </c>
      <c r="B11212">
        <f t="shared" si="525"/>
        <v>2014</v>
      </c>
      <c r="C11212" s="51">
        <f t="shared" si="526"/>
        <v>7</v>
      </c>
      <c r="D11212" s="51">
        <f t="shared" si="527"/>
        <v>11</v>
      </c>
      <c r="E11212" s="52">
        <v>0.75</v>
      </c>
      <c r="G11212" s="54">
        <v>7.87</v>
      </c>
      <c r="H11212" s="54">
        <v>2.0470000000000002</v>
      </c>
      <c r="I11212">
        <v>-0.36699999999999999</v>
      </c>
      <c r="J11212" s="54">
        <v>-0.78900000000000003</v>
      </c>
      <c r="K11212" s="54">
        <v>-1.2130000000000001</v>
      </c>
      <c r="L11212" s="54">
        <v>-1.47</v>
      </c>
      <c r="M11212" s="54">
        <v>-1.8420000000000001</v>
      </c>
    </row>
    <row r="11213" spans="1:13" x14ac:dyDescent="0.2">
      <c r="A11213" s="50">
        <v>41831</v>
      </c>
      <c r="B11213">
        <f t="shared" si="525"/>
        <v>2014</v>
      </c>
      <c r="C11213" s="51">
        <f t="shared" si="526"/>
        <v>7</v>
      </c>
      <c r="D11213" s="51">
        <f t="shared" si="527"/>
        <v>11</v>
      </c>
      <c r="E11213" s="52">
        <v>0.875</v>
      </c>
      <c r="G11213" s="54">
        <v>7.5190000000000001</v>
      </c>
      <c r="H11213" s="54">
        <v>2.101</v>
      </c>
      <c r="I11213">
        <v>-0.33900000000000002</v>
      </c>
      <c r="J11213" s="54">
        <v>-0.78900000000000003</v>
      </c>
      <c r="K11213" s="54">
        <v>-1.2130000000000001</v>
      </c>
      <c r="L11213" s="54">
        <v>-1.47</v>
      </c>
      <c r="M11213" s="54">
        <v>-1.8420000000000001</v>
      </c>
    </row>
    <row r="11214" spans="1:13" x14ac:dyDescent="0.2">
      <c r="A11214" s="50">
        <v>41832</v>
      </c>
      <c r="B11214">
        <f t="shared" si="525"/>
        <v>2014</v>
      </c>
      <c r="C11214" s="51">
        <f t="shared" si="526"/>
        <v>7</v>
      </c>
      <c r="D11214" s="51">
        <f t="shared" si="527"/>
        <v>12</v>
      </c>
      <c r="E11214" s="52">
        <v>0</v>
      </c>
      <c r="G11214" s="54">
        <v>6.7370000000000001</v>
      </c>
      <c r="H11214" s="54">
        <v>2.1549999999999998</v>
      </c>
      <c r="I11214">
        <v>-0.36699999999999999</v>
      </c>
      <c r="J11214" s="54">
        <v>-0.78900000000000003</v>
      </c>
      <c r="K11214" s="54">
        <v>-1.2130000000000001</v>
      </c>
      <c r="L11214" s="54">
        <v>-1.4410000000000001</v>
      </c>
      <c r="M11214" s="54">
        <v>-1.8420000000000001</v>
      </c>
    </row>
    <row r="11215" spans="1:13" x14ac:dyDescent="0.2">
      <c r="A11215" s="50">
        <v>41832</v>
      </c>
      <c r="B11215">
        <f t="shared" ref="B11215:B11278" si="528">YEAR(A11215)</f>
        <v>2014</v>
      </c>
      <c r="C11215" s="51">
        <f t="shared" ref="C11215:C11278" si="529">MONTH(A11215)</f>
        <v>7</v>
      </c>
      <c r="D11215" s="51">
        <f t="shared" ref="D11215:D11278" si="530">DAY(A11215)</f>
        <v>12</v>
      </c>
      <c r="E11215" s="52">
        <v>0.125</v>
      </c>
      <c r="G11215" s="54">
        <v>5.9240000000000004</v>
      </c>
      <c r="H11215" s="54">
        <v>2.1819999999999999</v>
      </c>
      <c r="I11215">
        <v>-0.33900000000000002</v>
      </c>
      <c r="J11215" s="54">
        <v>-0.76</v>
      </c>
      <c r="K11215" s="54">
        <v>-1.2130000000000001</v>
      </c>
      <c r="L11215" s="54">
        <v>-1.4410000000000001</v>
      </c>
      <c r="M11215" s="54">
        <v>-1.8420000000000001</v>
      </c>
    </row>
    <row r="11216" spans="1:13" x14ac:dyDescent="0.2">
      <c r="A11216" s="50">
        <v>41832</v>
      </c>
      <c r="B11216">
        <f t="shared" si="528"/>
        <v>2014</v>
      </c>
      <c r="C11216" s="51">
        <f t="shared" si="529"/>
        <v>7</v>
      </c>
      <c r="D11216" s="51">
        <f t="shared" si="530"/>
        <v>12</v>
      </c>
      <c r="E11216" s="52">
        <v>0.25</v>
      </c>
      <c r="G11216" s="54">
        <v>5.8979999999999997</v>
      </c>
      <c r="H11216" s="54">
        <v>2.2090000000000001</v>
      </c>
      <c r="I11216">
        <v>-0.33900000000000002</v>
      </c>
      <c r="J11216" s="54">
        <v>-0.78900000000000003</v>
      </c>
      <c r="K11216" s="54">
        <v>-1.2130000000000001</v>
      </c>
      <c r="L11216" s="54">
        <v>-1.4410000000000001</v>
      </c>
      <c r="M11216" s="54">
        <v>-1.8420000000000001</v>
      </c>
    </row>
    <row r="11217" spans="1:13" x14ac:dyDescent="0.2">
      <c r="A11217" s="50">
        <v>41832</v>
      </c>
      <c r="B11217">
        <f t="shared" si="528"/>
        <v>2014</v>
      </c>
      <c r="C11217" s="51">
        <f t="shared" si="529"/>
        <v>7</v>
      </c>
      <c r="D11217" s="51">
        <f t="shared" si="530"/>
        <v>12</v>
      </c>
      <c r="E11217" s="52">
        <v>0.375</v>
      </c>
      <c r="G11217" s="54">
        <v>6.8639999999999999</v>
      </c>
      <c r="H11217" s="54">
        <v>2.2090000000000001</v>
      </c>
      <c r="I11217">
        <v>-0.33900000000000002</v>
      </c>
      <c r="J11217" s="54">
        <v>-0.76</v>
      </c>
      <c r="K11217" s="54">
        <v>-1.2130000000000001</v>
      </c>
      <c r="L11217" s="54">
        <v>-1.4410000000000001</v>
      </c>
      <c r="M11217" s="54">
        <v>-1.8420000000000001</v>
      </c>
    </row>
    <row r="11218" spans="1:13" x14ac:dyDescent="0.2">
      <c r="A11218" s="50">
        <v>41832</v>
      </c>
      <c r="B11218">
        <f t="shared" si="528"/>
        <v>2014</v>
      </c>
      <c r="C11218" s="51">
        <f t="shared" si="529"/>
        <v>7</v>
      </c>
      <c r="D11218" s="51">
        <f t="shared" si="530"/>
        <v>12</v>
      </c>
      <c r="E11218" s="52">
        <v>0.5</v>
      </c>
      <c r="G11218" s="54">
        <v>7.72</v>
      </c>
      <c r="H11218" s="54">
        <v>2.1819999999999999</v>
      </c>
      <c r="I11218">
        <v>-0.33900000000000002</v>
      </c>
      <c r="J11218" s="54">
        <v>-0.76</v>
      </c>
      <c r="K11218" s="54">
        <v>-1.1850000000000001</v>
      </c>
      <c r="L11218" s="54">
        <v>-1.4410000000000001</v>
      </c>
      <c r="M11218" s="54">
        <v>-1.8420000000000001</v>
      </c>
    </row>
    <row r="11219" spans="1:13" x14ac:dyDescent="0.2">
      <c r="A11219" s="50">
        <v>41832</v>
      </c>
      <c r="B11219">
        <f t="shared" si="528"/>
        <v>2014</v>
      </c>
      <c r="C11219" s="51">
        <f t="shared" si="529"/>
        <v>7</v>
      </c>
      <c r="D11219" s="51">
        <f t="shared" si="530"/>
        <v>12</v>
      </c>
      <c r="E11219" s="52">
        <v>0.625</v>
      </c>
      <c r="G11219" s="54">
        <v>8.1199999999999992</v>
      </c>
      <c r="H11219" s="54">
        <v>2.1819999999999999</v>
      </c>
      <c r="I11219">
        <v>-0.33900000000000002</v>
      </c>
      <c r="J11219" s="54">
        <v>-0.76</v>
      </c>
      <c r="K11219" s="54">
        <v>-1.1850000000000001</v>
      </c>
      <c r="L11219" s="54">
        <v>-1.4410000000000001</v>
      </c>
      <c r="M11219" s="54">
        <v>-1.8140000000000001</v>
      </c>
    </row>
    <row r="11220" spans="1:13" x14ac:dyDescent="0.2">
      <c r="A11220" s="50">
        <v>41832</v>
      </c>
      <c r="B11220">
        <f t="shared" si="528"/>
        <v>2014</v>
      </c>
      <c r="C11220" s="51">
        <f t="shared" si="529"/>
        <v>7</v>
      </c>
      <c r="D11220" s="51">
        <f t="shared" si="530"/>
        <v>12</v>
      </c>
      <c r="E11220" s="52">
        <v>0.75</v>
      </c>
      <c r="G11220" s="54">
        <v>8.1199999999999992</v>
      </c>
      <c r="H11220" s="54">
        <v>2.2090000000000001</v>
      </c>
      <c r="I11220">
        <v>-0.33900000000000002</v>
      </c>
      <c r="J11220" s="54">
        <v>-0.76</v>
      </c>
      <c r="K11220" s="54">
        <v>-1.1850000000000001</v>
      </c>
      <c r="L11220" s="54">
        <v>-1.4410000000000001</v>
      </c>
      <c r="M11220" s="54">
        <v>-1.8140000000000001</v>
      </c>
    </row>
    <row r="11221" spans="1:13" x14ac:dyDescent="0.2">
      <c r="A11221" s="50">
        <v>41832</v>
      </c>
      <c r="B11221">
        <f t="shared" si="528"/>
        <v>2014</v>
      </c>
      <c r="C11221" s="51">
        <f t="shared" si="529"/>
        <v>7</v>
      </c>
      <c r="D11221" s="51">
        <f t="shared" si="530"/>
        <v>12</v>
      </c>
      <c r="E11221" s="52">
        <v>0.875</v>
      </c>
      <c r="G11221" s="54">
        <v>7.569</v>
      </c>
      <c r="H11221" s="54">
        <v>2.2360000000000002</v>
      </c>
      <c r="I11221">
        <v>-0.33900000000000002</v>
      </c>
      <c r="J11221" s="54">
        <v>-0.76</v>
      </c>
      <c r="K11221" s="54">
        <v>-1.1850000000000001</v>
      </c>
      <c r="L11221" s="54">
        <v>-1.4410000000000001</v>
      </c>
      <c r="M11221" s="54">
        <v>-1.8140000000000001</v>
      </c>
    </row>
    <row r="11222" spans="1:13" x14ac:dyDescent="0.2">
      <c r="A11222" s="50">
        <v>41833</v>
      </c>
      <c r="B11222">
        <f t="shared" si="528"/>
        <v>2014</v>
      </c>
      <c r="C11222" s="51">
        <f t="shared" si="529"/>
        <v>7</v>
      </c>
      <c r="D11222" s="51">
        <f t="shared" si="530"/>
        <v>13</v>
      </c>
      <c r="E11222" s="52">
        <v>0</v>
      </c>
      <c r="G11222" s="54">
        <v>6.8129999999999997</v>
      </c>
      <c r="H11222" s="54">
        <v>2.2890000000000001</v>
      </c>
      <c r="I11222">
        <v>-0.33900000000000002</v>
      </c>
      <c r="J11222" s="54">
        <v>-0.76</v>
      </c>
      <c r="K11222" s="54">
        <v>-1.1850000000000001</v>
      </c>
      <c r="L11222" s="54">
        <v>-1.4410000000000001</v>
      </c>
      <c r="M11222" s="54">
        <v>-1.8140000000000001</v>
      </c>
    </row>
    <row r="11223" spans="1:13" x14ac:dyDescent="0.2">
      <c r="A11223" s="50">
        <v>41833</v>
      </c>
      <c r="B11223">
        <f t="shared" si="528"/>
        <v>2014</v>
      </c>
      <c r="C11223" s="51">
        <f t="shared" si="529"/>
        <v>7</v>
      </c>
      <c r="D11223" s="51">
        <f t="shared" si="530"/>
        <v>13</v>
      </c>
      <c r="E11223" s="52">
        <v>0.125</v>
      </c>
      <c r="G11223" s="54">
        <v>5.9489999999999998</v>
      </c>
      <c r="H11223" s="54">
        <v>2.3159999999999998</v>
      </c>
      <c r="I11223">
        <v>-0.33900000000000002</v>
      </c>
      <c r="J11223" s="54">
        <v>-0.76</v>
      </c>
      <c r="K11223" s="54">
        <v>-1.1850000000000001</v>
      </c>
      <c r="L11223" s="54">
        <v>-1.4410000000000001</v>
      </c>
      <c r="M11223" s="54">
        <v>-1.8140000000000001</v>
      </c>
    </row>
    <row r="11224" spans="1:13" x14ac:dyDescent="0.2">
      <c r="A11224" s="50">
        <v>41833</v>
      </c>
      <c r="B11224">
        <f t="shared" si="528"/>
        <v>2014</v>
      </c>
      <c r="C11224" s="51">
        <f t="shared" si="529"/>
        <v>7</v>
      </c>
      <c r="D11224" s="51">
        <f t="shared" si="530"/>
        <v>13</v>
      </c>
      <c r="E11224" s="52">
        <v>0.25</v>
      </c>
      <c r="G11224" s="54">
        <v>5.9749999999999996</v>
      </c>
      <c r="H11224" s="54">
        <v>2.343</v>
      </c>
      <c r="I11224">
        <v>-0.33900000000000002</v>
      </c>
      <c r="J11224" s="54">
        <v>-0.76</v>
      </c>
      <c r="K11224" s="54">
        <v>-1.1850000000000001</v>
      </c>
      <c r="L11224" s="54">
        <v>-1.4410000000000001</v>
      </c>
      <c r="M11224" s="54">
        <v>-1.8140000000000001</v>
      </c>
    </row>
    <row r="11225" spans="1:13" x14ac:dyDescent="0.2">
      <c r="A11225" s="50">
        <v>41833</v>
      </c>
      <c r="B11225">
        <f t="shared" si="528"/>
        <v>2014</v>
      </c>
      <c r="C11225" s="51">
        <f t="shared" si="529"/>
        <v>7</v>
      </c>
      <c r="D11225" s="51">
        <f t="shared" si="530"/>
        <v>13</v>
      </c>
      <c r="E11225" s="52">
        <v>0.375</v>
      </c>
      <c r="G11225" s="54">
        <v>6.8890000000000002</v>
      </c>
      <c r="H11225" s="54">
        <v>2.343</v>
      </c>
      <c r="I11225">
        <v>-0.33900000000000002</v>
      </c>
      <c r="J11225" s="54">
        <v>-0.76</v>
      </c>
      <c r="K11225" s="54">
        <v>-1.1850000000000001</v>
      </c>
      <c r="L11225" s="54">
        <v>-1.413</v>
      </c>
      <c r="M11225" s="54">
        <v>-1.8140000000000001</v>
      </c>
    </row>
    <row r="11226" spans="1:13" x14ac:dyDescent="0.2">
      <c r="A11226" s="50">
        <v>41833</v>
      </c>
      <c r="B11226">
        <f t="shared" si="528"/>
        <v>2014</v>
      </c>
      <c r="C11226" s="51">
        <f t="shared" si="529"/>
        <v>7</v>
      </c>
      <c r="D11226" s="51">
        <f t="shared" si="530"/>
        <v>13</v>
      </c>
      <c r="E11226" s="52">
        <v>0.5</v>
      </c>
      <c r="G11226" s="54">
        <v>7.87</v>
      </c>
      <c r="H11226" s="54">
        <v>2.3159999999999998</v>
      </c>
      <c r="I11226">
        <v>-0.33900000000000002</v>
      </c>
      <c r="J11226" s="54">
        <v>-0.73199999999999998</v>
      </c>
      <c r="K11226" s="54">
        <v>-1.1850000000000001</v>
      </c>
      <c r="L11226" s="54">
        <v>-1.413</v>
      </c>
      <c r="M11226" s="54">
        <v>-1.8140000000000001</v>
      </c>
    </row>
    <row r="11227" spans="1:13" x14ac:dyDescent="0.2">
      <c r="A11227" s="50">
        <v>41833</v>
      </c>
      <c r="B11227">
        <f t="shared" si="528"/>
        <v>2014</v>
      </c>
      <c r="C11227" s="51">
        <f t="shared" si="529"/>
        <v>7</v>
      </c>
      <c r="D11227" s="51">
        <f t="shared" si="530"/>
        <v>13</v>
      </c>
      <c r="E11227" s="52">
        <v>0.625</v>
      </c>
      <c r="G11227" s="54">
        <v>8.2449999999999992</v>
      </c>
      <c r="H11227" s="54">
        <v>2.2890000000000001</v>
      </c>
      <c r="I11227">
        <v>-0.311</v>
      </c>
      <c r="J11227" s="54">
        <v>-0.73199999999999998</v>
      </c>
      <c r="K11227" s="54">
        <v>-1.1850000000000001</v>
      </c>
      <c r="L11227" s="54">
        <v>-1.413</v>
      </c>
      <c r="M11227" s="54">
        <v>-1.8140000000000001</v>
      </c>
    </row>
    <row r="11228" spans="1:13" x14ac:dyDescent="0.2">
      <c r="A11228" s="50">
        <v>41833</v>
      </c>
      <c r="B11228">
        <f t="shared" si="528"/>
        <v>2014</v>
      </c>
      <c r="C11228" s="51">
        <f t="shared" si="529"/>
        <v>7</v>
      </c>
      <c r="D11228" s="51">
        <f t="shared" si="530"/>
        <v>13</v>
      </c>
      <c r="E11228" s="52">
        <v>0.75</v>
      </c>
      <c r="G11228" s="54">
        <v>8.1449999999999996</v>
      </c>
      <c r="H11228" s="54">
        <v>2.3159999999999998</v>
      </c>
      <c r="I11228">
        <v>-0.311</v>
      </c>
      <c r="J11228" s="54">
        <v>-0.76</v>
      </c>
      <c r="K11228" s="54">
        <v>-1.1850000000000001</v>
      </c>
      <c r="L11228" s="54">
        <v>-1.413</v>
      </c>
      <c r="M11228" s="54">
        <v>-1.7849999999999999</v>
      </c>
    </row>
    <row r="11229" spans="1:13" x14ac:dyDescent="0.2">
      <c r="A11229" s="50">
        <v>41833</v>
      </c>
      <c r="B11229">
        <f t="shared" si="528"/>
        <v>2014</v>
      </c>
      <c r="C11229" s="51">
        <f t="shared" si="529"/>
        <v>7</v>
      </c>
      <c r="D11229" s="51">
        <f t="shared" si="530"/>
        <v>13</v>
      </c>
      <c r="E11229" s="52">
        <v>0.875</v>
      </c>
      <c r="G11229" s="54">
        <v>7.5190000000000001</v>
      </c>
      <c r="H11229" s="54">
        <v>2.343</v>
      </c>
      <c r="I11229">
        <v>-0.311</v>
      </c>
      <c r="J11229" s="54">
        <v>-0.76</v>
      </c>
      <c r="K11229" s="54">
        <v>-1.1850000000000001</v>
      </c>
      <c r="L11229" s="54">
        <v>-1.413</v>
      </c>
      <c r="M11229" s="54">
        <v>-1.7849999999999999</v>
      </c>
    </row>
    <row r="11230" spans="1:13" x14ac:dyDescent="0.2">
      <c r="A11230" s="50">
        <v>41834</v>
      </c>
      <c r="B11230">
        <f t="shared" si="528"/>
        <v>2014</v>
      </c>
      <c r="C11230" s="51">
        <f t="shared" si="529"/>
        <v>7</v>
      </c>
      <c r="D11230" s="51">
        <f t="shared" si="530"/>
        <v>14</v>
      </c>
      <c r="E11230" s="52">
        <v>0</v>
      </c>
      <c r="G11230" s="54">
        <v>6.7370000000000001</v>
      </c>
      <c r="H11230" s="54">
        <v>2.3959999999999999</v>
      </c>
      <c r="I11230">
        <v>-0.311</v>
      </c>
      <c r="J11230" s="54">
        <v>-0.73199999999999998</v>
      </c>
      <c r="K11230" s="54">
        <v>-1.1850000000000001</v>
      </c>
      <c r="L11230" s="54">
        <v>-1.413</v>
      </c>
      <c r="M11230" s="54">
        <v>-1.7849999999999999</v>
      </c>
    </row>
    <row r="11231" spans="1:13" x14ac:dyDescent="0.2">
      <c r="A11231" s="50">
        <v>41834</v>
      </c>
      <c r="B11231">
        <f t="shared" si="528"/>
        <v>2014</v>
      </c>
      <c r="C11231" s="51">
        <f t="shared" si="529"/>
        <v>7</v>
      </c>
      <c r="D11231" s="51">
        <f t="shared" si="530"/>
        <v>14</v>
      </c>
      <c r="E11231" s="52">
        <v>0.125</v>
      </c>
      <c r="G11231" s="54">
        <v>5.9240000000000004</v>
      </c>
      <c r="H11231" s="54">
        <v>2.423</v>
      </c>
      <c r="I11231">
        <v>-0.311</v>
      </c>
      <c r="J11231" s="54">
        <v>-0.73199999999999998</v>
      </c>
      <c r="K11231" s="54">
        <v>-1.157</v>
      </c>
      <c r="L11231" s="54">
        <v>-1.413</v>
      </c>
      <c r="M11231" s="54">
        <v>-1.7849999999999999</v>
      </c>
    </row>
    <row r="11232" spans="1:13" x14ac:dyDescent="0.2">
      <c r="A11232" s="50">
        <v>41834</v>
      </c>
      <c r="B11232">
        <f t="shared" si="528"/>
        <v>2014</v>
      </c>
      <c r="C11232" s="51">
        <f t="shared" si="529"/>
        <v>7</v>
      </c>
      <c r="D11232" s="51">
        <f t="shared" si="530"/>
        <v>14</v>
      </c>
      <c r="E11232" s="52">
        <v>0.25</v>
      </c>
      <c r="G11232" s="54">
        <v>5.7190000000000003</v>
      </c>
      <c r="H11232" s="54">
        <v>2.423</v>
      </c>
      <c r="I11232">
        <v>-0.311</v>
      </c>
      <c r="J11232" s="54">
        <v>-0.73199999999999998</v>
      </c>
      <c r="K11232" s="54">
        <v>-1.157</v>
      </c>
      <c r="L11232" s="54">
        <v>-1.413</v>
      </c>
      <c r="M11232" s="54">
        <v>-1.7849999999999999</v>
      </c>
    </row>
    <row r="11233" spans="1:13" x14ac:dyDescent="0.2">
      <c r="A11233" s="50">
        <v>41834</v>
      </c>
      <c r="B11233">
        <f t="shared" si="528"/>
        <v>2014</v>
      </c>
      <c r="C11233" s="51">
        <f t="shared" si="529"/>
        <v>7</v>
      </c>
      <c r="D11233" s="51">
        <f t="shared" si="530"/>
        <v>14</v>
      </c>
      <c r="E11233" s="52">
        <v>0.375</v>
      </c>
      <c r="G11233" s="54">
        <v>6.6109999999999998</v>
      </c>
      <c r="H11233" s="54">
        <v>2.423</v>
      </c>
      <c r="I11233">
        <v>-0.311</v>
      </c>
      <c r="J11233" s="54">
        <v>-0.73199999999999998</v>
      </c>
      <c r="K11233" s="54">
        <v>-1.157</v>
      </c>
      <c r="L11233" s="54">
        <v>-1.413</v>
      </c>
      <c r="M11233" s="54">
        <v>-1.7849999999999999</v>
      </c>
    </row>
    <row r="11234" spans="1:13" x14ac:dyDescent="0.2">
      <c r="A11234" s="50">
        <v>41834</v>
      </c>
      <c r="B11234">
        <f t="shared" si="528"/>
        <v>2014</v>
      </c>
      <c r="C11234" s="51">
        <f t="shared" si="529"/>
        <v>7</v>
      </c>
      <c r="D11234" s="51">
        <f t="shared" si="530"/>
        <v>14</v>
      </c>
      <c r="E11234" s="52">
        <v>0.5</v>
      </c>
      <c r="G11234" s="54">
        <v>7.5439999999999996</v>
      </c>
      <c r="H11234" s="54">
        <v>2.3959999999999999</v>
      </c>
      <c r="I11234">
        <v>-0.311</v>
      </c>
      <c r="J11234" s="54">
        <v>-0.73199999999999998</v>
      </c>
      <c r="K11234" s="54">
        <v>-1.157</v>
      </c>
      <c r="L11234" s="54">
        <v>-1.413</v>
      </c>
      <c r="M11234" s="54">
        <v>-1.7849999999999999</v>
      </c>
    </row>
    <row r="11235" spans="1:13" x14ac:dyDescent="0.2">
      <c r="A11235" s="50">
        <v>41834</v>
      </c>
      <c r="B11235">
        <f t="shared" si="528"/>
        <v>2014</v>
      </c>
      <c r="C11235" s="51">
        <f t="shared" si="529"/>
        <v>7</v>
      </c>
      <c r="D11235" s="51">
        <f t="shared" si="530"/>
        <v>14</v>
      </c>
      <c r="E11235" s="52">
        <v>0.625</v>
      </c>
      <c r="G11235" s="54">
        <v>7.8949999999999996</v>
      </c>
      <c r="H11235" s="54">
        <v>2.37</v>
      </c>
      <c r="I11235">
        <v>-0.311</v>
      </c>
      <c r="J11235" s="54">
        <v>-0.73199999999999998</v>
      </c>
      <c r="K11235" s="54">
        <v>-1.157</v>
      </c>
      <c r="L11235" s="54">
        <v>-1.3839999999999999</v>
      </c>
      <c r="M11235" s="54">
        <v>-1.7849999999999999</v>
      </c>
    </row>
    <row r="11236" spans="1:13" x14ac:dyDescent="0.2">
      <c r="A11236" s="50">
        <v>41834</v>
      </c>
      <c r="B11236">
        <f t="shared" si="528"/>
        <v>2014</v>
      </c>
      <c r="C11236" s="51">
        <f t="shared" si="529"/>
        <v>7</v>
      </c>
      <c r="D11236" s="51">
        <f t="shared" si="530"/>
        <v>14</v>
      </c>
      <c r="E11236" s="52">
        <v>0.75</v>
      </c>
      <c r="G11236" s="54">
        <v>7.6449999999999996</v>
      </c>
      <c r="H11236" s="54">
        <v>2.37</v>
      </c>
      <c r="I11236">
        <v>-0.28299999999999997</v>
      </c>
      <c r="J11236" s="54">
        <v>-0.73199999999999998</v>
      </c>
      <c r="K11236" s="54">
        <v>-1.157</v>
      </c>
      <c r="L11236" s="54">
        <v>-1.413</v>
      </c>
      <c r="M11236" s="54">
        <v>-1.7849999999999999</v>
      </c>
    </row>
    <row r="11237" spans="1:13" x14ac:dyDescent="0.2">
      <c r="A11237" s="50">
        <v>41834</v>
      </c>
      <c r="B11237">
        <f t="shared" si="528"/>
        <v>2014</v>
      </c>
      <c r="C11237" s="51">
        <f t="shared" si="529"/>
        <v>7</v>
      </c>
      <c r="D11237" s="51">
        <f t="shared" si="530"/>
        <v>14</v>
      </c>
      <c r="E11237" s="52">
        <v>0.875</v>
      </c>
      <c r="G11237" s="54">
        <v>6.94</v>
      </c>
      <c r="H11237" s="54">
        <v>2.37</v>
      </c>
      <c r="I11237">
        <v>-0.311</v>
      </c>
      <c r="J11237" s="54">
        <v>-0.73199999999999998</v>
      </c>
      <c r="K11237" s="54">
        <v>-1.157</v>
      </c>
      <c r="L11237" s="54">
        <v>-1.3839999999999999</v>
      </c>
      <c r="M11237" s="54">
        <v>-1.7849999999999999</v>
      </c>
    </row>
    <row r="11238" spans="1:13" x14ac:dyDescent="0.2">
      <c r="A11238" s="50">
        <v>41835</v>
      </c>
      <c r="B11238">
        <f t="shared" si="528"/>
        <v>2014</v>
      </c>
      <c r="C11238" s="51">
        <f t="shared" si="529"/>
        <v>7</v>
      </c>
      <c r="D11238" s="51">
        <f t="shared" si="530"/>
        <v>15</v>
      </c>
      <c r="E11238" s="52">
        <v>0</v>
      </c>
      <c r="G11238" s="54">
        <v>6.0259999999999998</v>
      </c>
      <c r="H11238" s="54">
        <v>2.3959999999999999</v>
      </c>
      <c r="I11238">
        <v>-0.311</v>
      </c>
      <c r="J11238" s="54">
        <v>-0.73199999999999998</v>
      </c>
      <c r="K11238" s="54">
        <v>-1.157</v>
      </c>
      <c r="L11238" s="54">
        <v>-1.3839999999999999</v>
      </c>
      <c r="M11238" s="54">
        <v>-1.756</v>
      </c>
    </row>
    <row r="11239" spans="1:13" x14ac:dyDescent="0.2">
      <c r="A11239" s="50">
        <v>41835</v>
      </c>
      <c r="B11239">
        <f t="shared" si="528"/>
        <v>2014</v>
      </c>
      <c r="C11239" s="51">
        <f t="shared" si="529"/>
        <v>7</v>
      </c>
      <c r="D11239" s="51">
        <f t="shared" si="530"/>
        <v>15</v>
      </c>
      <c r="E11239" s="52">
        <v>0.125</v>
      </c>
      <c r="G11239" s="54">
        <v>5.2050000000000001</v>
      </c>
      <c r="H11239" s="54">
        <v>2.423</v>
      </c>
      <c r="I11239">
        <v>-0.28299999999999997</v>
      </c>
      <c r="J11239" s="54">
        <v>-0.73199999999999998</v>
      </c>
      <c r="K11239" s="54">
        <v>-1.157</v>
      </c>
      <c r="L11239" s="54">
        <v>-1.3839999999999999</v>
      </c>
      <c r="M11239" s="54">
        <v>-1.756</v>
      </c>
    </row>
    <row r="11240" spans="1:13" x14ac:dyDescent="0.2">
      <c r="A11240" s="50">
        <v>41835</v>
      </c>
      <c r="B11240">
        <f t="shared" si="528"/>
        <v>2014</v>
      </c>
      <c r="C11240" s="51">
        <f t="shared" si="529"/>
        <v>7</v>
      </c>
      <c r="D11240" s="51">
        <f t="shared" si="530"/>
        <v>15</v>
      </c>
      <c r="E11240" s="52">
        <v>0.25</v>
      </c>
      <c r="G11240" s="54">
        <v>5.1539999999999999</v>
      </c>
      <c r="H11240" s="54">
        <v>2.3959999999999999</v>
      </c>
      <c r="I11240">
        <v>-0.28299999999999997</v>
      </c>
      <c r="J11240" s="54">
        <v>-0.73199999999999998</v>
      </c>
      <c r="K11240" s="54">
        <v>-1.157</v>
      </c>
      <c r="L11240" s="54">
        <v>-1.3839999999999999</v>
      </c>
      <c r="M11240" s="54">
        <v>-1.756</v>
      </c>
    </row>
    <row r="11241" spans="1:13" x14ac:dyDescent="0.2">
      <c r="A11241" s="50">
        <v>41835</v>
      </c>
      <c r="B11241">
        <f t="shared" si="528"/>
        <v>2014</v>
      </c>
      <c r="C11241" s="51">
        <f t="shared" si="529"/>
        <v>7</v>
      </c>
      <c r="D11241" s="51">
        <f t="shared" si="530"/>
        <v>15</v>
      </c>
      <c r="E11241" s="52">
        <v>0.375</v>
      </c>
      <c r="G11241" s="54">
        <v>6.077</v>
      </c>
      <c r="H11241" s="54">
        <v>2.37</v>
      </c>
      <c r="I11241">
        <v>-0.28299999999999997</v>
      </c>
      <c r="J11241" s="54">
        <v>-0.73199999999999998</v>
      </c>
      <c r="K11241" s="54">
        <v>-1.157</v>
      </c>
      <c r="L11241" s="54">
        <v>-1.3839999999999999</v>
      </c>
      <c r="M11241" s="54">
        <v>-1.756</v>
      </c>
    </row>
    <row r="11242" spans="1:13" x14ac:dyDescent="0.2">
      <c r="A11242" s="50">
        <v>41835</v>
      </c>
      <c r="B11242">
        <f t="shared" si="528"/>
        <v>2014</v>
      </c>
      <c r="C11242" s="51">
        <f t="shared" si="529"/>
        <v>7</v>
      </c>
      <c r="D11242" s="51">
        <f t="shared" si="530"/>
        <v>15</v>
      </c>
      <c r="E11242" s="52">
        <v>0.5</v>
      </c>
      <c r="G11242" s="54">
        <v>7.0410000000000004</v>
      </c>
      <c r="H11242" s="54">
        <v>2.343</v>
      </c>
      <c r="I11242">
        <v>-0.28299999999999997</v>
      </c>
      <c r="J11242" s="54">
        <v>-0.70399999999999996</v>
      </c>
      <c r="K11242" s="54">
        <v>-1.1279999999999999</v>
      </c>
      <c r="L11242" s="54">
        <v>-1.3839999999999999</v>
      </c>
      <c r="M11242" s="54">
        <v>-1.756</v>
      </c>
    </row>
    <row r="11243" spans="1:13" x14ac:dyDescent="0.2">
      <c r="A11243" s="50">
        <v>41835</v>
      </c>
      <c r="B11243">
        <f t="shared" si="528"/>
        <v>2014</v>
      </c>
      <c r="C11243" s="51">
        <f t="shared" si="529"/>
        <v>7</v>
      </c>
      <c r="D11243" s="51">
        <f t="shared" si="530"/>
        <v>15</v>
      </c>
      <c r="E11243" s="52">
        <v>0.625</v>
      </c>
      <c r="G11243" s="54">
        <v>7.5439999999999996</v>
      </c>
      <c r="H11243" s="54">
        <v>2.2890000000000001</v>
      </c>
      <c r="I11243">
        <v>-0.28299999999999997</v>
      </c>
      <c r="J11243" s="54">
        <v>-0.70399999999999996</v>
      </c>
      <c r="K11243" s="54">
        <v>-1.1279999999999999</v>
      </c>
      <c r="L11243" s="54">
        <v>-1.3839999999999999</v>
      </c>
      <c r="M11243" s="54">
        <v>-1.756</v>
      </c>
    </row>
    <row r="11244" spans="1:13" x14ac:dyDescent="0.2">
      <c r="A11244" s="50">
        <v>41835</v>
      </c>
      <c r="B11244">
        <f t="shared" si="528"/>
        <v>2014</v>
      </c>
      <c r="C11244" s="51">
        <f t="shared" si="529"/>
        <v>7</v>
      </c>
      <c r="D11244" s="51">
        <f t="shared" si="530"/>
        <v>15</v>
      </c>
      <c r="E11244" s="52">
        <v>0.75</v>
      </c>
      <c r="G11244" s="54">
        <v>7.4690000000000003</v>
      </c>
      <c r="H11244" s="54">
        <v>2.2890000000000001</v>
      </c>
      <c r="I11244">
        <v>-0.28299999999999997</v>
      </c>
      <c r="J11244" s="54">
        <v>-0.70399999999999996</v>
      </c>
      <c r="K11244" s="54">
        <v>-1.1279999999999999</v>
      </c>
      <c r="L11244" s="54">
        <v>-1.3839999999999999</v>
      </c>
      <c r="M11244" s="54">
        <v>-1.756</v>
      </c>
    </row>
    <row r="11245" spans="1:13" x14ac:dyDescent="0.2">
      <c r="A11245" s="50">
        <v>41835</v>
      </c>
      <c r="B11245">
        <f t="shared" si="528"/>
        <v>2014</v>
      </c>
      <c r="C11245" s="51">
        <f t="shared" si="529"/>
        <v>7</v>
      </c>
      <c r="D11245" s="51">
        <f t="shared" si="530"/>
        <v>15</v>
      </c>
      <c r="E11245" s="52">
        <v>0.875</v>
      </c>
      <c r="G11245" s="54">
        <v>6.99</v>
      </c>
      <c r="H11245" s="54">
        <v>2.3159999999999998</v>
      </c>
      <c r="I11245">
        <v>-0.28299999999999997</v>
      </c>
      <c r="J11245" s="54">
        <v>-0.70399999999999996</v>
      </c>
      <c r="K11245" s="54">
        <v>-1.1279999999999999</v>
      </c>
      <c r="L11245" s="54">
        <v>-1.3839999999999999</v>
      </c>
      <c r="M11245" s="54">
        <v>-1.756</v>
      </c>
    </row>
    <row r="11246" spans="1:13" x14ac:dyDescent="0.2">
      <c r="A11246" s="50">
        <v>41836</v>
      </c>
      <c r="B11246">
        <f t="shared" si="528"/>
        <v>2014</v>
      </c>
      <c r="C11246" s="51">
        <f t="shared" si="529"/>
        <v>7</v>
      </c>
      <c r="D11246" s="51">
        <f t="shared" si="530"/>
        <v>16</v>
      </c>
      <c r="E11246" s="52">
        <v>0</v>
      </c>
      <c r="G11246" s="54">
        <v>6.1790000000000003</v>
      </c>
      <c r="H11246" s="54">
        <v>2.37</v>
      </c>
      <c r="I11246">
        <v>-0.28299999999999997</v>
      </c>
      <c r="J11246" s="54">
        <v>-0.70399999999999996</v>
      </c>
      <c r="K11246" s="54">
        <v>-1.1279999999999999</v>
      </c>
      <c r="L11246" s="54">
        <v>-1.3839999999999999</v>
      </c>
      <c r="M11246" s="54">
        <v>-1.756</v>
      </c>
    </row>
    <row r="11247" spans="1:13" x14ac:dyDescent="0.2">
      <c r="A11247" s="50">
        <v>41836</v>
      </c>
      <c r="B11247">
        <f t="shared" si="528"/>
        <v>2014</v>
      </c>
      <c r="C11247" s="51">
        <f t="shared" si="529"/>
        <v>7</v>
      </c>
      <c r="D11247" s="51">
        <f t="shared" si="530"/>
        <v>16</v>
      </c>
      <c r="E11247" s="52">
        <v>0.125</v>
      </c>
      <c r="G11247" s="54">
        <v>5.5910000000000002</v>
      </c>
      <c r="H11247" s="54">
        <v>2.3959999999999999</v>
      </c>
      <c r="I11247">
        <v>-0.28299999999999997</v>
      </c>
      <c r="J11247" s="54">
        <v>-0.70399999999999996</v>
      </c>
      <c r="K11247" s="54">
        <v>-1.1279999999999999</v>
      </c>
      <c r="L11247" s="54">
        <v>-1.3839999999999999</v>
      </c>
      <c r="M11247" s="54">
        <v>-1.756</v>
      </c>
    </row>
    <row r="11248" spans="1:13" x14ac:dyDescent="0.2">
      <c r="A11248" s="50">
        <v>41836</v>
      </c>
      <c r="B11248">
        <f t="shared" si="528"/>
        <v>2014</v>
      </c>
      <c r="C11248" s="51">
        <f t="shared" si="529"/>
        <v>7</v>
      </c>
      <c r="D11248" s="51">
        <f t="shared" si="530"/>
        <v>16</v>
      </c>
      <c r="E11248" s="52">
        <v>0.25</v>
      </c>
      <c r="G11248" s="54">
        <v>5.3339999999999996</v>
      </c>
      <c r="H11248" s="54">
        <v>2.37</v>
      </c>
      <c r="I11248">
        <v>-0.28299999999999997</v>
      </c>
      <c r="J11248" s="54">
        <v>-0.70399999999999996</v>
      </c>
      <c r="K11248" s="54">
        <v>-1.1279999999999999</v>
      </c>
      <c r="L11248" s="54">
        <v>-1.3560000000000001</v>
      </c>
      <c r="M11248" s="54">
        <v>-1.756</v>
      </c>
    </row>
    <row r="11249" spans="1:13" x14ac:dyDescent="0.2">
      <c r="A11249" s="50">
        <v>41836</v>
      </c>
      <c r="B11249">
        <f t="shared" si="528"/>
        <v>2014</v>
      </c>
      <c r="C11249" s="51">
        <f t="shared" si="529"/>
        <v>7</v>
      </c>
      <c r="D11249" s="51">
        <f t="shared" si="530"/>
        <v>16</v>
      </c>
      <c r="E11249" s="52">
        <v>0.375</v>
      </c>
      <c r="G11249" s="54">
        <v>5.6159999999999997</v>
      </c>
      <c r="H11249" s="54">
        <v>2.37</v>
      </c>
      <c r="I11249">
        <v>-0.28299999999999997</v>
      </c>
      <c r="J11249" s="54">
        <v>-0.70399999999999996</v>
      </c>
      <c r="K11249" s="54">
        <v>-1.1279999999999999</v>
      </c>
      <c r="L11249" s="54">
        <v>-1.3560000000000001</v>
      </c>
      <c r="M11249" s="54">
        <v>-1.7270000000000001</v>
      </c>
    </row>
    <row r="11250" spans="1:13" x14ac:dyDescent="0.2">
      <c r="A11250" s="50">
        <v>41836</v>
      </c>
      <c r="B11250">
        <f t="shared" si="528"/>
        <v>2014</v>
      </c>
      <c r="C11250" s="51">
        <f t="shared" si="529"/>
        <v>7</v>
      </c>
      <c r="D11250" s="51">
        <f t="shared" si="530"/>
        <v>16</v>
      </c>
      <c r="E11250" s="52">
        <v>0.5</v>
      </c>
      <c r="G11250" s="54">
        <v>6.2039999999999997</v>
      </c>
      <c r="H11250" s="54">
        <v>2.343</v>
      </c>
      <c r="I11250">
        <v>-0.28299999999999997</v>
      </c>
      <c r="J11250" s="54">
        <v>-0.70399999999999996</v>
      </c>
      <c r="K11250" s="54">
        <v>-1.1279999999999999</v>
      </c>
      <c r="L11250" s="54">
        <v>-1.3560000000000001</v>
      </c>
      <c r="M11250" s="54">
        <v>-1.7270000000000001</v>
      </c>
    </row>
    <row r="11251" spans="1:13" x14ac:dyDescent="0.2">
      <c r="A11251" s="50">
        <v>41836</v>
      </c>
      <c r="B11251">
        <f t="shared" si="528"/>
        <v>2014</v>
      </c>
      <c r="C11251" s="51">
        <f t="shared" si="529"/>
        <v>7</v>
      </c>
      <c r="D11251" s="51">
        <f t="shared" si="530"/>
        <v>16</v>
      </c>
      <c r="E11251" s="52">
        <v>0.625</v>
      </c>
      <c r="G11251" s="54">
        <v>6.6609999999999996</v>
      </c>
      <c r="H11251" s="54">
        <v>2.3159999999999998</v>
      </c>
      <c r="I11251">
        <v>-0.255</v>
      </c>
      <c r="J11251" s="54">
        <v>-0.70399999999999996</v>
      </c>
      <c r="K11251" s="54">
        <v>-1.1279999999999999</v>
      </c>
      <c r="L11251" s="54">
        <v>-1.3560000000000001</v>
      </c>
      <c r="M11251" s="54">
        <v>-1.7270000000000001</v>
      </c>
    </row>
    <row r="11252" spans="1:13" x14ac:dyDescent="0.2">
      <c r="A11252" s="50">
        <v>41836</v>
      </c>
      <c r="B11252">
        <f t="shared" si="528"/>
        <v>2014</v>
      </c>
      <c r="C11252" s="51">
        <f t="shared" si="529"/>
        <v>7</v>
      </c>
      <c r="D11252" s="51">
        <f t="shared" si="530"/>
        <v>16</v>
      </c>
      <c r="E11252" s="52">
        <v>0.75</v>
      </c>
      <c r="G11252" s="54">
        <v>6.8390000000000004</v>
      </c>
      <c r="H11252" s="54">
        <v>2.2890000000000001</v>
      </c>
      <c r="I11252">
        <v>-0.255</v>
      </c>
      <c r="J11252" s="54">
        <v>-0.70399999999999996</v>
      </c>
      <c r="K11252" s="54">
        <v>-1.1279999999999999</v>
      </c>
      <c r="L11252" s="54">
        <v>-1.3560000000000001</v>
      </c>
      <c r="M11252" s="54">
        <v>-1.7270000000000001</v>
      </c>
    </row>
    <row r="11253" spans="1:13" x14ac:dyDescent="0.2">
      <c r="A11253" s="50">
        <v>41836</v>
      </c>
      <c r="B11253">
        <f t="shared" si="528"/>
        <v>2014</v>
      </c>
      <c r="C11253" s="51">
        <f t="shared" si="529"/>
        <v>7</v>
      </c>
      <c r="D11253" s="51">
        <f t="shared" si="530"/>
        <v>16</v>
      </c>
      <c r="E11253" s="52">
        <v>0.875</v>
      </c>
      <c r="G11253" s="54">
        <v>6.6109999999999998</v>
      </c>
      <c r="H11253" s="54">
        <v>2.2890000000000001</v>
      </c>
      <c r="I11253">
        <v>-0.255</v>
      </c>
      <c r="J11253" s="54">
        <v>-0.70399999999999996</v>
      </c>
      <c r="K11253" s="54">
        <v>-1.1279999999999999</v>
      </c>
      <c r="L11253" s="54">
        <v>-1.3560000000000001</v>
      </c>
      <c r="M11253" s="54">
        <v>-1.7270000000000001</v>
      </c>
    </row>
    <row r="11254" spans="1:13" x14ac:dyDescent="0.2">
      <c r="A11254" s="50">
        <v>41837</v>
      </c>
      <c r="B11254">
        <f t="shared" si="528"/>
        <v>2014</v>
      </c>
      <c r="C11254" s="51">
        <f t="shared" si="529"/>
        <v>7</v>
      </c>
      <c r="D11254" s="51">
        <f t="shared" si="530"/>
        <v>17</v>
      </c>
      <c r="E11254" s="52">
        <v>0</v>
      </c>
      <c r="G11254" s="54">
        <v>6.2549999999999999</v>
      </c>
      <c r="H11254" s="54">
        <v>2.2890000000000001</v>
      </c>
      <c r="I11254">
        <v>-0.255</v>
      </c>
      <c r="J11254" s="54">
        <v>-0.70399999999999996</v>
      </c>
      <c r="K11254" s="54">
        <v>-1.1279999999999999</v>
      </c>
      <c r="L11254" s="54">
        <v>-1.3560000000000001</v>
      </c>
      <c r="M11254" s="54">
        <v>-1.7270000000000001</v>
      </c>
    </row>
    <row r="11255" spans="1:13" x14ac:dyDescent="0.2">
      <c r="A11255" s="50">
        <v>41837</v>
      </c>
      <c r="B11255">
        <f t="shared" si="528"/>
        <v>2014</v>
      </c>
      <c r="C11255" s="51">
        <f t="shared" si="529"/>
        <v>7</v>
      </c>
      <c r="D11255" s="51">
        <f t="shared" si="530"/>
        <v>17</v>
      </c>
      <c r="E11255" s="52">
        <v>0.125</v>
      </c>
      <c r="G11255" s="54">
        <v>5.8719999999999999</v>
      </c>
      <c r="H11255" s="54">
        <v>2.3159999999999998</v>
      </c>
      <c r="I11255">
        <v>-0.255</v>
      </c>
      <c r="J11255" s="54">
        <v>-0.70399999999999996</v>
      </c>
      <c r="K11255" s="54">
        <v>-1.1279999999999999</v>
      </c>
      <c r="L11255" s="54">
        <v>-1.3560000000000001</v>
      </c>
      <c r="M11255" s="54">
        <v>-1.7270000000000001</v>
      </c>
    </row>
    <row r="11256" spans="1:13" x14ac:dyDescent="0.2">
      <c r="A11256" s="50">
        <v>41837</v>
      </c>
      <c r="B11256">
        <f t="shared" si="528"/>
        <v>2014</v>
      </c>
      <c r="C11256" s="51">
        <f t="shared" si="529"/>
        <v>7</v>
      </c>
      <c r="D11256" s="51">
        <f t="shared" si="530"/>
        <v>17</v>
      </c>
      <c r="E11256" s="52">
        <v>0.25</v>
      </c>
      <c r="G11256" s="54">
        <v>5.6159999999999997</v>
      </c>
      <c r="H11256" s="54">
        <v>2.343</v>
      </c>
      <c r="I11256">
        <v>-0.255</v>
      </c>
      <c r="J11256" s="54">
        <v>-0.70399999999999996</v>
      </c>
      <c r="K11256" s="54">
        <v>-1.1000000000000001</v>
      </c>
      <c r="L11256" s="54">
        <v>-1.3560000000000001</v>
      </c>
      <c r="M11256" s="54">
        <v>-1.7270000000000001</v>
      </c>
    </row>
    <row r="11257" spans="1:13" x14ac:dyDescent="0.2">
      <c r="A11257" s="50">
        <v>41837</v>
      </c>
      <c r="B11257">
        <f t="shared" si="528"/>
        <v>2014</v>
      </c>
      <c r="C11257" s="51">
        <f t="shared" si="529"/>
        <v>7</v>
      </c>
      <c r="D11257" s="51">
        <f t="shared" si="530"/>
        <v>17</v>
      </c>
      <c r="E11257" s="52">
        <v>0.375</v>
      </c>
      <c r="G11257" s="54">
        <v>6.5090000000000003</v>
      </c>
      <c r="H11257" s="54">
        <v>2.343</v>
      </c>
      <c r="I11257">
        <v>-0.255</v>
      </c>
      <c r="J11257" s="54">
        <v>-0.70399999999999996</v>
      </c>
      <c r="K11257" s="54">
        <v>-1.1000000000000001</v>
      </c>
      <c r="L11257" s="54">
        <v>-1.3560000000000001</v>
      </c>
      <c r="M11257" s="54">
        <v>-1.7270000000000001</v>
      </c>
    </row>
    <row r="11258" spans="1:13" x14ac:dyDescent="0.2">
      <c r="A11258" s="50">
        <v>41837</v>
      </c>
      <c r="B11258">
        <f t="shared" si="528"/>
        <v>2014</v>
      </c>
      <c r="C11258" s="51">
        <f t="shared" si="529"/>
        <v>7</v>
      </c>
      <c r="D11258" s="51">
        <f t="shared" si="530"/>
        <v>17</v>
      </c>
      <c r="E11258" s="52">
        <v>0.5</v>
      </c>
      <c r="G11258" s="54">
        <v>7.5190000000000001</v>
      </c>
      <c r="H11258" s="54">
        <v>2.343</v>
      </c>
      <c r="I11258">
        <v>-0.255</v>
      </c>
      <c r="J11258" s="54">
        <v>-0.67600000000000005</v>
      </c>
      <c r="K11258" s="54">
        <v>-1.1000000000000001</v>
      </c>
      <c r="L11258" s="54">
        <v>-1.327</v>
      </c>
      <c r="M11258" s="54">
        <v>-1.7270000000000001</v>
      </c>
    </row>
    <row r="11259" spans="1:13" x14ac:dyDescent="0.2">
      <c r="A11259" s="50">
        <v>41837</v>
      </c>
      <c r="B11259">
        <f t="shared" si="528"/>
        <v>2014</v>
      </c>
      <c r="C11259" s="51">
        <f t="shared" si="529"/>
        <v>7</v>
      </c>
      <c r="D11259" s="51">
        <f t="shared" si="530"/>
        <v>17</v>
      </c>
      <c r="E11259" s="52">
        <v>0.625</v>
      </c>
      <c r="G11259" s="54">
        <v>7.6950000000000003</v>
      </c>
      <c r="H11259" s="54">
        <v>2.343</v>
      </c>
      <c r="I11259">
        <v>-0.255</v>
      </c>
      <c r="J11259" s="54">
        <v>-0.67600000000000005</v>
      </c>
      <c r="K11259" s="54">
        <v>-1.1000000000000001</v>
      </c>
      <c r="L11259" s="54">
        <v>-1.3560000000000001</v>
      </c>
      <c r="M11259" s="54">
        <v>-1.7270000000000001</v>
      </c>
    </row>
    <row r="11260" spans="1:13" x14ac:dyDescent="0.2">
      <c r="A11260" s="50">
        <v>41837</v>
      </c>
      <c r="B11260">
        <f t="shared" si="528"/>
        <v>2014</v>
      </c>
      <c r="C11260" s="51">
        <f t="shared" si="529"/>
        <v>7</v>
      </c>
      <c r="D11260" s="51">
        <f t="shared" si="530"/>
        <v>17</v>
      </c>
      <c r="E11260" s="52">
        <v>0.75</v>
      </c>
      <c r="G11260" s="54">
        <v>7.4939999999999998</v>
      </c>
      <c r="H11260" s="54">
        <v>2.37</v>
      </c>
      <c r="I11260">
        <v>-0.255</v>
      </c>
      <c r="J11260" s="54">
        <v>-0.67600000000000005</v>
      </c>
      <c r="K11260" s="54">
        <v>-1.1000000000000001</v>
      </c>
      <c r="L11260" s="54">
        <v>-1.3560000000000001</v>
      </c>
      <c r="M11260" s="54">
        <v>-1.6990000000000001</v>
      </c>
    </row>
    <row r="11261" spans="1:13" x14ac:dyDescent="0.2">
      <c r="A11261" s="50">
        <v>41837</v>
      </c>
      <c r="B11261">
        <f t="shared" si="528"/>
        <v>2014</v>
      </c>
      <c r="C11261" s="51">
        <f t="shared" si="529"/>
        <v>7</v>
      </c>
      <c r="D11261" s="51">
        <f t="shared" si="530"/>
        <v>17</v>
      </c>
      <c r="E11261" s="52">
        <v>0.875</v>
      </c>
      <c r="G11261" s="54">
        <v>7.1669999999999998</v>
      </c>
      <c r="H11261" s="54">
        <v>2.423</v>
      </c>
      <c r="I11261">
        <v>-0.255</v>
      </c>
      <c r="J11261" s="54">
        <v>-0.67600000000000005</v>
      </c>
      <c r="K11261" s="54">
        <v>-1.1000000000000001</v>
      </c>
      <c r="L11261" s="54">
        <v>-1.327</v>
      </c>
      <c r="M11261" s="54">
        <v>-1.6990000000000001</v>
      </c>
    </row>
    <row r="11262" spans="1:13" x14ac:dyDescent="0.2">
      <c r="A11262" s="50">
        <v>41838</v>
      </c>
      <c r="B11262">
        <f t="shared" si="528"/>
        <v>2014</v>
      </c>
      <c r="C11262" s="51">
        <f t="shared" si="529"/>
        <v>7</v>
      </c>
      <c r="D11262" s="51">
        <f t="shared" si="530"/>
        <v>18</v>
      </c>
      <c r="E11262" s="52">
        <v>0</v>
      </c>
      <c r="G11262" s="54">
        <v>6.7629999999999999</v>
      </c>
      <c r="H11262" s="54">
        <v>2.4769999999999999</v>
      </c>
      <c r="I11262">
        <v>-0.255</v>
      </c>
      <c r="J11262" s="54">
        <v>-0.67600000000000005</v>
      </c>
      <c r="K11262" s="54">
        <v>-1.1000000000000001</v>
      </c>
      <c r="L11262" s="54">
        <v>-1.327</v>
      </c>
      <c r="M11262" s="54">
        <v>-1.6990000000000001</v>
      </c>
    </row>
    <row r="11263" spans="1:13" x14ac:dyDescent="0.2">
      <c r="A11263" s="50">
        <v>41838</v>
      </c>
      <c r="B11263">
        <f t="shared" si="528"/>
        <v>2014</v>
      </c>
      <c r="C11263" s="51">
        <f t="shared" si="529"/>
        <v>7</v>
      </c>
      <c r="D11263" s="51">
        <f t="shared" si="530"/>
        <v>18</v>
      </c>
      <c r="E11263" s="52">
        <v>0.125</v>
      </c>
      <c r="G11263" s="54">
        <v>6.2809999999999997</v>
      </c>
      <c r="H11263" s="54">
        <v>2.5299999999999998</v>
      </c>
      <c r="I11263">
        <v>-0.255</v>
      </c>
      <c r="J11263" s="54">
        <v>-0.67600000000000005</v>
      </c>
      <c r="K11263" s="54">
        <v>-1.1000000000000001</v>
      </c>
      <c r="L11263" s="54">
        <v>-1.327</v>
      </c>
      <c r="M11263" s="54">
        <v>-1.6990000000000001</v>
      </c>
    </row>
    <row r="11264" spans="1:13" x14ac:dyDescent="0.2">
      <c r="A11264" s="50">
        <v>41838</v>
      </c>
      <c r="B11264">
        <f t="shared" si="528"/>
        <v>2014</v>
      </c>
      <c r="C11264" s="51">
        <f t="shared" si="529"/>
        <v>7</v>
      </c>
      <c r="D11264" s="51">
        <f t="shared" si="530"/>
        <v>18</v>
      </c>
      <c r="E11264" s="52">
        <v>0.25</v>
      </c>
      <c r="G11264" s="54">
        <v>5.9489999999999998</v>
      </c>
      <c r="H11264" s="54">
        <v>2.5569999999999999</v>
      </c>
      <c r="I11264">
        <v>-0.22700000000000001</v>
      </c>
      <c r="J11264" s="54">
        <v>-0.67600000000000005</v>
      </c>
      <c r="K11264" s="54">
        <v>-1.1000000000000001</v>
      </c>
      <c r="L11264" s="54">
        <v>-1.327</v>
      </c>
      <c r="M11264" s="54">
        <v>-1.6990000000000001</v>
      </c>
    </row>
    <row r="11265" spans="1:13" x14ac:dyDescent="0.2">
      <c r="A11265" s="50">
        <v>41838</v>
      </c>
      <c r="B11265">
        <f t="shared" si="528"/>
        <v>2014</v>
      </c>
      <c r="C11265" s="51">
        <f t="shared" si="529"/>
        <v>7</v>
      </c>
      <c r="D11265" s="51">
        <f t="shared" si="530"/>
        <v>18</v>
      </c>
      <c r="E11265" s="52">
        <v>0.375</v>
      </c>
      <c r="G11265" s="54">
        <v>5.9749999999999996</v>
      </c>
      <c r="H11265" s="54">
        <v>2.5569999999999999</v>
      </c>
      <c r="I11265">
        <v>-0.22700000000000001</v>
      </c>
      <c r="J11265" s="54">
        <v>-0.67600000000000005</v>
      </c>
      <c r="K11265" s="54">
        <v>-1.1000000000000001</v>
      </c>
      <c r="L11265" s="54">
        <v>-1.327</v>
      </c>
      <c r="M11265" s="54">
        <v>-1.6990000000000001</v>
      </c>
    </row>
    <row r="11266" spans="1:13" x14ac:dyDescent="0.2">
      <c r="A11266" s="50">
        <v>41838</v>
      </c>
      <c r="B11266">
        <f t="shared" si="528"/>
        <v>2014</v>
      </c>
      <c r="C11266" s="51">
        <f t="shared" si="529"/>
        <v>7</v>
      </c>
      <c r="D11266" s="51">
        <f t="shared" si="530"/>
        <v>18</v>
      </c>
      <c r="E11266" s="52">
        <v>0.5</v>
      </c>
      <c r="G11266" s="54">
        <v>6.8890000000000002</v>
      </c>
      <c r="H11266" s="54">
        <v>2.5569999999999999</v>
      </c>
      <c r="I11266">
        <v>-0.22700000000000001</v>
      </c>
      <c r="J11266" s="54">
        <v>-0.67600000000000005</v>
      </c>
      <c r="K11266" s="54">
        <v>-1.1000000000000001</v>
      </c>
      <c r="L11266" s="54">
        <v>-1.327</v>
      </c>
      <c r="M11266" s="54">
        <v>-1.6990000000000001</v>
      </c>
    </row>
    <row r="11267" spans="1:13" x14ac:dyDescent="0.2">
      <c r="A11267" s="50">
        <v>41838</v>
      </c>
      <c r="B11267">
        <f t="shared" si="528"/>
        <v>2014</v>
      </c>
      <c r="C11267" s="51">
        <f t="shared" si="529"/>
        <v>7</v>
      </c>
      <c r="D11267" s="51">
        <f t="shared" si="530"/>
        <v>18</v>
      </c>
      <c r="E11267" s="52">
        <v>0.625</v>
      </c>
      <c r="G11267" s="54">
        <v>7.3680000000000003</v>
      </c>
      <c r="H11267" s="54">
        <v>2.5299999999999998</v>
      </c>
      <c r="I11267">
        <v>-0.22700000000000001</v>
      </c>
      <c r="J11267" s="54">
        <v>-0.67600000000000005</v>
      </c>
      <c r="K11267" s="54">
        <v>-1.1000000000000001</v>
      </c>
      <c r="L11267" s="54">
        <v>-1.327</v>
      </c>
      <c r="M11267" s="54">
        <v>-1.6990000000000001</v>
      </c>
    </row>
    <row r="11268" spans="1:13" x14ac:dyDescent="0.2">
      <c r="A11268" s="50">
        <v>41838</v>
      </c>
      <c r="B11268">
        <f t="shared" si="528"/>
        <v>2014</v>
      </c>
      <c r="C11268" s="51">
        <f t="shared" si="529"/>
        <v>7</v>
      </c>
      <c r="D11268" s="51">
        <f t="shared" si="530"/>
        <v>18</v>
      </c>
      <c r="E11268" s="52">
        <v>0.75</v>
      </c>
      <c r="G11268" s="54">
        <v>7.3680000000000003</v>
      </c>
      <c r="H11268" s="54">
        <v>2.5299999999999998</v>
      </c>
      <c r="I11268">
        <v>-0.22700000000000001</v>
      </c>
      <c r="J11268" s="54">
        <v>-0.67600000000000005</v>
      </c>
      <c r="K11268" s="54">
        <v>-1.1000000000000001</v>
      </c>
      <c r="L11268" s="54">
        <v>-1.327</v>
      </c>
      <c r="M11268" s="54">
        <v>-1.6990000000000001</v>
      </c>
    </row>
    <row r="11269" spans="1:13" x14ac:dyDescent="0.2">
      <c r="A11269" s="50">
        <v>41838</v>
      </c>
      <c r="B11269">
        <f t="shared" si="528"/>
        <v>2014</v>
      </c>
      <c r="C11269" s="51">
        <f t="shared" si="529"/>
        <v>7</v>
      </c>
      <c r="D11269" s="51">
        <f t="shared" si="530"/>
        <v>18</v>
      </c>
      <c r="E11269" s="52">
        <v>0.875</v>
      </c>
      <c r="G11269" s="54">
        <v>7.0149999999999997</v>
      </c>
      <c r="H11269" s="54">
        <v>2.5299999999999998</v>
      </c>
      <c r="I11269">
        <v>-0.22700000000000001</v>
      </c>
      <c r="J11269" s="54">
        <v>-0.67600000000000005</v>
      </c>
      <c r="K11269" s="54">
        <v>-1.1000000000000001</v>
      </c>
      <c r="L11269" s="54">
        <v>-1.327</v>
      </c>
      <c r="M11269" s="54">
        <v>-1.6990000000000001</v>
      </c>
    </row>
    <row r="11270" spans="1:13" x14ac:dyDescent="0.2">
      <c r="A11270" s="50">
        <v>41839</v>
      </c>
      <c r="B11270">
        <f t="shared" si="528"/>
        <v>2014</v>
      </c>
      <c r="C11270" s="51">
        <f t="shared" si="529"/>
        <v>7</v>
      </c>
      <c r="D11270" s="51">
        <f t="shared" si="530"/>
        <v>19</v>
      </c>
      <c r="E11270" s="52">
        <v>0</v>
      </c>
      <c r="G11270" s="54">
        <v>6.4080000000000004</v>
      </c>
      <c r="H11270" s="54">
        <v>2.5569999999999999</v>
      </c>
      <c r="I11270">
        <v>-0.22700000000000001</v>
      </c>
      <c r="J11270" s="54">
        <v>-0.64800000000000002</v>
      </c>
      <c r="K11270" s="54">
        <v>-1.1000000000000001</v>
      </c>
      <c r="L11270" s="54">
        <v>-1.327</v>
      </c>
      <c r="M11270" s="54">
        <v>-1.6990000000000001</v>
      </c>
    </row>
    <row r="11271" spans="1:13" x14ac:dyDescent="0.2">
      <c r="A11271" s="50">
        <v>41839</v>
      </c>
      <c r="B11271">
        <f t="shared" si="528"/>
        <v>2014</v>
      </c>
      <c r="C11271" s="51">
        <f t="shared" si="529"/>
        <v>7</v>
      </c>
      <c r="D11271" s="51">
        <f t="shared" si="530"/>
        <v>19</v>
      </c>
      <c r="E11271" s="52">
        <v>0.125</v>
      </c>
      <c r="G11271" s="54">
        <v>5.8209999999999997</v>
      </c>
      <c r="H11271" s="54">
        <v>2.5840000000000001</v>
      </c>
      <c r="I11271">
        <v>-0.22700000000000001</v>
      </c>
      <c r="J11271" s="54">
        <v>-0.67600000000000005</v>
      </c>
      <c r="K11271" s="54">
        <v>-1.071</v>
      </c>
      <c r="L11271" s="54">
        <v>-1.327</v>
      </c>
      <c r="M11271" s="54">
        <v>-1.67</v>
      </c>
    </row>
    <row r="11272" spans="1:13" x14ac:dyDescent="0.2">
      <c r="A11272" s="50">
        <v>41839</v>
      </c>
      <c r="B11272">
        <f t="shared" si="528"/>
        <v>2014</v>
      </c>
      <c r="C11272" s="51">
        <f t="shared" si="529"/>
        <v>7</v>
      </c>
      <c r="D11272" s="51">
        <f t="shared" si="530"/>
        <v>19</v>
      </c>
      <c r="E11272" s="52">
        <v>0.25</v>
      </c>
      <c r="G11272" s="54">
        <v>5.7450000000000001</v>
      </c>
      <c r="H11272" s="54">
        <v>2.5840000000000001</v>
      </c>
      <c r="I11272">
        <v>-0.22700000000000001</v>
      </c>
      <c r="J11272" s="54">
        <v>-0.64800000000000002</v>
      </c>
      <c r="K11272" s="54">
        <v>-1.071</v>
      </c>
      <c r="L11272" s="54">
        <v>-1.2989999999999999</v>
      </c>
      <c r="M11272" s="54">
        <v>-1.67</v>
      </c>
    </row>
    <row r="11273" spans="1:13" x14ac:dyDescent="0.2">
      <c r="A11273" s="50">
        <v>41839</v>
      </c>
      <c r="B11273">
        <f t="shared" si="528"/>
        <v>2014</v>
      </c>
      <c r="C11273" s="51">
        <f t="shared" si="529"/>
        <v>7</v>
      </c>
      <c r="D11273" s="51">
        <f t="shared" si="530"/>
        <v>19</v>
      </c>
      <c r="E11273" s="52">
        <v>0.375</v>
      </c>
      <c r="G11273" s="54">
        <v>6.7629999999999999</v>
      </c>
      <c r="H11273" s="54">
        <v>2.5840000000000001</v>
      </c>
      <c r="I11273">
        <v>-0.22700000000000001</v>
      </c>
      <c r="J11273" s="54">
        <v>-0.64800000000000002</v>
      </c>
      <c r="K11273" s="54">
        <v>-1.071</v>
      </c>
      <c r="L11273" s="54">
        <v>-1.327</v>
      </c>
      <c r="M11273" s="54">
        <v>-1.67</v>
      </c>
    </row>
    <row r="11274" spans="1:13" x14ac:dyDescent="0.2">
      <c r="A11274" s="50">
        <v>41839</v>
      </c>
      <c r="B11274">
        <f t="shared" si="528"/>
        <v>2014</v>
      </c>
      <c r="C11274" s="51">
        <f t="shared" si="529"/>
        <v>7</v>
      </c>
      <c r="D11274" s="51">
        <f t="shared" si="530"/>
        <v>19</v>
      </c>
      <c r="E11274" s="52">
        <v>0.5</v>
      </c>
      <c r="G11274" s="54">
        <v>7.5940000000000003</v>
      </c>
      <c r="H11274" s="54">
        <v>2.5569999999999999</v>
      </c>
      <c r="I11274">
        <v>-0.22700000000000001</v>
      </c>
      <c r="J11274" s="54">
        <v>-0.64800000000000002</v>
      </c>
      <c r="K11274" s="54">
        <v>-1.071</v>
      </c>
      <c r="L11274" s="54">
        <v>-1.2989999999999999</v>
      </c>
      <c r="M11274" s="54">
        <v>-1.67</v>
      </c>
    </row>
    <row r="11275" spans="1:13" x14ac:dyDescent="0.2">
      <c r="A11275" s="50">
        <v>41839</v>
      </c>
      <c r="B11275">
        <f t="shared" si="528"/>
        <v>2014</v>
      </c>
      <c r="C11275" s="51">
        <f t="shared" si="529"/>
        <v>7</v>
      </c>
      <c r="D11275" s="51">
        <f t="shared" si="530"/>
        <v>19</v>
      </c>
      <c r="E11275" s="52">
        <v>0.625</v>
      </c>
      <c r="G11275" s="54">
        <v>7.87</v>
      </c>
      <c r="H11275" s="54">
        <v>2.5569999999999999</v>
      </c>
      <c r="I11275">
        <v>-0.22700000000000001</v>
      </c>
      <c r="J11275" s="54">
        <v>-0.64800000000000002</v>
      </c>
      <c r="K11275" s="54">
        <v>-1.071</v>
      </c>
      <c r="L11275" s="54">
        <v>-1.2989999999999999</v>
      </c>
      <c r="M11275" s="54">
        <v>-1.67</v>
      </c>
    </row>
    <row r="11276" spans="1:13" x14ac:dyDescent="0.2">
      <c r="A11276" s="50">
        <v>41839</v>
      </c>
      <c r="B11276">
        <f t="shared" si="528"/>
        <v>2014</v>
      </c>
      <c r="C11276" s="51">
        <f t="shared" si="529"/>
        <v>7</v>
      </c>
      <c r="D11276" s="51">
        <f t="shared" si="530"/>
        <v>19</v>
      </c>
      <c r="E11276" s="52">
        <v>0.75</v>
      </c>
      <c r="G11276" s="54">
        <v>8.0449999999999999</v>
      </c>
      <c r="H11276" s="54">
        <v>2.5840000000000001</v>
      </c>
      <c r="I11276">
        <v>-0.19900000000000001</v>
      </c>
      <c r="J11276" s="54">
        <v>-0.64800000000000002</v>
      </c>
      <c r="K11276" s="54">
        <v>-1.071</v>
      </c>
      <c r="L11276" s="54">
        <v>-1.2989999999999999</v>
      </c>
      <c r="M11276" s="54">
        <v>-1.67</v>
      </c>
    </row>
    <row r="11277" spans="1:13" x14ac:dyDescent="0.2">
      <c r="A11277" s="50">
        <v>41839</v>
      </c>
      <c r="B11277">
        <f t="shared" si="528"/>
        <v>2014</v>
      </c>
      <c r="C11277" s="51">
        <f t="shared" si="529"/>
        <v>7</v>
      </c>
      <c r="D11277" s="51">
        <f t="shared" si="530"/>
        <v>19</v>
      </c>
      <c r="E11277" s="52">
        <v>0.875</v>
      </c>
      <c r="G11277" s="54">
        <v>7.7450000000000001</v>
      </c>
      <c r="H11277" s="54">
        <v>2.61</v>
      </c>
      <c r="I11277">
        <v>-0.22700000000000001</v>
      </c>
      <c r="J11277" s="54">
        <v>-0.64800000000000002</v>
      </c>
      <c r="K11277" s="54">
        <v>-1.071</v>
      </c>
      <c r="L11277" s="54">
        <v>-1.2989999999999999</v>
      </c>
      <c r="M11277" s="54">
        <v>-1.67</v>
      </c>
    </row>
    <row r="11278" spans="1:13" x14ac:dyDescent="0.2">
      <c r="A11278" s="50">
        <v>41840</v>
      </c>
      <c r="B11278">
        <f t="shared" si="528"/>
        <v>2014</v>
      </c>
      <c r="C11278" s="51">
        <f t="shared" si="529"/>
        <v>7</v>
      </c>
      <c r="D11278" s="51">
        <f t="shared" si="530"/>
        <v>20</v>
      </c>
      <c r="E11278" s="52">
        <v>0</v>
      </c>
      <c r="G11278" s="54">
        <v>6.99</v>
      </c>
      <c r="H11278" s="54">
        <v>2.69</v>
      </c>
      <c r="I11278">
        <v>-0.19900000000000001</v>
      </c>
      <c r="J11278" s="54">
        <v>-0.64800000000000002</v>
      </c>
      <c r="K11278" s="54">
        <v>-1.071</v>
      </c>
      <c r="L11278" s="54">
        <v>-1.2989999999999999</v>
      </c>
      <c r="M11278" s="54">
        <v>-1.67</v>
      </c>
    </row>
    <row r="11279" spans="1:13" x14ac:dyDescent="0.2">
      <c r="A11279" s="50">
        <v>41840</v>
      </c>
      <c r="B11279">
        <f t="shared" ref="B11279:B11342" si="531">YEAR(A11279)</f>
        <v>2014</v>
      </c>
      <c r="C11279" s="51">
        <f t="shared" ref="C11279:C11342" si="532">MONTH(A11279)</f>
        <v>7</v>
      </c>
      <c r="D11279" s="51">
        <f t="shared" ref="D11279:D11342" si="533">DAY(A11279)</f>
        <v>20</v>
      </c>
      <c r="E11279" s="52">
        <v>0.125</v>
      </c>
      <c r="G11279" s="54">
        <v>6.3570000000000002</v>
      </c>
      <c r="H11279" s="54">
        <v>2.7170000000000001</v>
      </c>
      <c r="I11279">
        <v>-0.19900000000000001</v>
      </c>
      <c r="J11279" s="54">
        <v>-0.64800000000000002</v>
      </c>
      <c r="K11279" s="54">
        <v>-1.071</v>
      </c>
      <c r="L11279" s="54">
        <v>-1.2989999999999999</v>
      </c>
      <c r="M11279" s="54">
        <v>-1.67</v>
      </c>
    </row>
    <row r="11280" spans="1:13" x14ac:dyDescent="0.2">
      <c r="A11280" s="50">
        <v>41840</v>
      </c>
      <c r="B11280">
        <f t="shared" si="531"/>
        <v>2014</v>
      </c>
      <c r="C11280" s="51">
        <f t="shared" si="532"/>
        <v>7</v>
      </c>
      <c r="D11280" s="51">
        <f t="shared" si="533"/>
        <v>20</v>
      </c>
      <c r="E11280" s="52">
        <v>0.25</v>
      </c>
      <c r="G11280" s="54">
        <v>6.2809999999999997</v>
      </c>
      <c r="H11280" s="54">
        <v>2.7440000000000002</v>
      </c>
      <c r="I11280">
        <v>-0.19900000000000001</v>
      </c>
      <c r="J11280" s="54">
        <v>-0.64800000000000002</v>
      </c>
      <c r="K11280" s="54">
        <v>-1.071</v>
      </c>
      <c r="L11280" s="54">
        <v>-1.2989999999999999</v>
      </c>
      <c r="M11280" s="54">
        <v>-1.67</v>
      </c>
    </row>
    <row r="11281" spans="1:13" x14ac:dyDescent="0.2">
      <c r="A11281" s="50">
        <v>41840</v>
      </c>
      <c r="B11281">
        <f t="shared" si="531"/>
        <v>2014</v>
      </c>
      <c r="C11281" s="51">
        <f t="shared" si="532"/>
        <v>7</v>
      </c>
      <c r="D11281" s="51">
        <f t="shared" si="533"/>
        <v>20</v>
      </c>
      <c r="E11281" s="52">
        <v>0.375</v>
      </c>
      <c r="G11281" s="54">
        <v>6.8890000000000002</v>
      </c>
      <c r="H11281" s="54">
        <v>2.77</v>
      </c>
      <c r="I11281">
        <v>-0.19900000000000001</v>
      </c>
      <c r="J11281" s="54">
        <v>-0.64800000000000002</v>
      </c>
      <c r="K11281" s="54">
        <v>-1.071</v>
      </c>
      <c r="L11281" s="54">
        <v>-1.2989999999999999</v>
      </c>
      <c r="M11281" s="54">
        <v>-1.67</v>
      </c>
    </row>
    <row r="11282" spans="1:13" x14ac:dyDescent="0.2">
      <c r="A11282" s="50">
        <v>41840</v>
      </c>
      <c r="B11282">
        <f t="shared" si="531"/>
        <v>2014</v>
      </c>
      <c r="C11282" s="51">
        <f t="shared" si="532"/>
        <v>7</v>
      </c>
      <c r="D11282" s="51">
        <f t="shared" si="533"/>
        <v>20</v>
      </c>
      <c r="E11282" s="52">
        <v>0.5</v>
      </c>
      <c r="G11282" s="54">
        <v>7.6950000000000003</v>
      </c>
      <c r="H11282" s="54">
        <v>2.7440000000000002</v>
      </c>
      <c r="I11282">
        <v>-0.19900000000000001</v>
      </c>
      <c r="J11282" s="54">
        <v>-0.64800000000000002</v>
      </c>
      <c r="K11282" s="54">
        <v>-1.0429999999999999</v>
      </c>
      <c r="L11282" s="54">
        <v>-1.2989999999999999</v>
      </c>
      <c r="M11282" s="54">
        <v>-1.67</v>
      </c>
    </row>
    <row r="11283" spans="1:13" x14ac:dyDescent="0.2">
      <c r="A11283" s="50">
        <v>41840</v>
      </c>
      <c r="B11283">
        <f t="shared" si="531"/>
        <v>2014</v>
      </c>
      <c r="C11283" s="51">
        <f t="shared" si="532"/>
        <v>7</v>
      </c>
      <c r="D11283" s="51">
        <f t="shared" si="533"/>
        <v>20</v>
      </c>
      <c r="E11283" s="52">
        <v>0.625</v>
      </c>
      <c r="G11283" s="54">
        <v>7.7949999999999999</v>
      </c>
      <c r="H11283" s="54">
        <v>2.7440000000000002</v>
      </c>
      <c r="I11283">
        <v>-0.19900000000000001</v>
      </c>
      <c r="J11283" s="54">
        <v>-0.64800000000000002</v>
      </c>
      <c r="K11283" s="54">
        <v>-1.0429999999999999</v>
      </c>
      <c r="L11283" s="54">
        <v>-1.27</v>
      </c>
      <c r="M11283" s="54">
        <v>-1.641</v>
      </c>
    </row>
    <row r="11284" spans="1:13" x14ac:dyDescent="0.2">
      <c r="A11284" s="50">
        <v>41840</v>
      </c>
      <c r="B11284">
        <f t="shared" si="531"/>
        <v>2014</v>
      </c>
      <c r="C11284" s="51">
        <f t="shared" si="532"/>
        <v>7</v>
      </c>
      <c r="D11284" s="51">
        <f t="shared" si="533"/>
        <v>20</v>
      </c>
      <c r="E11284" s="52">
        <v>0.75</v>
      </c>
      <c r="G11284" s="54">
        <v>7.444</v>
      </c>
      <c r="H11284" s="54">
        <v>2.7440000000000002</v>
      </c>
      <c r="I11284">
        <v>-0.19900000000000001</v>
      </c>
      <c r="J11284" s="54">
        <v>-0.64800000000000002</v>
      </c>
      <c r="K11284" s="54">
        <v>-1.0429999999999999</v>
      </c>
      <c r="L11284" s="54">
        <v>-1.2989999999999999</v>
      </c>
      <c r="M11284" s="54">
        <v>-1.67</v>
      </c>
    </row>
    <row r="11285" spans="1:13" x14ac:dyDescent="0.2">
      <c r="A11285" s="50">
        <v>41840</v>
      </c>
      <c r="B11285">
        <f t="shared" si="531"/>
        <v>2014</v>
      </c>
      <c r="C11285" s="51">
        <f t="shared" si="532"/>
        <v>7</v>
      </c>
      <c r="D11285" s="51">
        <f t="shared" si="533"/>
        <v>20</v>
      </c>
      <c r="E11285" s="52">
        <v>0.875</v>
      </c>
      <c r="G11285" s="54">
        <v>7.0659999999999998</v>
      </c>
      <c r="H11285" s="54">
        <v>2.7970000000000002</v>
      </c>
      <c r="I11285">
        <v>-0.19900000000000001</v>
      </c>
      <c r="J11285" s="54">
        <v>-0.64800000000000002</v>
      </c>
      <c r="K11285" s="54">
        <v>-1.0429999999999999</v>
      </c>
      <c r="L11285" s="54">
        <v>-1.27</v>
      </c>
      <c r="M11285" s="54">
        <v>-1.641</v>
      </c>
    </row>
    <row r="11286" spans="1:13" x14ac:dyDescent="0.2">
      <c r="A11286" s="50">
        <v>41841</v>
      </c>
      <c r="B11286">
        <f t="shared" si="531"/>
        <v>2014</v>
      </c>
      <c r="C11286" s="51">
        <f t="shared" si="532"/>
        <v>7</v>
      </c>
      <c r="D11286" s="51">
        <f t="shared" si="533"/>
        <v>21</v>
      </c>
      <c r="E11286" s="52">
        <v>0</v>
      </c>
      <c r="G11286" s="54">
        <v>6.7370000000000001</v>
      </c>
      <c r="H11286" s="54">
        <v>2.823</v>
      </c>
      <c r="I11286">
        <v>-0.19900000000000001</v>
      </c>
      <c r="J11286" s="54">
        <v>-0.62</v>
      </c>
      <c r="K11286" s="54">
        <v>-1.0429999999999999</v>
      </c>
      <c r="L11286" s="54">
        <v>-1.27</v>
      </c>
      <c r="M11286" s="54">
        <v>-1.641</v>
      </c>
    </row>
    <row r="11287" spans="1:13" x14ac:dyDescent="0.2">
      <c r="A11287" s="50">
        <v>41841</v>
      </c>
      <c r="B11287">
        <f t="shared" si="531"/>
        <v>2014</v>
      </c>
      <c r="C11287" s="51">
        <f t="shared" si="532"/>
        <v>7</v>
      </c>
      <c r="D11287" s="51">
        <f t="shared" si="533"/>
        <v>21</v>
      </c>
      <c r="E11287" s="52">
        <v>0.125</v>
      </c>
      <c r="G11287" s="54">
        <v>6.3570000000000002</v>
      </c>
      <c r="H11287" s="54">
        <v>2.823</v>
      </c>
      <c r="I11287">
        <v>-0.19900000000000001</v>
      </c>
      <c r="J11287" s="54">
        <v>-0.62</v>
      </c>
      <c r="K11287" s="54">
        <v>-1.0429999999999999</v>
      </c>
      <c r="L11287" s="54">
        <v>-1.27</v>
      </c>
      <c r="M11287" s="54">
        <v>-1.641</v>
      </c>
    </row>
    <row r="11288" spans="1:13" x14ac:dyDescent="0.2">
      <c r="A11288" s="50">
        <v>41841</v>
      </c>
      <c r="B11288">
        <f t="shared" si="531"/>
        <v>2014</v>
      </c>
      <c r="C11288" s="51">
        <f t="shared" si="532"/>
        <v>7</v>
      </c>
      <c r="D11288" s="51">
        <f t="shared" si="533"/>
        <v>21</v>
      </c>
      <c r="E11288" s="52">
        <v>0.25</v>
      </c>
      <c r="G11288" s="54">
        <v>6.4080000000000004</v>
      </c>
      <c r="H11288" s="54">
        <v>2.823</v>
      </c>
      <c r="I11288">
        <v>-0.19900000000000001</v>
      </c>
      <c r="J11288" s="54">
        <v>-0.62</v>
      </c>
      <c r="K11288" s="54">
        <v>-1.0429999999999999</v>
      </c>
      <c r="L11288" s="54">
        <v>-1.27</v>
      </c>
      <c r="M11288" s="54">
        <v>-1.641</v>
      </c>
    </row>
    <row r="11289" spans="1:13" x14ac:dyDescent="0.2">
      <c r="A11289" s="50">
        <v>41841</v>
      </c>
      <c r="B11289">
        <f t="shared" si="531"/>
        <v>2014</v>
      </c>
      <c r="C11289" s="51">
        <f t="shared" si="532"/>
        <v>7</v>
      </c>
      <c r="D11289" s="51">
        <f t="shared" si="533"/>
        <v>21</v>
      </c>
      <c r="E11289" s="52">
        <v>0.375</v>
      </c>
      <c r="G11289" s="54">
        <v>6.6870000000000003</v>
      </c>
      <c r="H11289" s="54">
        <v>2.85</v>
      </c>
      <c r="I11289">
        <v>-0.19900000000000001</v>
      </c>
      <c r="J11289" s="54">
        <v>-0.62</v>
      </c>
      <c r="K11289" s="54">
        <v>-1.0429999999999999</v>
      </c>
      <c r="L11289" s="54">
        <v>-1.27</v>
      </c>
      <c r="M11289" s="54">
        <v>-1.641</v>
      </c>
    </row>
    <row r="11290" spans="1:13" x14ac:dyDescent="0.2">
      <c r="A11290" s="50">
        <v>41841</v>
      </c>
      <c r="B11290">
        <f t="shared" si="531"/>
        <v>2014</v>
      </c>
      <c r="C11290" s="51">
        <f t="shared" si="532"/>
        <v>7</v>
      </c>
      <c r="D11290" s="51">
        <f t="shared" si="533"/>
        <v>21</v>
      </c>
      <c r="E11290" s="52">
        <v>0.5</v>
      </c>
      <c r="G11290" s="54">
        <v>7.5190000000000001</v>
      </c>
      <c r="H11290" s="54">
        <v>2.823</v>
      </c>
      <c r="I11290">
        <v>-0.17100000000000001</v>
      </c>
      <c r="J11290" s="54">
        <v>-0.62</v>
      </c>
      <c r="K11290" s="54">
        <v>-1.0429999999999999</v>
      </c>
      <c r="L11290" s="54">
        <v>-1.27</v>
      </c>
      <c r="M11290" s="54">
        <v>-1.641</v>
      </c>
    </row>
    <row r="11291" spans="1:13" x14ac:dyDescent="0.2">
      <c r="A11291" s="50">
        <v>41841</v>
      </c>
      <c r="B11291">
        <f t="shared" si="531"/>
        <v>2014</v>
      </c>
      <c r="C11291" s="51">
        <f t="shared" si="532"/>
        <v>7</v>
      </c>
      <c r="D11291" s="51">
        <f t="shared" si="533"/>
        <v>21</v>
      </c>
      <c r="E11291" s="52">
        <v>0.625</v>
      </c>
      <c r="G11291" s="54">
        <v>7.8949999999999996</v>
      </c>
      <c r="H11291" s="54">
        <v>2.823</v>
      </c>
      <c r="I11291">
        <v>-0.19900000000000001</v>
      </c>
      <c r="J11291" s="54">
        <v>-0.62</v>
      </c>
      <c r="K11291" s="54">
        <v>-1.0429999999999999</v>
      </c>
      <c r="L11291" s="54">
        <v>-1.27</v>
      </c>
      <c r="M11291" s="54">
        <v>-1.641</v>
      </c>
    </row>
    <row r="11292" spans="1:13" x14ac:dyDescent="0.2">
      <c r="A11292" s="50">
        <v>41841</v>
      </c>
      <c r="B11292">
        <f t="shared" si="531"/>
        <v>2014</v>
      </c>
      <c r="C11292" s="51">
        <f t="shared" si="532"/>
        <v>7</v>
      </c>
      <c r="D11292" s="51">
        <f t="shared" si="533"/>
        <v>21</v>
      </c>
      <c r="E11292" s="52">
        <v>0.75</v>
      </c>
      <c r="G11292" s="54">
        <v>7.7450000000000001</v>
      </c>
      <c r="H11292" s="54">
        <v>2.823</v>
      </c>
      <c r="I11292">
        <v>-0.17100000000000001</v>
      </c>
      <c r="J11292" s="54">
        <v>-0.62</v>
      </c>
      <c r="K11292" s="54">
        <v>-1.0429999999999999</v>
      </c>
      <c r="L11292" s="54">
        <v>-1.27</v>
      </c>
      <c r="M11292" s="54">
        <v>-1.641</v>
      </c>
    </row>
    <row r="11293" spans="1:13" x14ac:dyDescent="0.2">
      <c r="A11293" s="50">
        <v>41841</v>
      </c>
      <c r="B11293">
        <f t="shared" si="531"/>
        <v>2014</v>
      </c>
      <c r="C11293" s="51">
        <f t="shared" si="532"/>
        <v>7</v>
      </c>
      <c r="D11293" s="51">
        <f t="shared" si="533"/>
        <v>21</v>
      </c>
      <c r="E11293" s="52">
        <v>0.875</v>
      </c>
      <c r="G11293" s="54">
        <v>7.444</v>
      </c>
      <c r="H11293" s="54">
        <v>2.85</v>
      </c>
      <c r="I11293">
        <v>-0.17100000000000001</v>
      </c>
      <c r="J11293" s="54">
        <v>-0.62</v>
      </c>
      <c r="K11293" s="54">
        <v>-1.0429999999999999</v>
      </c>
      <c r="L11293" s="54">
        <v>-1.27</v>
      </c>
      <c r="M11293" s="54">
        <v>-1.641</v>
      </c>
    </row>
    <row r="11294" spans="1:13" x14ac:dyDescent="0.2">
      <c r="A11294" s="50">
        <v>41842</v>
      </c>
      <c r="B11294">
        <f t="shared" si="531"/>
        <v>2014</v>
      </c>
      <c r="C11294" s="51">
        <f t="shared" si="532"/>
        <v>7</v>
      </c>
      <c r="D11294" s="51">
        <f t="shared" si="533"/>
        <v>22</v>
      </c>
      <c r="E11294" s="52">
        <v>0</v>
      </c>
      <c r="G11294" s="54">
        <v>6.9139999999999997</v>
      </c>
      <c r="H11294" s="54">
        <v>2.8769999999999998</v>
      </c>
      <c r="I11294">
        <v>-0.17100000000000001</v>
      </c>
      <c r="J11294" s="54">
        <v>-0.62</v>
      </c>
      <c r="K11294" s="54">
        <v>-1.0429999999999999</v>
      </c>
      <c r="L11294" s="54">
        <v>-1.27</v>
      </c>
      <c r="M11294" s="54">
        <v>-1.641</v>
      </c>
    </row>
    <row r="11295" spans="1:13" x14ac:dyDescent="0.2">
      <c r="A11295" s="50">
        <v>41842</v>
      </c>
      <c r="B11295">
        <f t="shared" si="531"/>
        <v>2014</v>
      </c>
      <c r="C11295" s="51">
        <f t="shared" si="532"/>
        <v>7</v>
      </c>
      <c r="D11295" s="51">
        <f t="shared" si="533"/>
        <v>22</v>
      </c>
      <c r="E11295" s="52">
        <v>0.125</v>
      </c>
      <c r="G11295" s="54">
        <v>6.3310000000000004</v>
      </c>
      <c r="H11295" s="54">
        <v>2.903</v>
      </c>
      <c r="I11295">
        <v>-0.17100000000000001</v>
      </c>
      <c r="J11295" s="54">
        <v>-0.62</v>
      </c>
      <c r="K11295" s="54">
        <v>-1.0149999999999999</v>
      </c>
      <c r="L11295" s="54">
        <v>-1.27</v>
      </c>
      <c r="M11295" s="54">
        <v>-1.613</v>
      </c>
    </row>
    <row r="11296" spans="1:13" x14ac:dyDescent="0.2">
      <c r="A11296" s="50">
        <v>41842</v>
      </c>
      <c r="B11296">
        <f t="shared" si="531"/>
        <v>2014</v>
      </c>
      <c r="C11296" s="51">
        <f t="shared" si="532"/>
        <v>7</v>
      </c>
      <c r="D11296" s="51">
        <f t="shared" si="533"/>
        <v>22</v>
      </c>
      <c r="E11296" s="52">
        <v>0.25</v>
      </c>
      <c r="G11296" s="54">
        <v>6.3310000000000004</v>
      </c>
      <c r="H11296" s="54">
        <v>2.93</v>
      </c>
      <c r="I11296">
        <v>-0.17100000000000001</v>
      </c>
      <c r="J11296" s="54">
        <v>-0.62</v>
      </c>
      <c r="K11296" s="54">
        <v>-1.0429999999999999</v>
      </c>
      <c r="L11296" s="54">
        <v>-1.27</v>
      </c>
      <c r="M11296" s="54">
        <v>-1.613</v>
      </c>
    </row>
    <row r="11297" spans="1:13" x14ac:dyDescent="0.2">
      <c r="A11297" s="50">
        <v>41842</v>
      </c>
      <c r="B11297">
        <f t="shared" si="531"/>
        <v>2014</v>
      </c>
      <c r="C11297" s="51">
        <f t="shared" si="532"/>
        <v>7</v>
      </c>
      <c r="D11297" s="51">
        <f t="shared" si="533"/>
        <v>22</v>
      </c>
      <c r="E11297" s="52">
        <v>0.375</v>
      </c>
      <c r="G11297" s="54">
        <v>7.3179999999999996</v>
      </c>
      <c r="H11297" s="54">
        <v>2.93</v>
      </c>
      <c r="I11297">
        <v>-0.17100000000000001</v>
      </c>
      <c r="J11297" s="54">
        <v>-0.62</v>
      </c>
      <c r="K11297" s="54">
        <v>-1.0429999999999999</v>
      </c>
      <c r="L11297" s="54">
        <v>-1.27</v>
      </c>
      <c r="M11297" s="54">
        <v>-1.613</v>
      </c>
    </row>
    <row r="11298" spans="1:13" x14ac:dyDescent="0.2">
      <c r="A11298" s="50">
        <v>41842</v>
      </c>
      <c r="B11298">
        <f t="shared" si="531"/>
        <v>2014</v>
      </c>
      <c r="C11298" s="51">
        <f t="shared" si="532"/>
        <v>7</v>
      </c>
      <c r="D11298" s="51">
        <f t="shared" si="533"/>
        <v>22</v>
      </c>
      <c r="E11298" s="52">
        <v>0.5</v>
      </c>
      <c r="G11298" s="54">
        <v>8.1199999999999992</v>
      </c>
      <c r="H11298" s="54">
        <v>2.903</v>
      </c>
      <c r="I11298">
        <v>-0.17100000000000001</v>
      </c>
      <c r="J11298" s="54">
        <v>-0.62</v>
      </c>
      <c r="K11298" s="54">
        <v>-1.0149999999999999</v>
      </c>
      <c r="L11298" s="54">
        <v>-1.242</v>
      </c>
      <c r="M11298" s="54">
        <v>-1.641</v>
      </c>
    </row>
    <row r="11299" spans="1:13" x14ac:dyDescent="0.2">
      <c r="A11299" s="50">
        <v>41842</v>
      </c>
      <c r="B11299">
        <f t="shared" si="531"/>
        <v>2014</v>
      </c>
      <c r="C11299" s="51">
        <f t="shared" si="532"/>
        <v>7</v>
      </c>
      <c r="D11299" s="51">
        <f t="shared" si="533"/>
        <v>22</v>
      </c>
      <c r="E11299" s="52">
        <v>0.625</v>
      </c>
      <c r="G11299" s="54">
        <v>8.2200000000000006</v>
      </c>
      <c r="H11299" s="54">
        <v>2.903</v>
      </c>
      <c r="I11299">
        <v>-0.17100000000000001</v>
      </c>
      <c r="J11299" s="54">
        <v>-0.62</v>
      </c>
      <c r="K11299" s="54">
        <v>-1.0149999999999999</v>
      </c>
      <c r="L11299" s="54">
        <v>-1.242</v>
      </c>
      <c r="M11299" s="54">
        <v>-1.613</v>
      </c>
    </row>
    <row r="11300" spans="1:13" x14ac:dyDescent="0.2">
      <c r="A11300" s="50">
        <v>41842</v>
      </c>
      <c r="B11300">
        <f t="shared" si="531"/>
        <v>2014</v>
      </c>
      <c r="C11300" s="51">
        <f t="shared" si="532"/>
        <v>7</v>
      </c>
      <c r="D11300" s="51">
        <f t="shared" si="533"/>
        <v>22</v>
      </c>
      <c r="E11300" s="52">
        <v>0.75</v>
      </c>
      <c r="G11300" s="54">
        <v>8.27</v>
      </c>
      <c r="H11300" s="54">
        <v>2.93</v>
      </c>
      <c r="I11300">
        <v>-0.17100000000000001</v>
      </c>
      <c r="J11300" s="54">
        <v>-0.62</v>
      </c>
      <c r="K11300" s="54">
        <v>-1.0149999999999999</v>
      </c>
      <c r="L11300" s="54">
        <v>-1.242</v>
      </c>
      <c r="M11300" s="54">
        <v>-1.613</v>
      </c>
    </row>
    <row r="11301" spans="1:13" x14ac:dyDescent="0.2">
      <c r="A11301" s="50">
        <v>41842</v>
      </c>
      <c r="B11301">
        <f t="shared" si="531"/>
        <v>2014</v>
      </c>
      <c r="C11301" s="51">
        <f t="shared" si="532"/>
        <v>7</v>
      </c>
      <c r="D11301" s="51">
        <f t="shared" si="533"/>
        <v>22</v>
      </c>
      <c r="E11301" s="52">
        <v>0.875</v>
      </c>
      <c r="G11301" s="54">
        <v>7.7450000000000001</v>
      </c>
      <c r="H11301" s="54">
        <v>2.956</v>
      </c>
      <c r="I11301">
        <v>-0.17100000000000001</v>
      </c>
      <c r="J11301" s="54">
        <v>-0.59099999999999997</v>
      </c>
      <c r="K11301" s="54">
        <v>-1.0149999999999999</v>
      </c>
      <c r="L11301" s="54">
        <v>-1.242</v>
      </c>
      <c r="M11301" s="54">
        <v>-1.613</v>
      </c>
    </row>
    <row r="11302" spans="1:13" x14ac:dyDescent="0.2">
      <c r="A11302" s="50">
        <v>41843</v>
      </c>
      <c r="B11302">
        <f t="shared" si="531"/>
        <v>2014</v>
      </c>
      <c r="C11302" s="51">
        <f t="shared" si="532"/>
        <v>7</v>
      </c>
      <c r="D11302" s="51">
        <f t="shared" si="533"/>
        <v>23</v>
      </c>
      <c r="E11302" s="52">
        <v>0</v>
      </c>
      <c r="G11302" s="54">
        <v>7.1159999999999997</v>
      </c>
      <c r="H11302" s="54">
        <v>3.0089999999999999</v>
      </c>
      <c r="I11302">
        <v>-0.14299999999999999</v>
      </c>
      <c r="J11302" s="54">
        <v>-0.59099999999999997</v>
      </c>
      <c r="K11302" s="54">
        <v>-1.0149999999999999</v>
      </c>
      <c r="L11302" s="54">
        <v>-1.242</v>
      </c>
      <c r="M11302" s="54">
        <v>-1.613</v>
      </c>
    </row>
    <row r="11303" spans="1:13" x14ac:dyDescent="0.2">
      <c r="A11303" s="50">
        <v>41843</v>
      </c>
      <c r="B11303">
        <f t="shared" si="531"/>
        <v>2014</v>
      </c>
      <c r="C11303" s="51">
        <f t="shared" si="532"/>
        <v>7</v>
      </c>
      <c r="D11303" s="51">
        <f t="shared" si="533"/>
        <v>23</v>
      </c>
      <c r="E11303" s="52">
        <v>0.125</v>
      </c>
      <c r="G11303" s="54">
        <v>6.4329999999999998</v>
      </c>
      <c r="H11303" s="54">
        <v>3.0630000000000002</v>
      </c>
      <c r="I11303">
        <v>-0.14299999999999999</v>
      </c>
      <c r="J11303" s="54">
        <v>-0.59099999999999997</v>
      </c>
      <c r="K11303" s="54">
        <v>-1.0149999999999999</v>
      </c>
      <c r="L11303" s="54">
        <v>-1.242</v>
      </c>
      <c r="M11303" s="54">
        <v>-1.613</v>
      </c>
    </row>
    <row r="11304" spans="1:13" x14ac:dyDescent="0.2">
      <c r="A11304" s="50">
        <v>41843</v>
      </c>
      <c r="B11304">
        <f t="shared" si="531"/>
        <v>2014</v>
      </c>
      <c r="C11304" s="51">
        <f t="shared" si="532"/>
        <v>7</v>
      </c>
      <c r="D11304" s="51">
        <f t="shared" si="533"/>
        <v>23</v>
      </c>
      <c r="E11304" s="52">
        <v>0.25</v>
      </c>
      <c r="G11304" s="54">
        <v>6.23</v>
      </c>
      <c r="H11304" s="54">
        <v>3.0630000000000002</v>
      </c>
      <c r="I11304">
        <v>-0.14299999999999999</v>
      </c>
      <c r="J11304" s="54">
        <v>-0.59099999999999997</v>
      </c>
      <c r="K11304" s="54">
        <v>-1.0149999999999999</v>
      </c>
      <c r="L11304" s="54">
        <v>-1.242</v>
      </c>
      <c r="M11304" s="54">
        <v>-1.613</v>
      </c>
    </row>
    <row r="11305" spans="1:13" x14ac:dyDescent="0.2">
      <c r="A11305" s="50">
        <v>41843</v>
      </c>
      <c r="B11305">
        <f t="shared" si="531"/>
        <v>2014</v>
      </c>
      <c r="C11305" s="51">
        <f t="shared" si="532"/>
        <v>7</v>
      </c>
      <c r="D11305" s="51">
        <f t="shared" si="533"/>
        <v>23</v>
      </c>
      <c r="E11305" s="52">
        <v>0.375</v>
      </c>
      <c r="G11305" s="54">
        <v>7.242</v>
      </c>
      <c r="H11305" s="54">
        <v>3.0630000000000002</v>
      </c>
      <c r="I11305">
        <v>-0.14299999999999999</v>
      </c>
      <c r="J11305" s="54">
        <v>-0.59099999999999997</v>
      </c>
      <c r="K11305" s="54">
        <v>-1.0149999999999999</v>
      </c>
      <c r="L11305" s="54">
        <v>-1.242</v>
      </c>
      <c r="M11305" s="54">
        <v>-1.613</v>
      </c>
    </row>
    <row r="11306" spans="1:13" x14ac:dyDescent="0.2">
      <c r="A11306" s="50">
        <v>41843</v>
      </c>
      <c r="B11306">
        <f t="shared" si="531"/>
        <v>2014</v>
      </c>
      <c r="C11306" s="51">
        <f t="shared" si="532"/>
        <v>7</v>
      </c>
      <c r="D11306" s="51">
        <f t="shared" si="533"/>
        <v>23</v>
      </c>
      <c r="E11306" s="52">
        <v>0.5</v>
      </c>
      <c r="G11306" s="54">
        <v>8.2449999999999992</v>
      </c>
      <c r="H11306" s="54">
        <v>3.036</v>
      </c>
      <c r="I11306">
        <v>-0.14299999999999999</v>
      </c>
      <c r="J11306" s="54">
        <v>-0.59099999999999997</v>
      </c>
      <c r="K11306" s="54">
        <v>-1.0149999999999999</v>
      </c>
      <c r="L11306" s="54">
        <v>-1.242</v>
      </c>
      <c r="M11306" s="54">
        <v>-1.613</v>
      </c>
    </row>
    <row r="11307" spans="1:13" x14ac:dyDescent="0.2">
      <c r="A11307" s="50">
        <v>41843</v>
      </c>
      <c r="B11307">
        <f t="shared" si="531"/>
        <v>2014</v>
      </c>
      <c r="C11307" s="51">
        <f t="shared" si="532"/>
        <v>7</v>
      </c>
      <c r="D11307" s="51">
        <f t="shared" si="533"/>
        <v>23</v>
      </c>
      <c r="E11307" s="52">
        <v>0.625</v>
      </c>
      <c r="G11307" s="54">
        <v>8.6180000000000003</v>
      </c>
      <c r="H11307" s="54">
        <v>3.036</v>
      </c>
      <c r="I11307">
        <v>-0.14299999999999999</v>
      </c>
      <c r="J11307" s="54">
        <v>-0.59099999999999997</v>
      </c>
      <c r="K11307" s="54">
        <v>-1.0149999999999999</v>
      </c>
      <c r="L11307" s="54">
        <v>-1.242</v>
      </c>
      <c r="M11307" s="54">
        <v>-1.5840000000000001</v>
      </c>
    </row>
    <row r="11308" spans="1:13" x14ac:dyDescent="0.2">
      <c r="A11308" s="50">
        <v>41843</v>
      </c>
      <c r="B11308">
        <f t="shared" si="531"/>
        <v>2014</v>
      </c>
      <c r="C11308" s="51">
        <f t="shared" si="532"/>
        <v>7</v>
      </c>
      <c r="D11308" s="51">
        <f t="shared" si="533"/>
        <v>23</v>
      </c>
      <c r="E11308" s="52">
        <v>0.75</v>
      </c>
      <c r="G11308" s="54">
        <v>8.4689999999999994</v>
      </c>
      <c r="H11308" s="54">
        <v>3.036</v>
      </c>
      <c r="I11308">
        <v>-0.14299999999999999</v>
      </c>
      <c r="J11308" s="54">
        <v>-0.59099999999999997</v>
      </c>
      <c r="K11308" s="54">
        <v>-1.0149999999999999</v>
      </c>
      <c r="L11308" s="54">
        <v>-1.242</v>
      </c>
      <c r="M11308" s="54">
        <v>-1.613</v>
      </c>
    </row>
    <row r="11309" spans="1:13" x14ac:dyDescent="0.2">
      <c r="A11309" s="50">
        <v>41843</v>
      </c>
      <c r="B11309">
        <f t="shared" si="531"/>
        <v>2014</v>
      </c>
      <c r="C11309" s="51">
        <f t="shared" si="532"/>
        <v>7</v>
      </c>
      <c r="D11309" s="51">
        <f t="shared" si="533"/>
        <v>23</v>
      </c>
      <c r="E11309" s="52">
        <v>0.875</v>
      </c>
      <c r="G11309" s="54">
        <v>7.8949999999999996</v>
      </c>
      <c r="H11309" s="54">
        <v>3.0630000000000002</v>
      </c>
      <c r="I11309">
        <v>-0.14299999999999999</v>
      </c>
      <c r="J11309" s="54">
        <v>-0.59099999999999997</v>
      </c>
      <c r="K11309" s="54">
        <v>-1.0149999999999999</v>
      </c>
      <c r="L11309" s="54">
        <v>-1.242</v>
      </c>
      <c r="M11309" s="54">
        <v>-1.5840000000000001</v>
      </c>
    </row>
    <row r="11310" spans="1:13" x14ac:dyDescent="0.2">
      <c r="A11310" s="50">
        <v>41844</v>
      </c>
      <c r="B11310">
        <f t="shared" si="531"/>
        <v>2014</v>
      </c>
      <c r="C11310" s="51">
        <f t="shared" si="532"/>
        <v>7</v>
      </c>
      <c r="D11310" s="51">
        <f t="shared" si="533"/>
        <v>24</v>
      </c>
      <c r="E11310" s="52">
        <v>0</v>
      </c>
      <c r="G11310" s="54">
        <v>7.1920000000000002</v>
      </c>
      <c r="H11310" s="54">
        <v>3.1160000000000001</v>
      </c>
      <c r="I11310">
        <v>-0.14299999999999999</v>
      </c>
      <c r="J11310" s="54">
        <v>-0.59099999999999997</v>
      </c>
      <c r="K11310" s="54">
        <v>-1.0149999999999999</v>
      </c>
      <c r="L11310" s="54">
        <v>-1.242</v>
      </c>
      <c r="M11310" s="54">
        <v>-1.5840000000000001</v>
      </c>
    </row>
    <row r="11311" spans="1:13" x14ac:dyDescent="0.2">
      <c r="A11311" s="50">
        <v>41844</v>
      </c>
      <c r="B11311">
        <f t="shared" si="531"/>
        <v>2014</v>
      </c>
      <c r="C11311" s="51">
        <f t="shared" si="532"/>
        <v>7</v>
      </c>
      <c r="D11311" s="51">
        <f t="shared" si="533"/>
        <v>24</v>
      </c>
      <c r="E11311" s="52">
        <v>0.125</v>
      </c>
      <c r="G11311" s="54">
        <v>6.3310000000000004</v>
      </c>
      <c r="H11311" s="54">
        <v>3.1419999999999999</v>
      </c>
      <c r="I11311">
        <v>-0.14299999999999999</v>
      </c>
      <c r="J11311" s="54">
        <v>-0.59099999999999997</v>
      </c>
      <c r="K11311" s="54">
        <v>-0.98599999999999999</v>
      </c>
      <c r="L11311" s="54">
        <v>-1.242</v>
      </c>
      <c r="M11311" s="54">
        <v>-1.5840000000000001</v>
      </c>
    </row>
    <row r="11312" spans="1:13" x14ac:dyDescent="0.2">
      <c r="A11312" s="50">
        <v>41844</v>
      </c>
      <c r="B11312">
        <f t="shared" si="531"/>
        <v>2014</v>
      </c>
      <c r="C11312" s="51">
        <f t="shared" si="532"/>
        <v>7</v>
      </c>
      <c r="D11312" s="51">
        <f t="shared" si="533"/>
        <v>24</v>
      </c>
      <c r="E11312" s="52">
        <v>0.25</v>
      </c>
      <c r="G11312" s="54">
        <v>6.2039999999999997</v>
      </c>
      <c r="H11312" s="54">
        <v>3.1680000000000001</v>
      </c>
      <c r="I11312">
        <v>-0.14299999999999999</v>
      </c>
      <c r="J11312" s="54">
        <v>-0.59099999999999997</v>
      </c>
      <c r="K11312" s="54">
        <v>-1.0149999999999999</v>
      </c>
      <c r="L11312" s="54">
        <v>-1.2130000000000001</v>
      </c>
      <c r="M11312" s="54">
        <v>-1.5840000000000001</v>
      </c>
    </row>
    <row r="11313" spans="1:13" x14ac:dyDescent="0.2">
      <c r="A11313" s="50">
        <v>41844</v>
      </c>
      <c r="B11313">
        <f t="shared" si="531"/>
        <v>2014</v>
      </c>
      <c r="C11313" s="51">
        <f t="shared" si="532"/>
        <v>7</v>
      </c>
      <c r="D11313" s="51">
        <f t="shared" si="533"/>
        <v>24</v>
      </c>
      <c r="E11313" s="52">
        <v>0.375</v>
      </c>
      <c r="G11313" s="54">
        <v>6.99</v>
      </c>
      <c r="H11313" s="54">
        <v>3.1419999999999999</v>
      </c>
      <c r="I11313">
        <v>-0.14299999999999999</v>
      </c>
      <c r="J11313" s="54">
        <v>-0.59099999999999997</v>
      </c>
      <c r="K11313" s="54">
        <v>-0.98599999999999999</v>
      </c>
      <c r="L11313" s="54">
        <v>-1.2130000000000001</v>
      </c>
      <c r="M11313" s="54">
        <v>-1.5840000000000001</v>
      </c>
    </row>
    <row r="11314" spans="1:13" x14ac:dyDescent="0.2">
      <c r="A11314" s="50">
        <v>41844</v>
      </c>
      <c r="B11314">
        <f t="shared" si="531"/>
        <v>2014</v>
      </c>
      <c r="C11314" s="51">
        <f t="shared" si="532"/>
        <v>7</v>
      </c>
      <c r="D11314" s="51">
        <f t="shared" si="533"/>
        <v>24</v>
      </c>
      <c r="E11314" s="52">
        <v>0.5</v>
      </c>
      <c r="G11314" s="54">
        <v>7.97</v>
      </c>
      <c r="H11314" s="54">
        <v>3.1160000000000001</v>
      </c>
      <c r="I11314">
        <v>-0.14299999999999999</v>
      </c>
      <c r="J11314" s="54">
        <v>-0.59099999999999997</v>
      </c>
      <c r="K11314" s="54">
        <v>-0.98599999999999999</v>
      </c>
      <c r="L11314" s="54">
        <v>-1.2130000000000001</v>
      </c>
      <c r="M11314" s="54">
        <v>-1.5840000000000001</v>
      </c>
    </row>
    <row r="11315" spans="1:13" x14ac:dyDescent="0.2">
      <c r="A11315" s="50">
        <v>41844</v>
      </c>
      <c r="B11315">
        <f t="shared" si="531"/>
        <v>2014</v>
      </c>
      <c r="C11315" s="51">
        <f t="shared" si="532"/>
        <v>7</v>
      </c>
      <c r="D11315" s="51">
        <f t="shared" si="533"/>
        <v>24</v>
      </c>
      <c r="E11315" s="52">
        <v>0.625</v>
      </c>
      <c r="G11315" s="54">
        <v>8.1950000000000003</v>
      </c>
      <c r="H11315" s="54">
        <v>3.089</v>
      </c>
      <c r="I11315">
        <v>-0.14299999999999999</v>
      </c>
      <c r="J11315" s="54">
        <v>-0.59099999999999997</v>
      </c>
      <c r="K11315" s="54">
        <v>-0.98599999999999999</v>
      </c>
      <c r="L11315" s="54">
        <v>-1.2130000000000001</v>
      </c>
      <c r="M11315" s="54">
        <v>-1.5840000000000001</v>
      </c>
    </row>
    <row r="11316" spans="1:13" x14ac:dyDescent="0.2">
      <c r="A11316" s="50">
        <v>41844</v>
      </c>
      <c r="B11316">
        <f t="shared" si="531"/>
        <v>2014</v>
      </c>
      <c r="C11316" s="51">
        <f t="shared" si="532"/>
        <v>7</v>
      </c>
      <c r="D11316" s="51">
        <f t="shared" si="533"/>
        <v>24</v>
      </c>
      <c r="E11316" s="52">
        <v>0.75</v>
      </c>
      <c r="G11316" s="54">
        <v>7.97</v>
      </c>
      <c r="H11316" s="54">
        <v>3.0630000000000002</v>
      </c>
      <c r="I11316">
        <v>-0.11600000000000001</v>
      </c>
      <c r="J11316" s="54">
        <v>-0.59099999999999997</v>
      </c>
      <c r="K11316" s="54">
        <v>-0.98599999999999999</v>
      </c>
      <c r="L11316" s="54">
        <v>-1.2130000000000001</v>
      </c>
      <c r="M11316" s="54">
        <v>-1.5840000000000001</v>
      </c>
    </row>
    <row r="11317" spans="1:13" x14ac:dyDescent="0.2">
      <c r="A11317" s="50">
        <v>41844</v>
      </c>
      <c r="B11317">
        <f t="shared" si="531"/>
        <v>2014</v>
      </c>
      <c r="C11317" s="51">
        <f t="shared" si="532"/>
        <v>7</v>
      </c>
      <c r="D11317" s="51">
        <f t="shared" si="533"/>
        <v>24</v>
      </c>
      <c r="E11317" s="52">
        <v>0.875</v>
      </c>
      <c r="G11317" s="54">
        <v>7.4690000000000003</v>
      </c>
      <c r="H11317" s="54">
        <v>3.089</v>
      </c>
      <c r="I11317">
        <v>-0.14299999999999999</v>
      </c>
      <c r="J11317" s="54">
        <v>-0.59099999999999997</v>
      </c>
      <c r="K11317" s="54">
        <v>-0.98599999999999999</v>
      </c>
      <c r="L11317" s="54">
        <v>-1.2130000000000001</v>
      </c>
      <c r="M11317" s="54">
        <v>-1.5840000000000001</v>
      </c>
    </row>
    <row r="11318" spans="1:13" x14ac:dyDescent="0.2">
      <c r="A11318" s="50">
        <v>41845</v>
      </c>
      <c r="B11318">
        <f t="shared" si="531"/>
        <v>2014</v>
      </c>
      <c r="C11318" s="51">
        <f t="shared" si="532"/>
        <v>7</v>
      </c>
      <c r="D11318" s="51">
        <f t="shared" si="533"/>
        <v>25</v>
      </c>
      <c r="E11318" s="52">
        <v>0</v>
      </c>
      <c r="G11318" s="54">
        <v>6.6609999999999996</v>
      </c>
      <c r="H11318" s="54">
        <v>3.1419999999999999</v>
      </c>
      <c r="I11318">
        <v>-0.11600000000000001</v>
      </c>
      <c r="J11318" s="54">
        <v>-0.59099999999999997</v>
      </c>
      <c r="K11318" s="54">
        <v>-0.98599999999999999</v>
      </c>
      <c r="L11318" s="54">
        <v>-1.2130000000000001</v>
      </c>
      <c r="M11318" s="54">
        <v>-1.5840000000000001</v>
      </c>
    </row>
    <row r="11319" spans="1:13" x14ac:dyDescent="0.2">
      <c r="A11319" s="50">
        <v>41845</v>
      </c>
      <c r="B11319">
        <f t="shared" si="531"/>
        <v>2014</v>
      </c>
      <c r="C11319" s="51">
        <f t="shared" si="532"/>
        <v>7</v>
      </c>
      <c r="D11319" s="51">
        <f t="shared" si="533"/>
        <v>25</v>
      </c>
      <c r="E11319" s="52">
        <v>0.125</v>
      </c>
      <c r="G11319" s="54">
        <v>5.8979999999999997</v>
      </c>
      <c r="H11319" s="54">
        <v>3.1419999999999999</v>
      </c>
      <c r="I11319">
        <v>-0.11600000000000001</v>
      </c>
      <c r="J11319" s="54">
        <v>-0.59099999999999997</v>
      </c>
      <c r="K11319" s="54">
        <v>-0.98599999999999999</v>
      </c>
      <c r="L11319" s="54">
        <v>-1.2130000000000001</v>
      </c>
      <c r="M11319" s="54">
        <v>-1.556</v>
      </c>
    </row>
    <row r="11320" spans="1:13" x14ac:dyDescent="0.2">
      <c r="A11320" s="50">
        <v>41845</v>
      </c>
      <c r="B11320">
        <f t="shared" si="531"/>
        <v>2014</v>
      </c>
      <c r="C11320" s="51">
        <f t="shared" si="532"/>
        <v>7</v>
      </c>
      <c r="D11320" s="51">
        <f t="shared" si="533"/>
        <v>25</v>
      </c>
      <c r="E11320" s="52">
        <v>0.25</v>
      </c>
      <c r="G11320" s="54">
        <v>5.7960000000000003</v>
      </c>
      <c r="H11320" s="54">
        <v>3.1160000000000001</v>
      </c>
      <c r="I11320">
        <v>-0.11600000000000001</v>
      </c>
      <c r="J11320" s="54">
        <v>-0.56299999999999994</v>
      </c>
      <c r="K11320" s="54">
        <v>-0.98599999999999999</v>
      </c>
      <c r="L11320" s="54">
        <v>-1.2130000000000001</v>
      </c>
      <c r="M11320" s="54">
        <v>-1.5840000000000001</v>
      </c>
    </row>
    <row r="11321" spans="1:13" x14ac:dyDescent="0.2">
      <c r="A11321" s="50">
        <v>41845</v>
      </c>
      <c r="B11321">
        <f t="shared" si="531"/>
        <v>2014</v>
      </c>
      <c r="C11321" s="51">
        <f t="shared" si="532"/>
        <v>7</v>
      </c>
      <c r="D11321" s="51">
        <f t="shared" si="533"/>
        <v>25</v>
      </c>
      <c r="E11321" s="52">
        <v>0.375</v>
      </c>
      <c r="G11321" s="54">
        <v>7.0410000000000004</v>
      </c>
      <c r="H11321" s="54">
        <v>3.089</v>
      </c>
      <c r="I11321">
        <v>-0.11600000000000001</v>
      </c>
      <c r="J11321" s="54">
        <v>-0.56299999999999994</v>
      </c>
      <c r="K11321" s="54">
        <v>-0.98599999999999999</v>
      </c>
      <c r="L11321" s="54">
        <v>-1.2130000000000001</v>
      </c>
      <c r="M11321" s="54">
        <v>-1.556</v>
      </c>
    </row>
    <row r="11322" spans="1:13" x14ac:dyDescent="0.2">
      <c r="A11322" s="50">
        <v>41845</v>
      </c>
      <c r="B11322">
        <f t="shared" si="531"/>
        <v>2014</v>
      </c>
      <c r="C11322" s="51">
        <f t="shared" si="532"/>
        <v>7</v>
      </c>
      <c r="D11322" s="51">
        <f t="shared" si="533"/>
        <v>25</v>
      </c>
      <c r="E11322" s="52">
        <v>0.5</v>
      </c>
      <c r="G11322" s="54">
        <v>8.17</v>
      </c>
      <c r="H11322" s="54">
        <v>3.0630000000000002</v>
      </c>
      <c r="I11322">
        <v>-0.11600000000000001</v>
      </c>
      <c r="J11322" s="54">
        <v>-0.56299999999999994</v>
      </c>
      <c r="K11322" s="54">
        <v>-0.98599999999999999</v>
      </c>
      <c r="L11322" s="54">
        <v>-1.2130000000000001</v>
      </c>
      <c r="M11322" s="54">
        <v>-1.556</v>
      </c>
    </row>
    <row r="11323" spans="1:13" x14ac:dyDescent="0.2">
      <c r="A11323" s="50">
        <v>41845</v>
      </c>
      <c r="B11323">
        <f t="shared" si="531"/>
        <v>2014</v>
      </c>
      <c r="C11323" s="51">
        <f t="shared" si="532"/>
        <v>7</v>
      </c>
      <c r="D11323" s="51">
        <f t="shared" si="533"/>
        <v>25</v>
      </c>
      <c r="E11323" s="52">
        <v>0.625</v>
      </c>
      <c r="G11323" s="54">
        <v>8.6430000000000007</v>
      </c>
      <c r="H11323" s="54">
        <v>3.036</v>
      </c>
      <c r="I11323">
        <v>-0.11600000000000001</v>
      </c>
      <c r="J11323" s="54">
        <v>-0.56299999999999994</v>
      </c>
      <c r="K11323" s="54">
        <v>-0.98599999999999999</v>
      </c>
      <c r="L11323" s="54">
        <v>-1.2130000000000001</v>
      </c>
      <c r="M11323" s="54">
        <v>-1.556</v>
      </c>
    </row>
    <row r="11324" spans="1:13" x14ac:dyDescent="0.2">
      <c r="A11324" s="50">
        <v>41845</v>
      </c>
      <c r="B11324">
        <f t="shared" si="531"/>
        <v>2014</v>
      </c>
      <c r="C11324" s="51">
        <f t="shared" si="532"/>
        <v>7</v>
      </c>
      <c r="D11324" s="51">
        <f t="shared" si="533"/>
        <v>25</v>
      </c>
      <c r="E11324" s="52">
        <v>0.75</v>
      </c>
      <c r="G11324" s="54">
        <v>8.6679999999999993</v>
      </c>
      <c r="H11324" s="54">
        <v>3.036</v>
      </c>
      <c r="I11324">
        <v>-0.11600000000000001</v>
      </c>
      <c r="J11324" s="54">
        <v>-0.56299999999999994</v>
      </c>
      <c r="K11324" s="54">
        <v>-0.98599999999999999</v>
      </c>
      <c r="L11324" s="54">
        <v>-1.2130000000000001</v>
      </c>
      <c r="M11324" s="54">
        <v>-1.556</v>
      </c>
    </row>
    <row r="11325" spans="1:13" x14ac:dyDescent="0.2">
      <c r="A11325" s="50">
        <v>41845</v>
      </c>
      <c r="B11325">
        <f t="shared" si="531"/>
        <v>2014</v>
      </c>
      <c r="C11325" s="51">
        <f t="shared" si="532"/>
        <v>7</v>
      </c>
      <c r="D11325" s="51">
        <f t="shared" si="533"/>
        <v>25</v>
      </c>
      <c r="E11325" s="52">
        <v>0.875</v>
      </c>
      <c r="G11325" s="54">
        <v>8.2949999999999999</v>
      </c>
      <c r="H11325" s="54">
        <v>3.089</v>
      </c>
      <c r="I11325">
        <v>-0.11600000000000001</v>
      </c>
      <c r="J11325" s="54">
        <v>-0.56299999999999994</v>
      </c>
      <c r="K11325" s="54">
        <v>-0.95799999999999996</v>
      </c>
      <c r="L11325" s="54">
        <v>-1.2130000000000001</v>
      </c>
      <c r="M11325" s="54">
        <v>-1.556</v>
      </c>
    </row>
    <row r="11326" spans="1:13" x14ac:dyDescent="0.2">
      <c r="A11326" s="50">
        <v>41846</v>
      </c>
      <c r="B11326">
        <f t="shared" si="531"/>
        <v>2014</v>
      </c>
      <c r="C11326" s="51">
        <f t="shared" si="532"/>
        <v>7</v>
      </c>
      <c r="D11326" s="51">
        <f t="shared" si="533"/>
        <v>26</v>
      </c>
      <c r="E11326" s="52">
        <v>0</v>
      </c>
      <c r="G11326" s="54">
        <v>7.7450000000000001</v>
      </c>
      <c r="H11326" s="54">
        <v>3.1419999999999999</v>
      </c>
      <c r="I11326">
        <v>-0.11600000000000001</v>
      </c>
      <c r="J11326" s="54">
        <v>-0.56299999999999994</v>
      </c>
      <c r="K11326" s="54">
        <v>-0.98599999999999999</v>
      </c>
      <c r="L11326" s="54">
        <v>-1.1850000000000001</v>
      </c>
      <c r="M11326" s="54">
        <v>-1.556</v>
      </c>
    </row>
    <row r="11327" spans="1:13" x14ac:dyDescent="0.2">
      <c r="A11327" s="50">
        <v>41846</v>
      </c>
      <c r="B11327">
        <f t="shared" si="531"/>
        <v>2014</v>
      </c>
      <c r="C11327" s="51">
        <f t="shared" si="532"/>
        <v>7</v>
      </c>
      <c r="D11327" s="51">
        <f t="shared" si="533"/>
        <v>26</v>
      </c>
      <c r="E11327" s="52">
        <v>0.125</v>
      </c>
      <c r="G11327" s="54">
        <v>7.1920000000000002</v>
      </c>
      <c r="H11327" s="54">
        <v>3.1949999999999998</v>
      </c>
      <c r="I11327">
        <v>-0.11600000000000001</v>
      </c>
      <c r="J11327" s="54">
        <v>-0.56299999999999994</v>
      </c>
      <c r="K11327" s="54">
        <v>-0.95799999999999996</v>
      </c>
      <c r="L11327" s="54">
        <v>-1.1850000000000001</v>
      </c>
      <c r="M11327" s="54">
        <v>-1.556</v>
      </c>
    </row>
    <row r="11328" spans="1:13" x14ac:dyDescent="0.2">
      <c r="A11328" s="50">
        <v>41846</v>
      </c>
      <c r="B11328">
        <f t="shared" si="531"/>
        <v>2014</v>
      </c>
      <c r="C11328" s="51">
        <f t="shared" si="532"/>
        <v>7</v>
      </c>
      <c r="D11328" s="51">
        <f t="shared" si="533"/>
        <v>26</v>
      </c>
      <c r="E11328" s="52">
        <v>0.25</v>
      </c>
      <c r="G11328" s="54">
        <v>6.7629999999999999</v>
      </c>
      <c r="H11328" s="54">
        <v>3.2480000000000002</v>
      </c>
      <c r="I11328">
        <v>-0.11600000000000001</v>
      </c>
      <c r="J11328" s="54">
        <v>-0.56299999999999994</v>
      </c>
      <c r="K11328" s="54">
        <v>-0.95799999999999996</v>
      </c>
      <c r="L11328" s="54">
        <v>-1.1850000000000001</v>
      </c>
      <c r="M11328" s="54">
        <v>-1.556</v>
      </c>
    </row>
    <row r="11329" spans="1:13" x14ac:dyDescent="0.2">
      <c r="A11329" s="50">
        <v>41846</v>
      </c>
      <c r="B11329">
        <f t="shared" si="531"/>
        <v>2014</v>
      </c>
      <c r="C11329" s="51">
        <f t="shared" si="532"/>
        <v>7</v>
      </c>
      <c r="D11329" s="51">
        <f t="shared" si="533"/>
        <v>26</v>
      </c>
      <c r="E11329" s="52">
        <v>0.375</v>
      </c>
      <c r="G11329" s="54">
        <v>7.569</v>
      </c>
      <c r="H11329" s="54">
        <v>3.2480000000000002</v>
      </c>
      <c r="I11329">
        <v>-8.7999999999999995E-2</v>
      </c>
      <c r="J11329" s="54">
        <v>-0.56299999999999994</v>
      </c>
      <c r="K11329" s="54">
        <v>-0.95799999999999996</v>
      </c>
      <c r="L11329" s="54">
        <v>-1.1850000000000001</v>
      </c>
      <c r="M11329" s="54">
        <v>-1.556</v>
      </c>
    </row>
    <row r="11330" spans="1:13" x14ac:dyDescent="0.2">
      <c r="A11330" s="50">
        <v>41846</v>
      </c>
      <c r="B11330">
        <f t="shared" si="531"/>
        <v>2014</v>
      </c>
      <c r="C11330" s="51">
        <f t="shared" si="532"/>
        <v>7</v>
      </c>
      <c r="D11330" s="51">
        <f t="shared" si="533"/>
        <v>26</v>
      </c>
      <c r="E11330" s="52">
        <v>0.5</v>
      </c>
      <c r="G11330" s="54">
        <v>8.27</v>
      </c>
      <c r="H11330" s="54">
        <v>3.274</v>
      </c>
      <c r="I11330">
        <v>-8.7999999999999995E-2</v>
      </c>
      <c r="J11330" s="54">
        <v>-0.56299999999999994</v>
      </c>
      <c r="K11330" s="54">
        <v>-0.95799999999999996</v>
      </c>
      <c r="L11330" s="54">
        <v>-1.1850000000000001</v>
      </c>
      <c r="M11330" s="54">
        <v>-1.556</v>
      </c>
    </row>
    <row r="11331" spans="1:13" x14ac:dyDescent="0.2">
      <c r="A11331" s="50">
        <v>41846</v>
      </c>
      <c r="B11331">
        <f t="shared" si="531"/>
        <v>2014</v>
      </c>
      <c r="C11331" s="51">
        <f t="shared" si="532"/>
        <v>7</v>
      </c>
      <c r="D11331" s="51">
        <f t="shared" si="533"/>
        <v>26</v>
      </c>
      <c r="E11331" s="52">
        <v>0.625</v>
      </c>
      <c r="G11331" s="54">
        <v>8.4440000000000008</v>
      </c>
      <c r="H11331" s="54">
        <v>3.274</v>
      </c>
      <c r="I11331">
        <v>-8.7999999999999995E-2</v>
      </c>
      <c r="J11331" s="54">
        <v>-0.56299999999999994</v>
      </c>
      <c r="K11331" s="54">
        <v>-0.95799999999999996</v>
      </c>
      <c r="L11331" s="54">
        <v>-1.1850000000000001</v>
      </c>
      <c r="M11331" s="54">
        <v>-1.556</v>
      </c>
    </row>
    <row r="11332" spans="1:13" x14ac:dyDescent="0.2">
      <c r="A11332" s="50">
        <v>41846</v>
      </c>
      <c r="B11332">
        <f t="shared" si="531"/>
        <v>2014</v>
      </c>
      <c r="C11332" s="51">
        <f t="shared" si="532"/>
        <v>7</v>
      </c>
      <c r="D11332" s="51">
        <f t="shared" si="533"/>
        <v>26</v>
      </c>
      <c r="E11332" s="52">
        <v>0.75</v>
      </c>
      <c r="G11332" s="54">
        <v>8.5190000000000001</v>
      </c>
      <c r="H11332" s="54">
        <v>3.274</v>
      </c>
      <c r="I11332">
        <v>-8.7999999999999995E-2</v>
      </c>
      <c r="J11332" s="54">
        <v>-0.56299999999999994</v>
      </c>
      <c r="K11332" s="54">
        <v>-0.95799999999999996</v>
      </c>
      <c r="L11332" s="54">
        <v>-1.1850000000000001</v>
      </c>
      <c r="M11332" s="54">
        <v>-1.556</v>
      </c>
    </row>
    <row r="11333" spans="1:13" x14ac:dyDescent="0.2">
      <c r="A11333" s="50">
        <v>41846</v>
      </c>
      <c r="B11333">
        <f t="shared" si="531"/>
        <v>2014</v>
      </c>
      <c r="C11333" s="51">
        <f t="shared" si="532"/>
        <v>7</v>
      </c>
      <c r="D11333" s="51">
        <f t="shared" si="533"/>
        <v>26</v>
      </c>
      <c r="E11333" s="52">
        <v>0.875</v>
      </c>
      <c r="G11333" s="54">
        <v>7.8449999999999998</v>
      </c>
      <c r="H11333" s="54">
        <v>3.3010000000000002</v>
      </c>
      <c r="I11333">
        <v>-8.7999999999999995E-2</v>
      </c>
      <c r="J11333" s="54">
        <v>-0.56299999999999994</v>
      </c>
      <c r="K11333" s="54">
        <v>-0.95799999999999996</v>
      </c>
      <c r="L11333" s="54">
        <v>-1.1850000000000001</v>
      </c>
      <c r="M11333" s="54">
        <v>-1.556</v>
      </c>
    </row>
    <row r="11334" spans="1:13" x14ac:dyDescent="0.2">
      <c r="A11334" s="50">
        <v>41847</v>
      </c>
      <c r="B11334">
        <f t="shared" si="531"/>
        <v>2014</v>
      </c>
      <c r="C11334" s="51">
        <f t="shared" si="532"/>
        <v>7</v>
      </c>
      <c r="D11334" s="51">
        <f t="shared" si="533"/>
        <v>27</v>
      </c>
      <c r="E11334" s="52">
        <v>0</v>
      </c>
      <c r="G11334" s="54">
        <v>7.0410000000000004</v>
      </c>
      <c r="H11334" s="54">
        <v>3.327</v>
      </c>
      <c r="I11334">
        <v>-8.7999999999999995E-2</v>
      </c>
      <c r="J11334" s="54">
        <v>-0.56299999999999994</v>
      </c>
      <c r="K11334" s="54">
        <v>-0.95799999999999996</v>
      </c>
      <c r="L11334" s="54">
        <v>-1.1850000000000001</v>
      </c>
      <c r="M11334" s="54">
        <v>-1.5269999999999999</v>
      </c>
    </row>
    <row r="11335" spans="1:13" x14ac:dyDescent="0.2">
      <c r="A11335" s="50">
        <v>41847</v>
      </c>
      <c r="B11335">
        <f t="shared" si="531"/>
        <v>2014</v>
      </c>
      <c r="C11335" s="51">
        <f t="shared" si="532"/>
        <v>7</v>
      </c>
      <c r="D11335" s="51">
        <f t="shared" si="533"/>
        <v>27</v>
      </c>
      <c r="E11335" s="52">
        <v>0.125</v>
      </c>
      <c r="G11335" s="54">
        <v>6.23</v>
      </c>
      <c r="H11335" s="54">
        <v>3.3540000000000001</v>
      </c>
      <c r="I11335">
        <v>-8.7999999999999995E-2</v>
      </c>
      <c r="J11335" s="54">
        <v>-0.56299999999999994</v>
      </c>
      <c r="K11335" s="54">
        <v>-0.95799999999999996</v>
      </c>
      <c r="L11335" s="54">
        <v>-1.1850000000000001</v>
      </c>
      <c r="M11335" s="54">
        <v>-1.5269999999999999</v>
      </c>
    </row>
    <row r="11336" spans="1:13" x14ac:dyDescent="0.2">
      <c r="A11336" s="50">
        <v>41847</v>
      </c>
      <c r="B11336">
        <f t="shared" si="531"/>
        <v>2014</v>
      </c>
      <c r="C11336" s="51">
        <f t="shared" si="532"/>
        <v>7</v>
      </c>
      <c r="D11336" s="51">
        <f t="shared" si="533"/>
        <v>27</v>
      </c>
      <c r="E11336" s="52">
        <v>0.25</v>
      </c>
      <c r="G11336" s="54">
        <v>6.1280000000000001</v>
      </c>
      <c r="H11336" s="54">
        <v>3.3540000000000001</v>
      </c>
      <c r="I11336">
        <v>-8.7999999999999995E-2</v>
      </c>
      <c r="J11336" s="54">
        <v>-0.56299999999999994</v>
      </c>
      <c r="K11336" s="54">
        <v>-0.95799999999999996</v>
      </c>
      <c r="L11336" s="54">
        <v>-1.157</v>
      </c>
      <c r="M11336" s="54">
        <v>-1.5269999999999999</v>
      </c>
    </row>
    <row r="11337" spans="1:13" x14ac:dyDescent="0.2">
      <c r="A11337" s="50">
        <v>41847</v>
      </c>
      <c r="B11337">
        <f t="shared" si="531"/>
        <v>2014</v>
      </c>
      <c r="C11337" s="51">
        <f t="shared" si="532"/>
        <v>7</v>
      </c>
      <c r="D11337" s="51">
        <f t="shared" si="533"/>
        <v>27</v>
      </c>
      <c r="E11337" s="52">
        <v>0.375</v>
      </c>
      <c r="G11337" s="54">
        <v>7.343</v>
      </c>
      <c r="H11337" s="54">
        <v>3.327</v>
      </c>
      <c r="I11337">
        <v>-8.7999999999999995E-2</v>
      </c>
      <c r="J11337" s="54">
        <v>-0.53500000000000003</v>
      </c>
      <c r="K11337" s="54">
        <v>-0.95799999999999996</v>
      </c>
      <c r="L11337" s="54">
        <v>-1.157</v>
      </c>
      <c r="M11337" s="54">
        <v>-1.5269999999999999</v>
      </c>
    </row>
    <row r="11338" spans="1:13" x14ac:dyDescent="0.2">
      <c r="A11338" s="50">
        <v>41847</v>
      </c>
      <c r="B11338">
        <f t="shared" si="531"/>
        <v>2014</v>
      </c>
      <c r="C11338" s="51">
        <f t="shared" si="532"/>
        <v>7</v>
      </c>
      <c r="D11338" s="51">
        <f t="shared" si="533"/>
        <v>27</v>
      </c>
      <c r="E11338" s="52">
        <v>0.5</v>
      </c>
      <c r="G11338" s="54">
        <v>8.3190000000000008</v>
      </c>
      <c r="H11338" s="54">
        <v>3.3010000000000002</v>
      </c>
      <c r="I11338">
        <v>-8.7999999999999995E-2</v>
      </c>
      <c r="J11338" s="54">
        <v>-0.53500000000000003</v>
      </c>
      <c r="K11338" s="54">
        <v>-0.95799999999999996</v>
      </c>
      <c r="L11338" s="54">
        <v>-1.157</v>
      </c>
      <c r="M11338" s="54">
        <v>-1.5269999999999999</v>
      </c>
    </row>
    <row r="11339" spans="1:13" x14ac:dyDescent="0.2">
      <c r="A11339" s="50">
        <v>41847</v>
      </c>
      <c r="B11339">
        <f t="shared" si="531"/>
        <v>2014</v>
      </c>
      <c r="C11339" s="51">
        <f t="shared" si="532"/>
        <v>7</v>
      </c>
      <c r="D11339" s="51">
        <f t="shared" si="533"/>
        <v>27</v>
      </c>
      <c r="E11339" s="52">
        <v>0.625</v>
      </c>
      <c r="G11339" s="54">
        <v>8.6929999999999996</v>
      </c>
      <c r="H11339" s="54">
        <v>3.274</v>
      </c>
      <c r="I11339">
        <v>-8.7999999999999995E-2</v>
      </c>
      <c r="J11339" s="54">
        <v>-0.53500000000000003</v>
      </c>
      <c r="K11339" s="54">
        <v>-0.95799999999999996</v>
      </c>
      <c r="L11339" s="54">
        <v>-1.157</v>
      </c>
      <c r="M11339" s="54">
        <v>-1.5269999999999999</v>
      </c>
    </row>
    <row r="11340" spans="1:13" x14ac:dyDescent="0.2">
      <c r="A11340" s="50">
        <v>41847</v>
      </c>
      <c r="B11340">
        <f t="shared" si="531"/>
        <v>2014</v>
      </c>
      <c r="C11340" s="51">
        <f t="shared" si="532"/>
        <v>7</v>
      </c>
      <c r="D11340" s="51">
        <f t="shared" si="533"/>
        <v>27</v>
      </c>
      <c r="E11340" s="52">
        <v>0.75</v>
      </c>
      <c r="G11340" s="54">
        <v>8.6180000000000003</v>
      </c>
      <c r="H11340" s="54">
        <v>3.274</v>
      </c>
      <c r="I11340">
        <v>-8.7999999999999995E-2</v>
      </c>
      <c r="J11340" s="54">
        <v>-0.53500000000000003</v>
      </c>
      <c r="K11340" s="54">
        <v>-0.95799999999999996</v>
      </c>
      <c r="L11340" s="54">
        <v>-1.157</v>
      </c>
      <c r="M11340" s="54">
        <v>-1.5269999999999999</v>
      </c>
    </row>
    <row r="11341" spans="1:13" x14ac:dyDescent="0.2">
      <c r="A11341" s="50">
        <v>41847</v>
      </c>
      <c r="B11341">
        <f t="shared" si="531"/>
        <v>2014</v>
      </c>
      <c r="C11341" s="51">
        <f t="shared" si="532"/>
        <v>7</v>
      </c>
      <c r="D11341" s="51">
        <f t="shared" si="533"/>
        <v>27</v>
      </c>
      <c r="E11341" s="52">
        <v>0.875</v>
      </c>
      <c r="G11341" s="54">
        <v>8.1950000000000003</v>
      </c>
      <c r="H11341" s="54">
        <v>3.3010000000000002</v>
      </c>
      <c r="I11341">
        <v>-8.7999999999999995E-2</v>
      </c>
      <c r="J11341" s="54">
        <v>-0.53500000000000003</v>
      </c>
      <c r="K11341" s="54">
        <v>-0.93</v>
      </c>
      <c r="L11341" s="54">
        <v>-1.157</v>
      </c>
      <c r="M11341" s="54">
        <v>-1.5269999999999999</v>
      </c>
    </row>
    <row r="11342" spans="1:13" x14ac:dyDescent="0.2">
      <c r="A11342" s="50">
        <v>41848</v>
      </c>
      <c r="B11342">
        <f t="shared" si="531"/>
        <v>2014</v>
      </c>
      <c r="C11342" s="51">
        <f t="shared" si="532"/>
        <v>7</v>
      </c>
      <c r="D11342" s="51">
        <f t="shared" si="533"/>
        <v>28</v>
      </c>
      <c r="E11342" s="52">
        <v>0</v>
      </c>
      <c r="G11342" s="54">
        <v>7.5439999999999996</v>
      </c>
      <c r="H11342" s="54">
        <v>3.3540000000000001</v>
      </c>
      <c r="I11342">
        <v>-8.7999999999999995E-2</v>
      </c>
      <c r="J11342" s="54">
        <v>-0.53500000000000003</v>
      </c>
      <c r="K11342" s="54">
        <v>-0.93</v>
      </c>
      <c r="L11342" s="54">
        <v>-1.157</v>
      </c>
      <c r="M11342" s="54">
        <v>-1.5269999999999999</v>
      </c>
    </row>
    <row r="11343" spans="1:13" x14ac:dyDescent="0.2">
      <c r="A11343" s="50">
        <v>41848</v>
      </c>
      <c r="B11343">
        <f t="shared" ref="B11343:B11406" si="534">YEAR(A11343)</f>
        <v>2014</v>
      </c>
      <c r="C11343" s="51">
        <f t="shared" ref="C11343:C11406" si="535">MONTH(A11343)</f>
        <v>7</v>
      </c>
      <c r="D11343" s="51">
        <f t="shared" ref="D11343:D11406" si="536">DAY(A11343)</f>
        <v>28</v>
      </c>
      <c r="E11343" s="52">
        <v>0.125</v>
      </c>
      <c r="G11343" s="54">
        <v>6.94</v>
      </c>
      <c r="H11343" s="54">
        <v>3.38</v>
      </c>
      <c r="I11343">
        <v>-0.06</v>
      </c>
      <c r="J11343" s="54">
        <v>-0.53500000000000003</v>
      </c>
      <c r="K11343" s="54">
        <v>-0.95799999999999996</v>
      </c>
      <c r="L11343" s="54">
        <v>-1.157</v>
      </c>
      <c r="M11343" s="54">
        <v>-1.5269999999999999</v>
      </c>
    </row>
    <row r="11344" spans="1:13" x14ac:dyDescent="0.2">
      <c r="A11344" s="50">
        <v>41848</v>
      </c>
      <c r="B11344">
        <f t="shared" si="534"/>
        <v>2014</v>
      </c>
      <c r="C11344" s="51">
        <f t="shared" si="535"/>
        <v>7</v>
      </c>
      <c r="D11344" s="51">
        <f t="shared" si="536"/>
        <v>28</v>
      </c>
      <c r="E11344" s="52">
        <v>0.25</v>
      </c>
      <c r="G11344" s="54">
        <v>6.6109999999999998</v>
      </c>
      <c r="H11344" s="54">
        <v>3.38</v>
      </c>
      <c r="I11344">
        <v>-0.06</v>
      </c>
      <c r="J11344" s="54">
        <v>-0.53500000000000003</v>
      </c>
      <c r="K11344" s="54">
        <v>-0.93</v>
      </c>
      <c r="L11344" s="54">
        <v>-1.157</v>
      </c>
      <c r="M11344" s="54">
        <v>-1.5269999999999999</v>
      </c>
    </row>
    <row r="11345" spans="1:13" x14ac:dyDescent="0.2">
      <c r="A11345" s="50">
        <v>41848</v>
      </c>
      <c r="B11345">
        <f t="shared" si="534"/>
        <v>2014</v>
      </c>
      <c r="C11345" s="51">
        <f t="shared" si="535"/>
        <v>7</v>
      </c>
      <c r="D11345" s="51">
        <f t="shared" si="536"/>
        <v>28</v>
      </c>
      <c r="E11345" s="52">
        <v>0.375</v>
      </c>
      <c r="G11345" s="54">
        <v>6.8890000000000002</v>
      </c>
      <c r="H11345" s="54">
        <v>3.38</v>
      </c>
      <c r="I11345">
        <v>-0.06</v>
      </c>
      <c r="J11345" s="54">
        <v>-0.53500000000000003</v>
      </c>
      <c r="K11345" s="54">
        <v>-0.93</v>
      </c>
      <c r="L11345" s="54">
        <v>-1.157</v>
      </c>
      <c r="M11345" s="54">
        <v>-1.5269999999999999</v>
      </c>
    </row>
    <row r="11346" spans="1:13" x14ac:dyDescent="0.2">
      <c r="A11346" s="50">
        <v>41848</v>
      </c>
      <c r="B11346">
        <f t="shared" si="534"/>
        <v>2014</v>
      </c>
      <c r="C11346" s="51">
        <f t="shared" si="535"/>
        <v>7</v>
      </c>
      <c r="D11346" s="51">
        <f t="shared" si="536"/>
        <v>28</v>
      </c>
      <c r="E11346" s="52">
        <v>0.5</v>
      </c>
      <c r="G11346" s="54">
        <v>7.5940000000000003</v>
      </c>
      <c r="H11346" s="54">
        <v>3.3540000000000001</v>
      </c>
      <c r="I11346">
        <v>-0.06</v>
      </c>
      <c r="J11346" s="54">
        <v>-0.53500000000000003</v>
      </c>
      <c r="K11346" s="54">
        <v>-0.93</v>
      </c>
      <c r="L11346" s="54">
        <v>-1.157</v>
      </c>
      <c r="M11346" s="54">
        <v>-1.5269999999999999</v>
      </c>
    </row>
    <row r="11347" spans="1:13" x14ac:dyDescent="0.2">
      <c r="A11347" s="50">
        <v>41848</v>
      </c>
      <c r="B11347">
        <f t="shared" si="534"/>
        <v>2014</v>
      </c>
      <c r="C11347" s="51">
        <f t="shared" si="535"/>
        <v>7</v>
      </c>
      <c r="D11347" s="51">
        <f t="shared" si="536"/>
        <v>28</v>
      </c>
      <c r="E11347" s="52">
        <v>0.625</v>
      </c>
      <c r="G11347" s="54">
        <v>8.02</v>
      </c>
      <c r="H11347" s="54">
        <v>3.327</v>
      </c>
      <c r="I11347">
        <v>-0.06</v>
      </c>
      <c r="J11347" s="54">
        <v>-0.53500000000000003</v>
      </c>
      <c r="K11347" s="54">
        <v>-0.93</v>
      </c>
      <c r="L11347" s="54">
        <v>-1.157</v>
      </c>
      <c r="M11347" s="54">
        <v>-1.498</v>
      </c>
    </row>
    <row r="11348" spans="1:13" x14ac:dyDescent="0.2">
      <c r="A11348" s="50">
        <v>41848</v>
      </c>
      <c r="B11348">
        <f t="shared" si="534"/>
        <v>2014</v>
      </c>
      <c r="C11348" s="51">
        <f t="shared" si="535"/>
        <v>7</v>
      </c>
      <c r="D11348" s="51">
        <f t="shared" si="536"/>
        <v>28</v>
      </c>
      <c r="E11348" s="52">
        <v>0.75</v>
      </c>
      <c r="G11348" s="54">
        <v>7.97</v>
      </c>
      <c r="H11348" s="54">
        <v>3.327</v>
      </c>
      <c r="I11348">
        <v>-0.06</v>
      </c>
      <c r="J11348" s="54">
        <v>-0.53500000000000003</v>
      </c>
      <c r="K11348" s="54">
        <v>-0.93</v>
      </c>
      <c r="L11348" s="54">
        <v>-1.157</v>
      </c>
      <c r="M11348" s="54">
        <v>-1.498</v>
      </c>
    </row>
    <row r="11349" spans="1:13" x14ac:dyDescent="0.2">
      <c r="A11349" s="50">
        <v>41848</v>
      </c>
      <c r="B11349">
        <f t="shared" si="534"/>
        <v>2014</v>
      </c>
      <c r="C11349" s="51">
        <f t="shared" si="535"/>
        <v>7</v>
      </c>
      <c r="D11349" s="51">
        <f t="shared" si="536"/>
        <v>28</v>
      </c>
      <c r="E11349" s="52">
        <v>0.875</v>
      </c>
      <c r="G11349" s="54">
        <v>7.4939999999999998</v>
      </c>
      <c r="H11349" s="54">
        <v>3.327</v>
      </c>
      <c r="I11349">
        <v>-0.06</v>
      </c>
      <c r="J11349" s="54">
        <v>-0.53500000000000003</v>
      </c>
      <c r="K11349" s="54">
        <v>-0.93</v>
      </c>
      <c r="L11349" s="54">
        <v>-1.157</v>
      </c>
      <c r="M11349" s="54">
        <v>-1.498</v>
      </c>
    </row>
    <row r="11350" spans="1:13" x14ac:dyDescent="0.2">
      <c r="A11350" s="50">
        <v>41849</v>
      </c>
      <c r="B11350">
        <f t="shared" si="534"/>
        <v>2014</v>
      </c>
      <c r="C11350" s="51">
        <f t="shared" si="535"/>
        <v>7</v>
      </c>
      <c r="D11350" s="51">
        <f t="shared" si="536"/>
        <v>29</v>
      </c>
      <c r="E11350" s="52">
        <v>0</v>
      </c>
      <c r="G11350" s="54">
        <v>6.94</v>
      </c>
      <c r="H11350" s="54">
        <v>3.327</v>
      </c>
      <c r="I11350">
        <v>-0.06</v>
      </c>
      <c r="J11350" s="54">
        <v>-0.53500000000000003</v>
      </c>
      <c r="K11350" s="54">
        <v>-0.93</v>
      </c>
      <c r="L11350" s="54">
        <v>-1.157</v>
      </c>
      <c r="M11350" s="54">
        <v>-1.498</v>
      </c>
    </row>
    <row r="11351" spans="1:13" x14ac:dyDescent="0.2">
      <c r="A11351" s="50">
        <v>41849</v>
      </c>
      <c r="B11351">
        <f t="shared" si="534"/>
        <v>2014</v>
      </c>
      <c r="C11351" s="51">
        <f t="shared" si="535"/>
        <v>7</v>
      </c>
      <c r="D11351" s="51">
        <f t="shared" si="536"/>
        <v>29</v>
      </c>
      <c r="E11351" s="52">
        <v>0.125</v>
      </c>
      <c r="G11351" s="54">
        <v>6.3310000000000004</v>
      </c>
      <c r="H11351" s="54">
        <v>3.3540000000000001</v>
      </c>
      <c r="I11351">
        <v>-0.06</v>
      </c>
      <c r="J11351" s="54">
        <v>-0.53500000000000003</v>
      </c>
      <c r="K11351" s="54">
        <v>-0.93</v>
      </c>
      <c r="L11351" s="54">
        <v>-1.157</v>
      </c>
      <c r="M11351" s="54">
        <v>-1.498</v>
      </c>
    </row>
    <row r="11352" spans="1:13" x14ac:dyDescent="0.2">
      <c r="A11352" s="50">
        <v>41849</v>
      </c>
      <c r="B11352">
        <f t="shared" si="534"/>
        <v>2014</v>
      </c>
      <c r="C11352" s="51">
        <f t="shared" si="535"/>
        <v>7</v>
      </c>
      <c r="D11352" s="51">
        <f t="shared" si="536"/>
        <v>29</v>
      </c>
      <c r="E11352" s="52">
        <v>0.25</v>
      </c>
      <c r="G11352" s="54">
        <v>6.077</v>
      </c>
      <c r="H11352" s="54">
        <v>3.327</v>
      </c>
      <c r="I11352">
        <v>-3.2000000000000001E-2</v>
      </c>
      <c r="J11352" s="54">
        <v>-0.53500000000000003</v>
      </c>
      <c r="K11352" s="54">
        <v>-0.93</v>
      </c>
      <c r="L11352" s="54">
        <v>-1.157</v>
      </c>
      <c r="M11352" s="54">
        <v>-1.498</v>
      </c>
    </row>
    <row r="11353" spans="1:13" x14ac:dyDescent="0.2">
      <c r="A11353" s="50">
        <v>41849</v>
      </c>
      <c r="B11353">
        <f t="shared" si="534"/>
        <v>2014</v>
      </c>
      <c r="C11353" s="51">
        <f t="shared" si="535"/>
        <v>7</v>
      </c>
      <c r="D11353" s="51">
        <f t="shared" si="536"/>
        <v>29</v>
      </c>
      <c r="E11353" s="52">
        <v>0.375</v>
      </c>
      <c r="G11353" s="54">
        <v>7.0910000000000002</v>
      </c>
      <c r="H11353" s="54">
        <v>3.327</v>
      </c>
      <c r="I11353">
        <v>-0.06</v>
      </c>
      <c r="J11353" s="54">
        <v>-0.53500000000000003</v>
      </c>
      <c r="K11353" s="54">
        <v>-0.93</v>
      </c>
      <c r="L11353" s="54">
        <v>-1.157</v>
      </c>
      <c r="M11353" s="54">
        <v>-1.498</v>
      </c>
    </row>
    <row r="11354" spans="1:13" x14ac:dyDescent="0.2">
      <c r="A11354" s="50">
        <v>41849</v>
      </c>
      <c r="B11354">
        <f t="shared" si="534"/>
        <v>2014</v>
      </c>
      <c r="C11354" s="51">
        <f t="shared" si="535"/>
        <v>7</v>
      </c>
      <c r="D11354" s="51">
        <f t="shared" si="536"/>
        <v>29</v>
      </c>
      <c r="E11354" s="52">
        <v>0.5</v>
      </c>
      <c r="G11354" s="54">
        <v>8.1449999999999996</v>
      </c>
      <c r="H11354" s="54">
        <v>3.3010000000000002</v>
      </c>
      <c r="I11354">
        <v>-0.06</v>
      </c>
      <c r="J11354" s="54">
        <v>-0.50700000000000001</v>
      </c>
      <c r="K11354" s="54">
        <v>-0.93</v>
      </c>
      <c r="L11354" s="54">
        <v>-1.1279999999999999</v>
      </c>
      <c r="M11354" s="54">
        <v>-1.498</v>
      </c>
    </row>
    <row r="11355" spans="1:13" x14ac:dyDescent="0.2">
      <c r="A11355" s="50">
        <v>41849</v>
      </c>
      <c r="B11355">
        <f t="shared" si="534"/>
        <v>2014</v>
      </c>
      <c r="C11355" s="51">
        <f t="shared" si="535"/>
        <v>7</v>
      </c>
      <c r="D11355" s="51">
        <f t="shared" si="536"/>
        <v>29</v>
      </c>
      <c r="E11355" s="52">
        <v>0.625</v>
      </c>
      <c r="G11355" s="54">
        <v>8.4440000000000008</v>
      </c>
      <c r="H11355" s="54">
        <v>3.274</v>
      </c>
      <c r="I11355">
        <v>-3.2000000000000001E-2</v>
      </c>
      <c r="J11355" s="54">
        <v>-0.50700000000000001</v>
      </c>
      <c r="K11355" s="54">
        <v>-0.93</v>
      </c>
      <c r="L11355" s="54">
        <v>-1.157</v>
      </c>
      <c r="M11355" s="54">
        <v>-1.498</v>
      </c>
    </row>
    <row r="11356" spans="1:13" x14ac:dyDescent="0.2">
      <c r="A11356" s="50">
        <v>41849</v>
      </c>
      <c r="B11356">
        <f t="shared" si="534"/>
        <v>2014</v>
      </c>
      <c r="C11356" s="51">
        <f t="shared" si="535"/>
        <v>7</v>
      </c>
      <c r="D11356" s="51">
        <f t="shared" si="536"/>
        <v>29</v>
      </c>
      <c r="E11356" s="52">
        <v>0.75</v>
      </c>
      <c r="G11356" s="54">
        <v>8.3689999999999998</v>
      </c>
      <c r="H11356" s="54">
        <v>3.3010000000000002</v>
      </c>
      <c r="I11356">
        <v>-3.2000000000000001E-2</v>
      </c>
      <c r="J11356" s="54">
        <v>-0.50700000000000001</v>
      </c>
      <c r="K11356" s="54">
        <v>-0.93</v>
      </c>
      <c r="L11356" s="54">
        <v>-1.1279999999999999</v>
      </c>
      <c r="M11356" s="54">
        <v>-1.498</v>
      </c>
    </row>
    <row r="11357" spans="1:13" x14ac:dyDescent="0.2">
      <c r="A11357" s="50">
        <v>41849</v>
      </c>
      <c r="B11357">
        <f t="shared" si="534"/>
        <v>2014</v>
      </c>
      <c r="C11357" s="51">
        <f t="shared" si="535"/>
        <v>7</v>
      </c>
      <c r="D11357" s="51">
        <f t="shared" si="536"/>
        <v>29</v>
      </c>
      <c r="E11357" s="52">
        <v>0.875</v>
      </c>
      <c r="G11357" s="54">
        <v>7.9450000000000003</v>
      </c>
      <c r="H11357" s="54">
        <v>3.327</v>
      </c>
      <c r="I11357">
        <v>-3.2000000000000001E-2</v>
      </c>
      <c r="J11357" s="54">
        <v>-0.53500000000000003</v>
      </c>
      <c r="K11357" s="54">
        <v>-0.93</v>
      </c>
      <c r="L11357" s="54">
        <v>-1.1279999999999999</v>
      </c>
      <c r="M11357" s="54">
        <v>-1.47</v>
      </c>
    </row>
    <row r="11358" spans="1:13" x14ac:dyDescent="0.2">
      <c r="A11358" s="50">
        <v>41850</v>
      </c>
      <c r="B11358">
        <f t="shared" si="534"/>
        <v>2014</v>
      </c>
      <c r="C11358" s="51">
        <f t="shared" si="535"/>
        <v>7</v>
      </c>
      <c r="D11358" s="51">
        <f t="shared" si="536"/>
        <v>30</v>
      </c>
      <c r="E11358" s="52">
        <v>0</v>
      </c>
      <c r="G11358" s="54">
        <v>7.3929999999999998</v>
      </c>
      <c r="H11358" s="54">
        <v>3.38</v>
      </c>
      <c r="I11358">
        <v>-3.2000000000000001E-2</v>
      </c>
      <c r="J11358" s="54">
        <v>-0.50700000000000001</v>
      </c>
      <c r="K11358" s="54">
        <v>-0.90200000000000002</v>
      </c>
      <c r="L11358" s="54">
        <v>-1.1279999999999999</v>
      </c>
      <c r="M11358" s="54">
        <v>-1.47</v>
      </c>
    </row>
    <row r="11359" spans="1:13" x14ac:dyDescent="0.2">
      <c r="A11359" s="50">
        <v>41850</v>
      </c>
      <c r="B11359">
        <f t="shared" si="534"/>
        <v>2014</v>
      </c>
      <c r="C11359" s="51">
        <f t="shared" si="535"/>
        <v>7</v>
      </c>
      <c r="D11359" s="51">
        <f t="shared" si="536"/>
        <v>30</v>
      </c>
      <c r="E11359" s="52">
        <v>0.125</v>
      </c>
      <c r="G11359" s="54">
        <v>6.7880000000000003</v>
      </c>
      <c r="H11359" s="54">
        <v>3.4060000000000001</v>
      </c>
      <c r="I11359">
        <v>-3.2000000000000001E-2</v>
      </c>
      <c r="J11359" s="54">
        <v>-0.50700000000000001</v>
      </c>
      <c r="K11359" s="54">
        <v>-0.93</v>
      </c>
      <c r="L11359" s="54">
        <v>-1.1279999999999999</v>
      </c>
      <c r="M11359" s="54">
        <v>-1.498</v>
      </c>
    </row>
    <row r="11360" spans="1:13" x14ac:dyDescent="0.2">
      <c r="A11360" s="50">
        <v>41850</v>
      </c>
      <c r="B11360">
        <f t="shared" si="534"/>
        <v>2014</v>
      </c>
      <c r="C11360" s="51">
        <f t="shared" si="535"/>
        <v>7</v>
      </c>
      <c r="D11360" s="51">
        <f t="shared" si="536"/>
        <v>30</v>
      </c>
      <c r="E11360" s="52">
        <v>0.25</v>
      </c>
      <c r="G11360" s="54">
        <v>6.5350000000000001</v>
      </c>
      <c r="H11360" s="54">
        <v>3.4060000000000001</v>
      </c>
      <c r="I11360">
        <v>-3.2000000000000001E-2</v>
      </c>
      <c r="J11360" s="54">
        <v>-0.50700000000000001</v>
      </c>
      <c r="K11360" s="54">
        <v>-0.90200000000000002</v>
      </c>
      <c r="L11360" s="54">
        <v>-1.1279999999999999</v>
      </c>
      <c r="M11360" s="54">
        <v>-1.47</v>
      </c>
    </row>
    <row r="11361" spans="1:13" x14ac:dyDescent="0.2">
      <c r="A11361" s="50">
        <v>41850</v>
      </c>
      <c r="B11361">
        <f t="shared" si="534"/>
        <v>2014</v>
      </c>
      <c r="C11361" s="51">
        <f t="shared" si="535"/>
        <v>7</v>
      </c>
      <c r="D11361" s="51">
        <f t="shared" si="536"/>
        <v>30</v>
      </c>
      <c r="E11361" s="52">
        <v>0.375</v>
      </c>
      <c r="G11361" s="54">
        <v>7.6449999999999996</v>
      </c>
      <c r="H11361" s="54">
        <v>3.4329999999999998</v>
      </c>
      <c r="I11361">
        <v>-3.2000000000000001E-2</v>
      </c>
      <c r="J11361" s="54">
        <v>-0.50700000000000001</v>
      </c>
      <c r="K11361" s="54">
        <v>-0.90200000000000002</v>
      </c>
      <c r="L11361" s="54">
        <v>-1.1279999999999999</v>
      </c>
      <c r="M11361" s="54">
        <v>-1.47</v>
      </c>
    </row>
    <row r="11362" spans="1:13" x14ac:dyDescent="0.2">
      <c r="A11362" s="50">
        <v>41850</v>
      </c>
      <c r="B11362">
        <f t="shared" si="534"/>
        <v>2014</v>
      </c>
      <c r="C11362" s="51">
        <f t="shared" si="535"/>
        <v>7</v>
      </c>
      <c r="D11362" s="51">
        <f t="shared" si="536"/>
        <v>30</v>
      </c>
      <c r="E11362" s="52">
        <v>0.5</v>
      </c>
      <c r="G11362" s="54">
        <v>8.8409999999999993</v>
      </c>
      <c r="H11362" s="54">
        <v>3.4329999999999998</v>
      </c>
      <c r="I11362">
        <v>-3.2000000000000001E-2</v>
      </c>
      <c r="J11362" s="54">
        <v>-0.50700000000000001</v>
      </c>
      <c r="K11362" s="54">
        <v>-0.93</v>
      </c>
      <c r="L11362" s="54">
        <v>-1.1279999999999999</v>
      </c>
      <c r="M11362" s="54">
        <v>-1.47</v>
      </c>
    </row>
    <row r="11363" spans="1:13" x14ac:dyDescent="0.2">
      <c r="A11363" s="50">
        <v>41850</v>
      </c>
      <c r="B11363">
        <f t="shared" si="534"/>
        <v>2014</v>
      </c>
      <c r="C11363" s="51">
        <f t="shared" si="535"/>
        <v>7</v>
      </c>
      <c r="D11363" s="51">
        <f t="shared" si="536"/>
        <v>30</v>
      </c>
      <c r="E11363" s="52">
        <v>0.625</v>
      </c>
      <c r="G11363" s="54">
        <v>8.9649999999999999</v>
      </c>
      <c r="H11363" s="54">
        <v>3.4060000000000001</v>
      </c>
      <c r="I11363">
        <v>-3.2000000000000001E-2</v>
      </c>
      <c r="J11363" s="54">
        <v>-0.50700000000000001</v>
      </c>
      <c r="K11363" s="54">
        <v>-0.90200000000000002</v>
      </c>
      <c r="L11363" s="54">
        <v>-1.1279999999999999</v>
      </c>
      <c r="M11363" s="54">
        <v>-1.47</v>
      </c>
    </row>
    <row r="11364" spans="1:13" x14ac:dyDescent="0.2">
      <c r="A11364" s="50">
        <v>41850</v>
      </c>
      <c r="B11364">
        <f t="shared" si="534"/>
        <v>2014</v>
      </c>
      <c r="C11364" s="51">
        <f t="shared" si="535"/>
        <v>7</v>
      </c>
      <c r="D11364" s="51">
        <f t="shared" si="536"/>
        <v>30</v>
      </c>
      <c r="E11364" s="52">
        <v>0.75</v>
      </c>
      <c r="G11364" s="54">
        <v>8.6180000000000003</v>
      </c>
      <c r="H11364" s="54">
        <v>3.4329999999999998</v>
      </c>
      <c r="I11364">
        <v>-3.2000000000000001E-2</v>
      </c>
      <c r="J11364" s="54">
        <v>-0.50700000000000001</v>
      </c>
      <c r="K11364" s="54">
        <v>-0.90200000000000002</v>
      </c>
      <c r="L11364" s="54">
        <v>-1.1279999999999999</v>
      </c>
      <c r="M11364" s="54">
        <v>-1.47</v>
      </c>
    </row>
    <row r="11365" spans="1:13" x14ac:dyDescent="0.2">
      <c r="A11365" s="50">
        <v>41850</v>
      </c>
      <c r="B11365">
        <f t="shared" si="534"/>
        <v>2014</v>
      </c>
      <c r="C11365" s="51">
        <f t="shared" si="535"/>
        <v>7</v>
      </c>
      <c r="D11365" s="51">
        <f t="shared" si="536"/>
        <v>30</v>
      </c>
      <c r="E11365" s="52">
        <v>0.875</v>
      </c>
      <c r="G11365" s="54">
        <v>7.8449999999999998</v>
      </c>
      <c r="H11365" s="54">
        <v>3.4590000000000001</v>
      </c>
      <c r="I11365">
        <v>-3.2000000000000001E-2</v>
      </c>
      <c r="J11365" s="54">
        <v>-0.50700000000000001</v>
      </c>
      <c r="K11365" s="54">
        <v>-0.90200000000000002</v>
      </c>
      <c r="L11365" s="54">
        <v>-1.1279999999999999</v>
      </c>
      <c r="M11365" s="54">
        <v>-1.47</v>
      </c>
    </row>
    <row r="11366" spans="1:13" x14ac:dyDescent="0.2">
      <c r="A11366" s="50">
        <v>41851</v>
      </c>
      <c r="B11366">
        <f t="shared" si="534"/>
        <v>2014</v>
      </c>
      <c r="C11366" s="51">
        <f t="shared" si="535"/>
        <v>7</v>
      </c>
      <c r="D11366" s="51">
        <f t="shared" si="536"/>
        <v>31</v>
      </c>
      <c r="E11366" s="52">
        <v>0</v>
      </c>
      <c r="G11366" s="54">
        <v>6.9139999999999997</v>
      </c>
      <c r="H11366" s="54">
        <v>3.512</v>
      </c>
      <c r="I11366">
        <v>-3.2000000000000001E-2</v>
      </c>
      <c r="J11366" s="54">
        <v>-0.50700000000000001</v>
      </c>
      <c r="K11366" s="54">
        <v>-0.90200000000000002</v>
      </c>
      <c r="L11366" s="54">
        <v>-1.1279999999999999</v>
      </c>
      <c r="M11366" s="54">
        <v>-1.47</v>
      </c>
    </row>
    <row r="11367" spans="1:13" x14ac:dyDescent="0.2">
      <c r="A11367" s="50">
        <v>41851</v>
      </c>
      <c r="B11367">
        <f t="shared" si="534"/>
        <v>2014</v>
      </c>
      <c r="C11367" s="51">
        <f t="shared" si="535"/>
        <v>7</v>
      </c>
      <c r="D11367" s="51">
        <f t="shared" si="536"/>
        <v>31</v>
      </c>
      <c r="E11367" s="52">
        <v>0.125</v>
      </c>
      <c r="G11367" s="54">
        <v>6.077</v>
      </c>
      <c r="H11367" s="54">
        <v>3.512</v>
      </c>
      <c r="I11367">
        <v>-4.0000000000000001E-3</v>
      </c>
      <c r="J11367" s="54">
        <v>-0.50700000000000001</v>
      </c>
      <c r="K11367" s="54">
        <v>-0.90200000000000002</v>
      </c>
      <c r="L11367" s="54">
        <v>-1.1279999999999999</v>
      </c>
      <c r="M11367" s="54">
        <v>-1.47</v>
      </c>
    </row>
    <row r="11368" spans="1:13" x14ac:dyDescent="0.2">
      <c r="A11368" s="50">
        <v>41851</v>
      </c>
      <c r="B11368">
        <f t="shared" si="534"/>
        <v>2014</v>
      </c>
      <c r="C11368" s="51">
        <f t="shared" si="535"/>
        <v>7</v>
      </c>
      <c r="D11368" s="51">
        <f t="shared" si="536"/>
        <v>31</v>
      </c>
      <c r="E11368" s="52">
        <v>0.25</v>
      </c>
      <c r="G11368" s="54">
        <v>5.77</v>
      </c>
      <c r="H11368" s="54">
        <v>3.512</v>
      </c>
      <c r="I11368">
        <v>-4.0000000000000001E-3</v>
      </c>
      <c r="J11368" s="54">
        <v>-0.50700000000000001</v>
      </c>
      <c r="K11368" s="54">
        <v>-0.90200000000000002</v>
      </c>
      <c r="L11368" s="54">
        <v>-1.1279999999999999</v>
      </c>
      <c r="M11368" s="54">
        <v>-1.47</v>
      </c>
    </row>
    <row r="11369" spans="1:13" x14ac:dyDescent="0.2">
      <c r="A11369" s="50">
        <v>41851</v>
      </c>
      <c r="B11369">
        <f t="shared" si="534"/>
        <v>2014</v>
      </c>
      <c r="C11369" s="51">
        <f t="shared" si="535"/>
        <v>7</v>
      </c>
      <c r="D11369" s="51">
        <f t="shared" si="536"/>
        <v>31</v>
      </c>
      <c r="E11369" s="52">
        <v>0.375</v>
      </c>
      <c r="G11369" s="54">
        <v>6.8390000000000004</v>
      </c>
      <c r="H11369" s="54">
        <v>3.4849999999999999</v>
      </c>
      <c r="I11369">
        <v>-4.0000000000000001E-3</v>
      </c>
      <c r="J11369" s="54">
        <v>-0.50700000000000001</v>
      </c>
      <c r="K11369" s="54">
        <v>-0.90200000000000002</v>
      </c>
      <c r="L11369" s="54">
        <v>-1.1279999999999999</v>
      </c>
      <c r="M11369" s="54">
        <v>-1.47</v>
      </c>
    </row>
    <row r="11370" spans="1:13" x14ac:dyDescent="0.2">
      <c r="A11370" s="50">
        <v>41851</v>
      </c>
      <c r="B11370">
        <f t="shared" si="534"/>
        <v>2014</v>
      </c>
      <c r="C11370" s="51">
        <f t="shared" si="535"/>
        <v>7</v>
      </c>
      <c r="D11370" s="51">
        <f t="shared" si="536"/>
        <v>31</v>
      </c>
      <c r="E11370" s="52">
        <v>0.5</v>
      </c>
      <c r="G11370" s="54">
        <v>7.77</v>
      </c>
      <c r="H11370" s="54">
        <v>3.4329999999999998</v>
      </c>
      <c r="I11370">
        <v>-4.0000000000000001E-3</v>
      </c>
      <c r="J11370" s="54">
        <v>-0.47899999999999998</v>
      </c>
      <c r="K11370" s="54">
        <v>-0.90200000000000002</v>
      </c>
      <c r="L11370" s="54">
        <v>-1.1000000000000001</v>
      </c>
      <c r="M11370" s="54">
        <v>-1.4410000000000001</v>
      </c>
    </row>
    <row r="11371" spans="1:13" x14ac:dyDescent="0.2">
      <c r="A11371" s="50">
        <v>41851</v>
      </c>
      <c r="B11371">
        <f t="shared" si="534"/>
        <v>2014</v>
      </c>
      <c r="C11371" s="51">
        <f t="shared" si="535"/>
        <v>7</v>
      </c>
      <c r="D11371" s="51">
        <f t="shared" si="536"/>
        <v>31</v>
      </c>
      <c r="E11371" s="52">
        <v>0.625</v>
      </c>
      <c r="G11371" s="54">
        <v>7.8949999999999996</v>
      </c>
      <c r="H11371" s="54">
        <v>3.38</v>
      </c>
      <c r="I11371">
        <v>-4.0000000000000001E-3</v>
      </c>
      <c r="J11371" s="54">
        <v>-0.50700000000000001</v>
      </c>
      <c r="K11371" s="54">
        <v>-0.90200000000000002</v>
      </c>
      <c r="L11371" s="54">
        <v>-1.1000000000000001</v>
      </c>
      <c r="M11371" s="54">
        <v>-1.47</v>
      </c>
    </row>
    <row r="11372" spans="1:13" x14ac:dyDescent="0.2">
      <c r="A11372" s="50">
        <v>41851</v>
      </c>
      <c r="B11372">
        <f t="shared" si="534"/>
        <v>2014</v>
      </c>
      <c r="C11372" s="51">
        <f t="shared" si="535"/>
        <v>7</v>
      </c>
      <c r="D11372" s="51">
        <f t="shared" si="536"/>
        <v>31</v>
      </c>
      <c r="E11372" s="52">
        <v>0.75</v>
      </c>
      <c r="G11372" s="54">
        <v>7.67</v>
      </c>
      <c r="H11372" s="54">
        <v>3.3540000000000001</v>
      </c>
      <c r="I11372">
        <v>-4.0000000000000001E-3</v>
      </c>
      <c r="J11372" s="54">
        <v>-0.47899999999999998</v>
      </c>
      <c r="K11372" s="54">
        <v>-0.90200000000000002</v>
      </c>
      <c r="L11372" s="54">
        <v>-1.1000000000000001</v>
      </c>
      <c r="M11372" s="54">
        <v>-1.47</v>
      </c>
    </row>
    <row r="11373" spans="1:13" x14ac:dyDescent="0.2">
      <c r="A11373" s="50">
        <v>41851</v>
      </c>
      <c r="B11373">
        <f t="shared" si="534"/>
        <v>2014</v>
      </c>
      <c r="C11373" s="51">
        <f t="shared" si="535"/>
        <v>7</v>
      </c>
      <c r="D11373" s="51">
        <f t="shared" si="536"/>
        <v>31</v>
      </c>
      <c r="E11373" s="52">
        <v>0.875</v>
      </c>
      <c r="G11373" s="54">
        <v>7.2930000000000001</v>
      </c>
      <c r="H11373" s="54">
        <v>3.3540000000000001</v>
      </c>
      <c r="I11373">
        <v>-4.0000000000000001E-3</v>
      </c>
      <c r="J11373" s="54">
        <v>-0.47899999999999998</v>
      </c>
      <c r="K11373" s="54">
        <v>-0.90200000000000002</v>
      </c>
      <c r="L11373" s="54">
        <v>-1.1000000000000001</v>
      </c>
      <c r="M11373" s="54">
        <v>-1.47</v>
      </c>
    </row>
    <row r="11374" spans="1:13" x14ac:dyDescent="0.2">
      <c r="A11374" s="50">
        <v>41852</v>
      </c>
      <c r="B11374">
        <f t="shared" si="534"/>
        <v>2014</v>
      </c>
      <c r="C11374" s="51">
        <f t="shared" si="535"/>
        <v>8</v>
      </c>
      <c r="D11374" s="51">
        <f t="shared" si="536"/>
        <v>1</v>
      </c>
      <c r="E11374" s="52">
        <v>0</v>
      </c>
      <c r="G11374" s="54">
        <v>6.8390000000000004</v>
      </c>
      <c r="H11374" s="54">
        <v>3.38</v>
      </c>
      <c r="I11374">
        <v>-4.0000000000000001E-3</v>
      </c>
      <c r="J11374" s="54">
        <v>-0.47899999999999998</v>
      </c>
      <c r="K11374" s="54">
        <v>-0.90200000000000002</v>
      </c>
      <c r="L11374" s="54">
        <v>-1.1000000000000001</v>
      </c>
      <c r="M11374" s="54">
        <v>-1.4410000000000001</v>
      </c>
    </row>
    <row r="11375" spans="1:13" x14ac:dyDescent="0.2">
      <c r="A11375" s="50">
        <v>41852</v>
      </c>
      <c r="B11375">
        <f t="shared" si="534"/>
        <v>2014</v>
      </c>
      <c r="C11375" s="51">
        <f t="shared" si="535"/>
        <v>8</v>
      </c>
      <c r="D11375" s="51">
        <f t="shared" si="536"/>
        <v>1</v>
      </c>
      <c r="E11375" s="52">
        <v>0.125</v>
      </c>
      <c r="G11375" s="54">
        <v>6.4080000000000004</v>
      </c>
      <c r="H11375" s="54">
        <v>3.3540000000000001</v>
      </c>
      <c r="I11375">
        <v>-4.0000000000000001E-3</v>
      </c>
      <c r="J11375" s="54">
        <v>-0.47899999999999998</v>
      </c>
      <c r="K11375" s="54">
        <v>-0.90200000000000002</v>
      </c>
      <c r="L11375" s="54">
        <v>-1.1000000000000001</v>
      </c>
      <c r="M11375" s="54">
        <v>-1.4410000000000001</v>
      </c>
    </row>
    <row r="11376" spans="1:13" x14ac:dyDescent="0.2">
      <c r="A11376" s="50">
        <v>41852</v>
      </c>
      <c r="B11376">
        <f t="shared" si="534"/>
        <v>2014</v>
      </c>
      <c r="C11376" s="51">
        <f t="shared" si="535"/>
        <v>8</v>
      </c>
      <c r="D11376" s="51">
        <f t="shared" si="536"/>
        <v>1</v>
      </c>
      <c r="E11376" s="52">
        <v>0.25</v>
      </c>
      <c r="G11376" s="54">
        <v>6.0259999999999998</v>
      </c>
      <c r="H11376" s="54">
        <v>3.3540000000000001</v>
      </c>
      <c r="I11376">
        <v>-4.0000000000000001E-3</v>
      </c>
      <c r="J11376" s="54">
        <v>-0.47899999999999998</v>
      </c>
      <c r="K11376" s="54">
        <v>-0.90200000000000002</v>
      </c>
      <c r="L11376" s="54">
        <v>-1.1000000000000001</v>
      </c>
      <c r="M11376" s="54">
        <v>-1.4410000000000001</v>
      </c>
    </row>
    <row r="11377" spans="1:13" x14ac:dyDescent="0.2">
      <c r="A11377" s="50">
        <v>41852</v>
      </c>
      <c r="B11377">
        <f t="shared" si="534"/>
        <v>2014</v>
      </c>
      <c r="C11377" s="51">
        <f t="shared" si="535"/>
        <v>8</v>
      </c>
      <c r="D11377" s="51">
        <f t="shared" si="536"/>
        <v>1</v>
      </c>
      <c r="E11377" s="52">
        <v>0.375</v>
      </c>
      <c r="G11377" s="54">
        <v>5.7960000000000003</v>
      </c>
      <c r="H11377" s="54">
        <v>3.327</v>
      </c>
      <c r="I11377">
        <v>-4.0000000000000001E-3</v>
      </c>
      <c r="J11377" s="54">
        <v>-0.47899999999999998</v>
      </c>
      <c r="K11377" s="54">
        <v>-0.90200000000000002</v>
      </c>
      <c r="L11377" s="54">
        <v>-1.1000000000000001</v>
      </c>
      <c r="M11377" s="54">
        <v>-1.4410000000000001</v>
      </c>
    </row>
    <row r="11378" spans="1:13" x14ac:dyDescent="0.2">
      <c r="A11378" s="50">
        <v>41852</v>
      </c>
      <c r="B11378">
        <f t="shared" si="534"/>
        <v>2014</v>
      </c>
      <c r="C11378" s="51">
        <f t="shared" si="535"/>
        <v>8</v>
      </c>
      <c r="D11378" s="51">
        <f t="shared" si="536"/>
        <v>1</v>
      </c>
      <c r="E11378" s="52">
        <v>0.5</v>
      </c>
      <c r="G11378" s="54">
        <v>5.8209999999999997</v>
      </c>
      <c r="H11378" s="54">
        <v>3.274</v>
      </c>
      <c r="I11378">
        <v>-4.0000000000000001E-3</v>
      </c>
      <c r="J11378" s="54">
        <v>-0.47899999999999998</v>
      </c>
      <c r="K11378" s="54">
        <v>-0.90200000000000002</v>
      </c>
      <c r="L11378" s="54">
        <v>-1.1000000000000001</v>
      </c>
      <c r="M11378" s="54">
        <v>-1.4410000000000001</v>
      </c>
    </row>
    <row r="11379" spans="1:13" x14ac:dyDescent="0.2">
      <c r="A11379" s="50">
        <v>41852</v>
      </c>
      <c r="B11379">
        <f t="shared" si="534"/>
        <v>2014</v>
      </c>
      <c r="C11379" s="51">
        <f t="shared" si="535"/>
        <v>8</v>
      </c>
      <c r="D11379" s="51">
        <f t="shared" si="536"/>
        <v>1</v>
      </c>
      <c r="E11379" s="52">
        <v>0.625</v>
      </c>
      <c r="G11379" s="54">
        <v>5.9749999999999996</v>
      </c>
      <c r="H11379" s="54">
        <v>3.2480000000000002</v>
      </c>
      <c r="I11379">
        <v>2.4E-2</v>
      </c>
      <c r="J11379" s="54">
        <v>-0.47899999999999998</v>
      </c>
      <c r="K11379" s="54">
        <v>-0.873</v>
      </c>
      <c r="L11379" s="54">
        <v>-1.1000000000000001</v>
      </c>
      <c r="M11379" s="54">
        <v>-1.4410000000000001</v>
      </c>
    </row>
    <row r="11380" spans="1:13" x14ac:dyDescent="0.2">
      <c r="A11380" s="50">
        <v>41852</v>
      </c>
      <c r="B11380">
        <f t="shared" si="534"/>
        <v>2014</v>
      </c>
      <c r="C11380" s="51">
        <f t="shared" si="535"/>
        <v>8</v>
      </c>
      <c r="D11380" s="51">
        <f t="shared" si="536"/>
        <v>1</v>
      </c>
      <c r="E11380" s="52">
        <v>0.75</v>
      </c>
      <c r="G11380" s="54">
        <v>6.0510000000000002</v>
      </c>
      <c r="H11380" s="54">
        <v>3.1949999999999998</v>
      </c>
      <c r="I11380">
        <v>2.4E-2</v>
      </c>
      <c r="J11380" s="54">
        <v>-0.47899999999999998</v>
      </c>
      <c r="K11380" s="54">
        <v>-0.873</v>
      </c>
      <c r="L11380" s="54">
        <v>-1.1000000000000001</v>
      </c>
      <c r="M11380" s="54">
        <v>-1.4410000000000001</v>
      </c>
    </row>
    <row r="11381" spans="1:13" x14ac:dyDescent="0.2">
      <c r="A11381" s="50">
        <v>41852</v>
      </c>
      <c r="B11381">
        <f t="shared" si="534"/>
        <v>2014</v>
      </c>
      <c r="C11381" s="51">
        <f t="shared" si="535"/>
        <v>8</v>
      </c>
      <c r="D11381" s="51">
        <f t="shared" si="536"/>
        <v>1</v>
      </c>
      <c r="E11381" s="52">
        <v>0.875</v>
      </c>
      <c r="G11381" s="54">
        <v>5.7190000000000003</v>
      </c>
      <c r="H11381" s="54">
        <v>3.1419999999999999</v>
      </c>
      <c r="I11381">
        <v>-4.0000000000000001E-3</v>
      </c>
      <c r="J11381" s="54">
        <v>-0.47899999999999998</v>
      </c>
      <c r="K11381" s="54">
        <v>-0.873</v>
      </c>
      <c r="L11381" s="54">
        <v>-1.1000000000000001</v>
      </c>
      <c r="M11381" s="54">
        <v>-1.4410000000000001</v>
      </c>
    </row>
    <row r="11382" spans="1:13" x14ac:dyDescent="0.2">
      <c r="A11382" s="50">
        <v>41853</v>
      </c>
      <c r="B11382">
        <f t="shared" si="534"/>
        <v>2014</v>
      </c>
      <c r="C11382" s="51">
        <f t="shared" si="535"/>
        <v>8</v>
      </c>
      <c r="D11382" s="51">
        <f t="shared" si="536"/>
        <v>2</v>
      </c>
      <c r="E11382" s="52">
        <v>0</v>
      </c>
      <c r="G11382" s="54">
        <v>5.4880000000000004</v>
      </c>
      <c r="H11382" s="54">
        <v>3.089</v>
      </c>
      <c r="I11382">
        <v>-4.0000000000000001E-3</v>
      </c>
      <c r="J11382" s="54">
        <v>-0.47899999999999998</v>
      </c>
      <c r="K11382" s="54">
        <v>-0.873</v>
      </c>
      <c r="L11382" s="54">
        <v>-1.1000000000000001</v>
      </c>
      <c r="M11382" s="54">
        <v>-1.4410000000000001</v>
      </c>
    </row>
    <row r="11383" spans="1:13" x14ac:dyDescent="0.2">
      <c r="A11383" s="50">
        <v>41853</v>
      </c>
      <c r="B11383">
        <f t="shared" si="534"/>
        <v>2014</v>
      </c>
      <c r="C11383" s="51">
        <f t="shared" si="535"/>
        <v>8</v>
      </c>
      <c r="D11383" s="51">
        <f t="shared" si="536"/>
        <v>2</v>
      </c>
      <c r="E11383" s="52">
        <v>0.125</v>
      </c>
      <c r="G11383" s="54">
        <v>4.9989999999999997</v>
      </c>
      <c r="H11383" s="54">
        <v>3.036</v>
      </c>
      <c r="I11383">
        <v>2.4E-2</v>
      </c>
      <c r="J11383" s="54">
        <v>-0.47899999999999998</v>
      </c>
      <c r="K11383" s="54">
        <v>-0.873</v>
      </c>
      <c r="L11383" s="54">
        <v>-1.1000000000000001</v>
      </c>
      <c r="M11383" s="54">
        <v>-1.4410000000000001</v>
      </c>
    </row>
    <row r="11384" spans="1:13" x14ac:dyDescent="0.2">
      <c r="A11384" s="50">
        <v>41853</v>
      </c>
      <c r="B11384">
        <f t="shared" si="534"/>
        <v>2014</v>
      </c>
      <c r="C11384" s="51">
        <f t="shared" si="535"/>
        <v>8</v>
      </c>
      <c r="D11384" s="51">
        <f t="shared" si="536"/>
        <v>2</v>
      </c>
      <c r="E11384" s="52">
        <v>0.25</v>
      </c>
      <c r="G11384" s="54">
        <v>4.6360000000000001</v>
      </c>
      <c r="H11384" s="54">
        <v>2.9830000000000001</v>
      </c>
      <c r="I11384">
        <v>2.4E-2</v>
      </c>
      <c r="J11384" s="54">
        <v>-0.47899999999999998</v>
      </c>
      <c r="K11384" s="54">
        <v>-0.873</v>
      </c>
      <c r="L11384" s="54">
        <v>-1.1000000000000001</v>
      </c>
      <c r="M11384" s="54">
        <v>-1.4410000000000001</v>
      </c>
    </row>
    <row r="11385" spans="1:13" x14ac:dyDescent="0.2">
      <c r="A11385" s="50">
        <v>41853</v>
      </c>
      <c r="B11385">
        <f t="shared" si="534"/>
        <v>2014</v>
      </c>
      <c r="C11385" s="51">
        <f t="shared" si="535"/>
        <v>8</v>
      </c>
      <c r="D11385" s="51">
        <f t="shared" si="536"/>
        <v>2</v>
      </c>
      <c r="E11385" s="52">
        <v>0.375</v>
      </c>
      <c r="G11385" s="54">
        <v>5.7960000000000003</v>
      </c>
      <c r="H11385" s="54">
        <v>2.956</v>
      </c>
      <c r="I11385">
        <v>2.4E-2</v>
      </c>
      <c r="J11385" s="54">
        <v>-0.47899999999999998</v>
      </c>
      <c r="K11385" s="54">
        <v>-0.873</v>
      </c>
      <c r="L11385" s="54">
        <v>-1.1000000000000001</v>
      </c>
      <c r="M11385" s="54">
        <v>-1.4410000000000001</v>
      </c>
    </row>
    <row r="11386" spans="1:13" x14ac:dyDescent="0.2">
      <c r="A11386" s="50">
        <v>41853</v>
      </c>
      <c r="B11386">
        <f t="shared" si="534"/>
        <v>2014</v>
      </c>
      <c r="C11386" s="51">
        <f t="shared" si="535"/>
        <v>8</v>
      </c>
      <c r="D11386" s="51">
        <f t="shared" si="536"/>
        <v>2</v>
      </c>
      <c r="E11386" s="52">
        <v>0.5</v>
      </c>
      <c r="G11386" s="54">
        <v>6.99</v>
      </c>
      <c r="H11386" s="54">
        <v>2.903</v>
      </c>
      <c r="I11386">
        <v>-4.0000000000000001E-3</v>
      </c>
      <c r="J11386" s="54">
        <v>-0.47899999999999998</v>
      </c>
      <c r="K11386" s="54">
        <v>-0.873</v>
      </c>
      <c r="L11386" s="54">
        <v>-1.1000000000000001</v>
      </c>
      <c r="M11386" s="54">
        <v>-1.4410000000000001</v>
      </c>
    </row>
    <row r="11387" spans="1:13" x14ac:dyDescent="0.2">
      <c r="A11387" s="50">
        <v>41853</v>
      </c>
      <c r="B11387">
        <f t="shared" si="534"/>
        <v>2014</v>
      </c>
      <c r="C11387" s="51">
        <f t="shared" si="535"/>
        <v>8</v>
      </c>
      <c r="D11387" s="51">
        <f t="shared" si="536"/>
        <v>2</v>
      </c>
      <c r="E11387" s="52">
        <v>0.625</v>
      </c>
      <c r="G11387" s="54">
        <v>7.1920000000000002</v>
      </c>
      <c r="H11387" s="54">
        <v>2.903</v>
      </c>
      <c r="I11387">
        <v>2.4E-2</v>
      </c>
      <c r="J11387" s="54">
        <v>-0.47899999999999998</v>
      </c>
      <c r="K11387" s="54">
        <v>-0.873</v>
      </c>
      <c r="L11387" s="54">
        <v>-1.1000000000000001</v>
      </c>
      <c r="M11387" s="54">
        <v>-1.4410000000000001</v>
      </c>
    </row>
    <row r="11388" spans="1:13" x14ac:dyDescent="0.2">
      <c r="A11388" s="50">
        <v>41853</v>
      </c>
      <c r="B11388">
        <f t="shared" si="534"/>
        <v>2014</v>
      </c>
      <c r="C11388" s="51">
        <f t="shared" si="535"/>
        <v>8</v>
      </c>
      <c r="D11388" s="51">
        <f t="shared" si="536"/>
        <v>2</v>
      </c>
      <c r="E11388" s="52">
        <v>0.75</v>
      </c>
      <c r="G11388" s="54">
        <v>6.7880000000000003</v>
      </c>
      <c r="H11388" s="54">
        <v>2.903</v>
      </c>
      <c r="I11388">
        <v>-4.0000000000000001E-3</v>
      </c>
      <c r="J11388" s="54">
        <v>-0.47899999999999998</v>
      </c>
      <c r="K11388" s="54">
        <v>-0.873</v>
      </c>
      <c r="L11388" s="54">
        <v>-1.071</v>
      </c>
      <c r="M11388" s="54">
        <v>-1.4410000000000001</v>
      </c>
    </row>
    <row r="11389" spans="1:13" x14ac:dyDescent="0.2">
      <c r="A11389" s="50">
        <v>41853</v>
      </c>
      <c r="B11389">
        <f t="shared" si="534"/>
        <v>2014</v>
      </c>
      <c r="C11389" s="51">
        <f t="shared" si="535"/>
        <v>8</v>
      </c>
      <c r="D11389" s="51">
        <f t="shared" si="536"/>
        <v>2</v>
      </c>
      <c r="E11389" s="52">
        <v>0.875</v>
      </c>
      <c r="G11389" s="54">
        <v>6.2549999999999999</v>
      </c>
      <c r="H11389" s="54">
        <v>2.903</v>
      </c>
      <c r="I11389">
        <v>-4.0000000000000001E-3</v>
      </c>
      <c r="J11389" s="54">
        <v>-0.47899999999999998</v>
      </c>
      <c r="K11389" s="54">
        <v>-0.873</v>
      </c>
      <c r="L11389" s="54">
        <v>-1.071</v>
      </c>
      <c r="M11389" s="54">
        <v>-1.413</v>
      </c>
    </row>
    <row r="11390" spans="1:13" x14ac:dyDescent="0.2">
      <c r="A11390" s="50">
        <v>41854</v>
      </c>
      <c r="B11390">
        <f t="shared" si="534"/>
        <v>2014</v>
      </c>
      <c r="C11390" s="51">
        <f t="shared" si="535"/>
        <v>8</v>
      </c>
      <c r="D11390" s="51">
        <f t="shared" si="536"/>
        <v>3</v>
      </c>
      <c r="E11390" s="52">
        <v>0</v>
      </c>
      <c r="G11390" s="54">
        <v>5.7450000000000001</v>
      </c>
      <c r="H11390" s="54">
        <v>2.93</v>
      </c>
      <c r="I11390">
        <v>-4.0000000000000001E-3</v>
      </c>
      <c r="J11390" s="54">
        <v>-0.47899999999999998</v>
      </c>
      <c r="K11390" s="54">
        <v>-0.873</v>
      </c>
      <c r="L11390" s="54">
        <v>-1.071</v>
      </c>
      <c r="M11390" s="54">
        <v>-1.413</v>
      </c>
    </row>
    <row r="11391" spans="1:13" x14ac:dyDescent="0.2">
      <c r="A11391" s="50">
        <v>41854</v>
      </c>
      <c r="B11391">
        <f t="shared" si="534"/>
        <v>2014</v>
      </c>
      <c r="C11391" s="51">
        <f t="shared" si="535"/>
        <v>8</v>
      </c>
      <c r="D11391" s="51">
        <f t="shared" si="536"/>
        <v>3</v>
      </c>
      <c r="E11391" s="52">
        <v>0.125</v>
      </c>
      <c r="G11391" s="54">
        <v>5.1020000000000003</v>
      </c>
      <c r="H11391" s="54">
        <v>2.956</v>
      </c>
      <c r="I11391">
        <v>2.4E-2</v>
      </c>
      <c r="J11391" s="54">
        <v>-0.47899999999999998</v>
      </c>
      <c r="K11391" s="54">
        <v>-0.873</v>
      </c>
      <c r="L11391" s="54">
        <v>-1.071</v>
      </c>
      <c r="M11391" s="54">
        <v>-1.413</v>
      </c>
    </row>
    <row r="11392" spans="1:13" x14ac:dyDescent="0.2">
      <c r="A11392" s="50">
        <v>41854</v>
      </c>
      <c r="B11392">
        <f t="shared" si="534"/>
        <v>2014</v>
      </c>
      <c r="C11392" s="51">
        <f t="shared" si="535"/>
        <v>8</v>
      </c>
      <c r="D11392" s="51">
        <f t="shared" si="536"/>
        <v>3</v>
      </c>
      <c r="E11392" s="52">
        <v>0.25</v>
      </c>
      <c r="G11392" s="54">
        <v>5.1020000000000003</v>
      </c>
      <c r="H11392" s="54">
        <v>2.956</v>
      </c>
      <c r="I11392">
        <v>2.4E-2</v>
      </c>
      <c r="J11392" s="54">
        <v>-0.47899999999999998</v>
      </c>
      <c r="K11392" s="54">
        <v>-0.873</v>
      </c>
      <c r="L11392" s="54">
        <v>-1.071</v>
      </c>
      <c r="M11392" s="54">
        <v>-1.413</v>
      </c>
    </row>
    <row r="11393" spans="1:13" x14ac:dyDescent="0.2">
      <c r="A11393" s="50">
        <v>41854</v>
      </c>
      <c r="B11393">
        <f t="shared" si="534"/>
        <v>2014</v>
      </c>
      <c r="C11393" s="51">
        <f t="shared" si="535"/>
        <v>8</v>
      </c>
      <c r="D11393" s="51">
        <f t="shared" si="536"/>
        <v>3</v>
      </c>
      <c r="E11393" s="52">
        <v>0.375</v>
      </c>
      <c r="G11393" s="54">
        <v>5.8209999999999997</v>
      </c>
      <c r="H11393" s="54">
        <v>2.93</v>
      </c>
      <c r="I11393">
        <v>2.4E-2</v>
      </c>
      <c r="J11393" s="54">
        <v>-0.47899999999999998</v>
      </c>
      <c r="K11393" s="54">
        <v>-0.873</v>
      </c>
      <c r="L11393" s="54">
        <v>-1.071</v>
      </c>
      <c r="M11393" s="54">
        <v>-1.413</v>
      </c>
    </row>
    <row r="11394" spans="1:13" x14ac:dyDescent="0.2">
      <c r="A11394" s="50">
        <v>41854</v>
      </c>
      <c r="B11394">
        <f t="shared" si="534"/>
        <v>2014</v>
      </c>
      <c r="C11394" s="51">
        <f t="shared" si="535"/>
        <v>8</v>
      </c>
      <c r="D11394" s="51">
        <f t="shared" si="536"/>
        <v>3</v>
      </c>
      <c r="E11394" s="52">
        <v>0.5</v>
      </c>
      <c r="G11394" s="54">
        <v>6.7370000000000001</v>
      </c>
      <c r="H11394" s="54">
        <v>2.93</v>
      </c>
      <c r="I11394">
        <v>2.4E-2</v>
      </c>
      <c r="J11394" s="54">
        <v>-0.47899999999999998</v>
      </c>
      <c r="K11394" s="54">
        <v>-0.84499999999999997</v>
      </c>
      <c r="L11394" s="54">
        <v>-1.071</v>
      </c>
      <c r="M11394" s="54">
        <v>-1.413</v>
      </c>
    </row>
    <row r="11395" spans="1:13" x14ac:dyDescent="0.2">
      <c r="A11395" s="50">
        <v>41854</v>
      </c>
      <c r="B11395">
        <f t="shared" si="534"/>
        <v>2014</v>
      </c>
      <c r="C11395" s="51">
        <f t="shared" si="535"/>
        <v>8</v>
      </c>
      <c r="D11395" s="51">
        <f t="shared" si="536"/>
        <v>3</v>
      </c>
      <c r="E11395" s="52">
        <v>0.625</v>
      </c>
      <c r="G11395" s="54">
        <v>7.2679999999999998</v>
      </c>
      <c r="H11395" s="54">
        <v>2.903</v>
      </c>
      <c r="I11395">
        <v>2.4E-2</v>
      </c>
      <c r="J11395" s="54">
        <v>-0.47899999999999998</v>
      </c>
      <c r="K11395" s="54">
        <v>-0.873</v>
      </c>
      <c r="L11395" s="54">
        <v>-1.071</v>
      </c>
      <c r="M11395" s="54">
        <v>-1.413</v>
      </c>
    </row>
    <row r="11396" spans="1:13" x14ac:dyDescent="0.2">
      <c r="A11396" s="50">
        <v>41854</v>
      </c>
      <c r="B11396">
        <f t="shared" si="534"/>
        <v>2014</v>
      </c>
      <c r="C11396" s="51">
        <f t="shared" si="535"/>
        <v>8</v>
      </c>
      <c r="D11396" s="51">
        <f t="shared" si="536"/>
        <v>3</v>
      </c>
      <c r="E11396" s="52">
        <v>0.75</v>
      </c>
      <c r="G11396" s="54">
        <v>7.2679999999999998</v>
      </c>
      <c r="H11396" s="54">
        <v>2.903</v>
      </c>
      <c r="I11396">
        <v>2.4E-2</v>
      </c>
      <c r="J11396" s="54">
        <v>-0.45100000000000001</v>
      </c>
      <c r="K11396" s="54">
        <v>-0.873</v>
      </c>
      <c r="L11396" s="54">
        <v>-1.071</v>
      </c>
      <c r="M11396" s="54">
        <v>-1.413</v>
      </c>
    </row>
    <row r="11397" spans="1:13" x14ac:dyDescent="0.2">
      <c r="A11397" s="50">
        <v>41854</v>
      </c>
      <c r="B11397">
        <f t="shared" si="534"/>
        <v>2014</v>
      </c>
      <c r="C11397" s="51">
        <f t="shared" si="535"/>
        <v>8</v>
      </c>
      <c r="D11397" s="51">
        <f t="shared" si="536"/>
        <v>3</v>
      </c>
      <c r="E11397" s="52">
        <v>0.875</v>
      </c>
      <c r="G11397" s="54">
        <v>6.94</v>
      </c>
      <c r="H11397" s="54">
        <v>2.93</v>
      </c>
      <c r="I11397">
        <v>2.4E-2</v>
      </c>
      <c r="J11397" s="54">
        <v>-0.45100000000000001</v>
      </c>
      <c r="K11397" s="54">
        <v>-0.84499999999999997</v>
      </c>
      <c r="L11397" s="54">
        <v>-1.071</v>
      </c>
      <c r="M11397" s="54">
        <v>-1.413</v>
      </c>
    </row>
    <row r="11398" spans="1:13" x14ac:dyDescent="0.2">
      <c r="A11398" s="50">
        <v>41855</v>
      </c>
      <c r="B11398">
        <f t="shared" si="534"/>
        <v>2014</v>
      </c>
      <c r="C11398" s="51">
        <f t="shared" si="535"/>
        <v>8</v>
      </c>
      <c r="D11398" s="51">
        <f t="shared" si="536"/>
        <v>4</v>
      </c>
      <c r="E11398" s="52">
        <v>0</v>
      </c>
      <c r="G11398" s="54">
        <v>6</v>
      </c>
      <c r="H11398" s="54">
        <v>2.9830000000000001</v>
      </c>
      <c r="I11398">
        <v>2.4E-2</v>
      </c>
      <c r="J11398" s="54">
        <v>-0.45100000000000001</v>
      </c>
      <c r="K11398" s="54">
        <v>-0.84499999999999997</v>
      </c>
      <c r="L11398" s="54">
        <v>-1.071</v>
      </c>
      <c r="M11398" s="54">
        <v>-1.413</v>
      </c>
    </row>
    <row r="11399" spans="1:13" x14ac:dyDescent="0.2">
      <c r="A11399" s="50">
        <v>41855</v>
      </c>
      <c r="B11399">
        <f t="shared" si="534"/>
        <v>2014</v>
      </c>
      <c r="C11399" s="51">
        <f t="shared" si="535"/>
        <v>8</v>
      </c>
      <c r="D11399" s="51">
        <f t="shared" si="536"/>
        <v>4</v>
      </c>
      <c r="E11399" s="52">
        <v>0.125</v>
      </c>
      <c r="G11399" s="54">
        <v>5.1539999999999999</v>
      </c>
      <c r="H11399" s="54">
        <v>3.0089999999999999</v>
      </c>
      <c r="I11399">
        <v>2.4E-2</v>
      </c>
      <c r="J11399" s="54">
        <v>-0.45100000000000001</v>
      </c>
      <c r="K11399" s="54">
        <v>-0.84499999999999997</v>
      </c>
      <c r="L11399" s="54">
        <v>-1.071</v>
      </c>
      <c r="M11399" s="54">
        <v>-1.413</v>
      </c>
    </row>
    <row r="11400" spans="1:13" x14ac:dyDescent="0.2">
      <c r="A11400" s="50">
        <v>41855</v>
      </c>
      <c r="B11400">
        <f t="shared" si="534"/>
        <v>2014</v>
      </c>
      <c r="C11400" s="51">
        <f t="shared" si="535"/>
        <v>8</v>
      </c>
      <c r="D11400" s="51">
        <f t="shared" si="536"/>
        <v>4</v>
      </c>
      <c r="E11400" s="52">
        <v>0.25</v>
      </c>
      <c r="G11400" s="54">
        <v>4.766</v>
      </c>
      <c r="H11400" s="54">
        <v>3.0089999999999999</v>
      </c>
      <c r="I11400">
        <v>2.4E-2</v>
      </c>
      <c r="J11400" s="54">
        <v>-0.45100000000000001</v>
      </c>
      <c r="K11400" s="54">
        <v>-0.84499999999999997</v>
      </c>
      <c r="L11400" s="54">
        <v>-1.071</v>
      </c>
      <c r="M11400" s="54">
        <v>-1.3839999999999999</v>
      </c>
    </row>
    <row r="11401" spans="1:13" x14ac:dyDescent="0.2">
      <c r="A11401" s="50">
        <v>41855</v>
      </c>
      <c r="B11401">
        <f t="shared" si="534"/>
        <v>2014</v>
      </c>
      <c r="C11401" s="51">
        <f t="shared" si="535"/>
        <v>8</v>
      </c>
      <c r="D11401" s="51">
        <f t="shared" si="536"/>
        <v>4</v>
      </c>
      <c r="E11401" s="52">
        <v>0.375</v>
      </c>
      <c r="G11401" s="54">
        <v>5.7960000000000003</v>
      </c>
      <c r="H11401" s="54">
        <v>2.9830000000000001</v>
      </c>
      <c r="I11401">
        <v>2.4E-2</v>
      </c>
      <c r="J11401" s="54">
        <v>-0.45100000000000001</v>
      </c>
      <c r="K11401" s="54">
        <v>-0.84499999999999997</v>
      </c>
      <c r="L11401" s="54">
        <v>-1.071</v>
      </c>
      <c r="M11401" s="54">
        <v>-1.413</v>
      </c>
    </row>
    <row r="11402" spans="1:13" x14ac:dyDescent="0.2">
      <c r="A11402" s="50">
        <v>41855</v>
      </c>
      <c r="B11402">
        <f t="shared" si="534"/>
        <v>2014</v>
      </c>
      <c r="C11402" s="51">
        <f t="shared" si="535"/>
        <v>8</v>
      </c>
      <c r="D11402" s="51">
        <f t="shared" si="536"/>
        <v>4</v>
      </c>
      <c r="E11402" s="52">
        <v>0.5</v>
      </c>
      <c r="G11402" s="54">
        <v>6.8639999999999999</v>
      </c>
      <c r="H11402" s="54">
        <v>2.9830000000000001</v>
      </c>
      <c r="I11402">
        <v>2.4E-2</v>
      </c>
      <c r="J11402" s="54">
        <v>-0.45100000000000001</v>
      </c>
      <c r="K11402" s="54">
        <v>-0.84499999999999997</v>
      </c>
      <c r="L11402" s="54">
        <v>-1.071</v>
      </c>
      <c r="M11402" s="54">
        <v>-1.413</v>
      </c>
    </row>
    <row r="11403" spans="1:13" x14ac:dyDescent="0.2">
      <c r="A11403" s="50">
        <v>41855</v>
      </c>
      <c r="B11403">
        <f t="shared" si="534"/>
        <v>2014</v>
      </c>
      <c r="C11403" s="51">
        <f t="shared" si="535"/>
        <v>8</v>
      </c>
      <c r="D11403" s="51">
        <f t="shared" si="536"/>
        <v>4</v>
      </c>
      <c r="E11403" s="52">
        <v>0.625</v>
      </c>
      <c r="G11403" s="54">
        <v>7.0410000000000004</v>
      </c>
      <c r="H11403" s="54">
        <v>2.956</v>
      </c>
      <c r="I11403">
        <v>2.4E-2</v>
      </c>
      <c r="J11403" s="54">
        <v>-0.45100000000000001</v>
      </c>
      <c r="K11403" s="54">
        <v>-0.84499999999999997</v>
      </c>
      <c r="L11403" s="54">
        <v>-1.0429999999999999</v>
      </c>
      <c r="M11403" s="54">
        <v>-1.3839999999999999</v>
      </c>
    </row>
    <row r="11404" spans="1:13" x14ac:dyDescent="0.2">
      <c r="A11404" s="50">
        <v>41855</v>
      </c>
      <c r="B11404">
        <f t="shared" si="534"/>
        <v>2014</v>
      </c>
      <c r="C11404" s="51">
        <f t="shared" si="535"/>
        <v>8</v>
      </c>
      <c r="D11404" s="51">
        <f t="shared" si="536"/>
        <v>4</v>
      </c>
      <c r="E11404" s="52">
        <v>0.75</v>
      </c>
      <c r="G11404" s="54">
        <v>6.6360000000000001</v>
      </c>
      <c r="H11404" s="54">
        <v>2.93</v>
      </c>
      <c r="I11404">
        <v>2.4E-2</v>
      </c>
      <c r="J11404" s="54">
        <v>-0.45100000000000001</v>
      </c>
      <c r="K11404" s="54">
        <v>-0.84499999999999997</v>
      </c>
      <c r="L11404" s="54">
        <v>-1.0429999999999999</v>
      </c>
      <c r="M11404" s="54">
        <v>-1.3839999999999999</v>
      </c>
    </row>
    <row r="11405" spans="1:13" x14ac:dyDescent="0.2">
      <c r="A11405" s="50">
        <v>41855</v>
      </c>
      <c r="B11405">
        <f t="shared" si="534"/>
        <v>2014</v>
      </c>
      <c r="C11405" s="51">
        <f t="shared" si="535"/>
        <v>8</v>
      </c>
      <c r="D11405" s="51">
        <f t="shared" si="536"/>
        <v>4</v>
      </c>
      <c r="E11405" s="52">
        <v>0.875</v>
      </c>
      <c r="G11405" s="54">
        <v>6.0259999999999998</v>
      </c>
      <c r="H11405" s="54">
        <v>2.956</v>
      </c>
      <c r="I11405">
        <v>2.4E-2</v>
      </c>
      <c r="J11405" s="54">
        <v>-0.45100000000000001</v>
      </c>
      <c r="K11405" s="54">
        <v>-0.84499999999999997</v>
      </c>
      <c r="L11405" s="54">
        <v>-1.0429999999999999</v>
      </c>
      <c r="M11405" s="54">
        <v>-1.3839999999999999</v>
      </c>
    </row>
    <row r="11406" spans="1:13" x14ac:dyDescent="0.2">
      <c r="A11406" s="50">
        <v>41856</v>
      </c>
      <c r="B11406">
        <f t="shared" si="534"/>
        <v>2014</v>
      </c>
      <c r="C11406" s="51">
        <f t="shared" si="535"/>
        <v>8</v>
      </c>
      <c r="D11406" s="51">
        <f t="shared" si="536"/>
        <v>5</v>
      </c>
      <c r="E11406" s="52">
        <v>0</v>
      </c>
      <c r="G11406" s="54">
        <v>5.36</v>
      </c>
      <c r="H11406" s="54">
        <v>2.956</v>
      </c>
      <c r="I11406">
        <v>2.4E-2</v>
      </c>
      <c r="J11406" s="54">
        <v>-0.45100000000000001</v>
      </c>
      <c r="K11406" s="54">
        <v>-0.84499999999999997</v>
      </c>
      <c r="L11406" s="54">
        <v>-1.0429999999999999</v>
      </c>
      <c r="M11406" s="54">
        <v>-1.3839999999999999</v>
      </c>
    </row>
    <row r="11407" spans="1:13" x14ac:dyDescent="0.2">
      <c r="A11407" s="50">
        <v>41856</v>
      </c>
      <c r="B11407">
        <f t="shared" ref="B11407:B11470" si="537">YEAR(A11407)</f>
        <v>2014</v>
      </c>
      <c r="C11407" s="51">
        <f t="shared" ref="C11407:C11470" si="538">MONTH(A11407)</f>
        <v>8</v>
      </c>
      <c r="D11407" s="51">
        <f t="shared" ref="D11407:D11470" si="539">DAY(A11407)</f>
        <v>5</v>
      </c>
      <c r="E11407" s="52">
        <v>0.125</v>
      </c>
      <c r="G11407" s="54">
        <v>4.7140000000000004</v>
      </c>
      <c r="H11407" s="54">
        <v>2.956</v>
      </c>
      <c r="I11407">
        <v>5.0999999999999997E-2</v>
      </c>
      <c r="J11407" s="54">
        <v>-0.45100000000000001</v>
      </c>
      <c r="K11407" s="54">
        <v>-0.84499999999999997</v>
      </c>
      <c r="L11407" s="54">
        <v>-1.0429999999999999</v>
      </c>
      <c r="M11407" s="54">
        <v>-1.3839999999999999</v>
      </c>
    </row>
    <row r="11408" spans="1:13" x14ac:dyDescent="0.2">
      <c r="A11408" s="50">
        <v>41856</v>
      </c>
      <c r="B11408">
        <f t="shared" si="537"/>
        <v>2014</v>
      </c>
      <c r="C11408" s="51">
        <f t="shared" si="538"/>
        <v>8</v>
      </c>
      <c r="D11408" s="51">
        <f t="shared" si="539"/>
        <v>5</v>
      </c>
      <c r="E11408" s="52">
        <v>0.25</v>
      </c>
      <c r="G11408" s="54">
        <v>4.6360000000000001</v>
      </c>
      <c r="H11408" s="54">
        <v>2.93</v>
      </c>
      <c r="I11408">
        <v>5.0999999999999997E-2</v>
      </c>
      <c r="J11408" s="54">
        <v>-0.45100000000000001</v>
      </c>
      <c r="K11408" s="54">
        <v>-0.84499999999999997</v>
      </c>
      <c r="L11408" s="54">
        <v>-1.0429999999999999</v>
      </c>
      <c r="M11408" s="54">
        <v>-1.3839999999999999</v>
      </c>
    </row>
    <row r="11409" spans="1:13" x14ac:dyDescent="0.2">
      <c r="A11409" s="50">
        <v>41856</v>
      </c>
      <c r="B11409">
        <f t="shared" si="537"/>
        <v>2014</v>
      </c>
      <c r="C11409" s="51">
        <f t="shared" si="538"/>
        <v>8</v>
      </c>
      <c r="D11409" s="51">
        <f t="shared" si="539"/>
        <v>5</v>
      </c>
      <c r="E11409" s="52">
        <v>0.375</v>
      </c>
      <c r="G11409" s="54">
        <v>5.7190000000000003</v>
      </c>
      <c r="H11409" s="54">
        <v>2.93</v>
      </c>
      <c r="I11409">
        <v>5.0999999999999997E-2</v>
      </c>
      <c r="J11409" s="54">
        <v>-0.45100000000000001</v>
      </c>
      <c r="K11409" s="54">
        <v>-0.84499999999999997</v>
      </c>
      <c r="L11409" s="54">
        <v>-1.0429999999999999</v>
      </c>
      <c r="M11409" s="54">
        <v>-1.3839999999999999</v>
      </c>
    </row>
    <row r="11410" spans="1:13" x14ac:dyDescent="0.2">
      <c r="A11410" s="50">
        <v>41856</v>
      </c>
      <c r="B11410">
        <f t="shared" si="537"/>
        <v>2014</v>
      </c>
      <c r="C11410" s="51">
        <f t="shared" si="538"/>
        <v>8</v>
      </c>
      <c r="D11410" s="51">
        <f t="shared" si="539"/>
        <v>5</v>
      </c>
      <c r="E11410" s="52">
        <v>0.5</v>
      </c>
      <c r="G11410" s="54">
        <v>6.8639999999999999</v>
      </c>
      <c r="H11410" s="54">
        <v>2.903</v>
      </c>
      <c r="I11410">
        <v>5.0999999999999997E-2</v>
      </c>
      <c r="J11410" s="54">
        <v>-0.45100000000000001</v>
      </c>
      <c r="K11410" s="54">
        <v>-0.84499999999999997</v>
      </c>
      <c r="L11410" s="54">
        <v>-1.0429999999999999</v>
      </c>
      <c r="M11410" s="54">
        <v>-1.3839999999999999</v>
      </c>
    </row>
    <row r="11411" spans="1:13" x14ac:dyDescent="0.2">
      <c r="A11411" s="50">
        <v>41856</v>
      </c>
      <c r="B11411">
        <f t="shared" si="537"/>
        <v>2014</v>
      </c>
      <c r="C11411" s="51">
        <f t="shared" si="538"/>
        <v>8</v>
      </c>
      <c r="D11411" s="51">
        <f t="shared" si="539"/>
        <v>5</v>
      </c>
      <c r="E11411" s="52">
        <v>0.625</v>
      </c>
      <c r="G11411" s="54">
        <v>7.1669999999999998</v>
      </c>
      <c r="H11411" s="54">
        <v>2.8769999999999998</v>
      </c>
      <c r="I11411">
        <v>5.0999999999999997E-2</v>
      </c>
      <c r="J11411" s="54">
        <v>-0.45100000000000001</v>
      </c>
      <c r="K11411" s="54">
        <v>-0.81699999999999995</v>
      </c>
      <c r="L11411" s="54">
        <v>-1.0429999999999999</v>
      </c>
      <c r="M11411" s="54">
        <v>-1.3839999999999999</v>
      </c>
    </row>
    <row r="11412" spans="1:13" x14ac:dyDescent="0.2">
      <c r="A11412" s="50">
        <v>41856</v>
      </c>
      <c r="B11412">
        <f t="shared" si="537"/>
        <v>2014</v>
      </c>
      <c r="C11412" s="51">
        <f t="shared" si="538"/>
        <v>8</v>
      </c>
      <c r="D11412" s="51">
        <f t="shared" si="539"/>
        <v>5</v>
      </c>
      <c r="E11412" s="52">
        <v>0.75</v>
      </c>
      <c r="G11412" s="54">
        <v>6.9649999999999999</v>
      </c>
      <c r="H11412" s="54">
        <v>2.8769999999999998</v>
      </c>
      <c r="I11412">
        <v>5.0999999999999997E-2</v>
      </c>
      <c r="J11412" s="54">
        <v>-0.45100000000000001</v>
      </c>
      <c r="K11412" s="54">
        <v>-0.84499999999999997</v>
      </c>
      <c r="L11412" s="54">
        <v>-1.0429999999999999</v>
      </c>
      <c r="M11412" s="54">
        <v>-1.3839999999999999</v>
      </c>
    </row>
    <row r="11413" spans="1:13" x14ac:dyDescent="0.2">
      <c r="A11413" s="50">
        <v>41856</v>
      </c>
      <c r="B11413">
        <f t="shared" si="537"/>
        <v>2014</v>
      </c>
      <c r="C11413" s="51">
        <f t="shared" si="538"/>
        <v>8</v>
      </c>
      <c r="D11413" s="51">
        <f t="shared" si="539"/>
        <v>5</v>
      </c>
      <c r="E11413" s="52">
        <v>0.875</v>
      </c>
      <c r="G11413" s="54">
        <v>6.5350000000000001</v>
      </c>
      <c r="H11413" s="54">
        <v>2.903</v>
      </c>
      <c r="I11413">
        <v>5.0999999999999997E-2</v>
      </c>
      <c r="J11413" s="54">
        <v>-0.45100000000000001</v>
      </c>
      <c r="K11413" s="54">
        <v>-0.81699999999999995</v>
      </c>
      <c r="L11413" s="54">
        <v>-1.0429999999999999</v>
      </c>
      <c r="M11413" s="54">
        <v>-1.3839999999999999</v>
      </c>
    </row>
    <row r="11414" spans="1:13" x14ac:dyDescent="0.2">
      <c r="A11414" s="50">
        <v>41857</v>
      </c>
      <c r="B11414">
        <f t="shared" si="537"/>
        <v>2014</v>
      </c>
      <c r="C11414" s="51">
        <f t="shared" si="538"/>
        <v>8</v>
      </c>
      <c r="D11414" s="51">
        <f t="shared" si="539"/>
        <v>6</v>
      </c>
      <c r="E11414" s="52">
        <v>0</v>
      </c>
      <c r="G11414" s="54">
        <v>5.7450000000000001</v>
      </c>
      <c r="H11414" s="54">
        <v>2.93</v>
      </c>
      <c r="I11414">
        <v>5.0999999999999997E-2</v>
      </c>
      <c r="J11414" s="54">
        <v>-0.45100000000000001</v>
      </c>
      <c r="K11414" s="54">
        <v>-0.81699999999999995</v>
      </c>
      <c r="L11414" s="54">
        <v>-1.0429999999999999</v>
      </c>
      <c r="M11414" s="54">
        <v>-1.3839999999999999</v>
      </c>
    </row>
    <row r="11415" spans="1:13" x14ac:dyDescent="0.2">
      <c r="A11415" s="50">
        <v>41857</v>
      </c>
      <c r="B11415">
        <f t="shared" si="537"/>
        <v>2014</v>
      </c>
      <c r="C11415" s="51">
        <f t="shared" si="538"/>
        <v>8</v>
      </c>
      <c r="D11415" s="51">
        <f t="shared" si="539"/>
        <v>6</v>
      </c>
      <c r="E11415" s="52">
        <v>0.125</v>
      </c>
      <c r="G11415" s="54">
        <v>4.8949999999999996</v>
      </c>
      <c r="H11415" s="54">
        <v>2.93</v>
      </c>
      <c r="I11415">
        <v>5.0999999999999997E-2</v>
      </c>
      <c r="J11415" s="54">
        <v>-0.42299999999999999</v>
      </c>
      <c r="K11415" s="54">
        <v>-0.81699999999999995</v>
      </c>
      <c r="L11415" s="54">
        <v>-1.0429999999999999</v>
      </c>
      <c r="M11415" s="54">
        <v>-1.3839999999999999</v>
      </c>
    </row>
    <row r="11416" spans="1:13" x14ac:dyDescent="0.2">
      <c r="A11416" s="50">
        <v>41857</v>
      </c>
      <c r="B11416">
        <f t="shared" si="537"/>
        <v>2014</v>
      </c>
      <c r="C11416" s="51">
        <f t="shared" si="538"/>
        <v>8</v>
      </c>
      <c r="D11416" s="51">
        <f t="shared" si="539"/>
        <v>6</v>
      </c>
      <c r="E11416" s="52">
        <v>0.25</v>
      </c>
      <c r="G11416" s="54">
        <v>4.6100000000000003</v>
      </c>
      <c r="H11416" s="54">
        <v>2.93</v>
      </c>
      <c r="I11416">
        <v>5.0999999999999997E-2</v>
      </c>
      <c r="J11416" s="54">
        <v>-0.45100000000000001</v>
      </c>
      <c r="K11416" s="54">
        <v>-0.81699999999999995</v>
      </c>
      <c r="L11416" s="54">
        <v>-1.0429999999999999</v>
      </c>
      <c r="M11416" s="54">
        <v>-1.3839999999999999</v>
      </c>
    </row>
    <row r="11417" spans="1:13" x14ac:dyDescent="0.2">
      <c r="A11417" s="50">
        <v>41857</v>
      </c>
      <c r="B11417">
        <f t="shared" si="537"/>
        <v>2014</v>
      </c>
      <c r="C11417" s="51">
        <f t="shared" si="538"/>
        <v>8</v>
      </c>
      <c r="D11417" s="51">
        <f t="shared" si="539"/>
        <v>6</v>
      </c>
      <c r="E11417" s="52">
        <v>0.375</v>
      </c>
      <c r="G11417" s="54">
        <v>5.6420000000000003</v>
      </c>
      <c r="H11417" s="54">
        <v>2.93</v>
      </c>
      <c r="I11417">
        <v>7.9000000000000001E-2</v>
      </c>
      <c r="J11417" s="54">
        <v>-0.42299999999999999</v>
      </c>
      <c r="K11417" s="54">
        <v>-0.81699999999999995</v>
      </c>
      <c r="L11417" s="54">
        <v>-1.0429999999999999</v>
      </c>
      <c r="M11417" s="54">
        <v>-1.3560000000000001</v>
      </c>
    </row>
    <row r="11418" spans="1:13" x14ac:dyDescent="0.2">
      <c r="A11418" s="50">
        <v>41857</v>
      </c>
      <c r="B11418">
        <f t="shared" si="537"/>
        <v>2014</v>
      </c>
      <c r="C11418" s="51">
        <f t="shared" si="538"/>
        <v>8</v>
      </c>
      <c r="D11418" s="51">
        <f t="shared" si="539"/>
        <v>6</v>
      </c>
      <c r="E11418" s="52">
        <v>0.5</v>
      </c>
      <c r="G11418" s="54">
        <v>6.8890000000000002</v>
      </c>
      <c r="H11418" s="54">
        <v>2.903</v>
      </c>
      <c r="I11418">
        <v>5.0999999999999997E-2</v>
      </c>
      <c r="J11418" s="54">
        <v>-0.45100000000000001</v>
      </c>
      <c r="K11418" s="54">
        <v>-0.81699999999999995</v>
      </c>
      <c r="L11418" s="54">
        <v>-1.0429999999999999</v>
      </c>
      <c r="M11418" s="54">
        <v>-1.3839999999999999</v>
      </c>
    </row>
    <row r="11419" spans="1:13" x14ac:dyDescent="0.2">
      <c r="A11419" s="50">
        <v>41857</v>
      </c>
      <c r="B11419">
        <f t="shared" si="537"/>
        <v>2014</v>
      </c>
      <c r="C11419" s="51">
        <f t="shared" si="538"/>
        <v>8</v>
      </c>
      <c r="D11419" s="51">
        <f t="shared" si="539"/>
        <v>6</v>
      </c>
      <c r="E11419" s="52">
        <v>0.625</v>
      </c>
      <c r="G11419" s="54">
        <v>7.3179999999999996</v>
      </c>
      <c r="H11419" s="54">
        <v>2.8769999999999998</v>
      </c>
      <c r="I11419">
        <v>5.0999999999999997E-2</v>
      </c>
      <c r="J11419" s="54">
        <v>-0.42299999999999999</v>
      </c>
      <c r="K11419" s="54">
        <v>-0.81699999999999995</v>
      </c>
      <c r="L11419" s="54">
        <v>-1.0429999999999999</v>
      </c>
      <c r="M11419" s="54">
        <v>-1.3560000000000001</v>
      </c>
    </row>
    <row r="11420" spans="1:13" x14ac:dyDescent="0.2">
      <c r="A11420" s="50">
        <v>41857</v>
      </c>
      <c r="B11420">
        <f t="shared" si="537"/>
        <v>2014</v>
      </c>
      <c r="C11420" s="51">
        <f t="shared" si="538"/>
        <v>8</v>
      </c>
      <c r="D11420" s="51">
        <f t="shared" si="539"/>
        <v>6</v>
      </c>
      <c r="E11420" s="52">
        <v>0.75</v>
      </c>
      <c r="G11420" s="54">
        <v>7.1669999999999998</v>
      </c>
      <c r="H11420" s="54">
        <v>2.8769999999999998</v>
      </c>
      <c r="I11420">
        <v>7.9000000000000001E-2</v>
      </c>
      <c r="J11420" s="54">
        <v>-0.42299999999999999</v>
      </c>
      <c r="K11420" s="54">
        <v>-0.81699999999999995</v>
      </c>
      <c r="L11420" s="54">
        <v>-1.0149999999999999</v>
      </c>
      <c r="M11420" s="54">
        <v>-1.3839999999999999</v>
      </c>
    </row>
    <row r="11421" spans="1:13" x14ac:dyDescent="0.2">
      <c r="A11421" s="50">
        <v>41857</v>
      </c>
      <c r="B11421">
        <f t="shared" si="537"/>
        <v>2014</v>
      </c>
      <c r="C11421" s="51">
        <f t="shared" si="538"/>
        <v>8</v>
      </c>
      <c r="D11421" s="51">
        <f t="shared" si="539"/>
        <v>6</v>
      </c>
      <c r="E11421" s="52">
        <v>0.875</v>
      </c>
      <c r="G11421" s="54">
        <v>6.6870000000000003</v>
      </c>
      <c r="H11421" s="54">
        <v>2.903</v>
      </c>
      <c r="I11421">
        <v>5.0999999999999997E-2</v>
      </c>
      <c r="J11421" s="54">
        <v>-0.42299999999999999</v>
      </c>
      <c r="K11421" s="54">
        <v>-0.81699999999999995</v>
      </c>
      <c r="L11421" s="54">
        <v>-1.0149999999999999</v>
      </c>
      <c r="M11421" s="54">
        <v>-1.3560000000000001</v>
      </c>
    </row>
    <row r="11422" spans="1:13" x14ac:dyDescent="0.2">
      <c r="A11422" s="50">
        <v>41858</v>
      </c>
      <c r="B11422">
        <f t="shared" si="537"/>
        <v>2014</v>
      </c>
      <c r="C11422" s="51">
        <f t="shared" si="538"/>
        <v>8</v>
      </c>
      <c r="D11422" s="51">
        <f t="shared" si="539"/>
        <v>7</v>
      </c>
      <c r="E11422" s="52">
        <v>0</v>
      </c>
      <c r="G11422" s="54">
        <v>5.5650000000000004</v>
      </c>
      <c r="H11422" s="54">
        <v>2.93</v>
      </c>
      <c r="I11422">
        <v>5.0999999999999997E-2</v>
      </c>
      <c r="J11422" s="54">
        <v>-0.42299999999999999</v>
      </c>
      <c r="K11422" s="54">
        <v>-0.81699999999999995</v>
      </c>
      <c r="L11422" s="54">
        <v>-1.0149999999999999</v>
      </c>
      <c r="M11422" s="54">
        <v>-1.3560000000000001</v>
      </c>
    </row>
    <row r="11423" spans="1:13" x14ac:dyDescent="0.2">
      <c r="A11423" s="50">
        <v>41858</v>
      </c>
      <c r="B11423">
        <f t="shared" si="537"/>
        <v>2014</v>
      </c>
      <c r="C11423" s="51">
        <f t="shared" si="538"/>
        <v>8</v>
      </c>
      <c r="D11423" s="51">
        <f t="shared" si="539"/>
        <v>7</v>
      </c>
      <c r="E11423" s="52">
        <v>0.125</v>
      </c>
      <c r="G11423" s="54">
        <v>4.6619999999999999</v>
      </c>
      <c r="H11423" s="54">
        <v>2.956</v>
      </c>
      <c r="I11423">
        <v>7.9000000000000001E-2</v>
      </c>
      <c r="J11423" s="54">
        <v>-0.42299999999999999</v>
      </c>
      <c r="K11423" s="54">
        <v>-0.81699999999999995</v>
      </c>
      <c r="L11423" s="54">
        <v>-1.0149999999999999</v>
      </c>
      <c r="M11423" s="54">
        <v>-1.3560000000000001</v>
      </c>
    </row>
    <row r="11424" spans="1:13" x14ac:dyDescent="0.2">
      <c r="A11424" s="50">
        <v>41858</v>
      </c>
      <c r="B11424">
        <f t="shared" si="537"/>
        <v>2014</v>
      </c>
      <c r="C11424" s="51">
        <f t="shared" si="538"/>
        <v>8</v>
      </c>
      <c r="D11424" s="51">
        <f t="shared" si="539"/>
        <v>7</v>
      </c>
      <c r="E11424" s="52">
        <v>0.25</v>
      </c>
      <c r="G11424" s="54">
        <v>4.3239999999999998</v>
      </c>
      <c r="H11424" s="54">
        <v>2.93</v>
      </c>
      <c r="I11424">
        <v>7.9000000000000001E-2</v>
      </c>
      <c r="J11424" s="54">
        <v>-0.42299999999999999</v>
      </c>
      <c r="K11424" s="54">
        <v>-0.81699999999999995</v>
      </c>
      <c r="L11424" s="54">
        <v>-1.0149999999999999</v>
      </c>
      <c r="M11424" s="54">
        <v>-1.3560000000000001</v>
      </c>
    </row>
    <row r="11425" spans="1:13" x14ac:dyDescent="0.2">
      <c r="A11425" s="50">
        <v>41858</v>
      </c>
      <c r="B11425">
        <f t="shared" si="537"/>
        <v>2014</v>
      </c>
      <c r="C11425" s="51">
        <f t="shared" si="538"/>
        <v>8</v>
      </c>
      <c r="D11425" s="51">
        <f t="shared" si="539"/>
        <v>7</v>
      </c>
      <c r="E11425" s="52">
        <v>0.375</v>
      </c>
      <c r="G11425" s="54">
        <v>5.5650000000000004</v>
      </c>
      <c r="H11425" s="54">
        <v>2.903</v>
      </c>
      <c r="I11425">
        <v>7.9000000000000001E-2</v>
      </c>
      <c r="J11425" s="54">
        <v>-0.42299999999999999</v>
      </c>
      <c r="K11425" s="54">
        <v>-0.81699999999999995</v>
      </c>
      <c r="L11425" s="54">
        <v>-1.0149999999999999</v>
      </c>
      <c r="M11425" s="54">
        <v>-1.3560000000000001</v>
      </c>
    </row>
    <row r="11426" spans="1:13" x14ac:dyDescent="0.2">
      <c r="A11426" s="50">
        <v>41858</v>
      </c>
      <c r="B11426">
        <f t="shared" si="537"/>
        <v>2014</v>
      </c>
      <c r="C11426" s="51">
        <f t="shared" si="538"/>
        <v>8</v>
      </c>
      <c r="D11426" s="51">
        <f t="shared" si="539"/>
        <v>7</v>
      </c>
      <c r="E11426" s="52">
        <v>0.5</v>
      </c>
      <c r="G11426" s="54">
        <v>6.7629999999999999</v>
      </c>
      <c r="H11426" s="54">
        <v>2.8769999999999998</v>
      </c>
      <c r="I11426">
        <v>7.9000000000000001E-2</v>
      </c>
      <c r="J11426" s="54">
        <v>-0.42299999999999999</v>
      </c>
      <c r="K11426" s="54">
        <v>-0.81699999999999995</v>
      </c>
      <c r="L11426" s="54">
        <v>-1.0149999999999999</v>
      </c>
      <c r="M11426" s="54">
        <v>-1.3560000000000001</v>
      </c>
    </row>
    <row r="11427" spans="1:13" x14ac:dyDescent="0.2">
      <c r="A11427" s="50">
        <v>41858</v>
      </c>
      <c r="B11427">
        <f t="shared" si="537"/>
        <v>2014</v>
      </c>
      <c r="C11427" s="51">
        <f t="shared" si="538"/>
        <v>8</v>
      </c>
      <c r="D11427" s="51">
        <f t="shared" si="539"/>
        <v>7</v>
      </c>
      <c r="E11427" s="52">
        <v>0.625</v>
      </c>
      <c r="G11427" s="54">
        <v>7.2169999999999996</v>
      </c>
      <c r="H11427" s="54">
        <v>2.85</v>
      </c>
      <c r="I11427">
        <v>7.9000000000000001E-2</v>
      </c>
      <c r="J11427" s="54">
        <v>-0.42299999999999999</v>
      </c>
      <c r="K11427" s="54">
        <v>-0.81699999999999995</v>
      </c>
      <c r="L11427" s="54">
        <v>-1.0149999999999999</v>
      </c>
      <c r="M11427" s="54">
        <v>-1.3560000000000001</v>
      </c>
    </row>
    <row r="11428" spans="1:13" x14ac:dyDescent="0.2">
      <c r="A11428" s="50">
        <v>41858</v>
      </c>
      <c r="B11428">
        <f t="shared" si="537"/>
        <v>2014</v>
      </c>
      <c r="C11428" s="51">
        <f t="shared" si="538"/>
        <v>8</v>
      </c>
      <c r="D11428" s="51">
        <f t="shared" si="539"/>
        <v>7</v>
      </c>
      <c r="E11428" s="52">
        <v>0.75</v>
      </c>
      <c r="G11428" s="54">
        <v>6.9649999999999999</v>
      </c>
      <c r="H11428" s="54">
        <v>2.85</v>
      </c>
      <c r="I11428">
        <v>7.9000000000000001E-2</v>
      </c>
      <c r="J11428" s="54">
        <v>-0.42299999999999999</v>
      </c>
      <c r="K11428" s="54">
        <v>-0.81699999999999995</v>
      </c>
      <c r="L11428" s="54">
        <v>-1.0149999999999999</v>
      </c>
      <c r="M11428" s="54">
        <v>-1.3560000000000001</v>
      </c>
    </row>
    <row r="11429" spans="1:13" x14ac:dyDescent="0.2">
      <c r="A11429" s="50">
        <v>41858</v>
      </c>
      <c r="B11429">
        <f t="shared" si="537"/>
        <v>2014</v>
      </c>
      <c r="C11429" s="51">
        <f t="shared" si="538"/>
        <v>8</v>
      </c>
      <c r="D11429" s="51">
        <f t="shared" si="539"/>
        <v>7</v>
      </c>
      <c r="E11429" s="52">
        <v>0.875</v>
      </c>
      <c r="G11429" s="54">
        <v>6.7119999999999997</v>
      </c>
      <c r="H11429" s="54">
        <v>2.85</v>
      </c>
      <c r="I11429">
        <v>7.9000000000000001E-2</v>
      </c>
      <c r="J11429" s="54">
        <v>-0.42299999999999999</v>
      </c>
      <c r="K11429" s="54">
        <v>-0.81699999999999995</v>
      </c>
      <c r="L11429" s="54">
        <v>-1.0149999999999999</v>
      </c>
      <c r="M11429" s="54">
        <v>-1.3560000000000001</v>
      </c>
    </row>
    <row r="11430" spans="1:13" x14ac:dyDescent="0.2">
      <c r="A11430" s="50">
        <v>41859</v>
      </c>
      <c r="B11430">
        <f t="shared" si="537"/>
        <v>2014</v>
      </c>
      <c r="C11430" s="51">
        <f t="shared" si="538"/>
        <v>8</v>
      </c>
      <c r="D11430" s="51">
        <f t="shared" si="539"/>
        <v>8</v>
      </c>
      <c r="E11430" s="52">
        <v>0</v>
      </c>
      <c r="G11430" s="54">
        <v>6.0259999999999998</v>
      </c>
      <c r="H11430" s="54">
        <v>2.903</v>
      </c>
      <c r="I11430">
        <v>7.9000000000000001E-2</v>
      </c>
      <c r="J11430" s="54">
        <v>-0.42299999999999999</v>
      </c>
      <c r="K11430" s="54">
        <v>-0.81699999999999995</v>
      </c>
      <c r="L11430" s="54">
        <v>-1.0149999999999999</v>
      </c>
      <c r="M11430" s="54">
        <v>-1.3560000000000001</v>
      </c>
    </row>
    <row r="11431" spans="1:13" x14ac:dyDescent="0.2">
      <c r="A11431" s="50">
        <v>41859</v>
      </c>
      <c r="B11431">
        <f t="shared" si="537"/>
        <v>2014</v>
      </c>
      <c r="C11431" s="51">
        <f t="shared" si="538"/>
        <v>8</v>
      </c>
      <c r="D11431" s="51">
        <f t="shared" si="539"/>
        <v>8</v>
      </c>
      <c r="E11431" s="52">
        <v>0.125</v>
      </c>
      <c r="G11431" s="54">
        <v>5.4109999999999996</v>
      </c>
      <c r="H11431" s="54">
        <v>2.93</v>
      </c>
      <c r="I11431">
        <v>7.9000000000000001E-2</v>
      </c>
      <c r="J11431" s="54">
        <v>-0.42299999999999999</v>
      </c>
      <c r="K11431" s="54">
        <v>-0.81699999999999995</v>
      </c>
      <c r="L11431" s="54">
        <v>-1.0149999999999999</v>
      </c>
      <c r="M11431" s="54">
        <v>-1.3560000000000001</v>
      </c>
    </row>
    <row r="11432" spans="1:13" x14ac:dyDescent="0.2">
      <c r="A11432" s="50">
        <v>41859</v>
      </c>
      <c r="B11432">
        <f t="shared" si="537"/>
        <v>2014</v>
      </c>
      <c r="C11432" s="51">
        <f t="shared" si="538"/>
        <v>8</v>
      </c>
      <c r="D11432" s="51">
        <f t="shared" si="539"/>
        <v>8</v>
      </c>
      <c r="E11432" s="52">
        <v>0.25</v>
      </c>
      <c r="G11432" s="54">
        <v>5.1020000000000003</v>
      </c>
      <c r="H11432" s="54">
        <v>2.93</v>
      </c>
      <c r="I11432">
        <v>7.9000000000000001E-2</v>
      </c>
      <c r="J11432" s="54">
        <v>-0.42299999999999999</v>
      </c>
      <c r="K11432" s="54">
        <v>-0.81699999999999995</v>
      </c>
      <c r="L11432" s="54">
        <v>-1.0149999999999999</v>
      </c>
      <c r="M11432" s="54">
        <v>-1.327</v>
      </c>
    </row>
    <row r="11433" spans="1:13" x14ac:dyDescent="0.2">
      <c r="A11433" s="50">
        <v>41859</v>
      </c>
      <c r="B11433">
        <f t="shared" si="537"/>
        <v>2014</v>
      </c>
      <c r="C11433" s="51">
        <f t="shared" si="538"/>
        <v>8</v>
      </c>
      <c r="D11433" s="51">
        <f t="shared" si="539"/>
        <v>8</v>
      </c>
      <c r="E11433" s="52">
        <v>0.375</v>
      </c>
      <c r="G11433" s="54">
        <v>6.0510000000000002</v>
      </c>
      <c r="H11433" s="54">
        <v>2.93</v>
      </c>
      <c r="I11433">
        <v>7.9000000000000001E-2</v>
      </c>
      <c r="J11433" s="54">
        <v>-0.42299999999999999</v>
      </c>
      <c r="K11433" s="54">
        <v>-0.81699999999999995</v>
      </c>
      <c r="L11433" s="54">
        <v>-1.0149999999999999</v>
      </c>
      <c r="M11433" s="54">
        <v>-1.327</v>
      </c>
    </row>
    <row r="11434" spans="1:13" x14ac:dyDescent="0.2">
      <c r="A11434" s="50">
        <v>41859</v>
      </c>
      <c r="B11434">
        <f t="shared" si="537"/>
        <v>2014</v>
      </c>
      <c r="C11434" s="51">
        <f t="shared" si="538"/>
        <v>8</v>
      </c>
      <c r="D11434" s="51">
        <f t="shared" si="539"/>
        <v>8</v>
      </c>
      <c r="E11434" s="52">
        <v>0.5</v>
      </c>
      <c r="G11434" s="54">
        <v>6.94</v>
      </c>
      <c r="H11434" s="54">
        <v>2.93</v>
      </c>
      <c r="I11434">
        <v>7.9000000000000001E-2</v>
      </c>
      <c r="J11434" s="54">
        <v>-0.42299999999999999</v>
      </c>
      <c r="K11434" s="54">
        <v>-0.81699999999999995</v>
      </c>
      <c r="L11434" s="54">
        <v>-1.0149999999999999</v>
      </c>
      <c r="M11434" s="54">
        <v>-1.327</v>
      </c>
    </row>
    <row r="11435" spans="1:13" x14ac:dyDescent="0.2">
      <c r="A11435" s="50">
        <v>41859</v>
      </c>
      <c r="B11435">
        <f t="shared" si="537"/>
        <v>2014</v>
      </c>
      <c r="C11435" s="51">
        <f t="shared" si="538"/>
        <v>8</v>
      </c>
      <c r="D11435" s="51">
        <f t="shared" si="539"/>
        <v>8</v>
      </c>
      <c r="E11435" s="52">
        <v>0.625</v>
      </c>
      <c r="G11435" s="54">
        <v>7.0410000000000004</v>
      </c>
      <c r="H11435" s="54">
        <v>2.903</v>
      </c>
      <c r="I11435">
        <v>7.9000000000000001E-2</v>
      </c>
      <c r="J11435" s="54">
        <v>-0.42299999999999999</v>
      </c>
      <c r="K11435" s="54">
        <v>-0.78900000000000003</v>
      </c>
      <c r="L11435" s="54">
        <v>-1.0149999999999999</v>
      </c>
      <c r="M11435" s="54">
        <v>-1.327</v>
      </c>
    </row>
    <row r="11436" spans="1:13" x14ac:dyDescent="0.2">
      <c r="A11436" s="50">
        <v>41859</v>
      </c>
      <c r="B11436">
        <f t="shared" si="537"/>
        <v>2014</v>
      </c>
      <c r="C11436" s="51">
        <f t="shared" si="538"/>
        <v>8</v>
      </c>
      <c r="D11436" s="51">
        <f t="shared" si="539"/>
        <v>8</v>
      </c>
      <c r="E11436" s="52">
        <v>0.75</v>
      </c>
      <c r="G11436" s="54">
        <v>6.7370000000000001</v>
      </c>
      <c r="H11436" s="54">
        <v>2.903</v>
      </c>
      <c r="I11436">
        <v>7.9000000000000001E-2</v>
      </c>
      <c r="J11436" s="54">
        <v>-0.42299999999999999</v>
      </c>
      <c r="K11436" s="54">
        <v>-0.78900000000000003</v>
      </c>
      <c r="L11436" s="54">
        <v>-1.0149999999999999</v>
      </c>
      <c r="M11436" s="54">
        <v>-1.327</v>
      </c>
    </row>
    <row r="11437" spans="1:13" x14ac:dyDescent="0.2">
      <c r="A11437" s="50">
        <v>41859</v>
      </c>
      <c r="B11437">
        <f t="shared" si="537"/>
        <v>2014</v>
      </c>
      <c r="C11437" s="51">
        <f t="shared" si="538"/>
        <v>8</v>
      </c>
      <c r="D11437" s="51">
        <f t="shared" si="539"/>
        <v>8</v>
      </c>
      <c r="E11437" s="52">
        <v>0.875</v>
      </c>
      <c r="G11437" s="54">
        <v>6.2039999999999997</v>
      </c>
      <c r="H11437" s="54">
        <v>2.93</v>
      </c>
      <c r="I11437">
        <v>7.9000000000000001E-2</v>
      </c>
      <c r="J11437" s="54">
        <v>-0.42299999999999999</v>
      </c>
      <c r="K11437" s="54">
        <v>-0.78900000000000003</v>
      </c>
      <c r="L11437" s="54">
        <v>-0.98599999999999999</v>
      </c>
      <c r="M11437" s="54">
        <v>-1.327</v>
      </c>
    </row>
    <row r="11438" spans="1:13" x14ac:dyDescent="0.2">
      <c r="A11438" s="50">
        <v>41860</v>
      </c>
      <c r="B11438">
        <f t="shared" si="537"/>
        <v>2014</v>
      </c>
      <c r="C11438" s="51">
        <f t="shared" si="538"/>
        <v>8</v>
      </c>
      <c r="D11438" s="51">
        <f t="shared" si="539"/>
        <v>9</v>
      </c>
      <c r="E11438" s="52">
        <v>0</v>
      </c>
      <c r="G11438" s="54">
        <v>5.6929999999999996</v>
      </c>
      <c r="H11438" s="54">
        <v>2.956</v>
      </c>
      <c r="I11438">
        <v>7.9000000000000001E-2</v>
      </c>
      <c r="J11438" s="54">
        <v>-0.42299999999999999</v>
      </c>
      <c r="K11438" s="54">
        <v>-0.78900000000000003</v>
      </c>
      <c r="L11438" s="54">
        <v>-0.98599999999999999</v>
      </c>
      <c r="M11438" s="54">
        <v>-1.327</v>
      </c>
    </row>
    <row r="11439" spans="1:13" x14ac:dyDescent="0.2">
      <c r="A11439" s="50">
        <v>41860</v>
      </c>
      <c r="B11439">
        <f t="shared" si="537"/>
        <v>2014</v>
      </c>
      <c r="C11439" s="51">
        <f t="shared" si="538"/>
        <v>8</v>
      </c>
      <c r="D11439" s="51">
        <f t="shared" si="539"/>
        <v>9</v>
      </c>
      <c r="E11439" s="52">
        <v>0.125</v>
      </c>
      <c r="G11439" s="54">
        <v>5.5389999999999997</v>
      </c>
      <c r="H11439" s="54">
        <v>2.956</v>
      </c>
      <c r="I11439">
        <v>7.9000000000000001E-2</v>
      </c>
      <c r="J11439" s="54">
        <v>-0.42299999999999999</v>
      </c>
      <c r="K11439" s="54">
        <v>-0.78900000000000003</v>
      </c>
      <c r="L11439" s="54">
        <v>-1.0149999999999999</v>
      </c>
      <c r="M11439" s="54">
        <v>-1.327</v>
      </c>
    </row>
    <row r="11440" spans="1:13" x14ac:dyDescent="0.2">
      <c r="A11440" s="50">
        <v>41860</v>
      </c>
      <c r="B11440">
        <f t="shared" si="537"/>
        <v>2014</v>
      </c>
      <c r="C11440" s="51">
        <f t="shared" si="538"/>
        <v>8</v>
      </c>
      <c r="D11440" s="51">
        <f t="shared" si="539"/>
        <v>9</v>
      </c>
      <c r="E11440" s="52">
        <v>0.25</v>
      </c>
      <c r="G11440" s="54">
        <v>5.4109999999999996</v>
      </c>
      <c r="H11440" s="54">
        <v>2.956</v>
      </c>
      <c r="I11440">
        <v>7.9000000000000001E-2</v>
      </c>
      <c r="J11440" s="54">
        <v>-0.42299999999999999</v>
      </c>
      <c r="K11440" s="54">
        <v>-0.78900000000000003</v>
      </c>
      <c r="L11440" s="54">
        <v>-0.98599999999999999</v>
      </c>
      <c r="M11440" s="54">
        <v>-1.327</v>
      </c>
    </row>
    <row r="11441" spans="1:13" x14ac:dyDescent="0.2">
      <c r="A11441" s="50">
        <v>41860</v>
      </c>
      <c r="B11441">
        <f t="shared" si="537"/>
        <v>2014</v>
      </c>
      <c r="C11441" s="51">
        <f t="shared" si="538"/>
        <v>8</v>
      </c>
      <c r="D11441" s="51">
        <f t="shared" si="539"/>
        <v>9</v>
      </c>
      <c r="E11441" s="52">
        <v>0.375</v>
      </c>
      <c r="G11441" s="54">
        <v>5.282</v>
      </c>
      <c r="H11441" s="54">
        <v>2.956</v>
      </c>
      <c r="I11441">
        <v>0.107</v>
      </c>
      <c r="J11441" s="54">
        <v>-0.42299999999999999</v>
      </c>
      <c r="K11441" s="54">
        <v>-0.78900000000000003</v>
      </c>
      <c r="L11441" s="54">
        <v>-0.98599999999999999</v>
      </c>
      <c r="M11441" s="54">
        <v>-1.327</v>
      </c>
    </row>
    <row r="11442" spans="1:13" x14ac:dyDescent="0.2">
      <c r="A11442" s="50">
        <v>41860</v>
      </c>
      <c r="B11442">
        <f t="shared" si="537"/>
        <v>2014</v>
      </c>
      <c r="C11442" s="51">
        <f t="shared" si="538"/>
        <v>8</v>
      </c>
      <c r="D11442" s="51">
        <f t="shared" si="539"/>
        <v>9</v>
      </c>
      <c r="E11442" s="52">
        <v>0.5</v>
      </c>
      <c r="G11442" s="54">
        <v>5.3079999999999998</v>
      </c>
      <c r="H11442" s="54">
        <v>2.93</v>
      </c>
      <c r="I11442">
        <v>0.107</v>
      </c>
      <c r="J11442" s="54">
        <v>-0.39500000000000002</v>
      </c>
      <c r="K11442" s="54">
        <v>-0.78900000000000003</v>
      </c>
      <c r="L11442" s="54">
        <v>-0.98599999999999999</v>
      </c>
      <c r="M11442" s="54">
        <v>-1.327</v>
      </c>
    </row>
    <row r="11443" spans="1:13" x14ac:dyDescent="0.2">
      <c r="A11443" s="50">
        <v>41860</v>
      </c>
      <c r="B11443">
        <f t="shared" si="537"/>
        <v>2014</v>
      </c>
      <c r="C11443" s="51">
        <f t="shared" si="538"/>
        <v>8</v>
      </c>
      <c r="D11443" s="51">
        <f t="shared" si="539"/>
        <v>9</v>
      </c>
      <c r="E11443" s="52">
        <v>0.625</v>
      </c>
      <c r="G11443" s="54">
        <v>5.5910000000000002</v>
      </c>
      <c r="H11443" s="54">
        <v>2.903</v>
      </c>
      <c r="I11443">
        <v>0.107</v>
      </c>
      <c r="J11443" s="54">
        <v>-0.39500000000000002</v>
      </c>
      <c r="K11443" s="54">
        <v>-0.78900000000000003</v>
      </c>
      <c r="L11443" s="54">
        <v>-0.98599999999999999</v>
      </c>
      <c r="M11443" s="54">
        <v>-1.327</v>
      </c>
    </row>
    <row r="11444" spans="1:13" x14ac:dyDescent="0.2">
      <c r="A11444" s="50">
        <v>41860</v>
      </c>
      <c r="B11444">
        <f t="shared" si="537"/>
        <v>2014</v>
      </c>
      <c r="C11444" s="51">
        <f t="shared" si="538"/>
        <v>8</v>
      </c>
      <c r="D11444" s="51">
        <f t="shared" si="539"/>
        <v>9</v>
      </c>
      <c r="E11444" s="52">
        <v>0.75</v>
      </c>
      <c r="G11444" s="54">
        <v>5.5389999999999997</v>
      </c>
      <c r="H11444" s="54">
        <v>2.8769999999999998</v>
      </c>
      <c r="I11444">
        <v>0.107</v>
      </c>
      <c r="J11444" s="54">
        <v>-0.39500000000000002</v>
      </c>
      <c r="K11444" s="54">
        <v>-0.78900000000000003</v>
      </c>
      <c r="L11444" s="54">
        <v>-0.98599999999999999</v>
      </c>
      <c r="M11444" s="54">
        <v>-1.327</v>
      </c>
    </row>
    <row r="11445" spans="1:13" x14ac:dyDescent="0.2">
      <c r="A11445" s="50">
        <v>41860</v>
      </c>
      <c r="B11445">
        <f t="shared" si="537"/>
        <v>2014</v>
      </c>
      <c r="C11445" s="51">
        <f t="shared" si="538"/>
        <v>8</v>
      </c>
      <c r="D11445" s="51">
        <f t="shared" si="539"/>
        <v>9</v>
      </c>
      <c r="E11445" s="52">
        <v>0.875</v>
      </c>
      <c r="G11445" s="54">
        <v>5.6929999999999996</v>
      </c>
      <c r="H11445" s="54">
        <v>2.85</v>
      </c>
      <c r="I11445">
        <v>0.107</v>
      </c>
      <c r="J11445" s="54">
        <v>-0.42299999999999999</v>
      </c>
      <c r="K11445" s="54">
        <v>-0.78900000000000003</v>
      </c>
      <c r="L11445" s="54">
        <v>-0.98599999999999999</v>
      </c>
      <c r="M11445" s="54">
        <v>-1.327</v>
      </c>
    </row>
    <row r="11446" spans="1:13" x14ac:dyDescent="0.2">
      <c r="A11446" s="50">
        <v>41861</v>
      </c>
      <c r="B11446">
        <f t="shared" si="537"/>
        <v>2014</v>
      </c>
      <c r="C11446" s="51">
        <f t="shared" si="538"/>
        <v>8</v>
      </c>
      <c r="D11446" s="51">
        <f t="shared" si="539"/>
        <v>10</v>
      </c>
      <c r="E11446" s="52">
        <v>0</v>
      </c>
      <c r="G11446" s="54">
        <v>5.6680000000000001</v>
      </c>
      <c r="H11446" s="54">
        <v>2.85</v>
      </c>
      <c r="I11446">
        <v>0.107</v>
      </c>
      <c r="J11446" s="54">
        <v>-0.39500000000000002</v>
      </c>
      <c r="K11446" s="54">
        <v>-0.78900000000000003</v>
      </c>
      <c r="L11446" s="54">
        <v>-0.98599999999999999</v>
      </c>
      <c r="M11446" s="54">
        <v>-1.327</v>
      </c>
    </row>
    <row r="11447" spans="1:13" x14ac:dyDescent="0.2">
      <c r="A11447" s="50">
        <v>41861</v>
      </c>
      <c r="B11447">
        <f t="shared" si="537"/>
        <v>2014</v>
      </c>
      <c r="C11447" s="51">
        <f t="shared" si="538"/>
        <v>8</v>
      </c>
      <c r="D11447" s="51">
        <f t="shared" si="539"/>
        <v>10</v>
      </c>
      <c r="E11447" s="52">
        <v>0.125</v>
      </c>
      <c r="G11447" s="54">
        <v>5.5389999999999997</v>
      </c>
      <c r="H11447" s="54">
        <v>2.85</v>
      </c>
      <c r="I11447">
        <v>0.107</v>
      </c>
      <c r="J11447" s="54">
        <v>-0.39500000000000002</v>
      </c>
      <c r="K11447" s="54">
        <v>-0.78900000000000003</v>
      </c>
      <c r="L11447" s="54">
        <v>-0.98599999999999999</v>
      </c>
      <c r="M11447" s="54">
        <v>-1.327</v>
      </c>
    </row>
    <row r="11448" spans="1:13" x14ac:dyDescent="0.2">
      <c r="A11448" s="50">
        <v>41861</v>
      </c>
      <c r="B11448">
        <f t="shared" si="537"/>
        <v>2014</v>
      </c>
      <c r="C11448" s="51">
        <f t="shared" si="538"/>
        <v>8</v>
      </c>
      <c r="D11448" s="51">
        <f t="shared" si="539"/>
        <v>10</v>
      </c>
      <c r="E11448" s="52">
        <v>0.25</v>
      </c>
      <c r="G11448" s="54">
        <v>5.3339999999999996</v>
      </c>
      <c r="H11448" s="54">
        <v>2.823</v>
      </c>
      <c r="I11448">
        <v>0.107</v>
      </c>
      <c r="J11448" s="54">
        <v>-0.39500000000000002</v>
      </c>
      <c r="K11448" s="54">
        <v>-0.78900000000000003</v>
      </c>
      <c r="L11448" s="54">
        <v>-0.98599999999999999</v>
      </c>
      <c r="M11448" s="54">
        <v>-1.327</v>
      </c>
    </row>
    <row r="11449" spans="1:13" x14ac:dyDescent="0.2">
      <c r="A11449" s="50">
        <v>41861</v>
      </c>
      <c r="B11449">
        <f t="shared" si="537"/>
        <v>2014</v>
      </c>
      <c r="C11449" s="51">
        <f t="shared" si="538"/>
        <v>8</v>
      </c>
      <c r="D11449" s="51">
        <f t="shared" si="539"/>
        <v>10</v>
      </c>
      <c r="E11449" s="52">
        <v>0.375</v>
      </c>
      <c r="G11449" s="54">
        <v>5.4109999999999996</v>
      </c>
      <c r="H11449" s="54">
        <v>2.823</v>
      </c>
      <c r="I11449">
        <v>0.107</v>
      </c>
      <c r="J11449" s="54">
        <v>-0.39500000000000002</v>
      </c>
      <c r="K11449" s="54">
        <v>-0.78900000000000003</v>
      </c>
      <c r="L11449" s="54">
        <v>-0.98599999999999999</v>
      </c>
      <c r="M11449" s="54">
        <v>-1.327</v>
      </c>
    </row>
    <row r="11450" spans="1:13" x14ac:dyDescent="0.2">
      <c r="A11450" s="50">
        <v>41861</v>
      </c>
      <c r="B11450">
        <f t="shared" si="537"/>
        <v>2014</v>
      </c>
      <c r="C11450" s="51">
        <f t="shared" si="538"/>
        <v>8</v>
      </c>
      <c r="D11450" s="51">
        <f t="shared" si="539"/>
        <v>10</v>
      </c>
      <c r="E11450" s="52">
        <v>0.5</v>
      </c>
      <c r="G11450" s="54">
        <v>6.077</v>
      </c>
      <c r="H11450" s="54">
        <v>2.7970000000000002</v>
      </c>
      <c r="I11450">
        <v>0.107</v>
      </c>
      <c r="J11450" s="54">
        <v>-0.39500000000000002</v>
      </c>
      <c r="K11450" s="54">
        <v>-0.78900000000000003</v>
      </c>
      <c r="L11450" s="54">
        <v>-0.98599999999999999</v>
      </c>
      <c r="M11450" s="54">
        <v>-1.327</v>
      </c>
    </row>
    <row r="11451" spans="1:13" x14ac:dyDescent="0.2">
      <c r="A11451" s="50">
        <v>41861</v>
      </c>
      <c r="B11451">
        <f t="shared" si="537"/>
        <v>2014</v>
      </c>
      <c r="C11451" s="51">
        <f t="shared" si="538"/>
        <v>8</v>
      </c>
      <c r="D11451" s="51">
        <f t="shared" si="539"/>
        <v>10</v>
      </c>
      <c r="E11451" s="52">
        <v>0.625</v>
      </c>
      <c r="G11451" s="54">
        <v>6.9649999999999999</v>
      </c>
      <c r="H11451" s="54">
        <v>2.823</v>
      </c>
      <c r="I11451">
        <v>0.107</v>
      </c>
      <c r="J11451" s="54">
        <v>-0.39500000000000002</v>
      </c>
      <c r="K11451" s="54">
        <v>-0.78900000000000003</v>
      </c>
      <c r="L11451" s="54">
        <v>-0.98599999999999999</v>
      </c>
      <c r="M11451" s="54">
        <v>-1.2989999999999999</v>
      </c>
    </row>
    <row r="11452" spans="1:13" x14ac:dyDescent="0.2">
      <c r="A11452" s="50">
        <v>41861</v>
      </c>
      <c r="B11452">
        <f t="shared" si="537"/>
        <v>2014</v>
      </c>
      <c r="C11452" s="51">
        <f t="shared" si="538"/>
        <v>8</v>
      </c>
      <c r="D11452" s="51">
        <f t="shared" si="539"/>
        <v>10</v>
      </c>
      <c r="E11452" s="52">
        <v>0.75</v>
      </c>
      <c r="G11452" s="54">
        <v>7.0659999999999998</v>
      </c>
      <c r="H11452" s="54">
        <v>2.823</v>
      </c>
      <c r="I11452">
        <v>0.107</v>
      </c>
      <c r="J11452" s="54">
        <v>-0.36699999999999999</v>
      </c>
      <c r="K11452" s="54">
        <v>-0.78900000000000003</v>
      </c>
      <c r="L11452" s="54">
        <v>-0.98599999999999999</v>
      </c>
      <c r="M11452" s="54">
        <v>-1.2989999999999999</v>
      </c>
    </row>
    <row r="11453" spans="1:13" x14ac:dyDescent="0.2">
      <c r="A11453" s="50">
        <v>41861</v>
      </c>
      <c r="B11453">
        <f t="shared" si="537"/>
        <v>2014</v>
      </c>
      <c r="C11453" s="51">
        <f t="shared" si="538"/>
        <v>8</v>
      </c>
      <c r="D11453" s="51">
        <f t="shared" si="539"/>
        <v>10</v>
      </c>
      <c r="E11453" s="52">
        <v>0.875</v>
      </c>
      <c r="G11453" s="54">
        <v>6.7629999999999999</v>
      </c>
      <c r="H11453" s="54">
        <v>2.85</v>
      </c>
      <c r="I11453">
        <v>0.107</v>
      </c>
      <c r="J11453" s="54">
        <v>-0.39500000000000002</v>
      </c>
      <c r="K11453" s="54">
        <v>-0.78900000000000003</v>
      </c>
      <c r="L11453" s="54">
        <v>-0.98599999999999999</v>
      </c>
      <c r="M11453" s="54">
        <v>-1.2989999999999999</v>
      </c>
    </row>
    <row r="11454" spans="1:13" x14ac:dyDescent="0.2">
      <c r="A11454" s="50">
        <v>41862</v>
      </c>
      <c r="B11454">
        <f t="shared" si="537"/>
        <v>2014</v>
      </c>
      <c r="C11454" s="51">
        <f t="shared" si="538"/>
        <v>8</v>
      </c>
      <c r="D11454" s="51">
        <f t="shared" si="539"/>
        <v>11</v>
      </c>
      <c r="E11454" s="52">
        <v>0</v>
      </c>
      <c r="G11454" s="54">
        <v>6.1790000000000003</v>
      </c>
      <c r="H11454" s="54">
        <v>2.903</v>
      </c>
      <c r="I11454">
        <v>0.107</v>
      </c>
      <c r="J11454" s="54">
        <v>-0.39500000000000002</v>
      </c>
      <c r="K11454" s="54">
        <v>-0.76</v>
      </c>
      <c r="L11454" s="54">
        <v>-0.95799999999999996</v>
      </c>
      <c r="M11454" s="54">
        <v>-1.2989999999999999</v>
      </c>
    </row>
    <row r="11455" spans="1:13" x14ac:dyDescent="0.2">
      <c r="A11455" s="50">
        <v>41862</v>
      </c>
      <c r="B11455">
        <f t="shared" si="537"/>
        <v>2014</v>
      </c>
      <c r="C11455" s="51">
        <f t="shared" si="538"/>
        <v>8</v>
      </c>
      <c r="D11455" s="51">
        <f t="shared" si="539"/>
        <v>11</v>
      </c>
      <c r="E11455" s="52">
        <v>0.125</v>
      </c>
      <c r="G11455" s="54">
        <v>5.77</v>
      </c>
      <c r="H11455" s="54">
        <v>2.956</v>
      </c>
      <c r="I11455">
        <v>0.107</v>
      </c>
      <c r="J11455" s="54">
        <v>-0.36699999999999999</v>
      </c>
      <c r="K11455" s="54">
        <v>-0.78900000000000003</v>
      </c>
      <c r="L11455" s="54">
        <v>-0.98599999999999999</v>
      </c>
      <c r="M11455" s="54">
        <v>-1.2989999999999999</v>
      </c>
    </row>
    <row r="11456" spans="1:13" x14ac:dyDescent="0.2">
      <c r="A11456" s="50">
        <v>41862</v>
      </c>
      <c r="B11456">
        <f t="shared" si="537"/>
        <v>2014</v>
      </c>
      <c r="C11456" s="51">
        <f t="shared" si="538"/>
        <v>8</v>
      </c>
      <c r="D11456" s="51">
        <f t="shared" si="539"/>
        <v>11</v>
      </c>
      <c r="E11456" s="52">
        <v>0.25</v>
      </c>
      <c r="G11456" s="54">
        <v>5.4880000000000004</v>
      </c>
      <c r="H11456" s="54">
        <v>2.9830000000000001</v>
      </c>
      <c r="I11456">
        <v>0.107</v>
      </c>
      <c r="J11456" s="54">
        <v>-0.36699999999999999</v>
      </c>
      <c r="K11456" s="54">
        <v>-0.76</v>
      </c>
      <c r="L11456" s="54">
        <v>-0.98599999999999999</v>
      </c>
      <c r="M11456" s="54">
        <v>-1.2989999999999999</v>
      </c>
    </row>
    <row r="11457" spans="1:13" x14ac:dyDescent="0.2">
      <c r="A11457" s="50">
        <v>41862</v>
      </c>
      <c r="B11457">
        <f t="shared" si="537"/>
        <v>2014</v>
      </c>
      <c r="C11457" s="51">
        <f t="shared" si="538"/>
        <v>8</v>
      </c>
      <c r="D11457" s="51">
        <f t="shared" si="539"/>
        <v>11</v>
      </c>
      <c r="E11457" s="52">
        <v>0.375</v>
      </c>
      <c r="G11457" s="54">
        <v>6.077</v>
      </c>
      <c r="H11457" s="54">
        <v>2.9830000000000001</v>
      </c>
      <c r="I11457">
        <v>0.107</v>
      </c>
      <c r="J11457" s="54">
        <v>-0.36699999999999999</v>
      </c>
      <c r="K11457" s="54">
        <v>-0.78900000000000003</v>
      </c>
      <c r="L11457" s="54">
        <v>-0.95799999999999996</v>
      </c>
      <c r="M11457" s="54">
        <v>-1.2989999999999999</v>
      </c>
    </row>
    <row r="11458" spans="1:13" x14ac:dyDescent="0.2">
      <c r="A11458" s="50">
        <v>41862</v>
      </c>
      <c r="B11458">
        <f t="shared" si="537"/>
        <v>2014</v>
      </c>
      <c r="C11458" s="51">
        <f t="shared" si="538"/>
        <v>8</v>
      </c>
      <c r="D11458" s="51">
        <f t="shared" si="539"/>
        <v>11</v>
      </c>
      <c r="E11458" s="52">
        <v>0.5</v>
      </c>
      <c r="G11458" s="54">
        <v>7.3929999999999998</v>
      </c>
      <c r="H11458" s="54">
        <v>3.0089999999999999</v>
      </c>
      <c r="I11458">
        <v>0.13500000000000001</v>
      </c>
      <c r="J11458" s="54">
        <v>-0.36699999999999999</v>
      </c>
      <c r="K11458" s="54">
        <v>-0.78900000000000003</v>
      </c>
      <c r="L11458" s="54">
        <v>-0.98599999999999999</v>
      </c>
      <c r="M11458" s="54">
        <v>-1.2989999999999999</v>
      </c>
    </row>
    <row r="11459" spans="1:13" x14ac:dyDescent="0.2">
      <c r="A11459" s="50">
        <v>41862</v>
      </c>
      <c r="B11459">
        <f t="shared" si="537"/>
        <v>2014</v>
      </c>
      <c r="C11459" s="51">
        <f t="shared" si="538"/>
        <v>8</v>
      </c>
      <c r="D11459" s="51">
        <f t="shared" si="539"/>
        <v>11</v>
      </c>
      <c r="E11459" s="52">
        <v>0.625</v>
      </c>
      <c r="G11459" s="54">
        <v>7.6449999999999996</v>
      </c>
      <c r="H11459" s="54">
        <v>3.036</v>
      </c>
      <c r="I11459">
        <v>0.13500000000000001</v>
      </c>
      <c r="J11459" s="54">
        <v>-0.36699999999999999</v>
      </c>
      <c r="K11459" s="54">
        <v>-0.76</v>
      </c>
      <c r="L11459" s="54">
        <v>-0.95799999999999996</v>
      </c>
      <c r="M11459" s="54">
        <v>-1.2989999999999999</v>
      </c>
    </row>
    <row r="11460" spans="1:13" x14ac:dyDescent="0.2">
      <c r="A11460" s="50">
        <v>41862</v>
      </c>
      <c r="B11460">
        <f t="shared" si="537"/>
        <v>2014</v>
      </c>
      <c r="C11460" s="51">
        <f t="shared" si="538"/>
        <v>8</v>
      </c>
      <c r="D11460" s="51">
        <f t="shared" si="539"/>
        <v>11</v>
      </c>
      <c r="E11460" s="52">
        <v>0.75</v>
      </c>
      <c r="G11460" s="54">
        <v>7.4189999999999996</v>
      </c>
      <c r="H11460" s="54">
        <v>3.0630000000000002</v>
      </c>
      <c r="I11460">
        <v>0.13500000000000001</v>
      </c>
      <c r="J11460" s="54">
        <v>-0.36699999999999999</v>
      </c>
      <c r="K11460" s="54">
        <v>-0.76</v>
      </c>
      <c r="L11460" s="54">
        <v>-0.95799999999999996</v>
      </c>
      <c r="M11460" s="54">
        <v>-1.2989999999999999</v>
      </c>
    </row>
    <row r="11461" spans="1:13" x14ac:dyDescent="0.2">
      <c r="A11461" s="50">
        <v>41862</v>
      </c>
      <c r="B11461">
        <f t="shared" si="537"/>
        <v>2014</v>
      </c>
      <c r="C11461" s="51">
        <f t="shared" si="538"/>
        <v>8</v>
      </c>
      <c r="D11461" s="51">
        <f t="shared" si="539"/>
        <v>11</v>
      </c>
      <c r="E11461" s="52">
        <v>0.875</v>
      </c>
      <c r="G11461" s="54">
        <v>6.7880000000000003</v>
      </c>
      <c r="H11461" s="54">
        <v>3.1160000000000001</v>
      </c>
      <c r="I11461">
        <v>0.13500000000000001</v>
      </c>
      <c r="J11461" s="54">
        <v>-0.36699999999999999</v>
      </c>
      <c r="K11461" s="54">
        <v>-0.76</v>
      </c>
      <c r="L11461" s="54">
        <v>-0.95799999999999996</v>
      </c>
      <c r="M11461" s="54">
        <v>-1.27</v>
      </c>
    </row>
    <row r="11462" spans="1:13" x14ac:dyDescent="0.2">
      <c r="A11462" s="50">
        <v>41863</v>
      </c>
      <c r="B11462">
        <f t="shared" si="537"/>
        <v>2014</v>
      </c>
      <c r="C11462" s="51">
        <f t="shared" si="538"/>
        <v>8</v>
      </c>
      <c r="D11462" s="51">
        <f t="shared" si="539"/>
        <v>12</v>
      </c>
      <c r="E11462" s="52">
        <v>0</v>
      </c>
      <c r="G11462" s="54">
        <v>6.3819999999999997</v>
      </c>
      <c r="H11462" s="54">
        <v>3.1680000000000001</v>
      </c>
      <c r="I11462">
        <v>0.13500000000000001</v>
      </c>
      <c r="J11462" s="54">
        <v>-0.36699999999999999</v>
      </c>
      <c r="K11462" s="54">
        <v>-0.76</v>
      </c>
      <c r="L11462" s="54">
        <v>-0.95799999999999996</v>
      </c>
      <c r="M11462" s="54">
        <v>-1.2989999999999999</v>
      </c>
    </row>
    <row r="11463" spans="1:13" x14ac:dyDescent="0.2">
      <c r="A11463" s="50">
        <v>41863</v>
      </c>
      <c r="B11463">
        <f t="shared" si="537"/>
        <v>2014</v>
      </c>
      <c r="C11463" s="51">
        <f t="shared" si="538"/>
        <v>8</v>
      </c>
      <c r="D11463" s="51">
        <f t="shared" si="539"/>
        <v>12</v>
      </c>
      <c r="E11463" s="52">
        <v>0.125</v>
      </c>
      <c r="G11463" s="54">
        <v>6.1280000000000001</v>
      </c>
      <c r="H11463" s="54">
        <v>3.1949999999999998</v>
      </c>
      <c r="I11463">
        <v>0.13500000000000001</v>
      </c>
      <c r="J11463" s="54">
        <v>-0.36699999999999999</v>
      </c>
      <c r="K11463" s="54">
        <v>-0.76</v>
      </c>
      <c r="L11463" s="54">
        <v>-0.95799999999999996</v>
      </c>
      <c r="M11463" s="54">
        <v>-1.2989999999999999</v>
      </c>
    </row>
    <row r="11464" spans="1:13" x14ac:dyDescent="0.2">
      <c r="A11464" s="50">
        <v>41863</v>
      </c>
      <c r="B11464">
        <f t="shared" si="537"/>
        <v>2014</v>
      </c>
      <c r="C11464" s="51">
        <f t="shared" si="538"/>
        <v>8</v>
      </c>
      <c r="D11464" s="51">
        <f t="shared" si="539"/>
        <v>12</v>
      </c>
      <c r="E11464" s="52">
        <v>0.25</v>
      </c>
      <c r="G11464" s="54">
        <v>5.9240000000000004</v>
      </c>
      <c r="H11464" s="54">
        <v>3.2210000000000001</v>
      </c>
      <c r="I11464">
        <v>0.13500000000000001</v>
      </c>
      <c r="J11464" s="54">
        <v>-0.36699999999999999</v>
      </c>
      <c r="K11464" s="54">
        <v>-0.76</v>
      </c>
      <c r="L11464" s="54">
        <v>-0.95799999999999996</v>
      </c>
      <c r="M11464" s="54">
        <v>-1.2989999999999999</v>
      </c>
    </row>
    <row r="11465" spans="1:13" x14ac:dyDescent="0.2">
      <c r="A11465" s="50">
        <v>41863</v>
      </c>
      <c r="B11465">
        <f t="shared" si="537"/>
        <v>2014</v>
      </c>
      <c r="C11465" s="51">
        <f t="shared" si="538"/>
        <v>8</v>
      </c>
      <c r="D11465" s="51">
        <f t="shared" si="539"/>
        <v>12</v>
      </c>
      <c r="E11465" s="52">
        <v>0.375</v>
      </c>
      <c r="G11465" s="54">
        <v>6.2809999999999997</v>
      </c>
      <c r="H11465" s="54">
        <v>3.2210000000000001</v>
      </c>
      <c r="I11465">
        <v>0.16300000000000001</v>
      </c>
      <c r="J11465" s="54">
        <v>-0.36699999999999999</v>
      </c>
      <c r="K11465" s="54">
        <v>-0.76</v>
      </c>
      <c r="L11465" s="54">
        <v>-0.95799999999999996</v>
      </c>
      <c r="M11465" s="54">
        <v>-1.27</v>
      </c>
    </row>
    <row r="11466" spans="1:13" x14ac:dyDescent="0.2">
      <c r="A11466" s="50">
        <v>41863</v>
      </c>
      <c r="B11466">
        <f t="shared" si="537"/>
        <v>2014</v>
      </c>
      <c r="C11466" s="51">
        <f t="shared" si="538"/>
        <v>8</v>
      </c>
      <c r="D11466" s="51">
        <f t="shared" si="539"/>
        <v>12</v>
      </c>
      <c r="E11466" s="52">
        <v>0.5</v>
      </c>
      <c r="G11466" s="54">
        <v>7.343</v>
      </c>
      <c r="H11466" s="54">
        <v>3.2480000000000002</v>
      </c>
      <c r="I11466">
        <v>0.16300000000000001</v>
      </c>
      <c r="J11466" s="54">
        <v>-0.36699999999999999</v>
      </c>
      <c r="K11466" s="54">
        <v>-0.76</v>
      </c>
      <c r="L11466" s="54">
        <v>-0.95799999999999996</v>
      </c>
      <c r="M11466" s="54">
        <v>-1.27</v>
      </c>
    </row>
    <row r="11467" spans="1:13" x14ac:dyDescent="0.2">
      <c r="A11467" s="50">
        <v>41863</v>
      </c>
      <c r="B11467">
        <f t="shared" si="537"/>
        <v>2014</v>
      </c>
      <c r="C11467" s="51">
        <f t="shared" si="538"/>
        <v>8</v>
      </c>
      <c r="D11467" s="51">
        <f t="shared" si="539"/>
        <v>12</v>
      </c>
      <c r="E11467" s="52">
        <v>0.625</v>
      </c>
      <c r="G11467" s="54">
        <v>7.0410000000000004</v>
      </c>
      <c r="H11467" s="54">
        <v>3.2210000000000001</v>
      </c>
      <c r="I11467">
        <v>0.16300000000000001</v>
      </c>
      <c r="J11467" s="54">
        <v>-0.36699999999999999</v>
      </c>
      <c r="K11467" s="54">
        <v>-0.76</v>
      </c>
      <c r="L11467" s="54">
        <v>-0.95799999999999996</v>
      </c>
      <c r="M11467" s="54">
        <v>-1.27</v>
      </c>
    </row>
    <row r="11468" spans="1:13" x14ac:dyDescent="0.2">
      <c r="A11468" s="50">
        <v>41863</v>
      </c>
      <c r="B11468">
        <f t="shared" si="537"/>
        <v>2014</v>
      </c>
      <c r="C11468" s="51">
        <f t="shared" si="538"/>
        <v>8</v>
      </c>
      <c r="D11468" s="51">
        <f t="shared" si="539"/>
        <v>12</v>
      </c>
      <c r="E11468" s="52">
        <v>0.75</v>
      </c>
      <c r="G11468" s="54">
        <v>6.585</v>
      </c>
      <c r="H11468" s="54">
        <v>3.2210000000000001</v>
      </c>
      <c r="I11468">
        <v>0.16300000000000001</v>
      </c>
      <c r="J11468" s="54">
        <v>-0.36699999999999999</v>
      </c>
      <c r="K11468" s="54">
        <v>-0.76</v>
      </c>
      <c r="L11468" s="54">
        <v>-0.95799999999999996</v>
      </c>
      <c r="M11468" s="54">
        <v>-1.27</v>
      </c>
    </row>
    <row r="11469" spans="1:13" x14ac:dyDescent="0.2">
      <c r="A11469" s="50">
        <v>41863</v>
      </c>
      <c r="B11469">
        <f t="shared" si="537"/>
        <v>2014</v>
      </c>
      <c r="C11469" s="51">
        <f t="shared" si="538"/>
        <v>8</v>
      </c>
      <c r="D11469" s="51">
        <f t="shared" si="539"/>
        <v>12</v>
      </c>
      <c r="E11469" s="52">
        <v>0.875</v>
      </c>
      <c r="G11469" s="54">
        <v>6.585</v>
      </c>
      <c r="H11469" s="54">
        <v>3.2480000000000002</v>
      </c>
      <c r="I11469">
        <v>0.16300000000000001</v>
      </c>
      <c r="J11469" s="54">
        <v>-0.36699999999999999</v>
      </c>
      <c r="K11469" s="54">
        <v>-0.76</v>
      </c>
      <c r="L11469" s="54">
        <v>-0.95799999999999996</v>
      </c>
      <c r="M11469" s="54">
        <v>-1.27</v>
      </c>
    </row>
    <row r="11470" spans="1:13" x14ac:dyDescent="0.2">
      <c r="A11470" s="50">
        <v>41864</v>
      </c>
      <c r="B11470">
        <f t="shared" si="537"/>
        <v>2014</v>
      </c>
      <c r="C11470" s="51">
        <f t="shared" si="538"/>
        <v>8</v>
      </c>
      <c r="D11470" s="51">
        <f t="shared" si="539"/>
        <v>13</v>
      </c>
      <c r="E11470" s="52">
        <v>0</v>
      </c>
      <c r="G11470" s="54">
        <v>6.2549999999999999</v>
      </c>
      <c r="H11470" s="54">
        <v>3.2480000000000002</v>
      </c>
      <c r="I11470">
        <v>0.16300000000000001</v>
      </c>
      <c r="J11470" s="54">
        <v>-0.36699999999999999</v>
      </c>
      <c r="K11470" s="54">
        <v>-0.76</v>
      </c>
      <c r="L11470" s="54">
        <v>-0.95799999999999996</v>
      </c>
      <c r="M11470" s="54">
        <v>-1.27</v>
      </c>
    </row>
    <row r="11471" spans="1:13" x14ac:dyDescent="0.2">
      <c r="A11471" s="50">
        <v>41864</v>
      </c>
      <c r="B11471">
        <f t="shared" ref="B11471:B11534" si="540">YEAR(A11471)</f>
        <v>2014</v>
      </c>
      <c r="C11471" s="51">
        <f t="shared" ref="C11471:C11534" si="541">MONTH(A11471)</f>
        <v>8</v>
      </c>
      <c r="D11471" s="51">
        <f t="shared" ref="D11471:D11534" si="542">DAY(A11471)</f>
        <v>13</v>
      </c>
      <c r="E11471" s="52">
        <v>0.125</v>
      </c>
      <c r="G11471" s="54">
        <v>6.077</v>
      </c>
      <c r="H11471" s="54">
        <v>3.2480000000000002</v>
      </c>
      <c r="I11471">
        <v>0.16300000000000001</v>
      </c>
      <c r="J11471" s="54">
        <v>-0.36699999999999999</v>
      </c>
      <c r="K11471" s="54">
        <v>-0.76</v>
      </c>
      <c r="L11471" s="54">
        <v>-0.95799999999999996</v>
      </c>
      <c r="M11471" s="54">
        <v>-1.27</v>
      </c>
    </row>
    <row r="11472" spans="1:13" x14ac:dyDescent="0.2">
      <c r="A11472" s="50">
        <v>41864</v>
      </c>
      <c r="B11472">
        <f t="shared" si="540"/>
        <v>2014</v>
      </c>
      <c r="C11472" s="51">
        <f t="shared" si="541"/>
        <v>8</v>
      </c>
      <c r="D11472" s="51">
        <f t="shared" si="542"/>
        <v>13</v>
      </c>
      <c r="E11472" s="52">
        <v>0.25</v>
      </c>
      <c r="G11472" s="54">
        <v>5.6929999999999996</v>
      </c>
      <c r="H11472" s="54">
        <v>3.2480000000000002</v>
      </c>
      <c r="I11472">
        <v>0.16300000000000001</v>
      </c>
      <c r="J11472" s="54">
        <v>-0.36699999999999999</v>
      </c>
      <c r="K11472" s="54">
        <v>-0.76</v>
      </c>
      <c r="L11472" s="54">
        <v>-0.95799999999999996</v>
      </c>
      <c r="M11472" s="54">
        <v>-1.27</v>
      </c>
    </row>
    <row r="11473" spans="1:13" x14ac:dyDescent="0.2">
      <c r="A11473" s="50">
        <v>41864</v>
      </c>
      <c r="B11473">
        <f t="shared" si="540"/>
        <v>2014</v>
      </c>
      <c r="C11473" s="51">
        <f t="shared" si="541"/>
        <v>8</v>
      </c>
      <c r="D11473" s="51">
        <f t="shared" si="542"/>
        <v>13</v>
      </c>
      <c r="E11473" s="52">
        <v>0.375</v>
      </c>
      <c r="G11473" s="54">
        <v>5.6680000000000001</v>
      </c>
      <c r="H11473" s="54">
        <v>3.2210000000000001</v>
      </c>
      <c r="I11473">
        <v>0.19</v>
      </c>
      <c r="J11473" s="54">
        <v>-0.36699999999999999</v>
      </c>
      <c r="K11473" s="54">
        <v>-0.76</v>
      </c>
      <c r="L11473" s="54">
        <v>-0.95799999999999996</v>
      </c>
      <c r="M11473" s="54">
        <v>-1.27</v>
      </c>
    </row>
    <row r="11474" spans="1:13" x14ac:dyDescent="0.2">
      <c r="A11474" s="50">
        <v>41864</v>
      </c>
      <c r="B11474">
        <f t="shared" si="540"/>
        <v>2014</v>
      </c>
      <c r="C11474" s="51">
        <f t="shared" si="541"/>
        <v>8</v>
      </c>
      <c r="D11474" s="51">
        <f t="shared" si="542"/>
        <v>13</v>
      </c>
      <c r="E11474" s="52">
        <v>0.5</v>
      </c>
      <c r="G11474" s="54">
        <v>5.9489999999999998</v>
      </c>
      <c r="H11474" s="54">
        <v>3.1949999999999998</v>
      </c>
      <c r="I11474">
        <v>0.19</v>
      </c>
      <c r="J11474" s="54">
        <v>-0.36699999999999999</v>
      </c>
      <c r="K11474" s="54">
        <v>-0.76</v>
      </c>
      <c r="L11474" s="54">
        <v>-0.95799999999999996</v>
      </c>
      <c r="M11474" s="54">
        <v>-1.27</v>
      </c>
    </row>
    <row r="11475" spans="1:13" x14ac:dyDescent="0.2">
      <c r="A11475" s="50">
        <v>41864</v>
      </c>
      <c r="B11475">
        <f t="shared" si="540"/>
        <v>2014</v>
      </c>
      <c r="C11475" s="51">
        <f t="shared" si="541"/>
        <v>8</v>
      </c>
      <c r="D11475" s="51">
        <f t="shared" si="542"/>
        <v>13</v>
      </c>
      <c r="E11475" s="52">
        <v>0.625</v>
      </c>
      <c r="G11475" s="54">
        <v>6.0259999999999998</v>
      </c>
      <c r="H11475" s="54">
        <v>3.1680000000000001</v>
      </c>
      <c r="I11475">
        <v>0.19</v>
      </c>
      <c r="J11475" s="54">
        <v>-0.36699999999999999</v>
      </c>
      <c r="K11475" s="54">
        <v>-0.76</v>
      </c>
      <c r="L11475" s="54">
        <v>-0.95799999999999996</v>
      </c>
      <c r="M11475" s="54">
        <v>-1.27</v>
      </c>
    </row>
    <row r="11476" spans="1:13" x14ac:dyDescent="0.2">
      <c r="A11476" s="50">
        <v>41864</v>
      </c>
      <c r="B11476">
        <f t="shared" si="540"/>
        <v>2014</v>
      </c>
      <c r="C11476" s="51">
        <f t="shared" si="541"/>
        <v>8</v>
      </c>
      <c r="D11476" s="51">
        <f t="shared" si="542"/>
        <v>13</v>
      </c>
      <c r="E11476" s="52">
        <v>0.75</v>
      </c>
      <c r="G11476" s="54">
        <v>6.1280000000000001</v>
      </c>
      <c r="H11476" s="54">
        <v>3.1680000000000001</v>
      </c>
      <c r="I11476">
        <v>0.19</v>
      </c>
      <c r="J11476" s="54">
        <v>-0.36699999999999999</v>
      </c>
      <c r="K11476" s="54">
        <v>-0.76</v>
      </c>
      <c r="L11476" s="54">
        <v>-0.95799999999999996</v>
      </c>
      <c r="M11476" s="54">
        <v>-1.27</v>
      </c>
    </row>
    <row r="11477" spans="1:13" x14ac:dyDescent="0.2">
      <c r="A11477" s="50">
        <v>41864</v>
      </c>
      <c r="B11477">
        <f t="shared" si="540"/>
        <v>2014</v>
      </c>
      <c r="C11477" s="51">
        <f t="shared" si="541"/>
        <v>8</v>
      </c>
      <c r="D11477" s="51">
        <f t="shared" si="542"/>
        <v>13</v>
      </c>
      <c r="E11477" s="52">
        <v>0.875</v>
      </c>
      <c r="G11477" s="54">
        <v>5.9240000000000004</v>
      </c>
      <c r="H11477" s="54">
        <v>3.1419999999999999</v>
      </c>
      <c r="I11477">
        <v>0.19</v>
      </c>
      <c r="J11477" s="54">
        <v>-0.36699999999999999</v>
      </c>
      <c r="K11477" s="54">
        <v>-0.76</v>
      </c>
      <c r="L11477" s="54">
        <v>-0.95799999999999996</v>
      </c>
      <c r="M11477" s="54">
        <v>-1.27</v>
      </c>
    </row>
    <row r="11478" spans="1:13" x14ac:dyDescent="0.2">
      <c r="A11478" s="50">
        <v>41865</v>
      </c>
      <c r="B11478">
        <f t="shared" si="540"/>
        <v>2014</v>
      </c>
      <c r="C11478" s="51">
        <f t="shared" si="541"/>
        <v>8</v>
      </c>
      <c r="D11478" s="51">
        <f t="shared" si="542"/>
        <v>14</v>
      </c>
      <c r="E11478" s="52">
        <v>0</v>
      </c>
      <c r="G11478" s="54">
        <v>5.6420000000000003</v>
      </c>
      <c r="H11478" s="54">
        <v>3.1160000000000001</v>
      </c>
      <c r="I11478">
        <v>0.19</v>
      </c>
      <c r="J11478" s="54">
        <v>-0.36699999999999999</v>
      </c>
      <c r="K11478" s="54">
        <v>-0.76</v>
      </c>
      <c r="L11478" s="54">
        <v>-0.95799999999999996</v>
      </c>
      <c r="M11478" s="54">
        <v>-1.27</v>
      </c>
    </row>
    <row r="11479" spans="1:13" x14ac:dyDescent="0.2">
      <c r="A11479" s="50">
        <v>41865</v>
      </c>
      <c r="B11479">
        <f t="shared" si="540"/>
        <v>2014</v>
      </c>
      <c r="C11479" s="51">
        <f t="shared" si="541"/>
        <v>8</v>
      </c>
      <c r="D11479" s="51">
        <f t="shared" si="542"/>
        <v>14</v>
      </c>
      <c r="E11479" s="52">
        <v>0.125</v>
      </c>
      <c r="G11479" s="54">
        <v>5.3339999999999996</v>
      </c>
      <c r="H11479" s="54">
        <v>3.1160000000000001</v>
      </c>
      <c r="I11479">
        <v>0.19</v>
      </c>
      <c r="J11479" s="54">
        <v>-0.36699999999999999</v>
      </c>
      <c r="K11479" s="54">
        <v>-0.76</v>
      </c>
      <c r="L11479" s="54">
        <v>-0.93</v>
      </c>
      <c r="M11479" s="54">
        <v>-1.27</v>
      </c>
    </row>
    <row r="11480" spans="1:13" x14ac:dyDescent="0.2">
      <c r="A11480" s="50">
        <v>41865</v>
      </c>
      <c r="B11480">
        <f t="shared" si="540"/>
        <v>2014</v>
      </c>
      <c r="C11480" s="51">
        <f t="shared" si="541"/>
        <v>8</v>
      </c>
      <c r="D11480" s="51">
        <f t="shared" si="542"/>
        <v>14</v>
      </c>
      <c r="E11480" s="52">
        <v>0.25</v>
      </c>
      <c r="G11480" s="54">
        <v>5.05</v>
      </c>
      <c r="H11480" s="54">
        <v>3.0630000000000002</v>
      </c>
      <c r="I11480">
        <v>0.19</v>
      </c>
      <c r="J11480" s="54">
        <v>-0.36699999999999999</v>
      </c>
      <c r="K11480" s="54">
        <v>-0.73199999999999998</v>
      </c>
      <c r="L11480" s="54">
        <v>-0.93</v>
      </c>
      <c r="M11480" s="54">
        <v>-1.27</v>
      </c>
    </row>
    <row r="11481" spans="1:13" x14ac:dyDescent="0.2">
      <c r="A11481" s="50">
        <v>41865</v>
      </c>
      <c r="B11481">
        <f t="shared" si="540"/>
        <v>2014</v>
      </c>
      <c r="C11481" s="51">
        <f t="shared" si="541"/>
        <v>8</v>
      </c>
      <c r="D11481" s="51">
        <f t="shared" si="542"/>
        <v>14</v>
      </c>
      <c r="E11481" s="52">
        <v>0.375</v>
      </c>
      <c r="G11481" s="54">
        <v>5.1539999999999999</v>
      </c>
      <c r="H11481" s="54">
        <v>3.0630000000000002</v>
      </c>
      <c r="I11481">
        <v>0.19</v>
      </c>
      <c r="J11481" s="54">
        <v>-0.36699999999999999</v>
      </c>
      <c r="K11481" s="54">
        <v>-0.76</v>
      </c>
      <c r="L11481" s="54">
        <v>-0.93</v>
      </c>
      <c r="M11481" s="54">
        <v>-1.27</v>
      </c>
    </row>
    <row r="11482" spans="1:13" x14ac:dyDescent="0.2">
      <c r="A11482" s="50">
        <v>41865</v>
      </c>
      <c r="B11482">
        <f t="shared" si="540"/>
        <v>2014</v>
      </c>
      <c r="C11482" s="51">
        <f t="shared" si="541"/>
        <v>8</v>
      </c>
      <c r="D11482" s="51">
        <f t="shared" si="542"/>
        <v>14</v>
      </c>
      <c r="E11482" s="52">
        <v>0.5</v>
      </c>
      <c r="G11482" s="54">
        <v>5.2309999999999999</v>
      </c>
      <c r="H11482" s="54">
        <v>3.0089999999999999</v>
      </c>
      <c r="I11482">
        <v>0.19</v>
      </c>
      <c r="J11482" s="54">
        <v>-0.36699999999999999</v>
      </c>
      <c r="K11482" s="54">
        <v>-0.76</v>
      </c>
      <c r="L11482" s="54">
        <v>-0.93</v>
      </c>
      <c r="M11482" s="54">
        <v>-1.27</v>
      </c>
    </row>
    <row r="11483" spans="1:13" x14ac:dyDescent="0.2">
      <c r="A11483" s="50">
        <v>41865</v>
      </c>
      <c r="B11483">
        <f t="shared" si="540"/>
        <v>2014</v>
      </c>
      <c r="C11483" s="51">
        <f t="shared" si="541"/>
        <v>8</v>
      </c>
      <c r="D11483" s="51">
        <f t="shared" si="542"/>
        <v>14</v>
      </c>
      <c r="E11483" s="52">
        <v>0.625</v>
      </c>
      <c r="G11483" s="54">
        <v>5.282</v>
      </c>
      <c r="H11483" s="54">
        <v>2.9830000000000001</v>
      </c>
      <c r="I11483">
        <v>0.19</v>
      </c>
      <c r="J11483" s="54">
        <v>-0.36699999999999999</v>
      </c>
      <c r="K11483" s="54">
        <v>-0.73199999999999998</v>
      </c>
      <c r="L11483" s="54">
        <v>-0.93</v>
      </c>
      <c r="M11483" s="54">
        <v>-1.242</v>
      </c>
    </row>
    <row r="11484" spans="1:13" x14ac:dyDescent="0.2">
      <c r="A11484" s="50">
        <v>41865</v>
      </c>
      <c r="B11484">
        <f t="shared" si="540"/>
        <v>2014</v>
      </c>
      <c r="C11484" s="51">
        <f t="shared" si="541"/>
        <v>8</v>
      </c>
      <c r="D11484" s="51">
        <f t="shared" si="542"/>
        <v>14</v>
      </c>
      <c r="E11484" s="52">
        <v>0.75</v>
      </c>
      <c r="G11484" s="54">
        <v>5.2050000000000001</v>
      </c>
      <c r="H11484" s="54">
        <v>2.956</v>
      </c>
      <c r="I11484">
        <v>0.19</v>
      </c>
      <c r="J11484" s="54">
        <v>-0.36699999999999999</v>
      </c>
      <c r="K11484" s="54">
        <v>-0.73199999999999998</v>
      </c>
      <c r="L11484" s="54">
        <v>-0.93</v>
      </c>
      <c r="M11484" s="54">
        <v>-1.242</v>
      </c>
    </row>
    <row r="11485" spans="1:13" x14ac:dyDescent="0.2">
      <c r="A11485" s="50">
        <v>41865</v>
      </c>
      <c r="B11485">
        <f t="shared" si="540"/>
        <v>2014</v>
      </c>
      <c r="C11485" s="51">
        <f t="shared" si="541"/>
        <v>8</v>
      </c>
      <c r="D11485" s="51">
        <f t="shared" si="542"/>
        <v>14</v>
      </c>
      <c r="E11485" s="52">
        <v>0.875</v>
      </c>
      <c r="G11485" s="54">
        <v>5.1790000000000003</v>
      </c>
      <c r="H11485" s="54">
        <v>2.93</v>
      </c>
      <c r="I11485">
        <v>0.19</v>
      </c>
      <c r="J11485" s="54">
        <v>-0.36699999999999999</v>
      </c>
      <c r="K11485" s="54">
        <v>-0.73199999999999998</v>
      </c>
      <c r="L11485" s="54">
        <v>-0.93</v>
      </c>
      <c r="M11485" s="54">
        <v>-1.242</v>
      </c>
    </row>
    <row r="11486" spans="1:13" x14ac:dyDescent="0.2">
      <c r="A11486" s="50">
        <v>41866</v>
      </c>
      <c r="B11486">
        <f t="shared" si="540"/>
        <v>2014</v>
      </c>
      <c r="C11486" s="51">
        <f t="shared" si="541"/>
        <v>8</v>
      </c>
      <c r="D11486" s="51">
        <f t="shared" si="542"/>
        <v>15</v>
      </c>
      <c r="E11486" s="52">
        <v>0</v>
      </c>
      <c r="G11486" s="54">
        <v>4.9729999999999999</v>
      </c>
      <c r="H11486" s="54">
        <v>2.903</v>
      </c>
      <c r="I11486">
        <v>0.19</v>
      </c>
      <c r="J11486" s="54">
        <v>-0.36699999999999999</v>
      </c>
      <c r="K11486" s="54">
        <v>-0.73199999999999998</v>
      </c>
      <c r="L11486" s="54">
        <v>-0.93</v>
      </c>
      <c r="M11486" s="54">
        <v>-1.242</v>
      </c>
    </row>
    <row r="11487" spans="1:13" x14ac:dyDescent="0.2">
      <c r="A11487" s="50">
        <v>41866</v>
      </c>
      <c r="B11487">
        <f t="shared" si="540"/>
        <v>2014</v>
      </c>
      <c r="C11487" s="51">
        <f t="shared" si="541"/>
        <v>8</v>
      </c>
      <c r="D11487" s="51">
        <f t="shared" si="542"/>
        <v>15</v>
      </c>
      <c r="E11487" s="52">
        <v>0.125</v>
      </c>
      <c r="G11487" s="54">
        <v>4.74</v>
      </c>
      <c r="H11487" s="54">
        <v>2.8769999999999998</v>
      </c>
      <c r="I11487">
        <v>0.19</v>
      </c>
      <c r="J11487" s="54">
        <v>-0.36699999999999999</v>
      </c>
      <c r="K11487" s="54">
        <v>-0.73199999999999998</v>
      </c>
      <c r="L11487" s="54">
        <v>-0.93</v>
      </c>
      <c r="M11487" s="54">
        <v>-1.242</v>
      </c>
    </row>
    <row r="11488" spans="1:13" x14ac:dyDescent="0.2">
      <c r="A11488" s="50">
        <v>41866</v>
      </c>
      <c r="B11488">
        <f t="shared" si="540"/>
        <v>2014</v>
      </c>
      <c r="C11488" s="51">
        <f t="shared" si="541"/>
        <v>8</v>
      </c>
      <c r="D11488" s="51">
        <f t="shared" si="542"/>
        <v>15</v>
      </c>
      <c r="E11488" s="52">
        <v>0.25</v>
      </c>
      <c r="G11488" s="54">
        <v>4.6100000000000003</v>
      </c>
      <c r="H11488" s="54">
        <v>2.85</v>
      </c>
      <c r="I11488">
        <v>0.218</v>
      </c>
      <c r="J11488" s="54">
        <v>-0.36699999999999999</v>
      </c>
      <c r="K11488" s="54">
        <v>-0.73199999999999998</v>
      </c>
      <c r="L11488" s="54">
        <v>-0.93</v>
      </c>
      <c r="M11488" s="54">
        <v>-1.242</v>
      </c>
    </row>
    <row r="11489" spans="1:13" x14ac:dyDescent="0.2">
      <c r="A11489" s="50">
        <v>41866</v>
      </c>
      <c r="B11489">
        <f t="shared" si="540"/>
        <v>2014</v>
      </c>
      <c r="C11489" s="51">
        <f t="shared" si="541"/>
        <v>8</v>
      </c>
      <c r="D11489" s="51">
        <f t="shared" si="542"/>
        <v>15</v>
      </c>
      <c r="E11489" s="52">
        <v>0.375</v>
      </c>
      <c r="G11489" s="54">
        <v>5.2309999999999999</v>
      </c>
      <c r="H11489" s="54">
        <v>2.823</v>
      </c>
      <c r="I11489">
        <v>0.19</v>
      </c>
      <c r="J11489" s="54">
        <v>-0.36699999999999999</v>
      </c>
      <c r="K11489" s="54">
        <v>-0.73199999999999998</v>
      </c>
      <c r="L11489" s="54">
        <v>-0.93</v>
      </c>
      <c r="M11489" s="54">
        <v>-1.242</v>
      </c>
    </row>
    <row r="11490" spans="1:13" x14ac:dyDescent="0.2">
      <c r="A11490" s="50">
        <v>41866</v>
      </c>
      <c r="B11490">
        <f t="shared" si="540"/>
        <v>2014</v>
      </c>
      <c r="C11490" s="51">
        <f t="shared" si="541"/>
        <v>8</v>
      </c>
      <c r="D11490" s="51">
        <f t="shared" si="542"/>
        <v>15</v>
      </c>
      <c r="E11490" s="52">
        <v>0.5</v>
      </c>
      <c r="G11490" s="54">
        <v>5.7960000000000003</v>
      </c>
      <c r="H11490" s="54">
        <v>2.7970000000000002</v>
      </c>
      <c r="I11490">
        <v>0.218</v>
      </c>
      <c r="J11490" s="54">
        <v>-0.33900000000000002</v>
      </c>
      <c r="K11490" s="54">
        <v>-0.73199999999999998</v>
      </c>
      <c r="L11490" s="54">
        <v>-0.93</v>
      </c>
      <c r="M11490" s="54">
        <v>-1.242</v>
      </c>
    </row>
    <row r="11491" spans="1:13" x14ac:dyDescent="0.2">
      <c r="A11491" s="50">
        <v>41866</v>
      </c>
      <c r="B11491">
        <f t="shared" si="540"/>
        <v>2014</v>
      </c>
      <c r="C11491" s="51">
        <f t="shared" si="541"/>
        <v>8</v>
      </c>
      <c r="D11491" s="51">
        <f t="shared" si="542"/>
        <v>15</v>
      </c>
      <c r="E11491" s="52">
        <v>0.625</v>
      </c>
      <c r="G11491" s="54">
        <v>6.4080000000000004</v>
      </c>
      <c r="H11491" s="54">
        <v>2.7970000000000002</v>
      </c>
      <c r="I11491">
        <v>0.218</v>
      </c>
      <c r="J11491" s="54">
        <v>-0.36699999999999999</v>
      </c>
      <c r="K11491" s="54">
        <v>-0.73199999999999998</v>
      </c>
      <c r="L11491" s="54">
        <v>-0.93</v>
      </c>
      <c r="M11491" s="54">
        <v>-1.242</v>
      </c>
    </row>
    <row r="11492" spans="1:13" x14ac:dyDescent="0.2">
      <c r="A11492" s="50">
        <v>41866</v>
      </c>
      <c r="B11492">
        <f t="shared" si="540"/>
        <v>2014</v>
      </c>
      <c r="C11492" s="51">
        <f t="shared" si="541"/>
        <v>8</v>
      </c>
      <c r="D11492" s="51">
        <f t="shared" si="542"/>
        <v>15</v>
      </c>
      <c r="E11492" s="52">
        <v>0.75</v>
      </c>
      <c r="G11492" s="54">
        <v>6.2549999999999999</v>
      </c>
      <c r="H11492" s="54">
        <v>2.7970000000000002</v>
      </c>
      <c r="I11492">
        <v>0.218</v>
      </c>
      <c r="J11492" s="54">
        <v>-0.33900000000000002</v>
      </c>
      <c r="K11492" s="54">
        <v>-0.73199999999999998</v>
      </c>
      <c r="L11492" s="54">
        <v>-0.93</v>
      </c>
      <c r="M11492" s="54">
        <v>-1.242</v>
      </c>
    </row>
    <row r="11493" spans="1:13" x14ac:dyDescent="0.2">
      <c r="A11493" s="50">
        <v>41866</v>
      </c>
      <c r="B11493">
        <f t="shared" si="540"/>
        <v>2014</v>
      </c>
      <c r="C11493" s="51">
        <f t="shared" si="541"/>
        <v>8</v>
      </c>
      <c r="D11493" s="51">
        <f t="shared" si="542"/>
        <v>15</v>
      </c>
      <c r="E11493" s="52">
        <v>0.875</v>
      </c>
      <c r="G11493" s="54">
        <v>6</v>
      </c>
      <c r="H11493" s="54">
        <v>2.823</v>
      </c>
      <c r="I11493">
        <v>0.218</v>
      </c>
      <c r="J11493" s="54">
        <v>-0.33900000000000002</v>
      </c>
      <c r="K11493" s="54">
        <v>-0.73199999999999998</v>
      </c>
      <c r="L11493" s="54">
        <v>-0.93</v>
      </c>
      <c r="M11493" s="54">
        <v>-1.242</v>
      </c>
    </row>
    <row r="11494" spans="1:13" x14ac:dyDescent="0.2">
      <c r="A11494" s="50">
        <v>41867</v>
      </c>
      <c r="B11494">
        <f t="shared" si="540"/>
        <v>2014</v>
      </c>
      <c r="C11494" s="51">
        <f t="shared" si="541"/>
        <v>8</v>
      </c>
      <c r="D11494" s="51">
        <f t="shared" si="542"/>
        <v>16</v>
      </c>
      <c r="E11494" s="52">
        <v>0</v>
      </c>
      <c r="G11494" s="54">
        <v>5.5650000000000004</v>
      </c>
      <c r="H11494" s="54">
        <v>2.85</v>
      </c>
      <c r="I11494">
        <v>0.218</v>
      </c>
      <c r="J11494" s="54">
        <v>-0.33900000000000002</v>
      </c>
      <c r="K11494" s="54">
        <v>-0.73199999999999998</v>
      </c>
      <c r="L11494" s="54">
        <v>-0.93</v>
      </c>
      <c r="M11494" s="54">
        <v>-1.242</v>
      </c>
    </row>
    <row r="11495" spans="1:13" x14ac:dyDescent="0.2">
      <c r="A11495" s="50">
        <v>41867</v>
      </c>
      <c r="B11495">
        <f t="shared" si="540"/>
        <v>2014</v>
      </c>
      <c r="C11495" s="51">
        <f t="shared" si="541"/>
        <v>8</v>
      </c>
      <c r="D11495" s="51">
        <f t="shared" si="542"/>
        <v>16</v>
      </c>
      <c r="E11495" s="52">
        <v>0.125</v>
      </c>
      <c r="G11495" s="54">
        <v>5.3849999999999998</v>
      </c>
      <c r="H11495" s="54">
        <v>2.8769999999999998</v>
      </c>
      <c r="I11495">
        <v>0.218</v>
      </c>
      <c r="J11495" s="54">
        <v>-0.36699999999999999</v>
      </c>
      <c r="K11495" s="54">
        <v>-0.73199999999999998</v>
      </c>
      <c r="L11495" s="54">
        <v>-0.93</v>
      </c>
      <c r="M11495" s="54">
        <v>-1.242</v>
      </c>
    </row>
    <row r="11496" spans="1:13" x14ac:dyDescent="0.2">
      <c r="A11496" s="50">
        <v>41867</v>
      </c>
      <c r="B11496">
        <f t="shared" si="540"/>
        <v>2014</v>
      </c>
      <c r="C11496" s="51">
        <f t="shared" si="541"/>
        <v>8</v>
      </c>
      <c r="D11496" s="51">
        <f t="shared" si="542"/>
        <v>16</v>
      </c>
      <c r="E11496" s="52">
        <v>0.25</v>
      </c>
      <c r="G11496" s="54">
        <v>5.3079999999999998</v>
      </c>
      <c r="H11496" s="54">
        <v>2.903</v>
      </c>
      <c r="I11496">
        <v>0.218</v>
      </c>
      <c r="J11496" s="54">
        <v>-0.33900000000000002</v>
      </c>
      <c r="K11496" s="54">
        <v>-0.73199999999999998</v>
      </c>
      <c r="L11496" s="54">
        <v>-0.93</v>
      </c>
      <c r="M11496" s="54">
        <v>-1.242</v>
      </c>
    </row>
    <row r="11497" spans="1:13" x14ac:dyDescent="0.2">
      <c r="A11497" s="50">
        <v>41867</v>
      </c>
      <c r="B11497">
        <f t="shared" si="540"/>
        <v>2014</v>
      </c>
      <c r="C11497" s="51">
        <f t="shared" si="541"/>
        <v>8</v>
      </c>
      <c r="D11497" s="51">
        <f t="shared" si="542"/>
        <v>16</v>
      </c>
      <c r="E11497" s="52">
        <v>0.375</v>
      </c>
      <c r="G11497" s="54">
        <v>5.4370000000000003</v>
      </c>
      <c r="H11497" s="54">
        <v>2.903</v>
      </c>
      <c r="I11497">
        <v>0.218</v>
      </c>
      <c r="J11497" s="54">
        <v>-0.33900000000000002</v>
      </c>
      <c r="K11497" s="54">
        <v>-0.73199999999999998</v>
      </c>
      <c r="L11497" s="54">
        <v>-0.93</v>
      </c>
      <c r="M11497" s="54">
        <v>-1.242</v>
      </c>
    </row>
    <row r="11498" spans="1:13" x14ac:dyDescent="0.2">
      <c r="A11498" s="50">
        <v>41867</v>
      </c>
      <c r="B11498">
        <f t="shared" si="540"/>
        <v>2014</v>
      </c>
      <c r="C11498" s="51">
        <f t="shared" si="541"/>
        <v>8</v>
      </c>
      <c r="D11498" s="51">
        <f t="shared" si="542"/>
        <v>16</v>
      </c>
      <c r="E11498" s="52">
        <v>0.5</v>
      </c>
      <c r="G11498" s="54">
        <v>6.56</v>
      </c>
      <c r="H11498" s="54">
        <v>2.903</v>
      </c>
      <c r="I11498">
        <v>0.218</v>
      </c>
      <c r="J11498" s="54">
        <v>-0.33900000000000002</v>
      </c>
      <c r="K11498" s="54">
        <v>-0.73199999999999998</v>
      </c>
      <c r="L11498" s="54">
        <v>-0.90200000000000002</v>
      </c>
      <c r="M11498" s="54">
        <v>-1.242</v>
      </c>
    </row>
    <row r="11499" spans="1:13" x14ac:dyDescent="0.2">
      <c r="A11499" s="50">
        <v>41867</v>
      </c>
      <c r="B11499">
        <f t="shared" si="540"/>
        <v>2014</v>
      </c>
      <c r="C11499" s="51">
        <f t="shared" si="541"/>
        <v>8</v>
      </c>
      <c r="D11499" s="51">
        <f t="shared" si="542"/>
        <v>16</v>
      </c>
      <c r="E11499" s="52">
        <v>0.625</v>
      </c>
      <c r="G11499" s="54">
        <v>6.7119999999999997</v>
      </c>
      <c r="H11499" s="54">
        <v>2.903</v>
      </c>
      <c r="I11499">
        <v>0.218</v>
      </c>
      <c r="J11499" s="54">
        <v>-0.33900000000000002</v>
      </c>
      <c r="K11499" s="54">
        <v>-0.73199999999999998</v>
      </c>
      <c r="L11499" s="54">
        <v>-0.90200000000000002</v>
      </c>
      <c r="M11499" s="54">
        <v>-1.242</v>
      </c>
    </row>
    <row r="11500" spans="1:13" x14ac:dyDescent="0.2">
      <c r="A11500" s="50">
        <v>41867</v>
      </c>
      <c r="B11500">
        <f t="shared" si="540"/>
        <v>2014</v>
      </c>
      <c r="C11500" s="51">
        <f t="shared" si="541"/>
        <v>8</v>
      </c>
      <c r="D11500" s="51">
        <f t="shared" si="542"/>
        <v>16</v>
      </c>
      <c r="E11500" s="52">
        <v>0.75</v>
      </c>
      <c r="G11500" s="54">
        <v>7.2169999999999996</v>
      </c>
      <c r="H11500" s="54">
        <v>2.93</v>
      </c>
      <c r="I11500">
        <v>0.246</v>
      </c>
      <c r="J11500" s="54">
        <v>-0.33900000000000002</v>
      </c>
      <c r="K11500" s="54">
        <v>-0.73199999999999998</v>
      </c>
      <c r="L11500" s="54">
        <v>-0.93</v>
      </c>
      <c r="M11500" s="54">
        <v>-1.2130000000000001</v>
      </c>
    </row>
    <row r="11501" spans="1:13" x14ac:dyDescent="0.2">
      <c r="A11501" s="50">
        <v>41867</v>
      </c>
      <c r="B11501">
        <f t="shared" si="540"/>
        <v>2014</v>
      </c>
      <c r="C11501" s="51">
        <f t="shared" si="541"/>
        <v>8</v>
      </c>
      <c r="D11501" s="51">
        <f t="shared" si="542"/>
        <v>16</v>
      </c>
      <c r="E11501" s="52">
        <v>0.875</v>
      </c>
      <c r="G11501" s="54">
        <v>6.7629999999999999</v>
      </c>
      <c r="H11501" s="54">
        <v>2.956</v>
      </c>
      <c r="I11501">
        <v>0.246</v>
      </c>
      <c r="J11501" s="54">
        <v>-0.33900000000000002</v>
      </c>
      <c r="K11501" s="54">
        <v>-0.73199999999999998</v>
      </c>
      <c r="L11501" s="54">
        <v>-0.90200000000000002</v>
      </c>
      <c r="M11501" s="54">
        <v>-1.242</v>
      </c>
    </row>
    <row r="11502" spans="1:13" x14ac:dyDescent="0.2">
      <c r="A11502" s="50">
        <v>41868</v>
      </c>
      <c r="B11502">
        <f t="shared" si="540"/>
        <v>2014</v>
      </c>
      <c r="C11502" s="51">
        <f t="shared" si="541"/>
        <v>8</v>
      </c>
      <c r="D11502" s="51">
        <f t="shared" si="542"/>
        <v>17</v>
      </c>
      <c r="E11502" s="52">
        <v>0</v>
      </c>
      <c r="G11502" s="54">
        <v>6.6360000000000001</v>
      </c>
      <c r="H11502" s="54">
        <v>2.9830000000000001</v>
      </c>
      <c r="I11502">
        <v>0.246</v>
      </c>
      <c r="J11502" s="54">
        <v>-0.33900000000000002</v>
      </c>
      <c r="K11502" s="54">
        <v>-0.73199999999999998</v>
      </c>
      <c r="L11502" s="54">
        <v>-0.90200000000000002</v>
      </c>
      <c r="M11502" s="54">
        <v>-1.2130000000000001</v>
      </c>
    </row>
    <row r="11503" spans="1:13" x14ac:dyDescent="0.2">
      <c r="A11503" s="50">
        <v>41868</v>
      </c>
      <c r="B11503">
        <f t="shared" si="540"/>
        <v>2014</v>
      </c>
      <c r="C11503" s="51">
        <f t="shared" si="541"/>
        <v>8</v>
      </c>
      <c r="D11503" s="51">
        <f t="shared" si="542"/>
        <v>17</v>
      </c>
      <c r="E11503" s="52">
        <v>0.125</v>
      </c>
      <c r="G11503" s="54">
        <v>6.6360000000000001</v>
      </c>
      <c r="H11503" s="54">
        <v>3.036</v>
      </c>
      <c r="I11503">
        <v>0.246</v>
      </c>
      <c r="J11503" s="54">
        <v>-0.33900000000000002</v>
      </c>
      <c r="K11503" s="54">
        <v>-0.73199999999999998</v>
      </c>
      <c r="L11503" s="54">
        <v>-0.90200000000000002</v>
      </c>
      <c r="M11503" s="54">
        <v>-1.242</v>
      </c>
    </row>
    <row r="11504" spans="1:13" x14ac:dyDescent="0.2">
      <c r="A11504" s="50">
        <v>41868</v>
      </c>
      <c r="B11504">
        <f t="shared" si="540"/>
        <v>2014</v>
      </c>
      <c r="C11504" s="51">
        <f t="shared" si="541"/>
        <v>8</v>
      </c>
      <c r="D11504" s="51">
        <f t="shared" si="542"/>
        <v>17</v>
      </c>
      <c r="E11504" s="52">
        <v>0.25</v>
      </c>
      <c r="G11504" s="54">
        <v>6.585</v>
      </c>
      <c r="H11504" s="54">
        <v>3.0630000000000002</v>
      </c>
      <c r="I11504">
        <v>0.246</v>
      </c>
      <c r="J11504" s="54">
        <v>-0.33900000000000002</v>
      </c>
      <c r="K11504" s="54">
        <v>-0.70399999999999996</v>
      </c>
      <c r="L11504" s="54">
        <v>-0.90200000000000002</v>
      </c>
      <c r="M11504" s="54">
        <v>-1.2130000000000001</v>
      </c>
    </row>
    <row r="11505" spans="1:13" x14ac:dyDescent="0.2">
      <c r="A11505" s="50">
        <v>41868</v>
      </c>
      <c r="B11505">
        <f t="shared" si="540"/>
        <v>2014</v>
      </c>
      <c r="C11505" s="51">
        <f t="shared" si="541"/>
        <v>8</v>
      </c>
      <c r="D11505" s="51">
        <f t="shared" si="542"/>
        <v>17</v>
      </c>
      <c r="E11505" s="52">
        <v>0.375</v>
      </c>
      <c r="G11505" s="54">
        <v>7.0910000000000002</v>
      </c>
      <c r="H11505" s="54">
        <v>3.1160000000000001</v>
      </c>
      <c r="I11505">
        <v>0.27300000000000002</v>
      </c>
      <c r="J11505" s="54">
        <v>-0.33900000000000002</v>
      </c>
      <c r="K11505" s="54">
        <v>-0.73199999999999998</v>
      </c>
      <c r="L11505" s="54">
        <v>-0.90200000000000002</v>
      </c>
      <c r="M11505" s="54">
        <v>-1.2130000000000001</v>
      </c>
    </row>
    <row r="11506" spans="1:13" x14ac:dyDescent="0.2">
      <c r="A11506" s="50">
        <v>41868</v>
      </c>
      <c r="B11506">
        <f t="shared" si="540"/>
        <v>2014</v>
      </c>
      <c r="C11506" s="51">
        <f t="shared" si="541"/>
        <v>8</v>
      </c>
      <c r="D11506" s="51">
        <f t="shared" si="542"/>
        <v>17</v>
      </c>
      <c r="E11506" s="52">
        <v>0.5</v>
      </c>
      <c r="G11506" s="54">
        <v>8.07</v>
      </c>
      <c r="H11506" s="54">
        <v>3.1680000000000001</v>
      </c>
      <c r="I11506">
        <v>0.27300000000000002</v>
      </c>
      <c r="J11506" s="54">
        <v>-0.33900000000000002</v>
      </c>
      <c r="K11506" s="54">
        <v>-0.73199999999999998</v>
      </c>
      <c r="L11506" s="54">
        <v>-0.90200000000000002</v>
      </c>
      <c r="M11506" s="54">
        <v>-1.2130000000000001</v>
      </c>
    </row>
    <row r="11507" spans="1:13" x14ac:dyDescent="0.2">
      <c r="A11507" s="50">
        <v>41868</v>
      </c>
      <c r="B11507">
        <f t="shared" si="540"/>
        <v>2014</v>
      </c>
      <c r="C11507" s="51">
        <f t="shared" si="541"/>
        <v>8</v>
      </c>
      <c r="D11507" s="51">
        <f t="shared" si="542"/>
        <v>17</v>
      </c>
      <c r="E11507" s="52">
        <v>0.625</v>
      </c>
      <c r="G11507" s="54">
        <v>8.27</v>
      </c>
      <c r="H11507" s="54">
        <v>3.2210000000000001</v>
      </c>
      <c r="I11507">
        <v>0.27300000000000002</v>
      </c>
      <c r="J11507" s="54">
        <v>-0.33900000000000002</v>
      </c>
      <c r="K11507" s="54">
        <v>-0.70399999999999996</v>
      </c>
      <c r="L11507" s="54">
        <v>-0.90200000000000002</v>
      </c>
      <c r="M11507" s="54">
        <v>-1.2130000000000001</v>
      </c>
    </row>
    <row r="11508" spans="1:13" x14ac:dyDescent="0.2">
      <c r="A11508" s="50">
        <v>41868</v>
      </c>
      <c r="B11508">
        <f t="shared" si="540"/>
        <v>2014</v>
      </c>
      <c r="C11508" s="51">
        <f t="shared" si="541"/>
        <v>8</v>
      </c>
      <c r="D11508" s="51">
        <f t="shared" si="542"/>
        <v>17</v>
      </c>
      <c r="E11508" s="52">
        <v>0.75</v>
      </c>
      <c r="G11508" s="54">
        <v>8.3439999999999994</v>
      </c>
      <c r="H11508" s="54">
        <v>3.274</v>
      </c>
      <c r="I11508">
        <v>0.27300000000000002</v>
      </c>
      <c r="J11508" s="54">
        <v>-0.33900000000000002</v>
      </c>
      <c r="K11508" s="54">
        <v>-0.70399999999999996</v>
      </c>
      <c r="L11508" s="54">
        <v>-0.90200000000000002</v>
      </c>
      <c r="M11508" s="54">
        <v>-1.2130000000000001</v>
      </c>
    </row>
    <row r="11509" spans="1:13" x14ac:dyDescent="0.2">
      <c r="A11509" s="50">
        <v>41868</v>
      </c>
      <c r="B11509">
        <f t="shared" si="540"/>
        <v>2014</v>
      </c>
      <c r="C11509" s="51">
        <f t="shared" si="541"/>
        <v>8</v>
      </c>
      <c r="D11509" s="51">
        <f t="shared" si="542"/>
        <v>17</v>
      </c>
      <c r="E11509" s="52">
        <v>0.875</v>
      </c>
      <c r="G11509" s="54">
        <v>8.07</v>
      </c>
      <c r="H11509" s="54">
        <v>3.3540000000000001</v>
      </c>
      <c r="I11509">
        <v>0.30099999999999999</v>
      </c>
      <c r="J11509" s="54">
        <v>-0.33900000000000002</v>
      </c>
      <c r="K11509" s="54">
        <v>-0.70399999999999996</v>
      </c>
      <c r="L11509" s="54">
        <v>-0.90200000000000002</v>
      </c>
      <c r="M11509" s="54">
        <v>-1.2130000000000001</v>
      </c>
    </row>
    <row r="11510" spans="1:13" x14ac:dyDescent="0.2">
      <c r="A11510" s="50">
        <v>41869</v>
      </c>
      <c r="B11510">
        <f t="shared" si="540"/>
        <v>2014</v>
      </c>
      <c r="C11510" s="51">
        <f t="shared" si="541"/>
        <v>8</v>
      </c>
      <c r="D11510" s="51">
        <f t="shared" si="542"/>
        <v>18</v>
      </c>
      <c r="E11510" s="52">
        <v>0</v>
      </c>
      <c r="G11510" s="54">
        <v>7.4939999999999998</v>
      </c>
      <c r="H11510" s="54">
        <v>3.4060000000000001</v>
      </c>
      <c r="I11510">
        <v>0.30099999999999999</v>
      </c>
      <c r="J11510" s="54">
        <v>-0.33900000000000002</v>
      </c>
      <c r="K11510" s="54">
        <v>-0.70399999999999996</v>
      </c>
      <c r="L11510" s="54">
        <v>-0.90200000000000002</v>
      </c>
      <c r="M11510" s="54">
        <v>-1.2130000000000001</v>
      </c>
    </row>
    <row r="11511" spans="1:13" x14ac:dyDescent="0.2">
      <c r="A11511" s="50">
        <v>41869</v>
      </c>
      <c r="B11511">
        <f t="shared" si="540"/>
        <v>2014</v>
      </c>
      <c r="C11511" s="51">
        <f t="shared" si="541"/>
        <v>8</v>
      </c>
      <c r="D11511" s="51">
        <f t="shared" si="542"/>
        <v>18</v>
      </c>
      <c r="E11511" s="52">
        <v>0.125</v>
      </c>
      <c r="G11511" s="54">
        <v>6.9139999999999997</v>
      </c>
      <c r="H11511" s="54">
        <v>3.4849999999999999</v>
      </c>
      <c r="I11511">
        <v>0.30099999999999999</v>
      </c>
      <c r="J11511" s="54">
        <v>-0.33900000000000002</v>
      </c>
      <c r="K11511" s="54">
        <v>-0.70399999999999996</v>
      </c>
      <c r="L11511" s="54">
        <v>-0.90200000000000002</v>
      </c>
      <c r="M11511" s="54">
        <v>-1.2130000000000001</v>
      </c>
    </row>
    <row r="11512" spans="1:13" x14ac:dyDescent="0.2">
      <c r="A11512" s="50">
        <v>41869</v>
      </c>
      <c r="B11512">
        <f t="shared" si="540"/>
        <v>2014</v>
      </c>
      <c r="C11512" s="51">
        <f t="shared" si="541"/>
        <v>8</v>
      </c>
      <c r="D11512" s="51">
        <f t="shared" si="542"/>
        <v>18</v>
      </c>
      <c r="E11512" s="52">
        <v>0.25</v>
      </c>
      <c r="G11512" s="54">
        <v>6.484</v>
      </c>
      <c r="H11512" s="54">
        <v>3.512</v>
      </c>
      <c r="I11512">
        <v>0.30099999999999999</v>
      </c>
      <c r="J11512" s="54">
        <v>-0.33900000000000002</v>
      </c>
      <c r="K11512" s="54">
        <v>-0.70399999999999996</v>
      </c>
      <c r="L11512" s="54">
        <v>-0.90200000000000002</v>
      </c>
      <c r="M11512" s="54">
        <v>-1.2130000000000001</v>
      </c>
    </row>
    <row r="11513" spans="1:13" x14ac:dyDescent="0.2">
      <c r="A11513" s="50">
        <v>41869</v>
      </c>
      <c r="B11513">
        <f t="shared" si="540"/>
        <v>2014</v>
      </c>
      <c r="C11513" s="51">
        <f t="shared" si="541"/>
        <v>8</v>
      </c>
      <c r="D11513" s="51">
        <f t="shared" si="542"/>
        <v>18</v>
      </c>
      <c r="E11513" s="52">
        <v>0.375</v>
      </c>
      <c r="G11513" s="54">
        <v>7.569</v>
      </c>
      <c r="H11513" s="54">
        <v>3.5379999999999998</v>
      </c>
      <c r="I11513">
        <v>0.32900000000000001</v>
      </c>
      <c r="J11513" s="54">
        <v>-0.33900000000000002</v>
      </c>
      <c r="K11513" s="54">
        <v>-0.70399999999999996</v>
      </c>
      <c r="L11513" s="54">
        <v>-0.90200000000000002</v>
      </c>
      <c r="M11513" s="54">
        <v>-1.2130000000000001</v>
      </c>
    </row>
    <row r="11514" spans="1:13" x14ac:dyDescent="0.2">
      <c r="A11514" s="50">
        <v>41869</v>
      </c>
      <c r="B11514">
        <f t="shared" si="540"/>
        <v>2014</v>
      </c>
      <c r="C11514" s="51">
        <f t="shared" si="541"/>
        <v>8</v>
      </c>
      <c r="D11514" s="51">
        <f t="shared" si="542"/>
        <v>18</v>
      </c>
      <c r="E11514" s="52">
        <v>0.5</v>
      </c>
      <c r="G11514" s="54">
        <v>8.2200000000000006</v>
      </c>
      <c r="H11514" s="54">
        <v>3.5640000000000001</v>
      </c>
      <c r="I11514">
        <v>0.32900000000000001</v>
      </c>
      <c r="J11514" s="54">
        <v>-0.33900000000000002</v>
      </c>
      <c r="K11514" s="54">
        <v>-0.70399999999999996</v>
      </c>
      <c r="L11514" s="54">
        <v>-0.90200000000000002</v>
      </c>
      <c r="M11514" s="54">
        <v>-1.2130000000000001</v>
      </c>
    </row>
    <row r="11515" spans="1:13" x14ac:dyDescent="0.2">
      <c r="A11515" s="50">
        <v>41869</v>
      </c>
      <c r="B11515">
        <f t="shared" si="540"/>
        <v>2014</v>
      </c>
      <c r="C11515" s="51">
        <f t="shared" si="541"/>
        <v>8</v>
      </c>
      <c r="D11515" s="51">
        <f t="shared" si="542"/>
        <v>18</v>
      </c>
      <c r="E11515" s="52">
        <v>0.625</v>
      </c>
      <c r="G11515" s="54">
        <v>8.4440000000000008</v>
      </c>
      <c r="H11515" s="54">
        <v>3.5640000000000001</v>
      </c>
      <c r="I11515">
        <v>0.35599999999999998</v>
      </c>
      <c r="J11515" s="54">
        <v>-0.311</v>
      </c>
      <c r="K11515" s="54">
        <v>-0.70399999999999996</v>
      </c>
      <c r="L11515" s="54">
        <v>-0.90200000000000002</v>
      </c>
      <c r="M11515" s="54">
        <v>-1.2130000000000001</v>
      </c>
    </row>
    <row r="11516" spans="1:13" x14ac:dyDescent="0.2">
      <c r="A11516" s="50">
        <v>41869</v>
      </c>
      <c r="B11516">
        <f t="shared" si="540"/>
        <v>2014</v>
      </c>
      <c r="C11516" s="51">
        <f t="shared" si="541"/>
        <v>8</v>
      </c>
      <c r="D11516" s="51">
        <f t="shared" si="542"/>
        <v>18</v>
      </c>
      <c r="E11516" s="52">
        <v>0.75</v>
      </c>
      <c r="G11516" s="54">
        <v>8.3439999999999994</v>
      </c>
      <c r="H11516" s="54">
        <v>3.5910000000000002</v>
      </c>
      <c r="I11516">
        <v>0.35599999999999998</v>
      </c>
      <c r="J11516" s="54">
        <v>-0.33900000000000002</v>
      </c>
      <c r="K11516" s="54">
        <v>-0.70399999999999996</v>
      </c>
      <c r="L11516" s="54">
        <v>-0.90200000000000002</v>
      </c>
      <c r="M11516" s="54">
        <v>-1.2130000000000001</v>
      </c>
    </row>
    <row r="11517" spans="1:13" x14ac:dyDescent="0.2">
      <c r="A11517" s="50">
        <v>41869</v>
      </c>
      <c r="B11517">
        <f t="shared" si="540"/>
        <v>2014</v>
      </c>
      <c r="C11517" s="51">
        <f t="shared" si="541"/>
        <v>8</v>
      </c>
      <c r="D11517" s="51">
        <f t="shared" si="542"/>
        <v>18</v>
      </c>
      <c r="E11517" s="52">
        <v>0.875</v>
      </c>
      <c r="G11517" s="54">
        <v>7.6950000000000003</v>
      </c>
      <c r="H11517" s="54">
        <v>3.6429999999999998</v>
      </c>
      <c r="I11517">
        <v>0.35599999999999998</v>
      </c>
      <c r="J11517" s="54">
        <v>-0.33900000000000002</v>
      </c>
      <c r="K11517" s="54">
        <v>-0.70399999999999996</v>
      </c>
      <c r="L11517" s="54">
        <v>-0.90200000000000002</v>
      </c>
      <c r="M11517" s="54">
        <v>-1.2130000000000001</v>
      </c>
    </row>
    <row r="11518" spans="1:13" x14ac:dyDescent="0.2">
      <c r="A11518" s="50">
        <v>41870</v>
      </c>
      <c r="B11518">
        <f t="shared" si="540"/>
        <v>2014</v>
      </c>
      <c r="C11518" s="51">
        <f t="shared" si="541"/>
        <v>8</v>
      </c>
      <c r="D11518" s="51">
        <f t="shared" si="542"/>
        <v>19</v>
      </c>
      <c r="E11518" s="52">
        <v>0</v>
      </c>
      <c r="G11518" s="54">
        <v>7.0149999999999997</v>
      </c>
      <c r="H11518" s="54">
        <v>3.67</v>
      </c>
      <c r="I11518">
        <v>0.35599999999999998</v>
      </c>
      <c r="J11518" s="54">
        <v>-0.311</v>
      </c>
      <c r="K11518" s="54">
        <v>-0.70399999999999996</v>
      </c>
      <c r="L11518" s="54">
        <v>-0.90200000000000002</v>
      </c>
      <c r="M11518" s="54">
        <v>-1.2130000000000001</v>
      </c>
    </row>
    <row r="11519" spans="1:13" x14ac:dyDescent="0.2">
      <c r="A11519" s="50">
        <v>41870</v>
      </c>
      <c r="B11519">
        <f t="shared" si="540"/>
        <v>2014</v>
      </c>
      <c r="C11519" s="51">
        <f t="shared" si="541"/>
        <v>8</v>
      </c>
      <c r="D11519" s="51">
        <f t="shared" si="542"/>
        <v>19</v>
      </c>
      <c r="E11519" s="52">
        <v>0.125</v>
      </c>
      <c r="G11519" s="54">
        <v>6.4580000000000002</v>
      </c>
      <c r="H11519" s="54">
        <v>3.6960000000000002</v>
      </c>
      <c r="I11519">
        <v>0.38400000000000001</v>
      </c>
      <c r="J11519" s="54">
        <v>-0.33900000000000002</v>
      </c>
      <c r="K11519" s="54">
        <v>-0.70399999999999996</v>
      </c>
      <c r="L11519" s="54">
        <v>-0.873</v>
      </c>
      <c r="M11519" s="54">
        <v>-1.2130000000000001</v>
      </c>
    </row>
    <row r="11520" spans="1:13" x14ac:dyDescent="0.2">
      <c r="A11520" s="50">
        <v>41870</v>
      </c>
      <c r="B11520">
        <f t="shared" si="540"/>
        <v>2014</v>
      </c>
      <c r="C11520" s="51">
        <f t="shared" si="541"/>
        <v>8</v>
      </c>
      <c r="D11520" s="51">
        <f t="shared" si="542"/>
        <v>19</v>
      </c>
      <c r="E11520" s="52">
        <v>0.25</v>
      </c>
      <c r="G11520" s="54">
        <v>6.077</v>
      </c>
      <c r="H11520" s="54">
        <v>3.6960000000000002</v>
      </c>
      <c r="I11520">
        <v>0.38400000000000001</v>
      </c>
      <c r="J11520" s="54">
        <v>-0.311</v>
      </c>
      <c r="K11520" s="54">
        <v>-0.70399999999999996</v>
      </c>
      <c r="L11520" s="54">
        <v>-0.90200000000000002</v>
      </c>
      <c r="M11520" s="54">
        <v>-1.1850000000000001</v>
      </c>
    </row>
    <row r="11521" spans="1:17" x14ac:dyDescent="0.2">
      <c r="A11521" s="50">
        <v>41870</v>
      </c>
      <c r="B11521">
        <f t="shared" si="540"/>
        <v>2014</v>
      </c>
      <c r="C11521" s="51">
        <f t="shared" si="541"/>
        <v>8</v>
      </c>
      <c r="D11521" s="51">
        <f t="shared" si="542"/>
        <v>19</v>
      </c>
      <c r="E11521" s="52">
        <v>0.375</v>
      </c>
      <c r="G11521" s="54">
        <v>7.242</v>
      </c>
      <c r="H11521" s="54">
        <v>3.6960000000000002</v>
      </c>
      <c r="I11521">
        <v>0.38400000000000001</v>
      </c>
      <c r="J11521" s="54">
        <v>-0.311</v>
      </c>
      <c r="K11521" s="54">
        <v>-0.70399999999999996</v>
      </c>
      <c r="L11521" s="54">
        <v>-0.90200000000000002</v>
      </c>
      <c r="M11521" s="54">
        <v>-1.1850000000000001</v>
      </c>
    </row>
    <row r="11522" spans="1:17" x14ac:dyDescent="0.2">
      <c r="A11522" s="50">
        <v>41870</v>
      </c>
      <c r="B11522">
        <f t="shared" si="540"/>
        <v>2014</v>
      </c>
      <c r="C11522" s="51">
        <f t="shared" si="541"/>
        <v>8</v>
      </c>
      <c r="D11522" s="51">
        <f t="shared" si="542"/>
        <v>19</v>
      </c>
      <c r="E11522" s="52">
        <v>0.5</v>
      </c>
      <c r="G11522" s="54">
        <v>8.17</v>
      </c>
      <c r="H11522" s="54">
        <v>3.67</v>
      </c>
      <c r="I11522">
        <v>0.41199999999999998</v>
      </c>
      <c r="J11522" s="54">
        <v>-0.311</v>
      </c>
      <c r="K11522" s="54">
        <v>-0.70399999999999996</v>
      </c>
      <c r="L11522" s="54">
        <v>-0.90200000000000002</v>
      </c>
      <c r="M11522" s="54">
        <v>-1.1850000000000001</v>
      </c>
    </row>
    <row r="11523" spans="1:17" x14ac:dyDescent="0.2">
      <c r="A11523" s="58">
        <v>41870</v>
      </c>
      <c r="B11523">
        <f t="shared" si="540"/>
        <v>2014</v>
      </c>
      <c r="C11523" s="51">
        <f t="shared" si="541"/>
        <v>8</v>
      </c>
      <c r="D11523" s="51">
        <f t="shared" si="542"/>
        <v>19</v>
      </c>
      <c r="E11523" s="59">
        <v>0.625</v>
      </c>
      <c r="F11523" s="60"/>
      <c r="G11523" s="61">
        <v>8.2200000000000006</v>
      </c>
      <c r="H11523" s="61">
        <v>3.67</v>
      </c>
      <c r="I11523">
        <v>0.41199999999999998</v>
      </c>
      <c r="J11523" s="61">
        <v>-0.311</v>
      </c>
      <c r="K11523" s="61">
        <v>-0.70399999999999996</v>
      </c>
      <c r="L11523" s="61">
        <v>-0.873</v>
      </c>
      <c r="M11523" s="61">
        <v>-1.1850000000000001</v>
      </c>
      <c r="P11523" s="62"/>
      <c r="Q11523" s="63"/>
    </row>
    <row r="11524" spans="1:17" x14ac:dyDescent="0.2">
      <c r="A11524" s="50">
        <v>41870</v>
      </c>
      <c r="B11524">
        <f t="shared" si="540"/>
        <v>2014</v>
      </c>
      <c r="C11524" s="51">
        <f t="shared" si="541"/>
        <v>8</v>
      </c>
      <c r="D11524" s="51">
        <f t="shared" si="542"/>
        <v>19</v>
      </c>
      <c r="E11524" s="52">
        <v>0.75</v>
      </c>
      <c r="G11524" s="54">
        <v>7.9950000000000001</v>
      </c>
      <c r="H11524" s="54">
        <v>3.67</v>
      </c>
      <c r="I11524">
        <v>0.41199999999999998</v>
      </c>
      <c r="J11524" s="54">
        <v>-0.311</v>
      </c>
      <c r="K11524" s="54">
        <v>-0.70399999999999996</v>
      </c>
      <c r="L11524" s="54">
        <v>-0.873</v>
      </c>
      <c r="M11524" s="54">
        <v>-1.1850000000000001</v>
      </c>
      <c r="P11524" s="57"/>
    </row>
    <row r="11525" spans="1:17" x14ac:dyDescent="0.2">
      <c r="A11525" s="50">
        <v>41870</v>
      </c>
      <c r="B11525">
        <f t="shared" si="540"/>
        <v>2014</v>
      </c>
      <c r="C11525" s="51">
        <f t="shared" si="541"/>
        <v>8</v>
      </c>
      <c r="D11525" s="51">
        <f t="shared" si="542"/>
        <v>19</v>
      </c>
      <c r="E11525" s="52">
        <v>0.875</v>
      </c>
      <c r="G11525" s="54">
        <v>7.67</v>
      </c>
      <c r="H11525" s="54">
        <v>3.6960000000000002</v>
      </c>
      <c r="I11525">
        <v>0.41199999999999998</v>
      </c>
      <c r="J11525" s="54">
        <v>-0.311</v>
      </c>
      <c r="K11525" s="54">
        <v>-0.70399999999999996</v>
      </c>
      <c r="L11525" s="54">
        <v>-0.873</v>
      </c>
      <c r="M11525" s="54">
        <v>-1.1850000000000001</v>
      </c>
      <c r="P11525" s="57"/>
    </row>
    <row r="11526" spans="1:17" x14ac:dyDescent="0.2">
      <c r="A11526" s="50">
        <v>41871</v>
      </c>
      <c r="B11526">
        <f t="shared" si="540"/>
        <v>2014</v>
      </c>
      <c r="C11526" s="51">
        <f t="shared" si="541"/>
        <v>8</v>
      </c>
      <c r="D11526" s="51">
        <f t="shared" si="542"/>
        <v>20</v>
      </c>
      <c r="E11526" s="52">
        <v>0</v>
      </c>
      <c r="G11526" s="54">
        <v>7.2930000000000001</v>
      </c>
      <c r="H11526" s="54">
        <v>3.722</v>
      </c>
      <c r="I11526">
        <v>0.41199999999999998</v>
      </c>
      <c r="J11526" s="54">
        <v>-0.311</v>
      </c>
      <c r="K11526" s="54">
        <v>-0.70399999999999996</v>
      </c>
      <c r="L11526" s="54">
        <v>-0.873</v>
      </c>
      <c r="M11526" s="54">
        <v>-1.1850000000000001</v>
      </c>
      <c r="P11526" s="57"/>
    </row>
    <row r="11527" spans="1:17" x14ac:dyDescent="0.2">
      <c r="A11527" s="50">
        <v>41871</v>
      </c>
      <c r="B11527">
        <f t="shared" si="540"/>
        <v>2014</v>
      </c>
      <c r="C11527" s="51">
        <f t="shared" si="541"/>
        <v>8</v>
      </c>
      <c r="D11527" s="51">
        <f t="shared" si="542"/>
        <v>20</v>
      </c>
      <c r="E11527" s="52">
        <v>0.125</v>
      </c>
      <c r="G11527" s="54">
        <v>6.9649999999999999</v>
      </c>
      <c r="H11527" s="54">
        <v>3.7490000000000001</v>
      </c>
      <c r="I11527">
        <v>0.439</v>
      </c>
      <c r="J11527" s="54">
        <v>-0.311</v>
      </c>
      <c r="K11527" s="54">
        <v>-0.70399999999999996</v>
      </c>
      <c r="L11527" s="54">
        <v>-0.873</v>
      </c>
      <c r="M11527" s="54">
        <v>-1.1850000000000001</v>
      </c>
      <c r="P11527" s="57"/>
    </row>
    <row r="11528" spans="1:17" x14ac:dyDescent="0.2">
      <c r="A11528" s="50">
        <v>41871</v>
      </c>
      <c r="B11528">
        <f t="shared" si="540"/>
        <v>2014</v>
      </c>
      <c r="C11528" s="51">
        <f t="shared" si="541"/>
        <v>8</v>
      </c>
      <c r="D11528" s="51">
        <f t="shared" si="542"/>
        <v>20</v>
      </c>
      <c r="E11528" s="52">
        <v>0.25</v>
      </c>
      <c r="G11528" s="54">
        <v>6.7119999999999997</v>
      </c>
      <c r="H11528" s="54">
        <v>3.7490000000000001</v>
      </c>
      <c r="I11528">
        <v>0.439</v>
      </c>
      <c r="J11528" s="54">
        <v>-0.311</v>
      </c>
      <c r="K11528" s="54">
        <v>-0.70399999999999996</v>
      </c>
      <c r="L11528" s="54">
        <v>-0.873</v>
      </c>
      <c r="M11528" s="54">
        <v>-1.1850000000000001</v>
      </c>
      <c r="P11528" s="57"/>
    </row>
    <row r="11529" spans="1:17" x14ac:dyDescent="0.2">
      <c r="A11529" s="50">
        <v>41871</v>
      </c>
      <c r="B11529">
        <f t="shared" si="540"/>
        <v>2014</v>
      </c>
      <c r="C11529" s="51">
        <f t="shared" si="541"/>
        <v>8</v>
      </c>
      <c r="D11529" s="51">
        <f t="shared" si="542"/>
        <v>20</v>
      </c>
      <c r="E11529" s="52">
        <v>0.375</v>
      </c>
      <c r="G11529" s="54">
        <v>6.8639999999999999</v>
      </c>
      <c r="H11529" s="54">
        <v>3.7490000000000001</v>
      </c>
      <c r="I11529">
        <v>0.439</v>
      </c>
      <c r="J11529" s="54">
        <v>-0.311</v>
      </c>
      <c r="K11529" s="54">
        <v>-0.70399999999999996</v>
      </c>
      <c r="L11529" s="54">
        <v>-0.873</v>
      </c>
      <c r="M11529" s="54">
        <v>-1.1850000000000001</v>
      </c>
      <c r="P11529" s="57"/>
    </row>
    <row r="11530" spans="1:17" x14ac:dyDescent="0.2">
      <c r="A11530" s="50">
        <v>41871</v>
      </c>
      <c r="B11530">
        <f t="shared" si="540"/>
        <v>2014</v>
      </c>
      <c r="C11530" s="51">
        <f t="shared" si="541"/>
        <v>8</v>
      </c>
      <c r="D11530" s="51">
        <f t="shared" si="542"/>
        <v>20</v>
      </c>
      <c r="E11530" s="52">
        <v>0.5</v>
      </c>
      <c r="G11530" s="54">
        <v>7.4189999999999996</v>
      </c>
      <c r="H11530" s="54">
        <v>3.7490000000000001</v>
      </c>
      <c r="I11530">
        <v>0.439</v>
      </c>
      <c r="J11530" s="54">
        <v>-0.311</v>
      </c>
      <c r="K11530" s="54">
        <v>-0.70399999999999996</v>
      </c>
      <c r="L11530" s="54">
        <v>-0.873</v>
      </c>
      <c r="M11530" s="54">
        <v>-1.1850000000000001</v>
      </c>
      <c r="P11530" s="57"/>
    </row>
    <row r="11531" spans="1:17" x14ac:dyDescent="0.2">
      <c r="A11531" s="50">
        <v>41871</v>
      </c>
      <c r="B11531">
        <f t="shared" si="540"/>
        <v>2014</v>
      </c>
      <c r="C11531" s="51">
        <f t="shared" si="541"/>
        <v>8</v>
      </c>
      <c r="D11531" s="51">
        <f t="shared" si="542"/>
        <v>20</v>
      </c>
      <c r="E11531" s="52">
        <v>0.625</v>
      </c>
      <c r="G11531" s="54">
        <v>7.87</v>
      </c>
      <c r="H11531" s="54">
        <v>3.722</v>
      </c>
      <c r="I11531">
        <v>0.46700000000000003</v>
      </c>
      <c r="J11531" s="54">
        <v>-0.311</v>
      </c>
      <c r="K11531" s="54">
        <v>-0.70399999999999996</v>
      </c>
      <c r="L11531" s="54">
        <v>-0.873</v>
      </c>
      <c r="M11531" s="54">
        <v>-1.1850000000000001</v>
      </c>
      <c r="P11531" s="57"/>
    </row>
    <row r="11532" spans="1:17" x14ac:dyDescent="0.2">
      <c r="A11532" s="50">
        <v>41871</v>
      </c>
      <c r="B11532">
        <f t="shared" si="540"/>
        <v>2014</v>
      </c>
      <c r="C11532" s="51">
        <f t="shared" si="541"/>
        <v>8</v>
      </c>
      <c r="D11532" s="51">
        <f t="shared" si="542"/>
        <v>20</v>
      </c>
      <c r="E11532" s="52">
        <v>0.75</v>
      </c>
      <c r="G11532" s="54">
        <v>7.6950000000000003</v>
      </c>
      <c r="H11532" s="54">
        <v>3.722</v>
      </c>
      <c r="I11532">
        <v>0.46700000000000003</v>
      </c>
      <c r="J11532" s="54">
        <v>-0.311</v>
      </c>
      <c r="K11532" s="54">
        <v>-0.70399999999999996</v>
      </c>
      <c r="L11532" s="54">
        <v>-0.873</v>
      </c>
      <c r="M11532" s="54">
        <v>-1.1850000000000001</v>
      </c>
      <c r="P11532" s="57"/>
    </row>
    <row r="11533" spans="1:17" x14ac:dyDescent="0.2">
      <c r="A11533" s="50">
        <v>41871</v>
      </c>
      <c r="B11533">
        <f t="shared" si="540"/>
        <v>2014</v>
      </c>
      <c r="C11533" s="51">
        <f t="shared" si="541"/>
        <v>8</v>
      </c>
      <c r="D11533" s="51">
        <f t="shared" si="542"/>
        <v>20</v>
      </c>
      <c r="E11533" s="52">
        <v>0.875</v>
      </c>
      <c r="G11533" s="54">
        <v>7.444</v>
      </c>
      <c r="H11533" s="54">
        <v>3.7490000000000001</v>
      </c>
      <c r="I11533">
        <v>0.46700000000000003</v>
      </c>
      <c r="J11533" s="54">
        <v>-0.311</v>
      </c>
      <c r="K11533" s="54">
        <v>-0.70399999999999996</v>
      </c>
      <c r="L11533" s="54">
        <v>-0.873</v>
      </c>
      <c r="M11533" s="54">
        <v>-1.1850000000000001</v>
      </c>
      <c r="P11533" s="57"/>
    </row>
    <row r="11534" spans="1:17" x14ac:dyDescent="0.2">
      <c r="A11534" s="50">
        <v>41872</v>
      </c>
      <c r="B11534">
        <f t="shared" si="540"/>
        <v>2014</v>
      </c>
      <c r="C11534" s="51">
        <f t="shared" si="541"/>
        <v>8</v>
      </c>
      <c r="D11534" s="51">
        <f t="shared" si="542"/>
        <v>21</v>
      </c>
      <c r="E11534" s="52">
        <v>0</v>
      </c>
      <c r="G11534" s="54">
        <v>7.1159999999999997</v>
      </c>
      <c r="H11534" s="54">
        <v>3.7749999999999999</v>
      </c>
      <c r="I11534">
        <v>0.495</v>
      </c>
      <c r="J11534" s="54">
        <v>-0.311</v>
      </c>
      <c r="K11534" s="54">
        <v>-0.67600000000000005</v>
      </c>
      <c r="L11534" s="54">
        <v>-0.873</v>
      </c>
      <c r="M11534" s="54">
        <v>-1.1850000000000001</v>
      </c>
      <c r="P11534" s="57"/>
    </row>
    <row r="11535" spans="1:17" x14ac:dyDescent="0.2">
      <c r="A11535" s="50">
        <v>41872</v>
      </c>
      <c r="B11535">
        <f t="shared" ref="B11535:B11598" si="543">YEAR(A11535)</f>
        <v>2014</v>
      </c>
      <c r="C11535" s="51">
        <f t="shared" ref="C11535:C11598" si="544">MONTH(A11535)</f>
        <v>8</v>
      </c>
      <c r="D11535" s="51">
        <f t="shared" ref="D11535:D11598" si="545">DAY(A11535)</f>
        <v>21</v>
      </c>
      <c r="E11535" s="52">
        <v>0.125</v>
      </c>
      <c r="G11535" s="54">
        <v>6.8129999999999997</v>
      </c>
      <c r="H11535" s="54">
        <v>3.7749999999999999</v>
      </c>
      <c r="I11535">
        <v>0.495</v>
      </c>
      <c r="J11535" s="54">
        <v>-0.311</v>
      </c>
      <c r="K11535" s="54">
        <v>-0.70399999999999996</v>
      </c>
      <c r="L11535" s="54">
        <v>-0.873</v>
      </c>
      <c r="M11535" s="54">
        <v>-1.1850000000000001</v>
      </c>
      <c r="P11535" s="57"/>
    </row>
    <row r="11536" spans="1:17" x14ac:dyDescent="0.2">
      <c r="A11536" s="50">
        <v>41872</v>
      </c>
      <c r="B11536">
        <f t="shared" si="543"/>
        <v>2014</v>
      </c>
      <c r="C11536" s="51">
        <f t="shared" si="544"/>
        <v>8</v>
      </c>
      <c r="D11536" s="51">
        <f t="shared" si="545"/>
        <v>21</v>
      </c>
      <c r="E11536" s="52">
        <v>0.25</v>
      </c>
      <c r="G11536" s="54">
        <v>6.5350000000000001</v>
      </c>
      <c r="H11536" s="54">
        <v>3.8010000000000002</v>
      </c>
      <c r="I11536">
        <v>0.495</v>
      </c>
      <c r="J11536" s="54">
        <v>-0.311</v>
      </c>
      <c r="K11536" s="54">
        <v>-0.67600000000000005</v>
      </c>
      <c r="L11536" s="54">
        <v>-0.873</v>
      </c>
      <c r="M11536" s="54">
        <v>-1.1850000000000001</v>
      </c>
      <c r="P11536" s="57"/>
    </row>
    <row r="11537" spans="1:16" x14ac:dyDescent="0.2">
      <c r="A11537" s="50">
        <v>41872</v>
      </c>
      <c r="B11537">
        <f t="shared" si="543"/>
        <v>2014</v>
      </c>
      <c r="C11537" s="51">
        <f t="shared" si="544"/>
        <v>8</v>
      </c>
      <c r="D11537" s="51">
        <f t="shared" si="545"/>
        <v>21</v>
      </c>
      <c r="E11537" s="52">
        <v>0.375</v>
      </c>
      <c r="G11537" s="54">
        <v>6.4580000000000002</v>
      </c>
      <c r="H11537" s="54">
        <v>3.8010000000000002</v>
      </c>
      <c r="I11537">
        <v>0.52200000000000002</v>
      </c>
      <c r="J11537" s="54">
        <v>-0.311</v>
      </c>
      <c r="K11537" s="54">
        <v>-0.67600000000000005</v>
      </c>
      <c r="L11537" s="54">
        <v>-0.873</v>
      </c>
      <c r="M11537" s="54">
        <v>-1.1850000000000001</v>
      </c>
      <c r="P11537" s="57"/>
    </row>
    <row r="11538" spans="1:16" x14ac:dyDescent="0.2">
      <c r="A11538" s="50">
        <v>41872</v>
      </c>
      <c r="B11538">
        <f t="shared" si="543"/>
        <v>2014</v>
      </c>
      <c r="C11538" s="51">
        <f t="shared" si="544"/>
        <v>8</v>
      </c>
      <c r="D11538" s="51">
        <f t="shared" si="545"/>
        <v>21</v>
      </c>
      <c r="E11538" s="52">
        <v>0.5</v>
      </c>
      <c r="G11538" s="54">
        <v>6.6109999999999998</v>
      </c>
      <c r="H11538" s="54">
        <v>3.7749999999999999</v>
      </c>
      <c r="I11538">
        <v>0.52200000000000002</v>
      </c>
      <c r="J11538" s="54">
        <v>-0.311</v>
      </c>
      <c r="K11538" s="54">
        <v>-0.67600000000000005</v>
      </c>
      <c r="L11538" s="54">
        <v>-0.873</v>
      </c>
      <c r="M11538" s="54">
        <v>-1.1850000000000001</v>
      </c>
      <c r="P11538" s="57"/>
    </row>
    <row r="11539" spans="1:16" x14ac:dyDescent="0.2">
      <c r="A11539" s="50">
        <v>41872</v>
      </c>
      <c r="B11539">
        <f t="shared" si="543"/>
        <v>2014</v>
      </c>
      <c r="C11539" s="51">
        <f t="shared" si="544"/>
        <v>8</v>
      </c>
      <c r="D11539" s="51">
        <f t="shared" si="545"/>
        <v>21</v>
      </c>
      <c r="E11539" s="52">
        <v>0.625</v>
      </c>
      <c r="G11539" s="54">
        <v>6.7119999999999997</v>
      </c>
      <c r="H11539" s="54">
        <v>3.7749999999999999</v>
      </c>
      <c r="I11539">
        <v>0.52200000000000002</v>
      </c>
      <c r="J11539" s="54">
        <v>-0.311</v>
      </c>
      <c r="K11539" s="54">
        <v>-0.67600000000000005</v>
      </c>
      <c r="L11539" s="54">
        <v>-0.873</v>
      </c>
      <c r="M11539" s="54">
        <v>-1.157</v>
      </c>
      <c r="P11539" s="57"/>
    </row>
    <row r="11540" spans="1:16" x14ac:dyDescent="0.2">
      <c r="A11540" s="50">
        <v>41872</v>
      </c>
      <c r="B11540">
        <f t="shared" si="543"/>
        <v>2014</v>
      </c>
      <c r="C11540" s="51">
        <f t="shared" si="544"/>
        <v>8</v>
      </c>
      <c r="D11540" s="51">
        <f t="shared" si="545"/>
        <v>21</v>
      </c>
      <c r="E11540" s="52">
        <v>0.75</v>
      </c>
      <c r="G11540" s="54">
        <v>6.8390000000000004</v>
      </c>
      <c r="H11540" s="54">
        <v>3.7490000000000001</v>
      </c>
      <c r="I11540">
        <v>0.52200000000000002</v>
      </c>
      <c r="J11540" s="54">
        <v>-0.311</v>
      </c>
      <c r="K11540" s="54">
        <v>-0.67600000000000005</v>
      </c>
      <c r="L11540" s="54">
        <v>-0.873</v>
      </c>
      <c r="M11540" s="54">
        <v>-1.1850000000000001</v>
      </c>
      <c r="P11540" s="57"/>
    </row>
    <row r="11541" spans="1:16" x14ac:dyDescent="0.2">
      <c r="A11541" s="50">
        <v>41872</v>
      </c>
      <c r="B11541">
        <f t="shared" si="543"/>
        <v>2014</v>
      </c>
      <c r="C11541" s="51">
        <f t="shared" si="544"/>
        <v>8</v>
      </c>
      <c r="D11541" s="51">
        <f t="shared" si="545"/>
        <v>21</v>
      </c>
      <c r="E11541" s="52">
        <v>0.875</v>
      </c>
      <c r="G11541" s="54">
        <v>6.585</v>
      </c>
      <c r="H11541" s="54">
        <v>3.7490000000000001</v>
      </c>
      <c r="I11541">
        <v>0.52200000000000002</v>
      </c>
      <c r="J11541" s="54">
        <v>-0.311</v>
      </c>
      <c r="K11541" s="54">
        <v>-0.67600000000000005</v>
      </c>
      <c r="L11541" s="54">
        <v>-0.873</v>
      </c>
      <c r="M11541" s="54">
        <v>-1.157</v>
      </c>
      <c r="P11541" s="57"/>
    </row>
    <row r="11542" spans="1:16" x14ac:dyDescent="0.2">
      <c r="A11542" s="50">
        <v>41873</v>
      </c>
      <c r="B11542">
        <f t="shared" si="543"/>
        <v>2014</v>
      </c>
      <c r="C11542" s="51">
        <f t="shared" si="544"/>
        <v>8</v>
      </c>
      <c r="D11542" s="51">
        <f t="shared" si="545"/>
        <v>22</v>
      </c>
      <c r="E11542" s="52">
        <v>0</v>
      </c>
      <c r="G11542" s="54">
        <v>6.077</v>
      </c>
      <c r="H11542" s="54">
        <v>3.722</v>
      </c>
      <c r="I11542">
        <v>0.52200000000000002</v>
      </c>
      <c r="J11542" s="54">
        <v>-0.28299999999999997</v>
      </c>
      <c r="K11542" s="54">
        <v>-0.67600000000000005</v>
      </c>
      <c r="L11542" s="54">
        <v>-0.873</v>
      </c>
      <c r="M11542" s="54">
        <v>-1.157</v>
      </c>
      <c r="P11542" s="57"/>
    </row>
    <row r="11543" spans="1:16" x14ac:dyDescent="0.2">
      <c r="A11543" s="50">
        <v>41873</v>
      </c>
      <c r="B11543">
        <f t="shared" si="543"/>
        <v>2014</v>
      </c>
      <c r="C11543" s="51">
        <f t="shared" si="544"/>
        <v>8</v>
      </c>
      <c r="D11543" s="51">
        <f t="shared" si="545"/>
        <v>22</v>
      </c>
      <c r="E11543" s="52">
        <v>0.125</v>
      </c>
      <c r="G11543" s="54">
        <v>5.5910000000000002</v>
      </c>
      <c r="H11543" s="54">
        <v>3.6960000000000002</v>
      </c>
      <c r="I11543">
        <v>0.52200000000000002</v>
      </c>
      <c r="J11543" s="54">
        <v>-0.311</v>
      </c>
      <c r="K11543" s="54">
        <v>-0.67600000000000005</v>
      </c>
      <c r="L11543" s="54">
        <v>-0.84499999999999997</v>
      </c>
      <c r="M11543" s="54">
        <v>-1.1850000000000001</v>
      </c>
      <c r="P11543" s="57"/>
    </row>
    <row r="11544" spans="1:16" x14ac:dyDescent="0.2">
      <c r="A11544" s="50">
        <v>41873</v>
      </c>
      <c r="B11544">
        <f t="shared" si="543"/>
        <v>2014</v>
      </c>
      <c r="C11544" s="51">
        <f t="shared" si="544"/>
        <v>8</v>
      </c>
      <c r="D11544" s="51">
        <f t="shared" si="545"/>
        <v>22</v>
      </c>
      <c r="E11544" s="52">
        <v>0.25</v>
      </c>
      <c r="G11544" s="54">
        <v>5.36</v>
      </c>
      <c r="H11544" s="54">
        <v>3.67</v>
      </c>
      <c r="I11544">
        <v>0.52200000000000002</v>
      </c>
      <c r="J11544" s="54">
        <v>-0.311</v>
      </c>
      <c r="K11544" s="54">
        <v>-0.67600000000000005</v>
      </c>
      <c r="L11544" s="54">
        <v>-0.84499999999999997</v>
      </c>
      <c r="M11544" s="54">
        <v>-1.157</v>
      </c>
      <c r="P11544" s="57"/>
    </row>
    <row r="11545" spans="1:16" x14ac:dyDescent="0.2">
      <c r="A11545" s="50">
        <v>41873</v>
      </c>
      <c r="B11545">
        <f t="shared" si="543"/>
        <v>2014</v>
      </c>
      <c r="C11545" s="51">
        <f t="shared" si="544"/>
        <v>8</v>
      </c>
      <c r="D11545" s="51">
        <f t="shared" si="545"/>
        <v>22</v>
      </c>
      <c r="E11545" s="52">
        <v>0.375</v>
      </c>
      <c r="G11545" s="54">
        <v>5.4619999999999997</v>
      </c>
      <c r="H11545" s="54">
        <v>3.617</v>
      </c>
      <c r="I11545">
        <v>0.55000000000000004</v>
      </c>
      <c r="J11545" s="54">
        <v>-0.311</v>
      </c>
      <c r="K11545" s="54">
        <v>-0.67600000000000005</v>
      </c>
      <c r="L11545" s="54">
        <v>-0.873</v>
      </c>
      <c r="M11545" s="54">
        <v>-1.157</v>
      </c>
      <c r="P11545" s="57"/>
    </row>
    <row r="11546" spans="1:16" x14ac:dyDescent="0.2">
      <c r="A11546" s="50">
        <v>41873</v>
      </c>
      <c r="B11546">
        <f t="shared" si="543"/>
        <v>2014</v>
      </c>
      <c r="C11546" s="51">
        <f t="shared" si="544"/>
        <v>8</v>
      </c>
      <c r="D11546" s="51">
        <f t="shared" si="545"/>
        <v>22</v>
      </c>
      <c r="E11546" s="52">
        <v>0.5</v>
      </c>
      <c r="G11546" s="54">
        <v>5.77</v>
      </c>
      <c r="H11546" s="54">
        <v>3.5910000000000002</v>
      </c>
      <c r="I11546">
        <v>0.55000000000000004</v>
      </c>
      <c r="J11546" s="54">
        <v>-0.311</v>
      </c>
      <c r="K11546" s="54">
        <v>-0.67600000000000005</v>
      </c>
      <c r="L11546" s="54">
        <v>-0.84499999999999997</v>
      </c>
      <c r="M11546" s="54">
        <v>-1.157</v>
      </c>
      <c r="P11546" s="57"/>
    </row>
    <row r="11547" spans="1:16" x14ac:dyDescent="0.2">
      <c r="A11547" s="50">
        <v>41873</v>
      </c>
      <c r="B11547">
        <f t="shared" si="543"/>
        <v>2014</v>
      </c>
      <c r="C11547" s="51">
        <f t="shared" si="544"/>
        <v>8</v>
      </c>
      <c r="D11547" s="51">
        <f t="shared" si="545"/>
        <v>22</v>
      </c>
      <c r="E11547" s="52">
        <v>0.625</v>
      </c>
      <c r="G11547" s="54">
        <v>5.9240000000000004</v>
      </c>
      <c r="H11547" s="54">
        <v>3.5379999999999998</v>
      </c>
      <c r="I11547">
        <v>0.55000000000000004</v>
      </c>
      <c r="J11547" s="54">
        <v>-0.311</v>
      </c>
      <c r="K11547" s="54">
        <v>-0.67600000000000005</v>
      </c>
      <c r="L11547" s="54">
        <v>-0.84499999999999997</v>
      </c>
      <c r="M11547" s="54">
        <v>-1.157</v>
      </c>
      <c r="P11547" s="57"/>
    </row>
    <row r="11548" spans="1:16" x14ac:dyDescent="0.2">
      <c r="A11548" s="50">
        <v>41873</v>
      </c>
      <c r="B11548">
        <f t="shared" si="543"/>
        <v>2014</v>
      </c>
      <c r="C11548" s="51">
        <f t="shared" si="544"/>
        <v>8</v>
      </c>
      <c r="D11548" s="51">
        <f t="shared" si="545"/>
        <v>22</v>
      </c>
      <c r="E11548" s="52">
        <v>0.75</v>
      </c>
      <c r="G11548" s="54">
        <v>5.9240000000000004</v>
      </c>
      <c r="H11548" s="54">
        <v>3.512</v>
      </c>
      <c r="I11548">
        <v>0.55000000000000004</v>
      </c>
      <c r="J11548" s="54">
        <v>-0.311</v>
      </c>
      <c r="K11548" s="54">
        <v>-0.67600000000000005</v>
      </c>
      <c r="L11548" s="54">
        <v>-0.84499999999999997</v>
      </c>
      <c r="M11548" s="54">
        <v>-1.157</v>
      </c>
      <c r="P11548" s="57"/>
    </row>
    <row r="11549" spans="1:16" x14ac:dyDescent="0.2">
      <c r="A11549" s="50">
        <v>41873</v>
      </c>
      <c r="B11549">
        <f t="shared" si="543"/>
        <v>2014</v>
      </c>
      <c r="C11549" s="51">
        <f t="shared" si="544"/>
        <v>8</v>
      </c>
      <c r="D11549" s="51">
        <f t="shared" si="545"/>
        <v>22</v>
      </c>
      <c r="E11549" s="52">
        <v>0.875</v>
      </c>
      <c r="G11549" s="54">
        <v>5.8719999999999999</v>
      </c>
      <c r="H11549" s="54">
        <v>3.4849999999999999</v>
      </c>
      <c r="I11549">
        <v>0.55000000000000004</v>
      </c>
      <c r="J11549" s="54">
        <v>-0.28299999999999997</v>
      </c>
      <c r="K11549" s="54">
        <v>-0.67600000000000005</v>
      </c>
      <c r="L11549" s="54">
        <v>-0.84499999999999997</v>
      </c>
      <c r="M11549" s="54">
        <v>-1.157</v>
      </c>
      <c r="P11549" s="57"/>
    </row>
    <row r="11550" spans="1:16" x14ac:dyDescent="0.2">
      <c r="A11550" s="50">
        <v>41874</v>
      </c>
      <c r="B11550">
        <f t="shared" si="543"/>
        <v>2014</v>
      </c>
      <c r="C11550" s="51">
        <f t="shared" si="544"/>
        <v>8</v>
      </c>
      <c r="D11550" s="51">
        <f t="shared" si="545"/>
        <v>23</v>
      </c>
      <c r="E11550" s="52">
        <v>0</v>
      </c>
      <c r="G11550" s="54">
        <v>5.77</v>
      </c>
      <c r="H11550" s="54">
        <v>3.4590000000000001</v>
      </c>
      <c r="I11550">
        <v>0.55000000000000004</v>
      </c>
      <c r="J11550" s="54">
        <v>-0.311</v>
      </c>
      <c r="K11550" s="54">
        <v>-0.67600000000000005</v>
      </c>
      <c r="L11550" s="54">
        <v>-0.84499999999999997</v>
      </c>
      <c r="M11550" s="54">
        <v>-1.157</v>
      </c>
      <c r="P11550" s="57"/>
    </row>
    <row r="11551" spans="1:16" x14ac:dyDescent="0.2">
      <c r="A11551" s="50">
        <v>41874</v>
      </c>
      <c r="B11551">
        <f t="shared" si="543"/>
        <v>2014</v>
      </c>
      <c r="C11551" s="51">
        <f t="shared" si="544"/>
        <v>8</v>
      </c>
      <c r="D11551" s="51">
        <f t="shared" si="545"/>
        <v>23</v>
      </c>
      <c r="E11551" s="52">
        <v>0.125</v>
      </c>
      <c r="G11551" s="54">
        <v>5.7190000000000003</v>
      </c>
      <c r="H11551" s="54">
        <v>3.4329999999999998</v>
      </c>
      <c r="I11551">
        <v>0.55000000000000004</v>
      </c>
      <c r="J11551" s="54">
        <v>-0.28299999999999997</v>
      </c>
      <c r="K11551" s="54">
        <v>-0.67600000000000005</v>
      </c>
      <c r="L11551" s="54">
        <v>-0.84499999999999997</v>
      </c>
      <c r="M11551" s="54">
        <v>-1.157</v>
      </c>
      <c r="P11551" s="57"/>
    </row>
    <row r="11552" spans="1:16" x14ac:dyDescent="0.2">
      <c r="A11552" s="50">
        <v>41874</v>
      </c>
      <c r="B11552">
        <f t="shared" si="543"/>
        <v>2014</v>
      </c>
      <c r="C11552" s="51">
        <f t="shared" si="544"/>
        <v>8</v>
      </c>
      <c r="D11552" s="51">
        <f t="shared" si="545"/>
        <v>23</v>
      </c>
      <c r="E11552" s="52">
        <v>0.25</v>
      </c>
      <c r="G11552" s="54">
        <v>5.5140000000000002</v>
      </c>
      <c r="H11552" s="54">
        <v>3.38</v>
      </c>
      <c r="I11552">
        <v>0.55000000000000004</v>
      </c>
      <c r="J11552" s="54">
        <v>-0.28299999999999997</v>
      </c>
      <c r="K11552" s="54">
        <v>-0.67600000000000005</v>
      </c>
      <c r="L11552" s="54">
        <v>-0.84499999999999997</v>
      </c>
      <c r="M11552" s="54">
        <v>-1.157</v>
      </c>
      <c r="P11552" s="57"/>
    </row>
    <row r="11553" spans="1:16" x14ac:dyDescent="0.2">
      <c r="A11553" s="50">
        <v>41874</v>
      </c>
      <c r="B11553">
        <f t="shared" si="543"/>
        <v>2014</v>
      </c>
      <c r="C11553" s="51">
        <f t="shared" si="544"/>
        <v>8</v>
      </c>
      <c r="D11553" s="51">
        <f t="shared" si="545"/>
        <v>23</v>
      </c>
      <c r="E11553" s="52">
        <v>0.375</v>
      </c>
      <c r="G11553" s="54">
        <v>5.4370000000000003</v>
      </c>
      <c r="H11553" s="54">
        <v>3.4329999999999998</v>
      </c>
      <c r="I11553">
        <v>0.55000000000000004</v>
      </c>
      <c r="J11553" s="54">
        <v>-0.28299999999999997</v>
      </c>
      <c r="K11553" s="54">
        <v>-0.67600000000000005</v>
      </c>
      <c r="L11553" s="54">
        <v>-0.84499999999999997</v>
      </c>
      <c r="M11553" s="54">
        <v>-1.157</v>
      </c>
      <c r="P11553" s="57"/>
    </row>
    <row r="11554" spans="1:16" x14ac:dyDescent="0.2">
      <c r="A11554" s="50">
        <v>41874</v>
      </c>
      <c r="B11554">
        <f t="shared" si="543"/>
        <v>2014</v>
      </c>
      <c r="C11554" s="51">
        <f t="shared" si="544"/>
        <v>8</v>
      </c>
      <c r="D11554" s="51">
        <f t="shared" si="545"/>
        <v>23</v>
      </c>
      <c r="E11554" s="52">
        <v>0.5</v>
      </c>
      <c r="G11554" s="54">
        <v>5.6680000000000001</v>
      </c>
      <c r="H11554" s="54">
        <v>3.4590000000000001</v>
      </c>
      <c r="I11554">
        <v>0.57699999999999996</v>
      </c>
      <c r="J11554" s="54">
        <v>-0.28299999999999997</v>
      </c>
      <c r="K11554" s="54">
        <v>-0.67600000000000005</v>
      </c>
      <c r="L11554" s="54">
        <v>-0.84499999999999997</v>
      </c>
      <c r="M11554" s="54">
        <v>-1.157</v>
      </c>
      <c r="P11554" s="57"/>
    </row>
    <row r="11555" spans="1:16" x14ac:dyDescent="0.2">
      <c r="A11555" s="50">
        <v>41874</v>
      </c>
      <c r="B11555">
        <f t="shared" si="543"/>
        <v>2014</v>
      </c>
      <c r="C11555" s="51">
        <f t="shared" si="544"/>
        <v>8</v>
      </c>
      <c r="D11555" s="51">
        <f t="shared" si="545"/>
        <v>23</v>
      </c>
      <c r="E11555" s="52">
        <v>0.625</v>
      </c>
      <c r="G11555" s="54">
        <v>5.6680000000000001</v>
      </c>
      <c r="H11555" s="54">
        <v>3.38</v>
      </c>
      <c r="I11555">
        <v>0.55000000000000004</v>
      </c>
      <c r="J11555" s="54">
        <v>-0.28299999999999997</v>
      </c>
      <c r="K11555" s="54">
        <v>-0.67600000000000005</v>
      </c>
      <c r="L11555" s="54">
        <v>-0.84499999999999997</v>
      </c>
      <c r="M11555" s="54">
        <v>-1.157</v>
      </c>
      <c r="P11555" s="57"/>
    </row>
    <row r="11556" spans="1:16" x14ac:dyDescent="0.2">
      <c r="A11556" s="50">
        <v>41874</v>
      </c>
      <c r="B11556">
        <f t="shared" si="543"/>
        <v>2014</v>
      </c>
      <c r="C11556" s="51">
        <f t="shared" si="544"/>
        <v>8</v>
      </c>
      <c r="D11556" s="51">
        <f t="shared" si="545"/>
        <v>23</v>
      </c>
      <c r="E11556" s="52">
        <v>0.75</v>
      </c>
      <c r="G11556" s="54">
        <v>5.6159999999999997</v>
      </c>
      <c r="H11556" s="54">
        <v>3.327</v>
      </c>
      <c r="I11556">
        <v>0.52200000000000002</v>
      </c>
      <c r="J11556" s="54">
        <v>-0.28299999999999997</v>
      </c>
      <c r="K11556" s="54">
        <v>-0.67600000000000005</v>
      </c>
      <c r="L11556" s="54">
        <v>-0.84499999999999997</v>
      </c>
      <c r="M11556" s="54">
        <v>-1.157</v>
      </c>
      <c r="P11556" s="57"/>
    </row>
    <row r="11557" spans="1:16" x14ac:dyDescent="0.2">
      <c r="A11557" s="50">
        <v>41874</v>
      </c>
      <c r="B11557">
        <f t="shared" si="543"/>
        <v>2014</v>
      </c>
      <c r="C11557" s="51">
        <f t="shared" si="544"/>
        <v>8</v>
      </c>
      <c r="D11557" s="51">
        <f t="shared" si="545"/>
        <v>23</v>
      </c>
      <c r="E11557" s="52">
        <v>0.875</v>
      </c>
      <c r="G11557" s="54">
        <v>5.2309999999999999</v>
      </c>
      <c r="H11557" s="54">
        <v>3.3010000000000002</v>
      </c>
      <c r="I11557">
        <v>0.52200000000000002</v>
      </c>
      <c r="J11557" s="54">
        <v>-0.28299999999999997</v>
      </c>
      <c r="K11557" s="54">
        <v>-0.67600000000000005</v>
      </c>
      <c r="L11557" s="54">
        <v>-0.84499999999999997</v>
      </c>
      <c r="M11557" s="54">
        <v>-1.157</v>
      </c>
      <c r="P11557" s="57"/>
    </row>
    <row r="11558" spans="1:16" x14ac:dyDescent="0.2">
      <c r="A11558" s="50">
        <v>41875</v>
      </c>
      <c r="B11558">
        <f t="shared" si="543"/>
        <v>2014</v>
      </c>
      <c r="C11558" s="51">
        <f t="shared" si="544"/>
        <v>8</v>
      </c>
      <c r="D11558" s="51">
        <f t="shared" si="545"/>
        <v>24</v>
      </c>
      <c r="E11558" s="52">
        <v>0</v>
      </c>
      <c r="G11558" s="54">
        <v>4.6360000000000001</v>
      </c>
      <c r="H11558" s="54">
        <v>3.274</v>
      </c>
      <c r="I11558">
        <v>0.52200000000000002</v>
      </c>
      <c r="J11558" s="54">
        <v>-0.28299999999999997</v>
      </c>
      <c r="K11558" s="54">
        <v>-0.67600000000000005</v>
      </c>
      <c r="L11558" s="54">
        <v>-0.84499999999999997</v>
      </c>
      <c r="M11558" s="54">
        <v>-1.157</v>
      </c>
      <c r="P11558" s="57"/>
    </row>
    <row r="11559" spans="1:16" x14ac:dyDescent="0.2">
      <c r="A11559" s="50">
        <v>41875</v>
      </c>
      <c r="B11559">
        <f t="shared" si="543"/>
        <v>2014</v>
      </c>
      <c r="C11559" s="51">
        <f t="shared" si="544"/>
        <v>8</v>
      </c>
      <c r="D11559" s="51">
        <f t="shared" si="545"/>
        <v>24</v>
      </c>
      <c r="E11559" s="52">
        <v>0.125</v>
      </c>
      <c r="G11559" s="54">
        <v>4.1150000000000002</v>
      </c>
      <c r="H11559" s="54">
        <v>3.2480000000000002</v>
      </c>
      <c r="I11559">
        <v>0.55000000000000004</v>
      </c>
      <c r="J11559" s="54">
        <v>-0.28299999999999997</v>
      </c>
      <c r="K11559" s="54">
        <v>-0.67600000000000005</v>
      </c>
      <c r="L11559" s="54">
        <v>-0.84499999999999997</v>
      </c>
      <c r="M11559" s="54">
        <v>-1.1279999999999999</v>
      </c>
      <c r="P11559" s="57"/>
    </row>
    <row r="11560" spans="1:16" x14ac:dyDescent="0.2">
      <c r="A11560" s="50">
        <v>41875</v>
      </c>
      <c r="B11560">
        <f t="shared" si="543"/>
        <v>2014</v>
      </c>
      <c r="C11560" s="51">
        <f t="shared" si="544"/>
        <v>8</v>
      </c>
      <c r="D11560" s="51">
        <f t="shared" si="545"/>
        <v>24</v>
      </c>
      <c r="E11560" s="52">
        <v>0.25</v>
      </c>
      <c r="G11560" s="54">
        <v>3.7490000000000001</v>
      </c>
      <c r="H11560" s="54">
        <v>3.1949999999999998</v>
      </c>
      <c r="I11560">
        <v>0.52200000000000002</v>
      </c>
      <c r="J11560" s="54">
        <v>-0.28299999999999997</v>
      </c>
      <c r="K11560" s="54">
        <v>-0.64800000000000002</v>
      </c>
      <c r="L11560" s="54">
        <v>-0.84499999999999997</v>
      </c>
      <c r="M11560" s="54">
        <v>-1.157</v>
      </c>
      <c r="P11560" s="57"/>
    </row>
    <row r="11561" spans="1:16" x14ac:dyDescent="0.2">
      <c r="A11561" s="50">
        <v>41875</v>
      </c>
      <c r="B11561">
        <f t="shared" si="543"/>
        <v>2014</v>
      </c>
      <c r="C11561" s="51">
        <f t="shared" si="544"/>
        <v>8</v>
      </c>
      <c r="D11561" s="51">
        <f t="shared" si="545"/>
        <v>24</v>
      </c>
      <c r="E11561" s="52">
        <v>0.375</v>
      </c>
      <c r="G11561" s="54">
        <v>3.617</v>
      </c>
      <c r="H11561" s="54">
        <v>3.1419999999999999</v>
      </c>
      <c r="I11561">
        <v>0.55000000000000004</v>
      </c>
      <c r="J11561" s="54">
        <v>-0.28299999999999997</v>
      </c>
      <c r="K11561" s="54">
        <v>-0.67600000000000005</v>
      </c>
      <c r="L11561" s="54">
        <v>-0.84499999999999997</v>
      </c>
      <c r="M11561" s="54">
        <v>-1.1279999999999999</v>
      </c>
      <c r="P11561" s="57"/>
    </row>
    <row r="11562" spans="1:16" x14ac:dyDescent="0.2">
      <c r="A11562" s="50">
        <v>41875</v>
      </c>
      <c r="B11562">
        <f t="shared" si="543"/>
        <v>2014</v>
      </c>
      <c r="C11562" s="51">
        <f t="shared" si="544"/>
        <v>8</v>
      </c>
      <c r="D11562" s="51">
        <f t="shared" si="545"/>
        <v>24</v>
      </c>
      <c r="E11562" s="52">
        <v>0.5</v>
      </c>
      <c r="G11562" s="54">
        <v>3.8540000000000001</v>
      </c>
      <c r="H11562" s="54">
        <v>3.036</v>
      </c>
      <c r="I11562">
        <v>0.55000000000000004</v>
      </c>
      <c r="J11562" s="54">
        <v>-0.28299999999999997</v>
      </c>
      <c r="K11562" s="54">
        <v>-0.67600000000000005</v>
      </c>
      <c r="L11562" s="54">
        <v>-0.84499999999999997</v>
      </c>
      <c r="M11562" s="54">
        <v>-1.1279999999999999</v>
      </c>
      <c r="P11562" s="57"/>
    </row>
    <row r="11563" spans="1:16" x14ac:dyDescent="0.2">
      <c r="A11563" s="50">
        <v>41875</v>
      </c>
      <c r="B11563">
        <f t="shared" si="543"/>
        <v>2014</v>
      </c>
      <c r="C11563" s="51">
        <f t="shared" si="544"/>
        <v>8</v>
      </c>
      <c r="D11563" s="51">
        <f t="shared" si="545"/>
        <v>24</v>
      </c>
      <c r="E11563" s="52">
        <v>0.625</v>
      </c>
      <c r="G11563" s="54">
        <v>4.1680000000000001</v>
      </c>
      <c r="H11563" s="54">
        <v>2.9830000000000001</v>
      </c>
      <c r="I11563">
        <v>0.55000000000000004</v>
      </c>
      <c r="J11563" s="54">
        <v>-0.28299999999999997</v>
      </c>
      <c r="K11563" s="54">
        <v>-0.64800000000000002</v>
      </c>
      <c r="L11563" s="54">
        <v>-0.84499999999999997</v>
      </c>
      <c r="M11563" s="54">
        <v>-1.1279999999999999</v>
      </c>
      <c r="P11563" s="57"/>
    </row>
    <row r="11564" spans="1:16" x14ac:dyDescent="0.2">
      <c r="A11564" s="50">
        <v>41875</v>
      </c>
      <c r="B11564">
        <f t="shared" si="543"/>
        <v>2014</v>
      </c>
      <c r="C11564" s="51">
        <f t="shared" si="544"/>
        <v>8</v>
      </c>
      <c r="D11564" s="51">
        <f t="shared" si="545"/>
        <v>24</v>
      </c>
      <c r="E11564" s="52">
        <v>0.75</v>
      </c>
      <c r="G11564" s="54">
        <v>4.3760000000000003</v>
      </c>
      <c r="H11564" s="54">
        <v>2.93</v>
      </c>
      <c r="I11564">
        <v>0.55000000000000004</v>
      </c>
      <c r="J11564" s="54">
        <v>-0.28299999999999997</v>
      </c>
      <c r="K11564" s="54">
        <v>-0.67600000000000005</v>
      </c>
      <c r="L11564" s="54">
        <v>-0.84499999999999997</v>
      </c>
      <c r="M11564" s="54">
        <v>-1.1279999999999999</v>
      </c>
      <c r="P11564" s="57"/>
    </row>
    <row r="11565" spans="1:16" x14ac:dyDescent="0.2">
      <c r="A11565" s="50">
        <v>41875</v>
      </c>
      <c r="B11565">
        <f t="shared" si="543"/>
        <v>2014</v>
      </c>
      <c r="C11565" s="51">
        <f t="shared" si="544"/>
        <v>8</v>
      </c>
      <c r="D11565" s="51">
        <f t="shared" si="545"/>
        <v>24</v>
      </c>
      <c r="E11565" s="52">
        <v>0.875</v>
      </c>
      <c r="G11565" s="54">
        <v>4.194</v>
      </c>
      <c r="H11565" s="54">
        <v>2.903</v>
      </c>
      <c r="I11565">
        <v>0.52200000000000002</v>
      </c>
      <c r="J11565" s="54">
        <v>-0.28299999999999997</v>
      </c>
      <c r="K11565" s="54">
        <v>-0.64800000000000002</v>
      </c>
      <c r="L11565" s="54">
        <v>-0.84499999999999997</v>
      </c>
      <c r="M11565" s="54">
        <v>-1.1279999999999999</v>
      </c>
      <c r="P11565" s="57"/>
    </row>
    <row r="11566" spans="1:16" x14ac:dyDescent="0.2">
      <c r="A11566" s="50">
        <v>41876</v>
      </c>
      <c r="B11566">
        <f t="shared" si="543"/>
        <v>2014</v>
      </c>
      <c r="C11566" s="51">
        <f t="shared" si="544"/>
        <v>8</v>
      </c>
      <c r="D11566" s="51">
        <f t="shared" si="545"/>
        <v>25</v>
      </c>
      <c r="E11566" s="52">
        <v>0</v>
      </c>
      <c r="G11566" s="54">
        <v>3.7749999999999999</v>
      </c>
      <c r="H11566" s="54">
        <v>2.8769999999999998</v>
      </c>
      <c r="I11566">
        <v>0.52200000000000002</v>
      </c>
      <c r="J11566" s="54">
        <v>-0.28299999999999997</v>
      </c>
      <c r="K11566" s="54">
        <v>-0.64800000000000002</v>
      </c>
      <c r="L11566" s="54">
        <v>-0.84499999999999997</v>
      </c>
      <c r="M11566" s="54">
        <v>-1.1279999999999999</v>
      </c>
      <c r="P11566" s="57"/>
    </row>
    <row r="11567" spans="1:16" x14ac:dyDescent="0.2">
      <c r="A11567" s="50">
        <v>41876</v>
      </c>
      <c r="B11567">
        <f t="shared" si="543"/>
        <v>2014</v>
      </c>
      <c r="C11567" s="51">
        <f t="shared" si="544"/>
        <v>8</v>
      </c>
      <c r="D11567" s="51">
        <f t="shared" si="545"/>
        <v>25</v>
      </c>
      <c r="E11567" s="52">
        <v>0.125</v>
      </c>
      <c r="G11567" s="54">
        <v>3.38</v>
      </c>
      <c r="H11567" s="54">
        <v>2.85</v>
      </c>
      <c r="I11567">
        <v>0.52200000000000002</v>
      </c>
      <c r="J11567" s="54">
        <v>-0.28299999999999997</v>
      </c>
      <c r="K11567" s="54">
        <v>-0.64800000000000002</v>
      </c>
      <c r="L11567" s="54">
        <v>-0.84499999999999997</v>
      </c>
      <c r="M11567" s="54">
        <v>-1.1279999999999999</v>
      </c>
      <c r="P11567" s="57"/>
    </row>
    <row r="11568" spans="1:16" x14ac:dyDescent="0.2">
      <c r="A11568" s="50">
        <v>41876</v>
      </c>
      <c r="B11568">
        <f t="shared" si="543"/>
        <v>2014</v>
      </c>
      <c r="C11568" s="51">
        <f t="shared" si="544"/>
        <v>8</v>
      </c>
      <c r="D11568" s="51">
        <f t="shared" si="545"/>
        <v>25</v>
      </c>
      <c r="E11568" s="52">
        <v>0.25</v>
      </c>
      <c r="G11568" s="54">
        <v>3.0089999999999999</v>
      </c>
      <c r="H11568" s="54">
        <v>2.7970000000000002</v>
      </c>
      <c r="I11568">
        <v>0.52200000000000002</v>
      </c>
      <c r="J11568" s="54">
        <v>-0.28299999999999997</v>
      </c>
      <c r="K11568" s="54">
        <v>-0.64800000000000002</v>
      </c>
      <c r="L11568" s="54">
        <v>-0.81699999999999995</v>
      </c>
      <c r="M11568" s="54">
        <v>-1.1279999999999999</v>
      </c>
      <c r="P11568" s="57"/>
    </row>
    <row r="11569" spans="1:16" x14ac:dyDescent="0.2">
      <c r="A11569" s="50">
        <v>41876</v>
      </c>
      <c r="B11569">
        <f t="shared" si="543"/>
        <v>2014</v>
      </c>
      <c r="C11569" s="51">
        <f t="shared" si="544"/>
        <v>8</v>
      </c>
      <c r="D11569" s="51">
        <f t="shared" si="545"/>
        <v>25</v>
      </c>
      <c r="E11569" s="52">
        <v>0.375</v>
      </c>
      <c r="G11569" s="54">
        <v>3.1419999999999999</v>
      </c>
      <c r="H11569" s="54">
        <v>2.7170000000000001</v>
      </c>
      <c r="I11569">
        <v>0.52200000000000002</v>
      </c>
      <c r="J11569" s="54">
        <v>-0.28299999999999997</v>
      </c>
      <c r="K11569" s="54">
        <v>-0.64800000000000002</v>
      </c>
      <c r="L11569" s="54">
        <v>-0.81699999999999995</v>
      </c>
      <c r="M11569" s="54">
        <v>-1.1279999999999999</v>
      </c>
      <c r="P11569" s="57"/>
    </row>
    <row r="11570" spans="1:16" x14ac:dyDescent="0.2">
      <c r="A11570" s="50">
        <v>41876</v>
      </c>
      <c r="B11570">
        <f t="shared" si="543"/>
        <v>2014</v>
      </c>
      <c r="C11570" s="51">
        <f t="shared" si="544"/>
        <v>8</v>
      </c>
      <c r="D11570" s="51">
        <f t="shared" si="545"/>
        <v>25</v>
      </c>
      <c r="E11570" s="52">
        <v>0.5</v>
      </c>
      <c r="G11570" s="54">
        <v>3.7490000000000001</v>
      </c>
      <c r="H11570" s="54">
        <v>2.6640000000000001</v>
      </c>
      <c r="I11570">
        <v>0.52200000000000002</v>
      </c>
      <c r="J11570" s="54">
        <v>-0.28299999999999997</v>
      </c>
      <c r="K11570" s="54">
        <v>-0.64800000000000002</v>
      </c>
      <c r="L11570" s="54">
        <v>-0.81699999999999995</v>
      </c>
      <c r="M11570" s="54">
        <v>-1.1279999999999999</v>
      </c>
      <c r="P11570" s="57"/>
    </row>
    <row r="11571" spans="1:16" x14ac:dyDescent="0.2">
      <c r="A11571" s="50">
        <v>41876</v>
      </c>
      <c r="B11571">
        <f t="shared" si="543"/>
        <v>2014</v>
      </c>
      <c r="C11571" s="51">
        <f t="shared" si="544"/>
        <v>8</v>
      </c>
      <c r="D11571" s="51">
        <f t="shared" si="545"/>
        <v>25</v>
      </c>
      <c r="E11571" s="52">
        <v>0.625</v>
      </c>
      <c r="G11571" s="54">
        <v>4.4020000000000001</v>
      </c>
      <c r="H11571" s="54">
        <v>2.61</v>
      </c>
      <c r="I11571">
        <v>0.52200000000000002</v>
      </c>
      <c r="J11571" s="54">
        <v>-0.28299999999999997</v>
      </c>
      <c r="K11571" s="54">
        <v>-0.64800000000000002</v>
      </c>
      <c r="L11571" s="54">
        <v>-0.81699999999999995</v>
      </c>
      <c r="M11571" s="54">
        <v>-1.1279999999999999</v>
      </c>
      <c r="P11571" s="57"/>
    </row>
    <row r="11572" spans="1:16" x14ac:dyDescent="0.2">
      <c r="A11572" s="50">
        <v>41876</v>
      </c>
      <c r="B11572">
        <f t="shared" si="543"/>
        <v>2014</v>
      </c>
      <c r="C11572" s="51">
        <f t="shared" si="544"/>
        <v>8</v>
      </c>
      <c r="D11572" s="51">
        <f t="shared" si="545"/>
        <v>25</v>
      </c>
      <c r="E11572" s="52">
        <v>0.75</v>
      </c>
      <c r="G11572" s="54">
        <v>4.532</v>
      </c>
      <c r="H11572" s="54">
        <v>2.61</v>
      </c>
      <c r="I11572">
        <v>0.495</v>
      </c>
      <c r="J11572" s="54">
        <v>-0.28299999999999997</v>
      </c>
      <c r="K11572" s="54">
        <v>-0.64800000000000002</v>
      </c>
      <c r="L11572" s="54">
        <v>-0.81699999999999995</v>
      </c>
      <c r="M11572" s="54">
        <v>-1.1279999999999999</v>
      </c>
      <c r="P11572" s="57"/>
    </row>
    <row r="11573" spans="1:16" x14ac:dyDescent="0.2">
      <c r="A11573" s="50">
        <v>41876</v>
      </c>
      <c r="B11573">
        <f t="shared" si="543"/>
        <v>2014</v>
      </c>
      <c r="C11573" s="51">
        <f t="shared" si="544"/>
        <v>8</v>
      </c>
      <c r="D11573" s="51">
        <f t="shared" si="545"/>
        <v>25</v>
      </c>
      <c r="E11573" s="52">
        <v>0.875</v>
      </c>
      <c r="G11573" s="54">
        <v>4.0369999999999999</v>
      </c>
      <c r="H11573" s="54">
        <v>2.61</v>
      </c>
      <c r="I11573">
        <v>0.495</v>
      </c>
      <c r="J11573" s="54">
        <v>-0.28299999999999997</v>
      </c>
      <c r="K11573" s="54">
        <v>-0.64800000000000002</v>
      </c>
      <c r="L11573" s="54">
        <v>-0.81699999999999995</v>
      </c>
      <c r="M11573" s="54">
        <v>-1.1279999999999999</v>
      </c>
      <c r="P11573" s="57"/>
    </row>
    <row r="11574" spans="1:16" x14ac:dyDescent="0.2">
      <c r="A11574" s="50">
        <v>41877</v>
      </c>
      <c r="B11574">
        <f t="shared" si="543"/>
        <v>2014</v>
      </c>
      <c r="C11574" s="51">
        <f t="shared" si="544"/>
        <v>8</v>
      </c>
      <c r="D11574" s="51">
        <f t="shared" si="545"/>
        <v>26</v>
      </c>
      <c r="E11574" s="52">
        <v>0</v>
      </c>
      <c r="G11574" s="54">
        <v>3.3540000000000001</v>
      </c>
      <c r="H11574" s="54">
        <v>2.61</v>
      </c>
      <c r="I11574">
        <v>0.495</v>
      </c>
      <c r="J11574" s="54">
        <v>-0.28299999999999997</v>
      </c>
      <c r="K11574" s="54">
        <v>-0.64800000000000002</v>
      </c>
      <c r="L11574" s="54">
        <v>-0.81699999999999995</v>
      </c>
      <c r="M11574" s="54">
        <v>-1.1279999999999999</v>
      </c>
      <c r="P11574" s="57"/>
    </row>
    <row r="11575" spans="1:16" x14ac:dyDescent="0.2">
      <c r="A11575" s="50">
        <v>41877</v>
      </c>
      <c r="B11575">
        <f t="shared" si="543"/>
        <v>2014</v>
      </c>
      <c r="C11575" s="51">
        <f t="shared" si="544"/>
        <v>8</v>
      </c>
      <c r="D11575" s="51">
        <f t="shared" si="545"/>
        <v>26</v>
      </c>
      <c r="E11575" s="52">
        <v>0.125</v>
      </c>
      <c r="G11575" s="54">
        <v>2.69</v>
      </c>
      <c r="H11575" s="54">
        <v>2.61</v>
      </c>
      <c r="I11575">
        <v>0.495</v>
      </c>
      <c r="J11575" s="54">
        <v>-0.28299999999999997</v>
      </c>
      <c r="K11575" s="54">
        <v>-0.64800000000000002</v>
      </c>
      <c r="L11575" s="54">
        <v>-0.81699999999999995</v>
      </c>
      <c r="M11575" s="54">
        <v>-1.1279999999999999</v>
      </c>
      <c r="P11575" s="57"/>
    </row>
    <row r="11576" spans="1:16" x14ac:dyDescent="0.2">
      <c r="A11576" s="50">
        <v>41877</v>
      </c>
      <c r="B11576">
        <f t="shared" si="543"/>
        <v>2014</v>
      </c>
      <c r="C11576" s="51">
        <f t="shared" si="544"/>
        <v>8</v>
      </c>
      <c r="D11576" s="51">
        <f t="shared" si="545"/>
        <v>26</v>
      </c>
      <c r="E11576" s="52">
        <v>0.25</v>
      </c>
      <c r="G11576" s="54">
        <v>2.2890000000000001</v>
      </c>
      <c r="H11576" s="54">
        <v>2.5569999999999999</v>
      </c>
      <c r="I11576">
        <v>0.46700000000000003</v>
      </c>
      <c r="J11576" s="54">
        <v>-0.28299999999999997</v>
      </c>
      <c r="K11576" s="54">
        <v>-0.64800000000000002</v>
      </c>
      <c r="L11576" s="54">
        <v>-0.81699999999999995</v>
      </c>
      <c r="M11576" s="54">
        <v>-1.1279999999999999</v>
      </c>
      <c r="P11576" s="57"/>
    </row>
    <row r="11577" spans="1:16" x14ac:dyDescent="0.2">
      <c r="A11577" s="50">
        <v>41877</v>
      </c>
      <c r="B11577">
        <f t="shared" si="543"/>
        <v>2014</v>
      </c>
      <c r="C11577" s="51">
        <f t="shared" si="544"/>
        <v>8</v>
      </c>
      <c r="D11577" s="51">
        <f t="shared" si="545"/>
        <v>26</v>
      </c>
      <c r="E11577" s="52">
        <v>0.375</v>
      </c>
      <c r="G11577" s="54">
        <v>2.7440000000000002</v>
      </c>
      <c r="H11577" s="54">
        <v>2.4769999999999999</v>
      </c>
      <c r="I11577">
        <v>0.46700000000000003</v>
      </c>
      <c r="J11577" s="54">
        <v>-0.28299999999999997</v>
      </c>
      <c r="K11577" s="54">
        <v>-0.64800000000000002</v>
      </c>
      <c r="L11577" s="54">
        <v>-0.81699999999999995</v>
      </c>
      <c r="M11577" s="54">
        <v>-1.1279999999999999</v>
      </c>
      <c r="P11577" s="57"/>
    </row>
    <row r="11578" spans="1:16" x14ac:dyDescent="0.2">
      <c r="A11578" s="50">
        <v>41877</v>
      </c>
      <c r="B11578">
        <f t="shared" si="543"/>
        <v>2014</v>
      </c>
      <c r="C11578" s="51">
        <f t="shared" si="544"/>
        <v>8</v>
      </c>
      <c r="D11578" s="51">
        <f t="shared" si="545"/>
        <v>26</v>
      </c>
      <c r="E11578" s="52">
        <v>0.5</v>
      </c>
      <c r="G11578" s="54">
        <v>3.4590000000000001</v>
      </c>
      <c r="H11578" s="54">
        <v>2.3959999999999999</v>
      </c>
      <c r="I11578">
        <v>0.46700000000000003</v>
      </c>
      <c r="J11578" s="54">
        <v>-0.28299999999999997</v>
      </c>
      <c r="K11578" s="54">
        <v>-0.64800000000000002</v>
      </c>
      <c r="L11578" s="54">
        <v>-0.81699999999999995</v>
      </c>
      <c r="M11578" s="54">
        <v>-1.1279999999999999</v>
      </c>
      <c r="P11578" s="57"/>
    </row>
    <row r="11579" spans="1:16" x14ac:dyDescent="0.2">
      <c r="A11579" s="50">
        <v>41877</v>
      </c>
      <c r="B11579">
        <f t="shared" si="543"/>
        <v>2014</v>
      </c>
      <c r="C11579" s="51">
        <f t="shared" si="544"/>
        <v>8</v>
      </c>
      <c r="D11579" s="51">
        <f t="shared" si="545"/>
        <v>26</v>
      </c>
      <c r="E11579" s="52">
        <v>0.625</v>
      </c>
      <c r="G11579" s="54">
        <v>4.0890000000000004</v>
      </c>
      <c r="H11579" s="54">
        <v>2.3159999999999998</v>
      </c>
      <c r="I11579">
        <v>0.46700000000000003</v>
      </c>
      <c r="J11579" s="54">
        <v>-0.255</v>
      </c>
      <c r="K11579" s="54">
        <v>-0.64800000000000002</v>
      </c>
      <c r="L11579" s="54">
        <v>-0.81699999999999995</v>
      </c>
      <c r="M11579" s="54">
        <v>-1.1279999999999999</v>
      </c>
      <c r="P11579" s="57"/>
    </row>
    <row r="11580" spans="1:16" x14ac:dyDescent="0.2">
      <c r="A11580" s="50">
        <v>41877</v>
      </c>
      <c r="B11580">
        <f t="shared" si="543"/>
        <v>2014</v>
      </c>
      <c r="C11580" s="51">
        <f t="shared" si="544"/>
        <v>8</v>
      </c>
      <c r="D11580" s="51">
        <f t="shared" si="545"/>
        <v>26</v>
      </c>
      <c r="E11580" s="52">
        <v>0.75</v>
      </c>
      <c r="G11580" s="54">
        <v>4.3760000000000003</v>
      </c>
      <c r="H11580" s="54">
        <v>2.2890000000000001</v>
      </c>
      <c r="I11580">
        <v>0.46700000000000003</v>
      </c>
      <c r="J11580" s="54">
        <v>-0.28299999999999997</v>
      </c>
      <c r="K11580" s="54">
        <v>-0.64800000000000002</v>
      </c>
      <c r="L11580" s="54">
        <v>-0.81699999999999995</v>
      </c>
      <c r="M11580" s="54">
        <v>-1.1279999999999999</v>
      </c>
      <c r="P11580" s="57"/>
    </row>
    <row r="11581" spans="1:16" x14ac:dyDescent="0.2">
      <c r="A11581" s="50">
        <v>41877</v>
      </c>
      <c r="B11581">
        <f t="shared" si="543"/>
        <v>2014</v>
      </c>
      <c r="C11581" s="51">
        <f t="shared" si="544"/>
        <v>8</v>
      </c>
      <c r="D11581" s="51">
        <f t="shared" si="545"/>
        <v>26</v>
      </c>
      <c r="E11581" s="52">
        <v>0.875</v>
      </c>
      <c r="G11581" s="54">
        <v>4.0629999999999997</v>
      </c>
      <c r="H11581" s="54">
        <v>2.2890000000000001</v>
      </c>
      <c r="I11581">
        <v>0.439</v>
      </c>
      <c r="J11581" s="54">
        <v>-0.255</v>
      </c>
      <c r="K11581" s="54">
        <v>-0.64800000000000002</v>
      </c>
      <c r="L11581" s="54">
        <v>-0.81699999999999995</v>
      </c>
      <c r="M11581" s="54">
        <v>-1.1000000000000001</v>
      </c>
      <c r="P11581" s="57"/>
    </row>
    <row r="11582" spans="1:16" x14ac:dyDescent="0.2">
      <c r="A11582" s="50">
        <v>41878</v>
      </c>
      <c r="B11582">
        <f t="shared" si="543"/>
        <v>2014</v>
      </c>
      <c r="C11582" s="51">
        <f t="shared" si="544"/>
        <v>8</v>
      </c>
      <c r="D11582" s="51">
        <f t="shared" si="545"/>
        <v>27</v>
      </c>
      <c r="E11582" s="52">
        <v>0</v>
      </c>
      <c r="G11582" s="54">
        <v>3.6960000000000002</v>
      </c>
      <c r="H11582" s="54">
        <v>2.3159999999999998</v>
      </c>
      <c r="I11582">
        <v>0.439</v>
      </c>
      <c r="J11582" s="54">
        <v>-0.28299999999999997</v>
      </c>
      <c r="K11582" s="54">
        <v>-0.64800000000000002</v>
      </c>
      <c r="L11582" s="54">
        <v>-0.81699999999999995</v>
      </c>
      <c r="M11582" s="54">
        <v>-1.1279999999999999</v>
      </c>
      <c r="P11582" s="57"/>
    </row>
    <row r="11583" spans="1:16" x14ac:dyDescent="0.2">
      <c r="A11583" s="50">
        <v>41878</v>
      </c>
      <c r="B11583">
        <f t="shared" si="543"/>
        <v>2014</v>
      </c>
      <c r="C11583" s="51">
        <f t="shared" si="544"/>
        <v>8</v>
      </c>
      <c r="D11583" s="51">
        <f t="shared" si="545"/>
        <v>27</v>
      </c>
      <c r="E11583" s="52">
        <v>0.125</v>
      </c>
      <c r="G11583" s="54">
        <v>3.4849999999999999</v>
      </c>
      <c r="H11583" s="54">
        <v>2.3159999999999998</v>
      </c>
      <c r="I11583">
        <v>0.439</v>
      </c>
      <c r="J11583" s="54">
        <v>-0.255</v>
      </c>
      <c r="K11583" s="54">
        <v>-0.64800000000000002</v>
      </c>
      <c r="L11583" s="54">
        <v>-0.81699999999999995</v>
      </c>
      <c r="M11583" s="54">
        <v>-1.1279999999999999</v>
      </c>
      <c r="P11583" s="57"/>
    </row>
    <row r="11584" spans="1:16" x14ac:dyDescent="0.2">
      <c r="A11584" s="50">
        <v>41878</v>
      </c>
      <c r="B11584">
        <f t="shared" si="543"/>
        <v>2014</v>
      </c>
      <c r="C11584" s="51">
        <f t="shared" si="544"/>
        <v>8</v>
      </c>
      <c r="D11584" s="51">
        <f t="shared" si="545"/>
        <v>27</v>
      </c>
      <c r="E11584" s="52">
        <v>0.25</v>
      </c>
      <c r="G11584" s="54">
        <v>3.274</v>
      </c>
      <c r="H11584" s="54">
        <v>2.3159999999999998</v>
      </c>
      <c r="I11584">
        <v>0.439</v>
      </c>
      <c r="J11584" s="54">
        <v>-0.28299999999999997</v>
      </c>
      <c r="K11584" s="54">
        <v>-0.64800000000000002</v>
      </c>
      <c r="L11584" s="54">
        <v>-0.81699999999999995</v>
      </c>
      <c r="M11584" s="54">
        <v>-1.1000000000000001</v>
      </c>
      <c r="P11584" s="57"/>
    </row>
    <row r="11585" spans="1:16" x14ac:dyDescent="0.2">
      <c r="A11585" s="50">
        <v>41878</v>
      </c>
      <c r="B11585">
        <f t="shared" si="543"/>
        <v>2014</v>
      </c>
      <c r="C11585" s="51">
        <f t="shared" si="544"/>
        <v>8</v>
      </c>
      <c r="D11585" s="51">
        <f t="shared" si="545"/>
        <v>27</v>
      </c>
      <c r="E11585" s="52">
        <v>0.375</v>
      </c>
      <c r="G11585" s="54">
        <v>3.6429999999999998</v>
      </c>
      <c r="H11585" s="54">
        <v>2.3159999999999998</v>
      </c>
      <c r="I11585">
        <v>0.439</v>
      </c>
      <c r="J11585" s="54">
        <v>-0.255</v>
      </c>
      <c r="K11585" s="54">
        <v>-0.64800000000000002</v>
      </c>
      <c r="L11585" s="54">
        <v>-0.81699999999999995</v>
      </c>
      <c r="M11585" s="54">
        <v>-1.1000000000000001</v>
      </c>
      <c r="P11585" s="57"/>
    </row>
    <row r="11586" spans="1:16" x14ac:dyDescent="0.2">
      <c r="A11586" s="50">
        <v>41878</v>
      </c>
      <c r="B11586">
        <f t="shared" si="543"/>
        <v>2014</v>
      </c>
      <c r="C11586" s="51">
        <f t="shared" si="544"/>
        <v>8</v>
      </c>
      <c r="D11586" s="51">
        <f t="shared" si="545"/>
        <v>27</v>
      </c>
      <c r="E11586" s="52">
        <v>0.5</v>
      </c>
      <c r="G11586" s="54">
        <v>3.9580000000000002</v>
      </c>
      <c r="H11586" s="54">
        <v>2.262</v>
      </c>
      <c r="I11586">
        <v>0.439</v>
      </c>
      <c r="J11586" s="54">
        <v>-0.255</v>
      </c>
      <c r="K11586" s="54">
        <v>-0.64800000000000002</v>
      </c>
      <c r="L11586" s="54">
        <v>-0.81699999999999995</v>
      </c>
      <c r="M11586" s="54">
        <v>-1.1279999999999999</v>
      </c>
      <c r="P11586" s="57"/>
    </row>
    <row r="11587" spans="1:16" x14ac:dyDescent="0.2">
      <c r="A11587" s="50">
        <v>41878</v>
      </c>
      <c r="B11587">
        <f t="shared" si="543"/>
        <v>2014</v>
      </c>
      <c r="C11587" s="51">
        <f t="shared" si="544"/>
        <v>8</v>
      </c>
      <c r="D11587" s="51">
        <f t="shared" si="545"/>
        <v>27</v>
      </c>
      <c r="E11587" s="52">
        <v>0.625</v>
      </c>
      <c r="G11587" s="54">
        <v>4.6619999999999999</v>
      </c>
      <c r="H11587" s="54">
        <v>2.262</v>
      </c>
      <c r="I11587">
        <v>0.439</v>
      </c>
      <c r="J11587" s="54">
        <v>-0.255</v>
      </c>
      <c r="K11587" s="54">
        <v>-0.64800000000000002</v>
      </c>
      <c r="L11587" s="54">
        <v>-0.81699999999999995</v>
      </c>
      <c r="M11587" s="54">
        <v>-1.1000000000000001</v>
      </c>
      <c r="P11587" s="57"/>
    </row>
    <row r="11588" spans="1:16" x14ac:dyDescent="0.2">
      <c r="A11588" s="50">
        <v>41878</v>
      </c>
      <c r="B11588">
        <f t="shared" si="543"/>
        <v>2014</v>
      </c>
      <c r="C11588" s="51">
        <f t="shared" si="544"/>
        <v>8</v>
      </c>
      <c r="D11588" s="51">
        <f t="shared" si="545"/>
        <v>27</v>
      </c>
      <c r="E11588" s="52">
        <v>0.75</v>
      </c>
      <c r="G11588" s="54">
        <v>4.8179999999999996</v>
      </c>
      <c r="H11588" s="54">
        <v>2.262</v>
      </c>
      <c r="I11588">
        <v>0.41199999999999998</v>
      </c>
      <c r="J11588" s="54">
        <v>-0.255</v>
      </c>
      <c r="K11588" s="54">
        <v>-0.64800000000000002</v>
      </c>
      <c r="L11588" s="54">
        <v>-0.81699999999999995</v>
      </c>
      <c r="M11588" s="54">
        <v>-1.1000000000000001</v>
      </c>
      <c r="P11588" s="57"/>
    </row>
    <row r="11589" spans="1:16" x14ac:dyDescent="0.2">
      <c r="A11589" s="50">
        <v>41878</v>
      </c>
      <c r="B11589">
        <f t="shared" si="543"/>
        <v>2014</v>
      </c>
      <c r="C11589" s="51">
        <f t="shared" si="544"/>
        <v>8</v>
      </c>
      <c r="D11589" s="51">
        <f t="shared" si="545"/>
        <v>27</v>
      </c>
      <c r="E11589" s="52">
        <v>0.875</v>
      </c>
      <c r="G11589" s="54">
        <v>4.4020000000000001</v>
      </c>
      <c r="H11589" s="54">
        <v>2.2890000000000001</v>
      </c>
      <c r="I11589">
        <v>0.41199999999999998</v>
      </c>
      <c r="J11589" s="54">
        <v>-0.255</v>
      </c>
      <c r="K11589" s="54">
        <v>-0.62</v>
      </c>
      <c r="L11589" s="54">
        <v>-0.81699999999999995</v>
      </c>
      <c r="M11589" s="54">
        <v>-1.1000000000000001</v>
      </c>
      <c r="P11589" s="57"/>
    </row>
    <row r="11590" spans="1:16" x14ac:dyDescent="0.2">
      <c r="A11590" s="50">
        <v>41879</v>
      </c>
      <c r="B11590">
        <f t="shared" si="543"/>
        <v>2014</v>
      </c>
      <c r="C11590" s="51">
        <f t="shared" si="544"/>
        <v>8</v>
      </c>
      <c r="D11590" s="51">
        <f t="shared" si="545"/>
        <v>28</v>
      </c>
      <c r="E11590" s="52">
        <v>0</v>
      </c>
      <c r="G11590" s="54">
        <v>3.8540000000000001</v>
      </c>
      <c r="H11590" s="54">
        <v>2.3159999999999998</v>
      </c>
      <c r="I11590">
        <v>0.41199999999999998</v>
      </c>
      <c r="J11590" s="54">
        <v>-0.255</v>
      </c>
      <c r="K11590" s="54">
        <v>-0.64800000000000002</v>
      </c>
      <c r="L11590" s="54">
        <v>-0.81699999999999995</v>
      </c>
      <c r="M11590" s="54">
        <v>-1.1000000000000001</v>
      </c>
      <c r="P11590" s="57"/>
    </row>
    <row r="11591" spans="1:16" x14ac:dyDescent="0.2">
      <c r="A11591" s="50">
        <v>41879</v>
      </c>
      <c r="B11591">
        <f t="shared" si="543"/>
        <v>2014</v>
      </c>
      <c r="C11591" s="51">
        <f t="shared" si="544"/>
        <v>8</v>
      </c>
      <c r="D11591" s="51">
        <f t="shared" si="545"/>
        <v>28</v>
      </c>
      <c r="E11591" s="52">
        <v>0.125</v>
      </c>
      <c r="G11591" s="54">
        <v>3.274</v>
      </c>
      <c r="H11591" s="54">
        <v>2.343</v>
      </c>
      <c r="I11591">
        <v>0.41199999999999998</v>
      </c>
      <c r="J11591" s="54">
        <v>-0.28299999999999997</v>
      </c>
      <c r="K11591" s="54">
        <v>-0.62</v>
      </c>
      <c r="L11591" s="54">
        <v>-0.81699999999999995</v>
      </c>
      <c r="M11591" s="54">
        <v>-1.1000000000000001</v>
      </c>
      <c r="P11591" s="57"/>
    </row>
    <row r="11592" spans="1:16" x14ac:dyDescent="0.2">
      <c r="A11592" s="50">
        <v>41879</v>
      </c>
      <c r="B11592">
        <f t="shared" si="543"/>
        <v>2014</v>
      </c>
      <c r="C11592" s="51">
        <f t="shared" si="544"/>
        <v>8</v>
      </c>
      <c r="D11592" s="51">
        <f t="shared" si="545"/>
        <v>28</v>
      </c>
      <c r="E11592" s="52">
        <v>0.25</v>
      </c>
      <c r="G11592" s="54">
        <v>2.7440000000000002</v>
      </c>
      <c r="H11592" s="54">
        <v>2.343</v>
      </c>
      <c r="I11592">
        <v>0.41199999999999998</v>
      </c>
      <c r="J11592" s="54">
        <v>-0.255</v>
      </c>
      <c r="K11592" s="54">
        <v>-0.64800000000000002</v>
      </c>
      <c r="L11592" s="54">
        <v>-0.81699999999999995</v>
      </c>
      <c r="M11592" s="54">
        <v>-1.1000000000000001</v>
      </c>
      <c r="P11592" s="57"/>
    </row>
    <row r="11593" spans="1:16" x14ac:dyDescent="0.2">
      <c r="A11593" s="50">
        <v>41879</v>
      </c>
      <c r="B11593">
        <f t="shared" si="543"/>
        <v>2014</v>
      </c>
      <c r="C11593" s="51">
        <f t="shared" si="544"/>
        <v>8</v>
      </c>
      <c r="D11593" s="51">
        <f t="shared" si="545"/>
        <v>28</v>
      </c>
      <c r="E11593" s="52">
        <v>0.375</v>
      </c>
      <c r="G11593" s="54">
        <v>3.0630000000000002</v>
      </c>
      <c r="H11593" s="54">
        <v>2.2890000000000001</v>
      </c>
      <c r="I11593">
        <v>0.41199999999999998</v>
      </c>
      <c r="J11593" s="54">
        <v>-0.255</v>
      </c>
      <c r="K11593" s="54">
        <v>-0.64800000000000002</v>
      </c>
      <c r="L11593" s="54">
        <v>-0.81699999999999995</v>
      </c>
      <c r="M11593" s="54">
        <v>-1.1000000000000001</v>
      </c>
      <c r="P11593" s="57"/>
    </row>
    <row r="11594" spans="1:16" x14ac:dyDescent="0.2">
      <c r="A11594" s="50">
        <v>41879</v>
      </c>
      <c r="B11594">
        <f t="shared" si="543"/>
        <v>2014</v>
      </c>
      <c r="C11594" s="51">
        <f t="shared" si="544"/>
        <v>8</v>
      </c>
      <c r="D11594" s="51">
        <f t="shared" si="545"/>
        <v>28</v>
      </c>
      <c r="E11594" s="52">
        <v>0.5</v>
      </c>
      <c r="G11594" s="54">
        <v>3.5379999999999998</v>
      </c>
      <c r="H11594" s="54">
        <v>2.262</v>
      </c>
      <c r="I11594">
        <v>0.41199999999999998</v>
      </c>
      <c r="J11594" s="54">
        <v>-0.255</v>
      </c>
      <c r="K11594" s="54">
        <v>-0.62</v>
      </c>
      <c r="L11594" s="54">
        <v>-0.81699999999999995</v>
      </c>
      <c r="M11594" s="54">
        <v>-1.1000000000000001</v>
      </c>
      <c r="P11594" s="57"/>
    </row>
    <row r="11595" spans="1:16" x14ac:dyDescent="0.2">
      <c r="A11595" s="50">
        <v>41879</v>
      </c>
      <c r="B11595">
        <f t="shared" si="543"/>
        <v>2014</v>
      </c>
      <c r="C11595" s="51">
        <f t="shared" si="544"/>
        <v>8</v>
      </c>
      <c r="D11595" s="51">
        <f t="shared" si="545"/>
        <v>28</v>
      </c>
      <c r="E11595" s="52">
        <v>0.625</v>
      </c>
      <c r="G11595" s="54">
        <v>4.1150000000000002</v>
      </c>
      <c r="H11595" s="54">
        <v>2.2090000000000001</v>
      </c>
      <c r="I11595">
        <v>0.41199999999999998</v>
      </c>
      <c r="J11595" s="54">
        <v>-0.255</v>
      </c>
      <c r="K11595" s="54">
        <v>-0.64800000000000002</v>
      </c>
      <c r="L11595" s="54">
        <v>-0.81699999999999995</v>
      </c>
      <c r="M11595" s="54">
        <v>-1.1000000000000001</v>
      </c>
      <c r="P11595" s="57"/>
    </row>
    <row r="11596" spans="1:16" x14ac:dyDescent="0.2">
      <c r="A11596" s="50">
        <v>41879</v>
      </c>
      <c r="B11596">
        <f t="shared" si="543"/>
        <v>2014</v>
      </c>
      <c r="C11596" s="51">
        <f t="shared" si="544"/>
        <v>8</v>
      </c>
      <c r="D11596" s="51">
        <f t="shared" si="545"/>
        <v>28</v>
      </c>
      <c r="E11596" s="52">
        <v>0.75</v>
      </c>
      <c r="G11596" s="54">
        <v>4.1150000000000002</v>
      </c>
      <c r="H11596" s="54">
        <v>2.1819999999999999</v>
      </c>
      <c r="I11596">
        <v>0.41199999999999998</v>
      </c>
      <c r="J11596" s="54">
        <v>-0.255</v>
      </c>
      <c r="K11596" s="54">
        <v>-0.62</v>
      </c>
      <c r="L11596" s="54">
        <v>-0.78900000000000003</v>
      </c>
      <c r="M11596" s="54">
        <v>-1.1000000000000001</v>
      </c>
      <c r="P11596" s="57"/>
    </row>
    <row r="11597" spans="1:16" x14ac:dyDescent="0.2">
      <c r="A11597" s="50">
        <v>41879</v>
      </c>
      <c r="B11597">
        <f t="shared" si="543"/>
        <v>2014</v>
      </c>
      <c r="C11597" s="51">
        <f t="shared" si="544"/>
        <v>8</v>
      </c>
      <c r="D11597" s="51">
        <f t="shared" si="545"/>
        <v>28</v>
      </c>
      <c r="E11597" s="52">
        <v>0.875</v>
      </c>
      <c r="G11597" s="54">
        <v>3.7490000000000001</v>
      </c>
      <c r="H11597" s="54">
        <v>2.1819999999999999</v>
      </c>
      <c r="I11597">
        <v>0.41199999999999998</v>
      </c>
      <c r="J11597" s="54">
        <v>-0.255</v>
      </c>
      <c r="K11597" s="54">
        <v>-0.62</v>
      </c>
      <c r="L11597" s="54">
        <v>-0.78900000000000003</v>
      </c>
      <c r="M11597" s="54">
        <v>-1.1000000000000001</v>
      </c>
      <c r="P11597" s="57"/>
    </row>
    <row r="11598" spans="1:16" x14ac:dyDescent="0.2">
      <c r="A11598" s="50">
        <v>41880</v>
      </c>
      <c r="B11598">
        <f t="shared" si="543"/>
        <v>2014</v>
      </c>
      <c r="C11598" s="51">
        <f t="shared" si="544"/>
        <v>8</v>
      </c>
      <c r="D11598" s="51">
        <f t="shared" si="545"/>
        <v>29</v>
      </c>
      <c r="E11598" s="52">
        <v>0</v>
      </c>
      <c r="G11598" s="54">
        <v>3.4590000000000001</v>
      </c>
      <c r="H11598" s="54">
        <v>2.2090000000000001</v>
      </c>
      <c r="I11598">
        <v>0.41199999999999998</v>
      </c>
      <c r="J11598" s="54">
        <v>-0.255</v>
      </c>
      <c r="K11598" s="54">
        <v>-0.62</v>
      </c>
      <c r="L11598" s="54">
        <v>-0.81699999999999995</v>
      </c>
      <c r="M11598" s="54">
        <v>-1.1000000000000001</v>
      </c>
      <c r="P11598" s="57"/>
    </row>
    <row r="11599" spans="1:16" x14ac:dyDescent="0.2">
      <c r="A11599" s="50">
        <v>41880</v>
      </c>
      <c r="B11599">
        <f t="shared" ref="B11599:B11662" si="546">YEAR(A11599)</f>
        <v>2014</v>
      </c>
      <c r="C11599" s="51">
        <f t="shared" ref="C11599:C11662" si="547">MONTH(A11599)</f>
        <v>8</v>
      </c>
      <c r="D11599" s="51">
        <f t="shared" ref="D11599:D11662" si="548">DAY(A11599)</f>
        <v>29</v>
      </c>
      <c r="E11599" s="52">
        <v>0.125</v>
      </c>
      <c r="G11599" s="54">
        <v>3.274</v>
      </c>
      <c r="H11599" s="54">
        <v>2.2090000000000001</v>
      </c>
      <c r="I11599">
        <v>0.41199999999999998</v>
      </c>
      <c r="J11599" s="54">
        <v>-0.255</v>
      </c>
      <c r="K11599" s="54">
        <v>-0.62</v>
      </c>
      <c r="L11599" s="54">
        <v>-0.81699999999999995</v>
      </c>
      <c r="M11599" s="54">
        <v>-1.1000000000000001</v>
      </c>
      <c r="P11599" s="57"/>
    </row>
    <row r="11600" spans="1:16" x14ac:dyDescent="0.2">
      <c r="A11600" s="50">
        <v>41880</v>
      </c>
      <c r="B11600">
        <f t="shared" si="546"/>
        <v>2014</v>
      </c>
      <c r="C11600" s="51">
        <f t="shared" si="547"/>
        <v>8</v>
      </c>
      <c r="D11600" s="51">
        <f t="shared" si="548"/>
        <v>29</v>
      </c>
      <c r="E11600" s="52">
        <v>0.25</v>
      </c>
      <c r="G11600" s="54">
        <v>2.956</v>
      </c>
      <c r="H11600" s="54">
        <v>2.2090000000000001</v>
      </c>
      <c r="I11600">
        <v>0.41199999999999998</v>
      </c>
      <c r="J11600" s="54">
        <v>-0.255</v>
      </c>
      <c r="K11600" s="54">
        <v>-0.62</v>
      </c>
      <c r="L11600" s="54">
        <v>-0.78900000000000003</v>
      </c>
      <c r="M11600" s="54">
        <v>-1.1000000000000001</v>
      </c>
      <c r="P11600" s="57"/>
    </row>
    <row r="11601" spans="1:16" x14ac:dyDescent="0.2">
      <c r="A11601" s="50">
        <v>41880</v>
      </c>
      <c r="B11601">
        <f t="shared" si="546"/>
        <v>2014</v>
      </c>
      <c r="C11601" s="51">
        <f t="shared" si="547"/>
        <v>8</v>
      </c>
      <c r="D11601" s="51">
        <f t="shared" si="548"/>
        <v>29</v>
      </c>
      <c r="E11601" s="52">
        <v>0.375</v>
      </c>
      <c r="G11601" s="54">
        <v>3.036</v>
      </c>
      <c r="H11601" s="54">
        <v>2.1819999999999999</v>
      </c>
      <c r="I11601">
        <v>0.41199999999999998</v>
      </c>
      <c r="J11601" s="54">
        <v>-0.255</v>
      </c>
      <c r="K11601" s="54">
        <v>-0.62</v>
      </c>
      <c r="L11601" s="54">
        <v>-0.78900000000000003</v>
      </c>
      <c r="M11601" s="54">
        <v>-1.1000000000000001</v>
      </c>
      <c r="P11601" s="57"/>
    </row>
    <row r="11602" spans="1:16" x14ac:dyDescent="0.2">
      <c r="A11602" s="50">
        <v>41880</v>
      </c>
      <c r="B11602">
        <f t="shared" si="546"/>
        <v>2014</v>
      </c>
      <c r="C11602" s="51">
        <f t="shared" si="547"/>
        <v>8</v>
      </c>
      <c r="D11602" s="51">
        <f t="shared" si="548"/>
        <v>29</v>
      </c>
      <c r="E11602" s="52">
        <v>0.5</v>
      </c>
      <c r="G11602" s="54">
        <v>3.67</v>
      </c>
      <c r="H11602" s="54">
        <v>2.1549999999999998</v>
      </c>
      <c r="I11602">
        <v>0.41199999999999998</v>
      </c>
      <c r="J11602" s="54">
        <v>-0.255</v>
      </c>
      <c r="K11602" s="54">
        <v>-0.62</v>
      </c>
      <c r="L11602" s="54">
        <v>-0.78900000000000003</v>
      </c>
      <c r="M11602" s="54">
        <v>-1.1000000000000001</v>
      </c>
      <c r="P11602" s="57"/>
    </row>
    <row r="11603" spans="1:16" x14ac:dyDescent="0.2">
      <c r="A11603" s="50">
        <v>41880</v>
      </c>
      <c r="B11603">
        <f t="shared" si="546"/>
        <v>2014</v>
      </c>
      <c r="C11603" s="51">
        <f t="shared" si="547"/>
        <v>8</v>
      </c>
      <c r="D11603" s="51">
        <f t="shared" si="548"/>
        <v>29</v>
      </c>
      <c r="E11603" s="52">
        <v>0.625</v>
      </c>
      <c r="G11603" s="54">
        <v>4.532</v>
      </c>
      <c r="H11603" s="54">
        <v>2.1549999999999998</v>
      </c>
      <c r="I11603">
        <v>0.41199999999999998</v>
      </c>
      <c r="J11603" s="54">
        <v>-0.255</v>
      </c>
      <c r="K11603" s="54">
        <v>-0.62</v>
      </c>
      <c r="L11603" s="54">
        <v>-0.78900000000000003</v>
      </c>
      <c r="M11603" s="54">
        <v>-1.1000000000000001</v>
      </c>
      <c r="P11603" s="57"/>
    </row>
    <row r="11604" spans="1:16" x14ac:dyDescent="0.2">
      <c r="A11604" s="50">
        <v>41880</v>
      </c>
      <c r="B11604">
        <f t="shared" si="546"/>
        <v>2014</v>
      </c>
      <c r="C11604" s="51">
        <f t="shared" si="547"/>
        <v>8</v>
      </c>
      <c r="D11604" s="51">
        <f t="shared" si="548"/>
        <v>29</v>
      </c>
      <c r="E11604" s="52">
        <v>0.75</v>
      </c>
      <c r="G11604" s="54">
        <v>4.74</v>
      </c>
      <c r="H11604" s="54">
        <v>2.1280000000000001</v>
      </c>
      <c r="I11604">
        <v>0.41199999999999998</v>
      </c>
      <c r="J11604" s="54">
        <v>-0.255</v>
      </c>
      <c r="K11604" s="54">
        <v>-0.62</v>
      </c>
      <c r="L11604" s="54">
        <v>-0.81699999999999995</v>
      </c>
      <c r="M11604" s="54">
        <v>-1.1000000000000001</v>
      </c>
      <c r="P11604" s="57"/>
    </row>
    <row r="11605" spans="1:16" x14ac:dyDescent="0.2">
      <c r="A11605" s="50">
        <v>41880</v>
      </c>
      <c r="B11605">
        <f t="shared" si="546"/>
        <v>2014</v>
      </c>
      <c r="C11605" s="51">
        <f t="shared" si="547"/>
        <v>8</v>
      </c>
      <c r="D11605" s="51">
        <f t="shared" si="548"/>
        <v>29</v>
      </c>
      <c r="E11605" s="52">
        <v>0.875</v>
      </c>
      <c r="G11605" s="54">
        <v>4.7140000000000004</v>
      </c>
      <c r="H11605" s="54">
        <v>2.1549999999999998</v>
      </c>
      <c r="I11605">
        <v>0.41199999999999998</v>
      </c>
      <c r="J11605" s="54">
        <v>-0.255</v>
      </c>
      <c r="K11605" s="54">
        <v>-0.62</v>
      </c>
      <c r="L11605" s="54">
        <v>-0.81699999999999995</v>
      </c>
      <c r="M11605" s="54">
        <v>-1.1000000000000001</v>
      </c>
      <c r="P11605" s="57"/>
    </row>
    <row r="11606" spans="1:16" x14ac:dyDescent="0.2">
      <c r="A11606" s="50">
        <v>41881</v>
      </c>
      <c r="B11606">
        <f t="shared" si="546"/>
        <v>2014</v>
      </c>
      <c r="C11606" s="51">
        <f t="shared" si="547"/>
        <v>8</v>
      </c>
      <c r="D11606" s="51">
        <f t="shared" si="548"/>
        <v>30</v>
      </c>
      <c r="E11606" s="52">
        <v>0</v>
      </c>
      <c r="G11606" s="54">
        <v>4.74</v>
      </c>
      <c r="H11606" s="54">
        <v>2.2090000000000001</v>
      </c>
      <c r="I11606">
        <v>0.41199999999999998</v>
      </c>
      <c r="J11606" s="54">
        <v>-0.255</v>
      </c>
      <c r="K11606" s="54">
        <v>-0.62</v>
      </c>
      <c r="L11606" s="54">
        <v>-0.78900000000000003</v>
      </c>
      <c r="M11606" s="54">
        <v>-1.1000000000000001</v>
      </c>
      <c r="P11606" s="57"/>
    </row>
    <row r="11607" spans="1:16" x14ac:dyDescent="0.2">
      <c r="A11607" s="50">
        <v>41881</v>
      </c>
      <c r="B11607">
        <f t="shared" si="546"/>
        <v>2014</v>
      </c>
      <c r="C11607" s="51">
        <f t="shared" si="547"/>
        <v>8</v>
      </c>
      <c r="D11607" s="51">
        <f t="shared" si="548"/>
        <v>30</v>
      </c>
      <c r="E11607" s="52">
        <v>0.125</v>
      </c>
      <c r="G11607" s="54">
        <v>4.6879999999999997</v>
      </c>
      <c r="H11607" s="54">
        <v>2.262</v>
      </c>
      <c r="I11607">
        <v>0.41199999999999998</v>
      </c>
      <c r="J11607" s="54">
        <v>-0.255</v>
      </c>
      <c r="K11607" s="54">
        <v>-0.62</v>
      </c>
      <c r="L11607" s="54">
        <v>-0.78900000000000003</v>
      </c>
      <c r="M11607" s="54">
        <v>-1.1000000000000001</v>
      </c>
      <c r="P11607" s="57"/>
    </row>
    <row r="11608" spans="1:16" x14ac:dyDescent="0.2">
      <c r="A11608" s="50">
        <v>41881</v>
      </c>
      <c r="B11608">
        <f t="shared" si="546"/>
        <v>2014</v>
      </c>
      <c r="C11608" s="51">
        <f t="shared" si="547"/>
        <v>8</v>
      </c>
      <c r="D11608" s="51">
        <f t="shared" si="548"/>
        <v>30</v>
      </c>
      <c r="E11608" s="52">
        <v>0.25</v>
      </c>
      <c r="G11608" s="54">
        <v>4.532</v>
      </c>
      <c r="H11608" s="54">
        <v>2.2890000000000001</v>
      </c>
      <c r="I11608">
        <v>0.41199999999999998</v>
      </c>
      <c r="J11608" s="54">
        <v>-0.255</v>
      </c>
      <c r="K11608" s="54">
        <v>-0.62</v>
      </c>
      <c r="L11608" s="54">
        <v>-0.78900000000000003</v>
      </c>
      <c r="M11608" s="54">
        <v>-1.1000000000000001</v>
      </c>
      <c r="P11608" s="57"/>
    </row>
    <row r="11609" spans="1:16" x14ac:dyDescent="0.2">
      <c r="A11609" s="50">
        <v>41881</v>
      </c>
      <c r="B11609">
        <f t="shared" si="546"/>
        <v>2014</v>
      </c>
      <c r="C11609" s="51">
        <f t="shared" si="547"/>
        <v>8</v>
      </c>
      <c r="D11609" s="51">
        <f t="shared" si="548"/>
        <v>30</v>
      </c>
      <c r="E11609" s="52">
        <v>0.375</v>
      </c>
      <c r="G11609" s="54">
        <v>4.6879999999999997</v>
      </c>
      <c r="H11609" s="54">
        <v>2.343</v>
      </c>
      <c r="I11609">
        <v>0.41199999999999998</v>
      </c>
      <c r="J11609" s="54">
        <v>-0.255</v>
      </c>
      <c r="K11609" s="54">
        <v>-0.62</v>
      </c>
      <c r="L11609" s="54">
        <v>-0.78900000000000003</v>
      </c>
      <c r="M11609" s="54">
        <v>-1.071</v>
      </c>
      <c r="P11609" s="57"/>
    </row>
    <row r="11610" spans="1:16" x14ac:dyDescent="0.2">
      <c r="A11610" s="50">
        <v>41881</v>
      </c>
      <c r="B11610">
        <f t="shared" si="546"/>
        <v>2014</v>
      </c>
      <c r="C11610" s="51">
        <f t="shared" si="547"/>
        <v>8</v>
      </c>
      <c r="D11610" s="51">
        <f t="shared" si="548"/>
        <v>30</v>
      </c>
      <c r="E11610" s="52">
        <v>0.5</v>
      </c>
      <c r="G11610" s="54">
        <v>5.024</v>
      </c>
      <c r="H11610" s="54">
        <v>2.37</v>
      </c>
      <c r="I11610">
        <v>0.41199999999999998</v>
      </c>
      <c r="J11610" s="54">
        <v>-0.255</v>
      </c>
      <c r="K11610" s="54">
        <v>-0.62</v>
      </c>
      <c r="L11610" s="54">
        <v>-0.78900000000000003</v>
      </c>
      <c r="M11610" s="54">
        <v>-1.1000000000000001</v>
      </c>
      <c r="P11610" s="57"/>
    </row>
    <row r="11611" spans="1:16" x14ac:dyDescent="0.2">
      <c r="A11611" s="50">
        <v>41881</v>
      </c>
      <c r="B11611">
        <f t="shared" si="546"/>
        <v>2014</v>
      </c>
      <c r="C11611" s="51">
        <f t="shared" si="547"/>
        <v>8</v>
      </c>
      <c r="D11611" s="51">
        <f t="shared" si="548"/>
        <v>30</v>
      </c>
      <c r="E11611" s="52">
        <v>0.625</v>
      </c>
      <c r="G11611" s="54">
        <v>5.4619999999999997</v>
      </c>
      <c r="H11611" s="54">
        <v>2.3959999999999999</v>
      </c>
      <c r="I11611">
        <v>0.41199999999999998</v>
      </c>
      <c r="J11611" s="54">
        <v>-0.255</v>
      </c>
      <c r="K11611" s="54">
        <v>-0.62</v>
      </c>
      <c r="L11611" s="54">
        <v>-0.78900000000000003</v>
      </c>
      <c r="M11611" s="54">
        <v>-1.071</v>
      </c>
      <c r="P11611" s="57"/>
    </row>
    <row r="11612" spans="1:16" x14ac:dyDescent="0.2">
      <c r="A11612" s="50">
        <v>41881</v>
      </c>
      <c r="B11612">
        <f t="shared" si="546"/>
        <v>2014</v>
      </c>
      <c r="C11612" s="51">
        <f t="shared" si="547"/>
        <v>8</v>
      </c>
      <c r="D11612" s="51">
        <f t="shared" si="548"/>
        <v>30</v>
      </c>
      <c r="E11612" s="52">
        <v>0.75</v>
      </c>
      <c r="G11612" s="54">
        <v>5.3079999999999998</v>
      </c>
      <c r="H11612" s="54">
        <v>2.423</v>
      </c>
      <c r="I11612">
        <v>0.439</v>
      </c>
      <c r="J11612" s="54">
        <v>-0.255</v>
      </c>
      <c r="K11612" s="54">
        <v>-0.62</v>
      </c>
      <c r="L11612" s="54">
        <v>-0.78900000000000003</v>
      </c>
      <c r="M11612" s="54">
        <v>-1.071</v>
      </c>
      <c r="P11612" s="57"/>
    </row>
    <row r="11613" spans="1:16" x14ac:dyDescent="0.2">
      <c r="A11613" s="50">
        <v>41881</v>
      </c>
      <c r="B11613">
        <f t="shared" si="546"/>
        <v>2014</v>
      </c>
      <c r="C11613" s="51">
        <f t="shared" si="547"/>
        <v>8</v>
      </c>
      <c r="D11613" s="51">
        <f t="shared" si="548"/>
        <v>30</v>
      </c>
      <c r="E11613" s="52">
        <v>0.875</v>
      </c>
      <c r="G11613" s="54">
        <v>4.8949999999999996</v>
      </c>
      <c r="H11613" s="54">
        <v>2.4769999999999999</v>
      </c>
      <c r="I11613">
        <v>0.439</v>
      </c>
      <c r="J11613" s="54">
        <v>-0.255</v>
      </c>
      <c r="K11613" s="54">
        <v>-0.62</v>
      </c>
      <c r="L11613" s="54">
        <v>-0.78900000000000003</v>
      </c>
      <c r="M11613" s="54">
        <v>-1.071</v>
      </c>
      <c r="P11613" s="57"/>
    </row>
    <row r="11614" spans="1:16" x14ac:dyDescent="0.2">
      <c r="A11614" s="50">
        <v>41882</v>
      </c>
      <c r="B11614">
        <f t="shared" si="546"/>
        <v>2014</v>
      </c>
      <c r="C11614" s="51">
        <f t="shared" si="547"/>
        <v>8</v>
      </c>
      <c r="D11614" s="51">
        <f t="shared" si="548"/>
        <v>31</v>
      </c>
      <c r="E11614" s="52">
        <v>0</v>
      </c>
      <c r="G11614" s="54">
        <v>4.5060000000000002</v>
      </c>
      <c r="H11614" s="54">
        <v>2.5299999999999998</v>
      </c>
      <c r="I11614">
        <v>0.439</v>
      </c>
      <c r="J11614" s="54">
        <v>-0.255</v>
      </c>
      <c r="K11614" s="54">
        <v>-0.62</v>
      </c>
      <c r="L11614" s="54">
        <v>-0.78900000000000003</v>
      </c>
      <c r="M11614" s="54">
        <v>-1.071</v>
      </c>
      <c r="P11614" s="57"/>
    </row>
    <row r="11615" spans="1:16" x14ac:dyDescent="0.2">
      <c r="A11615" s="50">
        <v>41882</v>
      </c>
      <c r="B11615">
        <f t="shared" si="546"/>
        <v>2014</v>
      </c>
      <c r="C11615" s="51">
        <f t="shared" si="547"/>
        <v>8</v>
      </c>
      <c r="D11615" s="51">
        <f t="shared" si="548"/>
        <v>31</v>
      </c>
      <c r="E11615" s="52">
        <v>0.125</v>
      </c>
      <c r="G11615" s="54">
        <v>4.0890000000000004</v>
      </c>
      <c r="H11615" s="54">
        <v>2.5569999999999999</v>
      </c>
      <c r="I11615">
        <v>0.439</v>
      </c>
      <c r="J11615" s="54">
        <v>-0.255</v>
      </c>
      <c r="K11615" s="54">
        <v>-0.62</v>
      </c>
      <c r="L11615" s="54">
        <v>-0.78900000000000003</v>
      </c>
      <c r="M11615" s="54">
        <v>-1.071</v>
      </c>
      <c r="P11615" s="57"/>
    </row>
    <row r="11616" spans="1:16" x14ac:dyDescent="0.2">
      <c r="A11616" s="50">
        <v>41882</v>
      </c>
      <c r="B11616">
        <f t="shared" si="546"/>
        <v>2014</v>
      </c>
      <c r="C11616" s="51">
        <f t="shared" si="547"/>
        <v>8</v>
      </c>
      <c r="D11616" s="51">
        <f t="shared" si="548"/>
        <v>31</v>
      </c>
      <c r="E11616" s="52">
        <v>0.25</v>
      </c>
      <c r="G11616" s="54">
        <v>3.67</v>
      </c>
      <c r="H11616" s="54">
        <v>2.5569999999999999</v>
      </c>
      <c r="I11616">
        <v>0.439</v>
      </c>
      <c r="J11616" s="54">
        <v>-0.255</v>
      </c>
      <c r="K11616" s="54">
        <v>-0.62</v>
      </c>
      <c r="L11616" s="54">
        <v>-0.78900000000000003</v>
      </c>
      <c r="M11616" s="54">
        <v>-1.071</v>
      </c>
      <c r="P11616" s="57"/>
    </row>
    <row r="11617" spans="1:16" x14ac:dyDescent="0.2">
      <c r="A11617" s="50">
        <v>41882</v>
      </c>
      <c r="B11617">
        <f t="shared" si="546"/>
        <v>2014</v>
      </c>
      <c r="C11617" s="51">
        <f t="shared" si="547"/>
        <v>8</v>
      </c>
      <c r="D11617" s="51">
        <f t="shared" si="548"/>
        <v>31</v>
      </c>
      <c r="E11617" s="52">
        <v>0.375</v>
      </c>
      <c r="G11617" s="54">
        <v>4.0629999999999997</v>
      </c>
      <c r="H11617" s="54">
        <v>2.5299999999999998</v>
      </c>
      <c r="I11617">
        <v>0.46700000000000003</v>
      </c>
      <c r="J11617" s="54">
        <v>-0.255</v>
      </c>
      <c r="K11617" s="54">
        <v>-0.62</v>
      </c>
      <c r="L11617" s="54">
        <v>-0.78900000000000003</v>
      </c>
      <c r="M11617" s="54">
        <v>-1.071</v>
      </c>
      <c r="P11617" s="57"/>
    </row>
    <row r="11618" spans="1:16" x14ac:dyDescent="0.2">
      <c r="A11618" s="50">
        <v>41882</v>
      </c>
      <c r="B11618">
        <f t="shared" si="546"/>
        <v>2014</v>
      </c>
      <c r="C11618" s="51">
        <f t="shared" si="547"/>
        <v>8</v>
      </c>
      <c r="D11618" s="51">
        <f t="shared" si="548"/>
        <v>31</v>
      </c>
      <c r="E11618" s="52">
        <v>0.5</v>
      </c>
      <c r="G11618" s="54">
        <v>4.8440000000000003</v>
      </c>
      <c r="H11618" s="54">
        <v>2.5030000000000001</v>
      </c>
      <c r="I11618">
        <v>0.46700000000000003</v>
      </c>
      <c r="J11618" s="54">
        <v>-0.255</v>
      </c>
      <c r="K11618" s="54">
        <v>-0.62</v>
      </c>
      <c r="L11618" s="54">
        <v>-0.78900000000000003</v>
      </c>
      <c r="M11618" s="54">
        <v>-1.071</v>
      </c>
      <c r="P11618" s="57"/>
    </row>
    <row r="11619" spans="1:16" x14ac:dyDescent="0.2">
      <c r="A11619" s="50">
        <v>41882</v>
      </c>
      <c r="B11619">
        <f t="shared" si="546"/>
        <v>2014</v>
      </c>
      <c r="C11619" s="51">
        <f t="shared" si="547"/>
        <v>8</v>
      </c>
      <c r="D11619" s="51">
        <f t="shared" si="548"/>
        <v>31</v>
      </c>
      <c r="E11619" s="52">
        <v>0.625</v>
      </c>
      <c r="G11619" s="54">
        <v>5.36</v>
      </c>
      <c r="H11619" s="54">
        <v>2.5030000000000001</v>
      </c>
      <c r="I11619">
        <v>0.46700000000000003</v>
      </c>
      <c r="J11619" s="54">
        <v>-0.255</v>
      </c>
      <c r="K11619" s="54">
        <v>-0.62</v>
      </c>
      <c r="L11619" s="54">
        <v>-0.78900000000000003</v>
      </c>
      <c r="M11619" s="54">
        <v>-1.071</v>
      </c>
      <c r="P11619" s="57"/>
    </row>
    <row r="11620" spans="1:16" x14ac:dyDescent="0.2">
      <c r="A11620" s="50">
        <v>41882</v>
      </c>
      <c r="B11620">
        <f t="shared" si="546"/>
        <v>2014</v>
      </c>
      <c r="C11620" s="51">
        <f t="shared" si="547"/>
        <v>8</v>
      </c>
      <c r="D11620" s="51">
        <f t="shared" si="548"/>
        <v>31</v>
      </c>
      <c r="E11620" s="52">
        <v>0.75</v>
      </c>
      <c r="G11620" s="54">
        <v>5.4109999999999996</v>
      </c>
      <c r="H11620" s="54">
        <v>2.5030000000000001</v>
      </c>
      <c r="I11620">
        <v>0.46700000000000003</v>
      </c>
      <c r="J11620" s="54">
        <v>-0.255</v>
      </c>
      <c r="K11620" s="54">
        <v>-0.62</v>
      </c>
      <c r="L11620" s="54">
        <v>-0.78900000000000003</v>
      </c>
      <c r="M11620" s="54">
        <v>-1.071</v>
      </c>
      <c r="P11620" s="57"/>
    </row>
    <row r="11621" spans="1:16" x14ac:dyDescent="0.2">
      <c r="A11621" s="50">
        <v>41882</v>
      </c>
      <c r="B11621">
        <f t="shared" si="546"/>
        <v>2014</v>
      </c>
      <c r="C11621" s="51">
        <f t="shared" si="547"/>
        <v>8</v>
      </c>
      <c r="D11621" s="51">
        <f t="shared" si="548"/>
        <v>31</v>
      </c>
      <c r="E11621" s="52">
        <v>0.875</v>
      </c>
      <c r="G11621" s="54">
        <v>4.8440000000000003</v>
      </c>
      <c r="H11621" s="54">
        <v>2.5299999999999998</v>
      </c>
      <c r="I11621">
        <v>0.46700000000000003</v>
      </c>
      <c r="J11621" s="54">
        <v>-0.255</v>
      </c>
      <c r="K11621" s="54">
        <v>-0.62</v>
      </c>
      <c r="L11621" s="54">
        <v>-0.78900000000000003</v>
      </c>
      <c r="M11621" s="54">
        <v>-1.071</v>
      </c>
      <c r="P11621" s="57"/>
    </row>
    <row r="11622" spans="1:16" x14ac:dyDescent="0.2">
      <c r="A11622" s="50">
        <v>41883</v>
      </c>
      <c r="B11622">
        <f t="shared" si="546"/>
        <v>2014</v>
      </c>
      <c r="C11622" s="51">
        <f t="shared" si="547"/>
        <v>9</v>
      </c>
      <c r="D11622" s="51">
        <f t="shared" si="548"/>
        <v>1</v>
      </c>
      <c r="E11622" s="52">
        <v>0</v>
      </c>
      <c r="G11622" s="54">
        <v>3.9849999999999999</v>
      </c>
      <c r="H11622" s="54">
        <v>2.5569999999999999</v>
      </c>
      <c r="I11622">
        <v>0.46700000000000003</v>
      </c>
      <c r="J11622" s="54">
        <v>-0.22700000000000001</v>
      </c>
      <c r="K11622" s="54">
        <v>-0.62</v>
      </c>
      <c r="L11622" s="54">
        <v>-0.78900000000000003</v>
      </c>
      <c r="M11622" s="54">
        <v>-1.071</v>
      </c>
      <c r="P11622" s="57"/>
    </row>
    <row r="11623" spans="1:16" x14ac:dyDescent="0.2">
      <c r="A11623" s="50">
        <v>41883</v>
      </c>
      <c r="B11623">
        <f t="shared" si="546"/>
        <v>2014</v>
      </c>
      <c r="C11623" s="51">
        <f t="shared" si="547"/>
        <v>9</v>
      </c>
      <c r="D11623" s="51">
        <f t="shared" si="548"/>
        <v>1</v>
      </c>
      <c r="E11623" s="52">
        <v>0.125</v>
      </c>
      <c r="G11623" s="54">
        <v>3.2210000000000001</v>
      </c>
      <c r="H11623" s="54">
        <v>2.5569999999999999</v>
      </c>
      <c r="I11623">
        <v>0.46700000000000003</v>
      </c>
      <c r="J11623" s="54">
        <v>-0.255</v>
      </c>
      <c r="K11623" s="54">
        <v>-0.62</v>
      </c>
      <c r="L11623" s="54">
        <v>-0.78900000000000003</v>
      </c>
      <c r="M11623" s="54">
        <v>-1.071</v>
      </c>
      <c r="P11623" s="57"/>
    </row>
    <row r="11624" spans="1:16" x14ac:dyDescent="0.2">
      <c r="A11624" s="50">
        <v>41883</v>
      </c>
      <c r="B11624">
        <f t="shared" si="546"/>
        <v>2014</v>
      </c>
      <c r="C11624" s="51">
        <f t="shared" si="547"/>
        <v>9</v>
      </c>
      <c r="D11624" s="51">
        <f t="shared" si="548"/>
        <v>1</v>
      </c>
      <c r="E11624" s="52">
        <v>0.25</v>
      </c>
      <c r="G11624" s="54">
        <v>2.6640000000000001</v>
      </c>
      <c r="H11624" s="54">
        <v>2.5299999999999998</v>
      </c>
      <c r="I11624">
        <v>0.46700000000000003</v>
      </c>
      <c r="J11624" s="54">
        <v>-0.255</v>
      </c>
      <c r="K11624" s="54">
        <v>-0.62</v>
      </c>
      <c r="L11624" s="54">
        <v>-0.78900000000000003</v>
      </c>
      <c r="M11624" s="54">
        <v>-1.071</v>
      </c>
      <c r="P11624" s="57"/>
    </row>
    <row r="11625" spans="1:16" x14ac:dyDescent="0.2">
      <c r="A11625" s="50">
        <v>41883</v>
      </c>
      <c r="B11625">
        <f t="shared" si="546"/>
        <v>2014</v>
      </c>
      <c r="C11625" s="51">
        <f t="shared" si="547"/>
        <v>9</v>
      </c>
      <c r="D11625" s="51">
        <f t="shared" si="548"/>
        <v>1</v>
      </c>
      <c r="E11625" s="52">
        <v>0.375</v>
      </c>
      <c r="G11625" s="54">
        <v>3.4060000000000001</v>
      </c>
      <c r="H11625" s="54">
        <v>2.5030000000000001</v>
      </c>
      <c r="I11625">
        <v>0.495</v>
      </c>
      <c r="J11625" s="54">
        <v>-0.22700000000000001</v>
      </c>
      <c r="K11625" s="54">
        <v>-0.62</v>
      </c>
      <c r="L11625" s="54">
        <v>-0.78900000000000003</v>
      </c>
      <c r="M11625" s="54">
        <v>-1.071</v>
      </c>
      <c r="P11625" s="57"/>
    </row>
    <row r="11626" spans="1:16" x14ac:dyDescent="0.2">
      <c r="A11626" s="50">
        <v>41883</v>
      </c>
      <c r="B11626">
        <f t="shared" si="546"/>
        <v>2014</v>
      </c>
      <c r="C11626" s="51">
        <f t="shared" si="547"/>
        <v>9</v>
      </c>
      <c r="D11626" s="51">
        <f t="shared" si="548"/>
        <v>1</v>
      </c>
      <c r="E11626" s="52">
        <v>0.5</v>
      </c>
      <c r="G11626" s="54">
        <v>4.22</v>
      </c>
      <c r="H11626" s="54">
        <v>2.423</v>
      </c>
      <c r="I11626">
        <v>0.495</v>
      </c>
      <c r="J11626" s="54">
        <v>-0.255</v>
      </c>
      <c r="K11626" s="54">
        <v>-0.59099999999999997</v>
      </c>
      <c r="L11626" s="54">
        <v>-0.78900000000000003</v>
      </c>
      <c r="M11626" s="54">
        <v>-1.071</v>
      </c>
      <c r="P11626" s="57"/>
    </row>
    <row r="11627" spans="1:16" x14ac:dyDescent="0.2">
      <c r="A11627" s="50">
        <v>41883</v>
      </c>
      <c r="B11627">
        <f t="shared" si="546"/>
        <v>2014</v>
      </c>
      <c r="C11627" s="51">
        <f t="shared" si="547"/>
        <v>9</v>
      </c>
      <c r="D11627" s="51">
        <f t="shared" si="548"/>
        <v>1</v>
      </c>
      <c r="E11627" s="52">
        <v>0.625</v>
      </c>
      <c r="G11627" s="54">
        <v>4.8949999999999996</v>
      </c>
      <c r="H11627" s="54">
        <v>2.37</v>
      </c>
      <c r="I11627">
        <v>0.495</v>
      </c>
      <c r="J11627" s="54">
        <v>-0.255</v>
      </c>
      <c r="K11627" s="54">
        <v>-0.59099999999999997</v>
      </c>
      <c r="L11627" s="54">
        <v>-0.76</v>
      </c>
      <c r="M11627" s="54">
        <v>-1.071</v>
      </c>
      <c r="P11627" s="57"/>
    </row>
    <row r="11628" spans="1:16" x14ac:dyDescent="0.2">
      <c r="A11628" s="50">
        <v>41883</v>
      </c>
      <c r="B11628">
        <f t="shared" si="546"/>
        <v>2014</v>
      </c>
      <c r="C11628" s="51">
        <f t="shared" si="547"/>
        <v>9</v>
      </c>
      <c r="D11628" s="51">
        <f t="shared" si="548"/>
        <v>1</v>
      </c>
      <c r="E11628" s="52">
        <v>0.75</v>
      </c>
      <c r="G11628" s="54">
        <v>4.9729999999999999</v>
      </c>
      <c r="H11628" s="54">
        <v>2.343</v>
      </c>
      <c r="I11628">
        <v>0.46700000000000003</v>
      </c>
      <c r="J11628" s="54">
        <v>-0.22700000000000001</v>
      </c>
      <c r="K11628" s="54">
        <v>-0.59099999999999997</v>
      </c>
      <c r="L11628" s="54">
        <v>-0.78900000000000003</v>
      </c>
      <c r="M11628" s="54">
        <v>-1.071</v>
      </c>
      <c r="P11628" s="57"/>
    </row>
    <row r="11629" spans="1:16" x14ac:dyDescent="0.2">
      <c r="A11629" s="50">
        <v>41883</v>
      </c>
      <c r="B11629">
        <f t="shared" si="546"/>
        <v>2014</v>
      </c>
      <c r="C11629" s="51">
        <f t="shared" si="547"/>
        <v>9</v>
      </c>
      <c r="D11629" s="51">
        <f t="shared" si="548"/>
        <v>1</v>
      </c>
      <c r="E11629" s="52">
        <v>0.875</v>
      </c>
      <c r="G11629" s="54">
        <v>4.4800000000000004</v>
      </c>
      <c r="H11629" s="54">
        <v>2.343</v>
      </c>
      <c r="I11629">
        <v>0.46700000000000003</v>
      </c>
      <c r="J11629" s="54">
        <v>-0.255</v>
      </c>
      <c r="K11629" s="54">
        <v>-0.62</v>
      </c>
      <c r="L11629" s="54">
        <v>-0.76</v>
      </c>
      <c r="M11629" s="54">
        <v>-1.0429999999999999</v>
      </c>
      <c r="P11629" s="57"/>
    </row>
    <row r="11630" spans="1:16" x14ac:dyDescent="0.2">
      <c r="A11630" s="50">
        <v>41884</v>
      </c>
      <c r="B11630">
        <f t="shared" si="546"/>
        <v>2014</v>
      </c>
      <c r="C11630" s="51">
        <f t="shared" si="547"/>
        <v>9</v>
      </c>
      <c r="D11630" s="51">
        <f t="shared" si="548"/>
        <v>2</v>
      </c>
      <c r="E11630" s="52">
        <v>0</v>
      </c>
      <c r="G11630" s="54">
        <v>4.0890000000000004</v>
      </c>
      <c r="H11630" s="54">
        <v>2.37</v>
      </c>
      <c r="I11630">
        <v>0.46700000000000003</v>
      </c>
      <c r="J11630" s="54">
        <v>-0.22700000000000001</v>
      </c>
      <c r="K11630" s="54">
        <v>-0.59099999999999997</v>
      </c>
      <c r="L11630" s="54">
        <v>-0.78900000000000003</v>
      </c>
      <c r="M11630" s="54">
        <v>-1.071</v>
      </c>
      <c r="P11630" s="57"/>
    </row>
    <row r="11631" spans="1:16" x14ac:dyDescent="0.2">
      <c r="A11631" s="50">
        <v>41884</v>
      </c>
      <c r="B11631">
        <f t="shared" si="546"/>
        <v>2014</v>
      </c>
      <c r="C11631" s="51">
        <f t="shared" si="547"/>
        <v>9</v>
      </c>
      <c r="D11631" s="51">
        <f t="shared" si="548"/>
        <v>2</v>
      </c>
      <c r="E11631" s="52">
        <v>0.125</v>
      </c>
      <c r="G11631" s="54">
        <v>3.7749999999999999</v>
      </c>
      <c r="H11631" s="54">
        <v>2.3959999999999999</v>
      </c>
      <c r="I11631">
        <v>0.46700000000000003</v>
      </c>
      <c r="J11631" s="54">
        <v>-0.22700000000000001</v>
      </c>
      <c r="K11631" s="54">
        <v>-0.59099999999999997</v>
      </c>
      <c r="L11631" s="54">
        <v>-0.76</v>
      </c>
      <c r="M11631" s="54">
        <v>-1.071</v>
      </c>
      <c r="P11631" s="57"/>
    </row>
    <row r="11632" spans="1:16" x14ac:dyDescent="0.2">
      <c r="A11632" s="50">
        <v>41884</v>
      </c>
      <c r="B11632">
        <f t="shared" si="546"/>
        <v>2014</v>
      </c>
      <c r="C11632" s="51">
        <f t="shared" si="547"/>
        <v>9</v>
      </c>
      <c r="D11632" s="51">
        <f t="shared" si="548"/>
        <v>2</v>
      </c>
      <c r="E11632" s="52">
        <v>0.25</v>
      </c>
      <c r="G11632" s="54">
        <v>3.5379999999999998</v>
      </c>
      <c r="H11632" s="54">
        <v>2.37</v>
      </c>
      <c r="I11632">
        <v>0.46700000000000003</v>
      </c>
      <c r="J11632" s="54">
        <v>-0.22700000000000001</v>
      </c>
      <c r="K11632" s="54">
        <v>-0.59099999999999997</v>
      </c>
      <c r="L11632" s="54">
        <v>-0.78900000000000003</v>
      </c>
      <c r="M11632" s="54">
        <v>-1.0429999999999999</v>
      </c>
      <c r="P11632" s="57"/>
    </row>
    <row r="11633" spans="1:16" x14ac:dyDescent="0.2">
      <c r="A11633" s="50">
        <v>41884</v>
      </c>
      <c r="B11633">
        <f t="shared" si="546"/>
        <v>2014</v>
      </c>
      <c r="C11633" s="51">
        <f t="shared" si="547"/>
        <v>9</v>
      </c>
      <c r="D11633" s="51">
        <f t="shared" si="548"/>
        <v>2</v>
      </c>
      <c r="E11633" s="52">
        <v>0.375</v>
      </c>
      <c r="G11633" s="54">
        <v>3.5910000000000002</v>
      </c>
      <c r="H11633" s="54">
        <v>2.37</v>
      </c>
      <c r="I11633">
        <v>0.46700000000000003</v>
      </c>
      <c r="J11633" s="54">
        <v>-0.22700000000000001</v>
      </c>
      <c r="K11633" s="54">
        <v>-0.59099999999999997</v>
      </c>
      <c r="L11633" s="54">
        <v>-0.76</v>
      </c>
      <c r="M11633" s="54">
        <v>-1.071</v>
      </c>
      <c r="P11633" s="57"/>
    </row>
    <row r="11634" spans="1:16" x14ac:dyDescent="0.2">
      <c r="A11634" s="50">
        <v>41884</v>
      </c>
      <c r="B11634">
        <f t="shared" si="546"/>
        <v>2014</v>
      </c>
      <c r="C11634" s="51">
        <f t="shared" si="547"/>
        <v>9</v>
      </c>
      <c r="D11634" s="51">
        <f t="shared" si="548"/>
        <v>2</v>
      </c>
      <c r="E11634" s="52">
        <v>0.5</v>
      </c>
      <c r="G11634" s="54">
        <v>4.5060000000000002</v>
      </c>
      <c r="H11634" s="54">
        <v>2.343</v>
      </c>
      <c r="I11634">
        <v>0.46700000000000003</v>
      </c>
      <c r="J11634" s="54">
        <v>-0.22700000000000001</v>
      </c>
      <c r="K11634" s="54">
        <v>-0.59099999999999997</v>
      </c>
      <c r="L11634" s="54">
        <v>-0.76</v>
      </c>
      <c r="M11634" s="54">
        <v>-1.0429999999999999</v>
      </c>
      <c r="P11634" s="57"/>
    </row>
    <row r="11635" spans="1:16" x14ac:dyDescent="0.2">
      <c r="A11635" s="50">
        <v>41884</v>
      </c>
      <c r="B11635">
        <f t="shared" si="546"/>
        <v>2014</v>
      </c>
      <c r="C11635" s="51">
        <f t="shared" si="547"/>
        <v>9</v>
      </c>
      <c r="D11635" s="51">
        <f t="shared" si="548"/>
        <v>2</v>
      </c>
      <c r="E11635" s="52">
        <v>0.625</v>
      </c>
      <c r="G11635" s="54">
        <v>4.9210000000000003</v>
      </c>
      <c r="H11635" s="54">
        <v>2.343</v>
      </c>
      <c r="I11635">
        <v>0.46700000000000003</v>
      </c>
      <c r="J11635" s="54">
        <v>-0.22700000000000001</v>
      </c>
      <c r="K11635" s="54">
        <v>-0.59099999999999997</v>
      </c>
      <c r="L11635" s="54">
        <v>-0.76</v>
      </c>
      <c r="M11635" s="54">
        <v>-1.0429999999999999</v>
      </c>
      <c r="P11635" s="57"/>
    </row>
    <row r="11636" spans="1:16" x14ac:dyDescent="0.2">
      <c r="A11636" s="50">
        <v>41884</v>
      </c>
      <c r="B11636">
        <f t="shared" si="546"/>
        <v>2014</v>
      </c>
      <c r="C11636" s="51">
        <f t="shared" si="547"/>
        <v>9</v>
      </c>
      <c r="D11636" s="51">
        <f t="shared" si="548"/>
        <v>2</v>
      </c>
      <c r="E11636" s="52">
        <v>0.75</v>
      </c>
      <c r="G11636" s="54">
        <v>4.9470000000000001</v>
      </c>
      <c r="H11636" s="54">
        <v>2.343</v>
      </c>
      <c r="I11636">
        <v>0.46700000000000003</v>
      </c>
      <c r="J11636" s="54">
        <v>-0.22700000000000001</v>
      </c>
      <c r="K11636" s="54">
        <v>-0.59099999999999997</v>
      </c>
      <c r="L11636" s="54">
        <v>-0.76</v>
      </c>
      <c r="M11636" s="54">
        <v>-1.0429999999999999</v>
      </c>
      <c r="P11636" s="57"/>
    </row>
    <row r="11637" spans="1:16" x14ac:dyDescent="0.2">
      <c r="A11637" s="50">
        <v>41884</v>
      </c>
      <c r="B11637">
        <f t="shared" si="546"/>
        <v>2014</v>
      </c>
      <c r="C11637" s="51">
        <f t="shared" si="547"/>
        <v>9</v>
      </c>
      <c r="D11637" s="51">
        <f t="shared" si="548"/>
        <v>2</v>
      </c>
      <c r="E11637" s="52">
        <v>0.875</v>
      </c>
      <c r="G11637" s="54">
        <v>4.6879999999999997</v>
      </c>
      <c r="H11637" s="54">
        <v>2.37</v>
      </c>
      <c r="I11637">
        <v>0.46700000000000003</v>
      </c>
      <c r="J11637" s="54">
        <v>-0.22700000000000001</v>
      </c>
      <c r="K11637" s="54">
        <v>-0.59099999999999997</v>
      </c>
      <c r="L11637" s="54">
        <v>-0.76</v>
      </c>
      <c r="M11637" s="54">
        <v>-1.0429999999999999</v>
      </c>
      <c r="P11637" s="57"/>
    </row>
    <row r="11638" spans="1:16" x14ac:dyDescent="0.2">
      <c r="A11638" s="50">
        <v>41885</v>
      </c>
      <c r="B11638">
        <f t="shared" si="546"/>
        <v>2014</v>
      </c>
      <c r="C11638" s="51">
        <f t="shared" si="547"/>
        <v>9</v>
      </c>
      <c r="D11638" s="51">
        <f t="shared" si="548"/>
        <v>3</v>
      </c>
      <c r="E11638" s="52">
        <v>0</v>
      </c>
      <c r="G11638" s="54">
        <v>4.4279999999999999</v>
      </c>
      <c r="H11638" s="54">
        <v>2.3959999999999999</v>
      </c>
      <c r="I11638">
        <v>0.46700000000000003</v>
      </c>
      <c r="J11638" s="54">
        <v>-0.22700000000000001</v>
      </c>
      <c r="K11638" s="54">
        <v>-0.59099999999999997</v>
      </c>
      <c r="L11638" s="54">
        <v>-0.76</v>
      </c>
      <c r="M11638" s="54">
        <v>-1.0429999999999999</v>
      </c>
      <c r="P11638" s="57"/>
    </row>
    <row r="11639" spans="1:16" x14ac:dyDescent="0.2">
      <c r="A11639" s="50">
        <v>41885</v>
      </c>
      <c r="B11639">
        <f t="shared" si="546"/>
        <v>2014</v>
      </c>
      <c r="C11639" s="51">
        <f t="shared" si="547"/>
        <v>9</v>
      </c>
      <c r="D11639" s="51">
        <f t="shared" si="548"/>
        <v>3</v>
      </c>
      <c r="E11639" s="52">
        <v>0.125</v>
      </c>
      <c r="G11639" s="54">
        <v>4.1150000000000002</v>
      </c>
      <c r="H11639" s="54">
        <v>2.423</v>
      </c>
      <c r="I11639">
        <v>0.46700000000000003</v>
      </c>
      <c r="J11639" s="54">
        <v>-0.22700000000000001</v>
      </c>
      <c r="K11639" s="54">
        <v>-0.59099999999999997</v>
      </c>
      <c r="L11639" s="54">
        <v>-0.76</v>
      </c>
      <c r="M11639" s="54">
        <v>-1.0429999999999999</v>
      </c>
      <c r="P11639" s="57"/>
    </row>
    <row r="11640" spans="1:16" x14ac:dyDescent="0.2">
      <c r="A11640" s="50">
        <v>41885</v>
      </c>
      <c r="B11640">
        <f t="shared" si="546"/>
        <v>2014</v>
      </c>
      <c r="C11640" s="51">
        <f t="shared" si="547"/>
        <v>9</v>
      </c>
      <c r="D11640" s="51">
        <f t="shared" si="548"/>
        <v>3</v>
      </c>
      <c r="E11640" s="52">
        <v>0.25</v>
      </c>
      <c r="G11640" s="54">
        <v>3.6960000000000002</v>
      </c>
      <c r="H11640" s="54">
        <v>2.423</v>
      </c>
      <c r="I11640">
        <v>0.46700000000000003</v>
      </c>
      <c r="J11640" s="54">
        <v>-0.22700000000000001</v>
      </c>
      <c r="K11640" s="54">
        <v>-0.59099999999999997</v>
      </c>
      <c r="L11640" s="54">
        <v>-0.76</v>
      </c>
      <c r="M11640" s="54">
        <v>-1.0429999999999999</v>
      </c>
      <c r="P11640" s="57"/>
    </row>
    <row r="11641" spans="1:16" x14ac:dyDescent="0.2">
      <c r="A11641" s="50">
        <v>41885</v>
      </c>
      <c r="B11641">
        <f t="shared" si="546"/>
        <v>2014</v>
      </c>
      <c r="C11641" s="51">
        <f t="shared" si="547"/>
        <v>9</v>
      </c>
      <c r="D11641" s="51">
        <f t="shared" si="548"/>
        <v>3</v>
      </c>
      <c r="E11641" s="52">
        <v>0.375</v>
      </c>
      <c r="G11641" s="54">
        <v>4.2720000000000002</v>
      </c>
      <c r="H11641" s="54">
        <v>2.423</v>
      </c>
      <c r="I11641">
        <v>0.46700000000000003</v>
      </c>
      <c r="J11641" s="54">
        <v>-0.22700000000000001</v>
      </c>
      <c r="K11641" s="54">
        <v>-0.59099999999999997</v>
      </c>
      <c r="L11641" s="54">
        <v>-0.76</v>
      </c>
      <c r="M11641" s="54">
        <v>-1.0429999999999999</v>
      </c>
      <c r="P11641" s="57"/>
    </row>
    <row r="11642" spans="1:16" x14ac:dyDescent="0.2">
      <c r="A11642" s="50">
        <v>41885</v>
      </c>
      <c r="B11642">
        <f t="shared" si="546"/>
        <v>2014</v>
      </c>
      <c r="C11642" s="51">
        <f t="shared" si="547"/>
        <v>9</v>
      </c>
      <c r="D11642" s="51">
        <f t="shared" si="548"/>
        <v>3</v>
      </c>
      <c r="E11642" s="52">
        <v>0.5</v>
      </c>
      <c r="G11642" s="54">
        <v>4.9470000000000001</v>
      </c>
      <c r="H11642" s="54">
        <v>2.423</v>
      </c>
      <c r="I11642">
        <v>0.46700000000000003</v>
      </c>
      <c r="J11642" s="54">
        <v>-0.22700000000000001</v>
      </c>
      <c r="K11642" s="54">
        <v>-0.59099999999999997</v>
      </c>
      <c r="L11642" s="54">
        <v>-0.76</v>
      </c>
      <c r="M11642" s="54">
        <v>-1.0429999999999999</v>
      </c>
      <c r="P11642" s="57"/>
    </row>
    <row r="11643" spans="1:16" x14ac:dyDescent="0.2">
      <c r="A11643" s="50">
        <v>41885</v>
      </c>
      <c r="B11643">
        <f t="shared" si="546"/>
        <v>2014</v>
      </c>
      <c r="C11643" s="51">
        <f t="shared" si="547"/>
        <v>9</v>
      </c>
      <c r="D11643" s="51">
        <f t="shared" si="548"/>
        <v>3</v>
      </c>
      <c r="E11643" s="52">
        <v>0.625</v>
      </c>
      <c r="G11643" s="54">
        <v>5.5389999999999997</v>
      </c>
      <c r="H11643" s="54">
        <v>2.423</v>
      </c>
      <c r="I11643">
        <v>0.46700000000000003</v>
      </c>
      <c r="J11643" s="54">
        <v>-0.22700000000000001</v>
      </c>
      <c r="K11643" s="54">
        <v>-0.59099999999999997</v>
      </c>
      <c r="L11643" s="54">
        <v>-0.76</v>
      </c>
      <c r="M11643" s="54">
        <v>-1.0429999999999999</v>
      </c>
      <c r="P11643" s="57"/>
    </row>
    <row r="11644" spans="1:16" x14ac:dyDescent="0.2">
      <c r="A11644" s="50">
        <v>41885</v>
      </c>
      <c r="B11644">
        <f t="shared" si="546"/>
        <v>2014</v>
      </c>
      <c r="C11644" s="51">
        <f t="shared" si="547"/>
        <v>9</v>
      </c>
      <c r="D11644" s="51">
        <f t="shared" si="548"/>
        <v>3</v>
      </c>
      <c r="E11644" s="52">
        <v>0.75</v>
      </c>
      <c r="G11644" s="54">
        <v>5.5650000000000004</v>
      </c>
      <c r="H11644" s="54">
        <v>2.4500000000000002</v>
      </c>
      <c r="I11644">
        <v>0.46700000000000003</v>
      </c>
      <c r="J11644" s="54">
        <v>-0.22700000000000001</v>
      </c>
      <c r="K11644" s="54">
        <v>-0.59099999999999997</v>
      </c>
      <c r="L11644" s="54">
        <v>-0.76</v>
      </c>
      <c r="M11644" s="54">
        <v>-1.0429999999999999</v>
      </c>
      <c r="P11644" s="57"/>
    </row>
    <row r="11645" spans="1:16" x14ac:dyDescent="0.2">
      <c r="A11645" s="50">
        <v>41885</v>
      </c>
      <c r="B11645">
        <f t="shared" si="546"/>
        <v>2014</v>
      </c>
      <c r="C11645" s="51">
        <f t="shared" si="547"/>
        <v>9</v>
      </c>
      <c r="D11645" s="51">
        <f t="shared" si="548"/>
        <v>3</v>
      </c>
      <c r="E11645" s="52">
        <v>0.875</v>
      </c>
      <c r="G11645" s="54">
        <v>5.05</v>
      </c>
      <c r="H11645" s="54">
        <v>2.4769999999999999</v>
      </c>
      <c r="I11645">
        <v>0.46700000000000003</v>
      </c>
      <c r="J11645" s="54">
        <v>-0.22700000000000001</v>
      </c>
      <c r="K11645" s="54">
        <v>-0.59099999999999997</v>
      </c>
      <c r="L11645" s="54">
        <v>-0.76</v>
      </c>
      <c r="M11645" s="54">
        <v>-1.0429999999999999</v>
      </c>
      <c r="P11645" s="57"/>
    </row>
    <row r="11646" spans="1:16" x14ac:dyDescent="0.2">
      <c r="A11646" s="50">
        <v>41886</v>
      </c>
      <c r="B11646">
        <f t="shared" si="546"/>
        <v>2014</v>
      </c>
      <c r="C11646" s="51">
        <f t="shared" si="547"/>
        <v>9</v>
      </c>
      <c r="D11646" s="51">
        <f t="shared" si="548"/>
        <v>4</v>
      </c>
      <c r="E11646" s="52">
        <v>0</v>
      </c>
      <c r="G11646" s="54">
        <v>4.5579999999999998</v>
      </c>
      <c r="H11646" s="54">
        <v>2.5299999999999998</v>
      </c>
      <c r="I11646">
        <v>0.46700000000000003</v>
      </c>
      <c r="J11646" s="54">
        <v>-0.22700000000000001</v>
      </c>
      <c r="K11646" s="54">
        <v>-0.59099999999999997</v>
      </c>
      <c r="L11646" s="54">
        <v>-0.76</v>
      </c>
      <c r="M11646" s="54">
        <v>-1.0429999999999999</v>
      </c>
      <c r="P11646" s="57"/>
    </row>
    <row r="11647" spans="1:16" x14ac:dyDescent="0.2">
      <c r="A11647" s="50">
        <v>41886</v>
      </c>
      <c r="B11647">
        <f t="shared" si="546"/>
        <v>2014</v>
      </c>
      <c r="C11647" s="51">
        <f t="shared" si="547"/>
        <v>9</v>
      </c>
      <c r="D11647" s="51">
        <f t="shared" si="548"/>
        <v>4</v>
      </c>
      <c r="E11647" s="52">
        <v>0.125</v>
      </c>
      <c r="G11647" s="54">
        <v>3.9319999999999999</v>
      </c>
      <c r="H11647" s="54">
        <v>2.5569999999999999</v>
      </c>
      <c r="I11647">
        <v>0.495</v>
      </c>
      <c r="J11647" s="54">
        <v>-0.22700000000000001</v>
      </c>
      <c r="K11647" s="54">
        <v>-0.59099999999999997</v>
      </c>
      <c r="L11647" s="54">
        <v>-0.76</v>
      </c>
      <c r="M11647" s="54">
        <v>-1.0429999999999999</v>
      </c>
      <c r="P11647" s="57"/>
    </row>
    <row r="11648" spans="1:16" x14ac:dyDescent="0.2">
      <c r="A11648" s="50">
        <v>41886</v>
      </c>
      <c r="B11648">
        <f t="shared" si="546"/>
        <v>2014</v>
      </c>
      <c r="C11648" s="51">
        <f t="shared" si="547"/>
        <v>9</v>
      </c>
      <c r="D11648" s="51">
        <f t="shared" si="548"/>
        <v>4</v>
      </c>
      <c r="E11648" s="52">
        <v>0.25</v>
      </c>
      <c r="G11648" s="54">
        <v>3.38</v>
      </c>
      <c r="H11648" s="54">
        <v>2.5569999999999999</v>
      </c>
      <c r="I11648">
        <v>0.495</v>
      </c>
      <c r="J11648" s="54">
        <v>-0.22700000000000001</v>
      </c>
      <c r="K11648" s="54">
        <v>-0.59099999999999997</v>
      </c>
      <c r="L11648" s="54">
        <v>-0.76</v>
      </c>
      <c r="M11648" s="54">
        <v>-1.0429999999999999</v>
      </c>
      <c r="P11648" s="57"/>
    </row>
    <row r="11649" spans="1:16" x14ac:dyDescent="0.2">
      <c r="A11649" s="50">
        <v>41886</v>
      </c>
      <c r="B11649">
        <f t="shared" si="546"/>
        <v>2014</v>
      </c>
      <c r="C11649" s="51">
        <f t="shared" si="547"/>
        <v>9</v>
      </c>
      <c r="D11649" s="51">
        <f t="shared" si="548"/>
        <v>4</v>
      </c>
      <c r="E11649" s="52">
        <v>0.375</v>
      </c>
      <c r="G11649" s="54">
        <v>3.9580000000000002</v>
      </c>
      <c r="H11649" s="54">
        <v>2.5299999999999998</v>
      </c>
      <c r="I11649">
        <v>0.495</v>
      </c>
      <c r="J11649" s="54">
        <v>-0.22700000000000001</v>
      </c>
      <c r="K11649" s="54">
        <v>-0.59099999999999997</v>
      </c>
      <c r="L11649" s="54">
        <v>-0.76</v>
      </c>
      <c r="M11649" s="54">
        <v>-1.0429999999999999</v>
      </c>
      <c r="P11649" s="57"/>
    </row>
    <row r="11650" spans="1:16" x14ac:dyDescent="0.2">
      <c r="A11650" s="50">
        <v>41886</v>
      </c>
      <c r="B11650">
        <f t="shared" si="546"/>
        <v>2014</v>
      </c>
      <c r="C11650" s="51">
        <f t="shared" si="547"/>
        <v>9</v>
      </c>
      <c r="D11650" s="51">
        <f t="shared" si="548"/>
        <v>4</v>
      </c>
      <c r="E11650" s="52">
        <v>0.5</v>
      </c>
      <c r="G11650" s="54">
        <v>4.3499999999999996</v>
      </c>
      <c r="H11650" s="54">
        <v>2.5030000000000001</v>
      </c>
      <c r="I11650">
        <v>0.52200000000000002</v>
      </c>
      <c r="J11650" s="54">
        <v>-0.22700000000000001</v>
      </c>
      <c r="K11650" s="54">
        <v>-0.59099999999999997</v>
      </c>
      <c r="L11650" s="54">
        <v>-0.76</v>
      </c>
      <c r="M11650" s="54">
        <v>-1.0429999999999999</v>
      </c>
      <c r="P11650" s="57"/>
    </row>
    <row r="11651" spans="1:16" x14ac:dyDescent="0.2">
      <c r="A11651" s="50">
        <v>41886</v>
      </c>
      <c r="B11651">
        <f t="shared" si="546"/>
        <v>2014</v>
      </c>
      <c r="C11651" s="51">
        <f t="shared" si="547"/>
        <v>9</v>
      </c>
      <c r="D11651" s="51">
        <f t="shared" si="548"/>
        <v>4</v>
      </c>
      <c r="E11651" s="52">
        <v>0.625</v>
      </c>
      <c r="G11651" s="54">
        <v>4.4539999999999997</v>
      </c>
      <c r="H11651" s="54">
        <v>2.4769999999999999</v>
      </c>
      <c r="I11651">
        <v>0.52200000000000002</v>
      </c>
      <c r="J11651" s="54">
        <v>-0.22700000000000001</v>
      </c>
      <c r="K11651" s="54">
        <v>-0.59099999999999997</v>
      </c>
      <c r="L11651" s="54">
        <v>-0.76</v>
      </c>
      <c r="M11651" s="54">
        <v>-1.0429999999999999</v>
      </c>
      <c r="P11651" s="57"/>
    </row>
    <row r="11652" spans="1:16" x14ac:dyDescent="0.2">
      <c r="A11652" s="50">
        <v>41886</v>
      </c>
      <c r="B11652">
        <f t="shared" si="546"/>
        <v>2014</v>
      </c>
      <c r="C11652" s="51">
        <f t="shared" si="547"/>
        <v>9</v>
      </c>
      <c r="D11652" s="51">
        <f t="shared" si="548"/>
        <v>4</v>
      </c>
      <c r="E11652" s="52">
        <v>0.75</v>
      </c>
      <c r="G11652" s="54">
        <v>4.3760000000000003</v>
      </c>
      <c r="H11652" s="54">
        <v>2.4769999999999999</v>
      </c>
      <c r="I11652">
        <v>0.52200000000000002</v>
      </c>
      <c r="J11652" s="54">
        <v>-0.22700000000000001</v>
      </c>
      <c r="K11652" s="54">
        <v>-0.59099999999999997</v>
      </c>
      <c r="L11652" s="54">
        <v>-0.76</v>
      </c>
      <c r="M11652" s="54">
        <v>-1.0429999999999999</v>
      </c>
      <c r="P11652" s="57"/>
    </row>
    <row r="11653" spans="1:16" x14ac:dyDescent="0.2">
      <c r="A11653" s="50">
        <v>41886</v>
      </c>
      <c r="B11653">
        <f t="shared" si="546"/>
        <v>2014</v>
      </c>
      <c r="C11653" s="51">
        <f t="shared" si="547"/>
        <v>9</v>
      </c>
      <c r="D11653" s="51">
        <f t="shared" si="548"/>
        <v>4</v>
      </c>
      <c r="E11653" s="52">
        <v>0.875</v>
      </c>
      <c r="G11653" s="54">
        <v>4.3499999999999996</v>
      </c>
      <c r="H11653" s="54">
        <v>2.4769999999999999</v>
      </c>
      <c r="I11653">
        <v>0.52200000000000002</v>
      </c>
      <c r="J11653" s="54">
        <v>-0.22700000000000001</v>
      </c>
      <c r="K11653" s="54">
        <v>-0.59099999999999997</v>
      </c>
      <c r="L11653" s="54">
        <v>-0.76</v>
      </c>
      <c r="M11653" s="54">
        <v>-1.0429999999999999</v>
      </c>
      <c r="P11653" s="57"/>
    </row>
    <row r="11654" spans="1:16" x14ac:dyDescent="0.2">
      <c r="A11654" s="50">
        <v>41887</v>
      </c>
      <c r="B11654">
        <f t="shared" si="546"/>
        <v>2014</v>
      </c>
      <c r="C11654" s="51">
        <f t="shared" si="547"/>
        <v>9</v>
      </c>
      <c r="D11654" s="51">
        <f t="shared" si="548"/>
        <v>5</v>
      </c>
      <c r="E11654" s="52">
        <v>0</v>
      </c>
      <c r="G11654" s="54">
        <v>4.2720000000000002</v>
      </c>
      <c r="H11654" s="54">
        <v>2.5030000000000001</v>
      </c>
      <c r="I11654">
        <v>0.52200000000000002</v>
      </c>
      <c r="J11654" s="54">
        <v>-0.22700000000000001</v>
      </c>
      <c r="K11654" s="54">
        <v>-0.59099999999999997</v>
      </c>
      <c r="L11654" s="54">
        <v>-0.76</v>
      </c>
      <c r="M11654" s="54">
        <v>-1.0149999999999999</v>
      </c>
      <c r="P11654" s="57"/>
    </row>
    <row r="11655" spans="1:16" x14ac:dyDescent="0.2">
      <c r="A11655" s="50">
        <v>41887</v>
      </c>
      <c r="B11655">
        <f t="shared" si="546"/>
        <v>2014</v>
      </c>
      <c r="C11655" s="51">
        <f t="shared" si="547"/>
        <v>9</v>
      </c>
      <c r="D11655" s="51">
        <f t="shared" si="548"/>
        <v>5</v>
      </c>
      <c r="E11655" s="52">
        <v>0.125</v>
      </c>
      <c r="G11655" s="54">
        <v>4.2720000000000002</v>
      </c>
      <c r="H11655" s="54">
        <v>2.4769999999999999</v>
      </c>
      <c r="I11655">
        <v>0.52200000000000002</v>
      </c>
      <c r="J11655" s="54">
        <v>-0.22700000000000001</v>
      </c>
      <c r="K11655" s="54">
        <v>-0.59099999999999997</v>
      </c>
      <c r="L11655" s="54">
        <v>-0.73199999999999998</v>
      </c>
      <c r="M11655" s="54">
        <v>-1.0429999999999999</v>
      </c>
      <c r="P11655" s="57"/>
    </row>
    <row r="11656" spans="1:16" x14ac:dyDescent="0.2">
      <c r="A11656" s="50">
        <v>41887</v>
      </c>
      <c r="B11656">
        <f t="shared" si="546"/>
        <v>2014</v>
      </c>
      <c r="C11656" s="51">
        <f t="shared" si="547"/>
        <v>9</v>
      </c>
      <c r="D11656" s="51">
        <f t="shared" si="548"/>
        <v>5</v>
      </c>
      <c r="E11656" s="52">
        <v>0.25</v>
      </c>
      <c r="G11656" s="54">
        <v>4.0629999999999997</v>
      </c>
      <c r="H11656" s="54">
        <v>2.4769999999999999</v>
      </c>
      <c r="I11656">
        <v>0.52200000000000002</v>
      </c>
      <c r="J11656" s="54">
        <v>-0.22700000000000001</v>
      </c>
      <c r="K11656" s="54">
        <v>-0.59099999999999997</v>
      </c>
      <c r="L11656" s="54">
        <v>-0.73199999999999998</v>
      </c>
      <c r="M11656" s="54">
        <v>-1.0429999999999999</v>
      </c>
      <c r="P11656" s="57"/>
    </row>
    <row r="11657" spans="1:16" x14ac:dyDescent="0.2">
      <c r="A11657" s="50">
        <v>41887</v>
      </c>
      <c r="B11657">
        <f t="shared" si="546"/>
        <v>2014</v>
      </c>
      <c r="C11657" s="51">
        <f t="shared" si="547"/>
        <v>9</v>
      </c>
      <c r="D11657" s="51">
        <f t="shared" si="548"/>
        <v>5</v>
      </c>
      <c r="E11657" s="52">
        <v>0.375</v>
      </c>
      <c r="G11657" s="54">
        <v>4.0629999999999997</v>
      </c>
      <c r="H11657" s="54">
        <v>2.4500000000000002</v>
      </c>
      <c r="I11657">
        <v>0.52200000000000002</v>
      </c>
      <c r="J11657" s="54">
        <v>-0.22700000000000001</v>
      </c>
      <c r="K11657" s="54">
        <v>-0.59099999999999997</v>
      </c>
      <c r="L11657" s="54">
        <v>-0.76</v>
      </c>
      <c r="M11657" s="54">
        <v>-1.0429999999999999</v>
      </c>
      <c r="P11657" s="57"/>
    </row>
    <row r="11658" spans="1:16" x14ac:dyDescent="0.2">
      <c r="A11658" s="50">
        <v>41887</v>
      </c>
      <c r="B11658">
        <f t="shared" si="546"/>
        <v>2014</v>
      </c>
      <c r="C11658" s="51">
        <f t="shared" si="547"/>
        <v>9</v>
      </c>
      <c r="D11658" s="51">
        <f t="shared" si="548"/>
        <v>5</v>
      </c>
      <c r="E11658" s="52">
        <v>0.5</v>
      </c>
      <c r="G11658" s="54">
        <v>4.2460000000000004</v>
      </c>
      <c r="H11658" s="54">
        <v>2.423</v>
      </c>
      <c r="I11658">
        <v>0.52200000000000002</v>
      </c>
      <c r="J11658" s="54">
        <v>-0.22700000000000001</v>
      </c>
      <c r="K11658" s="54">
        <v>-0.59099999999999997</v>
      </c>
      <c r="L11658" s="54">
        <v>-0.76</v>
      </c>
      <c r="M11658" s="54">
        <v>-1.0429999999999999</v>
      </c>
      <c r="P11658" s="57"/>
    </row>
    <row r="11659" spans="1:16" x14ac:dyDescent="0.2">
      <c r="A11659" s="50">
        <v>41887</v>
      </c>
      <c r="B11659">
        <f t="shared" si="546"/>
        <v>2014</v>
      </c>
      <c r="C11659" s="51">
        <f t="shared" si="547"/>
        <v>9</v>
      </c>
      <c r="D11659" s="51">
        <f t="shared" si="548"/>
        <v>5</v>
      </c>
      <c r="E11659" s="52">
        <v>0.625</v>
      </c>
      <c r="G11659" s="54">
        <v>4.8949999999999996</v>
      </c>
      <c r="H11659" s="54">
        <v>2.423</v>
      </c>
      <c r="I11659">
        <v>0.52200000000000002</v>
      </c>
      <c r="J11659" s="54">
        <v>-0.22700000000000001</v>
      </c>
      <c r="K11659" s="54">
        <v>-0.59099999999999997</v>
      </c>
      <c r="L11659" s="54">
        <v>-0.76</v>
      </c>
      <c r="M11659" s="54">
        <v>-1.0429999999999999</v>
      </c>
      <c r="P11659" s="57"/>
    </row>
    <row r="11660" spans="1:16" x14ac:dyDescent="0.2">
      <c r="A11660" s="50">
        <v>41887</v>
      </c>
      <c r="B11660">
        <f t="shared" si="546"/>
        <v>2014</v>
      </c>
      <c r="C11660" s="51">
        <f t="shared" si="547"/>
        <v>9</v>
      </c>
      <c r="D11660" s="51">
        <f t="shared" si="548"/>
        <v>5</v>
      </c>
      <c r="E11660" s="52">
        <v>0.75</v>
      </c>
      <c r="G11660" s="54">
        <v>4.9470000000000001</v>
      </c>
      <c r="H11660" s="54">
        <v>2.423</v>
      </c>
      <c r="I11660">
        <v>0.52200000000000002</v>
      </c>
      <c r="J11660" s="54">
        <v>-0.22700000000000001</v>
      </c>
      <c r="K11660" s="54">
        <v>-0.59099999999999997</v>
      </c>
      <c r="L11660" s="54">
        <v>-0.73199999999999998</v>
      </c>
      <c r="M11660" s="54">
        <v>-1.0429999999999999</v>
      </c>
      <c r="P11660" s="57"/>
    </row>
    <row r="11661" spans="1:16" x14ac:dyDescent="0.2">
      <c r="A11661" s="50">
        <v>41887</v>
      </c>
      <c r="B11661">
        <f t="shared" si="546"/>
        <v>2014</v>
      </c>
      <c r="C11661" s="51">
        <f t="shared" si="547"/>
        <v>9</v>
      </c>
      <c r="D11661" s="51">
        <f t="shared" si="548"/>
        <v>5</v>
      </c>
      <c r="E11661" s="52">
        <v>0.875</v>
      </c>
      <c r="G11661" s="54">
        <v>4.74</v>
      </c>
      <c r="H11661" s="54">
        <v>2.4500000000000002</v>
      </c>
      <c r="I11661">
        <v>0.52200000000000002</v>
      </c>
      <c r="J11661" s="54">
        <v>-0.22700000000000001</v>
      </c>
      <c r="K11661" s="54">
        <v>-0.59099999999999997</v>
      </c>
      <c r="L11661" s="54">
        <v>-0.73199999999999998</v>
      </c>
      <c r="M11661" s="54">
        <v>-1.0429999999999999</v>
      </c>
      <c r="P11661" s="57"/>
    </row>
    <row r="11662" spans="1:16" x14ac:dyDescent="0.2">
      <c r="A11662" s="50">
        <v>41888</v>
      </c>
      <c r="B11662">
        <f t="shared" si="546"/>
        <v>2014</v>
      </c>
      <c r="C11662" s="51">
        <f t="shared" si="547"/>
        <v>9</v>
      </c>
      <c r="D11662" s="51">
        <f t="shared" si="548"/>
        <v>6</v>
      </c>
      <c r="E11662" s="52">
        <v>0</v>
      </c>
      <c r="G11662" s="54">
        <v>4.4800000000000004</v>
      </c>
      <c r="H11662" s="54">
        <v>2.4769999999999999</v>
      </c>
      <c r="I11662">
        <v>0.52200000000000002</v>
      </c>
      <c r="J11662" s="54">
        <v>-0.22700000000000001</v>
      </c>
      <c r="K11662" s="54">
        <v>-0.59099999999999997</v>
      </c>
      <c r="L11662" s="54">
        <v>-0.76</v>
      </c>
      <c r="M11662" s="54">
        <v>-1.0149999999999999</v>
      </c>
      <c r="P11662" s="57"/>
    </row>
    <row r="11663" spans="1:16" x14ac:dyDescent="0.2">
      <c r="A11663" s="50">
        <v>41888</v>
      </c>
      <c r="B11663">
        <f t="shared" ref="B11663:B11726" si="549">YEAR(A11663)</f>
        <v>2014</v>
      </c>
      <c r="C11663" s="51">
        <f t="shared" ref="C11663:C11726" si="550">MONTH(A11663)</f>
        <v>9</v>
      </c>
      <c r="D11663" s="51">
        <f t="shared" ref="D11663:D11726" si="551">DAY(A11663)</f>
        <v>6</v>
      </c>
      <c r="E11663" s="52">
        <v>0.125</v>
      </c>
      <c r="G11663" s="54">
        <v>4.2720000000000002</v>
      </c>
      <c r="H11663" s="54">
        <v>2.5030000000000001</v>
      </c>
      <c r="I11663">
        <v>0.52200000000000002</v>
      </c>
      <c r="J11663" s="54">
        <v>-0.22700000000000001</v>
      </c>
      <c r="K11663" s="54">
        <v>-0.59099999999999997</v>
      </c>
      <c r="L11663" s="54">
        <v>-0.76</v>
      </c>
      <c r="M11663" s="54">
        <v>-1.0429999999999999</v>
      </c>
      <c r="P11663" s="57"/>
    </row>
    <row r="11664" spans="1:16" x14ac:dyDescent="0.2">
      <c r="A11664" s="50">
        <v>41888</v>
      </c>
      <c r="B11664">
        <f t="shared" si="549"/>
        <v>2014</v>
      </c>
      <c r="C11664" s="51">
        <f t="shared" si="550"/>
        <v>9</v>
      </c>
      <c r="D11664" s="51">
        <f t="shared" si="551"/>
        <v>6</v>
      </c>
      <c r="E11664" s="52">
        <v>0.25</v>
      </c>
      <c r="G11664" s="54">
        <v>4.0369999999999999</v>
      </c>
      <c r="H11664" s="54">
        <v>2.5030000000000001</v>
      </c>
      <c r="I11664">
        <v>0.52200000000000002</v>
      </c>
      <c r="J11664" s="54">
        <v>-0.22700000000000001</v>
      </c>
      <c r="K11664" s="54">
        <v>-0.59099999999999997</v>
      </c>
      <c r="L11664" s="54">
        <v>-0.73199999999999998</v>
      </c>
      <c r="M11664" s="54">
        <v>-1.0149999999999999</v>
      </c>
      <c r="P11664" s="57"/>
    </row>
    <row r="11665" spans="1:16" x14ac:dyDescent="0.2">
      <c r="A11665" s="50">
        <v>41888</v>
      </c>
      <c r="B11665">
        <f t="shared" si="549"/>
        <v>2014</v>
      </c>
      <c r="C11665" s="51">
        <f t="shared" si="550"/>
        <v>9</v>
      </c>
      <c r="D11665" s="51">
        <f t="shared" si="551"/>
        <v>6</v>
      </c>
      <c r="E11665" s="52">
        <v>0.375</v>
      </c>
      <c r="G11665" s="54">
        <v>4.0629999999999997</v>
      </c>
      <c r="H11665" s="54">
        <v>2.5299999999999998</v>
      </c>
      <c r="I11665">
        <v>0.52200000000000002</v>
      </c>
      <c r="J11665" s="54">
        <v>-0.22700000000000001</v>
      </c>
      <c r="K11665" s="54">
        <v>-0.59099999999999997</v>
      </c>
      <c r="L11665" s="54">
        <v>-0.73199999999999998</v>
      </c>
      <c r="M11665" s="54">
        <v>-1.0149999999999999</v>
      </c>
      <c r="P11665" s="57"/>
    </row>
    <row r="11666" spans="1:16" x14ac:dyDescent="0.2">
      <c r="A11666" s="50">
        <v>41888</v>
      </c>
      <c r="B11666">
        <f t="shared" si="549"/>
        <v>2014</v>
      </c>
      <c r="C11666" s="51">
        <f t="shared" si="550"/>
        <v>9</v>
      </c>
      <c r="D11666" s="51">
        <f t="shared" si="551"/>
        <v>6</v>
      </c>
      <c r="E11666" s="52">
        <v>0.5</v>
      </c>
      <c r="G11666" s="54">
        <v>3.7749999999999999</v>
      </c>
      <c r="H11666" s="54">
        <v>2.5030000000000001</v>
      </c>
      <c r="I11666">
        <v>0.52200000000000002</v>
      </c>
      <c r="J11666" s="54">
        <v>-0.22700000000000001</v>
      </c>
      <c r="K11666" s="54">
        <v>-0.59099999999999997</v>
      </c>
      <c r="L11666" s="54">
        <v>-0.76</v>
      </c>
      <c r="M11666" s="54">
        <v>-1.0149999999999999</v>
      </c>
      <c r="P11666" s="57"/>
    </row>
    <row r="11667" spans="1:16" x14ac:dyDescent="0.2">
      <c r="A11667" s="50">
        <v>41888</v>
      </c>
      <c r="B11667">
        <f t="shared" si="549"/>
        <v>2014</v>
      </c>
      <c r="C11667" s="51">
        <f t="shared" si="550"/>
        <v>9</v>
      </c>
      <c r="D11667" s="51">
        <f t="shared" si="551"/>
        <v>6</v>
      </c>
      <c r="E11667" s="52">
        <v>0.625</v>
      </c>
      <c r="G11667" s="54">
        <v>3.9849999999999999</v>
      </c>
      <c r="H11667" s="54">
        <v>2.5030000000000001</v>
      </c>
      <c r="I11667">
        <v>0.52200000000000002</v>
      </c>
      <c r="J11667" s="54">
        <v>-0.22700000000000001</v>
      </c>
      <c r="K11667" s="54">
        <v>-0.59099999999999997</v>
      </c>
      <c r="L11667" s="54">
        <v>-0.73199999999999998</v>
      </c>
      <c r="M11667" s="54">
        <v>-1.0149999999999999</v>
      </c>
      <c r="P11667" s="57"/>
    </row>
    <row r="11668" spans="1:16" x14ac:dyDescent="0.2">
      <c r="A11668" s="50">
        <v>41888</v>
      </c>
      <c r="B11668">
        <f t="shared" si="549"/>
        <v>2014</v>
      </c>
      <c r="C11668" s="51">
        <f t="shared" si="550"/>
        <v>9</v>
      </c>
      <c r="D11668" s="51">
        <f t="shared" si="551"/>
        <v>6</v>
      </c>
      <c r="E11668" s="52">
        <v>0.75</v>
      </c>
      <c r="G11668" s="54">
        <v>3.9580000000000002</v>
      </c>
      <c r="H11668" s="54">
        <v>2.4769999999999999</v>
      </c>
      <c r="I11668">
        <v>0.52200000000000002</v>
      </c>
      <c r="J11668" s="54">
        <v>-0.22700000000000001</v>
      </c>
      <c r="K11668" s="54">
        <v>-0.59099999999999997</v>
      </c>
      <c r="L11668" s="54">
        <v>-0.73199999999999998</v>
      </c>
      <c r="M11668" s="54">
        <v>-1.0149999999999999</v>
      </c>
      <c r="P11668" s="57"/>
    </row>
    <row r="11669" spans="1:16" x14ac:dyDescent="0.2">
      <c r="A11669" s="50">
        <v>41888</v>
      </c>
      <c r="B11669">
        <f t="shared" si="549"/>
        <v>2014</v>
      </c>
      <c r="C11669" s="51">
        <f t="shared" si="550"/>
        <v>9</v>
      </c>
      <c r="D11669" s="51">
        <f t="shared" si="551"/>
        <v>6</v>
      </c>
      <c r="E11669" s="52">
        <v>0.875</v>
      </c>
      <c r="G11669" s="54">
        <v>3.5640000000000001</v>
      </c>
      <c r="H11669" s="54">
        <v>2.4500000000000002</v>
      </c>
      <c r="I11669">
        <v>0.52200000000000002</v>
      </c>
      <c r="J11669" s="54">
        <v>-0.22700000000000001</v>
      </c>
      <c r="K11669" s="54">
        <v>-0.59099999999999997</v>
      </c>
      <c r="L11669" s="54">
        <v>-0.76</v>
      </c>
      <c r="M11669" s="54">
        <v>-1.0149999999999999</v>
      </c>
      <c r="P11669" s="57"/>
    </row>
    <row r="11670" spans="1:16" x14ac:dyDescent="0.2">
      <c r="A11670" s="50">
        <v>41889</v>
      </c>
      <c r="B11670">
        <f t="shared" si="549"/>
        <v>2014</v>
      </c>
      <c r="C11670" s="51">
        <f t="shared" si="550"/>
        <v>9</v>
      </c>
      <c r="D11670" s="51">
        <f t="shared" si="551"/>
        <v>7</v>
      </c>
      <c r="E11670" s="52">
        <v>0</v>
      </c>
      <c r="G11670" s="54">
        <v>3.1160000000000001</v>
      </c>
      <c r="H11670" s="54">
        <v>2.423</v>
      </c>
      <c r="I11670">
        <v>0.52200000000000002</v>
      </c>
      <c r="J11670" s="54">
        <v>-0.22700000000000001</v>
      </c>
      <c r="K11670" s="54">
        <v>-0.59099999999999997</v>
      </c>
      <c r="L11670" s="54">
        <v>-0.73199999999999998</v>
      </c>
      <c r="M11670" s="54">
        <v>-1.0149999999999999</v>
      </c>
      <c r="P11670" s="57"/>
    </row>
    <row r="11671" spans="1:16" x14ac:dyDescent="0.2">
      <c r="A11671" s="50">
        <v>41889</v>
      </c>
      <c r="B11671">
        <f t="shared" si="549"/>
        <v>2014</v>
      </c>
      <c r="C11671" s="51">
        <f t="shared" si="550"/>
        <v>9</v>
      </c>
      <c r="D11671" s="51">
        <f t="shared" si="551"/>
        <v>7</v>
      </c>
      <c r="E11671" s="52">
        <v>0.125</v>
      </c>
      <c r="G11671" s="54">
        <v>2.7440000000000002</v>
      </c>
      <c r="H11671" s="54">
        <v>2.3959999999999999</v>
      </c>
      <c r="I11671">
        <v>0.52200000000000002</v>
      </c>
      <c r="J11671" s="54">
        <v>-0.22700000000000001</v>
      </c>
      <c r="K11671" s="54">
        <v>-0.56299999999999994</v>
      </c>
      <c r="L11671" s="54">
        <v>-0.73199999999999998</v>
      </c>
      <c r="M11671" s="54">
        <v>-1.0149999999999999</v>
      </c>
      <c r="P11671" s="57"/>
    </row>
    <row r="11672" spans="1:16" x14ac:dyDescent="0.2">
      <c r="A11672" s="50">
        <v>41889</v>
      </c>
      <c r="B11672">
        <f t="shared" si="549"/>
        <v>2014</v>
      </c>
      <c r="C11672" s="51">
        <f t="shared" si="550"/>
        <v>9</v>
      </c>
      <c r="D11672" s="51">
        <f t="shared" si="551"/>
        <v>7</v>
      </c>
      <c r="E11672" s="52">
        <v>0.25</v>
      </c>
      <c r="G11672" s="54">
        <v>2.5030000000000001</v>
      </c>
      <c r="H11672" s="54">
        <v>2.343</v>
      </c>
      <c r="I11672">
        <v>0.52200000000000002</v>
      </c>
      <c r="J11672" s="54">
        <v>-0.22700000000000001</v>
      </c>
      <c r="K11672" s="54">
        <v>-0.59099999999999997</v>
      </c>
      <c r="L11672" s="54">
        <v>-0.73199999999999998</v>
      </c>
      <c r="M11672" s="54">
        <v>-1.0149999999999999</v>
      </c>
      <c r="P11672" s="57"/>
    </row>
    <row r="11673" spans="1:16" x14ac:dyDescent="0.2">
      <c r="A11673" s="50">
        <v>41889</v>
      </c>
      <c r="B11673">
        <f t="shared" si="549"/>
        <v>2014</v>
      </c>
      <c r="C11673" s="51">
        <f t="shared" si="550"/>
        <v>9</v>
      </c>
      <c r="D11673" s="51">
        <f t="shared" si="551"/>
        <v>7</v>
      </c>
      <c r="E11673" s="52">
        <v>0.375</v>
      </c>
      <c r="G11673" s="54">
        <v>2.69</v>
      </c>
      <c r="H11673" s="54">
        <v>2.262</v>
      </c>
      <c r="I11673">
        <v>0.52200000000000002</v>
      </c>
      <c r="J11673" s="54">
        <v>-0.22700000000000001</v>
      </c>
      <c r="K11673" s="54">
        <v>-0.56299999999999994</v>
      </c>
      <c r="L11673" s="54">
        <v>-0.73199999999999998</v>
      </c>
      <c r="M11673" s="54">
        <v>-1.0149999999999999</v>
      </c>
      <c r="P11673" s="57"/>
    </row>
    <row r="11674" spans="1:16" x14ac:dyDescent="0.2">
      <c r="A11674" s="50">
        <v>41889</v>
      </c>
      <c r="B11674">
        <f t="shared" si="549"/>
        <v>2014</v>
      </c>
      <c r="C11674" s="51">
        <f t="shared" si="550"/>
        <v>9</v>
      </c>
      <c r="D11674" s="51">
        <f t="shared" si="551"/>
        <v>7</v>
      </c>
      <c r="E11674" s="52">
        <v>0.5</v>
      </c>
      <c r="G11674" s="54">
        <v>3.3010000000000002</v>
      </c>
      <c r="H11674" s="54">
        <v>2.2090000000000001</v>
      </c>
      <c r="I11674">
        <v>0.52200000000000002</v>
      </c>
      <c r="J11674" s="54">
        <v>-0.22700000000000001</v>
      </c>
      <c r="K11674" s="54">
        <v>-0.56299999999999994</v>
      </c>
      <c r="L11674" s="54">
        <v>-0.73199999999999998</v>
      </c>
      <c r="M11674" s="54">
        <v>-1.0149999999999999</v>
      </c>
      <c r="P11674" s="57"/>
    </row>
    <row r="11675" spans="1:16" x14ac:dyDescent="0.2">
      <c r="A11675" s="50">
        <v>41889</v>
      </c>
      <c r="B11675">
        <f t="shared" si="549"/>
        <v>2014</v>
      </c>
      <c r="C11675" s="51">
        <f t="shared" si="550"/>
        <v>9</v>
      </c>
      <c r="D11675" s="51">
        <f t="shared" si="551"/>
        <v>7</v>
      </c>
      <c r="E11675" s="52">
        <v>0.625</v>
      </c>
      <c r="G11675" s="54">
        <v>3.9060000000000001</v>
      </c>
      <c r="H11675" s="54">
        <v>2.1280000000000001</v>
      </c>
      <c r="I11675">
        <v>0.52200000000000002</v>
      </c>
      <c r="J11675" s="54">
        <v>-0.22700000000000001</v>
      </c>
      <c r="K11675" s="54">
        <v>-0.56299999999999994</v>
      </c>
      <c r="L11675" s="54">
        <v>-0.73199999999999998</v>
      </c>
      <c r="M11675" s="54">
        <v>-1.0149999999999999</v>
      </c>
      <c r="P11675" s="57"/>
    </row>
    <row r="11676" spans="1:16" x14ac:dyDescent="0.2">
      <c r="A11676" s="50">
        <v>41889</v>
      </c>
      <c r="B11676">
        <f t="shared" si="549"/>
        <v>2014</v>
      </c>
      <c r="C11676" s="51">
        <f t="shared" si="550"/>
        <v>9</v>
      </c>
      <c r="D11676" s="51">
        <f t="shared" si="551"/>
        <v>7</v>
      </c>
      <c r="E11676" s="52">
        <v>0.75</v>
      </c>
      <c r="G11676" s="54">
        <v>4.0890000000000004</v>
      </c>
      <c r="H11676" s="54">
        <v>2.101</v>
      </c>
      <c r="I11676">
        <v>0.52200000000000002</v>
      </c>
      <c r="J11676" s="54">
        <v>-0.19900000000000001</v>
      </c>
      <c r="K11676" s="54">
        <v>-0.56299999999999994</v>
      </c>
      <c r="L11676" s="54">
        <v>-0.73199999999999998</v>
      </c>
      <c r="M11676" s="54">
        <v>-1.0149999999999999</v>
      </c>
      <c r="P11676" s="57"/>
    </row>
    <row r="11677" spans="1:16" x14ac:dyDescent="0.2">
      <c r="A11677" s="50">
        <v>41889</v>
      </c>
      <c r="B11677">
        <f t="shared" si="549"/>
        <v>2014</v>
      </c>
      <c r="C11677" s="51">
        <f t="shared" si="550"/>
        <v>9</v>
      </c>
      <c r="D11677" s="51">
        <f t="shared" si="551"/>
        <v>7</v>
      </c>
      <c r="E11677" s="52">
        <v>0.875</v>
      </c>
      <c r="G11677" s="54">
        <v>3.9580000000000002</v>
      </c>
      <c r="H11677" s="54">
        <v>2.1280000000000001</v>
      </c>
      <c r="I11677">
        <v>0.495</v>
      </c>
      <c r="J11677" s="54">
        <v>-0.19900000000000001</v>
      </c>
      <c r="K11677" s="54">
        <v>-0.56299999999999994</v>
      </c>
      <c r="L11677" s="54">
        <v>-0.73199999999999998</v>
      </c>
      <c r="M11677" s="54">
        <v>-1.0149999999999999</v>
      </c>
      <c r="P11677" s="57"/>
    </row>
    <row r="11678" spans="1:16" x14ac:dyDescent="0.2">
      <c r="A11678" s="50">
        <v>41890</v>
      </c>
      <c r="B11678">
        <f t="shared" si="549"/>
        <v>2014</v>
      </c>
      <c r="C11678" s="51">
        <f t="shared" si="550"/>
        <v>9</v>
      </c>
      <c r="D11678" s="51">
        <f t="shared" si="551"/>
        <v>8</v>
      </c>
      <c r="E11678" s="52">
        <v>0</v>
      </c>
      <c r="G11678" s="54">
        <v>3.5910000000000002</v>
      </c>
      <c r="H11678" s="54">
        <v>2.1280000000000001</v>
      </c>
      <c r="I11678">
        <v>0.495</v>
      </c>
      <c r="J11678" s="54">
        <v>-0.19900000000000001</v>
      </c>
      <c r="K11678" s="54">
        <v>-0.56299999999999994</v>
      </c>
      <c r="L11678" s="54">
        <v>-0.73199999999999998</v>
      </c>
      <c r="M11678" s="54">
        <v>-1.0149999999999999</v>
      </c>
      <c r="P11678" s="57"/>
    </row>
    <row r="11679" spans="1:16" x14ac:dyDescent="0.2">
      <c r="A11679" s="50">
        <v>41890</v>
      </c>
      <c r="B11679">
        <f t="shared" si="549"/>
        <v>2014</v>
      </c>
      <c r="C11679" s="51">
        <f t="shared" si="550"/>
        <v>9</v>
      </c>
      <c r="D11679" s="51">
        <f t="shared" si="551"/>
        <v>8</v>
      </c>
      <c r="E11679" s="52">
        <v>0.125</v>
      </c>
      <c r="G11679" s="54">
        <v>3.1160000000000001</v>
      </c>
      <c r="H11679" s="54">
        <v>2.1549999999999998</v>
      </c>
      <c r="I11679">
        <v>0.495</v>
      </c>
      <c r="J11679" s="54">
        <v>-0.19900000000000001</v>
      </c>
      <c r="K11679" s="54">
        <v>-0.56299999999999994</v>
      </c>
      <c r="L11679" s="54">
        <v>-0.73199999999999998</v>
      </c>
      <c r="M11679" s="54">
        <v>-1.0149999999999999</v>
      </c>
      <c r="P11679" s="57"/>
    </row>
    <row r="11680" spans="1:16" x14ac:dyDescent="0.2">
      <c r="A11680" s="50">
        <v>41890</v>
      </c>
      <c r="B11680">
        <f t="shared" si="549"/>
        <v>2014</v>
      </c>
      <c r="C11680" s="51">
        <f t="shared" si="550"/>
        <v>9</v>
      </c>
      <c r="D11680" s="51">
        <f t="shared" si="551"/>
        <v>8</v>
      </c>
      <c r="E11680" s="52">
        <v>0.25</v>
      </c>
      <c r="G11680" s="54">
        <v>2.637</v>
      </c>
      <c r="H11680" s="54">
        <v>2.1549999999999998</v>
      </c>
      <c r="I11680">
        <v>0.495</v>
      </c>
      <c r="J11680" s="54">
        <v>-0.19900000000000001</v>
      </c>
      <c r="K11680" s="54">
        <v>-0.56299999999999994</v>
      </c>
      <c r="L11680" s="54">
        <v>-0.73199999999999998</v>
      </c>
      <c r="M11680" s="54">
        <v>-1.0149999999999999</v>
      </c>
      <c r="P11680" s="57"/>
    </row>
    <row r="11681" spans="1:16" x14ac:dyDescent="0.2">
      <c r="A11681" s="50">
        <v>41890</v>
      </c>
      <c r="B11681">
        <f t="shared" si="549"/>
        <v>2014</v>
      </c>
      <c r="C11681" s="51">
        <f t="shared" si="550"/>
        <v>9</v>
      </c>
      <c r="D11681" s="51">
        <f t="shared" si="551"/>
        <v>8</v>
      </c>
      <c r="E11681" s="52">
        <v>0.375</v>
      </c>
      <c r="G11681" s="54">
        <v>2.69</v>
      </c>
      <c r="H11681" s="54">
        <v>2.1280000000000001</v>
      </c>
      <c r="I11681">
        <v>0.495</v>
      </c>
      <c r="J11681" s="54">
        <v>-0.22700000000000001</v>
      </c>
      <c r="K11681" s="54">
        <v>-0.56299999999999994</v>
      </c>
      <c r="L11681" s="54">
        <v>-0.73199999999999998</v>
      </c>
      <c r="M11681" s="54">
        <v>-1.0149999999999999</v>
      </c>
      <c r="P11681" s="57"/>
    </row>
    <row r="11682" spans="1:16" x14ac:dyDescent="0.2">
      <c r="A11682" s="50">
        <v>41890</v>
      </c>
      <c r="B11682">
        <f t="shared" si="549"/>
        <v>2014</v>
      </c>
      <c r="C11682" s="51">
        <f t="shared" si="550"/>
        <v>9</v>
      </c>
      <c r="D11682" s="51">
        <f t="shared" si="551"/>
        <v>8</v>
      </c>
      <c r="E11682" s="52">
        <v>0.5</v>
      </c>
      <c r="G11682" s="54">
        <v>3.38</v>
      </c>
      <c r="H11682" s="54">
        <v>2.101</v>
      </c>
      <c r="I11682">
        <v>0.46700000000000003</v>
      </c>
      <c r="J11682" s="54">
        <v>-0.19900000000000001</v>
      </c>
      <c r="K11682" s="54">
        <v>-0.56299999999999994</v>
      </c>
      <c r="L11682" s="54">
        <v>-0.73199999999999998</v>
      </c>
      <c r="M11682" s="54">
        <v>-1.0149999999999999</v>
      </c>
      <c r="P11682" s="57"/>
    </row>
    <row r="11683" spans="1:16" x14ac:dyDescent="0.2">
      <c r="A11683" s="50">
        <v>41890</v>
      </c>
      <c r="B11683">
        <f t="shared" si="549"/>
        <v>2014</v>
      </c>
      <c r="C11683" s="51">
        <f t="shared" si="550"/>
        <v>9</v>
      </c>
      <c r="D11683" s="51">
        <f t="shared" si="551"/>
        <v>8</v>
      </c>
      <c r="E11683" s="52">
        <v>0.625</v>
      </c>
      <c r="G11683" s="54">
        <v>3.88</v>
      </c>
      <c r="H11683" s="54">
        <v>2.0470000000000002</v>
      </c>
      <c r="I11683">
        <v>0.46700000000000003</v>
      </c>
      <c r="J11683" s="54">
        <v>-0.19900000000000001</v>
      </c>
      <c r="K11683" s="54">
        <v>-0.56299999999999994</v>
      </c>
      <c r="L11683" s="54">
        <v>-0.73199999999999998</v>
      </c>
      <c r="M11683" s="54">
        <v>-1.0149999999999999</v>
      </c>
      <c r="P11683" s="57"/>
    </row>
    <row r="11684" spans="1:16" x14ac:dyDescent="0.2">
      <c r="A11684" s="50">
        <v>41890</v>
      </c>
      <c r="B11684">
        <f t="shared" si="549"/>
        <v>2014</v>
      </c>
      <c r="C11684" s="51">
        <f t="shared" si="550"/>
        <v>9</v>
      </c>
      <c r="D11684" s="51">
        <f t="shared" si="551"/>
        <v>8</v>
      </c>
      <c r="E11684" s="52">
        <v>0.75</v>
      </c>
      <c r="G11684" s="54">
        <v>3.7749999999999999</v>
      </c>
      <c r="H11684" s="54">
        <v>2.0209999999999999</v>
      </c>
      <c r="I11684">
        <v>0.46700000000000003</v>
      </c>
      <c r="J11684" s="54">
        <v>-0.22700000000000001</v>
      </c>
      <c r="K11684" s="54">
        <v>-0.56299999999999994</v>
      </c>
      <c r="L11684" s="54">
        <v>-0.73199999999999998</v>
      </c>
      <c r="M11684" s="54">
        <v>-1.0149999999999999</v>
      </c>
      <c r="P11684" s="57"/>
    </row>
    <row r="11685" spans="1:16" x14ac:dyDescent="0.2">
      <c r="A11685" s="50">
        <v>41890</v>
      </c>
      <c r="B11685">
        <f t="shared" si="549"/>
        <v>2014</v>
      </c>
      <c r="C11685" s="51">
        <f t="shared" si="550"/>
        <v>9</v>
      </c>
      <c r="D11685" s="51">
        <f t="shared" si="551"/>
        <v>8</v>
      </c>
      <c r="E11685" s="52">
        <v>0.875</v>
      </c>
      <c r="G11685" s="54">
        <v>3.617</v>
      </c>
      <c r="H11685" s="54">
        <v>2.0470000000000002</v>
      </c>
      <c r="I11685">
        <v>0.46700000000000003</v>
      </c>
      <c r="J11685" s="54">
        <v>-0.19900000000000001</v>
      </c>
      <c r="K11685" s="54">
        <v>-0.56299999999999994</v>
      </c>
      <c r="L11685" s="54">
        <v>-0.73199999999999998</v>
      </c>
      <c r="M11685" s="54">
        <v>-1.0149999999999999</v>
      </c>
      <c r="P11685" s="57"/>
    </row>
    <row r="11686" spans="1:16" x14ac:dyDescent="0.2">
      <c r="A11686" s="50">
        <v>41891</v>
      </c>
      <c r="B11686">
        <f t="shared" si="549"/>
        <v>2014</v>
      </c>
      <c r="C11686" s="51">
        <f t="shared" si="550"/>
        <v>9</v>
      </c>
      <c r="D11686" s="51">
        <f t="shared" si="551"/>
        <v>9</v>
      </c>
      <c r="E11686" s="52">
        <v>0</v>
      </c>
      <c r="G11686" s="54">
        <v>3.4060000000000001</v>
      </c>
      <c r="H11686" s="54">
        <v>2.0470000000000002</v>
      </c>
      <c r="I11686">
        <v>0.46700000000000003</v>
      </c>
      <c r="J11686" s="54">
        <v>-0.19900000000000001</v>
      </c>
      <c r="K11686" s="54">
        <v>-0.56299999999999994</v>
      </c>
      <c r="L11686" s="54">
        <v>-0.73199999999999998</v>
      </c>
      <c r="M11686" s="54">
        <v>-1.0149999999999999</v>
      </c>
      <c r="P11686" s="57"/>
    </row>
    <row r="11687" spans="1:16" x14ac:dyDescent="0.2">
      <c r="A11687" s="50">
        <v>41891</v>
      </c>
      <c r="B11687">
        <f t="shared" si="549"/>
        <v>2014</v>
      </c>
      <c r="C11687" s="51">
        <f t="shared" si="550"/>
        <v>9</v>
      </c>
      <c r="D11687" s="51">
        <f t="shared" si="551"/>
        <v>9</v>
      </c>
      <c r="E11687" s="52">
        <v>0.125</v>
      </c>
      <c r="G11687" s="54">
        <v>3.2480000000000002</v>
      </c>
      <c r="H11687" s="54">
        <v>2.0739999999999998</v>
      </c>
      <c r="I11687">
        <v>0.46700000000000003</v>
      </c>
      <c r="J11687" s="54">
        <v>-0.19900000000000001</v>
      </c>
      <c r="K11687" s="54">
        <v>-0.56299999999999994</v>
      </c>
      <c r="L11687" s="54">
        <v>-0.73199999999999998</v>
      </c>
      <c r="M11687" s="54">
        <v>-0.98599999999999999</v>
      </c>
      <c r="P11687" s="57"/>
    </row>
    <row r="11688" spans="1:16" x14ac:dyDescent="0.2">
      <c r="A11688" s="50">
        <v>41891</v>
      </c>
      <c r="B11688">
        <f t="shared" si="549"/>
        <v>2014</v>
      </c>
      <c r="C11688" s="51">
        <f t="shared" si="550"/>
        <v>9</v>
      </c>
      <c r="D11688" s="51">
        <f t="shared" si="551"/>
        <v>9</v>
      </c>
      <c r="E11688" s="52">
        <v>0.25</v>
      </c>
      <c r="G11688" s="54">
        <v>3.0089999999999999</v>
      </c>
      <c r="H11688" s="54">
        <v>2.0739999999999998</v>
      </c>
      <c r="I11688">
        <v>0.46700000000000003</v>
      </c>
      <c r="J11688" s="54">
        <v>-0.19900000000000001</v>
      </c>
      <c r="K11688" s="54">
        <v>-0.56299999999999994</v>
      </c>
      <c r="L11688" s="54">
        <v>-0.73199999999999998</v>
      </c>
      <c r="M11688" s="54">
        <v>-0.98599999999999999</v>
      </c>
      <c r="P11688" s="57"/>
    </row>
    <row r="11689" spans="1:16" x14ac:dyDescent="0.2">
      <c r="A11689" s="50">
        <v>41891</v>
      </c>
      <c r="B11689">
        <f t="shared" si="549"/>
        <v>2014</v>
      </c>
      <c r="C11689" s="51">
        <f t="shared" si="550"/>
        <v>9</v>
      </c>
      <c r="D11689" s="51">
        <f t="shared" si="551"/>
        <v>9</v>
      </c>
      <c r="E11689" s="52">
        <v>0.375</v>
      </c>
      <c r="G11689" s="54">
        <v>2.8769999999999998</v>
      </c>
      <c r="H11689" s="54">
        <v>2.0470000000000002</v>
      </c>
      <c r="I11689">
        <v>0.46700000000000003</v>
      </c>
      <c r="J11689" s="54">
        <v>-0.19900000000000001</v>
      </c>
      <c r="K11689" s="54">
        <v>-0.56299999999999994</v>
      </c>
      <c r="L11689" s="54">
        <v>-0.73199999999999998</v>
      </c>
      <c r="M11689" s="54">
        <v>-0.98599999999999999</v>
      </c>
      <c r="P11689" s="57"/>
    </row>
    <row r="11690" spans="1:16" x14ac:dyDescent="0.2">
      <c r="A11690" s="50">
        <v>41891</v>
      </c>
      <c r="B11690">
        <f t="shared" si="549"/>
        <v>2014</v>
      </c>
      <c r="C11690" s="51">
        <f t="shared" si="550"/>
        <v>9</v>
      </c>
      <c r="D11690" s="51">
        <f t="shared" si="551"/>
        <v>9</v>
      </c>
      <c r="E11690" s="52">
        <v>0.5</v>
      </c>
      <c r="G11690" s="54">
        <v>2.903</v>
      </c>
      <c r="H11690" s="54">
        <v>2.0209999999999999</v>
      </c>
      <c r="I11690">
        <v>0.439</v>
      </c>
      <c r="J11690" s="54">
        <v>-0.19900000000000001</v>
      </c>
      <c r="K11690" s="54">
        <v>-0.56299999999999994</v>
      </c>
      <c r="L11690" s="54">
        <v>-0.73199999999999998</v>
      </c>
      <c r="M11690" s="54">
        <v>-1.0149999999999999</v>
      </c>
      <c r="P11690" s="57"/>
    </row>
    <row r="11691" spans="1:16" x14ac:dyDescent="0.2">
      <c r="A11691" s="50">
        <v>41891</v>
      </c>
      <c r="B11691">
        <f t="shared" si="549"/>
        <v>2014</v>
      </c>
      <c r="C11691" s="51">
        <f t="shared" si="550"/>
        <v>9</v>
      </c>
      <c r="D11691" s="51">
        <f t="shared" si="551"/>
        <v>9</v>
      </c>
      <c r="E11691" s="52">
        <v>0.625</v>
      </c>
      <c r="G11691" s="54">
        <v>2.956</v>
      </c>
      <c r="H11691" s="54">
        <v>1.994</v>
      </c>
      <c r="I11691">
        <v>0.439</v>
      </c>
      <c r="J11691" s="54">
        <v>-0.19900000000000001</v>
      </c>
      <c r="K11691" s="54">
        <v>-0.56299999999999994</v>
      </c>
      <c r="L11691" s="54">
        <v>-0.73199999999999998</v>
      </c>
      <c r="M11691" s="54">
        <v>-0.98599999999999999</v>
      </c>
      <c r="P11691" s="57"/>
    </row>
    <row r="11692" spans="1:16" x14ac:dyDescent="0.2">
      <c r="A11692" s="50">
        <v>41891</v>
      </c>
      <c r="B11692">
        <f t="shared" si="549"/>
        <v>2014</v>
      </c>
      <c r="C11692" s="51">
        <f t="shared" si="550"/>
        <v>9</v>
      </c>
      <c r="D11692" s="51">
        <f t="shared" si="551"/>
        <v>9</v>
      </c>
      <c r="E11692" s="52">
        <v>0.75</v>
      </c>
      <c r="G11692" s="54">
        <v>2.93</v>
      </c>
      <c r="H11692" s="54">
        <v>1.9670000000000001</v>
      </c>
      <c r="I11692">
        <v>0.439</v>
      </c>
      <c r="J11692" s="54">
        <v>-0.19900000000000001</v>
      </c>
      <c r="K11692" s="54">
        <v>-0.56299999999999994</v>
      </c>
      <c r="L11692" s="54">
        <v>-0.73199999999999998</v>
      </c>
      <c r="M11692" s="54">
        <v>-0.98599999999999999</v>
      </c>
      <c r="P11692" s="57"/>
    </row>
    <row r="11693" spans="1:16" x14ac:dyDescent="0.2">
      <c r="A11693" s="50">
        <v>41891</v>
      </c>
      <c r="B11693">
        <f t="shared" si="549"/>
        <v>2014</v>
      </c>
      <c r="C11693" s="51">
        <f t="shared" si="550"/>
        <v>9</v>
      </c>
      <c r="D11693" s="51">
        <f t="shared" si="551"/>
        <v>9</v>
      </c>
      <c r="E11693" s="52">
        <v>0.875</v>
      </c>
      <c r="G11693" s="54">
        <v>2.7970000000000002</v>
      </c>
      <c r="H11693" s="54">
        <v>1.913</v>
      </c>
      <c r="I11693">
        <v>0.439</v>
      </c>
      <c r="J11693" s="54">
        <v>-0.19900000000000001</v>
      </c>
      <c r="K11693" s="54">
        <v>-0.56299999999999994</v>
      </c>
      <c r="L11693" s="54">
        <v>-0.73199999999999998</v>
      </c>
      <c r="M11693" s="54">
        <v>-0.98599999999999999</v>
      </c>
      <c r="P11693" s="57"/>
    </row>
    <row r="11694" spans="1:16" x14ac:dyDescent="0.2">
      <c r="A11694" s="50">
        <v>41892</v>
      </c>
      <c r="B11694">
        <f t="shared" si="549"/>
        <v>2014</v>
      </c>
      <c r="C11694" s="51">
        <f t="shared" si="550"/>
        <v>9</v>
      </c>
      <c r="D11694" s="51">
        <f t="shared" si="551"/>
        <v>10</v>
      </c>
      <c r="E11694" s="52">
        <v>0</v>
      </c>
      <c r="G11694" s="54">
        <v>2.5299999999999998</v>
      </c>
      <c r="H11694" s="54">
        <v>1.8859999999999999</v>
      </c>
      <c r="I11694">
        <v>0.439</v>
      </c>
      <c r="J11694" s="54">
        <v>-0.19900000000000001</v>
      </c>
      <c r="K11694" s="54">
        <v>-0.56299999999999994</v>
      </c>
      <c r="L11694" s="54">
        <v>-0.73199999999999998</v>
      </c>
      <c r="M11694" s="54">
        <v>-0.98599999999999999</v>
      </c>
      <c r="P11694" s="57"/>
    </row>
    <row r="11695" spans="1:16" x14ac:dyDescent="0.2">
      <c r="A11695" s="50">
        <v>41892</v>
      </c>
      <c r="B11695">
        <f t="shared" si="549"/>
        <v>2014</v>
      </c>
      <c r="C11695" s="51">
        <f t="shared" si="550"/>
        <v>9</v>
      </c>
      <c r="D11695" s="51">
        <f t="shared" si="551"/>
        <v>10</v>
      </c>
      <c r="E11695" s="52">
        <v>0.125</v>
      </c>
      <c r="G11695" s="54">
        <v>2.1549999999999998</v>
      </c>
      <c r="H11695" s="54">
        <v>1.859</v>
      </c>
      <c r="I11695">
        <v>0.439</v>
      </c>
      <c r="J11695" s="54">
        <v>-0.19900000000000001</v>
      </c>
      <c r="K11695" s="54">
        <v>-0.56299999999999994</v>
      </c>
      <c r="L11695" s="54">
        <v>-0.73199999999999998</v>
      </c>
      <c r="M11695" s="54">
        <v>-0.98599999999999999</v>
      </c>
      <c r="P11695" s="57"/>
    </row>
    <row r="11696" spans="1:16" x14ac:dyDescent="0.2">
      <c r="A11696" s="50">
        <v>41892</v>
      </c>
      <c r="B11696">
        <f t="shared" si="549"/>
        <v>2014</v>
      </c>
      <c r="C11696" s="51">
        <f t="shared" si="550"/>
        <v>9</v>
      </c>
      <c r="D11696" s="51">
        <f t="shared" si="551"/>
        <v>10</v>
      </c>
      <c r="E11696" s="52">
        <v>0.25</v>
      </c>
      <c r="G11696" s="54">
        <v>1.6970000000000001</v>
      </c>
      <c r="H11696" s="54">
        <v>1.8320000000000001</v>
      </c>
      <c r="I11696">
        <v>0.439</v>
      </c>
      <c r="J11696" s="54">
        <v>-0.19900000000000001</v>
      </c>
      <c r="K11696" s="54">
        <v>-0.56299999999999994</v>
      </c>
      <c r="L11696" s="54">
        <v>-0.73199999999999998</v>
      </c>
      <c r="M11696" s="54">
        <v>-0.98599999999999999</v>
      </c>
      <c r="P11696" s="57"/>
    </row>
    <row r="11697" spans="1:16" x14ac:dyDescent="0.2">
      <c r="A11697" s="50">
        <v>41892</v>
      </c>
      <c r="B11697">
        <f t="shared" si="549"/>
        <v>2014</v>
      </c>
      <c r="C11697" s="51">
        <f t="shared" si="550"/>
        <v>9</v>
      </c>
      <c r="D11697" s="51">
        <f t="shared" si="551"/>
        <v>10</v>
      </c>
      <c r="E11697" s="52">
        <v>0.375</v>
      </c>
      <c r="G11697" s="54">
        <v>1.615</v>
      </c>
      <c r="H11697" s="54">
        <v>1.7509999999999999</v>
      </c>
      <c r="I11697">
        <v>0.41199999999999998</v>
      </c>
      <c r="J11697" s="54">
        <v>-0.19900000000000001</v>
      </c>
      <c r="K11697" s="54">
        <v>-0.56299999999999994</v>
      </c>
      <c r="L11697" s="54">
        <v>-0.73199999999999998</v>
      </c>
      <c r="M11697" s="54">
        <v>-0.98599999999999999</v>
      </c>
      <c r="P11697" s="57"/>
    </row>
    <row r="11698" spans="1:16" x14ac:dyDescent="0.2">
      <c r="A11698" s="50">
        <v>41892</v>
      </c>
      <c r="B11698">
        <f t="shared" si="549"/>
        <v>2014</v>
      </c>
      <c r="C11698" s="51">
        <f t="shared" si="550"/>
        <v>9</v>
      </c>
      <c r="D11698" s="51">
        <f t="shared" si="551"/>
        <v>10</v>
      </c>
      <c r="E11698" s="52">
        <v>0.5</v>
      </c>
      <c r="G11698" s="54">
        <v>1.8320000000000001</v>
      </c>
      <c r="H11698" s="54">
        <v>1.6970000000000001</v>
      </c>
      <c r="I11698">
        <v>0.41199999999999998</v>
      </c>
      <c r="J11698" s="54">
        <v>-0.19900000000000001</v>
      </c>
      <c r="K11698" s="54">
        <v>-0.56299999999999994</v>
      </c>
      <c r="L11698" s="54">
        <v>-0.70399999999999996</v>
      </c>
      <c r="M11698" s="54">
        <v>-0.98599999999999999</v>
      </c>
      <c r="P11698" s="57"/>
    </row>
    <row r="11699" spans="1:16" x14ac:dyDescent="0.2">
      <c r="A11699" s="50">
        <v>41892</v>
      </c>
      <c r="B11699">
        <f t="shared" si="549"/>
        <v>2014</v>
      </c>
      <c r="C11699" s="51">
        <f t="shared" si="550"/>
        <v>9</v>
      </c>
      <c r="D11699" s="51">
        <f t="shared" si="551"/>
        <v>10</v>
      </c>
      <c r="E11699" s="52">
        <v>0.625</v>
      </c>
      <c r="G11699" s="54">
        <v>2.7970000000000002</v>
      </c>
      <c r="H11699" s="54">
        <v>1.643</v>
      </c>
      <c r="I11699">
        <v>0.41199999999999998</v>
      </c>
      <c r="J11699" s="54">
        <v>-0.19900000000000001</v>
      </c>
      <c r="K11699" s="54">
        <v>-0.56299999999999994</v>
      </c>
      <c r="L11699" s="54">
        <v>-0.73199999999999998</v>
      </c>
      <c r="M11699" s="54">
        <v>-0.98599999999999999</v>
      </c>
      <c r="P11699" s="57"/>
    </row>
    <row r="11700" spans="1:16" x14ac:dyDescent="0.2">
      <c r="A11700" s="50">
        <v>41892</v>
      </c>
      <c r="B11700">
        <f t="shared" si="549"/>
        <v>2014</v>
      </c>
      <c r="C11700" s="51">
        <f t="shared" si="550"/>
        <v>9</v>
      </c>
      <c r="D11700" s="51">
        <f t="shared" si="551"/>
        <v>10</v>
      </c>
      <c r="E11700" s="52">
        <v>0.75</v>
      </c>
      <c r="G11700" s="54">
        <v>2.823</v>
      </c>
      <c r="H11700" s="54">
        <v>1.615</v>
      </c>
      <c r="I11700">
        <v>0.41199999999999998</v>
      </c>
      <c r="J11700" s="54">
        <v>-0.19900000000000001</v>
      </c>
      <c r="K11700" s="54">
        <v>-0.56299999999999994</v>
      </c>
      <c r="L11700" s="54">
        <v>-0.73199999999999998</v>
      </c>
      <c r="M11700" s="54">
        <v>-0.98599999999999999</v>
      </c>
      <c r="P11700" s="57"/>
    </row>
    <row r="11701" spans="1:16" x14ac:dyDescent="0.2">
      <c r="A11701" s="50">
        <v>41892</v>
      </c>
      <c r="B11701">
        <f t="shared" si="549"/>
        <v>2014</v>
      </c>
      <c r="C11701" s="51">
        <f t="shared" si="550"/>
        <v>9</v>
      </c>
      <c r="D11701" s="51">
        <f t="shared" si="551"/>
        <v>10</v>
      </c>
      <c r="E11701" s="52">
        <v>0.875</v>
      </c>
      <c r="G11701" s="54">
        <v>2.3959999999999999</v>
      </c>
      <c r="H11701" s="54">
        <v>1.615</v>
      </c>
      <c r="I11701">
        <v>0.41199999999999998</v>
      </c>
      <c r="J11701" s="54">
        <v>-0.19900000000000001</v>
      </c>
      <c r="K11701" s="54">
        <v>-0.56299999999999994</v>
      </c>
      <c r="L11701" s="54">
        <v>-0.73199999999999998</v>
      </c>
      <c r="M11701" s="54">
        <v>-0.98599999999999999</v>
      </c>
      <c r="P11701" s="57"/>
    </row>
    <row r="11702" spans="1:16" x14ac:dyDescent="0.2">
      <c r="A11702" s="50">
        <v>41893</v>
      </c>
      <c r="B11702">
        <f t="shared" si="549"/>
        <v>2014</v>
      </c>
      <c r="C11702" s="51">
        <f t="shared" si="550"/>
        <v>9</v>
      </c>
      <c r="D11702" s="51">
        <f t="shared" si="551"/>
        <v>11</v>
      </c>
      <c r="E11702" s="52">
        <v>0</v>
      </c>
      <c r="G11702" s="54">
        <v>2.1280000000000001</v>
      </c>
      <c r="H11702" s="54">
        <v>1.615</v>
      </c>
      <c r="I11702">
        <v>0.41199999999999998</v>
      </c>
      <c r="J11702" s="54">
        <v>-0.19900000000000001</v>
      </c>
      <c r="K11702" s="54">
        <v>-0.56299999999999994</v>
      </c>
      <c r="L11702" s="54">
        <v>-0.70399999999999996</v>
      </c>
      <c r="M11702" s="54">
        <v>-0.98599999999999999</v>
      </c>
      <c r="P11702" s="57"/>
    </row>
    <row r="11703" spans="1:16" x14ac:dyDescent="0.2">
      <c r="A11703" s="50">
        <v>41893</v>
      </c>
      <c r="B11703">
        <f t="shared" si="549"/>
        <v>2014</v>
      </c>
      <c r="C11703" s="51">
        <f t="shared" si="550"/>
        <v>9</v>
      </c>
      <c r="D11703" s="51">
        <f t="shared" si="551"/>
        <v>11</v>
      </c>
      <c r="E11703" s="52">
        <v>0.125</v>
      </c>
      <c r="G11703" s="54">
        <v>1.8049999999999999</v>
      </c>
      <c r="H11703" s="54">
        <v>1.5880000000000001</v>
      </c>
      <c r="I11703">
        <v>0.38400000000000001</v>
      </c>
      <c r="J11703" s="54">
        <v>-0.19900000000000001</v>
      </c>
      <c r="K11703" s="54">
        <v>-0.56299999999999994</v>
      </c>
      <c r="L11703" s="54">
        <v>-0.70399999999999996</v>
      </c>
      <c r="M11703" s="54">
        <v>-0.98599999999999999</v>
      </c>
      <c r="P11703" s="57"/>
    </row>
    <row r="11704" spans="1:16" x14ac:dyDescent="0.2">
      <c r="A11704" s="50">
        <v>41893</v>
      </c>
      <c r="B11704">
        <f t="shared" si="549"/>
        <v>2014</v>
      </c>
      <c r="C11704" s="51">
        <f t="shared" si="550"/>
        <v>9</v>
      </c>
      <c r="D11704" s="51">
        <f t="shared" si="551"/>
        <v>11</v>
      </c>
      <c r="E11704" s="52">
        <v>0.25</v>
      </c>
      <c r="G11704" s="54">
        <v>1.371</v>
      </c>
      <c r="H11704" s="54">
        <v>1.5609999999999999</v>
      </c>
      <c r="I11704">
        <v>0.38400000000000001</v>
      </c>
      <c r="J11704" s="54">
        <v>-0.19900000000000001</v>
      </c>
      <c r="K11704" s="54">
        <v>-0.56299999999999994</v>
      </c>
      <c r="L11704" s="54">
        <v>-0.70399999999999996</v>
      </c>
      <c r="M11704" s="54">
        <v>-0.98599999999999999</v>
      </c>
      <c r="P11704" s="57"/>
    </row>
    <row r="11705" spans="1:16" x14ac:dyDescent="0.2">
      <c r="A11705" s="50">
        <v>41893</v>
      </c>
      <c r="B11705">
        <f t="shared" si="549"/>
        <v>2014</v>
      </c>
      <c r="C11705" s="51">
        <f t="shared" si="550"/>
        <v>9</v>
      </c>
      <c r="D11705" s="51">
        <f t="shared" si="551"/>
        <v>11</v>
      </c>
      <c r="E11705" s="52">
        <v>0.375</v>
      </c>
      <c r="G11705" s="54">
        <v>1.5609999999999999</v>
      </c>
      <c r="H11705" s="54">
        <v>1.534</v>
      </c>
      <c r="I11705">
        <v>0.38400000000000001</v>
      </c>
      <c r="J11705" s="54">
        <v>-0.19900000000000001</v>
      </c>
      <c r="K11705" s="54">
        <v>-0.56299999999999994</v>
      </c>
      <c r="L11705" s="54">
        <v>-0.70399999999999996</v>
      </c>
      <c r="M11705" s="54">
        <v>-0.98599999999999999</v>
      </c>
      <c r="P11705" s="57"/>
    </row>
    <row r="11706" spans="1:16" x14ac:dyDescent="0.2">
      <c r="A11706" s="50">
        <v>41893</v>
      </c>
      <c r="B11706">
        <f t="shared" si="549"/>
        <v>2014</v>
      </c>
      <c r="C11706" s="51">
        <f t="shared" si="550"/>
        <v>9</v>
      </c>
      <c r="D11706" s="51">
        <f t="shared" si="551"/>
        <v>11</v>
      </c>
      <c r="E11706" s="52">
        <v>0.5</v>
      </c>
      <c r="G11706" s="54">
        <v>1.859</v>
      </c>
      <c r="H11706" s="54">
        <v>1.48</v>
      </c>
      <c r="I11706">
        <v>0.38400000000000001</v>
      </c>
      <c r="J11706" s="54">
        <v>-0.19900000000000001</v>
      </c>
      <c r="K11706" s="54">
        <v>-0.56299999999999994</v>
      </c>
      <c r="L11706" s="54">
        <v>-0.70399999999999996</v>
      </c>
      <c r="M11706" s="54">
        <v>-0.98599999999999999</v>
      </c>
      <c r="P11706" s="57"/>
    </row>
    <row r="11707" spans="1:16" x14ac:dyDescent="0.2">
      <c r="A11707" s="50">
        <v>41893</v>
      </c>
      <c r="B11707">
        <f t="shared" si="549"/>
        <v>2014</v>
      </c>
      <c r="C11707" s="51">
        <f t="shared" si="550"/>
        <v>9</v>
      </c>
      <c r="D11707" s="51">
        <f t="shared" si="551"/>
        <v>11</v>
      </c>
      <c r="E11707" s="52">
        <v>0.625</v>
      </c>
      <c r="G11707" s="54">
        <v>2.1819999999999999</v>
      </c>
      <c r="H11707" s="54">
        <v>1.425</v>
      </c>
      <c r="I11707">
        <v>0.35599999999999998</v>
      </c>
      <c r="J11707" s="54">
        <v>-0.19900000000000001</v>
      </c>
      <c r="K11707" s="54">
        <v>-0.56299999999999994</v>
      </c>
      <c r="L11707" s="54">
        <v>-0.70399999999999996</v>
      </c>
      <c r="M11707" s="54">
        <v>-0.98599999999999999</v>
      </c>
      <c r="P11707" s="57"/>
    </row>
    <row r="11708" spans="1:16" x14ac:dyDescent="0.2">
      <c r="A11708" s="50">
        <v>41893</v>
      </c>
      <c r="B11708">
        <f t="shared" si="549"/>
        <v>2014</v>
      </c>
      <c r="C11708" s="51">
        <f t="shared" si="550"/>
        <v>9</v>
      </c>
      <c r="D11708" s="51">
        <f t="shared" si="551"/>
        <v>11</v>
      </c>
      <c r="E11708" s="52">
        <v>0.75</v>
      </c>
      <c r="G11708" s="54">
        <v>2.1819999999999999</v>
      </c>
      <c r="H11708" s="54">
        <v>1.3979999999999999</v>
      </c>
      <c r="I11708">
        <v>0.38400000000000001</v>
      </c>
      <c r="J11708" s="54">
        <v>-0.19900000000000001</v>
      </c>
      <c r="K11708" s="54">
        <v>-0.56299999999999994</v>
      </c>
      <c r="L11708" s="54">
        <v>-0.70399999999999996</v>
      </c>
      <c r="M11708" s="54">
        <v>-0.98599999999999999</v>
      </c>
      <c r="P11708" s="57"/>
    </row>
    <row r="11709" spans="1:16" x14ac:dyDescent="0.2">
      <c r="A11709" s="50">
        <v>41893</v>
      </c>
      <c r="B11709">
        <f t="shared" si="549"/>
        <v>2014</v>
      </c>
      <c r="C11709" s="51">
        <f t="shared" si="550"/>
        <v>9</v>
      </c>
      <c r="D11709" s="51">
        <f t="shared" si="551"/>
        <v>11</v>
      </c>
      <c r="E11709" s="52">
        <v>0.875</v>
      </c>
      <c r="G11709" s="54">
        <v>1.94</v>
      </c>
      <c r="H11709" s="54">
        <v>1.3979999999999999</v>
      </c>
      <c r="I11709">
        <v>0.35599999999999998</v>
      </c>
      <c r="J11709" s="54">
        <v>-0.19900000000000001</v>
      </c>
      <c r="K11709" s="54">
        <v>-0.56299999999999994</v>
      </c>
      <c r="L11709" s="54">
        <v>-0.70399999999999996</v>
      </c>
      <c r="M11709" s="54">
        <v>-0.98599999999999999</v>
      </c>
      <c r="P11709" s="57"/>
    </row>
    <row r="11710" spans="1:16" x14ac:dyDescent="0.2">
      <c r="A11710" s="50">
        <v>41894</v>
      </c>
      <c r="B11710">
        <f t="shared" si="549"/>
        <v>2014</v>
      </c>
      <c r="C11710" s="51">
        <f t="shared" si="550"/>
        <v>9</v>
      </c>
      <c r="D11710" s="51">
        <f t="shared" si="551"/>
        <v>12</v>
      </c>
      <c r="E11710" s="52">
        <v>0</v>
      </c>
      <c r="G11710" s="54">
        <v>1.724</v>
      </c>
      <c r="H11710" s="54">
        <v>1.371</v>
      </c>
      <c r="I11710">
        <v>0.35599999999999998</v>
      </c>
      <c r="J11710" s="54">
        <v>-0.19900000000000001</v>
      </c>
      <c r="K11710" s="54">
        <v>-0.56299999999999994</v>
      </c>
      <c r="L11710" s="54">
        <v>-0.70399999999999996</v>
      </c>
      <c r="M11710" s="54">
        <v>-0.98599999999999999</v>
      </c>
      <c r="P11710" s="57"/>
    </row>
    <row r="11711" spans="1:16" x14ac:dyDescent="0.2">
      <c r="A11711" s="50">
        <v>41894</v>
      </c>
      <c r="B11711">
        <f t="shared" si="549"/>
        <v>2014</v>
      </c>
      <c r="C11711" s="51">
        <f t="shared" si="550"/>
        <v>9</v>
      </c>
      <c r="D11711" s="51">
        <f t="shared" si="551"/>
        <v>12</v>
      </c>
      <c r="E11711" s="52">
        <v>0.125</v>
      </c>
      <c r="G11711" s="54">
        <v>1.5609999999999999</v>
      </c>
      <c r="H11711" s="54">
        <v>1.371</v>
      </c>
      <c r="I11711">
        <v>0.32900000000000001</v>
      </c>
      <c r="J11711" s="54">
        <v>-0.19900000000000001</v>
      </c>
      <c r="K11711" s="54">
        <v>-0.56299999999999994</v>
      </c>
      <c r="L11711" s="54">
        <v>-0.70399999999999996</v>
      </c>
      <c r="M11711" s="54">
        <v>-0.98599999999999999</v>
      </c>
      <c r="P11711" s="57"/>
    </row>
    <row r="11712" spans="1:16" x14ac:dyDescent="0.2">
      <c r="A11712" s="50">
        <v>41894</v>
      </c>
      <c r="B11712">
        <f t="shared" si="549"/>
        <v>2014</v>
      </c>
      <c r="C11712" s="51">
        <f t="shared" si="550"/>
        <v>9</v>
      </c>
      <c r="D11712" s="51">
        <f t="shared" si="551"/>
        <v>12</v>
      </c>
      <c r="E11712" s="52">
        <v>0.25</v>
      </c>
      <c r="G11712" s="54">
        <v>1.425</v>
      </c>
      <c r="H11712" s="54">
        <v>1.3440000000000001</v>
      </c>
      <c r="I11712">
        <v>0.32900000000000001</v>
      </c>
      <c r="J11712" s="54">
        <v>-0.19900000000000001</v>
      </c>
      <c r="K11712" s="54">
        <v>-0.53500000000000003</v>
      </c>
      <c r="L11712" s="54">
        <v>-0.70399999999999996</v>
      </c>
      <c r="M11712" s="54">
        <v>-0.98599999999999999</v>
      </c>
      <c r="P11712" s="57"/>
    </row>
    <row r="11713" spans="1:16" x14ac:dyDescent="0.2">
      <c r="A11713" s="50">
        <v>41894</v>
      </c>
      <c r="B11713">
        <f t="shared" si="549"/>
        <v>2014</v>
      </c>
      <c r="C11713" s="51">
        <f t="shared" si="550"/>
        <v>9</v>
      </c>
      <c r="D11713" s="51">
        <f t="shared" si="551"/>
        <v>12</v>
      </c>
      <c r="E11713" s="52">
        <v>0.375</v>
      </c>
      <c r="G11713" s="54">
        <v>1.534</v>
      </c>
      <c r="H11713" s="54">
        <v>1.2889999999999999</v>
      </c>
      <c r="I11713">
        <v>0.32900000000000001</v>
      </c>
      <c r="J11713" s="54">
        <v>-0.19900000000000001</v>
      </c>
      <c r="K11713" s="54">
        <v>-0.56299999999999994</v>
      </c>
      <c r="L11713" s="54">
        <v>-0.70399999999999996</v>
      </c>
      <c r="M11713" s="54">
        <v>-0.98599999999999999</v>
      </c>
      <c r="P11713" s="57"/>
    </row>
    <row r="11714" spans="1:16" x14ac:dyDescent="0.2">
      <c r="A11714" s="50">
        <v>41894</v>
      </c>
      <c r="B11714">
        <f t="shared" si="549"/>
        <v>2014</v>
      </c>
      <c r="C11714" s="51">
        <f t="shared" si="550"/>
        <v>9</v>
      </c>
      <c r="D11714" s="51">
        <f t="shared" si="551"/>
        <v>12</v>
      </c>
      <c r="E11714" s="52">
        <v>0.5</v>
      </c>
      <c r="G11714" s="54">
        <v>1.859</v>
      </c>
      <c r="H11714" s="54">
        <v>1.262</v>
      </c>
      <c r="I11714">
        <v>0.32900000000000001</v>
      </c>
      <c r="J11714" s="54">
        <v>-0.19900000000000001</v>
      </c>
      <c r="K11714" s="54">
        <v>-0.56299999999999994</v>
      </c>
      <c r="L11714" s="54">
        <v>-0.70399999999999996</v>
      </c>
      <c r="M11714" s="54">
        <v>-0.98599999999999999</v>
      </c>
      <c r="P11714" s="57"/>
    </row>
    <row r="11715" spans="1:16" x14ac:dyDescent="0.2">
      <c r="A11715" s="50">
        <v>41894</v>
      </c>
      <c r="B11715">
        <f t="shared" si="549"/>
        <v>2014</v>
      </c>
      <c r="C11715" s="51">
        <f t="shared" si="550"/>
        <v>9</v>
      </c>
      <c r="D11715" s="51">
        <f t="shared" si="551"/>
        <v>12</v>
      </c>
      <c r="E11715" s="52">
        <v>0.625</v>
      </c>
      <c r="G11715" s="54">
        <v>2.1819999999999999</v>
      </c>
      <c r="H11715" s="54">
        <v>1.2350000000000001</v>
      </c>
      <c r="I11715">
        <v>0.32900000000000001</v>
      </c>
      <c r="J11715" s="54">
        <v>-0.19900000000000001</v>
      </c>
      <c r="K11715" s="54">
        <v>-0.56299999999999994</v>
      </c>
      <c r="L11715" s="54">
        <v>-0.70399999999999996</v>
      </c>
      <c r="M11715" s="54">
        <v>-0.98599999999999999</v>
      </c>
      <c r="P11715" s="57"/>
    </row>
    <row r="11716" spans="1:16" x14ac:dyDescent="0.2">
      <c r="A11716" s="50">
        <v>41894</v>
      </c>
      <c r="B11716">
        <f t="shared" si="549"/>
        <v>2014</v>
      </c>
      <c r="C11716" s="51">
        <f t="shared" si="550"/>
        <v>9</v>
      </c>
      <c r="D11716" s="51">
        <f t="shared" si="551"/>
        <v>12</v>
      </c>
      <c r="E11716" s="52">
        <v>0.75</v>
      </c>
      <c r="G11716" s="54">
        <v>1.994</v>
      </c>
      <c r="H11716" s="54">
        <v>1.208</v>
      </c>
      <c r="I11716">
        <v>0.32900000000000001</v>
      </c>
      <c r="J11716" s="54">
        <v>-0.19900000000000001</v>
      </c>
      <c r="K11716" s="54">
        <v>-0.56299999999999994</v>
      </c>
      <c r="L11716" s="54">
        <v>-0.70399999999999996</v>
      </c>
      <c r="M11716" s="54">
        <v>-0.98599999999999999</v>
      </c>
      <c r="P11716" s="57"/>
    </row>
    <row r="11717" spans="1:16" x14ac:dyDescent="0.2">
      <c r="A11717" s="50">
        <v>41894</v>
      </c>
      <c r="B11717">
        <f t="shared" si="549"/>
        <v>2014</v>
      </c>
      <c r="C11717" s="51">
        <f t="shared" si="550"/>
        <v>9</v>
      </c>
      <c r="D11717" s="51">
        <f t="shared" si="551"/>
        <v>12</v>
      </c>
      <c r="E11717" s="52">
        <v>0.875</v>
      </c>
      <c r="G11717" s="54">
        <v>1.859</v>
      </c>
      <c r="H11717" s="54">
        <v>1.2350000000000001</v>
      </c>
      <c r="I11717">
        <v>0.30099999999999999</v>
      </c>
      <c r="J11717" s="54">
        <v>-0.19900000000000001</v>
      </c>
      <c r="K11717" s="54">
        <v>-0.53500000000000003</v>
      </c>
      <c r="L11717" s="54">
        <v>-0.70399999999999996</v>
      </c>
      <c r="M11717" s="54">
        <v>-0.98599999999999999</v>
      </c>
      <c r="P11717" s="57"/>
    </row>
    <row r="11718" spans="1:16" x14ac:dyDescent="0.2">
      <c r="A11718" s="50">
        <v>41895</v>
      </c>
      <c r="B11718">
        <f t="shared" si="549"/>
        <v>2014</v>
      </c>
      <c r="C11718" s="51">
        <f t="shared" si="550"/>
        <v>9</v>
      </c>
      <c r="D11718" s="51">
        <f t="shared" si="551"/>
        <v>13</v>
      </c>
      <c r="E11718" s="52">
        <v>0</v>
      </c>
      <c r="G11718" s="54">
        <v>1.67</v>
      </c>
      <c r="H11718" s="54">
        <v>1.2350000000000001</v>
      </c>
      <c r="I11718">
        <v>0.30099999999999999</v>
      </c>
      <c r="J11718" s="54">
        <v>-0.19900000000000001</v>
      </c>
      <c r="K11718" s="54">
        <v>-0.56299999999999994</v>
      </c>
      <c r="L11718" s="54">
        <v>-0.70399999999999996</v>
      </c>
      <c r="M11718" s="54">
        <v>-0.98599999999999999</v>
      </c>
      <c r="P11718" s="57"/>
    </row>
    <row r="11719" spans="1:16" x14ac:dyDescent="0.2">
      <c r="A11719" s="50">
        <v>41895</v>
      </c>
      <c r="B11719">
        <f t="shared" si="549"/>
        <v>2014</v>
      </c>
      <c r="C11719" s="51">
        <f t="shared" si="550"/>
        <v>9</v>
      </c>
      <c r="D11719" s="51">
        <f t="shared" si="551"/>
        <v>13</v>
      </c>
      <c r="E11719" s="52">
        <v>0.125</v>
      </c>
      <c r="G11719" s="54">
        <v>1.4530000000000001</v>
      </c>
      <c r="H11719" s="54">
        <v>1.208</v>
      </c>
      <c r="I11719">
        <v>0.30099999999999999</v>
      </c>
      <c r="J11719" s="54">
        <v>-0.19900000000000001</v>
      </c>
      <c r="K11719" s="54">
        <v>-0.56299999999999994</v>
      </c>
      <c r="L11719" s="54">
        <v>-0.70399999999999996</v>
      </c>
      <c r="M11719" s="54">
        <v>-0.95799999999999996</v>
      </c>
      <c r="P11719" s="57"/>
    </row>
    <row r="11720" spans="1:16" x14ac:dyDescent="0.2">
      <c r="A11720" s="50">
        <v>41895</v>
      </c>
      <c r="B11720">
        <f t="shared" si="549"/>
        <v>2014</v>
      </c>
      <c r="C11720" s="51">
        <f t="shared" si="550"/>
        <v>9</v>
      </c>
      <c r="D11720" s="51">
        <f t="shared" si="551"/>
        <v>13</v>
      </c>
      <c r="E11720" s="52">
        <v>0.25</v>
      </c>
      <c r="G11720" s="54">
        <v>1.262</v>
      </c>
      <c r="H11720" s="54">
        <v>1.208</v>
      </c>
      <c r="I11720">
        <v>0.30099999999999999</v>
      </c>
      <c r="J11720" s="54">
        <v>-0.19900000000000001</v>
      </c>
      <c r="K11720" s="54">
        <v>-0.53500000000000003</v>
      </c>
      <c r="L11720" s="54">
        <v>-0.70399999999999996</v>
      </c>
      <c r="M11720" s="54">
        <v>-0.95799999999999996</v>
      </c>
      <c r="P11720" s="57"/>
    </row>
    <row r="11721" spans="1:16" x14ac:dyDescent="0.2">
      <c r="A11721" s="50">
        <v>41895</v>
      </c>
      <c r="B11721">
        <f t="shared" si="549"/>
        <v>2014</v>
      </c>
      <c r="C11721" s="51">
        <f t="shared" si="550"/>
        <v>9</v>
      </c>
      <c r="D11721" s="51">
        <f t="shared" si="551"/>
        <v>13</v>
      </c>
      <c r="E11721" s="52">
        <v>0.375</v>
      </c>
      <c r="G11721" s="54">
        <v>1.208</v>
      </c>
      <c r="H11721" s="54">
        <v>1.18</v>
      </c>
      <c r="I11721">
        <v>0.30099999999999999</v>
      </c>
      <c r="J11721" s="54">
        <v>-0.19900000000000001</v>
      </c>
      <c r="K11721" s="54">
        <v>-0.56299999999999994</v>
      </c>
      <c r="L11721" s="54">
        <v>-0.70399999999999996</v>
      </c>
      <c r="M11721" s="54">
        <v>-0.98599999999999999</v>
      </c>
      <c r="P11721" s="57"/>
    </row>
    <row r="11722" spans="1:16" x14ac:dyDescent="0.2">
      <c r="A11722" s="50">
        <v>41895</v>
      </c>
      <c r="B11722">
        <f t="shared" si="549"/>
        <v>2014</v>
      </c>
      <c r="C11722" s="51">
        <f t="shared" si="550"/>
        <v>9</v>
      </c>
      <c r="D11722" s="51">
        <f t="shared" si="551"/>
        <v>13</v>
      </c>
      <c r="E11722" s="52">
        <v>0.5</v>
      </c>
      <c r="G11722" s="54">
        <v>1.18</v>
      </c>
      <c r="H11722" s="54">
        <v>1.153</v>
      </c>
      <c r="I11722">
        <v>0.27300000000000002</v>
      </c>
      <c r="J11722" s="54">
        <v>-0.19900000000000001</v>
      </c>
      <c r="K11722" s="54">
        <v>-0.53500000000000003</v>
      </c>
      <c r="L11722" s="54">
        <v>-0.70399999999999996</v>
      </c>
      <c r="M11722" s="54">
        <v>-0.95799999999999996</v>
      </c>
      <c r="P11722" s="57"/>
    </row>
    <row r="11723" spans="1:16" x14ac:dyDescent="0.2">
      <c r="A11723" s="50">
        <v>41895</v>
      </c>
      <c r="B11723">
        <f t="shared" si="549"/>
        <v>2014</v>
      </c>
      <c r="C11723" s="51">
        <f t="shared" si="550"/>
        <v>9</v>
      </c>
      <c r="D11723" s="51">
        <f t="shared" si="551"/>
        <v>13</v>
      </c>
      <c r="E11723" s="52">
        <v>0.625</v>
      </c>
      <c r="G11723" s="54">
        <v>1.071</v>
      </c>
      <c r="H11723" s="54">
        <v>1.099</v>
      </c>
      <c r="I11723">
        <v>0.27300000000000002</v>
      </c>
      <c r="J11723" s="54">
        <v>-0.19900000000000001</v>
      </c>
      <c r="K11723" s="54">
        <v>-0.53500000000000003</v>
      </c>
      <c r="L11723" s="54">
        <v>-0.70399999999999996</v>
      </c>
      <c r="M11723" s="54">
        <v>-0.95799999999999996</v>
      </c>
      <c r="P11723" s="57"/>
    </row>
    <row r="11724" spans="1:16" x14ac:dyDescent="0.2">
      <c r="A11724" s="50">
        <v>41895</v>
      </c>
      <c r="B11724">
        <f t="shared" si="549"/>
        <v>2014</v>
      </c>
      <c r="C11724" s="51">
        <f t="shared" si="550"/>
        <v>9</v>
      </c>
      <c r="D11724" s="51">
        <f t="shared" si="551"/>
        <v>13</v>
      </c>
      <c r="E11724" s="52">
        <v>0.75</v>
      </c>
      <c r="G11724" s="54">
        <v>1.044</v>
      </c>
      <c r="H11724" s="54">
        <v>1.071</v>
      </c>
      <c r="I11724">
        <v>0.27300000000000002</v>
      </c>
      <c r="J11724" s="54">
        <v>-0.19900000000000001</v>
      </c>
      <c r="K11724" s="54">
        <v>-0.53500000000000003</v>
      </c>
      <c r="L11724" s="54">
        <v>-0.70399999999999996</v>
      </c>
      <c r="M11724" s="54">
        <v>-0.95799999999999996</v>
      </c>
      <c r="P11724" s="57"/>
    </row>
    <row r="11725" spans="1:16" x14ac:dyDescent="0.2">
      <c r="A11725" s="50">
        <v>41895</v>
      </c>
      <c r="B11725">
        <f t="shared" si="549"/>
        <v>2014</v>
      </c>
      <c r="C11725" s="51">
        <f t="shared" si="550"/>
        <v>9</v>
      </c>
      <c r="D11725" s="51">
        <f t="shared" si="551"/>
        <v>13</v>
      </c>
      <c r="E11725" s="52">
        <v>0.875</v>
      </c>
      <c r="G11725" s="54">
        <v>0.96199999999999997</v>
      </c>
      <c r="H11725" s="54">
        <v>1.044</v>
      </c>
      <c r="I11725">
        <v>0.27300000000000002</v>
      </c>
      <c r="J11725" s="54">
        <v>-0.19900000000000001</v>
      </c>
      <c r="K11725" s="54">
        <v>-0.53500000000000003</v>
      </c>
      <c r="L11725" s="54">
        <v>-0.70399999999999996</v>
      </c>
      <c r="M11725" s="54">
        <v>-0.95799999999999996</v>
      </c>
      <c r="P11725" s="57"/>
    </row>
    <row r="11726" spans="1:16" x14ac:dyDescent="0.2">
      <c r="A11726" s="50">
        <v>41896</v>
      </c>
      <c r="B11726">
        <f t="shared" si="549"/>
        <v>2014</v>
      </c>
      <c r="C11726" s="51">
        <f t="shared" si="550"/>
        <v>9</v>
      </c>
      <c r="D11726" s="51">
        <f t="shared" si="551"/>
        <v>14</v>
      </c>
      <c r="E11726" s="52">
        <v>0</v>
      </c>
      <c r="G11726" s="54">
        <v>0.79700000000000004</v>
      </c>
      <c r="H11726" s="54">
        <v>1.0169999999999999</v>
      </c>
      <c r="I11726">
        <v>0.27300000000000002</v>
      </c>
      <c r="J11726" s="54">
        <v>-0.19900000000000001</v>
      </c>
      <c r="K11726" s="54">
        <v>-0.56299999999999994</v>
      </c>
      <c r="L11726" s="54">
        <v>-0.70399999999999996</v>
      </c>
      <c r="M11726" s="54">
        <v>-0.95799999999999996</v>
      </c>
      <c r="P11726" s="57"/>
    </row>
    <row r="11727" spans="1:16" x14ac:dyDescent="0.2">
      <c r="A11727" s="50">
        <v>41896</v>
      </c>
      <c r="B11727">
        <f t="shared" ref="B11727:B11790" si="552">YEAR(A11727)</f>
        <v>2014</v>
      </c>
      <c r="C11727" s="51">
        <f t="shared" ref="C11727:C11790" si="553">MONTH(A11727)</f>
        <v>9</v>
      </c>
      <c r="D11727" s="51">
        <f t="shared" ref="D11727:D11790" si="554">DAY(A11727)</f>
        <v>14</v>
      </c>
      <c r="E11727" s="52">
        <v>0.125</v>
      </c>
      <c r="G11727" s="54">
        <v>0.68700000000000006</v>
      </c>
      <c r="H11727" s="54">
        <v>0.96199999999999997</v>
      </c>
      <c r="I11727">
        <v>0.246</v>
      </c>
      <c r="J11727" s="54">
        <v>-0.19900000000000001</v>
      </c>
      <c r="K11727" s="54">
        <v>-0.53500000000000003</v>
      </c>
      <c r="L11727" s="54">
        <v>-0.70399999999999996</v>
      </c>
      <c r="M11727" s="54">
        <v>-0.95799999999999996</v>
      </c>
      <c r="P11727" s="57"/>
    </row>
    <row r="11728" spans="1:16" x14ac:dyDescent="0.2">
      <c r="A11728" s="50">
        <v>41896</v>
      </c>
      <c r="B11728">
        <f t="shared" si="552"/>
        <v>2014</v>
      </c>
      <c r="C11728" s="51">
        <f t="shared" si="553"/>
        <v>9</v>
      </c>
      <c r="D11728" s="51">
        <f t="shared" si="554"/>
        <v>14</v>
      </c>
      <c r="E11728" s="52">
        <v>0.25</v>
      </c>
      <c r="G11728" s="54">
        <v>0.55000000000000004</v>
      </c>
      <c r="H11728" s="54">
        <v>0.93400000000000005</v>
      </c>
      <c r="I11728">
        <v>0.246</v>
      </c>
      <c r="J11728" s="54">
        <v>-0.19900000000000001</v>
      </c>
      <c r="K11728" s="54">
        <v>-0.53500000000000003</v>
      </c>
      <c r="L11728" s="54">
        <v>-0.70399999999999996</v>
      </c>
      <c r="M11728" s="54">
        <v>-0.95799999999999996</v>
      </c>
      <c r="P11728" s="57"/>
    </row>
    <row r="11729" spans="1:16" x14ac:dyDescent="0.2">
      <c r="A11729" s="50">
        <v>41896</v>
      </c>
      <c r="B11729">
        <f t="shared" si="552"/>
        <v>2014</v>
      </c>
      <c r="C11729" s="51">
        <f t="shared" si="553"/>
        <v>9</v>
      </c>
      <c r="D11729" s="51">
        <f t="shared" si="554"/>
        <v>14</v>
      </c>
      <c r="E11729" s="52">
        <v>0.375</v>
      </c>
      <c r="G11729" s="54">
        <v>0.46700000000000003</v>
      </c>
      <c r="H11729" s="54">
        <v>0.88</v>
      </c>
      <c r="I11729">
        <v>0.246</v>
      </c>
      <c r="J11729" s="54">
        <v>-0.19900000000000001</v>
      </c>
      <c r="K11729" s="54">
        <v>-0.53500000000000003</v>
      </c>
      <c r="L11729" s="54">
        <v>-0.70399999999999996</v>
      </c>
      <c r="M11729" s="54">
        <v>-0.95799999999999996</v>
      </c>
      <c r="P11729" s="57"/>
    </row>
    <row r="11730" spans="1:16" x14ac:dyDescent="0.2">
      <c r="A11730" s="50">
        <v>41896</v>
      </c>
      <c r="B11730">
        <f t="shared" si="552"/>
        <v>2014</v>
      </c>
      <c r="C11730" s="51">
        <f t="shared" si="553"/>
        <v>9</v>
      </c>
      <c r="D11730" s="51">
        <f t="shared" si="554"/>
        <v>14</v>
      </c>
      <c r="E11730" s="52">
        <v>0.5</v>
      </c>
      <c r="G11730" s="54">
        <v>0.52200000000000002</v>
      </c>
      <c r="H11730" s="54">
        <v>0.85199999999999998</v>
      </c>
      <c r="I11730">
        <v>0.246</v>
      </c>
      <c r="J11730" s="54">
        <v>-0.19900000000000001</v>
      </c>
      <c r="K11730" s="54">
        <v>-0.53500000000000003</v>
      </c>
      <c r="L11730" s="54">
        <v>-0.70399999999999996</v>
      </c>
      <c r="M11730" s="54">
        <v>-0.95799999999999996</v>
      </c>
      <c r="P11730" s="57"/>
    </row>
    <row r="11731" spans="1:16" x14ac:dyDescent="0.2">
      <c r="A11731" s="50">
        <v>41896</v>
      </c>
      <c r="B11731">
        <f t="shared" si="552"/>
        <v>2014</v>
      </c>
      <c r="C11731" s="51">
        <f t="shared" si="553"/>
        <v>9</v>
      </c>
      <c r="D11731" s="51">
        <f t="shared" si="554"/>
        <v>14</v>
      </c>
      <c r="E11731" s="52">
        <v>0.625</v>
      </c>
      <c r="G11731" s="54">
        <v>0.63200000000000001</v>
      </c>
      <c r="H11731" s="54">
        <v>0.79700000000000004</v>
      </c>
      <c r="I11731">
        <v>0.246</v>
      </c>
      <c r="J11731" s="54">
        <v>-0.19900000000000001</v>
      </c>
      <c r="K11731" s="54">
        <v>-0.53500000000000003</v>
      </c>
      <c r="L11731" s="54">
        <v>-0.70399999999999996</v>
      </c>
      <c r="M11731" s="54">
        <v>-0.95799999999999996</v>
      </c>
      <c r="P11731" s="57"/>
    </row>
    <row r="11732" spans="1:16" x14ac:dyDescent="0.2">
      <c r="A11732" s="50">
        <v>41896</v>
      </c>
      <c r="B11732">
        <f t="shared" si="552"/>
        <v>2014</v>
      </c>
      <c r="C11732" s="51">
        <f t="shared" si="553"/>
        <v>9</v>
      </c>
      <c r="D11732" s="51">
        <f t="shared" si="554"/>
        <v>14</v>
      </c>
      <c r="E11732" s="52">
        <v>0.75</v>
      </c>
      <c r="G11732" s="54">
        <v>0.41199999999999998</v>
      </c>
      <c r="H11732" s="54">
        <v>0.77</v>
      </c>
      <c r="I11732">
        <v>0.218</v>
      </c>
      <c r="J11732" s="54">
        <v>-0.19900000000000001</v>
      </c>
      <c r="K11732" s="54">
        <v>-0.53500000000000003</v>
      </c>
      <c r="L11732" s="54">
        <v>-0.70399999999999996</v>
      </c>
      <c r="M11732" s="54">
        <v>-0.95799999999999996</v>
      </c>
      <c r="P11732" s="57"/>
    </row>
    <row r="11733" spans="1:16" x14ac:dyDescent="0.2">
      <c r="A11733" s="50">
        <v>41896</v>
      </c>
      <c r="B11733">
        <f t="shared" si="552"/>
        <v>2014</v>
      </c>
      <c r="C11733" s="51">
        <f t="shared" si="553"/>
        <v>9</v>
      </c>
      <c r="D11733" s="51">
        <f t="shared" si="554"/>
        <v>14</v>
      </c>
      <c r="E11733" s="52">
        <v>0.875</v>
      </c>
      <c r="G11733" s="54">
        <v>0.439</v>
      </c>
      <c r="H11733" s="54">
        <v>0.71499999999999997</v>
      </c>
      <c r="I11733">
        <v>0.218</v>
      </c>
      <c r="J11733" s="54">
        <v>-0.19900000000000001</v>
      </c>
      <c r="K11733" s="54">
        <v>-0.53500000000000003</v>
      </c>
      <c r="L11733" s="54">
        <v>-0.70399999999999996</v>
      </c>
      <c r="M11733" s="54">
        <v>-0.95799999999999996</v>
      </c>
      <c r="P11733" s="57"/>
    </row>
    <row r="11734" spans="1:16" x14ac:dyDescent="0.2">
      <c r="A11734" s="50">
        <v>41897</v>
      </c>
      <c r="B11734">
        <f t="shared" si="552"/>
        <v>2014</v>
      </c>
      <c r="C11734" s="51">
        <f t="shared" si="553"/>
        <v>9</v>
      </c>
      <c r="D11734" s="51">
        <f t="shared" si="554"/>
        <v>15</v>
      </c>
      <c r="E11734" s="52">
        <v>0</v>
      </c>
      <c r="G11734" s="54">
        <v>0.439</v>
      </c>
      <c r="H11734" s="54">
        <v>0.68700000000000006</v>
      </c>
      <c r="I11734">
        <v>0.218</v>
      </c>
      <c r="J11734" s="54">
        <v>-0.19900000000000001</v>
      </c>
      <c r="K11734" s="54">
        <v>-0.53500000000000003</v>
      </c>
      <c r="L11734" s="54">
        <v>-0.70399999999999996</v>
      </c>
      <c r="M11734" s="54">
        <v>-0.95799999999999996</v>
      </c>
      <c r="P11734" s="57"/>
    </row>
    <row r="11735" spans="1:16" x14ac:dyDescent="0.2">
      <c r="A11735" s="50">
        <v>41897</v>
      </c>
      <c r="B11735">
        <f t="shared" si="552"/>
        <v>2014</v>
      </c>
      <c r="C11735" s="51">
        <f t="shared" si="553"/>
        <v>9</v>
      </c>
      <c r="D11735" s="51">
        <f t="shared" si="554"/>
        <v>15</v>
      </c>
      <c r="E11735" s="52">
        <v>0.125</v>
      </c>
      <c r="G11735" s="54">
        <v>0.246</v>
      </c>
      <c r="H11735" s="54">
        <v>0.66</v>
      </c>
      <c r="I11735">
        <v>0.19</v>
      </c>
      <c r="J11735" s="54">
        <v>-0.19900000000000001</v>
      </c>
      <c r="K11735" s="54">
        <v>-0.53500000000000003</v>
      </c>
      <c r="L11735" s="54">
        <v>-0.70399999999999996</v>
      </c>
      <c r="M11735" s="54">
        <v>-0.95799999999999996</v>
      </c>
      <c r="P11735" s="57"/>
    </row>
    <row r="11736" spans="1:16" x14ac:dyDescent="0.2">
      <c r="A11736" s="50">
        <v>41897</v>
      </c>
      <c r="B11736">
        <f t="shared" si="552"/>
        <v>2014</v>
      </c>
      <c r="C11736" s="51">
        <f t="shared" si="553"/>
        <v>9</v>
      </c>
      <c r="D11736" s="51">
        <f t="shared" si="554"/>
        <v>15</v>
      </c>
      <c r="E11736" s="52">
        <v>0.25</v>
      </c>
      <c r="G11736" s="54">
        <v>0.16300000000000001</v>
      </c>
      <c r="H11736" s="54">
        <v>0.63200000000000001</v>
      </c>
      <c r="I11736">
        <v>0.19</v>
      </c>
      <c r="J11736" s="54">
        <v>-0.19900000000000001</v>
      </c>
      <c r="K11736" s="54">
        <v>-0.53500000000000003</v>
      </c>
      <c r="L11736" s="54">
        <v>-0.70399999999999996</v>
      </c>
      <c r="M11736" s="54">
        <v>-0.95799999999999996</v>
      </c>
      <c r="P11736" s="57"/>
    </row>
    <row r="11737" spans="1:16" x14ac:dyDescent="0.2">
      <c r="A11737" s="50">
        <v>41897</v>
      </c>
      <c r="B11737">
        <f t="shared" si="552"/>
        <v>2014</v>
      </c>
      <c r="C11737" s="51">
        <f t="shared" si="553"/>
        <v>9</v>
      </c>
      <c r="D11737" s="51">
        <f t="shared" si="554"/>
        <v>15</v>
      </c>
      <c r="E11737" s="52">
        <v>0.375</v>
      </c>
      <c r="G11737" s="54">
        <v>0.30099999999999999</v>
      </c>
      <c r="H11737" s="54">
        <v>0.60499999999999998</v>
      </c>
      <c r="I11737">
        <v>0.19</v>
      </c>
      <c r="J11737" s="54">
        <v>-0.19900000000000001</v>
      </c>
      <c r="K11737" s="54">
        <v>-0.53500000000000003</v>
      </c>
      <c r="L11737" s="54">
        <v>-0.70399999999999996</v>
      </c>
      <c r="M11737" s="54">
        <v>-0.95799999999999996</v>
      </c>
      <c r="P11737" s="57"/>
    </row>
    <row r="11738" spans="1:16" x14ac:dyDescent="0.2">
      <c r="A11738" s="50">
        <v>41897</v>
      </c>
      <c r="B11738">
        <f t="shared" si="552"/>
        <v>2014</v>
      </c>
      <c r="C11738" s="51">
        <f t="shared" si="553"/>
        <v>9</v>
      </c>
      <c r="D11738" s="51">
        <f t="shared" si="554"/>
        <v>15</v>
      </c>
      <c r="E11738" s="52">
        <v>0.5</v>
      </c>
      <c r="G11738" s="54">
        <v>0.495</v>
      </c>
      <c r="H11738" s="54">
        <v>0.55000000000000004</v>
      </c>
      <c r="I11738">
        <v>0.16300000000000001</v>
      </c>
      <c r="J11738" s="54">
        <v>-0.19900000000000001</v>
      </c>
      <c r="K11738" s="54">
        <v>-0.53500000000000003</v>
      </c>
      <c r="L11738" s="54">
        <v>-0.70399999999999996</v>
      </c>
      <c r="M11738" s="54">
        <v>-0.95799999999999996</v>
      </c>
      <c r="P11738" s="57"/>
    </row>
    <row r="11739" spans="1:16" x14ac:dyDescent="0.2">
      <c r="A11739" s="50">
        <v>41897</v>
      </c>
      <c r="B11739">
        <f t="shared" si="552"/>
        <v>2014</v>
      </c>
      <c r="C11739" s="51">
        <f t="shared" si="553"/>
        <v>9</v>
      </c>
      <c r="D11739" s="51">
        <f t="shared" si="554"/>
        <v>15</v>
      </c>
      <c r="E11739" s="52">
        <v>0.625</v>
      </c>
      <c r="G11739" s="54">
        <v>0.63200000000000001</v>
      </c>
      <c r="H11739" s="54">
        <v>0.55000000000000004</v>
      </c>
      <c r="I11739">
        <v>0.16300000000000001</v>
      </c>
      <c r="J11739" s="54">
        <v>-0.19900000000000001</v>
      </c>
      <c r="K11739" s="54">
        <v>-0.53500000000000003</v>
      </c>
      <c r="L11739" s="54">
        <v>-0.70399999999999996</v>
      </c>
      <c r="M11739" s="54">
        <v>-0.95799999999999996</v>
      </c>
      <c r="P11739" s="57"/>
    </row>
    <row r="11740" spans="1:16" x14ac:dyDescent="0.2">
      <c r="A11740" s="50">
        <v>41897</v>
      </c>
      <c r="B11740">
        <f t="shared" si="552"/>
        <v>2014</v>
      </c>
      <c r="C11740" s="51">
        <f t="shared" si="553"/>
        <v>9</v>
      </c>
      <c r="D11740" s="51">
        <f t="shared" si="554"/>
        <v>15</v>
      </c>
      <c r="E11740" s="52">
        <v>0.75</v>
      </c>
      <c r="G11740" s="54">
        <v>0.66</v>
      </c>
      <c r="H11740" s="54">
        <v>0.52200000000000002</v>
      </c>
      <c r="I11740">
        <v>0.16300000000000001</v>
      </c>
      <c r="J11740" s="54">
        <v>-0.19900000000000001</v>
      </c>
      <c r="K11740" s="54">
        <v>-0.53500000000000003</v>
      </c>
      <c r="L11740" s="54">
        <v>-0.70399999999999996</v>
      </c>
      <c r="M11740" s="54">
        <v>-0.95799999999999996</v>
      </c>
      <c r="P11740" s="57"/>
    </row>
    <row r="11741" spans="1:16" x14ac:dyDescent="0.2">
      <c r="A11741" s="50">
        <v>41897</v>
      </c>
      <c r="B11741">
        <f t="shared" si="552"/>
        <v>2014</v>
      </c>
      <c r="C11741" s="51">
        <f t="shared" si="553"/>
        <v>9</v>
      </c>
      <c r="D11741" s="51">
        <f t="shared" si="554"/>
        <v>15</v>
      </c>
      <c r="E11741" s="52">
        <v>0.875</v>
      </c>
      <c r="G11741" s="54">
        <v>0.63200000000000001</v>
      </c>
      <c r="H11741" s="54">
        <v>0.52200000000000002</v>
      </c>
      <c r="I11741">
        <v>0.13500000000000001</v>
      </c>
      <c r="J11741" s="54">
        <v>-0.19900000000000001</v>
      </c>
      <c r="K11741" s="54">
        <v>-0.53500000000000003</v>
      </c>
      <c r="L11741" s="54">
        <v>-0.70399999999999996</v>
      </c>
      <c r="M11741" s="54">
        <v>-0.95799999999999996</v>
      </c>
      <c r="P11741" s="57"/>
    </row>
    <row r="11742" spans="1:16" x14ac:dyDescent="0.2">
      <c r="A11742" s="50">
        <v>41898</v>
      </c>
      <c r="B11742">
        <f t="shared" si="552"/>
        <v>2014</v>
      </c>
      <c r="C11742" s="51">
        <f t="shared" si="553"/>
        <v>9</v>
      </c>
      <c r="D11742" s="51">
        <f t="shared" si="554"/>
        <v>16</v>
      </c>
      <c r="E11742" s="52">
        <v>0</v>
      </c>
      <c r="G11742" s="54">
        <v>0.52200000000000002</v>
      </c>
      <c r="H11742" s="54">
        <v>0.495</v>
      </c>
      <c r="I11742">
        <v>0.13500000000000001</v>
      </c>
      <c r="J11742" s="54">
        <v>-0.19900000000000001</v>
      </c>
      <c r="K11742" s="54">
        <v>-0.53500000000000003</v>
      </c>
      <c r="L11742" s="54">
        <v>-0.70399999999999996</v>
      </c>
      <c r="M11742" s="54">
        <v>-0.95799999999999996</v>
      </c>
      <c r="P11742" s="57"/>
    </row>
    <row r="11743" spans="1:16" x14ac:dyDescent="0.2">
      <c r="A11743" s="50">
        <v>41898</v>
      </c>
      <c r="B11743">
        <f t="shared" si="552"/>
        <v>2014</v>
      </c>
      <c r="C11743" s="51">
        <f t="shared" si="553"/>
        <v>9</v>
      </c>
      <c r="D11743" s="51">
        <f t="shared" si="554"/>
        <v>16</v>
      </c>
      <c r="E11743" s="52">
        <v>0.125</v>
      </c>
      <c r="G11743" s="54">
        <v>0.57699999999999996</v>
      </c>
      <c r="H11743" s="54">
        <v>0.495</v>
      </c>
      <c r="I11743">
        <v>0.13500000000000001</v>
      </c>
      <c r="J11743" s="54">
        <v>-0.19900000000000001</v>
      </c>
      <c r="K11743" s="54">
        <v>-0.53500000000000003</v>
      </c>
      <c r="L11743" s="54">
        <v>-0.67600000000000005</v>
      </c>
      <c r="M11743" s="54">
        <v>-0.95799999999999996</v>
      </c>
      <c r="P11743" s="57"/>
    </row>
    <row r="11744" spans="1:16" x14ac:dyDescent="0.2">
      <c r="A11744" s="50">
        <v>41898</v>
      </c>
      <c r="B11744">
        <f t="shared" si="552"/>
        <v>2014</v>
      </c>
      <c r="C11744" s="51">
        <f t="shared" si="553"/>
        <v>9</v>
      </c>
      <c r="D11744" s="51">
        <f t="shared" si="554"/>
        <v>16</v>
      </c>
      <c r="E11744" s="52">
        <v>0.25</v>
      </c>
      <c r="G11744" s="54">
        <v>0.495</v>
      </c>
      <c r="H11744" s="54">
        <v>0.495</v>
      </c>
      <c r="I11744">
        <v>0.13500000000000001</v>
      </c>
      <c r="J11744" s="54">
        <v>-0.19900000000000001</v>
      </c>
      <c r="K11744" s="54">
        <v>-0.53500000000000003</v>
      </c>
      <c r="L11744" s="54">
        <v>-0.67600000000000005</v>
      </c>
      <c r="M11744" s="54">
        <v>-0.93</v>
      </c>
      <c r="P11744" s="57"/>
    </row>
    <row r="11745" spans="1:16" x14ac:dyDescent="0.2">
      <c r="A11745" s="50">
        <v>41898</v>
      </c>
      <c r="B11745">
        <f t="shared" si="552"/>
        <v>2014</v>
      </c>
      <c r="C11745" s="51">
        <f t="shared" si="553"/>
        <v>9</v>
      </c>
      <c r="D11745" s="51">
        <f t="shared" si="554"/>
        <v>16</v>
      </c>
      <c r="E11745" s="52">
        <v>0.375</v>
      </c>
      <c r="G11745" s="54">
        <v>0.68700000000000006</v>
      </c>
      <c r="H11745" s="54">
        <v>0.495</v>
      </c>
      <c r="I11745">
        <v>0.13500000000000001</v>
      </c>
      <c r="J11745" s="54">
        <v>-0.19900000000000001</v>
      </c>
      <c r="K11745" s="54">
        <v>-0.53500000000000003</v>
      </c>
      <c r="L11745" s="54">
        <v>-0.67600000000000005</v>
      </c>
      <c r="M11745" s="54">
        <v>-0.95799999999999996</v>
      </c>
      <c r="P11745" s="57"/>
    </row>
    <row r="11746" spans="1:16" x14ac:dyDescent="0.2">
      <c r="A11746" s="50">
        <v>41898</v>
      </c>
      <c r="B11746">
        <f t="shared" si="552"/>
        <v>2014</v>
      </c>
      <c r="C11746" s="51">
        <f t="shared" si="553"/>
        <v>9</v>
      </c>
      <c r="D11746" s="51">
        <f t="shared" si="554"/>
        <v>16</v>
      </c>
      <c r="E11746" s="52">
        <v>0.5</v>
      </c>
      <c r="G11746" s="54">
        <v>1.371</v>
      </c>
      <c r="H11746" s="54">
        <v>0.46700000000000003</v>
      </c>
      <c r="I11746">
        <v>0.13500000000000001</v>
      </c>
      <c r="J11746" s="54">
        <v>-0.19900000000000001</v>
      </c>
      <c r="K11746" s="54">
        <v>-0.53500000000000003</v>
      </c>
      <c r="L11746" s="54">
        <v>-0.67600000000000005</v>
      </c>
      <c r="M11746" s="54">
        <v>-0.95799999999999996</v>
      </c>
      <c r="P11746" s="57"/>
    </row>
    <row r="11747" spans="1:16" x14ac:dyDescent="0.2">
      <c r="A11747" s="50">
        <v>41898</v>
      </c>
      <c r="B11747">
        <f t="shared" si="552"/>
        <v>2014</v>
      </c>
      <c r="C11747" s="51">
        <f t="shared" si="553"/>
        <v>9</v>
      </c>
      <c r="D11747" s="51">
        <f t="shared" si="554"/>
        <v>16</v>
      </c>
      <c r="E11747" s="52">
        <v>0.625</v>
      </c>
      <c r="G11747" s="54">
        <v>1.8320000000000001</v>
      </c>
      <c r="H11747" s="54">
        <v>0.495</v>
      </c>
      <c r="I11747">
        <v>0.107</v>
      </c>
      <c r="J11747" s="54">
        <v>-0.19900000000000001</v>
      </c>
      <c r="K11747" s="54">
        <v>-0.53500000000000003</v>
      </c>
      <c r="L11747" s="54">
        <v>-0.67600000000000005</v>
      </c>
      <c r="M11747" s="54">
        <v>-0.93</v>
      </c>
      <c r="P11747" s="57"/>
    </row>
    <row r="11748" spans="1:16" x14ac:dyDescent="0.2">
      <c r="A11748" s="50">
        <v>41898</v>
      </c>
      <c r="B11748">
        <f t="shared" si="552"/>
        <v>2014</v>
      </c>
      <c r="C11748" s="51">
        <f t="shared" si="553"/>
        <v>9</v>
      </c>
      <c r="D11748" s="51">
        <f t="shared" si="554"/>
        <v>16</v>
      </c>
      <c r="E11748" s="52">
        <v>0.75</v>
      </c>
      <c r="G11748" s="54">
        <v>1.7509999999999999</v>
      </c>
      <c r="H11748" s="54">
        <v>0.55000000000000004</v>
      </c>
      <c r="I11748">
        <v>0.107</v>
      </c>
      <c r="J11748" s="54">
        <v>-0.19900000000000001</v>
      </c>
      <c r="K11748" s="54">
        <v>-0.53500000000000003</v>
      </c>
      <c r="L11748" s="54">
        <v>-0.70399999999999996</v>
      </c>
      <c r="M11748" s="54">
        <v>-0.93</v>
      </c>
      <c r="P11748" s="57"/>
    </row>
    <row r="11749" spans="1:16" x14ac:dyDescent="0.2">
      <c r="A11749" s="50">
        <v>41898</v>
      </c>
      <c r="B11749">
        <f t="shared" si="552"/>
        <v>2014</v>
      </c>
      <c r="C11749" s="51">
        <f t="shared" si="553"/>
        <v>9</v>
      </c>
      <c r="D11749" s="51">
        <f t="shared" si="554"/>
        <v>16</v>
      </c>
      <c r="E11749" s="52">
        <v>0.875</v>
      </c>
      <c r="G11749" s="54">
        <v>1.5609999999999999</v>
      </c>
      <c r="H11749" s="54">
        <v>0.60499999999999998</v>
      </c>
      <c r="I11749">
        <v>0.107</v>
      </c>
      <c r="J11749" s="54">
        <v>-0.19900000000000001</v>
      </c>
      <c r="K11749" s="54">
        <v>-0.53500000000000003</v>
      </c>
      <c r="L11749" s="54">
        <v>-0.67600000000000005</v>
      </c>
      <c r="M11749" s="54">
        <v>-0.93</v>
      </c>
      <c r="P11749" s="57"/>
    </row>
    <row r="11750" spans="1:16" x14ac:dyDescent="0.2">
      <c r="A11750" s="50">
        <v>41899</v>
      </c>
      <c r="B11750">
        <f t="shared" si="552"/>
        <v>2014</v>
      </c>
      <c r="C11750" s="51">
        <f t="shared" si="553"/>
        <v>9</v>
      </c>
      <c r="D11750" s="51">
        <f t="shared" si="554"/>
        <v>17</v>
      </c>
      <c r="E11750" s="52">
        <v>0</v>
      </c>
      <c r="G11750" s="54">
        <v>1.3169999999999999</v>
      </c>
      <c r="H11750" s="54">
        <v>0.66</v>
      </c>
      <c r="I11750">
        <v>0.107</v>
      </c>
      <c r="J11750" s="54">
        <v>-0.19900000000000001</v>
      </c>
      <c r="K11750" s="54">
        <v>-0.53500000000000003</v>
      </c>
      <c r="L11750" s="54">
        <v>-0.67600000000000005</v>
      </c>
      <c r="M11750" s="54">
        <v>-0.93</v>
      </c>
      <c r="P11750" s="57"/>
    </row>
    <row r="11751" spans="1:16" x14ac:dyDescent="0.2">
      <c r="A11751" s="50">
        <v>41899</v>
      </c>
      <c r="B11751">
        <f t="shared" si="552"/>
        <v>2014</v>
      </c>
      <c r="C11751" s="51">
        <f t="shared" si="553"/>
        <v>9</v>
      </c>
      <c r="D11751" s="51">
        <f t="shared" si="554"/>
        <v>17</v>
      </c>
      <c r="E11751" s="52">
        <v>0.125</v>
      </c>
      <c r="G11751" s="54">
        <v>1.1259999999999999</v>
      </c>
      <c r="H11751" s="54">
        <v>0.68700000000000006</v>
      </c>
      <c r="I11751">
        <v>0.107</v>
      </c>
      <c r="J11751" s="54">
        <v>-0.19900000000000001</v>
      </c>
      <c r="K11751" s="54">
        <v>-0.53500000000000003</v>
      </c>
      <c r="L11751" s="54">
        <v>-0.67600000000000005</v>
      </c>
      <c r="M11751" s="54">
        <v>-0.95799999999999996</v>
      </c>
      <c r="P11751" s="57"/>
    </row>
    <row r="11752" spans="1:16" x14ac:dyDescent="0.2">
      <c r="A11752" s="50">
        <v>41899</v>
      </c>
      <c r="B11752">
        <f t="shared" si="552"/>
        <v>2014</v>
      </c>
      <c r="C11752" s="51">
        <f t="shared" si="553"/>
        <v>9</v>
      </c>
      <c r="D11752" s="51">
        <f t="shared" si="554"/>
        <v>17</v>
      </c>
      <c r="E11752" s="52">
        <v>0.25</v>
      </c>
      <c r="G11752" s="54">
        <v>0.96199999999999997</v>
      </c>
      <c r="H11752" s="54">
        <v>0.68700000000000006</v>
      </c>
      <c r="I11752">
        <v>0.107</v>
      </c>
      <c r="J11752" s="54">
        <v>-0.19900000000000001</v>
      </c>
      <c r="K11752" s="54">
        <v>-0.53500000000000003</v>
      </c>
      <c r="L11752" s="54">
        <v>-0.67600000000000005</v>
      </c>
      <c r="M11752" s="54">
        <v>-0.93</v>
      </c>
      <c r="P11752" s="57"/>
    </row>
    <row r="11753" spans="1:16" x14ac:dyDescent="0.2">
      <c r="A11753" s="50">
        <v>41899</v>
      </c>
      <c r="B11753">
        <f t="shared" si="552"/>
        <v>2014</v>
      </c>
      <c r="C11753" s="51">
        <f t="shared" si="553"/>
        <v>9</v>
      </c>
      <c r="D11753" s="51">
        <f t="shared" si="554"/>
        <v>17</v>
      </c>
      <c r="E11753" s="52">
        <v>0.375</v>
      </c>
      <c r="G11753" s="54">
        <v>0.96199999999999997</v>
      </c>
      <c r="H11753" s="54">
        <v>0.68700000000000006</v>
      </c>
      <c r="I11753">
        <v>0.107</v>
      </c>
      <c r="J11753" s="54">
        <v>-0.19900000000000001</v>
      </c>
      <c r="K11753" s="54">
        <v>-0.53500000000000003</v>
      </c>
      <c r="L11753" s="54">
        <v>-0.67600000000000005</v>
      </c>
      <c r="M11753" s="54">
        <v>-0.93</v>
      </c>
      <c r="P11753" s="57"/>
    </row>
    <row r="11754" spans="1:16" x14ac:dyDescent="0.2">
      <c r="A11754" s="50">
        <v>41899</v>
      </c>
      <c r="B11754">
        <f t="shared" si="552"/>
        <v>2014</v>
      </c>
      <c r="C11754" s="51">
        <f t="shared" si="553"/>
        <v>9</v>
      </c>
      <c r="D11754" s="51">
        <f t="shared" si="554"/>
        <v>17</v>
      </c>
      <c r="E11754" s="52">
        <v>0.5</v>
      </c>
      <c r="G11754" s="54">
        <v>1.153</v>
      </c>
      <c r="H11754" s="54">
        <v>0.66</v>
      </c>
      <c r="I11754">
        <v>0.13500000000000001</v>
      </c>
      <c r="J11754" s="54">
        <v>-0.19900000000000001</v>
      </c>
      <c r="K11754" s="54">
        <v>-0.53500000000000003</v>
      </c>
      <c r="L11754" s="54">
        <v>-0.67600000000000005</v>
      </c>
      <c r="M11754" s="54">
        <v>-0.93</v>
      </c>
      <c r="P11754" s="57"/>
    </row>
    <row r="11755" spans="1:16" x14ac:dyDescent="0.2">
      <c r="A11755" s="50">
        <v>41899</v>
      </c>
      <c r="B11755">
        <f t="shared" si="552"/>
        <v>2014</v>
      </c>
      <c r="C11755" s="51">
        <f t="shared" si="553"/>
        <v>9</v>
      </c>
      <c r="D11755" s="51">
        <f t="shared" si="554"/>
        <v>17</v>
      </c>
      <c r="E11755" s="52">
        <v>0.625</v>
      </c>
      <c r="G11755" s="54">
        <v>1.643</v>
      </c>
      <c r="H11755" s="54">
        <v>0.66</v>
      </c>
      <c r="I11755">
        <v>0.13500000000000001</v>
      </c>
      <c r="J11755" s="54">
        <v>-0.19900000000000001</v>
      </c>
      <c r="K11755" s="54">
        <v>-0.53500000000000003</v>
      </c>
      <c r="L11755" s="54">
        <v>-0.67600000000000005</v>
      </c>
      <c r="M11755" s="54">
        <v>-0.93</v>
      </c>
      <c r="P11755" s="57"/>
    </row>
    <row r="11756" spans="1:16" x14ac:dyDescent="0.2">
      <c r="A11756" s="50">
        <v>41899</v>
      </c>
      <c r="B11756">
        <f t="shared" si="552"/>
        <v>2014</v>
      </c>
      <c r="C11756" s="51">
        <f t="shared" si="553"/>
        <v>9</v>
      </c>
      <c r="D11756" s="51">
        <f t="shared" si="554"/>
        <v>17</v>
      </c>
      <c r="E11756" s="52">
        <v>0.75</v>
      </c>
      <c r="G11756" s="54">
        <v>1.7509999999999999</v>
      </c>
      <c r="H11756" s="54">
        <v>0.68700000000000006</v>
      </c>
      <c r="I11756">
        <v>0.13500000000000001</v>
      </c>
      <c r="J11756" s="54">
        <v>-0.17100000000000001</v>
      </c>
      <c r="K11756" s="54">
        <v>-0.53500000000000003</v>
      </c>
      <c r="L11756" s="54">
        <v>-0.67600000000000005</v>
      </c>
      <c r="M11756" s="54">
        <v>-0.93</v>
      </c>
      <c r="P11756" s="57"/>
    </row>
    <row r="11757" spans="1:16" x14ac:dyDescent="0.2">
      <c r="A11757" s="50">
        <v>41899</v>
      </c>
      <c r="B11757">
        <f t="shared" si="552"/>
        <v>2014</v>
      </c>
      <c r="C11757" s="51">
        <f t="shared" si="553"/>
        <v>9</v>
      </c>
      <c r="D11757" s="51">
        <f t="shared" si="554"/>
        <v>17</v>
      </c>
      <c r="E11757" s="52">
        <v>0.875</v>
      </c>
      <c r="G11757" s="54">
        <v>1.5880000000000001</v>
      </c>
      <c r="H11757" s="54">
        <v>0.71499999999999997</v>
      </c>
      <c r="I11757">
        <v>0.13500000000000001</v>
      </c>
      <c r="J11757" s="54">
        <v>-0.17100000000000001</v>
      </c>
      <c r="K11757" s="54">
        <v>-0.53500000000000003</v>
      </c>
      <c r="L11757" s="54">
        <v>-0.67600000000000005</v>
      </c>
      <c r="M11757" s="54">
        <v>-0.93</v>
      </c>
      <c r="P11757" s="57"/>
    </row>
    <row r="11758" spans="1:16" x14ac:dyDescent="0.2">
      <c r="A11758" s="50">
        <v>41900</v>
      </c>
      <c r="B11758">
        <f t="shared" si="552"/>
        <v>2014</v>
      </c>
      <c r="C11758" s="51">
        <f t="shared" si="553"/>
        <v>9</v>
      </c>
      <c r="D11758" s="51">
        <f t="shared" si="554"/>
        <v>18</v>
      </c>
      <c r="E11758" s="52">
        <v>0</v>
      </c>
      <c r="G11758" s="54">
        <v>1.3979999999999999</v>
      </c>
      <c r="H11758" s="54">
        <v>0.71499999999999997</v>
      </c>
      <c r="I11758">
        <v>0.13500000000000001</v>
      </c>
      <c r="J11758" s="54">
        <v>-0.19900000000000001</v>
      </c>
      <c r="K11758" s="54">
        <v>-0.53500000000000003</v>
      </c>
      <c r="L11758" s="54">
        <v>-0.67600000000000005</v>
      </c>
      <c r="M11758" s="54">
        <v>-0.93</v>
      </c>
      <c r="P11758" s="57"/>
    </row>
    <row r="11759" spans="1:16" x14ac:dyDescent="0.2">
      <c r="A11759" s="50">
        <v>41900</v>
      </c>
      <c r="B11759">
        <f t="shared" si="552"/>
        <v>2014</v>
      </c>
      <c r="C11759" s="51">
        <f t="shared" si="553"/>
        <v>9</v>
      </c>
      <c r="D11759" s="51">
        <f t="shared" si="554"/>
        <v>18</v>
      </c>
      <c r="E11759" s="52">
        <v>0.125</v>
      </c>
      <c r="G11759" s="54">
        <v>1.3169999999999999</v>
      </c>
      <c r="H11759" s="54">
        <v>0.74199999999999999</v>
      </c>
      <c r="I11759">
        <v>0.13500000000000001</v>
      </c>
      <c r="J11759" s="54">
        <v>-0.17100000000000001</v>
      </c>
      <c r="K11759" s="54">
        <v>-0.53500000000000003</v>
      </c>
      <c r="L11759" s="54">
        <v>-0.67600000000000005</v>
      </c>
      <c r="M11759" s="54">
        <v>-0.93</v>
      </c>
      <c r="P11759" s="57"/>
    </row>
    <row r="11760" spans="1:16" x14ac:dyDescent="0.2">
      <c r="A11760" s="50">
        <v>41900</v>
      </c>
      <c r="B11760">
        <f t="shared" si="552"/>
        <v>2014</v>
      </c>
      <c r="C11760" s="51">
        <f t="shared" si="553"/>
        <v>9</v>
      </c>
      <c r="D11760" s="51">
        <f t="shared" si="554"/>
        <v>18</v>
      </c>
      <c r="E11760" s="52">
        <v>0.25</v>
      </c>
      <c r="G11760" s="54">
        <v>1.371</v>
      </c>
      <c r="H11760" s="54">
        <v>0.77</v>
      </c>
      <c r="I11760">
        <v>0.13500000000000001</v>
      </c>
      <c r="J11760" s="54">
        <v>-0.19900000000000001</v>
      </c>
      <c r="K11760" s="54">
        <v>-0.53500000000000003</v>
      </c>
      <c r="L11760" s="54">
        <v>-0.67600000000000005</v>
      </c>
      <c r="M11760" s="54">
        <v>-0.93</v>
      </c>
      <c r="P11760" s="57"/>
    </row>
    <row r="11761" spans="1:16" x14ac:dyDescent="0.2">
      <c r="A11761" s="50">
        <v>41900</v>
      </c>
      <c r="B11761">
        <f t="shared" si="552"/>
        <v>2014</v>
      </c>
      <c r="C11761" s="51">
        <f t="shared" si="553"/>
        <v>9</v>
      </c>
      <c r="D11761" s="51">
        <f t="shared" si="554"/>
        <v>18</v>
      </c>
      <c r="E11761" s="52">
        <v>0.375</v>
      </c>
      <c r="G11761" s="54">
        <v>1.4530000000000001</v>
      </c>
      <c r="H11761" s="54">
        <v>0.74199999999999999</v>
      </c>
      <c r="I11761">
        <v>0.13500000000000001</v>
      </c>
      <c r="J11761" s="54">
        <v>-0.19900000000000001</v>
      </c>
      <c r="K11761" s="54">
        <v>-0.53500000000000003</v>
      </c>
      <c r="L11761" s="54">
        <v>-0.67600000000000005</v>
      </c>
      <c r="M11761" s="54">
        <v>-0.93</v>
      </c>
      <c r="P11761" s="57"/>
    </row>
    <row r="11762" spans="1:16" x14ac:dyDescent="0.2">
      <c r="A11762" s="50">
        <v>41900</v>
      </c>
      <c r="B11762">
        <f t="shared" si="552"/>
        <v>2014</v>
      </c>
      <c r="C11762" s="51">
        <f t="shared" si="553"/>
        <v>9</v>
      </c>
      <c r="D11762" s="51">
        <f t="shared" si="554"/>
        <v>18</v>
      </c>
      <c r="E11762" s="52">
        <v>0.5</v>
      </c>
      <c r="G11762" s="54">
        <v>2.0209999999999999</v>
      </c>
      <c r="H11762" s="54">
        <v>0.74199999999999999</v>
      </c>
      <c r="I11762">
        <v>0.13500000000000001</v>
      </c>
      <c r="J11762" s="54">
        <v>-0.19900000000000001</v>
      </c>
      <c r="K11762" s="54">
        <v>-0.53500000000000003</v>
      </c>
      <c r="L11762" s="54">
        <v>-0.67600000000000005</v>
      </c>
      <c r="M11762" s="54">
        <v>-0.93</v>
      </c>
      <c r="P11762" s="57"/>
    </row>
    <row r="11763" spans="1:16" x14ac:dyDescent="0.2">
      <c r="A11763" s="50">
        <v>41900</v>
      </c>
      <c r="B11763">
        <f t="shared" si="552"/>
        <v>2014</v>
      </c>
      <c r="C11763" s="51">
        <f t="shared" si="553"/>
        <v>9</v>
      </c>
      <c r="D11763" s="51">
        <f t="shared" si="554"/>
        <v>18</v>
      </c>
      <c r="E11763" s="52">
        <v>0.625</v>
      </c>
      <c r="G11763" s="54">
        <v>2.262</v>
      </c>
      <c r="H11763" s="54">
        <v>0.77</v>
      </c>
      <c r="I11763">
        <v>0.13500000000000001</v>
      </c>
      <c r="J11763" s="54">
        <v>-0.19900000000000001</v>
      </c>
      <c r="K11763" s="54">
        <v>-0.53500000000000003</v>
      </c>
      <c r="L11763" s="54">
        <v>-0.67600000000000005</v>
      </c>
      <c r="M11763" s="54">
        <v>-0.93</v>
      </c>
      <c r="P11763" s="57"/>
    </row>
    <row r="11764" spans="1:16" x14ac:dyDescent="0.2">
      <c r="A11764" s="50">
        <v>41900</v>
      </c>
      <c r="B11764">
        <f t="shared" si="552"/>
        <v>2014</v>
      </c>
      <c r="C11764" s="51">
        <f t="shared" si="553"/>
        <v>9</v>
      </c>
      <c r="D11764" s="51">
        <f t="shared" si="554"/>
        <v>18</v>
      </c>
      <c r="E11764" s="52">
        <v>0.75</v>
      </c>
      <c r="G11764" s="54">
        <v>2.0739999999999998</v>
      </c>
      <c r="H11764" s="54">
        <v>0.79700000000000004</v>
      </c>
      <c r="I11764">
        <v>0.13500000000000001</v>
      </c>
      <c r="J11764" s="54">
        <v>-0.19900000000000001</v>
      </c>
      <c r="K11764" s="54">
        <v>-0.53500000000000003</v>
      </c>
      <c r="L11764" s="54">
        <v>-0.67600000000000005</v>
      </c>
      <c r="M11764" s="54">
        <v>-0.93</v>
      </c>
      <c r="P11764" s="57"/>
    </row>
    <row r="11765" spans="1:16" x14ac:dyDescent="0.2">
      <c r="A11765" s="50">
        <v>41900</v>
      </c>
      <c r="B11765">
        <f t="shared" si="552"/>
        <v>2014</v>
      </c>
      <c r="C11765" s="51">
        <f t="shared" si="553"/>
        <v>9</v>
      </c>
      <c r="D11765" s="51">
        <f t="shared" si="554"/>
        <v>18</v>
      </c>
      <c r="E11765" s="52">
        <v>0.875</v>
      </c>
      <c r="G11765" s="54">
        <v>1.9670000000000001</v>
      </c>
      <c r="H11765" s="54">
        <v>0.82499999999999996</v>
      </c>
      <c r="I11765">
        <v>0.13500000000000001</v>
      </c>
      <c r="J11765" s="54">
        <v>-0.19900000000000001</v>
      </c>
      <c r="K11765" s="54">
        <v>-0.53500000000000003</v>
      </c>
      <c r="L11765" s="54">
        <v>-0.67600000000000005</v>
      </c>
      <c r="M11765" s="54">
        <v>-0.93</v>
      </c>
      <c r="P11765" s="57"/>
    </row>
    <row r="11766" spans="1:16" x14ac:dyDescent="0.2">
      <c r="A11766" s="50">
        <v>41901</v>
      </c>
      <c r="B11766">
        <f t="shared" si="552"/>
        <v>2014</v>
      </c>
      <c r="C11766" s="51">
        <f t="shared" si="553"/>
        <v>9</v>
      </c>
      <c r="D11766" s="51">
        <f t="shared" si="554"/>
        <v>19</v>
      </c>
      <c r="E11766" s="52">
        <v>0</v>
      </c>
      <c r="G11766" s="54">
        <v>1.8049999999999999</v>
      </c>
      <c r="H11766" s="54">
        <v>0.88</v>
      </c>
      <c r="I11766">
        <v>0.13500000000000001</v>
      </c>
      <c r="J11766" s="54">
        <v>-0.17100000000000001</v>
      </c>
      <c r="K11766" s="54">
        <v>-0.53500000000000003</v>
      </c>
      <c r="L11766" s="54">
        <v>-0.67600000000000005</v>
      </c>
      <c r="M11766" s="54">
        <v>-0.93</v>
      </c>
      <c r="P11766" s="57"/>
    </row>
    <row r="11767" spans="1:16" x14ac:dyDescent="0.2">
      <c r="A11767" s="50">
        <v>41901</v>
      </c>
      <c r="B11767">
        <f t="shared" si="552"/>
        <v>2014</v>
      </c>
      <c r="C11767" s="51">
        <f t="shared" si="553"/>
        <v>9</v>
      </c>
      <c r="D11767" s="51">
        <f t="shared" si="554"/>
        <v>19</v>
      </c>
      <c r="E11767" s="52">
        <v>0.125</v>
      </c>
      <c r="G11767" s="54">
        <v>1.615</v>
      </c>
      <c r="H11767" s="54">
        <v>0.90700000000000003</v>
      </c>
      <c r="I11767">
        <v>0.13500000000000001</v>
      </c>
      <c r="J11767" s="54">
        <v>-0.19900000000000001</v>
      </c>
      <c r="K11767" s="54">
        <v>-0.53500000000000003</v>
      </c>
      <c r="L11767" s="54">
        <v>-0.67600000000000005</v>
      </c>
      <c r="M11767" s="54">
        <v>-0.93</v>
      </c>
      <c r="P11767" s="57"/>
    </row>
    <row r="11768" spans="1:16" x14ac:dyDescent="0.2">
      <c r="A11768" s="50">
        <v>41901</v>
      </c>
      <c r="B11768">
        <f t="shared" si="552"/>
        <v>2014</v>
      </c>
      <c r="C11768" s="51">
        <f t="shared" si="553"/>
        <v>9</v>
      </c>
      <c r="D11768" s="51">
        <f t="shared" si="554"/>
        <v>19</v>
      </c>
      <c r="E11768" s="52">
        <v>0.25</v>
      </c>
      <c r="G11768" s="54">
        <v>1.371</v>
      </c>
      <c r="H11768" s="54">
        <v>0.90700000000000003</v>
      </c>
      <c r="I11768">
        <v>0.16300000000000001</v>
      </c>
      <c r="J11768" s="54">
        <v>-0.17100000000000001</v>
      </c>
      <c r="K11768" s="54">
        <v>-0.53500000000000003</v>
      </c>
      <c r="L11768" s="54">
        <v>-0.67600000000000005</v>
      </c>
      <c r="M11768" s="54">
        <v>-0.93</v>
      </c>
      <c r="P11768" s="57"/>
    </row>
    <row r="11769" spans="1:16" x14ac:dyDescent="0.2">
      <c r="A11769" s="50">
        <v>41901</v>
      </c>
      <c r="B11769">
        <f t="shared" si="552"/>
        <v>2014</v>
      </c>
      <c r="C11769" s="51">
        <f t="shared" si="553"/>
        <v>9</v>
      </c>
      <c r="D11769" s="51">
        <f t="shared" si="554"/>
        <v>19</v>
      </c>
      <c r="E11769" s="52">
        <v>0.375</v>
      </c>
      <c r="G11769" s="54">
        <v>1.3440000000000001</v>
      </c>
      <c r="H11769" s="54">
        <v>0.90700000000000003</v>
      </c>
      <c r="I11769">
        <v>0.16300000000000001</v>
      </c>
      <c r="J11769" s="54">
        <v>-0.17100000000000001</v>
      </c>
      <c r="K11769" s="54">
        <v>-0.53500000000000003</v>
      </c>
      <c r="L11769" s="54">
        <v>-0.67600000000000005</v>
      </c>
      <c r="M11769" s="54">
        <v>-0.93</v>
      </c>
      <c r="P11769" s="57"/>
    </row>
    <row r="11770" spans="1:16" x14ac:dyDescent="0.2">
      <c r="A11770" s="50">
        <v>41901</v>
      </c>
      <c r="B11770">
        <f t="shared" si="552"/>
        <v>2014</v>
      </c>
      <c r="C11770" s="51">
        <f t="shared" si="553"/>
        <v>9</v>
      </c>
      <c r="D11770" s="51">
        <f t="shared" si="554"/>
        <v>19</v>
      </c>
      <c r="E11770" s="52">
        <v>0.5</v>
      </c>
      <c r="G11770" s="54">
        <v>1.8320000000000001</v>
      </c>
      <c r="H11770" s="54">
        <v>0.88</v>
      </c>
      <c r="I11770">
        <v>0.16300000000000001</v>
      </c>
      <c r="J11770" s="54">
        <v>-0.17100000000000001</v>
      </c>
      <c r="K11770" s="54">
        <v>-0.53500000000000003</v>
      </c>
      <c r="L11770" s="54">
        <v>-0.67600000000000005</v>
      </c>
      <c r="M11770" s="54">
        <v>-0.93</v>
      </c>
      <c r="P11770" s="57"/>
    </row>
    <row r="11771" spans="1:16" x14ac:dyDescent="0.2">
      <c r="A11771" s="50">
        <v>41901</v>
      </c>
      <c r="B11771">
        <f t="shared" si="552"/>
        <v>2014</v>
      </c>
      <c r="C11771" s="51">
        <f t="shared" si="553"/>
        <v>9</v>
      </c>
      <c r="D11771" s="51">
        <f t="shared" si="554"/>
        <v>19</v>
      </c>
      <c r="E11771" s="52">
        <v>0.625</v>
      </c>
      <c r="G11771" s="54">
        <v>2.101</v>
      </c>
      <c r="H11771" s="54">
        <v>0.88</v>
      </c>
      <c r="I11771">
        <v>0.16300000000000001</v>
      </c>
      <c r="J11771" s="54">
        <v>-0.17100000000000001</v>
      </c>
      <c r="K11771" s="54">
        <v>-0.53500000000000003</v>
      </c>
      <c r="L11771" s="54">
        <v>-0.67600000000000005</v>
      </c>
      <c r="M11771" s="54">
        <v>-0.93</v>
      </c>
      <c r="P11771" s="57"/>
    </row>
    <row r="11772" spans="1:16" x14ac:dyDescent="0.2">
      <c r="A11772" s="50">
        <v>41901</v>
      </c>
      <c r="B11772">
        <f t="shared" si="552"/>
        <v>2014</v>
      </c>
      <c r="C11772" s="51">
        <f t="shared" si="553"/>
        <v>9</v>
      </c>
      <c r="D11772" s="51">
        <f t="shared" si="554"/>
        <v>19</v>
      </c>
      <c r="E11772" s="52">
        <v>0.75</v>
      </c>
      <c r="G11772" s="54">
        <v>1.724</v>
      </c>
      <c r="H11772" s="54">
        <v>0.88</v>
      </c>
      <c r="I11772">
        <v>0.16300000000000001</v>
      </c>
      <c r="J11772" s="54">
        <v>-0.17100000000000001</v>
      </c>
      <c r="K11772" s="54">
        <v>-0.53500000000000003</v>
      </c>
      <c r="L11772" s="54">
        <v>-0.67600000000000005</v>
      </c>
      <c r="M11772" s="54">
        <v>-0.93</v>
      </c>
      <c r="P11772" s="57"/>
    </row>
    <row r="11773" spans="1:16" x14ac:dyDescent="0.2">
      <c r="A11773" s="50">
        <v>41901</v>
      </c>
      <c r="B11773">
        <f t="shared" si="552"/>
        <v>2014</v>
      </c>
      <c r="C11773" s="51">
        <f t="shared" si="553"/>
        <v>9</v>
      </c>
      <c r="D11773" s="51">
        <f t="shared" si="554"/>
        <v>19</v>
      </c>
      <c r="E11773" s="52">
        <v>0.875</v>
      </c>
      <c r="G11773" s="54">
        <v>1.262</v>
      </c>
      <c r="H11773" s="54">
        <v>0.90700000000000003</v>
      </c>
      <c r="I11773">
        <v>0.16300000000000001</v>
      </c>
      <c r="J11773" s="54">
        <v>-0.19900000000000001</v>
      </c>
      <c r="K11773" s="54">
        <v>-0.53500000000000003</v>
      </c>
      <c r="L11773" s="54">
        <v>-0.67600000000000005</v>
      </c>
      <c r="M11773" s="54">
        <v>-0.93</v>
      </c>
      <c r="P11773" s="57"/>
    </row>
    <row r="11774" spans="1:16" x14ac:dyDescent="0.2">
      <c r="A11774" s="50">
        <v>41902</v>
      </c>
      <c r="B11774">
        <f t="shared" si="552"/>
        <v>2014</v>
      </c>
      <c r="C11774" s="51">
        <f t="shared" si="553"/>
        <v>9</v>
      </c>
      <c r="D11774" s="51">
        <f t="shared" si="554"/>
        <v>20</v>
      </c>
      <c r="E11774" s="52">
        <v>0</v>
      </c>
      <c r="G11774" s="54">
        <v>0.88</v>
      </c>
      <c r="H11774" s="54">
        <v>0.90700000000000003</v>
      </c>
      <c r="I11774">
        <v>0.16300000000000001</v>
      </c>
      <c r="J11774" s="54">
        <v>-0.17100000000000001</v>
      </c>
      <c r="K11774" s="54">
        <v>-0.53500000000000003</v>
      </c>
      <c r="L11774" s="54">
        <v>-0.67600000000000005</v>
      </c>
      <c r="M11774" s="54">
        <v>-0.93</v>
      </c>
      <c r="P11774" s="57"/>
    </row>
    <row r="11775" spans="1:16" x14ac:dyDescent="0.2">
      <c r="A11775" s="50">
        <v>41902</v>
      </c>
      <c r="B11775">
        <f t="shared" si="552"/>
        <v>2014</v>
      </c>
      <c r="C11775" s="51">
        <f t="shared" si="553"/>
        <v>9</v>
      </c>
      <c r="D11775" s="51">
        <f t="shared" si="554"/>
        <v>20</v>
      </c>
      <c r="E11775" s="52">
        <v>0.125</v>
      </c>
      <c r="G11775" s="54">
        <v>0.66</v>
      </c>
      <c r="H11775" s="54">
        <v>0.88</v>
      </c>
      <c r="I11775">
        <v>0.16300000000000001</v>
      </c>
      <c r="J11775" s="54">
        <v>-0.17100000000000001</v>
      </c>
      <c r="K11775" s="54">
        <v>-0.50700000000000001</v>
      </c>
      <c r="L11775" s="54">
        <v>-0.67600000000000005</v>
      </c>
      <c r="M11775" s="54">
        <v>-0.93</v>
      </c>
      <c r="P11775" s="57"/>
    </row>
    <row r="11776" spans="1:16" x14ac:dyDescent="0.2">
      <c r="A11776" s="50">
        <v>41902</v>
      </c>
      <c r="B11776">
        <f t="shared" si="552"/>
        <v>2014</v>
      </c>
      <c r="C11776" s="51">
        <f t="shared" si="553"/>
        <v>9</v>
      </c>
      <c r="D11776" s="51">
        <f t="shared" si="554"/>
        <v>20</v>
      </c>
      <c r="E11776" s="52">
        <v>0.25</v>
      </c>
      <c r="G11776" s="54">
        <v>0.52200000000000002</v>
      </c>
      <c r="H11776" s="54">
        <v>0.88</v>
      </c>
      <c r="I11776">
        <v>0.19</v>
      </c>
      <c r="J11776" s="54">
        <v>-0.17100000000000001</v>
      </c>
      <c r="K11776" s="54">
        <v>-0.53500000000000003</v>
      </c>
      <c r="L11776" s="54">
        <v>-0.67600000000000005</v>
      </c>
      <c r="M11776" s="54">
        <v>-0.93</v>
      </c>
      <c r="P11776" s="57"/>
    </row>
    <row r="11777" spans="1:16" x14ac:dyDescent="0.2">
      <c r="A11777" s="50">
        <v>41902</v>
      </c>
      <c r="B11777">
        <f t="shared" si="552"/>
        <v>2014</v>
      </c>
      <c r="C11777" s="51">
        <f t="shared" si="553"/>
        <v>9</v>
      </c>
      <c r="D11777" s="51">
        <f t="shared" si="554"/>
        <v>20</v>
      </c>
      <c r="E11777" s="52">
        <v>0.375</v>
      </c>
      <c r="G11777" s="54">
        <v>0.57699999999999996</v>
      </c>
      <c r="H11777" s="54">
        <v>0.82499999999999996</v>
      </c>
      <c r="I11777">
        <v>0.16300000000000001</v>
      </c>
      <c r="J11777" s="54">
        <v>-0.19900000000000001</v>
      </c>
      <c r="K11777" s="54">
        <v>-0.53500000000000003</v>
      </c>
      <c r="L11777" s="54">
        <v>-0.67600000000000005</v>
      </c>
      <c r="M11777" s="54">
        <v>-0.93</v>
      </c>
      <c r="P11777" s="57"/>
    </row>
    <row r="11778" spans="1:16" x14ac:dyDescent="0.2">
      <c r="A11778" s="50">
        <v>41902</v>
      </c>
      <c r="B11778">
        <f t="shared" si="552"/>
        <v>2014</v>
      </c>
      <c r="C11778" s="51">
        <f t="shared" si="553"/>
        <v>9</v>
      </c>
      <c r="D11778" s="51">
        <f t="shared" si="554"/>
        <v>20</v>
      </c>
      <c r="E11778" s="52">
        <v>0.5</v>
      </c>
      <c r="G11778" s="54">
        <v>0.77</v>
      </c>
      <c r="H11778" s="54">
        <v>0.77</v>
      </c>
      <c r="I11778">
        <v>0.16300000000000001</v>
      </c>
      <c r="J11778" s="54">
        <v>-0.17100000000000001</v>
      </c>
      <c r="K11778" s="54">
        <v>-0.53500000000000003</v>
      </c>
      <c r="L11778" s="54">
        <v>-0.67600000000000005</v>
      </c>
      <c r="M11778" s="54">
        <v>-0.93</v>
      </c>
      <c r="P11778" s="57"/>
    </row>
    <row r="11779" spans="1:16" x14ac:dyDescent="0.2">
      <c r="A11779" s="50">
        <v>41902</v>
      </c>
      <c r="B11779">
        <f t="shared" si="552"/>
        <v>2014</v>
      </c>
      <c r="C11779" s="51">
        <f t="shared" si="553"/>
        <v>9</v>
      </c>
      <c r="D11779" s="51">
        <f t="shared" si="554"/>
        <v>20</v>
      </c>
      <c r="E11779" s="52">
        <v>0.625</v>
      </c>
      <c r="G11779" s="54">
        <v>0.93400000000000005</v>
      </c>
      <c r="H11779" s="54">
        <v>0.74199999999999999</v>
      </c>
      <c r="I11779">
        <v>0.19</v>
      </c>
      <c r="J11779" s="54">
        <v>-0.17100000000000001</v>
      </c>
      <c r="K11779" s="54">
        <v>-0.53500000000000003</v>
      </c>
      <c r="L11779" s="54">
        <v>-0.67600000000000005</v>
      </c>
      <c r="M11779" s="54">
        <v>-0.93</v>
      </c>
      <c r="P11779" s="57"/>
    </row>
    <row r="11780" spans="1:16" x14ac:dyDescent="0.2">
      <c r="A11780" s="50">
        <v>41902</v>
      </c>
      <c r="B11780">
        <f t="shared" si="552"/>
        <v>2014</v>
      </c>
      <c r="C11780" s="51">
        <f t="shared" si="553"/>
        <v>9</v>
      </c>
      <c r="D11780" s="51">
        <f t="shared" si="554"/>
        <v>20</v>
      </c>
      <c r="E11780" s="52">
        <v>0.75</v>
      </c>
      <c r="G11780" s="54">
        <v>1.044</v>
      </c>
      <c r="H11780" s="54">
        <v>0.68700000000000006</v>
      </c>
      <c r="I11780">
        <v>0.16300000000000001</v>
      </c>
      <c r="J11780" s="54">
        <v>-0.17100000000000001</v>
      </c>
      <c r="K11780" s="54">
        <v>-0.53500000000000003</v>
      </c>
      <c r="L11780" s="54">
        <v>-0.67600000000000005</v>
      </c>
      <c r="M11780" s="54">
        <v>-0.93</v>
      </c>
      <c r="P11780" s="57"/>
    </row>
    <row r="11781" spans="1:16" x14ac:dyDescent="0.2">
      <c r="A11781" s="50">
        <v>41902</v>
      </c>
      <c r="B11781">
        <f t="shared" si="552"/>
        <v>2014</v>
      </c>
      <c r="C11781" s="51">
        <f t="shared" si="553"/>
        <v>9</v>
      </c>
      <c r="D11781" s="51">
        <f t="shared" si="554"/>
        <v>20</v>
      </c>
      <c r="E11781" s="52">
        <v>0.875</v>
      </c>
      <c r="G11781" s="54">
        <v>1.044</v>
      </c>
      <c r="H11781" s="54">
        <v>0.68700000000000006</v>
      </c>
      <c r="I11781">
        <v>0.16300000000000001</v>
      </c>
      <c r="J11781" s="54">
        <v>-0.17100000000000001</v>
      </c>
      <c r="K11781" s="54">
        <v>-0.50700000000000001</v>
      </c>
      <c r="L11781" s="54">
        <v>-0.67600000000000005</v>
      </c>
      <c r="M11781" s="54">
        <v>-0.93</v>
      </c>
      <c r="P11781" s="57"/>
    </row>
    <row r="11782" spans="1:16" x14ac:dyDescent="0.2">
      <c r="A11782" s="50">
        <v>41903</v>
      </c>
      <c r="B11782">
        <f t="shared" si="552"/>
        <v>2014</v>
      </c>
      <c r="C11782" s="51">
        <f t="shared" si="553"/>
        <v>9</v>
      </c>
      <c r="D11782" s="51">
        <f t="shared" si="554"/>
        <v>21</v>
      </c>
      <c r="E11782" s="52">
        <v>0</v>
      </c>
      <c r="G11782" s="54">
        <v>1.071</v>
      </c>
      <c r="H11782" s="54">
        <v>0.66</v>
      </c>
      <c r="I11782">
        <v>0.16300000000000001</v>
      </c>
      <c r="J11782" s="54">
        <v>-0.19900000000000001</v>
      </c>
      <c r="K11782" s="54">
        <v>-0.50700000000000001</v>
      </c>
      <c r="L11782" s="54">
        <v>-0.67600000000000005</v>
      </c>
      <c r="M11782" s="54">
        <v>-0.93</v>
      </c>
      <c r="P11782" s="57"/>
    </row>
    <row r="11783" spans="1:16" x14ac:dyDescent="0.2">
      <c r="A11783" s="50">
        <v>41903</v>
      </c>
      <c r="B11783">
        <f t="shared" si="552"/>
        <v>2014</v>
      </c>
      <c r="C11783" s="51">
        <f t="shared" si="553"/>
        <v>9</v>
      </c>
      <c r="D11783" s="51">
        <f t="shared" si="554"/>
        <v>21</v>
      </c>
      <c r="E11783" s="52">
        <v>0.125</v>
      </c>
      <c r="G11783" s="54">
        <v>1.0169999999999999</v>
      </c>
      <c r="H11783" s="54">
        <v>0.66</v>
      </c>
      <c r="I11783">
        <v>0.13500000000000001</v>
      </c>
      <c r="J11783" s="54">
        <v>-0.17100000000000001</v>
      </c>
      <c r="K11783" s="54">
        <v>-0.50700000000000001</v>
      </c>
      <c r="L11783" s="54">
        <v>-0.67600000000000005</v>
      </c>
      <c r="M11783" s="54">
        <v>-0.93</v>
      </c>
      <c r="P11783" s="57"/>
    </row>
    <row r="11784" spans="1:16" x14ac:dyDescent="0.2">
      <c r="A11784" s="50">
        <v>41903</v>
      </c>
      <c r="B11784">
        <f t="shared" si="552"/>
        <v>2014</v>
      </c>
      <c r="C11784" s="51">
        <f t="shared" si="553"/>
        <v>9</v>
      </c>
      <c r="D11784" s="51">
        <f t="shared" si="554"/>
        <v>21</v>
      </c>
      <c r="E11784" s="52">
        <v>0.25</v>
      </c>
      <c r="G11784" s="54">
        <v>1.071</v>
      </c>
      <c r="H11784" s="54">
        <v>0.66</v>
      </c>
      <c r="I11784">
        <v>0.16300000000000001</v>
      </c>
      <c r="J11784" s="54">
        <v>-0.17100000000000001</v>
      </c>
      <c r="K11784" s="54">
        <v>-0.50700000000000001</v>
      </c>
      <c r="L11784" s="54">
        <v>-0.67600000000000005</v>
      </c>
      <c r="M11784" s="54">
        <v>-0.93</v>
      </c>
      <c r="P11784" s="57"/>
    </row>
    <row r="11785" spans="1:16" x14ac:dyDescent="0.2">
      <c r="A11785" s="50">
        <v>41903</v>
      </c>
      <c r="B11785">
        <f t="shared" si="552"/>
        <v>2014</v>
      </c>
      <c r="C11785" s="51">
        <f t="shared" si="553"/>
        <v>9</v>
      </c>
      <c r="D11785" s="51">
        <f t="shared" si="554"/>
        <v>21</v>
      </c>
      <c r="E11785" s="52">
        <v>0.375</v>
      </c>
      <c r="G11785" s="54">
        <v>1.262</v>
      </c>
      <c r="H11785" s="54">
        <v>0.66</v>
      </c>
      <c r="I11785">
        <v>0.13500000000000001</v>
      </c>
      <c r="J11785" s="54">
        <v>-0.19900000000000001</v>
      </c>
      <c r="K11785" s="54">
        <v>-0.50700000000000001</v>
      </c>
      <c r="L11785" s="54">
        <v>-0.67600000000000005</v>
      </c>
      <c r="M11785" s="54">
        <v>-0.93</v>
      </c>
      <c r="P11785" s="57"/>
    </row>
    <row r="11786" spans="1:16" x14ac:dyDescent="0.2">
      <c r="A11786" s="50">
        <v>41903</v>
      </c>
      <c r="B11786">
        <f t="shared" si="552"/>
        <v>2014</v>
      </c>
      <c r="C11786" s="51">
        <f t="shared" si="553"/>
        <v>9</v>
      </c>
      <c r="D11786" s="51">
        <f t="shared" si="554"/>
        <v>21</v>
      </c>
      <c r="E11786" s="52">
        <v>0.5</v>
      </c>
      <c r="G11786" s="54">
        <v>1.534</v>
      </c>
      <c r="H11786" s="54">
        <v>0.63200000000000001</v>
      </c>
      <c r="I11786">
        <v>0.13500000000000001</v>
      </c>
      <c r="J11786" s="54">
        <v>-0.17100000000000001</v>
      </c>
      <c r="K11786" s="54">
        <v>-0.50700000000000001</v>
      </c>
      <c r="L11786" s="54">
        <v>-0.64800000000000002</v>
      </c>
      <c r="M11786" s="54">
        <v>-0.90200000000000002</v>
      </c>
      <c r="P11786" s="57"/>
    </row>
    <row r="11787" spans="1:16" x14ac:dyDescent="0.2">
      <c r="A11787" s="50">
        <v>41903</v>
      </c>
      <c r="B11787">
        <f t="shared" si="552"/>
        <v>2014</v>
      </c>
      <c r="C11787" s="51">
        <f t="shared" si="553"/>
        <v>9</v>
      </c>
      <c r="D11787" s="51">
        <f t="shared" si="554"/>
        <v>21</v>
      </c>
      <c r="E11787" s="52">
        <v>0.625</v>
      </c>
      <c r="G11787" s="54">
        <v>1.7509999999999999</v>
      </c>
      <c r="H11787" s="54">
        <v>0.66</v>
      </c>
      <c r="I11787">
        <v>0.13500000000000001</v>
      </c>
      <c r="J11787" s="54">
        <v>-0.17100000000000001</v>
      </c>
      <c r="K11787" s="54">
        <v>-0.50700000000000001</v>
      </c>
      <c r="L11787" s="54">
        <v>-0.67600000000000005</v>
      </c>
      <c r="M11787" s="54">
        <v>-0.93</v>
      </c>
      <c r="P11787" s="57"/>
    </row>
    <row r="11788" spans="1:16" x14ac:dyDescent="0.2">
      <c r="A11788" s="50">
        <v>41903</v>
      </c>
      <c r="B11788">
        <f t="shared" si="552"/>
        <v>2014</v>
      </c>
      <c r="C11788" s="51">
        <f t="shared" si="553"/>
        <v>9</v>
      </c>
      <c r="D11788" s="51">
        <f t="shared" si="554"/>
        <v>21</v>
      </c>
      <c r="E11788" s="52">
        <v>0.75</v>
      </c>
      <c r="G11788" s="54">
        <v>1.5880000000000001</v>
      </c>
      <c r="H11788" s="54">
        <v>0.68700000000000006</v>
      </c>
      <c r="I11788">
        <v>0.13500000000000001</v>
      </c>
      <c r="J11788" s="54">
        <v>-0.17100000000000001</v>
      </c>
      <c r="K11788" s="54">
        <v>-0.50700000000000001</v>
      </c>
      <c r="L11788" s="54">
        <v>-0.67600000000000005</v>
      </c>
      <c r="M11788" s="54">
        <v>-0.93</v>
      </c>
      <c r="P11788" s="57"/>
    </row>
    <row r="11789" spans="1:16" x14ac:dyDescent="0.2">
      <c r="A11789" s="50">
        <v>41903</v>
      </c>
      <c r="B11789">
        <f t="shared" si="552"/>
        <v>2014</v>
      </c>
      <c r="C11789" s="51">
        <f t="shared" si="553"/>
        <v>9</v>
      </c>
      <c r="D11789" s="51">
        <f t="shared" si="554"/>
        <v>21</v>
      </c>
      <c r="E11789" s="52">
        <v>0.875</v>
      </c>
      <c r="G11789" s="54">
        <v>1.371</v>
      </c>
      <c r="H11789" s="54">
        <v>0.71499999999999997</v>
      </c>
      <c r="I11789">
        <v>0.13500000000000001</v>
      </c>
      <c r="J11789" s="54">
        <v>-0.17100000000000001</v>
      </c>
      <c r="K11789" s="54">
        <v>-0.50700000000000001</v>
      </c>
      <c r="L11789" s="54">
        <v>-0.67600000000000005</v>
      </c>
      <c r="M11789" s="54">
        <v>-0.90200000000000002</v>
      </c>
      <c r="P11789" s="57"/>
    </row>
    <row r="11790" spans="1:16" x14ac:dyDescent="0.2">
      <c r="A11790" s="50">
        <v>41904</v>
      </c>
      <c r="B11790">
        <f t="shared" si="552"/>
        <v>2014</v>
      </c>
      <c r="C11790" s="51">
        <f t="shared" si="553"/>
        <v>9</v>
      </c>
      <c r="D11790" s="51">
        <f t="shared" si="554"/>
        <v>22</v>
      </c>
      <c r="E11790" s="52">
        <v>0</v>
      </c>
      <c r="G11790" s="54">
        <v>1.1259999999999999</v>
      </c>
      <c r="H11790" s="54">
        <v>0.74199999999999999</v>
      </c>
      <c r="I11790">
        <v>0.13500000000000001</v>
      </c>
      <c r="J11790" s="54">
        <v>-0.17100000000000001</v>
      </c>
      <c r="K11790" s="54">
        <v>-0.50700000000000001</v>
      </c>
      <c r="L11790" s="54">
        <v>-0.64800000000000002</v>
      </c>
      <c r="M11790" s="54">
        <v>-0.90200000000000002</v>
      </c>
      <c r="P11790" s="57"/>
    </row>
    <row r="11791" spans="1:16" x14ac:dyDescent="0.2">
      <c r="A11791" s="50">
        <v>41904</v>
      </c>
      <c r="B11791">
        <f t="shared" ref="B11791:B11854" si="555">YEAR(A11791)</f>
        <v>2014</v>
      </c>
      <c r="C11791" s="51">
        <f t="shared" ref="C11791:C11854" si="556">MONTH(A11791)</f>
        <v>9</v>
      </c>
      <c r="D11791" s="51">
        <f t="shared" ref="D11791:D11854" si="557">DAY(A11791)</f>
        <v>22</v>
      </c>
      <c r="E11791" s="52">
        <v>0.125</v>
      </c>
      <c r="G11791" s="54">
        <v>0.96199999999999997</v>
      </c>
      <c r="H11791" s="54">
        <v>0.74199999999999999</v>
      </c>
      <c r="I11791">
        <v>0.13500000000000001</v>
      </c>
      <c r="J11791" s="54">
        <v>-0.17100000000000001</v>
      </c>
      <c r="K11791" s="54">
        <v>-0.50700000000000001</v>
      </c>
      <c r="L11791" s="54">
        <v>-0.67600000000000005</v>
      </c>
      <c r="M11791" s="54">
        <v>-0.93</v>
      </c>
      <c r="P11791" s="57"/>
    </row>
    <row r="11792" spans="1:16" x14ac:dyDescent="0.2">
      <c r="A11792" s="50">
        <v>41904</v>
      </c>
      <c r="B11792">
        <f t="shared" si="555"/>
        <v>2014</v>
      </c>
      <c r="C11792" s="51">
        <f t="shared" si="556"/>
        <v>9</v>
      </c>
      <c r="D11792" s="51">
        <f t="shared" si="557"/>
        <v>22</v>
      </c>
      <c r="E11792" s="52">
        <v>0.25</v>
      </c>
      <c r="G11792" s="54">
        <v>0.77</v>
      </c>
      <c r="H11792" s="54">
        <v>0.74199999999999999</v>
      </c>
      <c r="I11792">
        <v>0.13500000000000001</v>
      </c>
      <c r="J11792" s="54">
        <v>-0.17100000000000001</v>
      </c>
      <c r="K11792" s="54">
        <v>-0.50700000000000001</v>
      </c>
      <c r="L11792" s="54">
        <v>-0.67600000000000005</v>
      </c>
      <c r="M11792" s="54">
        <v>-0.90200000000000002</v>
      </c>
      <c r="P11792" s="57"/>
    </row>
    <row r="11793" spans="1:16" x14ac:dyDescent="0.2">
      <c r="A11793" s="50">
        <v>41904</v>
      </c>
      <c r="B11793">
        <f t="shared" si="555"/>
        <v>2014</v>
      </c>
      <c r="C11793" s="51">
        <f t="shared" si="556"/>
        <v>9</v>
      </c>
      <c r="D11793" s="51">
        <f t="shared" si="557"/>
        <v>22</v>
      </c>
      <c r="E11793" s="52">
        <v>0.375</v>
      </c>
      <c r="G11793" s="54">
        <v>0.68700000000000006</v>
      </c>
      <c r="H11793" s="54">
        <v>0.71499999999999997</v>
      </c>
      <c r="I11793">
        <v>0.13500000000000001</v>
      </c>
      <c r="J11793" s="54">
        <v>-0.17100000000000001</v>
      </c>
      <c r="K11793" s="54">
        <v>-0.50700000000000001</v>
      </c>
      <c r="L11793" s="54">
        <v>-0.64800000000000002</v>
      </c>
      <c r="M11793" s="54">
        <v>-0.90200000000000002</v>
      </c>
      <c r="P11793" s="57"/>
    </row>
    <row r="11794" spans="1:16" x14ac:dyDescent="0.2">
      <c r="A11794" s="50">
        <v>41904</v>
      </c>
      <c r="B11794">
        <f t="shared" si="555"/>
        <v>2014</v>
      </c>
      <c r="C11794" s="51">
        <f t="shared" si="556"/>
        <v>9</v>
      </c>
      <c r="D11794" s="51">
        <f t="shared" si="557"/>
        <v>22</v>
      </c>
      <c r="E11794" s="52">
        <v>0.5</v>
      </c>
      <c r="G11794" s="54">
        <v>0.88</v>
      </c>
      <c r="H11794" s="54">
        <v>0.71499999999999997</v>
      </c>
      <c r="I11794">
        <v>0.13500000000000001</v>
      </c>
      <c r="J11794" s="54">
        <v>-0.17100000000000001</v>
      </c>
      <c r="K11794" s="54">
        <v>-0.50700000000000001</v>
      </c>
      <c r="L11794" s="54">
        <v>-0.64800000000000002</v>
      </c>
      <c r="M11794" s="54">
        <v>-0.90200000000000002</v>
      </c>
      <c r="P11794" s="57"/>
    </row>
    <row r="11795" spans="1:16" x14ac:dyDescent="0.2">
      <c r="A11795" s="50">
        <v>41904</v>
      </c>
      <c r="B11795">
        <f t="shared" si="555"/>
        <v>2014</v>
      </c>
      <c r="C11795" s="51">
        <f t="shared" si="556"/>
        <v>9</v>
      </c>
      <c r="D11795" s="51">
        <f t="shared" si="557"/>
        <v>22</v>
      </c>
      <c r="E11795" s="52">
        <v>0.625</v>
      </c>
      <c r="G11795" s="54">
        <v>0.98899999999999999</v>
      </c>
      <c r="H11795" s="54">
        <v>0.68700000000000006</v>
      </c>
      <c r="I11795">
        <v>0.13500000000000001</v>
      </c>
      <c r="J11795" s="54">
        <v>-0.19900000000000001</v>
      </c>
      <c r="K11795" s="54">
        <v>-0.50700000000000001</v>
      </c>
      <c r="L11795" s="54">
        <v>-0.64800000000000002</v>
      </c>
      <c r="M11795" s="54">
        <v>-0.90200000000000002</v>
      </c>
      <c r="P11795" s="57"/>
    </row>
    <row r="11796" spans="1:16" x14ac:dyDescent="0.2">
      <c r="A11796" s="50">
        <v>41904</v>
      </c>
      <c r="B11796">
        <f t="shared" si="555"/>
        <v>2014</v>
      </c>
      <c r="C11796" s="51">
        <f t="shared" si="556"/>
        <v>9</v>
      </c>
      <c r="D11796" s="51">
        <f t="shared" si="557"/>
        <v>22</v>
      </c>
      <c r="E11796" s="52">
        <v>0.75</v>
      </c>
      <c r="G11796" s="54">
        <v>0.85199999999999998</v>
      </c>
      <c r="H11796" s="54">
        <v>0.66</v>
      </c>
      <c r="I11796">
        <v>0.13500000000000001</v>
      </c>
      <c r="J11796" s="54">
        <v>-0.17100000000000001</v>
      </c>
      <c r="K11796" s="54">
        <v>-0.50700000000000001</v>
      </c>
      <c r="L11796" s="54">
        <v>-0.64800000000000002</v>
      </c>
      <c r="M11796" s="54">
        <v>-0.90200000000000002</v>
      </c>
      <c r="P11796" s="57"/>
    </row>
    <row r="11797" spans="1:16" x14ac:dyDescent="0.2">
      <c r="A11797" s="50">
        <v>41904</v>
      </c>
      <c r="B11797">
        <f t="shared" si="555"/>
        <v>2014</v>
      </c>
      <c r="C11797" s="51">
        <f t="shared" si="556"/>
        <v>9</v>
      </c>
      <c r="D11797" s="51">
        <f t="shared" si="557"/>
        <v>22</v>
      </c>
      <c r="E11797" s="52">
        <v>0.875</v>
      </c>
      <c r="G11797" s="54">
        <v>0.439</v>
      </c>
      <c r="H11797" s="54">
        <v>0.63200000000000001</v>
      </c>
      <c r="I11797">
        <v>0.13500000000000001</v>
      </c>
      <c r="J11797" s="54">
        <v>-0.17100000000000001</v>
      </c>
      <c r="K11797" s="54">
        <v>-0.50700000000000001</v>
      </c>
      <c r="L11797" s="54">
        <v>-0.64800000000000002</v>
      </c>
      <c r="M11797" s="54">
        <v>-0.90200000000000002</v>
      </c>
      <c r="P11797" s="57"/>
    </row>
    <row r="11798" spans="1:16" x14ac:dyDescent="0.2">
      <c r="A11798" s="50">
        <v>41905</v>
      </c>
      <c r="B11798">
        <f t="shared" si="555"/>
        <v>2014</v>
      </c>
      <c r="C11798" s="51">
        <f t="shared" si="556"/>
        <v>9</v>
      </c>
      <c r="D11798" s="51">
        <f t="shared" si="557"/>
        <v>23</v>
      </c>
      <c r="E11798" s="52">
        <v>0</v>
      </c>
      <c r="G11798" s="54">
        <v>0.246</v>
      </c>
      <c r="H11798" s="54">
        <v>0.60499999999999998</v>
      </c>
      <c r="I11798">
        <v>0.13500000000000001</v>
      </c>
      <c r="J11798" s="54">
        <v>-0.17100000000000001</v>
      </c>
      <c r="K11798" s="54">
        <v>-0.50700000000000001</v>
      </c>
      <c r="L11798" s="54">
        <v>-0.64800000000000002</v>
      </c>
      <c r="M11798" s="54">
        <v>-0.90200000000000002</v>
      </c>
      <c r="P11798" s="57"/>
    </row>
    <row r="11799" spans="1:16" x14ac:dyDescent="0.2">
      <c r="A11799" s="50">
        <v>41905</v>
      </c>
      <c r="B11799">
        <f t="shared" si="555"/>
        <v>2014</v>
      </c>
      <c r="C11799" s="51">
        <f t="shared" si="556"/>
        <v>9</v>
      </c>
      <c r="D11799" s="51">
        <f t="shared" si="557"/>
        <v>23</v>
      </c>
      <c r="E11799" s="52">
        <v>0.125</v>
      </c>
      <c r="G11799" s="54">
        <v>7.9000000000000001E-2</v>
      </c>
      <c r="H11799" s="54">
        <v>0.57699999999999996</v>
      </c>
      <c r="I11799">
        <v>0.13500000000000001</v>
      </c>
      <c r="J11799" s="54">
        <v>-0.17100000000000001</v>
      </c>
      <c r="K11799" s="54">
        <v>-0.50700000000000001</v>
      </c>
      <c r="L11799" s="54">
        <v>-0.64800000000000002</v>
      </c>
      <c r="M11799" s="54">
        <v>-0.90200000000000002</v>
      </c>
      <c r="P11799" s="57"/>
    </row>
    <row r="11800" spans="1:16" x14ac:dyDescent="0.2">
      <c r="A11800" s="50">
        <v>41905</v>
      </c>
      <c r="B11800">
        <f t="shared" si="555"/>
        <v>2014</v>
      </c>
      <c r="C11800" s="51">
        <f t="shared" si="556"/>
        <v>9</v>
      </c>
      <c r="D11800" s="51">
        <f t="shared" si="557"/>
        <v>23</v>
      </c>
      <c r="E11800" s="52">
        <v>0.25</v>
      </c>
      <c r="G11800" s="54">
        <v>-0.06</v>
      </c>
      <c r="H11800" s="54">
        <v>0.52200000000000002</v>
      </c>
      <c r="I11800">
        <v>0.13500000000000001</v>
      </c>
      <c r="J11800" s="54">
        <v>-0.17100000000000001</v>
      </c>
      <c r="K11800" s="54">
        <v>-0.50700000000000001</v>
      </c>
      <c r="L11800" s="54">
        <v>-0.64800000000000002</v>
      </c>
      <c r="M11800" s="54">
        <v>-0.90200000000000002</v>
      </c>
      <c r="P11800" s="57"/>
    </row>
    <row r="11801" spans="1:16" x14ac:dyDescent="0.2">
      <c r="A11801" s="50">
        <v>41905</v>
      </c>
      <c r="B11801">
        <f t="shared" si="555"/>
        <v>2014</v>
      </c>
      <c r="C11801" s="51">
        <f t="shared" si="556"/>
        <v>9</v>
      </c>
      <c r="D11801" s="51">
        <f t="shared" si="557"/>
        <v>23</v>
      </c>
      <c r="E11801" s="52">
        <v>0.375</v>
      </c>
      <c r="G11801" s="54">
        <v>0.218</v>
      </c>
      <c r="H11801" s="54">
        <v>0.495</v>
      </c>
      <c r="I11801">
        <v>0.13500000000000001</v>
      </c>
      <c r="J11801" s="54">
        <v>-0.17100000000000001</v>
      </c>
      <c r="K11801" s="54">
        <v>-0.50700000000000001</v>
      </c>
      <c r="L11801" s="54">
        <v>-0.64800000000000002</v>
      </c>
      <c r="M11801" s="54">
        <v>-0.90200000000000002</v>
      </c>
      <c r="P11801" s="57"/>
    </row>
    <row r="11802" spans="1:16" x14ac:dyDescent="0.2">
      <c r="A11802" s="50">
        <v>41905</v>
      </c>
      <c r="B11802">
        <f t="shared" si="555"/>
        <v>2014</v>
      </c>
      <c r="C11802" s="51">
        <f t="shared" si="556"/>
        <v>9</v>
      </c>
      <c r="D11802" s="51">
        <f t="shared" si="557"/>
        <v>23</v>
      </c>
      <c r="E11802" s="52">
        <v>0.5</v>
      </c>
      <c r="G11802" s="54">
        <v>0.41199999999999998</v>
      </c>
      <c r="H11802" s="54">
        <v>0.46700000000000003</v>
      </c>
      <c r="I11802">
        <v>0.13500000000000001</v>
      </c>
      <c r="J11802" s="54">
        <v>-0.17100000000000001</v>
      </c>
      <c r="K11802" s="54">
        <v>-0.50700000000000001</v>
      </c>
      <c r="L11802" s="54">
        <v>-0.64800000000000002</v>
      </c>
      <c r="M11802" s="54">
        <v>-0.90200000000000002</v>
      </c>
      <c r="P11802" s="57"/>
    </row>
    <row r="11803" spans="1:16" x14ac:dyDescent="0.2">
      <c r="A11803" s="50">
        <v>41905</v>
      </c>
      <c r="B11803">
        <f t="shared" si="555"/>
        <v>2014</v>
      </c>
      <c r="C11803" s="51">
        <f t="shared" si="556"/>
        <v>9</v>
      </c>
      <c r="D11803" s="51">
        <f t="shared" si="557"/>
        <v>23</v>
      </c>
      <c r="E11803" s="52">
        <v>0.625</v>
      </c>
      <c r="G11803" s="54">
        <v>0.55000000000000004</v>
      </c>
      <c r="H11803" s="54">
        <v>0.439</v>
      </c>
      <c r="I11803">
        <v>0.107</v>
      </c>
      <c r="J11803" s="54">
        <v>-0.17100000000000001</v>
      </c>
      <c r="K11803" s="54">
        <v>-0.50700000000000001</v>
      </c>
      <c r="L11803" s="54">
        <v>-0.64800000000000002</v>
      </c>
      <c r="M11803" s="54">
        <v>-0.90200000000000002</v>
      </c>
      <c r="P11803" s="57"/>
    </row>
    <row r="11804" spans="1:16" x14ac:dyDescent="0.2">
      <c r="A11804" s="50">
        <v>41905</v>
      </c>
      <c r="B11804">
        <f t="shared" si="555"/>
        <v>2014</v>
      </c>
      <c r="C11804" s="51">
        <f t="shared" si="556"/>
        <v>9</v>
      </c>
      <c r="D11804" s="51">
        <f t="shared" si="557"/>
        <v>23</v>
      </c>
      <c r="E11804" s="52">
        <v>0.75</v>
      </c>
      <c r="G11804" s="54">
        <v>0.30099999999999999</v>
      </c>
      <c r="H11804" s="54">
        <v>0.41199999999999998</v>
      </c>
      <c r="I11804">
        <v>0.107</v>
      </c>
      <c r="J11804" s="54">
        <v>-0.17100000000000001</v>
      </c>
      <c r="K11804" s="54">
        <v>-0.50700000000000001</v>
      </c>
      <c r="L11804" s="54">
        <v>-0.64800000000000002</v>
      </c>
      <c r="M11804" s="54">
        <v>-0.90200000000000002</v>
      </c>
      <c r="P11804" s="57"/>
    </row>
    <row r="11805" spans="1:16" x14ac:dyDescent="0.2">
      <c r="A11805" s="50">
        <v>41905</v>
      </c>
      <c r="B11805">
        <f t="shared" si="555"/>
        <v>2014</v>
      </c>
      <c r="C11805" s="51">
        <f t="shared" si="556"/>
        <v>9</v>
      </c>
      <c r="D11805" s="51">
        <f t="shared" si="557"/>
        <v>23</v>
      </c>
      <c r="E11805" s="52">
        <v>0.875</v>
      </c>
      <c r="G11805" s="54">
        <v>0.19</v>
      </c>
      <c r="H11805" s="54">
        <v>0.38400000000000001</v>
      </c>
      <c r="I11805">
        <v>0.107</v>
      </c>
      <c r="J11805" s="54">
        <v>-0.19900000000000001</v>
      </c>
      <c r="K11805" s="54">
        <v>-0.50700000000000001</v>
      </c>
      <c r="L11805" s="54">
        <v>-0.64800000000000002</v>
      </c>
      <c r="M11805" s="54">
        <v>-0.90200000000000002</v>
      </c>
      <c r="P11805" s="57"/>
    </row>
    <row r="11806" spans="1:16" x14ac:dyDescent="0.2">
      <c r="A11806" s="50">
        <v>41906</v>
      </c>
      <c r="B11806">
        <f t="shared" si="555"/>
        <v>2014</v>
      </c>
      <c r="C11806" s="51">
        <f t="shared" si="556"/>
        <v>9</v>
      </c>
      <c r="D11806" s="51">
        <f t="shared" si="557"/>
        <v>24</v>
      </c>
      <c r="E11806" s="52">
        <v>0</v>
      </c>
      <c r="G11806" s="54">
        <v>0.16300000000000001</v>
      </c>
      <c r="H11806" s="54">
        <v>0.38400000000000001</v>
      </c>
      <c r="I11806">
        <v>0.107</v>
      </c>
      <c r="J11806" s="54">
        <v>-0.17100000000000001</v>
      </c>
      <c r="K11806" s="54">
        <v>-0.50700000000000001</v>
      </c>
      <c r="L11806" s="54">
        <v>-0.64800000000000002</v>
      </c>
      <c r="M11806" s="54">
        <v>-0.90200000000000002</v>
      </c>
      <c r="P11806" s="57"/>
    </row>
    <row r="11807" spans="1:16" x14ac:dyDescent="0.2">
      <c r="A11807" s="50">
        <v>41906</v>
      </c>
      <c r="B11807">
        <f t="shared" si="555"/>
        <v>2014</v>
      </c>
      <c r="C11807" s="51">
        <f t="shared" si="556"/>
        <v>9</v>
      </c>
      <c r="D11807" s="51">
        <f t="shared" si="557"/>
        <v>24</v>
      </c>
      <c r="E11807" s="52">
        <v>0.125</v>
      </c>
      <c r="G11807" s="54">
        <v>0.13500000000000001</v>
      </c>
      <c r="H11807" s="54">
        <v>0.32900000000000001</v>
      </c>
      <c r="I11807">
        <v>7.9000000000000001E-2</v>
      </c>
      <c r="J11807" s="54">
        <v>-0.17100000000000001</v>
      </c>
      <c r="K11807" s="54">
        <v>-0.50700000000000001</v>
      </c>
      <c r="L11807" s="54">
        <v>-0.64800000000000002</v>
      </c>
      <c r="M11807" s="54">
        <v>-0.90200000000000002</v>
      </c>
      <c r="P11807" s="57"/>
    </row>
    <row r="11808" spans="1:16" x14ac:dyDescent="0.2">
      <c r="A11808" s="50">
        <v>41906</v>
      </c>
      <c r="B11808">
        <f t="shared" si="555"/>
        <v>2014</v>
      </c>
      <c r="C11808" s="51">
        <f t="shared" si="556"/>
        <v>9</v>
      </c>
      <c r="D11808" s="51">
        <f t="shared" si="557"/>
        <v>24</v>
      </c>
      <c r="E11808" s="52">
        <v>0.25</v>
      </c>
      <c r="G11808" s="54">
        <v>0.107</v>
      </c>
      <c r="H11808" s="54">
        <v>0.30099999999999999</v>
      </c>
      <c r="I11808">
        <v>7.9000000000000001E-2</v>
      </c>
      <c r="J11808" s="54">
        <v>-0.17100000000000001</v>
      </c>
      <c r="K11808" s="54">
        <v>-0.50700000000000001</v>
      </c>
      <c r="L11808" s="54">
        <v>-0.64800000000000002</v>
      </c>
      <c r="M11808" s="54">
        <v>-0.90200000000000002</v>
      </c>
      <c r="P11808" s="57"/>
    </row>
    <row r="11809" spans="1:16" x14ac:dyDescent="0.2">
      <c r="A11809" s="50">
        <v>41906</v>
      </c>
      <c r="B11809">
        <f t="shared" si="555"/>
        <v>2014</v>
      </c>
      <c r="C11809" s="51">
        <f t="shared" si="556"/>
        <v>9</v>
      </c>
      <c r="D11809" s="51">
        <f t="shared" si="557"/>
        <v>24</v>
      </c>
      <c r="E11809" s="52">
        <v>0.375</v>
      </c>
      <c r="G11809" s="54">
        <v>7.9000000000000001E-2</v>
      </c>
      <c r="H11809" s="54">
        <v>0.30099999999999999</v>
      </c>
      <c r="I11809">
        <v>7.9000000000000001E-2</v>
      </c>
      <c r="J11809" s="54">
        <v>-0.17100000000000001</v>
      </c>
      <c r="K11809" s="54">
        <v>-0.50700000000000001</v>
      </c>
      <c r="L11809" s="54">
        <v>-0.64800000000000002</v>
      </c>
      <c r="M11809" s="54">
        <v>-0.90200000000000002</v>
      </c>
      <c r="P11809" s="57"/>
    </row>
    <row r="11810" spans="1:16" x14ac:dyDescent="0.2">
      <c r="A11810" s="50">
        <v>41906</v>
      </c>
      <c r="B11810">
        <f t="shared" si="555"/>
        <v>2014</v>
      </c>
      <c r="C11810" s="51">
        <f t="shared" si="556"/>
        <v>9</v>
      </c>
      <c r="D11810" s="51">
        <f t="shared" si="557"/>
        <v>24</v>
      </c>
      <c r="E11810" s="52">
        <v>0.5</v>
      </c>
      <c r="G11810" s="54">
        <v>0.13500000000000001</v>
      </c>
      <c r="H11810" s="54">
        <v>0.30099999999999999</v>
      </c>
      <c r="I11810">
        <v>7.9000000000000001E-2</v>
      </c>
      <c r="J11810" s="54">
        <v>-0.17100000000000001</v>
      </c>
      <c r="K11810" s="54">
        <v>-0.50700000000000001</v>
      </c>
      <c r="L11810" s="54">
        <v>-0.64800000000000002</v>
      </c>
      <c r="M11810" s="54">
        <v>-0.90200000000000002</v>
      </c>
      <c r="P11810" s="57"/>
    </row>
    <row r="11811" spans="1:16" x14ac:dyDescent="0.2">
      <c r="A11811" s="50">
        <v>41906</v>
      </c>
      <c r="B11811">
        <f t="shared" si="555"/>
        <v>2014</v>
      </c>
      <c r="C11811" s="51">
        <f t="shared" si="556"/>
        <v>9</v>
      </c>
      <c r="D11811" s="51">
        <f t="shared" si="557"/>
        <v>24</v>
      </c>
      <c r="E11811" s="52">
        <v>0.625</v>
      </c>
      <c r="G11811" s="54">
        <v>0.13500000000000001</v>
      </c>
      <c r="H11811" s="54">
        <v>0.27300000000000002</v>
      </c>
      <c r="I11811">
        <v>7.9000000000000001E-2</v>
      </c>
      <c r="J11811" s="54">
        <v>-0.17100000000000001</v>
      </c>
      <c r="K11811" s="54">
        <v>-0.50700000000000001</v>
      </c>
      <c r="L11811" s="54">
        <v>-0.64800000000000002</v>
      </c>
      <c r="M11811" s="54">
        <v>-0.90200000000000002</v>
      </c>
      <c r="P11811" s="57"/>
    </row>
    <row r="11812" spans="1:16" x14ac:dyDescent="0.2">
      <c r="A11812" s="50">
        <v>41906</v>
      </c>
      <c r="B11812">
        <f t="shared" si="555"/>
        <v>2014</v>
      </c>
      <c r="C11812" s="51">
        <f t="shared" si="556"/>
        <v>9</v>
      </c>
      <c r="D11812" s="51">
        <f t="shared" si="557"/>
        <v>24</v>
      </c>
      <c r="E11812" s="52">
        <v>0.75</v>
      </c>
      <c r="G11812" s="54">
        <v>0.107</v>
      </c>
      <c r="H11812" s="54">
        <v>0.246</v>
      </c>
      <c r="I11812">
        <v>7.9000000000000001E-2</v>
      </c>
      <c r="J11812" s="54">
        <v>-0.17100000000000001</v>
      </c>
      <c r="K11812" s="54">
        <v>-0.50700000000000001</v>
      </c>
      <c r="L11812" s="54">
        <v>-0.64800000000000002</v>
      </c>
      <c r="M11812" s="54">
        <v>-0.90200000000000002</v>
      </c>
      <c r="P11812" s="57"/>
    </row>
    <row r="11813" spans="1:16" x14ac:dyDescent="0.2">
      <c r="A11813" s="50">
        <v>41906</v>
      </c>
      <c r="B11813">
        <f t="shared" si="555"/>
        <v>2014</v>
      </c>
      <c r="C11813" s="51">
        <f t="shared" si="556"/>
        <v>9</v>
      </c>
      <c r="D11813" s="51">
        <f t="shared" si="557"/>
        <v>24</v>
      </c>
      <c r="E11813" s="52">
        <v>0.875</v>
      </c>
      <c r="G11813" s="54">
        <v>7.9000000000000001E-2</v>
      </c>
      <c r="H11813" s="54">
        <v>0.246</v>
      </c>
      <c r="I11813">
        <v>7.9000000000000001E-2</v>
      </c>
      <c r="J11813" s="54">
        <v>-0.17100000000000001</v>
      </c>
      <c r="K11813" s="54">
        <v>-0.50700000000000001</v>
      </c>
      <c r="L11813" s="54">
        <v>-0.64800000000000002</v>
      </c>
      <c r="M11813" s="54">
        <v>-0.90200000000000002</v>
      </c>
      <c r="P11813" s="57"/>
    </row>
    <row r="11814" spans="1:16" x14ac:dyDescent="0.2">
      <c r="A11814" s="50">
        <v>41907</v>
      </c>
      <c r="B11814">
        <f t="shared" si="555"/>
        <v>2014</v>
      </c>
      <c r="C11814" s="51">
        <f t="shared" si="556"/>
        <v>9</v>
      </c>
      <c r="D11814" s="51">
        <f t="shared" si="557"/>
        <v>25</v>
      </c>
      <c r="E11814" s="52">
        <v>0</v>
      </c>
      <c r="G11814" s="54">
        <v>-4.0000000000000001E-3</v>
      </c>
      <c r="H11814" s="54">
        <v>0.218</v>
      </c>
      <c r="I11814">
        <v>7.9000000000000001E-2</v>
      </c>
      <c r="J11814" s="54">
        <v>-0.17100000000000001</v>
      </c>
      <c r="K11814" s="54">
        <v>-0.50700000000000001</v>
      </c>
      <c r="L11814" s="54">
        <v>-0.64800000000000002</v>
      </c>
      <c r="M11814" s="54">
        <v>-0.90200000000000002</v>
      </c>
      <c r="P11814" s="57"/>
    </row>
    <row r="11815" spans="1:16" x14ac:dyDescent="0.2">
      <c r="A11815" s="50">
        <v>41907</v>
      </c>
      <c r="B11815">
        <f t="shared" si="555"/>
        <v>2014</v>
      </c>
      <c r="C11815" s="51">
        <f t="shared" si="556"/>
        <v>9</v>
      </c>
      <c r="D11815" s="51">
        <f t="shared" si="557"/>
        <v>25</v>
      </c>
      <c r="E11815" s="52">
        <v>0.125</v>
      </c>
      <c r="G11815" s="54">
        <v>-3.2000000000000001E-2</v>
      </c>
      <c r="H11815" s="54">
        <v>0.218</v>
      </c>
      <c r="I11815">
        <v>7.9000000000000001E-2</v>
      </c>
      <c r="J11815" s="54">
        <v>-0.17100000000000001</v>
      </c>
      <c r="K11815" s="54">
        <v>-0.50700000000000001</v>
      </c>
      <c r="L11815" s="54">
        <v>-0.64800000000000002</v>
      </c>
      <c r="M11815" s="54">
        <v>-0.90200000000000002</v>
      </c>
      <c r="P11815" s="57"/>
    </row>
    <row r="11816" spans="1:16" x14ac:dyDescent="0.2">
      <c r="A11816" s="50">
        <v>41907</v>
      </c>
      <c r="B11816">
        <f t="shared" si="555"/>
        <v>2014</v>
      </c>
      <c r="C11816" s="51">
        <f t="shared" si="556"/>
        <v>9</v>
      </c>
      <c r="D11816" s="51">
        <f t="shared" si="557"/>
        <v>25</v>
      </c>
      <c r="E11816" s="52">
        <v>0.25</v>
      </c>
      <c r="G11816" s="54">
        <v>-0.19900000000000001</v>
      </c>
      <c r="H11816" s="54">
        <v>0.19</v>
      </c>
      <c r="I11816">
        <v>5.0999999999999997E-2</v>
      </c>
      <c r="J11816" s="54">
        <v>-0.17100000000000001</v>
      </c>
      <c r="K11816" s="54">
        <v>-0.50700000000000001</v>
      </c>
      <c r="L11816" s="54">
        <v>-0.64800000000000002</v>
      </c>
      <c r="M11816" s="54">
        <v>-0.90200000000000002</v>
      </c>
      <c r="P11816" s="57"/>
    </row>
    <row r="11817" spans="1:16" x14ac:dyDescent="0.2">
      <c r="A11817" s="50">
        <v>41907</v>
      </c>
      <c r="B11817">
        <f t="shared" si="555"/>
        <v>2014</v>
      </c>
      <c r="C11817" s="51">
        <f t="shared" si="556"/>
        <v>9</v>
      </c>
      <c r="D11817" s="51">
        <f t="shared" si="557"/>
        <v>25</v>
      </c>
      <c r="E11817" s="52">
        <v>0.375</v>
      </c>
      <c r="G11817" s="54">
        <v>-0.14299999999999999</v>
      </c>
      <c r="H11817" s="54">
        <v>0.19</v>
      </c>
      <c r="I11817">
        <v>5.0999999999999997E-2</v>
      </c>
      <c r="J11817" s="54">
        <v>-0.17100000000000001</v>
      </c>
      <c r="K11817" s="54">
        <v>-0.50700000000000001</v>
      </c>
      <c r="L11817" s="54">
        <v>-0.64800000000000002</v>
      </c>
      <c r="M11817" s="54">
        <v>-0.90200000000000002</v>
      </c>
      <c r="P11817" s="57"/>
    </row>
    <row r="11818" spans="1:16" x14ac:dyDescent="0.2">
      <c r="A11818" s="50">
        <v>41907</v>
      </c>
      <c r="B11818">
        <f t="shared" si="555"/>
        <v>2014</v>
      </c>
      <c r="C11818" s="51">
        <f t="shared" si="556"/>
        <v>9</v>
      </c>
      <c r="D11818" s="51">
        <f t="shared" si="557"/>
        <v>25</v>
      </c>
      <c r="E11818" s="52">
        <v>0.5</v>
      </c>
      <c r="G11818" s="54">
        <v>-4.0000000000000001E-3</v>
      </c>
      <c r="H11818" s="54">
        <v>0.19</v>
      </c>
      <c r="I11818">
        <v>5.0999999999999997E-2</v>
      </c>
      <c r="J11818" s="54">
        <v>-0.17100000000000001</v>
      </c>
      <c r="K11818" s="54">
        <v>-0.50700000000000001</v>
      </c>
      <c r="L11818" s="54">
        <v>-0.64800000000000002</v>
      </c>
      <c r="M11818" s="54">
        <v>-0.873</v>
      </c>
      <c r="P11818" s="57"/>
    </row>
    <row r="11819" spans="1:16" x14ac:dyDescent="0.2">
      <c r="A11819" s="50">
        <v>41907</v>
      </c>
      <c r="B11819">
        <f t="shared" si="555"/>
        <v>2014</v>
      </c>
      <c r="C11819" s="51">
        <f t="shared" si="556"/>
        <v>9</v>
      </c>
      <c r="D11819" s="51">
        <f t="shared" si="557"/>
        <v>25</v>
      </c>
      <c r="E11819" s="52">
        <v>0.625</v>
      </c>
      <c r="G11819" s="54">
        <v>2.4E-2</v>
      </c>
      <c r="H11819" s="54">
        <v>0.16300000000000001</v>
      </c>
      <c r="I11819">
        <v>5.0999999999999997E-2</v>
      </c>
      <c r="J11819" s="54">
        <v>-0.17100000000000001</v>
      </c>
      <c r="K11819" s="54">
        <v>-0.50700000000000001</v>
      </c>
      <c r="L11819" s="54">
        <v>-0.64800000000000002</v>
      </c>
      <c r="M11819" s="54">
        <v>-0.90200000000000002</v>
      </c>
      <c r="P11819" s="57"/>
    </row>
    <row r="11820" spans="1:16" x14ac:dyDescent="0.2">
      <c r="A11820" s="50">
        <v>41907</v>
      </c>
      <c r="B11820">
        <f t="shared" si="555"/>
        <v>2014</v>
      </c>
      <c r="C11820" s="51">
        <f t="shared" si="556"/>
        <v>9</v>
      </c>
      <c r="D11820" s="51">
        <f t="shared" si="557"/>
        <v>25</v>
      </c>
      <c r="E11820" s="52">
        <v>0.75</v>
      </c>
      <c r="G11820" s="54">
        <v>-0.06</v>
      </c>
      <c r="H11820" s="54">
        <v>0.16300000000000001</v>
      </c>
      <c r="I11820">
        <v>2.4E-2</v>
      </c>
      <c r="J11820" s="54">
        <v>-0.17100000000000001</v>
      </c>
      <c r="K11820" s="54">
        <v>-0.50700000000000001</v>
      </c>
      <c r="L11820" s="54">
        <v>-0.64800000000000002</v>
      </c>
      <c r="M11820" s="54">
        <v>-0.873</v>
      </c>
      <c r="P11820" s="57"/>
    </row>
    <row r="11821" spans="1:16" x14ac:dyDescent="0.2">
      <c r="A11821" s="50">
        <v>41907</v>
      </c>
      <c r="B11821">
        <f t="shared" si="555"/>
        <v>2014</v>
      </c>
      <c r="C11821" s="51">
        <f t="shared" si="556"/>
        <v>9</v>
      </c>
      <c r="D11821" s="51">
        <f t="shared" si="557"/>
        <v>25</v>
      </c>
      <c r="E11821" s="52">
        <v>0.875</v>
      </c>
      <c r="G11821" s="54">
        <v>-0.14299999999999999</v>
      </c>
      <c r="H11821" s="54">
        <v>0.16300000000000001</v>
      </c>
      <c r="I11821">
        <v>2.4E-2</v>
      </c>
      <c r="J11821" s="54">
        <v>-0.17100000000000001</v>
      </c>
      <c r="K11821" s="54">
        <v>-0.50700000000000001</v>
      </c>
      <c r="L11821" s="54">
        <v>-0.64800000000000002</v>
      </c>
      <c r="M11821" s="54">
        <v>-0.90200000000000002</v>
      </c>
      <c r="P11821" s="57"/>
    </row>
    <row r="11822" spans="1:16" x14ac:dyDescent="0.2">
      <c r="A11822" s="50">
        <v>41908</v>
      </c>
      <c r="B11822">
        <f t="shared" si="555"/>
        <v>2014</v>
      </c>
      <c r="C11822" s="51">
        <f t="shared" si="556"/>
        <v>9</v>
      </c>
      <c r="D11822" s="51">
        <f t="shared" si="557"/>
        <v>26</v>
      </c>
      <c r="E11822" s="52">
        <v>0</v>
      </c>
      <c r="G11822" s="54">
        <v>-0.11600000000000001</v>
      </c>
      <c r="H11822" s="54">
        <v>0.16300000000000001</v>
      </c>
      <c r="I11822">
        <v>2.4E-2</v>
      </c>
      <c r="J11822" s="54">
        <v>-0.17100000000000001</v>
      </c>
      <c r="K11822" s="54">
        <v>-0.50700000000000001</v>
      </c>
      <c r="L11822" s="54">
        <v>-0.64800000000000002</v>
      </c>
      <c r="M11822" s="54">
        <v>-0.90200000000000002</v>
      </c>
      <c r="P11822" s="57"/>
    </row>
    <row r="11823" spans="1:16" x14ac:dyDescent="0.2">
      <c r="A11823" s="50">
        <v>41908</v>
      </c>
      <c r="B11823">
        <f t="shared" si="555"/>
        <v>2014</v>
      </c>
      <c r="C11823" s="51">
        <f t="shared" si="556"/>
        <v>9</v>
      </c>
      <c r="D11823" s="51">
        <f t="shared" si="557"/>
        <v>26</v>
      </c>
      <c r="E11823" s="52">
        <v>0.125</v>
      </c>
      <c r="G11823" s="54">
        <v>-0.19900000000000001</v>
      </c>
      <c r="H11823" s="54">
        <v>0.13500000000000001</v>
      </c>
      <c r="I11823">
        <v>2.4E-2</v>
      </c>
      <c r="J11823" s="54">
        <v>-0.17100000000000001</v>
      </c>
      <c r="K11823" s="54">
        <v>-0.50700000000000001</v>
      </c>
      <c r="L11823" s="54">
        <v>-0.64800000000000002</v>
      </c>
      <c r="M11823" s="54">
        <v>-0.873</v>
      </c>
      <c r="P11823" s="57"/>
    </row>
    <row r="11824" spans="1:16" x14ac:dyDescent="0.2">
      <c r="A11824" s="50">
        <v>41908</v>
      </c>
      <c r="B11824">
        <f t="shared" si="555"/>
        <v>2014</v>
      </c>
      <c r="C11824" s="51">
        <f t="shared" si="556"/>
        <v>9</v>
      </c>
      <c r="D11824" s="51">
        <f t="shared" si="557"/>
        <v>26</v>
      </c>
      <c r="E11824" s="52">
        <v>0.25</v>
      </c>
      <c r="G11824" s="54">
        <v>-0.17100000000000001</v>
      </c>
      <c r="H11824" s="54">
        <v>0.13500000000000001</v>
      </c>
      <c r="I11824">
        <v>2.4E-2</v>
      </c>
      <c r="J11824" s="54">
        <v>-0.17100000000000001</v>
      </c>
      <c r="K11824" s="54">
        <v>-0.50700000000000001</v>
      </c>
      <c r="L11824" s="54">
        <v>-0.64800000000000002</v>
      </c>
      <c r="M11824" s="54">
        <v>-0.90200000000000002</v>
      </c>
      <c r="P11824" s="57"/>
    </row>
    <row r="11825" spans="1:16" x14ac:dyDescent="0.2">
      <c r="A11825" s="50">
        <v>41908</v>
      </c>
      <c r="B11825">
        <f t="shared" si="555"/>
        <v>2014</v>
      </c>
      <c r="C11825" s="51">
        <f t="shared" si="556"/>
        <v>9</v>
      </c>
      <c r="D11825" s="51">
        <f t="shared" si="557"/>
        <v>26</v>
      </c>
      <c r="E11825" s="52">
        <v>0.375</v>
      </c>
      <c r="G11825" s="54">
        <v>-0.17100000000000001</v>
      </c>
      <c r="H11825" s="54">
        <v>0.13500000000000001</v>
      </c>
      <c r="I11825">
        <v>2.4E-2</v>
      </c>
      <c r="J11825" s="54">
        <v>-0.17100000000000001</v>
      </c>
      <c r="K11825" s="54">
        <v>-0.50700000000000001</v>
      </c>
      <c r="L11825" s="54">
        <v>-0.64800000000000002</v>
      </c>
      <c r="M11825" s="54">
        <v>-0.873</v>
      </c>
      <c r="P11825" s="57"/>
    </row>
    <row r="11826" spans="1:16" x14ac:dyDescent="0.2">
      <c r="A11826" s="50">
        <v>41908</v>
      </c>
      <c r="B11826">
        <f t="shared" si="555"/>
        <v>2014</v>
      </c>
      <c r="C11826" s="51">
        <f t="shared" si="556"/>
        <v>9</v>
      </c>
      <c r="D11826" s="51">
        <f t="shared" si="557"/>
        <v>26</v>
      </c>
      <c r="E11826" s="52">
        <v>0.5</v>
      </c>
      <c r="G11826" s="54">
        <v>-8.7999999999999995E-2</v>
      </c>
      <c r="H11826" s="54">
        <v>0.13500000000000001</v>
      </c>
      <c r="I11826">
        <v>2.4E-2</v>
      </c>
      <c r="J11826" s="54">
        <v>-0.17100000000000001</v>
      </c>
      <c r="K11826" s="54">
        <v>-0.50700000000000001</v>
      </c>
      <c r="L11826" s="54">
        <v>-0.64800000000000002</v>
      </c>
      <c r="M11826" s="54">
        <v>-0.873</v>
      </c>
      <c r="P11826" s="57"/>
    </row>
    <row r="11827" spans="1:16" x14ac:dyDescent="0.2">
      <c r="A11827" s="50">
        <v>41908</v>
      </c>
      <c r="B11827">
        <f t="shared" si="555"/>
        <v>2014</v>
      </c>
      <c r="C11827" s="51">
        <f t="shared" si="556"/>
        <v>9</v>
      </c>
      <c r="D11827" s="51">
        <f t="shared" si="557"/>
        <v>26</v>
      </c>
      <c r="E11827" s="52">
        <v>0.625</v>
      </c>
      <c r="G11827" s="54">
        <v>-8.7999999999999995E-2</v>
      </c>
      <c r="H11827" s="54">
        <v>0.107</v>
      </c>
      <c r="I11827">
        <v>2.4E-2</v>
      </c>
      <c r="J11827" s="54">
        <v>-0.17100000000000001</v>
      </c>
      <c r="K11827" s="54">
        <v>-0.50700000000000001</v>
      </c>
      <c r="L11827" s="54">
        <v>-0.64800000000000002</v>
      </c>
      <c r="M11827" s="54">
        <v>-0.90200000000000002</v>
      </c>
      <c r="P11827" s="57"/>
    </row>
    <row r="11828" spans="1:16" x14ac:dyDescent="0.2">
      <c r="A11828" s="50">
        <v>41908</v>
      </c>
      <c r="B11828">
        <f t="shared" si="555"/>
        <v>2014</v>
      </c>
      <c r="C11828" s="51">
        <f t="shared" si="556"/>
        <v>9</v>
      </c>
      <c r="D11828" s="51">
        <f t="shared" si="557"/>
        <v>26</v>
      </c>
      <c r="E11828" s="52">
        <v>0.75</v>
      </c>
      <c r="G11828" s="54">
        <v>-0.19900000000000001</v>
      </c>
      <c r="H11828" s="54">
        <v>0.13500000000000001</v>
      </c>
      <c r="I11828">
        <v>2.4E-2</v>
      </c>
      <c r="J11828" s="54">
        <v>-0.17100000000000001</v>
      </c>
      <c r="K11828" s="54">
        <v>-0.50700000000000001</v>
      </c>
      <c r="L11828" s="54">
        <v>-0.64800000000000002</v>
      </c>
      <c r="M11828" s="54">
        <v>-0.873</v>
      </c>
      <c r="P11828" s="57"/>
    </row>
    <row r="11829" spans="1:16" x14ac:dyDescent="0.2">
      <c r="A11829" s="50">
        <v>41908</v>
      </c>
      <c r="B11829">
        <f t="shared" si="555"/>
        <v>2014</v>
      </c>
      <c r="C11829" s="51">
        <f t="shared" si="556"/>
        <v>9</v>
      </c>
      <c r="D11829" s="51">
        <f t="shared" si="557"/>
        <v>26</v>
      </c>
      <c r="E11829" s="52">
        <v>0.875</v>
      </c>
      <c r="G11829" s="54">
        <v>-0.76</v>
      </c>
      <c r="H11829" s="54">
        <v>0.107</v>
      </c>
      <c r="I11829">
        <v>2.4E-2</v>
      </c>
      <c r="J11829" s="54">
        <v>-0.17100000000000001</v>
      </c>
      <c r="K11829" s="54">
        <v>-0.50700000000000001</v>
      </c>
      <c r="L11829" s="54">
        <v>-0.64800000000000002</v>
      </c>
      <c r="M11829" s="54">
        <v>-0.873</v>
      </c>
      <c r="P11829" s="57"/>
    </row>
    <row r="11830" spans="1:16" x14ac:dyDescent="0.2">
      <c r="A11830" s="50">
        <v>41909</v>
      </c>
      <c r="B11830">
        <f t="shared" si="555"/>
        <v>2014</v>
      </c>
      <c r="C11830" s="51">
        <f t="shared" si="556"/>
        <v>9</v>
      </c>
      <c r="D11830" s="51">
        <f t="shared" si="557"/>
        <v>27</v>
      </c>
      <c r="E11830" s="52">
        <v>0</v>
      </c>
      <c r="G11830" s="54">
        <v>-1.0429999999999999</v>
      </c>
      <c r="H11830" s="54">
        <v>7.9000000000000001E-2</v>
      </c>
      <c r="I11830">
        <v>2.4E-2</v>
      </c>
      <c r="J11830" s="54">
        <v>-0.17100000000000001</v>
      </c>
      <c r="K11830" s="54">
        <v>-0.50700000000000001</v>
      </c>
      <c r="L11830" s="54">
        <v>-0.64800000000000002</v>
      </c>
      <c r="M11830" s="54">
        <v>-0.873</v>
      </c>
      <c r="P11830" s="57"/>
    </row>
    <row r="11831" spans="1:16" x14ac:dyDescent="0.2">
      <c r="A11831" s="50">
        <v>41909</v>
      </c>
      <c r="B11831">
        <f t="shared" si="555"/>
        <v>2014</v>
      </c>
      <c r="C11831" s="51">
        <f t="shared" si="556"/>
        <v>9</v>
      </c>
      <c r="D11831" s="51">
        <f t="shared" si="557"/>
        <v>27</v>
      </c>
      <c r="E11831" s="52">
        <v>0.125</v>
      </c>
      <c r="G11831" s="54">
        <v>-1.1000000000000001</v>
      </c>
      <c r="H11831" s="54">
        <v>7.9000000000000001E-2</v>
      </c>
      <c r="I11831">
        <v>2.4E-2</v>
      </c>
      <c r="J11831" s="54">
        <v>-0.17100000000000001</v>
      </c>
      <c r="K11831" s="54">
        <v>-0.50700000000000001</v>
      </c>
      <c r="L11831" s="54">
        <v>-0.64800000000000002</v>
      </c>
      <c r="M11831" s="54">
        <v>-0.873</v>
      </c>
      <c r="P11831" s="57"/>
    </row>
    <row r="11832" spans="1:16" x14ac:dyDescent="0.2">
      <c r="A11832" s="50">
        <v>41909</v>
      </c>
      <c r="B11832">
        <f t="shared" si="555"/>
        <v>2014</v>
      </c>
      <c r="C11832" s="51">
        <f t="shared" si="556"/>
        <v>9</v>
      </c>
      <c r="D11832" s="51">
        <f t="shared" si="557"/>
        <v>27</v>
      </c>
      <c r="E11832" s="52">
        <v>0.25</v>
      </c>
      <c r="G11832" s="54">
        <v>-1.1279999999999999</v>
      </c>
      <c r="H11832" s="54">
        <v>7.9000000000000001E-2</v>
      </c>
      <c r="I11832">
        <v>2.4E-2</v>
      </c>
      <c r="J11832" s="54">
        <v>-0.17100000000000001</v>
      </c>
      <c r="K11832" s="54">
        <v>-0.50700000000000001</v>
      </c>
      <c r="L11832" s="54">
        <v>-0.62</v>
      </c>
      <c r="M11832" s="54">
        <v>-0.873</v>
      </c>
      <c r="P11832" s="57"/>
    </row>
    <row r="11833" spans="1:16" x14ac:dyDescent="0.2">
      <c r="A11833" s="50">
        <v>41909</v>
      </c>
      <c r="B11833">
        <f t="shared" si="555"/>
        <v>2014</v>
      </c>
      <c r="C11833" s="51">
        <f t="shared" si="556"/>
        <v>9</v>
      </c>
      <c r="D11833" s="51">
        <f t="shared" si="557"/>
        <v>27</v>
      </c>
      <c r="E11833" s="52">
        <v>0.375</v>
      </c>
      <c r="G11833" s="54">
        <v>-0.95799999999999996</v>
      </c>
      <c r="H11833" s="54">
        <v>7.9000000000000001E-2</v>
      </c>
      <c r="I11833">
        <v>2.4E-2</v>
      </c>
      <c r="J11833" s="54">
        <v>-0.17100000000000001</v>
      </c>
      <c r="K11833" s="54">
        <v>-0.50700000000000001</v>
      </c>
      <c r="L11833" s="54">
        <v>-0.64800000000000002</v>
      </c>
      <c r="M11833" s="54">
        <v>-0.873</v>
      </c>
      <c r="P11833" s="57"/>
    </row>
    <row r="11834" spans="1:16" x14ac:dyDescent="0.2">
      <c r="A11834" s="50">
        <v>41909</v>
      </c>
      <c r="B11834">
        <f t="shared" si="555"/>
        <v>2014</v>
      </c>
      <c r="C11834" s="51">
        <f t="shared" si="556"/>
        <v>9</v>
      </c>
      <c r="D11834" s="51">
        <f t="shared" si="557"/>
        <v>27</v>
      </c>
      <c r="E11834" s="52">
        <v>0.5</v>
      </c>
      <c r="G11834" s="54">
        <v>-0.62</v>
      </c>
      <c r="H11834" s="54">
        <v>7.9000000000000001E-2</v>
      </c>
      <c r="I11834">
        <v>2.4E-2</v>
      </c>
      <c r="J11834" s="54">
        <v>-0.17100000000000001</v>
      </c>
      <c r="K11834" s="54">
        <v>-0.50700000000000001</v>
      </c>
      <c r="L11834" s="54">
        <v>-0.64800000000000002</v>
      </c>
      <c r="M11834" s="54">
        <v>-0.873</v>
      </c>
      <c r="P11834" s="57"/>
    </row>
    <row r="11835" spans="1:16" x14ac:dyDescent="0.2">
      <c r="A11835" s="50">
        <v>41909</v>
      </c>
      <c r="B11835">
        <f t="shared" si="555"/>
        <v>2014</v>
      </c>
      <c r="C11835" s="51">
        <f t="shared" si="556"/>
        <v>9</v>
      </c>
      <c r="D11835" s="51">
        <f t="shared" si="557"/>
        <v>27</v>
      </c>
      <c r="E11835" s="52">
        <v>0.625</v>
      </c>
      <c r="G11835" s="54">
        <v>-0.33900000000000002</v>
      </c>
      <c r="H11835" s="54">
        <v>7.9000000000000001E-2</v>
      </c>
      <c r="I11835">
        <v>2.4E-2</v>
      </c>
      <c r="J11835" s="54">
        <v>-0.17100000000000001</v>
      </c>
      <c r="K11835" s="54">
        <v>-0.50700000000000001</v>
      </c>
      <c r="L11835" s="54">
        <v>-0.64800000000000002</v>
      </c>
      <c r="M11835" s="54">
        <v>-0.873</v>
      </c>
      <c r="P11835" s="57"/>
    </row>
    <row r="11836" spans="1:16" x14ac:dyDescent="0.2">
      <c r="A11836" s="50">
        <v>41909</v>
      </c>
      <c r="B11836">
        <f t="shared" si="555"/>
        <v>2014</v>
      </c>
      <c r="C11836" s="51">
        <f t="shared" si="556"/>
        <v>9</v>
      </c>
      <c r="D11836" s="51">
        <f t="shared" si="557"/>
        <v>27</v>
      </c>
      <c r="E11836" s="52">
        <v>0.75</v>
      </c>
      <c r="G11836" s="54">
        <v>-0.95799999999999996</v>
      </c>
      <c r="H11836" s="54">
        <v>7.9000000000000001E-2</v>
      </c>
      <c r="I11836">
        <v>2.4E-2</v>
      </c>
      <c r="J11836" s="54">
        <v>-0.17100000000000001</v>
      </c>
      <c r="K11836" s="54">
        <v>-0.50700000000000001</v>
      </c>
      <c r="L11836" s="54">
        <v>-0.64800000000000002</v>
      </c>
      <c r="M11836" s="54">
        <v>-0.873</v>
      </c>
      <c r="P11836" s="57"/>
    </row>
    <row r="11837" spans="1:16" x14ac:dyDescent="0.2">
      <c r="A11837" s="50">
        <v>41909</v>
      </c>
      <c r="B11837">
        <f t="shared" si="555"/>
        <v>2014</v>
      </c>
      <c r="C11837" s="51">
        <f t="shared" si="556"/>
        <v>9</v>
      </c>
      <c r="D11837" s="51">
        <f t="shared" si="557"/>
        <v>27</v>
      </c>
      <c r="E11837" s="52">
        <v>0.875</v>
      </c>
      <c r="G11837" s="54">
        <v>-1.2989999999999999</v>
      </c>
      <c r="H11837" s="54">
        <v>5.0999999999999997E-2</v>
      </c>
      <c r="I11837">
        <v>-4.0000000000000001E-3</v>
      </c>
      <c r="J11837" s="54">
        <v>-0.17100000000000001</v>
      </c>
      <c r="K11837" s="54">
        <v>-0.50700000000000001</v>
      </c>
      <c r="L11837" s="54">
        <v>-0.64800000000000002</v>
      </c>
      <c r="M11837" s="54">
        <v>-0.873</v>
      </c>
      <c r="P11837" s="57"/>
    </row>
    <row r="11838" spans="1:16" x14ac:dyDescent="0.2">
      <c r="A11838" s="50">
        <v>41910</v>
      </c>
      <c r="B11838">
        <f t="shared" si="555"/>
        <v>2014</v>
      </c>
      <c r="C11838" s="51">
        <f t="shared" si="556"/>
        <v>9</v>
      </c>
      <c r="D11838" s="51">
        <f t="shared" si="557"/>
        <v>28</v>
      </c>
      <c r="E11838" s="52">
        <v>0</v>
      </c>
      <c r="G11838" s="54">
        <v>-1.2130000000000001</v>
      </c>
      <c r="H11838" s="54">
        <v>5.0999999999999997E-2</v>
      </c>
      <c r="I11838">
        <v>2.4E-2</v>
      </c>
      <c r="J11838" s="54">
        <v>-0.17100000000000001</v>
      </c>
      <c r="K11838" s="54">
        <v>-0.50700000000000001</v>
      </c>
      <c r="L11838" s="54">
        <v>-0.64800000000000002</v>
      </c>
      <c r="M11838" s="54">
        <v>-0.873</v>
      </c>
      <c r="P11838" s="57"/>
    </row>
    <row r="11839" spans="1:16" x14ac:dyDescent="0.2">
      <c r="A11839" s="50">
        <v>41910</v>
      </c>
      <c r="B11839">
        <f t="shared" si="555"/>
        <v>2014</v>
      </c>
      <c r="C11839" s="51">
        <f t="shared" si="556"/>
        <v>9</v>
      </c>
      <c r="D11839" s="51">
        <f t="shared" si="557"/>
        <v>28</v>
      </c>
      <c r="E11839" s="52">
        <v>0.125</v>
      </c>
      <c r="G11839" s="54">
        <v>-1.1850000000000001</v>
      </c>
      <c r="H11839" s="54">
        <v>5.0999999999999997E-2</v>
      </c>
      <c r="I11839">
        <v>-4.0000000000000001E-3</v>
      </c>
      <c r="J11839" s="54">
        <v>-0.17100000000000001</v>
      </c>
      <c r="K11839" s="54">
        <v>-0.50700000000000001</v>
      </c>
      <c r="L11839" s="54">
        <v>-0.64800000000000002</v>
      </c>
      <c r="M11839" s="54">
        <v>-0.873</v>
      </c>
      <c r="P11839" s="57"/>
    </row>
    <row r="11840" spans="1:16" x14ac:dyDescent="0.2">
      <c r="A11840" s="50">
        <v>41910</v>
      </c>
      <c r="B11840">
        <f t="shared" si="555"/>
        <v>2014</v>
      </c>
      <c r="C11840" s="51">
        <f t="shared" si="556"/>
        <v>9</v>
      </c>
      <c r="D11840" s="51">
        <f t="shared" si="557"/>
        <v>28</v>
      </c>
      <c r="E11840" s="52">
        <v>0.25</v>
      </c>
      <c r="G11840" s="54">
        <v>-1.1279999999999999</v>
      </c>
      <c r="H11840" s="54">
        <v>5.0999999999999997E-2</v>
      </c>
      <c r="I11840">
        <v>2.4E-2</v>
      </c>
      <c r="J11840" s="54">
        <v>-0.17100000000000001</v>
      </c>
      <c r="K11840" s="54">
        <v>-0.50700000000000001</v>
      </c>
      <c r="L11840" s="54">
        <v>-0.64800000000000002</v>
      </c>
      <c r="M11840" s="54">
        <v>-0.873</v>
      </c>
      <c r="P11840" s="57"/>
    </row>
    <row r="11841" spans="1:16" x14ac:dyDescent="0.2">
      <c r="A11841" s="50">
        <v>41910</v>
      </c>
      <c r="B11841">
        <f t="shared" si="555"/>
        <v>2014</v>
      </c>
      <c r="C11841" s="51">
        <f t="shared" si="556"/>
        <v>9</v>
      </c>
      <c r="D11841" s="51">
        <f t="shared" si="557"/>
        <v>28</v>
      </c>
      <c r="E11841" s="52">
        <v>0.375</v>
      </c>
      <c r="G11841" s="54">
        <v>-1.0429999999999999</v>
      </c>
      <c r="H11841" s="54">
        <v>5.0999999999999997E-2</v>
      </c>
      <c r="I11841">
        <v>-4.0000000000000001E-3</v>
      </c>
      <c r="J11841" s="54">
        <v>-0.17100000000000001</v>
      </c>
      <c r="K11841" s="54">
        <v>-0.50700000000000001</v>
      </c>
      <c r="L11841" s="54">
        <v>-0.64800000000000002</v>
      </c>
      <c r="M11841" s="54">
        <v>-0.873</v>
      </c>
      <c r="P11841" s="57"/>
    </row>
    <row r="11842" spans="1:16" x14ac:dyDescent="0.2">
      <c r="A11842" s="50">
        <v>41910</v>
      </c>
      <c r="B11842">
        <f t="shared" si="555"/>
        <v>2014</v>
      </c>
      <c r="C11842" s="51">
        <f t="shared" si="556"/>
        <v>9</v>
      </c>
      <c r="D11842" s="51">
        <f t="shared" si="557"/>
        <v>28</v>
      </c>
      <c r="E11842" s="52">
        <v>0.5</v>
      </c>
      <c r="G11842" s="54">
        <v>-0.45100000000000001</v>
      </c>
      <c r="H11842" s="54">
        <v>7.9000000000000001E-2</v>
      </c>
      <c r="I11842">
        <v>2.4E-2</v>
      </c>
      <c r="J11842" s="54">
        <v>-0.17100000000000001</v>
      </c>
      <c r="K11842" s="54">
        <v>-0.50700000000000001</v>
      </c>
      <c r="L11842" s="54">
        <v>-0.64800000000000002</v>
      </c>
      <c r="M11842" s="54">
        <v>-0.873</v>
      </c>
      <c r="P11842" s="57"/>
    </row>
    <row r="11843" spans="1:16" x14ac:dyDescent="0.2">
      <c r="A11843" s="50">
        <v>41910</v>
      </c>
      <c r="B11843">
        <f t="shared" si="555"/>
        <v>2014</v>
      </c>
      <c r="C11843" s="51">
        <f t="shared" si="556"/>
        <v>9</v>
      </c>
      <c r="D11843" s="51">
        <f t="shared" si="557"/>
        <v>28</v>
      </c>
      <c r="E11843" s="52">
        <v>0.625</v>
      </c>
      <c r="G11843" s="54">
        <v>-0.42299999999999999</v>
      </c>
      <c r="H11843" s="54">
        <v>7.9000000000000001E-2</v>
      </c>
      <c r="I11843">
        <v>-4.0000000000000001E-3</v>
      </c>
      <c r="J11843" s="54">
        <v>-0.17100000000000001</v>
      </c>
      <c r="K11843" s="54">
        <v>-0.50700000000000001</v>
      </c>
      <c r="L11843" s="54">
        <v>-0.64800000000000002</v>
      </c>
      <c r="M11843" s="54">
        <v>-0.873</v>
      </c>
      <c r="P11843" s="57"/>
    </row>
    <row r="11844" spans="1:16" x14ac:dyDescent="0.2">
      <c r="A11844" s="50">
        <v>41910</v>
      </c>
      <c r="B11844">
        <f t="shared" si="555"/>
        <v>2014</v>
      </c>
      <c r="C11844" s="51">
        <f t="shared" si="556"/>
        <v>9</v>
      </c>
      <c r="D11844" s="51">
        <f t="shared" si="557"/>
        <v>28</v>
      </c>
      <c r="E11844" s="52">
        <v>0.75</v>
      </c>
      <c r="G11844" s="54">
        <v>-0.73199999999999998</v>
      </c>
      <c r="H11844" s="54">
        <v>5.0999999999999997E-2</v>
      </c>
      <c r="I11844">
        <v>-4.0000000000000001E-3</v>
      </c>
      <c r="J11844" s="54">
        <v>-0.17100000000000001</v>
      </c>
      <c r="K11844" s="54">
        <v>-0.50700000000000001</v>
      </c>
      <c r="L11844" s="54">
        <v>-0.64800000000000002</v>
      </c>
      <c r="M11844" s="54">
        <v>-0.873</v>
      </c>
      <c r="P11844" s="57"/>
    </row>
    <row r="11845" spans="1:16" x14ac:dyDescent="0.2">
      <c r="A11845" s="50">
        <v>41910</v>
      </c>
      <c r="B11845">
        <f t="shared" si="555"/>
        <v>2014</v>
      </c>
      <c r="C11845" s="51">
        <f t="shared" si="556"/>
        <v>9</v>
      </c>
      <c r="D11845" s="51">
        <f t="shared" si="557"/>
        <v>28</v>
      </c>
      <c r="E11845" s="52">
        <v>0.875</v>
      </c>
      <c r="G11845" s="54">
        <v>-1.0429999999999999</v>
      </c>
      <c r="H11845" s="54">
        <v>5.0999999999999997E-2</v>
      </c>
      <c r="I11845">
        <v>-4.0000000000000001E-3</v>
      </c>
      <c r="J11845" s="54">
        <v>-0.17100000000000001</v>
      </c>
      <c r="K11845" s="54">
        <v>-0.50700000000000001</v>
      </c>
      <c r="L11845" s="54">
        <v>-0.64800000000000002</v>
      </c>
      <c r="M11845" s="54">
        <v>-0.873</v>
      </c>
      <c r="P11845" s="57"/>
    </row>
    <row r="11846" spans="1:16" x14ac:dyDescent="0.2">
      <c r="A11846" s="50">
        <v>41911</v>
      </c>
      <c r="B11846">
        <f t="shared" si="555"/>
        <v>2014</v>
      </c>
      <c r="C11846" s="51">
        <f t="shared" si="556"/>
        <v>9</v>
      </c>
      <c r="D11846" s="51">
        <f t="shared" si="557"/>
        <v>29</v>
      </c>
      <c r="E11846" s="52">
        <v>0</v>
      </c>
      <c r="G11846" s="54">
        <v>-1.2130000000000001</v>
      </c>
      <c r="H11846" s="54">
        <v>5.0999999999999997E-2</v>
      </c>
      <c r="I11846">
        <v>2.4E-2</v>
      </c>
      <c r="J11846" s="54">
        <v>-0.17100000000000001</v>
      </c>
      <c r="K11846" s="54">
        <v>-0.50700000000000001</v>
      </c>
      <c r="L11846" s="54">
        <v>-0.64800000000000002</v>
      </c>
      <c r="M11846" s="54">
        <v>-0.873</v>
      </c>
      <c r="P11846" s="57"/>
    </row>
    <row r="11847" spans="1:16" x14ac:dyDescent="0.2">
      <c r="A11847" s="50">
        <v>41911</v>
      </c>
      <c r="B11847">
        <f t="shared" si="555"/>
        <v>2014</v>
      </c>
      <c r="C11847" s="51">
        <f t="shared" si="556"/>
        <v>9</v>
      </c>
      <c r="D11847" s="51">
        <f t="shared" si="557"/>
        <v>29</v>
      </c>
      <c r="E11847" s="52">
        <v>0.125</v>
      </c>
      <c r="G11847" s="54">
        <v>-0.873</v>
      </c>
      <c r="H11847" s="54">
        <v>5.0999999999999997E-2</v>
      </c>
      <c r="I11847">
        <v>-4.0000000000000001E-3</v>
      </c>
      <c r="J11847" s="54">
        <v>-0.17100000000000001</v>
      </c>
      <c r="K11847" s="54">
        <v>-0.50700000000000001</v>
      </c>
      <c r="L11847" s="54">
        <v>-0.64800000000000002</v>
      </c>
      <c r="M11847" s="54">
        <v>-0.873</v>
      </c>
      <c r="P11847" s="57"/>
    </row>
    <row r="11848" spans="1:16" x14ac:dyDescent="0.2">
      <c r="A11848" s="50">
        <v>41911</v>
      </c>
      <c r="B11848">
        <f t="shared" si="555"/>
        <v>2014</v>
      </c>
      <c r="C11848" s="51">
        <f t="shared" si="556"/>
        <v>9</v>
      </c>
      <c r="D11848" s="51">
        <f t="shared" si="557"/>
        <v>29</v>
      </c>
      <c r="E11848" s="52">
        <v>0.25</v>
      </c>
      <c r="G11848" s="54">
        <v>-0.873</v>
      </c>
      <c r="H11848" s="54">
        <v>5.0999999999999997E-2</v>
      </c>
      <c r="I11848">
        <v>-4.0000000000000001E-3</v>
      </c>
      <c r="J11848" s="54">
        <v>-0.17100000000000001</v>
      </c>
      <c r="K11848" s="54">
        <v>-0.50700000000000001</v>
      </c>
      <c r="L11848" s="54">
        <v>-0.62</v>
      </c>
      <c r="M11848" s="54">
        <v>-0.873</v>
      </c>
      <c r="P11848" s="57"/>
    </row>
    <row r="11849" spans="1:16" x14ac:dyDescent="0.2">
      <c r="A11849" s="50">
        <v>41911</v>
      </c>
      <c r="B11849">
        <f t="shared" si="555"/>
        <v>2014</v>
      </c>
      <c r="C11849" s="51">
        <f t="shared" si="556"/>
        <v>9</v>
      </c>
      <c r="D11849" s="51">
        <f t="shared" si="557"/>
        <v>29</v>
      </c>
      <c r="E11849" s="52">
        <v>0.375</v>
      </c>
      <c r="G11849" s="54">
        <v>-0.59099999999999997</v>
      </c>
      <c r="H11849" s="54">
        <v>5.0999999999999997E-2</v>
      </c>
      <c r="I11849">
        <v>-4.0000000000000001E-3</v>
      </c>
      <c r="J11849" s="54">
        <v>-0.17100000000000001</v>
      </c>
      <c r="K11849" s="54">
        <v>-0.50700000000000001</v>
      </c>
      <c r="L11849" s="54">
        <v>-0.64800000000000002</v>
      </c>
      <c r="M11849" s="54">
        <v>-0.873</v>
      </c>
      <c r="P11849" s="57"/>
    </row>
    <row r="11850" spans="1:16" x14ac:dyDescent="0.2">
      <c r="A11850" s="50">
        <v>41911</v>
      </c>
      <c r="B11850">
        <f t="shared" si="555"/>
        <v>2014</v>
      </c>
      <c r="C11850" s="51">
        <f t="shared" si="556"/>
        <v>9</v>
      </c>
      <c r="D11850" s="51">
        <f t="shared" si="557"/>
        <v>29</v>
      </c>
      <c r="E11850" s="52">
        <v>0.5</v>
      </c>
      <c r="G11850" s="54">
        <v>-0.19900000000000001</v>
      </c>
      <c r="H11850" s="54">
        <v>5.0999999999999997E-2</v>
      </c>
      <c r="I11850">
        <v>2.4E-2</v>
      </c>
      <c r="J11850" s="54">
        <v>-0.17100000000000001</v>
      </c>
      <c r="K11850" s="54">
        <v>-0.47899999999999998</v>
      </c>
      <c r="L11850" s="54">
        <v>-0.64800000000000002</v>
      </c>
      <c r="M11850" s="54">
        <v>-0.873</v>
      </c>
      <c r="P11850" s="57"/>
    </row>
    <row r="11851" spans="1:16" x14ac:dyDescent="0.2">
      <c r="A11851" s="50">
        <v>41911</v>
      </c>
      <c r="B11851">
        <f t="shared" si="555"/>
        <v>2014</v>
      </c>
      <c r="C11851" s="51">
        <f t="shared" si="556"/>
        <v>9</v>
      </c>
      <c r="D11851" s="51">
        <f t="shared" si="557"/>
        <v>29</v>
      </c>
      <c r="E11851" s="52">
        <v>0.625</v>
      </c>
      <c r="G11851" s="54">
        <v>-0.17100000000000001</v>
      </c>
      <c r="H11851" s="54">
        <v>7.9000000000000001E-2</v>
      </c>
      <c r="I11851">
        <v>-4.0000000000000001E-3</v>
      </c>
      <c r="J11851" s="54">
        <v>-0.17100000000000001</v>
      </c>
      <c r="K11851" s="54">
        <v>-0.47899999999999998</v>
      </c>
      <c r="L11851" s="54">
        <v>-0.64800000000000002</v>
      </c>
      <c r="M11851" s="54">
        <v>-0.873</v>
      </c>
      <c r="P11851" s="57"/>
    </row>
    <row r="11852" spans="1:16" x14ac:dyDescent="0.2">
      <c r="A11852" s="50">
        <v>41911</v>
      </c>
      <c r="B11852">
        <f t="shared" si="555"/>
        <v>2014</v>
      </c>
      <c r="C11852" s="51">
        <f t="shared" si="556"/>
        <v>9</v>
      </c>
      <c r="D11852" s="51">
        <f t="shared" si="557"/>
        <v>29</v>
      </c>
      <c r="E11852" s="52">
        <v>0.75</v>
      </c>
      <c r="G11852" s="54">
        <v>-0.53500000000000003</v>
      </c>
      <c r="H11852" s="54">
        <v>5.0999999999999997E-2</v>
      </c>
      <c r="I11852">
        <v>-4.0000000000000001E-3</v>
      </c>
      <c r="J11852" s="54">
        <v>-0.17100000000000001</v>
      </c>
      <c r="K11852" s="54">
        <v>-0.47899999999999998</v>
      </c>
      <c r="L11852" s="54">
        <v>-0.62</v>
      </c>
      <c r="M11852" s="54">
        <v>-0.873</v>
      </c>
      <c r="P11852" s="57"/>
    </row>
    <row r="11853" spans="1:16" x14ac:dyDescent="0.2">
      <c r="A11853" s="50">
        <v>41911</v>
      </c>
      <c r="B11853">
        <f t="shared" si="555"/>
        <v>2014</v>
      </c>
      <c r="C11853" s="51">
        <f t="shared" si="556"/>
        <v>9</v>
      </c>
      <c r="D11853" s="51">
        <f t="shared" si="557"/>
        <v>29</v>
      </c>
      <c r="E11853" s="52">
        <v>0.875</v>
      </c>
      <c r="G11853" s="54">
        <v>-0.47899999999999998</v>
      </c>
      <c r="H11853" s="54">
        <v>5.0999999999999997E-2</v>
      </c>
      <c r="I11853">
        <v>-4.0000000000000001E-3</v>
      </c>
      <c r="J11853" s="54">
        <v>-0.17100000000000001</v>
      </c>
      <c r="K11853" s="54">
        <v>-0.50700000000000001</v>
      </c>
      <c r="L11853" s="54">
        <v>-0.62</v>
      </c>
      <c r="M11853" s="54">
        <v>-0.873</v>
      </c>
      <c r="P11853" s="57"/>
    </row>
    <row r="11854" spans="1:16" x14ac:dyDescent="0.2">
      <c r="A11854" s="50">
        <v>41912</v>
      </c>
      <c r="B11854">
        <f t="shared" si="555"/>
        <v>2014</v>
      </c>
      <c r="C11854" s="51">
        <f t="shared" si="556"/>
        <v>9</v>
      </c>
      <c r="D11854" s="51">
        <f t="shared" si="557"/>
        <v>30</v>
      </c>
      <c r="E11854" s="52">
        <v>0</v>
      </c>
      <c r="G11854" s="54">
        <v>-0.45100000000000001</v>
      </c>
      <c r="H11854" s="54">
        <v>5.0999999999999997E-2</v>
      </c>
      <c r="I11854">
        <v>-4.0000000000000001E-3</v>
      </c>
      <c r="J11854" s="54">
        <v>-0.17100000000000001</v>
      </c>
      <c r="K11854" s="54">
        <v>-0.47899999999999998</v>
      </c>
      <c r="L11854" s="54">
        <v>-0.62</v>
      </c>
      <c r="M11854" s="54">
        <v>-0.873</v>
      </c>
      <c r="P11854" s="57"/>
    </row>
    <row r="11855" spans="1:16" x14ac:dyDescent="0.2">
      <c r="A11855" s="50">
        <v>41912</v>
      </c>
      <c r="B11855">
        <f t="shared" ref="B11855:B11918" si="558">YEAR(A11855)</f>
        <v>2014</v>
      </c>
      <c r="C11855" s="51">
        <f t="shared" ref="C11855:C11918" si="559">MONTH(A11855)</f>
        <v>9</v>
      </c>
      <c r="D11855" s="51">
        <f t="shared" ref="D11855:D11918" si="560">DAY(A11855)</f>
        <v>30</v>
      </c>
      <c r="E11855" s="52">
        <v>0.125</v>
      </c>
      <c r="G11855" s="54">
        <v>-0.47899999999999998</v>
      </c>
      <c r="H11855" s="54">
        <v>5.0999999999999997E-2</v>
      </c>
      <c r="I11855">
        <v>-4.0000000000000001E-3</v>
      </c>
      <c r="J11855" s="54">
        <v>-0.17100000000000001</v>
      </c>
      <c r="K11855" s="54">
        <v>-0.47899999999999998</v>
      </c>
      <c r="L11855" s="54">
        <v>-0.64800000000000002</v>
      </c>
      <c r="M11855" s="54">
        <v>-0.873</v>
      </c>
      <c r="P11855" s="57"/>
    </row>
    <row r="11856" spans="1:16" x14ac:dyDescent="0.2">
      <c r="A11856" s="50">
        <v>41912</v>
      </c>
      <c r="B11856">
        <f t="shared" si="558"/>
        <v>2014</v>
      </c>
      <c r="C11856" s="51">
        <f t="shared" si="559"/>
        <v>9</v>
      </c>
      <c r="D11856" s="51">
        <f t="shared" si="560"/>
        <v>30</v>
      </c>
      <c r="E11856" s="52">
        <v>0.25</v>
      </c>
      <c r="G11856" s="54">
        <v>-0.47899999999999998</v>
      </c>
      <c r="H11856" s="54">
        <v>5.0999999999999997E-2</v>
      </c>
      <c r="I11856">
        <v>-4.0000000000000001E-3</v>
      </c>
      <c r="J11856" s="54">
        <v>-0.17100000000000001</v>
      </c>
      <c r="K11856" s="54">
        <v>-0.50700000000000001</v>
      </c>
      <c r="L11856" s="54">
        <v>-0.64800000000000002</v>
      </c>
      <c r="M11856" s="54">
        <v>-0.873</v>
      </c>
      <c r="P11856" s="57"/>
    </row>
    <row r="11857" spans="1:16" x14ac:dyDescent="0.2">
      <c r="A11857" s="50">
        <v>41912</v>
      </c>
      <c r="B11857">
        <f t="shared" si="558"/>
        <v>2014</v>
      </c>
      <c r="C11857" s="51">
        <f t="shared" si="559"/>
        <v>9</v>
      </c>
      <c r="D11857" s="51">
        <f t="shared" si="560"/>
        <v>30</v>
      </c>
      <c r="E11857" s="52">
        <v>0.375</v>
      </c>
      <c r="G11857" s="54">
        <v>-0.56299999999999994</v>
      </c>
      <c r="H11857" s="54">
        <v>5.0999999999999997E-2</v>
      </c>
      <c r="I11857">
        <v>-4.0000000000000001E-3</v>
      </c>
      <c r="J11857" s="54">
        <v>-0.17100000000000001</v>
      </c>
      <c r="K11857" s="54">
        <v>-0.47899999999999998</v>
      </c>
      <c r="L11857" s="54">
        <v>-0.64800000000000002</v>
      </c>
      <c r="M11857" s="54">
        <v>-0.873</v>
      </c>
      <c r="P11857" s="57"/>
    </row>
    <row r="11858" spans="1:16" x14ac:dyDescent="0.2">
      <c r="A11858" s="50">
        <v>41912</v>
      </c>
      <c r="B11858">
        <f t="shared" si="558"/>
        <v>2014</v>
      </c>
      <c r="C11858" s="51">
        <f t="shared" si="559"/>
        <v>9</v>
      </c>
      <c r="D11858" s="51">
        <f t="shared" si="560"/>
        <v>30</v>
      </c>
      <c r="E11858" s="52">
        <v>0.5</v>
      </c>
      <c r="G11858" s="54">
        <v>-0.47899999999999998</v>
      </c>
      <c r="H11858" s="54">
        <v>5.0999999999999997E-2</v>
      </c>
      <c r="I11858">
        <v>-4.0000000000000001E-3</v>
      </c>
      <c r="J11858" s="54">
        <v>-0.17100000000000001</v>
      </c>
      <c r="K11858" s="54">
        <v>-0.47899999999999998</v>
      </c>
      <c r="L11858" s="54">
        <v>-0.62</v>
      </c>
      <c r="M11858" s="54">
        <v>-0.873</v>
      </c>
      <c r="P11858" s="57"/>
    </row>
    <row r="11859" spans="1:16" x14ac:dyDescent="0.2">
      <c r="A11859" s="50">
        <v>41912</v>
      </c>
      <c r="B11859">
        <f t="shared" si="558"/>
        <v>2014</v>
      </c>
      <c r="C11859" s="51">
        <f t="shared" si="559"/>
        <v>9</v>
      </c>
      <c r="D11859" s="51">
        <f t="shared" si="560"/>
        <v>30</v>
      </c>
      <c r="E11859" s="52">
        <v>0.625</v>
      </c>
      <c r="G11859" s="54">
        <v>-0.36699999999999999</v>
      </c>
      <c r="H11859" s="54">
        <v>5.0999999999999997E-2</v>
      </c>
      <c r="I11859">
        <v>-4.0000000000000001E-3</v>
      </c>
      <c r="J11859" s="54">
        <v>-0.17100000000000001</v>
      </c>
      <c r="K11859" s="54">
        <v>-0.47899999999999998</v>
      </c>
      <c r="L11859" s="54">
        <v>-0.62</v>
      </c>
      <c r="M11859" s="54">
        <v>-0.873</v>
      </c>
      <c r="P11859" s="57"/>
    </row>
    <row r="11860" spans="1:16" x14ac:dyDescent="0.2">
      <c r="A11860" s="50">
        <v>41912</v>
      </c>
      <c r="B11860">
        <f t="shared" si="558"/>
        <v>2014</v>
      </c>
      <c r="C11860" s="51">
        <f t="shared" si="559"/>
        <v>9</v>
      </c>
      <c r="D11860" s="51">
        <f t="shared" si="560"/>
        <v>30</v>
      </c>
      <c r="E11860" s="52">
        <v>0.75</v>
      </c>
      <c r="G11860" s="54">
        <v>-0.56299999999999994</v>
      </c>
      <c r="H11860" s="54">
        <v>5.0999999999999997E-2</v>
      </c>
      <c r="I11860">
        <v>-4.0000000000000001E-3</v>
      </c>
      <c r="J11860" s="54">
        <v>-0.17100000000000001</v>
      </c>
      <c r="K11860" s="54">
        <v>-0.47899999999999998</v>
      </c>
      <c r="L11860" s="54">
        <v>-0.62</v>
      </c>
      <c r="M11860" s="54">
        <v>-0.84499999999999997</v>
      </c>
      <c r="P11860" s="57"/>
    </row>
    <row r="11861" spans="1:16" x14ac:dyDescent="0.2">
      <c r="A11861" s="50">
        <v>41912</v>
      </c>
      <c r="B11861">
        <f t="shared" si="558"/>
        <v>2014</v>
      </c>
      <c r="C11861" s="51">
        <f t="shared" si="559"/>
        <v>9</v>
      </c>
      <c r="D11861" s="51">
        <f t="shared" si="560"/>
        <v>30</v>
      </c>
      <c r="E11861" s="52">
        <v>0.875</v>
      </c>
      <c r="G11861" s="54">
        <v>-0.59099999999999997</v>
      </c>
      <c r="H11861" s="54">
        <v>5.0999999999999997E-2</v>
      </c>
      <c r="I11861">
        <v>-4.0000000000000001E-3</v>
      </c>
      <c r="J11861" s="54">
        <v>-0.17100000000000001</v>
      </c>
      <c r="K11861" s="54">
        <v>-0.47899999999999998</v>
      </c>
      <c r="L11861" s="54">
        <v>-0.62</v>
      </c>
      <c r="M11861" s="54">
        <v>-0.873</v>
      </c>
      <c r="P11861" s="57"/>
    </row>
    <row r="11862" spans="1:16" x14ac:dyDescent="0.2">
      <c r="A11862" s="50">
        <v>41913</v>
      </c>
      <c r="B11862">
        <f t="shared" si="558"/>
        <v>2014</v>
      </c>
      <c r="C11862" s="51">
        <f t="shared" si="559"/>
        <v>10</v>
      </c>
      <c r="D11862" s="51">
        <f t="shared" si="560"/>
        <v>1</v>
      </c>
      <c r="E11862" s="52">
        <v>0</v>
      </c>
      <c r="G11862" s="54">
        <v>-0.59099999999999997</v>
      </c>
      <c r="H11862" s="54">
        <v>5.0999999999999997E-2</v>
      </c>
      <c r="I11862">
        <v>2.4E-2</v>
      </c>
      <c r="J11862" s="54">
        <v>-0.17100000000000001</v>
      </c>
      <c r="K11862" s="54">
        <v>-0.50700000000000001</v>
      </c>
      <c r="L11862" s="54">
        <v>-0.62</v>
      </c>
      <c r="M11862" s="54">
        <v>-0.873</v>
      </c>
      <c r="P11862" s="57"/>
    </row>
    <row r="11863" spans="1:16" x14ac:dyDescent="0.2">
      <c r="A11863" s="50">
        <v>41913</v>
      </c>
      <c r="B11863">
        <f t="shared" si="558"/>
        <v>2014</v>
      </c>
      <c r="C11863" s="51">
        <f t="shared" si="559"/>
        <v>10</v>
      </c>
      <c r="D11863" s="51">
        <f t="shared" si="560"/>
        <v>1</v>
      </c>
      <c r="E11863" s="52">
        <v>0.125</v>
      </c>
      <c r="G11863" s="54">
        <v>-0.50700000000000001</v>
      </c>
      <c r="H11863" s="54">
        <v>5.0999999999999997E-2</v>
      </c>
      <c r="I11863">
        <v>2.4E-2</v>
      </c>
      <c r="J11863" s="54">
        <v>-0.17100000000000001</v>
      </c>
      <c r="K11863" s="54">
        <v>-0.47899999999999998</v>
      </c>
      <c r="L11863" s="54">
        <v>-0.64800000000000002</v>
      </c>
      <c r="M11863" s="54">
        <v>-0.873</v>
      </c>
      <c r="P11863" s="57"/>
    </row>
    <row r="11864" spans="1:16" x14ac:dyDescent="0.2">
      <c r="A11864" s="50">
        <v>41913</v>
      </c>
      <c r="B11864">
        <f t="shared" si="558"/>
        <v>2014</v>
      </c>
      <c r="C11864" s="51">
        <f t="shared" si="559"/>
        <v>10</v>
      </c>
      <c r="D11864" s="51">
        <f t="shared" si="560"/>
        <v>1</v>
      </c>
      <c r="E11864" s="52">
        <v>0.25</v>
      </c>
      <c r="G11864" s="54">
        <v>-0.47899999999999998</v>
      </c>
      <c r="H11864" s="54">
        <v>5.0999999999999997E-2</v>
      </c>
      <c r="I11864">
        <v>-4.0000000000000001E-3</v>
      </c>
      <c r="J11864" s="54">
        <v>-0.17100000000000001</v>
      </c>
      <c r="K11864" s="54">
        <v>-0.47899999999999998</v>
      </c>
      <c r="L11864" s="54">
        <v>-0.62</v>
      </c>
      <c r="M11864" s="54">
        <v>-0.873</v>
      </c>
      <c r="P11864" s="57"/>
    </row>
    <row r="11865" spans="1:16" x14ac:dyDescent="0.2">
      <c r="A11865" s="50">
        <v>41913</v>
      </c>
      <c r="B11865">
        <f t="shared" si="558"/>
        <v>2014</v>
      </c>
      <c r="C11865" s="51">
        <f t="shared" si="559"/>
        <v>10</v>
      </c>
      <c r="D11865" s="51">
        <f t="shared" si="560"/>
        <v>1</v>
      </c>
      <c r="E11865" s="52">
        <v>0.375</v>
      </c>
      <c r="G11865" s="54">
        <v>-0.47899999999999998</v>
      </c>
      <c r="H11865" s="54">
        <v>5.0999999999999997E-2</v>
      </c>
      <c r="I11865">
        <v>-4.0000000000000001E-3</v>
      </c>
      <c r="J11865" s="54">
        <v>-0.17100000000000001</v>
      </c>
      <c r="K11865" s="54">
        <v>-0.47899999999999998</v>
      </c>
      <c r="L11865" s="54">
        <v>-0.62</v>
      </c>
      <c r="M11865" s="54">
        <v>-0.873</v>
      </c>
      <c r="P11865" s="57"/>
    </row>
    <row r="11866" spans="1:16" x14ac:dyDescent="0.2">
      <c r="A11866" s="50">
        <v>41913</v>
      </c>
      <c r="B11866">
        <f t="shared" si="558"/>
        <v>2014</v>
      </c>
      <c r="C11866" s="51">
        <f t="shared" si="559"/>
        <v>10</v>
      </c>
      <c r="D11866" s="51">
        <f t="shared" si="560"/>
        <v>1</v>
      </c>
      <c r="E11866" s="52">
        <v>0.5</v>
      </c>
      <c r="G11866" s="54">
        <v>-0.42299999999999999</v>
      </c>
      <c r="H11866" s="54">
        <v>5.0999999999999997E-2</v>
      </c>
      <c r="I11866">
        <v>-4.0000000000000001E-3</v>
      </c>
      <c r="J11866" s="54">
        <v>-0.17100000000000001</v>
      </c>
      <c r="K11866" s="54">
        <v>-0.47899999999999998</v>
      </c>
      <c r="L11866" s="54">
        <v>-0.64800000000000002</v>
      </c>
      <c r="M11866" s="54">
        <v>-0.84499999999999997</v>
      </c>
      <c r="P11866" s="57"/>
    </row>
    <row r="11867" spans="1:16" x14ac:dyDescent="0.2">
      <c r="A11867" s="50">
        <v>41913</v>
      </c>
      <c r="B11867">
        <f t="shared" si="558"/>
        <v>2014</v>
      </c>
      <c r="C11867" s="51">
        <f t="shared" si="559"/>
        <v>10</v>
      </c>
      <c r="D11867" s="51">
        <f t="shared" si="560"/>
        <v>1</v>
      </c>
      <c r="E11867" s="52">
        <v>0.625</v>
      </c>
      <c r="G11867" s="54">
        <v>-0.311</v>
      </c>
      <c r="H11867" s="54">
        <v>5.0999999999999997E-2</v>
      </c>
      <c r="I11867">
        <v>-4.0000000000000001E-3</v>
      </c>
      <c r="J11867" s="54">
        <v>-0.17100000000000001</v>
      </c>
      <c r="K11867" s="54">
        <v>-0.47899999999999998</v>
      </c>
      <c r="L11867" s="54">
        <v>-0.62</v>
      </c>
      <c r="M11867" s="54">
        <v>-0.84499999999999997</v>
      </c>
      <c r="P11867" s="57"/>
    </row>
    <row r="11868" spans="1:16" x14ac:dyDescent="0.2">
      <c r="A11868" s="50">
        <v>41913</v>
      </c>
      <c r="B11868">
        <f t="shared" si="558"/>
        <v>2014</v>
      </c>
      <c r="C11868" s="51">
        <f t="shared" si="559"/>
        <v>10</v>
      </c>
      <c r="D11868" s="51">
        <f t="shared" si="560"/>
        <v>1</v>
      </c>
      <c r="E11868" s="52">
        <v>0.75</v>
      </c>
      <c r="G11868" s="54">
        <v>-0.28299999999999997</v>
      </c>
      <c r="H11868" s="54">
        <v>5.0999999999999997E-2</v>
      </c>
      <c r="I11868">
        <v>-4.0000000000000001E-3</v>
      </c>
      <c r="J11868" s="54">
        <v>-0.17100000000000001</v>
      </c>
      <c r="K11868" s="54">
        <v>-0.47899999999999998</v>
      </c>
      <c r="L11868" s="54">
        <v>-0.62</v>
      </c>
      <c r="M11868" s="54">
        <v>-0.873</v>
      </c>
      <c r="P11868" s="57"/>
    </row>
    <row r="11869" spans="1:16" x14ac:dyDescent="0.2">
      <c r="A11869" s="50">
        <v>41913</v>
      </c>
      <c r="B11869">
        <f t="shared" si="558"/>
        <v>2014</v>
      </c>
      <c r="C11869" s="51">
        <f t="shared" si="559"/>
        <v>10</v>
      </c>
      <c r="D11869" s="51">
        <f t="shared" si="560"/>
        <v>1</v>
      </c>
      <c r="E11869" s="52">
        <v>0.875</v>
      </c>
      <c r="G11869" s="54">
        <v>-0.311</v>
      </c>
      <c r="H11869" s="54">
        <v>5.0999999999999997E-2</v>
      </c>
      <c r="I11869">
        <v>-4.0000000000000001E-3</v>
      </c>
      <c r="J11869" s="54">
        <v>-0.17100000000000001</v>
      </c>
      <c r="K11869" s="54">
        <v>-0.47899999999999998</v>
      </c>
      <c r="L11869" s="54">
        <v>-0.64800000000000002</v>
      </c>
      <c r="M11869" s="54">
        <v>-0.873</v>
      </c>
      <c r="P11869" s="57"/>
    </row>
    <row r="11870" spans="1:16" x14ac:dyDescent="0.2">
      <c r="A11870" s="50">
        <v>41914</v>
      </c>
      <c r="B11870">
        <f t="shared" si="558"/>
        <v>2014</v>
      </c>
      <c r="C11870" s="51">
        <f t="shared" si="559"/>
        <v>10</v>
      </c>
      <c r="D11870" s="51">
        <f t="shared" si="560"/>
        <v>2</v>
      </c>
      <c r="E11870" s="52">
        <v>0</v>
      </c>
      <c r="G11870" s="54">
        <v>-0.36699999999999999</v>
      </c>
      <c r="H11870" s="54">
        <v>5.0999999999999997E-2</v>
      </c>
      <c r="I11870">
        <v>-4.0000000000000001E-3</v>
      </c>
      <c r="J11870" s="54">
        <v>-0.17100000000000001</v>
      </c>
      <c r="K11870" s="54">
        <v>-0.47899999999999998</v>
      </c>
      <c r="L11870" s="54">
        <v>-0.62</v>
      </c>
      <c r="M11870" s="54">
        <v>-0.84499999999999997</v>
      </c>
      <c r="P11870" s="57"/>
    </row>
    <row r="11871" spans="1:16" x14ac:dyDescent="0.2">
      <c r="A11871" s="50">
        <v>41914</v>
      </c>
      <c r="B11871">
        <f t="shared" si="558"/>
        <v>2014</v>
      </c>
      <c r="C11871" s="51">
        <f t="shared" si="559"/>
        <v>10</v>
      </c>
      <c r="D11871" s="51">
        <f t="shared" si="560"/>
        <v>2</v>
      </c>
      <c r="E11871" s="52">
        <v>0.125</v>
      </c>
      <c r="G11871" s="54">
        <v>-0.28299999999999997</v>
      </c>
      <c r="H11871" s="54">
        <v>5.0999999999999997E-2</v>
      </c>
      <c r="I11871">
        <v>-4.0000000000000001E-3</v>
      </c>
      <c r="J11871" s="54">
        <v>-0.17100000000000001</v>
      </c>
      <c r="K11871" s="54">
        <v>-0.47899999999999998</v>
      </c>
      <c r="L11871" s="54">
        <v>-0.62</v>
      </c>
      <c r="M11871" s="54">
        <v>-0.84499999999999997</v>
      </c>
      <c r="P11871" s="57"/>
    </row>
    <row r="11872" spans="1:16" x14ac:dyDescent="0.2">
      <c r="A11872" s="50">
        <v>41914</v>
      </c>
      <c r="B11872">
        <f t="shared" si="558"/>
        <v>2014</v>
      </c>
      <c r="C11872" s="51">
        <f t="shared" si="559"/>
        <v>10</v>
      </c>
      <c r="D11872" s="51">
        <f t="shared" si="560"/>
        <v>2</v>
      </c>
      <c r="E11872" s="52">
        <v>0.25</v>
      </c>
      <c r="G11872" s="54">
        <v>-0.28299999999999997</v>
      </c>
      <c r="H11872" s="54">
        <v>5.0999999999999997E-2</v>
      </c>
      <c r="I11872">
        <v>-4.0000000000000001E-3</v>
      </c>
      <c r="J11872" s="54">
        <v>-0.17100000000000001</v>
      </c>
      <c r="K11872" s="54">
        <v>-0.50700000000000001</v>
      </c>
      <c r="L11872" s="54">
        <v>-0.62</v>
      </c>
      <c r="M11872" s="54">
        <v>-0.84499999999999997</v>
      </c>
      <c r="P11872" s="57"/>
    </row>
    <row r="11873" spans="1:16" x14ac:dyDescent="0.2">
      <c r="A11873" s="50">
        <v>41914</v>
      </c>
      <c r="B11873">
        <f t="shared" si="558"/>
        <v>2014</v>
      </c>
      <c r="C11873" s="51">
        <f t="shared" si="559"/>
        <v>10</v>
      </c>
      <c r="D11873" s="51">
        <f t="shared" si="560"/>
        <v>2</v>
      </c>
      <c r="E11873" s="52">
        <v>0.375</v>
      </c>
      <c r="G11873" s="54">
        <v>-0.28299999999999997</v>
      </c>
      <c r="H11873" s="54">
        <v>5.0999999999999997E-2</v>
      </c>
      <c r="I11873">
        <v>-4.0000000000000001E-3</v>
      </c>
      <c r="J11873" s="54">
        <v>-0.17100000000000001</v>
      </c>
      <c r="K11873" s="54">
        <v>-0.47899999999999998</v>
      </c>
      <c r="L11873" s="54">
        <v>-0.62</v>
      </c>
      <c r="M11873" s="54">
        <v>-0.84499999999999997</v>
      </c>
      <c r="P11873" s="57"/>
    </row>
    <row r="11874" spans="1:16" x14ac:dyDescent="0.2">
      <c r="A11874" s="50">
        <v>41914</v>
      </c>
      <c r="B11874">
        <f t="shared" si="558"/>
        <v>2014</v>
      </c>
      <c r="C11874" s="51">
        <f t="shared" si="559"/>
        <v>10</v>
      </c>
      <c r="D11874" s="51">
        <f t="shared" si="560"/>
        <v>2</v>
      </c>
      <c r="E11874" s="52">
        <v>0.5</v>
      </c>
      <c r="G11874" s="54">
        <v>-0.22700000000000001</v>
      </c>
      <c r="H11874" s="54">
        <v>5.0999999999999997E-2</v>
      </c>
      <c r="I11874">
        <v>-4.0000000000000001E-3</v>
      </c>
      <c r="J11874" s="54">
        <v>-0.17100000000000001</v>
      </c>
      <c r="K11874" s="54">
        <v>-0.47899999999999998</v>
      </c>
      <c r="L11874" s="54">
        <v>-0.62</v>
      </c>
      <c r="M11874" s="54">
        <v>-0.873</v>
      </c>
      <c r="P11874" s="57"/>
    </row>
    <row r="11875" spans="1:16" x14ac:dyDescent="0.2">
      <c r="A11875" s="50">
        <v>41914</v>
      </c>
      <c r="B11875">
        <f t="shared" si="558"/>
        <v>2014</v>
      </c>
      <c r="C11875" s="51">
        <f t="shared" si="559"/>
        <v>10</v>
      </c>
      <c r="D11875" s="51">
        <f t="shared" si="560"/>
        <v>2</v>
      </c>
      <c r="E11875" s="52">
        <v>0.625</v>
      </c>
      <c r="G11875" s="54">
        <v>-0.19900000000000001</v>
      </c>
      <c r="H11875" s="54">
        <v>5.0999999999999997E-2</v>
      </c>
      <c r="I11875">
        <v>-4.0000000000000001E-3</v>
      </c>
      <c r="J11875" s="54">
        <v>-0.17100000000000001</v>
      </c>
      <c r="K11875" s="54">
        <v>-0.47899999999999998</v>
      </c>
      <c r="L11875" s="54">
        <v>-0.62</v>
      </c>
      <c r="M11875" s="54">
        <v>-0.84499999999999997</v>
      </c>
      <c r="P11875" s="57"/>
    </row>
    <row r="11876" spans="1:16" x14ac:dyDescent="0.2">
      <c r="A11876" s="50">
        <v>41914</v>
      </c>
      <c r="B11876">
        <f t="shared" si="558"/>
        <v>2014</v>
      </c>
      <c r="C11876" s="51">
        <f t="shared" si="559"/>
        <v>10</v>
      </c>
      <c r="D11876" s="51">
        <f t="shared" si="560"/>
        <v>2</v>
      </c>
      <c r="E11876" s="52">
        <v>0.75</v>
      </c>
      <c r="G11876" s="54">
        <v>-0.17100000000000001</v>
      </c>
      <c r="H11876" s="54">
        <v>5.0999999999999997E-2</v>
      </c>
      <c r="I11876">
        <v>-4.0000000000000001E-3</v>
      </c>
      <c r="J11876" s="54">
        <v>-0.17100000000000001</v>
      </c>
      <c r="K11876" s="54">
        <v>-0.47899999999999998</v>
      </c>
      <c r="L11876" s="54">
        <v>-0.62</v>
      </c>
      <c r="M11876" s="54">
        <v>-0.84499999999999997</v>
      </c>
      <c r="P11876" s="57"/>
    </row>
    <row r="11877" spans="1:16" x14ac:dyDescent="0.2">
      <c r="A11877" s="50">
        <v>41914</v>
      </c>
      <c r="B11877">
        <f t="shared" si="558"/>
        <v>2014</v>
      </c>
      <c r="C11877" s="51">
        <f t="shared" si="559"/>
        <v>10</v>
      </c>
      <c r="D11877" s="51">
        <f t="shared" si="560"/>
        <v>2</v>
      </c>
      <c r="E11877" s="52">
        <v>0.875</v>
      </c>
      <c r="G11877" s="54">
        <v>-0.14299999999999999</v>
      </c>
      <c r="H11877" s="54">
        <v>5.0999999999999997E-2</v>
      </c>
      <c r="I11877">
        <v>-4.0000000000000001E-3</v>
      </c>
      <c r="J11877" s="54">
        <v>-0.17100000000000001</v>
      </c>
      <c r="K11877" s="54">
        <v>-0.47899999999999998</v>
      </c>
      <c r="L11877" s="54">
        <v>-0.62</v>
      </c>
      <c r="M11877" s="54">
        <v>-0.84499999999999997</v>
      </c>
      <c r="P11877" s="57"/>
    </row>
    <row r="11878" spans="1:16" x14ac:dyDescent="0.2">
      <c r="A11878" s="50">
        <v>41915</v>
      </c>
      <c r="B11878">
        <f t="shared" si="558"/>
        <v>2014</v>
      </c>
      <c r="C11878" s="51">
        <f t="shared" si="559"/>
        <v>10</v>
      </c>
      <c r="D11878" s="51">
        <f t="shared" si="560"/>
        <v>3</v>
      </c>
      <c r="E11878" s="52">
        <v>0</v>
      </c>
      <c r="G11878" s="54">
        <v>-0.17100000000000001</v>
      </c>
      <c r="H11878" s="54">
        <v>5.0999999999999997E-2</v>
      </c>
      <c r="I11878">
        <v>-4.0000000000000001E-3</v>
      </c>
      <c r="J11878" s="54">
        <v>-0.17100000000000001</v>
      </c>
      <c r="K11878" s="54">
        <v>-0.47899999999999998</v>
      </c>
      <c r="L11878" s="54">
        <v>-0.62</v>
      </c>
      <c r="M11878" s="54">
        <v>-0.84499999999999997</v>
      </c>
      <c r="P11878" s="57"/>
    </row>
    <row r="11879" spans="1:16" x14ac:dyDescent="0.2">
      <c r="A11879" s="50">
        <v>41915</v>
      </c>
      <c r="B11879">
        <f t="shared" si="558"/>
        <v>2014</v>
      </c>
      <c r="C11879" s="51">
        <f t="shared" si="559"/>
        <v>10</v>
      </c>
      <c r="D11879" s="51">
        <f t="shared" si="560"/>
        <v>3</v>
      </c>
      <c r="E11879" s="52">
        <v>0.125</v>
      </c>
      <c r="G11879" s="54">
        <v>-0.17100000000000001</v>
      </c>
      <c r="H11879" s="54">
        <v>5.0999999999999997E-2</v>
      </c>
      <c r="I11879">
        <v>-4.0000000000000001E-3</v>
      </c>
      <c r="J11879" s="54">
        <v>-0.17100000000000001</v>
      </c>
      <c r="K11879" s="54">
        <v>-0.47899999999999998</v>
      </c>
      <c r="L11879" s="54">
        <v>-0.62</v>
      </c>
      <c r="M11879" s="54">
        <v>-0.873</v>
      </c>
      <c r="P11879" s="57"/>
    </row>
    <row r="11880" spans="1:16" x14ac:dyDescent="0.2">
      <c r="A11880" s="50">
        <v>41915</v>
      </c>
      <c r="B11880">
        <f t="shared" si="558"/>
        <v>2014</v>
      </c>
      <c r="C11880" s="51">
        <f t="shared" si="559"/>
        <v>10</v>
      </c>
      <c r="D11880" s="51">
        <f t="shared" si="560"/>
        <v>3</v>
      </c>
      <c r="E11880" s="52">
        <v>0.25</v>
      </c>
      <c r="G11880" s="54">
        <v>-0.17100000000000001</v>
      </c>
      <c r="H11880" s="54">
        <v>5.0999999999999997E-2</v>
      </c>
      <c r="I11880">
        <v>-4.0000000000000001E-3</v>
      </c>
      <c r="J11880" s="54">
        <v>-0.17100000000000001</v>
      </c>
      <c r="K11880" s="54">
        <v>-0.47899999999999998</v>
      </c>
      <c r="L11880" s="54">
        <v>-0.62</v>
      </c>
      <c r="M11880" s="54">
        <v>-0.84499999999999997</v>
      </c>
      <c r="P11880" s="57"/>
    </row>
    <row r="11881" spans="1:16" x14ac:dyDescent="0.2">
      <c r="A11881" s="50">
        <v>41915</v>
      </c>
      <c r="B11881">
        <f t="shared" si="558"/>
        <v>2014</v>
      </c>
      <c r="C11881" s="51">
        <f t="shared" si="559"/>
        <v>10</v>
      </c>
      <c r="D11881" s="51">
        <f t="shared" si="560"/>
        <v>3</v>
      </c>
      <c r="E11881" s="52">
        <v>0.375</v>
      </c>
      <c r="G11881" s="54">
        <v>-0.17100000000000001</v>
      </c>
      <c r="H11881" s="54">
        <v>5.0999999999999997E-2</v>
      </c>
      <c r="I11881">
        <v>-4.0000000000000001E-3</v>
      </c>
      <c r="J11881" s="54">
        <v>-0.17100000000000001</v>
      </c>
      <c r="K11881" s="54">
        <v>-0.47899999999999998</v>
      </c>
      <c r="L11881" s="54">
        <v>-0.62</v>
      </c>
      <c r="M11881" s="54">
        <v>-0.84499999999999997</v>
      </c>
      <c r="P11881" s="57"/>
    </row>
    <row r="11882" spans="1:16" x14ac:dyDescent="0.2">
      <c r="A11882" s="50">
        <v>41915</v>
      </c>
      <c r="B11882">
        <f t="shared" si="558"/>
        <v>2014</v>
      </c>
      <c r="C11882" s="51">
        <f t="shared" si="559"/>
        <v>10</v>
      </c>
      <c r="D11882" s="51">
        <f t="shared" si="560"/>
        <v>3</v>
      </c>
      <c r="E11882" s="52">
        <v>0.5</v>
      </c>
      <c r="G11882" s="54">
        <v>-0.255</v>
      </c>
      <c r="H11882" s="54">
        <v>5.0999999999999997E-2</v>
      </c>
      <c r="I11882">
        <v>-4.0000000000000001E-3</v>
      </c>
      <c r="J11882" s="54">
        <v>-0.17100000000000001</v>
      </c>
      <c r="K11882" s="54">
        <v>-0.47899999999999998</v>
      </c>
      <c r="L11882" s="54">
        <v>-0.62</v>
      </c>
      <c r="M11882" s="54">
        <v>-0.84499999999999997</v>
      </c>
      <c r="P11882" s="57"/>
    </row>
    <row r="11883" spans="1:16" x14ac:dyDescent="0.2">
      <c r="A11883" s="50">
        <v>41915</v>
      </c>
      <c r="B11883">
        <f t="shared" si="558"/>
        <v>2014</v>
      </c>
      <c r="C11883" s="51">
        <f t="shared" si="559"/>
        <v>10</v>
      </c>
      <c r="D11883" s="51">
        <f t="shared" si="560"/>
        <v>3</v>
      </c>
      <c r="E11883" s="52">
        <v>0.625</v>
      </c>
      <c r="G11883" s="54">
        <v>-0.28299999999999997</v>
      </c>
      <c r="H11883" s="54">
        <v>5.0999999999999997E-2</v>
      </c>
      <c r="I11883">
        <v>-4.0000000000000001E-3</v>
      </c>
      <c r="J11883" s="54">
        <v>-0.17100000000000001</v>
      </c>
      <c r="K11883" s="54">
        <v>-0.47899999999999998</v>
      </c>
      <c r="L11883" s="54">
        <v>-0.62</v>
      </c>
      <c r="M11883" s="54">
        <v>-0.84499999999999997</v>
      </c>
      <c r="P11883" s="57"/>
    </row>
    <row r="11884" spans="1:16" x14ac:dyDescent="0.2">
      <c r="A11884" s="50">
        <v>41915</v>
      </c>
      <c r="B11884">
        <f t="shared" si="558"/>
        <v>2014</v>
      </c>
      <c r="C11884" s="51">
        <f t="shared" si="559"/>
        <v>10</v>
      </c>
      <c r="D11884" s="51">
        <f t="shared" si="560"/>
        <v>3</v>
      </c>
      <c r="E11884" s="52">
        <v>0.75</v>
      </c>
      <c r="G11884" s="54">
        <v>-0.47899999999999998</v>
      </c>
      <c r="H11884" s="54">
        <v>5.0999999999999997E-2</v>
      </c>
      <c r="I11884">
        <v>-4.0000000000000001E-3</v>
      </c>
      <c r="J11884" s="54">
        <v>-0.17100000000000001</v>
      </c>
      <c r="K11884" s="54">
        <v>-0.47899999999999998</v>
      </c>
      <c r="L11884" s="54">
        <v>-0.62</v>
      </c>
      <c r="M11884" s="54">
        <v>-0.84499999999999997</v>
      </c>
      <c r="P11884" s="57"/>
    </row>
    <row r="11885" spans="1:16" x14ac:dyDescent="0.2">
      <c r="A11885" s="50">
        <v>41915</v>
      </c>
      <c r="B11885">
        <f t="shared" si="558"/>
        <v>2014</v>
      </c>
      <c r="C11885" s="51">
        <f t="shared" si="559"/>
        <v>10</v>
      </c>
      <c r="D11885" s="51">
        <f t="shared" si="560"/>
        <v>3</v>
      </c>
      <c r="E11885" s="52">
        <v>0.875</v>
      </c>
      <c r="G11885" s="54">
        <v>-0.81699999999999995</v>
      </c>
      <c r="H11885" s="54">
        <v>5.0999999999999997E-2</v>
      </c>
      <c r="I11885">
        <v>2.4E-2</v>
      </c>
      <c r="J11885" s="54">
        <v>-0.17100000000000001</v>
      </c>
      <c r="K11885" s="54">
        <v>-0.47899999999999998</v>
      </c>
      <c r="L11885" s="54">
        <v>-0.62</v>
      </c>
      <c r="M11885" s="54">
        <v>-0.84499999999999997</v>
      </c>
      <c r="P11885" s="57"/>
    </row>
    <row r="11886" spans="1:16" x14ac:dyDescent="0.2">
      <c r="A11886" s="50">
        <v>41916</v>
      </c>
      <c r="B11886">
        <f t="shared" si="558"/>
        <v>2014</v>
      </c>
      <c r="C11886" s="51">
        <f t="shared" si="559"/>
        <v>10</v>
      </c>
      <c r="D11886" s="51">
        <f t="shared" si="560"/>
        <v>4</v>
      </c>
      <c r="E11886" s="52">
        <v>0</v>
      </c>
      <c r="G11886" s="54">
        <v>-0.93</v>
      </c>
      <c r="H11886" s="54">
        <v>2.4E-2</v>
      </c>
      <c r="I11886">
        <v>-4.0000000000000001E-3</v>
      </c>
      <c r="J11886" s="54">
        <v>-0.17100000000000001</v>
      </c>
      <c r="K11886" s="54">
        <v>-0.47899999999999998</v>
      </c>
      <c r="L11886" s="54">
        <v>-0.62</v>
      </c>
      <c r="M11886" s="54">
        <v>-0.84499999999999997</v>
      </c>
      <c r="P11886" s="57"/>
    </row>
    <row r="11887" spans="1:16" x14ac:dyDescent="0.2">
      <c r="A11887" s="50">
        <v>41916</v>
      </c>
      <c r="B11887">
        <f t="shared" si="558"/>
        <v>2014</v>
      </c>
      <c r="C11887" s="51">
        <f t="shared" si="559"/>
        <v>10</v>
      </c>
      <c r="D11887" s="51">
        <f t="shared" si="560"/>
        <v>4</v>
      </c>
      <c r="E11887" s="52">
        <v>0.125</v>
      </c>
      <c r="G11887" s="54">
        <v>-1.1279999999999999</v>
      </c>
      <c r="H11887" s="54">
        <v>2.4E-2</v>
      </c>
      <c r="I11887">
        <v>-4.0000000000000001E-3</v>
      </c>
      <c r="J11887" s="54">
        <v>-0.17100000000000001</v>
      </c>
      <c r="K11887" s="54">
        <v>-0.47899999999999998</v>
      </c>
      <c r="L11887" s="54">
        <v>-0.62</v>
      </c>
      <c r="M11887" s="54">
        <v>-0.84499999999999997</v>
      </c>
      <c r="P11887" s="57"/>
    </row>
    <row r="11888" spans="1:16" x14ac:dyDescent="0.2">
      <c r="A11888" s="50">
        <v>41916</v>
      </c>
      <c r="B11888">
        <f t="shared" si="558"/>
        <v>2014</v>
      </c>
      <c r="C11888" s="51">
        <f t="shared" si="559"/>
        <v>10</v>
      </c>
      <c r="D11888" s="51">
        <f t="shared" si="560"/>
        <v>4</v>
      </c>
      <c r="E11888" s="52">
        <v>0.25</v>
      </c>
      <c r="G11888" s="54">
        <v>-0.873</v>
      </c>
      <c r="H11888" s="54">
        <v>2.4E-2</v>
      </c>
      <c r="I11888">
        <v>2.4E-2</v>
      </c>
      <c r="J11888" s="54">
        <v>-0.17100000000000001</v>
      </c>
      <c r="K11888" s="54">
        <v>-0.47899999999999998</v>
      </c>
      <c r="L11888" s="54">
        <v>-0.62</v>
      </c>
      <c r="M11888" s="54">
        <v>-0.84499999999999997</v>
      </c>
      <c r="P11888" s="57"/>
    </row>
    <row r="11889" spans="1:16" x14ac:dyDescent="0.2">
      <c r="A11889" s="50">
        <v>41916</v>
      </c>
      <c r="B11889">
        <f t="shared" si="558"/>
        <v>2014</v>
      </c>
      <c r="C11889" s="51">
        <f t="shared" si="559"/>
        <v>10</v>
      </c>
      <c r="D11889" s="51">
        <f t="shared" si="560"/>
        <v>4</v>
      </c>
      <c r="E11889" s="52">
        <v>0.375</v>
      </c>
      <c r="G11889" s="54">
        <v>-0.81699999999999995</v>
      </c>
      <c r="H11889" s="54">
        <v>2.4E-2</v>
      </c>
      <c r="I11889">
        <v>-4.0000000000000001E-3</v>
      </c>
      <c r="J11889" s="54">
        <v>-0.17100000000000001</v>
      </c>
      <c r="K11889" s="54">
        <v>-0.47899999999999998</v>
      </c>
      <c r="L11889" s="54">
        <v>-0.62</v>
      </c>
      <c r="M11889" s="54">
        <v>-0.84499999999999997</v>
      </c>
      <c r="P11889" s="57"/>
    </row>
    <row r="11890" spans="1:16" x14ac:dyDescent="0.2">
      <c r="A11890" s="50">
        <v>41916</v>
      </c>
      <c r="B11890">
        <f t="shared" si="558"/>
        <v>2014</v>
      </c>
      <c r="C11890" s="51">
        <f t="shared" si="559"/>
        <v>10</v>
      </c>
      <c r="D11890" s="51">
        <f t="shared" si="560"/>
        <v>4</v>
      </c>
      <c r="E11890" s="52">
        <v>0.5</v>
      </c>
      <c r="G11890" s="54">
        <v>-0.78900000000000003</v>
      </c>
      <c r="H11890" s="54">
        <v>5.0999999999999997E-2</v>
      </c>
      <c r="I11890">
        <v>-4.0000000000000001E-3</v>
      </c>
      <c r="J11890" s="54">
        <v>-0.17100000000000001</v>
      </c>
      <c r="K11890" s="54">
        <v>-0.47899999999999998</v>
      </c>
      <c r="L11890" s="54">
        <v>-0.62</v>
      </c>
      <c r="M11890" s="54">
        <v>-0.84499999999999997</v>
      </c>
      <c r="P11890" s="57"/>
    </row>
    <row r="11891" spans="1:16" x14ac:dyDescent="0.2">
      <c r="A11891" s="50">
        <v>41916</v>
      </c>
      <c r="B11891">
        <f t="shared" si="558"/>
        <v>2014</v>
      </c>
      <c r="C11891" s="51">
        <f t="shared" si="559"/>
        <v>10</v>
      </c>
      <c r="D11891" s="51">
        <f t="shared" si="560"/>
        <v>4</v>
      </c>
      <c r="E11891" s="52">
        <v>0.625</v>
      </c>
      <c r="G11891" s="54">
        <v>-0.62</v>
      </c>
      <c r="H11891" s="54">
        <v>5.0999999999999997E-2</v>
      </c>
      <c r="I11891">
        <v>-4.0000000000000001E-3</v>
      </c>
      <c r="J11891" s="54">
        <v>-0.17100000000000001</v>
      </c>
      <c r="K11891" s="54">
        <v>-0.47899999999999998</v>
      </c>
      <c r="L11891" s="54">
        <v>-0.62</v>
      </c>
      <c r="M11891" s="54">
        <v>-0.84499999999999997</v>
      </c>
      <c r="P11891" s="57"/>
    </row>
    <row r="11892" spans="1:16" x14ac:dyDescent="0.2">
      <c r="A11892" s="50">
        <v>41916</v>
      </c>
      <c r="B11892">
        <f t="shared" si="558"/>
        <v>2014</v>
      </c>
      <c r="C11892" s="51">
        <f t="shared" si="559"/>
        <v>10</v>
      </c>
      <c r="D11892" s="51">
        <f t="shared" si="560"/>
        <v>4</v>
      </c>
      <c r="E11892" s="52">
        <v>0.75</v>
      </c>
      <c r="G11892" s="54">
        <v>-0.56299999999999994</v>
      </c>
      <c r="H11892" s="54">
        <v>5.0999999999999997E-2</v>
      </c>
      <c r="I11892">
        <v>-4.0000000000000001E-3</v>
      </c>
      <c r="J11892" s="54">
        <v>-0.17100000000000001</v>
      </c>
      <c r="K11892" s="54">
        <v>-0.47899999999999998</v>
      </c>
      <c r="L11892" s="54">
        <v>-0.62</v>
      </c>
      <c r="M11892" s="54">
        <v>-0.84499999999999997</v>
      </c>
      <c r="P11892" s="57"/>
    </row>
    <row r="11893" spans="1:16" x14ac:dyDescent="0.2">
      <c r="A11893" s="50">
        <v>41916</v>
      </c>
      <c r="B11893">
        <f t="shared" si="558"/>
        <v>2014</v>
      </c>
      <c r="C11893" s="51">
        <f t="shared" si="559"/>
        <v>10</v>
      </c>
      <c r="D11893" s="51">
        <f t="shared" si="560"/>
        <v>4</v>
      </c>
      <c r="E11893" s="52">
        <v>0.875</v>
      </c>
      <c r="G11893" s="54">
        <v>-0.50700000000000001</v>
      </c>
      <c r="H11893" s="54">
        <v>5.0999999999999997E-2</v>
      </c>
      <c r="I11893">
        <v>-4.0000000000000001E-3</v>
      </c>
      <c r="J11893" s="54">
        <v>-0.17100000000000001</v>
      </c>
      <c r="K11893" s="54">
        <v>-0.47899999999999998</v>
      </c>
      <c r="L11893" s="54">
        <v>-0.62</v>
      </c>
      <c r="M11893" s="54">
        <v>-0.84499999999999997</v>
      </c>
      <c r="P11893" s="57"/>
    </row>
    <row r="11894" spans="1:16" x14ac:dyDescent="0.2">
      <c r="A11894" s="50">
        <v>41917</v>
      </c>
      <c r="B11894">
        <f t="shared" si="558"/>
        <v>2014</v>
      </c>
      <c r="C11894" s="51">
        <f t="shared" si="559"/>
        <v>10</v>
      </c>
      <c r="D11894" s="51">
        <f t="shared" si="560"/>
        <v>5</v>
      </c>
      <c r="E11894" s="52">
        <v>0</v>
      </c>
      <c r="G11894" s="54">
        <v>-0.45100000000000001</v>
      </c>
      <c r="H11894" s="54">
        <v>5.0999999999999997E-2</v>
      </c>
      <c r="I11894">
        <v>-4.0000000000000001E-3</v>
      </c>
      <c r="J11894" s="54">
        <v>-0.17100000000000001</v>
      </c>
      <c r="K11894" s="54">
        <v>-0.47899999999999998</v>
      </c>
      <c r="L11894" s="54">
        <v>-0.62</v>
      </c>
      <c r="M11894" s="54">
        <v>-0.84499999999999997</v>
      </c>
      <c r="P11894" s="57"/>
    </row>
    <row r="11895" spans="1:16" x14ac:dyDescent="0.2">
      <c r="A11895" s="50">
        <v>41917</v>
      </c>
      <c r="B11895">
        <f t="shared" si="558"/>
        <v>2014</v>
      </c>
      <c r="C11895" s="51">
        <f t="shared" si="559"/>
        <v>10</v>
      </c>
      <c r="D11895" s="51">
        <f t="shared" si="560"/>
        <v>5</v>
      </c>
      <c r="E11895" s="52">
        <v>0.125</v>
      </c>
      <c r="G11895" s="54">
        <v>-0.36699999999999999</v>
      </c>
      <c r="H11895" s="54">
        <v>5.0999999999999997E-2</v>
      </c>
      <c r="I11895">
        <v>-4.0000000000000001E-3</v>
      </c>
      <c r="J11895" s="54">
        <v>-0.17100000000000001</v>
      </c>
      <c r="K11895" s="54">
        <v>-0.47899999999999998</v>
      </c>
      <c r="L11895" s="54">
        <v>-0.62</v>
      </c>
      <c r="M11895" s="54">
        <v>-0.84499999999999997</v>
      </c>
      <c r="P11895" s="57"/>
    </row>
    <row r="11896" spans="1:16" x14ac:dyDescent="0.2">
      <c r="A11896" s="50">
        <v>41917</v>
      </c>
      <c r="B11896">
        <f t="shared" si="558"/>
        <v>2014</v>
      </c>
      <c r="C11896" s="51">
        <f t="shared" si="559"/>
        <v>10</v>
      </c>
      <c r="D11896" s="51">
        <f t="shared" si="560"/>
        <v>5</v>
      </c>
      <c r="E11896" s="52">
        <v>0.25</v>
      </c>
      <c r="G11896" s="54">
        <v>-0.33900000000000002</v>
      </c>
      <c r="H11896" s="54">
        <v>5.0999999999999997E-2</v>
      </c>
      <c r="I11896">
        <v>-4.0000000000000001E-3</v>
      </c>
      <c r="J11896" s="54">
        <v>-0.17100000000000001</v>
      </c>
      <c r="K11896" s="54">
        <v>-0.47899999999999998</v>
      </c>
      <c r="L11896" s="54">
        <v>-0.62</v>
      </c>
      <c r="M11896" s="54">
        <v>-0.84499999999999997</v>
      </c>
      <c r="P11896" s="57"/>
    </row>
    <row r="11897" spans="1:16" x14ac:dyDescent="0.2">
      <c r="A11897" s="50">
        <v>41917</v>
      </c>
      <c r="B11897">
        <f t="shared" si="558"/>
        <v>2014</v>
      </c>
      <c r="C11897" s="51">
        <f t="shared" si="559"/>
        <v>10</v>
      </c>
      <c r="D11897" s="51">
        <f t="shared" si="560"/>
        <v>5</v>
      </c>
      <c r="E11897" s="52">
        <v>0.375</v>
      </c>
      <c r="G11897" s="54">
        <v>-0.33900000000000002</v>
      </c>
      <c r="H11897" s="54">
        <v>5.0999999999999997E-2</v>
      </c>
      <c r="I11897">
        <v>-4.0000000000000001E-3</v>
      </c>
      <c r="J11897" s="54">
        <v>-0.17100000000000001</v>
      </c>
      <c r="K11897" s="54">
        <v>-0.47899999999999998</v>
      </c>
      <c r="L11897" s="54">
        <v>-0.62</v>
      </c>
      <c r="M11897" s="54">
        <v>-0.84499999999999997</v>
      </c>
      <c r="P11897" s="57"/>
    </row>
    <row r="11898" spans="1:16" x14ac:dyDescent="0.2">
      <c r="A11898" s="50">
        <v>41917</v>
      </c>
      <c r="B11898">
        <f t="shared" si="558"/>
        <v>2014</v>
      </c>
      <c r="C11898" s="51">
        <f t="shared" si="559"/>
        <v>10</v>
      </c>
      <c r="D11898" s="51">
        <f t="shared" si="560"/>
        <v>5</v>
      </c>
      <c r="E11898" s="52">
        <v>0.5</v>
      </c>
      <c r="G11898" s="54">
        <v>-0.311</v>
      </c>
      <c r="H11898" s="54">
        <v>5.0999999999999997E-2</v>
      </c>
      <c r="I11898">
        <v>-4.0000000000000001E-3</v>
      </c>
      <c r="J11898" s="54">
        <v>-0.17100000000000001</v>
      </c>
      <c r="K11898" s="54">
        <v>-0.47899999999999998</v>
      </c>
      <c r="L11898" s="54">
        <v>-0.62</v>
      </c>
      <c r="M11898" s="54">
        <v>-0.84499999999999997</v>
      </c>
      <c r="P11898" s="57"/>
    </row>
    <row r="11899" spans="1:16" x14ac:dyDescent="0.2">
      <c r="A11899" s="50">
        <v>41917</v>
      </c>
      <c r="B11899">
        <f t="shared" si="558"/>
        <v>2014</v>
      </c>
      <c r="C11899" s="51">
        <f t="shared" si="559"/>
        <v>10</v>
      </c>
      <c r="D11899" s="51">
        <f t="shared" si="560"/>
        <v>5</v>
      </c>
      <c r="E11899" s="52">
        <v>0.625</v>
      </c>
      <c r="G11899" s="54">
        <v>-0.255</v>
      </c>
      <c r="H11899" s="54">
        <v>5.0999999999999997E-2</v>
      </c>
      <c r="I11899">
        <v>-4.0000000000000001E-3</v>
      </c>
      <c r="J11899" s="54">
        <v>-0.17100000000000001</v>
      </c>
      <c r="K11899" s="54">
        <v>-0.47899999999999998</v>
      </c>
      <c r="L11899" s="54">
        <v>-0.62</v>
      </c>
      <c r="M11899" s="54">
        <v>-0.84499999999999997</v>
      </c>
      <c r="P11899" s="57"/>
    </row>
    <row r="11900" spans="1:16" x14ac:dyDescent="0.2">
      <c r="A11900" s="50">
        <v>41917</v>
      </c>
      <c r="B11900">
        <f t="shared" si="558"/>
        <v>2014</v>
      </c>
      <c r="C11900" s="51">
        <f t="shared" si="559"/>
        <v>10</v>
      </c>
      <c r="D11900" s="51">
        <f t="shared" si="560"/>
        <v>5</v>
      </c>
      <c r="E11900" s="52">
        <v>0.75</v>
      </c>
      <c r="G11900" s="54">
        <v>-0.28299999999999997</v>
      </c>
      <c r="H11900" s="54">
        <v>5.0999999999999997E-2</v>
      </c>
      <c r="I11900">
        <v>-4.0000000000000001E-3</v>
      </c>
      <c r="J11900" s="54">
        <v>-0.17100000000000001</v>
      </c>
      <c r="K11900" s="54">
        <v>-0.47899999999999998</v>
      </c>
      <c r="L11900" s="54">
        <v>-0.62</v>
      </c>
      <c r="M11900" s="54">
        <v>-0.84499999999999997</v>
      </c>
      <c r="P11900" s="57"/>
    </row>
    <row r="11901" spans="1:16" x14ac:dyDescent="0.2">
      <c r="A11901" s="50">
        <v>41917</v>
      </c>
      <c r="B11901">
        <f t="shared" si="558"/>
        <v>2014</v>
      </c>
      <c r="C11901" s="51">
        <f t="shared" si="559"/>
        <v>10</v>
      </c>
      <c r="D11901" s="51">
        <f t="shared" si="560"/>
        <v>5</v>
      </c>
      <c r="E11901" s="52">
        <v>0.875</v>
      </c>
      <c r="G11901" s="54">
        <v>-0.78900000000000003</v>
      </c>
      <c r="H11901" s="54">
        <v>5.0999999999999997E-2</v>
      </c>
      <c r="I11901">
        <v>-4.0000000000000001E-3</v>
      </c>
      <c r="J11901" s="54">
        <v>-0.17100000000000001</v>
      </c>
      <c r="K11901" s="54">
        <v>-0.47899999999999998</v>
      </c>
      <c r="L11901" s="54">
        <v>-0.62</v>
      </c>
      <c r="M11901" s="54">
        <v>-0.84499999999999997</v>
      </c>
      <c r="P11901" s="57"/>
    </row>
    <row r="11902" spans="1:16" x14ac:dyDescent="0.2">
      <c r="A11902" s="50">
        <v>41918</v>
      </c>
      <c r="B11902">
        <f t="shared" si="558"/>
        <v>2014</v>
      </c>
      <c r="C11902" s="51">
        <f t="shared" si="559"/>
        <v>10</v>
      </c>
      <c r="D11902" s="51">
        <f t="shared" si="560"/>
        <v>6</v>
      </c>
      <c r="E11902" s="52">
        <v>0</v>
      </c>
      <c r="G11902" s="54">
        <v>-1.27</v>
      </c>
      <c r="H11902" s="54">
        <v>2.4E-2</v>
      </c>
      <c r="I11902">
        <v>-4.0000000000000001E-3</v>
      </c>
      <c r="J11902" s="54">
        <v>-0.17100000000000001</v>
      </c>
      <c r="K11902" s="54">
        <v>-0.47899999999999998</v>
      </c>
      <c r="L11902" s="54">
        <v>-0.62</v>
      </c>
      <c r="M11902" s="54">
        <v>-0.84499999999999997</v>
      </c>
      <c r="P11902" s="57"/>
    </row>
    <row r="11903" spans="1:16" x14ac:dyDescent="0.2">
      <c r="A11903" s="50">
        <v>41918</v>
      </c>
      <c r="B11903">
        <f t="shared" si="558"/>
        <v>2014</v>
      </c>
      <c r="C11903" s="51">
        <f t="shared" si="559"/>
        <v>10</v>
      </c>
      <c r="D11903" s="51">
        <f t="shared" si="560"/>
        <v>6</v>
      </c>
      <c r="E11903" s="52">
        <v>0.125</v>
      </c>
      <c r="G11903" s="54">
        <v>-1.2130000000000001</v>
      </c>
      <c r="H11903" s="54">
        <v>2.4E-2</v>
      </c>
      <c r="I11903">
        <v>-4.0000000000000001E-3</v>
      </c>
      <c r="J11903" s="54">
        <v>-0.17100000000000001</v>
      </c>
      <c r="K11903" s="54">
        <v>-0.47899999999999998</v>
      </c>
      <c r="L11903" s="54">
        <v>-0.62</v>
      </c>
      <c r="M11903" s="54">
        <v>-0.84499999999999997</v>
      </c>
      <c r="P11903" s="57"/>
    </row>
    <row r="11904" spans="1:16" x14ac:dyDescent="0.2">
      <c r="A11904" s="50">
        <v>41918</v>
      </c>
      <c r="B11904">
        <f t="shared" si="558"/>
        <v>2014</v>
      </c>
      <c r="C11904" s="51">
        <f t="shared" si="559"/>
        <v>10</v>
      </c>
      <c r="D11904" s="51">
        <f t="shared" si="560"/>
        <v>6</v>
      </c>
      <c r="E11904" s="52">
        <v>0.25</v>
      </c>
      <c r="G11904" s="54">
        <v>-1.1850000000000001</v>
      </c>
      <c r="H11904" s="54">
        <v>2.4E-2</v>
      </c>
      <c r="I11904">
        <v>-4.0000000000000001E-3</v>
      </c>
      <c r="J11904" s="54">
        <v>-0.17100000000000001</v>
      </c>
      <c r="K11904" s="54">
        <v>-0.47899999999999998</v>
      </c>
      <c r="L11904" s="54">
        <v>-0.62</v>
      </c>
      <c r="M11904" s="54">
        <v>-0.84499999999999997</v>
      </c>
      <c r="P11904" s="57"/>
    </row>
    <row r="11905" spans="1:16" x14ac:dyDescent="0.2">
      <c r="A11905" s="50">
        <v>41918</v>
      </c>
      <c r="B11905">
        <f t="shared" si="558"/>
        <v>2014</v>
      </c>
      <c r="C11905" s="51">
        <f t="shared" si="559"/>
        <v>10</v>
      </c>
      <c r="D11905" s="51">
        <f t="shared" si="560"/>
        <v>6</v>
      </c>
      <c r="E11905" s="52">
        <v>0.375</v>
      </c>
      <c r="G11905" s="54">
        <v>-1.157</v>
      </c>
      <c r="H11905" s="54">
        <v>2.4E-2</v>
      </c>
      <c r="I11905">
        <v>-4.0000000000000001E-3</v>
      </c>
      <c r="J11905" s="54">
        <v>-0.17100000000000001</v>
      </c>
      <c r="K11905" s="54">
        <v>-0.47899999999999998</v>
      </c>
      <c r="L11905" s="54">
        <v>-0.62</v>
      </c>
      <c r="M11905" s="54">
        <v>-0.84499999999999997</v>
      </c>
      <c r="P11905" s="57"/>
    </row>
    <row r="11906" spans="1:16" x14ac:dyDescent="0.2">
      <c r="A11906" s="50">
        <v>41918</v>
      </c>
      <c r="B11906">
        <f t="shared" si="558"/>
        <v>2014</v>
      </c>
      <c r="C11906" s="51">
        <f t="shared" si="559"/>
        <v>10</v>
      </c>
      <c r="D11906" s="51">
        <f t="shared" si="560"/>
        <v>6</v>
      </c>
      <c r="E11906" s="52">
        <v>0.5</v>
      </c>
      <c r="G11906" s="54">
        <v>-1.0149999999999999</v>
      </c>
      <c r="H11906" s="54">
        <v>2.4E-2</v>
      </c>
      <c r="I11906">
        <v>-4.0000000000000001E-3</v>
      </c>
      <c r="J11906" s="54">
        <v>-0.17100000000000001</v>
      </c>
      <c r="K11906" s="54">
        <v>-0.47899999999999998</v>
      </c>
      <c r="L11906" s="54">
        <v>-0.62</v>
      </c>
      <c r="M11906" s="54">
        <v>-0.84499999999999997</v>
      </c>
      <c r="P11906" s="57"/>
    </row>
    <row r="11907" spans="1:16" x14ac:dyDescent="0.2">
      <c r="A11907" s="50">
        <v>41918</v>
      </c>
      <c r="B11907">
        <f t="shared" si="558"/>
        <v>2014</v>
      </c>
      <c r="C11907" s="51">
        <f t="shared" si="559"/>
        <v>10</v>
      </c>
      <c r="D11907" s="51">
        <f t="shared" si="560"/>
        <v>6</v>
      </c>
      <c r="E11907" s="52">
        <v>0.625</v>
      </c>
      <c r="G11907" s="54">
        <v>-0.873</v>
      </c>
      <c r="H11907" s="54">
        <v>5.0999999999999997E-2</v>
      </c>
      <c r="I11907">
        <v>-4.0000000000000001E-3</v>
      </c>
      <c r="J11907" s="54">
        <v>-0.17100000000000001</v>
      </c>
      <c r="K11907" s="54">
        <v>-0.47899999999999998</v>
      </c>
      <c r="L11907" s="54">
        <v>-0.62</v>
      </c>
      <c r="M11907" s="54">
        <v>-0.84499999999999997</v>
      </c>
      <c r="P11907" s="57"/>
    </row>
    <row r="11908" spans="1:16" x14ac:dyDescent="0.2">
      <c r="A11908" s="50">
        <v>41918</v>
      </c>
      <c r="B11908">
        <f t="shared" si="558"/>
        <v>2014</v>
      </c>
      <c r="C11908" s="51">
        <f t="shared" si="559"/>
        <v>10</v>
      </c>
      <c r="D11908" s="51">
        <f t="shared" si="560"/>
        <v>6</v>
      </c>
      <c r="E11908" s="52">
        <v>0.75</v>
      </c>
      <c r="G11908" s="54">
        <v>-0.81699999999999995</v>
      </c>
      <c r="H11908" s="54">
        <v>2.4E-2</v>
      </c>
      <c r="I11908">
        <v>-4.0000000000000001E-3</v>
      </c>
      <c r="J11908" s="54">
        <v>-0.17100000000000001</v>
      </c>
      <c r="K11908" s="54">
        <v>-0.47899999999999998</v>
      </c>
      <c r="L11908" s="54">
        <v>-0.59099999999999997</v>
      </c>
      <c r="M11908" s="54">
        <v>-0.81699999999999995</v>
      </c>
      <c r="P11908" s="57"/>
    </row>
    <row r="11909" spans="1:16" x14ac:dyDescent="0.2">
      <c r="A11909" s="50">
        <v>41918</v>
      </c>
      <c r="B11909">
        <f t="shared" si="558"/>
        <v>2014</v>
      </c>
      <c r="C11909" s="51">
        <f t="shared" si="559"/>
        <v>10</v>
      </c>
      <c r="D11909" s="51">
        <f t="shared" si="560"/>
        <v>6</v>
      </c>
      <c r="E11909" s="52">
        <v>0.875</v>
      </c>
      <c r="G11909" s="54">
        <v>-0.78900000000000003</v>
      </c>
      <c r="H11909" s="54">
        <v>5.0999999999999997E-2</v>
      </c>
      <c r="I11909">
        <v>-4.0000000000000001E-3</v>
      </c>
      <c r="J11909" s="54">
        <v>-0.17100000000000001</v>
      </c>
      <c r="K11909" s="54">
        <v>-0.47899999999999998</v>
      </c>
      <c r="L11909" s="54">
        <v>-0.59099999999999997</v>
      </c>
      <c r="M11909" s="54">
        <v>-0.84499999999999997</v>
      </c>
      <c r="P11909" s="57"/>
    </row>
    <row r="11910" spans="1:16" x14ac:dyDescent="0.2">
      <c r="A11910" s="50">
        <v>41919</v>
      </c>
      <c r="B11910">
        <f t="shared" si="558"/>
        <v>2014</v>
      </c>
      <c r="C11910" s="51">
        <f t="shared" si="559"/>
        <v>10</v>
      </c>
      <c r="D11910" s="51">
        <f t="shared" si="560"/>
        <v>7</v>
      </c>
      <c r="E11910" s="52">
        <v>0</v>
      </c>
      <c r="G11910" s="54">
        <v>-1.0429999999999999</v>
      </c>
      <c r="H11910" s="54">
        <v>5.0999999999999997E-2</v>
      </c>
      <c r="I11910">
        <v>-4.0000000000000001E-3</v>
      </c>
      <c r="J11910" s="54">
        <v>-0.17100000000000001</v>
      </c>
      <c r="K11910" s="54">
        <v>-0.47899999999999998</v>
      </c>
      <c r="L11910" s="54">
        <v>-0.62</v>
      </c>
      <c r="M11910" s="54">
        <v>-0.81699999999999995</v>
      </c>
      <c r="P11910" s="57"/>
    </row>
    <row r="11911" spans="1:16" x14ac:dyDescent="0.2">
      <c r="A11911" s="50">
        <v>41919</v>
      </c>
      <c r="B11911">
        <f t="shared" si="558"/>
        <v>2014</v>
      </c>
      <c r="C11911" s="51">
        <f t="shared" si="559"/>
        <v>10</v>
      </c>
      <c r="D11911" s="51">
        <f t="shared" si="560"/>
        <v>7</v>
      </c>
      <c r="E11911" s="52">
        <v>0.125</v>
      </c>
      <c r="G11911" s="54">
        <v>-1.1279999999999999</v>
      </c>
      <c r="H11911" s="54">
        <v>2.4E-2</v>
      </c>
      <c r="I11911">
        <v>-4.0000000000000001E-3</v>
      </c>
      <c r="J11911" s="54">
        <v>-0.17100000000000001</v>
      </c>
      <c r="K11911" s="54">
        <v>-0.47899999999999998</v>
      </c>
      <c r="L11911" s="54">
        <v>-0.62</v>
      </c>
      <c r="M11911" s="54">
        <v>-0.84499999999999997</v>
      </c>
      <c r="P11911" s="57"/>
    </row>
    <row r="11912" spans="1:16" x14ac:dyDescent="0.2">
      <c r="A11912" s="50">
        <v>41919</v>
      </c>
      <c r="B11912">
        <f t="shared" si="558"/>
        <v>2014</v>
      </c>
      <c r="C11912" s="51">
        <f t="shared" si="559"/>
        <v>10</v>
      </c>
      <c r="D11912" s="51">
        <f t="shared" si="560"/>
        <v>7</v>
      </c>
      <c r="E11912" s="52">
        <v>0.25</v>
      </c>
      <c r="G11912" s="54">
        <v>-1.2130000000000001</v>
      </c>
      <c r="H11912" s="54">
        <v>2.4E-2</v>
      </c>
      <c r="I11912">
        <v>-4.0000000000000001E-3</v>
      </c>
      <c r="J11912" s="54">
        <v>-0.17100000000000001</v>
      </c>
      <c r="K11912" s="54">
        <v>-0.47899999999999998</v>
      </c>
      <c r="L11912" s="54">
        <v>-0.62</v>
      </c>
      <c r="M11912" s="54">
        <v>-0.84499999999999997</v>
      </c>
      <c r="P11912" s="57"/>
    </row>
    <row r="11913" spans="1:16" x14ac:dyDescent="0.2">
      <c r="A11913" s="50">
        <v>41919</v>
      </c>
      <c r="B11913">
        <f t="shared" si="558"/>
        <v>2014</v>
      </c>
      <c r="C11913" s="51">
        <f t="shared" si="559"/>
        <v>10</v>
      </c>
      <c r="D11913" s="51">
        <f t="shared" si="560"/>
        <v>7</v>
      </c>
      <c r="E11913" s="52">
        <v>0.375</v>
      </c>
      <c r="G11913" s="54">
        <v>-1.1850000000000001</v>
      </c>
      <c r="H11913" s="54">
        <v>2.4E-2</v>
      </c>
      <c r="I11913">
        <v>-4.0000000000000001E-3</v>
      </c>
      <c r="J11913" s="54">
        <v>-0.17100000000000001</v>
      </c>
      <c r="K11913" s="54">
        <v>-0.47899999999999998</v>
      </c>
      <c r="L11913" s="54">
        <v>-0.62</v>
      </c>
      <c r="M11913" s="54">
        <v>-0.81699999999999995</v>
      </c>
      <c r="P11913" s="57"/>
    </row>
    <row r="11914" spans="1:16" x14ac:dyDescent="0.2">
      <c r="A11914" s="50">
        <v>41919</v>
      </c>
      <c r="B11914">
        <f t="shared" si="558"/>
        <v>2014</v>
      </c>
      <c r="C11914" s="51">
        <f t="shared" si="559"/>
        <v>10</v>
      </c>
      <c r="D11914" s="51">
        <f t="shared" si="560"/>
        <v>7</v>
      </c>
      <c r="E11914" s="52">
        <v>0.5</v>
      </c>
      <c r="G11914" s="54">
        <v>-1.1000000000000001</v>
      </c>
      <c r="H11914" s="54">
        <v>2.4E-2</v>
      </c>
      <c r="I11914">
        <v>-4.0000000000000001E-3</v>
      </c>
      <c r="J11914" s="54">
        <v>-0.17100000000000001</v>
      </c>
      <c r="K11914" s="54">
        <v>-0.47899999999999998</v>
      </c>
      <c r="L11914" s="54">
        <v>-0.59099999999999997</v>
      </c>
      <c r="M11914" s="54">
        <v>-0.84499999999999997</v>
      </c>
      <c r="P11914" s="57"/>
    </row>
    <row r="11915" spans="1:16" x14ac:dyDescent="0.2">
      <c r="A11915" s="50">
        <v>41919</v>
      </c>
      <c r="B11915">
        <f t="shared" si="558"/>
        <v>2014</v>
      </c>
      <c r="C11915" s="51">
        <f t="shared" si="559"/>
        <v>10</v>
      </c>
      <c r="D11915" s="51">
        <f t="shared" si="560"/>
        <v>7</v>
      </c>
      <c r="E11915" s="52">
        <v>0.625</v>
      </c>
      <c r="G11915" s="54">
        <v>-1.0429999999999999</v>
      </c>
      <c r="H11915" s="54">
        <v>2.4E-2</v>
      </c>
      <c r="I11915">
        <v>-4.0000000000000001E-3</v>
      </c>
      <c r="J11915" s="54">
        <v>-0.17100000000000001</v>
      </c>
      <c r="K11915" s="54">
        <v>-0.47899999999999998</v>
      </c>
      <c r="L11915" s="54">
        <v>-0.62</v>
      </c>
      <c r="M11915" s="54">
        <v>-0.81699999999999995</v>
      </c>
      <c r="P11915" s="57"/>
    </row>
    <row r="11916" spans="1:16" x14ac:dyDescent="0.2">
      <c r="A11916" s="50">
        <v>41919</v>
      </c>
      <c r="B11916">
        <f t="shared" si="558"/>
        <v>2014</v>
      </c>
      <c r="C11916" s="51">
        <f t="shared" si="559"/>
        <v>10</v>
      </c>
      <c r="D11916" s="51">
        <f t="shared" si="560"/>
        <v>7</v>
      </c>
      <c r="E11916" s="52">
        <v>0.75</v>
      </c>
      <c r="G11916" s="54">
        <v>-1.071</v>
      </c>
      <c r="H11916" s="54">
        <v>2.4E-2</v>
      </c>
      <c r="I11916">
        <v>-4.0000000000000001E-3</v>
      </c>
      <c r="J11916" s="54">
        <v>-0.17100000000000001</v>
      </c>
      <c r="K11916" s="54">
        <v>-0.47899999999999998</v>
      </c>
      <c r="L11916" s="54">
        <v>-0.59099999999999997</v>
      </c>
      <c r="M11916" s="54">
        <v>-0.81699999999999995</v>
      </c>
      <c r="P11916" s="57"/>
    </row>
    <row r="11917" spans="1:16" x14ac:dyDescent="0.2">
      <c r="A11917" s="50">
        <v>41919</v>
      </c>
      <c r="B11917">
        <f t="shared" si="558"/>
        <v>2014</v>
      </c>
      <c r="C11917" s="51">
        <f t="shared" si="559"/>
        <v>10</v>
      </c>
      <c r="D11917" s="51">
        <f t="shared" si="560"/>
        <v>7</v>
      </c>
      <c r="E11917" s="52">
        <v>0.875</v>
      </c>
      <c r="G11917" s="54">
        <v>-1.071</v>
      </c>
      <c r="H11917" s="54">
        <v>2.4E-2</v>
      </c>
      <c r="I11917">
        <v>-4.0000000000000001E-3</v>
      </c>
      <c r="J11917" s="54">
        <v>-0.17100000000000001</v>
      </c>
      <c r="K11917" s="54">
        <v>-0.47899999999999998</v>
      </c>
      <c r="L11917" s="54">
        <v>-0.59099999999999997</v>
      </c>
      <c r="M11917" s="54">
        <v>-0.81699999999999995</v>
      </c>
      <c r="P11917" s="57"/>
    </row>
    <row r="11918" spans="1:16" x14ac:dyDescent="0.2">
      <c r="A11918" s="50">
        <v>41920</v>
      </c>
      <c r="B11918">
        <f t="shared" si="558"/>
        <v>2014</v>
      </c>
      <c r="C11918" s="51">
        <f t="shared" si="559"/>
        <v>10</v>
      </c>
      <c r="D11918" s="51">
        <f t="shared" si="560"/>
        <v>8</v>
      </c>
      <c r="E11918" s="52">
        <v>0</v>
      </c>
      <c r="G11918" s="54">
        <v>-1.157</v>
      </c>
      <c r="H11918" s="54">
        <v>2.4E-2</v>
      </c>
      <c r="I11918">
        <v>-4.0000000000000001E-3</v>
      </c>
      <c r="J11918" s="54">
        <v>-0.17100000000000001</v>
      </c>
      <c r="K11918" s="54">
        <v>-0.47899999999999998</v>
      </c>
      <c r="L11918" s="54">
        <v>-0.59099999999999997</v>
      </c>
      <c r="M11918" s="54">
        <v>-0.81699999999999995</v>
      </c>
      <c r="P11918" s="57"/>
    </row>
    <row r="11919" spans="1:16" x14ac:dyDescent="0.2">
      <c r="A11919" s="50">
        <v>41920</v>
      </c>
      <c r="B11919">
        <f t="shared" ref="B11919:B11982" si="561">YEAR(A11919)</f>
        <v>2014</v>
      </c>
      <c r="C11919" s="51">
        <f t="shared" ref="C11919:C11982" si="562">MONTH(A11919)</f>
        <v>10</v>
      </c>
      <c r="D11919" s="51">
        <f t="shared" ref="D11919:D11982" si="563">DAY(A11919)</f>
        <v>8</v>
      </c>
      <c r="E11919" s="52">
        <v>0.125</v>
      </c>
      <c r="G11919" s="54">
        <v>-1.1850000000000001</v>
      </c>
      <c r="H11919" s="54">
        <v>2.4E-2</v>
      </c>
      <c r="I11919">
        <v>-4.0000000000000001E-3</v>
      </c>
      <c r="J11919" s="54">
        <v>-0.17100000000000001</v>
      </c>
      <c r="K11919" s="54">
        <v>-0.47899999999999998</v>
      </c>
      <c r="L11919" s="54">
        <v>-0.59099999999999997</v>
      </c>
      <c r="M11919" s="54">
        <v>-0.84499999999999997</v>
      </c>
      <c r="P11919" s="57"/>
    </row>
    <row r="11920" spans="1:16" x14ac:dyDescent="0.2">
      <c r="A11920" s="50">
        <v>41920</v>
      </c>
      <c r="B11920">
        <f t="shared" si="561"/>
        <v>2014</v>
      </c>
      <c r="C11920" s="51">
        <f t="shared" si="562"/>
        <v>10</v>
      </c>
      <c r="D11920" s="51">
        <f t="shared" si="563"/>
        <v>8</v>
      </c>
      <c r="E11920" s="52">
        <v>0.25</v>
      </c>
      <c r="G11920" s="54">
        <v>-1.1279999999999999</v>
      </c>
      <c r="H11920" s="54">
        <v>2.4E-2</v>
      </c>
      <c r="I11920">
        <v>-4.0000000000000001E-3</v>
      </c>
      <c r="J11920" s="54">
        <v>-0.17100000000000001</v>
      </c>
      <c r="K11920" s="54">
        <v>-0.47899999999999998</v>
      </c>
      <c r="L11920" s="54">
        <v>-0.62</v>
      </c>
      <c r="M11920" s="54">
        <v>-0.81699999999999995</v>
      </c>
      <c r="P11920" s="57"/>
    </row>
    <row r="11921" spans="1:16" x14ac:dyDescent="0.2">
      <c r="A11921" s="50">
        <v>41920</v>
      </c>
      <c r="B11921">
        <f t="shared" si="561"/>
        <v>2014</v>
      </c>
      <c r="C11921" s="51">
        <f t="shared" si="562"/>
        <v>10</v>
      </c>
      <c r="D11921" s="51">
        <f t="shared" si="563"/>
        <v>8</v>
      </c>
      <c r="E11921" s="52">
        <v>0.375</v>
      </c>
      <c r="G11921" s="54">
        <v>-1.1000000000000001</v>
      </c>
      <c r="H11921" s="54">
        <v>2.4E-2</v>
      </c>
      <c r="I11921">
        <v>-4.0000000000000001E-3</v>
      </c>
      <c r="J11921" s="54">
        <v>-0.17100000000000001</v>
      </c>
      <c r="K11921" s="54">
        <v>-0.47899999999999998</v>
      </c>
      <c r="L11921" s="54">
        <v>-0.62</v>
      </c>
      <c r="M11921" s="54">
        <v>-0.81699999999999995</v>
      </c>
      <c r="P11921" s="57"/>
    </row>
    <row r="11922" spans="1:16" x14ac:dyDescent="0.2">
      <c r="A11922" s="50">
        <v>41920</v>
      </c>
      <c r="B11922">
        <f t="shared" si="561"/>
        <v>2014</v>
      </c>
      <c r="C11922" s="51">
        <f t="shared" si="562"/>
        <v>10</v>
      </c>
      <c r="D11922" s="51">
        <f t="shared" si="563"/>
        <v>8</v>
      </c>
      <c r="E11922" s="52">
        <v>0.5</v>
      </c>
      <c r="G11922" s="54">
        <v>-0.873</v>
      </c>
      <c r="H11922" s="54">
        <v>2.4E-2</v>
      </c>
      <c r="I11922">
        <v>-4.0000000000000001E-3</v>
      </c>
      <c r="J11922" s="54">
        <v>-0.17100000000000001</v>
      </c>
      <c r="K11922" s="54">
        <v>-0.47899999999999998</v>
      </c>
      <c r="L11922" s="54">
        <v>-0.59099999999999997</v>
      </c>
      <c r="M11922" s="54">
        <v>-0.81699999999999995</v>
      </c>
      <c r="P11922" s="57"/>
    </row>
    <row r="11923" spans="1:16" x14ac:dyDescent="0.2">
      <c r="A11923" s="50">
        <v>41920</v>
      </c>
      <c r="B11923">
        <f t="shared" si="561"/>
        <v>2014</v>
      </c>
      <c r="C11923" s="51">
        <f t="shared" si="562"/>
        <v>10</v>
      </c>
      <c r="D11923" s="51">
        <f t="shared" si="563"/>
        <v>8</v>
      </c>
      <c r="E11923" s="52">
        <v>0.625</v>
      </c>
      <c r="G11923" s="54">
        <v>-0.64800000000000002</v>
      </c>
      <c r="H11923" s="54">
        <v>5.0999999999999997E-2</v>
      </c>
      <c r="I11923">
        <v>-4.0000000000000001E-3</v>
      </c>
      <c r="J11923" s="54">
        <v>-0.17100000000000001</v>
      </c>
      <c r="K11923" s="54">
        <v>-0.47899999999999998</v>
      </c>
      <c r="L11923" s="54">
        <v>-0.59099999999999997</v>
      </c>
      <c r="M11923" s="54">
        <v>-0.81699999999999995</v>
      </c>
      <c r="P11923" s="57"/>
    </row>
    <row r="11924" spans="1:16" x14ac:dyDescent="0.2">
      <c r="A11924" s="50">
        <v>41920</v>
      </c>
      <c r="B11924">
        <f t="shared" si="561"/>
        <v>2014</v>
      </c>
      <c r="C11924" s="51">
        <f t="shared" si="562"/>
        <v>10</v>
      </c>
      <c r="D11924" s="51">
        <f t="shared" si="563"/>
        <v>8</v>
      </c>
      <c r="E11924" s="52">
        <v>0.75</v>
      </c>
      <c r="G11924" s="54">
        <v>-0.53500000000000003</v>
      </c>
      <c r="H11924" s="54">
        <v>5.0999999999999997E-2</v>
      </c>
      <c r="I11924">
        <v>-4.0000000000000001E-3</v>
      </c>
      <c r="J11924" s="54">
        <v>-0.17100000000000001</v>
      </c>
      <c r="K11924" s="54">
        <v>-0.47899999999999998</v>
      </c>
      <c r="L11924" s="54">
        <v>-0.62</v>
      </c>
      <c r="M11924" s="54">
        <v>-0.81699999999999995</v>
      </c>
      <c r="P11924" s="57"/>
    </row>
    <row r="11925" spans="1:16" x14ac:dyDescent="0.2">
      <c r="A11925" s="50">
        <v>41920</v>
      </c>
      <c r="B11925">
        <f t="shared" si="561"/>
        <v>2014</v>
      </c>
      <c r="C11925" s="51">
        <f t="shared" si="562"/>
        <v>10</v>
      </c>
      <c r="D11925" s="51">
        <f t="shared" si="563"/>
        <v>8</v>
      </c>
      <c r="E11925" s="52">
        <v>0.875</v>
      </c>
      <c r="G11925" s="54">
        <v>-0.42299999999999999</v>
      </c>
      <c r="H11925" s="54">
        <v>5.0999999999999997E-2</v>
      </c>
      <c r="I11925">
        <v>-4.0000000000000001E-3</v>
      </c>
      <c r="J11925" s="54">
        <v>-0.17100000000000001</v>
      </c>
      <c r="K11925" s="54">
        <v>-0.47899999999999998</v>
      </c>
      <c r="L11925" s="54">
        <v>-0.62</v>
      </c>
      <c r="M11925" s="54">
        <v>-0.81699999999999995</v>
      </c>
      <c r="P11925" s="57"/>
    </row>
    <row r="11926" spans="1:16" x14ac:dyDescent="0.2">
      <c r="A11926" s="50">
        <v>41921</v>
      </c>
      <c r="B11926">
        <f t="shared" si="561"/>
        <v>2014</v>
      </c>
      <c r="C11926" s="51">
        <f t="shared" si="562"/>
        <v>10</v>
      </c>
      <c r="D11926" s="51">
        <f t="shared" si="563"/>
        <v>9</v>
      </c>
      <c r="E11926" s="52">
        <v>0</v>
      </c>
      <c r="G11926" s="54">
        <v>-0.311</v>
      </c>
      <c r="H11926" s="54">
        <v>5.0999999999999997E-2</v>
      </c>
      <c r="I11926">
        <v>-4.0000000000000001E-3</v>
      </c>
      <c r="J11926" s="54">
        <v>-0.17100000000000001</v>
      </c>
      <c r="K11926" s="54">
        <v>-0.47899999999999998</v>
      </c>
      <c r="L11926" s="54">
        <v>-0.59099999999999997</v>
      </c>
      <c r="M11926" s="54">
        <v>-0.81699999999999995</v>
      </c>
      <c r="P11926" s="57"/>
    </row>
    <row r="11927" spans="1:16" x14ac:dyDescent="0.2">
      <c r="A11927" s="50">
        <v>41921</v>
      </c>
      <c r="B11927">
        <f t="shared" si="561"/>
        <v>2014</v>
      </c>
      <c r="C11927" s="51">
        <f t="shared" si="562"/>
        <v>10</v>
      </c>
      <c r="D11927" s="51">
        <f t="shared" si="563"/>
        <v>9</v>
      </c>
      <c r="E11927" s="52">
        <v>0.125</v>
      </c>
      <c r="G11927" s="54">
        <v>-0.22700000000000001</v>
      </c>
      <c r="H11927" s="54">
        <v>5.0999999999999997E-2</v>
      </c>
      <c r="I11927">
        <v>-4.0000000000000001E-3</v>
      </c>
      <c r="J11927" s="54">
        <v>-0.17100000000000001</v>
      </c>
      <c r="K11927" s="54">
        <v>-0.47899999999999998</v>
      </c>
      <c r="L11927" s="54">
        <v>-0.62</v>
      </c>
      <c r="M11927" s="54">
        <v>-0.81699999999999995</v>
      </c>
      <c r="P11927" s="57"/>
    </row>
    <row r="11928" spans="1:16" x14ac:dyDescent="0.2">
      <c r="A11928" s="50">
        <v>41921</v>
      </c>
      <c r="B11928">
        <f t="shared" si="561"/>
        <v>2014</v>
      </c>
      <c r="C11928" s="51">
        <f t="shared" si="562"/>
        <v>10</v>
      </c>
      <c r="D11928" s="51">
        <f t="shared" si="563"/>
        <v>9</v>
      </c>
      <c r="E11928" s="52">
        <v>0.25</v>
      </c>
      <c r="G11928" s="54">
        <v>-8.7999999999999995E-2</v>
      </c>
      <c r="H11928" s="54">
        <v>5.0999999999999997E-2</v>
      </c>
      <c r="I11928">
        <v>-4.0000000000000001E-3</v>
      </c>
      <c r="J11928" s="54">
        <v>-0.17100000000000001</v>
      </c>
      <c r="K11928" s="54">
        <v>-0.47899999999999998</v>
      </c>
      <c r="L11928" s="54">
        <v>-0.59099999999999997</v>
      </c>
      <c r="M11928" s="54">
        <v>-0.81699999999999995</v>
      </c>
      <c r="P11928" s="57"/>
    </row>
    <row r="11929" spans="1:16" x14ac:dyDescent="0.2">
      <c r="A11929" s="50">
        <v>41921</v>
      </c>
      <c r="B11929">
        <f t="shared" si="561"/>
        <v>2014</v>
      </c>
      <c r="C11929" s="51">
        <f t="shared" si="562"/>
        <v>10</v>
      </c>
      <c r="D11929" s="51">
        <f t="shared" si="563"/>
        <v>9</v>
      </c>
      <c r="E11929" s="52">
        <v>0.375</v>
      </c>
      <c r="G11929" s="54">
        <v>7.9000000000000001E-2</v>
      </c>
      <c r="H11929" s="54">
        <v>5.0999999999999997E-2</v>
      </c>
      <c r="I11929">
        <v>-4.0000000000000001E-3</v>
      </c>
      <c r="J11929" s="54">
        <v>-0.17100000000000001</v>
      </c>
      <c r="K11929" s="54">
        <v>-0.47899999999999998</v>
      </c>
      <c r="L11929" s="54">
        <v>-0.59099999999999997</v>
      </c>
      <c r="M11929" s="54">
        <v>-0.81699999999999995</v>
      </c>
      <c r="P11929" s="57"/>
    </row>
    <row r="11930" spans="1:16" x14ac:dyDescent="0.2">
      <c r="A11930" s="50">
        <v>41921</v>
      </c>
      <c r="B11930">
        <f t="shared" si="561"/>
        <v>2014</v>
      </c>
      <c r="C11930" s="51">
        <f t="shared" si="562"/>
        <v>10</v>
      </c>
      <c r="D11930" s="51">
        <f t="shared" si="563"/>
        <v>9</v>
      </c>
      <c r="E11930" s="52">
        <v>0.5</v>
      </c>
      <c r="G11930" s="54">
        <v>0.13500000000000001</v>
      </c>
      <c r="H11930" s="54">
        <v>5.0999999999999997E-2</v>
      </c>
      <c r="I11930">
        <v>-4.0000000000000001E-3</v>
      </c>
      <c r="J11930" s="54">
        <v>-0.17100000000000001</v>
      </c>
      <c r="K11930" s="54">
        <v>-0.47899999999999998</v>
      </c>
      <c r="L11930" s="54">
        <v>-0.59099999999999997</v>
      </c>
      <c r="M11930" s="54">
        <v>-0.81699999999999995</v>
      </c>
      <c r="P11930" s="57"/>
    </row>
    <row r="11931" spans="1:16" x14ac:dyDescent="0.2">
      <c r="A11931" s="50">
        <v>41921</v>
      </c>
      <c r="B11931">
        <f t="shared" si="561"/>
        <v>2014</v>
      </c>
      <c r="C11931" s="51">
        <f t="shared" si="562"/>
        <v>10</v>
      </c>
      <c r="D11931" s="51">
        <f t="shared" si="563"/>
        <v>9</v>
      </c>
      <c r="E11931" s="52">
        <v>0.625</v>
      </c>
      <c r="G11931" s="54">
        <v>0.19</v>
      </c>
      <c r="H11931" s="54">
        <v>5.0999999999999997E-2</v>
      </c>
      <c r="I11931">
        <v>-4.0000000000000001E-3</v>
      </c>
      <c r="J11931" s="54">
        <v>-0.17100000000000001</v>
      </c>
      <c r="K11931" s="54">
        <v>-0.47899999999999998</v>
      </c>
      <c r="L11931" s="54">
        <v>-0.59099999999999997</v>
      </c>
      <c r="M11931" s="54">
        <v>-0.81699999999999995</v>
      </c>
      <c r="P11931" s="57"/>
    </row>
    <row r="11932" spans="1:16" x14ac:dyDescent="0.2">
      <c r="A11932" s="50">
        <v>41921</v>
      </c>
      <c r="B11932">
        <f t="shared" si="561"/>
        <v>2014</v>
      </c>
      <c r="C11932" s="51">
        <f t="shared" si="562"/>
        <v>10</v>
      </c>
      <c r="D11932" s="51">
        <f t="shared" si="563"/>
        <v>9</v>
      </c>
      <c r="E11932" s="52">
        <v>0.75</v>
      </c>
      <c r="G11932" s="54">
        <v>0.218</v>
      </c>
      <c r="H11932" s="54">
        <v>7.9000000000000001E-2</v>
      </c>
      <c r="I11932">
        <v>2.4E-2</v>
      </c>
      <c r="J11932" s="54">
        <v>-0.17100000000000001</v>
      </c>
      <c r="K11932" s="54">
        <v>-0.47899999999999998</v>
      </c>
      <c r="L11932" s="54">
        <v>-0.59099999999999997</v>
      </c>
      <c r="M11932" s="54">
        <v>-0.81699999999999995</v>
      </c>
      <c r="P11932" s="57"/>
    </row>
    <row r="11933" spans="1:16" x14ac:dyDescent="0.2">
      <c r="A11933" s="50">
        <v>41921</v>
      </c>
      <c r="B11933">
        <f t="shared" si="561"/>
        <v>2014</v>
      </c>
      <c r="C11933" s="51">
        <f t="shared" si="562"/>
        <v>10</v>
      </c>
      <c r="D11933" s="51">
        <f t="shared" si="563"/>
        <v>9</v>
      </c>
      <c r="E11933" s="52">
        <v>0.875</v>
      </c>
      <c r="G11933" s="54">
        <v>0.27300000000000002</v>
      </c>
      <c r="H11933" s="54">
        <v>7.9000000000000001E-2</v>
      </c>
      <c r="I11933">
        <v>-4.0000000000000001E-3</v>
      </c>
      <c r="J11933" s="54">
        <v>-0.17100000000000001</v>
      </c>
      <c r="K11933" s="54">
        <v>-0.47899999999999998</v>
      </c>
      <c r="L11933" s="54">
        <v>-0.59099999999999997</v>
      </c>
      <c r="M11933" s="54">
        <v>-0.81699999999999995</v>
      </c>
      <c r="P11933" s="57"/>
    </row>
    <row r="11934" spans="1:16" x14ac:dyDescent="0.2">
      <c r="A11934" s="50">
        <v>41922</v>
      </c>
      <c r="B11934">
        <f t="shared" si="561"/>
        <v>2014</v>
      </c>
      <c r="C11934" s="51">
        <f t="shared" si="562"/>
        <v>10</v>
      </c>
      <c r="D11934" s="51">
        <f t="shared" si="563"/>
        <v>10</v>
      </c>
      <c r="E11934" s="52">
        <v>0</v>
      </c>
      <c r="G11934" s="54">
        <v>0.32900000000000001</v>
      </c>
      <c r="H11934" s="54">
        <v>5.0999999999999997E-2</v>
      </c>
      <c r="I11934">
        <v>-4.0000000000000001E-3</v>
      </c>
      <c r="J11934" s="54">
        <v>-0.17100000000000001</v>
      </c>
      <c r="K11934" s="54">
        <v>-0.47899999999999998</v>
      </c>
      <c r="L11934" s="54">
        <v>-0.59099999999999997</v>
      </c>
      <c r="M11934" s="54">
        <v>-0.81699999999999995</v>
      </c>
      <c r="P11934" s="57"/>
    </row>
    <row r="11935" spans="1:16" x14ac:dyDescent="0.2">
      <c r="A11935" s="50">
        <v>41922</v>
      </c>
      <c r="B11935">
        <f t="shared" si="561"/>
        <v>2014</v>
      </c>
      <c r="C11935" s="51">
        <f t="shared" si="562"/>
        <v>10</v>
      </c>
      <c r="D11935" s="51">
        <f t="shared" si="563"/>
        <v>10</v>
      </c>
      <c r="E11935" s="52">
        <v>0.125</v>
      </c>
      <c r="G11935" s="54">
        <v>0.35599999999999998</v>
      </c>
      <c r="H11935" s="54">
        <v>7.9000000000000001E-2</v>
      </c>
      <c r="I11935">
        <v>-4.0000000000000001E-3</v>
      </c>
      <c r="J11935" s="54">
        <v>-0.17100000000000001</v>
      </c>
      <c r="K11935" s="54">
        <v>-0.47899999999999998</v>
      </c>
      <c r="L11935" s="54">
        <v>-0.59099999999999997</v>
      </c>
      <c r="M11935" s="54">
        <v>-0.81699999999999995</v>
      </c>
      <c r="P11935" s="57"/>
    </row>
    <row r="11936" spans="1:16" x14ac:dyDescent="0.2">
      <c r="A11936" s="50">
        <v>41922</v>
      </c>
      <c r="B11936">
        <f t="shared" si="561"/>
        <v>2014</v>
      </c>
      <c r="C11936" s="51">
        <f t="shared" si="562"/>
        <v>10</v>
      </c>
      <c r="D11936" s="51">
        <f t="shared" si="563"/>
        <v>10</v>
      </c>
      <c r="E11936" s="52">
        <v>0.25</v>
      </c>
      <c r="G11936" s="54">
        <v>0.32900000000000001</v>
      </c>
      <c r="H11936" s="54">
        <v>5.0999999999999997E-2</v>
      </c>
      <c r="I11936">
        <v>-4.0000000000000001E-3</v>
      </c>
      <c r="J11936" s="54">
        <v>-0.17100000000000001</v>
      </c>
      <c r="K11936" s="54">
        <v>-0.47899999999999998</v>
      </c>
      <c r="L11936" s="54">
        <v>-0.59099999999999997</v>
      </c>
      <c r="M11936" s="54">
        <v>-0.81699999999999995</v>
      </c>
      <c r="P11936" s="57"/>
    </row>
    <row r="11937" spans="1:16" x14ac:dyDescent="0.2">
      <c r="A11937" s="50">
        <v>41922</v>
      </c>
      <c r="B11937">
        <f t="shared" si="561"/>
        <v>2014</v>
      </c>
      <c r="C11937" s="51">
        <f t="shared" si="562"/>
        <v>10</v>
      </c>
      <c r="D11937" s="51">
        <f t="shared" si="563"/>
        <v>10</v>
      </c>
      <c r="E11937" s="52">
        <v>0.375</v>
      </c>
      <c r="G11937" s="54">
        <v>0.32900000000000001</v>
      </c>
      <c r="H11937" s="54">
        <v>7.9000000000000001E-2</v>
      </c>
      <c r="I11937">
        <v>-4.0000000000000001E-3</v>
      </c>
      <c r="J11937" s="54">
        <v>-0.17100000000000001</v>
      </c>
      <c r="K11937" s="54">
        <v>-0.47899999999999998</v>
      </c>
      <c r="L11937" s="54">
        <v>-0.59099999999999997</v>
      </c>
      <c r="M11937" s="54">
        <v>-0.81699999999999995</v>
      </c>
      <c r="P11937" s="57"/>
    </row>
    <row r="11938" spans="1:16" x14ac:dyDescent="0.2">
      <c r="A11938" s="50">
        <v>41922</v>
      </c>
      <c r="B11938">
        <f t="shared" si="561"/>
        <v>2014</v>
      </c>
      <c r="C11938" s="51">
        <f t="shared" si="562"/>
        <v>10</v>
      </c>
      <c r="D11938" s="51">
        <f t="shared" si="563"/>
        <v>10</v>
      </c>
      <c r="E11938" s="52">
        <v>0.5</v>
      </c>
      <c r="G11938" s="54">
        <v>0.35599999999999998</v>
      </c>
      <c r="H11938" s="54">
        <v>7.9000000000000001E-2</v>
      </c>
      <c r="I11938">
        <v>-4.0000000000000001E-3</v>
      </c>
      <c r="J11938" s="54">
        <v>-0.17100000000000001</v>
      </c>
      <c r="K11938" s="54">
        <v>-0.47899999999999998</v>
      </c>
      <c r="L11938" s="54">
        <v>-0.59099999999999997</v>
      </c>
      <c r="M11938" s="54">
        <v>-0.81699999999999995</v>
      </c>
      <c r="P11938" s="57"/>
    </row>
    <row r="11939" spans="1:16" x14ac:dyDescent="0.2">
      <c r="A11939" s="50">
        <v>41922</v>
      </c>
      <c r="B11939">
        <f t="shared" si="561"/>
        <v>2014</v>
      </c>
      <c r="C11939" s="51">
        <f t="shared" si="562"/>
        <v>10</v>
      </c>
      <c r="D11939" s="51">
        <f t="shared" si="563"/>
        <v>10</v>
      </c>
      <c r="E11939" s="52">
        <v>0.625</v>
      </c>
      <c r="G11939" s="54">
        <v>0.439</v>
      </c>
      <c r="H11939" s="54">
        <v>7.9000000000000001E-2</v>
      </c>
      <c r="I11939">
        <v>-4.0000000000000001E-3</v>
      </c>
      <c r="J11939" s="54">
        <v>-0.17100000000000001</v>
      </c>
      <c r="K11939" s="54">
        <v>-0.45100000000000001</v>
      </c>
      <c r="L11939" s="54">
        <v>-0.59099999999999997</v>
      </c>
      <c r="M11939" s="54">
        <v>-0.81699999999999995</v>
      </c>
      <c r="P11939" s="57"/>
    </row>
    <row r="11940" spans="1:16" x14ac:dyDescent="0.2">
      <c r="A11940" s="50">
        <v>41922</v>
      </c>
      <c r="B11940">
        <f t="shared" si="561"/>
        <v>2014</v>
      </c>
      <c r="C11940" s="51">
        <f t="shared" si="562"/>
        <v>10</v>
      </c>
      <c r="D11940" s="51">
        <f t="shared" si="563"/>
        <v>10</v>
      </c>
      <c r="E11940" s="52">
        <v>0.75</v>
      </c>
      <c r="G11940" s="54">
        <v>0.30099999999999999</v>
      </c>
      <c r="H11940" s="54">
        <v>5.0999999999999997E-2</v>
      </c>
      <c r="I11940">
        <v>-4.0000000000000001E-3</v>
      </c>
      <c r="J11940" s="54">
        <v>-0.17100000000000001</v>
      </c>
      <c r="K11940" s="54">
        <v>-0.47899999999999998</v>
      </c>
      <c r="L11940" s="54">
        <v>-0.59099999999999997</v>
      </c>
      <c r="M11940" s="54">
        <v>-0.81699999999999995</v>
      </c>
      <c r="P11940" s="57"/>
    </row>
    <row r="11941" spans="1:16" x14ac:dyDescent="0.2">
      <c r="A11941" s="50">
        <v>41922</v>
      </c>
      <c r="B11941">
        <f t="shared" si="561"/>
        <v>2014</v>
      </c>
      <c r="C11941" s="51">
        <f t="shared" si="562"/>
        <v>10</v>
      </c>
      <c r="D11941" s="51">
        <f t="shared" si="563"/>
        <v>10</v>
      </c>
      <c r="E11941" s="52">
        <v>0.875</v>
      </c>
      <c r="G11941" s="54">
        <v>0.38400000000000001</v>
      </c>
      <c r="H11941" s="54">
        <v>7.9000000000000001E-2</v>
      </c>
      <c r="I11941">
        <v>-4.0000000000000001E-3</v>
      </c>
      <c r="J11941" s="54">
        <v>-0.17100000000000001</v>
      </c>
      <c r="K11941" s="54">
        <v>-0.47899999999999998</v>
      </c>
      <c r="L11941" s="54">
        <v>-0.59099999999999997</v>
      </c>
      <c r="M11941" s="54">
        <v>-0.81699999999999995</v>
      </c>
      <c r="P11941" s="57"/>
    </row>
    <row r="11942" spans="1:16" x14ac:dyDescent="0.2">
      <c r="A11942" s="50">
        <v>41923</v>
      </c>
      <c r="B11942">
        <f t="shared" si="561"/>
        <v>2014</v>
      </c>
      <c r="C11942" s="51">
        <f t="shared" si="562"/>
        <v>10</v>
      </c>
      <c r="D11942" s="51">
        <f t="shared" si="563"/>
        <v>11</v>
      </c>
      <c r="E11942" s="52">
        <v>0</v>
      </c>
      <c r="G11942" s="54">
        <v>0.41199999999999998</v>
      </c>
      <c r="H11942" s="54">
        <v>7.9000000000000001E-2</v>
      </c>
      <c r="I11942">
        <v>-4.0000000000000001E-3</v>
      </c>
      <c r="J11942" s="54">
        <v>-0.17100000000000001</v>
      </c>
      <c r="K11942" s="54">
        <v>-0.47899999999999998</v>
      </c>
      <c r="L11942" s="54">
        <v>-0.59099999999999997</v>
      </c>
      <c r="M11942" s="54">
        <v>-0.81699999999999995</v>
      </c>
      <c r="P11942" s="57"/>
    </row>
    <row r="11943" spans="1:16" x14ac:dyDescent="0.2">
      <c r="A11943" s="50">
        <v>41923</v>
      </c>
      <c r="B11943">
        <f t="shared" si="561"/>
        <v>2014</v>
      </c>
      <c r="C11943" s="51">
        <f t="shared" si="562"/>
        <v>10</v>
      </c>
      <c r="D11943" s="51">
        <f t="shared" si="563"/>
        <v>11</v>
      </c>
      <c r="E11943" s="52">
        <v>0.125</v>
      </c>
      <c r="G11943" s="54">
        <v>0.38400000000000001</v>
      </c>
      <c r="H11943" s="54">
        <v>7.9000000000000001E-2</v>
      </c>
      <c r="I11943">
        <v>-4.0000000000000001E-3</v>
      </c>
      <c r="J11943" s="54">
        <v>-0.17100000000000001</v>
      </c>
      <c r="K11943" s="54">
        <v>-0.47899999999999998</v>
      </c>
      <c r="L11943" s="54">
        <v>-0.59099999999999997</v>
      </c>
      <c r="M11943" s="54">
        <v>-0.81699999999999995</v>
      </c>
      <c r="P11943" s="57"/>
    </row>
    <row r="11944" spans="1:16" x14ac:dyDescent="0.2">
      <c r="A11944" s="50">
        <v>41923</v>
      </c>
      <c r="B11944">
        <f t="shared" si="561"/>
        <v>2014</v>
      </c>
      <c r="C11944" s="51">
        <f t="shared" si="562"/>
        <v>10</v>
      </c>
      <c r="D11944" s="51">
        <f t="shared" si="563"/>
        <v>11</v>
      </c>
      <c r="E11944" s="52">
        <v>0.25</v>
      </c>
      <c r="G11944" s="54">
        <v>0.35599999999999998</v>
      </c>
      <c r="H11944" s="54">
        <v>7.9000000000000001E-2</v>
      </c>
      <c r="I11944">
        <v>-4.0000000000000001E-3</v>
      </c>
      <c r="J11944" s="54">
        <v>-0.17100000000000001</v>
      </c>
      <c r="K11944" s="54">
        <v>-0.47899999999999998</v>
      </c>
      <c r="L11944" s="54">
        <v>-0.59099999999999997</v>
      </c>
      <c r="M11944" s="54">
        <v>-0.81699999999999995</v>
      </c>
      <c r="P11944" s="57"/>
    </row>
    <row r="11945" spans="1:16" x14ac:dyDescent="0.2">
      <c r="A11945" s="50">
        <v>41923</v>
      </c>
      <c r="B11945">
        <f t="shared" si="561"/>
        <v>2014</v>
      </c>
      <c r="C11945" s="51">
        <f t="shared" si="562"/>
        <v>10</v>
      </c>
      <c r="D11945" s="51">
        <f t="shared" si="563"/>
        <v>11</v>
      </c>
      <c r="E11945" s="52">
        <v>0.375</v>
      </c>
      <c r="G11945" s="54">
        <v>0.35599999999999998</v>
      </c>
      <c r="H11945" s="54">
        <v>5.0999999999999997E-2</v>
      </c>
      <c r="I11945">
        <v>-4.0000000000000001E-3</v>
      </c>
      <c r="J11945" s="54">
        <v>-0.17100000000000001</v>
      </c>
      <c r="K11945" s="54">
        <v>-0.47899999999999998</v>
      </c>
      <c r="L11945" s="54">
        <v>-0.59099999999999997</v>
      </c>
      <c r="M11945" s="54">
        <v>-0.81699999999999995</v>
      </c>
      <c r="P11945" s="57"/>
    </row>
    <row r="11946" spans="1:16" x14ac:dyDescent="0.2">
      <c r="A11946" s="50">
        <v>41923</v>
      </c>
      <c r="B11946">
        <f t="shared" si="561"/>
        <v>2014</v>
      </c>
      <c r="C11946" s="51">
        <f t="shared" si="562"/>
        <v>10</v>
      </c>
      <c r="D11946" s="51">
        <f t="shared" si="563"/>
        <v>11</v>
      </c>
      <c r="E11946" s="52">
        <v>0.5</v>
      </c>
      <c r="G11946" s="54">
        <v>0.57699999999999996</v>
      </c>
      <c r="H11946" s="54">
        <v>7.9000000000000001E-2</v>
      </c>
      <c r="I11946">
        <v>-4.0000000000000001E-3</v>
      </c>
      <c r="J11946" s="54">
        <v>-0.17100000000000001</v>
      </c>
      <c r="K11946" s="54">
        <v>-0.47899999999999998</v>
      </c>
      <c r="L11946" s="54">
        <v>-0.59099999999999997</v>
      </c>
      <c r="M11946" s="54">
        <v>-0.81699999999999995</v>
      </c>
      <c r="P11946" s="57"/>
    </row>
    <row r="11947" spans="1:16" x14ac:dyDescent="0.2">
      <c r="A11947" s="50">
        <v>41923</v>
      </c>
      <c r="B11947">
        <f t="shared" si="561"/>
        <v>2014</v>
      </c>
      <c r="C11947" s="51">
        <f t="shared" si="562"/>
        <v>10</v>
      </c>
      <c r="D11947" s="51">
        <f t="shared" si="563"/>
        <v>11</v>
      </c>
      <c r="E11947" s="52">
        <v>0.625</v>
      </c>
      <c r="G11947" s="54">
        <v>0.495</v>
      </c>
      <c r="H11947" s="54">
        <v>7.9000000000000001E-2</v>
      </c>
      <c r="I11947">
        <v>-4.0000000000000001E-3</v>
      </c>
      <c r="J11947" s="54">
        <v>-0.17100000000000001</v>
      </c>
      <c r="K11947" s="54">
        <v>-0.47899999999999998</v>
      </c>
      <c r="L11947" s="54">
        <v>-0.59099999999999997</v>
      </c>
      <c r="M11947" s="54">
        <v>-0.81699999999999995</v>
      </c>
      <c r="P11947" s="57"/>
    </row>
    <row r="11948" spans="1:16" x14ac:dyDescent="0.2">
      <c r="A11948" s="50">
        <v>41923</v>
      </c>
      <c r="B11948">
        <f t="shared" si="561"/>
        <v>2014</v>
      </c>
      <c r="C11948" s="51">
        <f t="shared" si="562"/>
        <v>10</v>
      </c>
      <c r="D11948" s="51">
        <f t="shared" si="563"/>
        <v>11</v>
      </c>
      <c r="E11948" s="52">
        <v>0.75</v>
      </c>
      <c r="G11948" s="54">
        <v>0.30099999999999999</v>
      </c>
      <c r="H11948" s="54">
        <v>7.9000000000000001E-2</v>
      </c>
      <c r="I11948">
        <v>-4.0000000000000001E-3</v>
      </c>
      <c r="J11948" s="54">
        <v>-0.17100000000000001</v>
      </c>
      <c r="K11948" s="54">
        <v>-0.47899999999999998</v>
      </c>
      <c r="L11948" s="54">
        <v>-0.59099999999999997</v>
      </c>
      <c r="M11948" s="54">
        <v>-0.81699999999999995</v>
      </c>
      <c r="P11948" s="57"/>
    </row>
    <row r="11949" spans="1:16" x14ac:dyDescent="0.2">
      <c r="A11949" s="50">
        <v>41923</v>
      </c>
      <c r="B11949">
        <f t="shared" si="561"/>
        <v>2014</v>
      </c>
      <c r="C11949" s="51">
        <f t="shared" si="562"/>
        <v>10</v>
      </c>
      <c r="D11949" s="51">
        <f t="shared" si="563"/>
        <v>11</v>
      </c>
      <c r="E11949" s="52">
        <v>0.875</v>
      </c>
      <c r="G11949" s="54">
        <v>0.246</v>
      </c>
      <c r="H11949" s="54">
        <v>5.0999999999999997E-2</v>
      </c>
      <c r="I11949">
        <v>-4.0000000000000001E-3</v>
      </c>
      <c r="J11949" s="54">
        <v>-0.17100000000000001</v>
      </c>
      <c r="K11949" s="54">
        <v>-0.45100000000000001</v>
      </c>
      <c r="L11949" s="54">
        <v>-0.59099999999999997</v>
      </c>
      <c r="M11949" s="54">
        <v>-0.81699999999999995</v>
      </c>
      <c r="P11949" s="57"/>
    </row>
    <row r="11950" spans="1:16" x14ac:dyDescent="0.2">
      <c r="A11950" s="50">
        <v>41924</v>
      </c>
      <c r="B11950">
        <f t="shared" si="561"/>
        <v>2014</v>
      </c>
      <c r="C11950" s="51">
        <f t="shared" si="562"/>
        <v>10</v>
      </c>
      <c r="D11950" s="51">
        <f t="shared" si="563"/>
        <v>12</v>
      </c>
      <c r="E11950" s="52">
        <v>0</v>
      </c>
      <c r="G11950" s="54">
        <v>0.246</v>
      </c>
      <c r="H11950" s="54">
        <v>7.9000000000000001E-2</v>
      </c>
      <c r="I11950">
        <v>-4.0000000000000001E-3</v>
      </c>
      <c r="J11950" s="54">
        <v>-0.17100000000000001</v>
      </c>
      <c r="K11950" s="54">
        <v>-0.47899999999999998</v>
      </c>
      <c r="L11950" s="54">
        <v>-0.59099999999999997</v>
      </c>
      <c r="M11950" s="54">
        <v>-0.81699999999999995</v>
      </c>
      <c r="P11950" s="57"/>
    </row>
    <row r="11951" spans="1:16" x14ac:dyDescent="0.2">
      <c r="A11951" s="50">
        <v>41924</v>
      </c>
      <c r="B11951">
        <f t="shared" si="561"/>
        <v>2014</v>
      </c>
      <c r="C11951" s="51">
        <f t="shared" si="562"/>
        <v>10</v>
      </c>
      <c r="D11951" s="51">
        <f t="shared" si="563"/>
        <v>12</v>
      </c>
      <c r="E11951" s="52">
        <v>0.125</v>
      </c>
      <c r="G11951" s="54">
        <v>0.218</v>
      </c>
      <c r="H11951" s="54">
        <v>5.0999999999999997E-2</v>
      </c>
      <c r="I11951">
        <v>2.4E-2</v>
      </c>
      <c r="J11951" s="54">
        <v>-0.17100000000000001</v>
      </c>
      <c r="K11951" s="54">
        <v>-0.47899999999999998</v>
      </c>
      <c r="L11951" s="54">
        <v>-0.59099999999999997</v>
      </c>
      <c r="M11951" s="54">
        <v>-0.81699999999999995</v>
      </c>
      <c r="P11951" s="57"/>
    </row>
    <row r="11952" spans="1:16" x14ac:dyDescent="0.2">
      <c r="A11952" s="50">
        <v>41924</v>
      </c>
      <c r="B11952">
        <f t="shared" si="561"/>
        <v>2014</v>
      </c>
      <c r="C11952" s="51">
        <f t="shared" si="562"/>
        <v>10</v>
      </c>
      <c r="D11952" s="51">
        <f t="shared" si="563"/>
        <v>12</v>
      </c>
      <c r="E11952" s="52">
        <v>0.25</v>
      </c>
      <c r="G11952" s="54">
        <v>0.246</v>
      </c>
      <c r="H11952" s="54">
        <v>7.9000000000000001E-2</v>
      </c>
      <c r="I11952">
        <v>-4.0000000000000001E-3</v>
      </c>
      <c r="J11952" s="54">
        <v>-0.17100000000000001</v>
      </c>
      <c r="K11952" s="54">
        <v>-0.47899999999999998</v>
      </c>
      <c r="L11952" s="54">
        <v>-0.59099999999999997</v>
      </c>
      <c r="M11952" s="54">
        <v>-0.81699999999999995</v>
      </c>
      <c r="P11952" s="57"/>
    </row>
    <row r="11953" spans="1:16" x14ac:dyDescent="0.2">
      <c r="A11953" s="50">
        <v>41924</v>
      </c>
      <c r="B11953">
        <f t="shared" si="561"/>
        <v>2014</v>
      </c>
      <c r="C11953" s="51">
        <f t="shared" si="562"/>
        <v>10</v>
      </c>
      <c r="D11953" s="51">
        <f t="shared" si="563"/>
        <v>12</v>
      </c>
      <c r="E11953" s="52">
        <v>0.375</v>
      </c>
      <c r="G11953" s="54">
        <v>0.27300000000000002</v>
      </c>
      <c r="H11953" s="54">
        <v>5.0999999999999997E-2</v>
      </c>
      <c r="I11953">
        <v>-4.0000000000000001E-3</v>
      </c>
      <c r="J11953" s="54">
        <v>-0.17100000000000001</v>
      </c>
      <c r="K11953" s="54">
        <v>-0.47899999999999998</v>
      </c>
      <c r="L11953" s="54">
        <v>-0.59099999999999997</v>
      </c>
      <c r="M11953" s="54">
        <v>-0.81699999999999995</v>
      </c>
      <c r="P11953" s="57"/>
    </row>
    <row r="11954" spans="1:16" x14ac:dyDescent="0.2">
      <c r="A11954" s="50">
        <v>41924</v>
      </c>
      <c r="B11954">
        <f t="shared" si="561"/>
        <v>2014</v>
      </c>
      <c r="C11954" s="51">
        <f t="shared" si="562"/>
        <v>10</v>
      </c>
      <c r="D11954" s="51">
        <f t="shared" si="563"/>
        <v>12</v>
      </c>
      <c r="E11954" s="52">
        <v>0.5</v>
      </c>
      <c r="G11954" s="54">
        <v>0.218</v>
      </c>
      <c r="H11954" s="54">
        <v>5.0999999999999997E-2</v>
      </c>
      <c r="I11954">
        <v>-4.0000000000000001E-3</v>
      </c>
      <c r="J11954" s="54">
        <v>-0.17100000000000001</v>
      </c>
      <c r="K11954" s="54">
        <v>-0.47899999999999998</v>
      </c>
      <c r="L11954" s="54">
        <v>-0.59099999999999997</v>
      </c>
      <c r="M11954" s="54">
        <v>-0.81699999999999995</v>
      </c>
      <c r="P11954" s="57"/>
    </row>
    <row r="11955" spans="1:16" x14ac:dyDescent="0.2">
      <c r="A11955" s="50">
        <v>41924</v>
      </c>
      <c r="B11955">
        <f t="shared" si="561"/>
        <v>2014</v>
      </c>
      <c r="C11955" s="51">
        <f t="shared" si="562"/>
        <v>10</v>
      </c>
      <c r="D11955" s="51">
        <f t="shared" si="563"/>
        <v>12</v>
      </c>
      <c r="E11955" s="52">
        <v>0.625</v>
      </c>
      <c r="G11955" s="54">
        <v>0.19</v>
      </c>
      <c r="H11955" s="54">
        <v>7.9000000000000001E-2</v>
      </c>
      <c r="I11955">
        <v>-4.0000000000000001E-3</v>
      </c>
      <c r="J11955" s="54">
        <v>-0.17100000000000001</v>
      </c>
      <c r="K11955" s="54">
        <v>-0.45100000000000001</v>
      </c>
      <c r="L11955" s="54">
        <v>-0.59099999999999997</v>
      </c>
      <c r="M11955" s="54">
        <v>-0.81699999999999995</v>
      </c>
      <c r="P11955" s="57"/>
    </row>
    <row r="11956" spans="1:16" x14ac:dyDescent="0.2">
      <c r="A11956" s="50">
        <v>41924</v>
      </c>
      <c r="B11956">
        <f t="shared" si="561"/>
        <v>2014</v>
      </c>
      <c r="C11956" s="51">
        <f t="shared" si="562"/>
        <v>10</v>
      </c>
      <c r="D11956" s="51">
        <f t="shared" si="563"/>
        <v>12</v>
      </c>
      <c r="E11956" s="52">
        <v>0.75</v>
      </c>
      <c r="G11956" s="54">
        <v>-4.0000000000000001E-3</v>
      </c>
      <c r="H11956" s="54">
        <v>5.0999999999999997E-2</v>
      </c>
      <c r="I11956">
        <v>-4.0000000000000001E-3</v>
      </c>
      <c r="J11956" s="54">
        <v>-0.17100000000000001</v>
      </c>
      <c r="K11956" s="54">
        <v>-0.47899999999999998</v>
      </c>
      <c r="L11956" s="54">
        <v>-0.59099999999999997</v>
      </c>
      <c r="M11956" s="54">
        <v>-0.81699999999999995</v>
      </c>
      <c r="P11956" s="57"/>
    </row>
    <row r="11957" spans="1:16" x14ac:dyDescent="0.2">
      <c r="A11957" s="50">
        <v>41924</v>
      </c>
      <c r="B11957">
        <f t="shared" si="561"/>
        <v>2014</v>
      </c>
      <c r="C11957" s="51">
        <f t="shared" si="562"/>
        <v>10</v>
      </c>
      <c r="D11957" s="51">
        <f t="shared" si="563"/>
        <v>12</v>
      </c>
      <c r="E11957" s="52">
        <v>0.875</v>
      </c>
      <c r="G11957" s="54">
        <v>-0.06</v>
      </c>
      <c r="H11957" s="54">
        <v>5.0999999999999997E-2</v>
      </c>
      <c r="I11957">
        <v>-4.0000000000000001E-3</v>
      </c>
      <c r="J11957" s="54">
        <v>-0.17100000000000001</v>
      </c>
      <c r="K11957" s="54">
        <v>-0.45100000000000001</v>
      </c>
      <c r="L11957" s="54">
        <v>-0.59099999999999997</v>
      </c>
      <c r="M11957" s="54">
        <v>-0.81699999999999995</v>
      </c>
      <c r="P11957" s="57"/>
    </row>
    <row r="11958" spans="1:16" x14ac:dyDescent="0.2">
      <c r="A11958" s="50">
        <v>41925</v>
      </c>
      <c r="B11958">
        <f t="shared" si="561"/>
        <v>2014</v>
      </c>
      <c r="C11958" s="51">
        <f t="shared" si="562"/>
        <v>10</v>
      </c>
      <c r="D11958" s="51">
        <f t="shared" si="563"/>
        <v>13</v>
      </c>
      <c r="E11958" s="52">
        <v>0</v>
      </c>
      <c r="G11958" s="54">
        <v>-0.06</v>
      </c>
      <c r="H11958" s="54">
        <v>5.0999999999999997E-2</v>
      </c>
      <c r="I11958">
        <v>-4.0000000000000001E-3</v>
      </c>
      <c r="J11958" s="54">
        <v>-0.17100000000000001</v>
      </c>
      <c r="K11958" s="54">
        <v>-0.47899999999999998</v>
      </c>
      <c r="L11958" s="54">
        <v>-0.59099999999999997</v>
      </c>
      <c r="M11958" s="54">
        <v>-0.81699999999999995</v>
      </c>
      <c r="P11958" s="57"/>
    </row>
    <row r="11959" spans="1:16" x14ac:dyDescent="0.2">
      <c r="A11959" s="50">
        <v>41925</v>
      </c>
      <c r="B11959">
        <f t="shared" si="561"/>
        <v>2014</v>
      </c>
      <c r="C11959" s="51">
        <f t="shared" si="562"/>
        <v>10</v>
      </c>
      <c r="D11959" s="51">
        <f t="shared" si="563"/>
        <v>13</v>
      </c>
      <c r="E11959" s="52">
        <v>0.125</v>
      </c>
      <c r="G11959" s="54">
        <v>-0.06</v>
      </c>
      <c r="H11959" s="54">
        <v>5.0999999999999997E-2</v>
      </c>
      <c r="I11959">
        <v>-4.0000000000000001E-3</v>
      </c>
      <c r="J11959" s="54">
        <v>-0.17100000000000001</v>
      </c>
      <c r="K11959" s="54">
        <v>-0.47899999999999998</v>
      </c>
      <c r="L11959" s="54">
        <v>-0.59099999999999997</v>
      </c>
      <c r="M11959" s="54">
        <v>-0.78900000000000003</v>
      </c>
      <c r="P11959" s="57"/>
    </row>
    <row r="11960" spans="1:16" x14ac:dyDescent="0.2">
      <c r="A11960" s="50">
        <v>41925</v>
      </c>
      <c r="B11960">
        <f t="shared" si="561"/>
        <v>2014</v>
      </c>
      <c r="C11960" s="51">
        <f t="shared" si="562"/>
        <v>10</v>
      </c>
      <c r="D11960" s="51">
        <f t="shared" si="563"/>
        <v>13</v>
      </c>
      <c r="E11960" s="52">
        <v>0.25</v>
      </c>
      <c r="G11960" s="54">
        <v>-0.17100000000000001</v>
      </c>
      <c r="H11960" s="54">
        <v>5.0999999999999997E-2</v>
      </c>
      <c r="I11960">
        <v>-4.0000000000000001E-3</v>
      </c>
      <c r="J11960" s="54">
        <v>-0.17100000000000001</v>
      </c>
      <c r="K11960" s="54">
        <v>-0.47899999999999998</v>
      </c>
      <c r="L11960" s="54">
        <v>-0.59099999999999997</v>
      </c>
      <c r="M11960" s="54">
        <v>-0.81699999999999995</v>
      </c>
      <c r="P11960" s="57"/>
    </row>
    <row r="11961" spans="1:16" x14ac:dyDescent="0.2">
      <c r="A11961" s="50">
        <v>41925</v>
      </c>
      <c r="B11961">
        <f t="shared" si="561"/>
        <v>2014</v>
      </c>
      <c r="C11961" s="51">
        <f t="shared" si="562"/>
        <v>10</v>
      </c>
      <c r="D11961" s="51">
        <f t="shared" si="563"/>
        <v>13</v>
      </c>
      <c r="E11961" s="52">
        <v>0.375</v>
      </c>
      <c r="G11961" s="54">
        <v>-8.7999999999999995E-2</v>
      </c>
      <c r="H11961" s="54">
        <v>5.0999999999999997E-2</v>
      </c>
      <c r="I11961">
        <v>-4.0000000000000001E-3</v>
      </c>
      <c r="J11961" s="54">
        <v>-0.17100000000000001</v>
      </c>
      <c r="K11961" s="54">
        <v>-0.47899999999999998</v>
      </c>
      <c r="L11961" s="54">
        <v>-0.59099999999999997</v>
      </c>
      <c r="M11961" s="54">
        <v>-0.81699999999999995</v>
      </c>
      <c r="P11961" s="57"/>
    </row>
    <row r="11962" spans="1:16" x14ac:dyDescent="0.2">
      <c r="A11962" s="50">
        <v>41925</v>
      </c>
      <c r="B11962">
        <f t="shared" si="561"/>
        <v>2014</v>
      </c>
      <c r="C11962" s="51">
        <f t="shared" si="562"/>
        <v>10</v>
      </c>
      <c r="D11962" s="51">
        <f t="shared" si="563"/>
        <v>13</v>
      </c>
      <c r="E11962" s="52">
        <v>0.5</v>
      </c>
      <c r="G11962" s="54">
        <v>0.218</v>
      </c>
      <c r="H11962" s="54">
        <v>5.0999999999999997E-2</v>
      </c>
      <c r="I11962">
        <v>-4.0000000000000001E-3</v>
      </c>
      <c r="J11962" s="54">
        <v>-0.17100000000000001</v>
      </c>
      <c r="K11962" s="54">
        <v>-0.47899999999999998</v>
      </c>
      <c r="L11962" s="54">
        <v>-0.59099999999999997</v>
      </c>
      <c r="M11962" s="54">
        <v>-0.81699999999999995</v>
      </c>
      <c r="P11962" s="57"/>
    </row>
    <row r="11963" spans="1:16" x14ac:dyDescent="0.2">
      <c r="A11963" s="50">
        <v>41925</v>
      </c>
      <c r="B11963">
        <f t="shared" si="561"/>
        <v>2014</v>
      </c>
      <c r="C11963" s="51">
        <f t="shared" si="562"/>
        <v>10</v>
      </c>
      <c r="D11963" s="51">
        <f t="shared" si="563"/>
        <v>13</v>
      </c>
      <c r="E11963" s="52">
        <v>0.625</v>
      </c>
      <c r="G11963" s="54">
        <v>0.19</v>
      </c>
      <c r="H11963" s="54">
        <v>5.0999999999999997E-2</v>
      </c>
      <c r="I11963">
        <v>2.4E-2</v>
      </c>
      <c r="J11963" s="54">
        <v>-0.17100000000000001</v>
      </c>
      <c r="K11963" s="54">
        <v>-0.47899999999999998</v>
      </c>
      <c r="L11963" s="54">
        <v>-0.59099999999999997</v>
      </c>
      <c r="M11963" s="54">
        <v>-0.81699999999999995</v>
      </c>
      <c r="P11963" s="57"/>
    </row>
    <row r="11964" spans="1:16" x14ac:dyDescent="0.2">
      <c r="A11964" s="50">
        <v>41925</v>
      </c>
      <c r="B11964">
        <f t="shared" si="561"/>
        <v>2014</v>
      </c>
      <c r="C11964" s="51">
        <f t="shared" si="562"/>
        <v>10</v>
      </c>
      <c r="D11964" s="51">
        <f t="shared" si="563"/>
        <v>13</v>
      </c>
      <c r="E11964" s="52">
        <v>0.75</v>
      </c>
      <c r="G11964" s="54">
        <v>-0.17100000000000001</v>
      </c>
      <c r="H11964" s="54">
        <v>5.0999999999999997E-2</v>
      </c>
      <c r="I11964">
        <v>-4.0000000000000001E-3</v>
      </c>
      <c r="J11964" s="54">
        <v>-0.17100000000000001</v>
      </c>
      <c r="K11964" s="54">
        <v>-0.47899999999999998</v>
      </c>
      <c r="L11964" s="54">
        <v>-0.59099999999999997</v>
      </c>
      <c r="M11964" s="54">
        <v>-0.81699999999999995</v>
      </c>
      <c r="P11964" s="57"/>
    </row>
    <row r="11965" spans="1:16" x14ac:dyDescent="0.2">
      <c r="A11965" s="50">
        <v>41925</v>
      </c>
      <c r="B11965">
        <f t="shared" si="561"/>
        <v>2014</v>
      </c>
      <c r="C11965" s="51">
        <f t="shared" si="562"/>
        <v>10</v>
      </c>
      <c r="D11965" s="51">
        <f t="shared" si="563"/>
        <v>13</v>
      </c>
      <c r="E11965" s="52">
        <v>0.875</v>
      </c>
      <c r="G11965" s="54">
        <v>-0.22700000000000001</v>
      </c>
      <c r="H11965" s="54">
        <v>5.0999999999999997E-2</v>
      </c>
      <c r="I11965">
        <v>-4.0000000000000001E-3</v>
      </c>
      <c r="J11965" s="54">
        <v>-0.17100000000000001</v>
      </c>
      <c r="K11965" s="54">
        <v>-0.45100000000000001</v>
      </c>
      <c r="L11965" s="54">
        <v>-0.59099999999999997</v>
      </c>
      <c r="M11965" s="54">
        <v>-0.81699999999999995</v>
      </c>
      <c r="P11965" s="57"/>
    </row>
    <row r="11966" spans="1:16" x14ac:dyDescent="0.2">
      <c r="A11966" s="50">
        <v>41926</v>
      </c>
      <c r="B11966">
        <f t="shared" si="561"/>
        <v>2014</v>
      </c>
      <c r="C11966" s="51">
        <f t="shared" si="562"/>
        <v>10</v>
      </c>
      <c r="D11966" s="51">
        <f t="shared" si="563"/>
        <v>14</v>
      </c>
      <c r="E11966" s="52">
        <v>0</v>
      </c>
      <c r="G11966" s="54">
        <v>-0.28299999999999997</v>
      </c>
      <c r="H11966" s="54">
        <v>5.0999999999999997E-2</v>
      </c>
      <c r="I11966">
        <v>-4.0000000000000001E-3</v>
      </c>
      <c r="J11966" s="54">
        <v>-0.17100000000000001</v>
      </c>
      <c r="K11966" s="54">
        <v>-0.47899999999999998</v>
      </c>
      <c r="L11966" s="54">
        <v>-0.59099999999999997</v>
      </c>
      <c r="M11966" s="54">
        <v>-0.81699999999999995</v>
      </c>
      <c r="P11966" s="57"/>
    </row>
    <row r="11967" spans="1:16" x14ac:dyDescent="0.2">
      <c r="A11967" s="50">
        <v>41926</v>
      </c>
      <c r="B11967">
        <f t="shared" si="561"/>
        <v>2014</v>
      </c>
      <c r="C11967" s="51">
        <f t="shared" si="562"/>
        <v>10</v>
      </c>
      <c r="D11967" s="51">
        <f t="shared" si="563"/>
        <v>14</v>
      </c>
      <c r="E11967" s="52">
        <v>0.125</v>
      </c>
      <c r="G11967" s="54">
        <v>-0.311</v>
      </c>
      <c r="H11967" s="54">
        <v>5.0999999999999997E-2</v>
      </c>
      <c r="I11967">
        <v>-4.0000000000000001E-3</v>
      </c>
      <c r="J11967" s="54">
        <v>-0.17100000000000001</v>
      </c>
      <c r="K11967" s="54">
        <v>-0.47899999999999998</v>
      </c>
      <c r="L11967" s="54">
        <v>-0.59099999999999997</v>
      </c>
      <c r="M11967" s="54">
        <v>-0.81699999999999995</v>
      </c>
      <c r="P11967" s="57"/>
    </row>
    <row r="11968" spans="1:16" x14ac:dyDescent="0.2">
      <c r="A11968" s="50">
        <v>41926</v>
      </c>
      <c r="B11968">
        <f t="shared" si="561"/>
        <v>2014</v>
      </c>
      <c r="C11968" s="51">
        <f t="shared" si="562"/>
        <v>10</v>
      </c>
      <c r="D11968" s="51">
        <f t="shared" si="563"/>
        <v>14</v>
      </c>
      <c r="E11968" s="52">
        <v>0.25</v>
      </c>
      <c r="G11968" s="54">
        <v>-0.28299999999999997</v>
      </c>
      <c r="H11968" s="54">
        <v>5.0999999999999997E-2</v>
      </c>
      <c r="I11968">
        <v>-4.0000000000000001E-3</v>
      </c>
      <c r="J11968" s="54">
        <v>-0.17100000000000001</v>
      </c>
      <c r="K11968" s="54">
        <v>-0.47899999999999998</v>
      </c>
      <c r="L11968" s="54">
        <v>-0.59099999999999997</v>
      </c>
      <c r="M11968" s="54">
        <v>-0.81699999999999995</v>
      </c>
      <c r="P11968" s="57"/>
    </row>
    <row r="11969" spans="1:16" x14ac:dyDescent="0.2">
      <c r="A11969" s="50">
        <v>41926</v>
      </c>
      <c r="B11969">
        <f t="shared" si="561"/>
        <v>2014</v>
      </c>
      <c r="C11969" s="51">
        <f t="shared" si="562"/>
        <v>10</v>
      </c>
      <c r="D11969" s="51">
        <f t="shared" si="563"/>
        <v>14</v>
      </c>
      <c r="E11969" s="52">
        <v>0.375</v>
      </c>
      <c r="G11969" s="54">
        <v>-0.17100000000000001</v>
      </c>
      <c r="H11969" s="54">
        <v>5.0999999999999997E-2</v>
      </c>
      <c r="I11969">
        <v>-4.0000000000000001E-3</v>
      </c>
      <c r="J11969" s="54">
        <v>-0.17100000000000001</v>
      </c>
      <c r="K11969" s="54">
        <v>-0.47899999999999998</v>
      </c>
      <c r="L11969" s="54">
        <v>-0.59099999999999997</v>
      </c>
      <c r="M11969" s="54">
        <v>-0.81699999999999995</v>
      </c>
      <c r="P11969" s="57"/>
    </row>
    <row r="11970" spans="1:16" x14ac:dyDescent="0.2">
      <c r="A11970" s="50">
        <v>41926</v>
      </c>
      <c r="B11970">
        <f t="shared" si="561"/>
        <v>2014</v>
      </c>
      <c r="C11970" s="51">
        <f t="shared" si="562"/>
        <v>10</v>
      </c>
      <c r="D11970" s="51">
        <f t="shared" si="563"/>
        <v>14</v>
      </c>
      <c r="E11970" s="52">
        <v>0.5</v>
      </c>
      <c r="G11970" s="54">
        <v>0.13500000000000001</v>
      </c>
      <c r="H11970" s="54">
        <v>5.0999999999999997E-2</v>
      </c>
      <c r="I11970">
        <v>-4.0000000000000001E-3</v>
      </c>
      <c r="J11970" s="54">
        <v>-0.17100000000000001</v>
      </c>
      <c r="K11970" s="54">
        <v>-0.45100000000000001</v>
      </c>
      <c r="L11970" s="54">
        <v>-0.59099999999999997</v>
      </c>
      <c r="M11970" s="54">
        <v>-0.81699999999999995</v>
      </c>
      <c r="P11970" s="57"/>
    </row>
    <row r="11971" spans="1:16" x14ac:dyDescent="0.2">
      <c r="A11971" s="50">
        <v>41926</v>
      </c>
      <c r="B11971">
        <f t="shared" si="561"/>
        <v>2014</v>
      </c>
      <c r="C11971" s="51">
        <f t="shared" si="562"/>
        <v>10</v>
      </c>
      <c r="D11971" s="51">
        <f t="shared" si="563"/>
        <v>14</v>
      </c>
      <c r="E11971" s="52">
        <v>0.625</v>
      </c>
      <c r="G11971" s="54">
        <v>0.107</v>
      </c>
      <c r="H11971" s="54">
        <v>5.0999999999999997E-2</v>
      </c>
      <c r="I11971">
        <v>-4.0000000000000001E-3</v>
      </c>
      <c r="J11971" s="54">
        <v>-0.17100000000000001</v>
      </c>
      <c r="K11971" s="54">
        <v>-0.45100000000000001</v>
      </c>
      <c r="L11971" s="54">
        <v>-0.59099999999999997</v>
      </c>
      <c r="M11971" s="54">
        <v>-0.81699999999999995</v>
      </c>
      <c r="P11971" s="57"/>
    </row>
    <row r="11972" spans="1:16" x14ac:dyDescent="0.2">
      <c r="A11972" s="50">
        <v>41926</v>
      </c>
      <c r="B11972">
        <f t="shared" si="561"/>
        <v>2014</v>
      </c>
      <c r="C11972" s="51">
        <f t="shared" si="562"/>
        <v>10</v>
      </c>
      <c r="D11972" s="51">
        <f t="shared" si="563"/>
        <v>14</v>
      </c>
      <c r="E11972" s="52">
        <v>0.75</v>
      </c>
      <c r="G11972" s="54">
        <v>-3.2000000000000001E-2</v>
      </c>
      <c r="H11972" s="54">
        <v>5.0999999999999997E-2</v>
      </c>
      <c r="I11972">
        <v>-4.0000000000000001E-3</v>
      </c>
      <c r="J11972" s="54">
        <v>-0.17100000000000001</v>
      </c>
      <c r="K11972" s="54">
        <v>-0.47899999999999998</v>
      </c>
      <c r="L11972" s="54">
        <v>-0.59099999999999997</v>
      </c>
      <c r="M11972" s="54">
        <v>-0.78900000000000003</v>
      </c>
      <c r="P11972" s="57"/>
    </row>
    <row r="11973" spans="1:16" x14ac:dyDescent="0.2">
      <c r="A11973" s="50">
        <v>41926</v>
      </c>
      <c r="B11973">
        <f t="shared" si="561"/>
        <v>2014</v>
      </c>
      <c r="C11973" s="51">
        <f t="shared" si="562"/>
        <v>10</v>
      </c>
      <c r="D11973" s="51">
        <f t="shared" si="563"/>
        <v>14</v>
      </c>
      <c r="E11973" s="52">
        <v>0.875</v>
      </c>
      <c r="G11973" s="54">
        <v>-0.06</v>
      </c>
      <c r="H11973" s="54">
        <v>5.0999999999999997E-2</v>
      </c>
      <c r="I11973">
        <v>2.4E-2</v>
      </c>
      <c r="J11973" s="54">
        <v>-0.17100000000000001</v>
      </c>
      <c r="K11973" s="54">
        <v>-0.47899999999999998</v>
      </c>
      <c r="L11973" s="54">
        <v>-0.59099999999999997</v>
      </c>
      <c r="M11973" s="54">
        <v>-0.78900000000000003</v>
      </c>
      <c r="P11973" s="57"/>
    </row>
    <row r="11974" spans="1:16" x14ac:dyDescent="0.2">
      <c r="A11974" s="50">
        <v>41927</v>
      </c>
      <c r="B11974">
        <f t="shared" si="561"/>
        <v>2014</v>
      </c>
      <c r="C11974" s="51">
        <f t="shared" si="562"/>
        <v>10</v>
      </c>
      <c r="D11974" s="51">
        <f t="shared" si="563"/>
        <v>15</v>
      </c>
      <c r="E11974" s="52">
        <v>0</v>
      </c>
      <c r="G11974" s="54">
        <v>-0.06</v>
      </c>
      <c r="H11974" s="54">
        <v>5.0999999999999997E-2</v>
      </c>
      <c r="I11974">
        <v>-4.0000000000000001E-3</v>
      </c>
      <c r="J11974" s="54">
        <v>-0.17100000000000001</v>
      </c>
      <c r="K11974" s="54">
        <v>-0.45100000000000001</v>
      </c>
      <c r="L11974" s="54">
        <v>-0.59099999999999997</v>
      </c>
      <c r="M11974" s="54">
        <v>-0.81699999999999995</v>
      </c>
      <c r="P11974" s="57"/>
    </row>
    <row r="11975" spans="1:16" x14ac:dyDescent="0.2">
      <c r="A11975" s="50">
        <v>41927</v>
      </c>
      <c r="B11975">
        <f t="shared" si="561"/>
        <v>2014</v>
      </c>
      <c r="C11975" s="51">
        <f t="shared" si="562"/>
        <v>10</v>
      </c>
      <c r="D11975" s="51">
        <f t="shared" si="563"/>
        <v>15</v>
      </c>
      <c r="E11975" s="52">
        <v>0.125</v>
      </c>
      <c r="G11975" s="54">
        <v>-8.7999999999999995E-2</v>
      </c>
      <c r="H11975" s="54">
        <v>5.0999999999999997E-2</v>
      </c>
      <c r="I11975">
        <v>-4.0000000000000001E-3</v>
      </c>
      <c r="J11975" s="54">
        <v>-0.17100000000000001</v>
      </c>
      <c r="K11975" s="54">
        <v>-0.45100000000000001</v>
      </c>
      <c r="L11975" s="54">
        <v>-0.59099999999999997</v>
      </c>
      <c r="M11975" s="54">
        <v>-0.81699999999999995</v>
      </c>
      <c r="P11975" s="57"/>
    </row>
    <row r="11976" spans="1:16" x14ac:dyDescent="0.2">
      <c r="A11976" s="50">
        <v>41927</v>
      </c>
      <c r="B11976">
        <f t="shared" si="561"/>
        <v>2014</v>
      </c>
      <c r="C11976" s="51">
        <f t="shared" si="562"/>
        <v>10</v>
      </c>
      <c r="D11976" s="51">
        <f t="shared" si="563"/>
        <v>15</v>
      </c>
      <c r="E11976" s="52">
        <v>0.25</v>
      </c>
      <c r="G11976" s="54">
        <v>-3.2000000000000001E-2</v>
      </c>
      <c r="H11976" s="54">
        <v>5.0999999999999997E-2</v>
      </c>
      <c r="I11976">
        <v>-4.0000000000000001E-3</v>
      </c>
      <c r="J11976" s="54">
        <v>-0.17100000000000001</v>
      </c>
      <c r="K11976" s="54">
        <v>-0.45100000000000001</v>
      </c>
      <c r="L11976" s="54">
        <v>-0.59099999999999997</v>
      </c>
      <c r="M11976" s="54">
        <v>-0.78900000000000003</v>
      </c>
      <c r="P11976" s="57"/>
    </row>
    <row r="11977" spans="1:16" x14ac:dyDescent="0.2">
      <c r="A11977" s="50">
        <v>41927</v>
      </c>
      <c r="B11977">
        <f t="shared" si="561"/>
        <v>2014</v>
      </c>
      <c r="C11977" s="51">
        <f t="shared" si="562"/>
        <v>10</v>
      </c>
      <c r="D11977" s="51">
        <f t="shared" si="563"/>
        <v>15</v>
      </c>
      <c r="E11977" s="52">
        <v>0.375</v>
      </c>
      <c r="G11977" s="54">
        <v>5.0999999999999997E-2</v>
      </c>
      <c r="H11977" s="54">
        <v>5.0999999999999997E-2</v>
      </c>
      <c r="I11977">
        <v>-4.0000000000000001E-3</v>
      </c>
      <c r="J11977" s="54">
        <v>-0.17100000000000001</v>
      </c>
      <c r="K11977" s="54">
        <v>-0.45100000000000001</v>
      </c>
      <c r="L11977" s="54">
        <v>-0.59099999999999997</v>
      </c>
      <c r="M11977" s="54">
        <v>-0.78900000000000003</v>
      </c>
      <c r="P11977" s="57"/>
    </row>
    <row r="11978" spans="1:16" x14ac:dyDescent="0.2">
      <c r="A11978" s="50">
        <v>41927</v>
      </c>
      <c r="B11978">
        <f t="shared" si="561"/>
        <v>2014</v>
      </c>
      <c r="C11978" s="51">
        <f t="shared" si="562"/>
        <v>10</v>
      </c>
      <c r="D11978" s="51">
        <f t="shared" si="563"/>
        <v>15</v>
      </c>
      <c r="E11978" s="52">
        <v>0.5</v>
      </c>
      <c r="G11978" s="54">
        <v>0.16300000000000001</v>
      </c>
      <c r="H11978" s="54">
        <v>5.0999999999999997E-2</v>
      </c>
      <c r="I11978">
        <v>-4.0000000000000001E-3</v>
      </c>
      <c r="J11978" s="54">
        <v>-0.17100000000000001</v>
      </c>
      <c r="K11978" s="54">
        <v>-0.45100000000000001</v>
      </c>
      <c r="L11978" s="54">
        <v>-0.59099999999999997</v>
      </c>
      <c r="M11978" s="54">
        <v>-0.78900000000000003</v>
      </c>
      <c r="P11978" s="57"/>
    </row>
    <row r="11979" spans="1:16" x14ac:dyDescent="0.2">
      <c r="A11979" s="50">
        <v>41927</v>
      </c>
      <c r="B11979">
        <f t="shared" si="561"/>
        <v>2014</v>
      </c>
      <c r="C11979" s="51">
        <f t="shared" si="562"/>
        <v>10</v>
      </c>
      <c r="D11979" s="51">
        <f t="shared" si="563"/>
        <v>15</v>
      </c>
      <c r="E11979" s="52">
        <v>0.625</v>
      </c>
      <c r="G11979" s="54">
        <v>0.19</v>
      </c>
      <c r="H11979" s="54">
        <v>5.0999999999999997E-2</v>
      </c>
      <c r="I11979">
        <v>-4.0000000000000001E-3</v>
      </c>
      <c r="J11979" s="54">
        <v>-0.17100000000000001</v>
      </c>
      <c r="K11979" s="54">
        <v>-0.45100000000000001</v>
      </c>
      <c r="L11979" s="54">
        <v>-0.59099999999999997</v>
      </c>
      <c r="M11979" s="54">
        <v>-0.78900000000000003</v>
      </c>
      <c r="P11979" s="57"/>
    </row>
    <row r="11980" spans="1:16" x14ac:dyDescent="0.2">
      <c r="A11980" s="50">
        <v>41927</v>
      </c>
      <c r="B11980">
        <f t="shared" si="561"/>
        <v>2014</v>
      </c>
      <c r="C11980" s="51">
        <f t="shared" si="562"/>
        <v>10</v>
      </c>
      <c r="D11980" s="51">
        <f t="shared" si="563"/>
        <v>15</v>
      </c>
      <c r="E11980" s="52">
        <v>0.75</v>
      </c>
      <c r="G11980" s="54">
        <v>0.107</v>
      </c>
      <c r="H11980" s="54">
        <v>5.0999999999999997E-2</v>
      </c>
      <c r="I11980">
        <v>-4.0000000000000001E-3</v>
      </c>
      <c r="J11980" s="54">
        <v>-0.17100000000000001</v>
      </c>
      <c r="K11980" s="54">
        <v>-0.45100000000000001</v>
      </c>
      <c r="L11980" s="54">
        <v>-0.59099999999999997</v>
      </c>
      <c r="M11980" s="54">
        <v>-0.78900000000000003</v>
      </c>
      <c r="P11980" s="57"/>
    </row>
    <row r="11981" spans="1:16" x14ac:dyDescent="0.2">
      <c r="A11981" s="50">
        <v>41927</v>
      </c>
      <c r="B11981">
        <f t="shared" si="561"/>
        <v>2014</v>
      </c>
      <c r="C11981" s="51">
        <f t="shared" si="562"/>
        <v>10</v>
      </c>
      <c r="D11981" s="51">
        <f t="shared" si="563"/>
        <v>15</v>
      </c>
      <c r="E11981" s="52">
        <v>0.875</v>
      </c>
      <c r="G11981" s="54">
        <v>7.9000000000000001E-2</v>
      </c>
      <c r="H11981" s="54">
        <v>5.0999999999999997E-2</v>
      </c>
      <c r="I11981">
        <v>-4.0000000000000001E-3</v>
      </c>
      <c r="J11981" s="54">
        <v>-0.17100000000000001</v>
      </c>
      <c r="K11981" s="54">
        <v>-0.45100000000000001</v>
      </c>
      <c r="L11981" s="54">
        <v>-0.59099999999999997</v>
      </c>
      <c r="M11981" s="54">
        <v>-0.78900000000000003</v>
      </c>
      <c r="P11981" s="57"/>
    </row>
    <row r="11982" spans="1:16" x14ac:dyDescent="0.2">
      <c r="A11982" s="50">
        <v>41928</v>
      </c>
      <c r="B11982">
        <f t="shared" si="561"/>
        <v>2014</v>
      </c>
      <c r="C11982" s="51">
        <f t="shared" si="562"/>
        <v>10</v>
      </c>
      <c r="D11982" s="51">
        <f t="shared" si="563"/>
        <v>16</v>
      </c>
      <c r="E11982" s="52">
        <v>0</v>
      </c>
      <c r="G11982" s="54">
        <v>0.16300000000000001</v>
      </c>
      <c r="H11982" s="54">
        <v>7.9000000000000001E-2</v>
      </c>
      <c r="I11982">
        <v>-4.0000000000000001E-3</v>
      </c>
      <c r="J11982" s="54">
        <v>-0.17100000000000001</v>
      </c>
      <c r="K11982" s="54">
        <v>-0.45100000000000001</v>
      </c>
      <c r="L11982" s="54">
        <v>-0.59099999999999997</v>
      </c>
      <c r="M11982" s="54">
        <v>-0.78900000000000003</v>
      </c>
      <c r="P11982" s="57"/>
    </row>
    <row r="11983" spans="1:16" x14ac:dyDescent="0.2">
      <c r="A11983" s="50">
        <v>41928</v>
      </c>
      <c r="B11983">
        <f t="shared" ref="B11983:B12046" si="564">YEAR(A11983)</f>
        <v>2014</v>
      </c>
      <c r="C11983" s="51">
        <f t="shared" ref="C11983:C12046" si="565">MONTH(A11983)</f>
        <v>10</v>
      </c>
      <c r="D11983" s="51">
        <f t="shared" ref="D11983:D12046" si="566">DAY(A11983)</f>
        <v>16</v>
      </c>
      <c r="E11983" s="52">
        <v>0.125</v>
      </c>
      <c r="G11983" s="54">
        <v>0.16300000000000001</v>
      </c>
      <c r="H11983" s="54">
        <v>5.0999999999999997E-2</v>
      </c>
      <c r="I11983">
        <v>-4.0000000000000001E-3</v>
      </c>
      <c r="J11983" s="54">
        <v>-0.17100000000000001</v>
      </c>
      <c r="K11983" s="54">
        <v>-0.45100000000000001</v>
      </c>
      <c r="L11983" s="54">
        <v>-0.59099999999999997</v>
      </c>
      <c r="M11983" s="54">
        <v>-0.78900000000000003</v>
      </c>
      <c r="P11983" s="57"/>
    </row>
    <row r="11984" spans="1:16" x14ac:dyDescent="0.2">
      <c r="A11984" s="50">
        <v>41928</v>
      </c>
      <c r="B11984">
        <f t="shared" si="564"/>
        <v>2014</v>
      </c>
      <c r="C11984" s="51">
        <f t="shared" si="565"/>
        <v>10</v>
      </c>
      <c r="D11984" s="51">
        <f t="shared" si="566"/>
        <v>16</v>
      </c>
      <c r="E11984" s="52">
        <v>0.25</v>
      </c>
      <c r="G11984" s="54">
        <v>0.13500000000000001</v>
      </c>
      <c r="H11984" s="54">
        <v>5.0999999999999997E-2</v>
      </c>
      <c r="I11984">
        <v>-4.0000000000000001E-3</v>
      </c>
      <c r="J11984" s="54">
        <v>-0.17100000000000001</v>
      </c>
      <c r="K11984" s="54">
        <v>-0.47899999999999998</v>
      </c>
      <c r="L11984" s="54">
        <v>-0.59099999999999997</v>
      </c>
      <c r="M11984" s="54">
        <v>-0.78900000000000003</v>
      </c>
      <c r="P11984" s="57"/>
    </row>
    <row r="11985" spans="1:16" x14ac:dyDescent="0.2">
      <c r="A11985" s="50">
        <v>41928</v>
      </c>
      <c r="B11985">
        <f t="shared" si="564"/>
        <v>2014</v>
      </c>
      <c r="C11985" s="51">
        <f t="shared" si="565"/>
        <v>10</v>
      </c>
      <c r="D11985" s="51">
        <f t="shared" si="566"/>
        <v>16</v>
      </c>
      <c r="E11985" s="52">
        <v>0.375</v>
      </c>
      <c r="G11985" s="54">
        <v>0.16300000000000001</v>
      </c>
      <c r="H11985" s="54">
        <v>5.0999999999999997E-2</v>
      </c>
      <c r="I11985">
        <v>-4.0000000000000001E-3</v>
      </c>
      <c r="J11985" s="54">
        <v>-0.17100000000000001</v>
      </c>
      <c r="K11985" s="54">
        <v>-0.45100000000000001</v>
      </c>
      <c r="L11985" s="54">
        <v>-0.59099999999999997</v>
      </c>
      <c r="M11985" s="54">
        <v>-0.78900000000000003</v>
      </c>
      <c r="P11985" s="57"/>
    </row>
    <row r="11986" spans="1:16" x14ac:dyDescent="0.2">
      <c r="A11986" s="50">
        <v>41928</v>
      </c>
      <c r="B11986">
        <f t="shared" si="564"/>
        <v>2014</v>
      </c>
      <c r="C11986" s="51">
        <f t="shared" si="565"/>
        <v>10</v>
      </c>
      <c r="D11986" s="51">
        <f t="shared" si="566"/>
        <v>16</v>
      </c>
      <c r="E11986" s="52">
        <v>0.5</v>
      </c>
      <c r="G11986" s="54">
        <v>0.107</v>
      </c>
      <c r="H11986" s="54">
        <v>5.0999999999999997E-2</v>
      </c>
      <c r="I11986">
        <v>-4.0000000000000001E-3</v>
      </c>
      <c r="J11986" s="54">
        <v>-0.17100000000000001</v>
      </c>
      <c r="K11986" s="54">
        <v>-0.45100000000000001</v>
      </c>
      <c r="L11986" s="54">
        <v>-0.59099999999999997</v>
      </c>
      <c r="M11986" s="54">
        <v>-0.81699999999999995</v>
      </c>
      <c r="P11986" s="57"/>
    </row>
    <row r="11987" spans="1:16" x14ac:dyDescent="0.2">
      <c r="A11987" s="50">
        <v>41928</v>
      </c>
      <c r="B11987">
        <f t="shared" si="564"/>
        <v>2014</v>
      </c>
      <c r="C11987" s="51">
        <f t="shared" si="565"/>
        <v>10</v>
      </c>
      <c r="D11987" s="51">
        <f t="shared" si="566"/>
        <v>16</v>
      </c>
      <c r="E11987" s="52">
        <v>0.625</v>
      </c>
      <c r="G11987" s="54">
        <v>5.0999999999999997E-2</v>
      </c>
      <c r="H11987" s="54">
        <v>5.0999999999999997E-2</v>
      </c>
      <c r="I11987">
        <v>-4.0000000000000001E-3</v>
      </c>
      <c r="J11987" s="54">
        <v>-0.17100000000000001</v>
      </c>
      <c r="K11987" s="54">
        <v>-0.45100000000000001</v>
      </c>
      <c r="L11987" s="54">
        <v>-0.59099999999999997</v>
      </c>
      <c r="M11987" s="54">
        <v>-0.78900000000000003</v>
      </c>
      <c r="P11987" s="57"/>
    </row>
    <row r="11988" spans="1:16" x14ac:dyDescent="0.2">
      <c r="A11988" s="50">
        <v>41928</v>
      </c>
      <c r="B11988">
        <f t="shared" si="564"/>
        <v>2014</v>
      </c>
      <c r="C11988" s="51">
        <f t="shared" si="565"/>
        <v>10</v>
      </c>
      <c r="D11988" s="51">
        <f t="shared" si="566"/>
        <v>16</v>
      </c>
      <c r="E11988" s="52">
        <v>0.75</v>
      </c>
      <c r="G11988" s="54">
        <v>-4.0000000000000001E-3</v>
      </c>
      <c r="H11988" s="54">
        <v>5.0999999999999997E-2</v>
      </c>
      <c r="I11988">
        <v>-4.0000000000000001E-3</v>
      </c>
      <c r="J11988" s="54">
        <v>-0.17100000000000001</v>
      </c>
      <c r="K11988" s="54">
        <v>-0.45100000000000001</v>
      </c>
      <c r="L11988" s="54">
        <v>-0.59099999999999997</v>
      </c>
      <c r="M11988" s="54">
        <v>-0.78900000000000003</v>
      </c>
      <c r="P11988" s="57"/>
    </row>
    <row r="11989" spans="1:16" x14ac:dyDescent="0.2">
      <c r="A11989" s="50">
        <v>41928</v>
      </c>
      <c r="B11989">
        <f t="shared" si="564"/>
        <v>2014</v>
      </c>
      <c r="C11989" s="51">
        <f t="shared" si="565"/>
        <v>10</v>
      </c>
      <c r="D11989" s="51">
        <f t="shared" si="566"/>
        <v>16</v>
      </c>
      <c r="E11989" s="52">
        <v>0.875</v>
      </c>
      <c r="G11989" s="54">
        <v>-8.7999999999999995E-2</v>
      </c>
      <c r="H11989" s="54">
        <v>5.0999999999999997E-2</v>
      </c>
      <c r="I11989">
        <v>-4.0000000000000001E-3</v>
      </c>
      <c r="J11989" s="54">
        <v>-0.17100000000000001</v>
      </c>
      <c r="K11989" s="54">
        <v>-0.47899999999999998</v>
      </c>
      <c r="L11989" s="54">
        <v>-0.59099999999999997</v>
      </c>
      <c r="M11989" s="54">
        <v>-0.78900000000000003</v>
      </c>
      <c r="P11989" s="57"/>
    </row>
    <row r="11990" spans="1:16" x14ac:dyDescent="0.2">
      <c r="A11990" s="50">
        <v>41929</v>
      </c>
      <c r="B11990">
        <f t="shared" si="564"/>
        <v>2014</v>
      </c>
      <c r="C11990" s="51">
        <f t="shared" si="565"/>
        <v>10</v>
      </c>
      <c r="D11990" s="51">
        <f t="shared" si="566"/>
        <v>17</v>
      </c>
      <c r="E11990" s="52">
        <v>0</v>
      </c>
      <c r="G11990" s="54">
        <v>-0.19900000000000001</v>
      </c>
      <c r="H11990" s="54">
        <v>5.0999999999999997E-2</v>
      </c>
      <c r="I11990">
        <v>-4.0000000000000001E-3</v>
      </c>
      <c r="J11990" s="54">
        <v>-0.17100000000000001</v>
      </c>
      <c r="K11990" s="54">
        <v>-0.45100000000000001</v>
      </c>
      <c r="L11990" s="54">
        <v>-0.59099999999999997</v>
      </c>
      <c r="M11990" s="54">
        <v>-0.78900000000000003</v>
      </c>
      <c r="P11990" s="57"/>
    </row>
    <row r="11991" spans="1:16" x14ac:dyDescent="0.2">
      <c r="A11991" s="50">
        <v>41929</v>
      </c>
      <c r="B11991">
        <f t="shared" si="564"/>
        <v>2014</v>
      </c>
      <c r="C11991" s="51">
        <f t="shared" si="565"/>
        <v>10</v>
      </c>
      <c r="D11991" s="51">
        <f t="shared" si="566"/>
        <v>17</v>
      </c>
      <c r="E11991" s="52">
        <v>0.125</v>
      </c>
      <c r="G11991" s="54">
        <v>-0.42299999999999999</v>
      </c>
      <c r="H11991" s="54">
        <v>5.0999999999999997E-2</v>
      </c>
      <c r="I11991">
        <v>-4.0000000000000001E-3</v>
      </c>
      <c r="J11991" s="54">
        <v>-0.17100000000000001</v>
      </c>
      <c r="K11991" s="54">
        <v>-0.45100000000000001</v>
      </c>
      <c r="L11991" s="54">
        <v>-0.59099999999999997</v>
      </c>
      <c r="M11991" s="54">
        <v>-0.78900000000000003</v>
      </c>
      <c r="P11991" s="57"/>
    </row>
    <row r="11992" spans="1:16" x14ac:dyDescent="0.2">
      <c r="A11992" s="50">
        <v>41929</v>
      </c>
      <c r="B11992">
        <f t="shared" si="564"/>
        <v>2014</v>
      </c>
      <c r="C11992" s="51">
        <f t="shared" si="565"/>
        <v>10</v>
      </c>
      <c r="D11992" s="51">
        <f t="shared" si="566"/>
        <v>17</v>
      </c>
      <c r="E11992" s="52">
        <v>0.25</v>
      </c>
      <c r="G11992" s="54">
        <v>-0.255</v>
      </c>
      <c r="H11992" s="54">
        <v>5.0999999999999997E-2</v>
      </c>
      <c r="I11992">
        <v>2.4E-2</v>
      </c>
      <c r="J11992" s="54">
        <v>-0.17100000000000001</v>
      </c>
      <c r="K11992" s="54">
        <v>-0.45100000000000001</v>
      </c>
      <c r="L11992" s="54">
        <v>-0.59099999999999997</v>
      </c>
      <c r="M11992" s="54">
        <v>-0.78900000000000003</v>
      </c>
      <c r="P11992" s="57"/>
    </row>
    <row r="11993" spans="1:16" x14ac:dyDescent="0.2">
      <c r="A11993" s="50">
        <v>41929</v>
      </c>
      <c r="B11993">
        <f t="shared" si="564"/>
        <v>2014</v>
      </c>
      <c r="C11993" s="51">
        <f t="shared" si="565"/>
        <v>10</v>
      </c>
      <c r="D11993" s="51">
        <f t="shared" si="566"/>
        <v>17</v>
      </c>
      <c r="E11993" s="52">
        <v>0.375</v>
      </c>
      <c r="G11993" s="54">
        <v>-0.22700000000000001</v>
      </c>
      <c r="H11993" s="54">
        <v>5.0999999999999997E-2</v>
      </c>
      <c r="I11993">
        <v>-4.0000000000000001E-3</v>
      </c>
      <c r="J11993" s="54">
        <v>-0.17100000000000001</v>
      </c>
      <c r="K11993" s="54">
        <v>-0.45100000000000001</v>
      </c>
      <c r="L11993" s="54">
        <v>-0.59099999999999997</v>
      </c>
      <c r="M11993" s="54">
        <v>-0.78900000000000003</v>
      </c>
      <c r="P11993" s="57"/>
    </row>
    <row r="11994" spans="1:16" x14ac:dyDescent="0.2">
      <c r="A11994" s="50">
        <v>41929</v>
      </c>
      <c r="B11994">
        <f t="shared" si="564"/>
        <v>2014</v>
      </c>
      <c r="C11994" s="51">
        <f t="shared" si="565"/>
        <v>10</v>
      </c>
      <c r="D11994" s="51">
        <f t="shared" si="566"/>
        <v>17</v>
      </c>
      <c r="E11994" s="52">
        <v>0.5</v>
      </c>
      <c r="G11994" s="54">
        <v>-0.14299999999999999</v>
      </c>
      <c r="H11994" s="54">
        <v>5.0999999999999997E-2</v>
      </c>
      <c r="I11994">
        <v>-4.0000000000000001E-3</v>
      </c>
      <c r="J11994" s="54">
        <v>-0.17100000000000001</v>
      </c>
      <c r="K11994" s="54">
        <v>-0.45100000000000001</v>
      </c>
      <c r="L11994" s="54">
        <v>-0.59099999999999997</v>
      </c>
      <c r="M11994" s="54">
        <v>-0.78900000000000003</v>
      </c>
      <c r="P11994" s="57"/>
    </row>
    <row r="11995" spans="1:16" x14ac:dyDescent="0.2">
      <c r="A11995" s="50">
        <v>41929</v>
      </c>
      <c r="B11995">
        <f t="shared" si="564"/>
        <v>2014</v>
      </c>
      <c r="C11995" s="51">
        <f t="shared" si="565"/>
        <v>10</v>
      </c>
      <c r="D11995" s="51">
        <f t="shared" si="566"/>
        <v>17</v>
      </c>
      <c r="E11995" s="52">
        <v>0.625</v>
      </c>
      <c r="G11995" s="54">
        <v>-0.14299999999999999</v>
      </c>
      <c r="H11995" s="54">
        <v>5.0999999999999997E-2</v>
      </c>
      <c r="I11995">
        <v>-4.0000000000000001E-3</v>
      </c>
      <c r="J11995" s="54">
        <v>-0.17100000000000001</v>
      </c>
      <c r="K11995" s="54">
        <v>-0.45100000000000001</v>
      </c>
      <c r="L11995" s="54">
        <v>-0.59099999999999997</v>
      </c>
      <c r="M11995" s="54">
        <v>-0.78900000000000003</v>
      </c>
      <c r="P11995" s="57"/>
    </row>
    <row r="11996" spans="1:16" x14ac:dyDescent="0.2">
      <c r="A11996" s="50">
        <v>41929</v>
      </c>
      <c r="B11996">
        <f t="shared" si="564"/>
        <v>2014</v>
      </c>
      <c r="C11996" s="51">
        <f t="shared" si="565"/>
        <v>10</v>
      </c>
      <c r="D11996" s="51">
        <f t="shared" si="566"/>
        <v>17</v>
      </c>
      <c r="E11996" s="52">
        <v>0.75</v>
      </c>
      <c r="G11996" s="54">
        <v>-0.19900000000000001</v>
      </c>
      <c r="H11996" s="54">
        <v>5.0999999999999997E-2</v>
      </c>
      <c r="I11996">
        <v>-4.0000000000000001E-3</v>
      </c>
      <c r="J11996" s="54">
        <v>-0.17100000000000001</v>
      </c>
      <c r="K11996" s="54">
        <v>-0.47899999999999998</v>
      </c>
      <c r="L11996" s="54">
        <v>-0.59099999999999997</v>
      </c>
      <c r="M11996" s="54">
        <v>-0.78900000000000003</v>
      </c>
      <c r="P11996" s="57"/>
    </row>
    <row r="11997" spans="1:16" x14ac:dyDescent="0.2">
      <c r="A11997" s="50">
        <v>41929</v>
      </c>
      <c r="B11997">
        <f t="shared" si="564"/>
        <v>2014</v>
      </c>
      <c r="C11997" s="51">
        <f t="shared" si="565"/>
        <v>10</v>
      </c>
      <c r="D11997" s="51">
        <f t="shared" si="566"/>
        <v>17</v>
      </c>
      <c r="E11997" s="52">
        <v>0.875</v>
      </c>
      <c r="G11997" s="54">
        <v>-0.22700000000000001</v>
      </c>
      <c r="H11997" s="54">
        <v>5.0999999999999997E-2</v>
      </c>
      <c r="I11997">
        <v>-4.0000000000000001E-3</v>
      </c>
      <c r="J11997" s="54">
        <v>-0.17100000000000001</v>
      </c>
      <c r="K11997" s="54">
        <v>-0.45100000000000001</v>
      </c>
      <c r="L11997" s="54">
        <v>-0.59099999999999997</v>
      </c>
      <c r="M11997" s="54">
        <v>-0.78900000000000003</v>
      </c>
      <c r="P11997" s="57"/>
    </row>
    <row r="11998" spans="1:16" x14ac:dyDescent="0.2">
      <c r="A11998" s="50">
        <v>41930</v>
      </c>
      <c r="B11998">
        <f t="shared" si="564"/>
        <v>2014</v>
      </c>
      <c r="C11998" s="51">
        <f t="shared" si="565"/>
        <v>10</v>
      </c>
      <c r="D11998" s="51">
        <f t="shared" si="566"/>
        <v>18</v>
      </c>
      <c r="E11998" s="52">
        <v>0</v>
      </c>
      <c r="G11998" s="54">
        <v>-0.36699999999999999</v>
      </c>
      <c r="H11998" s="54">
        <v>5.0999999999999997E-2</v>
      </c>
      <c r="I11998">
        <v>-4.0000000000000001E-3</v>
      </c>
      <c r="J11998" s="54">
        <v>-0.17100000000000001</v>
      </c>
      <c r="K11998" s="54">
        <v>-0.45100000000000001</v>
      </c>
      <c r="L11998" s="54">
        <v>-0.59099999999999997</v>
      </c>
      <c r="M11998" s="54">
        <v>-0.78900000000000003</v>
      </c>
      <c r="P11998" s="57"/>
    </row>
    <row r="11999" spans="1:16" x14ac:dyDescent="0.2">
      <c r="A11999" s="50">
        <v>41930</v>
      </c>
      <c r="B11999">
        <f t="shared" si="564"/>
        <v>2014</v>
      </c>
      <c r="C11999" s="51">
        <f t="shared" si="565"/>
        <v>10</v>
      </c>
      <c r="D11999" s="51">
        <f t="shared" si="566"/>
        <v>18</v>
      </c>
      <c r="E11999" s="52">
        <v>0.125</v>
      </c>
      <c r="G11999" s="54">
        <v>-0.67600000000000005</v>
      </c>
      <c r="H11999" s="54">
        <v>5.0999999999999997E-2</v>
      </c>
      <c r="I11999">
        <v>-4.0000000000000001E-3</v>
      </c>
      <c r="J11999" s="54">
        <v>-0.17100000000000001</v>
      </c>
      <c r="K11999" s="54">
        <v>-0.45100000000000001</v>
      </c>
      <c r="L11999" s="54">
        <v>-0.59099999999999997</v>
      </c>
      <c r="M11999" s="54">
        <v>-0.78900000000000003</v>
      </c>
      <c r="P11999" s="57"/>
    </row>
    <row r="12000" spans="1:16" x14ac:dyDescent="0.2">
      <c r="A12000" s="50">
        <v>41930</v>
      </c>
      <c r="B12000">
        <f t="shared" si="564"/>
        <v>2014</v>
      </c>
      <c r="C12000" s="51">
        <f t="shared" si="565"/>
        <v>10</v>
      </c>
      <c r="D12000" s="51">
        <f t="shared" si="566"/>
        <v>18</v>
      </c>
      <c r="E12000" s="52">
        <v>0.25</v>
      </c>
      <c r="G12000" s="54">
        <v>-0.73199999999999998</v>
      </c>
      <c r="H12000" s="54">
        <v>5.0999999999999997E-2</v>
      </c>
      <c r="I12000">
        <v>-4.0000000000000001E-3</v>
      </c>
      <c r="J12000" s="54">
        <v>-0.17100000000000001</v>
      </c>
      <c r="K12000" s="54">
        <v>-0.45100000000000001</v>
      </c>
      <c r="L12000" s="54">
        <v>-0.59099999999999997</v>
      </c>
      <c r="M12000" s="54">
        <v>-0.78900000000000003</v>
      </c>
      <c r="P12000" s="57"/>
    </row>
    <row r="12001" spans="1:16" x14ac:dyDescent="0.2">
      <c r="A12001" s="50">
        <v>41930</v>
      </c>
      <c r="B12001">
        <f t="shared" si="564"/>
        <v>2014</v>
      </c>
      <c r="C12001" s="51">
        <f t="shared" si="565"/>
        <v>10</v>
      </c>
      <c r="D12001" s="51">
        <f t="shared" si="566"/>
        <v>18</v>
      </c>
      <c r="E12001" s="52">
        <v>0.375</v>
      </c>
      <c r="G12001" s="54">
        <v>-0.873</v>
      </c>
      <c r="H12001" s="54">
        <v>5.0999999999999997E-2</v>
      </c>
      <c r="I12001">
        <v>-4.0000000000000001E-3</v>
      </c>
      <c r="J12001" s="54">
        <v>-0.17100000000000001</v>
      </c>
      <c r="K12001" s="54">
        <v>-0.45100000000000001</v>
      </c>
      <c r="L12001" s="54">
        <v>-0.59099999999999997</v>
      </c>
      <c r="M12001" s="54">
        <v>-0.78900000000000003</v>
      </c>
      <c r="P12001" s="57"/>
    </row>
    <row r="12002" spans="1:16" x14ac:dyDescent="0.2">
      <c r="A12002" s="50">
        <v>41930</v>
      </c>
      <c r="B12002">
        <f t="shared" si="564"/>
        <v>2014</v>
      </c>
      <c r="C12002" s="51">
        <f t="shared" si="565"/>
        <v>10</v>
      </c>
      <c r="D12002" s="51">
        <f t="shared" si="566"/>
        <v>18</v>
      </c>
      <c r="E12002" s="52">
        <v>0.5</v>
      </c>
      <c r="G12002" s="54">
        <v>-0.90200000000000002</v>
      </c>
      <c r="H12002" s="54">
        <v>2.4E-2</v>
      </c>
      <c r="I12002">
        <v>-4.0000000000000001E-3</v>
      </c>
      <c r="J12002" s="54">
        <v>-0.17100000000000001</v>
      </c>
      <c r="K12002" s="54">
        <v>-0.45100000000000001</v>
      </c>
      <c r="L12002" s="54">
        <v>-0.59099999999999997</v>
      </c>
      <c r="M12002" s="54">
        <v>-0.78900000000000003</v>
      </c>
      <c r="P12002" s="57"/>
    </row>
    <row r="12003" spans="1:16" x14ac:dyDescent="0.2">
      <c r="A12003" s="50">
        <v>41930</v>
      </c>
      <c r="B12003">
        <f t="shared" si="564"/>
        <v>2014</v>
      </c>
      <c r="C12003" s="51">
        <f t="shared" si="565"/>
        <v>10</v>
      </c>
      <c r="D12003" s="51">
        <f t="shared" si="566"/>
        <v>18</v>
      </c>
      <c r="E12003" s="52">
        <v>0.625</v>
      </c>
      <c r="G12003" s="54">
        <v>-0.84499999999999997</v>
      </c>
      <c r="H12003" s="54">
        <v>5.0999999999999997E-2</v>
      </c>
      <c r="I12003">
        <v>-4.0000000000000001E-3</v>
      </c>
      <c r="J12003" s="54">
        <v>-0.17100000000000001</v>
      </c>
      <c r="K12003" s="54">
        <v>-0.45100000000000001</v>
      </c>
      <c r="L12003" s="54">
        <v>-0.59099999999999997</v>
      </c>
      <c r="M12003" s="54">
        <v>-0.78900000000000003</v>
      </c>
      <c r="P12003" s="57"/>
    </row>
    <row r="12004" spans="1:16" x14ac:dyDescent="0.2">
      <c r="A12004" s="50">
        <v>41930</v>
      </c>
      <c r="B12004">
        <f t="shared" si="564"/>
        <v>2014</v>
      </c>
      <c r="C12004" s="51">
        <f t="shared" si="565"/>
        <v>10</v>
      </c>
      <c r="D12004" s="51">
        <f t="shared" si="566"/>
        <v>18</v>
      </c>
      <c r="E12004" s="52">
        <v>0.75</v>
      </c>
      <c r="G12004" s="54">
        <v>-0.81699999999999995</v>
      </c>
      <c r="H12004" s="54">
        <v>5.0999999999999997E-2</v>
      </c>
      <c r="I12004">
        <v>-4.0000000000000001E-3</v>
      </c>
      <c r="J12004" s="54">
        <v>-0.17100000000000001</v>
      </c>
      <c r="K12004" s="54">
        <v>-0.45100000000000001</v>
      </c>
      <c r="L12004" s="54">
        <v>-0.59099999999999997</v>
      </c>
      <c r="M12004" s="54">
        <v>-0.78900000000000003</v>
      </c>
      <c r="P12004" s="57"/>
    </row>
    <row r="12005" spans="1:16" x14ac:dyDescent="0.2">
      <c r="A12005" s="50">
        <v>41930</v>
      </c>
      <c r="B12005">
        <f t="shared" si="564"/>
        <v>2014</v>
      </c>
      <c r="C12005" s="51">
        <f t="shared" si="565"/>
        <v>10</v>
      </c>
      <c r="D12005" s="51">
        <f t="shared" si="566"/>
        <v>18</v>
      </c>
      <c r="E12005" s="52">
        <v>0.875</v>
      </c>
      <c r="G12005" s="54">
        <v>-0.78900000000000003</v>
      </c>
      <c r="H12005" s="54">
        <v>5.0999999999999997E-2</v>
      </c>
      <c r="I12005">
        <v>-4.0000000000000001E-3</v>
      </c>
      <c r="J12005" s="54">
        <v>-0.17100000000000001</v>
      </c>
      <c r="K12005" s="54">
        <v>-0.45100000000000001</v>
      </c>
      <c r="L12005" s="54">
        <v>-0.56299999999999994</v>
      </c>
      <c r="M12005" s="54">
        <v>-0.78900000000000003</v>
      </c>
      <c r="P12005" s="57"/>
    </row>
    <row r="12006" spans="1:16" x14ac:dyDescent="0.2">
      <c r="A12006" s="50">
        <v>41931</v>
      </c>
      <c r="B12006">
        <f t="shared" si="564"/>
        <v>2014</v>
      </c>
      <c r="C12006" s="51">
        <f t="shared" si="565"/>
        <v>10</v>
      </c>
      <c r="D12006" s="51">
        <f t="shared" si="566"/>
        <v>19</v>
      </c>
      <c r="E12006" s="52">
        <v>0</v>
      </c>
      <c r="G12006" s="54">
        <v>-1.0429999999999999</v>
      </c>
      <c r="H12006" s="54">
        <v>5.0999999999999997E-2</v>
      </c>
      <c r="I12006">
        <v>-4.0000000000000001E-3</v>
      </c>
      <c r="J12006" s="54">
        <v>-0.17100000000000001</v>
      </c>
      <c r="K12006" s="54">
        <v>-0.45100000000000001</v>
      </c>
      <c r="L12006" s="54">
        <v>-0.59099999999999997</v>
      </c>
      <c r="M12006" s="54">
        <v>-0.78900000000000003</v>
      </c>
      <c r="P12006" s="57"/>
    </row>
    <row r="12007" spans="1:16" x14ac:dyDescent="0.2">
      <c r="A12007" s="50">
        <v>41931</v>
      </c>
      <c r="B12007">
        <f t="shared" si="564"/>
        <v>2014</v>
      </c>
      <c r="C12007" s="51">
        <f t="shared" si="565"/>
        <v>10</v>
      </c>
      <c r="D12007" s="51">
        <f t="shared" si="566"/>
        <v>19</v>
      </c>
      <c r="E12007" s="52">
        <v>0.125</v>
      </c>
      <c r="G12007" s="54">
        <v>-1.0149999999999999</v>
      </c>
      <c r="H12007" s="54">
        <v>5.0999999999999997E-2</v>
      </c>
      <c r="I12007">
        <v>-4.0000000000000001E-3</v>
      </c>
      <c r="J12007" s="54">
        <v>-0.17100000000000001</v>
      </c>
      <c r="K12007" s="54">
        <v>-0.45100000000000001</v>
      </c>
      <c r="L12007" s="54">
        <v>-0.56299999999999994</v>
      </c>
      <c r="M12007" s="54">
        <v>-0.78900000000000003</v>
      </c>
      <c r="P12007" s="57"/>
    </row>
    <row r="12008" spans="1:16" x14ac:dyDescent="0.2">
      <c r="A12008" s="50">
        <v>41931</v>
      </c>
      <c r="B12008">
        <f t="shared" si="564"/>
        <v>2014</v>
      </c>
      <c r="C12008" s="51">
        <f t="shared" si="565"/>
        <v>10</v>
      </c>
      <c r="D12008" s="51">
        <f t="shared" si="566"/>
        <v>19</v>
      </c>
      <c r="E12008" s="52">
        <v>0.25</v>
      </c>
      <c r="G12008" s="54">
        <v>-1.157</v>
      </c>
      <c r="H12008" s="54">
        <v>2.4E-2</v>
      </c>
      <c r="I12008">
        <v>-4.0000000000000001E-3</v>
      </c>
      <c r="J12008" s="54">
        <v>-0.17100000000000001</v>
      </c>
      <c r="K12008" s="54">
        <v>-0.45100000000000001</v>
      </c>
      <c r="L12008" s="54">
        <v>-0.59099999999999997</v>
      </c>
      <c r="M12008" s="54">
        <v>-0.78900000000000003</v>
      </c>
      <c r="P12008" s="57"/>
    </row>
    <row r="12009" spans="1:16" x14ac:dyDescent="0.2">
      <c r="A12009" s="50">
        <v>41931</v>
      </c>
      <c r="B12009">
        <f t="shared" si="564"/>
        <v>2014</v>
      </c>
      <c r="C12009" s="51">
        <f t="shared" si="565"/>
        <v>10</v>
      </c>
      <c r="D12009" s="51">
        <f t="shared" si="566"/>
        <v>19</v>
      </c>
      <c r="E12009" s="52">
        <v>0.375</v>
      </c>
      <c r="G12009" s="54">
        <v>-1.27</v>
      </c>
      <c r="H12009" s="54">
        <v>2.4E-2</v>
      </c>
      <c r="I12009">
        <v>-4.0000000000000001E-3</v>
      </c>
      <c r="J12009" s="54">
        <v>-0.17100000000000001</v>
      </c>
      <c r="K12009" s="54">
        <v>-0.45100000000000001</v>
      </c>
      <c r="L12009" s="54">
        <v>-0.59099999999999997</v>
      </c>
      <c r="M12009" s="54">
        <v>-0.78900000000000003</v>
      </c>
      <c r="P12009" s="57"/>
    </row>
    <row r="12010" spans="1:16" x14ac:dyDescent="0.2">
      <c r="A12010" s="50">
        <v>41931</v>
      </c>
      <c r="B12010">
        <f t="shared" si="564"/>
        <v>2014</v>
      </c>
      <c r="C12010" s="51">
        <f t="shared" si="565"/>
        <v>10</v>
      </c>
      <c r="D12010" s="51">
        <f t="shared" si="566"/>
        <v>19</v>
      </c>
      <c r="E12010" s="52">
        <v>0.5</v>
      </c>
      <c r="G12010" s="54">
        <v>-1.242</v>
      </c>
      <c r="H12010" s="54">
        <v>2.4E-2</v>
      </c>
      <c r="I12010">
        <v>-4.0000000000000001E-3</v>
      </c>
      <c r="J12010" s="54">
        <v>-0.17100000000000001</v>
      </c>
      <c r="K12010" s="54">
        <v>-0.45100000000000001</v>
      </c>
      <c r="L12010" s="54">
        <v>-0.59099999999999997</v>
      </c>
      <c r="M12010" s="54">
        <v>-0.78900000000000003</v>
      </c>
      <c r="P12010" s="57"/>
    </row>
    <row r="12011" spans="1:16" x14ac:dyDescent="0.2">
      <c r="A12011" s="50">
        <v>41931</v>
      </c>
      <c r="B12011">
        <f t="shared" si="564"/>
        <v>2014</v>
      </c>
      <c r="C12011" s="51">
        <f t="shared" si="565"/>
        <v>10</v>
      </c>
      <c r="D12011" s="51">
        <f t="shared" si="566"/>
        <v>19</v>
      </c>
      <c r="E12011" s="52">
        <v>0.625</v>
      </c>
      <c r="G12011" s="54">
        <v>-1.613</v>
      </c>
      <c r="H12011" s="54">
        <v>2.4E-2</v>
      </c>
      <c r="I12011">
        <v>-4.0000000000000001E-3</v>
      </c>
      <c r="J12011" s="54">
        <v>-0.17100000000000001</v>
      </c>
      <c r="K12011" s="54">
        <v>-0.45100000000000001</v>
      </c>
      <c r="L12011" s="54">
        <v>-0.59099999999999997</v>
      </c>
      <c r="M12011" s="54">
        <v>-0.78900000000000003</v>
      </c>
      <c r="P12011" s="57"/>
    </row>
    <row r="12012" spans="1:16" x14ac:dyDescent="0.2">
      <c r="A12012" s="50">
        <v>41931</v>
      </c>
      <c r="B12012">
        <f t="shared" si="564"/>
        <v>2014</v>
      </c>
      <c r="C12012" s="51">
        <f t="shared" si="565"/>
        <v>10</v>
      </c>
      <c r="D12012" s="51">
        <f t="shared" si="566"/>
        <v>19</v>
      </c>
      <c r="E12012" s="52">
        <v>0.75</v>
      </c>
      <c r="G12012" s="54">
        <v>-2.1309999999999998</v>
      </c>
      <c r="H12012" s="54">
        <v>2.4E-2</v>
      </c>
      <c r="I12012">
        <v>-4.0000000000000001E-3</v>
      </c>
      <c r="J12012" s="54">
        <v>-0.17100000000000001</v>
      </c>
      <c r="K12012" s="54">
        <v>-0.45100000000000001</v>
      </c>
      <c r="L12012" s="54">
        <v>-0.59099999999999997</v>
      </c>
      <c r="M12012" s="54">
        <v>-0.78900000000000003</v>
      </c>
      <c r="P12012" s="57"/>
    </row>
    <row r="12013" spans="1:16" x14ac:dyDescent="0.2">
      <c r="A12013" s="50">
        <v>41931</v>
      </c>
      <c r="B12013">
        <f t="shared" si="564"/>
        <v>2014</v>
      </c>
      <c r="C12013" s="51">
        <f t="shared" si="565"/>
        <v>10</v>
      </c>
      <c r="D12013" s="51">
        <f t="shared" si="566"/>
        <v>19</v>
      </c>
      <c r="E12013" s="52">
        <v>0.875</v>
      </c>
      <c r="G12013" s="54">
        <v>-2.6829999999999998</v>
      </c>
      <c r="H12013" s="54">
        <v>-4.0000000000000001E-3</v>
      </c>
      <c r="I12013">
        <v>-4.0000000000000001E-3</v>
      </c>
      <c r="J12013" s="54">
        <v>-0.17100000000000001</v>
      </c>
      <c r="K12013" s="54">
        <v>-0.45100000000000001</v>
      </c>
      <c r="L12013" s="54">
        <v>-0.56299999999999994</v>
      </c>
      <c r="M12013" s="54">
        <v>-0.78900000000000003</v>
      </c>
      <c r="P12013" s="57"/>
    </row>
    <row r="12014" spans="1:16" x14ac:dyDescent="0.2">
      <c r="A12014" s="50">
        <v>41932</v>
      </c>
      <c r="B12014">
        <f t="shared" si="564"/>
        <v>2014</v>
      </c>
      <c r="C12014" s="51">
        <f t="shared" si="565"/>
        <v>10</v>
      </c>
      <c r="D12014" s="51">
        <f t="shared" si="566"/>
        <v>20</v>
      </c>
      <c r="E12014" s="52">
        <v>0</v>
      </c>
      <c r="G12014" s="54">
        <v>-3.1240000000000001</v>
      </c>
      <c r="H12014" s="54">
        <v>-4.0000000000000001E-3</v>
      </c>
      <c r="I12014">
        <v>-4.0000000000000001E-3</v>
      </c>
      <c r="J12014" s="54">
        <v>-0.17100000000000001</v>
      </c>
      <c r="K12014" s="54">
        <v>-0.45100000000000001</v>
      </c>
      <c r="L12014" s="54">
        <v>-0.56299999999999994</v>
      </c>
      <c r="M12014" s="54">
        <v>-0.78900000000000003</v>
      </c>
      <c r="P12014" s="57"/>
    </row>
    <row r="12015" spans="1:16" x14ac:dyDescent="0.2">
      <c r="A12015" s="50">
        <v>41932</v>
      </c>
      <c r="B12015">
        <f t="shared" si="564"/>
        <v>2014</v>
      </c>
      <c r="C12015" s="51">
        <f t="shared" si="565"/>
        <v>10</v>
      </c>
      <c r="D12015" s="51">
        <f t="shared" si="566"/>
        <v>20</v>
      </c>
      <c r="E12015" s="52">
        <v>0.125</v>
      </c>
      <c r="G12015" s="54">
        <v>-3.3010000000000002</v>
      </c>
      <c r="H12015" s="54">
        <v>-4.0000000000000001E-3</v>
      </c>
      <c r="I12015">
        <v>-4.0000000000000001E-3</v>
      </c>
      <c r="J12015" s="54">
        <v>-0.17100000000000001</v>
      </c>
      <c r="K12015" s="54">
        <v>-0.45100000000000001</v>
      </c>
      <c r="L12015" s="54">
        <v>-0.56299999999999994</v>
      </c>
      <c r="M12015" s="54">
        <v>-0.78900000000000003</v>
      </c>
      <c r="P12015" s="57"/>
    </row>
    <row r="12016" spans="1:16" x14ac:dyDescent="0.2">
      <c r="A12016" s="50">
        <v>41932</v>
      </c>
      <c r="B12016">
        <f t="shared" si="564"/>
        <v>2014</v>
      </c>
      <c r="C12016" s="51">
        <f t="shared" si="565"/>
        <v>10</v>
      </c>
      <c r="D12016" s="51">
        <f t="shared" si="566"/>
        <v>20</v>
      </c>
      <c r="E12016" s="52">
        <v>0.25</v>
      </c>
      <c r="G12016" s="54">
        <v>-3.508</v>
      </c>
      <c r="H12016" s="54">
        <v>-3.2000000000000001E-2</v>
      </c>
      <c r="I12016">
        <v>-4.0000000000000001E-3</v>
      </c>
      <c r="J12016" s="54">
        <v>-0.17100000000000001</v>
      </c>
      <c r="K12016" s="54">
        <v>-0.45100000000000001</v>
      </c>
      <c r="L12016" s="54">
        <v>-0.59099999999999997</v>
      </c>
      <c r="M12016" s="54">
        <v>-0.78900000000000003</v>
      </c>
      <c r="P12016" s="57"/>
    </row>
    <row r="12017" spans="1:16" x14ac:dyDescent="0.2">
      <c r="A12017" s="50">
        <v>41932</v>
      </c>
      <c r="B12017">
        <f t="shared" si="564"/>
        <v>2014</v>
      </c>
      <c r="C12017" s="51">
        <f t="shared" si="565"/>
        <v>10</v>
      </c>
      <c r="D12017" s="51">
        <f t="shared" si="566"/>
        <v>20</v>
      </c>
      <c r="E12017" s="52">
        <v>0.375</v>
      </c>
      <c r="G12017" s="54">
        <v>-3.508</v>
      </c>
      <c r="H12017" s="54">
        <v>-3.2000000000000001E-2</v>
      </c>
      <c r="I12017">
        <v>-4.0000000000000001E-3</v>
      </c>
      <c r="J12017" s="54">
        <v>-0.17100000000000001</v>
      </c>
      <c r="K12017" s="54">
        <v>-0.47899999999999998</v>
      </c>
      <c r="L12017" s="54">
        <v>-0.56299999999999994</v>
      </c>
      <c r="M12017" s="54">
        <v>-0.78900000000000003</v>
      </c>
      <c r="P12017" s="57"/>
    </row>
    <row r="12018" spans="1:16" x14ac:dyDescent="0.2">
      <c r="A12018" s="50">
        <v>41932</v>
      </c>
      <c r="B12018">
        <f t="shared" si="564"/>
        <v>2014</v>
      </c>
      <c r="C12018" s="51">
        <f t="shared" si="565"/>
        <v>10</v>
      </c>
      <c r="D12018" s="51">
        <f t="shared" si="566"/>
        <v>20</v>
      </c>
      <c r="E12018" s="52">
        <v>0.5</v>
      </c>
      <c r="G12018" s="54">
        <v>-2.5960000000000001</v>
      </c>
      <c r="H12018" s="54">
        <v>-4.0000000000000001E-3</v>
      </c>
      <c r="I12018">
        <v>-4.0000000000000001E-3</v>
      </c>
      <c r="J12018" s="54">
        <v>-0.17100000000000001</v>
      </c>
      <c r="K12018" s="54">
        <v>-0.45100000000000001</v>
      </c>
      <c r="L12018" s="54">
        <v>-0.59099999999999997</v>
      </c>
      <c r="M12018" s="54">
        <v>-0.78900000000000003</v>
      </c>
      <c r="P12018" s="57"/>
    </row>
    <row r="12019" spans="1:16" x14ac:dyDescent="0.2">
      <c r="A12019" s="50">
        <v>41932</v>
      </c>
      <c r="B12019">
        <f t="shared" si="564"/>
        <v>2014</v>
      </c>
      <c r="C12019" s="51">
        <f t="shared" si="565"/>
        <v>10</v>
      </c>
      <c r="D12019" s="51">
        <f t="shared" si="566"/>
        <v>20</v>
      </c>
      <c r="E12019" s="52">
        <v>0.625</v>
      </c>
      <c r="G12019" s="54">
        <v>-2.0150000000000001</v>
      </c>
      <c r="H12019" s="54">
        <v>-4.0000000000000001E-3</v>
      </c>
      <c r="I12019">
        <v>-4.0000000000000001E-3</v>
      </c>
      <c r="J12019" s="54">
        <v>-0.17100000000000001</v>
      </c>
      <c r="K12019" s="54">
        <v>-0.45100000000000001</v>
      </c>
      <c r="L12019" s="54">
        <v>-0.56299999999999994</v>
      </c>
      <c r="M12019" s="54">
        <v>-0.78900000000000003</v>
      </c>
      <c r="P12019" s="57"/>
    </row>
    <row r="12020" spans="1:16" x14ac:dyDescent="0.2">
      <c r="A12020" s="50">
        <v>41932</v>
      </c>
      <c r="B12020">
        <f t="shared" si="564"/>
        <v>2014</v>
      </c>
      <c r="C12020" s="51">
        <f t="shared" si="565"/>
        <v>10</v>
      </c>
      <c r="D12020" s="51">
        <f t="shared" si="566"/>
        <v>20</v>
      </c>
      <c r="E12020" s="52">
        <v>0.75</v>
      </c>
      <c r="G12020" s="54">
        <v>-2.6829999999999998</v>
      </c>
      <c r="H12020" s="54">
        <v>-4.0000000000000001E-3</v>
      </c>
      <c r="I12020">
        <v>-4.0000000000000001E-3</v>
      </c>
      <c r="J12020" s="54">
        <v>-0.17100000000000001</v>
      </c>
      <c r="K12020" s="54">
        <v>-0.45100000000000001</v>
      </c>
      <c r="L12020" s="54">
        <v>-0.56299999999999994</v>
      </c>
      <c r="M12020" s="54">
        <v>-0.78900000000000003</v>
      </c>
      <c r="P12020" s="57"/>
    </row>
    <row r="12021" spans="1:16" x14ac:dyDescent="0.2">
      <c r="A12021" s="50">
        <v>41932</v>
      </c>
      <c r="B12021">
        <f t="shared" si="564"/>
        <v>2014</v>
      </c>
      <c r="C12021" s="51">
        <f t="shared" si="565"/>
        <v>10</v>
      </c>
      <c r="D12021" s="51">
        <f t="shared" si="566"/>
        <v>20</v>
      </c>
      <c r="E12021" s="52">
        <v>0.875</v>
      </c>
      <c r="G12021" s="54">
        <v>-3.153</v>
      </c>
      <c r="H12021" s="54">
        <v>-3.2000000000000001E-2</v>
      </c>
      <c r="I12021">
        <v>-4.0000000000000001E-3</v>
      </c>
      <c r="J12021" s="54">
        <v>-0.17100000000000001</v>
      </c>
      <c r="K12021" s="54">
        <v>-0.45100000000000001</v>
      </c>
      <c r="L12021" s="54">
        <v>-0.59099999999999997</v>
      </c>
      <c r="M12021" s="54">
        <v>-0.78900000000000003</v>
      </c>
      <c r="P12021" s="57"/>
    </row>
    <row r="12022" spans="1:16" x14ac:dyDescent="0.2">
      <c r="A12022" s="50">
        <v>41933</v>
      </c>
      <c r="B12022">
        <f t="shared" si="564"/>
        <v>2014</v>
      </c>
      <c r="C12022" s="51">
        <f t="shared" si="565"/>
        <v>10</v>
      </c>
      <c r="D12022" s="51">
        <f t="shared" si="566"/>
        <v>21</v>
      </c>
      <c r="E12022" s="52">
        <v>0</v>
      </c>
      <c r="G12022" s="54">
        <v>-3.39</v>
      </c>
      <c r="H12022" s="54">
        <v>-3.2000000000000001E-2</v>
      </c>
      <c r="I12022">
        <v>-4.0000000000000001E-3</v>
      </c>
      <c r="J12022" s="54">
        <v>-0.17100000000000001</v>
      </c>
      <c r="K12022" s="54">
        <v>-0.45100000000000001</v>
      </c>
      <c r="L12022" s="54">
        <v>-0.56299999999999994</v>
      </c>
      <c r="M12022" s="54">
        <v>-0.78900000000000003</v>
      </c>
      <c r="P12022" s="57"/>
    </row>
    <row r="12023" spans="1:16" x14ac:dyDescent="0.2">
      <c r="A12023" s="50">
        <v>41933</v>
      </c>
      <c r="B12023">
        <f t="shared" si="564"/>
        <v>2014</v>
      </c>
      <c r="C12023" s="51">
        <f t="shared" si="565"/>
        <v>10</v>
      </c>
      <c r="D12023" s="51">
        <f t="shared" si="566"/>
        <v>21</v>
      </c>
      <c r="E12023" s="52">
        <v>0.125</v>
      </c>
      <c r="G12023" s="54">
        <v>-3.4790000000000001</v>
      </c>
      <c r="H12023" s="54">
        <v>-3.2000000000000001E-2</v>
      </c>
      <c r="I12023">
        <v>-4.0000000000000001E-3</v>
      </c>
      <c r="J12023" s="54">
        <v>-0.17100000000000001</v>
      </c>
      <c r="K12023" s="54">
        <v>-0.45100000000000001</v>
      </c>
      <c r="L12023" s="54">
        <v>-0.59099999999999997</v>
      </c>
      <c r="M12023" s="54">
        <v>-0.78900000000000003</v>
      </c>
      <c r="P12023" s="57"/>
    </row>
    <row r="12024" spans="1:16" x14ac:dyDescent="0.2">
      <c r="A12024" s="50">
        <v>41933</v>
      </c>
      <c r="B12024">
        <f t="shared" si="564"/>
        <v>2014</v>
      </c>
      <c r="C12024" s="51">
        <f t="shared" si="565"/>
        <v>10</v>
      </c>
      <c r="D12024" s="51">
        <f t="shared" si="566"/>
        <v>21</v>
      </c>
      <c r="E12024" s="52">
        <v>0.25</v>
      </c>
      <c r="G12024" s="54">
        <v>-3.5379999999999998</v>
      </c>
      <c r="H12024" s="54">
        <v>-0.06</v>
      </c>
      <c r="I12024">
        <v>-4.0000000000000001E-3</v>
      </c>
      <c r="J12024" s="54">
        <v>-0.17100000000000001</v>
      </c>
      <c r="K12024" s="54">
        <v>-0.45100000000000001</v>
      </c>
      <c r="L12024" s="54">
        <v>-0.56299999999999994</v>
      </c>
      <c r="M12024" s="54">
        <v>-0.78900000000000003</v>
      </c>
      <c r="P12024" s="57"/>
    </row>
    <row r="12025" spans="1:16" x14ac:dyDescent="0.2">
      <c r="A12025" s="50">
        <v>41933</v>
      </c>
      <c r="B12025">
        <f t="shared" si="564"/>
        <v>2014</v>
      </c>
      <c r="C12025" s="51">
        <f t="shared" si="565"/>
        <v>10</v>
      </c>
      <c r="D12025" s="51">
        <f t="shared" si="566"/>
        <v>21</v>
      </c>
      <c r="E12025" s="52">
        <v>0.375</v>
      </c>
      <c r="G12025" s="54">
        <v>-3.33</v>
      </c>
      <c r="H12025" s="54">
        <v>-3.2000000000000001E-2</v>
      </c>
      <c r="I12025">
        <v>-4.0000000000000001E-3</v>
      </c>
      <c r="J12025" s="54">
        <v>-0.17100000000000001</v>
      </c>
      <c r="K12025" s="54">
        <v>-0.45100000000000001</v>
      </c>
      <c r="L12025" s="54">
        <v>-0.56299999999999994</v>
      </c>
      <c r="M12025" s="54">
        <v>-0.78900000000000003</v>
      </c>
      <c r="P12025" s="57"/>
    </row>
    <row r="12026" spans="1:16" x14ac:dyDescent="0.2">
      <c r="A12026" s="50">
        <v>41933</v>
      </c>
      <c r="B12026">
        <f t="shared" si="564"/>
        <v>2014</v>
      </c>
      <c r="C12026" s="51">
        <f t="shared" si="565"/>
        <v>10</v>
      </c>
      <c r="D12026" s="51">
        <f t="shared" si="566"/>
        <v>21</v>
      </c>
      <c r="E12026" s="52">
        <v>0.5</v>
      </c>
      <c r="G12026" s="54">
        <v>-2.625</v>
      </c>
      <c r="H12026" s="54">
        <v>-3.2000000000000001E-2</v>
      </c>
      <c r="I12026">
        <v>-4.0000000000000001E-3</v>
      </c>
      <c r="J12026" s="54">
        <v>-0.17100000000000001</v>
      </c>
      <c r="K12026" s="54">
        <v>-0.45100000000000001</v>
      </c>
      <c r="L12026" s="54">
        <v>-0.56299999999999994</v>
      </c>
      <c r="M12026" s="54">
        <v>-0.78900000000000003</v>
      </c>
      <c r="P12026" s="57"/>
    </row>
    <row r="12027" spans="1:16" x14ac:dyDescent="0.2">
      <c r="A12027" s="50">
        <v>41933</v>
      </c>
      <c r="B12027">
        <f t="shared" si="564"/>
        <v>2014</v>
      </c>
      <c r="C12027" s="51">
        <f t="shared" si="565"/>
        <v>10</v>
      </c>
      <c r="D12027" s="51">
        <f t="shared" si="566"/>
        <v>21</v>
      </c>
      <c r="E12027" s="52">
        <v>0.625</v>
      </c>
      <c r="G12027" s="54">
        <v>-2.2759999999999998</v>
      </c>
      <c r="H12027" s="54">
        <v>-3.2000000000000001E-2</v>
      </c>
      <c r="I12027">
        <v>-4.0000000000000001E-3</v>
      </c>
      <c r="J12027" s="54">
        <v>-0.17100000000000001</v>
      </c>
      <c r="K12027" s="54">
        <v>-0.45100000000000001</v>
      </c>
      <c r="L12027" s="54">
        <v>-0.56299999999999994</v>
      </c>
      <c r="M12027" s="54">
        <v>-0.78900000000000003</v>
      </c>
      <c r="P12027" s="57"/>
    </row>
    <row r="12028" spans="1:16" x14ac:dyDescent="0.2">
      <c r="A12028" s="50">
        <v>41933</v>
      </c>
      <c r="B12028">
        <f t="shared" si="564"/>
        <v>2014</v>
      </c>
      <c r="C12028" s="51">
        <f t="shared" si="565"/>
        <v>10</v>
      </c>
      <c r="D12028" s="51">
        <f t="shared" si="566"/>
        <v>21</v>
      </c>
      <c r="E12028" s="52">
        <v>0.75</v>
      </c>
      <c r="G12028" s="54">
        <v>-2.4790000000000001</v>
      </c>
      <c r="H12028" s="54">
        <v>-3.2000000000000001E-2</v>
      </c>
      <c r="I12028">
        <v>-4.0000000000000001E-3</v>
      </c>
      <c r="J12028" s="54">
        <v>-0.17100000000000001</v>
      </c>
      <c r="K12028" s="54">
        <v>-0.45100000000000001</v>
      </c>
      <c r="L12028" s="54">
        <v>-0.56299999999999994</v>
      </c>
      <c r="M12028" s="54">
        <v>-0.78900000000000003</v>
      </c>
      <c r="P12028" s="57"/>
    </row>
    <row r="12029" spans="1:16" x14ac:dyDescent="0.2">
      <c r="A12029" s="50">
        <v>41933</v>
      </c>
      <c r="B12029">
        <f t="shared" si="564"/>
        <v>2014</v>
      </c>
      <c r="C12029" s="51">
        <f t="shared" si="565"/>
        <v>10</v>
      </c>
      <c r="D12029" s="51">
        <f t="shared" si="566"/>
        <v>21</v>
      </c>
      <c r="E12029" s="52">
        <v>0.875</v>
      </c>
      <c r="G12029" s="54">
        <v>-2.4500000000000002</v>
      </c>
      <c r="H12029" s="54">
        <v>-3.2000000000000001E-2</v>
      </c>
      <c r="I12029">
        <v>-4.0000000000000001E-3</v>
      </c>
      <c r="J12029" s="54">
        <v>-0.17100000000000001</v>
      </c>
      <c r="K12029" s="54">
        <v>-0.45100000000000001</v>
      </c>
      <c r="L12029" s="54">
        <v>-0.59099999999999997</v>
      </c>
      <c r="M12029" s="54">
        <v>-0.78900000000000003</v>
      </c>
      <c r="P12029" s="57"/>
    </row>
    <row r="12030" spans="1:16" x14ac:dyDescent="0.2">
      <c r="A12030" s="50">
        <v>41934</v>
      </c>
      <c r="B12030">
        <f t="shared" si="564"/>
        <v>2014</v>
      </c>
      <c r="C12030" s="51">
        <f t="shared" si="565"/>
        <v>10</v>
      </c>
      <c r="D12030" s="51">
        <f t="shared" si="566"/>
        <v>22</v>
      </c>
      <c r="E12030" s="52">
        <v>0</v>
      </c>
      <c r="G12030" s="54">
        <v>-2.4790000000000001</v>
      </c>
      <c r="H12030" s="54">
        <v>-3.2000000000000001E-2</v>
      </c>
      <c r="I12030">
        <v>-4.0000000000000001E-3</v>
      </c>
      <c r="J12030" s="54">
        <v>-0.17100000000000001</v>
      </c>
      <c r="K12030" s="54">
        <v>-0.45100000000000001</v>
      </c>
      <c r="L12030" s="54">
        <v>-0.56299999999999994</v>
      </c>
      <c r="M12030" s="54">
        <v>-0.78900000000000003</v>
      </c>
      <c r="P12030" s="57"/>
    </row>
    <row r="12031" spans="1:16" x14ac:dyDescent="0.2">
      <c r="A12031" s="50">
        <v>41934</v>
      </c>
      <c r="B12031">
        <f t="shared" si="564"/>
        <v>2014</v>
      </c>
      <c r="C12031" s="51">
        <f t="shared" si="565"/>
        <v>10</v>
      </c>
      <c r="D12031" s="51">
        <f t="shared" si="566"/>
        <v>22</v>
      </c>
      <c r="E12031" s="52">
        <v>0.125</v>
      </c>
      <c r="G12031" s="54">
        <v>-2.2759999999999998</v>
      </c>
      <c r="H12031" s="54">
        <v>-3.2000000000000001E-2</v>
      </c>
      <c r="I12031">
        <v>-4.0000000000000001E-3</v>
      </c>
      <c r="J12031" s="54">
        <v>-0.17100000000000001</v>
      </c>
      <c r="K12031" s="54">
        <v>-0.45100000000000001</v>
      </c>
      <c r="L12031" s="54">
        <v>-0.56299999999999994</v>
      </c>
      <c r="M12031" s="54">
        <v>-0.76</v>
      </c>
      <c r="P12031" s="57"/>
    </row>
    <row r="12032" spans="1:16" x14ac:dyDescent="0.2">
      <c r="A12032" s="50">
        <v>41934</v>
      </c>
      <c r="B12032">
        <f t="shared" si="564"/>
        <v>2014</v>
      </c>
      <c r="C12032" s="51">
        <f t="shared" si="565"/>
        <v>10</v>
      </c>
      <c r="D12032" s="51">
        <f t="shared" si="566"/>
        <v>22</v>
      </c>
      <c r="E12032" s="52">
        <v>0.25</v>
      </c>
      <c r="G12032" s="54">
        <v>-2.2759999999999998</v>
      </c>
      <c r="H12032" s="54">
        <v>-3.2000000000000001E-2</v>
      </c>
      <c r="I12032">
        <v>-4.0000000000000001E-3</v>
      </c>
      <c r="J12032" s="54">
        <v>-0.17100000000000001</v>
      </c>
      <c r="K12032" s="54">
        <v>-0.45100000000000001</v>
      </c>
      <c r="L12032" s="54">
        <v>-0.56299999999999994</v>
      </c>
      <c r="M12032" s="54">
        <v>-0.78900000000000003</v>
      </c>
      <c r="P12032" s="57"/>
    </row>
    <row r="12033" spans="1:16" x14ac:dyDescent="0.2">
      <c r="A12033" s="50">
        <v>41934</v>
      </c>
      <c r="B12033">
        <f t="shared" si="564"/>
        <v>2014</v>
      </c>
      <c r="C12033" s="51">
        <f t="shared" si="565"/>
        <v>10</v>
      </c>
      <c r="D12033" s="51">
        <f t="shared" si="566"/>
        <v>22</v>
      </c>
      <c r="E12033" s="52">
        <v>0.375</v>
      </c>
      <c r="G12033" s="54">
        <v>-2.16</v>
      </c>
      <c r="H12033" s="54">
        <v>-3.2000000000000001E-2</v>
      </c>
      <c r="I12033">
        <v>-4.0000000000000001E-3</v>
      </c>
      <c r="J12033" s="54">
        <v>-0.17100000000000001</v>
      </c>
      <c r="K12033" s="54">
        <v>-0.45100000000000001</v>
      </c>
      <c r="L12033" s="54">
        <v>-0.56299999999999994</v>
      </c>
      <c r="M12033" s="54">
        <v>-0.78900000000000003</v>
      </c>
      <c r="P12033" s="57"/>
    </row>
    <row r="12034" spans="1:16" x14ac:dyDescent="0.2">
      <c r="A12034" s="50">
        <v>41934</v>
      </c>
      <c r="B12034">
        <f t="shared" si="564"/>
        <v>2014</v>
      </c>
      <c r="C12034" s="51">
        <f t="shared" si="565"/>
        <v>10</v>
      </c>
      <c r="D12034" s="51">
        <f t="shared" si="566"/>
        <v>22</v>
      </c>
      <c r="E12034" s="52">
        <v>0.5</v>
      </c>
      <c r="G12034" s="54">
        <v>-1.986</v>
      </c>
      <c r="H12034" s="54">
        <v>-4.0000000000000001E-3</v>
      </c>
      <c r="I12034">
        <v>-4.0000000000000001E-3</v>
      </c>
      <c r="J12034" s="54">
        <v>-0.17100000000000001</v>
      </c>
      <c r="K12034" s="54">
        <v>-0.45100000000000001</v>
      </c>
      <c r="L12034" s="54">
        <v>-0.56299999999999994</v>
      </c>
      <c r="M12034" s="54">
        <v>-0.76</v>
      </c>
      <c r="P12034" s="57"/>
    </row>
    <row r="12035" spans="1:16" x14ac:dyDescent="0.2">
      <c r="A12035" s="50">
        <v>41934</v>
      </c>
      <c r="B12035">
        <f t="shared" si="564"/>
        <v>2014</v>
      </c>
      <c r="C12035" s="51">
        <f t="shared" si="565"/>
        <v>10</v>
      </c>
      <c r="D12035" s="51">
        <f t="shared" si="566"/>
        <v>22</v>
      </c>
      <c r="E12035" s="52">
        <v>0.625</v>
      </c>
      <c r="G12035" s="54">
        <v>-1.7849999999999999</v>
      </c>
      <c r="H12035" s="54">
        <v>-4.0000000000000001E-3</v>
      </c>
      <c r="I12035">
        <v>-4.0000000000000001E-3</v>
      </c>
      <c r="J12035" s="54">
        <v>-0.17100000000000001</v>
      </c>
      <c r="K12035" s="54">
        <v>-0.45100000000000001</v>
      </c>
      <c r="L12035" s="54">
        <v>-0.59099999999999997</v>
      </c>
      <c r="M12035" s="54">
        <v>-0.76</v>
      </c>
      <c r="P12035" s="57"/>
    </row>
    <row r="12036" spans="1:16" x14ac:dyDescent="0.2">
      <c r="A12036" s="50">
        <v>41934</v>
      </c>
      <c r="B12036">
        <f t="shared" si="564"/>
        <v>2014</v>
      </c>
      <c r="C12036" s="51">
        <f t="shared" si="565"/>
        <v>10</v>
      </c>
      <c r="D12036" s="51">
        <f t="shared" si="566"/>
        <v>22</v>
      </c>
      <c r="E12036" s="52">
        <v>0.75</v>
      </c>
      <c r="G12036" s="54">
        <v>-1.7849999999999999</v>
      </c>
      <c r="H12036" s="54">
        <v>-4.0000000000000001E-3</v>
      </c>
      <c r="I12036">
        <v>-4.0000000000000001E-3</v>
      </c>
      <c r="J12036" s="54">
        <v>-0.17100000000000001</v>
      </c>
      <c r="K12036" s="54">
        <v>-0.45100000000000001</v>
      </c>
      <c r="L12036" s="54">
        <v>-0.56299999999999994</v>
      </c>
      <c r="M12036" s="54">
        <v>-0.76</v>
      </c>
      <c r="P12036" s="57"/>
    </row>
    <row r="12037" spans="1:16" x14ac:dyDescent="0.2">
      <c r="A12037" s="50">
        <v>41934</v>
      </c>
      <c r="B12037">
        <f t="shared" si="564"/>
        <v>2014</v>
      </c>
      <c r="C12037" s="51">
        <f t="shared" si="565"/>
        <v>10</v>
      </c>
      <c r="D12037" s="51">
        <f t="shared" si="566"/>
        <v>22</v>
      </c>
      <c r="E12037" s="52">
        <v>0.875</v>
      </c>
      <c r="G12037" s="54">
        <v>-1.8420000000000001</v>
      </c>
      <c r="H12037" s="54">
        <v>-4.0000000000000001E-3</v>
      </c>
      <c r="I12037">
        <v>-4.0000000000000001E-3</v>
      </c>
      <c r="J12037" s="54">
        <v>-0.17100000000000001</v>
      </c>
      <c r="K12037" s="54">
        <v>-0.45100000000000001</v>
      </c>
      <c r="L12037" s="54">
        <v>-0.56299999999999994</v>
      </c>
      <c r="M12037" s="54">
        <v>-0.76</v>
      </c>
      <c r="P12037" s="57"/>
    </row>
    <row r="12038" spans="1:16" x14ac:dyDescent="0.2">
      <c r="A12038" s="50">
        <v>41935</v>
      </c>
      <c r="B12038">
        <f t="shared" si="564"/>
        <v>2014</v>
      </c>
      <c r="C12038" s="51">
        <f t="shared" si="565"/>
        <v>10</v>
      </c>
      <c r="D12038" s="51">
        <f t="shared" si="566"/>
        <v>23</v>
      </c>
      <c r="E12038" s="52">
        <v>0</v>
      </c>
      <c r="G12038" s="54">
        <v>-2.16</v>
      </c>
      <c r="H12038" s="54">
        <v>-3.2000000000000001E-2</v>
      </c>
      <c r="I12038">
        <v>-4.0000000000000001E-3</v>
      </c>
      <c r="J12038" s="54">
        <v>-0.17100000000000001</v>
      </c>
      <c r="K12038" s="54">
        <v>-0.45100000000000001</v>
      </c>
      <c r="L12038" s="54">
        <v>-0.56299999999999994</v>
      </c>
      <c r="M12038" s="54">
        <v>-0.78900000000000003</v>
      </c>
      <c r="P12038" s="57"/>
    </row>
    <row r="12039" spans="1:16" x14ac:dyDescent="0.2">
      <c r="A12039" s="50">
        <v>41935</v>
      </c>
      <c r="B12039">
        <f t="shared" si="564"/>
        <v>2014</v>
      </c>
      <c r="C12039" s="51">
        <f t="shared" si="565"/>
        <v>10</v>
      </c>
      <c r="D12039" s="51">
        <f t="shared" si="566"/>
        <v>23</v>
      </c>
      <c r="E12039" s="52">
        <v>0.125</v>
      </c>
      <c r="G12039" s="54">
        <v>-2.3919999999999999</v>
      </c>
      <c r="H12039" s="54">
        <v>-3.2000000000000001E-2</v>
      </c>
      <c r="I12039">
        <v>-4.0000000000000001E-3</v>
      </c>
      <c r="J12039" s="54">
        <v>-0.17100000000000001</v>
      </c>
      <c r="K12039" s="54">
        <v>-0.45100000000000001</v>
      </c>
      <c r="L12039" s="54">
        <v>-0.56299999999999994</v>
      </c>
      <c r="M12039" s="54">
        <v>-0.78900000000000003</v>
      </c>
      <c r="P12039" s="57"/>
    </row>
    <row r="12040" spans="1:16" x14ac:dyDescent="0.2">
      <c r="A12040" s="50">
        <v>41935</v>
      </c>
      <c r="B12040">
        <f t="shared" si="564"/>
        <v>2014</v>
      </c>
      <c r="C12040" s="51">
        <f t="shared" si="565"/>
        <v>10</v>
      </c>
      <c r="D12040" s="51">
        <f t="shared" si="566"/>
        <v>23</v>
      </c>
      <c r="E12040" s="52">
        <v>0.25</v>
      </c>
      <c r="G12040" s="54">
        <v>-2.7120000000000002</v>
      </c>
      <c r="H12040" s="54">
        <v>-3.2000000000000001E-2</v>
      </c>
      <c r="I12040">
        <v>-4.0000000000000001E-3</v>
      </c>
      <c r="J12040" s="54">
        <v>-0.17100000000000001</v>
      </c>
      <c r="K12040" s="54">
        <v>-0.45100000000000001</v>
      </c>
      <c r="L12040" s="54">
        <v>-0.56299999999999994</v>
      </c>
      <c r="M12040" s="54">
        <v>-0.76</v>
      </c>
      <c r="P12040" s="57"/>
    </row>
    <row r="12041" spans="1:16" x14ac:dyDescent="0.2">
      <c r="A12041" s="50">
        <v>41935</v>
      </c>
      <c r="B12041">
        <f t="shared" si="564"/>
        <v>2014</v>
      </c>
      <c r="C12041" s="51">
        <f t="shared" si="565"/>
        <v>10</v>
      </c>
      <c r="D12041" s="51">
        <f t="shared" si="566"/>
        <v>23</v>
      </c>
      <c r="E12041" s="52">
        <v>0.375</v>
      </c>
      <c r="G12041" s="54">
        <v>-2.6539999999999999</v>
      </c>
      <c r="H12041" s="54">
        <v>-3.2000000000000001E-2</v>
      </c>
      <c r="I12041">
        <v>-4.0000000000000001E-3</v>
      </c>
      <c r="J12041" s="54">
        <v>-0.17100000000000001</v>
      </c>
      <c r="K12041" s="54">
        <v>-0.45100000000000001</v>
      </c>
      <c r="L12041" s="54">
        <v>-0.56299999999999994</v>
      </c>
      <c r="M12041" s="54">
        <v>-0.76</v>
      </c>
      <c r="P12041" s="57"/>
    </row>
    <row r="12042" spans="1:16" x14ac:dyDescent="0.2">
      <c r="A12042" s="50">
        <v>41935</v>
      </c>
      <c r="B12042">
        <f t="shared" si="564"/>
        <v>2014</v>
      </c>
      <c r="C12042" s="51">
        <f t="shared" si="565"/>
        <v>10</v>
      </c>
      <c r="D12042" s="51">
        <f t="shared" si="566"/>
        <v>23</v>
      </c>
      <c r="E12042" s="52">
        <v>0.5</v>
      </c>
      <c r="G12042" s="54">
        <v>-2.3919999999999999</v>
      </c>
      <c r="H12042" s="54">
        <v>-3.2000000000000001E-2</v>
      </c>
      <c r="I12042">
        <v>-4.0000000000000001E-3</v>
      </c>
      <c r="J12042" s="54">
        <v>-0.17100000000000001</v>
      </c>
      <c r="K12042" s="54">
        <v>-0.45100000000000001</v>
      </c>
      <c r="L12042" s="54">
        <v>-0.56299999999999994</v>
      </c>
      <c r="M12042" s="54">
        <v>-0.76</v>
      </c>
      <c r="P12042" s="57"/>
    </row>
    <row r="12043" spans="1:16" x14ac:dyDescent="0.2">
      <c r="A12043" s="50">
        <v>41935</v>
      </c>
      <c r="B12043">
        <f t="shared" si="564"/>
        <v>2014</v>
      </c>
      <c r="C12043" s="51">
        <f t="shared" si="565"/>
        <v>10</v>
      </c>
      <c r="D12043" s="51">
        <f t="shared" si="566"/>
        <v>23</v>
      </c>
      <c r="E12043" s="52">
        <v>0.625</v>
      </c>
      <c r="G12043" s="54">
        <v>-2.3050000000000002</v>
      </c>
      <c r="H12043" s="54">
        <v>-0.06</v>
      </c>
      <c r="I12043">
        <v>-4.0000000000000001E-3</v>
      </c>
      <c r="J12043" s="54">
        <v>-0.17100000000000001</v>
      </c>
      <c r="K12043" s="54">
        <v>-0.45100000000000001</v>
      </c>
      <c r="L12043" s="54">
        <v>-0.56299999999999994</v>
      </c>
      <c r="M12043" s="54">
        <v>-0.76</v>
      </c>
      <c r="P12043" s="57"/>
    </row>
    <row r="12044" spans="1:16" x14ac:dyDescent="0.2">
      <c r="A12044" s="50">
        <v>41935</v>
      </c>
      <c r="B12044">
        <f t="shared" si="564"/>
        <v>2014</v>
      </c>
      <c r="C12044" s="51">
        <f t="shared" si="565"/>
        <v>10</v>
      </c>
      <c r="D12044" s="51">
        <f t="shared" si="566"/>
        <v>23</v>
      </c>
      <c r="E12044" s="52">
        <v>0.75</v>
      </c>
      <c r="G12044" s="54">
        <v>-2.2469999999999999</v>
      </c>
      <c r="H12044" s="54">
        <v>-3.2000000000000001E-2</v>
      </c>
      <c r="I12044">
        <v>-4.0000000000000001E-3</v>
      </c>
      <c r="J12044" s="54">
        <v>-0.17100000000000001</v>
      </c>
      <c r="K12044" s="54">
        <v>-0.45100000000000001</v>
      </c>
      <c r="L12044" s="54">
        <v>-0.56299999999999994</v>
      </c>
      <c r="M12044" s="54">
        <v>-0.76</v>
      </c>
      <c r="P12044" s="57"/>
    </row>
    <row r="12045" spans="1:16" x14ac:dyDescent="0.2">
      <c r="A12045" s="50">
        <v>41935</v>
      </c>
      <c r="B12045">
        <f t="shared" si="564"/>
        <v>2014</v>
      </c>
      <c r="C12045" s="51">
        <f t="shared" si="565"/>
        <v>10</v>
      </c>
      <c r="D12045" s="51">
        <f t="shared" si="566"/>
        <v>23</v>
      </c>
      <c r="E12045" s="52">
        <v>0.875</v>
      </c>
      <c r="G12045" s="54">
        <v>-2.16</v>
      </c>
      <c r="H12045" s="54">
        <v>-3.2000000000000001E-2</v>
      </c>
      <c r="I12045">
        <v>-4.0000000000000001E-3</v>
      </c>
      <c r="J12045" s="54">
        <v>-0.17100000000000001</v>
      </c>
      <c r="K12045" s="54">
        <v>-0.45100000000000001</v>
      </c>
      <c r="L12045" s="54">
        <v>-0.56299999999999994</v>
      </c>
      <c r="M12045" s="54">
        <v>-0.76</v>
      </c>
      <c r="P12045" s="57"/>
    </row>
    <row r="12046" spans="1:16" x14ac:dyDescent="0.2">
      <c r="A12046" s="50">
        <v>41936</v>
      </c>
      <c r="B12046">
        <f t="shared" si="564"/>
        <v>2014</v>
      </c>
      <c r="C12046" s="51">
        <f t="shared" si="565"/>
        <v>10</v>
      </c>
      <c r="D12046" s="51">
        <f t="shared" si="566"/>
        <v>24</v>
      </c>
      <c r="E12046" s="52">
        <v>0</v>
      </c>
      <c r="G12046" s="54">
        <v>-2.1309999999999998</v>
      </c>
      <c r="H12046" s="54">
        <v>-3.2000000000000001E-2</v>
      </c>
      <c r="I12046">
        <v>-4.0000000000000001E-3</v>
      </c>
      <c r="J12046" s="54">
        <v>-0.14299999999999999</v>
      </c>
      <c r="K12046" s="54">
        <v>-0.45100000000000001</v>
      </c>
      <c r="L12046" s="54">
        <v>-0.56299999999999994</v>
      </c>
      <c r="M12046" s="54">
        <v>-0.76</v>
      </c>
      <c r="P12046" s="57"/>
    </row>
    <row r="12047" spans="1:16" x14ac:dyDescent="0.2">
      <c r="A12047" s="50">
        <v>41936</v>
      </c>
      <c r="B12047">
        <f t="shared" ref="B12047:B12110" si="567">YEAR(A12047)</f>
        <v>2014</v>
      </c>
      <c r="C12047" s="51">
        <f t="shared" ref="C12047:C12110" si="568">MONTH(A12047)</f>
        <v>10</v>
      </c>
      <c r="D12047" s="51">
        <f t="shared" ref="D12047:D12110" si="569">DAY(A12047)</f>
        <v>24</v>
      </c>
      <c r="E12047" s="52">
        <v>0.125</v>
      </c>
      <c r="G12047" s="54">
        <v>-2.0150000000000001</v>
      </c>
      <c r="H12047" s="54">
        <v>-3.2000000000000001E-2</v>
      </c>
      <c r="I12047">
        <v>-4.0000000000000001E-3</v>
      </c>
      <c r="J12047" s="54">
        <v>-0.17100000000000001</v>
      </c>
      <c r="K12047" s="54">
        <v>-0.45100000000000001</v>
      </c>
      <c r="L12047" s="54">
        <v>-0.56299999999999994</v>
      </c>
      <c r="M12047" s="54">
        <v>-0.76</v>
      </c>
      <c r="P12047" s="57"/>
    </row>
    <row r="12048" spans="1:16" x14ac:dyDescent="0.2">
      <c r="A12048" s="50">
        <v>41936</v>
      </c>
      <c r="B12048">
        <f t="shared" si="567"/>
        <v>2014</v>
      </c>
      <c r="C12048" s="51">
        <f t="shared" si="568"/>
        <v>10</v>
      </c>
      <c r="D12048" s="51">
        <f t="shared" si="569"/>
        <v>24</v>
      </c>
      <c r="E12048" s="52">
        <v>0.25</v>
      </c>
      <c r="G12048" s="54">
        <v>-2.0150000000000001</v>
      </c>
      <c r="H12048" s="54">
        <v>-3.2000000000000001E-2</v>
      </c>
      <c r="I12048">
        <v>-4.0000000000000001E-3</v>
      </c>
      <c r="J12048" s="54">
        <v>-0.17100000000000001</v>
      </c>
      <c r="K12048" s="54">
        <v>-0.45100000000000001</v>
      </c>
      <c r="L12048" s="54">
        <v>-0.56299999999999994</v>
      </c>
      <c r="M12048" s="54">
        <v>-0.76</v>
      </c>
      <c r="P12048" s="57"/>
    </row>
    <row r="12049" spans="1:16" x14ac:dyDescent="0.2">
      <c r="A12049" s="50">
        <v>41936</v>
      </c>
      <c r="B12049">
        <f t="shared" si="567"/>
        <v>2014</v>
      </c>
      <c r="C12049" s="51">
        <f t="shared" si="568"/>
        <v>10</v>
      </c>
      <c r="D12049" s="51">
        <f t="shared" si="569"/>
        <v>24</v>
      </c>
      <c r="E12049" s="52">
        <v>0.375</v>
      </c>
      <c r="G12049" s="54">
        <v>-2.4209999999999998</v>
      </c>
      <c r="H12049" s="54">
        <v>-3.2000000000000001E-2</v>
      </c>
      <c r="I12049">
        <v>-4.0000000000000001E-3</v>
      </c>
      <c r="J12049" s="54">
        <v>-0.17100000000000001</v>
      </c>
      <c r="K12049" s="54">
        <v>-0.45100000000000001</v>
      </c>
      <c r="L12049" s="54">
        <v>-0.56299999999999994</v>
      </c>
      <c r="M12049" s="54">
        <v>-0.78900000000000003</v>
      </c>
      <c r="P12049" s="57"/>
    </row>
    <row r="12050" spans="1:16" x14ac:dyDescent="0.2">
      <c r="A12050" s="50">
        <v>41936</v>
      </c>
      <c r="B12050">
        <f t="shared" si="567"/>
        <v>2014</v>
      </c>
      <c r="C12050" s="51">
        <f t="shared" si="568"/>
        <v>10</v>
      </c>
      <c r="D12050" s="51">
        <f t="shared" si="569"/>
        <v>24</v>
      </c>
      <c r="E12050" s="52">
        <v>0.5</v>
      </c>
      <c r="G12050" s="54">
        <v>-2.4209999999999998</v>
      </c>
      <c r="H12050" s="54">
        <v>-3.2000000000000001E-2</v>
      </c>
      <c r="I12050">
        <v>-4.0000000000000001E-3</v>
      </c>
      <c r="J12050" s="54">
        <v>-0.17100000000000001</v>
      </c>
      <c r="K12050" s="54">
        <v>-0.45100000000000001</v>
      </c>
      <c r="L12050" s="54">
        <v>-0.56299999999999994</v>
      </c>
      <c r="M12050" s="54">
        <v>-0.76</v>
      </c>
      <c r="P12050" s="57"/>
    </row>
    <row r="12051" spans="1:16" x14ac:dyDescent="0.2">
      <c r="A12051" s="50">
        <v>41936</v>
      </c>
      <c r="B12051">
        <f t="shared" si="567"/>
        <v>2014</v>
      </c>
      <c r="C12051" s="51">
        <f t="shared" si="568"/>
        <v>10</v>
      </c>
      <c r="D12051" s="51">
        <f t="shared" si="569"/>
        <v>24</v>
      </c>
      <c r="E12051" s="52">
        <v>0.625</v>
      </c>
      <c r="G12051" s="54">
        <v>-2.3919999999999999</v>
      </c>
      <c r="H12051" s="54">
        <v>-0.06</v>
      </c>
      <c r="I12051">
        <v>-4.0000000000000001E-3</v>
      </c>
      <c r="J12051" s="54">
        <v>-0.17100000000000001</v>
      </c>
      <c r="K12051" s="54">
        <v>-0.45100000000000001</v>
      </c>
      <c r="L12051" s="54">
        <v>-0.56299999999999994</v>
      </c>
      <c r="M12051" s="54">
        <v>-0.76</v>
      </c>
      <c r="P12051" s="57"/>
    </row>
    <row r="12052" spans="1:16" x14ac:dyDescent="0.2">
      <c r="A12052" s="50">
        <v>41936</v>
      </c>
      <c r="B12052">
        <f t="shared" si="567"/>
        <v>2014</v>
      </c>
      <c r="C12052" s="51">
        <f t="shared" si="568"/>
        <v>10</v>
      </c>
      <c r="D12052" s="51">
        <f t="shared" si="569"/>
        <v>24</v>
      </c>
      <c r="E12052" s="52">
        <v>0.75</v>
      </c>
      <c r="G12052" s="54">
        <v>-2.4500000000000002</v>
      </c>
      <c r="H12052" s="54">
        <v>-0.06</v>
      </c>
      <c r="I12052">
        <v>-4.0000000000000001E-3</v>
      </c>
      <c r="J12052" s="54">
        <v>-0.17100000000000001</v>
      </c>
      <c r="K12052" s="54">
        <v>-0.45100000000000001</v>
      </c>
      <c r="L12052" s="54">
        <v>-0.56299999999999994</v>
      </c>
      <c r="M12052" s="54">
        <v>-0.76</v>
      </c>
      <c r="P12052" s="57"/>
    </row>
    <row r="12053" spans="1:16" x14ac:dyDescent="0.2">
      <c r="A12053" s="50">
        <v>41936</v>
      </c>
      <c r="B12053">
        <f t="shared" si="567"/>
        <v>2014</v>
      </c>
      <c r="C12053" s="51">
        <f t="shared" si="568"/>
        <v>10</v>
      </c>
      <c r="D12053" s="51">
        <f t="shared" si="569"/>
        <v>24</v>
      </c>
      <c r="E12053" s="52">
        <v>0.875</v>
      </c>
      <c r="G12053" s="54">
        <v>-2.5960000000000001</v>
      </c>
      <c r="H12053" s="54">
        <v>-0.06</v>
      </c>
      <c r="I12053">
        <v>-4.0000000000000001E-3</v>
      </c>
      <c r="J12053" s="54">
        <v>-0.17100000000000001</v>
      </c>
      <c r="K12053" s="54">
        <v>-0.45100000000000001</v>
      </c>
      <c r="L12053" s="54">
        <v>-0.56299999999999994</v>
      </c>
      <c r="M12053" s="54">
        <v>-0.76</v>
      </c>
      <c r="P12053" s="57"/>
    </row>
    <row r="12054" spans="1:16" x14ac:dyDescent="0.2">
      <c r="A12054" s="50">
        <v>41937</v>
      </c>
      <c r="B12054">
        <f t="shared" si="567"/>
        <v>2014</v>
      </c>
      <c r="C12054" s="51">
        <f t="shared" si="568"/>
        <v>10</v>
      </c>
      <c r="D12054" s="51">
        <f t="shared" si="569"/>
        <v>25</v>
      </c>
      <c r="E12054" s="52">
        <v>0</v>
      </c>
      <c r="G12054" s="54">
        <v>-2.4209999999999998</v>
      </c>
      <c r="H12054" s="54">
        <v>-0.06</v>
      </c>
      <c r="I12054">
        <v>-4.0000000000000001E-3</v>
      </c>
      <c r="J12054" s="54">
        <v>-0.17100000000000001</v>
      </c>
      <c r="K12054" s="54">
        <v>-0.45100000000000001</v>
      </c>
      <c r="L12054" s="54">
        <v>-0.56299999999999994</v>
      </c>
      <c r="M12054" s="54">
        <v>-0.76</v>
      </c>
      <c r="P12054" s="57"/>
    </row>
    <row r="12055" spans="1:16" x14ac:dyDescent="0.2">
      <c r="A12055" s="50">
        <v>41937</v>
      </c>
      <c r="B12055">
        <f t="shared" si="567"/>
        <v>2014</v>
      </c>
      <c r="C12055" s="51">
        <f t="shared" si="568"/>
        <v>10</v>
      </c>
      <c r="D12055" s="51">
        <f t="shared" si="569"/>
        <v>25</v>
      </c>
      <c r="E12055" s="52">
        <v>0.125</v>
      </c>
      <c r="G12055" s="54">
        <v>-2.4790000000000001</v>
      </c>
      <c r="H12055" s="54">
        <v>-0.06</v>
      </c>
      <c r="I12055">
        <v>-4.0000000000000001E-3</v>
      </c>
      <c r="J12055" s="54">
        <v>-0.17100000000000001</v>
      </c>
      <c r="K12055" s="54">
        <v>-0.45100000000000001</v>
      </c>
      <c r="L12055" s="54">
        <v>-0.56299999999999994</v>
      </c>
      <c r="M12055" s="54">
        <v>-0.76</v>
      </c>
      <c r="P12055" s="57"/>
    </row>
    <row r="12056" spans="1:16" x14ac:dyDescent="0.2">
      <c r="A12056" s="50">
        <v>41937</v>
      </c>
      <c r="B12056">
        <f t="shared" si="567"/>
        <v>2014</v>
      </c>
      <c r="C12056" s="51">
        <f t="shared" si="568"/>
        <v>10</v>
      </c>
      <c r="D12056" s="51">
        <f t="shared" si="569"/>
        <v>25</v>
      </c>
      <c r="E12056" s="52">
        <v>0.25</v>
      </c>
      <c r="G12056" s="54">
        <v>-2.16</v>
      </c>
      <c r="H12056" s="54">
        <v>-3.2000000000000001E-2</v>
      </c>
      <c r="I12056">
        <v>-4.0000000000000001E-3</v>
      </c>
      <c r="J12056" s="54">
        <v>-0.17100000000000001</v>
      </c>
      <c r="K12056" s="54">
        <v>-0.45100000000000001</v>
      </c>
      <c r="L12056" s="54">
        <v>-0.56299999999999994</v>
      </c>
      <c r="M12056" s="54">
        <v>-0.76</v>
      </c>
      <c r="P12056" s="57"/>
    </row>
    <row r="12057" spans="1:16" x14ac:dyDescent="0.2">
      <c r="A12057" s="50">
        <v>41937</v>
      </c>
      <c r="B12057">
        <f t="shared" si="567"/>
        <v>2014</v>
      </c>
      <c r="C12057" s="51">
        <f t="shared" si="568"/>
        <v>10</v>
      </c>
      <c r="D12057" s="51">
        <f t="shared" si="569"/>
        <v>25</v>
      </c>
      <c r="E12057" s="52">
        <v>0.375</v>
      </c>
      <c r="G12057" s="54">
        <v>-1.986</v>
      </c>
      <c r="H12057" s="54">
        <v>-3.2000000000000001E-2</v>
      </c>
      <c r="I12057">
        <v>-4.0000000000000001E-3</v>
      </c>
      <c r="J12057" s="54">
        <v>-0.17100000000000001</v>
      </c>
      <c r="K12057" s="54">
        <v>-0.45100000000000001</v>
      </c>
      <c r="L12057" s="54">
        <v>-0.56299999999999994</v>
      </c>
      <c r="M12057" s="54">
        <v>-0.76</v>
      </c>
      <c r="P12057" s="57"/>
    </row>
    <row r="12058" spans="1:16" x14ac:dyDescent="0.2">
      <c r="A12058" s="50">
        <v>41937</v>
      </c>
      <c r="B12058">
        <f t="shared" si="567"/>
        <v>2014</v>
      </c>
      <c r="C12058" s="51">
        <f t="shared" si="568"/>
        <v>10</v>
      </c>
      <c r="D12058" s="51">
        <f t="shared" si="569"/>
        <v>25</v>
      </c>
      <c r="E12058" s="52">
        <v>0.5</v>
      </c>
      <c r="G12058" s="54">
        <v>-1.958</v>
      </c>
      <c r="H12058" s="54">
        <v>-3.2000000000000001E-2</v>
      </c>
      <c r="I12058">
        <v>-4.0000000000000001E-3</v>
      </c>
      <c r="J12058" s="54">
        <v>-0.17100000000000001</v>
      </c>
      <c r="K12058" s="54">
        <v>-0.45100000000000001</v>
      </c>
      <c r="L12058" s="54">
        <v>-0.56299999999999994</v>
      </c>
      <c r="M12058" s="54">
        <v>-0.76</v>
      </c>
      <c r="P12058" s="57"/>
    </row>
    <row r="12059" spans="1:16" x14ac:dyDescent="0.2">
      <c r="A12059" s="50">
        <v>41937</v>
      </c>
      <c r="B12059">
        <f t="shared" si="567"/>
        <v>2014</v>
      </c>
      <c r="C12059" s="51">
        <f t="shared" si="568"/>
        <v>10</v>
      </c>
      <c r="D12059" s="51">
        <f t="shared" si="569"/>
        <v>25</v>
      </c>
      <c r="E12059" s="52">
        <v>0.625</v>
      </c>
      <c r="G12059" s="54">
        <v>-2.0150000000000001</v>
      </c>
      <c r="H12059" s="54">
        <v>-3.2000000000000001E-2</v>
      </c>
      <c r="I12059">
        <v>-4.0000000000000001E-3</v>
      </c>
      <c r="J12059" s="54">
        <v>-0.14299999999999999</v>
      </c>
      <c r="K12059" s="54">
        <v>-0.45100000000000001</v>
      </c>
      <c r="L12059" s="54">
        <v>-0.56299999999999994</v>
      </c>
      <c r="M12059" s="54">
        <v>-0.76</v>
      </c>
      <c r="P12059" s="57"/>
    </row>
    <row r="12060" spans="1:16" x14ac:dyDescent="0.2">
      <c r="A12060" s="50">
        <v>41937</v>
      </c>
      <c r="B12060">
        <f t="shared" si="567"/>
        <v>2014</v>
      </c>
      <c r="C12060" s="51">
        <f t="shared" si="568"/>
        <v>10</v>
      </c>
      <c r="D12060" s="51">
        <f t="shared" si="569"/>
        <v>25</v>
      </c>
      <c r="E12060" s="52">
        <v>0.75</v>
      </c>
      <c r="G12060" s="54">
        <v>-1.986</v>
      </c>
      <c r="H12060" s="54">
        <v>-3.2000000000000001E-2</v>
      </c>
      <c r="I12060">
        <v>-4.0000000000000001E-3</v>
      </c>
      <c r="J12060" s="54">
        <v>-0.17100000000000001</v>
      </c>
      <c r="K12060" s="54">
        <v>-0.45100000000000001</v>
      </c>
      <c r="L12060" s="54">
        <v>-0.56299999999999994</v>
      </c>
      <c r="M12060" s="54">
        <v>-0.76</v>
      </c>
      <c r="P12060" s="57"/>
    </row>
    <row r="12061" spans="1:16" x14ac:dyDescent="0.2">
      <c r="A12061" s="50">
        <v>41937</v>
      </c>
      <c r="B12061">
        <f t="shared" si="567"/>
        <v>2014</v>
      </c>
      <c r="C12061" s="51">
        <f t="shared" si="568"/>
        <v>10</v>
      </c>
      <c r="D12061" s="51">
        <f t="shared" si="569"/>
        <v>25</v>
      </c>
      <c r="E12061" s="52">
        <v>0.875</v>
      </c>
      <c r="G12061" s="54">
        <v>-2.3340000000000001</v>
      </c>
      <c r="H12061" s="54">
        <v>-0.06</v>
      </c>
      <c r="I12061">
        <v>-4.0000000000000001E-3</v>
      </c>
      <c r="J12061" s="54">
        <v>-0.17100000000000001</v>
      </c>
      <c r="K12061" s="54">
        <v>-0.45100000000000001</v>
      </c>
      <c r="L12061" s="54">
        <v>-0.56299999999999994</v>
      </c>
      <c r="M12061" s="54">
        <v>-0.76</v>
      </c>
      <c r="P12061" s="57"/>
    </row>
    <row r="12062" spans="1:16" x14ac:dyDescent="0.2">
      <c r="A12062" s="50">
        <v>41938</v>
      </c>
      <c r="B12062">
        <f t="shared" si="567"/>
        <v>2014</v>
      </c>
      <c r="C12062" s="51">
        <f t="shared" si="568"/>
        <v>10</v>
      </c>
      <c r="D12062" s="51">
        <f t="shared" si="569"/>
        <v>26</v>
      </c>
      <c r="E12062" s="52">
        <v>0</v>
      </c>
      <c r="G12062" s="54">
        <v>-2.508</v>
      </c>
      <c r="H12062" s="54">
        <v>-0.06</v>
      </c>
      <c r="I12062">
        <v>-4.0000000000000001E-3</v>
      </c>
      <c r="J12062" s="54">
        <v>-0.17100000000000001</v>
      </c>
      <c r="K12062" s="54">
        <v>-0.45100000000000001</v>
      </c>
      <c r="L12062" s="54">
        <v>-0.56299999999999994</v>
      </c>
      <c r="M12062" s="54">
        <v>-0.76</v>
      </c>
      <c r="P12062" s="57"/>
    </row>
    <row r="12063" spans="1:16" x14ac:dyDescent="0.2">
      <c r="A12063" s="50">
        <v>41938</v>
      </c>
      <c r="B12063">
        <f t="shared" si="567"/>
        <v>2014</v>
      </c>
      <c r="C12063" s="51">
        <f t="shared" si="568"/>
        <v>10</v>
      </c>
      <c r="D12063" s="51">
        <f t="shared" si="569"/>
        <v>26</v>
      </c>
      <c r="E12063" s="52">
        <v>0.125</v>
      </c>
      <c r="G12063" s="54">
        <v>-2.5960000000000001</v>
      </c>
      <c r="H12063" s="54">
        <v>-0.06</v>
      </c>
      <c r="I12063">
        <v>-4.0000000000000001E-3</v>
      </c>
      <c r="J12063" s="54">
        <v>-0.17100000000000001</v>
      </c>
      <c r="K12063" s="54">
        <v>-0.45100000000000001</v>
      </c>
      <c r="L12063" s="54">
        <v>-0.56299999999999994</v>
      </c>
      <c r="M12063" s="54">
        <v>-0.76</v>
      </c>
      <c r="P12063" s="57"/>
    </row>
    <row r="12064" spans="1:16" x14ac:dyDescent="0.2">
      <c r="A12064" s="50">
        <v>41938</v>
      </c>
      <c r="B12064">
        <f t="shared" si="567"/>
        <v>2014</v>
      </c>
      <c r="C12064" s="51">
        <f t="shared" si="568"/>
        <v>10</v>
      </c>
      <c r="D12064" s="51">
        <f t="shared" si="569"/>
        <v>26</v>
      </c>
      <c r="E12064" s="52">
        <v>0.25</v>
      </c>
      <c r="G12064" s="54">
        <v>-2.9180000000000001</v>
      </c>
      <c r="H12064" s="54">
        <v>-0.06</v>
      </c>
      <c r="I12064">
        <v>-4.0000000000000001E-3</v>
      </c>
      <c r="J12064" s="54">
        <v>-0.17100000000000001</v>
      </c>
      <c r="K12064" s="54">
        <v>-0.45100000000000001</v>
      </c>
      <c r="L12064" s="54">
        <v>-0.56299999999999994</v>
      </c>
      <c r="M12064" s="54">
        <v>-0.76</v>
      </c>
      <c r="P12064" s="57"/>
    </row>
    <row r="12065" spans="1:16" x14ac:dyDescent="0.2">
      <c r="A12065" s="50">
        <v>41938</v>
      </c>
      <c r="B12065">
        <f t="shared" si="567"/>
        <v>2014</v>
      </c>
      <c r="C12065" s="51">
        <f t="shared" si="568"/>
        <v>10</v>
      </c>
      <c r="D12065" s="51">
        <f t="shared" si="569"/>
        <v>26</v>
      </c>
      <c r="E12065" s="52">
        <v>0.375</v>
      </c>
      <c r="G12065" s="54">
        <v>-2.859</v>
      </c>
      <c r="H12065" s="54">
        <v>-8.7999999999999995E-2</v>
      </c>
      <c r="I12065">
        <v>-4.0000000000000001E-3</v>
      </c>
      <c r="J12065" s="54">
        <v>-0.17100000000000001</v>
      </c>
      <c r="K12065" s="54">
        <v>-0.45100000000000001</v>
      </c>
      <c r="L12065" s="54">
        <v>-0.56299999999999994</v>
      </c>
      <c r="M12065" s="54">
        <v>-0.76</v>
      </c>
      <c r="P12065" s="57"/>
    </row>
    <row r="12066" spans="1:16" x14ac:dyDescent="0.2">
      <c r="A12066" s="50">
        <v>41938</v>
      </c>
      <c r="B12066">
        <f t="shared" si="567"/>
        <v>2014</v>
      </c>
      <c r="C12066" s="51">
        <f t="shared" si="568"/>
        <v>10</v>
      </c>
      <c r="D12066" s="51">
        <f t="shared" si="569"/>
        <v>26</v>
      </c>
      <c r="E12066" s="52">
        <v>0.5</v>
      </c>
      <c r="G12066" s="54">
        <v>-2.7120000000000002</v>
      </c>
      <c r="H12066" s="54">
        <v>-8.7999999999999995E-2</v>
      </c>
      <c r="I12066">
        <v>-4.0000000000000001E-3</v>
      </c>
      <c r="J12066" s="54">
        <v>-0.17100000000000001</v>
      </c>
      <c r="K12066" s="54">
        <v>-0.45100000000000001</v>
      </c>
      <c r="L12066" s="54">
        <v>-0.56299999999999994</v>
      </c>
      <c r="M12066" s="54">
        <v>-0.76</v>
      </c>
      <c r="P12066" s="57"/>
    </row>
    <row r="12067" spans="1:16" x14ac:dyDescent="0.2">
      <c r="A12067" s="50">
        <v>41938</v>
      </c>
      <c r="B12067">
        <f t="shared" si="567"/>
        <v>2014</v>
      </c>
      <c r="C12067" s="51">
        <f t="shared" si="568"/>
        <v>10</v>
      </c>
      <c r="D12067" s="51">
        <f t="shared" si="569"/>
        <v>26</v>
      </c>
      <c r="E12067" s="52">
        <v>0.625</v>
      </c>
      <c r="G12067" s="54">
        <v>-2.4790000000000001</v>
      </c>
      <c r="H12067" s="54">
        <v>-8.7999999999999995E-2</v>
      </c>
      <c r="I12067">
        <v>-4.0000000000000001E-3</v>
      </c>
      <c r="J12067" s="54">
        <v>-0.17100000000000001</v>
      </c>
      <c r="K12067" s="54">
        <v>-0.45100000000000001</v>
      </c>
      <c r="L12067" s="54">
        <v>-0.56299999999999994</v>
      </c>
      <c r="M12067" s="54">
        <v>-0.76</v>
      </c>
      <c r="P12067" s="57"/>
    </row>
    <row r="12068" spans="1:16" x14ac:dyDescent="0.2">
      <c r="A12068" s="50">
        <v>41938</v>
      </c>
      <c r="B12068">
        <f t="shared" si="567"/>
        <v>2014</v>
      </c>
      <c r="C12068" s="51">
        <f t="shared" si="568"/>
        <v>10</v>
      </c>
      <c r="D12068" s="51">
        <f t="shared" si="569"/>
        <v>26</v>
      </c>
      <c r="E12068" s="52">
        <v>0.75</v>
      </c>
      <c r="G12068" s="54">
        <v>-2.4500000000000002</v>
      </c>
      <c r="H12068" s="54">
        <v>-0.06</v>
      </c>
      <c r="I12068">
        <v>-4.0000000000000001E-3</v>
      </c>
      <c r="J12068" s="54">
        <v>-0.17100000000000001</v>
      </c>
      <c r="K12068" s="54">
        <v>-0.45100000000000001</v>
      </c>
      <c r="L12068" s="54">
        <v>-0.56299999999999994</v>
      </c>
      <c r="M12068" s="54">
        <v>-0.76</v>
      </c>
      <c r="P12068" s="57"/>
    </row>
    <row r="12069" spans="1:16" x14ac:dyDescent="0.2">
      <c r="A12069" s="50">
        <v>41938</v>
      </c>
      <c r="B12069">
        <f t="shared" si="567"/>
        <v>2014</v>
      </c>
      <c r="C12069" s="51">
        <f t="shared" si="568"/>
        <v>10</v>
      </c>
      <c r="D12069" s="51">
        <f t="shared" si="569"/>
        <v>26</v>
      </c>
      <c r="E12069" s="52">
        <v>0.875</v>
      </c>
      <c r="G12069" s="54">
        <v>-2.4790000000000001</v>
      </c>
      <c r="H12069" s="54">
        <v>-8.7999999999999995E-2</v>
      </c>
      <c r="I12069">
        <v>-4.0000000000000001E-3</v>
      </c>
      <c r="J12069" s="54">
        <v>-0.17100000000000001</v>
      </c>
      <c r="K12069" s="54">
        <v>-0.45100000000000001</v>
      </c>
      <c r="L12069" s="54">
        <v>-0.56299999999999994</v>
      </c>
      <c r="M12069" s="54">
        <v>-0.76</v>
      </c>
      <c r="P12069" s="57"/>
    </row>
    <row r="12070" spans="1:16" x14ac:dyDescent="0.2">
      <c r="A12070" s="50">
        <v>41939</v>
      </c>
      <c r="B12070">
        <f t="shared" si="567"/>
        <v>2014</v>
      </c>
      <c r="C12070" s="51">
        <f t="shared" si="568"/>
        <v>10</v>
      </c>
      <c r="D12070" s="51">
        <f t="shared" si="569"/>
        <v>27</v>
      </c>
      <c r="E12070" s="52">
        <v>0</v>
      </c>
      <c r="G12070" s="54">
        <v>-2.4790000000000001</v>
      </c>
      <c r="H12070" s="54">
        <v>-8.7999999999999995E-2</v>
      </c>
      <c r="I12070">
        <v>-4.0000000000000001E-3</v>
      </c>
      <c r="J12070" s="54">
        <v>-0.17100000000000001</v>
      </c>
      <c r="K12070" s="54">
        <v>-0.45100000000000001</v>
      </c>
      <c r="L12070" s="54">
        <v>-0.56299999999999994</v>
      </c>
      <c r="M12070" s="54">
        <v>-0.76</v>
      </c>
      <c r="P12070" s="57"/>
    </row>
    <row r="12071" spans="1:16" x14ac:dyDescent="0.2">
      <c r="A12071" s="50">
        <v>41939</v>
      </c>
      <c r="B12071">
        <f t="shared" si="567"/>
        <v>2014</v>
      </c>
      <c r="C12071" s="51">
        <f t="shared" si="568"/>
        <v>10</v>
      </c>
      <c r="D12071" s="51">
        <f t="shared" si="569"/>
        <v>27</v>
      </c>
      <c r="E12071" s="52">
        <v>0.125</v>
      </c>
      <c r="G12071" s="54">
        <v>-2.4209999999999998</v>
      </c>
      <c r="H12071" s="54">
        <v>-8.7999999999999995E-2</v>
      </c>
      <c r="I12071">
        <v>-4.0000000000000001E-3</v>
      </c>
      <c r="J12071" s="54">
        <v>-0.17100000000000001</v>
      </c>
      <c r="K12071" s="54">
        <v>-0.45100000000000001</v>
      </c>
      <c r="L12071" s="54">
        <v>-0.56299999999999994</v>
      </c>
      <c r="M12071" s="54">
        <v>-0.76</v>
      </c>
      <c r="P12071" s="57"/>
    </row>
    <row r="12072" spans="1:16" x14ac:dyDescent="0.2">
      <c r="A12072" s="50">
        <v>41939</v>
      </c>
      <c r="B12072">
        <f t="shared" si="567"/>
        <v>2014</v>
      </c>
      <c r="C12072" s="51">
        <f t="shared" si="568"/>
        <v>10</v>
      </c>
      <c r="D12072" s="51">
        <f t="shared" si="569"/>
        <v>27</v>
      </c>
      <c r="E12072" s="52">
        <v>0.25</v>
      </c>
      <c r="G12072" s="54">
        <v>-2.508</v>
      </c>
      <c r="H12072" s="54">
        <v>-8.7999999999999995E-2</v>
      </c>
      <c r="I12072">
        <v>-4.0000000000000001E-3</v>
      </c>
      <c r="J12072" s="54">
        <v>-0.17100000000000001</v>
      </c>
      <c r="K12072" s="54">
        <v>-0.45100000000000001</v>
      </c>
      <c r="L12072" s="54">
        <v>-0.56299999999999994</v>
      </c>
      <c r="M12072" s="54">
        <v>-0.76</v>
      </c>
      <c r="P12072" s="57"/>
    </row>
    <row r="12073" spans="1:16" x14ac:dyDescent="0.2">
      <c r="A12073" s="50">
        <v>41939</v>
      </c>
      <c r="B12073">
        <f t="shared" si="567"/>
        <v>2014</v>
      </c>
      <c r="C12073" s="51">
        <f t="shared" si="568"/>
        <v>10</v>
      </c>
      <c r="D12073" s="51">
        <f t="shared" si="569"/>
        <v>27</v>
      </c>
      <c r="E12073" s="52">
        <v>0.375</v>
      </c>
      <c r="G12073" s="54">
        <v>-3.0059999999999998</v>
      </c>
      <c r="H12073" s="54">
        <v>-8.7999999999999995E-2</v>
      </c>
      <c r="I12073">
        <v>-4.0000000000000001E-3</v>
      </c>
      <c r="J12073" s="54">
        <v>-0.17100000000000001</v>
      </c>
      <c r="K12073" s="54">
        <v>-0.45100000000000001</v>
      </c>
      <c r="L12073" s="54">
        <v>-0.56299999999999994</v>
      </c>
      <c r="M12073" s="54">
        <v>-0.76</v>
      </c>
      <c r="P12073" s="57"/>
    </row>
    <row r="12074" spans="1:16" x14ac:dyDescent="0.2">
      <c r="A12074" s="50">
        <v>41939</v>
      </c>
      <c r="B12074">
        <f t="shared" si="567"/>
        <v>2014</v>
      </c>
      <c r="C12074" s="51">
        <f t="shared" si="568"/>
        <v>10</v>
      </c>
      <c r="D12074" s="51">
        <f t="shared" si="569"/>
        <v>27</v>
      </c>
      <c r="E12074" s="52">
        <v>0.5</v>
      </c>
      <c r="G12074" s="54">
        <v>-3.5979999999999999</v>
      </c>
      <c r="H12074" s="54">
        <v>-0.11600000000000001</v>
      </c>
      <c r="I12074">
        <v>-4.0000000000000001E-3</v>
      </c>
      <c r="J12074" s="54">
        <v>-0.17100000000000001</v>
      </c>
      <c r="K12074" s="54">
        <v>-0.45100000000000001</v>
      </c>
      <c r="L12074" s="54">
        <v>-0.56299999999999994</v>
      </c>
      <c r="M12074" s="54">
        <v>-0.76</v>
      </c>
      <c r="P12074" s="57"/>
    </row>
    <row r="12075" spans="1:16" x14ac:dyDescent="0.2">
      <c r="A12075" s="50">
        <v>41939</v>
      </c>
      <c r="B12075">
        <f t="shared" si="567"/>
        <v>2014</v>
      </c>
      <c r="C12075" s="51">
        <f t="shared" si="568"/>
        <v>10</v>
      </c>
      <c r="D12075" s="51">
        <f t="shared" si="569"/>
        <v>27</v>
      </c>
      <c r="E12075" s="52">
        <v>0.625</v>
      </c>
      <c r="G12075" s="54">
        <v>-3.7770000000000001</v>
      </c>
      <c r="H12075" s="54">
        <v>-0.14299999999999999</v>
      </c>
      <c r="I12075">
        <v>-4.0000000000000001E-3</v>
      </c>
      <c r="J12075" s="54">
        <v>-0.17100000000000001</v>
      </c>
      <c r="K12075" s="54">
        <v>-0.45100000000000001</v>
      </c>
      <c r="L12075" s="54">
        <v>-0.56299999999999994</v>
      </c>
      <c r="M12075" s="54">
        <v>-0.76</v>
      </c>
      <c r="P12075" s="57"/>
    </row>
    <row r="12076" spans="1:16" x14ac:dyDescent="0.2">
      <c r="A12076" s="50">
        <v>41939</v>
      </c>
      <c r="B12076">
        <f t="shared" si="567"/>
        <v>2014</v>
      </c>
      <c r="C12076" s="51">
        <f t="shared" si="568"/>
        <v>10</v>
      </c>
      <c r="D12076" s="51">
        <f t="shared" si="569"/>
        <v>27</v>
      </c>
      <c r="E12076" s="52">
        <v>0.75</v>
      </c>
      <c r="G12076" s="54">
        <v>-3.7770000000000001</v>
      </c>
      <c r="H12076" s="54">
        <v>-0.14299999999999999</v>
      </c>
      <c r="I12076">
        <v>-4.0000000000000001E-3</v>
      </c>
      <c r="J12076" s="54">
        <v>-0.17100000000000001</v>
      </c>
      <c r="K12076" s="54">
        <v>-0.45100000000000001</v>
      </c>
      <c r="L12076" s="54">
        <v>-0.56299999999999994</v>
      </c>
      <c r="M12076" s="54">
        <v>-0.76</v>
      </c>
      <c r="P12076" s="57"/>
    </row>
    <row r="12077" spans="1:16" x14ac:dyDescent="0.2">
      <c r="A12077" s="50">
        <v>41939</v>
      </c>
      <c r="B12077">
        <f t="shared" si="567"/>
        <v>2014</v>
      </c>
      <c r="C12077" s="51">
        <f t="shared" si="568"/>
        <v>10</v>
      </c>
      <c r="D12077" s="51">
        <f t="shared" si="569"/>
        <v>27</v>
      </c>
      <c r="E12077" s="52">
        <v>0.875</v>
      </c>
      <c r="G12077" s="54">
        <v>-4.1059999999999999</v>
      </c>
      <c r="H12077" s="54">
        <v>-0.17100000000000001</v>
      </c>
      <c r="I12077">
        <v>-4.0000000000000001E-3</v>
      </c>
      <c r="J12077" s="54">
        <v>-0.17100000000000001</v>
      </c>
      <c r="K12077" s="54">
        <v>-0.45100000000000001</v>
      </c>
      <c r="L12077" s="54">
        <v>-0.56299999999999994</v>
      </c>
      <c r="M12077" s="54">
        <v>-0.76</v>
      </c>
      <c r="P12077" s="57"/>
    </row>
    <row r="12078" spans="1:16" x14ac:dyDescent="0.2">
      <c r="A12078" s="50">
        <v>41940</v>
      </c>
      <c r="B12078">
        <f t="shared" si="567"/>
        <v>2014</v>
      </c>
      <c r="C12078" s="51">
        <f t="shared" si="568"/>
        <v>10</v>
      </c>
      <c r="D12078" s="51">
        <f t="shared" si="569"/>
        <v>28</v>
      </c>
      <c r="E12078" s="52">
        <v>0</v>
      </c>
      <c r="G12078" s="54">
        <v>-4.5599999999999996</v>
      </c>
      <c r="H12078" s="54">
        <v>-0.17100000000000001</v>
      </c>
      <c r="I12078">
        <v>-4.0000000000000001E-3</v>
      </c>
      <c r="J12078" s="54">
        <v>-0.17100000000000001</v>
      </c>
      <c r="K12078" s="54">
        <v>-0.45100000000000001</v>
      </c>
      <c r="L12078" s="54">
        <v>-0.56299999999999994</v>
      </c>
      <c r="M12078" s="54">
        <v>-0.76</v>
      </c>
      <c r="P12078" s="57"/>
    </row>
    <row r="12079" spans="1:16" x14ac:dyDescent="0.2">
      <c r="A12079" s="50">
        <v>41940</v>
      </c>
      <c r="B12079">
        <f t="shared" si="567"/>
        <v>2014</v>
      </c>
      <c r="C12079" s="51">
        <f t="shared" si="568"/>
        <v>10</v>
      </c>
      <c r="D12079" s="51">
        <f t="shared" si="569"/>
        <v>28</v>
      </c>
      <c r="E12079" s="52">
        <v>0.125</v>
      </c>
      <c r="G12079" s="54">
        <v>-4.9260000000000002</v>
      </c>
      <c r="H12079" s="54">
        <v>-0.19900000000000001</v>
      </c>
      <c r="I12079">
        <v>-3.2000000000000001E-2</v>
      </c>
      <c r="J12079" s="54">
        <v>-0.17100000000000001</v>
      </c>
      <c r="K12079" s="54">
        <v>-0.45100000000000001</v>
      </c>
      <c r="L12079" s="54">
        <v>-0.56299999999999994</v>
      </c>
      <c r="M12079" s="54">
        <v>-0.76</v>
      </c>
      <c r="P12079" s="57"/>
    </row>
    <row r="12080" spans="1:16" x14ac:dyDescent="0.2">
      <c r="A12080" s="50">
        <v>41940</v>
      </c>
      <c r="B12080">
        <f t="shared" si="567"/>
        <v>2014</v>
      </c>
      <c r="C12080" s="51">
        <f t="shared" si="568"/>
        <v>10</v>
      </c>
      <c r="D12080" s="51">
        <f t="shared" si="569"/>
        <v>28</v>
      </c>
      <c r="E12080" s="52">
        <v>0.25</v>
      </c>
      <c r="G12080" s="54">
        <v>-5.0789999999999997</v>
      </c>
      <c r="H12080" s="54">
        <v>-0.22700000000000001</v>
      </c>
      <c r="I12080">
        <v>-3.2000000000000001E-2</v>
      </c>
      <c r="J12080" s="54">
        <v>-0.17100000000000001</v>
      </c>
      <c r="K12080" s="54">
        <v>-0.45100000000000001</v>
      </c>
      <c r="L12080" s="54">
        <v>-0.56299999999999994</v>
      </c>
      <c r="M12080" s="54">
        <v>-0.76</v>
      </c>
      <c r="P12080" s="57"/>
    </row>
    <row r="12081" spans="1:16" x14ac:dyDescent="0.2">
      <c r="A12081" s="50">
        <v>41940</v>
      </c>
      <c r="B12081">
        <f t="shared" si="567"/>
        <v>2014</v>
      </c>
      <c r="C12081" s="51">
        <f t="shared" si="568"/>
        <v>10</v>
      </c>
      <c r="D12081" s="51">
        <f t="shared" si="569"/>
        <v>28</v>
      </c>
      <c r="E12081" s="52">
        <v>0.375</v>
      </c>
      <c r="G12081" s="54">
        <v>-5.202</v>
      </c>
      <c r="H12081" s="54">
        <v>-0.255</v>
      </c>
      <c r="I12081">
        <v>-3.2000000000000001E-2</v>
      </c>
      <c r="J12081" s="54">
        <v>-0.17100000000000001</v>
      </c>
      <c r="K12081" s="54">
        <v>-0.45100000000000001</v>
      </c>
      <c r="L12081" s="54">
        <v>-0.56299999999999994</v>
      </c>
      <c r="M12081" s="54">
        <v>-0.76</v>
      </c>
      <c r="P12081" s="57"/>
    </row>
    <row r="12082" spans="1:16" x14ac:dyDescent="0.2">
      <c r="A12082" s="50">
        <v>41940</v>
      </c>
      <c r="B12082">
        <f t="shared" si="567"/>
        <v>2014</v>
      </c>
      <c r="C12082" s="51">
        <f t="shared" si="568"/>
        <v>10</v>
      </c>
      <c r="D12082" s="51">
        <f t="shared" si="569"/>
        <v>28</v>
      </c>
      <c r="E12082" s="52">
        <v>0.5</v>
      </c>
      <c r="G12082" s="54">
        <v>-4.8650000000000002</v>
      </c>
      <c r="H12082" s="54">
        <v>-0.255</v>
      </c>
      <c r="I12082">
        <v>-4.0000000000000001E-3</v>
      </c>
      <c r="J12082" s="54">
        <v>-0.17100000000000001</v>
      </c>
      <c r="K12082" s="54">
        <v>-0.45100000000000001</v>
      </c>
      <c r="L12082" s="54">
        <v>-0.56299999999999994</v>
      </c>
      <c r="M12082" s="54">
        <v>-0.76</v>
      </c>
      <c r="P12082" s="57"/>
    </row>
    <row r="12083" spans="1:16" x14ac:dyDescent="0.2">
      <c r="A12083" s="50">
        <v>41940</v>
      </c>
      <c r="B12083">
        <f t="shared" si="567"/>
        <v>2014</v>
      </c>
      <c r="C12083" s="51">
        <f t="shared" si="568"/>
        <v>10</v>
      </c>
      <c r="D12083" s="51">
        <f t="shared" si="569"/>
        <v>28</v>
      </c>
      <c r="E12083" s="52">
        <v>0.625</v>
      </c>
      <c r="G12083" s="54">
        <v>-4.7430000000000003</v>
      </c>
      <c r="H12083" s="54">
        <v>-0.255</v>
      </c>
      <c r="I12083">
        <v>-4.0000000000000001E-3</v>
      </c>
      <c r="J12083" s="54">
        <v>-0.17100000000000001</v>
      </c>
      <c r="K12083" s="54">
        <v>-0.45100000000000001</v>
      </c>
      <c r="L12083" s="54">
        <v>-0.56299999999999994</v>
      </c>
      <c r="M12083" s="54">
        <v>-0.76</v>
      </c>
      <c r="P12083" s="57"/>
    </row>
    <row r="12084" spans="1:16" x14ac:dyDescent="0.2">
      <c r="A12084" s="50">
        <v>41940</v>
      </c>
      <c r="B12084">
        <f t="shared" si="567"/>
        <v>2014</v>
      </c>
      <c r="C12084" s="51">
        <f t="shared" si="568"/>
        <v>10</v>
      </c>
      <c r="D12084" s="51">
        <f t="shared" si="569"/>
        <v>28</v>
      </c>
      <c r="E12084" s="52">
        <v>0.75</v>
      </c>
      <c r="G12084" s="54">
        <v>-4.8339999999999996</v>
      </c>
      <c r="H12084" s="54">
        <v>-0.255</v>
      </c>
      <c r="I12084">
        <v>-3.2000000000000001E-2</v>
      </c>
      <c r="J12084" s="54">
        <v>-0.17100000000000001</v>
      </c>
      <c r="K12084" s="54">
        <v>-0.45100000000000001</v>
      </c>
      <c r="L12084" s="54">
        <v>-0.56299999999999994</v>
      </c>
      <c r="M12084" s="54">
        <v>-0.76</v>
      </c>
      <c r="P12084" s="57"/>
    </row>
    <row r="12085" spans="1:16" x14ac:dyDescent="0.2">
      <c r="A12085" s="50">
        <v>41940</v>
      </c>
      <c r="B12085">
        <f t="shared" si="567"/>
        <v>2014</v>
      </c>
      <c r="C12085" s="51">
        <f t="shared" si="568"/>
        <v>10</v>
      </c>
      <c r="D12085" s="51">
        <f t="shared" si="569"/>
        <v>28</v>
      </c>
      <c r="E12085" s="52">
        <v>0.875</v>
      </c>
      <c r="G12085" s="54">
        <v>-5.0179999999999998</v>
      </c>
      <c r="H12085" s="54">
        <v>-0.28299999999999997</v>
      </c>
      <c r="I12085">
        <v>-3.2000000000000001E-2</v>
      </c>
      <c r="J12085" s="54">
        <v>-0.17100000000000001</v>
      </c>
      <c r="K12085" s="54">
        <v>-0.45100000000000001</v>
      </c>
      <c r="L12085" s="54">
        <v>-0.56299999999999994</v>
      </c>
      <c r="M12085" s="54">
        <v>-0.76</v>
      </c>
      <c r="P12085" s="57"/>
    </row>
    <row r="12086" spans="1:16" x14ac:dyDescent="0.2">
      <c r="A12086" s="50">
        <v>41941</v>
      </c>
      <c r="B12086">
        <f t="shared" si="567"/>
        <v>2014</v>
      </c>
      <c r="C12086" s="51">
        <f t="shared" si="568"/>
        <v>10</v>
      </c>
      <c r="D12086" s="51">
        <f t="shared" si="569"/>
        <v>29</v>
      </c>
      <c r="E12086" s="52">
        <v>0</v>
      </c>
      <c r="G12086" s="54">
        <v>-5.141</v>
      </c>
      <c r="H12086" s="54">
        <v>-0.28299999999999997</v>
      </c>
      <c r="I12086">
        <v>-3.2000000000000001E-2</v>
      </c>
      <c r="J12086" s="54">
        <v>-0.17100000000000001</v>
      </c>
      <c r="K12086" s="54">
        <v>-0.45100000000000001</v>
      </c>
      <c r="L12086" s="54">
        <v>-0.56299999999999994</v>
      </c>
      <c r="M12086" s="54">
        <v>-0.76</v>
      </c>
      <c r="P12086" s="57"/>
    </row>
    <row r="12087" spans="1:16" x14ac:dyDescent="0.2">
      <c r="A12087" s="50">
        <v>41941</v>
      </c>
      <c r="B12087">
        <f t="shared" si="567"/>
        <v>2014</v>
      </c>
      <c r="C12087" s="51">
        <f t="shared" si="568"/>
        <v>10</v>
      </c>
      <c r="D12087" s="51">
        <f t="shared" si="569"/>
        <v>29</v>
      </c>
      <c r="E12087" s="52">
        <v>0.125</v>
      </c>
      <c r="G12087" s="54">
        <v>-5.1719999999999997</v>
      </c>
      <c r="H12087" s="54">
        <v>-0.311</v>
      </c>
      <c r="I12087">
        <v>-4.0000000000000001E-3</v>
      </c>
      <c r="J12087" s="54">
        <v>-0.17100000000000001</v>
      </c>
      <c r="K12087" s="54">
        <v>-0.45100000000000001</v>
      </c>
      <c r="L12087" s="54">
        <v>-0.56299999999999994</v>
      </c>
      <c r="M12087" s="54">
        <v>-0.76</v>
      </c>
      <c r="P12087" s="57"/>
    </row>
    <row r="12088" spans="1:16" x14ac:dyDescent="0.2">
      <c r="A12088" s="50">
        <v>41941</v>
      </c>
      <c r="B12088">
        <f t="shared" si="567"/>
        <v>2014</v>
      </c>
      <c r="C12088" s="51">
        <f t="shared" si="568"/>
        <v>10</v>
      </c>
      <c r="D12088" s="51">
        <f t="shared" si="569"/>
        <v>29</v>
      </c>
      <c r="E12088" s="52">
        <v>0.25</v>
      </c>
      <c r="G12088" s="54">
        <v>-5.0490000000000004</v>
      </c>
      <c r="H12088" s="54">
        <v>-0.311</v>
      </c>
      <c r="I12088">
        <v>-4.0000000000000001E-3</v>
      </c>
      <c r="J12088" s="54">
        <v>-0.17100000000000001</v>
      </c>
      <c r="K12088" s="54">
        <v>-0.45100000000000001</v>
      </c>
      <c r="L12088" s="54">
        <v>-0.56299999999999994</v>
      </c>
      <c r="M12088" s="54">
        <v>-0.76</v>
      </c>
      <c r="P12088" s="57"/>
    </row>
    <row r="12089" spans="1:16" x14ac:dyDescent="0.2">
      <c r="A12089" s="50">
        <v>41941</v>
      </c>
      <c r="B12089">
        <f t="shared" si="567"/>
        <v>2014</v>
      </c>
      <c r="C12089" s="51">
        <f t="shared" si="568"/>
        <v>10</v>
      </c>
      <c r="D12089" s="51">
        <f t="shared" si="569"/>
        <v>29</v>
      </c>
      <c r="E12089" s="52">
        <v>0.375</v>
      </c>
      <c r="G12089" s="54">
        <v>-5.0490000000000004</v>
      </c>
      <c r="H12089" s="54">
        <v>-0.311</v>
      </c>
      <c r="I12089">
        <v>-4.0000000000000001E-3</v>
      </c>
      <c r="J12089" s="54">
        <v>-0.17100000000000001</v>
      </c>
      <c r="K12089" s="54">
        <v>-0.45100000000000001</v>
      </c>
      <c r="L12089" s="54">
        <v>-0.56299999999999994</v>
      </c>
      <c r="M12089" s="54">
        <v>-0.76</v>
      </c>
      <c r="P12089" s="57"/>
    </row>
    <row r="12090" spans="1:16" x14ac:dyDescent="0.2">
      <c r="A12090" s="50">
        <v>41941</v>
      </c>
      <c r="B12090">
        <f t="shared" si="567"/>
        <v>2014</v>
      </c>
      <c r="C12090" s="51">
        <f t="shared" si="568"/>
        <v>10</v>
      </c>
      <c r="D12090" s="51">
        <f t="shared" si="569"/>
        <v>29</v>
      </c>
      <c r="E12090" s="52">
        <v>0.5</v>
      </c>
      <c r="G12090" s="54">
        <v>-4.5599999999999996</v>
      </c>
      <c r="H12090" s="54">
        <v>-0.311</v>
      </c>
      <c r="I12090">
        <v>-4.0000000000000001E-3</v>
      </c>
      <c r="J12090" s="54">
        <v>-0.17100000000000001</v>
      </c>
      <c r="K12090" s="54">
        <v>-0.45100000000000001</v>
      </c>
      <c r="L12090" s="54">
        <v>-0.56299999999999994</v>
      </c>
      <c r="M12090" s="54">
        <v>-0.76</v>
      </c>
      <c r="P12090" s="57"/>
    </row>
    <row r="12091" spans="1:16" x14ac:dyDescent="0.2">
      <c r="A12091" s="50">
        <v>41941</v>
      </c>
      <c r="B12091">
        <f t="shared" si="567"/>
        <v>2014</v>
      </c>
      <c r="C12091" s="51">
        <f t="shared" si="568"/>
        <v>10</v>
      </c>
      <c r="D12091" s="51">
        <f t="shared" si="569"/>
        <v>29</v>
      </c>
      <c r="E12091" s="52">
        <v>0.625</v>
      </c>
      <c r="G12091" s="54">
        <v>-4.2270000000000003</v>
      </c>
      <c r="H12091" s="54">
        <v>-0.311</v>
      </c>
      <c r="I12091">
        <v>-3.2000000000000001E-2</v>
      </c>
      <c r="J12091" s="54">
        <v>-0.17100000000000001</v>
      </c>
      <c r="K12091" s="54">
        <v>-0.45100000000000001</v>
      </c>
      <c r="L12091" s="54">
        <v>-0.56299999999999994</v>
      </c>
      <c r="M12091" s="54">
        <v>-0.76</v>
      </c>
      <c r="P12091" s="57"/>
    </row>
    <row r="12092" spans="1:16" x14ac:dyDescent="0.2">
      <c r="A12092" s="50">
        <v>41941</v>
      </c>
      <c r="B12092">
        <f t="shared" si="567"/>
        <v>2014</v>
      </c>
      <c r="C12092" s="51">
        <f t="shared" si="568"/>
        <v>10</v>
      </c>
      <c r="D12092" s="51">
        <f t="shared" si="569"/>
        <v>29</v>
      </c>
      <c r="E12092" s="52">
        <v>0.75</v>
      </c>
      <c r="G12092" s="54">
        <v>-4.2270000000000003</v>
      </c>
      <c r="H12092" s="54">
        <v>-0.28299999999999997</v>
      </c>
      <c r="I12092">
        <v>-4.0000000000000001E-3</v>
      </c>
      <c r="J12092" s="54">
        <v>-0.17100000000000001</v>
      </c>
      <c r="K12092" s="54">
        <v>-0.45100000000000001</v>
      </c>
      <c r="L12092" s="54">
        <v>-0.56299999999999994</v>
      </c>
      <c r="M12092" s="54">
        <v>-0.76</v>
      </c>
      <c r="P12092" s="57"/>
    </row>
    <row r="12093" spans="1:16" x14ac:dyDescent="0.2">
      <c r="A12093" s="50">
        <v>41941</v>
      </c>
      <c r="B12093">
        <f t="shared" si="567"/>
        <v>2014</v>
      </c>
      <c r="C12093" s="51">
        <f t="shared" si="568"/>
        <v>10</v>
      </c>
      <c r="D12093" s="51">
        <f t="shared" si="569"/>
        <v>29</v>
      </c>
      <c r="E12093" s="52">
        <v>0.875</v>
      </c>
      <c r="G12093" s="54">
        <v>-3.9860000000000002</v>
      </c>
      <c r="H12093" s="54">
        <v>-0.28299999999999997</v>
      </c>
      <c r="I12093">
        <v>-4.0000000000000001E-3</v>
      </c>
      <c r="J12093" s="54">
        <v>-0.17100000000000001</v>
      </c>
      <c r="K12093" s="54">
        <v>-0.45100000000000001</v>
      </c>
      <c r="L12093" s="54">
        <v>-0.56299999999999994</v>
      </c>
      <c r="M12093" s="54">
        <v>-0.76</v>
      </c>
      <c r="P12093" s="57"/>
    </row>
    <row r="12094" spans="1:16" x14ac:dyDescent="0.2">
      <c r="A12094" s="50">
        <v>41942</v>
      </c>
      <c r="B12094">
        <f t="shared" si="567"/>
        <v>2014</v>
      </c>
      <c r="C12094" s="51">
        <f t="shared" si="568"/>
        <v>10</v>
      </c>
      <c r="D12094" s="51">
        <f t="shared" si="569"/>
        <v>30</v>
      </c>
      <c r="E12094" s="52">
        <v>0</v>
      </c>
      <c r="G12094" s="54">
        <v>-3.8359999999999999</v>
      </c>
      <c r="H12094" s="54">
        <v>-0.28299999999999997</v>
      </c>
      <c r="I12094">
        <v>-4.0000000000000001E-3</v>
      </c>
      <c r="J12094" s="54">
        <v>-0.17100000000000001</v>
      </c>
      <c r="K12094" s="54">
        <v>-0.45100000000000001</v>
      </c>
      <c r="L12094" s="54">
        <v>-0.56299999999999994</v>
      </c>
      <c r="M12094" s="54">
        <v>-0.76</v>
      </c>
      <c r="P12094" s="57"/>
    </row>
    <row r="12095" spans="1:16" x14ac:dyDescent="0.2">
      <c r="A12095" s="50">
        <v>41942</v>
      </c>
      <c r="B12095">
        <f t="shared" si="567"/>
        <v>2014</v>
      </c>
      <c r="C12095" s="51">
        <f t="shared" si="568"/>
        <v>10</v>
      </c>
      <c r="D12095" s="51">
        <f t="shared" si="569"/>
        <v>30</v>
      </c>
      <c r="E12095" s="52">
        <v>0.125</v>
      </c>
      <c r="G12095" s="54">
        <v>-3.7170000000000001</v>
      </c>
      <c r="H12095" s="54">
        <v>-0.28299999999999997</v>
      </c>
      <c r="I12095">
        <v>-4.0000000000000001E-3</v>
      </c>
      <c r="J12095" s="54">
        <v>-0.14299999999999999</v>
      </c>
      <c r="K12095" s="54">
        <v>-0.45100000000000001</v>
      </c>
      <c r="L12095" s="54">
        <v>-0.56299999999999994</v>
      </c>
      <c r="M12095" s="54">
        <v>-0.76</v>
      </c>
      <c r="P12095" s="57"/>
    </row>
    <row r="12096" spans="1:16" x14ac:dyDescent="0.2">
      <c r="A12096" s="50">
        <v>41942</v>
      </c>
      <c r="B12096">
        <f t="shared" si="567"/>
        <v>2014</v>
      </c>
      <c r="C12096" s="51">
        <f t="shared" si="568"/>
        <v>10</v>
      </c>
      <c r="D12096" s="51">
        <f t="shared" si="569"/>
        <v>30</v>
      </c>
      <c r="E12096" s="52">
        <v>0.25</v>
      </c>
      <c r="G12096" s="54">
        <v>-3.6269999999999998</v>
      </c>
      <c r="H12096" s="54">
        <v>-0.28299999999999997</v>
      </c>
      <c r="I12096">
        <v>-4.0000000000000001E-3</v>
      </c>
      <c r="J12096" s="54">
        <v>-0.17100000000000001</v>
      </c>
      <c r="K12096" s="54">
        <v>-0.45100000000000001</v>
      </c>
      <c r="L12096" s="54">
        <v>-0.56299999999999994</v>
      </c>
      <c r="M12096" s="54">
        <v>-0.76</v>
      </c>
      <c r="P12096" s="57"/>
    </row>
    <row r="12097" spans="1:16" x14ac:dyDescent="0.2">
      <c r="A12097" s="50">
        <v>41942</v>
      </c>
      <c r="B12097">
        <f t="shared" si="567"/>
        <v>2014</v>
      </c>
      <c r="C12097" s="51">
        <f t="shared" si="568"/>
        <v>10</v>
      </c>
      <c r="D12097" s="51">
        <f t="shared" si="569"/>
        <v>30</v>
      </c>
      <c r="E12097" s="52">
        <v>0.375</v>
      </c>
      <c r="G12097" s="54">
        <v>-3.657</v>
      </c>
      <c r="H12097" s="54">
        <v>-0.28299999999999997</v>
      </c>
      <c r="I12097">
        <v>-4.0000000000000001E-3</v>
      </c>
      <c r="J12097" s="54">
        <v>-0.17100000000000001</v>
      </c>
      <c r="K12097" s="54">
        <v>-0.45100000000000001</v>
      </c>
      <c r="L12097" s="54">
        <v>-0.56299999999999994</v>
      </c>
      <c r="M12097" s="54">
        <v>-0.76</v>
      </c>
      <c r="P12097" s="57"/>
    </row>
    <row r="12098" spans="1:16" x14ac:dyDescent="0.2">
      <c r="A12098" s="50">
        <v>41942</v>
      </c>
      <c r="B12098">
        <f t="shared" si="567"/>
        <v>2014</v>
      </c>
      <c r="C12098" s="51">
        <f t="shared" si="568"/>
        <v>10</v>
      </c>
      <c r="D12098" s="51">
        <f t="shared" si="569"/>
        <v>30</v>
      </c>
      <c r="E12098" s="52">
        <v>0.5</v>
      </c>
      <c r="G12098" s="54">
        <v>-3.242</v>
      </c>
      <c r="H12098" s="54">
        <v>-0.255</v>
      </c>
      <c r="I12098">
        <v>-4.0000000000000001E-3</v>
      </c>
      <c r="J12098" s="54">
        <v>-0.17100000000000001</v>
      </c>
      <c r="K12098" s="54">
        <v>-0.42299999999999999</v>
      </c>
      <c r="L12098" s="54">
        <v>-0.56299999999999994</v>
      </c>
      <c r="M12098" s="54">
        <v>-0.76</v>
      </c>
      <c r="P12098" s="57"/>
    </row>
    <row r="12099" spans="1:16" x14ac:dyDescent="0.2">
      <c r="A12099" s="50">
        <v>41942</v>
      </c>
      <c r="B12099">
        <f t="shared" si="567"/>
        <v>2014</v>
      </c>
      <c r="C12099" s="51">
        <f t="shared" si="568"/>
        <v>10</v>
      </c>
      <c r="D12099" s="51">
        <f t="shared" si="569"/>
        <v>30</v>
      </c>
      <c r="E12099" s="52">
        <v>0.625</v>
      </c>
      <c r="G12099" s="54">
        <v>-3.1240000000000001</v>
      </c>
      <c r="H12099" s="54">
        <v>-0.255</v>
      </c>
      <c r="I12099">
        <v>-4.0000000000000001E-3</v>
      </c>
      <c r="J12099" s="54">
        <v>-0.17100000000000001</v>
      </c>
      <c r="K12099" s="54">
        <v>-0.45100000000000001</v>
      </c>
      <c r="L12099" s="54">
        <v>-0.56299999999999994</v>
      </c>
      <c r="M12099" s="54">
        <v>-0.76</v>
      </c>
      <c r="P12099" s="57"/>
    </row>
    <row r="12100" spans="1:16" x14ac:dyDescent="0.2">
      <c r="A12100" s="50">
        <v>41942</v>
      </c>
      <c r="B12100">
        <f t="shared" si="567"/>
        <v>2014</v>
      </c>
      <c r="C12100" s="51">
        <f t="shared" si="568"/>
        <v>10</v>
      </c>
      <c r="D12100" s="51">
        <f t="shared" si="569"/>
        <v>30</v>
      </c>
      <c r="E12100" s="52">
        <v>0.75</v>
      </c>
      <c r="G12100" s="54">
        <v>-3.2709999999999999</v>
      </c>
      <c r="H12100" s="54">
        <v>-0.255</v>
      </c>
      <c r="I12100">
        <v>-4.0000000000000001E-3</v>
      </c>
      <c r="J12100" s="54">
        <v>-0.17100000000000001</v>
      </c>
      <c r="K12100" s="54">
        <v>-0.45100000000000001</v>
      </c>
      <c r="L12100" s="54">
        <v>-0.56299999999999994</v>
      </c>
      <c r="M12100" s="54">
        <v>-0.76</v>
      </c>
      <c r="P12100" s="57"/>
    </row>
    <row r="12101" spans="1:16" x14ac:dyDescent="0.2">
      <c r="A12101" s="50">
        <v>41942</v>
      </c>
      <c r="B12101">
        <f t="shared" si="567"/>
        <v>2014</v>
      </c>
      <c r="C12101" s="51">
        <f t="shared" si="568"/>
        <v>10</v>
      </c>
      <c r="D12101" s="51">
        <f t="shared" si="569"/>
        <v>30</v>
      </c>
      <c r="E12101" s="52">
        <v>0.875</v>
      </c>
      <c r="G12101" s="54">
        <v>-3.33</v>
      </c>
      <c r="H12101" s="54">
        <v>-0.255</v>
      </c>
      <c r="I12101">
        <v>-4.0000000000000001E-3</v>
      </c>
      <c r="J12101" s="54">
        <v>-0.17100000000000001</v>
      </c>
      <c r="K12101" s="54">
        <v>-0.45100000000000001</v>
      </c>
      <c r="L12101" s="54">
        <v>-0.56299999999999994</v>
      </c>
      <c r="M12101" s="54">
        <v>-0.76</v>
      </c>
      <c r="P12101" s="57"/>
    </row>
    <row r="12102" spans="1:16" x14ac:dyDescent="0.2">
      <c r="A12102" s="50">
        <v>41943</v>
      </c>
      <c r="B12102">
        <f t="shared" si="567"/>
        <v>2014</v>
      </c>
      <c r="C12102" s="51">
        <f t="shared" si="568"/>
        <v>10</v>
      </c>
      <c r="D12102" s="51">
        <f t="shared" si="569"/>
        <v>31</v>
      </c>
      <c r="E12102" s="52">
        <v>0</v>
      </c>
      <c r="G12102" s="54">
        <v>-3.39</v>
      </c>
      <c r="H12102" s="54">
        <v>-0.28299999999999997</v>
      </c>
      <c r="I12102">
        <v>-3.2000000000000001E-2</v>
      </c>
      <c r="J12102" s="54">
        <v>-0.17100000000000001</v>
      </c>
      <c r="K12102" s="54">
        <v>-0.45100000000000001</v>
      </c>
      <c r="L12102" s="54">
        <v>-0.53500000000000003</v>
      </c>
      <c r="M12102" s="54">
        <v>-0.76</v>
      </c>
      <c r="P12102" s="57"/>
    </row>
    <row r="12103" spans="1:16" x14ac:dyDescent="0.2">
      <c r="A12103" s="50">
        <v>41943</v>
      </c>
      <c r="B12103">
        <f t="shared" si="567"/>
        <v>2014</v>
      </c>
      <c r="C12103" s="51">
        <f t="shared" si="568"/>
        <v>10</v>
      </c>
      <c r="D12103" s="51">
        <f t="shared" si="569"/>
        <v>31</v>
      </c>
      <c r="E12103" s="52">
        <v>0.125</v>
      </c>
      <c r="G12103" s="54">
        <v>-3.4489999999999998</v>
      </c>
      <c r="H12103" s="54">
        <v>-0.28299999999999997</v>
      </c>
      <c r="I12103">
        <v>-4.0000000000000001E-3</v>
      </c>
      <c r="J12103" s="54">
        <v>-0.17100000000000001</v>
      </c>
      <c r="K12103" s="54">
        <v>-0.45100000000000001</v>
      </c>
      <c r="L12103" s="54">
        <v>-0.56299999999999994</v>
      </c>
      <c r="M12103" s="54">
        <v>-0.73199999999999998</v>
      </c>
      <c r="P12103" s="57"/>
    </row>
    <row r="12104" spans="1:16" x14ac:dyDescent="0.2">
      <c r="A12104" s="50">
        <v>41943</v>
      </c>
      <c r="B12104">
        <f t="shared" si="567"/>
        <v>2014</v>
      </c>
      <c r="C12104" s="51">
        <f t="shared" si="568"/>
        <v>10</v>
      </c>
      <c r="D12104" s="51">
        <f t="shared" si="569"/>
        <v>31</v>
      </c>
      <c r="E12104" s="52">
        <v>0.25</v>
      </c>
      <c r="G12104" s="54">
        <v>-3.7469999999999999</v>
      </c>
      <c r="H12104" s="54">
        <v>-0.28299999999999997</v>
      </c>
      <c r="I12104">
        <v>-4.0000000000000001E-3</v>
      </c>
      <c r="J12104" s="54">
        <v>-0.17100000000000001</v>
      </c>
      <c r="K12104" s="54">
        <v>-0.45100000000000001</v>
      </c>
      <c r="L12104" s="54">
        <v>-0.56299999999999994</v>
      </c>
      <c r="M12104" s="54">
        <v>-0.73199999999999998</v>
      </c>
      <c r="P12104" s="57"/>
    </row>
    <row r="12105" spans="1:16" x14ac:dyDescent="0.2">
      <c r="A12105" s="50">
        <v>41943</v>
      </c>
      <c r="B12105">
        <f t="shared" si="567"/>
        <v>2014</v>
      </c>
      <c r="C12105" s="51">
        <f t="shared" si="568"/>
        <v>10</v>
      </c>
      <c r="D12105" s="51">
        <f t="shared" si="569"/>
        <v>31</v>
      </c>
      <c r="E12105" s="52">
        <v>0.375</v>
      </c>
      <c r="G12105" s="54">
        <v>-4.0460000000000003</v>
      </c>
      <c r="H12105" s="54">
        <v>-0.33900000000000002</v>
      </c>
      <c r="I12105">
        <v>-4.0000000000000001E-3</v>
      </c>
      <c r="J12105" s="54">
        <v>-0.17100000000000001</v>
      </c>
      <c r="K12105" s="54">
        <v>-0.45100000000000001</v>
      </c>
      <c r="L12105" s="54">
        <v>-0.56299999999999994</v>
      </c>
      <c r="M12105" s="54">
        <v>-0.73199999999999998</v>
      </c>
      <c r="P12105" s="57"/>
    </row>
    <row r="12106" spans="1:16" x14ac:dyDescent="0.2">
      <c r="A12106" s="50">
        <v>41943</v>
      </c>
      <c r="B12106">
        <f t="shared" si="567"/>
        <v>2014</v>
      </c>
      <c r="C12106" s="51">
        <f t="shared" si="568"/>
        <v>10</v>
      </c>
      <c r="D12106" s="51">
        <f t="shared" si="569"/>
        <v>31</v>
      </c>
      <c r="E12106" s="52">
        <v>0.5</v>
      </c>
      <c r="G12106" s="54">
        <v>-3.9860000000000002</v>
      </c>
      <c r="H12106" s="54">
        <v>-0.33900000000000002</v>
      </c>
      <c r="I12106">
        <v>-4.0000000000000001E-3</v>
      </c>
      <c r="J12106" s="54">
        <v>-0.17100000000000001</v>
      </c>
      <c r="K12106" s="54">
        <v>-0.45100000000000001</v>
      </c>
      <c r="L12106" s="54">
        <v>-0.56299999999999994</v>
      </c>
      <c r="M12106" s="54">
        <v>-0.73199999999999998</v>
      </c>
      <c r="P12106" s="57"/>
    </row>
    <row r="12107" spans="1:16" x14ac:dyDescent="0.2">
      <c r="A12107" s="50">
        <v>41943</v>
      </c>
      <c r="B12107">
        <f t="shared" si="567"/>
        <v>2014</v>
      </c>
      <c r="C12107" s="51">
        <f t="shared" si="568"/>
        <v>10</v>
      </c>
      <c r="D12107" s="51">
        <f t="shared" si="569"/>
        <v>31</v>
      </c>
      <c r="E12107" s="52">
        <v>0.625</v>
      </c>
      <c r="G12107" s="54">
        <v>-4.1970000000000001</v>
      </c>
      <c r="H12107" s="54">
        <v>-0.36699999999999999</v>
      </c>
      <c r="I12107">
        <v>-4.0000000000000001E-3</v>
      </c>
      <c r="J12107" s="54">
        <v>-0.14299999999999999</v>
      </c>
      <c r="K12107" s="54">
        <v>-0.45100000000000001</v>
      </c>
      <c r="L12107" s="54">
        <v>-0.56299999999999994</v>
      </c>
      <c r="M12107" s="54">
        <v>-0.73199999999999998</v>
      </c>
      <c r="P12107" s="57"/>
    </row>
    <row r="12108" spans="1:16" x14ac:dyDescent="0.2">
      <c r="A12108" s="50">
        <v>41943</v>
      </c>
      <c r="B12108">
        <f t="shared" si="567"/>
        <v>2014</v>
      </c>
      <c r="C12108" s="51">
        <f t="shared" si="568"/>
        <v>10</v>
      </c>
      <c r="D12108" s="51">
        <f t="shared" si="569"/>
        <v>31</v>
      </c>
      <c r="E12108" s="52">
        <v>0.75</v>
      </c>
      <c r="G12108" s="54">
        <v>-4.5599999999999996</v>
      </c>
      <c r="H12108" s="54">
        <v>-0.39500000000000002</v>
      </c>
      <c r="I12108">
        <v>-3.2000000000000001E-2</v>
      </c>
      <c r="J12108" s="54">
        <v>-0.17100000000000001</v>
      </c>
      <c r="K12108" s="54">
        <v>-0.45100000000000001</v>
      </c>
      <c r="L12108" s="54">
        <v>-0.56299999999999994</v>
      </c>
      <c r="M12108" s="54">
        <v>-0.73199999999999998</v>
      </c>
      <c r="P12108" s="57"/>
    </row>
    <row r="12109" spans="1:16" x14ac:dyDescent="0.2">
      <c r="A12109" s="50">
        <v>41943</v>
      </c>
      <c r="B12109">
        <f t="shared" si="567"/>
        <v>2014</v>
      </c>
      <c r="C12109" s="51">
        <f t="shared" si="568"/>
        <v>10</v>
      </c>
      <c r="D12109" s="51">
        <f t="shared" si="569"/>
        <v>31</v>
      </c>
      <c r="E12109" s="52">
        <v>0.875</v>
      </c>
      <c r="G12109" s="54">
        <v>-4.9569999999999999</v>
      </c>
      <c r="H12109" s="54">
        <v>-0.42299999999999999</v>
      </c>
      <c r="I12109">
        <v>-3.2000000000000001E-2</v>
      </c>
      <c r="J12109" s="54">
        <v>-0.17100000000000001</v>
      </c>
      <c r="K12109" s="54">
        <v>-0.45100000000000001</v>
      </c>
      <c r="L12109" s="54">
        <v>-0.56299999999999994</v>
      </c>
      <c r="M12109" s="54">
        <v>-0.73199999999999998</v>
      </c>
      <c r="P12109" s="57"/>
    </row>
    <row r="12110" spans="1:16" x14ac:dyDescent="0.2">
      <c r="A12110" s="50">
        <v>41944</v>
      </c>
      <c r="B12110">
        <f t="shared" si="567"/>
        <v>2014</v>
      </c>
      <c r="C12110" s="51">
        <f t="shared" si="568"/>
        <v>11</v>
      </c>
      <c r="D12110" s="51">
        <f t="shared" si="569"/>
        <v>1</v>
      </c>
      <c r="E12110" s="52">
        <v>0</v>
      </c>
      <c r="G12110" s="54">
        <v>-5.3259999999999996</v>
      </c>
      <c r="H12110" s="54">
        <v>-0.47899999999999998</v>
      </c>
      <c r="I12110">
        <v>-3.2000000000000001E-2</v>
      </c>
      <c r="J12110" s="54">
        <v>-0.17100000000000001</v>
      </c>
      <c r="K12110" s="54">
        <v>-0.45100000000000001</v>
      </c>
      <c r="L12110" s="54">
        <v>-0.56299999999999994</v>
      </c>
      <c r="M12110" s="54">
        <v>-0.73199999999999998</v>
      </c>
      <c r="P12110" s="57"/>
    </row>
    <row r="12111" spans="1:16" x14ac:dyDescent="0.2">
      <c r="A12111" s="50">
        <v>41944</v>
      </c>
      <c r="B12111">
        <f t="shared" ref="B12111:B12174" si="570">YEAR(A12111)</f>
        <v>2014</v>
      </c>
      <c r="C12111" s="51">
        <f t="shared" ref="C12111:C12174" si="571">MONTH(A12111)</f>
        <v>11</v>
      </c>
      <c r="D12111" s="51">
        <f t="shared" ref="D12111:D12174" si="572">DAY(A12111)</f>
        <v>1</v>
      </c>
      <c r="E12111" s="52">
        <v>0.125</v>
      </c>
      <c r="G12111" s="54">
        <v>-5.5739999999999998</v>
      </c>
      <c r="H12111" s="54">
        <v>-0.50700000000000001</v>
      </c>
      <c r="I12111">
        <v>-3.2000000000000001E-2</v>
      </c>
      <c r="J12111" s="54">
        <v>-0.17100000000000001</v>
      </c>
      <c r="K12111" s="54">
        <v>-0.45100000000000001</v>
      </c>
      <c r="L12111" s="54">
        <v>-0.56299999999999994</v>
      </c>
      <c r="M12111" s="54">
        <v>-0.76</v>
      </c>
      <c r="P12111" s="57"/>
    </row>
    <row r="12112" spans="1:16" x14ac:dyDescent="0.2">
      <c r="A12112" s="50">
        <v>41944</v>
      </c>
      <c r="B12112">
        <f t="shared" si="570"/>
        <v>2014</v>
      </c>
      <c r="C12112" s="51">
        <f t="shared" si="571"/>
        <v>11</v>
      </c>
      <c r="D12112" s="51">
        <f t="shared" si="572"/>
        <v>1</v>
      </c>
      <c r="E12112" s="52">
        <v>0.25</v>
      </c>
      <c r="G12112" s="54">
        <v>-5.76</v>
      </c>
      <c r="H12112" s="54">
        <v>-0.56299999999999994</v>
      </c>
      <c r="I12112">
        <v>-4.0000000000000001E-3</v>
      </c>
      <c r="J12112" s="54">
        <v>-0.17100000000000001</v>
      </c>
      <c r="K12112" s="54">
        <v>-0.45100000000000001</v>
      </c>
      <c r="L12112" s="54">
        <v>-0.56299999999999994</v>
      </c>
      <c r="M12112" s="54">
        <v>-0.76</v>
      </c>
      <c r="P12112" s="57"/>
    </row>
    <row r="12113" spans="1:16" x14ac:dyDescent="0.2">
      <c r="A12113" s="50">
        <v>41944</v>
      </c>
      <c r="B12113">
        <f t="shared" si="570"/>
        <v>2014</v>
      </c>
      <c r="C12113" s="51">
        <f t="shared" si="571"/>
        <v>11</v>
      </c>
      <c r="D12113" s="51">
        <f t="shared" si="572"/>
        <v>1</v>
      </c>
      <c r="E12113" s="52">
        <v>0.375</v>
      </c>
      <c r="G12113" s="54">
        <v>-5.9480000000000004</v>
      </c>
      <c r="H12113" s="54">
        <v>-0.59099999999999997</v>
      </c>
      <c r="I12113">
        <v>-3.2000000000000001E-2</v>
      </c>
      <c r="J12113" s="54">
        <v>-0.17100000000000001</v>
      </c>
      <c r="K12113" s="54">
        <v>-0.45100000000000001</v>
      </c>
      <c r="L12113" s="54">
        <v>-0.56299999999999994</v>
      </c>
      <c r="M12113" s="54">
        <v>-0.76</v>
      </c>
      <c r="P12113" s="57"/>
    </row>
    <row r="12114" spans="1:16" x14ac:dyDescent="0.2">
      <c r="A12114" s="50">
        <v>41944</v>
      </c>
      <c r="B12114">
        <f t="shared" si="570"/>
        <v>2014</v>
      </c>
      <c r="C12114" s="51">
        <f t="shared" si="571"/>
        <v>11</v>
      </c>
      <c r="D12114" s="51">
        <f t="shared" si="572"/>
        <v>1</v>
      </c>
      <c r="E12114" s="52">
        <v>0.5</v>
      </c>
      <c r="G12114" s="54">
        <v>-5.7290000000000001</v>
      </c>
      <c r="H12114" s="54">
        <v>-0.64800000000000002</v>
      </c>
      <c r="I12114">
        <v>-3.2000000000000001E-2</v>
      </c>
      <c r="J12114" s="54">
        <v>-0.17100000000000001</v>
      </c>
      <c r="K12114" s="54">
        <v>-0.45100000000000001</v>
      </c>
      <c r="L12114" s="54">
        <v>-0.56299999999999994</v>
      </c>
      <c r="M12114" s="54">
        <v>-0.76</v>
      </c>
      <c r="P12114" s="57"/>
    </row>
    <row r="12115" spans="1:16" x14ac:dyDescent="0.2">
      <c r="A12115" s="50">
        <v>41944</v>
      </c>
      <c r="B12115">
        <f t="shared" si="570"/>
        <v>2014</v>
      </c>
      <c r="C12115" s="51">
        <f t="shared" si="571"/>
        <v>11</v>
      </c>
      <c r="D12115" s="51">
        <f t="shared" si="572"/>
        <v>1</v>
      </c>
      <c r="E12115" s="52">
        <v>0.625</v>
      </c>
      <c r="G12115" s="54">
        <v>-5.6669999999999998</v>
      </c>
      <c r="H12115" s="54">
        <v>-0.67600000000000005</v>
      </c>
      <c r="I12115">
        <v>-4.0000000000000001E-3</v>
      </c>
      <c r="J12115" s="54">
        <v>-0.17100000000000001</v>
      </c>
      <c r="K12115" s="54">
        <v>-0.45100000000000001</v>
      </c>
      <c r="L12115" s="54">
        <v>-0.56299999999999994</v>
      </c>
      <c r="M12115" s="54">
        <v>-0.73199999999999998</v>
      </c>
      <c r="P12115" s="57"/>
    </row>
    <row r="12116" spans="1:16" x14ac:dyDescent="0.2">
      <c r="A12116" s="50">
        <v>41944</v>
      </c>
      <c r="B12116">
        <f t="shared" si="570"/>
        <v>2014</v>
      </c>
      <c r="C12116" s="51">
        <f t="shared" si="571"/>
        <v>11</v>
      </c>
      <c r="D12116" s="51">
        <f t="shared" si="572"/>
        <v>1</v>
      </c>
      <c r="E12116" s="52">
        <v>0.75</v>
      </c>
      <c r="G12116" s="54">
        <v>-5.8230000000000004</v>
      </c>
      <c r="H12116" s="54">
        <v>-0.70399999999999996</v>
      </c>
      <c r="I12116">
        <v>-3.2000000000000001E-2</v>
      </c>
      <c r="J12116" s="54">
        <v>-0.17100000000000001</v>
      </c>
      <c r="K12116" s="54">
        <v>-0.45100000000000001</v>
      </c>
      <c r="L12116" s="54">
        <v>-0.56299999999999994</v>
      </c>
      <c r="M12116" s="54">
        <v>-0.73199999999999998</v>
      </c>
      <c r="P12116" s="57"/>
    </row>
    <row r="12117" spans="1:16" x14ac:dyDescent="0.2">
      <c r="A12117" s="50">
        <v>41944</v>
      </c>
      <c r="B12117">
        <f t="shared" si="570"/>
        <v>2014</v>
      </c>
      <c r="C12117" s="51">
        <f t="shared" si="571"/>
        <v>11</v>
      </c>
      <c r="D12117" s="51">
        <f t="shared" si="572"/>
        <v>1</v>
      </c>
      <c r="E12117" s="52">
        <v>0.875</v>
      </c>
      <c r="G12117" s="54">
        <v>-5.9790000000000001</v>
      </c>
      <c r="H12117" s="54">
        <v>-0.73199999999999998</v>
      </c>
      <c r="I12117">
        <v>-4.0000000000000001E-3</v>
      </c>
      <c r="J12117" s="54">
        <v>-0.17100000000000001</v>
      </c>
      <c r="K12117" s="54">
        <v>-0.45100000000000001</v>
      </c>
      <c r="L12117" s="54">
        <v>-0.56299999999999994</v>
      </c>
      <c r="M12117" s="54">
        <v>-0.73199999999999998</v>
      </c>
      <c r="P12117" s="57"/>
    </row>
    <row r="12118" spans="1:16" x14ac:dyDescent="0.2">
      <c r="A12118" s="50">
        <v>41945</v>
      </c>
      <c r="B12118">
        <f t="shared" si="570"/>
        <v>2014</v>
      </c>
      <c r="C12118" s="51">
        <f t="shared" si="571"/>
        <v>11</v>
      </c>
      <c r="D12118" s="51">
        <f t="shared" si="572"/>
        <v>2</v>
      </c>
      <c r="E12118" s="52">
        <v>0</v>
      </c>
      <c r="G12118" s="54">
        <v>-6.1360000000000001</v>
      </c>
      <c r="H12118" s="54">
        <v>-0.76</v>
      </c>
      <c r="I12118">
        <v>-3.2000000000000001E-2</v>
      </c>
      <c r="J12118" s="54">
        <v>-0.17100000000000001</v>
      </c>
      <c r="K12118" s="54">
        <v>-0.45100000000000001</v>
      </c>
      <c r="L12118" s="54">
        <v>-0.56299999999999994</v>
      </c>
      <c r="M12118" s="54">
        <v>-0.76</v>
      </c>
      <c r="P12118" s="57"/>
    </row>
    <row r="12119" spans="1:16" x14ac:dyDescent="0.2">
      <c r="A12119" s="50">
        <v>41945</v>
      </c>
      <c r="B12119">
        <f t="shared" si="570"/>
        <v>2014</v>
      </c>
      <c r="C12119" s="51">
        <f t="shared" si="571"/>
        <v>11</v>
      </c>
      <c r="D12119" s="51">
        <f t="shared" si="572"/>
        <v>2</v>
      </c>
      <c r="E12119" s="52">
        <v>0.125</v>
      </c>
      <c r="G12119" s="54">
        <v>-6.2619999999999996</v>
      </c>
      <c r="H12119" s="54">
        <v>-0.78900000000000003</v>
      </c>
      <c r="I12119">
        <v>-3.2000000000000001E-2</v>
      </c>
      <c r="J12119" s="54">
        <v>-0.17100000000000001</v>
      </c>
      <c r="K12119" s="54">
        <v>-0.45100000000000001</v>
      </c>
      <c r="L12119" s="54">
        <v>-0.56299999999999994</v>
      </c>
      <c r="M12119" s="54">
        <v>-0.76</v>
      </c>
      <c r="P12119" s="57"/>
    </row>
    <row r="12120" spans="1:16" x14ac:dyDescent="0.2">
      <c r="A12120" s="50">
        <v>41945</v>
      </c>
      <c r="B12120">
        <f t="shared" si="570"/>
        <v>2014</v>
      </c>
      <c r="C12120" s="51">
        <f t="shared" si="571"/>
        <v>11</v>
      </c>
      <c r="D12120" s="51">
        <f t="shared" si="572"/>
        <v>2</v>
      </c>
      <c r="E12120" s="52">
        <v>0.25</v>
      </c>
      <c r="G12120" s="54">
        <v>-6.3570000000000002</v>
      </c>
      <c r="H12120" s="54">
        <v>-0.81699999999999995</v>
      </c>
      <c r="I12120">
        <v>-3.2000000000000001E-2</v>
      </c>
      <c r="J12120" s="54">
        <v>-0.17100000000000001</v>
      </c>
      <c r="K12120" s="54">
        <v>-0.47899999999999998</v>
      </c>
      <c r="L12120" s="54">
        <v>-0.59099999999999997</v>
      </c>
      <c r="M12120" s="54">
        <v>-0.76</v>
      </c>
      <c r="P12120" s="57"/>
    </row>
    <row r="12121" spans="1:16" x14ac:dyDescent="0.2">
      <c r="A12121" s="50">
        <v>41945</v>
      </c>
      <c r="B12121">
        <f t="shared" si="570"/>
        <v>2014</v>
      </c>
      <c r="C12121" s="51">
        <f t="shared" si="571"/>
        <v>11</v>
      </c>
      <c r="D12121" s="51">
        <f t="shared" si="572"/>
        <v>2</v>
      </c>
      <c r="E12121" s="52">
        <v>0.375</v>
      </c>
      <c r="G12121" s="54">
        <v>-6.452</v>
      </c>
      <c r="H12121" s="54">
        <v>-0.873</v>
      </c>
      <c r="I12121">
        <v>-3.2000000000000001E-2</v>
      </c>
      <c r="J12121" s="54">
        <v>-0.17100000000000001</v>
      </c>
      <c r="K12121" s="54">
        <v>-0.45100000000000001</v>
      </c>
      <c r="L12121" s="54">
        <v>-0.56299999999999994</v>
      </c>
      <c r="M12121" s="54">
        <v>-0.76</v>
      </c>
      <c r="P12121" s="57"/>
    </row>
    <row r="12122" spans="1:16" x14ac:dyDescent="0.2">
      <c r="A12122" s="50">
        <v>41945</v>
      </c>
      <c r="B12122">
        <f t="shared" si="570"/>
        <v>2014</v>
      </c>
      <c r="C12122" s="51">
        <f t="shared" si="571"/>
        <v>11</v>
      </c>
      <c r="D12122" s="51">
        <f t="shared" si="572"/>
        <v>2</v>
      </c>
      <c r="E12122" s="52">
        <v>0.5</v>
      </c>
      <c r="G12122" s="54">
        <v>-6.1680000000000001</v>
      </c>
      <c r="H12122" s="54">
        <v>-0.90200000000000002</v>
      </c>
      <c r="I12122">
        <v>-3.2000000000000001E-2</v>
      </c>
      <c r="J12122" s="54">
        <v>-0.17100000000000001</v>
      </c>
      <c r="K12122" s="54">
        <v>-0.45100000000000001</v>
      </c>
      <c r="L12122" s="54">
        <v>-0.56299999999999994</v>
      </c>
      <c r="M12122" s="54">
        <v>-0.76</v>
      </c>
      <c r="P12122" s="57"/>
    </row>
    <row r="12123" spans="1:16" x14ac:dyDescent="0.2">
      <c r="A12123" s="50">
        <v>41945</v>
      </c>
      <c r="B12123">
        <f t="shared" si="570"/>
        <v>2014</v>
      </c>
      <c r="C12123" s="51">
        <f t="shared" si="571"/>
        <v>11</v>
      </c>
      <c r="D12123" s="51">
        <f t="shared" si="572"/>
        <v>2</v>
      </c>
      <c r="E12123" s="52">
        <v>0.625</v>
      </c>
      <c r="G12123" s="54">
        <v>-6.01</v>
      </c>
      <c r="H12123" s="54">
        <v>-0.90200000000000002</v>
      </c>
      <c r="I12123">
        <v>-3.2000000000000001E-2</v>
      </c>
      <c r="J12123" s="54">
        <v>-0.17100000000000001</v>
      </c>
      <c r="K12123" s="54">
        <v>-0.45100000000000001</v>
      </c>
      <c r="L12123" s="54">
        <v>-0.53500000000000003</v>
      </c>
      <c r="M12123" s="54">
        <v>-0.73199999999999998</v>
      </c>
      <c r="P12123" s="57"/>
    </row>
    <row r="12124" spans="1:16" x14ac:dyDescent="0.2">
      <c r="A12124" s="50">
        <v>41945</v>
      </c>
      <c r="B12124">
        <f t="shared" si="570"/>
        <v>2014</v>
      </c>
      <c r="C12124" s="51">
        <f t="shared" si="571"/>
        <v>11</v>
      </c>
      <c r="D12124" s="51">
        <f t="shared" si="572"/>
        <v>2</v>
      </c>
      <c r="E12124" s="52">
        <v>0.75</v>
      </c>
      <c r="G12124" s="54">
        <v>-6.0730000000000004</v>
      </c>
      <c r="H12124" s="54">
        <v>-0.93</v>
      </c>
      <c r="I12124">
        <v>-3.2000000000000001E-2</v>
      </c>
      <c r="J12124" s="54">
        <v>-0.17100000000000001</v>
      </c>
      <c r="K12124" s="54">
        <v>-0.45100000000000001</v>
      </c>
      <c r="L12124" s="54">
        <v>-0.56299999999999994</v>
      </c>
      <c r="M12124" s="54">
        <v>-0.73199999999999998</v>
      </c>
      <c r="P12124" s="57"/>
    </row>
    <row r="12125" spans="1:16" x14ac:dyDescent="0.2">
      <c r="A12125" s="50">
        <v>41945</v>
      </c>
      <c r="B12125">
        <f t="shared" si="570"/>
        <v>2014</v>
      </c>
      <c r="C12125" s="51">
        <f t="shared" si="571"/>
        <v>11</v>
      </c>
      <c r="D12125" s="51">
        <f t="shared" si="572"/>
        <v>2</v>
      </c>
      <c r="E12125" s="52">
        <v>0.875</v>
      </c>
      <c r="G12125" s="54">
        <v>-6.2619999999999996</v>
      </c>
      <c r="H12125" s="54">
        <v>-0.93</v>
      </c>
      <c r="I12125">
        <v>-3.2000000000000001E-2</v>
      </c>
      <c r="J12125" s="54">
        <v>-0.17100000000000001</v>
      </c>
      <c r="K12125" s="54">
        <v>-0.45100000000000001</v>
      </c>
      <c r="L12125" s="54">
        <v>-0.56299999999999994</v>
      </c>
      <c r="M12125" s="54">
        <v>-0.76</v>
      </c>
      <c r="P12125" s="57"/>
    </row>
    <row r="12126" spans="1:16" x14ac:dyDescent="0.2">
      <c r="A12126" s="50">
        <v>41946</v>
      </c>
      <c r="B12126">
        <f t="shared" si="570"/>
        <v>2014</v>
      </c>
      <c r="C12126" s="51">
        <f t="shared" si="571"/>
        <v>11</v>
      </c>
      <c r="D12126" s="51">
        <f t="shared" si="572"/>
        <v>3</v>
      </c>
      <c r="E12126" s="52">
        <v>0</v>
      </c>
      <c r="G12126" s="54">
        <v>-6.2939999999999996</v>
      </c>
      <c r="H12126" s="54">
        <v>-0.95799999999999996</v>
      </c>
      <c r="I12126">
        <v>-3.2000000000000001E-2</v>
      </c>
      <c r="J12126" s="54">
        <v>-0.17100000000000001</v>
      </c>
      <c r="K12126" s="54">
        <v>-0.45100000000000001</v>
      </c>
      <c r="L12126" s="54">
        <v>-0.56299999999999994</v>
      </c>
      <c r="M12126" s="54">
        <v>-0.76</v>
      </c>
      <c r="P12126" s="57"/>
    </row>
    <row r="12127" spans="1:16" x14ac:dyDescent="0.2">
      <c r="A12127" s="50">
        <v>41946</v>
      </c>
      <c r="B12127">
        <f t="shared" si="570"/>
        <v>2014</v>
      </c>
      <c r="C12127" s="51">
        <f t="shared" si="571"/>
        <v>11</v>
      </c>
      <c r="D12127" s="51">
        <f t="shared" si="572"/>
        <v>3</v>
      </c>
      <c r="E12127" s="52">
        <v>0.125</v>
      </c>
      <c r="G12127" s="54">
        <v>-6.3570000000000002</v>
      </c>
      <c r="H12127" s="54">
        <v>-0.98599999999999999</v>
      </c>
      <c r="I12127">
        <v>-3.2000000000000001E-2</v>
      </c>
      <c r="J12127" s="54">
        <v>-0.17100000000000001</v>
      </c>
      <c r="K12127" s="54">
        <v>-0.45100000000000001</v>
      </c>
      <c r="L12127" s="54">
        <v>-0.56299999999999994</v>
      </c>
      <c r="M12127" s="54">
        <v>-0.76</v>
      </c>
      <c r="P12127" s="57"/>
    </row>
    <row r="12128" spans="1:16" x14ac:dyDescent="0.2">
      <c r="A12128" s="50">
        <v>41946</v>
      </c>
      <c r="B12128">
        <f t="shared" si="570"/>
        <v>2014</v>
      </c>
      <c r="C12128" s="51">
        <f t="shared" si="571"/>
        <v>11</v>
      </c>
      <c r="D12128" s="51">
        <f t="shared" si="572"/>
        <v>3</v>
      </c>
      <c r="E12128" s="52">
        <v>0.25</v>
      </c>
      <c r="G12128" s="54">
        <v>-6.4829999999999997</v>
      </c>
      <c r="H12128" s="54">
        <v>-1.0429999999999999</v>
      </c>
      <c r="I12128">
        <v>-3.2000000000000001E-2</v>
      </c>
      <c r="J12128" s="54">
        <v>-0.17100000000000001</v>
      </c>
      <c r="K12128" s="54">
        <v>-0.47899999999999998</v>
      </c>
      <c r="L12128" s="54">
        <v>-0.56299999999999994</v>
      </c>
      <c r="M12128" s="54">
        <v>-0.76</v>
      </c>
      <c r="P12128" s="57"/>
    </row>
    <row r="12129" spans="1:16" x14ac:dyDescent="0.2">
      <c r="A12129" s="50">
        <v>41946</v>
      </c>
      <c r="B12129">
        <f t="shared" si="570"/>
        <v>2014</v>
      </c>
      <c r="C12129" s="51">
        <f t="shared" si="571"/>
        <v>11</v>
      </c>
      <c r="D12129" s="51">
        <f t="shared" si="572"/>
        <v>3</v>
      </c>
      <c r="E12129" s="52">
        <v>0.375</v>
      </c>
      <c r="G12129" s="54">
        <v>-6.61</v>
      </c>
      <c r="H12129" s="54">
        <v>-1.071</v>
      </c>
      <c r="I12129">
        <v>-3.2000000000000001E-2</v>
      </c>
      <c r="J12129" s="54">
        <v>-0.17100000000000001</v>
      </c>
      <c r="K12129" s="54">
        <v>-0.47899999999999998</v>
      </c>
      <c r="L12129" s="54">
        <v>-0.59099999999999997</v>
      </c>
      <c r="M12129" s="54">
        <v>-0.76</v>
      </c>
      <c r="P12129" s="57"/>
    </row>
    <row r="12130" spans="1:16" x14ac:dyDescent="0.2">
      <c r="A12130" s="50">
        <v>41946</v>
      </c>
      <c r="B12130">
        <f t="shared" si="570"/>
        <v>2014</v>
      </c>
      <c r="C12130" s="51">
        <f t="shared" si="571"/>
        <v>11</v>
      </c>
      <c r="D12130" s="51">
        <f t="shared" si="572"/>
        <v>3</v>
      </c>
      <c r="E12130" s="52">
        <v>0.5</v>
      </c>
      <c r="G12130" s="54">
        <v>-6.5469999999999997</v>
      </c>
      <c r="H12130" s="54">
        <v>-1.1000000000000001</v>
      </c>
      <c r="I12130">
        <v>-3.2000000000000001E-2</v>
      </c>
      <c r="J12130" s="54">
        <v>-0.17100000000000001</v>
      </c>
      <c r="K12130" s="54">
        <v>-0.45100000000000001</v>
      </c>
      <c r="L12130" s="54">
        <v>-0.56299999999999994</v>
      </c>
      <c r="M12130" s="54">
        <v>-0.76</v>
      </c>
      <c r="P12130" s="57"/>
    </row>
    <row r="12131" spans="1:16" x14ac:dyDescent="0.2">
      <c r="A12131" s="50">
        <v>41946</v>
      </c>
      <c r="B12131">
        <f t="shared" si="570"/>
        <v>2014</v>
      </c>
      <c r="C12131" s="51">
        <f t="shared" si="571"/>
        <v>11</v>
      </c>
      <c r="D12131" s="51">
        <f t="shared" si="572"/>
        <v>3</v>
      </c>
      <c r="E12131" s="52">
        <v>0.625</v>
      </c>
      <c r="G12131" s="54">
        <v>-6.452</v>
      </c>
      <c r="H12131" s="54">
        <v>-1.1279999999999999</v>
      </c>
      <c r="I12131">
        <v>-3.2000000000000001E-2</v>
      </c>
      <c r="J12131" s="54">
        <v>-0.17100000000000001</v>
      </c>
      <c r="K12131" s="54">
        <v>-0.45100000000000001</v>
      </c>
      <c r="L12131" s="54">
        <v>-0.56299999999999994</v>
      </c>
      <c r="M12131" s="54">
        <v>-0.73199999999999998</v>
      </c>
      <c r="P12131" s="57"/>
    </row>
    <row r="12132" spans="1:16" x14ac:dyDescent="0.2">
      <c r="A12132" s="50">
        <v>41946</v>
      </c>
      <c r="B12132">
        <f t="shared" si="570"/>
        <v>2014</v>
      </c>
      <c r="C12132" s="51">
        <f t="shared" si="571"/>
        <v>11</v>
      </c>
      <c r="D12132" s="51">
        <f t="shared" si="572"/>
        <v>3</v>
      </c>
      <c r="E12132" s="52">
        <v>0.75</v>
      </c>
      <c r="G12132" s="54">
        <v>-6.6420000000000003</v>
      </c>
      <c r="H12132" s="54">
        <v>-1.157</v>
      </c>
      <c r="I12132">
        <v>-3.2000000000000001E-2</v>
      </c>
      <c r="J12132" s="54">
        <v>-0.17100000000000001</v>
      </c>
      <c r="K12132" s="54">
        <v>-0.47899999999999998</v>
      </c>
      <c r="L12132" s="54">
        <v>-0.59099999999999997</v>
      </c>
      <c r="M12132" s="54">
        <v>-0.78900000000000003</v>
      </c>
      <c r="P12132" s="57"/>
    </row>
    <row r="12133" spans="1:16" x14ac:dyDescent="0.2">
      <c r="A12133" s="50">
        <v>41946</v>
      </c>
      <c r="B12133">
        <f t="shared" si="570"/>
        <v>2014</v>
      </c>
      <c r="C12133" s="51">
        <f t="shared" si="571"/>
        <v>11</v>
      </c>
      <c r="D12133" s="51">
        <f t="shared" si="572"/>
        <v>3</v>
      </c>
      <c r="E12133" s="52">
        <v>0.875</v>
      </c>
      <c r="G12133" s="54">
        <v>-6.8659999999999997</v>
      </c>
      <c r="H12133" s="54">
        <v>-1.1850000000000001</v>
      </c>
      <c r="I12133">
        <v>-3.2000000000000001E-2</v>
      </c>
      <c r="J12133" s="54">
        <v>-0.17100000000000001</v>
      </c>
      <c r="K12133" s="54">
        <v>-0.47899999999999998</v>
      </c>
      <c r="L12133" s="54">
        <v>-0.59099999999999997</v>
      </c>
      <c r="M12133" s="54">
        <v>-0.78900000000000003</v>
      </c>
      <c r="P12133" s="57"/>
    </row>
    <row r="12134" spans="1:16" x14ac:dyDescent="0.2">
      <c r="A12134" s="50">
        <v>41947</v>
      </c>
      <c r="B12134">
        <f t="shared" si="570"/>
        <v>2014</v>
      </c>
      <c r="C12134" s="51">
        <f t="shared" si="571"/>
        <v>11</v>
      </c>
      <c r="D12134" s="51">
        <f t="shared" si="572"/>
        <v>4</v>
      </c>
      <c r="E12134" s="52">
        <v>0</v>
      </c>
      <c r="G12134" s="54">
        <v>-7.09</v>
      </c>
      <c r="H12134" s="54">
        <v>-1.242</v>
      </c>
      <c r="I12134">
        <v>-3.2000000000000001E-2</v>
      </c>
      <c r="J12134" s="54">
        <v>-0.17100000000000001</v>
      </c>
      <c r="K12134" s="54">
        <v>-0.47899999999999998</v>
      </c>
      <c r="L12134" s="54">
        <v>-0.59099999999999997</v>
      </c>
      <c r="M12134" s="54">
        <v>-0.78900000000000003</v>
      </c>
      <c r="P12134" s="57"/>
    </row>
    <row r="12135" spans="1:16" x14ac:dyDescent="0.2">
      <c r="A12135" s="50">
        <v>41947</v>
      </c>
      <c r="B12135">
        <f t="shared" si="570"/>
        <v>2014</v>
      </c>
      <c r="C12135" s="51">
        <f t="shared" si="571"/>
        <v>11</v>
      </c>
      <c r="D12135" s="51">
        <f t="shared" si="572"/>
        <v>4</v>
      </c>
      <c r="E12135" s="52">
        <v>0.125</v>
      </c>
      <c r="G12135" s="54">
        <v>-7.2510000000000003</v>
      </c>
      <c r="H12135" s="54">
        <v>-1.27</v>
      </c>
      <c r="I12135">
        <v>-3.2000000000000001E-2</v>
      </c>
      <c r="J12135" s="54">
        <v>-0.17100000000000001</v>
      </c>
      <c r="K12135" s="54">
        <v>-0.47899999999999998</v>
      </c>
      <c r="L12135" s="54">
        <v>-0.59099999999999997</v>
      </c>
      <c r="M12135" s="54">
        <v>-0.78900000000000003</v>
      </c>
      <c r="P12135" s="57"/>
    </row>
    <row r="12136" spans="1:16" x14ac:dyDescent="0.2">
      <c r="A12136" s="50">
        <v>41947</v>
      </c>
      <c r="B12136">
        <f t="shared" si="570"/>
        <v>2014</v>
      </c>
      <c r="C12136" s="51">
        <f t="shared" si="571"/>
        <v>11</v>
      </c>
      <c r="D12136" s="51">
        <f t="shared" si="572"/>
        <v>4</v>
      </c>
      <c r="E12136" s="52">
        <v>0.25</v>
      </c>
      <c r="G12136" s="54">
        <v>-7.3479999999999999</v>
      </c>
      <c r="H12136" s="54">
        <v>-1.327</v>
      </c>
      <c r="I12136">
        <v>-3.2000000000000001E-2</v>
      </c>
      <c r="J12136" s="54">
        <v>-0.17100000000000001</v>
      </c>
      <c r="K12136" s="54">
        <v>-0.47899999999999998</v>
      </c>
      <c r="L12136" s="54">
        <v>-0.59099999999999997</v>
      </c>
      <c r="M12136" s="54">
        <v>-0.78900000000000003</v>
      </c>
      <c r="P12136" s="57"/>
    </row>
    <row r="12137" spans="1:16" x14ac:dyDescent="0.2">
      <c r="A12137" s="50">
        <v>41947</v>
      </c>
      <c r="B12137">
        <f t="shared" si="570"/>
        <v>2014</v>
      </c>
      <c r="C12137" s="51">
        <f t="shared" si="571"/>
        <v>11</v>
      </c>
      <c r="D12137" s="51">
        <f t="shared" si="572"/>
        <v>4</v>
      </c>
      <c r="E12137" s="52">
        <v>0.375</v>
      </c>
      <c r="G12137" s="54">
        <v>-7.4130000000000003</v>
      </c>
      <c r="H12137" s="54">
        <v>-1.3839999999999999</v>
      </c>
      <c r="I12137">
        <v>-3.2000000000000001E-2</v>
      </c>
      <c r="J12137" s="54">
        <v>-0.17100000000000001</v>
      </c>
      <c r="K12137" s="54">
        <v>-0.47899999999999998</v>
      </c>
      <c r="L12137" s="54">
        <v>-0.59099999999999997</v>
      </c>
      <c r="M12137" s="54">
        <v>-0.78900000000000003</v>
      </c>
      <c r="P12137" s="57"/>
    </row>
    <row r="12138" spans="1:16" x14ac:dyDescent="0.2">
      <c r="A12138" s="50">
        <v>41947</v>
      </c>
      <c r="B12138">
        <f t="shared" si="570"/>
        <v>2014</v>
      </c>
      <c r="C12138" s="51">
        <f t="shared" si="571"/>
        <v>11</v>
      </c>
      <c r="D12138" s="51">
        <f t="shared" si="572"/>
        <v>4</v>
      </c>
      <c r="E12138" s="52">
        <v>0.5</v>
      </c>
      <c r="G12138" s="54">
        <v>-7.2839999999999998</v>
      </c>
      <c r="H12138" s="54">
        <v>-1.413</v>
      </c>
      <c r="I12138">
        <v>-3.2000000000000001E-2</v>
      </c>
      <c r="J12138" s="54">
        <v>-0.17100000000000001</v>
      </c>
      <c r="K12138" s="54">
        <v>-0.47899999999999998</v>
      </c>
      <c r="L12138" s="54">
        <v>-0.59099999999999997</v>
      </c>
      <c r="M12138" s="54">
        <v>-0.78900000000000003</v>
      </c>
      <c r="P12138" s="57"/>
    </row>
    <row r="12139" spans="1:16" x14ac:dyDescent="0.2">
      <c r="A12139" s="50">
        <v>41947</v>
      </c>
      <c r="B12139">
        <f t="shared" si="570"/>
        <v>2014</v>
      </c>
      <c r="C12139" s="51">
        <f t="shared" si="571"/>
        <v>11</v>
      </c>
      <c r="D12139" s="51">
        <f t="shared" si="572"/>
        <v>4</v>
      </c>
      <c r="E12139" s="52">
        <v>0.625</v>
      </c>
      <c r="G12139" s="54">
        <v>-7.2839999999999998</v>
      </c>
      <c r="H12139" s="54">
        <v>-1.47</v>
      </c>
      <c r="I12139">
        <v>-3.2000000000000001E-2</v>
      </c>
      <c r="J12139" s="54">
        <v>-0.17100000000000001</v>
      </c>
      <c r="K12139" s="54">
        <v>-0.47899999999999998</v>
      </c>
      <c r="L12139" s="54">
        <v>-0.59099999999999997</v>
      </c>
      <c r="M12139" s="54">
        <v>-0.76</v>
      </c>
      <c r="P12139" s="57"/>
    </row>
    <row r="12140" spans="1:16" x14ac:dyDescent="0.2">
      <c r="A12140" s="50">
        <v>41947</v>
      </c>
      <c r="B12140">
        <f t="shared" si="570"/>
        <v>2014</v>
      </c>
      <c r="C12140" s="51">
        <f t="shared" si="571"/>
        <v>11</v>
      </c>
      <c r="D12140" s="51">
        <f t="shared" si="572"/>
        <v>4</v>
      </c>
      <c r="E12140" s="52">
        <v>0.75</v>
      </c>
      <c r="G12140" s="54">
        <v>-7.5430000000000001</v>
      </c>
      <c r="H12140" s="54">
        <v>-1.498</v>
      </c>
      <c r="I12140">
        <v>-3.2000000000000001E-2</v>
      </c>
      <c r="J12140" s="54">
        <v>-0.17100000000000001</v>
      </c>
      <c r="K12140" s="54">
        <v>-0.47899999999999998</v>
      </c>
      <c r="L12140" s="54">
        <v>-0.59099999999999997</v>
      </c>
      <c r="M12140" s="54">
        <v>-0.78900000000000003</v>
      </c>
      <c r="P12140" s="57"/>
    </row>
    <row r="12141" spans="1:16" x14ac:dyDescent="0.2">
      <c r="A12141" s="50">
        <v>41947</v>
      </c>
      <c r="B12141">
        <f t="shared" si="570"/>
        <v>2014</v>
      </c>
      <c r="C12141" s="51">
        <f t="shared" si="571"/>
        <v>11</v>
      </c>
      <c r="D12141" s="51">
        <f t="shared" si="572"/>
        <v>4</v>
      </c>
      <c r="E12141" s="52">
        <v>0.875</v>
      </c>
      <c r="G12141" s="54">
        <v>-7.2839999999999998</v>
      </c>
      <c r="H12141" s="54">
        <v>-1.498</v>
      </c>
      <c r="I12141">
        <v>-3.2000000000000001E-2</v>
      </c>
      <c r="J12141" s="54">
        <v>-0.17100000000000001</v>
      </c>
      <c r="K12141" s="54">
        <v>-0.47899999999999998</v>
      </c>
      <c r="L12141" s="54">
        <v>-0.59099999999999997</v>
      </c>
      <c r="M12141" s="54">
        <v>-0.76</v>
      </c>
      <c r="P12141" s="57"/>
    </row>
    <row r="12142" spans="1:16" x14ac:dyDescent="0.2">
      <c r="A12142" s="50">
        <v>41948</v>
      </c>
      <c r="B12142">
        <f t="shared" si="570"/>
        <v>2014</v>
      </c>
      <c r="C12142" s="51">
        <f t="shared" si="571"/>
        <v>11</v>
      </c>
      <c r="D12142" s="51">
        <f t="shared" si="572"/>
        <v>5</v>
      </c>
      <c r="E12142" s="52">
        <v>0</v>
      </c>
      <c r="G12142" s="54">
        <v>-6.6740000000000004</v>
      </c>
      <c r="H12142" s="54">
        <v>-1.5269999999999999</v>
      </c>
      <c r="I12142">
        <v>-3.2000000000000001E-2</v>
      </c>
      <c r="J12142" s="54">
        <v>-0.17100000000000001</v>
      </c>
      <c r="K12142" s="54">
        <v>-0.45100000000000001</v>
      </c>
      <c r="L12142" s="54">
        <v>-0.53500000000000003</v>
      </c>
      <c r="M12142" s="54">
        <v>-0.73199999999999998</v>
      </c>
      <c r="P12142" s="57"/>
    </row>
    <row r="12143" spans="1:16" x14ac:dyDescent="0.2">
      <c r="A12143" s="50">
        <v>41948</v>
      </c>
      <c r="B12143">
        <f t="shared" si="570"/>
        <v>2014</v>
      </c>
      <c r="C12143" s="51">
        <f t="shared" si="571"/>
        <v>11</v>
      </c>
      <c r="D12143" s="51">
        <f t="shared" si="572"/>
        <v>5</v>
      </c>
      <c r="E12143" s="52">
        <v>0.125</v>
      </c>
      <c r="G12143" s="54">
        <v>-6.1050000000000004</v>
      </c>
      <c r="H12143" s="54">
        <v>-1.47</v>
      </c>
      <c r="I12143">
        <v>-3.2000000000000001E-2</v>
      </c>
      <c r="J12143" s="54">
        <v>-0.17100000000000001</v>
      </c>
      <c r="K12143" s="54">
        <v>-0.45100000000000001</v>
      </c>
      <c r="L12143" s="54">
        <v>-0.53500000000000003</v>
      </c>
      <c r="M12143" s="54">
        <v>-0.73199999999999998</v>
      </c>
      <c r="P12143" s="57"/>
    </row>
    <row r="12144" spans="1:16" x14ac:dyDescent="0.2">
      <c r="A12144" s="50">
        <v>41948</v>
      </c>
      <c r="B12144">
        <f t="shared" si="570"/>
        <v>2014</v>
      </c>
      <c r="C12144" s="51">
        <f t="shared" si="571"/>
        <v>11</v>
      </c>
      <c r="D12144" s="51">
        <f t="shared" si="572"/>
        <v>5</v>
      </c>
      <c r="E12144" s="52">
        <v>0.25</v>
      </c>
      <c r="G12144" s="54">
        <v>-5.6050000000000004</v>
      </c>
      <c r="H12144" s="54">
        <v>-1.413</v>
      </c>
      <c r="I12144">
        <v>-3.2000000000000001E-2</v>
      </c>
      <c r="J12144" s="54">
        <v>-0.17100000000000001</v>
      </c>
      <c r="K12144" s="54">
        <v>-0.45100000000000001</v>
      </c>
      <c r="L12144" s="54">
        <v>-0.53500000000000003</v>
      </c>
      <c r="M12144" s="54">
        <v>-0.73199999999999998</v>
      </c>
      <c r="P12144" s="57"/>
    </row>
    <row r="12145" spans="1:16" x14ac:dyDescent="0.2">
      <c r="A12145" s="50">
        <v>41948</v>
      </c>
      <c r="B12145">
        <f t="shared" si="570"/>
        <v>2014</v>
      </c>
      <c r="C12145" s="51">
        <f t="shared" si="571"/>
        <v>11</v>
      </c>
      <c r="D12145" s="51">
        <f t="shared" si="572"/>
        <v>5</v>
      </c>
      <c r="E12145" s="52">
        <v>0.375</v>
      </c>
      <c r="G12145" s="54">
        <v>-5.3570000000000002</v>
      </c>
      <c r="H12145" s="54">
        <v>-1.327</v>
      </c>
      <c r="I12145">
        <v>-3.2000000000000001E-2</v>
      </c>
      <c r="J12145" s="54">
        <v>-0.17100000000000001</v>
      </c>
      <c r="K12145" s="54">
        <v>-0.42299999999999999</v>
      </c>
      <c r="L12145" s="54">
        <v>-0.53500000000000003</v>
      </c>
      <c r="M12145" s="54">
        <v>-0.73199999999999998</v>
      </c>
      <c r="P12145" s="57"/>
    </row>
    <row r="12146" spans="1:16" x14ac:dyDescent="0.2">
      <c r="A12146" s="50">
        <v>41948</v>
      </c>
      <c r="B12146">
        <f t="shared" si="570"/>
        <v>2014</v>
      </c>
      <c r="C12146" s="51">
        <f t="shared" si="571"/>
        <v>11</v>
      </c>
      <c r="D12146" s="51">
        <f t="shared" si="572"/>
        <v>5</v>
      </c>
      <c r="E12146" s="52">
        <v>0.5</v>
      </c>
      <c r="G12146" s="54">
        <v>-5.0179999999999998</v>
      </c>
      <c r="H12146" s="54">
        <v>-1.27</v>
      </c>
      <c r="I12146">
        <v>-3.2000000000000001E-2</v>
      </c>
      <c r="J12146" s="54">
        <v>-0.17100000000000001</v>
      </c>
      <c r="K12146" s="54">
        <v>-0.42299999999999999</v>
      </c>
      <c r="L12146" s="54">
        <v>-0.53500000000000003</v>
      </c>
      <c r="M12146" s="54">
        <v>-0.73199999999999998</v>
      </c>
      <c r="P12146" s="57"/>
    </row>
    <row r="12147" spans="1:16" x14ac:dyDescent="0.2">
      <c r="A12147" s="50">
        <v>41948</v>
      </c>
      <c r="B12147">
        <f t="shared" si="570"/>
        <v>2014</v>
      </c>
      <c r="C12147" s="51">
        <f t="shared" si="571"/>
        <v>11</v>
      </c>
      <c r="D12147" s="51">
        <f t="shared" si="572"/>
        <v>5</v>
      </c>
      <c r="E12147" s="52">
        <v>0.625</v>
      </c>
      <c r="G12147" s="54">
        <v>-5.202</v>
      </c>
      <c r="H12147" s="54">
        <v>-1.2130000000000001</v>
      </c>
      <c r="I12147">
        <v>-3.2000000000000001E-2</v>
      </c>
      <c r="J12147" s="54">
        <v>-0.17100000000000001</v>
      </c>
      <c r="K12147" s="54">
        <v>-0.42299999999999999</v>
      </c>
      <c r="L12147" s="54">
        <v>-0.53500000000000003</v>
      </c>
      <c r="M12147" s="54">
        <v>-0.73199999999999998</v>
      </c>
      <c r="P12147" s="57"/>
    </row>
    <row r="12148" spans="1:16" x14ac:dyDescent="0.2">
      <c r="A12148" s="50">
        <v>41948</v>
      </c>
      <c r="B12148">
        <f t="shared" si="570"/>
        <v>2014</v>
      </c>
      <c r="C12148" s="51">
        <f t="shared" si="571"/>
        <v>11</v>
      </c>
      <c r="D12148" s="51">
        <f t="shared" si="572"/>
        <v>5</v>
      </c>
      <c r="E12148" s="52">
        <v>0.75</v>
      </c>
      <c r="G12148" s="54">
        <v>-5.5110000000000001</v>
      </c>
      <c r="H12148" s="54">
        <v>-1.2130000000000001</v>
      </c>
      <c r="I12148">
        <v>-3.2000000000000001E-2</v>
      </c>
      <c r="J12148" s="54">
        <v>-0.17100000000000001</v>
      </c>
      <c r="K12148" s="54">
        <v>-0.45100000000000001</v>
      </c>
      <c r="L12148" s="54">
        <v>-0.53500000000000003</v>
      </c>
      <c r="M12148" s="54">
        <v>-0.73199999999999998</v>
      </c>
      <c r="P12148" s="57"/>
    </row>
    <row r="12149" spans="1:16" x14ac:dyDescent="0.2">
      <c r="A12149" s="50">
        <v>41948</v>
      </c>
      <c r="B12149">
        <f t="shared" si="570"/>
        <v>2014</v>
      </c>
      <c r="C12149" s="51">
        <f t="shared" si="571"/>
        <v>11</v>
      </c>
      <c r="D12149" s="51">
        <f t="shared" si="572"/>
        <v>5</v>
      </c>
      <c r="E12149" s="52">
        <v>0.875</v>
      </c>
      <c r="G12149" s="54">
        <v>-5.7290000000000001</v>
      </c>
      <c r="H12149" s="54">
        <v>-1.2130000000000001</v>
      </c>
      <c r="I12149">
        <v>-3.2000000000000001E-2</v>
      </c>
      <c r="J12149" s="54">
        <v>-0.17100000000000001</v>
      </c>
      <c r="K12149" s="54">
        <v>-0.45100000000000001</v>
      </c>
      <c r="L12149" s="54">
        <v>-0.53500000000000003</v>
      </c>
      <c r="M12149" s="54">
        <v>-0.73199999999999998</v>
      </c>
      <c r="P12149" s="57"/>
    </row>
    <row r="12150" spans="1:16" x14ac:dyDescent="0.2">
      <c r="A12150" s="50">
        <v>41949</v>
      </c>
      <c r="B12150">
        <f t="shared" si="570"/>
        <v>2014</v>
      </c>
      <c r="C12150" s="51">
        <f t="shared" si="571"/>
        <v>11</v>
      </c>
      <c r="D12150" s="51">
        <f t="shared" si="572"/>
        <v>6</v>
      </c>
      <c r="E12150" s="52">
        <v>0</v>
      </c>
      <c r="G12150" s="54">
        <v>-5.6980000000000004</v>
      </c>
      <c r="H12150" s="54">
        <v>-1.27</v>
      </c>
      <c r="I12150">
        <v>-3.2000000000000001E-2</v>
      </c>
      <c r="J12150" s="54">
        <v>-0.17100000000000001</v>
      </c>
      <c r="K12150" s="54">
        <v>-0.42299999999999999</v>
      </c>
      <c r="L12150" s="54">
        <v>-0.53500000000000003</v>
      </c>
      <c r="M12150" s="54">
        <v>-0.73199999999999998</v>
      </c>
      <c r="P12150" s="57"/>
    </row>
    <row r="12151" spans="1:16" x14ac:dyDescent="0.2">
      <c r="A12151" s="50">
        <v>41949</v>
      </c>
      <c r="B12151">
        <f t="shared" si="570"/>
        <v>2014</v>
      </c>
      <c r="C12151" s="51">
        <f t="shared" si="571"/>
        <v>11</v>
      </c>
      <c r="D12151" s="51">
        <f t="shared" si="572"/>
        <v>6</v>
      </c>
      <c r="E12151" s="52">
        <v>0.125</v>
      </c>
      <c r="G12151" s="54">
        <v>-5.4180000000000001</v>
      </c>
      <c r="H12151" s="54">
        <v>-1.27</v>
      </c>
      <c r="I12151">
        <v>-3.2000000000000001E-2</v>
      </c>
      <c r="J12151" s="54">
        <v>-0.17100000000000001</v>
      </c>
      <c r="K12151" s="54">
        <v>-0.42299999999999999</v>
      </c>
      <c r="L12151" s="54">
        <v>-0.53500000000000003</v>
      </c>
      <c r="M12151" s="54">
        <v>-0.73199999999999998</v>
      </c>
      <c r="P12151" s="57"/>
    </row>
    <row r="12152" spans="1:16" x14ac:dyDescent="0.2">
      <c r="A12152" s="50">
        <v>41949</v>
      </c>
      <c r="B12152">
        <f t="shared" si="570"/>
        <v>2014</v>
      </c>
      <c r="C12152" s="51">
        <f t="shared" si="571"/>
        <v>11</v>
      </c>
      <c r="D12152" s="51">
        <f t="shared" si="572"/>
        <v>6</v>
      </c>
      <c r="E12152" s="52">
        <v>0.25</v>
      </c>
      <c r="G12152" s="54">
        <v>-5.2640000000000002</v>
      </c>
      <c r="H12152" s="54">
        <v>-1.27</v>
      </c>
      <c r="I12152">
        <v>-3.2000000000000001E-2</v>
      </c>
      <c r="J12152" s="54">
        <v>-0.17100000000000001</v>
      </c>
      <c r="K12152" s="54">
        <v>-0.42299999999999999</v>
      </c>
      <c r="L12152" s="54">
        <v>-0.53500000000000003</v>
      </c>
      <c r="M12152" s="54">
        <v>-0.73199999999999998</v>
      </c>
      <c r="P12152" s="57"/>
    </row>
    <row r="12153" spans="1:16" x14ac:dyDescent="0.2">
      <c r="A12153" s="50">
        <v>41949</v>
      </c>
      <c r="B12153">
        <f t="shared" si="570"/>
        <v>2014</v>
      </c>
      <c r="C12153" s="51">
        <f t="shared" si="571"/>
        <v>11</v>
      </c>
      <c r="D12153" s="51">
        <f t="shared" si="572"/>
        <v>6</v>
      </c>
      <c r="E12153" s="52">
        <v>0.375</v>
      </c>
      <c r="G12153" s="54">
        <v>-5.141</v>
      </c>
      <c r="H12153" s="54">
        <v>-1.27</v>
      </c>
      <c r="I12153">
        <v>-3.2000000000000001E-2</v>
      </c>
      <c r="J12153" s="54">
        <v>-0.17100000000000001</v>
      </c>
      <c r="K12153" s="54">
        <v>-0.42299999999999999</v>
      </c>
      <c r="L12153" s="54">
        <v>-0.53500000000000003</v>
      </c>
      <c r="M12153" s="54">
        <v>-0.73199999999999998</v>
      </c>
      <c r="P12153" s="57"/>
    </row>
    <row r="12154" spans="1:16" x14ac:dyDescent="0.2">
      <c r="A12154" s="50">
        <v>41949</v>
      </c>
      <c r="B12154">
        <f t="shared" si="570"/>
        <v>2014</v>
      </c>
      <c r="C12154" s="51">
        <f t="shared" si="571"/>
        <v>11</v>
      </c>
      <c r="D12154" s="51">
        <f t="shared" si="572"/>
        <v>6</v>
      </c>
      <c r="E12154" s="52">
        <v>0.5</v>
      </c>
      <c r="G12154" s="54">
        <v>-4.8339999999999996</v>
      </c>
      <c r="H12154" s="54">
        <v>-1.242</v>
      </c>
      <c r="I12154">
        <v>-3.2000000000000001E-2</v>
      </c>
      <c r="J12154" s="54">
        <v>-0.14299999999999999</v>
      </c>
      <c r="K12154" s="54">
        <v>-0.42299999999999999</v>
      </c>
      <c r="L12154" s="54">
        <v>-0.53500000000000003</v>
      </c>
      <c r="M12154" s="54">
        <v>-0.73199999999999998</v>
      </c>
      <c r="P12154" s="57"/>
    </row>
    <row r="12155" spans="1:16" x14ac:dyDescent="0.2">
      <c r="A12155" s="50">
        <v>41949</v>
      </c>
      <c r="B12155">
        <f t="shared" si="570"/>
        <v>2014</v>
      </c>
      <c r="C12155" s="51">
        <f t="shared" si="571"/>
        <v>11</v>
      </c>
      <c r="D12155" s="51">
        <f t="shared" si="572"/>
        <v>6</v>
      </c>
      <c r="E12155" s="52">
        <v>0.625</v>
      </c>
      <c r="G12155" s="54">
        <v>-4.53</v>
      </c>
      <c r="H12155" s="54">
        <v>-1.2130000000000001</v>
      </c>
      <c r="I12155">
        <v>-3.2000000000000001E-2</v>
      </c>
      <c r="J12155" s="54">
        <v>-0.17100000000000001</v>
      </c>
      <c r="K12155" s="54">
        <v>-0.42299999999999999</v>
      </c>
      <c r="L12155" s="54">
        <v>-0.53500000000000003</v>
      </c>
      <c r="M12155" s="54">
        <v>-0.73199999999999998</v>
      </c>
      <c r="P12155" s="57"/>
    </row>
    <row r="12156" spans="1:16" x14ac:dyDescent="0.2">
      <c r="A12156" s="50">
        <v>41949</v>
      </c>
      <c r="B12156">
        <f t="shared" si="570"/>
        <v>2014</v>
      </c>
      <c r="C12156" s="51">
        <f t="shared" si="571"/>
        <v>11</v>
      </c>
      <c r="D12156" s="51">
        <f t="shared" si="572"/>
        <v>6</v>
      </c>
      <c r="E12156" s="52">
        <v>0.75</v>
      </c>
      <c r="G12156" s="54">
        <v>-4.3780000000000001</v>
      </c>
      <c r="H12156" s="54">
        <v>-1.1850000000000001</v>
      </c>
      <c r="I12156">
        <v>-3.2000000000000001E-2</v>
      </c>
      <c r="J12156" s="54">
        <v>-0.14299999999999999</v>
      </c>
      <c r="K12156" s="54">
        <v>-0.45100000000000001</v>
      </c>
      <c r="L12156" s="54">
        <v>-0.53500000000000003</v>
      </c>
      <c r="M12156" s="54">
        <v>-0.73199999999999998</v>
      </c>
      <c r="P12156" s="57"/>
    </row>
    <row r="12157" spans="1:16" x14ac:dyDescent="0.2">
      <c r="A12157" s="50">
        <v>41949</v>
      </c>
      <c r="B12157">
        <f t="shared" si="570"/>
        <v>2014</v>
      </c>
      <c r="C12157" s="51">
        <f t="shared" si="571"/>
        <v>11</v>
      </c>
      <c r="D12157" s="51">
        <f t="shared" si="572"/>
        <v>6</v>
      </c>
      <c r="E12157" s="52">
        <v>0.875</v>
      </c>
      <c r="G12157" s="54">
        <v>-4.2270000000000003</v>
      </c>
      <c r="H12157" s="54">
        <v>-1.1279999999999999</v>
      </c>
      <c r="I12157">
        <v>-3.2000000000000001E-2</v>
      </c>
      <c r="J12157" s="54">
        <v>-0.17100000000000001</v>
      </c>
      <c r="K12157" s="54">
        <v>-0.45100000000000001</v>
      </c>
      <c r="L12157" s="54">
        <v>-0.53500000000000003</v>
      </c>
      <c r="M12157" s="54">
        <v>-0.73199999999999998</v>
      </c>
      <c r="P12157" s="57"/>
    </row>
    <row r="12158" spans="1:16" x14ac:dyDescent="0.2">
      <c r="A12158" s="50">
        <v>41950</v>
      </c>
      <c r="B12158">
        <f t="shared" si="570"/>
        <v>2014</v>
      </c>
      <c r="C12158" s="51">
        <f t="shared" si="571"/>
        <v>11</v>
      </c>
      <c r="D12158" s="51">
        <f t="shared" si="572"/>
        <v>7</v>
      </c>
      <c r="E12158" s="52">
        <v>0</v>
      </c>
      <c r="G12158" s="54">
        <v>-4.1669999999999998</v>
      </c>
      <c r="H12158" s="54">
        <v>-1.1000000000000001</v>
      </c>
      <c r="I12158">
        <v>-4.0000000000000001E-3</v>
      </c>
      <c r="J12158" s="54">
        <v>-0.17100000000000001</v>
      </c>
      <c r="K12158" s="54">
        <v>-0.42299999999999999</v>
      </c>
      <c r="L12158" s="54">
        <v>-0.53500000000000003</v>
      </c>
      <c r="M12158" s="54">
        <v>-0.73199999999999998</v>
      </c>
      <c r="P12158" s="57"/>
    </row>
    <row r="12159" spans="1:16" x14ac:dyDescent="0.2">
      <c r="A12159" s="50">
        <v>41950</v>
      </c>
      <c r="B12159">
        <f t="shared" si="570"/>
        <v>2014</v>
      </c>
      <c r="C12159" s="51">
        <f t="shared" si="571"/>
        <v>11</v>
      </c>
      <c r="D12159" s="51">
        <f t="shared" si="572"/>
        <v>7</v>
      </c>
      <c r="E12159" s="52">
        <v>0.125</v>
      </c>
      <c r="G12159" s="54">
        <v>-4.1059999999999999</v>
      </c>
      <c r="H12159" s="54">
        <v>-1.071</v>
      </c>
      <c r="I12159">
        <v>-3.2000000000000001E-2</v>
      </c>
      <c r="J12159" s="54">
        <v>-0.17100000000000001</v>
      </c>
      <c r="K12159" s="54">
        <v>-0.45100000000000001</v>
      </c>
      <c r="L12159" s="54">
        <v>-0.53500000000000003</v>
      </c>
      <c r="M12159" s="54">
        <v>-0.73199999999999998</v>
      </c>
      <c r="P12159" s="57"/>
    </row>
    <row r="12160" spans="1:16" x14ac:dyDescent="0.2">
      <c r="A12160" s="50">
        <v>41950</v>
      </c>
      <c r="B12160">
        <f t="shared" si="570"/>
        <v>2014</v>
      </c>
      <c r="C12160" s="51">
        <f t="shared" si="571"/>
        <v>11</v>
      </c>
      <c r="D12160" s="51">
        <f t="shared" si="572"/>
        <v>7</v>
      </c>
      <c r="E12160" s="52">
        <v>0.25</v>
      </c>
      <c r="G12160" s="54">
        <v>-4.0460000000000003</v>
      </c>
      <c r="H12160" s="54">
        <v>-1.071</v>
      </c>
      <c r="I12160">
        <v>-3.2000000000000001E-2</v>
      </c>
      <c r="J12160" s="54">
        <v>-0.17100000000000001</v>
      </c>
      <c r="K12160" s="54">
        <v>-0.42299999999999999</v>
      </c>
      <c r="L12160" s="54">
        <v>-0.53500000000000003</v>
      </c>
      <c r="M12160" s="54">
        <v>-0.73199999999999998</v>
      </c>
      <c r="P12160" s="57"/>
    </row>
    <row r="12161" spans="1:16" x14ac:dyDescent="0.2">
      <c r="A12161" s="50">
        <v>41950</v>
      </c>
      <c r="B12161">
        <f t="shared" si="570"/>
        <v>2014</v>
      </c>
      <c r="C12161" s="51">
        <f t="shared" si="571"/>
        <v>11</v>
      </c>
      <c r="D12161" s="51">
        <f t="shared" si="572"/>
        <v>7</v>
      </c>
      <c r="E12161" s="52">
        <v>0.375</v>
      </c>
      <c r="G12161" s="54">
        <v>-4.1059999999999999</v>
      </c>
      <c r="H12161" s="54">
        <v>-1.0429999999999999</v>
      </c>
      <c r="I12161">
        <v>-3.2000000000000001E-2</v>
      </c>
      <c r="J12161" s="54">
        <v>-0.17100000000000001</v>
      </c>
      <c r="K12161" s="54">
        <v>-0.42299999999999999</v>
      </c>
      <c r="L12161" s="54">
        <v>-0.53500000000000003</v>
      </c>
      <c r="M12161" s="54">
        <v>-0.73199999999999998</v>
      </c>
      <c r="P12161" s="57"/>
    </row>
    <row r="12162" spans="1:16" x14ac:dyDescent="0.2">
      <c r="A12162" s="50">
        <v>41950</v>
      </c>
      <c r="B12162">
        <f t="shared" si="570"/>
        <v>2014</v>
      </c>
      <c r="C12162" s="51">
        <f t="shared" si="571"/>
        <v>11</v>
      </c>
      <c r="D12162" s="51">
        <f t="shared" si="572"/>
        <v>7</v>
      </c>
      <c r="E12162" s="52">
        <v>0.5</v>
      </c>
      <c r="G12162" s="54">
        <v>-4.2569999999999997</v>
      </c>
      <c r="H12162" s="54">
        <v>-1.0429999999999999</v>
      </c>
      <c r="I12162">
        <v>-4.0000000000000001E-3</v>
      </c>
      <c r="J12162" s="54">
        <v>-0.17100000000000001</v>
      </c>
      <c r="K12162" s="54">
        <v>-0.42299999999999999</v>
      </c>
      <c r="L12162" s="54">
        <v>-0.53500000000000003</v>
      </c>
      <c r="M12162" s="54">
        <v>-0.73199999999999998</v>
      </c>
      <c r="P12162" s="57"/>
    </row>
    <row r="12163" spans="1:16" x14ac:dyDescent="0.2">
      <c r="A12163" s="50">
        <v>41950</v>
      </c>
      <c r="B12163">
        <f t="shared" si="570"/>
        <v>2014</v>
      </c>
      <c r="C12163" s="51">
        <f t="shared" si="571"/>
        <v>11</v>
      </c>
      <c r="D12163" s="51">
        <f t="shared" si="572"/>
        <v>7</v>
      </c>
      <c r="E12163" s="52">
        <v>0.625</v>
      </c>
      <c r="G12163" s="54">
        <v>-4.2869999999999999</v>
      </c>
      <c r="H12163" s="54">
        <v>-1.071</v>
      </c>
      <c r="I12163">
        <v>-3.2000000000000001E-2</v>
      </c>
      <c r="J12163" s="54">
        <v>-0.17100000000000001</v>
      </c>
      <c r="K12163" s="54">
        <v>-0.42299999999999999</v>
      </c>
      <c r="L12163" s="54">
        <v>-0.53500000000000003</v>
      </c>
      <c r="M12163" s="54">
        <v>-0.73199999999999998</v>
      </c>
      <c r="P12163" s="57"/>
    </row>
    <row r="12164" spans="1:16" x14ac:dyDescent="0.2">
      <c r="A12164" s="50">
        <v>41950</v>
      </c>
      <c r="B12164">
        <f t="shared" si="570"/>
        <v>2014</v>
      </c>
      <c r="C12164" s="51">
        <f t="shared" si="571"/>
        <v>11</v>
      </c>
      <c r="D12164" s="51">
        <f t="shared" si="572"/>
        <v>7</v>
      </c>
      <c r="E12164" s="52">
        <v>0.75</v>
      </c>
      <c r="G12164" s="54">
        <v>-4.2569999999999997</v>
      </c>
      <c r="H12164" s="54">
        <v>-1.071</v>
      </c>
      <c r="I12164">
        <v>-3.2000000000000001E-2</v>
      </c>
      <c r="J12164" s="54">
        <v>-0.17100000000000001</v>
      </c>
      <c r="K12164" s="54">
        <v>-0.42299999999999999</v>
      </c>
      <c r="L12164" s="54">
        <v>-0.53500000000000003</v>
      </c>
      <c r="M12164" s="54">
        <v>-0.70399999999999996</v>
      </c>
      <c r="P12164" s="57"/>
    </row>
    <row r="12165" spans="1:16" x14ac:dyDescent="0.2">
      <c r="A12165" s="50">
        <v>41950</v>
      </c>
      <c r="B12165">
        <f t="shared" si="570"/>
        <v>2014</v>
      </c>
      <c r="C12165" s="51">
        <f t="shared" si="571"/>
        <v>11</v>
      </c>
      <c r="D12165" s="51">
        <f t="shared" si="572"/>
        <v>7</v>
      </c>
      <c r="E12165" s="52">
        <v>0.875</v>
      </c>
      <c r="G12165" s="54">
        <v>-4.3780000000000001</v>
      </c>
      <c r="H12165" s="54">
        <v>-1.1000000000000001</v>
      </c>
      <c r="I12165">
        <v>-3.2000000000000001E-2</v>
      </c>
      <c r="J12165" s="54">
        <v>-0.17100000000000001</v>
      </c>
      <c r="K12165" s="54">
        <v>-0.45100000000000001</v>
      </c>
      <c r="L12165" s="54">
        <v>-0.53500000000000003</v>
      </c>
      <c r="M12165" s="54">
        <v>-0.73199999999999998</v>
      </c>
      <c r="P12165" s="57"/>
    </row>
    <row r="12166" spans="1:16" x14ac:dyDescent="0.2">
      <c r="A12166" s="50">
        <v>41951</v>
      </c>
      <c r="B12166">
        <f t="shared" si="570"/>
        <v>2014</v>
      </c>
      <c r="C12166" s="51">
        <f t="shared" si="571"/>
        <v>11</v>
      </c>
      <c r="D12166" s="51">
        <f t="shared" si="572"/>
        <v>8</v>
      </c>
      <c r="E12166" s="52">
        <v>0</v>
      </c>
      <c r="G12166" s="54">
        <v>-4.4690000000000003</v>
      </c>
      <c r="H12166" s="54">
        <v>-1.1000000000000001</v>
      </c>
      <c r="I12166">
        <v>-3.2000000000000001E-2</v>
      </c>
      <c r="J12166" s="54">
        <v>-0.17100000000000001</v>
      </c>
      <c r="K12166" s="54">
        <v>-0.42299999999999999</v>
      </c>
      <c r="L12166" s="54">
        <v>-0.53500000000000003</v>
      </c>
      <c r="M12166" s="54">
        <v>-0.73199999999999998</v>
      </c>
      <c r="P12166" s="57"/>
    </row>
    <row r="12167" spans="1:16" x14ac:dyDescent="0.2">
      <c r="A12167" s="50">
        <v>41951</v>
      </c>
      <c r="B12167">
        <f t="shared" si="570"/>
        <v>2014</v>
      </c>
      <c r="C12167" s="51">
        <f t="shared" si="571"/>
        <v>11</v>
      </c>
      <c r="D12167" s="51">
        <f t="shared" si="572"/>
        <v>8</v>
      </c>
      <c r="E12167" s="52">
        <v>0.125</v>
      </c>
      <c r="G12167" s="54">
        <v>-4.7430000000000003</v>
      </c>
      <c r="H12167" s="54">
        <v>-1.1279999999999999</v>
      </c>
      <c r="I12167">
        <v>-3.2000000000000001E-2</v>
      </c>
      <c r="J12167" s="54">
        <v>-0.17100000000000001</v>
      </c>
      <c r="K12167" s="54">
        <v>-0.42299999999999999</v>
      </c>
      <c r="L12167" s="54">
        <v>-0.53500000000000003</v>
      </c>
      <c r="M12167" s="54">
        <v>-0.73199999999999998</v>
      </c>
      <c r="P12167" s="57"/>
    </row>
    <row r="12168" spans="1:16" x14ac:dyDescent="0.2">
      <c r="A12168" s="50">
        <v>41951</v>
      </c>
      <c r="B12168">
        <f t="shared" si="570"/>
        <v>2014</v>
      </c>
      <c r="C12168" s="51">
        <f t="shared" si="571"/>
        <v>11</v>
      </c>
      <c r="D12168" s="51">
        <f t="shared" si="572"/>
        <v>8</v>
      </c>
      <c r="E12168" s="52">
        <v>0.25</v>
      </c>
      <c r="G12168" s="54">
        <v>-5.0490000000000004</v>
      </c>
      <c r="H12168" s="54">
        <v>-1.157</v>
      </c>
      <c r="I12168">
        <v>-3.2000000000000001E-2</v>
      </c>
      <c r="J12168" s="54">
        <v>-0.17100000000000001</v>
      </c>
      <c r="K12168" s="54">
        <v>-0.45100000000000001</v>
      </c>
      <c r="L12168" s="54">
        <v>-0.53500000000000003</v>
      </c>
      <c r="M12168" s="54">
        <v>-0.73199999999999998</v>
      </c>
      <c r="P12168" s="57"/>
    </row>
    <row r="12169" spans="1:16" x14ac:dyDescent="0.2">
      <c r="A12169" s="50">
        <v>41951</v>
      </c>
      <c r="B12169">
        <f t="shared" si="570"/>
        <v>2014</v>
      </c>
      <c r="C12169" s="51">
        <f t="shared" si="571"/>
        <v>11</v>
      </c>
      <c r="D12169" s="51">
        <f t="shared" si="572"/>
        <v>8</v>
      </c>
      <c r="E12169" s="52">
        <v>0.375</v>
      </c>
      <c r="G12169" s="54">
        <v>-5.2949999999999999</v>
      </c>
      <c r="H12169" s="54">
        <v>-1.2130000000000001</v>
      </c>
      <c r="I12169">
        <v>-3.2000000000000001E-2</v>
      </c>
      <c r="J12169" s="54">
        <v>-0.17100000000000001</v>
      </c>
      <c r="K12169" s="54">
        <v>-0.42299999999999999</v>
      </c>
      <c r="L12169" s="54">
        <v>-0.53500000000000003</v>
      </c>
      <c r="M12169" s="54">
        <v>-0.73199999999999998</v>
      </c>
      <c r="P12169" s="57"/>
    </row>
    <row r="12170" spans="1:16" x14ac:dyDescent="0.2">
      <c r="A12170" s="50">
        <v>41951</v>
      </c>
      <c r="B12170">
        <f t="shared" si="570"/>
        <v>2014</v>
      </c>
      <c r="C12170" s="51">
        <f t="shared" si="571"/>
        <v>11</v>
      </c>
      <c r="D12170" s="51">
        <f t="shared" si="572"/>
        <v>8</v>
      </c>
      <c r="E12170" s="52">
        <v>0.5</v>
      </c>
      <c r="G12170" s="54">
        <v>-5.2949999999999999</v>
      </c>
      <c r="H12170" s="54">
        <v>-1.27</v>
      </c>
      <c r="I12170">
        <v>-3.2000000000000001E-2</v>
      </c>
      <c r="J12170" s="54">
        <v>-0.17100000000000001</v>
      </c>
      <c r="K12170" s="54">
        <v>-0.42299999999999999</v>
      </c>
      <c r="L12170" s="54">
        <v>-0.53500000000000003</v>
      </c>
      <c r="M12170" s="54">
        <v>-0.73199999999999998</v>
      </c>
      <c r="P12170" s="57"/>
    </row>
    <row r="12171" spans="1:16" x14ac:dyDescent="0.2">
      <c r="A12171" s="50">
        <v>41951</v>
      </c>
      <c r="B12171">
        <f t="shared" si="570"/>
        <v>2014</v>
      </c>
      <c r="C12171" s="51">
        <f t="shared" si="571"/>
        <v>11</v>
      </c>
      <c r="D12171" s="51">
        <f t="shared" si="572"/>
        <v>8</v>
      </c>
      <c r="E12171" s="52">
        <v>0.625</v>
      </c>
      <c r="G12171" s="54">
        <v>-5.3570000000000002</v>
      </c>
      <c r="H12171" s="54">
        <v>-1.327</v>
      </c>
      <c r="I12171">
        <v>-3.2000000000000001E-2</v>
      </c>
      <c r="J12171" s="54">
        <v>-0.17100000000000001</v>
      </c>
      <c r="K12171" s="54">
        <v>-0.42299999999999999</v>
      </c>
      <c r="L12171" s="54">
        <v>-0.53500000000000003</v>
      </c>
      <c r="M12171" s="54">
        <v>-0.73199999999999998</v>
      </c>
      <c r="P12171" s="57"/>
    </row>
    <row r="12172" spans="1:16" x14ac:dyDescent="0.2">
      <c r="A12172" s="50">
        <v>41951</v>
      </c>
      <c r="B12172">
        <f t="shared" si="570"/>
        <v>2014</v>
      </c>
      <c r="C12172" s="51">
        <f t="shared" si="571"/>
        <v>11</v>
      </c>
      <c r="D12172" s="51">
        <f t="shared" si="572"/>
        <v>8</v>
      </c>
      <c r="E12172" s="52">
        <v>0.75</v>
      </c>
      <c r="G12172" s="54">
        <v>-5.3879999999999999</v>
      </c>
      <c r="H12172" s="54">
        <v>-1.3560000000000001</v>
      </c>
      <c r="I12172">
        <v>-3.2000000000000001E-2</v>
      </c>
      <c r="J12172" s="54">
        <v>-0.17100000000000001</v>
      </c>
      <c r="K12172" s="54">
        <v>-0.42299999999999999</v>
      </c>
      <c r="L12172" s="54">
        <v>-0.53500000000000003</v>
      </c>
      <c r="M12172" s="54">
        <v>-0.73199999999999998</v>
      </c>
      <c r="P12172" s="57"/>
    </row>
    <row r="12173" spans="1:16" x14ac:dyDescent="0.2">
      <c r="A12173" s="50">
        <v>41951</v>
      </c>
      <c r="B12173">
        <f t="shared" si="570"/>
        <v>2014</v>
      </c>
      <c r="C12173" s="51">
        <f t="shared" si="571"/>
        <v>11</v>
      </c>
      <c r="D12173" s="51">
        <f t="shared" si="572"/>
        <v>8</v>
      </c>
      <c r="E12173" s="52">
        <v>0.875</v>
      </c>
      <c r="G12173" s="54">
        <v>-5.5739999999999998</v>
      </c>
      <c r="H12173" s="54">
        <v>-1.413</v>
      </c>
      <c r="I12173">
        <v>-3.2000000000000001E-2</v>
      </c>
      <c r="J12173" s="54">
        <v>-0.17100000000000001</v>
      </c>
      <c r="K12173" s="54">
        <v>-0.42299999999999999</v>
      </c>
      <c r="L12173" s="54">
        <v>-0.53500000000000003</v>
      </c>
      <c r="M12173" s="54">
        <v>-0.70399999999999996</v>
      </c>
      <c r="P12173" s="57"/>
    </row>
    <row r="12174" spans="1:16" x14ac:dyDescent="0.2">
      <c r="A12174" s="50">
        <v>41952</v>
      </c>
      <c r="B12174">
        <f t="shared" si="570"/>
        <v>2014</v>
      </c>
      <c r="C12174" s="51">
        <f t="shared" si="571"/>
        <v>11</v>
      </c>
      <c r="D12174" s="51">
        <f t="shared" si="572"/>
        <v>9</v>
      </c>
      <c r="E12174" s="52">
        <v>0</v>
      </c>
      <c r="G12174" s="54">
        <v>-5.76</v>
      </c>
      <c r="H12174" s="54">
        <v>-1.4410000000000001</v>
      </c>
      <c r="I12174">
        <v>-3.2000000000000001E-2</v>
      </c>
      <c r="J12174" s="54">
        <v>-0.17100000000000001</v>
      </c>
      <c r="K12174" s="54">
        <v>-0.45100000000000001</v>
      </c>
      <c r="L12174" s="54">
        <v>-0.53500000000000003</v>
      </c>
      <c r="M12174" s="54">
        <v>-0.70399999999999996</v>
      </c>
      <c r="P12174" s="57"/>
    </row>
    <row r="12175" spans="1:16" x14ac:dyDescent="0.2">
      <c r="A12175" s="50">
        <v>41952</v>
      </c>
      <c r="B12175">
        <f t="shared" ref="B12175:B12238" si="573">YEAR(A12175)</f>
        <v>2014</v>
      </c>
      <c r="C12175" s="51">
        <f t="shared" ref="C12175:C12238" si="574">MONTH(A12175)</f>
        <v>11</v>
      </c>
      <c r="D12175" s="51">
        <f t="shared" ref="D12175:D12238" si="575">DAY(A12175)</f>
        <v>9</v>
      </c>
      <c r="E12175" s="52">
        <v>0.125</v>
      </c>
      <c r="G12175" s="54">
        <v>-5.8849999999999998</v>
      </c>
      <c r="H12175" s="54">
        <v>-1.498</v>
      </c>
      <c r="I12175">
        <v>-3.2000000000000001E-2</v>
      </c>
      <c r="J12175" s="54">
        <v>-0.17100000000000001</v>
      </c>
      <c r="K12175" s="54">
        <v>-0.45100000000000001</v>
      </c>
      <c r="L12175" s="54">
        <v>-0.53500000000000003</v>
      </c>
      <c r="M12175" s="54">
        <v>-0.73199999999999998</v>
      </c>
      <c r="P12175" s="57"/>
    </row>
    <row r="12176" spans="1:16" x14ac:dyDescent="0.2">
      <c r="A12176" s="50">
        <v>41952</v>
      </c>
      <c r="B12176">
        <f t="shared" si="573"/>
        <v>2014</v>
      </c>
      <c r="C12176" s="51">
        <f t="shared" si="574"/>
        <v>11</v>
      </c>
      <c r="D12176" s="51">
        <f t="shared" si="575"/>
        <v>9</v>
      </c>
      <c r="E12176" s="52">
        <v>0.25</v>
      </c>
      <c r="G12176" s="54">
        <v>-5.9790000000000001</v>
      </c>
      <c r="H12176" s="54">
        <v>-1.5269999999999999</v>
      </c>
      <c r="I12176">
        <v>-3.2000000000000001E-2</v>
      </c>
      <c r="J12176" s="54">
        <v>-0.17100000000000001</v>
      </c>
      <c r="K12176" s="54">
        <v>-0.42299999999999999</v>
      </c>
      <c r="L12176" s="54">
        <v>-0.53500000000000003</v>
      </c>
      <c r="M12176" s="54">
        <v>-0.73199999999999998</v>
      </c>
      <c r="P12176" s="57"/>
    </row>
    <row r="12177" spans="1:16" x14ac:dyDescent="0.2">
      <c r="A12177" s="50">
        <v>41952</v>
      </c>
      <c r="B12177">
        <f t="shared" si="573"/>
        <v>2014</v>
      </c>
      <c r="C12177" s="51">
        <f t="shared" si="574"/>
        <v>11</v>
      </c>
      <c r="D12177" s="51">
        <f t="shared" si="575"/>
        <v>9</v>
      </c>
      <c r="E12177" s="52">
        <v>0.375</v>
      </c>
      <c r="G12177" s="54">
        <v>-6.1680000000000001</v>
      </c>
      <c r="H12177" s="54">
        <v>-1.556</v>
      </c>
      <c r="I12177">
        <v>-3.2000000000000001E-2</v>
      </c>
      <c r="J12177" s="54">
        <v>-0.17100000000000001</v>
      </c>
      <c r="K12177" s="54">
        <v>-0.42299999999999999</v>
      </c>
      <c r="L12177" s="54">
        <v>-0.53500000000000003</v>
      </c>
      <c r="M12177" s="54">
        <v>-0.73199999999999998</v>
      </c>
      <c r="P12177" s="57"/>
    </row>
    <row r="12178" spans="1:16" x14ac:dyDescent="0.2">
      <c r="A12178" s="50">
        <v>41952</v>
      </c>
      <c r="B12178">
        <f t="shared" si="573"/>
        <v>2014</v>
      </c>
      <c r="C12178" s="51">
        <f t="shared" si="574"/>
        <v>11</v>
      </c>
      <c r="D12178" s="51">
        <f t="shared" si="575"/>
        <v>9</v>
      </c>
      <c r="E12178" s="52">
        <v>0.5</v>
      </c>
      <c r="G12178" s="54">
        <v>-6.2939999999999996</v>
      </c>
      <c r="H12178" s="54">
        <v>-1.613</v>
      </c>
      <c r="I12178">
        <v>-3.2000000000000001E-2</v>
      </c>
      <c r="J12178" s="54">
        <v>-0.17100000000000001</v>
      </c>
      <c r="K12178" s="54">
        <v>-0.42299999999999999</v>
      </c>
      <c r="L12178" s="54">
        <v>-0.53500000000000003</v>
      </c>
      <c r="M12178" s="54">
        <v>-0.73199999999999998</v>
      </c>
      <c r="P12178" s="57"/>
    </row>
    <row r="12179" spans="1:16" x14ac:dyDescent="0.2">
      <c r="A12179" s="50">
        <v>41952</v>
      </c>
      <c r="B12179">
        <f t="shared" si="573"/>
        <v>2014</v>
      </c>
      <c r="C12179" s="51">
        <f t="shared" si="574"/>
        <v>11</v>
      </c>
      <c r="D12179" s="51">
        <f t="shared" si="575"/>
        <v>9</v>
      </c>
      <c r="E12179" s="52">
        <v>0.625</v>
      </c>
      <c r="G12179" s="54">
        <v>-6.2939999999999996</v>
      </c>
      <c r="H12179" s="54">
        <v>-1.67</v>
      </c>
      <c r="I12179">
        <v>-3.2000000000000001E-2</v>
      </c>
      <c r="J12179" s="54">
        <v>-0.17100000000000001</v>
      </c>
      <c r="K12179" s="54">
        <v>-0.42299999999999999</v>
      </c>
      <c r="L12179" s="54">
        <v>-0.53500000000000003</v>
      </c>
      <c r="M12179" s="54">
        <v>-0.73199999999999998</v>
      </c>
      <c r="P12179" s="57"/>
    </row>
    <row r="12180" spans="1:16" x14ac:dyDescent="0.2">
      <c r="A12180" s="50">
        <v>41952</v>
      </c>
      <c r="B12180">
        <f t="shared" si="573"/>
        <v>2014</v>
      </c>
      <c r="C12180" s="51">
        <f t="shared" si="574"/>
        <v>11</v>
      </c>
      <c r="D12180" s="51">
        <f t="shared" si="575"/>
        <v>9</v>
      </c>
      <c r="E12180" s="52">
        <v>0.75</v>
      </c>
      <c r="G12180" s="54">
        <v>-6.6420000000000003</v>
      </c>
      <c r="H12180" s="54">
        <v>-1.7270000000000001</v>
      </c>
      <c r="I12180">
        <v>-3.2000000000000001E-2</v>
      </c>
      <c r="J12180" s="54">
        <v>-0.17100000000000001</v>
      </c>
      <c r="K12180" s="54">
        <v>-0.42299999999999999</v>
      </c>
      <c r="L12180" s="54">
        <v>-0.53500000000000003</v>
      </c>
      <c r="M12180" s="54">
        <v>-0.73199999999999998</v>
      </c>
      <c r="P12180" s="57"/>
    </row>
    <row r="12181" spans="1:16" x14ac:dyDescent="0.2">
      <c r="A12181" s="50">
        <v>41952</v>
      </c>
      <c r="B12181">
        <f t="shared" si="573"/>
        <v>2014</v>
      </c>
      <c r="C12181" s="51">
        <f t="shared" si="574"/>
        <v>11</v>
      </c>
      <c r="D12181" s="51">
        <f t="shared" si="575"/>
        <v>9</v>
      </c>
      <c r="E12181" s="52">
        <v>0.875</v>
      </c>
      <c r="G12181" s="54">
        <v>-6.7060000000000004</v>
      </c>
      <c r="H12181" s="54">
        <v>-1.756</v>
      </c>
      <c r="I12181">
        <v>-3.2000000000000001E-2</v>
      </c>
      <c r="J12181" s="54">
        <v>-0.17100000000000001</v>
      </c>
      <c r="K12181" s="54">
        <v>-0.42299999999999999</v>
      </c>
      <c r="L12181" s="54">
        <v>-0.53500000000000003</v>
      </c>
      <c r="M12181" s="54">
        <v>-0.70399999999999996</v>
      </c>
      <c r="P12181" s="57"/>
    </row>
    <row r="12182" spans="1:16" x14ac:dyDescent="0.2">
      <c r="A12182" s="50">
        <v>41953</v>
      </c>
      <c r="B12182">
        <f t="shared" si="573"/>
        <v>2014</v>
      </c>
      <c r="C12182" s="51">
        <f t="shared" si="574"/>
        <v>11</v>
      </c>
      <c r="D12182" s="51">
        <f t="shared" si="575"/>
        <v>10</v>
      </c>
      <c r="E12182" s="52">
        <v>0</v>
      </c>
      <c r="G12182" s="54">
        <v>-6.1989999999999998</v>
      </c>
      <c r="H12182" s="54">
        <v>-1.7849999999999999</v>
      </c>
      <c r="I12182">
        <v>-3.2000000000000001E-2</v>
      </c>
      <c r="J12182" s="54">
        <v>-0.17100000000000001</v>
      </c>
      <c r="K12182" s="54">
        <v>-0.42299999999999999</v>
      </c>
      <c r="L12182" s="54">
        <v>-0.53500000000000003</v>
      </c>
      <c r="M12182" s="54">
        <v>-0.73199999999999998</v>
      </c>
      <c r="P12182" s="57"/>
    </row>
    <row r="12183" spans="1:16" x14ac:dyDescent="0.2">
      <c r="A12183" s="50">
        <v>41953</v>
      </c>
      <c r="B12183">
        <f t="shared" si="573"/>
        <v>2014</v>
      </c>
      <c r="C12183" s="51">
        <f t="shared" si="574"/>
        <v>11</v>
      </c>
      <c r="D12183" s="51">
        <f t="shared" si="575"/>
        <v>10</v>
      </c>
      <c r="E12183" s="52">
        <v>0.125</v>
      </c>
      <c r="G12183" s="54">
        <v>-5.7910000000000004</v>
      </c>
      <c r="H12183" s="54">
        <v>-1.7849999999999999</v>
      </c>
      <c r="I12183">
        <v>-3.2000000000000001E-2</v>
      </c>
      <c r="J12183" s="54">
        <v>-0.17100000000000001</v>
      </c>
      <c r="K12183" s="54">
        <v>-0.42299999999999999</v>
      </c>
      <c r="L12183" s="54">
        <v>-0.53500000000000003</v>
      </c>
      <c r="M12183" s="54">
        <v>-0.70399999999999996</v>
      </c>
      <c r="P12183" s="57"/>
    </row>
    <row r="12184" spans="1:16" x14ac:dyDescent="0.2">
      <c r="A12184" s="50">
        <v>41953</v>
      </c>
      <c r="B12184">
        <f t="shared" si="573"/>
        <v>2014</v>
      </c>
      <c r="C12184" s="51">
        <f t="shared" si="574"/>
        <v>11</v>
      </c>
      <c r="D12184" s="51">
        <f t="shared" si="575"/>
        <v>10</v>
      </c>
      <c r="E12184" s="52">
        <v>0.25</v>
      </c>
      <c r="G12184" s="54">
        <v>-5.4489999999999998</v>
      </c>
      <c r="H12184" s="54">
        <v>-1.7270000000000001</v>
      </c>
      <c r="I12184">
        <v>-3.2000000000000001E-2</v>
      </c>
      <c r="J12184" s="54">
        <v>-0.17100000000000001</v>
      </c>
      <c r="K12184" s="54">
        <v>-0.42299999999999999</v>
      </c>
      <c r="L12184" s="54">
        <v>-0.53500000000000003</v>
      </c>
      <c r="M12184" s="54">
        <v>-0.73199999999999998</v>
      </c>
      <c r="P12184" s="57"/>
    </row>
    <row r="12185" spans="1:16" x14ac:dyDescent="0.2">
      <c r="A12185" s="50">
        <v>41953</v>
      </c>
      <c r="B12185">
        <f t="shared" si="573"/>
        <v>2014</v>
      </c>
      <c r="C12185" s="51">
        <f t="shared" si="574"/>
        <v>11</v>
      </c>
      <c r="D12185" s="51">
        <f t="shared" si="575"/>
        <v>10</v>
      </c>
      <c r="E12185" s="52">
        <v>0.375</v>
      </c>
      <c r="G12185" s="54">
        <v>-5.48</v>
      </c>
      <c r="H12185" s="54">
        <v>-1.6990000000000001</v>
      </c>
      <c r="I12185">
        <v>-3.2000000000000001E-2</v>
      </c>
      <c r="J12185" s="54">
        <v>-0.17100000000000001</v>
      </c>
      <c r="K12185" s="54">
        <v>-0.42299999999999999</v>
      </c>
      <c r="L12185" s="54">
        <v>-0.53500000000000003</v>
      </c>
      <c r="M12185" s="54">
        <v>-0.70399999999999996</v>
      </c>
      <c r="P12185" s="57"/>
    </row>
    <row r="12186" spans="1:16" x14ac:dyDescent="0.2">
      <c r="A12186" s="50">
        <v>41953</v>
      </c>
      <c r="B12186">
        <f t="shared" si="573"/>
        <v>2014</v>
      </c>
      <c r="C12186" s="51">
        <f t="shared" si="574"/>
        <v>11</v>
      </c>
      <c r="D12186" s="51">
        <f t="shared" si="575"/>
        <v>10</v>
      </c>
      <c r="E12186" s="52">
        <v>0.5</v>
      </c>
      <c r="G12186" s="54">
        <v>-5.48</v>
      </c>
      <c r="H12186" s="54">
        <v>-1.641</v>
      </c>
      <c r="I12186">
        <v>-3.2000000000000001E-2</v>
      </c>
      <c r="J12186" s="54">
        <v>-0.17100000000000001</v>
      </c>
      <c r="K12186" s="54">
        <v>-0.42299999999999999</v>
      </c>
      <c r="L12186" s="54">
        <v>-0.53500000000000003</v>
      </c>
      <c r="M12186" s="54">
        <v>-0.73199999999999998</v>
      </c>
      <c r="P12186" s="57"/>
    </row>
    <row r="12187" spans="1:16" x14ac:dyDescent="0.2">
      <c r="A12187" s="50">
        <v>41953</v>
      </c>
      <c r="B12187">
        <f t="shared" si="573"/>
        <v>2014</v>
      </c>
      <c r="C12187" s="51">
        <f t="shared" si="574"/>
        <v>11</v>
      </c>
      <c r="D12187" s="51">
        <f t="shared" si="575"/>
        <v>10</v>
      </c>
      <c r="E12187" s="52">
        <v>0.625</v>
      </c>
      <c r="G12187" s="54">
        <v>-5.4489999999999998</v>
      </c>
      <c r="H12187" s="54">
        <v>-1.641</v>
      </c>
      <c r="I12187">
        <v>-3.2000000000000001E-2</v>
      </c>
      <c r="J12187" s="54">
        <v>-0.17100000000000001</v>
      </c>
      <c r="K12187" s="54">
        <v>-0.42299999999999999</v>
      </c>
      <c r="L12187" s="54">
        <v>-0.53500000000000003</v>
      </c>
      <c r="M12187" s="54">
        <v>-0.70399999999999996</v>
      </c>
      <c r="P12187" s="57"/>
    </row>
    <row r="12188" spans="1:16" x14ac:dyDescent="0.2">
      <c r="A12188" s="50">
        <v>41953</v>
      </c>
      <c r="B12188">
        <f t="shared" si="573"/>
        <v>2014</v>
      </c>
      <c r="C12188" s="51">
        <f t="shared" si="574"/>
        <v>11</v>
      </c>
      <c r="D12188" s="51">
        <f t="shared" si="575"/>
        <v>10</v>
      </c>
      <c r="E12188" s="52">
        <v>0.75</v>
      </c>
      <c r="G12188" s="54">
        <v>-5.5110000000000001</v>
      </c>
      <c r="H12188" s="54">
        <v>-1.641</v>
      </c>
      <c r="I12188">
        <v>-3.2000000000000001E-2</v>
      </c>
      <c r="J12188" s="54">
        <v>-0.17100000000000001</v>
      </c>
      <c r="K12188" s="54">
        <v>-0.42299999999999999</v>
      </c>
      <c r="L12188" s="54">
        <v>-0.53500000000000003</v>
      </c>
      <c r="M12188" s="54">
        <v>-0.70399999999999996</v>
      </c>
      <c r="P12188" s="57"/>
    </row>
    <row r="12189" spans="1:16" x14ac:dyDescent="0.2">
      <c r="A12189" s="50">
        <v>41953</v>
      </c>
      <c r="B12189">
        <f t="shared" si="573"/>
        <v>2014</v>
      </c>
      <c r="C12189" s="51">
        <f t="shared" si="574"/>
        <v>11</v>
      </c>
      <c r="D12189" s="51">
        <f t="shared" si="575"/>
        <v>10</v>
      </c>
      <c r="E12189" s="52">
        <v>0.875</v>
      </c>
      <c r="G12189" s="54">
        <v>-5.6669999999999998</v>
      </c>
      <c r="H12189" s="54">
        <v>-1.641</v>
      </c>
      <c r="I12189">
        <v>-3.2000000000000001E-2</v>
      </c>
      <c r="J12189" s="54">
        <v>-0.17100000000000001</v>
      </c>
      <c r="K12189" s="54">
        <v>-0.42299999999999999</v>
      </c>
      <c r="L12189" s="54">
        <v>-0.53500000000000003</v>
      </c>
      <c r="M12189" s="54">
        <v>-0.70399999999999996</v>
      </c>
      <c r="P12189" s="57"/>
    </row>
    <row r="12190" spans="1:16" x14ac:dyDescent="0.2">
      <c r="A12190" s="50">
        <v>41954</v>
      </c>
      <c r="B12190">
        <f t="shared" si="573"/>
        <v>2014</v>
      </c>
      <c r="C12190" s="51">
        <f t="shared" si="574"/>
        <v>11</v>
      </c>
      <c r="D12190" s="51">
        <f t="shared" si="575"/>
        <v>11</v>
      </c>
      <c r="E12190" s="52">
        <v>0</v>
      </c>
      <c r="G12190" s="54">
        <v>-6.452</v>
      </c>
      <c r="H12190" s="54">
        <v>-1.67</v>
      </c>
      <c r="I12190">
        <v>-3.2000000000000001E-2</v>
      </c>
      <c r="J12190" s="54">
        <v>-0.17100000000000001</v>
      </c>
      <c r="K12190" s="54">
        <v>-0.45100000000000001</v>
      </c>
      <c r="L12190" s="54">
        <v>-0.53500000000000003</v>
      </c>
      <c r="M12190" s="54">
        <v>-0.73199999999999998</v>
      </c>
      <c r="P12190" s="57"/>
    </row>
    <row r="12191" spans="1:16" x14ac:dyDescent="0.2">
      <c r="A12191" s="50">
        <v>41954</v>
      </c>
      <c r="B12191">
        <f t="shared" si="573"/>
        <v>2014</v>
      </c>
      <c r="C12191" s="51">
        <f t="shared" si="574"/>
        <v>11</v>
      </c>
      <c r="D12191" s="51">
        <f t="shared" si="575"/>
        <v>11</v>
      </c>
      <c r="E12191" s="52">
        <v>0.125</v>
      </c>
      <c r="G12191" s="54">
        <v>-7.1550000000000002</v>
      </c>
      <c r="H12191" s="54">
        <v>-1.756</v>
      </c>
      <c r="I12191">
        <v>-3.2000000000000001E-2</v>
      </c>
      <c r="J12191" s="54">
        <v>-0.17100000000000001</v>
      </c>
      <c r="K12191" s="54">
        <v>-0.47899999999999998</v>
      </c>
      <c r="L12191" s="54">
        <v>-0.56299999999999994</v>
      </c>
      <c r="M12191" s="54">
        <v>-0.76</v>
      </c>
      <c r="P12191" s="57"/>
    </row>
    <row r="12192" spans="1:16" x14ac:dyDescent="0.2">
      <c r="A12192" s="50">
        <v>41954</v>
      </c>
      <c r="B12192">
        <f t="shared" si="573"/>
        <v>2014</v>
      </c>
      <c r="C12192" s="51">
        <f t="shared" si="574"/>
        <v>11</v>
      </c>
      <c r="D12192" s="51">
        <f t="shared" si="575"/>
        <v>11</v>
      </c>
      <c r="E12192" s="52">
        <v>0.25</v>
      </c>
      <c r="G12192" s="54">
        <v>-7.7709999999999999</v>
      </c>
      <c r="H12192" s="54">
        <v>-1.871</v>
      </c>
      <c r="I12192">
        <v>-3.2000000000000001E-2</v>
      </c>
      <c r="J12192" s="54">
        <v>-0.17100000000000001</v>
      </c>
      <c r="K12192" s="54">
        <v>-0.47899999999999998</v>
      </c>
      <c r="L12192" s="54">
        <v>-0.59099999999999997</v>
      </c>
      <c r="M12192" s="54">
        <v>-0.76</v>
      </c>
      <c r="P12192" s="57"/>
    </row>
    <row r="12193" spans="1:16" x14ac:dyDescent="0.2">
      <c r="A12193" s="50">
        <v>41954</v>
      </c>
      <c r="B12193">
        <f t="shared" si="573"/>
        <v>2014</v>
      </c>
      <c r="C12193" s="51">
        <f t="shared" si="574"/>
        <v>11</v>
      </c>
      <c r="D12193" s="51">
        <f t="shared" si="575"/>
        <v>11</v>
      </c>
      <c r="E12193" s="52">
        <v>0.375</v>
      </c>
      <c r="G12193" s="54">
        <v>-8.2309999999999999</v>
      </c>
      <c r="H12193" s="54">
        <v>-2.044</v>
      </c>
      <c r="I12193">
        <v>-0.06</v>
      </c>
      <c r="J12193" s="54">
        <v>-0.17100000000000001</v>
      </c>
      <c r="K12193" s="54">
        <v>-0.47899999999999998</v>
      </c>
      <c r="L12193" s="54">
        <v>-0.59099999999999997</v>
      </c>
      <c r="M12193" s="54">
        <v>-0.76</v>
      </c>
      <c r="P12193" s="57"/>
    </row>
    <row r="12194" spans="1:16" x14ac:dyDescent="0.2">
      <c r="A12194" s="50">
        <v>41954</v>
      </c>
      <c r="B12194">
        <f t="shared" si="573"/>
        <v>2014</v>
      </c>
      <c r="C12194" s="51">
        <f t="shared" si="574"/>
        <v>11</v>
      </c>
      <c r="D12194" s="51">
        <f t="shared" si="575"/>
        <v>11</v>
      </c>
      <c r="E12194" s="52">
        <v>0.5</v>
      </c>
      <c r="G12194" s="54">
        <v>-8.3640000000000008</v>
      </c>
      <c r="H12194" s="54">
        <v>-2.1890000000000001</v>
      </c>
      <c r="I12194">
        <v>-0.06</v>
      </c>
      <c r="J12194" s="54">
        <v>-0.17100000000000001</v>
      </c>
      <c r="K12194" s="54">
        <v>-0.47899999999999998</v>
      </c>
      <c r="L12194" s="54">
        <v>-0.59099999999999997</v>
      </c>
      <c r="M12194" s="54">
        <v>-0.76</v>
      </c>
      <c r="P12194" s="57"/>
    </row>
    <row r="12195" spans="1:16" x14ac:dyDescent="0.2">
      <c r="A12195" s="50">
        <v>41954</v>
      </c>
      <c r="B12195">
        <f t="shared" si="573"/>
        <v>2014</v>
      </c>
      <c r="C12195" s="51">
        <f t="shared" si="574"/>
        <v>11</v>
      </c>
      <c r="D12195" s="51">
        <f t="shared" si="575"/>
        <v>11</v>
      </c>
      <c r="E12195" s="52">
        <v>0.625</v>
      </c>
      <c r="G12195" s="54">
        <v>-8.0660000000000007</v>
      </c>
      <c r="H12195" s="54">
        <v>-2.3050000000000002</v>
      </c>
      <c r="I12195">
        <v>-0.06</v>
      </c>
      <c r="J12195" s="54">
        <v>-0.17100000000000001</v>
      </c>
      <c r="K12195" s="54">
        <v>-0.45100000000000001</v>
      </c>
      <c r="L12195" s="54">
        <v>-0.56299999999999994</v>
      </c>
      <c r="M12195" s="54">
        <v>-0.73199999999999998</v>
      </c>
      <c r="P12195" s="57"/>
    </row>
    <row r="12196" spans="1:16" x14ac:dyDescent="0.2">
      <c r="A12196" s="50">
        <v>41954</v>
      </c>
      <c r="B12196">
        <f t="shared" si="573"/>
        <v>2014</v>
      </c>
      <c r="C12196" s="51">
        <f t="shared" si="574"/>
        <v>11</v>
      </c>
      <c r="D12196" s="51">
        <f t="shared" si="575"/>
        <v>11</v>
      </c>
      <c r="E12196" s="52">
        <v>0.75</v>
      </c>
      <c r="G12196" s="54">
        <v>-7.673</v>
      </c>
      <c r="H12196" s="54">
        <v>-2.363</v>
      </c>
      <c r="I12196">
        <v>-0.06</v>
      </c>
      <c r="J12196" s="54">
        <v>-0.17100000000000001</v>
      </c>
      <c r="K12196" s="54">
        <v>-0.42299999999999999</v>
      </c>
      <c r="L12196" s="54">
        <v>-0.53500000000000003</v>
      </c>
      <c r="M12196" s="54">
        <v>-0.70399999999999996</v>
      </c>
      <c r="P12196" s="57"/>
    </row>
    <row r="12197" spans="1:16" x14ac:dyDescent="0.2">
      <c r="A12197" s="50">
        <v>41954</v>
      </c>
      <c r="B12197">
        <f t="shared" si="573"/>
        <v>2014</v>
      </c>
      <c r="C12197" s="51">
        <f t="shared" si="574"/>
        <v>11</v>
      </c>
      <c r="D12197" s="51">
        <f t="shared" si="575"/>
        <v>11</v>
      </c>
      <c r="E12197" s="52">
        <v>0.875</v>
      </c>
      <c r="G12197" s="54">
        <v>-7.4130000000000003</v>
      </c>
      <c r="H12197" s="54">
        <v>-2.3340000000000001</v>
      </c>
      <c r="I12197">
        <v>-0.06</v>
      </c>
      <c r="J12197" s="54">
        <v>-0.17100000000000001</v>
      </c>
      <c r="K12197" s="54">
        <v>-0.42299999999999999</v>
      </c>
      <c r="L12197" s="54">
        <v>-0.53500000000000003</v>
      </c>
      <c r="M12197" s="54">
        <v>-0.70399999999999996</v>
      </c>
      <c r="P12197" s="57"/>
    </row>
    <row r="12198" spans="1:16" x14ac:dyDescent="0.2">
      <c r="A12198" s="50">
        <v>41955</v>
      </c>
      <c r="B12198">
        <f t="shared" si="573"/>
        <v>2014</v>
      </c>
      <c r="C12198" s="51">
        <f t="shared" si="574"/>
        <v>11</v>
      </c>
      <c r="D12198" s="51">
        <f t="shared" si="575"/>
        <v>12</v>
      </c>
      <c r="E12198" s="52">
        <v>0</v>
      </c>
      <c r="G12198" s="54">
        <v>-7.4130000000000003</v>
      </c>
      <c r="H12198" s="54">
        <v>-2.3340000000000001</v>
      </c>
      <c r="I12198">
        <v>-0.06</v>
      </c>
      <c r="J12198" s="54">
        <v>-0.17100000000000001</v>
      </c>
      <c r="K12198" s="54">
        <v>-0.42299999999999999</v>
      </c>
      <c r="L12198" s="54">
        <v>-0.53500000000000003</v>
      </c>
      <c r="M12198" s="54">
        <v>-0.70399999999999996</v>
      </c>
      <c r="P12198" s="57"/>
    </row>
    <row r="12199" spans="1:16" x14ac:dyDescent="0.2">
      <c r="A12199" s="50">
        <v>41955</v>
      </c>
      <c r="B12199">
        <f t="shared" si="573"/>
        <v>2014</v>
      </c>
      <c r="C12199" s="51">
        <f t="shared" si="574"/>
        <v>11</v>
      </c>
      <c r="D12199" s="51">
        <f t="shared" si="575"/>
        <v>12</v>
      </c>
      <c r="E12199" s="52">
        <v>0.125</v>
      </c>
      <c r="G12199" s="54">
        <v>-7.0579999999999998</v>
      </c>
      <c r="H12199" s="54">
        <v>-2.3050000000000002</v>
      </c>
      <c r="I12199">
        <v>-0.06</v>
      </c>
      <c r="J12199" s="54">
        <v>-0.17100000000000001</v>
      </c>
      <c r="K12199" s="54">
        <v>-0.42299999999999999</v>
      </c>
      <c r="L12199" s="54">
        <v>-0.53500000000000003</v>
      </c>
      <c r="M12199" s="54">
        <v>-0.70399999999999996</v>
      </c>
      <c r="P12199" s="57"/>
    </row>
    <row r="12200" spans="1:16" x14ac:dyDescent="0.2">
      <c r="A12200" s="50">
        <v>41955</v>
      </c>
      <c r="B12200">
        <f t="shared" si="573"/>
        <v>2014</v>
      </c>
      <c r="C12200" s="51">
        <f t="shared" si="574"/>
        <v>11</v>
      </c>
      <c r="D12200" s="51">
        <f t="shared" si="575"/>
        <v>12</v>
      </c>
      <c r="E12200" s="52">
        <v>0.25</v>
      </c>
      <c r="G12200" s="54">
        <v>-6.6420000000000003</v>
      </c>
      <c r="H12200" s="54">
        <v>-2.2759999999999998</v>
      </c>
      <c r="I12200">
        <v>-0.06</v>
      </c>
      <c r="J12200" s="54">
        <v>-0.14299999999999999</v>
      </c>
      <c r="K12200" s="54">
        <v>-0.42299999999999999</v>
      </c>
      <c r="L12200" s="54">
        <v>-0.53500000000000003</v>
      </c>
      <c r="M12200" s="54">
        <v>-0.70399999999999996</v>
      </c>
      <c r="P12200" s="57"/>
    </row>
    <row r="12201" spans="1:16" x14ac:dyDescent="0.2">
      <c r="A12201" s="50">
        <v>41955</v>
      </c>
      <c r="B12201">
        <f t="shared" si="573"/>
        <v>2014</v>
      </c>
      <c r="C12201" s="51">
        <f t="shared" si="574"/>
        <v>11</v>
      </c>
      <c r="D12201" s="51">
        <f t="shared" si="575"/>
        <v>12</v>
      </c>
      <c r="E12201" s="52">
        <v>0.375</v>
      </c>
      <c r="G12201" s="54">
        <v>-5.8230000000000004</v>
      </c>
      <c r="H12201" s="54">
        <v>-2.1890000000000001</v>
      </c>
      <c r="I12201">
        <v>-0.06</v>
      </c>
      <c r="J12201" s="54">
        <v>-0.17100000000000001</v>
      </c>
      <c r="K12201" s="54">
        <v>-0.42299999999999999</v>
      </c>
      <c r="L12201" s="54">
        <v>-0.53500000000000003</v>
      </c>
      <c r="M12201" s="54">
        <v>-0.70399999999999996</v>
      </c>
      <c r="P12201" s="57"/>
    </row>
    <row r="12202" spans="1:16" x14ac:dyDescent="0.2">
      <c r="A12202" s="50">
        <v>41955</v>
      </c>
      <c r="B12202">
        <f t="shared" si="573"/>
        <v>2014</v>
      </c>
      <c r="C12202" s="51">
        <f t="shared" si="574"/>
        <v>11</v>
      </c>
      <c r="D12202" s="51">
        <f t="shared" si="575"/>
        <v>12</v>
      </c>
      <c r="E12202" s="52">
        <v>0.5</v>
      </c>
      <c r="G12202" s="54">
        <v>-5.1719999999999997</v>
      </c>
      <c r="H12202" s="54">
        <v>-2.1019999999999999</v>
      </c>
      <c r="I12202">
        <v>-0.06</v>
      </c>
      <c r="J12202" s="54">
        <v>-0.14299999999999999</v>
      </c>
      <c r="K12202" s="54">
        <v>-0.42299999999999999</v>
      </c>
      <c r="L12202" s="54">
        <v>-0.53500000000000003</v>
      </c>
      <c r="M12202" s="54">
        <v>-0.70399999999999996</v>
      </c>
      <c r="P12202" s="57"/>
    </row>
    <row r="12203" spans="1:16" x14ac:dyDescent="0.2">
      <c r="A12203" s="50">
        <v>41955</v>
      </c>
      <c r="B12203">
        <f t="shared" si="573"/>
        <v>2014</v>
      </c>
      <c r="C12203" s="51">
        <f t="shared" si="574"/>
        <v>11</v>
      </c>
      <c r="D12203" s="51">
        <f t="shared" si="575"/>
        <v>12</v>
      </c>
      <c r="E12203" s="52">
        <v>0.625</v>
      </c>
      <c r="G12203" s="54">
        <v>-4.53</v>
      </c>
      <c r="H12203" s="54">
        <v>-1.958</v>
      </c>
      <c r="I12203">
        <v>-0.06</v>
      </c>
      <c r="J12203" s="54">
        <v>-0.14299999999999999</v>
      </c>
      <c r="K12203" s="54">
        <v>-0.42299999999999999</v>
      </c>
      <c r="L12203" s="54">
        <v>-0.53500000000000003</v>
      </c>
      <c r="M12203" s="54">
        <v>-0.70399999999999996</v>
      </c>
      <c r="P12203" s="57"/>
    </row>
    <row r="12204" spans="1:16" x14ac:dyDescent="0.2">
      <c r="A12204" s="50">
        <v>41955</v>
      </c>
      <c r="B12204">
        <f t="shared" si="573"/>
        <v>2014</v>
      </c>
      <c r="C12204" s="51">
        <f t="shared" si="574"/>
        <v>11</v>
      </c>
      <c r="D12204" s="51">
        <f t="shared" si="575"/>
        <v>12</v>
      </c>
      <c r="E12204" s="52">
        <v>0.75</v>
      </c>
      <c r="G12204" s="54">
        <v>-4.3479999999999999</v>
      </c>
      <c r="H12204" s="54">
        <v>-1.8140000000000001</v>
      </c>
      <c r="I12204">
        <v>-0.06</v>
      </c>
      <c r="J12204" s="54">
        <v>-0.14299999999999999</v>
      </c>
      <c r="K12204" s="54">
        <v>-0.42299999999999999</v>
      </c>
      <c r="L12204" s="54">
        <v>-0.50700000000000001</v>
      </c>
      <c r="M12204" s="54">
        <v>-0.70399999999999996</v>
      </c>
      <c r="P12204" s="57"/>
    </row>
    <row r="12205" spans="1:16" x14ac:dyDescent="0.2">
      <c r="A12205" s="50">
        <v>41955</v>
      </c>
      <c r="B12205">
        <f t="shared" si="573"/>
        <v>2014</v>
      </c>
      <c r="C12205" s="51">
        <f t="shared" si="574"/>
        <v>11</v>
      </c>
      <c r="D12205" s="51">
        <f t="shared" si="575"/>
        <v>12</v>
      </c>
      <c r="E12205" s="52">
        <v>0.875</v>
      </c>
      <c r="G12205" s="54">
        <v>-4.4690000000000003</v>
      </c>
      <c r="H12205" s="54">
        <v>-1.6990000000000001</v>
      </c>
      <c r="I12205">
        <v>-0.06</v>
      </c>
      <c r="J12205" s="54">
        <v>-0.17100000000000001</v>
      </c>
      <c r="K12205" s="54">
        <v>-0.42299999999999999</v>
      </c>
      <c r="L12205" s="54">
        <v>-0.53500000000000003</v>
      </c>
      <c r="M12205" s="54">
        <v>-0.70399999999999996</v>
      </c>
      <c r="P12205" s="57"/>
    </row>
    <row r="12206" spans="1:16" x14ac:dyDescent="0.2">
      <c r="A12206" s="50">
        <v>41956</v>
      </c>
      <c r="B12206">
        <f t="shared" si="573"/>
        <v>2014</v>
      </c>
      <c r="C12206" s="51">
        <f t="shared" si="574"/>
        <v>11</v>
      </c>
      <c r="D12206" s="51">
        <f t="shared" si="575"/>
        <v>13</v>
      </c>
      <c r="E12206" s="52">
        <v>0</v>
      </c>
      <c r="G12206" s="54">
        <v>-4.3780000000000001</v>
      </c>
      <c r="H12206" s="54">
        <v>-1.641</v>
      </c>
      <c r="I12206">
        <v>-0.06</v>
      </c>
      <c r="J12206" s="54">
        <v>-0.14299999999999999</v>
      </c>
      <c r="K12206" s="54">
        <v>-0.42299999999999999</v>
      </c>
      <c r="L12206" s="54">
        <v>-0.53500000000000003</v>
      </c>
      <c r="M12206" s="54">
        <v>-0.70399999999999996</v>
      </c>
      <c r="P12206" s="57"/>
    </row>
    <row r="12207" spans="1:16" x14ac:dyDescent="0.2">
      <c r="A12207" s="50">
        <v>41956</v>
      </c>
      <c r="B12207">
        <f t="shared" si="573"/>
        <v>2014</v>
      </c>
      <c r="C12207" s="51">
        <f t="shared" si="574"/>
        <v>11</v>
      </c>
      <c r="D12207" s="51">
        <f t="shared" si="575"/>
        <v>13</v>
      </c>
      <c r="E12207" s="52">
        <v>0.125</v>
      </c>
      <c r="G12207" s="54">
        <v>-4.1059999999999999</v>
      </c>
      <c r="H12207" s="54">
        <v>-1.5840000000000001</v>
      </c>
      <c r="I12207">
        <v>-3.2000000000000001E-2</v>
      </c>
      <c r="J12207" s="54">
        <v>-0.14299999999999999</v>
      </c>
      <c r="K12207" s="54">
        <v>-0.42299999999999999</v>
      </c>
      <c r="L12207" s="54">
        <v>-0.50700000000000001</v>
      </c>
      <c r="M12207" s="54">
        <v>-0.70399999999999996</v>
      </c>
      <c r="P12207" s="57"/>
    </row>
    <row r="12208" spans="1:16" x14ac:dyDescent="0.2">
      <c r="A12208" s="50">
        <v>41956</v>
      </c>
      <c r="B12208">
        <f t="shared" si="573"/>
        <v>2014</v>
      </c>
      <c r="C12208" s="51">
        <f t="shared" si="574"/>
        <v>11</v>
      </c>
      <c r="D12208" s="51">
        <f t="shared" si="575"/>
        <v>13</v>
      </c>
      <c r="E12208" s="52">
        <v>0.25</v>
      </c>
      <c r="G12208" s="54">
        <v>-4.0759999999999996</v>
      </c>
      <c r="H12208" s="54">
        <v>-1.5269999999999999</v>
      </c>
      <c r="I12208">
        <v>-0.06</v>
      </c>
      <c r="J12208" s="54">
        <v>-0.17100000000000001</v>
      </c>
      <c r="K12208" s="54">
        <v>-0.42299999999999999</v>
      </c>
      <c r="L12208" s="54">
        <v>-0.53500000000000003</v>
      </c>
      <c r="M12208" s="54">
        <v>-0.70399999999999996</v>
      </c>
      <c r="P12208" s="57"/>
    </row>
    <row r="12209" spans="1:16" x14ac:dyDescent="0.2">
      <c r="A12209" s="50">
        <v>41956</v>
      </c>
      <c r="B12209">
        <f t="shared" si="573"/>
        <v>2014</v>
      </c>
      <c r="C12209" s="51">
        <f t="shared" si="574"/>
        <v>11</v>
      </c>
      <c r="D12209" s="51">
        <f t="shared" si="575"/>
        <v>13</v>
      </c>
      <c r="E12209" s="52">
        <v>0.375</v>
      </c>
      <c r="G12209" s="54">
        <v>-4.3179999999999996</v>
      </c>
      <c r="H12209" s="54">
        <v>-1.498</v>
      </c>
      <c r="I12209">
        <v>-3.2000000000000001E-2</v>
      </c>
      <c r="J12209" s="54">
        <v>-0.17100000000000001</v>
      </c>
      <c r="K12209" s="54">
        <v>-0.42299999999999999</v>
      </c>
      <c r="L12209" s="54">
        <v>-0.53500000000000003</v>
      </c>
      <c r="M12209" s="54">
        <v>-0.70399999999999996</v>
      </c>
      <c r="P12209" s="57"/>
    </row>
    <row r="12210" spans="1:16" x14ac:dyDescent="0.2">
      <c r="A12210" s="50">
        <v>41956</v>
      </c>
      <c r="B12210">
        <f t="shared" si="573"/>
        <v>2014</v>
      </c>
      <c r="C12210" s="51">
        <f t="shared" si="574"/>
        <v>11</v>
      </c>
      <c r="D12210" s="51">
        <f t="shared" si="575"/>
        <v>13</v>
      </c>
      <c r="E12210" s="52">
        <v>0.5</v>
      </c>
      <c r="G12210" s="54">
        <v>-4.4690000000000003</v>
      </c>
      <c r="H12210" s="54">
        <v>-1.498</v>
      </c>
      <c r="I12210">
        <v>-0.06</v>
      </c>
      <c r="J12210" s="54">
        <v>-0.17100000000000001</v>
      </c>
      <c r="K12210" s="54">
        <v>-0.42299999999999999</v>
      </c>
      <c r="L12210" s="54">
        <v>-0.53500000000000003</v>
      </c>
      <c r="M12210" s="54">
        <v>-0.70399999999999996</v>
      </c>
      <c r="P12210" s="57"/>
    </row>
    <row r="12211" spans="1:16" x14ac:dyDescent="0.2">
      <c r="A12211" s="50">
        <v>41956</v>
      </c>
      <c r="B12211">
        <f t="shared" si="573"/>
        <v>2014</v>
      </c>
      <c r="C12211" s="51">
        <f t="shared" si="574"/>
        <v>11</v>
      </c>
      <c r="D12211" s="51">
        <f t="shared" si="575"/>
        <v>13</v>
      </c>
      <c r="E12211" s="52">
        <v>0.625</v>
      </c>
      <c r="G12211" s="54">
        <v>-4.7119999999999997</v>
      </c>
      <c r="H12211" s="54">
        <v>-1.498</v>
      </c>
      <c r="I12211">
        <v>-3.2000000000000001E-2</v>
      </c>
      <c r="J12211" s="54">
        <v>-0.17100000000000001</v>
      </c>
      <c r="K12211" s="54">
        <v>-0.42299999999999999</v>
      </c>
      <c r="L12211" s="54">
        <v>-0.50700000000000001</v>
      </c>
      <c r="M12211" s="54">
        <v>-0.70399999999999996</v>
      </c>
      <c r="P12211" s="57"/>
    </row>
    <row r="12212" spans="1:16" x14ac:dyDescent="0.2">
      <c r="A12212" s="50">
        <v>41956</v>
      </c>
      <c r="B12212">
        <f t="shared" si="573"/>
        <v>2014</v>
      </c>
      <c r="C12212" s="51">
        <f t="shared" si="574"/>
        <v>11</v>
      </c>
      <c r="D12212" s="51">
        <f t="shared" si="575"/>
        <v>13</v>
      </c>
      <c r="E12212" s="52">
        <v>0.75</v>
      </c>
      <c r="G12212" s="54">
        <v>-4.8040000000000003</v>
      </c>
      <c r="H12212" s="54">
        <v>-1.5269999999999999</v>
      </c>
      <c r="I12212">
        <v>-0.06</v>
      </c>
      <c r="J12212" s="54">
        <v>-0.17100000000000001</v>
      </c>
      <c r="K12212" s="54">
        <v>-0.42299999999999999</v>
      </c>
      <c r="L12212" s="54">
        <v>-0.53500000000000003</v>
      </c>
      <c r="M12212" s="54">
        <v>-0.70399999999999996</v>
      </c>
      <c r="P12212" s="57"/>
    </row>
    <row r="12213" spans="1:16" x14ac:dyDescent="0.2">
      <c r="A12213" s="50">
        <v>41956</v>
      </c>
      <c r="B12213">
        <f t="shared" si="573"/>
        <v>2014</v>
      </c>
      <c r="C12213" s="51">
        <f t="shared" si="574"/>
        <v>11</v>
      </c>
      <c r="D12213" s="51">
        <f t="shared" si="575"/>
        <v>13</v>
      </c>
      <c r="E12213" s="52">
        <v>0.875</v>
      </c>
      <c r="G12213" s="54">
        <v>-4.9569999999999999</v>
      </c>
      <c r="H12213" s="54">
        <v>-1.5840000000000001</v>
      </c>
      <c r="I12213">
        <v>-0.06</v>
      </c>
      <c r="J12213" s="54">
        <v>-0.17100000000000001</v>
      </c>
      <c r="K12213" s="54">
        <v>-0.42299999999999999</v>
      </c>
      <c r="L12213" s="54">
        <v>-0.53500000000000003</v>
      </c>
      <c r="M12213" s="54">
        <v>-0.70399999999999996</v>
      </c>
      <c r="P12213" s="57"/>
    </row>
    <row r="12214" spans="1:16" x14ac:dyDescent="0.2">
      <c r="A12214" s="50">
        <v>41957</v>
      </c>
      <c r="B12214">
        <f t="shared" si="573"/>
        <v>2014</v>
      </c>
      <c r="C12214" s="51">
        <f t="shared" si="574"/>
        <v>11</v>
      </c>
      <c r="D12214" s="51">
        <f t="shared" si="575"/>
        <v>14</v>
      </c>
      <c r="E12214" s="52">
        <v>0</v>
      </c>
      <c r="G12214" s="54">
        <v>-5.2640000000000002</v>
      </c>
      <c r="H12214" s="54">
        <v>-1.641</v>
      </c>
      <c r="I12214">
        <v>-0.06</v>
      </c>
      <c r="J12214" s="54">
        <v>-0.14299999999999999</v>
      </c>
      <c r="K12214" s="54">
        <v>-0.42299999999999999</v>
      </c>
      <c r="L12214" s="54">
        <v>-0.53500000000000003</v>
      </c>
      <c r="M12214" s="54">
        <v>-0.70399999999999996</v>
      </c>
      <c r="P12214" s="57"/>
    </row>
    <row r="12215" spans="1:16" x14ac:dyDescent="0.2">
      <c r="A12215" s="50">
        <v>41957</v>
      </c>
      <c r="B12215">
        <f t="shared" si="573"/>
        <v>2014</v>
      </c>
      <c r="C12215" s="51">
        <f t="shared" si="574"/>
        <v>11</v>
      </c>
      <c r="D12215" s="51">
        <f t="shared" si="575"/>
        <v>14</v>
      </c>
      <c r="E12215" s="52">
        <v>0.125</v>
      </c>
      <c r="G12215" s="54">
        <v>-5.3570000000000002</v>
      </c>
      <c r="H12215" s="54">
        <v>-1.67</v>
      </c>
      <c r="I12215">
        <v>-3.2000000000000001E-2</v>
      </c>
      <c r="J12215" s="54">
        <v>-0.14299999999999999</v>
      </c>
      <c r="K12215" s="54">
        <v>-0.42299999999999999</v>
      </c>
      <c r="L12215" s="54">
        <v>-0.50700000000000001</v>
      </c>
      <c r="M12215" s="54">
        <v>-0.70399999999999996</v>
      </c>
      <c r="P12215" s="57"/>
    </row>
    <row r="12216" spans="1:16" x14ac:dyDescent="0.2">
      <c r="A12216" s="50">
        <v>41957</v>
      </c>
      <c r="B12216">
        <f t="shared" si="573"/>
        <v>2014</v>
      </c>
      <c r="C12216" s="51">
        <f t="shared" si="574"/>
        <v>11</v>
      </c>
      <c r="D12216" s="51">
        <f t="shared" si="575"/>
        <v>14</v>
      </c>
      <c r="E12216" s="52">
        <v>0.25</v>
      </c>
      <c r="G12216" s="54">
        <v>-4.5599999999999996</v>
      </c>
      <c r="H12216" s="54">
        <v>-1.6990000000000001</v>
      </c>
      <c r="I12216">
        <v>-0.06</v>
      </c>
      <c r="J12216" s="54">
        <v>-0.17100000000000001</v>
      </c>
      <c r="K12216" s="54">
        <v>-0.42299999999999999</v>
      </c>
      <c r="L12216" s="54">
        <v>-0.53500000000000003</v>
      </c>
      <c r="M12216" s="54">
        <v>-0.70399999999999996</v>
      </c>
      <c r="P12216" s="57"/>
    </row>
    <row r="12217" spans="1:16" x14ac:dyDescent="0.2">
      <c r="A12217" s="50">
        <v>41957</v>
      </c>
      <c r="B12217">
        <f t="shared" si="573"/>
        <v>2014</v>
      </c>
      <c r="C12217" s="51">
        <f t="shared" si="574"/>
        <v>11</v>
      </c>
      <c r="D12217" s="51">
        <f t="shared" si="575"/>
        <v>14</v>
      </c>
      <c r="E12217" s="52">
        <v>0.375</v>
      </c>
      <c r="G12217" s="54">
        <v>-3.9260000000000002</v>
      </c>
      <c r="H12217" s="54">
        <v>-1.67</v>
      </c>
      <c r="I12217">
        <v>-0.06</v>
      </c>
      <c r="J12217" s="54">
        <v>-0.14299999999999999</v>
      </c>
      <c r="K12217" s="54">
        <v>-0.42299999999999999</v>
      </c>
      <c r="L12217" s="54">
        <v>-0.53500000000000003</v>
      </c>
      <c r="M12217" s="54">
        <v>-0.70399999999999996</v>
      </c>
      <c r="P12217" s="57"/>
    </row>
    <row r="12218" spans="1:16" x14ac:dyDescent="0.2">
      <c r="A12218" s="50">
        <v>41957</v>
      </c>
      <c r="B12218">
        <f t="shared" si="573"/>
        <v>2014</v>
      </c>
      <c r="C12218" s="51">
        <f t="shared" si="574"/>
        <v>11</v>
      </c>
      <c r="D12218" s="51">
        <f t="shared" si="575"/>
        <v>14</v>
      </c>
      <c r="E12218" s="52">
        <v>0.5</v>
      </c>
      <c r="G12218" s="54">
        <v>-3.36</v>
      </c>
      <c r="H12218" s="54">
        <v>-1.613</v>
      </c>
      <c r="I12218">
        <v>-0.06</v>
      </c>
      <c r="J12218" s="54">
        <v>-0.14299999999999999</v>
      </c>
      <c r="K12218" s="54">
        <v>-0.42299999999999999</v>
      </c>
      <c r="L12218" s="54">
        <v>-0.53500000000000003</v>
      </c>
      <c r="M12218" s="54">
        <v>-0.70399999999999996</v>
      </c>
      <c r="P12218" s="57"/>
    </row>
    <row r="12219" spans="1:16" x14ac:dyDescent="0.2">
      <c r="A12219" s="50">
        <v>41957</v>
      </c>
      <c r="B12219">
        <f t="shared" si="573"/>
        <v>2014</v>
      </c>
      <c r="C12219" s="51">
        <f t="shared" si="574"/>
        <v>11</v>
      </c>
      <c r="D12219" s="51">
        <f t="shared" si="575"/>
        <v>14</v>
      </c>
      <c r="E12219" s="52">
        <v>0.625</v>
      </c>
      <c r="G12219" s="54">
        <v>-2.859</v>
      </c>
      <c r="H12219" s="54">
        <v>-1.498</v>
      </c>
      <c r="I12219">
        <v>-0.06</v>
      </c>
      <c r="J12219" s="54">
        <v>-0.17100000000000001</v>
      </c>
      <c r="K12219" s="54">
        <v>-0.42299999999999999</v>
      </c>
      <c r="L12219" s="54">
        <v>-0.50700000000000001</v>
      </c>
      <c r="M12219" s="54">
        <v>-0.70399999999999996</v>
      </c>
      <c r="P12219" s="57"/>
    </row>
    <row r="12220" spans="1:16" x14ac:dyDescent="0.2">
      <c r="A12220" s="50">
        <v>41957</v>
      </c>
      <c r="B12220">
        <f t="shared" si="573"/>
        <v>2014</v>
      </c>
      <c r="C12220" s="51">
        <f t="shared" si="574"/>
        <v>11</v>
      </c>
      <c r="D12220" s="51">
        <f t="shared" si="575"/>
        <v>14</v>
      </c>
      <c r="E12220" s="52">
        <v>0.75</v>
      </c>
      <c r="G12220" s="54">
        <v>-2.073</v>
      </c>
      <c r="H12220" s="54">
        <v>-1.327</v>
      </c>
      <c r="I12220">
        <v>-4.0000000000000001E-3</v>
      </c>
      <c r="J12220" s="54">
        <v>-0.14299999999999999</v>
      </c>
      <c r="K12220" s="54">
        <v>-0.42299999999999999</v>
      </c>
      <c r="L12220" s="54">
        <v>-0.53500000000000003</v>
      </c>
      <c r="M12220" s="54">
        <v>-0.70399999999999996</v>
      </c>
      <c r="P12220" s="57"/>
    </row>
    <row r="12221" spans="1:16" x14ac:dyDescent="0.2">
      <c r="A12221" s="50">
        <v>41957</v>
      </c>
      <c r="B12221">
        <f t="shared" si="573"/>
        <v>2014</v>
      </c>
      <c r="C12221" s="51">
        <f t="shared" si="574"/>
        <v>11</v>
      </c>
      <c r="D12221" s="51">
        <f t="shared" si="575"/>
        <v>14</v>
      </c>
      <c r="E12221" s="52">
        <v>0.875</v>
      </c>
      <c r="G12221" s="54">
        <v>-1.7849999999999999</v>
      </c>
      <c r="H12221" s="54">
        <v>-1.2130000000000001</v>
      </c>
      <c r="I12221">
        <v>-0.06</v>
      </c>
      <c r="J12221" s="54">
        <v>-0.14299999999999999</v>
      </c>
      <c r="K12221" s="54">
        <v>-0.42299999999999999</v>
      </c>
      <c r="L12221" s="54">
        <v>-0.50700000000000001</v>
      </c>
      <c r="M12221" s="54">
        <v>-0.70399999999999996</v>
      </c>
      <c r="P12221" s="57"/>
    </row>
    <row r="12222" spans="1:16" x14ac:dyDescent="0.2">
      <c r="A12222" s="50">
        <v>41958</v>
      </c>
      <c r="B12222">
        <f t="shared" si="573"/>
        <v>2014</v>
      </c>
      <c r="C12222" s="51">
        <f t="shared" si="574"/>
        <v>11</v>
      </c>
      <c r="D12222" s="51">
        <f t="shared" si="575"/>
        <v>15</v>
      </c>
      <c r="E12222" s="52">
        <v>0</v>
      </c>
      <c r="G12222" s="54">
        <v>-1.498</v>
      </c>
      <c r="H12222" s="54">
        <v>-1.1000000000000001</v>
      </c>
      <c r="I12222">
        <v>-3.2000000000000001E-2</v>
      </c>
      <c r="J12222" s="54">
        <v>-0.14299999999999999</v>
      </c>
      <c r="K12222" s="54">
        <v>-0.42299999999999999</v>
      </c>
      <c r="L12222" s="54">
        <v>-0.50700000000000001</v>
      </c>
      <c r="M12222" s="54">
        <v>-0.70399999999999996</v>
      </c>
      <c r="P12222" s="57"/>
    </row>
    <row r="12223" spans="1:16" x14ac:dyDescent="0.2">
      <c r="A12223" s="50">
        <v>41958</v>
      </c>
      <c r="B12223">
        <f t="shared" si="573"/>
        <v>2014</v>
      </c>
      <c r="C12223" s="51">
        <f t="shared" si="574"/>
        <v>11</v>
      </c>
      <c r="D12223" s="51">
        <f t="shared" si="575"/>
        <v>15</v>
      </c>
      <c r="E12223" s="52">
        <v>0.125</v>
      </c>
      <c r="G12223" s="54">
        <v>-1.242</v>
      </c>
      <c r="H12223" s="54">
        <v>-0.98599999999999999</v>
      </c>
      <c r="I12223">
        <v>-3.2000000000000001E-2</v>
      </c>
      <c r="J12223" s="54">
        <v>-0.14299999999999999</v>
      </c>
      <c r="K12223" s="54">
        <v>-0.42299999999999999</v>
      </c>
      <c r="L12223" s="54">
        <v>-0.50700000000000001</v>
      </c>
      <c r="M12223" s="54">
        <v>-0.70399999999999996</v>
      </c>
      <c r="P12223" s="57"/>
    </row>
    <row r="12224" spans="1:16" x14ac:dyDescent="0.2">
      <c r="A12224" s="50">
        <v>41958</v>
      </c>
      <c r="B12224">
        <f t="shared" si="573"/>
        <v>2014</v>
      </c>
      <c r="C12224" s="51">
        <f t="shared" si="574"/>
        <v>11</v>
      </c>
      <c r="D12224" s="51">
        <f t="shared" si="575"/>
        <v>15</v>
      </c>
      <c r="E12224" s="52">
        <v>0.25</v>
      </c>
      <c r="G12224" s="54">
        <v>-1.1000000000000001</v>
      </c>
      <c r="H12224" s="54">
        <v>-0.90200000000000002</v>
      </c>
      <c r="I12224">
        <v>-3.2000000000000001E-2</v>
      </c>
      <c r="J12224" s="54">
        <v>-0.14299999999999999</v>
      </c>
      <c r="K12224" s="54">
        <v>-0.42299999999999999</v>
      </c>
      <c r="L12224" s="54">
        <v>-0.50700000000000001</v>
      </c>
      <c r="M12224" s="54">
        <v>-0.70399999999999996</v>
      </c>
      <c r="P12224" s="57"/>
    </row>
    <row r="12225" spans="1:16" x14ac:dyDescent="0.2">
      <c r="A12225" s="50">
        <v>41958</v>
      </c>
      <c r="B12225">
        <f t="shared" si="573"/>
        <v>2014</v>
      </c>
      <c r="C12225" s="51">
        <f t="shared" si="574"/>
        <v>11</v>
      </c>
      <c r="D12225" s="51">
        <f t="shared" si="575"/>
        <v>15</v>
      </c>
      <c r="E12225" s="52">
        <v>0.375</v>
      </c>
      <c r="G12225" s="54">
        <v>-1.157</v>
      </c>
      <c r="H12225" s="54">
        <v>-0.81699999999999995</v>
      </c>
      <c r="I12225">
        <v>-3.2000000000000001E-2</v>
      </c>
      <c r="J12225" s="54">
        <v>-0.14299999999999999</v>
      </c>
      <c r="K12225" s="54">
        <v>-0.42299999999999999</v>
      </c>
      <c r="L12225" s="54">
        <v>-0.50700000000000001</v>
      </c>
      <c r="M12225" s="54">
        <v>-0.70399999999999996</v>
      </c>
      <c r="P12225" s="57"/>
    </row>
    <row r="12226" spans="1:16" x14ac:dyDescent="0.2">
      <c r="A12226" s="50">
        <v>41958</v>
      </c>
      <c r="B12226">
        <f t="shared" si="573"/>
        <v>2014</v>
      </c>
      <c r="C12226" s="51">
        <f t="shared" si="574"/>
        <v>11</v>
      </c>
      <c r="D12226" s="51">
        <f t="shared" si="575"/>
        <v>15</v>
      </c>
      <c r="E12226" s="52">
        <v>0.5</v>
      </c>
      <c r="G12226" s="54">
        <v>-1.071</v>
      </c>
      <c r="H12226" s="54">
        <v>-0.76</v>
      </c>
      <c r="I12226">
        <v>-3.2000000000000001E-2</v>
      </c>
      <c r="J12226" s="54">
        <v>-0.14299999999999999</v>
      </c>
      <c r="K12226" s="54">
        <v>-0.42299999999999999</v>
      </c>
      <c r="L12226" s="54">
        <v>-0.53500000000000003</v>
      </c>
      <c r="M12226" s="54">
        <v>-0.70399999999999996</v>
      </c>
      <c r="P12226" s="57"/>
    </row>
    <row r="12227" spans="1:16" x14ac:dyDescent="0.2">
      <c r="A12227" s="50">
        <v>41958</v>
      </c>
      <c r="B12227">
        <f t="shared" si="573"/>
        <v>2014</v>
      </c>
      <c r="C12227" s="51">
        <f t="shared" si="574"/>
        <v>11</v>
      </c>
      <c r="D12227" s="51">
        <f t="shared" si="575"/>
        <v>15</v>
      </c>
      <c r="E12227" s="52">
        <v>0.625</v>
      </c>
      <c r="G12227" s="54">
        <v>-1.242</v>
      </c>
      <c r="H12227" s="54">
        <v>-0.70399999999999996</v>
      </c>
      <c r="I12227">
        <v>-3.2000000000000001E-2</v>
      </c>
      <c r="J12227" s="54">
        <v>-0.14299999999999999</v>
      </c>
      <c r="K12227" s="54">
        <v>-0.42299999999999999</v>
      </c>
      <c r="L12227" s="54">
        <v>-0.50700000000000001</v>
      </c>
      <c r="M12227" s="54">
        <v>-0.70399999999999996</v>
      </c>
      <c r="P12227" s="57"/>
    </row>
    <row r="12228" spans="1:16" x14ac:dyDescent="0.2">
      <c r="A12228" s="50">
        <v>41958</v>
      </c>
      <c r="B12228">
        <f t="shared" si="573"/>
        <v>2014</v>
      </c>
      <c r="C12228" s="51">
        <f t="shared" si="574"/>
        <v>11</v>
      </c>
      <c r="D12228" s="51">
        <f t="shared" si="575"/>
        <v>15</v>
      </c>
      <c r="E12228" s="52">
        <v>0.75</v>
      </c>
      <c r="G12228" s="54">
        <v>-1.556</v>
      </c>
      <c r="H12228" s="54">
        <v>-0.67600000000000005</v>
      </c>
      <c r="I12228">
        <v>-3.2000000000000001E-2</v>
      </c>
      <c r="J12228" s="54">
        <v>-0.14299999999999999</v>
      </c>
      <c r="K12228" s="54">
        <v>-0.42299999999999999</v>
      </c>
      <c r="L12228" s="54">
        <v>-0.53500000000000003</v>
      </c>
      <c r="M12228" s="54">
        <v>-0.70399999999999996</v>
      </c>
      <c r="P12228" s="57"/>
    </row>
    <row r="12229" spans="1:16" x14ac:dyDescent="0.2">
      <c r="A12229" s="50">
        <v>41958</v>
      </c>
      <c r="B12229">
        <f t="shared" si="573"/>
        <v>2014</v>
      </c>
      <c r="C12229" s="51">
        <f t="shared" si="574"/>
        <v>11</v>
      </c>
      <c r="D12229" s="51">
        <f t="shared" si="575"/>
        <v>15</v>
      </c>
      <c r="E12229" s="52">
        <v>0.875</v>
      </c>
      <c r="G12229" s="54">
        <v>-2.044</v>
      </c>
      <c r="H12229" s="54">
        <v>-0.64800000000000002</v>
      </c>
      <c r="I12229">
        <v>-3.2000000000000001E-2</v>
      </c>
      <c r="J12229" s="54">
        <v>-0.14299999999999999</v>
      </c>
      <c r="K12229" s="54">
        <v>-0.42299999999999999</v>
      </c>
      <c r="L12229" s="54">
        <v>-0.50700000000000001</v>
      </c>
      <c r="M12229" s="54">
        <v>-0.70399999999999996</v>
      </c>
      <c r="P12229" s="57"/>
    </row>
    <row r="12230" spans="1:16" x14ac:dyDescent="0.2">
      <c r="A12230" s="50">
        <v>41959</v>
      </c>
      <c r="B12230">
        <f t="shared" si="573"/>
        <v>2014</v>
      </c>
      <c r="C12230" s="51">
        <f t="shared" si="574"/>
        <v>11</v>
      </c>
      <c r="D12230" s="51">
        <f t="shared" si="575"/>
        <v>16</v>
      </c>
      <c r="E12230" s="52">
        <v>0</v>
      </c>
      <c r="G12230" s="54">
        <v>-2.742</v>
      </c>
      <c r="H12230" s="54">
        <v>-0.67600000000000005</v>
      </c>
      <c r="I12230">
        <v>-3.2000000000000001E-2</v>
      </c>
      <c r="J12230" s="54">
        <v>-0.14299999999999999</v>
      </c>
      <c r="K12230" s="54">
        <v>-0.42299999999999999</v>
      </c>
      <c r="L12230" s="54">
        <v>-0.50700000000000001</v>
      </c>
      <c r="M12230" s="54">
        <v>-0.70399999999999996</v>
      </c>
      <c r="P12230" s="57"/>
    </row>
    <row r="12231" spans="1:16" x14ac:dyDescent="0.2">
      <c r="A12231" s="50">
        <v>41959</v>
      </c>
      <c r="B12231">
        <f t="shared" si="573"/>
        <v>2014</v>
      </c>
      <c r="C12231" s="51">
        <f t="shared" si="574"/>
        <v>11</v>
      </c>
      <c r="D12231" s="51">
        <f t="shared" si="575"/>
        <v>16</v>
      </c>
      <c r="E12231" s="52">
        <v>0.125</v>
      </c>
      <c r="G12231" s="54">
        <v>-2.9470000000000001</v>
      </c>
      <c r="H12231" s="54">
        <v>-0.76</v>
      </c>
      <c r="I12231">
        <v>-3.2000000000000001E-2</v>
      </c>
      <c r="J12231" s="54">
        <v>-0.14299999999999999</v>
      </c>
      <c r="K12231" s="54">
        <v>-0.42299999999999999</v>
      </c>
      <c r="L12231" s="54">
        <v>-0.50700000000000001</v>
      </c>
      <c r="M12231" s="54">
        <v>-0.70399999999999996</v>
      </c>
      <c r="P12231" s="57"/>
    </row>
    <row r="12232" spans="1:16" x14ac:dyDescent="0.2">
      <c r="A12232" s="50">
        <v>41959</v>
      </c>
      <c r="B12232">
        <f t="shared" si="573"/>
        <v>2014</v>
      </c>
      <c r="C12232" s="51">
        <f t="shared" si="574"/>
        <v>11</v>
      </c>
      <c r="D12232" s="51">
        <f t="shared" si="575"/>
        <v>16</v>
      </c>
      <c r="E12232" s="52">
        <v>0.25</v>
      </c>
      <c r="G12232" s="54">
        <v>-2.8879999999999999</v>
      </c>
      <c r="H12232" s="54">
        <v>-0.81699999999999995</v>
      </c>
      <c r="I12232">
        <v>-3.2000000000000001E-2</v>
      </c>
      <c r="J12232" s="54">
        <v>-0.17100000000000001</v>
      </c>
      <c r="K12232" s="54">
        <v>-0.42299999999999999</v>
      </c>
      <c r="L12232" s="54">
        <v>-0.50700000000000001</v>
      </c>
      <c r="M12232" s="54">
        <v>-0.70399999999999996</v>
      </c>
      <c r="P12232" s="57"/>
    </row>
    <row r="12233" spans="1:16" x14ac:dyDescent="0.2">
      <c r="A12233" s="50">
        <v>41959</v>
      </c>
      <c r="B12233">
        <f t="shared" si="573"/>
        <v>2014</v>
      </c>
      <c r="C12233" s="51">
        <f t="shared" si="574"/>
        <v>11</v>
      </c>
      <c r="D12233" s="51">
        <f t="shared" si="575"/>
        <v>16</v>
      </c>
      <c r="E12233" s="52">
        <v>0.375</v>
      </c>
      <c r="G12233" s="54">
        <v>-2.83</v>
      </c>
      <c r="H12233" s="54">
        <v>-0.873</v>
      </c>
      <c r="I12233">
        <v>-3.2000000000000001E-2</v>
      </c>
      <c r="J12233" s="54">
        <v>-0.14299999999999999</v>
      </c>
      <c r="K12233" s="54">
        <v>-0.42299999999999999</v>
      </c>
      <c r="L12233" s="54">
        <v>-0.53500000000000003</v>
      </c>
      <c r="M12233" s="54">
        <v>-0.70399999999999996</v>
      </c>
      <c r="P12233" s="57"/>
    </row>
    <row r="12234" spans="1:16" x14ac:dyDescent="0.2">
      <c r="A12234" s="50">
        <v>41959</v>
      </c>
      <c r="B12234">
        <f t="shared" si="573"/>
        <v>2014</v>
      </c>
      <c r="C12234" s="51">
        <f t="shared" si="574"/>
        <v>11</v>
      </c>
      <c r="D12234" s="51">
        <f t="shared" si="575"/>
        <v>16</v>
      </c>
      <c r="E12234" s="52">
        <v>0.5</v>
      </c>
      <c r="G12234" s="54">
        <v>-1.613</v>
      </c>
      <c r="H12234" s="54">
        <v>-0.873</v>
      </c>
      <c r="I12234">
        <v>-3.2000000000000001E-2</v>
      </c>
      <c r="J12234" s="54">
        <v>-0.14299999999999999</v>
      </c>
      <c r="K12234" s="54">
        <v>-0.42299999999999999</v>
      </c>
      <c r="L12234" s="54">
        <v>-0.50700000000000001</v>
      </c>
      <c r="M12234" s="54">
        <v>-0.70399999999999996</v>
      </c>
      <c r="P12234" s="57"/>
    </row>
    <row r="12235" spans="1:16" x14ac:dyDescent="0.2">
      <c r="A12235" s="50">
        <v>41959</v>
      </c>
      <c r="B12235">
        <f t="shared" si="573"/>
        <v>2014</v>
      </c>
      <c r="C12235" s="51">
        <f t="shared" si="574"/>
        <v>11</v>
      </c>
      <c r="D12235" s="51">
        <f t="shared" si="575"/>
        <v>16</v>
      </c>
      <c r="E12235" s="52">
        <v>0.625</v>
      </c>
      <c r="G12235" s="54">
        <v>-1.0429999999999999</v>
      </c>
      <c r="H12235" s="54">
        <v>-0.84499999999999997</v>
      </c>
      <c r="I12235">
        <v>-3.2000000000000001E-2</v>
      </c>
      <c r="J12235" s="54">
        <v>-0.14299999999999999</v>
      </c>
      <c r="K12235" s="54">
        <v>-0.42299999999999999</v>
      </c>
      <c r="L12235" s="54">
        <v>-0.50700000000000001</v>
      </c>
      <c r="M12235" s="54">
        <v>-0.70399999999999996</v>
      </c>
      <c r="P12235" s="57"/>
    </row>
    <row r="12236" spans="1:16" x14ac:dyDescent="0.2">
      <c r="A12236" s="50">
        <v>41959</v>
      </c>
      <c r="B12236">
        <f t="shared" si="573"/>
        <v>2014</v>
      </c>
      <c r="C12236" s="51">
        <f t="shared" si="574"/>
        <v>11</v>
      </c>
      <c r="D12236" s="51">
        <f t="shared" si="575"/>
        <v>16</v>
      </c>
      <c r="E12236" s="52">
        <v>0.75</v>
      </c>
      <c r="G12236" s="54">
        <v>-0.70399999999999996</v>
      </c>
      <c r="H12236" s="54">
        <v>-0.76</v>
      </c>
      <c r="I12236">
        <v>-3.2000000000000001E-2</v>
      </c>
      <c r="J12236" s="54">
        <v>-0.14299999999999999</v>
      </c>
      <c r="K12236" s="54">
        <v>-0.42299999999999999</v>
      </c>
      <c r="L12236" s="54">
        <v>-0.50700000000000001</v>
      </c>
      <c r="M12236" s="54">
        <v>-0.70399999999999996</v>
      </c>
      <c r="P12236" s="57"/>
    </row>
    <row r="12237" spans="1:16" x14ac:dyDescent="0.2">
      <c r="A12237" s="50">
        <v>41959</v>
      </c>
      <c r="B12237">
        <f t="shared" si="573"/>
        <v>2014</v>
      </c>
      <c r="C12237" s="51">
        <f t="shared" si="574"/>
        <v>11</v>
      </c>
      <c r="D12237" s="51">
        <f t="shared" si="575"/>
        <v>16</v>
      </c>
      <c r="E12237" s="52">
        <v>0.875</v>
      </c>
      <c r="G12237" s="54">
        <v>-0.56299999999999994</v>
      </c>
      <c r="H12237" s="54">
        <v>-0.67600000000000005</v>
      </c>
      <c r="I12237">
        <v>-3.2000000000000001E-2</v>
      </c>
      <c r="J12237" s="54">
        <v>-0.14299999999999999</v>
      </c>
      <c r="K12237" s="54">
        <v>-0.42299999999999999</v>
      </c>
      <c r="L12237" s="54">
        <v>-0.50700000000000001</v>
      </c>
      <c r="M12237" s="54">
        <v>-0.70399999999999996</v>
      </c>
      <c r="P12237" s="57"/>
    </row>
    <row r="12238" spans="1:16" x14ac:dyDescent="0.2">
      <c r="A12238" s="50">
        <v>41960</v>
      </c>
      <c r="B12238">
        <f t="shared" si="573"/>
        <v>2014</v>
      </c>
      <c r="C12238" s="51">
        <f t="shared" si="574"/>
        <v>11</v>
      </c>
      <c r="D12238" s="51">
        <f t="shared" si="575"/>
        <v>17</v>
      </c>
      <c r="E12238" s="52">
        <v>0</v>
      </c>
      <c r="G12238" s="54">
        <v>-0.56299999999999994</v>
      </c>
      <c r="H12238" s="54">
        <v>-0.62</v>
      </c>
      <c r="I12238">
        <v>-3.2000000000000001E-2</v>
      </c>
      <c r="J12238" s="54">
        <v>-0.14299999999999999</v>
      </c>
      <c r="K12238" s="54">
        <v>-0.42299999999999999</v>
      </c>
      <c r="L12238" s="54">
        <v>-0.50700000000000001</v>
      </c>
      <c r="M12238" s="54">
        <v>-0.70399999999999996</v>
      </c>
      <c r="P12238" s="57"/>
    </row>
    <row r="12239" spans="1:16" x14ac:dyDescent="0.2">
      <c r="A12239" s="50">
        <v>41960</v>
      </c>
      <c r="B12239">
        <f t="shared" ref="B12239:B12302" si="576">YEAR(A12239)</f>
        <v>2014</v>
      </c>
      <c r="C12239" s="51">
        <f t="shared" ref="C12239:C12302" si="577">MONTH(A12239)</f>
        <v>11</v>
      </c>
      <c r="D12239" s="51">
        <f t="shared" ref="D12239:D12302" si="578">DAY(A12239)</f>
        <v>17</v>
      </c>
      <c r="E12239" s="52">
        <v>0.125</v>
      </c>
      <c r="G12239" s="54">
        <v>-0.53500000000000003</v>
      </c>
      <c r="H12239" s="54">
        <v>-0.56299999999999994</v>
      </c>
      <c r="I12239">
        <v>-3.2000000000000001E-2</v>
      </c>
      <c r="J12239" s="54">
        <v>-0.14299999999999999</v>
      </c>
      <c r="K12239" s="54">
        <v>-0.42299999999999999</v>
      </c>
      <c r="L12239" s="54">
        <v>-0.50700000000000001</v>
      </c>
      <c r="M12239" s="54">
        <v>-0.70399999999999996</v>
      </c>
      <c r="P12239" s="57"/>
    </row>
    <row r="12240" spans="1:16" x14ac:dyDescent="0.2">
      <c r="A12240" s="50">
        <v>41960</v>
      </c>
      <c r="B12240">
        <f t="shared" si="576"/>
        <v>2014</v>
      </c>
      <c r="C12240" s="51">
        <f t="shared" si="577"/>
        <v>11</v>
      </c>
      <c r="D12240" s="51">
        <f t="shared" si="578"/>
        <v>17</v>
      </c>
      <c r="E12240" s="52">
        <v>0.25</v>
      </c>
      <c r="G12240" s="54">
        <v>-0.53500000000000003</v>
      </c>
      <c r="H12240" s="54">
        <v>-0.50700000000000001</v>
      </c>
      <c r="I12240">
        <v>-3.2000000000000001E-2</v>
      </c>
      <c r="J12240" s="54">
        <v>-0.14299999999999999</v>
      </c>
      <c r="K12240" s="54">
        <v>-0.42299999999999999</v>
      </c>
      <c r="L12240" s="54">
        <v>-0.50700000000000001</v>
      </c>
      <c r="M12240" s="54">
        <v>-0.70399999999999996</v>
      </c>
      <c r="P12240" s="57"/>
    </row>
    <row r="12241" spans="1:16" x14ac:dyDescent="0.2">
      <c r="A12241" s="50">
        <v>41960</v>
      </c>
      <c r="B12241">
        <f t="shared" si="576"/>
        <v>2014</v>
      </c>
      <c r="C12241" s="51">
        <f t="shared" si="577"/>
        <v>11</v>
      </c>
      <c r="D12241" s="51">
        <f t="shared" si="578"/>
        <v>17</v>
      </c>
      <c r="E12241" s="52">
        <v>0.375</v>
      </c>
      <c r="G12241" s="54">
        <v>-0.873</v>
      </c>
      <c r="H12241" s="54">
        <v>-0.47899999999999998</v>
      </c>
      <c r="I12241">
        <v>-3.2000000000000001E-2</v>
      </c>
      <c r="J12241" s="54">
        <v>-0.14299999999999999</v>
      </c>
      <c r="K12241" s="54">
        <v>-0.42299999999999999</v>
      </c>
      <c r="L12241" s="54">
        <v>-0.50700000000000001</v>
      </c>
      <c r="M12241" s="54">
        <v>-0.70399999999999996</v>
      </c>
      <c r="P12241" s="57"/>
    </row>
    <row r="12242" spans="1:16" x14ac:dyDescent="0.2">
      <c r="A12242" s="50">
        <v>41960</v>
      </c>
      <c r="B12242">
        <f t="shared" si="576"/>
        <v>2014</v>
      </c>
      <c r="C12242" s="51">
        <f t="shared" si="577"/>
        <v>11</v>
      </c>
      <c r="D12242" s="51">
        <f t="shared" si="578"/>
        <v>17</v>
      </c>
      <c r="E12242" s="52">
        <v>0.5</v>
      </c>
      <c r="G12242" s="54">
        <v>-1.1000000000000001</v>
      </c>
      <c r="H12242" s="54">
        <v>-0.47899999999999998</v>
      </c>
      <c r="I12242">
        <v>-3.2000000000000001E-2</v>
      </c>
      <c r="J12242" s="54">
        <v>-0.14299999999999999</v>
      </c>
      <c r="K12242" s="54">
        <v>-0.42299999999999999</v>
      </c>
      <c r="L12242" s="54">
        <v>-0.50700000000000001</v>
      </c>
      <c r="M12242" s="54">
        <v>-0.70399999999999996</v>
      </c>
      <c r="P12242" s="57"/>
    </row>
    <row r="12243" spans="1:16" x14ac:dyDescent="0.2">
      <c r="A12243" s="50">
        <v>41960</v>
      </c>
      <c r="B12243">
        <f t="shared" si="576"/>
        <v>2014</v>
      </c>
      <c r="C12243" s="51">
        <f t="shared" si="577"/>
        <v>11</v>
      </c>
      <c r="D12243" s="51">
        <f t="shared" si="578"/>
        <v>17</v>
      </c>
      <c r="E12243" s="52">
        <v>0.625</v>
      </c>
      <c r="G12243" s="54">
        <v>-1.327</v>
      </c>
      <c r="H12243" s="54">
        <v>-0.45100000000000001</v>
      </c>
      <c r="I12243">
        <v>-3.2000000000000001E-2</v>
      </c>
      <c r="J12243" s="54">
        <v>-0.14299999999999999</v>
      </c>
      <c r="K12243" s="54">
        <v>-0.42299999999999999</v>
      </c>
      <c r="L12243" s="54">
        <v>-0.50700000000000001</v>
      </c>
      <c r="M12243" s="54">
        <v>-0.70399999999999996</v>
      </c>
      <c r="P12243" s="57"/>
    </row>
    <row r="12244" spans="1:16" x14ac:dyDescent="0.2">
      <c r="A12244" s="50">
        <v>41960</v>
      </c>
      <c r="B12244">
        <f t="shared" si="576"/>
        <v>2014</v>
      </c>
      <c r="C12244" s="51">
        <f t="shared" si="577"/>
        <v>11</v>
      </c>
      <c r="D12244" s="51">
        <f t="shared" si="578"/>
        <v>17</v>
      </c>
      <c r="E12244" s="52">
        <v>0.75</v>
      </c>
      <c r="G12244" s="54">
        <v>-1.3839999999999999</v>
      </c>
      <c r="H12244" s="54">
        <v>-0.47899999999999998</v>
      </c>
      <c r="I12244">
        <v>-3.2000000000000001E-2</v>
      </c>
      <c r="J12244" s="54">
        <v>-0.14299999999999999</v>
      </c>
      <c r="K12244" s="54">
        <v>-0.42299999999999999</v>
      </c>
      <c r="L12244" s="54">
        <v>-0.50700000000000001</v>
      </c>
      <c r="M12244" s="54">
        <v>-0.70399999999999996</v>
      </c>
      <c r="P12244" s="57"/>
    </row>
    <row r="12245" spans="1:16" x14ac:dyDescent="0.2">
      <c r="A12245" s="50">
        <v>41960</v>
      </c>
      <c r="B12245">
        <f t="shared" si="576"/>
        <v>2014</v>
      </c>
      <c r="C12245" s="51">
        <f t="shared" si="577"/>
        <v>11</v>
      </c>
      <c r="D12245" s="51">
        <f t="shared" si="578"/>
        <v>17</v>
      </c>
      <c r="E12245" s="52">
        <v>0.875</v>
      </c>
      <c r="G12245" s="54">
        <v>-1.5269999999999999</v>
      </c>
      <c r="H12245" s="54">
        <v>-0.50700000000000001</v>
      </c>
      <c r="I12245">
        <v>-3.2000000000000001E-2</v>
      </c>
      <c r="J12245" s="54">
        <v>-0.14299999999999999</v>
      </c>
      <c r="K12245" s="54">
        <v>-0.42299999999999999</v>
      </c>
      <c r="L12245" s="54">
        <v>-0.50700000000000001</v>
      </c>
      <c r="M12245" s="54">
        <v>-0.70399999999999996</v>
      </c>
      <c r="P12245" s="57"/>
    </row>
    <row r="12246" spans="1:16" x14ac:dyDescent="0.2">
      <c r="A12246" s="50">
        <v>41961</v>
      </c>
      <c r="B12246">
        <f t="shared" si="576"/>
        <v>2014</v>
      </c>
      <c r="C12246" s="51">
        <f t="shared" si="577"/>
        <v>11</v>
      </c>
      <c r="D12246" s="51">
        <f t="shared" si="578"/>
        <v>18</v>
      </c>
      <c r="E12246" s="52">
        <v>0</v>
      </c>
      <c r="G12246" s="54">
        <v>-1.8140000000000001</v>
      </c>
      <c r="H12246" s="54">
        <v>-0.53500000000000003</v>
      </c>
      <c r="I12246">
        <v>-3.2000000000000001E-2</v>
      </c>
      <c r="J12246" s="54">
        <v>-0.14299999999999999</v>
      </c>
      <c r="K12246" s="54">
        <v>-0.42299999999999999</v>
      </c>
      <c r="L12246" s="54">
        <v>-0.50700000000000001</v>
      </c>
      <c r="M12246" s="54">
        <v>-0.70399999999999996</v>
      </c>
      <c r="P12246" s="57"/>
    </row>
    <row r="12247" spans="1:16" x14ac:dyDescent="0.2">
      <c r="A12247" s="50">
        <v>41961</v>
      </c>
      <c r="B12247">
        <f t="shared" si="576"/>
        <v>2014</v>
      </c>
      <c r="C12247" s="51">
        <f t="shared" si="577"/>
        <v>11</v>
      </c>
      <c r="D12247" s="51">
        <f t="shared" si="578"/>
        <v>18</v>
      </c>
      <c r="E12247" s="52">
        <v>0.125</v>
      </c>
      <c r="G12247" s="54">
        <v>-2.1019999999999999</v>
      </c>
      <c r="H12247" s="54">
        <v>-0.56299999999999994</v>
      </c>
      <c r="I12247">
        <v>-3.2000000000000001E-2</v>
      </c>
      <c r="J12247" s="54">
        <v>-0.14299999999999999</v>
      </c>
      <c r="K12247" s="54">
        <v>-0.42299999999999999</v>
      </c>
      <c r="L12247" s="54">
        <v>-0.50700000000000001</v>
      </c>
      <c r="M12247" s="54">
        <v>-0.70399999999999996</v>
      </c>
      <c r="P12247" s="57"/>
    </row>
    <row r="12248" spans="1:16" x14ac:dyDescent="0.2">
      <c r="A12248" s="50">
        <v>41961</v>
      </c>
      <c r="B12248">
        <f t="shared" si="576"/>
        <v>2014</v>
      </c>
      <c r="C12248" s="51">
        <f t="shared" si="577"/>
        <v>11</v>
      </c>
      <c r="D12248" s="51">
        <f t="shared" si="578"/>
        <v>18</v>
      </c>
      <c r="E12248" s="52">
        <v>0.25</v>
      </c>
      <c r="G12248" s="54">
        <v>-2.3050000000000002</v>
      </c>
      <c r="H12248" s="54">
        <v>-0.59099999999999997</v>
      </c>
      <c r="I12248">
        <v>-3.2000000000000001E-2</v>
      </c>
      <c r="J12248" s="54">
        <v>-0.14299999999999999</v>
      </c>
      <c r="K12248" s="54">
        <v>-0.42299999999999999</v>
      </c>
      <c r="L12248" s="54">
        <v>-0.50700000000000001</v>
      </c>
      <c r="M12248" s="54">
        <v>-0.67600000000000005</v>
      </c>
      <c r="P12248" s="57"/>
    </row>
    <row r="12249" spans="1:16" x14ac:dyDescent="0.2">
      <c r="A12249" s="50">
        <v>41961</v>
      </c>
      <c r="B12249">
        <f t="shared" si="576"/>
        <v>2014</v>
      </c>
      <c r="C12249" s="51">
        <f t="shared" si="577"/>
        <v>11</v>
      </c>
      <c r="D12249" s="51">
        <f t="shared" si="578"/>
        <v>18</v>
      </c>
      <c r="E12249" s="52">
        <v>0.375</v>
      </c>
      <c r="G12249" s="54">
        <v>-2.5960000000000001</v>
      </c>
      <c r="H12249" s="54">
        <v>-0.64800000000000002</v>
      </c>
      <c r="I12249">
        <v>-3.2000000000000001E-2</v>
      </c>
      <c r="J12249" s="54">
        <v>-0.14299999999999999</v>
      </c>
      <c r="K12249" s="54">
        <v>-0.42299999999999999</v>
      </c>
      <c r="L12249" s="54">
        <v>-0.50700000000000001</v>
      </c>
      <c r="M12249" s="54">
        <v>-0.70399999999999996</v>
      </c>
      <c r="P12249" s="57"/>
    </row>
    <row r="12250" spans="1:16" x14ac:dyDescent="0.2">
      <c r="A12250" s="50">
        <v>41961</v>
      </c>
      <c r="B12250">
        <f t="shared" si="576"/>
        <v>2014</v>
      </c>
      <c r="C12250" s="51">
        <f t="shared" si="577"/>
        <v>11</v>
      </c>
      <c r="D12250" s="51">
        <f t="shared" si="578"/>
        <v>18</v>
      </c>
      <c r="E12250" s="52">
        <v>0.5</v>
      </c>
      <c r="G12250" s="54">
        <v>-2.8879999999999999</v>
      </c>
      <c r="H12250" s="54">
        <v>-0.70399999999999996</v>
      </c>
      <c r="I12250">
        <v>-3.2000000000000001E-2</v>
      </c>
      <c r="J12250" s="54">
        <v>-0.14299999999999999</v>
      </c>
      <c r="K12250" s="54">
        <v>-0.42299999999999999</v>
      </c>
      <c r="L12250" s="54">
        <v>-0.50700000000000001</v>
      </c>
      <c r="M12250" s="54">
        <v>-0.67600000000000005</v>
      </c>
      <c r="P12250" s="57"/>
    </row>
    <row r="12251" spans="1:16" x14ac:dyDescent="0.2">
      <c r="A12251" s="50">
        <v>41961</v>
      </c>
      <c r="B12251">
        <f t="shared" si="576"/>
        <v>2014</v>
      </c>
      <c r="C12251" s="51">
        <f t="shared" si="577"/>
        <v>11</v>
      </c>
      <c r="D12251" s="51">
        <f t="shared" si="578"/>
        <v>18</v>
      </c>
      <c r="E12251" s="52">
        <v>0.625</v>
      </c>
      <c r="G12251" s="54">
        <v>-3.242</v>
      </c>
      <c r="H12251" s="54">
        <v>-0.78900000000000003</v>
      </c>
      <c r="I12251">
        <v>-3.2000000000000001E-2</v>
      </c>
      <c r="J12251" s="54">
        <v>-0.14299999999999999</v>
      </c>
      <c r="K12251" s="54">
        <v>-0.42299999999999999</v>
      </c>
      <c r="L12251" s="54">
        <v>-0.50700000000000001</v>
      </c>
      <c r="M12251" s="54">
        <v>-0.70399999999999996</v>
      </c>
      <c r="P12251" s="57"/>
    </row>
    <row r="12252" spans="1:16" x14ac:dyDescent="0.2">
      <c r="A12252" s="50">
        <v>41961</v>
      </c>
      <c r="B12252">
        <f t="shared" si="576"/>
        <v>2014</v>
      </c>
      <c r="C12252" s="51">
        <f t="shared" si="577"/>
        <v>11</v>
      </c>
      <c r="D12252" s="51">
        <f t="shared" si="578"/>
        <v>18</v>
      </c>
      <c r="E12252" s="52">
        <v>0.75</v>
      </c>
      <c r="G12252" s="54">
        <v>-3.8660000000000001</v>
      </c>
      <c r="H12252" s="54">
        <v>-0.873</v>
      </c>
      <c r="I12252">
        <v>-3.2000000000000001E-2</v>
      </c>
      <c r="J12252" s="54">
        <v>-0.17100000000000001</v>
      </c>
      <c r="K12252" s="54">
        <v>-0.42299999999999999</v>
      </c>
      <c r="L12252" s="54">
        <v>-0.50700000000000001</v>
      </c>
      <c r="M12252" s="54">
        <v>-0.70399999999999996</v>
      </c>
      <c r="P12252" s="57"/>
    </row>
    <row r="12253" spans="1:16" x14ac:dyDescent="0.2">
      <c r="A12253" s="50">
        <v>41961</v>
      </c>
      <c r="B12253">
        <f t="shared" si="576"/>
        <v>2014</v>
      </c>
      <c r="C12253" s="51">
        <f t="shared" si="577"/>
        <v>11</v>
      </c>
      <c r="D12253" s="51">
        <f t="shared" si="578"/>
        <v>18</v>
      </c>
      <c r="E12253" s="52">
        <v>0.875</v>
      </c>
      <c r="G12253" s="54">
        <v>-4.3479999999999999</v>
      </c>
      <c r="H12253" s="54">
        <v>-0.98599999999999999</v>
      </c>
      <c r="I12253">
        <v>-3.2000000000000001E-2</v>
      </c>
      <c r="J12253" s="54">
        <v>-0.17100000000000001</v>
      </c>
      <c r="K12253" s="54">
        <v>-0.42299999999999999</v>
      </c>
      <c r="L12253" s="54">
        <v>-0.50700000000000001</v>
      </c>
      <c r="M12253" s="54">
        <v>-0.67600000000000005</v>
      </c>
      <c r="P12253" s="57"/>
    </row>
    <row r="12254" spans="1:16" x14ac:dyDescent="0.2">
      <c r="A12254" s="50">
        <v>41962</v>
      </c>
      <c r="B12254">
        <f t="shared" si="576"/>
        <v>2014</v>
      </c>
      <c r="C12254" s="51">
        <f t="shared" si="577"/>
        <v>11</v>
      </c>
      <c r="D12254" s="51">
        <f t="shared" si="578"/>
        <v>19</v>
      </c>
      <c r="E12254" s="52">
        <v>0</v>
      </c>
      <c r="G12254" s="54">
        <v>-4.7430000000000003</v>
      </c>
      <c r="H12254" s="54">
        <v>-1.1000000000000001</v>
      </c>
      <c r="I12254">
        <v>-3.2000000000000001E-2</v>
      </c>
      <c r="J12254" s="54">
        <v>-0.14299999999999999</v>
      </c>
      <c r="K12254" s="54">
        <v>-0.42299999999999999</v>
      </c>
      <c r="L12254" s="54">
        <v>-0.50700000000000001</v>
      </c>
      <c r="M12254" s="54">
        <v>-0.70399999999999996</v>
      </c>
      <c r="P12254" s="57"/>
    </row>
    <row r="12255" spans="1:16" x14ac:dyDescent="0.2">
      <c r="A12255" s="50">
        <v>41962</v>
      </c>
      <c r="B12255">
        <f t="shared" si="576"/>
        <v>2014</v>
      </c>
      <c r="C12255" s="51">
        <f t="shared" si="577"/>
        <v>11</v>
      </c>
      <c r="D12255" s="51">
        <f t="shared" si="578"/>
        <v>19</v>
      </c>
      <c r="E12255" s="52">
        <v>0.125</v>
      </c>
      <c r="G12255" s="54">
        <v>-5.1719999999999997</v>
      </c>
      <c r="H12255" s="54">
        <v>-1.242</v>
      </c>
      <c r="I12255">
        <v>-3.2000000000000001E-2</v>
      </c>
      <c r="J12255" s="54">
        <v>-0.14299999999999999</v>
      </c>
      <c r="K12255" s="54">
        <v>-0.42299999999999999</v>
      </c>
      <c r="L12255" s="54">
        <v>-0.50700000000000001</v>
      </c>
      <c r="M12255" s="54">
        <v>-0.67600000000000005</v>
      </c>
      <c r="P12255" s="57"/>
    </row>
    <row r="12256" spans="1:16" x14ac:dyDescent="0.2">
      <c r="A12256" s="50">
        <v>41962</v>
      </c>
      <c r="B12256">
        <f t="shared" si="576"/>
        <v>2014</v>
      </c>
      <c r="C12256" s="51">
        <f t="shared" si="577"/>
        <v>11</v>
      </c>
      <c r="D12256" s="51">
        <f t="shared" si="578"/>
        <v>19</v>
      </c>
      <c r="E12256" s="52">
        <v>0.25</v>
      </c>
      <c r="G12256" s="54">
        <v>-5.7910000000000004</v>
      </c>
      <c r="H12256" s="54">
        <v>-1.3839999999999999</v>
      </c>
      <c r="I12256">
        <v>-3.2000000000000001E-2</v>
      </c>
      <c r="J12256" s="54">
        <v>-0.17100000000000001</v>
      </c>
      <c r="K12256" s="54">
        <v>-0.42299999999999999</v>
      </c>
      <c r="L12256" s="54">
        <v>-0.50700000000000001</v>
      </c>
      <c r="M12256" s="54">
        <v>-0.70399999999999996</v>
      </c>
      <c r="P12256" s="57"/>
    </row>
    <row r="12257" spans="1:16" x14ac:dyDescent="0.2">
      <c r="A12257" s="50">
        <v>41962</v>
      </c>
      <c r="B12257">
        <f t="shared" si="576"/>
        <v>2014</v>
      </c>
      <c r="C12257" s="51">
        <f t="shared" si="577"/>
        <v>11</v>
      </c>
      <c r="D12257" s="51">
        <f t="shared" si="578"/>
        <v>19</v>
      </c>
      <c r="E12257" s="52">
        <v>0.375</v>
      </c>
      <c r="G12257" s="54">
        <v>-6.0419999999999998</v>
      </c>
      <c r="H12257" s="54">
        <v>-1.556</v>
      </c>
      <c r="I12257">
        <v>-0.06</v>
      </c>
      <c r="J12257" s="54">
        <v>-0.14299999999999999</v>
      </c>
      <c r="K12257" s="54">
        <v>-0.42299999999999999</v>
      </c>
      <c r="L12257" s="54">
        <v>-0.50700000000000001</v>
      </c>
      <c r="M12257" s="54">
        <v>-0.70399999999999996</v>
      </c>
      <c r="P12257" s="57"/>
    </row>
    <row r="12258" spans="1:16" x14ac:dyDescent="0.2">
      <c r="A12258" s="50">
        <v>41962</v>
      </c>
      <c r="B12258">
        <f t="shared" si="576"/>
        <v>2014</v>
      </c>
      <c r="C12258" s="51">
        <f t="shared" si="577"/>
        <v>11</v>
      </c>
      <c r="D12258" s="51">
        <f t="shared" si="578"/>
        <v>19</v>
      </c>
      <c r="E12258" s="52">
        <v>0.5</v>
      </c>
      <c r="G12258" s="54">
        <v>-5.9480000000000004</v>
      </c>
      <c r="H12258" s="54">
        <v>-1.7270000000000001</v>
      </c>
      <c r="I12258">
        <v>-0.06</v>
      </c>
      <c r="J12258" s="54">
        <v>-0.17100000000000001</v>
      </c>
      <c r="K12258" s="54">
        <v>-0.42299999999999999</v>
      </c>
      <c r="L12258" s="54">
        <v>-0.50700000000000001</v>
      </c>
      <c r="M12258" s="54">
        <v>-0.67600000000000005</v>
      </c>
      <c r="P12258" s="57"/>
    </row>
    <row r="12259" spans="1:16" x14ac:dyDescent="0.2">
      <c r="A12259" s="50">
        <v>41962</v>
      </c>
      <c r="B12259">
        <f t="shared" si="576"/>
        <v>2014</v>
      </c>
      <c r="C12259" s="51">
        <f t="shared" si="577"/>
        <v>11</v>
      </c>
      <c r="D12259" s="51">
        <f t="shared" si="578"/>
        <v>19</v>
      </c>
      <c r="E12259" s="52">
        <v>0.625</v>
      </c>
      <c r="G12259" s="54">
        <v>-5.4180000000000001</v>
      </c>
      <c r="H12259" s="54">
        <v>-1.8140000000000001</v>
      </c>
      <c r="I12259">
        <v>-0.06</v>
      </c>
      <c r="J12259" s="54">
        <v>-0.14299999999999999</v>
      </c>
      <c r="K12259" s="54">
        <v>-0.42299999999999999</v>
      </c>
      <c r="L12259" s="54">
        <v>-0.50700000000000001</v>
      </c>
      <c r="M12259" s="54">
        <v>-0.67600000000000005</v>
      </c>
      <c r="P12259" s="57"/>
    </row>
    <row r="12260" spans="1:16" x14ac:dyDescent="0.2">
      <c r="A12260" s="50">
        <v>41962</v>
      </c>
      <c r="B12260">
        <f t="shared" si="576"/>
        <v>2014</v>
      </c>
      <c r="C12260" s="51">
        <f t="shared" si="577"/>
        <v>11</v>
      </c>
      <c r="D12260" s="51">
        <f t="shared" si="578"/>
        <v>19</v>
      </c>
      <c r="E12260" s="52">
        <v>0.75</v>
      </c>
      <c r="G12260" s="54">
        <v>-4.0460000000000003</v>
      </c>
      <c r="H12260" s="54">
        <v>-1.8420000000000001</v>
      </c>
      <c r="I12260">
        <v>-0.06</v>
      </c>
      <c r="J12260" s="54">
        <v>-0.14299999999999999</v>
      </c>
      <c r="K12260" s="54">
        <v>-0.42299999999999999</v>
      </c>
      <c r="L12260" s="54">
        <v>-0.50700000000000001</v>
      </c>
      <c r="M12260" s="54">
        <v>-0.67600000000000005</v>
      </c>
      <c r="P12260" s="57"/>
    </row>
    <row r="12261" spans="1:16" x14ac:dyDescent="0.2">
      <c r="A12261" s="50">
        <v>41962</v>
      </c>
      <c r="B12261">
        <f t="shared" si="576"/>
        <v>2014</v>
      </c>
      <c r="C12261" s="51">
        <f t="shared" si="577"/>
        <v>11</v>
      </c>
      <c r="D12261" s="51">
        <f t="shared" si="578"/>
        <v>19</v>
      </c>
      <c r="E12261" s="52">
        <v>0.875</v>
      </c>
      <c r="G12261" s="54">
        <v>-3.2120000000000002</v>
      </c>
      <c r="H12261" s="54">
        <v>-1.756</v>
      </c>
      <c r="I12261">
        <v>-0.06</v>
      </c>
      <c r="J12261" s="54">
        <v>-0.14299999999999999</v>
      </c>
      <c r="K12261" s="54">
        <v>-0.42299999999999999</v>
      </c>
      <c r="L12261" s="54">
        <v>-0.50700000000000001</v>
      </c>
      <c r="M12261" s="54">
        <v>-0.67600000000000005</v>
      </c>
      <c r="P12261" s="57"/>
    </row>
    <row r="12262" spans="1:16" x14ac:dyDescent="0.2">
      <c r="A12262" s="50">
        <v>41963</v>
      </c>
      <c r="B12262">
        <f t="shared" si="576"/>
        <v>2014</v>
      </c>
      <c r="C12262" s="51">
        <f t="shared" si="577"/>
        <v>11</v>
      </c>
      <c r="D12262" s="51">
        <f t="shared" si="578"/>
        <v>20</v>
      </c>
      <c r="E12262" s="52">
        <v>0</v>
      </c>
      <c r="G12262" s="54">
        <v>-2.742</v>
      </c>
      <c r="H12262" s="54">
        <v>-1.613</v>
      </c>
      <c r="I12262">
        <v>-0.06</v>
      </c>
      <c r="J12262" s="54">
        <v>-0.14299999999999999</v>
      </c>
      <c r="K12262" s="54">
        <v>-0.42299999999999999</v>
      </c>
      <c r="L12262" s="54">
        <v>-0.50700000000000001</v>
      </c>
      <c r="M12262" s="54">
        <v>-0.70399999999999996</v>
      </c>
      <c r="P12262" s="57"/>
    </row>
    <row r="12263" spans="1:16" x14ac:dyDescent="0.2">
      <c r="A12263" s="50">
        <v>41963</v>
      </c>
      <c r="B12263">
        <f t="shared" si="576"/>
        <v>2014</v>
      </c>
      <c r="C12263" s="51">
        <f t="shared" si="577"/>
        <v>11</v>
      </c>
      <c r="D12263" s="51">
        <f t="shared" si="578"/>
        <v>20</v>
      </c>
      <c r="E12263" s="52">
        <v>0.125</v>
      </c>
      <c r="G12263" s="54">
        <v>-2.3919999999999999</v>
      </c>
      <c r="H12263" s="54">
        <v>-1.47</v>
      </c>
      <c r="I12263">
        <v>-0.06</v>
      </c>
      <c r="J12263" s="54">
        <v>-0.14299999999999999</v>
      </c>
      <c r="K12263" s="54">
        <v>-0.42299999999999999</v>
      </c>
      <c r="L12263" s="54">
        <v>-0.50700000000000001</v>
      </c>
      <c r="M12263" s="54">
        <v>-0.67600000000000005</v>
      </c>
      <c r="P12263" s="57"/>
    </row>
    <row r="12264" spans="1:16" x14ac:dyDescent="0.2">
      <c r="A12264" s="50">
        <v>41963</v>
      </c>
      <c r="B12264">
        <f t="shared" si="576"/>
        <v>2014</v>
      </c>
      <c r="C12264" s="51">
        <f t="shared" si="577"/>
        <v>11</v>
      </c>
      <c r="D12264" s="51">
        <f t="shared" si="578"/>
        <v>20</v>
      </c>
      <c r="E12264" s="52">
        <v>0.25</v>
      </c>
      <c r="G12264" s="54">
        <v>-2.1019999999999999</v>
      </c>
      <c r="H12264" s="54">
        <v>-1.327</v>
      </c>
      <c r="I12264">
        <v>-0.06</v>
      </c>
      <c r="J12264" s="54">
        <v>-0.14299999999999999</v>
      </c>
      <c r="K12264" s="54">
        <v>-0.42299999999999999</v>
      </c>
      <c r="L12264" s="54">
        <v>-0.50700000000000001</v>
      </c>
      <c r="M12264" s="54">
        <v>-0.67600000000000005</v>
      </c>
      <c r="P12264" s="57"/>
    </row>
    <row r="12265" spans="1:16" x14ac:dyDescent="0.2">
      <c r="A12265" s="50">
        <v>41963</v>
      </c>
      <c r="B12265">
        <f t="shared" si="576"/>
        <v>2014</v>
      </c>
      <c r="C12265" s="51">
        <f t="shared" si="577"/>
        <v>11</v>
      </c>
      <c r="D12265" s="51">
        <f t="shared" si="578"/>
        <v>20</v>
      </c>
      <c r="E12265" s="52">
        <v>0.375</v>
      </c>
      <c r="G12265" s="54">
        <v>-1.958</v>
      </c>
      <c r="H12265" s="54">
        <v>-1.2130000000000001</v>
      </c>
      <c r="I12265">
        <v>-0.06</v>
      </c>
      <c r="J12265" s="54">
        <v>-0.14299999999999999</v>
      </c>
      <c r="K12265" s="54">
        <v>-0.42299999999999999</v>
      </c>
      <c r="L12265" s="54">
        <v>-0.50700000000000001</v>
      </c>
      <c r="M12265" s="54">
        <v>-0.67600000000000005</v>
      </c>
      <c r="P12265" s="57"/>
    </row>
    <row r="12266" spans="1:16" x14ac:dyDescent="0.2">
      <c r="A12266" s="50">
        <v>41963</v>
      </c>
      <c r="B12266">
        <f t="shared" si="576"/>
        <v>2014</v>
      </c>
      <c r="C12266" s="51">
        <f t="shared" si="577"/>
        <v>11</v>
      </c>
      <c r="D12266" s="51">
        <f t="shared" si="578"/>
        <v>20</v>
      </c>
      <c r="E12266" s="52">
        <v>0.5</v>
      </c>
      <c r="G12266" s="54">
        <v>-1.7270000000000001</v>
      </c>
      <c r="H12266" s="54">
        <v>-1.1279999999999999</v>
      </c>
      <c r="I12266">
        <v>-0.06</v>
      </c>
      <c r="J12266" s="54">
        <v>-0.14299999999999999</v>
      </c>
      <c r="K12266" s="54">
        <v>-0.42299999999999999</v>
      </c>
      <c r="L12266" s="54">
        <v>-0.50700000000000001</v>
      </c>
      <c r="M12266" s="54">
        <v>-0.67600000000000005</v>
      </c>
      <c r="P12266" s="57"/>
    </row>
    <row r="12267" spans="1:16" x14ac:dyDescent="0.2">
      <c r="A12267" s="50">
        <v>41963</v>
      </c>
      <c r="B12267">
        <f t="shared" si="576"/>
        <v>2014</v>
      </c>
      <c r="C12267" s="51">
        <f t="shared" si="577"/>
        <v>11</v>
      </c>
      <c r="D12267" s="51">
        <f t="shared" si="578"/>
        <v>20</v>
      </c>
      <c r="E12267" s="52">
        <v>0.625</v>
      </c>
      <c r="G12267" s="54">
        <v>-1.871</v>
      </c>
      <c r="H12267" s="54">
        <v>-1.0429999999999999</v>
      </c>
      <c r="I12267">
        <v>-0.06</v>
      </c>
      <c r="J12267" s="54">
        <v>-0.14299999999999999</v>
      </c>
      <c r="K12267" s="54">
        <v>-0.42299999999999999</v>
      </c>
      <c r="L12267" s="54">
        <v>-0.50700000000000001</v>
      </c>
      <c r="M12267" s="54">
        <v>-0.67600000000000005</v>
      </c>
      <c r="P12267" s="57"/>
    </row>
    <row r="12268" spans="1:16" x14ac:dyDescent="0.2">
      <c r="A12268" s="50">
        <v>41963</v>
      </c>
      <c r="B12268">
        <f t="shared" si="576"/>
        <v>2014</v>
      </c>
      <c r="C12268" s="51">
        <f t="shared" si="577"/>
        <v>11</v>
      </c>
      <c r="D12268" s="51">
        <f t="shared" si="578"/>
        <v>20</v>
      </c>
      <c r="E12268" s="52">
        <v>0.75</v>
      </c>
      <c r="G12268" s="54">
        <v>-2.3050000000000002</v>
      </c>
      <c r="H12268" s="54">
        <v>-0.98599999999999999</v>
      </c>
      <c r="I12268">
        <v>-3.2000000000000001E-2</v>
      </c>
      <c r="J12268" s="54">
        <v>-0.17100000000000001</v>
      </c>
      <c r="K12268" s="54">
        <v>-0.42299999999999999</v>
      </c>
      <c r="L12268" s="54">
        <v>-0.50700000000000001</v>
      </c>
      <c r="M12268" s="54">
        <v>-0.67600000000000005</v>
      </c>
      <c r="P12268" s="57"/>
    </row>
    <row r="12269" spans="1:16" x14ac:dyDescent="0.2">
      <c r="A12269" s="50">
        <v>41963</v>
      </c>
      <c r="B12269">
        <f t="shared" si="576"/>
        <v>2014</v>
      </c>
      <c r="C12269" s="51">
        <f t="shared" si="577"/>
        <v>11</v>
      </c>
      <c r="D12269" s="51">
        <f t="shared" si="578"/>
        <v>20</v>
      </c>
      <c r="E12269" s="52">
        <v>0.875</v>
      </c>
      <c r="G12269" s="54">
        <v>-2.7709999999999999</v>
      </c>
      <c r="H12269" s="54">
        <v>-0.98599999999999999</v>
      </c>
      <c r="I12269">
        <v>-3.2000000000000001E-2</v>
      </c>
      <c r="J12269" s="54">
        <v>-0.14299999999999999</v>
      </c>
      <c r="K12269" s="54">
        <v>-0.42299999999999999</v>
      </c>
      <c r="L12269" s="54">
        <v>-0.50700000000000001</v>
      </c>
      <c r="M12269" s="54">
        <v>-0.67600000000000005</v>
      </c>
      <c r="P12269" s="57"/>
    </row>
    <row r="12270" spans="1:16" x14ac:dyDescent="0.2">
      <c r="A12270" s="50">
        <v>41964</v>
      </c>
      <c r="B12270">
        <f t="shared" si="576"/>
        <v>2014</v>
      </c>
      <c r="C12270" s="51">
        <f t="shared" si="577"/>
        <v>11</v>
      </c>
      <c r="D12270" s="51">
        <f t="shared" si="578"/>
        <v>21</v>
      </c>
      <c r="E12270" s="52">
        <v>0</v>
      </c>
      <c r="G12270" s="54">
        <v>-3.0350000000000001</v>
      </c>
      <c r="H12270" s="54">
        <v>-1.0149999999999999</v>
      </c>
      <c r="I12270">
        <v>-3.2000000000000001E-2</v>
      </c>
      <c r="J12270" s="54">
        <v>-0.14299999999999999</v>
      </c>
      <c r="K12270" s="54">
        <v>-0.42299999999999999</v>
      </c>
      <c r="L12270" s="54">
        <v>-0.50700000000000001</v>
      </c>
      <c r="M12270" s="54">
        <v>-0.67600000000000005</v>
      </c>
      <c r="P12270" s="57"/>
    </row>
    <row r="12271" spans="1:16" x14ac:dyDescent="0.2">
      <c r="A12271" s="50">
        <v>41964</v>
      </c>
      <c r="B12271">
        <f t="shared" si="576"/>
        <v>2014</v>
      </c>
      <c r="C12271" s="51">
        <f t="shared" si="577"/>
        <v>11</v>
      </c>
      <c r="D12271" s="51">
        <f t="shared" si="578"/>
        <v>21</v>
      </c>
      <c r="E12271" s="52">
        <v>0.125</v>
      </c>
      <c r="G12271" s="54">
        <v>-3.0939999999999999</v>
      </c>
      <c r="H12271" s="54">
        <v>-1.071</v>
      </c>
      <c r="I12271">
        <v>-0.06</v>
      </c>
      <c r="J12271" s="54">
        <v>-0.14299999999999999</v>
      </c>
      <c r="K12271" s="54">
        <v>-0.42299999999999999</v>
      </c>
      <c r="L12271" s="54">
        <v>-0.50700000000000001</v>
      </c>
      <c r="M12271" s="54">
        <v>-0.67600000000000005</v>
      </c>
      <c r="P12271" s="57"/>
    </row>
    <row r="12272" spans="1:16" x14ac:dyDescent="0.2">
      <c r="A12272" s="50">
        <v>41964</v>
      </c>
      <c r="B12272">
        <f t="shared" si="576"/>
        <v>2014</v>
      </c>
      <c r="C12272" s="51">
        <f t="shared" si="577"/>
        <v>11</v>
      </c>
      <c r="D12272" s="51">
        <f t="shared" si="578"/>
        <v>21</v>
      </c>
      <c r="E12272" s="52">
        <v>0.25</v>
      </c>
      <c r="G12272" s="54">
        <v>-3.508</v>
      </c>
      <c r="H12272" s="54">
        <v>-1.1279999999999999</v>
      </c>
      <c r="I12272">
        <v>-0.06</v>
      </c>
      <c r="J12272" s="54">
        <v>-0.17100000000000001</v>
      </c>
      <c r="K12272" s="54">
        <v>-0.42299999999999999</v>
      </c>
      <c r="L12272" s="54">
        <v>-0.50700000000000001</v>
      </c>
      <c r="M12272" s="54">
        <v>-0.67600000000000005</v>
      </c>
      <c r="P12272" s="57"/>
    </row>
    <row r="12273" spans="1:16" x14ac:dyDescent="0.2">
      <c r="A12273" s="50">
        <v>41964</v>
      </c>
      <c r="B12273">
        <f t="shared" si="576"/>
        <v>2014</v>
      </c>
      <c r="C12273" s="51">
        <f t="shared" si="577"/>
        <v>11</v>
      </c>
      <c r="D12273" s="51">
        <f t="shared" si="578"/>
        <v>21</v>
      </c>
      <c r="E12273" s="52">
        <v>0.375</v>
      </c>
      <c r="G12273" s="54">
        <v>-3.9860000000000002</v>
      </c>
      <c r="H12273" s="54">
        <v>-1.1850000000000001</v>
      </c>
      <c r="I12273">
        <v>-0.06</v>
      </c>
      <c r="J12273" s="54">
        <v>-0.14299999999999999</v>
      </c>
      <c r="K12273" s="54">
        <v>-0.42299999999999999</v>
      </c>
      <c r="L12273" s="54">
        <v>-0.50700000000000001</v>
      </c>
      <c r="M12273" s="54">
        <v>-0.67600000000000005</v>
      </c>
      <c r="P12273" s="57"/>
    </row>
    <row r="12274" spans="1:16" x14ac:dyDescent="0.2">
      <c r="A12274" s="50">
        <v>41964</v>
      </c>
      <c r="B12274">
        <f t="shared" si="576"/>
        <v>2014</v>
      </c>
      <c r="C12274" s="51">
        <f t="shared" si="577"/>
        <v>11</v>
      </c>
      <c r="D12274" s="51">
        <f t="shared" si="578"/>
        <v>21</v>
      </c>
      <c r="E12274" s="52">
        <v>0.5</v>
      </c>
      <c r="G12274" s="54">
        <v>-4.0759999999999996</v>
      </c>
      <c r="H12274" s="54">
        <v>-1.27</v>
      </c>
      <c r="I12274">
        <v>-0.06</v>
      </c>
      <c r="J12274" s="54">
        <v>-0.14299999999999999</v>
      </c>
      <c r="K12274" s="54">
        <v>-0.42299999999999999</v>
      </c>
      <c r="L12274" s="54">
        <v>-0.50700000000000001</v>
      </c>
      <c r="M12274" s="54">
        <v>-0.67600000000000005</v>
      </c>
      <c r="P12274" s="57"/>
    </row>
    <row r="12275" spans="1:16" x14ac:dyDescent="0.2">
      <c r="A12275" s="50">
        <v>41964</v>
      </c>
      <c r="B12275">
        <f t="shared" si="576"/>
        <v>2014</v>
      </c>
      <c r="C12275" s="51">
        <f t="shared" si="577"/>
        <v>11</v>
      </c>
      <c r="D12275" s="51">
        <f t="shared" si="578"/>
        <v>21</v>
      </c>
      <c r="E12275" s="52">
        <v>0.625</v>
      </c>
      <c r="G12275" s="54">
        <v>-3.5379999999999998</v>
      </c>
      <c r="H12275" s="54">
        <v>-1.3560000000000001</v>
      </c>
      <c r="I12275">
        <v>-0.06</v>
      </c>
      <c r="J12275" s="54">
        <v>-0.14299999999999999</v>
      </c>
      <c r="K12275" s="54">
        <v>-0.42299999999999999</v>
      </c>
      <c r="L12275" s="54">
        <v>-0.50700000000000001</v>
      </c>
      <c r="M12275" s="54">
        <v>-0.67600000000000005</v>
      </c>
      <c r="P12275" s="57"/>
    </row>
    <row r="12276" spans="1:16" x14ac:dyDescent="0.2">
      <c r="A12276" s="50">
        <v>41964</v>
      </c>
      <c r="B12276">
        <f t="shared" si="576"/>
        <v>2014</v>
      </c>
      <c r="C12276" s="51">
        <f t="shared" si="577"/>
        <v>11</v>
      </c>
      <c r="D12276" s="51">
        <f t="shared" si="578"/>
        <v>21</v>
      </c>
      <c r="E12276" s="52">
        <v>0.75</v>
      </c>
      <c r="G12276" s="54">
        <v>-3.4790000000000001</v>
      </c>
      <c r="H12276" s="54">
        <v>-1.3839999999999999</v>
      </c>
      <c r="I12276">
        <v>-0.06</v>
      </c>
      <c r="J12276" s="54">
        <v>-0.14299999999999999</v>
      </c>
      <c r="K12276" s="54">
        <v>-0.42299999999999999</v>
      </c>
      <c r="L12276" s="54">
        <v>-0.50700000000000001</v>
      </c>
      <c r="M12276" s="54">
        <v>-0.67600000000000005</v>
      </c>
      <c r="P12276" s="57"/>
    </row>
    <row r="12277" spans="1:16" x14ac:dyDescent="0.2">
      <c r="A12277" s="50">
        <v>41964</v>
      </c>
      <c r="B12277">
        <f t="shared" si="576"/>
        <v>2014</v>
      </c>
      <c r="C12277" s="51">
        <f t="shared" si="577"/>
        <v>11</v>
      </c>
      <c r="D12277" s="51">
        <f t="shared" si="578"/>
        <v>21</v>
      </c>
      <c r="E12277" s="52">
        <v>0.875</v>
      </c>
      <c r="G12277" s="54">
        <v>-3.39</v>
      </c>
      <c r="H12277" s="54">
        <v>-1.3839999999999999</v>
      </c>
      <c r="I12277">
        <v>-0.06</v>
      </c>
      <c r="J12277" s="54">
        <v>-0.14299999999999999</v>
      </c>
      <c r="K12277" s="54">
        <v>-0.42299999999999999</v>
      </c>
      <c r="L12277" s="54">
        <v>-0.50700000000000001</v>
      </c>
      <c r="M12277" s="54">
        <v>-0.67600000000000005</v>
      </c>
      <c r="P12277" s="57"/>
    </row>
    <row r="12278" spans="1:16" x14ac:dyDescent="0.2">
      <c r="A12278" s="50">
        <v>41965</v>
      </c>
      <c r="B12278">
        <f t="shared" si="576"/>
        <v>2014</v>
      </c>
      <c r="C12278" s="51">
        <f t="shared" si="577"/>
        <v>11</v>
      </c>
      <c r="D12278" s="51">
        <f t="shared" si="578"/>
        <v>22</v>
      </c>
      <c r="E12278" s="52">
        <v>0</v>
      </c>
      <c r="G12278" s="54">
        <v>-3.33</v>
      </c>
      <c r="H12278" s="54">
        <v>-1.3839999999999999</v>
      </c>
      <c r="I12278">
        <v>-0.06</v>
      </c>
      <c r="J12278" s="54">
        <v>-0.14299999999999999</v>
      </c>
      <c r="K12278" s="54">
        <v>-0.42299999999999999</v>
      </c>
      <c r="L12278" s="54">
        <v>-0.50700000000000001</v>
      </c>
      <c r="M12278" s="54">
        <v>-0.67600000000000005</v>
      </c>
      <c r="P12278" s="57"/>
    </row>
    <row r="12279" spans="1:16" x14ac:dyDescent="0.2">
      <c r="A12279" s="50">
        <v>41965</v>
      </c>
      <c r="B12279">
        <f t="shared" si="576"/>
        <v>2014</v>
      </c>
      <c r="C12279" s="51">
        <f t="shared" si="577"/>
        <v>11</v>
      </c>
      <c r="D12279" s="51">
        <f t="shared" si="578"/>
        <v>22</v>
      </c>
      <c r="E12279" s="52">
        <v>0.125</v>
      </c>
      <c r="G12279" s="54">
        <v>-3.5979999999999999</v>
      </c>
      <c r="H12279" s="54">
        <v>-1.3839999999999999</v>
      </c>
      <c r="I12279">
        <v>-0.06</v>
      </c>
      <c r="J12279" s="54">
        <v>-0.14299999999999999</v>
      </c>
      <c r="K12279" s="54">
        <v>-0.42299999999999999</v>
      </c>
      <c r="L12279" s="54">
        <v>-0.50700000000000001</v>
      </c>
      <c r="M12279" s="54">
        <v>-0.67600000000000005</v>
      </c>
      <c r="P12279" s="57"/>
    </row>
    <row r="12280" spans="1:16" x14ac:dyDescent="0.2">
      <c r="A12280" s="50">
        <v>41965</v>
      </c>
      <c r="B12280">
        <f t="shared" si="576"/>
        <v>2014</v>
      </c>
      <c r="C12280" s="51">
        <f t="shared" si="577"/>
        <v>11</v>
      </c>
      <c r="D12280" s="51">
        <f t="shared" si="578"/>
        <v>22</v>
      </c>
      <c r="E12280" s="52">
        <v>0.25</v>
      </c>
      <c r="G12280" s="54">
        <v>-3.7770000000000001</v>
      </c>
      <c r="H12280" s="54">
        <v>-1.3839999999999999</v>
      </c>
      <c r="I12280">
        <v>-0.06</v>
      </c>
      <c r="J12280" s="54">
        <v>-0.14299999999999999</v>
      </c>
      <c r="K12280" s="54">
        <v>-0.42299999999999999</v>
      </c>
      <c r="L12280" s="54">
        <v>-0.50700000000000001</v>
      </c>
      <c r="M12280" s="54">
        <v>-0.67600000000000005</v>
      </c>
      <c r="P12280" s="57"/>
    </row>
    <row r="12281" spans="1:16" x14ac:dyDescent="0.2">
      <c r="A12281" s="50">
        <v>41965</v>
      </c>
      <c r="B12281">
        <f t="shared" si="576"/>
        <v>2014</v>
      </c>
      <c r="C12281" s="51">
        <f t="shared" si="577"/>
        <v>11</v>
      </c>
      <c r="D12281" s="51">
        <f t="shared" si="578"/>
        <v>22</v>
      </c>
      <c r="E12281" s="52">
        <v>0.375</v>
      </c>
      <c r="G12281" s="54">
        <v>-4.3179999999999996</v>
      </c>
      <c r="H12281" s="54">
        <v>-1.4410000000000001</v>
      </c>
      <c r="I12281">
        <v>-0.06</v>
      </c>
      <c r="J12281" s="54">
        <v>-0.14299999999999999</v>
      </c>
      <c r="K12281" s="54">
        <v>-0.42299999999999999</v>
      </c>
      <c r="L12281" s="54">
        <v>-0.50700000000000001</v>
      </c>
      <c r="M12281" s="54">
        <v>-0.67600000000000005</v>
      </c>
      <c r="P12281" s="57"/>
    </row>
    <row r="12282" spans="1:16" x14ac:dyDescent="0.2">
      <c r="A12282" s="50">
        <v>41965</v>
      </c>
      <c r="B12282">
        <f t="shared" si="576"/>
        <v>2014</v>
      </c>
      <c r="C12282" s="51">
        <f t="shared" si="577"/>
        <v>11</v>
      </c>
      <c r="D12282" s="51">
        <f t="shared" si="578"/>
        <v>22</v>
      </c>
      <c r="E12282" s="52">
        <v>0.5</v>
      </c>
      <c r="G12282" s="54">
        <v>-4.7430000000000003</v>
      </c>
      <c r="H12282" s="54">
        <v>-1.498</v>
      </c>
      <c r="I12282">
        <v>-0.06</v>
      </c>
      <c r="J12282" s="54">
        <v>-0.14299999999999999</v>
      </c>
      <c r="K12282" s="54">
        <v>-0.42299999999999999</v>
      </c>
      <c r="L12282" s="54">
        <v>-0.50700000000000001</v>
      </c>
      <c r="M12282" s="54">
        <v>-0.67600000000000005</v>
      </c>
      <c r="P12282" s="57"/>
    </row>
    <row r="12283" spans="1:16" x14ac:dyDescent="0.2">
      <c r="A12283" s="50">
        <v>41965</v>
      </c>
      <c r="B12283">
        <f t="shared" si="576"/>
        <v>2014</v>
      </c>
      <c r="C12283" s="51">
        <f t="shared" si="577"/>
        <v>11</v>
      </c>
      <c r="D12283" s="51">
        <f t="shared" si="578"/>
        <v>22</v>
      </c>
      <c r="E12283" s="52">
        <v>0.625</v>
      </c>
      <c r="G12283" s="54">
        <v>-5.1719999999999997</v>
      </c>
      <c r="H12283" s="54">
        <v>-1.613</v>
      </c>
      <c r="I12283">
        <v>-0.06</v>
      </c>
      <c r="J12283" s="54">
        <v>-0.14299999999999999</v>
      </c>
      <c r="K12283" s="54">
        <v>-0.42299999999999999</v>
      </c>
      <c r="L12283" s="54">
        <v>-0.50700000000000001</v>
      </c>
      <c r="M12283" s="54">
        <v>-0.67600000000000005</v>
      </c>
      <c r="P12283" s="57"/>
    </row>
    <row r="12284" spans="1:16" x14ac:dyDescent="0.2">
      <c r="A12284" s="50">
        <v>41965</v>
      </c>
      <c r="B12284">
        <f t="shared" si="576"/>
        <v>2014</v>
      </c>
      <c r="C12284" s="51">
        <f t="shared" si="577"/>
        <v>11</v>
      </c>
      <c r="D12284" s="51">
        <f t="shared" si="578"/>
        <v>22</v>
      </c>
      <c r="E12284" s="52">
        <v>0.75</v>
      </c>
      <c r="G12284" s="54">
        <v>-5.4489999999999998</v>
      </c>
      <c r="H12284" s="54">
        <v>-1.7270000000000001</v>
      </c>
      <c r="I12284">
        <v>-0.06</v>
      </c>
      <c r="J12284" s="54">
        <v>-0.14299999999999999</v>
      </c>
      <c r="K12284" s="54">
        <v>-0.42299999999999999</v>
      </c>
      <c r="L12284" s="54">
        <v>-0.50700000000000001</v>
      </c>
      <c r="M12284" s="54">
        <v>-0.67600000000000005</v>
      </c>
      <c r="P12284" s="57"/>
    </row>
    <row r="12285" spans="1:16" x14ac:dyDescent="0.2">
      <c r="A12285" s="50">
        <v>41965</v>
      </c>
      <c r="B12285">
        <f t="shared" si="576"/>
        <v>2014</v>
      </c>
      <c r="C12285" s="51">
        <f t="shared" si="577"/>
        <v>11</v>
      </c>
      <c r="D12285" s="51">
        <f t="shared" si="578"/>
        <v>22</v>
      </c>
      <c r="E12285" s="52">
        <v>0.875</v>
      </c>
      <c r="G12285" s="54">
        <v>-5.3570000000000002</v>
      </c>
      <c r="H12285" s="54">
        <v>-1.8140000000000001</v>
      </c>
      <c r="I12285">
        <v>-8.7999999999999995E-2</v>
      </c>
      <c r="J12285" s="54">
        <v>-0.14299999999999999</v>
      </c>
      <c r="K12285" s="54">
        <v>-0.39500000000000002</v>
      </c>
      <c r="L12285" s="54">
        <v>-0.50700000000000001</v>
      </c>
      <c r="M12285" s="54">
        <v>-0.67600000000000005</v>
      </c>
      <c r="P12285" s="57"/>
    </row>
    <row r="12286" spans="1:16" x14ac:dyDescent="0.2">
      <c r="A12286" s="50">
        <v>41966</v>
      </c>
      <c r="B12286">
        <f t="shared" si="576"/>
        <v>2014</v>
      </c>
      <c r="C12286" s="51">
        <f t="shared" si="577"/>
        <v>11</v>
      </c>
      <c r="D12286" s="51">
        <f t="shared" si="578"/>
        <v>23</v>
      </c>
      <c r="E12286" s="52">
        <v>0</v>
      </c>
      <c r="G12286" s="54">
        <v>-4.53</v>
      </c>
      <c r="H12286" s="54">
        <v>-1.9</v>
      </c>
      <c r="I12286">
        <v>-8.7999999999999995E-2</v>
      </c>
      <c r="J12286" s="54">
        <v>-0.14299999999999999</v>
      </c>
      <c r="K12286" s="54">
        <v>-0.42299999999999999</v>
      </c>
      <c r="L12286" s="54">
        <v>-0.50700000000000001</v>
      </c>
      <c r="M12286" s="54">
        <v>-0.67600000000000005</v>
      </c>
      <c r="P12286" s="57"/>
    </row>
    <row r="12287" spans="1:16" x14ac:dyDescent="0.2">
      <c r="A12287" s="50">
        <v>41966</v>
      </c>
      <c r="B12287">
        <f t="shared" si="576"/>
        <v>2014</v>
      </c>
      <c r="C12287" s="51">
        <f t="shared" si="577"/>
        <v>11</v>
      </c>
      <c r="D12287" s="51">
        <f t="shared" si="578"/>
        <v>23</v>
      </c>
      <c r="E12287" s="52">
        <v>0.125</v>
      </c>
      <c r="G12287" s="54">
        <v>-3.7170000000000001</v>
      </c>
      <c r="H12287" s="54">
        <v>-1.871</v>
      </c>
      <c r="I12287">
        <v>-8.7999999999999995E-2</v>
      </c>
      <c r="J12287" s="54">
        <v>-0.14299999999999999</v>
      </c>
      <c r="K12287" s="54">
        <v>-0.42299999999999999</v>
      </c>
      <c r="L12287" s="54">
        <v>-0.50700000000000001</v>
      </c>
      <c r="M12287" s="54">
        <v>-0.67600000000000005</v>
      </c>
      <c r="P12287" s="57"/>
    </row>
    <row r="12288" spans="1:16" x14ac:dyDescent="0.2">
      <c r="A12288" s="50">
        <v>41966</v>
      </c>
      <c r="B12288">
        <f t="shared" si="576"/>
        <v>2014</v>
      </c>
      <c r="C12288" s="51">
        <f t="shared" si="577"/>
        <v>11</v>
      </c>
      <c r="D12288" s="51">
        <f t="shared" si="578"/>
        <v>23</v>
      </c>
      <c r="E12288" s="52">
        <v>0.25</v>
      </c>
      <c r="G12288" s="54">
        <v>-3.1240000000000001</v>
      </c>
      <c r="H12288" s="54">
        <v>-1.7849999999999999</v>
      </c>
      <c r="I12288">
        <v>-8.7999999999999995E-2</v>
      </c>
      <c r="J12288" s="54">
        <v>-0.14299999999999999</v>
      </c>
      <c r="K12288" s="54">
        <v>-0.42299999999999999</v>
      </c>
      <c r="L12288" s="54">
        <v>-0.50700000000000001</v>
      </c>
      <c r="M12288" s="54">
        <v>-0.67600000000000005</v>
      </c>
      <c r="P12288" s="57"/>
    </row>
    <row r="12289" spans="1:16" x14ac:dyDescent="0.2">
      <c r="A12289" s="50">
        <v>41966</v>
      </c>
      <c r="B12289">
        <f t="shared" si="576"/>
        <v>2014</v>
      </c>
      <c r="C12289" s="51">
        <f t="shared" si="577"/>
        <v>11</v>
      </c>
      <c r="D12289" s="51">
        <f t="shared" si="578"/>
        <v>23</v>
      </c>
      <c r="E12289" s="52">
        <v>0.375</v>
      </c>
      <c r="G12289" s="54">
        <v>-2.5960000000000001</v>
      </c>
      <c r="H12289" s="54">
        <v>-1.641</v>
      </c>
      <c r="I12289">
        <v>-8.7999999999999995E-2</v>
      </c>
      <c r="J12289" s="54">
        <v>-0.14299999999999999</v>
      </c>
      <c r="K12289" s="54">
        <v>-0.42299999999999999</v>
      </c>
      <c r="L12289" s="54">
        <v>-0.50700000000000001</v>
      </c>
      <c r="M12289" s="54">
        <v>-0.67600000000000005</v>
      </c>
      <c r="P12289" s="57"/>
    </row>
    <row r="12290" spans="1:16" x14ac:dyDescent="0.2">
      <c r="A12290" s="50">
        <v>41966</v>
      </c>
      <c r="B12290">
        <f t="shared" si="576"/>
        <v>2014</v>
      </c>
      <c r="C12290" s="51">
        <f t="shared" si="577"/>
        <v>11</v>
      </c>
      <c r="D12290" s="51">
        <f t="shared" si="578"/>
        <v>23</v>
      </c>
      <c r="E12290" s="52">
        <v>0.5</v>
      </c>
      <c r="G12290" s="54">
        <v>-2.363</v>
      </c>
      <c r="H12290" s="54">
        <v>-1.5269999999999999</v>
      </c>
      <c r="I12290">
        <v>-8.7999999999999995E-2</v>
      </c>
      <c r="J12290" s="54">
        <v>-0.14299999999999999</v>
      </c>
      <c r="K12290" s="54">
        <v>-0.42299999999999999</v>
      </c>
      <c r="L12290" s="54">
        <v>-0.50700000000000001</v>
      </c>
      <c r="M12290" s="54">
        <v>-0.67600000000000005</v>
      </c>
      <c r="P12290" s="57"/>
    </row>
    <row r="12291" spans="1:16" x14ac:dyDescent="0.2">
      <c r="A12291" s="50">
        <v>41966</v>
      </c>
      <c r="B12291">
        <f t="shared" si="576"/>
        <v>2014</v>
      </c>
      <c r="C12291" s="51">
        <f t="shared" si="577"/>
        <v>11</v>
      </c>
      <c r="D12291" s="51">
        <f t="shared" si="578"/>
        <v>23</v>
      </c>
      <c r="E12291" s="52">
        <v>0.625</v>
      </c>
      <c r="G12291" s="54">
        <v>-1.8420000000000001</v>
      </c>
      <c r="H12291" s="54">
        <v>-1.3839999999999999</v>
      </c>
      <c r="I12291">
        <v>-0.06</v>
      </c>
      <c r="J12291" s="54">
        <v>-0.14299999999999999</v>
      </c>
      <c r="K12291" s="54">
        <v>-0.39500000000000002</v>
      </c>
      <c r="L12291" s="54">
        <v>-0.50700000000000001</v>
      </c>
      <c r="M12291" s="54">
        <v>-0.67600000000000005</v>
      </c>
      <c r="P12291" s="57"/>
    </row>
    <row r="12292" spans="1:16" x14ac:dyDescent="0.2">
      <c r="A12292" s="50">
        <v>41966</v>
      </c>
      <c r="B12292">
        <f t="shared" si="576"/>
        <v>2014</v>
      </c>
      <c r="C12292" s="51">
        <f t="shared" si="577"/>
        <v>11</v>
      </c>
      <c r="D12292" s="51">
        <f t="shared" si="578"/>
        <v>23</v>
      </c>
      <c r="E12292" s="52">
        <v>0.75</v>
      </c>
      <c r="G12292" s="54">
        <v>-1.986</v>
      </c>
      <c r="H12292" s="54">
        <v>-1.27</v>
      </c>
      <c r="I12292">
        <v>-8.7999999999999995E-2</v>
      </c>
      <c r="J12292" s="54">
        <v>-0.14299999999999999</v>
      </c>
      <c r="K12292" s="54">
        <v>-0.42299999999999999</v>
      </c>
      <c r="L12292" s="54">
        <v>-0.50700000000000001</v>
      </c>
      <c r="M12292" s="54">
        <v>-0.67600000000000005</v>
      </c>
      <c r="P12292" s="57"/>
    </row>
    <row r="12293" spans="1:16" x14ac:dyDescent="0.2">
      <c r="A12293" s="50">
        <v>41966</v>
      </c>
      <c r="B12293">
        <f t="shared" si="576"/>
        <v>2014</v>
      </c>
      <c r="C12293" s="51">
        <f t="shared" si="577"/>
        <v>11</v>
      </c>
      <c r="D12293" s="51">
        <f t="shared" si="578"/>
        <v>23</v>
      </c>
      <c r="E12293" s="52">
        <v>0.875</v>
      </c>
      <c r="G12293" s="54">
        <v>-2.218</v>
      </c>
      <c r="H12293" s="54">
        <v>-1.1850000000000001</v>
      </c>
      <c r="I12293">
        <v>-0.06</v>
      </c>
      <c r="J12293" s="54">
        <v>-0.14299999999999999</v>
      </c>
      <c r="K12293" s="54">
        <v>-0.39500000000000002</v>
      </c>
      <c r="L12293" s="54">
        <v>-0.50700000000000001</v>
      </c>
      <c r="M12293" s="54">
        <v>-0.67600000000000005</v>
      </c>
      <c r="P12293" s="57"/>
    </row>
    <row r="12294" spans="1:16" x14ac:dyDescent="0.2">
      <c r="A12294" s="50">
        <v>41967</v>
      </c>
      <c r="B12294">
        <f t="shared" si="576"/>
        <v>2014</v>
      </c>
      <c r="C12294" s="51">
        <f t="shared" si="577"/>
        <v>11</v>
      </c>
      <c r="D12294" s="51">
        <f t="shared" si="578"/>
        <v>24</v>
      </c>
      <c r="E12294" s="52">
        <v>0</v>
      </c>
      <c r="G12294" s="54">
        <v>-2.5960000000000001</v>
      </c>
      <c r="H12294" s="54">
        <v>-1.1279999999999999</v>
      </c>
      <c r="I12294">
        <v>-0.06</v>
      </c>
      <c r="J12294" s="54">
        <v>-0.14299999999999999</v>
      </c>
      <c r="K12294" s="54">
        <v>-0.42299999999999999</v>
      </c>
      <c r="L12294" s="54">
        <v>-0.50700000000000001</v>
      </c>
      <c r="M12294" s="54">
        <v>-0.67600000000000005</v>
      </c>
      <c r="P12294" s="57"/>
    </row>
    <row r="12295" spans="1:16" x14ac:dyDescent="0.2">
      <c r="A12295" s="50">
        <v>41967</v>
      </c>
      <c r="B12295">
        <f t="shared" si="576"/>
        <v>2014</v>
      </c>
      <c r="C12295" s="51">
        <f t="shared" si="577"/>
        <v>11</v>
      </c>
      <c r="D12295" s="51">
        <f t="shared" si="578"/>
        <v>24</v>
      </c>
      <c r="E12295" s="52">
        <v>0.125</v>
      </c>
      <c r="G12295" s="54">
        <v>-2.6539999999999999</v>
      </c>
      <c r="H12295" s="54">
        <v>-1.1279999999999999</v>
      </c>
      <c r="I12295">
        <v>-0.06</v>
      </c>
      <c r="J12295" s="54">
        <v>-0.14299999999999999</v>
      </c>
      <c r="K12295" s="54">
        <v>-0.42299999999999999</v>
      </c>
      <c r="L12295" s="54">
        <v>-0.50700000000000001</v>
      </c>
      <c r="M12295" s="54">
        <v>-0.67600000000000005</v>
      </c>
      <c r="P12295" s="57"/>
    </row>
    <row r="12296" spans="1:16" x14ac:dyDescent="0.2">
      <c r="A12296" s="50">
        <v>41967</v>
      </c>
      <c r="B12296">
        <f t="shared" si="576"/>
        <v>2014</v>
      </c>
      <c r="C12296" s="51">
        <f t="shared" si="577"/>
        <v>11</v>
      </c>
      <c r="D12296" s="51">
        <f t="shared" si="578"/>
        <v>24</v>
      </c>
      <c r="E12296" s="52">
        <v>0.25</v>
      </c>
      <c r="G12296" s="54">
        <v>-2.8879999999999999</v>
      </c>
      <c r="H12296" s="54">
        <v>-1.157</v>
      </c>
      <c r="I12296">
        <v>-0.06</v>
      </c>
      <c r="J12296" s="54">
        <v>-0.14299999999999999</v>
      </c>
      <c r="K12296" s="54">
        <v>-0.42299999999999999</v>
      </c>
      <c r="L12296" s="54">
        <v>-0.50700000000000001</v>
      </c>
      <c r="M12296" s="54">
        <v>-0.67600000000000005</v>
      </c>
      <c r="P12296" s="57"/>
    </row>
    <row r="12297" spans="1:16" x14ac:dyDescent="0.2">
      <c r="A12297" s="50">
        <v>41967</v>
      </c>
      <c r="B12297">
        <f t="shared" si="576"/>
        <v>2014</v>
      </c>
      <c r="C12297" s="51">
        <f t="shared" si="577"/>
        <v>11</v>
      </c>
      <c r="D12297" s="51">
        <f t="shared" si="578"/>
        <v>24</v>
      </c>
      <c r="E12297" s="52">
        <v>0.375</v>
      </c>
      <c r="G12297" s="54">
        <v>-3.2120000000000002</v>
      </c>
      <c r="H12297" s="54">
        <v>-1.1850000000000001</v>
      </c>
      <c r="I12297">
        <v>-0.06</v>
      </c>
      <c r="J12297" s="54">
        <v>-0.14299999999999999</v>
      </c>
      <c r="K12297" s="54">
        <v>-0.42299999999999999</v>
      </c>
      <c r="L12297" s="54">
        <v>-0.50700000000000001</v>
      </c>
      <c r="M12297" s="54">
        <v>-0.67600000000000005</v>
      </c>
      <c r="P12297" s="57"/>
    </row>
    <row r="12298" spans="1:16" x14ac:dyDescent="0.2">
      <c r="A12298" s="50">
        <v>41967</v>
      </c>
      <c r="B12298">
        <f t="shared" si="576"/>
        <v>2014</v>
      </c>
      <c r="C12298" s="51">
        <f t="shared" si="577"/>
        <v>11</v>
      </c>
      <c r="D12298" s="51">
        <f t="shared" si="578"/>
        <v>24</v>
      </c>
      <c r="E12298" s="52">
        <v>0.5</v>
      </c>
      <c r="G12298" s="54">
        <v>-3.7770000000000001</v>
      </c>
      <c r="H12298" s="54">
        <v>-1.242</v>
      </c>
      <c r="I12298">
        <v>-0.06</v>
      </c>
      <c r="J12298" s="54">
        <v>-0.14299999999999999</v>
      </c>
      <c r="K12298" s="54">
        <v>-0.42299999999999999</v>
      </c>
      <c r="L12298" s="54">
        <v>-0.50700000000000001</v>
      </c>
      <c r="M12298" s="54">
        <v>-0.67600000000000005</v>
      </c>
      <c r="P12298" s="57"/>
    </row>
    <row r="12299" spans="1:16" x14ac:dyDescent="0.2">
      <c r="A12299" s="50">
        <v>41967</v>
      </c>
      <c r="B12299">
        <f t="shared" si="576"/>
        <v>2014</v>
      </c>
      <c r="C12299" s="51">
        <f t="shared" si="577"/>
        <v>11</v>
      </c>
      <c r="D12299" s="51">
        <f t="shared" si="578"/>
        <v>24</v>
      </c>
      <c r="E12299" s="52">
        <v>0.625</v>
      </c>
      <c r="G12299" s="54">
        <v>-3.8359999999999999</v>
      </c>
      <c r="H12299" s="54">
        <v>-1.327</v>
      </c>
      <c r="I12299">
        <v>-0.06</v>
      </c>
      <c r="J12299" s="54">
        <v>-0.14299999999999999</v>
      </c>
      <c r="K12299" s="54">
        <v>-0.42299999999999999</v>
      </c>
      <c r="L12299" s="54">
        <v>-0.50700000000000001</v>
      </c>
      <c r="M12299" s="54">
        <v>-0.67600000000000005</v>
      </c>
      <c r="P12299" s="57"/>
    </row>
    <row r="12300" spans="1:16" x14ac:dyDescent="0.2">
      <c r="A12300" s="50">
        <v>41967</v>
      </c>
      <c r="B12300">
        <f t="shared" si="576"/>
        <v>2014</v>
      </c>
      <c r="C12300" s="51">
        <f t="shared" si="577"/>
        <v>11</v>
      </c>
      <c r="D12300" s="51">
        <f t="shared" si="578"/>
        <v>24</v>
      </c>
      <c r="E12300" s="52">
        <v>0.75</v>
      </c>
      <c r="G12300" s="54">
        <v>-3.7469999999999999</v>
      </c>
      <c r="H12300" s="54">
        <v>-1.413</v>
      </c>
      <c r="I12300">
        <v>-0.06</v>
      </c>
      <c r="J12300" s="54">
        <v>-0.14299999999999999</v>
      </c>
      <c r="K12300" s="54">
        <v>-0.42299999999999999</v>
      </c>
      <c r="L12300" s="54">
        <v>-0.50700000000000001</v>
      </c>
      <c r="M12300" s="54">
        <v>-0.67600000000000005</v>
      </c>
      <c r="P12300" s="57"/>
    </row>
    <row r="12301" spans="1:16" x14ac:dyDescent="0.2">
      <c r="A12301" s="50">
        <v>41967</v>
      </c>
      <c r="B12301">
        <f t="shared" si="576"/>
        <v>2014</v>
      </c>
      <c r="C12301" s="51">
        <f t="shared" si="577"/>
        <v>11</v>
      </c>
      <c r="D12301" s="51">
        <f t="shared" si="578"/>
        <v>24</v>
      </c>
      <c r="E12301" s="52">
        <v>0.875</v>
      </c>
      <c r="G12301" s="54">
        <v>-3.5979999999999999</v>
      </c>
      <c r="H12301" s="54">
        <v>-1.4410000000000001</v>
      </c>
      <c r="I12301">
        <v>-8.7999999999999995E-2</v>
      </c>
      <c r="J12301" s="54">
        <v>-0.14299999999999999</v>
      </c>
      <c r="K12301" s="54">
        <v>-0.42299999999999999</v>
      </c>
      <c r="L12301" s="54">
        <v>-0.50700000000000001</v>
      </c>
      <c r="M12301" s="54">
        <v>-0.67600000000000005</v>
      </c>
      <c r="P12301" s="57"/>
    </row>
    <row r="12302" spans="1:16" x14ac:dyDescent="0.2">
      <c r="A12302" s="50">
        <v>41968</v>
      </c>
      <c r="B12302">
        <f t="shared" si="576"/>
        <v>2014</v>
      </c>
      <c r="C12302" s="51">
        <f t="shared" si="577"/>
        <v>11</v>
      </c>
      <c r="D12302" s="51">
        <f t="shared" si="578"/>
        <v>25</v>
      </c>
      <c r="E12302" s="52">
        <v>0</v>
      </c>
      <c r="G12302" s="54">
        <v>-3.657</v>
      </c>
      <c r="H12302" s="54">
        <v>-1.47</v>
      </c>
      <c r="I12302">
        <v>-0.06</v>
      </c>
      <c r="J12302" s="54">
        <v>-0.14299999999999999</v>
      </c>
      <c r="K12302" s="54">
        <v>-0.42299999999999999</v>
      </c>
      <c r="L12302" s="54">
        <v>-0.50700000000000001</v>
      </c>
      <c r="M12302" s="54">
        <v>-0.67600000000000005</v>
      </c>
      <c r="P12302" s="57"/>
    </row>
    <row r="12303" spans="1:16" x14ac:dyDescent="0.2">
      <c r="A12303" s="50">
        <v>41968</v>
      </c>
      <c r="B12303">
        <f t="shared" ref="B12303:B12366" si="579">YEAR(A12303)</f>
        <v>2014</v>
      </c>
      <c r="C12303" s="51">
        <f t="shared" ref="C12303:C12366" si="580">MONTH(A12303)</f>
        <v>11</v>
      </c>
      <c r="D12303" s="51">
        <f t="shared" ref="D12303:D12366" si="581">DAY(A12303)</f>
        <v>25</v>
      </c>
      <c r="E12303" s="52">
        <v>0.125</v>
      </c>
      <c r="G12303" s="54">
        <v>-3.8660000000000001</v>
      </c>
      <c r="H12303" s="54">
        <v>-1.47</v>
      </c>
      <c r="I12303">
        <v>-0.06</v>
      </c>
      <c r="J12303" s="54">
        <v>-0.14299999999999999</v>
      </c>
      <c r="K12303" s="54">
        <v>-0.42299999999999999</v>
      </c>
      <c r="L12303" s="54">
        <v>-0.50700000000000001</v>
      </c>
      <c r="M12303" s="54">
        <v>-0.67600000000000005</v>
      </c>
      <c r="P12303" s="57"/>
    </row>
    <row r="12304" spans="1:16" x14ac:dyDescent="0.2">
      <c r="A12304" s="50">
        <v>41968</v>
      </c>
      <c r="B12304">
        <f t="shared" si="579"/>
        <v>2014</v>
      </c>
      <c r="C12304" s="51">
        <f t="shared" si="580"/>
        <v>11</v>
      </c>
      <c r="D12304" s="51">
        <f t="shared" si="581"/>
        <v>25</v>
      </c>
      <c r="E12304" s="52">
        <v>0.25</v>
      </c>
      <c r="G12304" s="54">
        <v>-4.2569999999999997</v>
      </c>
      <c r="H12304" s="54">
        <v>-1.498</v>
      </c>
      <c r="I12304">
        <v>-8.7999999999999995E-2</v>
      </c>
      <c r="J12304" s="54">
        <v>-0.14299999999999999</v>
      </c>
      <c r="K12304" s="54">
        <v>-0.42299999999999999</v>
      </c>
      <c r="L12304" s="54">
        <v>-0.50700000000000001</v>
      </c>
      <c r="M12304" s="54">
        <v>-0.67600000000000005</v>
      </c>
      <c r="P12304" s="57"/>
    </row>
    <row r="12305" spans="1:16" x14ac:dyDescent="0.2">
      <c r="A12305" s="50">
        <v>41968</v>
      </c>
      <c r="B12305">
        <f t="shared" si="579"/>
        <v>2014</v>
      </c>
      <c r="C12305" s="51">
        <f t="shared" si="580"/>
        <v>11</v>
      </c>
      <c r="D12305" s="51">
        <f t="shared" si="581"/>
        <v>25</v>
      </c>
      <c r="E12305" s="52">
        <v>0.375</v>
      </c>
      <c r="G12305" s="54">
        <v>-4.4690000000000003</v>
      </c>
      <c r="H12305" s="54">
        <v>-1.556</v>
      </c>
      <c r="I12305">
        <v>-8.7999999999999995E-2</v>
      </c>
      <c r="J12305" s="54">
        <v>-0.14299999999999999</v>
      </c>
      <c r="K12305" s="54">
        <v>-0.42299999999999999</v>
      </c>
      <c r="L12305" s="54">
        <v>-0.50700000000000001</v>
      </c>
      <c r="M12305" s="54">
        <v>-0.67600000000000005</v>
      </c>
      <c r="P12305" s="57"/>
    </row>
    <row r="12306" spans="1:16" x14ac:dyDescent="0.2">
      <c r="A12306" s="50">
        <v>41968</v>
      </c>
      <c r="B12306">
        <f t="shared" si="579"/>
        <v>2014</v>
      </c>
      <c r="C12306" s="51">
        <f t="shared" si="580"/>
        <v>11</v>
      </c>
      <c r="D12306" s="51">
        <f t="shared" si="581"/>
        <v>25</v>
      </c>
      <c r="E12306" s="52">
        <v>0.5</v>
      </c>
      <c r="G12306" s="54">
        <v>-4.6820000000000004</v>
      </c>
      <c r="H12306" s="54">
        <v>-1.613</v>
      </c>
      <c r="I12306">
        <v>-8.7999999999999995E-2</v>
      </c>
      <c r="J12306" s="54">
        <v>-0.14299999999999999</v>
      </c>
      <c r="K12306" s="54">
        <v>-0.42299999999999999</v>
      </c>
      <c r="L12306" s="54">
        <v>-0.50700000000000001</v>
      </c>
      <c r="M12306" s="54">
        <v>-0.67600000000000005</v>
      </c>
      <c r="P12306" s="57"/>
    </row>
    <row r="12307" spans="1:16" x14ac:dyDescent="0.2">
      <c r="A12307" s="50">
        <v>41968</v>
      </c>
      <c r="B12307">
        <f t="shared" si="579"/>
        <v>2014</v>
      </c>
      <c r="C12307" s="51">
        <f t="shared" si="580"/>
        <v>11</v>
      </c>
      <c r="D12307" s="51">
        <f t="shared" si="581"/>
        <v>25</v>
      </c>
      <c r="E12307" s="52">
        <v>0.625</v>
      </c>
      <c r="G12307" s="54">
        <v>-4.9870000000000001</v>
      </c>
      <c r="H12307" s="54">
        <v>-1.67</v>
      </c>
      <c r="I12307">
        <v>-8.7999999999999995E-2</v>
      </c>
      <c r="J12307" s="54">
        <v>-0.14299999999999999</v>
      </c>
      <c r="K12307" s="54">
        <v>-0.42299999999999999</v>
      </c>
      <c r="L12307" s="54">
        <v>-0.50700000000000001</v>
      </c>
      <c r="M12307" s="54">
        <v>-0.67600000000000005</v>
      </c>
      <c r="P12307" s="57"/>
    </row>
    <row r="12308" spans="1:16" x14ac:dyDescent="0.2">
      <c r="A12308" s="50">
        <v>41968</v>
      </c>
      <c r="B12308">
        <f t="shared" si="579"/>
        <v>2014</v>
      </c>
      <c r="C12308" s="51">
        <f t="shared" si="580"/>
        <v>11</v>
      </c>
      <c r="D12308" s="51">
        <f t="shared" si="581"/>
        <v>25</v>
      </c>
      <c r="E12308" s="52">
        <v>0.75</v>
      </c>
      <c r="G12308" s="54">
        <v>-5.4489999999999998</v>
      </c>
      <c r="H12308" s="54">
        <v>-1.756</v>
      </c>
      <c r="I12308">
        <v>-8.7999999999999995E-2</v>
      </c>
      <c r="J12308" s="54">
        <v>-0.14299999999999999</v>
      </c>
      <c r="K12308" s="54">
        <v>-0.39500000000000002</v>
      </c>
      <c r="L12308" s="54">
        <v>-0.50700000000000001</v>
      </c>
      <c r="M12308" s="54">
        <v>-0.67600000000000005</v>
      </c>
      <c r="P12308" s="57"/>
    </row>
    <row r="12309" spans="1:16" x14ac:dyDescent="0.2">
      <c r="A12309" s="50">
        <v>41968</v>
      </c>
      <c r="B12309">
        <f t="shared" si="579"/>
        <v>2014</v>
      </c>
      <c r="C12309" s="51">
        <f t="shared" si="580"/>
        <v>11</v>
      </c>
      <c r="D12309" s="51">
        <f t="shared" si="581"/>
        <v>25</v>
      </c>
      <c r="E12309" s="52">
        <v>0.875</v>
      </c>
      <c r="G12309" s="54">
        <v>-5.6669999999999998</v>
      </c>
      <c r="H12309" s="54">
        <v>-1.8140000000000001</v>
      </c>
      <c r="I12309">
        <v>-8.7999999999999995E-2</v>
      </c>
      <c r="J12309" s="54">
        <v>-0.17100000000000001</v>
      </c>
      <c r="K12309" s="54">
        <v>-0.42299999999999999</v>
      </c>
      <c r="L12309" s="54">
        <v>-0.50700000000000001</v>
      </c>
      <c r="M12309" s="54">
        <v>-0.67600000000000005</v>
      </c>
      <c r="P12309" s="57"/>
    </row>
    <row r="12310" spans="1:16" x14ac:dyDescent="0.2">
      <c r="A12310" s="50">
        <v>41969</v>
      </c>
      <c r="B12310">
        <f t="shared" si="579"/>
        <v>2014</v>
      </c>
      <c r="C12310" s="51">
        <f t="shared" si="580"/>
        <v>11</v>
      </c>
      <c r="D12310" s="51">
        <f t="shared" si="581"/>
        <v>26</v>
      </c>
      <c r="E12310" s="52">
        <v>0</v>
      </c>
      <c r="G12310" s="54">
        <v>-6.1050000000000004</v>
      </c>
      <c r="H12310" s="54">
        <v>-1.929</v>
      </c>
      <c r="I12310">
        <v>-8.7999999999999995E-2</v>
      </c>
      <c r="J12310" s="54">
        <v>-0.17100000000000001</v>
      </c>
      <c r="K12310" s="54">
        <v>-0.42299999999999999</v>
      </c>
      <c r="L12310" s="54">
        <v>-0.50700000000000001</v>
      </c>
      <c r="M12310" s="54">
        <v>-0.67600000000000005</v>
      </c>
      <c r="P12310" s="57"/>
    </row>
    <row r="12311" spans="1:16" x14ac:dyDescent="0.2">
      <c r="A12311" s="50">
        <v>41969</v>
      </c>
      <c r="B12311">
        <f t="shared" si="579"/>
        <v>2014</v>
      </c>
      <c r="C12311" s="51">
        <f t="shared" si="580"/>
        <v>11</v>
      </c>
      <c r="D12311" s="51">
        <f t="shared" si="581"/>
        <v>26</v>
      </c>
      <c r="E12311" s="52">
        <v>0.125</v>
      </c>
      <c r="G12311" s="54">
        <v>-6.7380000000000004</v>
      </c>
      <c r="H12311" s="54">
        <v>-2.0150000000000001</v>
      </c>
      <c r="I12311">
        <v>-8.7999999999999995E-2</v>
      </c>
      <c r="J12311" s="54">
        <v>-0.14299999999999999</v>
      </c>
      <c r="K12311" s="54">
        <v>-0.42299999999999999</v>
      </c>
      <c r="L12311" s="54">
        <v>-0.50700000000000001</v>
      </c>
      <c r="M12311" s="54">
        <v>-0.67600000000000005</v>
      </c>
      <c r="P12311" s="57"/>
    </row>
    <row r="12312" spans="1:16" x14ac:dyDescent="0.2">
      <c r="A12312" s="50">
        <v>41969</v>
      </c>
      <c r="B12312">
        <f t="shared" si="579"/>
        <v>2014</v>
      </c>
      <c r="C12312" s="51">
        <f t="shared" si="580"/>
        <v>11</v>
      </c>
      <c r="D12312" s="51">
        <f t="shared" si="581"/>
        <v>26</v>
      </c>
      <c r="E12312" s="52">
        <v>0.25</v>
      </c>
      <c r="G12312" s="54">
        <v>-7.0259999999999998</v>
      </c>
      <c r="H12312" s="54">
        <v>-2.16</v>
      </c>
      <c r="I12312">
        <v>-0.11600000000000001</v>
      </c>
      <c r="J12312" s="54">
        <v>-0.14299999999999999</v>
      </c>
      <c r="K12312" s="54">
        <v>-0.42299999999999999</v>
      </c>
      <c r="L12312" s="54">
        <v>-0.50700000000000001</v>
      </c>
      <c r="M12312" s="54">
        <v>-0.67600000000000005</v>
      </c>
      <c r="P12312" s="57"/>
    </row>
    <row r="12313" spans="1:16" x14ac:dyDescent="0.2">
      <c r="A12313" s="50">
        <v>41969</v>
      </c>
      <c r="B12313">
        <f t="shared" si="579"/>
        <v>2014</v>
      </c>
      <c r="C12313" s="51">
        <f t="shared" si="580"/>
        <v>11</v>
      </c>
      <c r="D12313" s="51">
        <f t="shared" si="581"/>
        <v>26</v>
      </c>
      <c r="E12313" s="52">
        <v>0.375</v>
      </c>
      <c r="G12313" s="54">
        <v>-7.3810000000000002</v>
      </c>
      <c r="H12313" s="54">
        <v>-2.2759999999999998</v>
      </c>
      <c r="I12313">
        <v>-0.11600000000000001</v>
      </c>
      <c r="J12313" s="54">
        <v>-0.14299999999999999</v>
      </c>
      <c r="K12313" s="54">
        <v>-0.42299999999999999</v>
      </c>
      <c r="L12313" s="54">
        <v>-0.50700000000000001</v>
      </c>
      <c r="M12313" s="54">
        <v>-0.67600000000000005</v>
      </c>
      <c r="P12313" s="57"/>
    </row>
    <row r="12314" spans="1:16" x14ac:dyDescent="0.2">
      <c r="A12314" s="50">
        <v>41969</v>
      </c>
      <c r="B12314">
        <f t="shared" si="579"/>
        <v>2014</v>
      </c>
      <c r="C12314" s="51">
        <f t="shared" si="580"/>
        <v>11</v>
      </c>
      <c r="D12314" s="51">
        <f t="shared" si="581"/>
        <v>26</v>
      </c>
      <c r="E12314" s="52">
        <v>0.5</v>
      </c>
      <c r="G12314" s="54">
        <v>-7.6079999999999997</v>
      </c>
      <c r="H12314" s="54">
        <v>-2.3919999999999999</v>
      </c>
      <c r="I12314">
        <v>-0.11600000000000001</v>
      </c>
      <c r="J12314" s="54">
        <v>-0.17100000000000001</v>
      </c>
      <c r="K12314" s="54">
        <v>-0.42299999999999999</v>
      </c>
      <c r="L12314" s="54">
        <v>-0.50700000000000001</v>
      </c>
      <c r="M12314" s="54">
        <v>-0.67600000000000005</v>
      </c>
      <c r="P12314" s="57"/>
    </row>
    <row r="12315" spans="1:16" x14ac:dyDescent="0.2">
      <c r="A12315" s="50">
        <v>41969</v>
      </c>
      <c r="B12315">
        <f t="shared" si="579"/>
        <v>2014</v>
      </c>
      <c r="C12315" s="51">
        <f t="shared" si="580"/>
        <v>11</v>
      </c>
      <c r="D12315" s="51">
        <f t="shared" si="581"/>
        <v>26</v>
      </c>
      <c r="E12315" s="52">
        <v>0.625</v>
      </c>
      <c r="G12315" s="54">
        <v>-7.8360000000000003</v>
      </c>
      <c r="H12315" s="54">
        <v>-2.5369999999999999</v>
      </c>
      <c r="I12315">
        <v>-0.11600000000000001</v>
      </c>
      <c r="J12315" s="54">
        <v>-0.17100000000000001</v>
      </c>
      <c r="K12315" s="54">
        <v>-0.42299999999999999</v>
      </c>
      <c r="L12315" s="54">
        <v>-0.50700000000000001</v>
      </c>
      <c r="M12315" s="54">
        <v>-0.67600000000000005</v>
      </c>
      <c r="P12315" s="57"/>
    </row>
    <row r="12316" spans="1:16" x14ac:dyDescent="0.2">
      <c r="A12316" s="50">
        <v>41969</v>
      </c>
      <c r="B12316">
        <f t="shared" si="579"/>
        <v>2014</v>
      </c>
      <c r="C12316" s="51">
        <f t="shared" si="580"/>
        <v>11</v>
      </c>
      <c r="D12316" s="51">
        <f t="shared" si="581"/>
        <v>26</v>
      </c>
      <c r="E12316" s="52">
        <v>0.75</v>
      </c>
      <c r="G12316" s="54">
        <v>-8.2309999999999999</v>
      </c>
      <c r="H12316" s="54">
        <v>-2.6539999999999999</v>
      </c>
      <c r="I12316">
        <v>-0.14299999999999999</v>
      </c>
      <c r="J12316" s="54">
        <v>-0.17100000000000001</v>
      </c>
      <c r="K12316" s="54">
        <v>-0.45100000000000001</v>
      </c>
      <c r="L12316" s="54">
        <v>-0.56299999999999994</v>
      </c>
      <c r="M12316" s="54">
        <v>-0.70399999999999996</v>
      </c>
      <c r="P12316" s="57"/>
    </row>
    <row r="12317" spans="1:16" x14ac:dyDescent="0.2">
      <c r="A12317" s="50">
        <v>41969</v>
      </c>
      <c r="B12317">
        <f t="shared" si="579"/>
        <v>2014</v>
      </c>
      <c r="C12317" s="51">
        <f t="shared" si="580"/>
        <v>11</v>
      </c>
      <c r="D12317" s="51">
        <f t="shared" si="581"/>
        <v>26</v>
      </c>
      <c r="E12317" s="52">
        <v>0.875</v>
      </c>
      <c r="G12317" s="54">
        <v>-8.5299999999999994</v>
      </c>
      <c r="H12317" s="54">
        <v>-2.7709999999999999</v>
      </c>
      <c r="I12317">
        <v>-0.14299999999999999</v>
      </c>
      <c r="J12317" s="54">
        <v>-0.17100000000000001</v>
      </c>
      <c r="K12317" s="54">
        <v>-0.45100000000000001</v>
      </c>
      <c r="L12317" s="54">
        <v>-0.56299999999999994</v>
      </c>
      <c r="M12317" s="54">
        <v>-0.73199999999999998</v>
      </c>
      <c r="P12317" s="57"/>
    </row>
    <row r="12318" spans="1:16" x14ac:dyDescent="0.2">
      <c r="A12318" s="50">
        <v>41970</v>
      </c>
      <c r="B12318">
        <f t="shared" si="579"/>
        <v>2014</v>
      </c>
      <c r="C12318" s="51">
        <f t="shared" si="580"/>
        <v>11</v>
      </c>
      <c r="D12318" s="51">
        <f t="shared" si="581"/>
        <v>27</v>
      </c>
      <c r="E12318" s="52">
        <v>0</v>
      </c>
      <c r="G12318" s="54">
        <v>-8.3970000000000002</v>
      </c>
      <c r="H12318" s="54">
        <v>-2.8879999999999999</v>
      </c>
      <c r="I12318">
        <v>-0.14299999999999999</v>
      </c>
      <c r="J12318" s="54">
        <v>-0.17100000000000001</v>
      </c>
      <c r="K12318" s="54">
        <v>-0.42299999999999999</v>
      </c>
      <c r="L12318" s="54">
        <v>-0.50700000000000001</v>
      </c>
      <c r="M12318" s="54">
        <v>-0.67600000000000005</v>
      </c>
      <c r="P12318" s="57"/>
    </row>
    <row r="12319" spans="1:16" x14ac:dyDescent="0.2">
      <c r="A12319" s="50">
        <v>41970</v>
      </c>
      <c r="B12319">
        <f t="shared" si="579"/>
        <v>2014</v>
      </c>
      <c r="C12319" s="51">
        <f t="shared" si="580"/>
        <v>11</v>
      </c>
      <c r="D12319" s="51">
        <f t="shared" si="581"/>
        <v>27</v>
      </c>
      <c r="E12319" s="52">
        <v>0.125</v>
      </c>
      <c r="G12319" s="54">
        <v>-7.968</v>
      </c>
      <c r="H12319" s="54">
        <v>-2.9470000000000001</v>
      </c>
      <c r="I12319">
        <v>-0.14299999999999999</v>
      </c>
      <c r="J12319" s="54">
        <v>-0.17100000000000001</v>
      </c>
      <c r="K12319" s="54">
        <v>-0.42299999999999999</v>
      </c>
      <c r="L12319" s="54">
        <v>-0.50700000000000001</v>
      </c>
      <c r="M12319" s="54">
        <v>-0.67600000000000005</v>
      </c>
      <c r="P12319" s="57"/>
    </row>
    <row r="12320" spans="1:16" x14ac:dyDescent="0.2">
      <c r="A12320" s="50">
        <v>41970</v>
      </c>
      <c r="B12320">
        <f t="shared" si="579"/>
        <v>2014</v>
      </c>
      <c r="C12320" s="51">
        <f t="shared" si="580"/>
        <v>11</v>
      </c>
      <c r="D12320" s="51">
        <f t="shared" si="581"/>
        <v>27</v>
      </c>
      <c r="E12320" s="52">
        <v>0.25</v>
      </c>
      <c r="G12320" s="54">
        <v>-7.5430000000000001</v>
      </c>
      <c r="H12320" s="54">
        <v>-3.0059999999999998</v>
      </c>
      <c r="I12320">
        <v>-0.14299999999999999</v>
      </c>
      <c r="J12320" s="54">
        <v>-0.17100000000000001</v>
      </c>
      <c r="K12320" s="54">
        <v>-0.42299999999999999</v>
      </c>
      <c r="L12320" s="54">
        <v>-0.50700000000000001</v>
      </c>
      <c r="M12320" s="54">
        <v>-0.67600000000000005</v>
      </c>
      <c r="P12320" s="57"/>
    </row>
    <row r="12321" spans="1:16" x14ac:dyDescent="0.2">
      <c r="A12321" s="50">
        <v>41970</v>
      </c>
      <c r="B12321">
        <f t="shared" si="579"/>
        <v>2014</v>
      </c>
      <c r="C12321" s="51">
        <f t="shared" si="580"/>
        <v>11</v>
      </c>
      <c r="D12321" s="51">
        <f t="shared" si="581"/>
        <v>27</v>
      </c>
      <c r="E12321" s="52">
        <v>0.375</v>
      </c>
      <c r="G12321" s="54">
        <v>-7.0259999999999998</v>
      </c>
      <c r="H12321" s="54">
        <v>-3.0059999999999998</v>
      </c>
      <c r="I12321">
        <v>-0.17100000000000001</v>
      </c>
      <c r="J12321" s="54">
        <v>-0.14299999999999999</v>
      </c>
      <c r="K12321" s="54">
        <v>-0.42299999999999999</v>
      </c>
      <c r="L12321" s="54">
        <v>-0.50700000000000001</v>
      </c>
      <c r="M12321" s="54">
        <v>-0.67600000000000005</v>
      </c>
      <c r="P12321" s="57"/>
    </row>
    <row r="12322" spans="1:16" x14ac:dyDescent="0.2">
      <c r="A12322" s="50">
        <v>41970</v>
      </c>
      <c r="B12322">
        <f t="shared" si="579"/>
        <v>2014</v>
      </c>
      <c r="C12322" s="51">
        <f t="shared" si="580"/>
        <v>11</v>
      </c>
      <c r="D12322" s="51">
        <f t="shared" si="581"/>
        <v>27</v>
      </c>
      <c r="E12322" s="52">
        <v>0.5</v>
      </c>
      <c r="G12322" s="54">
        <v>-7.1219999999999999</v>
      </c>
      <c r="H12322" s="54">
        <v>-2.976</v>
      </c>
      <c r="I12322">
        <v>-0.17100000000000001</v>
      </c>
      <c r="J12322" s="54">
        <v>-0.14299999999999999</v>
      </c>
      <c r="K12322" s="54">
        <v>-0.42299999999999999</v>
      </c>
      <c r="L12322" s="54">
        <v>-0.50700000000000001</v>
      </c>
      <c r="M12322" s="54">
        <v>-0.67600000000000005</v>
      </c>
      <c r="P12322" s="57"/>
    </row>
    <row r="12323" spans="1:16" x14ac:dyDescent="0.2">
      <c r="A12323" s="50">
        <v>41970</v>
      </c>
      <c r="B12323">
        <f t="shared" si="579"/>
        <v>2014</v>
      </c>
      <c r="C12323" s="51">
        <f t="shared" si="580"/>
        <v>11</v>
      </c>
      <c r="D12323" s="51">
        <f t="shared" si="581"/>
        <v>27</v>
      </c>
      <c r="E12323" s="52">
        <v>0.625</v>
      </c>
      <c r="G12323" s="54">
        <v>-7.5430000000000001</v>
      </c>
      <c r="H12323" s="54">
        <v>-2.9470000000000001</v>
      </c>
      <c r="I12323">
        <v>-0.17100000000000001</v>
      </c>
      <c r="J12323" s="54">
        <v>-0.17100000000000001</v>
      </c>
      <c r="K12323" s="54">
        <v>-0.42299999999999999</v>
      </c>
      <c r="L12323" s="54">
        <v>-0.50700000000000001</v>
      </c>
      <c r="M12323" s="54">
        <v>-0.67600000000000005</v>
      </c>
      <c r="P12323" s="57"/>
    </row>
    <row r="12324" spans="1:16" x14ac:dyDescent="0.2">
      <c r="A12324" s="50">
        <v>41970</v>
      </c>
      <c r="B12324">
        <f t="shared" si="579"/>
        <v>2014</v>
      </c>
      <c r="C12324" s="51">
        <f t="shared" si="580"/>
        <v>11</v>
      </c>
      <c r="D12324" s="51">
        <f t="shared" si="581"/>
        <v>27</v>
      </c>
      <c r="E12324" s="52">
        <v>0.75</v>
      </c>
      <c r="G12324" s="54">
        <v>-8.0329999999999995</v>
      </c>
      <c r="H12324" s="54">
        <v>-2.976</v>
      </c>
      <c r="I12324">
        <v>-0.17100000000000001</v>
      </c>
      <c r="J12324" s="54">
        <v>-0.17100000000000001</v>
      </c>
      <c r="K12324" s="54">
        <v>-0.42299999999999999</v>
      </c>
      <c r="L12324" s="54">
        <v>-0.50700000000000001</v>
      </c>
      <c r="M12324" s="54">
        <v>-0.67600000000000005</v>
      </c>
      <c r="P12324" s="57"/>
    </row>
    <row r="12325" spans="1:16" x14ac:dyDescent="0.2">
      <c r="A12325" s="50">
        <v>41970</v>
      </c>
      <c r="B12325">
        <f t="shared" si="579"/>
        <v>2014</v>
      </c>
      <c r="C12325" s="51">
        <f t="shared" si="580"/>
        <v>11</v>
      </c>
      <c r="D12325" s="51">
        <f t="shared" si="581"/>
        <v>27</v>
      </c>
      <c r="E12325" s="52">
        <v>0.875</v>
      </c>
      <c r="G12325" s="54">
        <v>-8.5299999999999994</v>
      </c>
      <c r="H12325" s="54">
        <v>-3.0350000000000001</v>
      </c>
      <c r="I12325">
        <v>-0.17100000000000001</v>
      </c>
      <c r="J12325" s="54">
        <v>-0.17100000000000001</v>
      </c>
      <c r="K12325" s="54">
        <v>-0.45100000000000001</v>
      </c>
      <c r="L12325" s="54">
        <v>-0.56299999999999994</v>
      </c>
      <c r="M12325" s="54">
        <v>-0.70399999999999996</v>
      </c>
      <c r="P12325" s="57"/>
    </row>
    <row r="12326" spans="1:16" x14ac:dyDescent="0.2">
      <c r="A12326" s="50">
        <v>41971</v>
      </c>
      <c r="B12326">
        <f t="shared" si="579"/>
        <v>2014</v>
      </c>
      <c r="C12326" s="51">
        <f t="shared" si="580"/>
        <v>11</v>
      </c>
      <c r="D12326" s="51">
        <f t="shared" si="581"/>
        <v>28</v>
      </c>
      <c r="E12326" s="52">
        <v>0</v>
      </c>
      <c r="G12326" s="54">
        <v>-8.8309999999999995</v>
      </c>
      <c r="H12326" s="54">
        <v>-3.153</v>
      </c>
      <c r="I12326">
        <v>-0.17100000000000001</v>
      </c>
      <c r="J12326" s="54">
        <v>-0.17100000000000001</v>
      </c>
      <c r="K12326" s="54">
        <v>-0.45100000000000001</v>
      </c>
      <c r="L12326" s="54">
        <v>-0.56299999999999994</v>
      </c>
      <c r="M12326" s="54">
        <v>-0.70399999999999996</v>
      </c>
      <c r="P12326" s="57"/>
    </row>
    <row r="12327" spans="1:16" x14ac:dyDescent="0.2">
      <c r="A12327" s="50">
        <v>41971</v>
      </c>
      <c r="B12327">
        <f t="shared" si="579"/>
        <v>2014</v>
      </c>
      <c r="C12327" s="51">
        <f t="shared" si="580"/>
        <v>11</v>
      </c>
      <c r="D12327" s="51">
        <f t="shared" si="581"/>
        <v>28</v>
      </c>
      <c r="E12327" s="52">
        <v>0.125</v>
      </c>
      <c r="G12327" s="54">
        <v>-9.1</v>
      </c>
      <c r="H12327" s="54">
        <v>-3.242</v>
      </c>
      <c r="I12327">
        <v>-0.19900000000000001</v>
      </c>
      <c r="J12327" s="54">
        <v>-0.17100000000000001</v>
      </c>
      <c r="K12327" s="54">
        <v>-0.45100000000000001</v>
      </c>
      <c r="L12327" s="54">
        <v>-0.56299999999999994</v>
      </c>
      <c r="M12327" s="54">
        <v>-0.70399999999999996</v>
      </c>
      <c r="P12327" s="57"/>
    </row>
    <row r="12328" spans="1:16" x14ac:dyDescent="0.2">
      <c r="A12328" s="50">
        <v>41971</v>
      </c>
      <c r="B12328">
        <f t="shared" si="579"/>
        <v>2014</v>
      </c>
      <c r="C12328" s="51">
        <f t="shared" si="580"/>
        <v>11</v>
      </c>
      <c r="D12328" s="51">
        <f t="shared" si="581"/>
        <v>28</v>
      </c>
      <c r="E12328" s="52">
        <v>0.25</v>
      </c>
      <c r="G12328" s="54">
        <v>-9.5760000000000005</v>
      </c>
      <c r="H12328" s="54">
        <v>-3.39</v>
      </c>
      <c r="I12328">
        <v>-0.22700000000000001</v>
      </c>
      <c r="J12328" s="54">
        <v>-0.17100000000000001</v>
      </c>
      <c r="K12328" s="54">
        <v>-0.47899999999999998</v>
      </c>
      <c r="L12328" s="54">
        <v>-0.56299999999999994</v>
      </c>
      <c r="M12328" s="54">
        <v>-0.73199999999999998</v>
      </c>
      <c r="P12328" s="57"/>
    </row>
    <row r="12329" spans="1:16" x14ac:dyDescent="0.2">
      <c r="A12329" s="50">
        <v>41971</v>
      </c>
      <c r="B12329">
        <f t="shared" si="579"/>
        <v>2014</v>
      </c>
      <c r="C12329" s="51">
        <f t="shared" si="580"/>
        <v>11</v>
      </c>
      <c r="D12329" s="51">
        <f t="shared" si="581"/>
        <v>28</v>
      </c>
      <c r="E12329" s="52">
        <v>0.375</v>
      </c>
      <c r="G12329" s="54">
        <v>-10.058</v>
      </c>
      <c r="H12329" s="54">
        <v>-3.5680000000000001</v>
      </c>
      <c r="I12329">
        <v>-0.255</v>
      </c>
      <c r="J12329" s="54">
        <v>-0.19900000000000001</v>
      </c>
      <c r="K12329" s="54">
        <v>-0.47899999999999998</v>
      </c>
      <c r="L12329" s="54">
        <v>-0.56299999999999994</v>
      </c>
      <c r="M12329" s="54">
        <v>-0.73199999999999998</v>
      </c>
      <c r="P12329" s="57"/>
    </row>
    <row r="12330" spans="1:16" x14ac:dyDescent="0.2">
      <c r="A12330" s="50">
        <v>41971</v>
      </c>
      <c r="B12330">
        <f t="shared" si="579"/>
        <v>2014</v>
      </c>
      <c r="C12330" s="51">
        <f t="shared" si="580"/>
        <v>11</v>
      </c>
      <c r="D12330" s="51">
        <f t="shared" si="581"/>
        <v>28</v>
      </c>
      <c r="E12330" s="52">
        <v>0.5</v>
      </c>
      <c r="G12330" s="54">
        <v>-10.301</v>
      </c>
      <c r="H12330" s="54">
        <v>-3.7170000000000001</v>
      </c>
      <c r="I12330">
        <v>-0.255</v>
      </c>
      <c r="J12330" s="54">
        <v>-0.19900000000000001</v>
      </c>
      <c r="K12330" s="54">
        <v>-0.47899999999999998</v>
      </c>
      <c r="L12330" s="54">
        <v>-0.56299999999999994</v>
      </c>
      <c r="M12330" s="54">
        <v>-0.73199999999999998</v>
      </c>
      <c r="P12330" s="57"/>
    </row>
    <row r="12331" spans="1:16" x14ac:dyDescent="0.2">
      <c r="A12331" s="50">
        <v>41971</v>
      </c>
      <c r="B12331">
        <f t="shared" si="579"/>
        <v>2014</v>
      </c>
      <c r="C12331" s="51">
        <f t="shared" si="580"/>
        <v>11</v>
      </c>
      <c r="D12331" s="51">
        <f t="shared" si="581"/>
        <v>28</v>
      </c>
      <c r="E12331" s="52">
        <v>0.625</v>
      </c>
      <c r="G12331" s="54">
        <v>-10.510999999999999</v>
      </c>
      <c r="H12331" s="54">
        <v>-3.8660000000000001</v>
      </c>
      <c r="I12331">
        <v>-0.28299999999999997</v>
      </c>
      <c r="J12331" s="54">
        <v>-0.19900000000000001</v>
      </c>
      <c r="K12331" s="54">
        <v>-0.47899999999999998</v>
      </c>
      <c r="L12331" s="54">
        <v>-0.56299999999999994</v>
      </c>
      <c r="M12331" s="54">
        <v>-0.73199999999999998</v>
      </c>
      <c r="P12331" s="57"/>
    </row>
    <row r="12332" spans="1:16" x14ac:dyDescent="0.2">
      <c r="A12332" s="50">
        <v>41971</v>
      </c>
      <c r="B12332">
        <f t="shared" si="579"/>
        <v>2014</v>
      </c>
      <c r="C12332" s="51">
        <f t="shared" si="580"/>
        <v>11</v>
      </c>
      <c r="D12332" s="51">
        <f t="shared" si="581"/>
        <v>28</v>
      </c>
      <c r="E12332" s="52">
        <v>0.75</v>
      </c>
      <c r="G12332" s="54">
        <v>-10.476000000000001</v>
      </c>
      <c r="H12332" s="54">
        <v>-3.956</v>
      </c>
      <c r="I12332">
        <v>-0.255</v>
      </c>
      <c r="J12332" s="54">
        <v>-0.17100000000000001</v>
      </c>
      <c r="K12332" s="54">
        <v>-0.47899999999999998</v>
      </c>
      <c r="L12332" s="54">
        <v>-0.56299999999999994</v>
      </c>
      <c r="M12332" s="54">
        <v>-0.73199999999999998</v>
      </c>
      <c r="P12332" s="57"/>
    </row>
    <row r="12333" spans="1:16" x14ac:dyDescent="0.2">
      <c r="A12333" s="50">
        <v>41971</v>
      </c>
      <c r="B12333">
        <f t="shared" si="579"/>
        <v>2014</v>
      </c>
      <c r="C12333" s="51">
        <f t="shared" si="580"/>
        <v>11</v>
      </c>
      <c r="D12333" s="51">
        <f t="shared" si="581"/>
        <v>28</v>
      </c>
      <c r="E12333" s="52">
        <v>0.875</v>
      </c>
      <c r="G12333" s="54">
        <v>-10.023</v>
      </c>
      <c r="H12333" s="54">
        <v>-4.016</v>
      </c>
      <c r="I12333">
        <v>-0.255</v>
      </c>
      <c r="J12333" s="54">
        <v>-0.17100000000000001</v>
      </c>
      <c r="K12333" s="54">
        <v>-0.45100000000000001</v>
      </c>
      <c r="L12333" s="54">
        <v>-0.53500000000000003</v>
      </c>
      <c r="M12333" s="54">
        <v>-0.70399999999999996</v>
      </c>
      <c r="P12333" s="57"/>
    </row>
    <row r="12334" spans="1:16" x14ac:dyDescent="0.2">
      <c r="A12334" s="50">
        <v>41972</v>
      </c>
      <c r="B12334">
        <f t="shared" si="579"/>
        <v>2014</v>
      </c>
      <c r="C12334" s="51">
        <f t="shared" si="580"/>
        <v>11</v>
      </c>
      <c r="D12334" s="51">
        <f t="shared" si="581"/>
        <v>29</v>
      </c>
      <c r="E12334" s="52">
        <v>0</v>
      </c>
      <c r="G12334" s="54">
        <v>-9.9890000000000008</v>
      </c>
      <c r="H12334" s="54">
        <v>-4.0460000000000003</v>
      </c>
      <c r="I12334">
        <v>-0.255</v>
      </c>
      <c r="J12334" s="54">
        <v>-0.17100000000000001</v>
      </c>
      <c r="K12334" s="54">
        <v>-0.45100000000000001</v>
      </c>
      <c r="L12334" s="54">
        <v>-0.53500000000000003</v>
      </c>
      <c r="M12334" s="54">
        <v>-0.70399999999999996</v>
      </c>
      <c r="P12334" s="57"/>
    </row>
    <row r="12335" spans="1:16" x14ac:dyDescent="0.2">
      <c r="A12335" s="50">
        <v>41972</v>
      </c>
      <c r="B12335">
        <f t="shared" si="579"/>
        <v>2014</v>
      </c>
      <c r="C12335" s="51">
        <f t="shared" si="580"/>
        <v>11</v>
      </c>
      <c r="D12335" s="51">
        <f t="shared" si="581"/>
        <v>29</v>
      </c>
      <c r="E12335" s="52">
        <v>0.125</v>
      </c>
      <c r="G12335" s="54">
        <v>-9.8160000000000007</v>
      </c>
      <c r="H12335" s="54">
        <v>-4.0460000000000003</v>
      </c>
      <c r="I12335">
        <v>-0.28299999999999997</v>
      </c>
      <c r="J12335" s="54">
        <v>-0.17100000000000001</v>
      </c>
      <c r="K12335" s="54">
        <v>-0.45100000000000001</v>
      </c>
      <c r="L12335" s="54">
        <v>-0.53500000000000003</v>
      </c>
      <c r="M12335" s="54">
        <v>-0.70399999999999996</v>
      </c>
      <c r="P12335" s="57"/>
    </row>
    <row r="12336" spans="1:16" x14ac:dyDescent="0.2">
      <c r="A12336" s="50">
        <v>41972</v>
      </c>
      <c r="B12336">
        <f t="shared" si="579"/>
        <v>2014</v>
      </c>
      <c r="C12336" s="51">
        <f t="shared" si="580"/>
        <v>11</v>
      </c>
      <c r="D12336" s="51">
        <f t="shared" si="581"/>
        <v>29</v>
      </c>
      <c r="E12336" s="52">
        <v>0.25</v>
      </c>
      <c r="G12336" s="54">
        <v>-9.6790000000000003</v>
      </c>
      <c r="H12336" s="54">
        <v>-4.0759999999999996</v>
      </c>
      <c r="I12336">
        <v>-0.28299999999999997</v>
      </c>
      <c r="J12336" s="54">
        <v>-0.17100000000000001</v>
      </c>
      <c r="K12336" s="54">
        <v>-0.45100000000000001</v>
      </c>
      <c r="L12336" s="54">
        <v>-0.53500000000000003</v>
      </c>
      <c r="M12336" s="54">
        <v>-0.70399999999999996</v>
      </c>
      <c r="P12336" s="57"/>
    </row>
    <row r="12337" spans="1:16" x14ac:dyDescent="0.2">
      <c r="A12337" s="50">
        <v>41972</v>
      </c>
      <c r="B12337">
        <f t="shared" si="579"/>
        <v>2014</v>
      </c>
      <c r="C12337" s="51">
        <f t="shared" si="580"/>
        <v>11</v>
      </c>
      <c r="D12337" s="51">
        <f t="shared" si="581"/>
        <v>29</v>
      </c>
      <c r="E12337" s="52">
        <v>0.375</v>
      </c>
      <c r="G12337" s="54">
        <v>-9.0660000000000007</v>
      </c>
      <c r="H12337" s="54">
        <v>-4.0460000000000003</v>
      </c>
      <c r="I12337">
        <v>-0.28299999999999997</v>
      </c>
      <c r="J12337" s="54">
        <v>-0.17100000000000001</v>
      </c>
      <c r="K12337" s="54">
        <v>-0.39500000000000002</v>
      </c>
      <c r="L12337" s="54">
        <v>-0.50700000000000001</v>
      </c>
      <c r="M12337" s="54">
        <v>-0.67600000000000005</v>
      </c>
      <c r="P12337" s="57"/>
    </row>
    <row r="12338" spans="1:16" x14ac:dyDescent="0.2">
      <c r="A12338" s="50">
        <v>41972</v>
      </c>
      <c r="B12338">
        <f t="shared" si="579"/>
        <v>2014</v>
      </c>
      <c r="C12338" s="51">
        <f t="shared" si="580"/>
        <v>11</v>
      </c>
      <c r="D12338" s="51">
        <f t="shared" si="581"/>
        <v>29</v>
      </c>
      <c r="E12338" s="52">
        <v>0.5</v>
      </c>
      <c r="G12338" s="54">
        <v>-8.5299999999999994</v>
      </c>
      <c r="H12338" s="54">
        <v>-3.9860000000000002</v>
      </c>
      <c r="I12338">
        <v>-0.28299999999999997</v>
      </c>
      <c r="J12338" s="54">
        <v>-0.17100000000000001</v>
      </c>
      <c r="K12338" s="54">
        <v>-0.42299999999999999</v>
      </c>
      <c r="L12338" s="54">
        <v>-0.50700000000000001</v>
      </c>
      <c r="M12338" s="54">
        <v>-0.67600000000000005</v>
      </c>
      <c r="P12338" s="57"/>
    </row>
    <row r="12339" spans="1:16" x14ac:dyDescent="0.2">
      <c r="A12339" s="50">
        <v>41972</v>
      </c>
      <c r="B12339">
        <f t="shared" si="579"/>
        <v>2014</v>
      </c>
      <c r="C12339" s="51">
        <f t="shared" si="580"/>
        <v>11</v>
      </c>
      <c r="D12339" s="51">
        <f t="shared" si="581"/>
        <v>29</v>
      </c>
      <c r="E12339" s="52">
        <v>0.625</v>
      </c>
      <c r="G12339" s="54">
        <v>-8.1980000000000004</v>
      </c>
      <c r="H12339" s="54">
        <v>-3.8660000000000001</v>
      </c>
      <c r="I12339">
        <v>-0.28299999999999997</v>
      </c>
      <c r="J12339" s="54">
        <v>-0.17100000000000001</v>
      </c>
      <c r="K12339" s="54">
        <v>-0.42299999999999999</v>
      </c>
      <c r="L12339" s="54">
        <v>-0.50700000000000001</v>
      </c>
      <c r="M12339" s="54">
        <v>-0.64800000000000002</v>
      </c>
      <c r="P12339" s="57"/>
    </row>
    <row r="12340" spans="1:16" x14ac:dyDescent="0.2">
      <c r="A12340" s="50">
        <v>41972</v>
      </c>
      <c r="B12340">
        <f t="shared" si="579"/>
        <v>2014</v>
      </c>
      <c r="C12340" s="51">
        <f t="shared" si="580"/>
        <v>11</v>
      </c>
      <c r="D12340" s="51">
        <f t="shared" si="581"/>
        <v>29</v>
      </c>
      <c r="E12340" s="52">
        <v>0.75</v>
      </c>
      <c r="G12340" s="54">
        <v>-7.8689999999999998</v>
      </c>
      <c r="H12340" s="54">
        <v>-3.7469999999999999</v>
      </c>
      <c r="I12340">
        <v>-0.28299999999999997</v>
      </c>
      <c r="J12340" s="54">
        <v>-0.17100000000000001</v>
      </c>
      <c r="K12340" s="54">
        <v>-0.42299999999999999</v>
      </c>
      <c r="L12340" s="54">
        <v>-0.50700000000000001</v>
      </c>
      <c r="M12340" s="54">
        <v>-0.67600000000000005</v>
      </c>
      <c r="P12340" s="57"/>
    </row>
    <row r="12341" spans="1:16" x14ac:dyDescent="0.2">
      <c r="A12341" s="50">
        <v>41972</v>
      </c>
      <c r="B12341">
        <f t="shared" si="579"/>
        <v>2014</v>
      </c>
      <c r="C12341" s="51">
        <f t="shared" si="580"/>
        <v>11</v>
      </c>
      <c r="D12341" s="51">
        <f t="shared" si="581"/>
        <v>29</v>
      </c>
      <c r="E12341" s="52">
        <v>0.875</v>
      </c>
      <c r="G12341" s="54">
        <v>-7.8040000000000003</v>
      </c>
      <c r="H12341" s="54">
        <v>-3.6269999999999998</v>
      </c>
      <c r="I12341">
        <v>-0.28299999999999997</v>
      </c>
      <c r="J12341" s="54">
        <v>-0.17100000000000001</v>
      </c>
      <c r="K12341" s="54">
        <v>-0.42299999999999999</v>
      </c>
      <c r="L12341" s="54">
        <v>-0.50700000000000001</v>
      </c>
      <c r="M12341" s="54">
        <v>-0.67600000000000005</v>
      </c>
      <c r="P12341" s="57"/>
    </row>
    <row r="12342" spans="1:16" x14ac:dyDescent="0.2">
      <c r="A12342" s="50">
        <v>41973</v>
      </c>
      <c r="B12342">
        <f t="shared" si="579"/>
        <v>2014</v>
      </c>
      <c r="C12342" s="51">
        <f t="shared" si="580"/>
        <v>11</v>
      </c>
      <c r="D12342" s="51">
        <f t="shared" si="581"/>
        <v>30</v>
      </c>
      <c r="E12342" s="52">
        <v>0</v>
      </c>
      <c r="G12342" s="54">
        <v>-8.2639999999999993</v>
      </c>
      <c r="H12342" s="54">
        <v>-3.5680000000000001</v>
      </c>
      <c r="I12342">
        <v>-0.311</v>
      </c>
      <c r="J12342" s="54">
        <v>-0.17100000000000001</v>
      </c>
      <c r="K12342" s="54">
        <v>-0.45100000000000001</v>
      </c>
      <c r="L12342" s="54">
        <v>-0.53500000000000003</v>
      </c>
      <c r="M12342" s="54">
        <v>-0.70399999999999996</v>
      </c>
      <c r="P12342" s="57"/>
    </row>
    <row r="12343" spans="1:16" x14ac:dyDescent="0.2">
      <c r="A12343" s="50">
        <v>41973</v>
      </c>
      <c r="B12343">
        <f t="shared" si="579"/>
        <v>2014</v>
      </c>
      <c r="C12343" s="51">
        <f t="shared" si="580"/>
        <v>11</v>
      </c>
      <c r="D12343" s="51">
        <f t="shared" si="581"/>
        <v>30</v>
      </c>
      <c r="E12343" s="52">
        <v>0.125</v>
      </c>
      <c r="G12343" s="54">
        <v>-8.1980000000000004</v>
      </c>
      <c r="H12343" s="54">
        <v>-3.5379999999999998</v>
      </c>
      <c r="I12343">
        <v>-0.311</v>
      </c>
      <c r="J12343" s="54">
        <v>-0.17100000000000001</v>
      </c>
      <c r="K12343" s="54">
        <v>-0.42299999999999999</v>
      </c>
      <c r="L12343" s="54">
        <v>-0.50700000000000001</v>
      </c>
      <c r="M12343" s="54">
        <v>-0.67600000000000005</v>
      </c>
      <c r="P12343" s="57"/>
    </row>
    <row r="12344" spans="1:16" x14ac:dyDescent="0.2">
      <c r="A12344" s="50">
        <v>41973</v>
      </c>
      <c r="B12344">
        <f t="shared" si="579"/>
        <v>2014</v>
      </c>
      <c r="C12344" s="51">
        <f t="shared" si="580"/>
        <v>11</v>
      </c>
      <c r="D12344" s="51">
        <f t="shared" si="581"/>
        <v>30</v>
      </c>
      <c r="E12344" s="52">
        <v>0.25</v>
      </c>
      <c r="G12344" s="54">
        <v>-8.0990000000000002</v>
      </c>
      <c r="H12344" s="54">
        <v>-3.5379999999999998</v>
      </c>
      <c r="I12344">
        <v>-0.311</v>
      </c>
      <c r="J12344" s="54">
        <v>-0.17100000000000001</v>
      </c>
      <c r="K12344" s="54">
        <v>-0.42299999999999999</v>
      </c>
      <c r="L12344" s="54">
        <v>-0.50700000000000001</v>
      </c>
      <c r="M12344" s="54">
        <v>-0.67600000000000005</v>
      </c>
      <c r="P12344" s="57"/>
    </row>
    <row r="12345" spans="1:16" x14ac:dyDescent="0.2">
      <c r="A12345" s="50">
        <v>41973</v>
      </c>
      <c r="B12345">
        <f t="shared" si="579"/>
        <v>2014</v>
      </c>
      <c r="C12345" s="51">
        <f t="shared" si="580"/>
        <v>11</v>
      </c>
      <c r="D12345" s="51">
        <f t="shared" si="581"/>
        <v>30</v>
      </c>
      <c r="E12345" s="52">
        <v>0.375</v>
      </c>
      <c r="G12345" s="54">
        <v>-8.5630000000000006</v>
      </c>
      <c r="H12345" s="54">
        <v>-3.5379999999999998</v>
      </c>
      <c r="I12345">
        <v>-0.311</v>
      </c>
      <c r="J12345" s="54">
        <v>-0.17100000000000001</v>
      </c>
      <c r="K12345" s="54">
        <v>-0.42299999999999999</v>
      </c>
      <c r="L12345" s="54">
        <v>-0.50700000000000001</v>
      </c>
      <c r="M12345" s="54">
        <v>-0.67600000000000005</v>
      </c>
      <c r="P12345" s="57"/>
    </row>
    <row r="12346" spans="1:16" x14ac:dyDescent="0.2">
      <c r="A12346" s="50">
        <v>41973</v>
      </c>
      <c r="B12346">
        <f t="shared" si="579"/>
        <v>2014</v>
      </c>
      <c r="C12346" s="51">
        <f t="shared" si="580"/>
        <v>11</v>
      </c>
      <c r="D12346" s="51">
        <f t="shared" si="581"/>
        <v>30</v>
      </c>
      <c r="E12346" s="52">
        <v>0.5</v>
      </c>
      <c r="G12346" s="54">
        <v>-9.0329999999999995</v>
      </c>
      <c r="H12346" s="54">
        <v>-3.5979999999999999</v>
      </c>
      <c r="I12346">
        <v>-0.33900000000000002</v>
      </c>
      <c r="J12346" s="54">
        <v>-0.17100000000000001</v>
      </c>
      <c r="K12346" s="54">
        <v>-0.45100000000000001</v>
      </c>
      <c r="L12346" s="54">
        <v>-0.53500000000000003</v>
      </c>
      <c r="M12346" s="54">
        <v>-0.70399999999999996</v>
      </c>
      <c r="P12346" s="57"/>
    </row>
    <row r="12347" spans="1:16" x14ac:dyDescent="0.2">
      <c r="A12347" s="50">
        <v>41973</v>
      </c>
      <c r="B12347">
        <f t="shared" si="579"/>
        <v>2014</v>
      </c>
      <c r="C12347" s="51">
        <f t="shared" si="580"/>
        <v>11</v>
      </c>
      <c r="D12347" s="51">
        <f t="shared" si="581"/>
        <v>30</v>
      </c>
      <c r="E12347" s="52">
        <v>0.625</v>
      </c>
      <c r="G12347" s="54">
        <v>-9.4390000000000001</v>
      </c>
      <c r="H12347" s="54">
        <v>-3.6869999999999998</v>
      </c>
      <c r="I12347">
        <v>-0.33900000000000002</v>
      </c>
      <c r="J12347" s="54">
        <v>-0.17100000000000001</v>
      </c>
      <c r="K12347" s="54">
        <v>-0.45100000000000001</v>
      </c>
      <c r="L12347" s="54">
        <v>-0.53500000000000003</v>
      </c>
      <c r="M12347" s="54">
        <v>-0.70399999999999996</v>
      </c>
      <c r="P12347" s="57"/>
    </row>
    <row r="12348" spans="1:16" x14ac:dyDescent="0.2">
      <c r="A12348" s="50">
        <v>41973</v>
      </c>
      <c r="B12348">
        <f t="shared" si="579"/>
        <v>2014</v>
      </c>
      <c r="C12348" s="51">
        <f t="shared" si="580"/>
        <v>11</v>
      </c>
      <c r="D12348" s="51">
        <f t="shared" si="581"/>
        <v>30</v>
      </c>
      <c r="E12348" s="52">
        <v>0.75</v>
      </c>
      <c r="G12348" s="54">
        <v>-9.4390000000000001</v>
      </c>
      <c r="H12348" s="54">
        <v>-3.8069999999999999</v>
      </c>
      <c r="I12348">
        <v>-0.33900000000000002</v>
      </c>
      <c r="J12348" s="54">
        <v>-0.17100000000000001</v>
      </c>
      <c r="K12348" s="54">
        <v>-0.45100000000000001</v>
      </c>
      <c r="L12348" s="54">
        <v>-0.53500000000000003</v>
      </c>
      <c r="M12348" s="54">
        <v>-0.70399999999999996</v>
      </c>
      <c r="P12348" s="57"/>
    </row>
    <row r="12349" spans="1:16" x14ac:dyDescent="0.2">
      <c r="A12349" s="50">
        <v>41973</v>
      </c>
      <c r="B12349">
        <f t="shared" si="579"/>
        <v>2014</v>
      </c>
      <c r="C12349" s="51">
        <f t="shared" si="580"/>
        <v>11</v>
      </c>
      <c r="D12349" s="51">
        <f t="shared" si="581"/>
        <v>30</v>
      </c>
      <c r="E12349" s="52">
        <v>0.875</v>
      </c>
      <c r="G12349" s="54">
        <v>-9.4390000000000001</v>
      </c>
      <c r="H12349" s="54">
        <v>-3.8959999999999999</v>
      </c>
      <c r="I12349">
        <v>-0.36699999999999999</v>
      </c>
      <c r="J12349" s="54">
        <v>-0.17100000000000001</v>
      </c>
      <c r="K12349" s="54">
        <v>-0.45100000000000001</v>
      </c>
      <c r="L12349" s="54">
        <v>-0.53500000000000003</v>
      </c>
      <c r="M12349" s="54">
        <v>-0.70399999999999996</v>
      </c>
      <c r="P12349" s="57"/>
    </row>
    <row r="12350" spans="1:16" x14ac:dyDescent="0.2">
      <c r="A12350" s="50">
        <v>41974</v>
      </c>
      <c r="B12350">
        <f t="shared" si="579"/>
        <v>2014</v>
      </c>
      <c r="C12350" s="51">
        <f t="shared" si="580"/>
        <v>12</v>
      </c>
      <c r="D12350" s="51">
        <f t="shared" si="581"/>
        <v>1</v>
      </c>
      <c r="E12350" s="52">
        <v>0</v>
      </c>
      <c r="G12350" s="54">
        <v>-9.6790000000000003</v>
      </c>
      <c r="H12350" s="54">
        <v>-3.9860000000000002</v>
      </c>
      <c r="I12350">
        <v>-0.39500000000000002</v>
      </c>
      <c r="J12350" s="54">
        <v>-0.17100000000000001</v>
      </c>
      <c r="K12350" s="54">
        <v>-0.45100000000000001</v>
      </c>
      <c r="L12350" s="54">
        <v>-0.56299999999999994</v>
      </c>
      <c r="M12350" s="54">
        <v>-0.70399999999999996</v>
      </c>
      <c r="P12350" s="57"/>
    </row>
    <row r="12351" spans="1:16" x14ac:dyDescent="0.2">
      <c r="A12351" s="50">
        <v>41974</v>
      </c>
      <c r="B12351">
        <f t="shared" si="579"/>
        <v>2014</v>
      </c>
      <c r="C12351" s="51">
        <f t="shared" si="580"/>
        <v>12</v>
      </c>
      <c r="D12351" s="51">
        <f t="shared" si="581"/>
        <v>1</v>
      </c>
      <c r="E12351" s="52">
        <v>0.125</v>
      </c>
      <c r="G12351" s="54">
        <v>-9.7469999999999999</v>
      </c>
      <c r="H12351" s="54">
        <v>-4.0460000000000003</v>
      </c>
      <c r="I12351">
        <v>-0.39500000000000002</v>
      </c>
      <c r="J12351" s="54">
        <v>-0.17100000000000001</v>
      </c>
      <c r="K12351" s="54">
        <v>-0.45100000000000001</v>
      </c>
      <c r="L12351" s="54">
        <v>-0.53500000000000003</v>
      </c>
      <c r="M12351" s="54">
        <v>-0.70399999999999996</v>
      </c>
      <c r="P12351" s="57"/>
    </row>
    <row r="12352" spans="1:16" x14ac:dyDescent="0.2">
      <c r="A12352" s="50">
        <v>41974</v>
      </c>
      <c r="B12352">
        <f t="shared" si="579"/>
        <v>2014</v>
      </c>
      <c r="C12352" s="51">
        <f t="shared" si="580"/>
        <v>12</v>
      </c>
      <c r="D12352" s="51">
        <f t="shared" si="581"/>
        <v>1</v>
      </c>
      <c r="E12352" s="52">
        <v>0.25</v>
      </c>
      <c r="G12352" s="54">
        <v>-10.058</v>
      </c>
      <c r="H12352" s="54">
        <v>-4.1369999999999996</v>
      </c>
      <c r="I12352">
        <v>-0.42299999999999999</v>
      </c>
      <c r="J12352" s="54">
        <v>-0.17100000000000001</v>
      </c>
      <c r="K12352" s="54">
        <v>-0.45100000000000001</v>
      </c>
      <c r="L12352" s="54">
        <v>-0.53500000000000003</v>
      </c>
      <c r="M12352" s="54">
        <v>-0.70399999999999996</v>
      </c>
      <c r="P12352" s="57"/>
    </row>
    <row r="12353" spans="1:16" x14ac:dyDescent="0.2">
      <c r="A12353" s="50">
        <v>41974</v>
      </c>
      <c r="B12353">
        <f t="shared" si="579"/>
        <v>2014</v>
      </c>
      <c r="C12353" s="51">
        <f t="shared" si="580"/>
        <v>12</v>
      </c>
      <c r="D12353" s="51">
        <f t="shared" si="581"/>
        <v>1</v>
      </c>
      <c r="E12353" s="52">
        <v>0.375</v>
      </c>
      <c r="G12353" s="54">
        <v>-10.371</v>
      </c>
      <c r="H12353" s="54">
        <v>-4.2569999999999997</v>
      </c>
      <c r="I12353">
        <v>-0.45100000000000001</v>
      </c>
      <c r="J12353" s="54">
        <v>-0.17100000000000001</v>
      </c>
      <c r="K12353" s="54">
        <v>-0.45100000000000001</v>
      </c>
      <c r="L12353" s="54">
        <v>-0.53500000000000003</v>
      </c>
      <c r="M12353" s="54">
        <v>-0.70399999999999996</v>
      </c>
      <c r="P12353" s="57"/>
    </row>
    <row r="12354" spans="1:16" x14ac:dyDescent="0.2">
      <c r="A12354" s="50">
        <v>41974</v>
      </c>
      <c r="B12354">
        <f t="shared" si="579"/>
        <v>2014</v>
      </c>
      <c r="C12354" s="51">
        <f t="shared" si="580"/>
        <v>12</v>
      </c>
      <c r="D12354" s="51">
        <f t="shared" si="581"/>
        <v>1</v>
      </c>
      <c r="E12354" s="52">
        <v>0.5</v>
      </c>
      <c r="G12354" s="54">
        <v>-10.441000000000001</v>
      </c>
      <c r="H12354" s="54">
        <v>-4.3479999999999999</v>
      </c>
      <c r="I12354">
        <v>-0.45100000000000001</v>
      </c>
      <c r="J12354" s="54">
        <v>-0.17100000000000001</v>
      </c>
      <c r="K12354" s="54">
        <v>-0.45100000000000001</v>
      </c>
      <c r="L12354" s="54">
        <v>-0.53500000000000003</v>
      </c>
      <c r="M12354" s="54">
        <v>-0.70399999999999996</v>
      </c>
      <c r="P12354" s="57"/>
    </row>
    <row r="12355" spans="1:16" x14ac:dyDescent="0.2">
      <c r="A12355" s="50">
        <v>41974</v>
      </c>
      <c r="B12355">
        <f t="shared" si="579"/>
        <v>2014</v>
      </c>
      <c r="C12355" s="51">
        <f t="shared" si="580"/>
        <v>12</v>
      </c>
      <c r="D12355" s="51">
        <f t="shared" si="581"/>
        <v>1</v>
      </c>
      <c r="E12355" s="52">
        <v>0.625</v>
      </c>
      <c r="G12355" s="54">
        <v>-10.023</v>
      </c>
      <c r="H12355" s="54">
        <v>-4.4390000000000001</v>
      </c>
      <c r="I12355">
        <v>-0.47899999999999998</v>
      </c>
      <c r="J12355" s="54">
        <v>-0.17100000000000001</v>
      </c>
      <c r="K12355" s="54">
        <v>-0.42299999999999999</v>
      </c>
      <c r="L12355" s="54">
        <v>-0.50700000000000001</v>
      </c>
      <c r="M12355" s="54">
        <v>-0.67600000000000005</v>
      </c>
      <c r="P12355" s="57"/>
    </row>
    <row r="12356" spans="1:16" x14ac:dyDescent="0.2">
      <c r="A12356" s="50">
        <v>41974</v>
      </c>
      <c r="B12356">
        <f t="shared" si="579"/>
        <v>2014</v>
      </c>
      <c r="C12356" s="51">
        <f t="shared" si="580"/>
        <v>12</v>
      </c>
      <c r="D12356" s="51">
        <f t="shared" si="581"/>
        <v>1</v>
      </c>
      <c r="E12356" s="52">
        <v>0.75</v>
      </c>
      <c r="G12356" s="54">
        <v>-9.8160000000000007</v>
      </c>
      <c r="H12356" s="54">
        <v>-4.4690000000000003</v>
      </c>
      <c r="I12356">
        <v>-0.50700000000000001</v>
      </c>
      <c r="J12356" s="54">
        <v>-0.17100000000000001</v>
      </c>
      <c r="K12356" s="54">
        <v>-0.42299999999999999</v>
      </c>
      <c r="L12356" s="54">
        <v>-0.50700000000000001</v>
      </c>
      <c r="M12356" s="54">
        <v>-0.64800000000000002</v>
      </c>
      <c r="P12356" s="57"/>
    </row>
    <row r="12357" spans="1:16" x14ac:dyDescent="0.2">
      <c r="A12357" s="50">
        <v>41974</v>
      </c>
      <c r="B12357">
        <f t="shared" si="579"/>
        <v>2014</v>
      </c>
      <c r="C12357" s="51">
        <f t="shared" si="580"/>
        <v>12</v>
      </c>
      <c r="D12357" s="51">
        <f t="shared" si="581"/>
        <v>1</v>
      </c>
      <c r="E12357" s="52">
        <v>0.875</v>
      </c>
      <c r="G12357" s="54">
        <v>-9.5760000000000005</v>
      </c>
      <c r="H12357" s="54">
        <v>-4.4390000000000001</v>
      </c>
      <c r="I12357">
        <v>-0.53500000000000003</v>
      </c>
      <c r="J12357" s="54">
        <v>-0.17100000000000001</v>
      </c>
      <c r="K12357" s="54">
        <v>-0.39500000000000002</v>
      </c>
      <c r="L12357" s="54">
        <v>-0.47899999999999998</v>
      </c>
      <c r="M12357" s="54">
        <v>-0.67600000000000005</v>
      </c>
      <c r="P12357" s="57"/>
    </row>
    <row r="12358" spans="1:16" x14ac:dyDescent="0.2">
      <c r="A12358" s="50">
        <v>41975</v>
      </c>
      <c r="B12358">
        <f t="shared" si="579"/>
        <v>2014</v>
      </c>
      <c r="C12358" s="51">
        <f t="shared" si="580"/>
        <v>12</v>
      </c>
      <c r="D12358" s="51">
        <f t="shared" si="581"/>
        <v>2</v>
      </c>
      <c r="E12358" s="52">
        <v>0</v>
      </c>
      <c r="G12358" s="54">
        <v>-9.2349999999999994</v>
      </c>
      <c r="H12358" s="54">
        <v>-4.4080000000000004</v>
      </c>
      <c r="I12358">
        <v>-0.56299999999999994</v>
      </c>
      <c r="J12358" s="54">
        <v>-0.17100000000000001</v>
      </c>
      <c r="K12358" s="54">
        <v>-0.42299999999999999</v>
      </c>
      <c r="L12358" s="54">
        <v>-0.50700000000000001</v>
      </c>
      <c r="M12358" s="54">
        <v>-0.64800000000000002</v>
      </c>
      <c r="P12358" s="57"/>
    </row>
    <row r="12359" spans="1:16" x14ac:dyDescent="0.2">
      <c r="A12359" s="50">
        <v>41975</v>
      </c>
      <c r="B12359">
        <f t="shared" si="579"/>
        <v>2014</v>
      </c>
      <c r="C12359" s="51">
        <f t="shared" si="580"/>
        <v>12</v>
      </c>
      <c r="D12359" s="51">
        <f t="shared" si="581"/>
        <v>2</v>
      </c>
      <c r="E12359" s="52">
        <v>0.125</v>
      </c>
      <c r="G12359" s="54">
        <v>-9.0660000000000007</v>
      </c>
      <c r="H12359" s="54">
        <v>-4.3479999999999999</v>
      </c>
      <c r="I12359">
        <v>-0.56299999999999994</v>
      </c>
      <c r="J12359" s="54">
        <v>-0.17100000000000001</v>
      </c>
      <c r="K12359" s="54">
        <v>-0.42299999999999999</v>
      </c>
      <c r="L12359" s="54">
        <v>-0.50700000000000001</v>
      </c>
      <c r="M12359" s="54">
        <v>-0.64800000000000002</v>
      </c>
      <c r="P12359" s="57"/>
    </row>
    <row r="12360" spans="1:16" x14ac:dyDescent="0.2">
      <c r="A12360" s="50">
        <v>41975</v>
      </c>
      <c r="B12360">
        <f t="shared" si="579"/>
        <v>2014</v>
      </c>
      <c r="C12360" s="51">
        <f t="shared" si="580"/>
        <v>12</v>
      </c>
      <c r="D12360" s="51">
        <f t="shared" si="581"/>
        <v>2</v>
      </c>
      <c r="E12360" s="52">
        <v>0.25</v>
      </c>
      <c r="G12360" s="54">
        <v>-8.9649999999999999</v>
      </c>
      <c r="H12360" s="54">
        <v>-4.2569999999999997</v>
      </c>
      <c r="I12360">
        <v>-0.59099999999999997</v>
      </c>
      <c r="J12360" s="54">
        <v>-0.17100000000000001</v>
      </c>
      <c r="K12360" s="54">
        <v>-0.42299999999999999</v>
      </c>
      <c r="L12360" s="54">
        <v>-0.50700000000000001</v>
      </c>
      <c r="M12360" s="54">
        <v>-0.67600000000000005</v>
      </c>
      <c r="P12360" s="57"/>
    </row>
    <row r="12361" spans="1:16" x14ac:dyDescent="0.2">
      <c r="A12361" s="50">
        <v>41975</v>
      </c>
      <c r="B12361">
        <f t="shared" si="579"/>
        <v>2014</v>
      </c>
      <c r="C12361" s="51">
        <f t="shared" si="580"/>
        <v>12</v>
      </c>
      <c r="D12361" s="51">
        <f t="shared" si="581"/>
        <v>2</v>
      </c>
      <c r="E12361" s="52">
        <v>0.375</v>
      </c>
      <c r="G12361" s="54">
        <v>-9.61</v>
      </c>
      <c r="H12361" s="54">
        <v>-4.2270000000000003</v>
      </c>
      <c r="I12361">
        <v>-0.62</v>
      </c>
      <c r="J12361" s="54">
        <v>-0.17100000000000001</v>
      </c>
      <c r="K12361" s="54">
        <v>-0.45100000000000001</v>
      </c>
      <c r="L12361" s="54">
        <v>-0.56299999999999994</v>
      </c>
      <c r="M12361" s="54">
        <v>-0.70399999999999996</v>
      </c>
      <c r="P12361" s="57"/>
    </row>
    <row r="12362" spans="1:16" x14ac:dyDescent="0.2">
      <c r="A12362" s="50">
        <v>41975</v>
      </c>
      <c r="B12362">
        <f t="shared" si="579"/>
        <v>2014</v>
      </c>
      <c r="C12362" s="51">
        <f t="shared" si="580"/>
        <v>12</v>
      </c>
      <c r="D12362" s="51">
        <f t="shared" si="581"/>
        <v>2</v>
      </c>
      <c r="E12362" s="52">
        <v>0.5</v>
      </c>
      <c r="G12362" s="54">
        <v>-10.023</v>
      </c>
      <c r="H12362" s="54">
        <v>-4.2869999999999999</v>
      </c>
      <c r="I12362">
        <v>-0.62</v>
      </c>
      <c r="J12362" s="54">
        <v>-0.17100000000000001</v>
      </c>
      <c r="K12362" s="54">
        <v>-0.45100000000000001</v>
      </c>
      <c r="L12362" s="54">
        <v>-0.56299999999999994</v>
      </c>
      <c r="M12362" s="54">
        <v>-0.70399999999999996</v>
      </c>
      <c r="P12362" s="57"/>
    </row>
    <row r="12363" spans="1:16" x14ac:dyDescent="0.2">
      <c r="A12363" s="50">
        <v>41975</v>
      </c>
      <c r="B12363">
        <f t="shared" si="579"/>
        <v>2014</v>
      </c>
      <c r="C12363" s="51">
        <f t="shared" si="580"/>
        <v>12</v>
      </c>
      <c r="D12363" s="51">
        <f t="shared" si="581"/>
        <v>2</v>
      </c>
      <c r="E12363" s="52">
        <v>0.625</v>
      </c>
      <c r="G12363" s="54">
        <v>-9.61</v>
      </c>
      <c r="H12363" s="54">
        <v>-4.3179999999999996</v>
      </c>
      <c r="I12363">
        <v>-0.62</v>
      </c>
      <c r="J12363" s="54">
        <v>-0.17100000000000001</v>
      </c>
      <c r="K12363" s="54">
        <v>-0.42299999999999999</v>
      </c>
      <c r="L12363" s="54">
        <v>-0.53500000000000003</v>
      </c>
      <c r="M12363" s="54">
        <v>-0.67600000000000005</v>
      </c>
      <c r="P12363" s="57"/>
    </row>
    <row r="12364" spans="1:16" x14ac:dyDescent="0.2">
      <c r="A12364" s="50">
        <v>41975</v>
      </c>
      <c r="B12364">
        <f t="shared" si="579"/>
        <v>2014</v>
      </c>
      <c r="C12364" s="51">
        <f t="shared" si="580"/>
        <v>12</v>
      </c>
      <c r="D12364" s="51">
        <f t="shared" si="581"/>
        <v>2</v>
      </c>
      <c r="E12364" s="52">
        <v>0.75</v>
      </c>
      <c r="G12364" s="54">
        <v>-9.61</v>
      </c>
      <c r="H12364" s="54">
        <v>-4.3479999999999999</v>
      </c>
      <c r="I12364">
        <v>-0.64800000000000002</v>
      </c>
      <c r="J12364" s="54">
        <v>-0.17100000000000001</v>
      </c>
      <c r="K12364" s="54">
        <v>-0.45100000000000001</v>
      </c>
      <c r="L12364" s="54">
        <v>-0.53500000000000003</v>
      </c>
      <c r="M12364" s="54">
        <v>-0.70399999999999996</v>
      </c>
      <c r="P12364" s="57"/>
    </row>
    <row r="12365" spans="1:16" x14ac:dyDescent="0.2">
      <c r="A12365" s="50">
        <v>41975</v>
      </c>
      <c r="B12365">
        <f t="shared" si="579"/>
        <v>2014</v>
      </c>
      <c r="C12365" s="51">
        <f t="shared" si="580"/>
        <v>12</v>
      </c>
      <c r="D12365" s="51">
        <f t="shared" si="581"/>
        <v>2</v>
      </c>
      <c r="E12365" s="52">
        <v>0.875</v>
      </c>
      <c r="G12365" s="54">
        <v>-9.4049999999999994</v>
      </c>
      <c r="H12365" s="54">
        <v>-4.3479999999999999</v>
      </c>
      <c r="I12365">
        <v>-0.67600000000000005</v>
      </c>
      <c r="J12365" s="54">
        <v>-0.17100000000000001</v>
      </c>
      <c r="K12365" s="54">
        <v>-0.42299999999999999</v>
      </c>
      <c r="L12365" s="54">
        <v>-0.50700000000000001</v>
      </c>
      <c r="M12365" s="54">
        <v>-0.67600000000000005</v>
      </c>
      <c r="P12365" s="57"/>
    </row>
    <row r="12366" spans="1:16" x14ac:dyDescent="0.2">
      <c r="A12366" s="50">
        <v>41976</v>
      </c>
      <c r="B12366">
        <f t="shared" si="579"/>
        <v>2014</v>
      </c>
      <c r="C12366" s="51">
        <f t="shared" si="580"/>
        <v>12</v>
      </c>
      <c r="D12366" s="51">
        <f t="shared" si="581"/>
        <v>3</v>
      </c>
      <c r="E12366" s="52">
        <v>0</v>
      </c>
      <c r="G12366" s="54">
        <v>-9.5079999999999991</v>
      </c>
      <c r="H12366" s="54">
        <v>-4.3479999999999999</v>
      </c>
      <c r="I12366">
        <v>-0.70399999999999996</v>
      </c>
      <c r="J12366" s="54">
        <v>-0.17100000000000001</v>
      </c>
      <c r="K12366" s="54">
        <v>-0.45100000000000001</v>
      </c>
      <c r="L12366" s="54">
        <v>-0.53500000000000003</v>
      </c>
      <c r="M12366" s="54">
        <v>-0.70399999999999996</v>
      </c>
      <c r="P12366" s="57"/>
    </row>
    <row r="12367" spans="1:16" x14ac:dyDescent="0.2">
      <c r="A12367" s="50">
        <v>41976</v>
      </c>
      <c r="B12367">
        <f t="shared" ref="B12367:B12430" si="582">YEAR(A12367)</f>
        <v>2014</v>
      </c>
      <c r="C12367" s="51">
        <f t="shared" ref="C12367:C12430" si="583">MONTH(A12367)</f>
        <v>12</v>
      </c>
      <c r="D12367" s="51">
        <f t="shared" ref="D12367:D12430" si="584">DAY(A12367)</f>
        <v>3</v>
      </c>
      <c r="E12367" s="52">
        <v>0.125</v>
      </c>
      <c r="G12367" s="54">
        <v>-9.3369999999999997</v>
      </c>
      <c r="H12367" s="54">
        <v>-4.3479999999999999</v>
      </c>
      <c r="I12367">
        <v>-0.73199999999999998</v>
      </c>
      <c r="J12367" s="54">
        <v>-0.17100000000000001</v>
      </c>
      <c r="K12367" s="54">
        <v>-0.42299999999999999</v>
      </c>
      <c r="L12367" s="54">
        <v>-0.50700000000000001</v>
      </c>
      <c r="M12367" s="54">
        <v>-0.67600000000000005</v>
      </c>
      <c r="P12367" s="57"/>
    </row>
    <row r="12368" spans="1:16" x14ac:dyDescent="0.2">
      <c r="A12368" s="50">
        <v>41976</v>
      </c>
      <c r="B12368">
        <f t="shared" si="582"/>
        <v>2014</v>
      </c>
      <c r="C12368" s="51">
        <f t="shared" si="583"/>
        <v>12</v>
      </c>
      <c r="D12368" s="51">
        <f t="shared" si="584"/>
        <v>3</v>
      </c>
      <c r="E12368" s="52">
        <v>0.25</v>
      </c>
      <c r="G12368" s="54">
        <v>-9.4390000000000001</v>
      </c>
      <c r="H12368" s="54">
        <v>-4.3479999999999999</v>
      </c>
      <c r="I12368">
        <v>-0.73199999999999998</v>
      </c>
      <c r="J12368" s="54">
        <v>-0.17100000000000001</v>
      </c>
      <c r="K12368" s="54">
        <v>-0.42299999999999999</v>
      </c>
      <c r="L12368" s="54">
        <v>-0.50700000000000001</v>
      </c>
      <c r="M12368" s="54">
        <v>-0.67600000000000005</v>
      </c>
      <c r="P12368" s="57"/>
    </row>
    <row r="12369" spans="1:16" x14ac:dyDescent="0.2">
      <c r="A12369" s="50">
        <v>41976</v>
      </c>
      <c r="B12369">
        <f t="shared" si="582"/>
        <v>2014</v>
      </c>
      <c r="C12369" s="51">
        <f t="shared" si="583"/>
        <v>12</v>
      </c>
      <c r="D12369" s="51">
        <f t="shared" si="584"/>
        <v>3</v>
      </c>
      <c r="E12369" s="52">
        <v>0.375</v>
      </c>
      <c r="G12369" s="54">
        <v>-9.5419999999999998</v>
      </c>
      <c r="H12369" s="54">
        <v>-4.3780000000000001</v>
      </c>
      <c r="I12369">
        <v>-0.76</v>
      </c>
      <c r="J12369" s="54">
        <v>-0.17100000000000001</v>
      </c>
      <c r="K12369" s="54">
        <v>-0.45100000000000001</v>
      </c>
      <c r="L12369" s="54">
        <v>-0.53500000000000003</v>
      </c>
      <c r="M12369" s="54">
        <v>-0.70399999999999996</v>
      </c>
      <c r="P12369" s="57"/>
    </row>
    <row r="12370" spans="1:16" x14ac:dyDescent="0.2">
      <c r="A12370" s="50">
        <v>41976</v>
      </c>
      <c r="B12370">
        <f t="shared" si="582"/>
        <v>2014</v>
      </c>
      <c r="C12370" s="51">
        <f t="shared" si="583"/>
        <v>12</v>
      </c>
      <c r="D12370" s="51">
        <f t="shared" si="584"/>
        <v>3</v>
      </c>
      <c r="E12370" s="52">
        <v>0.5</v>
      </c>
      <c r="G12370" s="54">
        <v>-9.5760000000000005</v>
      </c>
      <c r="H12370" s="54">
        <v>-4.3780000000000001</v>
      </c>
      <c r="I12370">
        <v>-0.78900000000000003</v>
      </c>
      <c r="J12370" s="54">
        <v>-0.17100000000000001</v>
      </c>
      <c r="K12370" s="54">
        <v>-0.45100000000000001</v>
      </c>
      <c r="L12370" s="54">
        <v>-0.53500000000000003</v>
      </c>
      <c r="M12370" s="54">
        <v>-0.70399999999999996</v>
      </c>
      <c r="P12370" s="57"/>
    </row>
    <row r="12371" spans="1:16" x14ac:dyDescent="0.2">
      <c r="A12371" s="50">
        <v>41976</v>
      </c>
      <c r="B12371">
        <f t="shared" si="582"/>
        <v>2014</v>
      </c>
      <c r="C12371" s="51">
        <f t="shared" si="583"/>
        <v>12</v>
      </c>
      <c r="D12371" s="51">
        <f t="shared" si="584"/>
        <v>3</v>
      </c>
      <c r="E12371" s="52">
        <v>0.625</v>
      </c>
      <c r="G12371" s="54">
        <v>-9.8510000000000009</v>
      </c>
      <c r="H12371" s="54">
        <v>-4.4390000000000001</v>
      </c>
      <c r="I12371">
        <v>-0.81699999999999995</v>
      </c>
      <c r="J12371" s="54">
        <v>-0.17100000000000001</v>
      </c>
      <c r="K12371" s="54">
        <v>-0.45100000000000001</v>
      </c>
      <c r="L12371" s="54">
        <v>-0.56299999999999994</v>
      </c>
      <c r="M12371" s="54">
        <v>-0.70399999999999996</v>
      </c>
      <c r="P12371" s="57"/>
    </row>
    <row r="12372" spans="1:16" x14ac:dyDescent="0.2">
      <c r="A12372" s="50">
        <v>41976</v>
      </c>
      <c r="B12372">
        <f t="shared" si="582"/>
        <v>2014</v>
      </c>
      <c r="C12372" s="51">
        <f t="shared" si="583"/>
        <v>12</v>
      </c>
      <c r="D12372" s="51">
        <f t="shared" si="584"/>
        <v>3</v>
      </c>
      <c r="E12372" s="52">
        <v>0.75</v>
      </c>
      <c r="G12372" s="54">
        <v>-10.266</v>
      </c>
      <c r="H12372" s="54">
        <v>-4.4989999999999997</v>
      </c>
      <c r="I12372">
        <v>-0.84499999999999997</v>
      </c>
      <c r="J12372" s="54">
        <v>-0.19900000000000001</v>
      </c>
      <c r="K12372" s="54">
        <v>-0.45100000000000001</v>
      </c>
      <c r="L12372" s="54">
        <v>-0.56299999999999994</v>
      </c>
      <c r="M12372" s="54">
        <v>-0.70399999999999996</v>
      </c>
      <c r="P12372" s="57"/>
    </row>
    <row r="12373" spans="1:16" x14ac:dyDescent="0.2">
      <c r="A12373" s="50">
        <v>41976</v>
      </c>
      <c r="B12373">
        <f t="shared" si="582"/>
        <v>2014</v>
      </c>
      <c r="C12373" s="51">
        <f t="shared" si="583"/>
        <v>12</v>
      </c>
      <c r="D12373" s="51">
        <f t="shared" si="584"/>
        <v>3</v>
      </c>
      <c r="E12373" s="52">
        <v>0.875</v>
      </c>
      <c r="G12373" s="54">
        <v>-10.581</v>
      </c>
      <c r="H12373" s="54">
        <v>-4.59</v>
      </c>
      <c r="I12373">
        <v>-0.873</v>
      </c>
      <c r="J12373" s="54">
        <v>-0.19900000000000001</v>
      </c>
      <c r="K12373" s="54">
        <v>-0.45100000000000001</v>
      </c>
      <c r="L12373" s="54">
        <v>-0.56299999999999994</v>
      </c>
      <c r="M12373" s="54">
        <v>-0.73199999999999998</v>
      </c>
      <c r="P12373" s="57"/>
    </row>
    <row r="12374" spans="1:16" x14ac:dyDescent="0.2">
      <c r="A12374" s="50">
        <v>41977</v>
      </c>
      <c r="B12374">
        <f t="shared" si="582"/>
        <v>2014</v>
      </c>
      <c r="C12374" s="51">
        <f t="shared" si="583"/>
        <v>12</v>
      </c>
      <c r="D12374" s="51">
        <f t="shared" si="584"/>
        <v>4</v>
      </c>
      <c r="E12374" s="52">
        <v>0</v>
      </c>
      <c r="G12374" s="54">
        <v>-10.722</v>
      </c>
      <c r="H12374" s="54">
        <v>-4.6820000000000004</v>
      </c>
      <c r="I12374">
        <v>-0.93</v>
      </c>
      <c r="J12374" s="54">
        <v>-0.19900000000000001</v>
      </c>
      <c r="K12374" s="54">
        <v>-0.45100000000000001</v>
      </c>
      <c r="L12374" s="54">
        <v>-0.53500000000000003</v>
      </c>
      <c r="M12374" s="54">
        <v>-0.70399999999999996</v>
      </c>
      <c r="P12374" s="57"/>
    </row>
    <row r="12375" spans="1:16" x14ac:dyDescent="0.2">
      <c r="A12375" s="50">
        <v>41977</v>
      </c>
      <c r="B12375">
        <f t="shared" si="582"/>
        <v>2014</v>
      </c>
      <c r="C12375" s="51">
        <f t="shared" si="583"/>
        <v>12</v>
      </c>
      <c r="D12375" s="51">
        <f t="shared" si="584"/>
        <v>4</v>
      </c>
      <c r="E12375" s="52">
        <v>0.125</v>
      </c>
      <c r="G12375" s="54">
        <v>-10.863</v>
      </c>
      <c r="H12375" s="54">
        <v>-4.8040000000000003</v>
      </c>
      <c r="I12375">
        <v>-0.95799999999999996</v>
      </c>
      <c r="J12375" s="54">
        <v>-0.19900000000000001</v>
      </c>
      <c r="K12375" s="54">
        <v>-0.45100000000000001</v>
      </c>
      <c r="L12375" s="54">
        <v>-0.53500000000000003</v>
      </c>
      <c r="M12375" s="54">
        <v>-0.70399999999999996</v>
      </c>
      <c r="P12375" s="57"/>
    </row>
    <row r="12376" spans="1:16" x14ac:dyDescent="0.2">
      <c r="A12376" s="50">
        <v>41977</v>
      </c>
      <c r="B12376">
        <f t="shared" si="582"/>
        <v>2014</v>
      </c>
      <c r="C12376" s="51">
        <f t="shared" si="583"/>
        <v>12</v>
      </c>
      <c r="D12376" s="51">
        <f t="shared" si="584"/>
        <v>4</v>
      </c>
      <c r="E12376" s="52">
        <v>0.25</v>
      </c>
      <c r="G12376" s="54">
        <v>-10.686</v>
      </c>
      <c r="H12376" s="54">
        <v>-4.8650000000000002</v>
      </c>
      <c r="I12376">
        <v>-0.95799999999999996</v>
      </c>
      <c r="J12376" s="54">
        <v>-0.17100000000000001</v>
      </c>
      <c r="K12376" s="54">
        <v>-0.45100000000000001</v>
      </c>
      <c r="L12376" s="54">
        <v>-0.53500000000000003</v>
      </c>
      <c r="M12376" s="54">
        <v>-0.70399999999999996</v>
      </c>
      <c r="P12376" s="57"/>
    </row>
    <row r="12377" spans="1:16" x14ac:dyDescent="0.2">
      <c r="A12377" s="50">
        <v>41977</v>
      </c>
      <c r="B12377">
        <f t="shared" si="582"/>
        <v>2014</v>
      </c>
      <c r="C12377" s="51">
        <f t="shared" si="583"/>
        <v>12</v>
      </c>
      <c r="D12377" s="51">
        <f t="shared" si="584"/>
        <v>4</v>
      </c>
      <c r="E12377" s="52">
        <v>0.375</v>
      </c>
      <c r="G12377" s="54">
        <v>-10.898</v>
      </c>
      <c r="H12377" s="54">
        <v>-4.9569999999999999</v>
      </c>
      <c r="I12377">
        <v>-1.0429999999999999</v>
      </c>
      <c r="J12377" s="54">
        <v>-0.17100000000000001</v>
      </c>
      <c r="K12377" s="54">
        <v>-0.45100000000000001</v>
      </c>
      <c r="L12377" s="54">
        <v>-0.56299999999999994</v>
      </c>
      <c r="M12377" s="54">
        <v>-0.70399999999999996</v>
      </c>
      <c r="P12377" s="57"/>
    </row>
    <row r="12378" spans="1:16" x14ac:dyDescent="0.2">
      <c r="A12378" s="50">
        <v>41977</v>
      </c>
      <c r="B12378">
        <f t="shared" si="582"/>
        <v>2014</v>
      </c>
      <c r="C12378" s="51">
        <f t="shared" si="583"/>
        <v>12</v>
      </c>
      <c r="D12378" s="51">
        <f t="shared" si="584"/>
        <v>4</v>
      </c>
      <c r="E12378" s="52">
        <v>0.5</v>
      </c>
      <c r="G12378" s="54">
        <v>-10.757</v>
      </c>
      <c r="H12378" s="54">
        <v>-5.0179999999999998</v>
      </c>
      <c r="I12378">
        <v>-1.0429999999999999</v>
      </c>
      <c r="J12378" s="54">
        <v>-0.17100000000000001</v>
      </c>
      <c r="K12378" s="54">
        <v>-0.45100000000000001</v>
      </c>
      <c r="L12378" s="54">
        <v>-0.53500000000000003</v>
      </c>
      <c r="M12378" s="54">
        <v>-0.70399999999999996</v>
      </c>
      <c r="P12378" s="57"/>
    </row>
    <row r="12379" spans="1:16" x14ac:dyDescent="0.2">
      <c r="A12379" s="50">
        <v>41977</v>
      </c>
      <c r="B12379">
        <f t="shared" si="582"/>
        <v>2014</v>
      </c>
      <c r="C12379" s="51">
        <f t="shared" si="583"/>
        <v>12</v>
      </c>
      <c r="D12379" s="51">
        <f t="shared" si="584"/>
        <v>4</v>
      </c>
      <c r="E12379" s="52">
        <v>0.625</v>
      </c>
      <c r="G12379" s="54">
        <v>-10.686</v>
      </c>
      <c r="H12379" s="54">
        <v>-5.0490000000000004</v>
      </c>
      <c r="I12379">
        <v>-1.071</v>
      </c>
      <c r="J12379" s="54">
        <v>-0.17100000000000001</v>
      </c>
      <c r="K12379" s="54">
        <v>-0.42299999999999999</v>
      </c>
      <c r="L12379" s="54">
        <v>-0.50700000000000001</v>
      </c>
      <c r="M12379" s="54">
        <v>-0.67600000000000005</v>
      </c>
      <c r="P12379" s="57"/>
    </row>
    <row r="12380" spans="1:16" x14ac:dyDescent="0.2">
      <c r="A12380" s="50">
        <v>41977</v>
      </c>
      <c r="B12380">
        <f t="shared" si="582"/>
        <v>2014</v>
      </c>
      <c r="C12380" s="51">
        <f t="shared" si="583"/>
        <v>12</v>
      </c>
      <c r="D12380" s="51">
        <f t="shared" si="584"/>
        <v>4</v>
      </c>
      <c r="E12380" s="52">
        <v>0.75</v>
      </c>
      <c r="G12380" s="54">
        <v>-10.301</v>
      </c>
      <c r="H12380" s="54">
        <v>-5.0789999999999997</v>
      </c>
      <c r="I12380">
        <v>-1.1279999999999999</v>
      </c>
      <c r="J12380" s="54">
        <v>-0.17100000000000001</v>
      </c>
      <c r="K12380" s="54">
        <v>-0.42299999999999999</v>
      </c>
      <c r="L12380" s="54">
        <v>-0.50700000000000001</v>
      </c>
      <c r="M12380" s="54">
        <v>-0.67600000000000005</v>
      </c>
      <c r="P12380" s="57"/>
    </row>
    <row r="12381" spans="1:16" x14ac:dyDescent="0.2">
      <c r="A12381" s="50">
        <v>41977</v>
      </c>
      <c r="B12381">
        <f t="shared" si="582"/>
        <v>2014</v>
      </c>
      <c r="C12381" s="51">
        <f t="shared" si="583"/>
        <v>12</v>
      </c>
      <c r="D12381" s="51">
        <f t="shared" si="584"/>
        <v>4</v>
      </c>
      <c r="E12381" s="52">
        <v>0.875</v>
      </c>
      <c r="G12381" s="54">
        <v>-9.0329999999999995</v>
      </c>
      <c r="H12381" s="54">
        <v>-5.0490000000000004</v>
      </c>
      <c r="I12381">
        <v>-1.157</v>
      </c>
      <c r="J12381" s="54">
        <v>-0.17100000000000001</v>
      </c>
      <c r="K12381" s="54">
        <v>-0.39500000000000002</v>
      </c>
      <c r="L12381" s="54">
        <v>-0.47899999999999998</v>
      </c>
      <c r="M12381" s="54">
        <v>-0.64800000000000002</v>
      </c>
      <c r="P12381" s="57"/>
    </row>
    <row r="12382" spans="1:16" x14ac:dyDescent="0.2">
      <c r="A12382" s="50">
        <v>41978</v>
      </c>
      <c r="B12382">
        <f t="shared" si="582"/>
        <v>2014</v>
      </c>
      <c r="C12382" s="51">
        <f t="shared" si="583"/>
        <v>12</v>
      </c>
      <c r="D12382" s="51">
        <f t="shared" si="584"/>
        <v>5</v>
      </c>
      <c r="E12382" s="52">
        <v>0</v>
      </c>
      <c r="G12382" s="54">
        <v>-7.8360000000000003</v>
      </c>
      <c r="H12382" s="54">
        <v>-4.8949999999999996</v>
      </c>
      <c r="I12382">
        <v>-1.1850000000000001</v>
      </c>
      <c r="J12382" s="54">
        <v>-0.17100000000000001</v>
      </c>
      <c r="K12382" s="54">
        <v>-0.39500000000000002</v>
      </c>
      <c r="L12382" s="54">
        <v>-0.47899999999999998</v>
      </c>
      <c r="M12382" s="54">
        <v>-0.64800000000000002</v>
      </c>
      <c r="P12382" s="57"/>
    </row>
    <row r="12383" spans="1:16" x14ac:dyDescent="0.2">
      <c r="A12383" s="50">
        <v>41978</v>
      </c>
      <c r="B12383">
        <f t="shared" si="582"/>
        <v>2014</v>
      </c>
      <c r="C12383" s="51">
        <f t="shared" si="583"/>
        <v>12</v>
      </c>
      <c r="D12383" s="51">
        <f t="shared" si="584"/>
        <v>5</v>
      </c>
      <c r="E12383" s="52">
        <v>0.125</v>
      </c>
      <c r="G12383" s="54">
        <v>-6.93</v>
      </c>
      <c r="H12383" s="54">
        <v>-4.6210000000000004</v>
      </c>
      <c r="I12383">
        <v>-1.2130000000000001</v>
      </c>
      <c r="J12383" s="54">
        <v>-0.17100000000000001</v>
      </c>
      <c r="K12383" s="54">
        <v>-0.39500000000000002</v>
      </c>
      <c r="L12383" s="54">
        <v>-0.47899999999999998</v>
      </c>
      <c r="M12383" s="54">
        <v>-0.64800000000000002</v>
      </c>
      <c r="P12383" s="57"/>
    </row>
    <row r="12384" spans="1:16" x14ac:dyDescent="0.2">
      <c r="A12384" s="50">
        <v>41978</v>
      </c>
      <c r="B12384">
        <f t="shared" si="582"/>
        <v>2014</v>
      </c>
      <c r="C12384" s="51">
        <f t="shared" si="583"/>
        <v>12</v>
      </c>
      <c r="D12384" s="51">
        <f t="shared" si="584"/>
        <v>5</v>
      </c>
      <c r="E12384" s="52">
        <v>0.25</v>
      </c>
      <c r="G12384" s="54">
        <v>-6.2309999999999999</v>
      </c>
      <c r="H12384" s="54">
        <v>-4.3179999999999996</v>
      </c>
      <c r="I12384">
        <v>-1.2130000000000001</v>
      </c>
      <c r="J12384" s="54">
        <v>-0.17100000000000001</v>
      </c>
      <c r="K12384" s="54">
        <v>-0.39500000000000002</v>
      </c>
      <c r="L12384" s="54">
        <v>-0.47899999999999998</v>
      </c>
      <c r="M12384" s="54">
        <v>-0.64800000000000002</v>
      </c>
      <c r="P12384" s="57"/>
    </row>
    <row r="12385" spans="1:16" x14ac:dyDescent="0.2">
      <c r="A12385" s="50">
        <v>41978</v>
      </c>
      <c r="B12385">
        <f t="shared" si="582"/>
        <v>2014</v>
      </c>
      <c r="C12385" s="51">
        <f t="shared" si="583"/>
        <v>12</v>
      </c>
      <c r="D12385" s="51">
        <f t="shared" si="584"/>
        <v>5</v>
      </c>
      <c r="E12385" s="52">
        <v>0.375</v>
      </c>
      <c r="G12385" s="54">
        <v>-5.7290000000000001</v>
      </c>
      <c r="H12385" s="54">
        <v>-4.016</v>
      </c>
      <c r="I12385">
        <v>-1.2130000000000001</v>
      </c>
      <c r="J12385" s="54">
        <v>-0.17100000000000001</v>
      </c>
      <c r="K12385" s="54">
        <v>-0.39500000000000002</v>
      </c>
      <c r="L12385" s="54">
        <v>-0.47899999999999998</v>
      </c>
      <c r="M12385" s="54">
        <v>-0.64800000000000002</v>
      </c>
      <c r="P12385" s="57"/>
    </row>
    <row r="12386" spans="1:16" x14ac:dyDescent="0.2">
      <c r="A12386" s="50">
        <v>41978</v>
      </c>
      <c r="B12386">
        <f t="shared" si="582"/>
        <v>2014</v>
      </c>
      <c r="C12386" s="51">
        <f t="shared" si="583"/>
        <v>12</v>
      </c>
      <c r="D12386" s="51">
        <f t="shared" si="584"/>
        <v>5</v>
      </c>
      <c r="E12386" s="52">
        <v>0.5</v>
      </c>
      <c r="G12386" s="54">
        <v>-5.2949999999999999</v>
      </c>
      <c r="H12386" s="54">
        <v>-3.7770000000000001</v>
      </c>
      <c r="I12386">
        <v>-1.1850000000000001</v>
      </c>
      <c r="J12386" s="54">
        <v>-0.19900000000000001</v>
      </c>
      <c r="K12386" s="54">
        <v>-0.39500000000000002</v>
      </c>
      <c r="L12386" s="54">
        <v>-0.47899999999999998</v>
      </c>
      <c r="M12386" s="54">
        <v>-0.64800000000000002</v>
      </c>
      <c r="P12386" s="57"/>
    </row>
    <row r="12387" spans="1:16" x14ac:dyDescent="0.2">
      <c r="A12387" s="50">
        <v>41978</v>
      </c>
      <c r="B12387">
        <f t="shared" si="582"/>
        <v>2014</v>
      </c>
      <c r="C12387" s="51">
        <f t="shared" si="583"/>
        <v>12</v>
      </c>
      <c r="D12387" s="51">
        <f t="shared" si="584"/>
        <v>5</v>
      </c>
      <c r="E12387" s="52">
        <v>0.625</v>
      </c>
      <c r="G12387" s="54">
        <v>-5.0179999999999998</v>
      </c>
      <c r="H12387" s="54">
        <v>-3.5379999999999998</v>
      </c>
      <c r="I12387">
        <v>-1.157</v>
      </c>
      <c r="J12387" s="54">
        <v>-0.19900000000000001</v>
      </c>
      <c r="K12387" s="54">
        <v>-0.39500000000000002</v>
      </c>
      <c r="L12387" s="54">
        <v>-0.50700000000000001</v>
      </c>
      <c r="M12387" s="54">
        <v>-0.64800000000000002</v>
      </c>
      <c r="P12387" s="57"/>
    </row>
    <row r="12388" spans="1:16" x14ac:dyDescent="0.2">
      <c r="A12388" s="50">
        <v>41978</v>
      </c>
      <c r="B12388">
        <f t="shared" si="582"/>
        <v>2014</v>
      </c>
      <c r="C12388" s="51">
        <f t="shared" si="583"/>
        <v>12</v>
      </c>
      <c r="D12388" s="51">
        <f t="shared" si="584"/>
        <v>5</v>
      </c>
      <c r="E12388" s="52">
        <v>0.75</v>
      </c>
      <c r="G12388" s="54">
        <v>-4.8040000000000003</v>
      </c>
      <c r="H12388" s="54">
        <v>-3.33</v>
      </c>
      <c r="I12388">
        <v>-1.1279999999999999</v>
      </c>
      <c r="J12388" s="54">
        <v>-0.19900000000000001</v>
      </c>
      <c r="K12388" s="54">
        <v>-0.39500000000000002</v>
      </c>
      <c r="L12388" s="54">
        <v>-0.47899999999999998</v>
      </c>
      <c r="M12388" s="54">
        <v>-0.64800000000000002</v>
      </c>
      <c r="P12388" s="57"/>
    </row>
    <row r="12389" spans="1:16" x14ac:dyDescent="0.2">
      <c r="A12389" s="50">
        <v>41978</v>
      </c>
      <c r="B12389">
        <f t="shared" si="582"/>
        <v>2014</v>
      </c>
      <c r="C12389" s="51">
        <f t="shared" si="583"/>
        <v>12</v>
      </c>
      <c r="D12389" s="51">
        <f t="shared" si="584"/>
        <v>5</v>
      </c>
      <c r="E12389" s="52">
        <v>0.875</v>
      </c>
      <c r="G12389" s="54">
        <v>-4.4390000000000001</v>
      </c>
      <c r="H12389" s="54">
        <v>-3.153</v>
      </c>
      <c r="I12389">
        <v>-1.1000000000000001</v>
      </c>
      <c r="J12389" s="54">
        <v>-0.19900000000000001</v>
      </c>
      <c r="K12389" s="54">
        <v>-0.39500000000000002</v>
      </c>
      <c r="L12389" s="54">
        <v>-0.47899999999999998</v>
      </c>
      <c r="M12389" s="54">
        <v>-0.64800000000000002</v>
      </c>
      <c r="P12389" s="57"/>
    </row>
    <row r="12390" spans="1:16" x14ac:dyDescent="0.2">
      <c r="A12390" s="50">
        <v>41979</v>
      </c>
      <c r="B12390">
        <f t="shared" si="582"/>
        <v>2014</v>
      </c>
      <c r="C12390" s="51">
        <f t="shared" si="583"/>
        <v>12</v>
      </c>
      <c r="D12390" s="51">
        <f t="shared" si="584"/>
        <v>6</v>
      </c>
      <c r="E12390" s="52">
        <v>0</v>
      </c>
      <c r="G12390" s="54">
        <v>-4.2869999999999999</v>
      </c>
      <c r="H12390" s="54">
        <v>-2.976</v>
      </c>
      <c r="I12390">
        <v>-1.071</v>
      </c>
      <c r="J12390" s="54">
        <v>-0.19900000000000001</v>
      </c>
      <c r="K12390" s="54">
        <v>-0.39500000000000002</v>
      </c>
      <c r="L12390" s="54">
        <v>-0.47899999999999998</v>
      </c>
      <c r="M12390" s="54">
        <v>-0.64800000000000002</v>
      </c>
      <c r="P12390" s="57"/>
    </row>
    <row r="12391" spans="1:16" x14ac:dyDescent="0.2">
      <c r="A12391" s="50">
        <v>41979</v>
      </c>
      <c r="B12391">
        <f t="shared" si="582"/>
        <v>2014</v>
      </c>
      <c r="C12391" s="51">
        <f t="shared" si="583"/>
        <v>12</v>
      </c>
      <c r="D12391" s="51">
        <f t="shared" si="584"/>
        <v>6</v>
      </c>
      <c r="E12391" s="52">
        <v>0.125</v>
      </c>
      <c r="G12391" s="54">
        <v>-4.3479999999999999</v>
      </c>
      <c r="H12391" s="54">
        <v>-2.859</v>
      </c>
      <c r="I12391">
        <v>-1.0429999999999999</v>
      </c>
      <c r="J12391" s="54">
        <v>-0.22700000000000001</v>
      </c>
      <c r="K12391" s="54">
        <v>-0.39500000000000002</v>
      </c>
      <c r="L12391" s="54">
        <v>-0.47899999999999998</v>
      </c>
      <c r="M12391" s="54">
        <v>-0.64800000000000002</v>
      </c>
      <c r="P12391" s="57"/>
    </row>
    <row r="12392" spans="1:16" x14ac:dyDescent="0.2">
      <c r="A12392" s="50">
        <v>41979</v>
      </c>
      <c r="B12392">
        <f t="shared" si="582"/>
        <v>2014</v>
      </c>
      <c r="C12392" s="51">
        <f t="shared" si="583"/>
        <v>12</v>
      </c>
      <c r="D12392" s="51">
        <f t="shared" si="584"/>
        <v>6</v>
      </c>
      <c r="E12392" s="52">
        <v>0.25</v>
      </c>
      <c r="G12392" s="54">
        <v>-4.3780000000000001</v>
      </c>
      <c r="H12392" s="54">
        <v>-2.742</v>
      </c>
      <c r="I12392">
        <v>-1.0149999999999999</v>
      </c>
      <c r="J12392" s="54">
        <v>-0.22700000000000001</v>
      </c>
      <c r="K12392" s="54">
        <v>-0.42299999999999999</v>
      </c>
      <c r="L12392" s="54">
        <v>-0.47899999999999998</v>
      </c>
      <c r="M12392" s="54">
        <v>-0.64800000000000002</v>
      </c>
      <c r="P12392" s="57"/>
    </row>
    <row r="12393" spans="1:16" x14ac:dyDescent="0.2">
      <c r="A12393" s="50">
        <v>41979</v>
      </c>
      <c r="B12393">
        <f t="shared" si="582"/>
        <v>2014</v>
      </c>
      <c r="C12393" s="51">
        <f t="shared" si="583"/>
        <v>12</v>
      </c>
      <c r="D12393" s="51">
        <f t="shared" si="584"/>
        <v>6</v>
      </c>
      <c r="E12393" s="52">
        <v>0.375</v>
      </c>
      <c r="G12393" s="54">
        <v>-4.4989999999999997</v>
      </c>
      <c r="H12393" s="54">
        <v>-2.6829999999999998</v>
      </c>
      <c r="I12393">
        <v>-0.98599999999999999</v>
      </c>
      <c r="J12393" s="54">
        <v>-0.22700000000000001</v>
      </c>
      <c r="K12393" s="54">
        <v>-0.39500000000000002</v>
      </c>
      <c r="L12393" s="54">
        <v>-0.47899999999999998</v>
      </c>
      <c r="M12393" s="54">
        <v>-0.64800000000000002</v>
      </c>
      <c r="P12393" s="57"/>
    </row>
    <row r="12394" spans="1:16" x14ac:dyDescent="0.2">
      <c r="A12394" s="50">
        <v>41979</v>
      </c>
      <c r="B12394">
        <f t="shared" si="582"/>
        <v>2014</v>
      </c>
      <c r="C12394" s="51">
        <f t="shared" si="583"/>
        <v>12</v>
      </c>
      <c r="D12394" s="51">
        <f t="shared" si="584"/>
        <v>6</v>
      </c>
      <c r="E12394" s="52">
        <v>0.5</v>
      </c>
      <c r="G12394" s="54">
        <v>-4.59</v>
      </c>
      <c r="H12394" s="54">
        <v>-2.625</v>
      </c>
      <c r="I12394">
        <v>-0.95799999999999996</v>
      </c>
      <c r="J12394" s="54">
        <v>-0.22700000000000001</v>
      </c>
      <c r="K12394" s="54">
        <v>-0.39500000000000002</v>
      </c>
      <c r="L12394" s="54">
        <v>-0.47899999999999998</v>
      </c>
      <c r="M12394" s="54">
        <v>-0.64800000000000002</v>
      </c>
      <c r="P12394" s="57"/>
    </row>
    <row r="12395" spans="1:16" x14ac:dyDescent="0.2">
      <c r="A12395" s="50">
        <v>41979</v>
      </c>
      <c r="B12395">
        <f t="shared" si="582"/>
        <v>2014</v>
      </c>
      <c r="C12395" s="51">
        <f t="shared" si="583"/>
        <v>12</v>
      </c>
      <c r="D12395" s="51">
        <f t="shared" si="584"/>
        <v>6</v>
      </c>
      <c r="E12395" s="52">
        <v>0.625</v>
      </c>
      <c r="G12395" s="54">
        <v>-4.6820000000000004</v>
      </c>
      <c r="H12395" s="54">
        <v>-2.5960000000000001</v>
      </c>
      <c r="I12395">
        <v>-0.95799999999999996</v>
      </c>
      <c r="J12395" s="54">
        <v>-0.255</v>
      </c>
      <c r="K12395" s="54">
        <v>-0.39500000000000002</v>
      </c>
      <c r="L12395" s="54">
        <v>-0.47899999999999998</v>
      </c>
      <c r="M12395" s="54">
        <v>-0.64800000000000002</v>
      </c>
      <c r="P12395" s="57"/>
    </row>
    <row r="12396" spans="1:16" x14ac:dyDescent="0.2">
      <c r="A12396" s="50">
        <v>41979</v>
      </c>
      <c r="B12396">
        <f t="shared" si="582"/>
        <v>2014</v>
      </c>
      <c r="C12396" s="51">
        <f t="shared" si="583"/>
        <v>12</v>
      </c>
      <c r="D12396" s="51">
        <f t="shared" si="584"/>
        <v>6</v>
      </c>
      <c r="E12396" s="52">
        <v>0.75</v>
      </c>
      <c r="G12396" s="54">
        <v>-4.8339999999999996</v>
      </c>
      <c r="H12396" s="54">
        <v>-2.5960000000000001</v>
      </c>
      <c r="I12396">
        <v>-0.95799999999999996</v>
      </c>
      <c r="J12396" s="54">
        <v>-0.255</v>
      </c>
      <c r="K12396" s="54">
        <v>-0.39500000000000002</v>
      </c>
      <c r="L12396" s="54">
        <v>-0.47899999999999998</v>
      </c>
      <c r="M12396" s="54">
        <v>-0.64800000000000002</v>
      </c>
      <c r="P12396" s="57"/>
    </row>
    <row r="12397" spans="1:16" x14ac:dyDescent="0.2">
      <c r="A12397" s="50">
        <v>41979</v>
      </c>
      <c r="B12397">
        <f t="shared" si="582"/>
        <v>2014</v>
      </c>
      <c r="C12397" s="51">
        <f t="shared" si="583"/>
        <v>12</v>
      </c>
      <c r="D12397" s="51">
        <f t="shared" si="584"/>
        <v>6</v>
      </c>
      <c r="E12397" s="52">
        <v>0.875</v>
      </c>
      <c r="G12397" s="54">
        <v>-5.202</v>
      </c>
      <c r="H12397" s="54">
        <v>-2.5960000000000001</v>
      </c>
      <c r="I12397">
        <v>-0.93</v>
      </c>
      <c r="J12397" s="54">
        <v>-0.255</v>
      </c>
      <c r="K12397" s="54">
        <v>-0.39500000000000002</v>
      </c>
      <c r="L12397" s="54">
        <v>-0.47899999999999998</v>
      </c>
      <c r="M12397" s="54">
        <v>-0.64800000000000002</v>
      </c>
      <c r="P12397" s="57"/>
    </row>
    <row r="12398" spans="1:16" x14ac:dyDescent="0.2">
      <c r="A12398" s="50">
        <v>41980</v>
      </c>
      <c r="B12398">
        <f t="shared" si="582"/>
        <v>2014</v>
      </c>
      <c r="C12398" s="51">
        <f t="shared" si="583"/>
        <v>12</v>
      </c>
      <c r="D12398" s="51">
        <f t="shared" si="584"/>
        <v>7</v>
      </c>
      <c r="E12398" s="52">
        <v>0</v>
      </c>
      <c r="G12398" s="54">
        <v>-5.48</v>
      </c>
      <c r="H12398" s="54">
        <v>-2.625</v>
      </c>
      <c r="I12398">
        <v>-0.93</v>
      </c>
      <c r="J12398" s="54">
        <v>-0.255</v>
      </c>
      <c r="K12398" s="54">
        <v>-0.42299999999999999</v>
      </c>
      <c r="L12398" s="54">
        <v>-0.47899999999999998</v>
      </c>
      <c r="M12398" s="54">
        <v>-0.64800000000000002</v>
      </c>
      <c r="P12398" s="57"/>
    </row>
    <row r="12399" spans="1:16" x14ac:dyDescent="0.2">
      <c r="A12399" s="50">
        <v>41980</v>
      </c>
      <c r="B12399">
        <f t="shared" si="582"/>
        <v>2014</v>
      </c>
      <c r="C12399" s="51">
        <f t="shared" si="583"/>
        <v>12</v>
      </c>
      <c r="D12399" s="51">
        <f t="shared" si="584"/>
        <v>7</v>
      </c>
      <c r="E12399" s="52">
        <v>0.125</v>
      </c>
      <c r="G12399" s="54">
        <v>-5.7290000000000001</v>
      </c>
      <c r="H12399" s="54">
        <v>-2.6829999999999998</v>
      </c>
      <c r="I12399">
        <v>-0.93</v>
      </c>
      <c r="J12399" s="54">
        <v>-0.28299999999999997</v>
      </c>
      <c r="K12399" s="54">
        <v>-0.39500000000000002</v>
      </c>
      <c r="L12399" s="54">
        <v>-0.47899999999999998</v>
      </c>
      <c r="M12399" s="54">
        <v>-0.64800000000000002</v>
      </c>
      <c r="P12399" s="57"/>
    </row>
    <row r="12400" spans="1:16" x14ac:dyDescent="0.2">
      <c r="A12400" s="50">
        <v>41980</v>
      </c>
      <c r="B12400">
        <f t="shared" si="582"/>
        <v>2014</v>
      </c>
      <c r="C12400" s="51">
        <f t="shared" si="583"/>
        <v>12</v>
      </c>
      <c r="D12400" s="51">
        <f t="shared" si="584"/>
        <v>7</v>
      </c>
      <c r="E12400" s="52">
        <v>0.25</v>
      </c>
      <c r="G12400" s="54">
        <v>-5.9480000000000004</v>
      </c>
      <c r="H12400" s="54">
        <v>-2.7709999999999999</v>
      </c>
      <c r="I12400">
        <v>-0.95799999999999996</v>
      </c>
      <c r="J12400" s="54">
        <v>-0.28299999999999997</v>
      </c>
      <c r="K12400" s="54">
        <v>-0.42299999999999999</v>
      </c>
      <c r="L12400" s="54">
        <v>-0.50700000000000001</v>
      </c>
      <c r="M12400" s="54">
        <v>-0.64800000000000002</v>
      </c>
      <c r="P12400" s="57"/>
    </row>
    <row r="12401" spans="1:16" x14ac:dyDescent="0.2">
      <c r="A12401" s="50">
        <v>41980</v>
      </c>
      <c r="B12401">
        <f t="shared" si="582"/>
        <v>2014</v>
      </c>
      <c r="C12401" s="51">
        <f t="shared" si="583"/>
        <v>12</v>
      </c>
      <c r="D12401" s="51">
        <f t="shared" si="584"/>
        <v>7</v>
      </c>
      <c r="E12401" s="52">
        <v>0.375</v>
      </c>
      <c r="G12401" s="54">
        <v>-6.1680000000000001</v>
      </c>
      <c r="H12401" s="54">
        <v>-2.859</v>
      </c>
      <c r="I12401">
        <v>-0.95799999999999996</v>
      </c>
      <c r="J12401" s="54">
        <v>-0.28299999999999997</v>
      </c>
      <c r="K12401" s="54">
        <v>-0.39500000000000002</v>
      </c>
      <c r="L12401" s="54">
        <v>-0.47899999999999998</v>
      </c>
      <c r="M12401" s="54">
        <v>-0.64800000000000002</v>
      </c>
      <c r="P12401" s="57"/>
    </row>
    <row r="12402" spans="1:16" x14ac:dyDescent="0.2">
      <c r="A12402" s="50">
        <v>41980</v>
      </c>
      <c r="B12402">
        <f t="shared" si="582"/>
        <v>2014</v>
      </c>
      <c r="C12402" s="51">
        <f t="shared" si="583"/>
        <v>12</v>
      </c>
      <c r="D12402" s="51">
        <f t="shared" si="584"/>
        <v>7</v>
      </c>
      <c r="E12402" s="52">
        <v>0.5</v>
      </c>
      <c r="G12402" s="54">
        <v>-6.3570000000000002</v>
      </c>
      <c r="H12402" s="54">
        <v>-2.9470000000000001</v>
      </c>
      <c r="I12402">
        <v>-0.98599999999999999</v>
      </c>
      <c r="J12402" s="54">
        <v>-0.28299999999999997</v>
      </c>
      <c r="K12402" s="54">
        <v>-0.42299999999999999</v>
      </c>
      <c r="L12402" s="54">
        <v>-0.47899999999999998</v>
      </c>
      <c r="M12402" s="54">
        <v>-0.64800000000000002</v>
      </c>
      <c r="P12402" s="57"/>
    </row>
    <row r="12403" spans="1:16" x14ac:dyDescent="0.2">
      <c r="A12403" s="50">
        <v>41980</v>
      </c>
      <c r="B12403">
        <f t="shared" si="582"/>
        <v>2014</v>
      </c>
      <c r="C12403" s="51">
        <f t="shared" si="583"/>
        <v>12</v>
      </c>
      <c r="D12403" s="51">
        <f t="shared" si="584"/>
        <v>7</v>
      </c>
      <c r="E12403" s="52">
        <v>0.625</v>
      </c>
      <c r="G12403" s="54">
        <v>-6.5789999999999997</v>
      </c>
      <c r="H12403" s="54">
        <v>-3.0350000000000001</v>
      </c>
      <c r="I12403">
        <v>-1.0149999999999999</v>
      </c>
      <c r="J12403" s="54">
        <v>-0.311</v>
      </c>
      <c r="K12403" s="54">
        <v>-0.42299999999999999</v>
      </c>
      <c r="L12403" s="54">
        <v>-0.50700000000000001</v>
      </c>
      <c r="M12403" s="54">
        <v>-0.64800000000000002</v>
      </c>
      <c r="P12403" s="57"/>
    </row>
    <row r="12404" spans="1:16" x14ac:dyDescent="0.2">
      <c r="A12404" s="50">
        <v>41980</v>
      </c>
      <c r="B12404">
        <f t="shared" si="582"/>
        <v>2014</v>
      </c>
      <c r="C12404" s="51">
        <f t="shared" si="583"/>
        <v>12</v>
      </c>
      <c r="D12404" s="51">
        <f t="shared" si="584"/>
        <v>7</v>
      </c>
      <c r="E12404" s="52">
        <v>0.75</v>
      </c>
      <c r="G12404" s="54">
        <v>-6.77</v>
      </c>
      <c r="H12404" s="54">
        <v>-3.153</v>
      </c>
      <c r="I12404">
        <v>-1.0429999999999999</v>
      </c>
      <c r="J12404" s="54">
        <v>-0.311</v>
      </c>
      <c r="K12404" s="54">
        <v>-0.42299999999999999</v>
      </c>
      <c r="L12404" s="54">
        <v>-0.47899999999999998</v>
      </c>
      <c r="M12404" s="54">
        <v>-0.64800000000000002</v>
      </c>
      <c r="P12404" s="57"/>
    </row>
    <row r="12405" spans="1:16" x14ac:dyDescent="0.2">
      <c r="A12405" s="50">
        <v>41980</v>
      </c>
      <c r="B12405">
        <f t="shared" si="582"/>
        <v>2014</v>
      </c>
      <c r="C12405" s="51">
        <f t="shared" si="583"/>
        <v>12</v>
      </c>
      <c r="D12405" s="51">
        <f t="shared" si="584"/>
        <v>7</v>
      </c>
      <c r="E12405" s="52">
        <v>0.875</v>
      </c>
      <c r="G12405" s="54">
        <v>-6.8659999999999997</v>
      </c>
      <c r="H12405" s="54">
        <v>-3.242</v>
      </c>
      <c r="I12405">
        <v>-1.071</v>
      </c>
      <c r="J12405" s="54">
        <v>-0.311</v>
      </c>
      <c r="K12405" s="54">
        <v>-0.42299999999999999</v>
      </c>
      <c r="L12405" s="54">
        <v>-0.47899999999999998</v>
      </c>
      <c r="M12405" s="54">
        <v>-0.64800000000000002</v>
      </c>
      <c r="P12405" s="57"/>
    </row>
    <row r="12406" spans="1:16" x14ac:dyDescent="0.2">
      <c r="A12406" s="50">
        <v>41981</v>
      </c>
      <c r="B12406">
        <f t="shared" si="582"/>
        <v>2014</v>
      </c>
      <c r="C12406" s="51">
        <f t="shared" si="583"/>
        <v>12</v>
      </c>
      <c r="D12406" s="51">
        <f t="shared" si="584"/>
        <v>8</v>
      </c>
      <c r="E12406" s="52">
        <v>0</v>
      </c>
      <c r="G12406" s="54">
        <v>-6.93</v>
      </c>
      <c r="H12406" s="54">
        <v>-3.36</v>
      </c>
      <c r="I12406">
        <v>-1.1000000000000001</v>
      </c>
      <c r="J12406" s="54">
        <v>-0.311</v>
      </c>
      <c r="K12406" s="54">
        <v>-0.42299999999999999</v>
      </c>
      <c r="L12406" s="54">
        <v>-0.47899999999999998</v>
      </c>
      <c r="M12406" s="54">
        <v>-0.64800000000000002</v>
      </c>
      <c r="P12406" s="57"/>
    </row>
    <row r="12407" spans="1:16" x14ac:dyDescent="0.2">
      <c r="A12407" s="50">
        <v>41981</v>
      </c>
      <c r="B12407">
        <f t="shared" si="582"/>
        <v>2014</v>
      </c>
      <c r="C12407" s="51">
        <f t="shared" si="583"/>
        <v>12</v>
      </c>
      <c r="D12407" s="51">
        <f t="shared" si="584"/>
        <v>8</v>
      </c>
      <c r="E12407" s="52">
        <v>0.125</v>
      </c>
      <c r="G12407" s="54">
        <v>-6.9939999999999998</v>
      </c>
      <c r="H12407" s="54">
        <v>-3.419</v>
      </c>
      <c r="I12407">
        <v>-1.1279999999999999</v>
      </c>
      <c r="J12407" s="54">
        <v>-0.33900000000000002</v>
      </c>
      <c r="K12407" s="54">
        <v>-0.42299999999999999</v>
      </c>
      <c r="L12407" s="54">
        <v>-0.47899999999999998</v>
      </c>
      <c r="M12407" s="54">
        <v>-0.64800000000000002</v>
      </c>
      <c r="P12407" s="57"/>
    </row>
    <row r="12408" spans="1:16" x14ac:dyDescent="0.2">
      <c r="A12408" s="50">
        <v>41981</v>
      </c>
      <c r="B12408">
        <f t="shared" si="582"/>
        <v>2014</v>
      </c>
      <c r="C12408" s="51">
        <f t="shared" si="583"/>
        <v>12</v>
      </c>
      <c r="D12408" s="51">
        <f t="shared" si="584"/>
        <v>8</v>
      </c>
      <c r="E12408" s="52">
        <v>0.25</v>
      </c>
      <c r="G12408" s="54">
        <v>-7.0259999999999998</v>
      </c>
      <c r="H12408" s="54">
        <v>-3.508</v>
      </c>
      <c r="I12408">
        <v>-1.157</v>
      </c>
      <c r="J12408" s="54">
        <v>-0.33900000000000002</v>
      </c>
      <c r="K12408" s="54">
        <v>-0.42299999999999999</v>
      </c>
      <c r="L12408" s="54">
        <v>-0.47899999999999998</v>
      </c>
      <c r="M12408" s="54">
        <v>-0.64800000000000002</v>
      </c>
      <c r="P12408" s="57"/>
    </row>
    <row r="12409" spans="1:16" x14ac:dyDescent="0.2">
      <c r="A12409" s="50">
        <v>41981</v>
      </c>
      <c r="B12409">
        <f t="shared" si="582"/>
        <v>2014</v>
      </c>
      <c r="C12409" s="51">
        <f t="shared" si="583"/>
        <v>12</v>
      </c>
      <c r="D12409" s="51">
        <f t="shared" si="584"/>
        <v>8</v>
      </c>
      <c r="E12409" s="52">
        <v>0.375</v>
      </c>
      <c r="G12409" s="54">
        <v>-7.1870000000000003</v>
      </c>
      <c r="H12409" s="54">
        <v>-3.5680000000000001</v>
      </c>
      <c r="I12409">
        <v>-1.1850000000000001</v>
      </c>
      <c r="J12409" s="54">
        <v>-0.33900000000000002</v>
      </c>
      <c r="K12409" s="54">
        <v>-0.42299999999999999</v>
      </c>
      <c r="L12409" s="54">
        <v>-0.47899999999999998</v>
      </c>
      <c r="M12409" s="54">
        <v>-0.64800000000000002</v>
      </c>
      <c r="P12409" s="57"/>
    </row>
    <row r="12410" spans="1:16" x14ac:dyDescent="0.2">
      <c r="A12410" s="50">
        <v>41981</v>
      </c>
      <c r="B12410">
        <f t="shared" si="582"/>
        <v>2014</v>
      </c>
      <c r="C12410" s="51">
        <f t="shared" si="583"/>
        <v>12</v>
      </c>
      <c r="D12410" s="51">
        <f t="shared" si="584"/>
        <v>8</v>
      </c>
      <c r="E12410" s="52">
        <v>0.5</v>
      </c>
      <c r="G12410" s="54">
        <v>-7.4450000000000003</v>
      </c>
      <c r="H12410" s="54">
        <v>-3.657</v>
      </c>
      <c r="I12410">
        <v>-1.242</v>
      </c>
      <c r="J12410" s="54">
        <v>-0.36699999999999999</v>
      </c>
      <c r="K12410" s="54">
        <v>-0.42299999999999999</v>
      </c>
      <c r="L12410" s="54">
        <v>-0.47899999999999998</v>
      </c>
      <c r="M12410" s="54">
        <v>-0.64800000000000002</v>
      </c>
      <c r="P12410" s="57"/>
    </row>
    <row r="12411" spans="1:16" x14ac:dyDescent="0.2">
      <c r="A12411" s="50">
        <v>41981</v>
      </c>
      <c r="B12411">
        <f t="shared" si="582"/>
        <v>2014</v>
      </c>
      <c r="C12411" s="51">
        <f t="shared" si="583"/>
        <v>12</v>
      </c>
      <c r="D12411" s="51">
        <f t="shared" si="584"/>
        <v>8</v>
      </c>
      <c r="E12411" s="52">
        <v>0.625</v>
      </c>
      <c r="G12411" s="54">
        <v>-7.6079999999999997</v>
      </c>
      <c r="H12411" s="54">
        <v>-3.7170000000000001</v>
      </c>
      <c r="I12411">
        <v>-1.27</v>
      </c>
      <c r="J12411" s="54">
        <v>-0.36699999999999999</v>
      </c>
      <c r="K12411" s="54">
        <v>-0.42299999999999999</v>
      </c>
      <c r="L12411" s="54">
        <v>-0.50700000000000001</v>
      </c>
      <c r="M12411" s="54">
        <v>-0.64800000000000002</v>
      </c>
      <c r="P12411" s="57"/>
    </row>
    <row r="12412" spans="1:16" x14ac:dyDescent="0.2">
      <c r="A12412" s="50">
        <v>41981</v>
      </c>
      <c r="B12412">
        <f t="shared" si="582"/>
        <v>2014</v>
      </c>
      <c r="C12412" s="51">
        <f t="shared" si="583"/>
        <v>12</v>
      </c>
      <c r="D12412" s="51">
        <f t="shared" si="584"/>
        <v>8</v>
      </c>
      <c r="E12412" s="52">
        <v>0.75</v>
      </c>
      <c r="G12412" s="54">
        <v>-7.968</v>
      </c>
      <c r="H12412" s="54">
        <v>-3.8359999999999999</v>
      </c>
      <c r="I12412">
        <v>-1.2989999999999999</v>
      </c>
      <c r="J12412" s="54">
        <v>-0.36699999999999999</v>
      </c>
      <c r="K12412" s="54">
        <v>-0.42299999999999999</v>
      </c>
      <c r="L12412" s="54">
        <v>-0.50700000000000001</v>
      </c>
      <c r="M12412" s="54">
        <v>-0.64800000000000002</v>
      </c>
      <c r="P12412" s="57"/>
    </row>
    <row r="12413" spans="1:16" x14ac:dyDescent="0.2">
      <c r="A12413" s="50">
        <v>41981</v>
      </c>
      <c r="B12413">
        <f t="shared" si="582"/>
        <v>2014</v>
      </c>
      <c r="C12413" s="51">
        <f t="shared" si="583"/>
        <v>12</v>
      </c>
      <c r="D12413" s="51">
        <f t="shared" si="584"/>
        <v>8</v>
      </c>
      <c r="E12413" s="52">
        <v>0.875</v>
      </c>
      <c r="G12413" s="54">
        <v>-8.4629999999999992</v>
      </c>
      <c r="H12413" s="54">
        <v>-3.956</v>
      </c>
      <c r="I12413">
        <v>-1.327</v>
      </c>
      <c r="J12413" s="54">
        <v>-0.39500000000000002</v>
      </c>
      <c r="K12413" s="54">
        <v>-0.45100000000000001</v>
      </c>
      <c r="L12413" s="54">
        <v>-0.50700000000000001</v>
      </c>
      <c r="M12413" s="54">
        <v>-0.64800000000000002</v>
      </c>
      <c r="P12413" s="57"/>
    </row>
    <row r="12414" spans="1:16" x14ac:dyDescent="0.2">
      <c r="A12414" s="50">
        <v>41982</v>
      </c>
      <c r="B12414">
        <f t="shared" si="582"/>
        <v>2014</v>
      </c>
      <c r="C12414" s="51">
        <f t="shared" si="583"/>
        <v>12</v>
      </c>
      <c r="D12414" s="51">
        <f t="shared" si="584"/>
        <v>9</v>
      </c>
      <c r="E12414" s="52">
        <v>0</v>
      </c>
      <c r="G12414" s="54">
        <v>-8.43</v>
      </c>
      <c r="H12414" s="54">
        <v>-4.0759999999999996</v>
      </c>
      <c r="I12414">
        <v>-1.3839999999999999</v>
      </c>
      <c r="J12414" s="54">
        <v>-0.39500000000000002</v>
      </c>
      <c r="K12414" s="54">
        <v>-0.45100000000000001</v>
      </c>
      <c r="L12414" s="54">
        <v>-0.50700000000000001</v>
      </c>
      <c r="M12414" s="54">
        <v>-0.64800000000000002</v>
      </c>
      <c r="P12414" s="57"/>
    </row>
    <row r="12415" spans="1:16" x14ac:dyDescent="0.2">
      <c r="A12415" s="50">
        <v>41982</v>
      </c>
      <c r="B12415">
        <f t="shared" si="582"/>
        <v>2014</v>
      </c>
      <c r="C12415" s="51">
        <f t="shared" si="583"/>
        <v>12</v>
      </c>
      <c r="D12415" s="51">
        <f t="shared" si="584"/>
        <v>9</v>
      </c>
      <c r="E12415" s="52">
        <v>0.125</v>
      </c>
      <c r="G12415" s="54">
        <v>-8.2970000000000006</v>
      </c>
      <c r="H12415" s="54">
        <v>-4.1970000000000001</v>
      </c>
      <c r="I12415">
        <v>-1.4410000000000001</v>
      </c>
      <c r="J12415" s="54">
        <v>-0.42299999999999999</v>
      </c>
      <c r="K12415" s="54">
        <v>-0.45100000000000001</v>
      </c>
      <c r="L12415" s="54">
        <v>-0.50700000000000001</v>
      </c>
      <c r="M12415" s="54">
        <v>-0.64800000000000002</v>
      </c>
      <c r="P12415" s="57"/>
    </row>
    <row r="12416" spans="1:16" x14ac:dyDescent="0.2">
      <c r="A12416" s="50">
        <v>41982</v>
      </c>
      <c r="B12416">
        <f t="shared" si="582"/>
        <v>2014</v>
      </c>
      <c r="C12416" s="51">
        <f t="shared" si="583"/>
        <v>12</v>
      </c>
      <c r="D12416" s="51">
        <f t="shared" si="584"/>
        <v>9</v>
      </c>
      <c r="E12416" s="52">
        <v>0.25</v>
      </c>
      <c r="G12416" s="54">
        <v>-8.1319999999999997</v>
      </c>
      <c r="H12416" s="54">
        <v>-4.2569999999999997</v>
      </c>
      <c r="I12416">
        <v>-1.47</v>
      </c>
      <c r="J12416" s="54">
        <v>-0.42299999999999999</v>
      </c>
      <c r="K12416" s="54">
        <v>-0.45100000000000001</v>
      </c>
      <c r="L12416" s="54">
        <v>-0.50700000000000001</v>
      </c>
      <c r="M12416" s="54">
        <v>-0.64800000000000002</v>
      </c>
      <c r="P12416" s="57"/>
    </row>
    <row r="12417" spans="1:16" x14ac:dyDescent="0.2">
      <c r="A12417" s="50">
        <v>41982</v>
      </c>
      <c r="B12417">
        <f t="shared" si="582"/>
        <v>2014</v>
      </c>
      <c r="C12417" s="51">
        <f t="shared" si="583"/>
        <v>12</v>
      </c>
      <c r="D12417" s="51">
        <f t="shared" si="584"/>
        <v>9</v>
      </c>
      <c r="E12417" s="52">
        <v>0.375</v>
      </c>
      <c r="G12417" s="54">
        <v>-7.9020000000000001</v>
      </c>
      <c r="H12417" s="54">
        <v>-4.2869999999999999</v>
      </c>
      <c r="I12417">
        <v>-1.5269999999999999</v>
      </c>
      <c r="J12417" s="54">
        <v>-0.45100000000000001</v>
      </c>
      <c r="K12417" s="54">
        <v>-0.45100000000000001</v>
      </c>
      <c r="L12417" s="54">
        <v>-0.50700000000000001</v>
      </c>
      <c r="M12417" s="54">
        <v>-0.64800000000000002</v>
      </c>
      <c r="P12417" s="57"/>
    </row>
    <row r="12418" spans="1:16" x14ac:dyDescent="0.2">
      <c r="A12418" s="50">
        <v>41982</v>
      </c>
      <c r="B12418">
        <f t="shared" si="582"/>
        <v>2014</v>
      </c>
      <c r="C12418" s="51">
        <f t="shared" si="583"/>
        <v>12</v>
      </c>
      <c r="D12418" s="51">
        <f t="shared" si="584"/>
        <v>9</v>
      </c>
      <c r="E12418" s="52">
        <v>0.5</v>
      </c>
      <c r="G12418" s="54">
        <v>-7.7380000000000004</v>
      </c>
      <c r="H12418" s="54">
        <v>-4.2869999999999999</v>
      </c>
      <c r="I12418">
        <v>-1.556</v>
      </c>
      <c r="J12418" s="54">
        <v>-0.47899999999999998</v>
      </c>
      <c r="K12418" s="54">
        <v>-0.45100000000000001</v>
      </c>
      <c r="L12418" s="54">
        <v>-0.50700000000000001</v>
      </c>
      <c r="M12418" s="54">
        <v>-0.64800000000000002</v>
      </c>
      <c r="P12418" s="57"/>
    </row>
    <row r="12419" spans="1:16" x14ac:dyDescent="0.2">
      <c r="A12419" s="50">
        <v>41982</v>
      </c>
      <c r="B12419">
        <f t="shared" si="582"/>
        <v>2014</v>
      </c>
      <c r="C12419" s="51">
        <f t="shared" si="583"/>
        <v>12</v>
      </c>
      <c r="D12419" s="51">
        <f t="shared" si="584"/>
        <v>9</v>
      </c>
      <c r="E12419" s="52">
        <v>0.625</v>
      </c>
      <c r="G12419" s="54">
        <v>-7.673</v>
      </c>
      <c r="H12419" s="54">
        <v>-4.2569999999999997</v>
      </c>
      <c r="I12419">
        <v>-1.613</v>
      </c>
      <c r="J12419" s="54">
        <v>-0.47899999999999998</v>
      </c>
      <c r="K12419" s="54">
        <v>-0.45100000000000001</v>
      </c>
      <c r="L12419" s="54">
        <v>-0.50700000000000001</v>
      </c>
      <c r="M12419" s="54">
        <v>-0.64800000000000002</v>
      </c>
      <c r="P12419" s="57"/>
    </row>
    <row r="12420" spans="1:16" x14ac:dyDescent="0.2">
      <c r="A12420" s="50">
        <v>41982</v>
      </c>
      <c r="B12420">
        <f t="shared" si="582"/>
        <v>2014</v>
      </c>
      <c r="C12420" s="51">
        <f t="shared" si="583"/>
        <v>12</v>
      </c>
      <c r="D12420" s="51">
        <f t="shared" si="584"/>
        <v>9</v>
      </c>
      <c r="E12420" s="52">
        <v>0.75</v>
      </c>
      <c r="G12420" s="54">
        <v>-7.64</v>
      </c>
      <c r="H12420" s="54">
        <v>-4.2270000000000003</v>
      </c>
      <c r="I12420">
        <v>-1.641</v>
      </c>
      <c r="J12420" s="54">
        <v>-0.47899999999999998</v>
      </c>
      <c r="K12420" s="54">
        <v>-0.45100000000000001</v>
      </c>
      <c r="L12420" s="54">
        <v>-0.50700000000000001</v>
      </c>
      <c r="M12420" s="54">
        <v>-0.64800000000000002</v>
      </c>
      <c r="P12420" s="57"/>
    </row>
    <row r="12421" spans="1:16" x14ac:dyDescent="0.2">
      <c r="A12421" s="50">
        <v>41982</v>
      </c>
      <c r="B12421">
        <f t="shared" si="582"/>
        <v>2014</v>
      </c>
      <c r="C12421" s="51">
        <f t="shared" si="583"/>
        <v>12</v>
      </c>
      <c r="D12421" s="51">
        <f t="shared" si="584"/>
        <v>9</v>
      </c>
      <c r="E12421" s="52">
        <v>0.875</v>
      </c>
      <c r="G12421" s="54">
        <v>-7.5750000000000002</v>
      </c>
      <c r="H12421" s="54">
        <v>-4.1970000000000001</v>
      </c>
      <c r="I12421">
        <v>-1.641</v>
      </c>
      <c r="J12421" s="54">
        <v>-0.50700000000000001</v>
      </c>
      <c r="K12421" s="54">
        <v>-0.45100000000000001</v>
      </c>
      <c r="L12421" s="54">
        <v>-0.50700000000000001</v>
      </c>
      <c r="M12421" s="54">
        <v>-0.64800000000000002</v>
      </c>
      <c r="P12421" s="57"/>
    </row>
    <row r="12422" spans="1:16" x14ac:dyDescent="0.2">
      <c r="A12422" s="50">
        <v>41983</v>
      </c>
      <c r="B12422">
        <f t="shared" si="582"/>
        <v>2014</v>
      </c>
      <c r="C12422" s="51">
        <f t="shared" si="583"/>
        <v>12</v>
      </c>
      <c r="D12422" s="51">
        <f t="shared" si="584"/>
        <v>10</v>
      </c>
      <c r="E12422" s="52">
        <v>0</v>
      </c>
      <c r="G12422" s="54">
        <v>-7.51</v>
      </c>
      <c r="H12422" s="54">
        <v>-4.1970000000000001</v>
      </c>
      <c r="I12422">
        <v>-1.67</v>
      </c>
      <c r="J12422" s="54">
        <v>-0.53500000000000003</v>
      </c>
      <c r="K12422" s="54">
        <v>-0.47899999999999998</v>
      </c>
      <c r="L12422" s="54">
        <v>-0.50700000000000001</v>
      </c>
      <c r="M12422" s="54">
        <v>-0.64800000000000002</v>
      </c>
      <c r="P12422" s="57"/>
    </row>
    <row r="12423" spans="1:16" x14ac:dyDescent="0.2">
      <c r="A12423" s="50">
        <v>41983</v>
      </c>
      <c r="B12423">
        <f t="shared" si="582"/>
        <v>2014</v>
      </c>
      <c r="C12423" s="51">
        <f t="shared" si="583"/>
        <v>12</v>
      </c>
      <c r="D12423" s="51">
        <f t="shared" si="584"/>
        <v>10</v>
      </c>
      <c r="E12423" s="52">
        <v>0.125</v>
      </c>
      <c r="G12423" s="54">
        <v>-7.4779999999999998</v>
      </c>
      <c r="H12423" s="54">
        <v>-4.1970000000000001</v>
      </c>
      <c r="I12423">
        <v>-1.6990000000000001</v>
      </c>
      <c r="J12423" s="54">
        <v>-0.56299999999999994</v>
      </c>
      <c r="K12423" s="54">
        <v>-0.47899999999999998</v>
      </c>
      <c r="L12423" s="54">
        <v>-0.50700000000000001</v>
      </c>
      <c r="M12423" s="54">
        <v>-0.64800000000000002</v>
      </c>
      <c r="P12423" s="57"/>
    </row>
    <row r="12424" spans="1:16" x14ac:dyDescent="0.2">
      <c r="A12424" s="50">
        <v>41983</v>
      </c>
      <c r="B12424">
        <f t="shared" si="582"/>
        <v>2014</v>
      </c>
      <c r="C12424" s="51">
        <f t="shared" si="583"/>
        <v>12</v>
      </c>
      <c r="D12424" s="51">
        <f t="shared" si="584"/>
        <v>10</v>
      </c>
      <c r="E12424" s="52">
        <v>0.25</v>
      </c>
      <c r="G12424" s="54">
        <v>-7.7709999999999999</v>
      </c>
      <c r="H12424" s="54">
        <v>-4.1669999999999998</v>
      </c>
      <c r="I12424">
        <v>-1.6990000000000001</v>
      </c>
      <c r="J12424" s="54">
        <v>-0.56299999999999994</v>
      </c>
      <c r="K12424" s="54">
        <v>-0.47899999999999998</v>
      </c>
      <c r="L12424" s="54">
        <v>-0.50700000000000001</v>
      </c>
      <c r="M12424" s="54">
        <v>-0.64800000000000002</v>
      </c>
      <c r="P12424" s="57"/>
    </row>
    <row r="12425" spans="1:16" x14ac:dyDescent="0.2">
      <c r="A12425" s="50">
        <v>41983</v>
      </c>
      <c r="B12425">
        <f t="shared" si="582"/>
        <v>2014</v>
      </c>
      <c r="C12425" s="51">
        <f t="shared" si="583"/>
        <v>12</v>
      </c>
      <c r="D12425" s="51">
        <f t="shared" si="584"/>
        <v>10</v>
      </c>
      <c r="E12425" s="52">
        <v>0.375</v>
      </c>
      <c r="G12425" s="54">
        <v>-8.2309999999999999</v>
      </c>
      <c r="H12425" s="54">
        <v>-4.1970000000000001</v>
      </c>
      <c r="I12425">
        <v>-1.7270000000000001</v>
      </c>
      <c r="J12425" s="54">
        <v>-0.59099999999999997</v>
      </c>
      <c r="K12425" s="54">
        <v>-0.47899999999999998</v>
      </c>
      <c r="L12425" s="54">
        <v>-0.50700000000000001</v>
      </c>
      <c r="M12425" s="54">
        <v>-0.64800000000000002</v>
      </c>
      <c r="P12425" s="57"/>
    </row>
    <row r="12426" spans="1:16" x14ac:dyDescent="0.2">
      <c r="A12426" s="50">
        <v>41983</v>
      </c>
      <c r="B12426">
        <f t="shared" si="582"/>
        <v>2014</v>
      </c>
      <c r="C12426" s="51">
        <f t="shared" si="583"/>
        <v>12</v>
      </c>
      <c r="D12426" s="51">
        <f t="shared" si="584"/>
        <v>10</v>
      </c>
      <c r="E12426" s="52">
        <v>0.5</v>
      </c>
      <c r="G12426" s="54">
        <v>-8.5299999999999994</v>
      </c>
      <c r="H12426" s="54">
        <v>-4.2569999999999997</v>
      </c>
      <c r="I12426">
        <v>-1.756</v>
      </c>
      <c r="J12426" s="54">
        <v>-0.59099999999999997</v>
      </c>
      <c r="K12426" s="54">
        <v>-0.47899999999999998</v>
      </c>
      <c r="L12426" s="54">
        <v>-0.50700000000000001</v>
      </c>
      <c r="M12426" s="54">
        <v>-0.64800000000000002</v>
      </c>
      <c r="P12426" s="57"/>
    </row>
    <row r="12427" spans="1:16" x14ac:dyDescent="0.2">
      <c r="A12427" s="50">
        <v>41983</v>
      </c>
      <c r="B12427">
        <f t="shared" si="582"/>
        <v>2014</v>
      </c>
      <c r="C12427" s="51">
        <f t="shared" si="583"/>
        <v>12</v>
      </c>
      <c r="D12427" s="51">
        <f t="shared" si="584"/>
        <v>10</v>
      </c>
      <c r="E12427" s="52">
        <v>0.625</v>
      </c>
      <c r="G12427" s="54">
        <v>-8.8640000000000008</v>
      </c>
      <c r="H12427" s="54">
        <v>-4.3179999999999996</v>
      </c>
      <c r="I12427">
        <v>-1.756</v>
      </c>
      <c r="J12427" s="54">
        <v>-0.59099999999999997</v>
      </c>
      <c r="K12427" s="54">
        <v>-0.50700000000000001</v>
      </c>
      <c r="L12427" s="54">
        <v>-0.50700000000000001</v>
      </c>
      <c r="M12427" s="54">
        <v>-0.64800000000000002</v>
      </c>
      <c r="P12427" s="57"/>
    </row>
    <row r="12428" spans="1:16" x14ac:dyDescent="0.2">
      <c r="A12428" s="50">
        <v>41983</v>
      </c>
      <c r="B12428">
        <f t="shared" si="582"/>
        <v>2014</v>
      </c>
      <c r="C12428" s="51">
        <f t="shared" si="583"/>
        <v>12</v>
      </c>
      <c r="D12428" s="51">
        <f t="shared" si="584"/>
        <v>10</v>
      </c>
      <c r="E12428" s="52">
        <v>0.75</v>
      </c>
      <c r="G12428" s="54">
        <v>-9.1340000000000003</v>
      </c>
      <c r="H12428" s="54">
        <v>-4.4390000000000001</v>
      </c>
      <c r="I12428">
        <v>-1.756</v>
      </c>
      <c r="J12428" s="54">
        <v>-0.62</v>
      </c>
      <c r="K12428" s="54">
        <v>-0.53500000000000003</v>
      </c>
      <c r="L12428" s="54">
        <v>-0.53500000000000003</v>
      </c>
      <c r="M12428" s="54">
        <v>-0.67600000000000005</v>
      </c>
      <c r="P12428" s="57"/>
    </row>
    <row r="12429" spans="1:16" x14ac:dyDescent="0.2">
      <c r="A12429" s="50">
        <v>41983</v>
      </c>
      <c r="B12429">
        <f t="shared" si="582"/>
        <v>2014</v>
      </c>
      <c r="C12429" s="51">
        <f t="shared" si="583"/>
        <v>12</v>
      </c>
      <c r="D12429" s="51">
        <f t="shared" si="584"/>
        <v>10</v>
      </c>
      <c r="E12429" s="52">
        <v>0.875</v>
      </c>
      <c r="G12429" s="54">
        <v>-9.1679999999999993</v>
      </c>
      <c r="H12429" s="54">
        <v>-4.5599999999999996</v>
      </c>
      <c r="I12429">
        <v>-1.8140000000000001</v>
      </c>
      <c r="J12429" s="54">
        <v>-0.64800000000000002</v>
      </c>
      <c r="K12429" s="54">
        <v>-0.50700000000000001</v>
      </c>
      <c r="L12429" s="54">
        <v>-0.50700000000000001</v>
      </c>
      <c r="M12429" s="54">
        <v>-0.64800000000000002</v>
      </c>
      <c r="P12429" s="57"/>
    </row>
    <row r="12430" spans="1:16" x14ac:dyDescent="0.2">
      <c r="A12430" s="50">
        <v>41984</v>
      </c>
      <c r="B12430">
        <f t="shared" si="582"/>
        <v>2014</v>
      </c>
      <c r="C12430" s="51">
        <f t="shared" si="583"/>
        <v>12</v>
      </c>
      <c r="D12430" s="51">
        <f t="shared" si="584"/>
        <v>11</v>
      </c>
      <c r="E12430" s="52">
        <v>0</v>
      </c>
      <c r="G12430" s="54">
        <v>-8.9649999999999999</v>
      </c>
      <c r="H12430" s="54">
        <v>-4.6509999999999998</v>
      </c>
      <c r="I12430">
        <v>-1.8420000000000001</v>
      </c>
      <c r="J12430" s="54">
        <v>-0.64800000000000002</v>
      </c>
      <c r="K12430" s="54">
        <v>-0.50700000000000001</v>
      </c>
      <c r="L12430" s="54">
        <v>-0.50700000000000001</v>
      </c>
      <c r="M12430" s="54">
        <v>-0.64800000000000002</v>
      </c>
      <c r="P12430" s="57"/>
    </row>
    <row r="12431" spans="1:16" x14ac:dyDescent="0.2">
      <c r="A12431" s="50">
        <v>41984</v>
      </c>
      <c r="B12431">
        <f t="shared" ref="B12431:B12494" si="585">YEAR(A12431)</f>
        <v>2014</v>
      </c>
      <c r="C12431" s="51">
        <f t="shared" ref="C12431:C12494" si="586">MONTH(A12431)</f>
        <v>12</v>
      </c>
      <c r="D12431" s="51">
        <f t="shared" ref="D12431:D12494" si="587">DAY(A12431)</f>
        <v>11</v>
      </c>
      <c r="E12431" s="52">
        <v>0.125</v>
      </c>
      <c r="G12431" s="54">
        <v>-8.8640000000000008</v>
      </c>
      <c r="H12431" s="54">
        <v>-4.7119999999999997</v>
      </c>
      <c r="I12431">
        <v>-1.9</v>
      </c>
      <c r="J12431" s="54">
        <v>-0.67600000000000005</v>
      </c>
      <c r="K12431" s="54">
        <v>-0.50700000000000001</v>
      </c>
      <c r="L12431" s="54">
        <v>-0.50700000000000001</v>
      </c>
      <c r="M12431" s="54">
        <v>-0.64800000000000002</v>
      </c>
      <c r="P12431" s="57"/>
    </row>
    <row r="12432" spans="1:16" x14ac:dyDescent="0.2">
      <c r="A12432" s="50">
        <v>41984</v>
      </c>
      <c r="B12432">
        <f t="shared" si="585"/>
        <v>2014</v>
      </c>
      <c r="C12432" s="51">
        <f t="shared" si="586"/>
        <v>12</v>
      </c>
      <c r="D12432" s="51">
        <f t="shared" si="587"/>
        <v>11</v>
      </c>
      <c r="E12432" s="52">
        <v>0.25</v>
      </c>
      <c r="G12432" s="54">
        <v>-8.7639999999999993</v>
      </c>
      <c r="H12432" s="54">
        <v>-4.7430000000000003</v>
      </c>
      <c r="I12432">
        <v>-1.929</v>
      </c>
      <c r="J12432" s="54">
        <v>-0.70399999999999996</v>
      </c>
      <c r="K12432" s="54">
        <v>-0.50700000000000001</v>
      </c>
      <c r="L12432" s="54">
        <v>-0.50700000000000001</v>
      </c>
      <c r="M12432" s="54">
        <v>-0.64800000000000002</v>
      </c>
      <c r="P12432" s="57"/>
    </row>
    <row r="12433" spans="1:16" x14ac:dyDescent="0.2">
      <c r="A12433" s="50">
        <v>41984</v>
      </c>
      <c r="B12433">
        <f t="shared" si="585"/>
        <v>2014</v>
      </c>
      <c r="C12433" s="51">
        <f t="shared" si="586"/>
        <v>12</v>
      </c>
      <c r="D12433" s="51">
        <f t="shared" si="587"/>
        <v>11</v>
      </c>
      <c r="E12433" s="52">
        <v>0.375</v>
      </c>
      <c r="G12433" s="54">
        <v>-8.7639999999999993</v>
      </c>
      <c r="H12433" s="54">
        <v>-4.7729999999999997</v>
      </c>
      <c r="I12433">
        <v>-1.958</v>
      </c>
      <c r="J12433" s="54">
        <v>-0.70399999999999996</v>
      </c>
      <c r="K12433" s="54">
        <v>-0.50700000000000001</v>
      </c>
      <c r="L12433" s="54">
        <v>-0.53500000000000003</v>
      </c>
      <c r="M12433" s="54">
        <v>-0.64800000000000002</v>
      </c>
      <c r="P12433" s="57"/>
    </row>
    <row r="12434" spans="1:16" x14ac:dyDescent="0.2">
      <c r="A12434" s="50">
        <v>41984</v>
      </c>
      <c r="B12434">
        <f t="shared" si="585"/>
        <v>2014</v>
      </c>
      <c r="C12434" s="51">
        <f t="shared" si="586"/>
        <v>12</v>
      </c>
      <c r="D12434" s="51">
        <f t="shared" si="587"/>
        <v>11</v>
      </c>
      <c r="E12434" s="52">
        <v>0.5</v>
      </c>
      <c r="G12434" s="54">
        <v>-8.4969999999999999</v>
      </c>
      <c r="H12434" s="54">
        <v>-4.8040000000000003</v>
      </c>
      <c r="I12434">
        <v>-1.986</v>
      </c>
      <c r="J12434" s="54">
        <v>-0.73199999999999998</v>
      </c>
      <c r="K12434" s="54">
        <v>-0.53500000000000003</v>
      </c>
      <c r="L12434" s="54">
        <v>-0.53500000000000003</v>
      </c>
      <c r="M12434" s="54">
        <v>-0.64800000000000002</v>
      </c>
      <c r="P12434" s="57"/>
    </row>
    <row r="12435" spans="1:16" x14ac:dyDescent="0.2">
      <c r="A12435" s="50">
        <v>41984</v>
      </c>
      <c r="B12435">
        <f t="shared" si="585"/>
        <v>2014</v>
      </c>
      <c r="C12435" s="51">
        <f t="shared" si="586"/>
        <v>12</v>
      </c>
      <c r="D12435" s="51">
        <f t="shared" si="587"/>
        <v>11</v>
      </c>
      <c r="E12435" s="52">
        <v>0.625</v>
      </c>
      <c r="G12435" s="54">
        <v>-8.0990000000000002</v>
      </c>
      <c r="H12435" s="54">
        <v>-4.8040000000000003</v>
      </c>
      <c r="I12435">
        <v>-2.0150000000000001</v>
      </c>
      <c r="J12435" s="54">
        <v>-0.73199999999999998</v>
      </c>
      <c r="K12435" s="54">
        <v>-0.53500000000000003</v>
      </c>
      <c r="L12435" s="54">
        <v>-0.50700000000000001</v>
      </c>
      <c r="M12435" s="54">
        <v>-0.64800000000000002</v>
      </c>
      <c r="P12435" s="57"/>
    </row>
    <row r="12436" spans="1:16" x14ac:dyDescent="0.2">
      <c r="A12436" s="50">
        <v>41984</v>
      </c>
      <c r="B12436">
        <f t="shared" si="585"/>
        <v>2014</v>
      </c>
      <c r="C12436" s="51">
        <f t="shared" si="586"/>
        <v>12</v>
      </c>
      <c r="D12436" s="51">
        <f t="shared" si="587"/>
        <v>11</v>
      </c>
      <c r="E12436" s="52">
        <v>0.75</v>
      </c>
      <c r="G12436" s="54">
        <v>-7.5750000000000002</v>
      </c>
      <c r="H12436" s="54">
        <v>-4.7430000000000003</v>
      </c>
      <c r="I12436">
        <v>-2.073</v>
      </c>
      <c r="J12436" s="54">
        <v>-0.76</v>
      </c>
      <c r="K12436" s="54">
        <v>-0.56299999999999994</v>
      </c>
      <c r="L12436" s="54">
        <v>-0.53500000000000003</v>
      </c>
      <c r="M12436" s="54">
        <v>-0.64800000000000002</v>
      </c>
      <c r="P12436" s="57"/>
    </row>
    <row r="12437" spans="1:16" x14ac:dyDescent="0.2">
      <c r="A12437" s="50">
        <v>41984</v>
      </c>
      <c r="B12437">
        <f t="shared" si="585"/>
        <v>2014</v>
      </c>
      <c r="C12437" s="51">
        <f t="shared" si="586"/>
        <v>12</v>
      </c>
      <c r="D12437" s="51">
        <f t="shared" si="587"/>
        <v>11</v>
      </c>
      <c r="E12437" s="52">
        <v>0.875</v>
      </c>
      <c r="G12437" s="54">
        <v>-6.9939999999999998</v>
      </c>
      <c r="H12437" s="54">
        <v>-4.6509999999999998</v>
      </c>
      <c r="I12437">
        <v>-2.073</v>
      </c>
      <c r="J12437" s="54">
        <v>-0.78900000000000003</v>
      </c>
      <c r="K12437" s="54">
        <v>-0.56299999999999994</v>
      </c>
      <c r="L12437" s="54">
        <v>-0.53500000000000003</v>
      </c>
      <c r="M12437" s="54">
        <v>-0.64800000000000002</v>
      </c>
      <c r="P12437" s="57"/>
    </row>
    <row r="12438" spans="1:16" x14ac:dyDescent="0.2">
      <c r="A12438" s="50">
        <v>41985</v>
      </c>
      <c r="B12438">
        <f t="shared" si="585"/>
        <v>2014</v>
      </c>
      <c r="C12438" s="51">
        <f t="shared" si="586"/>
        <v>12</v>
      </c>
      <c r="D12438" s="51">
        <f t="shared" si="587"/>
        <v>12</v>
      </c>
      <c r="E12438" s="52">
        <v>0</v>
      </c>
      <c r="G12438" s="54">
        <v>-6.5149999999999997</v>
      </c>
      <c r="H12438" s="54">
        <v>-4.4989999999999997</v>
      </c>
      <c r="I12438">
        <v>-2.1019999999999999</v>
      </c>
      <c r="J12438" s="54">
        <v>-0.81699999999999995</v>
      </c>
      <c r="K12438" s="54">
        <v>-0.56299999999999994</v>
      </c>
      <c r="L12438" s="54">
        <v>-0.53500000000000003</v>
      </c>
      <c r="M12438" s="54">
        <v>-0.64800000000000002</v>
      </c>
      <c r="P12438" s="57"/>
    </row>
    <row r="12439" spans="1:16" x14ac:dyDescent="0.2">
      <c r="A12439" s="50">
        <v>41985</v>
      </c>
      <c r="B12439">
        <f t="shared" si="585"/>
        <v>2014</v>
      </c>
      <c r="C12439" s="51">
        <f t="shared" si="586"/>
        <v>12</v>
      </c>
      <c r="D12439" s="51">
        <f t="shared" si="587"/>
        <v>12</v>
      </c>
      <c r="E12439" s="52">
        <v>0.125</v>
      </c>
      <c r="G12439" s="54">
        <v>-6.01</v>
      </c>
      <c r="H12439" s="54">
        <v>-4.3479999999999999</v>
      </c>
      <c r="I12439">
        <v>-2.073</v>
      </c>
      <c r="J12439" s="54">
        <v>-0.81699999999999995</v>
      </c>
      <c r="K12439" s="54">
        <v>-0.56299999999999994</v>
      </c>
      <c r="L12439" s="54">
        <v>-0.53500000000000003</v>
      </c>
      <c r="M12439" s="54">
        <v>-0.64800000000000002</v>
      </c>
      <c r="P12439" s="57"/>
    </row>
    <row r="12440" spans="1:16" x14ac:dyDescent="0.2">
      <c r="A12440" s="50">
        <v>41985</v>
      </c>
      <c r="B12440">
        <f t="shared" si="585"/>
        <v>2014</v>
      </c>
      <c r="C12440" s="51">
        <f t="shared" si="586"/>
        <v>12</v>
      </c>
      <c r="D12440" s="51">
        <f t="shared" si="587"/>
        <v>12</v>
      </c>
      <c r="E12440" s="52">
        <v>0.25</v>
      </c>
      <c r="G12440" s="54">
        <v>-5.5419999999999998</v>
      </c>
      <c r="H12440" s="54">
        <v>-4.1669999999999998</v>
      </c>
      <c r="I12440">
        <v>-2.073</v>
      </c>
      <c r="J12440" s="54">
        <v>-0.81699999999999995</v>
      </c>
      <c r="K12440" s="54">
        <v>-0.56299999999999994</v>
      </c>
      <c r="L12440" s="54">
        <v>-0.53500000000000003</v>
      </c>
      <c r="M12440" s="54">
        <v>-0.64800000000000002</v>
      </c>
      <c r="P12440" s="57"/>
    </row>
    <row r="12441" spans="1:16" x14ac:dyDescent="0.2">
      <c r="A12441" s="50">
        <v>41985</v>
      </c>
      <c r="B12441">
        <f t="shared" si="585"/>
        <v>2014</v>
      </c>
      <c r="C12441" s="51">
        <f t="shared" si="586"/>
        <v>12</v>
      </c>
      <c r="D12441" s="51">
        <f t="shared" si="587"/>
        <v>12</v>
      </c>
      <c r="E12441" s="52">
        <v>0.375</v>
      </c>
      <c r="G12441" s="54">
        <v>-5.1100000000000003</v>
      </c>
      <c r="H12441" s="54">
        <v>-3.956</v>
      </c>
      <c r="I12441">
        <v>-2.044</v>
      </c>
      <c r="J12441" s="54">
        <v>-0.84499999999999997</v>
      </c>
      <c r="K12441" s="54">
        <v>-0.59099999999999997</v>
      </c>
      <c r="L12441" s="54">
        <v>-0.53500000000000003</v>
      </c>
      <c r="M12441" s="54">
        <v>-0.64800000000000002</v>
      </c>
      <c r="P12441" s="57"/>
    </row>
    <row r="12442" spans="1:16" x14ac:dyDescent="0.2">
      <c r="A12442" s="50">
        <v>41985</v>
      </c>
      <c r="B12442">
        <f t="shared" si="585"/>
        <v>2014</v>
      </c>
      <c r="C12442" s="51">
        <f t="shared" si="586"/>
        <v>12</v>
      </c>
      <c r="D12442" s="51">
        <f t="shared" si="587"/>
        <v>12</v>
      </c>
      <c r="E12442" s="52">
        <v>0.5</v>
      </c>
      <c r="G12442" s="54">
        <v>-4.8040000000000003</v>
      </c>
      <c r="H12442" s="54">
        <v>-3.7770000000000001</v>
      </c>
      <c r="I12442">
        <v>-2.0150000000000001</v>
      </c>
      <c r="J12442" s="54">
        <v>-0.873</v>
      </c>
      <c r="K12442" s="54">
        <v>-0.59099999999999997</v>
      </c>
      <c r="L12442" s="54">
        <v>-0.53500000000000003</v>
      </c>
      <c r="M12442" s="54">
        <v>-0.64800000000000002</v>
      </c>
      <c r="P12442" s="57"/>
    </row>
    <row r="12443" spans="1:16" x14ac:dyDescent="0.2">
      <c r="A12443" s="50">
        <v>41985</v>
      </c>
      <c r="B12443">
        <f t="shared" si="585"/>
        <v>2014</v>
      </c>
      <c r="C12443" s="51">
        <f t="shared" si="586"/>
        <v>12</v>
      </c>
      <c r="D12443" s="51">
        <f t="shared" si="587"/>
        <v>12</v>
      </c>
      <c r="E12443" s="52">
        <v>0.625</v>
      </c>
      <c r="G12443" s="54">
        <v>-4.6509999999999998</v>
      </c>
      <c r="H12443" s="54">
        <v>-3.5979999999999999</v>
      </c>
      <c r="I12443">
        <v>-1.958</v>
      </c>
      <c r="J12443" s="54">
        <v>-0.873</v>
      </c>
      <c r="K12443" s="54">
        <v>-0.59099999999999997</v>
      </c>
      <c r="L12443" s="54">
        <v>-0.53500000000000003</v>
      </c>
      <c r="M12443" s="54">
        <v>-0.64800000000000002</v>
      </c>
      <c r="P12443" s="57"/>
    </row>
    <row r="12444" spans="1:16" x14ac:dyDescent="0.2">
      <c r="A12444" s="50">
        <v>41985</v>
      </c>
      <c r="B12444">
        <f t="shared" si="585"/>
        <v>2014</v>
      </c>
      <c r="C12444" s="51">
        <f t="shared" si="586"/>
        <v>12</v>
      </c>
      <c r="D12444" s="51">
        <f t="shared" si="587"/>
        <v>12</v>
      </c>
      <c r="E12444" s="52">
        <v>0.75</v>
      </c>
      <c r="G12444" s="54">
        <v>-4.59</v>
      </c>
      <c r="H12444" s="54">
        <v>-3.4790000000000001</v>
      </c>
      <c r="I12444">
        <v>-1.929</v>
      </c>
      <c r="J12444" s="54">
        <v>-0.873</v>
      </c>
      <c r="K12444" s="54">
        <v>-0.62</v>
      </c>
      <c r="L12444" s="54">
        <v>-0.53500000000000003</v>
      </c>
      <c r="M12444" s="54">
        <v>-0.64800000000000002</v>
      </c>
      <c r="P12444" s="57"/>
    </row>
    <row r="12445" spans="1:16" x14ac:dyDescent="0.2">
      <c r="A12445" s="50">
        <v>41985</v>
      </c>
      <c r="B12445">
        <f t="shared" si="585"/>
        <v>2014</v>
      </c>
      <c r="C12445" s="51">
        <f t="shared" si="586"/>
        <v>12</v>
      </c>
      <c r="D12445" s="51">
        <f t="shared" si="587"/>
        <v>12</v>
      </c>
      <c r="E12445" s="52">
        <v>0.875</v>
      </c>
      <c r="G12445" s="54">
        <v>-4.6509999999999998</v>
      </c>
      <c r="H12445" s="54">
        <v>-3.36</v>
      </c>
      <c r="I12445">
        <v>-1.9</v>
      </c>
      <c r="J12445" s="54">
        <v>-0.873</v>
      </c>
      <c r="K12445" s="54">
        <v>-0.62</v>
      </c>
      <c r="L12445" s="54">
        <v>-0.53500000000000003</v>
      </c>
      <c r="M12445" s="54">
        <v>-0.64800000000000002</v>
      </c>
      <c r="P12445" s="57"/>
    </row>
    <row r="12446" spans="1:16" x14ac:dyDescent="0.2">
      <c r="A12446" s="50">
        <v>41986</v>
      </c>
      <c r="B12446">
        <f t="shared" si="585"/>
        <v>2014</v>
      </c>
      <c r="C12446" s="51">
        <f t="shared" si="586"/>
        <v>12</v>
      </c>
      <c r="D12446" s="51">
        <f t="shared" si="587"/>
        <v>13</v>
      </c>
      <c r="E12446" s="52">
        <v>0</v>
      </c>
      <c r="G12446" s="54">
        <v>-4.8040000000000003</v>
      </c>
      <c r="H12446" s="54">
        <v>-3.242</v>
      </c>
      <c r="I12446">
        <v>-1.8420000000000001</v>
      </c>
      <c r="J12446" s="54">
        <v>-0.873</v>
      </c>
      <c r="K12446" s="54">
        <v>-0.62</v>
      </c>
      <c r="L12446" s="54">
        <v>-0.56299999999999994</v>
      </c>
      <c r="M12446" s="54">
        <v>-0.64800000000000002</v>
      </c>
      <c r="P12446" s="57"/>
    </row>
    <row r="12447" spans="1:16" x14ac:dyDescent="0.2">
      <c r="A12447" s="50">
        <v>41986</v>
      </c>
      <c r="B12447">
        <f t="shared" si="585"/>
        <v>2014</v>
      </c>
      <c r="C12447" s="51">
        <f t="shared" si="586"/>
        <v>12</v>
      </c>
      <c r="D12447" s="51">
        <f t="shared" si="587"/>
        <v>13</v>
      </c>
      <c r="E12447" s="52">
        <v>0.125</v>
      </c>
      <c r="G12447" s="54">
        <v>-4.8949999999999996</v>
      </c>
      <c r="H12447" s="54">
        <v>-3.1829999999999998</v>
      </c>
      <c r="I12447">
        <v>-1.8140000000000001</v>
      </c>
      <c r="J12447" s="54">
        <v>-0.873</v>
      </c>
      <c r="K12447" s="54">
        <v>-0.64800000000000002</v>
      </c>
      <c r="L12447" s="54">
        <v>-0.56299999999999994</v>
      </c>
      <c r="M12447" s="54">
        <v>-0.64800000000000002</v>
      </c>
      <c r="P12447" s="57"/>
    </row>
    <row r="12448" spans="1:16" x14ac:dyDescent="0.2">
      <c r="A12448" s="50">
        <v>41986</v>
      </c>
      <c r="B12448">
        <f t="shared" si="585"/>
        <v>2014</v>
      </c>
      <c r="C12448" s="51">
        <f t="shared" si="586"/>
        <v>12</v>
      </c>
      <c r="D12448" s="51">
        <f t="shared" si="587"/>
        <v>13</v>
      </c>
      <c r="E12448" s="52">
        <v>0.25</v>
      </c>
      <c r="G12448" s="54">
        <v>-5.0490000000000004</v>
      </c>
      <c r="H12448" s="54">
        <v>-3.1240000000000001</v>
      </c>
      <c r="I12448">
        <v>-1.756</v>
      </c>
      <c r="J12448" s="54">
        <v>-0.873</v>
      </c>
      <c r="K12448" s="54">
        <v>-0.64800000000000002</v>
      </c>
      <c r="L12448" s="54">
        <v>-0.56299999999999994</v>
      </c>
      <c r="M12448" s="54">
        <v>-0.64800000000000002</v>
      </c>
      <c r="P12448" s="57"/>
    </row>
    <row r="12449" spans="1:16" x14ac:dyDescent="0.2">
      <c r="A12449" s="50">
        <v>41986</v>
      </c>
      <c r="B12449">
        <f t="shared" si="585"/>
        <v>2014</v>
      </c>
      <c r="C12449" s="51">
        <f t="shared" si="586"/>
        <v>12</v>
      </c>
      <c r="D12449" s="51">
        <f t="shared" si="587"/>
        <v>13</v>
      </c>
      <c r="E12449" s="52">
        <v>0.375</v>
      </c>
      <c r="G12449" s="54">
        <v>-5.202</v>
      </c>
      <c r="H12449" s="54">
        <v>-3.1240000000000001</v>
      </c>
      <c r="I12449">
        <v>-1.7270000000000001</v>
      </c>
      <c r="J12449" s="54">
        <v>-0.873</v>
      </c>
      <c r="K12449" s="54">
        <v>-0.64800000000000002</v>
      </c>
      <c r="L12449" s="54">
        <v>-0.56299999999999994</v>
      </c>
      <c r="M12449" s="54">
        <v>-0.64800000000000002</v>
      </c>
      <c r="P12449" s="57"/>
    </row>
    <row r="12450" spans="1:16" x14ac:dyDescent="0.2">
      <c r="A12450" s="50">
        <v>41986</v>
      </c>
      <c r="B12450">
        <f t="shared" si="585"/>
        <v>2014</v>
      </c>
      <c r="C12450" s="51">
        <f t="shared" si="586"/>
        <v>12</v>
      </c>
      <c r="D12450" s="51">
        <f t="shared" si="587"/>
        <v>13</v>
      </c>
      <c r="E12450" s="52">
        <v>0.5</v>
      </c>
      <c r="G12450" s="54">
        <v>-5.3259999999999996</v>
      </c>
      <c r="H12450" s="54">
        <v>-3.0939999999999999</v>
      </c>
      <c r="I12450">
        <v>-1.7270000000000001</v>
      </c>
      <c r="J12450" s="54">
        <v>-0.873</v>
      </c>
      <c r="K12450" s="54">
        <v>-0.64800000000000002</v>
      </c>
      <c r="L12450" s="54">
        <v>-0.56299999999999994</v>
      </c>
      <c r="M12450" s="54">
        <v>-0.64800000000000002</v>
      </c>
      <c r="P12450" s="57"/>
    </row>
    <row r="12451" spans="1:16" x14ac:dyDescent="0.2">
      <c r="A12451" s="50">
        <v>41986</v>
      </c>
      <c r="B12451">
        <f t="shared" si="585"/>
        <v>2014</v>
      </c>
      <c r="C12451" s="51">
        <f t="shared" si="586"/>
        <v>12</v>
      </c>
      <c r="D12451" s="51">
        <f t="shared" si="587"/>
        <v>13</v>
      </c>
      <c r="E12451" s="52">
        <v>0.625</v>
      </c>
      <c r="G12451" s="54">
        <v>-5.3879999999999999</v>
      </c>
      <c r="H12451" s="54">
        <v>-3.0939999999999999</v>
      </c>
      <c r="I12451">
        <v>-1.6990000000000001</v>
      </c>
      <c r="J12451" s="54">
        <v>-0.873</v>
      </c>
      <c r="K12451" s="54">
        <v>-0.64800000000000002</v>
      </c>
      <c r="L12451" s="54">
        <v>-0.56299999999999994</v>
      </c>
      <c r="M12451" s="54">
        <v>-0.64800000000000002</v>
      </c>
      <c r="P12451" s="57"/>
    </row>
    <row r="12452" spans="1:16" x14ac:dyDescent="0.2">
      <c r="A12452" s="50">
        <v>41986</v>
      </c>
      <c r="B12452">
        <f t="shared" si="585"/>
        <v>2014</v>
      </c>
      <c r="C12452" s="51">
        <f t="shared" si="586"/>
        <v>12</v>
      </c>
      <c r="D12452" s="51">
        <f t="shared" si="587"/>
        <v>13</v>
      </c>
      <c r="E12452" s="52">
        <v>0.75</v>
      </c>
      <c r="G12452" s="54">
        <v>-5.4489999999999998</v>
      </c>
      <c r="H12452" s="54">
        <v>-3.0939999999999999</v>
      </c>
      <c r="I12452">
        <v>-1.67</v>
      </c>
      <c r="J12452" s="54">
        <v>-0.84499999999999997</v>
      </c>
      <c r="K12452" s="54">
        <v>-0.67600000000000005</v>
      </c>
      <c r="L12452" s="54">
        <v>-0.56299999999999994</v>
      </c>
      <c r="M12452" s="54">
        <v>-0.64800000000000002</v>
      </c>
      <c r="P12452" s="57"/>
    </row>
    <row r="12453" spans="1:16" x14ac:dyDescent="0.2">
      <c r="A12453" s="50">
        <v>41986</v>
      </c>
      <c r="B12453">
        <f t="shared" si="585"/>
        <v>2014</v>
      </c>
      <c r="C12453" s="51">
        <f t="shared" si="586"/>
        <v>12</v>
      </c>
      <c r="D12453" s="51">
        <f t="shared" si="587"/>
        <v>13</v>
      </c>
      <c r="E12453" s="52">
        <v>0.875</v>
      </c>
      <c r="G12453" s="54">
        <v>-5.5739999999999998</v>
      </c>
      <c r="H12453" s="54">
        <v>-3.1240000000000001</v>
      </c>
      <c r="I12453">
        <v>-1.67</v>
      </c>
      <c r="J12453" s="54">
        <v>-0.84499999999999997</v>
      </c>
      <c r="K12453" s="54">
        <v>-0.67600000000000005</v>
      </c>
      <c r="L12453" s="54">
        <v>-0.56299999999999994</v>
      </c>
      <c r="M12453" s="54">
        <v>-0.64800000000000002</v>
      </c>
      <c r="P12453" s="57"/>
    </row>
    <row r="12454" spans="1:16" x14ac:dyDescent="0.2">
      <c r="A12454" s="50">
        <v>41987</v>
      </c>
      <c r="B12454">
        <f t="shared" si="585"/>
        <v>2014</v>
      </c>
      <c r="C12454" s="51">
        <f t="shared" si="586"/>
        <v>12</v>
      </c>
      <c r="D12454" s="51">
        <f t="shared" si="587"/>
        <v>14</v>
      </c>
      <c r="E12454" s="52">
        <v>0</v>
      </c>
      <c r="G12454" s="54">
        <v>-5.6360000000000001</v>
      </c>
      <c r="H12454" s="54">
        <v>-3.1240000000000001</v>
      </c>
      <c r="I12454">
        <v>-1.67</v>
      </c>
      <c r="J12454" s="54">
        <v>-0.84499999999999997</v>
      </c>
      <c r="K12454" s="54">
        <v>-0.67600000000000005</v>
      </c>
      <c r="L12454" s="54">
        <v>-0.59099999999999997</v>
      </c>
      <c r="M12454" s="54">
        <v>-0.64800000000000002</v>
      </c>
      <c r="P12454" s="57"/>
    </row>
    <row r="12455" spans="1:16" x14ac:dyDescent="0.2">
      <c r="A12455" s="50">
        <v>41987</v>
      </c>
      <c r="B12455">
        <f t="shared" si="585"/>
        <v>2014</v>
      </c>
      <c r="C12455" s="51">
        <f t="shared" si="586"/>
        <v>12</v>
      </c>
      <c r="D12455" s="51">
        <f t="shared" si="587"/>
        <v>14</v>
      </c>
      <c r="E12455" s="52">
        <v>0.125</v>
      </c>
      <c r="G12455" s="54">
        <v>-5.6980000000000004</v>
      </c>
      <c r="H12455" s="54">
        <v>-3.153</v>
      </c>
      <c r="I12455">
        <v>-1.67</v>
      </c>
      <c r="J12455" s="54">
        <v>-0.84499999999999997</v>
      </c>
      <c r="K12455" s="54">
        <v>-0.67600000000000005</v>
      </c>
      <c r="L12455" s="54">
        <v>-0.59099999999999997</v>
      </c>
      <c r="M12455" s="54">
        <v>-0.64800000000000002</v>
      </c>
      <c r="P12455" s="57"/>
    </row>
    <row r="12456" spans="1:16" x14ac:dyDescent="0.2">
      <c r="A12456" s="50">
        <v>41987</v>
      </c>
      <c r="B12456">
        <f t="shared" si="585"/>
        <v>2014</v>
      </c>
      <c r="C12456" s="51">
        <f t="shared" si="586"/>
        <v>12</v>
      </c>
      <c r="D12456" s="51">
        <f t="shared" si="587"/>
        <v>14</v>
      </c>
      <c r="E12456" s="52">
        <v>0.25</v>
      </c>
      <c r="G12456" s="54">
        <v>-5.76</v>
      </c>
      <c r="H12456" s="54">
        <v>-3.153</v>
      </c>
      <c r="I12456">
        <v>-1.67</v>
      </c>
      <c r="J12456" s="54">
        <v>-0.84499999999999997</v>
      </c>
      <c r="K12456" s="54">
        <v>-0.67600000000000005</v>
      </c>
      <c r="L12456" s="54">
        <v>-0.59099999999999997</v>
      </c>
      <c r="M12456" s="54">
        <v>-0.64800000000000002</v>
      </c>
      <c r="P12456" s="57"/>
    </row>
    <row r="12457" spans="1:16" x14ac:dyDescent="0.2">
      <c r="A12457" s="50">
        <v>41987</v>
      </c>
      <c r="B12457">
        <f t="shared" si="585"/>
        <v>2014</v>
      </c>
      <c r="C12457" s="51">
        <f t="shared" si="586"/>
        <v>12</v>
      </c>
      <c r="D12457" s="51">
        <f t="shared" si="587"/>
        <v>14</v>
      </c>
      <c r="E12457" s="52">
        <v>0.375</v>
      </c>
      <c r="G12457" s="54">
        <v>-5.8540000000000001</v>
      </c>
      <c r="H12457" s="54">
        <v>-3.1829999999999998</v>
      </c>
      <c r="I12457">
        <v>-1.641</v>
      </c>
      <c r="J12457" s="54">
        <v>-0.873</v>
      </c>
      <c r="K12457" s="54">
        <v>-0.67600000000000005</v>
      </c>
      <c r="L12457" s="54">
        <v>-0.59099999999999997</v>
      </c>
      <c r="M12457" s="54">
        <v>-0.64800000000000002</v>
      </c>
      <c r="P12457" s="57"/>
    </row>
    <row r="12458" spans="1:16" x14ac:dyDescent="0.2">
      <c r="A12458" s="50">
        <v>41987</v>
      </c>
      <c r="B12458">
        <f t="shared" si="585"/>
        <v>2014</v>
      </c>
      <c r="C12458" s="51">
        <f t="shared" si="586"/>
        <v>12</v>
      </c>
      <c r="D12458" s="51">
        <f t="shared" si="587"/>
        <v>14</v>
      </c>
      <c r="E12458" s="52">
        <v>0.5</v>
      </c>
      <c r="G12458" s="54">
        <v>-5.9480000000000004</v>
      </c>
      <c r="H12458" s="54">
        <v>-3.2120000000000002</v>
      </c>
      <c r="I12458">
        <v>-1.641</v>
      </c>
      <c r="J12458" s="54">
        <v>-0.84499999999999997</v>
      </c>
      <c r="K12458" s="54">
        <v>-0.70399999999999996</v>
      </c>
      <c r="L12458" s="54">
        <v>-0.59099999999999997</v>
      </c>
      <c r="M12458" s="54">
        <v>-0.64800000000000002</v>
      </c>
      <c r="P12458" s="57"/>
    </row>
    <row r="12459" spans="1:16" x14ac:dyDescent="0.2">
      <c r="A12459" s="50">
        <v>41987</v>
      </c>
      <c r="B12459">
        <f t="shared" si="585"/>
        <v>2014</v>
      </c>
      <c r="C12459" s="51">
        <f t="shared" si="586"/>
        <v>12</v>
      </c>
      <c r="D12459" s="51">
        <f t="shared" si="587"/>
        <v>14</v>
      </c>
      <c r="E12459" s="52">
        <v>0.625</v>
      </c>
      <c r="G12459" s="54">
        <v>-5.9160000000000004</v>
      </c>
      <c r="H12459" s="54">
        <v>-3.242</v>
      </c>
      <c r="I12459">
        <v>-1.67</v>
      </c>
      <c r="J12459" s="54">
        <v>-0.84499999999999997</v>
      </c>
      <c r="K12459" s="54">
        <v>-0.67600000000000005</v>
      </c>
      <c r="L12459" s="54">
        <v>-0.59099999999999997</v>
      </c>
      <c r="M12459" s="54">
        <v>-0.64800000000000002</v>
      </c>
      <c r="P12459" s="57"/>
    </row>
    <row r="12460" spans="1:16" x14ac:dyDescent="0.2">
      <c r="A12460" s="50">
        <v>41987</v>
      </c>
      <c r="B12460">
        <f t="shared" si="585"/>
        <v>2014</v>
      </c>
      <c r="C12460" s="51">
        <f t="shared" si="586"/>
        <v>12</v>
      </c>
      <c r="D12460" s="51">
        <f t="shared" si="587"/>
        <v>14</v>
      </c>
      <c r="E12460" s="52">
        <v>0.75</v>
      </c>
      <c r="G12460" s="54">
        <v>-5.9160000000000004</v>
      </c>
      <c r="H12460" s="54">
        <v>-3.242</v>
      </c>
      <c r="I12460">
        <v>-1.67</v>
      </c>
      <c r="J12460" s="54">
        <v>-0.84499999999999997</v>
      </c>
      <c r="K12460" s="54">
        <v>-0.70399999999999996</v>
      </c>
      <c r="L12460" s="54">
        <v>-0.59099999999999997</v>
      </c>
      <c r="M12460" s="54">
        <v>-0.64800000000000002</v>
      </c>
      <c r="P12460" s="57"/>
    </row>
    <row r="12461" spans="1:16" x14ac:dyDescent="0.2">
      <c r="A12461" s="50">
        <v>41987</v>
      </c>
      <c r="B12461">
        <f t="shared" si="585"/>
        <v>2014</v>
      </c>
      <c r="C12461" s="51">
        <f t="shared" si="586"/>
        <v>12</v>
      </c>
      <c r="D12461" s="51">
        <f t="shared" si="587"/>
        <v>14</v>
      </c>
      <c r="E12461" s="52">
        <v>0.875</v>
      </c>
      <c r="G12461" s="54">
        <v>-5.8230000000000004</v>
      </c>
      <c r="H12461" s="54">
        <v>-3.2709999999999999</v>
      </c>
      <c r="I12461">
        <v>-1.67</v>
      </c>
      <c r="J12461" s="54">
        <v>-0.84499999999999997</v>
      </c>
      <c r="K12461" s="54">
        <v>-0.70399999999999996</v>
      </c>
      <c r="L12461" s="54">
        <v>-0.59099999999999997</v>
      </c>
      <c r="M12461" s="54">
        <v>-0.64800000000000002</v>
      </c>
      <c r="P12461" s="57"/>
    </row>
    <row r="12462" spans="1:16" x14ac:dyDescent="0.2">
      <c r="A12462" s="50">
        <v>41988</v>
      </c>
      <c r="B12462">
        <f t="shared" si="585"/>
        <v>2014</v>
      </c>
      <c r="C12462" s="51">
        <f t="shared" si="586"/>
        <v>12</v>
      </c>
      <c r="D12462" s="51">
        <f t="shared" si="587"/>
        <v>15</v>
      </c>
      <c r="E12462" s="52">
        <v>0</v>
      </c>
      <c r="G12462" s="54">
        <v>-5.7290000000000001</v>
      </c>
      <c r="H12462" s="54">
        <v>-3.2709999999999999</v>
      </c>
      <c r="I12462">
        <v>-1.67</v>
      </c>
      <c r="J12462" s="54">
        <v>-0.873</v>
      </c>
      <c r="K12462" s="54">
        <v>-0.70399999999999996</v>
      </c>
      <c r="L12462" s="54">
        <v>-0.59099999999999997</v>
      </c>
      <c r="M12462" s="54">
        <v>-0.64800000000000002</v>
      </c>
      <c r="P12462" s="57"/>
    </row>
    <row r="12463" spans="1:16" x14ac:dyDescent="0.2">
      <c r="A12463" s="50">
        <v>41988</v>
      </c>
      <c r="B12463">
        <f t="shared" si="585"/>
        <v>2014</v>
      </c>
      <c r="C12463" s="51">
        <f t="shared" si="586"/>
        <v>12</v>
      </c>
      <c r="D12463" s="51">
        <f t="shared" si="587"/>
        <v>15</v>
      </c>
      <c r="E12463" s="52">
        <v>0.125</v>
      </c>
      <c r="G12463" s="54">
        <v>-5.5739999999999998</v>
      </c>
      <c r="H12463" s="54">
        <v>-3.2709999999999999</v>
      </c>
      <c r="I12463">
        <v>-1.6990000000000001</v>
      </c>
      <c r="J12463" s="54">
        <v>-0.873</v>
      </c>
      <c r="K12463" s="54">
        <v>-0.70399999999999996</v>
      </c>
      <c r="L12463" s="54">
        <v>-0.59099999999999997</v>
      </c>
      <c r="M12463" s="54">
        <v>-0.64800000000000002</v>
      </c>
      <c r="P12463" s="57"/>
    </row>
    <row r="12464" spans="1:16" x14ac:dyDescent="0.2">
      <c r="A12464" s="50">
        <v>41988</v>
      </c>
      <c r="B12464">
        <f t="shared" si="585"/>
        <v>2014</v>
      </c>
      <c r="C12464" s="51">
        <f t="shared" si="586"/>
        <v>12</v>
      </c>
      <c r="D12464" s="51">
        <f t="shared" si="587"/>
        <v>15</v>
      </c>
      <c r="E12464" s="52">
        <v>0.25</v>
      </c>
      <c r="G12464" s="54">
        <v>-5.3879999999999999</v>
      </c>
      <c r="H12464" s="54">
        <v>-3.242</v>
      </c>
      <c r="I12464">
        <v>-1.6990000000000001</v>
      </c>
      <c r="J12464" s="54">
        <v>-0.873</v>
      </c>
      <c r="K12464" s="54">
        <v>-0.70399999999999996</v>
      </c>
      <c r="L12464" s="54">
        <v>-0.59099999999999997</v>
      </c>
      <c r="M12464" s="54">
        <v>-0.64800000000000002</v>
      </c>
      <c r="P12464" s="57"/>
    </row>
    <row r="12465" spans="1:16" x14ac:dyDescent="0.2">
      <c r="A12465" s="50">
        <v>41988</v>
      </c>
      <c r="B12465">
        <f t="shared" si="585"/>
        <v>2014</v>
      </c>
      <c r="C12465" s="51">
        <f t="shared" si="586"/>
        <v>12</v>
      </c>
      <c r="D12465" s="51">
        <f t="shared" si="587"/>
        <v>15</v>
      </c>
      <c r="E12465" s="52">
        <v>0.375</v>
      </c>
      <c r="G12465" s="54">
        <v>-5.2329999999999997</v>
      </c>
      <c r="H12465" s="54">
        <v>-3.242</v>
      </c>
      <c r="I12465">
        <v>-1.6990000000000001</v>
      </c>
      <c r="J12465" s="54">
        <v>-0.873</v>
      </c>
      <c r="K12465" s="54">
        <v>-0.70399999999999996</v>
      </c>
      <c r="L12465" s="54">
        <v>-0.59099999999999997</v>
      </c>
      <c r="M12465" s="54">
        <v>-0.64800000000000002</v>
      </c>
      <c r="P12465" s="57"/>
    </row>
    <row r="12466" spans="1:16" x14ac:dyDescent="0.2">
      <c r="A12466" s="50">
        <v>41988</v>
      </c>
      <c r="B12466">
        <f t="shared" si="585"/>
        <v>2014</v>
      </c>
      <c r="C12466" s="51">
        <f t="shared" si="586"/>
        <v>12</v>
      </c>
      <c r="D12466" s="51">
        <f t="shared" si="587"/>
        <v>15</v>
      </c>
      <c r="E12466" s="52">
        <v>0.5</v>
      </c>
      <c r="G12466" s="54">
        <v>-5.141</v>
      </c>
      <c r="H12466" s="54">
        <v>-3.2120000000000002</v>
      </c>
      <c r="I12466">
        <v>-1.6990000000000001</v>
      </c>
      <c r="J12466" s="54">
        <v>-0.873</v>
      </c>
      <c r="K12466" s="54">
        <v>-0.70399999999999996</v>
      </c>
      <c r="L12466" s="54">
        <v>-0.62</v>
      </c>
      <c r="M12466" s="54">
        <v>-0.64800000000000002</v>
      </c>
      <c r="P12466" s="57"/>
    </row>
    <row r="12467" spans="1:16" x14ac:dyDescent="0.2">
      <c r="A12467" s="50">
        <v>41988</v>
      </c>
      <c r="B12467">
        <f t="shared" si="585"/>
        <v>2014</v>
      </c>
      <c r="C12467" s="51">
        <f t="shared" si="586"/>
        <v>12</v>
      </c>
      <c r="D12467" s="51">
        <f t="shared" si="587"/>
        <v>15</v>
      </c>
      <c r="E12467" s="52">
        <v>0.625</v>
      </c>
      <c r="G12467" s="54">
        <v>-5.0789999999999997</v>
      </c>
      <c r="H12467" s="54">
        <v>-3.1829999999999998</v>
      </c>
      <c r="I12467">
        <v>-1.6990000000000001</v>
      </c>
      <c r="J12467" s="54">
        <v>-0.873</v>
      </c>
      <c r="K12467" s="54">
        <v>-0.70399999999999996</v>
      </c>
      <c r="L12467" s="54">
        <v>-0.62</v>
      </c>
      <c r="M12467" s="54">
        <v>-0.64800000000000002</v>
      </c>
      <c r="P12467" s="57"/>
    </row>
    <row r="12468" spans="1:16" x14ac:dyDescent="0.2">
      <c r="A12468" s="50">
        <v>41988</v>
      </c>
      <c r="B12468">
        <f t="shared" si="585"/>
        <v>2014</v>
      </c>
      <c r="C12468" s="51">
        <f t="shared" si="586"/>
        <v>12</v>
      </c>
      <c r="D12468" s="51">
        <f t="shared" si="587"/>
        <v>15</v>
      </c>
      <c r="E12468" s="52">
        <v>0.75</v>
      </c>
      <c r="G12468" s="54">
        <v>-5.0179999999999998</v>
      </c>
      <c r="H12468" s="54">
        <v>-3.153</v>
      </c>
      <c r="I12468">
        <v>-1.6990000000000001</v>
      </c>
      <c r="J12468" s="54">
        <v>-0.873</v>
      </c>
      <c r="K12468" s="54">
        <v>-0.70399999999999996</v>
      </c>
      <c r="L12468" s="54">
        <v>-0.62</v>
      </c>
      <c r="M12468" s="54">
        <v>-0.64800000000000002</v>
      </c>
      <c r="P12468" s="57"/>
    </row>
    <row r="12469" spans="1:16" x14ac:dyDescent="0.2">
      <c r="A12469" s="50">
        <v>41988</v>
      </c>
      <c r="B12469">
        <f t="shared" si="585"/>
        <v>2014</v>
      </c>
      <c r="C12469" s="51">
        <f t="shared" si="586"/>
        <v>12</v>
      </c>
      <c r="D12469" s="51">
        <f t="shared" si="587"/>
        <v>15</v>
      </c>
      <c r="E12469" s="52">
        <v>0.875</v>
      </c>
      <c r="G12469" s="54">
        <v>-4.9569999999999999</v>
      </c>
      <c r="H12469" s="54">
        <v>-3.1240000000000001</v>
      </c>
      <c r="I12469">
        <v>-1.6990000000000001</v>
      </c>
      <c r="J12469" s="54">
        <v>-0.90200000000000002</v>
      </c>
      <c r="K12469" s="54">
        <v>-0.70399999999999996</v>
      </c>
      <c r="L12469" s="54">
        <v>-0.62</v>
      </c>
      <c r="M12469" s="54">
        <v>-0.67600000000000005</v>
      </c>
      <c r="P12469" s="57"/>
    </row>
    <row r="12470" spans="1:16" x14ac:dyDescent="0.2">
      <c r="A12470" s="50">
        <v>41989</v>
      </c>
      <c r="B12470">
        <f t="shared" si="585"/>
        <v>2014</v>
      </c>
      <c r="C12470" s="51">
        <f t="shared" si="586"/>
        <v>12</v>
      </c>
      <c r="D12470" s="51">
        <f t="shared" si="587"/>
        <v>16</v>
      </c>
      <c r="E12470" s="52">
        <v>0</v>
      </c>
      <c r="G12470" s="54">
        <v>-4.8949999999999996</v>
      </c>
      <c r="H12470" s="54">
        <v>-3.1240000000000001</v>
      </c>
      <c r="I12470">
        <v>-1.6990000000000001</v>
      </c>
      <c r="J12470" s="54">
        <v>-0.90200000000000002</v>
      </c>
      <c r="K12470" s="54">
        <v>-0.70399999999999996</v>
      </c>
      <c r="L12470" s="54">
        <v>-0.62</v>
      </c>
      <c r="M12470" s="54">
        <v>-0.64800000000000002</v>
      </c>
      <c r="P12470" s="57"/>
    </row>
    <row r="12471" spans="1:16" x14ac:dyDescent="0.2">
      <c r="A12471" s="50">
        <v>41989</v>
      </c>
      <c r="B12471">
        <f t="shared" si="585"/>
        <v>2014</v>
      </c>
      <c r="C12471" s="51">
        <f t="shared" si="586"/>
        <v>12</v>
      </c>
      <c r="D12471" s="51">
        <f t="shared" si="587"/>
        <v>16</v>
      </c>
      <c r="E12471" s="52">
        <v>0.125</v>
      </c>
      <c r="G12471" s="54">
        <v>-4.8040000000000003</v>
      </c>
      <c r="H12471" s="54">
        <v>-3.0939999999999999</v>
      </c>
      <c r="I12471">
        <v>-1.6990000000000001</v>
      </c>
      <c r="J12471" s="54">
        <v>-0.90200000000000002</v>
      </c>
      <c r="K12471" s="54">
        <v>-0.73199999999999998</v>
      </c>
      <c r="L12471" s="54">
        <v>-0.62</v>
      </c>
      <c r="M12471" s="54">
        <v>-0.67600000000000005</v>
      </c>
      <c r="P12471" s="57"/>
    </row>
    <row r="12472" spans="1:16" x14ac:dyDescent="0.2">
      <c r="A12472" s="50">
        <v>41989</v>
      </c>
      <c r="B12472">
        <f t="shared" si="585"/>
        <v>2014</v>
      </c>
      <c r="C12472" s="51">
        <f t="shared" si="586"/>
        <v>12</v>
      </c>
      <c r="D12472" s="51">
        <f t="shared" si="587"/>
        <v>16</v>
      </c>
      <c r="E12472" s="52">
        <v>0.25</v>
      </c>
      <c r="G12472" s="54">
        <v>-4.6820000000000004</v>
      </c>
      <c r="H12472" s="54">
        <v>-3.0649999999999999</v>
      </c>
      <c r="I12472">
        <v>-1.6990000000000001</v>
      </c>
      <c r="J12472" s="54">
        <v>-0.90200000000000002</v>
      </c>
      <c r="K12472" s="54">
        <v>-0.73199999999999998</v>
      </c>
      <c r="L12472" s="54">
        <v>-0.62</v>
      </c>
      <c r="M12472" s="54">
        <v>-0.64800000000000002</v>
      </c>
      <c r="P12472" s="57"/>
    </row>
    <row r="12473" spans="1:16" x14ac:dyDescent="0.2">
      <c r="A12473" s="50">
        <v>41989</v>
      </c>
      <c r="B12473">
        <f t="shared" si="585"/>
        <v>2014</v>
      </c>
      <c r="C12473" s="51">
        <f t="shared" si="586"/>
        <v>12</v>
      </c>
      <c r="D12473" s="51">
        <f t="shared" si="587"/>
        <v>16</v>
      </c>
      <c r="E12473" s="52">
        <v>0.375</v>
      </c>
      <c r="G12473" s="54">
        <v>-4.59</v>
      </c>
      <c r="H12473" s="54">
        <v>-3.0059999999999998</v>
      </c>
      <c r="I12473">
        <v>-1.6990000000000001</v>
      </c>
      <c r="J12473" s="54">
        <v>-0.90200000000000002</v>
      </c>
      <c r="K12473" s="54">
        <v>-0.73199999999999998</v>
      </c>
      <c r="L12473" s="54">
        <v>-0.62</v>
      </c>
      <c r="M12473" s="54">
        <v>-0.67600000000000005</v>
      </c>
      <c r="P12473" s="57"/>
    </row>
    <row r="12474" spans="1:16" x14ac:dyDescent="0.2">
      <c r="A12474" s="50">
        <v>41989</v>
      </c>
      <c r="B12474">
        <f t="shared" si="585"/>
        <v>2014</v>
      </c>
      <c r="C12474" s="51">
        <f t="shared" si="586"/>
        <v>12</v>
      </c>
      <c r="D12474" s="51">
        <f t="shared" si="587"/>
        <v>16</v>
      </c>
      <c r="E12474" s="52">
        <v>0.5</v>
      </c>
      <c r="G12474" s="54">
        <v>-4.53</v>
      </c>
      <c r="H12474" s="54">
        <v>-2.976</v>
      </c>
      <c r="I12474">
        <v>-1.6990000000000001</v>
      </c>
      <c r="J12474" s="54">
        <v>-0.90200000000000002</v>
      </c>
      <c r="K12474" s="54">
        <v>-0.73199999999999998</v>
      </c>
      <c r="L12474" s="54">
        <v>-0.62</v>
      </c>
      <c r="M12474" s="54">
        <v>-0.64800000000000002</v>
      </c>
      <c r="P12474" s="57"/>
    </row>
    <row r="12475" spans="1:16" x14ac:dyDescent="0.2">
      <c r="A12475" s="50">
        <v>41989</v>
      </c>
      <c r="B12475">
        <f t="shared" si="585"/>
        <v>2014</v>
      </c>
      <c r="C12475" s="51">
        <f t="shared" si="586"/>
        <v>12</v>
      </c>
      <c r="D12475" s="51">
        <f t="shared" si="587"/>
        <v>16</v>
      </c>
      <c r="E12475" s="52">
        <v>0.625</v>
      </c>
      <c r="G12475" s="54">
        <v>-4.4989999999999997</v>
      </c>
      <c r="H12475" s="54">
        <v>-2.9470000000000001</v>
      </c>
      <c r="I12475">
        <v>-1.67</v>
      </c>
      <c r="J12475" s="54">
        <v>-0.90200000000000002</v>
      </c>
      <c r="K12475" s="54">
        <v>-0.73199999999999998</v>
      </c>
      <c r="L12475" s="54">
        <v>-0.62</v>
      </c>
      <c r="M12475" s="54">
        <v>-0.67600000000000005</v>
      </c>
      <c r="P12475" s="57"/>
    </row>
    <row r="12476" spans="1:16" x14ac:dyDescent="0.2">
      <c r="A12476" s="50">
        <v>41989</v>
      </c>
      <c r="B12476">
        <f t="shared" si="585"/>
        <v>2014</v>
      </c>
      <c r="C12476" s="51">
        <f t="shared" si="586"/>
        <v>12</v>
      </c>
      <c r="D12476" s="51">
        <f t="shared" si="587"/>
        <v>16</v>
      </c>
      <c r="E12476" s="52">
        <v>0.75</v>
      </c>
      <c r="G12476" s="54">
        <v>-4.4690000000000003</v>
      </c>
      <c r="H12476" s="54">
        <v>-2.8879999999999999</v>
      </c>
      <c r="I12476">
        <v>-1.67</v>
      </c>
      <c r="J12476" s="54">
        <v>-0.93</v>
      </c>
      <c r="K12476" s="54">
        <v>-0.73199999999999998</v>
      </c>
      <c r="L12476" s="54">
        <v>-0.62</v>
      </c>
      <c r="M12476" s="54">
        <v>-0.64800000000000002</v>
      </c>
      <c r="P12476" s="57"/>
    </row>
    <row r="12477" spans="1:16" x14ac:dyDescent="0.2">
      <c r="A12477" s="50">
        <v>41989</v>
      </c>
      <c r="B12477">
        <f t="shared" si="585"/>
        <v>2014</v>
      </c>
      <c r="C12477" s="51">
        <f t="shared" si="586"/>
        <v>12</v>
      </c>
      <c r="D12477" s="51">
        <f t="shared" si="587"/>
        <v>16</v>
      </c>
      <c r="E12477" s="52">
        <v>0.875</v>
      </c>
      <c r="G12477" s="54">
        <v>-4.4690000000000003</v>
      </c>
      <c r="H12477" s="54">
        <v>-2.859</v>
      </c>
      <c r="I12477">
        <v>-1.67</v>
      </c>
      <c r="J12477" s="54">
        <v>-0.93</v>
      </c>
      <c r="K12477" s="54">
        <v>-0.73199999999999998</v>
      </c>
      <c r="L12477" s="54">
        <v>-0.64800000000000002</v>
      </c>
      <c r="M12477" s="54">
        <v>-0.67600000000000005</v>
      </c>
      <c r="P12477" s="57"/>
    </row>
    <row r="12478" spans="1:16" x14ac:dyDescent="0.2">
      <c r="A12478" s="50">
        <v>41990</v>
      </c>
      <c r="B12478">
        <f t="shared" si="585"/>
        <v>2014</v>
      </c>
      <c r="C12478" s="51">
        <f t="shared" si="586"/>
        <v>12</v>
      </c>
      <c r="D12478" s="51">
        <f t="shared" si="587"/>
        <v>17</v>
      </c>
      <c r="E12478" s="52">
        <v>0</v>
      </c>
      <c r="G12478" s="54">
        <v>-4.4989999999999997</v>
      </c>
      <c r="H12478" s="54">
        <v>-2.83</v>
      </c>
      <c r="I12478">
        <v>-1.641</v>
      </c>
      <c r="J12478" s="54">
        <v>-0.93</v>
      </c>
      <c r="K12478" s="54">
        <v>-0.73199999999999998</v>
      </c>
      <c r="L12478" s="54">
        <v>-0.62</v>
      </c>
      <c r="M12478" s="54">
        <v>-0.67600000000000005</v>
      </c>
      <c r="P12478" s="57"/>
    </row>
    <row r="12479" spans="1:16" x14ac:dyDescent="0.2">
      <c r="A12479" s="50">
        <v>41990</v>
      </c>
      <c r="B12479">
        <f t="shared" si="585"/>
        <v>2014</v>
      </c>
      <c r="C12479" s="51">
        <f t="shared" si="586"/>
        <v>12</v>
      </c>
      <c r="D12479" s="51">
        <f t="shared" si="587"/>
        <v>17</v>
      </c>
      <c r="E12479" s="52">
        <v>0.125</v>
      </c>
      <c r="G12479" s="54">
        <v>-4.5599999999999996</v>
      </c>
      <c r="H12479" s="54">
        <v>-2.83</v>
      </c>
      <c r="I12479">
        <v>-1.641</v>
      </c>
      <c r="J12479" s="54">
        <v>-0.93</v>
      </c>
      <c r="K12479" s="54">
        <v>-0.73199999999999998</v>
      </c>
      <c r="L12479" s="54">
        <v>-0.64800000000000002</v>
      </c>
      <c r="M12479" s="54">
        <v>-0.67600000000000005</v>
      </c>
      <c r="P12479" s="57"/>
    </row>
    <row r="12480" spans="1:16" x14ac:dyDescent="0.2">
      <c r="A12480" s="50">
        <v>41990</v>
      </c>
      <c r="B12480">
        <f t="shared" si="585"/>
        <v>2014</v>
      </c>
      <c r="C12480" s="51">
        <f t="shared" si="586"/>
        <v>12</v>
      </c>
      <c r="D12480" s="51">
        <f t="shared" si="587"/>
        <v>17</v>
      </c>
      <c r="E12480" s="52">
        <v>0.25</v>
      </c>
      <c r="G12480" s="54">
        <v>-4.6210000000000004</v>
      </c>
      <c r="H12480" s="54">
        <v>-2.83</v>
      </c>
      <c r="I12480">
        <v>-1.641</v>
      </c>
      <c r="J12480" s="54">
        <v>-0.93</v>
      </c>
      <c r="K12480" s="54">
        <v>-0.76</v>
      </c>
      <c r="L12480" s="54">
        <v>-0.64800000000000002</v>
      </c>
      <c r="M12480" s="54">
        <v>-0.67600000000000005</v>
      </c>
      <c r="P12480" s="57"/>
    </row>
    <row r="12481" spans="1:16" x14ac:dyDescent="0.2">
      <c r="A12481" s="50">
        <v>41990</v>
      </c>
      <c r="B12481">
        <f t="shared" si="585"/>
        <v>2014</v>
      </c>
      <c r="C12481" s="51">
        <f t="shared" si="586"/>
        <v>12</v>
      </c>
      <c r="D12481" s="51">
        <f t="shared" si="587"/>
        <v>17</v>
      </c>
      <c r="E12481" s="52">
        <v>0.375</v>
      </c>
      <c r="G12481" s="54">
        <v>-4.7119999999999997</v>
      </c>
      <c r="H12481" s="54">
        <v>-2.83</v>
      </c>
      <c r="I12481">
        <v>-1.641</v>
      </c>
      <c r="J12481" s="54">
        <v>-0.93</v>
      </c>
      <c r="K12481" s="54">
        <v>-0.76</v>
      </c>
      <c r="L12481" s="54">
        <v>-0.64800000000000002</v>
      </c>
      <c r="M12481" s="54">
        <v>-0.67600000000000005</v>
      </c>
      <c r="P12481" s="57"/>
    </row>
    <row r="12482" spans="1:16" x14ac:dyDescent="0.2">
      <c r="A12482" s="50">
        <v>41990</v>
      </c>
      <c r="B12482">
        <f t="shared" si="585"/>
        <v>2014</v>
      </c>
      <c r="C12482" s="51">
        <f t="shared" si="586"/>
        <v>12</v>
      </c>
      <c r="D12482" s="51">
        <f t="shared" si="587"/>
        <v>17</v>
      </c>
      <c r="E12482" s="52">
        <v>0.5</v>
      </c>
      <c r="G12482" s="54">
        <v>-4.8040000000000003</v>
      </c>
      <c r="H12482" s="54">
        <v>-2.83</v>
      </c>
      <c r="I12482">
        <v>-1.613</v>
      </c>
      <c r="J12482" s="54">
        <v>-0.93</v>
      </c>
      <c r="K12482" s="54">
        <v>-0.76</v>
      </c>
      <c r="L12482" s="54">
        <v>-0.64800000000000002</v>
      </c>
      <c r="M12482" s="54">
        <v>-0.67600000000000005</v>
      </c>
      <c r="P12482" s="57"/>
    </row>
    <row r="12483" spans="1:16" x14ac:dyDescent="0.2">
      <c r="A12483" s="50">
        <v>41990</v>
      </c>
      <c r="B12483">
        <f t="shared" si="585"/>
        <v>2014</v>
      </c>
      <c r="C12483" s="51">
        <f t="shared" si="586"/>
        <v>12</v>
      </c>
      <c r="D12483" s="51">
        <f t="shared" si="587"/>
        <v>17</v>
      </c>
      <c r="E12483" s="52">
        <v>0.625</v>
      </c>
      <c r="G12483" s="54">
        <v>-4.8949999999999996</v>
      </c>
      <c r="H12483" s="54">
        <v>-2.859</v>
      </c>
      <c r="I12483">
        <v>-1.613</v>
      </c>
      <c r="J12483" s="54">
        <v>-0.93</v>
      </c>
      <c r="K12483" s="54">
        <v>-0.76</v>
      </c>
      <c r="L12483" s="54">
        <v>-0.64800000000000002</v>
      </c>
      <c r="M12483" s="54">
        <v>-0.67600000000000005</v>
      </c>
      <c r="P12483" s="57"/>
    </row>
    <row r="12484" spans="1:16" x14ac:dyDescent="0.2">
      <c r="A12484" s="50">
        <v>41990</v>
      </c>
      <c r="B12484">
        <f t="shared" si="585"/>
        <v>2014</v>
      </c>
      <c r="C12484" s="51">
        <f t="shared" si="586"/>
        <v>12</v>
      </c>
      <c r="D12484" s="51">
        <f t="shared" si="587"/>
        <v>17</v>
      </c>
      <c r="E12484" s="52">
        <v>0.75</v>
      </c>
      <c r="G12484" s="54">
        <v>-4.9569999999999999</v>
      </c>
      <c r="H12484" s="54">
        <v>-2.859</v>
      </c>
      <c r="I12484">
        <v>-1.613</v>
      </c>
      <c r="J12484" s="54">
        <v>-0.93</v>
      </c>
      <c r="K12484" s="54">
        <v>-0.76</v>
      </c>
      <c r="L12484" s="54">
        <v>-0.64800000000000002</v>
      </c>
      <c r="M12484" s="54">
        <v>-0.67600000000000005</v>
      </c>
      <c r="P12484" s="57"/>
    </row>
    <row r="12485" spans="1:16" x14ac:dyDescent="0.2">
      <c r="A12485" s="50">
        <v>41990</v>
      </c>
      <c r="B12485">
        <f t="shared" si="585"/>
        <v>2014</v>
      </c>
      <c r="C12485" s="51">
        <f t="shared" si="586"/>
        <v>12</v>
      </c>
      <c r="D12485" s="51">
        <f t="shared" si="587"/>
        <v>17</v>
      </c>
      <c r="E12485" s="52">
        <v>0.875</v>
      </c>
      <c r="G12485" s="54">
        <v>-5.0179999999999998</v>
      </c>
      <c r="H12485" s="54">
        <v>-2.8879999999999999</v>
      </c>
      <c r="I12485">
        <v>-1.613</v>
      </c>
      <c r="J12485" s="54">
        <v>-0.93</v>
      </c>
      <c r="K12485" s="54">
        <v>-0.76</v>
      </c>
      <c r="L12485" s="54">
        <v>-0.64800000000000002</v>
      </c>
      <c r="M12485" s="54">
        <v>-0.67600000000000005</v>
      </c>
      <c r="P12485" s="57"/>
    </row>
    <row r="12486" spans="1:16" x14ac:dyDescent="0.2">
      <c r="A12486" s="50">
        <v>41991</v>
      </c>
      <c r="B12486">
        <f t="shared" si="585"/>
        <v>2014</v>
      </c>
      <c r="C12486" s="51">
        <f t="shared" si="586"/>
        <v>12</v>
      </c>
      <c r="D12486" s="51">
        <f t="shared" si="587"/>
        <v>18</v>
      </c>
      <c r="E12486" s="52">
        <v>0</v>
      </c>
      <c r="G12486" s="54">
        <v>-5.0789999999999997</v>
      </c>
      <c r="H12486" s="54">
        <v>-2.9180000000000001</v>
      </c>
      <c r="I12486">
        <v>-1.641</v>
      </c>
      <c r="J12486" s="54">
        <v>-0.93</v>
      </c>
      <c r="K12486" s="54">
        <v>-0.76</v>
      </c>
      <c r="L12486" s="54">
        <v>-0.64800000000000002</v>
      </c>
      <c r="M12486" s="54">
        <v>-0.67600000000000005</v>
      </c>
      <c r="P12486" s="57"/>
    </row>
    <row r="12487" spans="1:16" x14ac:dyDescent="0.2">
      <c r="A12487" s="50">
        <v>41991</v>
      </c>
      <c r="B12487">
        <f t="shared" si="585"/>
        <v>2014</v>
      </c>
      <c r="C12487" s="51">
        <f t="shared" si="586"/>
        <v>12</v>
      </c>
      <c r="D12487" s="51">
        <f t="shared" si="587"/>
        <v>18</v>
      </c>
      <c r="E12487" s="52">
        <v>0.125</v>
      </c>
      <c r="G12487" s="54">
        <v>-5.141</v>
      </c>
      <c r="H12487" s="54">
        <v>-2.9470000000000001</v>
      </c>
      <c r="I12487">
        <v>-1.641</v>
      </c>
      <c r="J12487" s="54">
        <v>-0.93</v>
      </c>
      <c r="K12487" s="54">
        <v>-0.76</v>
      </c>
      <c r="L12487" s="54">
        <v>-0.64800000000000002</v>
      </c>
      <c r="M12487" s="54">
        <v>-0.67600000000000005</v>
      </c>
      <c r="P12487" s="57"/>
    </row>
    <row r="12488" spans="1:16" x14ac:dyDescent="0.2">
      <c r="A12488" s="50">
        <v>41991</v>
      </c>
      <c r="B12488">
        <f t="shared" si="585"/>
        <v>2014</v>
      </c>
      <c r="C12488" s="51">
        <f t="shared" si="586"/>
        <v>12</v>
      </c>
      <c r="D12488" s="51">
        <f t="shared" si="587"/>
        <v>18</v>
      </c>
      <c r="E12488" s="52">
        <v>0.25</v>
      </c>
      <c r="G12488" s="54">
        <v>-5.202</v>
      </c>
      <c r="H12488" s="54">
        <v>-2.976</v>
      </c>
      <c r="I12488">
        <v>-1.641</v>
      </c>
      <c r="J12488" s="54">
        <v>-0.93</v>
      </c>
      <c r="K12488" s="54">
        <v>-0.76</v>
      </c>
      <c r="L12488" s="54">
        <v>-0.64800000000000002</v>
      </c>
      <c r="M12488" s="54">
        <v>-0.67600000000000005</v>
      </c>
      <c r="P12488" s="57"/>
    </row>
    <row r="12489" spans="1:16" x14ac:dyDescent="0.2">
      <c r="A12489" s="50">
        <v>41991</v>
      </c>
      <c r="B12489">
        <f t="shared" si="585"/>
        <v>2014</v>
      </c>
      <c r="C12489" s="51">
        <f t="shared" si="586"/>
        <v>12</v>
      </c>
      <c r="D12489" s="51">
        <f t="shared" si="587"/>
        <v>18</v>
      </c>
      <c r="E12489" s="52">
        <v>0.375</v>
      </c>
      <c r="G12489" s="54">
        <v>-5.2640000000000002</v>
      </c>
      <c r="H12489" s="54">
        <v>-3.0059999999999998</v>
      </c>
      <c r="I12489">
        <v>-1.641</v>
      </c>
      <c r="J12489" s="54">
        <v>-0.93</v>
      </c>
      <c r="K12489" s="54">
        <v>-0.76</v>
      </c>
      <c r="L12489" s="54">
        <v>-0.64800000000000002</v>
      </c>
      <c r="M12489" s="54">
        <v>-0.67600000000000005</v>
      </c>
      <c r="P12489" s="57"/>
    </row>
    <row r="12490" spans="1:16" x14ac:dyDescent="0.2">
      <c r="A12490" s="50">
        <v>41991</v>
      </c>
      <c r="B12490">
        <f t="shared" si="585"/>
        <v>2014</v>
      </c>
      <c r="C12490" s="51">
        <f t="shared" si="586"/>
        <v>12</v>
      </c>
      <c r="D12490" s="51">
        <f t="shared" si="587"/>
        <v>18</v>
      </c>
      <c r="E12490" s="52">
        <v>0.5</v>
      </c>
      <c r="G12490" s="54">
        <v>-5.3570000000000002</v>
      </c>
      <c r="H12490" s="54">
        <v>-3.0350000000000001</v>
      </c>
      <c r="I12490">
        <v>-1.67</v>
      </c>
      <c r="J12490" s="54">
        <v>-0.93</v>
      </c>
      <c r="K12490" s="54">
        <v>-0.76</v>
      </c>
      <c r="L12490" s="54">
        <v>-0.64800000000000002</v>
      </c>
      <c r="M12490" s="54">
        <v>-0.67600000000000005</v>
      </c>
      <c r="P12490" s="57"/>
    </row>
    <row r="12491" spans="1:16" x14ac:dyDescent="0.2">
      <c r="A12491" s="50">
        <v>41991</v>
      </c>
      <c r="B12491">
        <f t="shared" si="585"/>
        <v>2014</v>
      </c>
      <c r="C12491" s="51">
        <f t="shared" si="586"/>
        <v>12</v>
      </c>
      <c r="D12491" s="51">
        <f t="shared" si="587"/>
        <v>18</v>
      </c>
      <c r="E12491" s="52">
        <v>0.625</v>
      </c>
      <c r="G12491" s="54">
        <v>-5.4180000000000001</v>
      </c>
      <c r="H12491" s="54">
        <v>-3.0649999999999999</v>
      </c>
      <c r="I12491">
        <v>-1.67</v>
      </c>
      <c r="J12491" s="54">
        <v>-0.93</v>
      </c>
      <c r="K12491" s="54">
        <v>-0.76</v>
      </c>
      <c r="L12491" s="54">
        <v>-0.64800000000000002</v>
      </c>
      <c r="M12491" s="54">
        <v>-0.67600000000000005</v>
      </c>
      <c r="P12491" s="57"/>
    </row>
    <row r="12492" spans="1:16" x14ac:dyDescent="0.2">
      <c r="A12492" s="50">
        <v>41991</v>
      </c>
      <c r="B12492">
        <f t="shared" si="585"/>
        <v>2014</v>
      </c>
      <c r="C12492" s="51">
        <f t="shared" si="586"/>
        <v>12</v>
      </c>
      <c r="D12492" s="51">
        <f t="shared" si="587"/>
        <v>18</v>
      </c>
      <c r="E12492" s="52">
        <v>0.75</v>
      </c>
      <c r="G12492" s="54">
        <v>-5.48</v>
      </c>
      <c r="H12492" s="54">
        <v>-3.0939999999999999</v>
      </c>
      <c r="I12492">
        <v>-1.6990000000000001</v>
      </c>
      <c r="J12492" s="54">
        <v>-0.95799999999999996</v>
      </c>
      <c r="K12492" s="54">
        <v>-0.76</v>
      </c>
      <c r="L12492" s="54">
        <v>-0.64800000000000002</v>
      </c>
      <c r="M12492" s="54">
        <v>-0.67600000000000005</v>
      </c>
      <c r="P12492" s="57"/>
    </row>
    <row r="12493" spans="1:16" x14ac:dyDescent="0.2">
      <c r="A12493" s="50">
        <v>41991</v>
      </c>
      <c r="B12493">
        <f t="shared" si="585"/>
        <v>2014</v>
      </c>
      <c r="C12493" s="51">
        <f t="shared" si="586"/>
        <v>12</v>
      </c>
      <c r="D12493" s="51">
        <f t="shared" si="587"/>
        <v>18</v>
      </c>
      <c r="E12493" s="52">
        <v>0.875</v>
      </c>
      <c r="G12493" s="54">
        <v>-5.5419999999999998</v>
      </c>
      <c r="H12493" s="54">
        <v>-3.1240000000000001</v>
      </c>
      <c r="I12493">
        <v>-1.6990000000000001</v>
      </c>
      <c r="J12493" s="54">
        <v>-0.95799999999999996</v>
      </c>
      <c r="K12493" s="54">
        <v>-0.78900000000000003</v>
      </c>
      <c r="L12493" s="54">
        <v>-0.67600000000000005</v>
      </c>
      <c r="M12493" s="54">
        <v>-0.67600000000000005</v>
      </c>
      <c r="P12493" s="57"/>
    </row>
    <row r="12494" spans="1:16" x14ac:dyDescent="0.2">
      <c r="A12494" s="50">
        <v>41992</v>
      </c>
      <c r="B12494">
        <f t="shared" si="585"/>
        <v>2014</v>
      </c>
      <c r="C12494" s="51">
        <f t="shared" si="586"/>
        <v>12</v>
      </c>
      <c r="D12494" s="51">
        <f t="shared" si="587"/>
        <v>19</v>
      </c>
      <c r="E12494" s="52">
        <v>0</v>
      </c>
      <c r="G12494" s="54">
        <v>-5.5739999999999998</v>
      </c>
      <c r="H12494" s="54">
        <v>-3.153</v>
      </c>
      <c r="I12494">
        <v>-1.6990000000000001</v>
      </c>
      <c r="J12494" s="54">
        <v>-0.95799999999999996</v>
      </c>
      <c r="K12494" s="54">
        <v>-0.78900000000000003</v>
      </c>
      <c r="L12494" s="54">
        <v>-0.67600000000000005</v>
      </c>
      <c r="M12494" s="54">
        <v>-0.67600000000000005</v>
      </c>
      <c r="P12494" s="57"/>
    </row>
    <row r="12495" spans="1:16" x14ac:dyDescent="0.2">
      <c r="A12495" s="50">
        <v>41992</v>
      </c>
      <c r="B12495">
        <f t="shared" ref="B12495:B12558" si="588">YEAR(A12495)</f>
        <v>2014</v>
      </c>
      <c r="C12495" s="51">
        <f t="shared" ref="C12495:C12558" si="589">MONTH(A12495)</f>
        <v>12</v>
      </c>
      <c r="D12495" s="51">
        <f t="shared" ref="D12495:D12558" si="590">DAY(A12495)</f>
        <v>19</v>
      </c>
      <c r="E12495" s="52">
        <v>0.125</v>
      </c>
      <c r="G12495" s="54">
        <v>-5.6360000000000001</v>
      </c>
      <c r="H12495" s="54">
        <v>-3.1829999999999998</v>
      </c>
      <c r="I12495">
        <v>-1.7270000000000001</v>
      </c>
      <c r="J12495" s="54">
        <v>-0.95799999999999996</v>
      </c>
      <c r="K12495" s="54">
        <v>-0.78900000000000003</v>
      </c>
      <c r="L12495" s="54">
        <v>-0.67600000000000005</v>
      </c>
      <c r="M12495" s="54">
        <v>-0.67600000000000005</v>
      </c>
      <c r="P12495" s="57"/>
    </row>
    <row r="12496" spans="1:16" x14ac:dyDescent="0.2">
      <c r="A12496" s="50">
        <v>41992</v>
      </c>
      <c r="B12496">
        <f t="shared" si="588"/>
        <v>2014</v>
      </c>
      <c r="C12496" s="51">
        <f t="shared" si="589"/>
        <v>12</v>
      </c>
      <c r="D12496" s="51">
        <f t="shared" si="590"/>
        <v>19</v>
      </c>
      <c r="E12496" s="52">
        <v>0.25</v>
      </c>
      <c r="G12496" s="54">
        <v>-5.6669999999999998</v>
      </c>
      <c r="H12496" s="54">
        <v>-3.2120000000000002</v>
      </c>
      <c r="I12496">
        <v>-1.756</v>
      </c>
      <c r="J12496" s="54">
        <v>-0.95799999999999996</v>
      </c>
      <c r="K12496" s="54">
        <v>-0.78900000000000003</v>
      </c>
      <c r="L12496" s="54">
        <v>-0.67600000000000005</v>
      </c>
      <c r="M12496" s="54">
        <v>-0.67600000000000005</v>
      </c>
      <c r="P12496" s="57"/>
    </row>
    <row r="12497" spans="1:16" x14ac:dyDescent="0.2">
      <c r="A12497" s="50">
        <v>41992</v>
      </c>
      <c r="B12497">
        <f t="shared" si="588"/>
        <v>2014</v>
      </c>
      <c r="C12497" s="51">
        <f t="shared" si="589"/>
        <v>12</v>
      </c>
      <c r="D12497" s="51">
        <f t="shared" si="590"/>
        <v>19</v>
      </c>
      <c r="E12497" s="52">
        <v>0.375</v>
      </c>
      <c r="G12497" s="54">
        <v>-5.76</v>
      </c>
      <c r="H12497" s="54">
        <v>-3.242</v>
      </c>
      <c r="I12497">
        <v>-1.756</v>
      </c>
      <c r="J12497" s="54">
        <v>-0.98599999999999999</v>
      </c>
      <c r="K12497" s="54">
        <v>-0.78900000000000003</v>
      </c>
      <c r="L12497" s="54">
        <v>-0.67600000000000005</v>
      </c>
      <c r="M12497" s="54">
        <v>-0.67600000000000005</v>
      </c>
      <c r="P12497" s="57"/>
    </row>
    <row r="12498" spans="1:16" x14ac:dyDescent="0.2">
      <c r="A12498" s="50">
        <v>41992</v>
      </c>
      <c r="B12498">
        <f t="shared" si="588"/>
        <v>2014</v>
      </c>
      <c r="C12498" s="51">
        <f t="shared" si="589"/>
        <v>12</v>
      </c>
      <c r="D12498" s="51">
        <f t="shared" si="590"/>
        <v>19</v>
      </c>
      <c r="E12498" s="52">
        <v>0.5</v>
      </c>
      <c r="G12498" s="54">
        <v>-5.8230000000000004</v>
      </c>
      <c r="H12498" s="54">
        <v>-3.2709999999999999</v>
      </c>
      <c r="I12498">
        <v>-1.756</v>
      </c>
      <c r="J12498" s="54">
        <v>-0.98599999999999999</v>
      </c>
      <c r="K12498" s="54">
        <v>-0.78900000000000003</v>
      </c>
      <c r="L12498" s="54">
        <v>-0.67600000000000005</v>
      </c>
      <c r="M12498" s="54">
        <v>-0.67600000000000005</v>
      </c>
      <c r="P12498" s="57"/>
    </row>
    <row r="12499" spans="1:16" x14ac:dyDescent="0.2">
      <c r="A12499" s="50">
        <v>41992</v>
      </c>
      <c r="B12499">
        <f t="shared" si="588"/>
        <v>2014</v>
      </c>
      <c r="C12499" s="51">
        <f t="shared" si="589"/>
        <v>12</v>
      </c>
      <c r="D12499" s="51">
        <f t="shared" si="590"/>
        <v>19</v>
      </c>
      <c r="E12499" s="52">
        <v>0.625</v>
      </c>
      <c r="G12499" s="54">
        <v>-5.8849999999999998</v>
      </c>
      <c r="H12499" s="54">
        <v>-3.33</v>
      </c>
      <c r="I12499">
        <v>-1.7849999999999999</v>
      </c>
      <c r="J12499" s="54">
        <v>-0.98599999999999999</v>
      </c>
      <c r="K12499" s="54">
        <v>-0.78900000000000003</v>
      </c>
      <c r="L12499" s="54">
        <v>-0.67600000000000005</v>
      </c>
      <c r="M12499" s="54">
        <v>-0.67600000000000005</v>
      </c>
      <c r="P12499" s="57"/>
    </row>
    <row r="12500" spans="1:16" x14ac:dyDescent="0.2">
      <c r="A12500" s="50">
        <v>41992</v>
      </c>
      <c r="B12500">
        <f t="shared" si="588"/>
        <v>2014</v>
      </c>
      <c r="C12500" s="51">
        <f t="shared" si="589"/>
        <v>12</v>
      </c>
      <c r="D12500" s="51">
        <f t="shared" si="590"/>
        <v>19</v>
      </c>
      <c r="E12500" s="52">
        <v>0.75</v>
      </c>
      <c r="G12500" s="54">
        <v>-5.9480000000000004</v>
      </c>
      <c r="H12500" s="54">
        <v>-3.36</v>
      </c>
      <c r="I12500">
        <v>-1.8140000000000001</v>
      </c>
      <c r="J12500" s="54">
        <v>-0.98599999999999999</v>
      </c>
      <c r="K12500" s="54">
        <v>-0.81699999999999995</v>
      </c>
      <c r="L12500" s="54">
        <v>-0.67600000000000005</v>
      </c>
      <c r="M12500" s="54">
        <v>-0.67600000000000005</v>
      </c>
      <c r="P12500" s="57"/>
    </row>
    <row r="12501" spans="1:16" x14ac:dyDescent="0.2">
      <c r="A12501" s="50">
        <v>41992</v>
      </c>
      <c r="B12501">
        <f t="shared" si="588"/>
        <v>2014</v>
      </c>
      <c r="C12501" s="51">
        <f t="shared" si="589"/>
        <v>12</v>
      </c>
      <c r="D12501" s="51">
        <f t="shared" si="590"/>
        <v>19</v>
      </c>
      <c r="E12501" s="52">
        <v>0.875</v>
      </c>
      <c r="G12501" s="54">
        <v>-5.9790000000000001</v>
      </c>
      <c r="H12501" s="54">
        <v>-3.39</v>
      </c>
      <c r="I12501">
        <v>-1.8140000000000001</v>
      </c>
      <c r="J12501" s="54">
        <v>-1.0149999999999999</v>
      </c>
      <c r="K12501" s="54">
        <v>-0.81699999999999995</v>
      </c>
      <c r="L12501" s="54">
        <v>-0.67600000000000005</v>
      </c>
      <c r="M12501" s="54">
        <v>-0.67600000000000005</v>
      </c>
      <c r="P12501" s="57"/>
    </row>
    <row r="12502" spans="1:16" x14ac:dyDescent="0.2">
      <c r="A12502" s="50">
        <v>41993</v>
      </c>
      <c r="B12502">
        <f t="shared" si="588"/>
        <v>2014</v>
      </c>
      <c r="C12502" s="51">
        <f t="shared" si="589"/>
        <v>12</v>
      </c>
      <c r="D12502" s="51">
        <f t="shared" si="590"/>
        <v>20</v>
      </c>
      <c r="E12502" s="52">
        <v>0</v>
      </c>
      <c r="G12502" s="54">
        <v>-6.0419999999999998</v>
      </c>
      <c r="H12502" s="54">
        <v>-3.419</v>
      </c>
      <c r="I12502">
        <v>-1.8420000000000001</v>
      </c>
      <c r="J12502" s="54">
        <v>-1.0149999999999999</v>
      </c>
      <c r="K12502" s="54">
        <v>-0.81699999999999995</v>
      </c>
      <c r="L12502" s="54">
        <v>-0.67600000000000005</v>
      </c>
      <c r="M12502" s="54">
        <v>-0.67600000000000005</v>
      </c>
      <c r="P12502" s="57"/>
    </row>
    <row r="12503" spans="1:16" x14ac:dyDescent="0.2">
      <c r="A12503" s="50">
        <v>41993</v>
      </c>
      <c r="B12503">
        <f t="shared" si="588"/>
        <v>2014</v>
      </c>
      <c r="C12503" s="51">
        <f t="shared" si="589"/>
        <v>12</v>
      </c>
      <c r="D12503" s="51">
        <f t="shared" si="590"/>
        <v>20</v>
      </c>
      <c r="E12503" s="52">
        <v>0.125</v>
      </c>
      <c r="G12503" s="54">
        <v>-6.0419999999999998</v>
      </c>
      <c r="H12503" s="54">
        <v>-3.4489999999999998</v>
      </c>
      <c r="I12503">
        <v>-1.8420000000000001</v>
      </c>
      <c r="J12503" s="54">
        <v>-1.0149999999999999</v>
      </c>
      <c r="K12503" s="54">
        <v>-0.81699999999999995</v>
      </c>
      <c r="L12503" s="54">
        <v>-0.67600000000000005</v>
      </c>
      <c r="M12503" s="54">
        <v>-0.67600000000000005</v>
      </c>
      <c r="P12503" s="57"/>
    </row>
    <row r="12504" spans="1:16" x14ac:dyDescent="0.2">
      <c r="A12504" s="50">
        <v>41993</v>
      </c>
      <c r="B12504">
        <f t="shared" si="588"/>
        <v>2014</v>
      </c>
      <c r="C12504" s="51">
        <f t="shared" si="589"/>
        <v>12</v>
      </c>
      <c r="D12504" s="51">
        <f t="shared" si="590"/>
        <v>20</v>
      </c>
      <c r="E12504" s="52">
        <v>0.25</v>
      </c>
      <c r="G12504" s="54">
        <v>-6.0419999999999998</v>
      </c>
      <c r="H12504" s="54">
        <v>-3.4790000000000001</v>
      </c>
      <c r="I12504">
        <v>-1.871</v>
      </c>
      <c r="J12504" s="54">
        <v>-1.0429999999999999</v>
      </c>
      <c r="K12504" s="54">
        <v>-0.81699999999999995</v>
      </c>
      <c r="L12504" s="54">
        <v>-0.67600000000000005</v>
      </c>
      <c r="M12504" s="54">
        <v>-0.70399999999999996</v>
      </c>
      <c r="P12504" s="57"/>
    </row>
    <row r="12505" spans="1:16" x14ac:dyDescent="0.2">
      <c r="A12505" s="50">
        <v>41993</v>
      </c>
      <c r="B12505">
        <f t="shared" si="588"/>
        <v>2014</v>
      </c>
      <c r="C12505" s="51">
        <f t="shared" si="589"/>
        <v>12</v>
      </c>
      <c r="D12505" s="51">
        <f t="shared" si="590"/>
        <v>20</v>
      </c>
      <c r="E12505" s="52">
        <v>0.375</v>
      </c>
      <c r="G12505" s="54">
        <v>-6.0419999999999998</v>
      </c>
      <c r="H12505" s="54">
        <v>-3.508</v>
      </c>
      <c r="I12505">
        <v>-1.9</v>
      </c>
      <c r="J12505" s="54">
        <v>-1.0429999999999999</v>
      </c>
      <c r="K12505" s="54">
        <v>-0.81699999999999995</v>
      </c>
      <c r="L12505" s="54">
        <v>-0.67600000000000005</v>
      </c>
      <c r="M12505" s="54">
        <v>-0.70399999999999996</v>
      </c>
      <c r="P12505" s="57"/>
    </row>
    <row r="12506" spans="1:16" x14ac:dyDescent="0.2">
      <c r="A12506" s="50">
        <v>41993</v>
      </c>
      <c r="B12506">
        <f t="shared" si="588"/>
        <v>2014</v>
      </c>
      <c r="C12506" s="51">
        <f t="shared" si="589"/>
        <v>12</v>
      </c>
      <c r="D12506" s="51">
        <f t="shared" si="590"/>
        <v>20</v>
      </c>
      <c r="E12506" s="52">
        <v>0.5</v>
      </c>
      <c r="G12506" s="54">
        <v>-6.01</v>
      </c>
      <c r="H12506" s="54">
        <v>-3.5379999999999998</v>
      </c>
      <c r="I12506">
        <v>-1.9</v>
      </c>
      <c r="J12506" s="54">
        <v>-1.0429999999999999</v>
      </c>
      <c r="K12506" s="54">
        <v>-0.81699999999999995</v>
      </c>
      <c r="L12506" s="54">
        <v>-0.67600000000000005</v>
      </c>
      <c r="M12506" s="54">
        <v>-0.70399999999999996</v>
      </c>
      <c r="P12506" s="57"/>
    </row>
    <row r="12507" spans="1:16" x14ac:dyDescent="0.2">
      <c r="A12507" s="50">
        <v>41993</v>
      </c>
      <c r="B12507">
        <f t="shared" si="588"/>
        <v>2014</v>
      </c>
      <c r="C12507" s="51">
        <f t="shared" si="589"/>
        <v>12</v>
      </c>
      <c r="D12507" s="51">
        <f t="shared" si="590"/>
        <v>20</v>
      </c>
      <c r="E12507" s="52">
        <v>0.625</v>
      </c>
      <c r="G12507" s="54">
        <v>-5.9480000000000004</v>
      </c>
      <c r="H12507" s="54">
        <v>-3.5379999999999998</v>
      </c>
      <c r="I12507">
        <v>-1.929</v>
      </c>
      <c r="J12507" s="54">
        <v>-1.0429999999999999</v>
      </c>
      <c r="K12507" s="54">
        <v>-0.81699999999999995</v>
      </c>
      <c r="L12507" s="54">
        <v>-0.67600000000000005</v>
      </c>
      <c r="M12507" s="54">
        <v>-0.70399999999999996</v>
      </c>
      <c r="P12507" s="57"/>
    </row>
    <row r="12508" spans="1:16" x14ac:dyDescent="0.2">
      <c r="A12508" s="50">
        <v>41993</v>
      </c>
      <c r="B12508">
        <f t="shared" si="588"/>
        <v>2014</v>
      </c>
      <c r="C12508" s="51">
        <f t="shared" si="589"/>
        <v>12</v>
      </c>
      <c r="D12508" s="51">
        <f t="shared" si="590"/>
        <v>20</v>
      </c>
      <c r="E12508" s="52">
        <v>0.75</v>
      </c>
      <c r="G12508" s="54">
        <v>-5.8849999999999998</v>
      </c>
      <c r="H12508" s="54">
        <v>-3.5680000000000001</v>
      </c>
      <c r="I12508">
        <v>-1.929</v>
      </c>
      <c r="J12508" s="54">
        <v>-1.071</v>
      </c>
      <c r="K12508" s="54">
        <v>-0.84499999999999997</v>
      </c>
      <c r="L12508" s="54">
        <v>-0.70399999999999996</v>
      </c>
      <c r="M12508" s="54">
        <v>-0.67600000000000005</v>
      </c>
      <c r="P12508" s="57"/>
    </row>
    <row r="12509" spans="1:16" x14ac:dyDescent="0.2">
      <c r="A12509" s="50">
        <v>41993</v>
      </c>
      <c r="B12509">
        <f t="shared" si="588"/>
        <v>2014</v>
      </c>
      <c r="C12509" s="51">
        <f t="shared" si="589"/>
        <v>12</v>
      </c>
      <c r="D12509" s="51">
        <f t="shared" si="590"/>
        <v>20</v>
      </c>
      <c r="E12509" s="52">
        <v>0.875</v>
      </c>
      <c r="G12509" s="54">
        <v>-5.8230000000000004</v>
      </c>
      <c r="H12509" s="54">
        <v>-3.5680000000000001</v>
      </c>
      <c r="I12509">
        <v>-1.958</v>
      </c>
      <c r="J12509" s="54">
        <v>-1.071</v>
      </c>
      <c r="K12509" s="54">
        <v>-0.84499999999999997</v>
      </c>
      <c r="L12509" s="54">
        <v>-0.70399999999999996</v>
      </c>
      <c r="M12509" s="54">
        <v>-0.70399999999999996</v>
      </c>
      <c r="P12509" s="57"/>
    </row>
    <row r="12510" spans="1:16" x14ac:dyDescent="0.2">
      <c r="A12510" s="50">
        <v>41994</v>
      </c>
      <c r="B12510">
        <f t="shared" si="588"/>
        <v>2014</v>
      </c>
      <c r="C12510" s="51">
        <f t="shared" si="589"/>
        <v>12</v>
      </c>
      <c r="D12510" s="51">
        <f t="shared" si="590"/>
        <v>21</v>
      </c>
      <c r="E12510" s="52">
        <v>0</v>
      </c>
      <c r="G12510" s="54">
        <v>-5.6980000000000004</v>
      </c>
      <c r="H12510" s="54">
        <v>-3.5379999999999998</v>
      </c>
      <c r="I12510">
        <v>-1.958</v>
      </c>
      <c r="J12510" s="54">
        <v>-1.1000000000000001</v>
      </c>
      <c r="K12510" s="54">
        <v>-0.84499999999999997</v>
      </c>
      <c r="L12510" s="54">
        <v>-0.70399999999999996</v>
      </c>
      <c r="M12510" s="54">
        <v>-0.70399999999999996</v>
      </c>
      <c r="P12510" s="57"/>
    </row>
    <row r="12511" spans="1:16" x14ac:dyDescent="0.2">
      <c r="A12511" s="50">
        <v>41994</v>
      </c>
      <c r="B12511">
        <f t="shared" si="588"/>
        <v>2014</v>
      </c>
      <c r="C12511" s="51">
        <f t="shared" si="589"/>
        <v>12</v>
      </c>
      <c r="D12511" s="51">
        <f t="shared" si="590"/>
        <v>21</v>
      </c>
      <c r="E12511" s="52">
        <v>0.125</v>
      </c>
      <c r="G12511" s="54">
        <v>-5.6050000000000004</v>
      </c>
      <c r="H12511" s="54">
        <v>-3.5379999999999998</v>
      </c>
      <c r="I12511">
        <v>-1.986</v>
      </c>
      <c r="J12511" s="54">
        <v>-1.1000000000000001</v>
      </c>
      <c r="K12511" s="54">
        <v>-0.84499999999999997</v>
      </c>
      <c r="L12511" s="54">
        <v>-0.70399999999999996</v>
      </c>
      <c r="M12511" s="54">
        <v>-0.67600000000000005</v>
      </c>
      <c r="P12511" s="57"/>
    </row>
    <row r="12512" spans="1:16" x14ac:dyDescent="0.2">
      <c r="A12512" s="50">
        <v>41994</v>
      </c>
      <c r="B12512">
        <f t="shared" si="588"/>
        <v>2014</v>
      </c>
      <c r="C12512" s="51">
        <f t="shared" si="589"/>
        <v>12</v>
      </c>
      <c r="D12512" s="51">
        <f t="shared" si="590"/>
        <v>21</v>
      </c>
      <c r="E12512" s="52">
        <v>0.25</v>
      </c>
      <c r="G12512" s="54">
        <v>-5.5110000000000001</v>
      </c>
      <c r="H12512" s="54">
        <v>-3.508</v>
      </c>
      <c r="I12512">
        <v>-1.986</v>
      </c>
      <c r="J12512" s="54">
        <v>-1.1000000000000001</v>
      </c>
      <c r="K12512" s="54">
        <v>-0.873</v>
      </c>
      <c r="L12512" s="54">
        <v>-0.70399999999999996</v>
      </c>
      <c r="M12512" s="54">
        <v>-0.67600000000000005</v>
      </c>
      <c r="P12512" s="57"/>
    </row>
    <row r="12513" spans="1:16" x14ac:dyDescent="0.2">
      <c r="A12513" s="50">
        <v>41994</v>
      </c>
      <c r="B12513">
        <f t="shared" si="588"/>
        <v>2014</v>
      </c>
      <c r="C12513" s="51">
        <f t="shared" si="589"/>
        <v>12</v>
      </c>
      <c r="D12513" s="51">
        <f t="shared" si="590"/>
        <v>21</v>
      </c>
      <c r="E12513" s="52">
        <v>0.375</v>
      </c>
      <c r="G12513" s="54">
        <v>-5.4180000000000001</v>
      </c>
      <c r="H12513" s="54">
        <v>-3.4790000000000001</v>
      </c>
      <c r="I12513">
        <v>-1.986</v>
      </c>
      <c r="J12513" s="54">
        <v>-1.1279999999999999</v>
      </c>
      <c r="K12513" s="54">
        <v>-0.873</v>
      </c>
      <c r="L12513" s="54">
        <v>-0.70399999999999996</v>
      </c>
      <c r="M12513" s="54">
        <v>-0.70399999999999996</v>
      </c>
      <c r="P12513" s="57"/>
    </row>
    <row r="12514" spans="1:16" x14ac:dyDescent="0.2">
      <c r="A12514" s="50">
        <v>41994</v>
      </c>
      <c r="B12514">
        <f t="shared" si="588"/>
        <v>2014</v>
      </c>
      <c r="C12514" s="51">
        <f t="shared" si="589"/>
        <v>12</v>
      </c>
      <c r="D12514" s="51">
        <f t="shared" si="590"/>
        <v>21</v>
      </c>
      <c r="E12514" s="52">
        <v>0.5</v>
      </c>
      <c r="G12514" s="54">
        <v>-5.3259999999999996</v>
      </c>
      <c r="H12514" s="54">
        <v>-3.4489999999999998</v>
      </c>
      <c r="I12514">
        <v>-1.986</v>
      </c>
      <c r="J12514" s="54">
        <v>-1.1279999999999999</v>
      </c>
      <c r="K12514" s="54">
        <v>-0.873</v>
      </c>
      <c r="L12514" s="54">
        <v>-0.70399999999999996</v>
      </c>
      <c r="M12514" s="54">
        <v>-0.70399999999999996</v>
      </c>
      <c r="P12514" s="57"/>
    </row>
    <row r="12515" spans="1:16" x14ac:dyDescent="0.2">
      <c r="A12515" s="50">
        <v>41994</v>
      </c>
      <c r="B12515">
        <f t="shared" si="588"/>
        <v>2014</v>
      </c>
      <c r="C12515" s="51">
        <f t="shared" si="589"/>
        <v>12</v>
      </c>
      <c r="D12515" s="51">
        <f t="shared" si="590"/>
        <v>21</v>
      </c>
      <c r="E12515" s="52">
        <v>0.625</v>
      </c>
      <c r="G12515" s="54">
        <v>-5.2949999999999999</v>
      </c>
      <c r="H12515" s="54">
        <v>-3.419</v>
      </c>
      <c r="I12515">
        <v>-1.986</v>
      </c>
      <c r="J12515" s="54">
        <v>-1.1279999999999999</v>
      </c>
      <c r="K12515" s="54">
        <v>-0.873</v>
      </c>
      <c r="L12515" s="54">
        <v>-0.73199999999999998</v>
      </c>
      <c r="M12515" s="54">
        <v>-0.70399999999999996</v>
      </c>
      <c r="P12515" s="57"/>
    </row>
    <row r="12516" spans="1:16" x14ac:dyDescent="0.2">
      <c r="A12516" s="50">
        <v>41994</v>
      </c>
      <c r="B12516">
        <f t="shared" si="588"/>
        <v>2014</v>
      </c>
      <c r="C12516" s="51">
        <f t="shared" si="589"/>
        <v>12</v>
      </c>
      <c r="D12516" s="51">
        <f t="shared" si="590"/>
        <v>21</v>
      </c>
      <c r="E12516" s="52">
        <v>0.75</v>
      </c>
      <c r="G12516" s="54">
        <v>-5.2949999999999999</v>
      </c>
      <c r="H12516" s="54">
        <v>-3.39</v>
      </c>
      <c r="I12516">
        <v>-1.986</v>
      </c>
      <c r="J12516" s="54">
        <v>-1.1279999999999999</v>
      </c>
      <c r="K12516" s="54">
        <v>-0.873</v>
      </c>
      <c r="L12516" s="54">
        <v>-0.70399999999999996</v>
      </c>
      <c r="M12516" s="54">
        <v>-0.70399999999999996</v>
      </c>
      <c r="P12516" s="57"/>
    </row>
    <row r="12517" spans="1:16" x14ac:dyDescent="0.2">
      <c r="A12517" s="50">
        <v>41994</v>
      </c>
      <c r="B12517">
        <f t="shared" si="588"/>
        <v>2014</v>
      </c>
      <c r="C12517" s="51">
        <f t="shared" si="589"/>
        <v>12</v>
      </c>
      <c r="D12517" s="51">
        <f t="shared" si="590"/>
        <v>21</v>
      </c>
      <c r="E12517" s="52">
        <v>0.875</v>
      </c>
      <c r="G12517" s="54">
        <v>-5.3570000000000002</v>
      </c>
      <c r="H12517" s="54">
        <v>-3.39</v>
      </c>
      <c r="I12517">
        <v>-1.986</v>
      </c>
      <c r="J12517" s="54">
        <v>-1.1279999999999999</v>
      </c>
      <c r="K12517" s="54">
        <v>-0.873</v>
      </c>
      <c r="L12517" s="54">
        <v>-0.73199999999999998</v>
      </c>
      <c r="M12517" s="54">
        <v>-0.70399999999999996</v>
      </c>
      <c r="P12517" s="57"/>
    </row>
    <row r="12518" spans="1:16" x14ac:dyDescent="0.2">
      <c r="A12518" s="50">
        <v>41995</v>
      </c>
      <c r="B12518">
        <f t="shared" si="588"/>
        <v>2014</v>
      </c>
      <c r="C12518" s="51">
        <f t="shared" si="589"/>
        <v>12</v>
      </c>
      <c r="D12518" s="51">
        <f t="shared" si="590"/>
        <v>22</v>
      </c>
      <c r="E12518" s="52">
        <v>0</v>
      </c>
      <c r="G12518" s="54">
        <v>-5.4180000000000001</v>
      </c>
      <c r="H12518" s="54">
        <v>-3.36</v>
      </c>
      <c r="I12518">
        <v>-1.986</v>
      </c>
      <c r="J12518" s="54">
        <v>-1.157</v>
      </c>
      <c r="K12518" s="54">
        <v>-0.873</v>
      </c>
      <c r="L12518" s="54">
        <v>-0.73199999999999998</v>
      </c>
      <c r="M12518" s="54">
        <v>-0.70399999999999996</v>
      </c>
      <c r="P12518" s="57"/>
    </row>
    <row r="12519" spans="1:16" x14ac:dyDescent="0.2">
      <c r="A12519" s="50">
        <v>41995</v>
      </c>
      <c r="B12519">
        <f t="shared" si="588"/>
        <v>2014</v>
      </c>
      <c r="C12519" s="51">
        <f t="shared" si="589"/>
        <v>12</v>
      </c>
      <c r="D12519" s="51">
        <f t="shared" si="590"/>
        <v>22</v>
      </c>
      <c r="E12519" s="52">
        <v>0.125</v>
      </c>
      <c r="G12519" s="54">
        <v>-5.5739999999999998</v>
      </c>
      <c r="H12519" s="54">
        <v>-3.39</v>
      </c>
      <c r="I12519">
        <v>-1.986</v>
      </c>
      <c r="J12519" s="54">
        <v>-1.157</v>
      </c>
      <c r="K12519" s="54">
        <v>-0.90200000000000002</v>
      </c>
      <c r="L12519" s="54">
        <v>-0.73199999999999998</v>
      </c>
      <c r="M12519" s="54">
        <v>-0.70399999999999996</v>
      </c>
      <c r="P12519" s="57"/>
    </row>
    <row r="12520" spans="1:16" x14ac:dyDescent="0.2">
      <c r="A12520" s="50">
        <v>41995</v>
      </c>
      <c r="B12520">
        <f t="shared" si="588"/>
        <v>2014</v>
      </c>
      <c r="C12520" s="51">
        <f t="shared" si="589"/>
        <v>12</v>
      </c>
      <c r="D12520" s="51">
        <f t="shared" si="590"/>
        <v>22</v>
      </c>
      <c r="E12520" s="52">
        <v>0.25</v>
      </c>
      <c r="G12520" s="54">
        <v>-5.76</v>
      </c>
      <c r="H12520" s="54">
        <v>-3.39</v>
      </c>
      <c r="I12520">
        <v>-1.986</v>
      </c>
      <c r="J12520" s="54">
        <v>-1.157</v>
      </c>
      <c r="K12520" s="54">
        <v>-0.90200000000000002</v>
      </c>
      <c r="L12520" s="54">
        <v>-0.73199999999999998</v>
      </c>
      <c r="M12520" s="54">
        <v>-0.70399999999999996</v>
      </c>
      <c r="P12520" s="57"/>
    </row>
    <row r="12521" spans="1:16" x14ac:dyDescent="0.2">
      <c r="A12521" s="50">
        <v>41995</v>
      </c>
      <c r="B12521">
        <f t="shared" si="588"/>
        <v>2014</v>
      </c>
      <c r="C12521" s="51">
        <f t="shared" si="589"/>
        <v>12</v>
      </c>
      <c r="D12521" s="51">
        <f t="shared" si="590"/>
        <v>22</v>
      </c>
      <c r="E12521" s="52">
        <v>0.375</v>
      </c>
      <c r="G12521" s="54">
        <v>-5.8230000000000004</v>
      </c>
      <c r="H12521" s="54">
        <v>-3.4489999999999998</v>
      </c>
      <c r="I12521">
        <v>-1.986</v>
      </c>
      <c r="J12521" s="54">
        <v>-1.157</v>
      </c>
      <c r="K12521" s="54">
        <v>-0.90200000000000002</v>
      </c>
      <c r="L12521" s="54">
        <v>-0.73199999999999998</v>
      </c>
      <c r="M12521" s="54">
        <v>-0.70399999999999996</v>
      </c>
      <c r="P12521" s="57"/>
    </row>
    <row r="12522" spans="1:16" x14ac:dyDescent="0.2">
      <c r="A12522" s="50">
        <v>41995</v>
      </c>
      <c r="B12522">
        <f t="shared" si="588"/>
        <v>2014</v>
      </c>
      <c r="C12522" s="51">
        <f t="shared" si="589"/>
        <v>12</v>
      </c>
      <c r="D12522" s="51">
        <f t="shared" si="590"/>
        <v>22</v>
      </c>
      <c r="E12522" s="52">
        <v>0.5</v>
      </c>
      <c r="G12522" s="54">
        <v>-5.9160000000000004</v>
      </c>
      <c r="H12522" s="54">
        <v>-3.4790000000000001</v>
      </c>
      <c r="I12522">
        <v>-2.0150000000000001</v>
      </c>
      <c r="J12522" s="54">
        <v>-1.1850000000000001</v>
      </c>
      <c r="K12522" s="54">
        <v>-0.90200000000000002</v>
      </c>
      <c r="L12522" s="54">
        <v>-0.73199999999999998</v>
      </c>
      <c r="M12522" s="54">
        <v>-0.70399999999999996</v>
      </c>
      <c r="P12522" s="57"/>
    </row>
    <row r="12523" spans="1:16" x14ac:dyDescent="0.2">
      <c r="A12523" s="50">
        <v>41995</v>
      </c>
      <c r="B12523">
        <f t="shared" si="588"/>
        <v>2014</v>
      </c>
      <c r="C12523" s="51">
        <f t="shared" si="589"/>
        <v>12</v>
      </c>
      <c r="D12523" s="51">
        <f t="shared" si="590"/>
        <v>22</v>
      </c>
      <c r="E12523" s="52">
        <v>0.625</v>
      </c>
      <c r="G12523" s="54">
        <v>-6.0419999999999998</v>
      </c>
      <c r="H12523" s="54">
        <v>-3.508</v>
      </c>
      <c r="I12523">
        <v>-2.0150000000000001</v>
      </c>
      <c r="J12523" s="54">
        <v>-1.1850000000000001</v>
      </c>
      <c r="K12523" s="54">
        <v>-0.93</v>
      </c>
      <c r="L12523" s="54">
        <v>-0.73199999999999998</v>
      </c>
      <c r="M12523" s="54">
        <v>-0.70399999999999996</v>
      </c>
      <c r="P12523" s="57"/>
    </row>
    <row r="12524" spans="1:16" x14ac:dyDescent="0.2">
      <c r="A12524" s="50">
        <v>41995</v>
      </c>
      <c r="B12524">
        <f t="shared" si="588"/>
        <v>2014</v>
      </c>
      <c r="C12524" s="51">
        <f t="shared" si="589"/>
        <v>12</v>
      </c>
      <c r="D12524" s="51">
        <f t="shared" si="590"/>
        <v>22</v>
      </c>
      <c r="E12524" s="52">
        <v>0.75</v>
      </c>
      <c r="G12524" s="54">
        <v>-6.1680000000000001</v>
      </c>
      <c r="H12524" s="54">
        <v>-3.5680000000000001</v>
      </c>
      <c r="I12524">
        <v>-2.0150000000000001</v>
      </c>
      <c r="J12524" s="54">
        <v>-1.1850000000000001</v>
      </c>
      <c r="K12524" s="54">
        <v>-0.93</v>
      </c>
      <c r="L12524" s="54">
        <v>-0.73199999999999998</v>
      </c>
      <c r="M12524" s="54">
        <v>-0.70399999999999996</v>
      </c>
      <c r="P12524" s="57"/>
    </row>
    <row r="12525" spans="1:16" x14ac:dyDescent="0.2">
      <c r="A12525" s="50">
        <v>41995</v>
      </c>
      <c r="B12525">
        <f t="shared" si="588"/>
        <v>2014</v>
      </c>
      <c r="C12525" s="51">
        <f t="shared" si="589"/>
        <v>12</v>
      </c>
      <c r="D12525" s="51">
        <f t="shared" si="590"/>
        <v>22</v>
      </c>
      <c r="E12525" s="52">
        <v>0.875</v>
      </c>
      <c r="G12525" s="54">
        <v>-6.3250000000000002</v>
      </c>
      <c r="H12525" s="54">
        <v>-3.5979999999999999</v>
      </c>
      <c r="I12525">
        <v>-2.044</v>
      </c>
      <c r="J12525" s="54">
        <v>-1.1850000000000001</v>
      </c>
      <c r="K12525" s="54">
        <v>-0.93</v>
      </c>
      <c r="L12525" s="54">
        <v>-0.73199999999999998</v>
      </c>
      <c r="M12525" s="54">
        <v>-0.70399999999999996</v>
      </c>
      <c r="P12525" s="57"/>
    </row>
    <row r="12526" spans="1:16" x14ac:dyDescent="0.2">
      <c r="A12526" s="50">
        <v>41996</v>
      </c>
      <c r="B12526">
        <f t="shared" si="588"/>
        <v>2014</v>
      </c>
      <c r="C12526" s="51">
        <f t="shared" si="589"/>
        <v>12</v>
      </c>
      <c r="D12526" s="51">
        <f t="shared" si="590"/>
        <v>23</v>
      </c>
      <c r="E12526" s="52">
        <v>0</v>
      </c>
      <c r="G12526" s="54">
        <v>-6.452</v>
      </c>
      <c r="H12526" s="54">
        <v>-3.6269999999999998</v>
      </c>
      <c r="I12526">
        <v>-2.044</v>
      </c>
      <c r="J12526" s="54">
        <v>-1.1850000000000001</v>
      </c>
      <c r="K12526" s="54">
        <v>-0.93</v>
      </c>
      <c r="L12526" s="54">
        <v>-0.76</v>
      </c>
      <c r="M12526" s="54">
        <v>-0.70399999999999996</v>
      </c>
      <c r="P12526" s="57"/>
    </row>
    <row r="12527" spans="1:16" x14ac:dyDescent="0.2">
      <c r="A12527" s="50">
        <v>41996</v>
      </c>
      <c r="B12527">
        <f t="shared" si="588"/>
        <v>2014</v>
      </c>
      <c r="C12527" s="51">
        <f t="shared" si="589"/>
        <v>12</v>
      </c>
      <c r="D12527" s="51">
        <f t="shared" si="590"/>
        <v>23</v>
      </c>
      <c r="E12527" s="52">
        <v>0.125</v>
      </c>
      <c r="G12527" s="54">
        <v>-6.5469999999999997</v>
      </c>
      <c r="H12527" s="54">
        <v>-3.6869999999999998</v>
      </c>
      <c r="I12527">
        <v>-2.073</v>
      </c>
      <c r="J12527" s="54">
        <v>-1.2130000000000001</v>
      </c>
      <c r="K12527" s="54">
        <v>-0.93</v>
      </c>
      <c r="L12527" s="54">
        <v>-0.76</v>
      </c>
      <c r="M12527" s="54">
        <v>-0.70399999999999996</v>
      </c>
      <c r="P12527" s="57"/>
    </row>
    <row r="12528" spans="1:16" x14ac:dyDescent="0.2">
      <c r="A12528" s="50">
        <v>41996</v>
      </c>
      <c r="B12528">
        <f t="shared" si="588"/>
        <v>2014</v>
      </c>
      <c r="C12528" s="51">
        <f t="shared" si="589"/>
        <v>12</v>
      </c>
      <c r="D12528" s="51">
        <f t="shared" si="590"/>
        <v>23</v>
      </c>
      <c r="E12528" s="52">
        <v>0.25</v>
      </c>
      <c r="G12528" s="54">
        <v>-6.6420000000000003</v>
      </c>
      <c r="H12528" s="54">
        <v>-3.7469999999999999</v>
      </c>
      <c r="I12528">
        <v>-2.1019999999999999</v>
      </c>
      <c r="J12528" s="54">
        <v>-1.2130000000000001</v>
      </c>
      <c r="K12528" s="54">
        <v>-0.93</v>
      </c>
      <c r="L12528" s="54">
        <v>-0.76</v>
      </c>
      <c r="M12528" s="54">
        <v>-0.70399999999999996</v>
      </c>
      <c r="P12528" s="57"/>
    </row>
    <row r="12529" spans="1:16" x14ac:dyDescent="0.2">
      <c r="A12529" s="50">
        <v>41996</v>
      </c>
      <c r="B12529">
        <f t="shared" si="588"/>
        <v>2014</v>
      </c>
      <c r="C12529" s="51">
        <f t="shared" si="589"/>
        <v>12</v>
      </c>
      <c r="D12529" s="51">
        <f t="shared" si="590"/>
        <v>23</v>
      </c>
      <c r="E12529" s="52">
        <v>0.375</v>
      </c>
      <c r="G12529" s="54">
        <v>-6.6740000000000004</v>
      </c>
      <c r="H12529" s="54">
        <v>-3.8069999999999999</v>
      </c>
      <c r="I12529">
        <v>-2.1019999999999999</v>
      </c>
      <c r="J12529" s="54">
        <v>-1.2130000000000001</v>
      </c>
      <c r="K12529" s="54">
        <v>-0.93</v>
      </c>
      <c r="L12529" s="54">
        <v>-0.76</v>
      </c>
      <c r="M12529" s="54">
        <v>-0.70399999999999996</v>
      </c>
      <c r="P12529" s="57"/>
    </row>
    <row r="12530" spans="1:16" x14ac:dyDescent="0.2">
      <c r="A12530" s="50">
        <v>41996</v>
      </c>
      <c r="B12530">
        <f t="shared" si="588"/>
        <v>2014</v>
      </c>
      <c r="C12530" s="51">
        <f t="shared" si="589"/>
        <v>12</v>
      </c>
      <c r="D12530" s="51">
        <f t="shared" si="590"/>
        <v>23</v>
      </c>
      <c r="E12530" s="52">
        <v>0.5</v>
      </c>
      <c r="G12530" s="54">
        <v>-6.5149999999999997</v>
      </c>
      <c r="H12530" s="54">
        <v>-3.8359999999999999</v>
      </c>
      <c r="I12530">
        <v>-2.1309999999999998</v>
      </c>
      <c r="J12530" s="54">
        <v>-1.242</v>
      </c>
      <c r="K12530" s="54">
        <v>-0.95799999999999996</v>
      </c>
      <c r="L12530" s="54">
        <v>-0.76</v>
      </c>
      <c r="M12530" s="54">
        <v>-0.73199999999999998</v>
      </c>
      <c r="P12530" s="57"/>
    </row>
    <row r="12531" spans="1:16" x14ac:dyDescent="0.2">
      <c r="A12531" s="50">
        <v>41996</v>
      </c>
      <c r="B12531">
        <f t="shared" si="588"/>
        <v>2014</v>
      </c>
      <c r="C12531" s="51">
        <f t="shared" si="589"/>
        <v>12</v>
      </c>
      <c r="D12531" s="51">
        <f t="shared" si="590"/>
        <v>23</v>
      </c>
      <c r="E12531" s="52">
        <v>0.625</v>
      </c>
      <c r="G12531" s="54">
        <v>-6.3250000000000002</v>
      </c>
      <c r="H12531" s="54">
        <v>-3.8660000000000001</v>
      </c>
      <c r="I12531">
        <v>-2.16</v>
      </c>
      <c r="J12531" s="54">
        <v>-1.242</v>
      </c>
      <c r="K12531" s="54">
        <v>-0.95799999999999996</v>
      </c>
      <c r="L12531" s="54">
        <v>-0.76</v>
      </c>
      <c r="M12531" s="54">
        <v>-0.70399999999999996</v>
      </c>
      <c r="P12531" s="57"/>
    </row>
    <row r="12532" spans="1:16" x14ac:dyDescent="0.2">
      <c r="A12532" s="50">
        <v>41996</v>
      </c>
      <c r="B12532">
        <f t="shared" si="588"/>
        <v>2014</v>
      </c>
      <c r="C12532" s="51">
        <f t="shared" si="589"/>
        <v>12</v>
      </c>
      <c r="D12532" s="51">
        <f t="shared" si="590"/>
        <v>23</v>
      </c>
      <c r="E12532" s="52">
        <v>0.75</v>
      </c>
      <c r="G12532" s="54">
        <v>-6.0730000000000004</v>
      </c>
      <c r="H12532" s="54">
        <v>-3.8660000000000001</v>
      </c>
      <c r="I12532">
        <v>-2.1890000000000001</v>
      </c>
      <c r="J12532" s="54">
        <v>-1.242</v>
      </c>
      <c r="K12532" s="54">
        <v>-0.95799999999999996</v>
      </c>
      <c r="L12532" s="54">
        <v>-0.76</v>
      </c>
      <c r="M12532" s="54">
        <v>-0.70399999999999996</v>
      </c>
      <c r="P12532" s="57"/>
    </row>
    <row r="12533" spans="1:16" x14ac:dyDescent="0.2">
      <c r="A12533" s="50">
        <v>41996</v>
      </c>
      <c r="B12533">
        <f t="shared" si="588"/>
        <v>2014</v>
      </c>
      <c r="C12533" s="51">
        <f t="shared" si="589"/>
        <v>12</v>
      </c>
      <c r="D12533" s="51">
        <f t="shared" si="590"/>
        <v>23</v>
      </c>
      <c r="E12533" s="52">
        <v>0.875</v>
      </c>
      <c r="G12533" s="54">
        <v>-5.8230000000000004</v>
      </c>
      <c r="H12533" s="54">
        <v>-3.8359999999999999</v>
      </c>
      <c r="I12533">
        <v>-2.1890000000000001</v>
      </c>
      <c r="J12533" s="54">
        <v>-1.27</v>
      </c>
      <c r="K12533" s="54">
        <v>-0.95799999999999996</v>
      </c>
      <c r="L12533" s="54">
        <v>-0.76</v>
      </c>
      <c r="M12533" s="54">
        <v>-0.70399999999999996</v>
      </c>
      <c r="P12533" s="57"/>
    </row>
    <row r="12534" spans="1:16" x14ac:dyDescent="0.2">
      <c r="A12534" s="50">
        <v>41997</v>
      </c>
      <c r="B12534">
        <f t="shared" si="588"/>
        <v>2014</v>
      </c>
      <c r="C12534" s="51">
        <f t="shared" si="589"/>
        <v>12</v>
      </c>
      <c r="D12534" s="51">
        <f t="shared" si="590"/>
        <v>24</v>
      </c>
      <c r="E12534" s="52">
        <v>0</v>
      </c>
      <c r="G12534" s="54">
        <v>-5.6050000000000004</v>
      </c>
      <c r="H12534" s="54">
        <v>-3.8069999999999999</v>
      </c>
      <c r="I12534">
        <v>-2.218</v>
      </c>
      <c r="J12534" s="54">
        <v>-1.27</v>
      </c>
      <c r="K12534" s="54">
        <v>-0.95799999999999996</v>
      </c>
      <c r="L12534" s="54">
        <v>-0.76</v>
      </c>
      <c r="M12534" s="54">
        <v>-0.73199999999999998</v>
      </c>
      <c r="P12534" s="57"/>
    </row>
    <row r="12535" spans="1:16" x14ac:dyDescent="0.2">
      <c r="A12535" s="50">
        <v>41997</v>
      </c>
      <c r="B12535">
        <f t="shared" si="588"/>
        <v>2014</v>
      </c>
      <c r="C12535" s="51">
        <f t="shared" si="589"/>
        <v>12</v>
      </c>
      <c r="D12535" s="51">
        <f t="shared" si="590"/>
        <v>24</v>
      </c>
      <c r="E12535" s="52">
        <v>0.125</v>
      </c>
      <c r="G12535" s="54">
        <v>-5.4180000000000001</v>
      </c>
      <c r="H12535" s="54">
        <v>-3.7469999999999999</v>
      </c>
      <c r="I12535">
        <v>-2.218</v>
      </c>
      <c r="J12535" s="54">
        <v>-1.27</v>
      </c>
      <c r="K12535" s="54">
        <v>-0.98599999999999999</v>
      </c>
      <c r="L12535" s="54">
        <v>-0.78900000000000003</v>
      </c>
      <c r="M12535" s="54">
        <v>-0.73199999999999998</v>
      </c>
      <c r="P12535" s="57"/>
    </row>
    <row r="12536" spans="1:16" x14ac:dyDescent="0.2">
      <c r="A12536" s="50">
        <v>41997</v>
      </c>
      <c r="B12536">
        <f t="shared" si="588"/>
        <v>2014</v>
      </c>
      <c r="C12536" s="51">
        <f t="shared" si="589"/>
        <v>12</v>
      </c>
      <c r="D12536" s="51">
        <f t="shared" si="590"/>
        <v>24</v>
      </c>
      <c r="E12536" s="52">
        <v>0.25</v>
      </c>
      <c r="G12536" s="54">
        <v>-5.2329999999999997</v>
      </c>
      <c r="H12536" s="54">
        <v>-3.6869999999999998</v>
      </c>
      <c r="I12536">
        <v>-2.218</v>
      </c>
      <c r="J12536" s="54">
        <v>-1.2989999999999999</v>
      </c>
      <c r="K12536" s="54">
        <v>-0.98599999999999999</v>
      </c>
      <c r="L12536" s="54">
        <v>-0.78900000000000003</v>
      </c>
      <c r="M12536" s="54">
        <v>-0.70399999999999996</v>
      </c>
      <c r="P12536" s="57"/>
    </row>
    <row r="12537" spans="1:16" x14ac:dyDescent="0.2">
      <c r="A12537" s="50">
        <v>41997</v>
      </c>
      <c r="B12537">
        <f t="shared" si="588"/>
        <v>2014</v>
      </c>
      <c r="C12537" s="51">
        <f t="shared" si="589"/>
        <v>12</v>
      </c>
      <c r="D12537" s="51">
        <f t="shared" si="590"/>
        <v>24</v>
      </c>
      <c r="E12537" s="52">
        <v>0.375</v>
      </c>
      <c r="G12537" s="54">
        <v>-5.0789999999999997</v>
      </c>
      <c r="H12537" s="54">
        <v>-3.6269999999999998</v>
      </c>
      <c r="I12537">
        <v>-2.218</v>
      </c>
      <c r="J12537" s="54">
        <v>-1.2989999999999999</v>
      </c>
      <c r="K12537" s="54">
        <v>-0.98599999999999999</v>
      </c>
      <c r="L12537" s="54">
        <v>-0.78900000000000003</v>
      </c>
      <c r="M12537" s="54">
        <v>-0.73199999999999998</v>
      </c>
      <c r="P12537" s="57"/>
    </row>
    <row r="12538" spans="1:16" x14ac:dyDescent="0.2">
      <c r="A12538" s="50">
        <v>41997</v>
      </c>
      <c r="B12538">
        <f t="shared" si="588"/>
        <v>2014</v>
      </c>
      <c r="C12538" s="51">
        <f t="shared" si="589"/>
        <v>12</v>
      </c>
      <c r="D12538" s="51">
        <f t="shared" si="590"/>
        <v>24</v>
      </c>
      <c r="E12538" s="52">
        <v>0.5</v>
      </c>
      <c r="G12538" s="54">
        <v>-4.9260000000000002</v>
      </c>
      <c r="H12538" s="54">
        <v>-3.5680000000000001</v>
      </c>
      <c r="I12538">
        <v>-2.218</v>
      </c>
      <c r="J12538" s="54">
        <v>-1.2989999999999999</v>
      </c>
      <c r="K12538" s="54">
        <v>-0.98599999999999999</v>
      </c>
      <c r="L12538" s="54">
        <v>-0.78900000000000003</v>
      </c>
      <c r="M12538" s="54">
        <v>-0.70399999999999996</v>
      </c>
      <c r="P12538" s="57"/>
    </row>
    <row r="12539" spans="1:16" x14ac:dyDescent="0.2">
      <c r="A12539" s="50">
        <v>41997</v>
      </c>
      <c r="B12539">
        <f t="shared" si="588"/>
        <v>2014</v>
      </c>
      <c r="C12539" s="51">
        <f t="shared" si="589"/>
        <v>12</v>
      </c>
      <c r="D12539" s="51">
        <f t="shared" si="590"/>
        <v>24</v>
      </c>
      <c r="E12539" s="52">
        <v>0.625</v>
      </c>
      <c r="G12539" s="54">
        <v>-4.7729999999999997</v>
      </c>
      <c r="H12539" s="54">
        <v>-3.508</v>
      </c>
      <c r="I12539">
        <v>-2.1890000000000001</v>
      </c>
      <c r="J12539" s="54">
        <v>-1.327</v>
      </c>
      <c r="K12539" s="54">
        <v>-0.98599999999999999</v>
      </c>
      <c r="L12539" s="54">
        <v>-0.78900000000000003</v>
      </c>
      <c r="M12539" s="54">
        <v>-0.73199999999999998</v>
      </c>
      <c r="P12539" s="57"/>
    </row>
    <row r="12540" spans="1:16" x14ac:dyDescent="0.2">
      <c r="A12540" s="50">
        <v>41997</v>
      </c>
      <c r="B12540">
        <f t="shared" si="588"/>
        <v>2014</v>
      </c>
      <c r="C12540" s="51">
        <f t="shared" si="589"/>
        <v>12</v>
      </c>
      <c r="D12540" s="51">
        <f t="shared" si="590"/>
        <v>24</v>
      </c>
      <c r="E12540" s="52">
        <v>0.75</v>
      </c>
      <c r="G12540" s="54">
        <v>-4.6509999999999998</v>
      </c>
      <c r="H12540" s="54">
        <v>-3.419</v>
      </c>
      <c r="I12540">
        <v>-2.1890000000000001</v>
      </c>
      <c r="J12540" s="54">
        <v>-1.327</v>
      </c>
      <c r="K12540" s="54">
        <v>-1.0149999999999999</v>
      </c>
      <c r="L12540" s="54">
        <v>-0.78900000000000003</v>
      </c>
      <c r="M12540" s="54">
        <v>-0.73199999999999998</v>
      </c>
      <c r="P12540" s="57"/>
    </row>
    <row r="12541" spans="1:16" x14ac:dyDescent="0.2">
      <c r="A12541" s="50">
        <v>41997</v>
      </c>
      <c r="B12541">
        <f t="shared" si="588"/>
        <v>2014</v>
      </c>
      <c r="C12541" s="51">
        <f t="shared" si="589"/>
        <v>12</v>
      </c>
      <c r="D12541" s="51">
        <f t="shared" si="590"/>
        <v>24</v>
      </c>
      <c r="E12541" s="52">
        <v>0.875</v>
      </c>
      <c r="G12541" s="54">
        <v>-4.59</v>
      </c>
      <c r="H12541" s="54">
        <v>-3.39</v>
      </c>
      <c r="I12541">
        <v>-2.16</v>
      </c>
      <c r="J12541" s="54">
        <v>-1.327</v>
      </c>
      <c r="K12541" s="54">
        <v>-1.0149999999999999</v>
      </c>
      <c r="L12541" s="54">
        <v>-0.78900000000000003</v>
      </c>
      <c r="M12541" s="54">
        <v>-0.73199999999999998</v>
      </c>
      <c r="P12541" s="57"/>
    </row>
    <row r="12542" spans="1:16" x14ac:dyDescent="0.2">
      <c r="A12542" s="50">
        <v>41998</v>
      </c>
      <c r="B12542">
        <f t="shared" si="588"/>
        <v>2014</v>
      </c>
      <c r="C12542" s="51">
        <f t="shared" si="589"/>
        <v>12</v>
      </c>
      <c r="D12542" s="51">
        <f t="shared" si="590"/>
        <v>25</v>
      </c>
      <c r="E12542" s="52">
        <v>0</v>
      </c>
      <c r="G12542" s="54">
        <v>-4.4989999999999997</v>
      </c>
      <c r="H12542" s="54">
        <v>-3.33</v>
      </c>
      <c r="I12542">
        <v>-2.16</v>
      </c>
      <c r="J12542" s="54">
        <v>-1.327</v>
      </c>
      <c r="K12542" s="54">
        <v>-1.0149999999999999</v>
      </c>
      <c r="L12542" s="54">
        <v>-0.78900000000000003</v>
      </c>
      <c r="M12542" s="54">
        <v>-0.73199999999999998</v>
      </c>
      <c r="P12542" s="57"/>
    </row>
    <row r="12543" spans="1:16" x14ac:dyDescent="0.2">
      <c r="A12543" s="50">
        <v>41998</v>
      </c>
      <c r="B12543">
        <f t="shared" si="588"/>
        <v>2014</v>
      </c>
      <c r="C12543" s="51">
        <f t="shared" si="589"/>
        <v>12</v>
      </c>
      <c r="D12543" s="51">
        <f t="shared" si="590"/>
        <v>25</v>
      </c>
      <c r="E12543" s="52">
        <v>0.125</v>
      </c>
      <c r="G12543" s="54">
        <v>-4.3780000000000001</v>
      </c>
      <c r="H12543" s="54">
        <v>-3.2709999999999999</v>
      </c>
      <c r="I12543">
        <v>-2.16</v>
      </c>
      <c r="J12543" s="54">
        <v>-1.327</v>
      </c>
      <c r="K12543" s="54">
        <v>-1.0149999999999999</v>
      </c>
      <c r="L12543" s="54">
        <v>-0.81699999999999995</v>
      </c>
      <c r="M12543" s="54">
        <v>-0.73199999999999998</v>
      </c>
      <c r="P12543" s="57"/>
    </row>
    <row r="12544" spans="1:16" x14ac:dyDescent="0.2">
      <c r="A12544" s="50">
        <v>41998</v>
      </c>
      <c r="B12544">
        <f t="shared" si="588"/>
        <v>2014</v>
      </c>
      <c r="C12544" s="51">
        <f t="shared" si="589"/>
        <v>12</v>
      </c>
      <c r="D12544" s="51">
        <f t="shared" si="590"/>
        <v>25</v>
      </c>
      <c r="E12544" s="52">
        <v>0.25</v>
      </c>
      <c r="G12544" s="54">
        <v>-4.2869999999999999</v>
      </c>
      <c r="H12544" s="54">
        <v>-3.2120000000000002</v>
      </c>
      <c r="I12544">
        <v>-2.1309999999999998</v>
      </c>
      <c r="J12544" s="54">
        <v>-1.327</v>
      </c>
      <c r="K12544" s="54">
        <v>-1.0429999999999999</v>
      </c>
      <c r="L12544" s="54">
        <v>-0.81699999999999995</v>
      </c>
      <c r="M12544" s="54">
        <v>-0.73199999999999998</v>
      </c>
      <c r="P12544" s="57"/>
    </row>
    <row r="12545" spans="1:16" x14ac:dyDescent="0.2">
      <c r="A12545" s="50">
        <v>41998</v>
      </c>
      <c r="B12545">
        <f t="shared" si="588"/>
        <v>2014</v>
      </c>
      <c r="C12545" s="51">
        <f t="shared" si="589"/>
        <v>12</v>
      </c>
      <c r="D12545" s="51">
        <f t="shared" si="590"/>
        <v>25</v>
      </c>
      <c r="E12545" s="52">
        <v>0.375</v>
      </c>
      <c r="G12545" s="54">
        <v>-4.2270000000000003</v>
      </c>
      <c r="H12545" s="54">
        <v>-3.153</v>
      </c>
      <c r="I12545">
        <v>-2.1019999999999999</v>
      </c>
      <c r="J12545" s="54">
        <v>-1.327</v>
      </c>
      <c r="K12545" s="54">
        <v>-1.0429999999999999</v>
      </c>
      <c r="L12545" s="54">
        <v>-0.81699999999999995</v>
      </c>
      <c r="M12545" s="54">
        <v>-0.73199999999999998</v>
      </c>
      <c r="P12545" s="57"/>
    </row>
    <row r="12546" spans="1:16" x14ac:dyDescent="0.2">
      <c r="A12546" s="50">
        <v>41998</v>
      </c>
      <c r="B12546">
        <f t="shared" si="588"/>
        <v>2014</v>
      </c>
      <c r="C12546" s="51">
        <f t="shared" si="589"/>
        <v>12</v>
      </c>
      <c r="D12546" s="51">
        <f t="shared" si="590"/>
        <v>25</v>
      </c>
      <c r="E12546" s="52">
        <v>0.5</v>
      </c>
      <c r="G12546" s="54">
        <v>-4.1669999999999998</v>
      </c>
      <c r="H12546" s="54">
        <v>-3.0939999999999999</v>
      </c>
      <c r="I12546">
        <v>-2.1019999999999999</v>
      </c>
      <c r="J12546" s="54">
        <v>-1.327</v>
      </c>
      <c r="K12546" s="54">
        <v>-1.0429999999999999</v>
      </c>
      <c r="L12546" s="54">
        <v>-0.81699999999999995</v>
      </c>
      <c r="M12546" s="54">
        <v>-0.73199999999999998</v>
      </c>
      <c r="P12546" s="57"/>
    </row>
    <row r="12547" spans="1:16" x14ac:dyDescent="0.2">
      <c r="A12547" s="50">
        <v>41998</v>
      </c>
      <c r="B12547">
        <f t="shared" si="588"/>
        <v>2014</v>
      </c>
      <c r="C12547" s="51">
        <f t="shared" si="589"/>
        <v>12</v>
      </c>
      <c r="D12547" s="51">
        <f t="shared" si="590"/>
        <v>25</v>
      </c>
      <c r="E12547" s="52">
        <v>0.625</v>
      </c>
      <c r="G12547" s="54">
        <v>-4.1059999999999999</v>
      </c>
      <c r="H12547" s="54">
        <v>-3.0649999999999999</v>
      </c>
      <c r="I12547">
        <v>-2.073</v>
      </c>
      <c r="J12547" s="54">
        <v>-1.327</v>
      </c>
      <c r="K12547" s="54">
        <v>-1.0429999999999999</v>
      </c>
      <c r="L12547" s="54">
        <v>-0.81699999999999995</v>
      </c>
      <c r="M12547" s="54">
        <v>-0.73199999999999998</v>
      </c>
      <c r="P12547" s="57"/>
    </row>
    <row r="12548" spans="1:16" x14ac:dyDescent="0.2">
      <c r="A12548" s="50">
        <v>41998</v>
      </c>
      <c r="B12548">
        <f t="shared" si="588"/>
        <v>2014</v>
      </c>
      <c r="C12548" s="51">
        <f t="shared" si="589"/>
        <v>12</v>
      </c>
      <c r="D12548" s="51">
        <f t="shared" si="590"/>
        <v>25</v>
      </c>
      <c r="E12548" s="52">
        <v>0.75</v>
      </c>
      <c r="G12548" s="54">
        <v>-4.1059999999999999</v>
      </c>
      <c r="H12548" s="54">
        <v>-3.0059999999999998</v>
      </c>
      <c r="I12548">
        <v>-2.044</v>
      </c>
      <c r="J12548" s="54">
        <v>-1.327</v>
      </c>
      <c r="K12548" s="54">
        <v>-1.0429999999999999</v>
      </c>
      <c r="L12548" s="54">
        <v>-0.81699999999999995</v>
      </c>
      <c r="M12548" s="54">
        <v>-0.73199999999999998</v>
      </c>
      <c r="P12548" s="57"/>
    </row>
    <row r="12549" spans="1:16" x14ac:dyDescent="0.2">
      <c r="A12549" s="50">
        <v>41998</v>
      </c>
      <c r="B12549">
        <f t="shared" si="588"/>
        <v>2014</v>
      </c>
      <c r="C12549" s="51">
        <f t="shared" si="589"/>
        <v>12</v>
      </c>
      <c r="D12549" s="51">
        <f t="shared" si="590"/>
        <v>25</v>
      </c>
      <c r="E12549" s="52">
        <v>0.875</v>
      </c>
      <c r="G12549" s="54">
        <v>-4.1059999999999999</v>
      </c>
      <c r="H12549" s="54">
        <v>-2.976</v>
      </c>
      <c r="I12549">
        <v>-2.0150000000000001</v>
      </c>
      <c r="J12549" s="54">
        <v>-1.2989999999999999</v>
      </c>
      <c r="K12549" s="54">
        <v>-1.0429999999999999</v>
      </c>
      <c r="L12549" s="54">
        <v>-0.81699999999999995</v>
      </c>
      <c r="M12549" s="54">
        <v>-0.73199999999999998</v>
      </c>
      <c r="P12549" s="57"/>
    </row>
    <row r="12550" spans="1:16" x14ac:dyDescent="0.2">
      <c r="A12550" s="50">
        <v>41999</v>
      </c>
      <c r="B12550">
        <f t="shared" si="588"/>
        <v>2014</v>
      </c>
      <c r="C12550" s="51">
        <f t="shared" si="589"/>
        <v>12</v>
      </c>
      <c r="D12550" s="51">
        <f t="shared" si="590"/>
        <v>26</v>
      </c>
      <c r="E12550" s="52">
        <v>0</v>
      </c>
      <c r="G12550" s="54">
        <v>-4.1970000000000001</v>
      </c>
      <c r="H12550" s="54">
        <v>-2.9470000000000001</v>
      </c>
      <c r="I12550">
        <v>-2.0150000000000001</v>
      </c>
      <c r="J12550" s="54">
        <v>-1.327</v>
      </c>
      <c r="K12550" s="54">
        <v>-1.0429999999999999</v>
      </c>
      <c r="L12550" s="54">
        <v>-0.81699999999999995</v>
      </c>
      <c r="M12550" s="54">
        <v>-0.73199999999999998</v>
      </c>
      <c r="P12550" s="57"/>
    </row>
    <row r="12551" spans="1:16" x14ac:dyDescent="0.2">
      <c r="A12551" s="50">
        <v>41999</v>
      </c>
      <c r="B12551">
        <f t="shared" si="588"/>
        <v>2014</v>
      </c>
      <c r="C12551" s="51">
        <f t="shared" si="589"/>
        <v>12</v>
      </c>
      <c r="D12551" s="51">
        <f t="shared" si="590"/>
        <v>26</v>
      </c>
      <c r="E12551" s="52">
        <v>0.125</v>
      </c>
      <c r="G12551" s="54">
        <v>-4.3479999999999999</v>
      </c>
      <c r="H12551" s="54">
        <v>-2.9180000000000001</v>
      </c>
      <c r="I12551">
        <v>-1.986</v>
      </c>
      <c r="J12551" s="54">
        <v>-1.327</v>
      </c>
      <c r="K12551" s="54">
        <v>-1.0429999999999999</v>
      </c>
      <c r="L12551" s="54">
        <v>-0.84499999999999997</v>
      </c>
      <c r="M12551" s="54">
        <v>-0.73199999999999998</v>
      </c>
      <c r="P12551" s="57"/>
    </row>
    <row r="12552" spans="1:16" x14ac:dyDescent="0.2">
      <c r="A12552" s="50">
        <v>41999</v>
      </c>
      <c r="B12552">
        <f t="shared" si="588"/>
        <v>2014</v>
      </c>
      <c r="C12552" s="51">
        <f t="shared" si="589"/>
        <v>12</v>
      </c>
      <c r="D12552" s="51">
        <f t="shared" si="590"/>
        <v>26</v>
      </c>
      <c r="E12552" s="52">
        <v>0.25</v>
      </c>
      <c r="G12552" s="54">
        <v>-4.4989999999999997</v>
      </c>
      <c r="H12552" s="54">
        <v>-2.9180000000000001</v>
      </c>
      <c r="I12552">
        <v>-1.958</v>
      </c>
      <c r="J12552" s="54">
        <v>-1.2989999999999999</v>
      </c>
      <c r="K12552" s="54">
        <v>-1.0429999999999999</v>
      </c>
      <c r="L12552" s="54">
        <v>-0.81699999999999995</v>
      </c>
      <c r="M12552" s="54">
        <v>-0.73199999999999998</v>
      </c>
      <c r="P12552" s="57"/>
    </row>
    <row r="12553" spans="1:16" x14ac:dyDescent="0.2">
      <c r="A12553" s="50">
        <v>41999</v>
      </c>
      <c r="B12553">
        <f t="shared" si="588"/>
        <v>2014</v>
      </c>
      <c r="C12553" s="51">
        <f t="shared" si="589"/>
        <v>12</v>
      </c>
      <c r="D12553" s="51">
        <f t="shared" si="590"/>
        <v>26</v>
      </c>
      <c r="E12553" s="52">
        <v>0.375</v>
      </c>
      <c r="G12553" s="54">
        <v>-4.6210000000000004</v>
      </c>
      <c r="H12553" s="54">
        <v>-2.9470000000000001</v>
      </c>
      <c r="I12553">
        <v>-1.958</v>
      </c>
      <c r="J12553" s="54">
        <v>-1.2989999999999999</v>
      </c>
      <c r="K12553" s="54">
        <v>-1.0429999999999999</v>
      </c>
      <c r="L12553" s="54">
        <v>-0.84499999999999997</v>
      </c>
      <c r="M12553" s="54">
        <v>-0.73199999999999998</v>
      </c>
      <c r="P12553" s="57"/>
    </row>
    <row r="12554" spans="1:16" x14ac:dyDescent="0.2">
      <c r="A12554" s="50">
        <v>41999</v>
      </c>
      <c r="B12554">
        <f t="shared" si="588"/>
        <v>2014</v>
      </c>
      <c r="C12554" s="51">
        <f t="shared" si="589"/>
        <v>12</v>
      </c>
      <c r="D12554" s="51">
        <f t="shared" si="590"/>
        <v>26</v>
      </c>
      <c r="E12554" s="52">
        <v>0.5</v>
      </c>
      <c r="G12554" s="54">
        <v>-4.7430000000000003</v>
      </c>
      <c r="H12554" s="54">
        <v>-2.9470000000000001</v>
      </c>
      <c r="I12554">
        <v>-1.958</v>
      </c>
      <c r="J12554" s="54">
        <v>-1.2989999999999999</v>
      </c>
      <c r="K12554" s="54">
        <v>-1.0429999999999999</v>
      </c>
      <c r="L12554" s="54">
        <v>-0.84499999999999997</v>
      </c>
      <c r="M12554" s="54">
        <v>-0.76</v>
      </c>
      <c r="P12554" s="57"/>
    </row>
    <row r="12555" spans="1:16" x14ac:dyDescent="0.2">
      <c r="A12555" s="50">
        <v>41999</v>
      </c>
      <c r="B12555">
        <f t="shared" si="588"/>
        <v>2014</v>
      </c>
      <c r="C12555" s="51">
        <f t="shared" si="589"/>
        <v>12</v>
      </c>
      <c r="D12555" s="51">
        <f t="shared" si="590"/>
        <v>26</v>
      </c>
      <c r="E12555" s="52">
        <v>0.625</v>
      </c>
      <c r="G12555" s="54">
        <v>-4.7729999999999997</v>
      </c>
      <c r="H12555" s="54">
        <v>-2.976</v>
      </c>
      <c r="I12555">
        <v>-1.958</v>
      </c>
      <c r="J12555" s="54">
        <v>-1.27</v>
      </c>
      <c r="K12555" s="54">
        <v>-1.0429999999999999</v>
      </c>
      <c r="L12555" s="54">
        <v>-0.84499999999999997</v>
      </c>
      <c r="M12555" s="54">
        <v>-0.73199999999999998</v>
      </c>
      <c r="P12555" s="57"/>
    </row>
    <row r="12556" spans="1:16" x14ac:dyDescent="0.2">
      <c r="A12556" s="50">
        <v>41999</v>
      </c>
      <c r="B12556">
        <f t="shared" si="588"/>
        <v>2014</v>
      </c>
      <c r="C12556" s="51">
        <f t="shared" si="589"/>
        <v>12</v>
      </c>
      <c r="D12556" s="51">
        <f t="shared" si="590"/>
        <v>26</v>
      </c>
      <c r="E12556" s="52">
        <v>0.75</v>
      </c>
      <c r="G12556" s="54">
        <v>-4.7430000000000003</v>
      </c>
      <c r="H12556" s="54">
        <v>-3.0059999999999998</v>
      </c>
      <c r="I12556">
        <v>-1.958</v>
      </c>
      <c r="J12556" s="54">
        <v>-1.27</v>
      </c>
      <c r="K12556" s="54">
        <v>-1.0429999999999999</v>
      </c>
      <c r="L12556" s="54">
        <v>-0.84499999999999997</v>
      </c>
      <c r="M12556" s="54">
        <v>-0.76</v>
      </c>
      <c r="P12556" s="57"/>
    </row>
    <row r="12557" spans="1:16" x14ac:dyDescent="0.2">
      <c r="A12557" s="50">
        <v>41999</v>
      </c>
      <c r="B12557">
        <f t="shared" si="588"/>
        <v>2014</v>
      </c>
      <c r="C12557" s="51">
        <f t="shared" si="589"/>
        <v>12</v>
      </c>
      <c r="D12557" s="51">
        <f t="shared" si="590"/>
        <v>26</v>
      </c>
      <c r="E12557" s="52">
        <v>0.875</v>
      </c>
      <c r="G12557" s="54">
        <v>-4.5599999999999996</v>
      </c>
      <c r="H12557" s="54">
        <v>-3.0350000000000001</v>
      </c>
      <c r="I12557">
        <v>-1.958</v>
      </c>
      <c r="J12557" s="54">
        <v>-1.27</v>
      </c>
      <c r="K12557" s="54">
        <v>-1.0429999999999999</v>
      </c>
      <c r="L12557" s="54">
        <v>-0.84499999999999997</v>
      </c>
      <c r="M12557" s="54">
        <v>-0.76</v>
      </c>
      <c r="P12557" s="57"/>
    </row>
    <row r="12558" spans="1:16" x14ac:dyDescent="0.2">
      <c r="A12558" s="50">
        <v>42000</v>
      </c>
      <c r="B12558">
        <f t="shared" si="588"/>
        <v>2014</v>
      </c>
      <c r="C12558" s="51">
        <f t="shared" si="589"/>
        <v>12</v>
      </c>
      <c r="D12558" s="51">
        <f t="shared" si="590"/>
        <v>27</v>
      </c>
      <c r="E12558" s="52">
        <v>0</v>
      </c>
      <c r="G12558" s="54">
        <v>-4.1970000000000001</v>
      </c>
      <c r="H12558" s="54">
        <v>-3.0350000000000001</v>
      </c>
      <c r="I12558">
        <v>-1.958</v>
      </c>
      <c r="J12558" s="54">
        <v>-1.27</v>
      </c>
      <c r="K12558" s="54">
        <v>-1.0429999999999999</v>
      </c>
      <c r="L12558" s="54">
        <v>-0.84499999999999997</v>
      </c>
      <c r="M12558" s="54">
        <v>-0.76</v>
      </c>
      <c r="P12558" s="57"/>
    </row>
    <row r="12559" spans="1:16" x14ac:dyDescent="0.2">
      <c r="A12559" s="50">
        <v>42000</v>
      </c>
      <c r="B12559">
        <f t="shared" ref="B12559:B12622" si="591">YEAR(A12559)</f>
        <v>2014</v>
      </c>
      <c r="C12559" s="51">
        <f t="shared" ref="C12559:C12622" si="592">MONTH(A12559)</f>
        <v>12</v>
      </c>
      <c r="D12559" s="51">
        <f t="shared" ref="D12559:D12622" si="593">DAY(A12559)</f>
        <v>27</v>
      </c>
      <c r="E12559" s="52">
        <v>0.125</v>
      </c>
      <c r="G12559" s="54">
        <v>-3.8660000000000001</v>
      </c>
      <c r="H12559" s="54">
        <v>-3.0059999999999998</v>
      </c>
      <c r="I12559">
        <v>-1.958</v>
      </c>
      <c r="J12559" s="54">
        <v>-1.27</v>
      </c>
      <c r="K12559" s="54">
        <v>-1.0429999999999999</v>
      </c>
      <c r="L12559" s="54">
        <v>-0.84499999999999997</v>
      </c>
      <c r="M12559" s="54">
        <v>-0.76</v>
      </c>
      <c r="P12559" s="57"/>
    </row>
    <row r="12560" spans="1:16" x14ac:dyDescent="0.2">
      <c r="A12560" s="50">
        <v>42000</v>
      </c>
      <c r="B12560">
        <f t="shared" si="591"/>
        <v>2014</v>
      </c>
      <c r="C12560" s="51">
        <f t="shared" si="592"/>
        <v>12</v>
      </c>
      <c r="D12560" s="51">
        <f t="shared" si="593"/>
        <v>27</v>
      </c>
      <c r="E12560" s="52">
        <v>0.25</v>
      </c>
      <c r="G12560" s="54">
        <v>-3.6269999999999998</v>
      </c>
      <c r="H12560" s="54">
        <v>-2.9470000000000001</v>
      </c>
      <c r="I12560">
        <v>-1.958</v>
      </c>
      <c r="J12560" s="54">
        <v>-1.27</v>
      </c>
      <c r="K12560" s="54">
        <v>-1.0429999999999999</v>
      </c>
      <c r="L12560" s="54">
        <v>-0.84499999999999997</v>
      </c>
      <c r="M12560" s="54">
        <v>-0.76</v>
      </c>
      <c r="P12560" s="57"/>
    </row>
    <row r="12561" spans="1:16" x14ac:dyDescent="0.2">
      <c r="A12561" s="50">
        <v>42000</v>
      </c>
      <c r="B12561">
        <f t="shared" si="591"/>
        <v>2014</v>
      </c>
      <c r="C12561" s="51">
        <f t="shared" si="592"/>
        <v>12</v>
      </c>
      <c r="D12561" s="51">
        <f t="shared" si="593"/>
        <v>27</v>
      </c>
      <c r="E12561" s="52">
        <v>0.375</v>
      </c>
      <c r="G12561" s="54">
        <v>-3.419</v>
      </c>
      <c r="H12561" s="54">
        <v>-2.859</v>
      </c>
      <c r="I12561">
        <v>-1.958</v>
      </c>
      <c r="J12561" s="54">
        <v>-1.27</v>
      </c>
      <c r="K12561" s="54">
        <v>-1.0429999999999999</v>
      </c>
      <c r="L12561" s="54">
        <v>-0.84499999999999997</v>
      </c>
      <c r="M12561" s="54">
        <v>-0.76</v>
      </c>
      <c r="P12561" s="57"/>
    </row>
    <row r="12562" spans="1:16" x14ac:dyDescent="0.2">
      <c r="A12562" s="50">
        <v>42000</v>
      </c>
      <c r="B12562">
        <f t="shared" si="591"/>
        <v>2014</v>
      </c>
      <c r="C12562" s="51">
        <f t="shared" si="592"/>
        <v>12</v>
      </c>
      <c r="D12562" s="51">
        <f t="shared" si="593"/>
        <v>27</v>
      </c>
      <c r="E12562" s="52">
        <v>0.5</v>
      </c>
      <c r="G12562" s="54">
        <v>-3.2120000000000002</v>
      </c>
      <c r="H12562" s="54">
        <v>-2.8</v>
      </c>
      <c r="I12562">
        <v>-1.958</v>
      </c>
      <c r="J12562" s="54">
        <v>-1.2989999999999999</v>
      </c>
      <c r="K12562" s="54">
        <v>-1.071</v>
      </c>
      <c r="L12562" s="54">
        <v>-0.84499999999999997</v>
      </c>
      <c r="M12562" s="54">
        <v>-0.76</v>
      </c>
      <c r="P12562" s="57"/>
    </row>
    <row r="12563" spans="1:16" x14ac:dyDescent="0.2">
      <c r="A12563" s="50">
        <v>42000</v>
      </c>
      <c r="B12563">
        <f t="shared" si="591"/>
        <v>2014</v>
      </c>
      <c r="C12563" s="51">
        <f t="shared" si="592"/>
        <v>12</v>
      </c>
      <c r="D12563" s="51">
        <f t="shared" si="593"/>
        <v>27</v>
      </c>
      <c r="E12563" s="52">
        <v>0.625</v>
      </c>
      <c r="G12563" s="54">
        <v>-3.0649999999999999</v>
      </c>
      <c r="H12563" s="54">
        <v>-2.7120000000000002</v>
      </c>
      <c r="I12563">
        <v>-1.929</v>
      </c>
      <c r="J12563" s="54">
        <v>-1.2989999999999999</v>
      </c>
      <c r="K12563" s="54">
        <v>-1.071</v>
      </c>
      <c r="L12563" s="54">
        <v>-0.873</v>
      </c>
      <c r="M12563" s="54">
        <v>-0.76</v>
      </c>
      <c r="P12563" s="57"/>
    </row>
    <row r="12564" spans="1:16" x14ac:dyDescent="0.2">
      <c r="A12564" s="50">
        <v>42000</v>
      </c>
      <c r="B12564">
        <f t="shared" si="591"/>
        <v>2014</v>
      </c>
      <c r="C12564" s="51">
        <f t="shared" si="592"/>
        <v>12</v>
      </c>
      <c r="D12564" s="51">
        <f t="shared" si="593"/>
        <v>27</v>
      </c>
      <c r="E12564" s="52">
        <v>0.75</v>
      </c>
      <c r="G12564" s="54">
        <v>-2.9180000000000001</v>
      </c>
      <c r="H12564" s="54">
        <v>-2.6539999999999999</v>
      </c>
      <c r="I12564">
        <v>-1.9</v>
      </c>
      <c r="J12564" s="54">
        <v>-1.27</v>
      </c>
      <c r="K12564" s="54">
        <v>-1.071</v>
      </c>
      <c r="L12564" s="54">
        <v>-0.84499999999999997</v>
      </c>
      <c r="M12564" s="54">
        <v>-0.76</v>
      </c>
      <c r="P12564" s="57"/>
    </row>
    <row r="12565" spans="1:16" x14ac:dyDescent="0.2">
      <c r="A12565" s="50">
        <v>42000</v>
      </c>
      <c r="B12565">
        <f t="shared" si="591"/>
        <v>2014</v>
      </c>
      <c r="C12565" s="51">
        <f t="shared" si="592"/>
        <v>12</v>
      </c>
      <c r="D12565" s="51">
        <f t="shared" si="593"/>
        <v>27</v>
      </c>
      <c r="E12565" s="52">
        <v>0.875</v>
      </c>
      <c r="G12565" s="54">
        <v>-2.83</v>
      </c>
      <c r="H12565" s="54">
        <v>-2.5960000000000001</v>
      </c>
      <c r="I12565">
        <v>-1.9</v>
      </c>
      <c r="J12565" s="54">
        <v>-1.2989999999999999</v>
      </c>
      <c r="K12565" s="54">
        <v>-1.071</v>
      </c>
      <c r="L12565" s="54">
        <v>-0.873</v>
      </c>
      <c r="M12565" s="54">
        <v>-0.76</v>
      </c>
      <c r="P12565" s="57"/>
    </row>
    <row r="12566" spans="1:16" x14ac:dyDescent="0.2">
      <c r="A12566" s="50">
        <v>42001</v>
      </c>
      <c r="B12566">
        <f t="shared" si="591"/>
        <v>2014</v>
      </c>
      <c r="C12566" s="51">
        <f t="shared" si="592"/>
        <v>12</v>
      </c>
      <c r="D12566" s="51">
        <f t="shared" si="593"/>
        <v>28</v>
      </c>
      <c r="E12566" s="52">
        <v>0</v>
      </c>
      <c r="G12566" s="54">
        <v>-2.742</v>
      </c>
      <c r="H12566" s="54">
        <v>-2.508</v>
      </c>
      <c r="I12566">
        <v>-1.871</v>
      </c>
      <c r="J12566" s="54">
        <v>-1.27</v>
      </c>
      <c r="K12566" s="54">
        <v>-1.071</v>
      </c>
      <c r="L12566" s="54">
        <v>-0.873</v>
      </c>
      <c r="M12566" s="54">
        <v>-0.76</v>
      </c>
      <c r="P12566" s="57"/>
    </row>
    <row r="12567" spans="1:16" x14ac:dyDescent="0.2">
      <c r="A12567" s="50">
        <v>42001</v>
      </c>
      <c r="B12567">
        <f t="shared" si="591"/>
        <v>2014</v>
      </c>
      <c r="C12567" s="51">
        <f t="shared" si="592"/>
        <v>12</v>
      </c>
      <c r="D12567" s="51">
        <f t="shared" si="593"/>
        <v>28</v>
      </c>
      <c r="E12567" s="52">
        <v>0.125</v>
      </c>
      <c r="G12567" s="54">
        <v>-2.6539999999999999</v>
      </c>
      <c r="H12567" s="54">
        <v>-2.4500000000000002</v>
      </c>
      <c r="I12567">
        <v>-1.8420000000000001</v>
      </c>
      <c r="J12567" s="54">
        <v>-1.27</v>
      </c>
      <c r="K12567" s="54">
        <v>-1.071</v>
      </c>
      <c r="L12567" s="54">
        <v>-0.873</v>
      </c>
      <c r="M12567" s="54">
        <v>-0.76</v>
      </c>
      <c r="P12567" s="57"/>
    </row>
    <row r="12568" spans="1:16" x14ac:dyDescent="0.2">
      <c r="A12568" s="50">
        <v>42001</v>
      </c>
      <c r="B12568">
        <f t="shared" si="591"/>
        <v>2014</v>
      </c>
      <c r="C12568" s="51">
        <f t="shared" si="592"/>
        <v>12</v>
      </c>
      <c r="D12568" s="51">
        <f t="shared" si="593"/>
        <v>28</v>
      </c>
      <c r="E12568" s="52">
        <v>0.25</v>
      </c>
      <c r="G12568" s="54">
        <v>-2.5960000000000001</v>
      </c>
      <c r="H12568" s="54">
        <v>-2.3919999999999999</v>
      </c>
      <c r="I12568">
        <v>-1.8140000000000001</v>
      </c>
      <c r="J12568" s="54">
        <v>-1.27</v>
      </c>
      <c r="K12568" s="54">
        <v>-1.071</v>
      </c>
      <c r="L12568" s="54">
        <v>-0.873</v>
      </c>
      <c r="M12568" s="54">
        <v>-0.76</v>
      </c>
      <c r="P12568" s="57"/>
    </row>
    <row r="12569" spans="1:16" x14ac:dyDescent="0.2">
      <c r="A12569" s="50">
        <v>42001</v>
      </c>
      <c r="B12569">
        <f t="shared" si="591"/>
        <v>2014</v>
      </c>
      <c r="C12569" s="51">
        <f t="shared" si="592"/>
        <v>12</v>
      </c>
      <c r="D12569" s="51">
        <f t="shared" si="593"/>
        <v>28</v>
      </c>
      <c r="E12569" s="52">
        <v>0.375</v>
      </c>
      <c r="G12569" s="54">
        <v>-2.5369999999999999</v>
      </c>
      <c r="H12569" s="54">
        <v>-2.3050000000000002</v>
      </c>
      <c r="I12569">
        <v>-1.7849999999999999</v>
      </c>
      <c r="J12569" s="54">
        <v>-1.27</v>
      </c>
      <c r="K12569" s="54">
        <v>-1.071</v>
      </c>
      <c r="L12569" s="54">
        <v>-0.873</v>
      </c>
      <c r="M12569" s="54">
        <v>-0.76</v>
      </c>
      <c r="P12569" s="57"/>
    </row>
    <row r="12570" spans="1:16" x14ac:dyDescent="0.2">
      <c r="A12570" s="50">
        <v>42001</v>
      </c>
      <c r="B12570">
        <f t="shared" si="591"/>
        <v>2014</v>
      </c>
      <c r="C12570" s="51">
        <f t="shared" si="592"/>
        <v>12</v>
      </c>
      <c r="D12570" s="51">
        <f t="shared" si="593"/>
        <v>28</v>
      </c>
      <c r="E12570" s="52">
        <v>0.5</v>
      </c>
      <c r="G12570" s="54">
        <v>-2.4790000000000001</v>
      </c>
      <c r="H12570" s="54">
        <v>-2.2759999999999998</v>
      </c>
      <c r="I12570">
        <v>-1.7849999999999999</v>
      </c>
      <c r="J12570" s="54">
        <v>-1.27</v>
      </c>
      <c r="K12570" s="54">
        <v>-1.071</v>
      </c>
      <c r="L12570" s="54">
        <v>-0.873</v>
      </c>
      <c r="M12570" s="54">
        <v>-0.76</v>
      </c>
      <c r="P12570" s="57"/>
    </row>
    <row r="12571" spans="1:16" x14ac:dyDescent="0.2">
      <c r="A12571" s="50">
        <v>42001</v>
      </c>
      <c r="B12571">
        <f t="shared" si="591"/>
        <v>2014</v>
      </c>
      <c r="C12571" s="51">
        <f t="shared" si="592"/>
        <v>12</v>
      </c>
      <c r="D12571" s="51">
        <f t="shared" si="593"/>
        <v>28</v>
      </c>
      <c r="E12571" s="52">
        <v>0.625</v>
      </c>
      <c r="G12571" s="54">
        <v>-2.4209999999999998</v>
      </c>
      <c r="H12571" s="54">
        <v>-2.2469999999999999</v>
      </c>
      <c r="I12571">
        <v>-1.756</v>
      </c>
      <c r="J12571" s="54">
        <v>-1.242</v>
      </c>
      <c r="K12571" s="54">
        <v>-1.071</v>
      </c>
      <c r="L12571" s="54">
        <v>-0.873</v>
      </c>
      <c r="M12571" s="54">
        <v>-0.76</v>
      </c>
      <c r="P12571" s="57"/>
    </row>
    <row r="12572" spans="1:16" x14ac:dyDescent="0.2">
      <c r="A12572" s="50">
        <v>42001</v>
      </c>
      <c r="B12572">
        <f t="shared" si="591"/>
        <v>2014</v>
      </c>
      <c r="C12572" s="51">
        <f t="shared" si="592"/>
        <v>12</v>
      </c>
      <c r="D12572" s="51">
        <f t="shared" si="593"/>
        <v>28</v>
      </c>
      <c r="E12572" s="52">
        <v>0.75</v>
      </c>
      <c r="G12572" s="54">
        <v>-2.4209999999999998</v>
      </c>
      <c r="H12572" s="54">
        <v>-2.1890000000000001</v>
      </c>
      <c r="I12572">
        <v>-1.7270000000000001</v>
      </c>
      <c r="J12572" s="54">
        <v>-1.242</v>
      </c>
      <c r="K12572" s="54">
        <v>-1.071</v>
      </c>
      <c r="L12572" s="54">
        <v>-0.873</v>
      </c>
      <c r="M12572" s="54">
        <v>-0.76</v>
      </c>
      <c r="P12572" s="57"/>
    </row>
    <row r="12573" spans="1:16" x14ac:dyDescent="0.2">
      <c r="A12573" s="50">
        <v>42001</v>
      </c>
      <c r="B12573">
        <f t="shared" si="591"/>
        <v>2014</v>
      </c>
      <c r="C12573" s="51">
        <f t="shared" si="592"/>
        <v>12</v>
      </c>
      <c r="D12573" s="51">
        <f t="shared" si="593"/>
        <v>28</v>
      </c>
      <c r="E12573" s="52">
        <v>0.875</v>
      </c>
      <c r="G12573" s="54">
        <v>-2.3919999999999999</v>
      </c>
      <c r="H12573" s="54">
        <v>-2.1309999999999998</v>
      </c>
      <c r="I12573">
        <v>-1.6990000000000001</v>
      </c>
      <c r="J12573" s="54">
        <v>-1.242</v>
      </c>
      <c r="K12573" s="54">
        <v>-1.071</v>
      </c>
      <c r="L12573" s="54">
        <v>-0.873</v>
      </c>
      <c r="M12573" s="54">
        <v>-0.76</v>
      </c>
      <c r="P12573" s="57"/>
    </row>
    <row r="12574" spans="1:16" x14ac:dyDescent="0.2">
      <c r="A12574" s="50">
        <v>42002</v>
      </c>
      <c r="B12574">
        <f t="shared" si="591"/>
        <v>2014</v>
      </c>
      <c r="C12574" s="51">
        <f t="shared" si="592"/>
        <v>12</v>
      </c>
      <c r="D12574" s="51">
        <f t="shared" si="593"/>
        <v>29</v>
      </c>
      <c r="E12574" s="52">
        <v>0</v>
      </c>
      <c r="G12574" s="54">
        <v>-2.4209999999999998</v>
      </c>
      <c r="H12574" s="54">
        <v>-2.1019999999999999</v>
      </c>
      <c r="I12574">
        <v>-1.6990000000000001</v>
      </c>
      <c r="J12574" s="54">
        <v>-1.242</v>
      </c>
      <c r="K12574" s="54">
        <v>-1.071</v>
      </c>
      <c r="L12574" s="54">
        <v>-0.873</v>
      </c>
      <c r="M12574" s="54">
        <v>-0.76</v>
      </c>
      <c r="P12574" s="57"/>
    </row>
    <row r="12575" spans="1:16" x14ac:dyDescent="0.2">
      <c r="A12575" s="50">
        <v>42002</v>
      </c>
      <c r="B12575">
        <f t="shared" si="591"/>
        <v>2014</v>
      </c>
      <c r="C12575" s="51">
        <f t="shared" si="592"/>
        <v>12</v>
      </c>
      <c r="D12575" s="51">
        <f t="shared" si="593"/>
        <v>29</v>
      </c>
      <c r="E12575" s="52">
        <v>0.125</v>
      </c>
      <c r="G12575" s="54">
        <v>-2.4790000000000001</v>
      </c>
      <c r="H12575" s="54">
        <v>-2.1019999999999999</v>
      </c>
      <c r="I12575">
        <v>-1.67</v>
      </c>
      <c r="J12575" s="54">
        <v>-1.2130000000000001</v>
      </c>
      <c r="K12575" s="54">
        <v>-1.071</v>
      </c>
      <c r="L12575" s="54">
        <v>-0.873</v>
      </c>
      <c r="M12575" s="54">
        <v>-0.76</v>
      </c>
      <c r="P12575" s="57"/>
    </row>
    <row r="12576" spans="1:16" x14ac:dyDescent="0.2">
      <c r="A12576" s="50">
        <v>42002</v>
      </c>
      <c r="B12576">
        <f t="shared" si="591"/>
        <v>2014</v>
      </c>
      <c r="C12576" s="51">
        <f t="shared" si="592"/>
        <v>12</v>
      </c>
      <c r="D12576" s="51">
        <f t="shared" si="593"/>
        <v>29</v>
      </c>
      <c r="E12576" s="52">
        <v>0.25</v>
      </c>
      <c r="G12576" s="54">
        <v>-2.508</v>
      </c>
      <c r="H12576" s="54">
        <v>-2.073</v>
      </c>
      <c r="I12576">
        <v>-1.641</v>
      </c>
      <c r="J12576" s="54">
        <v>-1.2130000000000001</v>
      </c>
      <c r="K12576" s="54">
        <v>-1.071</v>
      </c>
      <c r="L12576" s="54">
        <v>-0.873</v>
      </c>
      <c r="M12576" s="54">
        <v>-0.78900000000000003</v>
      </c>
      <c r="P12576" s="57"/>
    </row>
    <row r="12577" spans="1:16" x14ac:dyDescent="0.2">
      <c r="A12577" s="50">
        <v>42002</v>
      </c>
      <c r="B12577">
        <f t="shared" si="591"/>
        <v>2014</v>
      </c>
      <c r="C12577" s="51">
        <f t="shared" si="592"/>
        <v>12</v>
      </c>
      <c r="D12577" s="51">
        <f t="shared" si="593"/>
        <v>29</v>
      </c>
      <c r="E12577" s="52">
        <v>0.375</v>
      </c>
      <c r="G12577" s="54">
        <v>-2.5369999999999999</v>
      </c>
      <c r="H12577" s="54">
        <v>-2.044</v>
      </c>
      <c r="I12577">
        <v>-1.641</v>
      </c>
      <c r="J12577" s="54">
        <v>-1.2130000000000001</v>
      </c>
      <c r="K12577" s="54">
        <v>-1.0429999999999999</v>
      </c>
      <c r="L12577" s="54">
        <v>-0.873</v>
      </c>
      <c r="M12577" s="54">
        <v>-0.78900000000000003</v>
      </c>
      <c r="P12577" s="57"/>
    </row>
    <row r="12578" spans="1:16" x14ac:dyDescent="0.2">
      <c r="A12578" s="50">
        <v>42002</v>
      </c>
      <c r="B12578">
        <f t="shared" si="591"/>
        <v>2014</v>
      </c>
      <c r="C12578" s="51">
        <f t="shared" si="592"/>
        <v>12</v>
      </c>
      <c r="D12578" s="51">
        <f t="shared" si="593"/>
        <v>29</v>
      </c>
      <c r="E12578" s="52">
        <v>0.5</v>
      </c>
      <c r="G12578" s="54">
        <v>-2.5659999999999998</v>
      </c>
      <c r="H12578" s="54">
        <v>-2.044</v>
      </c>
      <c r="I12578">
        <v>-1.613</v>
      </c>
      <c r="J12578" s="54">
        <v>-1.2130000000000001</v>
      </c>
      <c r="K12578" s="54">
        <v>-1.0429999999999999</v>
      </c>
      <c r="L12578" s="54">
        <v>-0.873</v>
      </c>
      <c r="M12578" s="54">
        <v>-0.78900000000000003</v>
      </c>
      <c r="P12578" s="57"/>
    </row>
    <row r="12579" spans="1:16" x14ac:dyDescent="0.2">
      <c r="A12579" s="50">
        <v>42002</v>
      </c>
      <c r="B12579">
        <f t="shared" si="591"/>
        <v>2014</v>
      </c>
      <c r="C12579" s="51">
        <f t="shared" si="592"/>
        <v>12</v>
      </c>
      <c r="D12579" s="51">
        <f t="shared" si="593"/>
        <v>29</v>
      </c>
      <c r="E12579" s="52">
        <v>0.625</v>
      </c>
      <c r="G12579" s="54">
        <v>-2.5960000000000001</v>
      </c>
      <c r="H12579" s="54">
        <v>-2.044</v>
      </c>
      <c r="I12579">
        <v>-1.613</v>
      </c>
      <c r="J12579" s="54">
        <v>-1.1850000000000001</v>
      </c>
      <c r="K12579" s="54">
        <v>-1.0429999999999999</v>
      </c>
      <c r="L12579" s="54">
        <v>-0.873</v>
      </c>
      <c r="M12579" s="54">
        <v>-0.78900000000000003</v>
      </c>
      <c r="P12579" s="57"/>
    </row>
    <row r="12580" spans="1:16" x14ac:dyDescent="0.2">
      <c r="A12580" s="50">
        <v>42002</v>
      </c>
      <c r="B12580">
        <f t="shared" si="591"/>
        <v>2014</v>
      </c>
      <c r="C12580" s="51">
        <f t="shared" si="592"/>
        <v>12</v>
      </c>
      <c r="D12580" s="51">
        <f t="shared" si="593"/>
        <v>29</v>
      </c>
      <c r="E12580" s="52">
        <v>0.75</v>
      </c>
      <c r="G12580" s="54">
        <v>-2.5960000000000001</v>
      </c>
      <c r="H12580" s="54">
        <v>-2.044</v>
      </c>
      <c r="I12580">
        <v>-1.5840000000000001</v>
      </c>
      <c r="J12580" s="54">
        <v>-1.1850000000000001</v>
      </c>
      <c r="K12580" s="54">
        <v>-1.0429999999999999</v>
      </c>
      <c r="L12580" s="54">
        <v>-0.873</v>
      </c>
      <c r="M12580" s="54">
        <v>-0.78900000000000003</v>
      </c>
      <c r="P12580" s="57"/>
    </row>
    <row r="12581" spans="1:16" x14ac:dyDescent="0.2">
      <c r="A12581" s="50">
        <v>42002</v>
      </c>
      <c r="B12581">
        <f t="shared" si="591"/>
        <v>2014</v>
      </c>
      <c r="C12581" s="51">
        <f t="shared" si="592"/>
        <v>12</v>
      </c>
      <c r="D12581" s="51">
        <f t="shared" si="593"/>
        <v>29</v>
      </c>
      <c r="E12581" s="52">
        <v>0.875</v>
      </c>
      <c r="G12581" s="54">
        <v>-2.6539999999999999</v>
      </c>
      <c r="H12581" s="54">
        <v>-2.044</v>
      </c>
      <c r="I12581">
        <v>-1.556</v>
      </c>
      <c r="J12581" s="54">
        <v>-1.1850000000000001</v>
      </c>
      <c r="K12581" s="54">
        <v>-1.0429999999999999</v>
      </c>
      <c r="L12581" s="54">
        <v>-0.873</v>
      </c>
      <c r="M12581" s="54">
        <v>-0.78900000000000003</v>
      </c>
      <c r="P12581" s="57"/>
    </row>
    <row r="12582" spans="1:16" x14ac:dyDescent="0.2">
      <c r="A12582" s="50">
        <v>42003</v>
      </c>
      <c r="B12582">
        <f t="shared" si="591"/>
        <v>2014</v>
      </c>
      <c r="C12582" s="51">
        <f t="shared" si="592"/>
        <v>12</v>
      </c>
      <c r="D12582" s="51">
        <f t="shared" si="593"/>
        <v>30</v>
      </c>
      <c r="E12582" s="52">
        <v>0</v>
      </c>
      <c r="G12582" s="54">
        <v>-2.6829999999999998</v>
      </c>
      <c r="H12582" s="54">
        <v>-2.044</v>
      </c>
      <c r="I12582">
        <v>-1.556</v>
      </c>
      <c r="J12582" s="54">
        <v>-1.157</v>
      </c>
      <c r="K12582" s="54">
        <v>-1.0429999999999999</v>
      </c>
      <c r="L12582" s="54">
        <v>-0.873</v>
      </c>
      <c r="M12582" s="54">
        <v>-0.78900000000000003</v>
      </c>
      <c r="P12582" s="57"/>
    </row>
    <row r="12583" spans="1:16" x14ac:dyDescent="0.2">
      <c r="A12583" s="50">
        <v>42003</v>
      </c>
      <c r="B12583">
        <f t="shared" si="591"/>
        <v>2014</v>
      </c>
      <c r="C12583" s="51">
        <f t="shared" si="592"/>
        <v>12</v>
      </c>
      <c r="D12583" s="51">
        <f t="shared" si="593"/>
        <v>30</v>
      </c>
      <c r="E12583" s="52">
        <v>0.125</v>
      </c>
      <c r="G12583" s="54">
        <v>-2.742</v>
      </c>
      <c r="H12583" s="54">
        <v>-2.044</v>
      </c>
      <c r="I12583">
        <v>-1.556</v>
      </c>
      <c r="J12583" s="54">
        <v>-1.157</v>
      </c>
      <c r="K12583" s="54">
        <v>-1.0429999999999999</v>
      </c>
      <c r="L12583" s="54">
        <v>-0.873</v>
      </c>
      <c r="M12583" s="54">
        <v>-0.78900000000000003</v>
      </c>
      <c r="P12583" s="57"/>
    </row>
    <row r="12584" spans="1:16" x14ac:dyDescent="0.2">
      <c r="A12584" s="50">
        <v>42003</v>
      </c>
      <c r="B12584">
        <f t="shared" si="591"/>
        <v>2014</v>
      </c>
      <c r="C12584" s="51">
        <f t="shared" si="592"/>
        <v>12</v>
      </c>
      <c r="D12584" s="51">
        <f t="shared" si="593"/>
        <v>30</v>
      </c>
      <c r="E12584" s="52">
        <v>0.25</v>
      </c>
      <c r="G12584" s="54">
        <v>-2.7709999999999999</v>
      </c>
      <c r="H12584" s="54">
        <v>-2.044</v>
      </c>
      <c r="I12584">
        <v>-1.556</v>
      </c>
      <c r="J12584" s="54">
        <v>-1.157</v>
      </c>
      <c r="K12584" s="54">
        <v>-1.0429999999999999</v>
      </c>
      <c r="L12584" s="54">
        <v>-0.873</v>
      </c>
      <c r="M12584" s="54">
        <v>-0.78900000000000003</v>
      </c>
      <c r="P12584" s="57"/>
    </row>
    <row r="12585" spans="1:16" x14ac:dyDescent="0.2">
      <c r="A12585" s="50">
        <v>42003</v>
      </c>
      <c r="B12585">
        <f t="shared" si="591"/>
        <v>2014</v>
      </c>
      <c r="C12585" s="51">
        <f t="shared" si="592"/>
        <v>12</v>
      </c>
      <c r="D12585" s="51">
        <f t="shared" si="593"/>
        <v>30</v>
      </c>
      <c r="E12585" s="52">
        <v>0.375</v>
      </c>
      <c r="G12585" s="54">
        <v>-2.8</v>
      </c>
      <c r="H12585" s="54">
        <v>-2.044</v>
      </c>
      <c r="I12585">
        <v>-1.556</v>
      </c>
      <c r="J12585" s="54">
        <v>-1.157</v>
      </c>
      <c r="K12585" s="54">
        <v>-1.0429999999999999</v>
      </c>
      <c r="L12585" s="54">
        <v>-0.873</v>
      </c>
      <c r="M12585" s="54">
        <v>-0.78900000000000003</v>
      </c>
      <c r="P12585" s="57"/>
    </row>
    <row r="12586" spans="1:16" x14ac:dyDescent="0.2">
      <c r="A12586" s="50">
        <v>42003</v>
      </c>
      <c r="B12586">
        <f t="shared" si="591"/>
        <v>2014</v>
      </c>
      <c r="C12586" s="51">
        <f t="shared" si="592"/>
        <v>12</v>
      </c>
      <c r="D12586" s="51">
        <f t="shared" si="593"/>
        <v>30</v>
      </c>
      <c r="E12586" s="52">
        <v>0.5</v>
      </c>
      <c r="G12586" s="54">
        <v>-2.83</v>
      </c>
      <c r="H12586" s="54">
        <v>-2.073</v>
      </c>
      <c r="I12586">
        <v>-1.556</v>
      </c>
      <c r="J12586" s="54">
        <v>-1.157</v>
      </c>
      <c r="K12586" s="54">
        <v>-1.0429999999999999</v>
      </c>
      <c r="L12586" s="54">
        <v>-0.873</v>
      </c>
      <c r="M12586" s="54">
        <v>-0.78900000000000003</v>
      </c>
      <c r="P12586" s="57"/>
    </row>
    <row r="12587" spans="1:16" x14ac:dyDescent="0.2">
      <c r="A12587" s="50">
        <v>42003</v>
      </c>
      <c r="B12587">
        <f t="shared" si="591"/>
        <v>2014</v>
      </c>
      <c r="C12587" s="51">
        <f t="shared" si="592"/>
        <v>12</v>
      </c>
      <c r="D12587" s="51">
        <f t="shared" si="593"/>
        <v>30</v>
      </c>
      <c r="E12587" s="52">
        <v>0.625</v>
      </c>
      <c r="G12587" s="54">
        <v>-2.83</v>
      </c>
      <c r="H12587" s="54">
        <v>-2.073</v>
      </c>
      <c r="I12587">
        <v>-1.5269999999999999</v>
      </c>
      <c r="J12587" s="54">
        <v>-1.157</v>
      </c>
      <c r="K12587" s="54">
        <v>-1.0429999999999999</v>
      </c>
      <c r="L12587" s="54">
        <v>-0.873</v>
      </c>
      <c r="M12587" s="54">
        <v>-0.78900000000000003</v>
      </c>
      <c r="P12587" s="57"/>
    </row>
    <row r="12588" spans="1:16" x14ac:dyDescent="0.2">
      <c r="A12588" s="50">
        <v>42003</v>
      </c>
      <c r="B12588">
        <f t="shared" si="591"/>
        <v>2014</v>
      </c>
      <c r="C12588" s="51">
        <f t="shared" si="592"/>
        <v>12</v>
      </c>
      <c r="D12588" s="51">
        <f t="shared" si="593"/>
        <v>30</v>
      </c>
      <c r="E12588" s="52">
        <v>0.75</v>
      </c>
      <c r="G12588" s="54">
        <v>-2.8879999999999999</v>
      </c>
      <c r="H12588" s="54">
        <v>-2.073</v>
      </c>
      <c r="I12588">
        <v>-1.5269999999999999</v>
      </c>
      <c r="J12588" s="54">
        <v>-1.157</v>
      </c>
      <c r="K12588" s="54">
        <v>-1.0429999999999999</v>
      </c>
      <c r="L12588" s="54">
        <v>-0.90200000000000002</v>
      </c>
      <c r="M12588" s="54">
        <v>-0.78900000000000003</v>
      </c>
      <c r="P12588" s="57"/>
    </row>
    <row r="12589" spans="1:16" x14ac:dyDescent="0.2">
      <c r="A12589" s="50">
        <v>42003</v>
      </c>
      <c r="B12589">
        <f t="shared" si="591"/>
        <v>2014</v>
      </c>
      <c r="C12589" s="51">
        <f t="shared" si="592"/>
        <v>12</v>
      </c>
      <c r="D12589" s="51">
        <f t="shared" si="593"/>
        <v>30</v>
      </c>
      <c r="E12589" s="52">
        <v>0.875</v>
      </c>
      <c r="G12589" s="54">
        <v>-2.9470000000000001</v>
      </c>
      <c r="H12589" s="54">
        <v>-2.1019999999999999</v>
      </c>
      <c r="I12589">
        <v>-1.5269999999999999</v>
      </c>
      <c r="J12589" s="54">
        <v>-1.1279999999999999</v>
      </c>
      <c r="K12589" s="54">
        <v>-1.0429999999999999</v>
      </c>
      <c r="L12589" s="54">
        <v>-0.873</v>
      </c>
      <c r="M12589" s="54">
        <v>-0.78900000000000003</v>
      </c>
      <c r="P12589" s="57"/>
    </row>
    <row r="12590" spans="1:16" x14ac:dyDescent="0.2">
      <c r="A12590" s="50">
        <v>42004</v>
      </c>
      <c r="B12590">
        <f t="shared" si="591"/>
        <v>2014</v>
      </c>
      <c r="C12590" s="51">
        <f t="shared" si="592"/>
        <v>12</v>
      </c>
      <c r="D12590" s="51">
        <f t="shared" si="593"/>
        <v>31</v>
      </c>
      <c r="E12590" s="52">
        <v>0</v>
      </c>
      <c r="G12590" s="54">
        <v>-3.0649999999999999</v>
      </c>
      <c r="H12590" s="54">
        <v>-2.1019999999999999</v>
      </c>
      <c r="I12590">
        <v>-1.556</v>
      </c>
      <c r="J12590" s="54">
        <v>-1.1279999999999999</v>
      </c>
      <c r="K12590" s="54">
        <v>-1.0429999999999999</v>
      </c>
      <c r="L12590" s="54">
        <v>-0.873</v>
      </c>
      <c r="M12590" s="54">
        <v>-0.78900000000000003</v>
      </c>
      <c r="P12590" s="57"/>
    </row>
    <row r="12591" spans="1:16" x14ac:dyDescent="0.2">
      <c r="A12591" s="50">
        <v>42004</v>
      </c>
      <c r="B12591">
        <f t="shared" si="591"/>
        <v>2014</v>
      </c>
      <c r="C12591" s="51">
        <f t="shared" si="592"/>
        <v>12</v>
      </c>
      <c r="D12591" s="51">
        <f t="shared" si="593"/>
        <v>31</v>
      </c>
      <c r="E12591" s="52">
        <v>0.125</v>
      </c>
      <c r="G12591" s="54">
        <v>-3.2120000000000002</v>
      </c>
      <c r="H12591" s="54">
        <v>-2.1309999999999998</v>
      </c>
      <c r="I12591">
        <v>-1.556</v>
      </c>
      <c r="J12591" s="54">
        <v>-1.1279999999999999</v>
      </c>
      <c r="K12591" s="54">
        <v>-1.0429999999999999</v>
      </c>
      <c r="L12591" s="54">
        <v>-0.873</v>
      </c>
      <c r="M12591" s="54">
        <v>-0.78900000000000003</v>
      </c>
      <c r="P12591" s="57"/>
    </row>
    <row r="12592" spans="1:16" x14ac:dyDescent="0.2">
      <c r="A12592" s="50">
        <v>42004</v>
      </c>
      <c r="B12592">
        <f t="shared" si="591"/>
        <v>2014</v>
      </c>
      <c r="C12592" s="51">
        <f t="shared" si="592"/>
        <v>12</v>
      </c>
      <c r="D12592" s="51">
        <f t="shared" si="593"/>
        <v>31</v>
      </c>
      <c r="E12592" s="52">
        <v>0.25</v>
      </c>
      <c r="G12592" s="54">
        <v>-3.33</v>
      </c>
      <c r="H12592" s="54">
        <v>-2.16</v>
      </c>
      <c r="I12592">
        <v>-1.556</v>
      </c>
      <c r="J12592" s="54">
        <v>-1.1279999999999999</v>
      </c>
      <c r="K12592" s="54">
        <v>-1.0429999999999999</v>
      </c>
      <c r="L12592" s="54">
        <v>-0.873</v>
      </c>
      <c r="M12592" s="54">
        <v>-0.78900000000000003</v>
      </c>
      <c r="P12592" s="57"/>
    </row>
    <row r="12593" spans="1:16" x14ac:dyDescent="0.2">
      <c r="A12593" s="50">
        <v>42004</v>
      </c>
      <c r="B12593">
        <f t="shared" si="591"/>
        <v>2014</v>
      </c>
      <c r="C12593" s="51">
        <f t="shared" si="592"/>
        <v>12</v>
      </c>
      <c r="D12593" s="51">
        <f t="shared" si="593"/>
        <v>31</v>
      </c>
      <c r="E12593" s="52">
        <v>0.375</v>
      </c>
      <c r="G12593" s="54">
        <v>-3.508</v>
      </c>
      <c r="H12593" s="54">
        <v>-2.1890000000000001</v>
      </c>
      <c r="I12593">
        <v>-1.556</v>
      </c>
      <c r="J12593" s="54">
        <v>-1.1279999999999999</v>
      </c>
      <c r="K12593" s="54">
        <v>-1.0429999999999999</v>
      </c>
      <c r="L12593" s="54">
        <v>-0.873</v>
      </c>
      <c r="M12593" s="54">
        <v>-0.78900000000000003</v>
      </c>
      <c r="P12593" s="57"/>
    </row>
    <row r="12594" spans="1:16" x14ac:dyDescent="0.2">
      <c r="A12594" s="50">
        <v>42004</v>
      </c>
      <c r="B12594">
        <f t="shared" si="591"/>
        <v>2014</v>
      </c>
      <c r="C12594" s="51">
        <f t="shared" si="592"/>
        <v>12</v>
      </c>
      <c r="D12594" s="51">
        <f t="shared" si="593"/>
        <v>31</v>
      </c>
      <c r="E12594" s="52">
        <v>0.5</v>
      </c>
      <c r="G12594" s="54">
        <v>-3.657</v>
      </c>
      <c r="H12594" s="54">
        <v>-2.2469999999999999</v>
      </c>
      <c r="I12594">
        <v>-1.556</v>
      </c>
      <c r="J12594" s="54">
        <v>-1.157</v>
      </c>
      <c r="K12594" s="54">
        <v>-1.0429999999999999</v>
      </c>
      <c r="L12594" s="54">
        <v>-0.873</v>
      </c>
      <c r="M12594" s="54">
        <v>-0.78900000000000003</v>
      </c>
      <c r="P12594" s="57"/>
    </row>
    <row r="12595" spans="1:16" x14ac:dyDescent="0.2">
      <c r="A12595" s="50">
        <v>42004</v>
      </c>
      <c r="B12595">
        <f t="shared" si="591"/>
        <v>2014</v>
      </c>
      <c r="C12595" s="51">
        <f t="shared" si="592"/>
        <v>12</v>
      </c>
      <c r="D12595" s="51">
        <f t="shared" si="593"/>
        <v>31</v>
      </c>
      <c r="E12595" s="52">
        <v>0.625</v>
      </c>
      <c r="G12595" s="54">
        <v>-3.8069999999999999</v>
      </c>
      <c r="H12595" s="54">
        <v>-2.3050000000000002</v>
      </c>
      <c r="I12595">
        <v>-1.5840000000000001</v>
      </c>
      <c r="J12595" s="54">
        <v>-1.157</v>
      </c>
      <c r="K12595" s="54">
        <v>-1.0429999999999999</v>
      </c>
      <c r="L12595" s="54">
        <v>-0.873</v>
      </c>
      <c r="M12595" s="54">
        <v>-0.78900000000000003</v>
      </c>
      <c r="P12595" s="57"/>
    </row>
    <row r="12596" spans="1:16" x14ac:dyDescent="0.2">
      <c r="A12596" s="50">
        <v>42004</v>
      </c>
      <c r="B12596">
        <f t="shared" si="591"/>
        <v>2014</v>
      </c>
      <c r="C12596" s="51">
        <f t="shared" si="592"/>
        <v>12</v>
      </c>
      <c r="D12596" s="51">
        <f t="shared" si="593"/>
        <v>31</v>
      </c>
      <c r="E12596" s="52">
        <v>0.75</v>
      </c>
      <c r="G12596" s="54">
        <v>-3.9260000000000002</v>
      </c>
      <c r="H12596" s="54">
        <v>-2.363</v>
      </c>
      <c r="I12596">
        <v>-1.5840000000000001</v>
      </c>
      <c r="J12596" s="54">
        <v>-1.157</v>
      </c>
      <c r="K12596" s="54">
        <v>-1.0429999999999999</v>
      </c>
      <c r="L12596" s="54">
        <v>-0.90200000000000002</v>
      </c>
      <c r="M12596" s="54">
        <v>-0.78900000000000003</v>
      </c>
      <c r="P12596" s="57"/>
    </row>
    <row r="12597" spans="1:16" x14ac:dyDescent="0.2">
      <c r="A12597" s="50">
        <v>42004</v>
      </c>
      <c r="B12597">
        <f t="shared" si="591"/>
        <v>2014</v>
      </c>
      <c r="C12597" s="51">
        <f t="shared" si="592"/>
        <v>12</v>
      </c>
      <c r="D12597" s="51">
        <f t="shared" si="593"/>
        <v>31</v>
      </c>
      <c r="E12597" s="52">
        <v>0.875</v>
      </c>
      <c r="G12597" s="54">
        <v>-4.0460000000000003</v>
      </c>
      <c r="H12597" s="54">
        <v>-2.4209999999999998</v>
      </c>
      <c r="I12597">
        <v>-1.613</v>
      </c>
      <c r="J12597" s="54">
        <v>-1.157</v>
      </c>
      <c r="K12597" s="54">
        <v>-1.0429999999999999</v>
      </c>
      <c r="L12597" s="54">
        <v>-0.90200000000000002</v>
      </c>
      <c r="M12597" s="54">
        <v>-0.78900000000000003</v>
      </c>
      <c r="P12597" s="57"/>
    </row>
    <row r="12598" spans="1:16" x14ac:dyDescent="0.2">
      <c r="A12598" s="50">
        <v>42005</v>
      </c>
      <c r="B12598">
        <f t="shared" si="591"/>
        <v>2015</v>
      </c>
      <c r="C12598" s="51">
        <f t="shared" si="592"/>
        <v>1</v>
      </c>
      <c r="D12598" s="51">
        <f t="shared" si="593"/>
        <v>1</v>
      </c>
      <c r="E12598" s="52">
        <v>0</v>
      </c>
      <c r="G12598" s="54">
        <v>-4.1669999999999998</v>
      </c>
      <c r="H12598" s="54">
        <v>-2.508</v>
      </c>
      <c r="I12598">
        <v>-1.613</v>
      </c>
      <c r="J12598" s="54">
        <v>-1.157</v>
      </c>
      <c r="K12598" s="54">
        <v>-1.0429999999999999</v>
      </c>
      <c r="L12598" s="54">
        <v>-0.873</v>
      </c>
      <c r="M12598" s="54">
        <v>-0.81699999999999995</v>
      </c>
      <c r="P12598" s="57"/>
    </row>
    <row r="12599" spans="1:16" x14ac:dyDescent="0.2">
      <c r="A12599" s="50">
        <v>42005</v>
      </c>
      <c r="B12599">
        <f t="shared" si="591"/>
        <v>2015</v>
      </c>
      <c r="C12599" s="51">
        <f t="shared" si="592"/>
        <v>1</v>
      </c>
      <c r="D12599" s="51">
        <f t="shared" si="593"/>
        <v>1</v>
      </c>
      <c r="E12599" s="52">
        <v>0.125</v>
      </c>
      <c r="G12599" s="54">
        <v>-4.2270000000000003</v>
      </c>
      <c r="H12599" s="54">
        <v>-2.5659999999999998</v>
      </c>
      <c r="I12599">
        <v>-1.641</v>
      </c>
      <c r="J12599" s="54">
        <v>-1.157</v>
      </c>
      <c r="K12599" s="54">
        <v>-1.0429999999999999</v>
      </c>
      <c r="L12599" s="54">
        <v>-0.90200000000000002</v>
      </c>
      <c r="M12599" s="54">
        <v>-0.81699999999999995</v>
      </c>
      <c r="P12599" s="57"/>
    </row>
    <row r="12600" spans="1:16" x14ac:dyDescent="0.2">
      <c r="A12600" s="50">
        <v>42005</v>
      </c>
      <c r="B12600">
        <f t="shared" si="591"/>
        <v>2015</v>
      </c>
      <c r="C12600" s="51">
        <f t="shared" si="592"/>
        <v>1</v>
      </c>
      <c r="D12600" s="51">
        <f t="shared" si="593"/>
        <v>1</v>
      </c>
      <c r="E12600" s="52">
        <v>0.25</v>
      </c>
      <c r="G12600" s="54">
        <v>-4.2270000000000003</v>
      </c>
      <c r="H12600" s="54">
        <v>-2.5960000000000001</v>
      </c>
      <c r="I12600">
        <v>-1.67</v>
      </c>
      <c r="J12600" s="54">
        <v>-1.1850000000000001</v>
      </c>
      <c r="K12600" s="54">
        <v>-1.0429999999999999</v>
      </c>
      <c r="L12600" s="54">
        <v>-0.90200000000000002</v>
      </c>
      <c r="M12600" s="54">
        <v>-0.81699999999999995</v>
      </c>
      <c r="P12600" s="57"/>
    </row>
    <row r="12601" spans="1:16" x14ac:dyDescent="0.2">
      <c r="A12601" s="50">
        <v>42005</v>
      </c>
      <c r="B12601">
        <f t="shared" si="591"/>
        <v>2015</v>
      </c>
      <c r="C12601" s="51">
        <f t="shared" si="592"/>
        <v>1</v>
      </c>
      <c r="D12601" s="51">
        <f t="shared" si="593"/>
        <v>1</v>
      </c>
      <c r="E12601" s="52">
        <v>0.375</v>
      </c>
      <c r="G12601" s="54">
        <v>-4.1970000000000001</v>
      </c>
      <c r="H12601" s="54">
        <v>-2.6539999999999999</v>
      </c>
      <c r="I12601">
        <v>-1.6990000000000001</v>
      </c>
      <c r="J12601" s="54">
        <v>-1.1850000000000001</v>
      </c>
      <c r="K12601" s="54">
        <v>-1.0429999999999999</v>
      </c>
      <c r="L12601" s="54">
        <v>-0.90200000000000002</v>
      </c>
      <c r="M12601" s="54">
        <v>-0.81699999999999995</v>
      </c>
      <c r="P12601" s="57"/>
    </row>
    <row r="12602" spans="1:16" x14ac:dyDescent="0.2">
      <c r="A12602" s="50">
        <v>42005</v>
      </c>
      <c r="B12602">
        <f t="shared" si="591"/>
        <v>2015</v>
      </c>
      <c r="C12602" s="51">
        <f t="shared" si="592"/>
        <v>1</v>
      </c>
      <c r="D12602" s="51">
        <f t="shared" si="593"/>
        <v>1</v>
      </c>
      <c r="E12602" s="52">
        <v>0.5</v>
      </c>
      <c r="G12602" s="54">
        <v>-4.1669999999999998</v>
      </c>
      <c r="H12602" s="54">
        <v>-2.6829999999999998</v>
      </c>
      <c r="I12602">
        <v>-1.7270000000000001</v>
      </c>
      <c r="J12602" s="54">
        <v>-1.1850000000000001</v>
      </c>
      <c r="K12602" s="54">
        <v>-1.0429999999999999</v>
      </c>
      <c r="L12602" s="54">
        <v>-0.90200000000000002</v>
      </c>
      <c r="M12602" s="54">
        <v>-0.81699999999999995</v>
      </c>
      <c r="P12602" s="57"/>
    </row>
    <row r="12603" spans="1:16" x14ac:dyDescent="0.2">
      <c r="A12603" s="50">
        <v>42005</v>
      </c>
      <c r="B12603">
        <f t="shared" si="591"/>
        <v>2015</v>
      </c>
      <c r="C12603" s="51">
        <f t="shared" si="592"/>
        <v>1</v>
      </c>
      <c r="D12603" s="51">
        <f t="shared" si="593"/>
        <v>1</v>
      </c>
      <c r="E12603" s="52">
        <v>0.625</v>
      </c>
      <c r="G12603" s="54">
        <v>-4.1059999999999999</v>
      </c>
      <c r="H12603" s="54">
        <v>-2.7120000000000002</v>
      </c>
      <c r="I12603">
        <v>-1.7270000000000001</v>
      </c>
      <c r="J12603" s="54">
        <v>-1.1850000000000001</v>
      </c>
      <c r="K12603" s="54">
        <v>-1.0429999999999999</v>
      </c>
      <c r="L12603" s="54">
        <v>-0.90200000000000002</v>
      </c>
      <c r="M12603" s="54">
        <v>-0.81699999999999995</v>
      </c>
      <c r="P12603" s="57"/>
    </row>
    <row r="12604" spans="1:16" x14ac:dyDescent="0.2">
      <c r="A12604" s="50">
        <v>42005</v>
      </c>
      <c r="B12604">
        <f t="shared" si="591"/>
        <v>2015</v>
      </c>
      <c r="C12604" s="51">
        <f t="shared" si="592"/>
        <v>1</v>
      </c>
      <c r="D12604" s="51">
        <f t="shared" si="593"/>
        <v>1</v>
      </c>
      <c r="E12604" s="52">
        <v>0.75</v>
      </c>
      <c r="G12604" s="54">
        <v>-4.1059999999999999</v>
      </c>
      <c r="H12604" s="54">
        <v>-2.742</v>
      </c>
      <c r="I12604">
        <v>-1.756</v>
      </c>
      <c r="J12604" s="54">
        <v>-1.2130000000000001</v>
      </c>
      <c r="K12604" s="54">
        <v>-1.071</v>
      </c>
      <c r="L12604" s="54">
        <v>-0.90200000000000002</v>
      </c>
      <c r="M12604" s="54">
        <v>-0.81699999999999995</v>
      </c>
      <c r="P12604" s="57"/>
    </row>
    <row r="12605" spans="1:16" x14ac:dyDescent="0.2">
      <c r="A12605" s="50">
        <v>42005</v>
      </c>
      <c r="B12605">
        <f t="shared" si="591"/>
        <v>2015</v>
      </c>
      <c r="C12605" s="51">
        <f t="shared" si="592"/>
        <v>1</v>
      </c>
      <c r="D12605" s="51">
        <f t="shared" si="593"/>
        <v>1</v>
      </c>
      <c r="E12605" s="52">
        <v>0.875</v>
      </c>
      <c r="G12605" s="54">
        <v>-4.1059999999999999</v>
      </c>
      <c r="H12605" s="54">
        <v>-2.742</v>
      </c>
      <c r="I12605">
        <v>-1.7849999999999999</v>
      </c>
      <c r="J12605" s="54">
        <v>-1.2130000000000001</v>
      </c>
      <c r="K12605" s="54">
        <v>-1.071</v>
      </c>
      <c r="L12605" s="54">
        <v>-0.90200000000000002</v>
      </c>
      <c r="M12605" s="54">
        <v>-0.81699999999999995</v>
      </c>
      <c r="P12605" s="57"/>
    </row>
    <row r="12606" spans="1:16" x14ac:dyDescent="0.2">
      <c r="A12606" s="50">
        <v>42006</v>
      </c>
      <c r="B12606">
        <f t="shared" si="591"/>
        <v>2015</v>
      </c>
      <c r="C12606" s="51">
        <f t="shared" si="592"/>
        <v>1</v>
      </c>
      <c r="D12606" s="51">
        <f t="shared" si="593"/>
        <v>2</v>
      </c>
      <c r="E12606" s="52">
        <v>0</v>
      </c>
      <c r="G12606" s="54">
        <v>-4.1059999999999999</v>
      </c>
      <c r="H12606" s="54">
        <v>-2.7709999999999999</v>
      </c>
      <c r="I12606">
        <v>-1.8140000000000001</v>
      </c>
      <c r="J12606" s="54">
        <v>-1.242</v>
      </c>
      <c r="K12606" s="54">
        <v>-1.071</v>
      </c>
      <c r="L12606" s="54">
        <v>-0.90200000000000002</v>
      </c>
      <c r="M12606" s="54">
        <v>-0.81699999999999995</v>
      </c>
      <c r="P12606" s="57"/>
    </row>
    <row r="12607" spans="1:16" x14ac:dyDescent="0.2">
      <c r="A12607" s="50">
        <v>42006</v>
      </c>
      <c r="B12607">
        <f t="shared" si="591"/>
        <v>2015</v>
      </c>
      <c r="C12607" s="51">
        <f t="shared" si="592"/>
        <v>1</v>
      </c>
      <c r="D12607" s="51">
        <f t="shared" si="593"/>
        <v>2</v>
      </c>
      <c r="E12607" s="52">
        <v>0.125</v>
      </c>
      <c r="G12607" s="54">
        <v>-4.1059999999999999</v>
      </c>
      <c r="H12607" s="54">
        <v>-2.7709999999999999</v>
      </c>
      <c r="I12607">
        <v>-1.8140000000000001</v>
      </c>
      <c r="J12607" s="54">
        <v>-1.242</v>
      </c>
      <c r="K12607" s="54">
        <v>-1.071</v>
      </c>
      <c r="L12607" s="54">
        <v>-0.90200000000000002</v>
      </c>
      <c r="M12607" s="54">
        <v>-0.81699999999999995</v>
      </c>
      <c r="P12607" s="57"/>
    </row>
    <row r="12608" spans="1:16" x14ac:dyDescent="0.2">
      <c r="A12608" s="50">
        <v>42006</v>
      </c>
      <c r="B12608">
        <f t="shared" si="591"/>
        <v>2015</v>
      </c>
      <c r="C12608" s="51">
        <f t="shared" si="592"/>
        <v>1</v>
      </c>
      <c r="D12608" s="51">
        <f t="shared" si="593"/>
        <v>2</v>
      </c>
      <c r="E12608" s="52">
        <v>0.25</v>
      </c>
      <c r="G12608" s="54">
        <v>-4.0759999999999996</v>
      </c>
      <c r="H12608" s="54">
        <v>-2.8</v>
      </c>
      <c r="I12608">
        <v>-1.8420000000000001</v>
      </c>
      <c r="J12608" s="54">
        <v>-1.27</v>
      </c>
      <c r="K12608" s="54">
        <v>-1.071</v>
      </c>
      <c r="L12608" s="54">
        <v>-0.90200000000000002</v>
      </c>
      <c r="M12608" s="54">
        <v>-0.81699999999999995</v>
      </c>
      <c r="P12608" s="57"/>
    </row>
    <row r="12609" spans="1:16" x14ac:dyDescent="0.2">
      <c r="A12609" s="50">
        <v>42006</v>
      </c>
      <c r="B12609">
        <f t="shared" si="591"/>
        <v>2015</v>
      </c>
      <c r="C12609" s="51">
        <f t="shared" si="592"/>
        <v>1</v>
      </c>
      <c r="D12609" s="51">
        <f t="shared" si="593"/>
        <v>2</v>
      </c>
      <c r="E12609" s="52">
        <v>0.375</v>
      </c>
      <c r="G12609" s="54">
        <v>-4.1059999999999999</v>
      </c>
      <c r="H12609" s="54">
        <v>-2.8</v>
      </c>
      <c r="I12609">
        <v>-1.8420000000000001</v>
      </c>
      <c r="J12609" s="54">
        <v>-1.27</v>
      </c>
      <c r="K12609" s="54">
        <v>-1.1000000000000001</v>
      </c>
      <c r="L12609" s="54">
        <v>-0.90200000000000002</v>
      </c>
      <c r="M12609" s="54">
        <v>-0.81699999999999995</v>
      </c>
      <c r="P12609" s="57"/>
    </row>
    <row r="12610" spans="1:16" x14ac:dyDescent="0.2">
      <c r="A12610" s="50">
        <v>42006</v>
      </c>
      <c r="B12610">
        <f t="shared" si="591"/>
        <v>2015</v>
      </c>
      <c r="C12610" s="51">
        <f t="shared" si="592"/>
        <v>1</v>
      </c>
      <c r="D12610" s="51">
        <f t="shared" si="593"/>
        <v>2</v>
      </c>
      <c r="E12610" s="52">
        <v>0.5</v>
      </c>
      <c r="G12610" s="54">
        <v>-4.1369999999999996</v>
      </c>
      <c r="H12610" s="54">
        <v>-2.8</v>
      </c>
      <c r="I12610">
        <v>-1.871</v>
      </c>
      <c r="J12610" s="54">
        <v>-1.27</v>
      </c>
      <c r="K12610" s="54">
        <v>-1.1000000000000001</v>
      </c>
      <c r="L12610" s="54">
        <v>-0.90200000000000002</v>
      </c>
      <c r="M12610" s="54">
        <v>-0.81699999999999995</v>
      </c>
      <c r="P12610" s="57"/>
    </row>
    <row r="12611" spans="1:16" x14ac:dyDescent="0.2">
      <c r="A12611" s="50">
        <v>42006</v>
      </c>
      <c r="B12611">
        <f t="shared" si="591"/>
        <v>2015</v>
      </c>
      <c r="C12611" s="51">
        <f t="shared" si="592"/>
        <v>1</v>
      </c>
      <c r="D12611" s="51">
        <f t="shared" si="593"/>
        <v>2</v>
      </c>
      <c r="E12611" s="52">
        <v>0.625</v>
      </c>
      <c r="G12611" s="54">
        <v>-4.1669999999999998</v>
      </c>
      <c r="H12611" s="54">
        <v>-2.83</v>
      </c>
      <c r="I12611">
        <v>-1.871</v>
      </c>
      <c r="J12611" s="54">
        <v>-1.2989999999999999</v>
      </c>
      <c r="K12611" s="54">
        <v>-1.1000000000000001</v>
      </c>
      <c r="L12611" s="54">
        <v>-0.93</v>
      </c>
      <c r="M12611" s="54">
        <v>-0.81699999999999995</v>
      </c>
      <c r="P12611" s="57"/>
    </row>
    <row r="12612" spans="1:16" x14ac:dyDescent="0.2">
      <c r="A12612" s="50">
        <v>42006</v>
      </c>
      <c r="B12612">
        <f t="shared" si="591"/>
        <v>2015</v>
      </c>
      <c r="C12612" s="51">
        <f t="shared" si="592"/>
        <v>1</v>
      </c>
      <c r="D12612" s="51">
        <f t="shared" si="593"/>
        <v>2</v>
      </c>
      <c r="E12612" s="52">
        <v>0.75</v>
      </c>
      <c r="G12612" s="54">
        <v>-4.2270000000000003</v>
      </c>
      <c r="H12612" s="54">
        <v>-2.859</v>
      </c>
      <c r="I12612">
        <v>-1.9</v>
      </c>
      <c r="J12612" s="54">
        <v>-1.2989999999999999</v>
      </c>
      <c r="K12612" s="54">
        <v>-1.1000000000000001</v>
      </c>
      <c r="L12612" s="54">
        <v>-0.93</v>
      </c>
      <c r="M12612" s="54">
        <v>-0.81699999999999995</v>
      </c>
      <c r="P12612" s="57"/>
    </row>
    <row r="12613" spans="1:16" x14ac:dyDescent="0.2">
      <c r="A12613" s="50">
        <v>42006</v>
      </c>
      <c r="B12613">
        <f t="shared" si="591"/>
        <v>2015</v>
      </c>
      <c r="C12613" s="51">
        <f t="shared" si="592"/>
        <v>1</v>
      </c>
      <c r="D12613" s="51">
        <f t="shared" si="593"/>
        <v>2</v>
      </c>
      <c r="E12613" s="52">
        <v>0.875</v>
      </c>
      <c r="G12613" s="54">
        <v>-4.3179999999999996</v>
      </c>
      <c r="H12613" s="54">
        <v>-2.859</v>
      </c>
      <c r="I12613">
        <v>-1.9</v>
      </c>
      <c r="J12613" s="54">
        <v>-1.2989999999999999</v>
      </c>
      <c r="K12613" s="54">
        <v>-1.1279999999999999</v>
      </c>
      <c r="L12613" s="54">
        <v>-0.93</v>
      </c>
      <c r="M12613" s="54">
        <v>-0.81699999999999995</v>
      </c>
      <c r="P12613" s="57"/>
    </row>
    <row r="12614" spans="1:16" x14ac:dyDescent="0.2">
      <c r="A12614" s="50">
        <v>42007</v>
      </c>
      <c r="B12614">
        <f t="shared" si="591"/>
        <v>2015</v>
      </c>
      <c r="C12614" s="51">
        <f t="shared" si="592"/>
        <v>1</v>
      </c>
      <c r="D12614" s="51">
        <f t="shared" si="593"/>
        <v>3</v>
      </c>
      <c r="E12614" s="52">
        <v>0</v>
      </c>
      <c r="G12614" s="54">
        <v>-4.4690000000000003</v>
      </c>
      <c r="H12614" s="54">
        <v>-2.8879999999999999</v>
      </c>
      <c r="I12614">
        <v>-1.929</v>
      </c>
      <c r="J12614" s="54">
        <v>-1.327</v>
      </c>
      <c r="K12614" s="54">
        <v>-1.1279999999999999</v>
      </c>
      <c r="L12614" s="54">
        <v>-0.93</v>
      </c>
      <c r="M12614" s="54">
        <v>-0.81699999999999995</v>
      </c>
      <c r="P12614" s="57"/>
    </row>
    <row r="12615" spans="1:16" x14ac:dyDescent="0.2">
      <c r="A12615" s="50">
        <v>42007</v>
      </c>
      <c r="B12615">
        <f t="shared" si="591"/>
        <v>2015</v>
      </c>
      <c r="C12615" s="51">
        <f t="shared" si="592"/>
        <v>1</v>
      </c>
      <c r="D12615" s="51">
        <f t="shared" si="593"/>
        <v>3</v>
      </c>
      <c r="E12615" s="52">
        <v>0.125</v>
      </c>
      <c r="G12615" s="54">
        <v>-4.6210000000000004</v>
      </c>
      <c r="H12615" s="54">
        <v>-2.9180000000000001</v>
      </c>
      <c r="I12615">
        <v>-1.929</v>
      </c>
      <c r="J12615" s="54">
        <v>-1.327</v>
      </c>
      <c r="K12615" s="54">
        <v>-1.1279999999999999</v>
      </c>
      <c r="L12615" s="54">
        <v>-0.93</v>
      </c>
      <c r="M12615" s="54">
        <v>-0.81699999999999995</v>
      </c>
      <c r="P12615" s="57"/>
    </row>
    <row r="12616" spans="1:16" x14ac:dyDescent="0.2">
      <c r="A12616" s="50">
        <v>42007</v>
      </c>
      <c r="B12616">
        <f t="shared" si="591"/>
        <v>2015</v>
      </c>
      <c r="C12616" s="51">
        <f t="shared" si="592"/>
        <v>1</v>
      </c>
      <c r="D12616" s="51">
        <f t="shared" si="593"/>
        <v>3</v>
      </c>
      <c r="E12616" s="52">
        <v>0.25</v>
      </c>
      <c r="G12616" s="54">
        <v>-4.7729999999999997</v>
      </c>
      <c r="H12616" s="54">
        <v>-2.976</v>
      </c>
      <c r="I12616">
        <v>-1.958</v>
      </c>
      <c r="J12616" s="54">
        <v>-1.327</v>
      </c>
      <c r="K12616" s="54">
        <v>-1.1279999999999999</v>
      </c>
      <c r="L12616" s="54">
        <v>-0.95799999999999996</v>
      </c>
      <c r="M12616" s="54">
        <v>-0.81699999999999995</v>
      </c>
      <c r="P12616" s="57"/>
    </row>
    <row r="12617" spans="1:16" x14ac:dyDescent="0.2">
      <c r="A12617" s="50">
        <v>42007</v>
      </c>
      <c r="B12617">
        <f t="shared" si="591"/>
        <v>2015</v>
      </c>
      <c r="C12617" s="51">
        <f t="shared" si="592"/>
        <v>1</v>
      </c>
      <c r="D12617" s="51">
        <f t="shared" si="593"/>
        <v>3</v>
      </c>
      <c r="E12617" s="52">
        <v>0.375</v>
      </c>
      <c r="G12617" s="54">
        <v>-4.8650000000000002</v>
      </c>
      <c r="H12617" s="54">
        <v>-3.0350000000000001</v>
      </c>
      <c r="I12617">
        <v>-1.986</v>
      </c>
      <c r="J12617" s="54">
        <v>-1.3560000000000001</v>
      </c>
      <c r="K12617" s="54">
        <v>-1.1279999999999999</v>
      </c>
      <c r="L12617" s="54">
        <v>-0.95799999999999996</v>
      </c>
      <c r="M12617" s="54">
        <v>-0.81699999999999995</v>
      </c>
      <c r="P12617" s="57"/>
    </row>
    <row r="12618" spans="1:16" x14ac:dyDescent="0.2">
      <c r="A12618" s="50">
        <v>42007</v>
      </c>
      <c r="B12618">
        <f t="shared" si="591"/>
        <v>2015</v>
      </c>
      <c r="C12618" s="51">
        <f t="shared" si="592"/>
        <v>1</v>
      </c>
      <c r="D12618" s="51">
        <f t="shared" si="593"/>
        <v>3</v>
      </c>
      <c r="E12618" s="52">
        <v>0.5</v>
      </c>
      <c r="G12618" s="54">
        <v>-4.9870000000000001</v>
      </c>
      <c r="H12618" s="54">
        <v>-3.0939999999999999</v>
      </c>
      <c r="I12618">
        <v>-1.986</v>
      </c>
      <c r="J12618" s="54">
        <v>-1.3560000000000001</v>
      </c>
      <c r="K12618" s="54">
        <v>-1.157</v>
      </c>
      <c r="L12618" s="54">
        <v>-0.95799999999999996</v>
      </c>
      <c r="M12618" s="54">
        <v>-0.81699999999999995</v>
      </c>
      <c r="P12618" s="57"/>
    </row>
    <row r="12619" spans="1:16" x14ac:dyDescent="0.2">
      <c r="A12619" s="50">
        <v>42007</v>
      </c>
      <c r="B12619">
        <f t="shared" si="591"/>
        <v>2015</v>
      </c>
      <c r="C12619" s="51">
        <f t="shared" si="592"/>
        <v>1</v>
      </c>
      <c r="D12619" s="51">
        <f t="shared" si="593"/>
        <v>3</v>
      </c>
      <c r="E12619" s="52">
        <v>0.625</v>
      </c>
      <c r="G12619" s="54">
        <v>-5.1100000000000003</v>
      </c>
      <c r="H12619" s="54">
        <v>-3.153</v>
      </c>
      <c r="I12619">
        <v>-2.0150000000000001</v>
      </c>
      <c r="J12619" s="54">
        <v>-1.3839999999999999</v>
      </c>
      <c r="K12619" s="54">
        <v>-1.157</v>
      </c>
      <c r="L12619" s="54">
        <v>-0.95799999999999996</v>
      </c>
      <c r="M12619" s="54">
        <v>-0.84499999999999997</v>
      </c>
      <c r="P12619" s="57"/>
    </row>
    <row r="12620" spans="1:16" x14ac:dyDescent="0.2">
      <c r="A12620" s="50">
        <v>42007</v>
      </c>
      <c r="B12620">
        <f t="shared" si="591"/>
        <v>2015</v>
      </c>
      <c r="C12620" s="51">
        <f t="shared" si="592"/>
        <v>1</v>
      </c>
      <c r="D12620" s="51">
        <f t="shared" si="593"/>
        <v>3</v>
      </c>
      <c r="E12620" s="52">
        <v>0.75</v>
      </c>
      <c r="G12620" s="54">
        <v>-5.2329999999999997</v>
      </c>
      <c r="H12620" s="54">
        <v>-3.2120000000000002</v>
      </c>
      <c r="I12620">
        <v>-2.044</v>
      </c>
      <c r="J12620" s="54">
        <v>-1.3839999999999999</v>
      </c>
      <c r="K12620" s="54">
        <v>-1.157</v>
      </c>
      <c r="L12620" s="54">
        <v>-0.95799999999999996</v>
      </c>
      <c r="M12620" s="54">
        <v>-0.84499999999999997</v>
      </c>
      <c r="P12620" s="57"/>
    </row>
    <row r="12621" spans="1:16" x14ac:dyDescent="0.2">
      <c r="A12621" s="50">
        <v>42007</v>
      </c>
      <c r="B12621">
        <f t="shared" si="591"/>
        <v>2015</v>
      </c>
      <c r="C12621" s="51">
        <f t="shared" si="592"/>
        <v>1</v>
      </c>
      <c r="D12621" s="51">
        <f t="shared" si="593"/>
        <v>3</v>
      </c>
      <c r="E12621" s="52">
        <v>0.875</v>
      </c>
      <c r="G12621" s="54">
        <v>-5.3879999999999999</v>
      </c>
      <c r="H12621" s="54">
        <v>-3.2709999999999999</v>
      </c>
      <c r="I12621">
        <v>-2.073</v>
      </c>
      <c r="J12621" s="54">
        <v>-1.413</v>
      </c>
      <c r="K12621" s="54">
        <v>-1.1850000000000001</v>
      </c>
      <c r="L12621" s="54">
        <v>-0.95799999999999996</v>
      </c>
      <c r="M12621" s="54">
        <v>-0.81699999999999995</v>
      </c>
      <c r="P12621" s="57"/>
    </row>
    <row r="12622" spans="1:16" x14ac:dyDescent="0.2">
      <c r="A12622" s="50">
        <v>42008</v>
      </c>
      <c r="B12622">
        <f t="shared" si="591"/>
        <v>2015</v>
      </c>
      <c r="C12622" s="51">
        <f t="shared" si="592"/>
        <v>1</v>
      </c>
      <c r="D12622" s="51">
        <f t="shared" si="593"/>
        <v>4</v>
      </c>
      <c r="E12622" s="52">
        <v>0</v>
      </c>
      <c r="G12622" s="54">
        <v>-5.5419999999999998</v>
      </c>
      <c r="H12622" s="54">
        <v>-3.36</v>
      </c>
      <c r="I12622">
        <v>-2.1019999999999999</v>
      </c>
      <c r="J12622" s="54">
        <v>-1.413</v>
      </c>
      <c r="K12622" s="54">
        <v>-1.1850000000000001</v>
      </c>
      <c r="L12622" s="54">
        <v>-0.98599999999999999</v>
      </c>
      <c r="M12622" s="54">
        <v>-0.84499999999999997</v>
      </c>
      <c r="P12622" s="57"/>
    </row>
    <row r="12623" spans="1:16" x14ac:dyDescent="0.2">
      <c r="A12623" s="50">
        <v>42008</v>
      </c>
      <c r="B12623">
        <f t="shared" ref="B12623:B12686" si="594">YEAR(A12623)</f>
        <v>2015</v>
      </c>
      <c r="C12623" s="51">
        <f t="shared" ref="C12623:C12686" si="595">MONTH(A12623)</f>
        <v>1</v>
      </c>
      <c r="D12623" s="51">
        <f t="shared" ref="D12623:D12686" si="596">DAY(A12623)</f>
        <v>4</v>
      </c>
      <c r="E12623" s="52">
        <v>0.125</v>
      </c>
      <c r="G12623" s="54">
        <v>-5.6669999999999998</v>
      </c>
      <c r="H12623" s="54">
        <v>-3.419</v>
      </c>
      <c r="I12623">
        <v>-2.1309999999999998</v>
      </c>
      <c r="J12623" s="54">
        <v>-1.4410000000000001</v>
      </c>
      <c r="K12623" s="54">
        <v>-1.1850000000000001</v>
      </c>
      <c r="L12623" s="54">
        <v>-0.98599999999999999</v>
      </c>
      <c r="M12623" s="54">
        <v>-0.84499999999999997</v>
      </c>
      <c r="P12623" s="57"/>
    </row>
    <row r="12624" spans="1:16" x14ac:dyDescent="0.2">
      <c r="A12624" s="50">
        <v>42008</v>
      </c>
      <c r="B12624">
        <f t="shared" si="594"/>
        <v>2015</v>
      </c>
      <c r="C12624" s="51">
        <f t="shared" si="595"/>
        <v>1</v>
      </c>
      <c r="D12624" s="51">
        <f t="shared" si="596"/>
        <v>4</v>
      </c>
      <c r="E12624" s="52">
        <v>0.25</v>
      </c>
      <c r="G12624" s="54">
        <v>-5.7290000000000001</v>
      </c>
      <c r="H12624" s="54">
        <v>-3.508</v>
      </c>
      <c r="I12624">
        <v>-2.1890000000000001</v>
      </c>
      <c r="J12624" s="54">
        <v>-1.47</v>
      </c>
      <c r="K12624" s="54">
        <v>-1.2130000000000001</v>
      </c>
      <c r="L12624" s="54">
        <v>-0.98599999999999999</v>
      </c>
      <c r="M12624" s="54">
        <v>-0.84499999999999997</v>
      </c>
      <c r="P12624" s="57"/>
    </row>
    <row r="12625" spans="1:16" x14ac:dyDescent="0.2">
      <c r="A12625" s="50">
        <v>42008</v>
      </c>
      <c r="B12625">
        <f t="shared" si="594"/>
        <v>2015</v>
      </c>
      <c r="C12625" s="51">
        <f t="shared" si="595"/>
        <v>1</v>
      </c>
      <c r="D12625" s="51">
        <f t="shared" si="596"/>
        <v>4</v>
      </c>
      <c r="E12625" s="52">
        <v>0.375</v>
      </c>
      <c r="G12625" s="54">
        <v>-5.7910000000000004</v>
      </c>
      <c r="H12625" s="54">
        <v>-3.5680000000000001</v>
      </c>
      <c r="I12625">
        <v>-2.1890000000000001</v>
      </c>
      <c r="J12625" s="54">
        <v>-1.47</v>
      </c>
      <c r="K12625" s="54">
        <v>-1.2130000000000001</v>
      </c>
      <c r="L12625" s="54">
        <v>-0.98599999999999999</v>
      </c>
      <c r="M12625" s="54">
        <v>-0.84499999999999997</v>
      </c>
      <c r="P12625" s="57"/>
    </row>
    <row r="12626" spans="1:16" x14ac:dyDescent="0.2">
      <c r="A12626" s="50">
        <v>42008</v>
      </c>
      <c r="B12626">
        <f t="shared" si="594"/>
        <v>2015</v>
      </c>
      <c r="C12626" s="51">
        <f t="shared" si="595"/>
        <v>1</v>
      </c>
      <c r="D12626" s="51">
        <f t="shared" si="596"/>
        <v>4</v>
      </c>
      <c r="E12626" s="52">
        <v>0.5</v>
      </c>
      <c r="G12626" s="54">
        <v>-5.8230000000000004</v>
      </c>
      <c r="H12626" s="54">
        <v>-3.6269999999999998</v>
      </c>
      <c r="I12626">
        <v>-2.2469999999999999</v>
      </c>
      <c r="J12626" s="54">
        <v>-1.498</v>
      </c>
      <c r="K12626" s="54">
        <v>-1.242</v>
      </c>
      <c r="L12626" s="54">
        <v>-0.98599999999999999</v>
      </c>
      <c r="M12626" s="54">
        <v>-0.84499999999999997</v>
      </c>
      <c r="P12626" s="57"/>
    </row>
    <row r="12627" spans="1:16" x14ac:dyDescent="0.2">
      <c r="A12627" s="50">
        <v>42008</v>
      </c>
      <c r="B12627">
        <f t="shared" si="594"/>
        <v>2015</v>
      </c>
      <c r="C12627" s="51">
        <f t="shared" si="595"/>
        <v>1</v>
      </c>
      <c r="D12627" s="51">
        <f t="shared" si="596"/>
        <v>4</v>
      </c>
      <c r="E12627" s="52">
        <v>0.625</v>
      </c>
      <c r="G12627" s="54">
        <v>-5.8849999999999998</v>
      </c>
      <c r="H12627" s="54">
        <v>-3.6869999999999998</v>
      </c>
      <c r="I12627">
        <v>-2.3050000000000002</v>
      </c>
      <c r="J12627" s="54">
        <v>-1.498</v>
      </c>
      <c r="K12627" s="54">
        <v>-1.242</v>
      </c>
      <c r="L12627" s="54">
        <v>-1.0149999999999999</v>
      </c>
      <c r="M12627" s="54">
        <v>-0.84499999999999997</v>
      </c>
      <c r="P12627" s="57"/>
    </row>
    <row r="12628" spans="1:16" x14ac:dyDescent="0.2">
      <c r="A12628" s="50">
        <v>42008</v>
      </c>
      <c r="B12628">
        <f t="shared" si="594"/>
        <v>2015</v>
      </c>
      <c r="C12628" s="51">
        <f t="shared" si="595"/>
        <v>1</v>
      </c>
      <c r="D12628" s="51">
        <f t="shared" si="596"/>
        <v>4</v>
      </c>
      <c r="E12628" s="52">
        <v>0.75</v>
      </c>
      <c r="G12628" s="54">
        <v>-5.9790000000000001</v>
      </c>
      <c r="H12628" s="54">
        <v>-3.7469999999999999</v>
      </c>
      <c r="I12628">
        <v>-2.3340000000000001</v>
      </c>
      <c r="J12628" s="54">
        <v>-1.5269999999999999</v>
      </c>
      <c r="K12628" s="54">
        <v>-1.242</v>
      </c>
      <c r="L12628" s="54">
        <v>-1.0149999999999999</v>
      </c>
      <c r="M12628" s="54">
        <v>-0.84499999999999997</v>
      </c>
      <c r="P12628" s="57"/>
    </row>
    <row r="12629" spans="1:16" x14ac:dyDescent="0.2">
      <c r="A12629" s="50">
        <v>42008</v>
      </c>
      <c r="B12629">
        <f t="shared" si="594"/>
        <v>2015</v>
      </c>
      <c r="C12629" s="51">
        <f t="shared" si="595"/>
        <v>1</v>
      </c>
      <c r="D12629" s="51">
        <f t="shared" si="596"/>
        <v>4</v>
      </c>
      <c r="E12629" s="52">
        <v>0.875</v>
      </c>
      <c r="G12629" s="54">
        <v>-6.1050000000000004</v>
      </c>
      <c r="H12629" s="54">
        <v>-3.8069999999999999</v>
      </c>
      <c r="I12629">
        <v>-2.363</v>
      </c>
      <c r="J12629" s="54">
        <v>-1.556</v>
      </c>
      <c r="K12629" s="54">
        <v>-1.27</v>
      </c>
      <c r="L12629" s="54">
        <v>-1.0149999999999999</v>
      </c>
      <c r="M12629" s="54">
        <v>-0.873</v>
      </c>
      <c r="P12629" s="57"/>
    </row>
    <row r="12630" spans="1:16" x14ac:dyDescent="0.2">
      <c r="A12630" s="50">
        <v>42009</v>
      </c>
      <c r="B12630">
        <f t="shared" si="594"/>
        <v>2015</v>
      </c>
      <c r="C12630" s="51">
        <f t="shared" si="595"/>
        <v>1</v>
      </c>
      <c r="D12630" s="51">
        <f t="shared" si="596"/>
        <v>5</v>
      </c>
      <c r="E12630" s="52">
        <v>0</v>
      </c>
      <c r="G12630" s="54">
        <v>-6.1989999999999998</v>
      </c>
      <c r="H12630" s="54">
        <v>-3.8660000000000001</v>
      </c>
      <c r="I12630">
        <v>-2.3919999999999999</v>
      </c>
      <c r="J12630" s="54">
        <v>-1.5840000000000001</v>
      </c>
      <c r="K12630" s="54">
        <v>-1.27</v>
      </c>
      <c r="L12630" s="54">
        <v>-1.0429999999999999</v>
      </c>
      <c r="M12630" s="54">
        <v>-0.873</v>
      </c>
      <c r="P12630" s="57"/>
    </row>
    <row r="12631" spans="1:16" x14ac:dyDescent="0.2">
      <c r="A12631" s="50">
        <v>42009</v>
      </c>
      <c r="B12631">
        <f t="shared" si="594"/>
        <v>2015</v>
      </c>
      <c r="C12631" s="51">
        <f t="shared" si="595"/>
        <v>1</v>
      </c>
      <c r="D12631" s="51">
        <f t="shared" si="596"/>
        <v>5</v>
      </c>
      <c r="E12631" s="52">
        <v>0.125</v>
      </c>
      <c r="G12631" s="54">
        <v>-6.2939999999999996</v>
      </c>
      <c r="H12631" s="54">
        <v>-3.9260000000000002</v>
      </c>
      <c r="I12631">
        <v>-2.4209999999999998</v>
      </c>
      <c r="J12631" s="54">
        <v>-1.613</v>
      </c>
      <c r="K12631" s="54">
        <v>-1.2989999999999999</v>
      </c>
      <c r="L12631" s="54">
        <v>-1.0429999999999999</v>
      </c>
      <c r="M12631" s="54">
        <v>-0.873</v>
      </c>
      <c r="P12631" s="57"/>
    </row>
    <row r="12632" spans="1:16" x14ac:dyDescent="0.2">
      <c r="A12632" s="50">
        <v>42009</v>
      </c>
      <c r="B12632">
        <f t="shared" si="594"/>
        <v>2015</v>
      </c>
      <c r="C12632" s="51">
        <f t="shared" si="595"/>
        <v>1</v>
      </c>
      <c r="D12632" s="51">
        <f t="shared" si="596"/>
        <v>5</v>
      </c>
      <c r="E12632" s="52">
        <v>0.25</v>
      </c>
      <c r="G12632" s="54">
        <v>-6.42</v>
      </c>
      <c r="H12632" s="54">
        <v>-3.9860000000000002</v>
      </c>
      <c r="I12632">
        <v>-2.4790000000000001</v>
      </c>
      <c r="J12632" s="54">
        <v>-1.613</v>
      </c>
      <c r="K12632" s="54">
        <v>-1.2989999999999999</v>
      </c>
      <c r="L12632" s="54">
        <v>-1.0429999999999999</v>
      </c>
      <c r="M12632" s="54">
        <v>-0.873</v>
      </c>
      <c r="P12632" s="57"/>
    </row>
    <row r="12633" spans="1:16" x14ac:dyDescent="0.2">
      <c r="A12633" s="50">
        <v>42009</v>
      </c>
      <c r="B12633">
        <f t="shared" si="594"/>
        <v>2015</v>
      </c>
      <c r="C12633" s="51">
        <f t="shared" si="595"/>
        <v>1</v>
      </c>
      <c r="D12633" s="51">
        <f t="shared" si="596"/>
        <v>5</v>
      </c>
      <c r="E12633" s="52">
        <v>0.375</v>
      </c>
      <c r="G12633" s="54">
        <v>-6.4829999999999997</v>
      </c>
      <c r="H12633" s="54">
        <v>-4.0759999999999996</v>
      </c>
      <c r="I12633">
        <v>-2.508</v>
      </c>
      <c r="J12633" s="54">
        <v>-1.641</v>
      </c>
      <c r="K12633" s="54">
        <v>-1.327</v>
      </c>
      <c r="L12633" s="54">
        <v>-1.071</v>
      </c>
      <c r="M12633" s="54">
        <v>-0.873</v>
      </c>
      <c r="P12633" s="57"/>
    </row>
    <row r="12634" spans="1:16" x14ac:dyDescent="0.2">
      <c r="A12634" s="50">
        <v>42009</v>
      </c>
      <c r="B12634">
        <f t="shared" si="594"/>
        <v>2015</v>
      </c>
      <c r="C12634" s="51">
        <f t="shared" si="595"/>
        <v>1</v>
      </c>
      <c r="D12634" s="51">
        <f t="shared" si="596"/>
        <v>5</v>
      </c>
      <c r="E12634" s="52">
        <v>0.5</v>
      </c>
      <c r="G12634" s="54">
        <v>-6.5149999999999997</v>
      </c>
      <c r="H12634" s="54">
        <v>-4.1369999999999996</v>
      </c>
      <c r="I12634">
        <v>-2.5659999999999998</v>
      </c>
      <c r="J12634" s="54">
        <v>-1.67</v>
      </c>
      <c r="K12634" s="54">
        <v>-1.3560000000000001</v>
      </c>
      <c r="L12634" s="54">
        <v>-1.071</v>
      </c>
      <c r="M12634" s="54">
        <v>-0.873</v>
      </c>
      <c r="P12634" s="57"/>
    </row>
    <row r="12635" spans="1:16" x14ac:dyDescent="0.2">
      <c r="A12635" s="50">
        <v>42009</v>
      </c>
      <c r="B12635">
        <f t="shared" si="594"/>
        <v>2015</v>
      </c>
      <c r="C12635" s="51">
        <f t="shared" si="595"/>
        <v>1</v>
      </c>
      <c r="D12635" s="51">
        <f t="shared" si="596"/>
        <v>5</v>
      </c>
      <c r="E12635" s="52">
        <v>0.625</v>
      </c>
      <c r="G12635" s="54">
        <v>-6.4829999999999997</v>
      </c>
      <c r="H12635" s="54">
        <v>-4.1970000000000001</v>
      </c>
      <c r="I12635">
        <v>-2.5960000000000001</v>
      </c>
      <c r="J12635" s="54">
        <v>-1.6990000000000001</v>
      </c>
      <c r="K12635" s="54">
        <v>-1.3560000000000001</v>
      </c>
      <c r="L12635" s="54">
        <v>-1.071</v>
      </c>
      <c r="M12635" s="54">
        <v>-0.873</v>
      </c>
      <c r="P12635" s="57"/>
    </row>
    <row r="12636" spans="1:16" x14ac:dyDescent="0.2">
      <c r="A12636" s="50">
        <v>42009</v>
      </c>
      <c r="B12636">
        <f t="shared" si="594"/>
        <v>2015</v>
      </c>
      <c r="C12636" s="51">
        <f t="shared" si="595"/>
        <v>1</v>
      </c>
      <c r="D12636" s="51">
        <f t="shared" si="596"/>
        <v>5</v>
      </c>
      <c r="E12636" s="52">
        <v>0.75</v>
      </c>
      <c r="G12636" s="54">
        <v>-6.42</v>
      </c>
      <c r="H12636" s="54">
        <v>-4.2270000000000003</v>
      </c>
      <c r="I12636">
        <v>-2.6539999999999999</v>
      </c>
      <c r="J12636" s="54">
        <v>-1.7270000000000001</v>
      </c>
      <c r="K12636" s="54">
        <v>-1.3839999999999999</v>
      </c>
      <c r="L12636" s="54">
        <v>-1.1000000000000001</v>
      </c>
      <c r="M12636" s="54">
        <v>-0.90200000000000002</v>
      </c>
      <c r="P12636" s="57"/>
    </row>
    <row r="12637" spans="1:16" x14ac:dyDescent="0.2">
      <c r="A12637" s="50">
        <v>42009</v>
      </c>
      <c r="B12637">
        <f t="shared" si="594"/>
        <v>2015</v>
      </c>
      <c r="C12637" s="51">
        <f t="shared" si="595"/>
        <v>1</v>
      </c>
      <c r="D12637" s="51">
        <f t="shared" si="596"/>
        <v>5</v>
      </c>
      <c r="E12637" s="52">
        <v>0.875</v>
      </c>
      <c r="G12637" s="54">
        <v>-6.3570000000000002</v>
      </c>
      <c r="H12637" s="54">
        <v>-4.2869999999999999</v>
      </c>
      <c r="I12637">
        <v>-2.6829999999999998</v>
      </c>
      <c r="J12637" s="54">
        <v>-1.756</v>
      </c>
      <c r="K12637" s="54">
        <v>-1.3839999999999999</v>
      </c>
      <c r="L12637" s="54">
        <v>-1.1000000000000001</v>
      </c>
      <c r="M12637" s="54">
        <v>-0.90200000000000002</v>
      </c>
      <c r="P12637" s="57"/>
    </row>
    <row r="12638" spans="1:16" x14ac:dyDescent="0.2">
      <c r="A12638" s="50">
        <v>42010</v>
      </c>
      <c r="B12638">
        <f t="shared" si="594"/>
        <v>2015</v>
      </c>
      <c r="C12638" s="51">
        <f t="shared" si="595"/>
        <v>1</v>
      </c>
      <c r="D12638" s="51">
        <f t="shared" si="596"/>
        <v>6</v>
      </c>
      <c r="E12638" s="52">
        <v>0</v>
      </c>
      <c r="G12638" s="54">
        <v>-6.2939999999999996</v>
      </c>
      <c r="H12638" s="54">
        <v>-4.3179999999999996</v>
      </c>
      <c r="I12638">
        <v>-2.7120000000000002</v>
      </c>
      <c r="J12638" s="54">
        <v>-1.7849999999999999</v>
      </c>
      <c r="K12638" s="54">
        <v>-1.413</v>
      </c>
      <c r="L12638" s="54">
        <v>-1.1000000000000001</v>
      </c>
      <c r="M12638" s="54">
        <v>-0.90200000000000002</v>
      </c>
      <c r="P12638" s="57"/>
    </row>
    <row r="12639" spans="1:16" x14ac:dyDescent="0.2">
      <c r="A12639" s="50">
        <v>42010</v>
      </c>
      <c r="B12639">
        <f t="shared" si="594"/>
        <v>2015</v>
      </c>
      <c r="C12639" s="51">
        <f t="shared" si="595"/>
        <v>1</v>
      </c>
      <c r="D12639" s="51">
        <f t="shared" si="596"/>
        <v>6</v>
      </c>
      <c r="E12639" s="52">
        <v>0.125</v>
      </c>
      <c r="G12639" s="54">
        <v>-6.2309999999999999</v>
      </c>
      <c r="H12639" s="54">
        <v>-4.3179999999999996</v>
      </c>
      <c r="I12639">
        <v>-2.742</v>
      </c>
      <c r="J12639" s="54">
        <v>-1.8140000000000001</v>
      </c>
      <c r="K12639" s="54">
        <v>-1.413</v>
      </c>
      <c r="L12639" s="54">
        <v>-1.1279999999999999</v>
      </c>
      <c r="M12639" s="54">
        <v>-0.90200000000000002</v>
      </c>
      <c r="P12639" s="57"/>
    </row>
    <row r="12640" spans="1:16" x14ac:dyDescent="0.2">
      <c r="A12640" s="50">
        <v>42010</v>
      </c>
      <c r="B12640">
        <f t="shared" si="594"/>
        <v>2015</v>
      </c>
      <c r="C12640" s="51">
        <f t="shared" si="595"/>
        <v>1</v>
      </c>
      <c r="D12640" s="51">
        <f t="shared" si="596"/>
        <v>6</v>
      </c>
      <c r="E12640" s="52">
        <v>0.25</v>
      </c>
      <c r="G12640" s="54">
        <v>-6.1989999999999998</v>
      </c>
      <c r="H12640" s="54">
        <v>-4.3179999999999996</v>
      </c>
      <c r="I12640">
        <v>-2.7709999999999999</v>
      </c>
      <c r="J12640" s="54">
        <v>-1.8420000000000001</v>
      </c>
      <c r="K12640" s="54">
        <v>-1.4410000000000001</v>
      </c>
      <c r="L12640" s="54">
        <v>-1.1279999999999999</v>
      </c>
      <c r="M12640" s="54">
        <v>-0.90200000000000002</v>
      </c>
      <c r="P12640" s="57"/>
    </row>
    <row r="12641" spans="1:16" x14ac:dyDescent="0.2">
      <c r="A12641" s="50">
        <v>42010</v>
      </c>
      <c r="B12641">
        <f t="shared" si="594"/>
        <v>2015</v>
      </c>
      <c r="C12641" s="51">
        <f t="shared" si="595"/>
        <v>1</v>
      </c>
      <c r="D12641" s="51">
        <f t="shared" si="596"/>
        <v>6</v>
      </c>
      <c r="E12641" s="52">
        <v>0.375</v>
      </c>
      <c r="G12641" s="54">
        <v>-6.2309999999999999</v>
      </c>
      <c r="H12641" s="54">
        <v>-4.3179999999999996</v>
      </c>
      <c r="I12641">
        <v>-2.83</v>
      </c>
      <c r="J12641" s="54">
        <v>-1.871</v>
      </c>
      <c r="K12641" s="54">
        <v>-1.47</v>
      </c>
      <c r="L12641" s="54">
        <v>-1.157</v>
      </c>
      <c r="M12641" s="54">
        <v>-0.93</v>
      </c>
      <c r="P12641" s="57"/>
    </row>
    <row r="12642" spans="1:16" x14ac:dyDescent="0.2">
      <c r="A12642" s="50">
        <v>42010</v>
      </c>
      <c r="B12642">
        <f t="shared" si="594"/>
        <v>2015</v>
      </c>
      <c r="C12642" s="51">
        <f t="shared" si="595"/>
        <v>1</v>
      </c>
      <c r="D12642" s="51">
        <f t="shared" si="596"/>
        <v>6</v>
      </c>
      <c r="E12642" s="52">
        <v>0.5</v>
      </c>
      <c r="G12642" s="54">
        <v>-6.2619999999999996</v>
      </c>
      <c r="H12642" s="54">
        <v>-4.3479999999999999</v>
      </c>
      <c r="I12642">
        <v>-2.83</v>
      </c>
      <c r="J12642" s="54">
        <v>-1.871</v>
      </c>
      <c r="K12642" s="54">
        <v>-1.47</v>
      </c>
      <c r="L12642" s="54">
        <v>-1.157</v>
      </c>
      <c r="M12642" s="54">
        <v>-0.93</v>
      </c>
      <c r="P12642" s="57"/>
    </row>
    <row r="12643" spans="1:16" x14ac:dyDescent="0.2">
      <c r="A12643" s="50">
        <v>42010</v>
      </c>
      <c r="B12643">
        <f t="shared" si="594"/>
        <v>2015</v>
      </c>
      <c r="C12643" s="51">
        <f t="shared" si="595"/>
        <v>1</v>
      </c>
      <c r="D12643" s="51">
        <f t="shared" si="596"/>
        <v>6</v>
      </c>
      <c r="E12643" s="52">
        <v>0.625</v>
      </c>
      <c r="G12643" s="54">
        <v>-6.2939999999999996</v>
      </c>
      <c r="H12643" s="54">
        <v>-4.3479999999999999</v>
      </c>
      <c r="I12643">
        <v>-2.8879999999999999</v>
      </c>
      <c r="J12643" s="54">
        <v>-1.9</v>
      </c>
      <c r="K12643" s="54">
        <v>-1.498</v>
      </c>
      <c r="L12643" s="54">
        <v>-1.157</v>
      </c>
      <c r="M12643" s="54">
        <v>-0.93</v>
      </c>
      <c r="P12643" s="57"/>
    </row>
    <row r="12644" spans="1:16" x14ac:dyDescent="0.2">
      <c r="A12644" s="50">
        <v>42010</v>
      </c>
      <c r="B12644">
        <f t="shared" si="594"/>
        <v>2015</v>
      </c>
      <c r="C12644" s="51">
        <f t="shared" si="595"/>
        <v>1</v>
      </c>
      <c r="D12644" s="51">
        <f t="shared" si="596"/>
        <v>6</v>
      </c>
      <c r="E12644" s="52">
        <v>0.75</v>
      </c>
      <c r="G12644" s="54">
        <v>-6.3570000000000002</v>
      </c>
      <c r="H12644" s="54">
        <v>-4.3780000000000001</v>
      </c>
      <c r="I12644">
        <v>-2.8879999999999999</v>
      </c>
      <c r="J12644" s="54">
        <v>-1.929</v>
      </c>
      <c r="K12644" s="54">
        <v>-1.5269999999999999</v>
      </c>
      <c r="L12644" s="54">
        <v>-1.1850000000000001</v>
      </c>
      <c r="M12644" s="54">
        <v>-0.93</v>
      </c>
      <c r="P12644" s="57"/>
    </row>
    <row r="12645" spans="1:16" x14ac:dyDescent="0.2">
      <c r="A12645" s="50">
        <v>42010</v>
      </c>
      <c r="B12645">
        <f t="shared" si="594"/>
        <v>2015</v>
      </c>
      <c r="C12645" s="51">
        <f t="shared" si="595"/>
        <v>1</v>
      </c>
      <c r="D12645" s="51">
        <f t="shared" si="596"/>
        <v>6</v>
      </c>
      <c r="E12645" s="52">
        <v>0.875</v>
      </c>
      <c r="G12645" s="54">
        <v>-6.42</v>
      </c>
      <c r="H12645" s="54">
        <v>-4.4080000000000004</v>
      </c>
      <c r="I12645">
        <v>-2.9180000000000001</v>
      </c>
      <c r="J12645" s="54">
        <v>-1.958</v>
      </c>
      <c r="K12645" s="54">
        <v>-1.5269999999999999</v>
      </c>
      <c r="L12645" s="54">
        <v>-1.1850000000000001</v>
      </c>
      <c r="M12645" s="54">
        <v>-0.93</v>
      </c>
      <c r="P12645" s="57"/>
    </row>
    <row r="12646" spans="1:16" x14ac:dyDescent="0.2">
      <c r="A12646" s="50">
        <v>42011</v>
      </c>
      <c r="B12646">
        <f t="shared" si="594"/>
        <v>2015</v>
      </c>
      <c r="C12646" s="51">
        <f t="shared" si="595"/>
        <v>1</v>
      </c>
      <c r="D12646" s="51">
        <f t="shared" si="596"/>
        <v>7</v>
      </c>
      <c r="E12646" s="52">
        <v>0</v>
      </c>
      <c r="G12646" s="54">
        <v>-6.4829999999999997</v>
      </c>
      <c r="H12646" s="54">
        <v>-4.4390000000000001</v>
      </c>
      <c r="I12646">
        <v>-2.9470000000000001</v>
      </c>
      <c r="J12646" s="54">
        <v>-1.986</v>
      </c>
      <c r="K12646" s="54">
        <v>-1.556</v>
      </c>
      <c r="L12646" s="54">
        <v>-1.2130000000000001</v>
      </c>
      <c r="M12646" s="54">
        <v>-0.95799999999999996</v>
      </c>
      <c r="P12646" s="57"/>
    </row>
    <row r="12647" spans="1:16" x14ac:dyDescent="0.2">
      <c r="A12647" s="50">
        <v>42011</v>
      </c>
      <c r="B12647">
        <f t="shared" si="594"/>
        <v>2015</v>
      </c>
      <c r="C12647" s="51">
        <f t="shared" si="595"/>
        <v>1</v>
      </c>
      <c r="D12647" s="51">
        <f t="shared" si="596"/>
        <v>7</v>
      </c>
      <c r="E12647" s="52">
        <v>0.125</v>
      </c>
      <c r="G12647" s="54">
        <v>-6.5469999999999997</v>
      </c>
      <c r="H12647" s="54">
        <v>-4.4690000000000003</v>
      </c>
      <c r="I12647">
        <v>-2.976</v>
      </c>
      <c r="J12647" s="54">
        <v>-2.0150000000000001</v>
      </c>
      <c r="K12647" s="54">
        <v>-1.5840000000000001</v>
      </c>
      <c r="L12647" s="54">
        <v>-1.2130000000000001</v>
      </c>
      <c r="M12647" s="54">
        <v>-0.95799999999999996</v>
      </c>
      <c r="P12647" s="57"/>
    </row>
    <row r="12648" spans="1:16" x14ac:dyDescent="0.2">
      <c r="A12648" s="50">
        <v>42011</v>
      </c>
      <c r="B12648">
        <f t="shared" si="594"/>
        <v>2015</v>
      </c>
      <c r="C12648" s="51">
        <f t="shared" si="595"/>
        <v>1</v>
      </c>
      <c r="D12648" s="51">
        <f t="shared" si="596"/>
        <v>7</v>
      </c>
      <c r="E12648" s="52">
        <v>0.25</v>
      </c>
      <c r="G12648" s="54">
        <v>-6.5789999999999997</v>
      </c>
      <c r="H12648" s="54">
        <v>-4.4989999999999997</v>
      </c>
      <c r="I12648">
        <v>-3.0059999999999998</v>
      </c>
      <c r="J12648" s="54">
        <v>-2.0150000000000001</v>
      </c>
      <c r="K12648" s="54">
        <v>-1.5840000000000001</v>
      </c>
      <c r="L12648" s="54">
        <v>-1.242</v>
      </c>
      <c r="M12648" s="54">
        <v>-0.95799999999999996</v>
      </c>
      <c r="P12648" s="57"/>
    </row>
    <row r="12649" spans="1:16" x14ac:dyDescent="0.2">
      <c r="A12649" s="50">
        <v>42011</v>
      </c>
      <c r="B12649">
        <f t="shared" si="594"/>
        <v>2015</v>
      </c>
      <c r="C12649" s="51">
        <f t="shared" si="595"/>
        <v>1</v>
      </c>
      <c r="D12649" s="51">
        <f t="shared" si="596"/>
        <v>7</v>
      </c>
      <c r="E12649" s="52">
        <v>0.375</v>
      </c>
      <c r="G12649" s="54">
        <v>-6.5789999999999997</v>
      </c>
      <c r="H12649" s="54">
        <v>-4.5599999999999996</v>
      </c>
      <c r="I12649">
        <v>-3.0350000000000001</v>
      </c>
      <c r="J12649" s="54">
        <v>-2.073</v>
      </c>
      <c r="K12649" s="54">
        <v>-1.613</v>
      </c>
      <c r="L12649" s="54">
        <v>-1.242</v>
      </c>
      <c r="M12649" s="54">
        <v>-0.98599999999999999</v>
      </c>
      <c r="P12649" s="57"/>
    </row>
    <row r="12650" spans="1:16" x14ac:dyDescent="0.2">
      <c r="A12650" s="50">
        <v>42011</v>
      </c>
      <c r="B12650">
        <f t="shared" si="594"/>
        <v>2015</v>
      </c>
      <c r="C12650" s="51">
        <f t="shared" si="595"/>
        <v>1</v>
      </c>
      <c r="D12650" s="51">
        <f t="shared" si="596"/>
        <v>7</v>
      </c>
      <c r="E12650" s="52">
        <v>0.5</v>
      </c>
      <c r="G12650" s="54">
        <v>-6.5789999999999997</v>
      </c>
      <c r="H12650" s="54">
        <v>-4.5599999999999996</v>
      </c>
      <c r="I12650">
        <v>-3.0649999999999999</v>
      </c>
      <c r="J12650" s="54">
        <v>-2.073</v>
      </c>
      <c r="K12650" s="54">
        <v>-1.641</v>
      </c>
      <c r="L12650" s="54">
        <v>-1.27</v>
      </c>
      <c r="M12650" s="54">
        <v>-0.98599999999999999</v>
      </c>
      <c r="P12650" s="57"/>
    </row>
    <row r="12651" spans="1:16" x14ac:dyDescent="0.2">
      <c r="A12651" s="50">
        <v>42011</v>
      </c>
      <c r="B12651">
        <f t="shared" si="594"/>
        <v>2015</v>
      </c>
      <c r="C12651" s="51">
        <f t="shared" si="595"/>
        <v>1</v>
      </c>
      <c r="D12651" s="51">
        <f t="shared" si="596"/>
        <v>7</v>
      </c>
      <c r="E12651" s="52">
        <v>0.625</v>
      </c>
      <c r="G12651" s="54">
        <v>-6.5469999999999997</v>
      </c>
      <c r="H12651" s="54">
        <v>-4.59</v>
      </c>
      <c r="I12651">
        <v>-3.0939999999999999</v>
      </c>
      <c r="J12651" s="54">
        <v>-2.1019999999999999</v>
      </c>
      <c r="K12651" s="54">
        <v>-1.641</v>
      </c>
      <c r="L12651" s="54">
        <v>-1.2989999999999999</v>
      </c>
      <c r="M12651" s="54">
        <v>-0.98599999999999999</v>
      </c>
      <c r="P12651" s="57"/>
    </row>
    <row r="12652" spans="1:16" x14ac:dyDescent="0.2">
      <c r="A12652" s="50">
        <v>42011</v>
      </c>
      <c r="B12652">
        <f t="shared" si="594"/>
        <v>2015</v>
      </c>
      <c r="C12652" s="51">
        <f t="shared" si="595"/>
        <v>1</v>
      </c>
      <c r="D12652" s="51">
        <f t="shared" si="596"/>
        <v>7</v>
      </c>
      <c r="E12652" s="52">
        <v>0.75</v>
      </c>
      <c r="G12652" s="54">
        <v>-6.5469999999999997</v>
      </c>
      <c r="H12652" s="54">
        <v>-4.6210000000000004</v>
      </c>
      <c r="I12652">
        <v>-3.1240000000000001</v>
      </c>
      <c r="J12652" s="54">
        <v>-2.1309999999999998</v>
      </c>
      <c r="K12652" s="54">
        <v>-1.67</v>
      </c>
      <c r="L12652" s="54">
        <v>-1.2989999999999999</v>
      </c>
      <c r="M12652" s="54">
        <v>-0.98599999999999999</v>
      </c>
      <c r="P12652" s="57"/>
    </row>
    <row r="12653" spans="1:16" x14ac:dyDescent="0.2">
      <c r="A12653" s="50">
        <v>42011</v>
      </c>
      <c r="B12653">
        <f t="shared" si="594"/>
        <v>2015</v>
      </c>
      <c r="C12653" s="51">
        <f t="shared" si="595"/>
        <v>1</v>
      </c>
      <c r="D12653" s="51">
        <f t="shared" si="596"/>
        <v>7</v>
      </c>
      <c r="E12653" s="52">
        <v>0.875</v>
      </c>
      <c r="G12653" s="54">
        <v>-6.5469999999999997</v>
      </c>
      <c r="H12653" s="54">
        <v>-4.6210000000000004</v>
      </c>
      <c r="I12653">
        <v>-3.1240000000000001</v>
      </c>
      <c r="J12653" s="54">
        <v>-2.16</v>
      </c>
      <c r="K12653" s="54">
        <v>-1.6990000000000001</v>
      </c>
      <c r="L12653" s="54">
        <v>-1.327</v>
      </c>
      <c r="M12653" s="54">
        <v>-1.0149999999999999</v>
      </c>
      <c r="P12653" s="57"/>
    </row>
    <row r="12654" spans="1:16" x14ac:dyDescent="0.2">
      <c r="A12654" s="50">
        <v>42012</v>
      </c>
      <c r="B12654">
        <f t="shared" si="594"/>
        <v>2015</v>
      </c>
      <c r="C12654" s="51">
        <f t="shared" si="595"/>
        <v>1</v>
      </c>
      <c r="D12654" s="51">
        <f t="shared" si="596"/>
        <v>8</v>
      </c>
      <c r="E12654" s="52">
        <v>0</v>
      </c>
      <c r="G12654" s="54">
        <v>-6.5469999999999997</v>
      </c>
      <c r="H12654" s="54">
        <v>-4.6509999999999998</v>
      </c>
      <c r="I12654">
        <v>-3.153</v>
      </c>
      <c r="J12654" s="54">
        <v>-2.1890000000000001</v>
      </c>
      <c r="K12654" s="54">
        <v>-1.7270000000000001</v>
      </c>
      <c r="L12654" s="54">
        <v>-1.327</v>
      </c>
      <c r="M12654" s="54">
        <v>-1.0149999999999999</v>
      </c>
      <c r="P12654" s="57"/>
    </row>
    <row r="12655" spans="1:16" x14ac:dyDescent="0.2">
      <c r="A12655" s="50">
        <v>42012</v>
      </c>
      <c r="B12655">
        <f t="shared" si="594"/>
        <v>2015</v>
      </c>
      <c r="C12655" s="51">
        <f t="shared" si="595"/>
        <v>1</v>
      </c>
      <c r="D12655" s="51">
        <f t="shared" si="596"/>
        <v>8</v>
      </c>
      <c r="E12655" s="52">
        <v>0.125</v>
      </c>
      <c r="G12655" s="54">
        <v>-6.5789999999999997</v>
      </c>
      <c r="H12655" s="54">
        <v>-4.6509999999999998</v>
      </c>
      <c r="I12655">
        <v>-3.1829999999999998</v>
      </c>
      <c r="J12655" s="54">
        <v>-2.1890000000000001</v>
      </c>
      <c r="K12655" s="54">
        <v>-1.7270000000000001</v>
      </c>
      <c r="L12655" s="54">
        <v>-1.3560000000000001</v>
      </c>
      <c r="M12655" s="54">
        <v>-1.0149999999999999</v>
      </c>
      <c r="P12655" s="57"/>
    </row>
    <row r="12656" spans="1:16" x14ac:dyDescent="0.2">
      <c r="A12656" s="50">
        <v>42012</v>
      </c>
      <c r="B12656">
        <f t="shared" si="594"/>
        <v>2015</v>
      </c>
      <c r="C12656" s="51">
        <f t="shared" si="595"/>
        <v>1</v>
      </c>
      <c r="D12656" s="51">
        <f t="shared" si="596"/>
        <v>8</v>
      </c>
      <c r="E12656" s="52">
        <v>0.25</v>
      </c>
      <c r="G12656" s="54">
        <v>-6.6420000000000003</v>
      </c>
      <c r="H12656" s="54">
        <v>-4.6820000000000004</v>
      </c>
      <c r="I12656">
        <v>-3.2120000000000002</v>
      </c>
      <c r="J12656" s="54">
        <v>-2.218</v>
      </c>
      <c r="K12656" s="54">
        <v>-1.756</v>
      </c>
      <c r="L12656" s="54">
        <v>-1.3560000000000001</v>
      </c>
      <c r="M12656" s="54">
        <v>-1.0429999999999999</v>
      </c>
      <c r="P12656" s="57"/>
    </row>
    <row r="12657" spans="1:16" x14ac:dyDescent="0.2">
      <c r="A12657" s="50">
        <v>42012</v>
      </c>
      <c r="B12657">
        <f t="shared" si="594"/>
        <v>2015</v>
      </c>
      <c r="C12657" s="51">
        <f t="shared" si="595"/>
        <v>1</v>
      </c>
      <c r="D12657" s="51">
        <f t="shared" si="596"/>
        <v>8</v>
      </c>
      <c r="E12657" s="52">
        <v>0.375</v>
      </c>
      <c r="G12657" s="54">
        <v>-6.6740000000000004</v>
      </c>
      <c r="H12657" s="54">
        <v>-4.6820000000000004</v>
      </c>
      <c r="I12657">
        <v>-3.242</v>
      </c>
      <c r="J12657" s="54">
        <v>-2.2469999999999999</v>
      </c>
      <c r="K12657" s="54">
        <v>-1.7849999999999999</v>
      </c>
      <c r="L12657" s="54">
        <v>-1.3839999999999999</v>
      </c>
      <c r="M12657" s="54">
        <v>-1.0429999999999999</v>
      </c>
      <c r="P12657" s="57"/>
    </row>
    <row r="12658" spans="1:16" x14ac:dyDescent="0.2">
      <c r="A12658" s="50">
        <v>42012</v>
      </c>
      <c r="B12658">
        <f t="shared" si="594"/>
        <v>2015</v>
      </c>
      <c r="C12658" s="51">
        <f t="shared" si="595"/>
        <v>1</v>
      </c>
      <c r="D12658" s="51">
        <f t="shared" si="596"/>
        <v>8</v>
      </c>
      <c r="E12658" s="52">
        <v>0.5</v>
      </c>
      <c r="G12658" s="54">
        <v>-6.7060000000000004</v>
      </c>
      <c r="H12658" s="54">
        <v>-4.7119999999999997</v>
      </c>
      <c r="I12658">
        <v>-3.2709999999999999</v>
      </c>
      <c r="J12658" s="54">
        <v>-2.2759999999999998</v>
      </c>
      <c r="K12658" s="54">
        <v>-1.7849999999999999</v>
      </c>
      <c r="L12658" s="54">
        <v>-1.413</v>
      </c>
      <c r="M12658" s="54">
        <v>-1.0429999999999999</v>
      </c>
      <c r="P12658" s="57"/>
    </row>
    <row r="12659" spans="1:16" x14ac:dyDescent="0.2">
      <c r="A12659" s="50">
        <v>42012</v>
      </c>
      <c r="B12659">
        <f t="shared" si="594"/>
        <v>2015</v>
      </c>
      <c r="C12659" s="51">
        <f t="shared" si="595"/>
        <v>1</v>
      </c>
      <c r="D12659" s="51">
        <f t="shared" si="596"/>
        <v>8</v>
      </c>
      <c r="E12659" s="52">
        <v>0.625</v>
      </c>
      <c r="G12659" s="54">
        <v>-6.6740000000000004</v>
      </c>
      <c r="H12659" s="54">
        <v>-4.7430000000000003</v>
      </c>
      <c r="I12659">
        <v>-3.2709999999999999</v>
      </c>
      <c r="J12659" s="54">
        <v>-2.3050000000000002</v>
      </c>
      <c r="K12659" s="54">
        <v>-1.8140000000000001</v>
      </c>
      <c r="L12659" s="54">
        <v>-1.413</v>
      </c>
      <c r="M12659" s="54">
        <v>-1.0429999999999999</v>
      </c>
      <c r="P12659" s="57"/>
    </row>
    <row r="12660" spans="1:16" x14ac:dyDescent="0.2">
      <c r="A12660" s="50">
        <v>42012</v>
      </c>
      <c r="B12660">
        <f t="shared" si="594"/>
        <v>2015</v>
      </c>
      <c r="C12660" s="51">
        <f t="shared" si="595"/>
        <v>1</v>
      </c>
      <c r="D12660" s="51">
        <f t="shared" si="596"/>
        <v>8</v>
      </c>
      <c r="E12660" s="52">
        <v>0.75</v>
      </c>
      <c r="G12660" s="54">
        <v>-6.6740000000000004</v>
      </c>
      <c r="H12660" s="54">
        <v>-4.7729999999999997</v>
      </c>
      <c r="I12660">
        <v>-3.3010000000000002</v>
      </c>
      <c r="J12660" s="54">
        <v>-2.3340000000000001</v>
      </c>
      <c r="K12660" s="54">
        <v>-1.8420000000000001</v>
      </c>
      <c r="L12660" s="54">
        <v>-1.4410000000000001</v>
      </c>
      <c r="M12660" s="54">
        <v>-1.071</v>
      </c>
      <c r="P12660" s="57"/>
    </row>
    <row r="12661" spans="1:16" x14ac:dyDescent="0.2">
      <c r="A12661" s="50">
        <v>42012</v>
      </c>
      <c r="B12661">
        <f t="shared" si="594"/>
        <v>2015</v>
      </c>
      <c r="C12661" s="51">
        <f t="shared" si="595"/>
        <v>1</v>
      </c>
      <c r="D12661" s="51">
        <f t="shared" si="596"/>
        <v>8</v>
      </c>
      <c r="E12661" s="52">
        <v>0.875</v>
      </c>
      <c r="G12661" s="54">
        <v>-6.6740000000000004</v>
      </c>
      <c r="H12661" s="54">
        <v>-4.8040000000000003</v>
      </c>
      <c r="I12661">
        <v>-3.33</v>
      </c>
      <c r="J12661" s="54">
        <v>-2.363</v>
      </c>
      <c r="K12661" s="54">
        <v>-1.8420000000000001</v>
      </c>
      <c r="L12661" s="54">
        <v>-1.4410000000000001</v>
      </c>
      <c r="M12661" s="54">
        <v>-1.071</v>
      </c>
      <c r="P12661" s="57"/>
    </row>
    <row r="12662" spans="1:16" x14ac:dyDescent="0.2">
      <c r="A12662" s="50">
        <v>42013</v>
      </c>
      <c r="B12662">
        <f t="shared" si="594"/>
        <v>2015</v>
      </c>
      <c r="C12662" s="51">
        <f t="shared" si="595"/>
        <v>1</v>
      </c>
      <c r="D12662" s="51">
        <f t="shared" si="596"/>
        <v>9</v>
      </c>
      <c r="E12662" s="52">
        <v>0</v>
      </c>
      <c r="G12662" s="54">
        <v>-6.7060000000000004</v>
      </c>
      <c r="H12662" s="54">
        <v>-4.8040000000000003</v>
      </c>
      <c r="I12662">
        <v>-3.36</v>
      </c>
      <c r="J12662" s="54">
        <v>-2.363</v>
      </c>
      <c r="K12662" s="54">
        <v>-1.871</v>
      </c>
      <c r="L12662" s="54">
        <v>-1.47</v>
      </c>
      <c r="M12662" s="54">
        <v>-1.071</v>
      </c>
      <c r="P12662" s="57"/>
    </row>
    <row r="12663" spans="1:16" x14ac:dyDescent="0.2">
      <c r="A12663" s="50">
        <v>42013</v>
      </c>
      <c r="B12663">
        <f t="shared" si="594"/>
        <v>2015</v>
      </c>
      <c r="C12663" s="51">
        <f t="shared" si="595"/>
        <v>1</v>
      </c>
      <c r="D12663" s="51">
        <f t="shared" si="596"/>
        <v>9</v>
      </c>
      <c r="E12663" s="52">
        <v>0.125</v>
      </c>
      <c r="G12663" s="54">
        <v>-6.7380000000000004</v>
      </c>
      <c r="H12663" s="54">
        <v>-4.8339999999999996</v>
      </c>
      <c r="I12663">
        <v>-3.39</v>
      </c>
      <c r="J12663" s="54">
        <v>-2.3919999999999999</v>
      </c>
      <c r="K12663" s="54">
        <v>-1.9</v>
      </c>
      <c r="L12663" s="54">
        <v>-1.498</v>
      </c>
      <c r="M12663" s="54">
        <v>-1.071</v>
      </c>
      <c r="P12663" s="57"/>
    </row>
    <row r="12664" spans="1:16" x14ac:dyDescent="0.2">
      <c r="A12664" s="50">
        <v>42013</v>
      </c>
      <c r="B12664">
        <f t="shared" si="594"/>
        <v>2015</v>
      </c>
      <c r="C12664" s="51">
        <f t="shared" si="595"/>
        <v>1</v>
      </c>
      <c r="D12664" s="51">
        <f t="shared" si="596"/>
        <v>9</v>
      </c>
      <c r="E12664" s="52">
        <v>0.25</v>
      </c>
      <c r="G12664" s="54">
        <v>-6.77</v>
      </c>
      <c r="H12664" s="54">
        <v>-4.8339999999999996</v>
      </c>
      <c r="I12664">
        <v>-3.39</v>
      </c>
      <c r="J12664" s="54">
        <v>-2.4209999999999998</v>
      </c>
      <c r="K12664" s="54">
        <v>-1.929</v>
      </c>
      <c r="L12664" s="54">
        <v>-1.498</v>
      </c>
      <c r="M12664" s="54">
        <v>-1.1000000000000001</v>
      </c>
      <c r="P12664" s="57"/>
    </row>
    <row r="12665" spans="1:16" x14ac:dyDescent="0.2">
      <c r="A12665" s="50">
        <v>42013</v>
      </c>
      <c r="B12665">
        <f t="shared" si="594"/>
        <v>2015</v>
      </c>
      <c r="C12665" s="51">
        <f t="shared" si="595"/>
        <v>1</v>
      </c>
      <c r="D12665" s="51">
        <f t="shared" si="596"/>
        <v>9</v>
      </c>
      <c r="E12665" s="52">
        <v>0.375</v>
      </c>
      <c r="G12665" s="54">
        <v>-6.8019999999999996</v>
      </c>
      <c r="H12665" s="54">
        <v>-4.8650000000000002</v>
      </c>
      <c r="I12665">
        <v>-3.419</v>
      </c>
      <c r="J12665" s="54">
        <v>-2.4209999999999998</v>
      </c>
      <c r="K12665" s="54">
        <v>-1.958</v>
      </c>
      <c r="L12665" s="54">
        <v>-1.5269999999999999</v>
      </c>
      <c r="M12665" s="54">
        <v>-1.1000000000000001</v>
      </c>
      <c r="P12665" s="57"/>
    </row>
    <row r="12666" spans="1:16" x14ac:dyDescent="0.2">
      <c r="A12666" s="50">
        <v>42013</v>
      </c>
      <c r="B12666">
        <f t="shared" si="594"/>
        <v>2015</v>
      </c>
      <c r="C12666" s="51">
        <f t="shared" si="595"/>
        <v>1</v>
      </c>
      <c r="D12666" s="51">
        <f t="shared" si="596"/>
        <v>9</v>
      </c>
      <c r="E12666" s="52">
        <v>0.5</v>
      </c>
      <c r="G12666" s="54">
        <v>-6.8339999999999996</v>
      </c>
      <c r="H12666" s="54">
        <v>-4.8949999999999996</v>
      </c>
      <c r="I12666">
        <v>-3.4489999999999998</v>
      </c>
      <c r="J12666" s="54">
        <v>-2.4500000000000002</v>
      </c>
      <c r="K12666" s="54">
        <v>-1.958</v>
      </c>
      <c r="L12666" s="54">
        <v>-1.556</v>
      </c>
      <c r="M12666" s="54">
        <v>-1.1279999999999999</v>
      </c>
      <c r="P12666" s="57"/>
    </row>
    <row r="12667" spans="1:16" x14ac:dyDescent="0.2">
      <c r="A12667" s="50">
        <v>42013</v>
      </c>
      <c r="B12667">
        <f t="shared" si="594"/>
        <v>2015</v>
      </c>
      <c r="C12667" s="51">
        <f t="shared" si="595"/>
        <v>1</v>
      </c>
      <c r="D12667" s="51">
        <f t="shared" si="596"/>
        <v>9</v>
      </c>
      <c r="E12667" s="52">
        <v>0.625</v>
      </c>
      <c r="G12667" s="54">
        <v>-6.8659999999999997</v>
      </c>
      <c r="H12667" s="54">
        <v>-4.9260000000000002</v>
      </c>
      <c r="I12667">
        <v>-3.4790000000000001</v>
      </c>
      <c r="J12667" s="54">
        <v>-2.4790000000000001</v>
      </c>
      <c r="K12667" s="54">
        <v>-1.986</v>
      </c>
      <c r="L12667" s="54">
        <v>-1.556</v>
      </c>
      <c r="M12667" s="54">
        <v>-1.1279999999999999</v>
      </c>
      <c r="P12667" s="57"/>
    </row>
    <row r="12668" spans="1:16" x14ac:dyDescent="0.2">
      <c r="A12668" s="50">
        <v>42013</v>
      </c>
      <c r="B12668">
        <f t="shared" si="594"/>
        <v>2015</v>
      </c>
      <c r="C12668" s="51">
        <f t="shared" si="595"/>
        <v>1</v>
      </c>
      <c r="D12668" s="51">
        <f t="shared" si="596"/>
        <v>9</v>
      </c>
      <c r="E12668" s="52">
        <v>0.75</v>
      </c>
      <c r="G12668" s="54">
        <v>-6.8979999999999997</v>
      </c>
      <c r="H12668" s="54">
        <v>-4.9569999999999999</v>
      </c>
      <c r="I12668">
        <v>-3.4790000000000001</v>
      </c>
      <c r="J12668" s="54">
        <v>-2.508</v>
      </c>
      <c r="K12668" s="54">
        <v>-2.0150000000000001</v>
      </c>
      <c r="L12668" s="54">
        <v>-1.5840000000000001</v>
      </c>
      <c r="M12668" s="54">
        <v>-1.157</v>
      </c>
      <c r="P12668" s="57"/>
    </row>
    <row r="12669" spans="1:16" x14ac:dyDescent="0.2">
      <c r="A12669" s="50">
        <v>42013</v>
      </c>
      <c r="B12669">
        <f t="shared" si="594"/>
        <v>2015</v>
      </c>
      <c r="C12669" s="51">
        <f t="shared" si="595"/>
        <v>1</v>
      </c>
      <c r="D12669" s="51">
        <f t="shared" si="596"/>
        <v>9</v>
      </c>
      <c r="E12669" s="52">
        <v>0.875</v>
      </c>
      <c r="G12669" s="54">
        <v>-6.8979999999999997</v>
      </c>
      <c r="H12669" s="54">
        <v>-4.9569999999999999</v>
      </c>
      <c r="I12669">
        <v>-3.508</v>
      </c>
      <c r="J12669" s="54">
        <v>-2.5369999999999999</v>
      </c>
      <c r="K12669" s="54">
        <v>-2.0150000000000001</v>
      </c>
      <c r="L12669" s="54">
        <v>-1.5840000000000001</v>
      </c>
      <c r="M12669" s="54">
        <v>-1.157</v>
      </c>
      <c r="P12669" s="57"/>
    </row>
    <row r="12670" spans="1:16" x14ac:dyDescent="0.2">
      <c r="A12670" s="50">
        <v>42014</v>
      </c>
      <c r="B12670">
        <f t="shared" si="594"/>
        <v>2015</v>
      </c>
      <c r="C12670" s="51">
        <f t="shared" si="595"/>
        <v>1</v>
      </c>
      <c r="D12670" s="51">
        <f t="shared" si="596"/>
        <v>10</v>
      </c>
      <c r="E12670" s="52">
        <v>0</v>
      </c>
      <c r="G12670" s="54">
        <v>-6.8979999999999997</v>
      </c>
      <c r="H12670" s="54">
        <v>-4.9870000000000001</v>
      </c>
      <c r="I12670">
        <v>-3.5379999999999998</v>
      </c>
      <c r="J12670" s="54">
        <v>-2.5659999999999998</v>
      </c>
      <c r="K12670" s="54">
        <v>-2.044</v>
      </c>
      <c r="L12670" s="54">
        <v>-1.613</v>
      </c>
      <c r="M12670" s="54">
        <v>-1.157</v>
      </c>
      <c r="P12670" s="57"/>
    </row>
    <row r="12671" spans="1:16" x14ac:dyDescent="0.2">
      <c r="A12671" s="50">
        <v>42014</v>
      </c>
      <c r="B12671">
        <f t="shared" si="594"/>
        <v>2015</v>
      </c>
      <c r="C12671" s="51">
        <f t="shared" si="595"/>
        <v>1</v>
      </c>
      <c r="D12671" s="51">
        <f t="shared" si="596"/>
        <v>10</v>
      </c>
      <c r="E12671" s="52">
        <v>0.125</v>
      </c>
      <c r="G12671" s="54">
        <v>-6.8979999999999997</v>
      </c>
      <c r="H12671" s="54">
        <v>-5.0179999999999998</v>
      </c>
      <c r="I12671">
        <v>-3.5680000000000001</v>
      </c>
      <c r="J12671" s="54">
        <v>-2.5659999999999998</v>
      </c>
      <c r="K12671" s="54">
        <v>-2.073</v>
      </c>
      <c r="L12671" s="54">
        <v>-1.613</v>
      </c>
      <c r="M12671" s="54">
        <v>-1.1850000000000001</v>
      </c>
      <c r="P12671" s="57"/>
    </row>
    <row r="12672" spans="1:16" x14ac:dyDescent="0.2">
      <c r="A12672" s="50">
        <v>42014</v>
      </c>
      <c r="B12672">
        <f t="shared" si="594"/>
        <v>2015</v>
      </c>
      <c r="C12672" s="51">
        <f t="shared" si="595"/>
        <v>1</v>
      </c>
      <c r="D12672" s="51">
        <f t="shared" si="596"/>
        <v>10</v>
      </c>
      <c r="E12672" s="52">
        <v>0.25</v>
      </c>
      <c r="G12672" s="54">
        <v>-6.8659999999999997</v>
      </c>
      <c r="H12672" s="54">
        <v>-5.0179999999999998</v>
      </c>
      <c r="I12672">
        <v>-3.5979999999999999</v>
      </c>
      <c r="J12672" s="54">
        <v>-2.5960000000000001</v>
      </c>
      <c r="K12672" s="54">
        <v>-2.1019999999999999</v>
      </c>
      <c r="L12672" s="54">
        <v>-1.641</v>
      </c>
      <c r="M12672" s="54">
        <v>-1.1850000000000001</v>
      </c>
      <c r="P12672" s="57"/>
    </row>
    <row r="12673" spans="1:16" x14ac:dyDescent="0.2">
      <c r="A12673" s="50">
        <v>42014</v>
      </c>
      <c r="B12673">
        <f t="shared" si="594"/>
        <v>2015</v>
      </c>
      <c r="C12673" s="51">
        <f t="shared" si="595"/>
        <v>1</v>
      </c>
      <c r="D12673" s="51">
        <f t="shared" si="596"/>
        <v>10</v>
      </c>
      <c r="E12673" s="52">
        <v>0.375</v>
      </c>
      <c r="G12673" s="54">
        <v>-6.8339999999999996</v>
      </c>
      <c r="H12673" s="54">
        <v>-5.0490000000000004</v>
      </c>
      <c r="I12673">
        <v>-3.6269999999999998</v>
      </c>
      <c r="J12673" s="54">
        <v>-2.625</v>
      </c>
      <c r="K12673" s="54">
        <v>-2.1019999999999999</v>
      </c>
      <c r="L12673" s="54">
        <v>-1.67</v>
      </c>
      <c r="M12673" s="54">
        <v>-1.2130000000000001</v>
      </c>
      <c r="P12673" s="57"/>
    </row>
    <row r="12674" spans="1:16" x14ac:dyDescent="0.2">
      <c r="A12674" s="50">
        <v>42014</v>
      </c>
      <c r="B12674">
        <f t="shared" si="594"/>
        <v>2015</v>
      </c>
      <c r="C12674" s="51">
        <f t="shared" si="595"/>
        <v>1</v>
      </c>
      <c r="D12674" s="51">
        <f t="shared" si="596"/>
        <v>10</v>
      </c>
      <c r="E12674" s="52">
        <v>0.5</v>
      </c>
      <c r="G12674" s="54">
        <v>-6.8339999999999996</v>
      </c>
      <c r="H12674" s="54">
        <v>-5.0490000000000004</v>
      </c>
      <c r="I12674">
        <v>-3.6269999999999998</v>
      </c>
      <c r="J12674" s="54">
        <v>-2.6539999999999999</v>
      </c>
      <c r="K12674" s="54">
        <v>-2.1309999999999998</v>
      </c>
      <c r="L12674" s="54">
        <v>-1.67</v>
      </c>
      <c r="M12674" s="54">
        <v>-1.1850000000000001</v>
      </c>
      <c r="P12674" s="57"/>
    </row>
    <row r="12675" spans="1:16" x14ac:dyDescent="0.2">
      <c r="A12675" s="50">
        <v>42014</v>
      </c>
      <c r="B12675">
        <f t="shared" si="594"/>
        <v>2015</v>
      </c>
      <c r="C12675" s="51">
        <f t="shared" si="595"/>
        <v>1</v>
      </c>
      <c r="D12675" s="51">
        <f t="shared" si="596"/>
        <v>10</v>
      </c>
      <c r="E12675" s="52">
        <v>0.625</v>
      </c>
      <c r="G12675" s="54">
        <v>-6.8659999999999997</v>
      </c>
      <c r="H12675" s="54">
        <v>-5.0490000000000004</v>
      </c>
      <c r="I12675">
        <v>-3.657</v>
      </c>
      <c r="J12675" s="54">
        <v>-2.6539999999999999</v>
      </c>
      <c r="K12675" s="54">
        <v>-2.16</v>
      </c>
      <c r="L12675" s="54">
        <v>-1.6990000000000001</v>
      </c>
      <c r="M12675" s="54">
        <v>-1.2130000000000001</v>
      </c>
      <c r="P12675" s="57"/>
    </row>
    <row r="12676" spans="1:16" x14ac:dyDescent="0.2">
      <c r="A12676" s="50">
        <v>42014</v>
      </c>
      <c r="B12676">
        <f t="shared" si="594"/>
        <v>2015</v>
      </c>
      <c r="C12676" s="51">
        <f t="shared" si="595"/>
        <v>1</v>
      </c>
      <c r="D12676" s="51">
        <f t="shared" si="596"/>
        <v>10</v>
      </c>
      <c r="E12676" s="52">
        <v>0.75</v>
      </c>
      <c r="G12676" s="54">
        <v>-6.93</v>
      </c>
      <c r="H12676" s="54">
        <v>-5.0789999999999997</v>
      </c>
      <c r="I12676">
        <v>-3.6869999999999998</v>
      </c>
      <c r="J12676" s="54">
        <v>-2.6829999999999998</v>
      </c>
      <c r="K12676" s="54">
        <v>-2.16</v>
      </c>
      <c r="L12676" s="54">
        <v>-1.7270000000000001</v>
      </c>
      <c r="M12676" s="54">
        <v>-1.242</v>
      </c>
      <c r="P12676" s="57"/>
    </row>
    <row r="12677" spans="1:16" x14ac:dyDescent="0.2">
      <c r="A12677" s="50">
        <v>42014</v>
      </c>
      <c r="B12677">
        <f t="shared" si="594"/>
        <v>2015</v>
      </c>
      <c r="C12677" s="51">
        <f t="shared" si="595"/>
        <v>1</v>
      </c>
      <c r="D12677" s="51">
        <f t="shared" si="596"/>
        <v>10</v>
      </c>
      <c r="E12677" s="52">
        <v>0.875</v>
      </c>
      <c r="G12677" s="54">
        <v>-6.9619999999999997</v>
      </c>
      <c r="H12677" s="54">
        <v>-5.0789999999999997</v>
      </c>
      <c r="I12677">
        <v>-3.6869999999999998</v>
      </c>
      <c r="J12677" s="54">
        <v>-2.7120000000000002</v>
      </c>
      <c r="K12677" s="54">
        <v>-2.1890000000000001</v>
      </c>
      <c r="L12677" s="54">
        <v>-1.7270000000000001</v>
      </c>
      <c r="M12677" s="54">
        <v>-1.242</v>
      </c>
      <c r="P12677" s="57"/>
    </row>
    <row r="12678" spans="1:16" x14ac:dyDescent="0.2">
      <c r="A12678" s="50">
        <v>42015</v>
      </c>
      <c r="B12678">
        <f t="shared" si="594"/>
        <v>2015</v>
      </c>
      <c r="C12678" s="51">
        <f t="shared" si="595"/>
        <v>1</v>
      </c>
      <c r="D12678" s="51">
        <f t="shared" si="596"/>
        <v>11</v>
      </c>
      <c r="E12678" s="52">
        <v>0</v>
      </c>
      <c r="G12678" s="54">
        <v>-7.0579999999999998</v>
      </c>
      <c r="H12678" s="54">
        <v>-5.1100000000000003</v>
      </c>
      <c r="I12678">
        <v>-3.7170000000000001</v>
      </c>
      <c r="J12678" s="54">
        <v>-2.742</v>
      </c>
      <c r="K12678" s="54">
        <v>-2.218</v>
      </c>
      <c r="L12678" s="54">
        <v>-1.756</v>
      </c>
      <c r="M12678" s="54">
        <v>-1.242</v>
      </c>
      <c r="P12678" s="57"/>
    </row>
    <row r="12679" spans="1:16" x14ac:dyDescent="0.2">
      <c r="A12679" s="50">
        <v>42015</v>
      </c>
      <c r="B12679">
        <f t="shared" si="594"/>
        <v>2015</v>
      </c>
      <c r="C12679" s="51">
        <f t="shared" si="595"/>
        <v>1</v>
      </c>
      <c r="D12679" s="51">
        <f t="shared" si="596"/>
        <v>11</v>
      </c>
      <c r="E12679" s="52">
        <v>0.125</v>
      </c>
      <c r="G12679" s="54">
        <v>-7.1219999999999999</v>
      </c>
      <c r="H12679" s="54">
        <v>-5.141</v>
      </c>
      <c r="I12679">
        <v>-3.7170000000000001</v>
      </c>
      <c r="J12679" s="54">
        <v>-2.742</v>
      </c>
      <c r="K12679" s="54">
        <v>-2.218</v>
      </c>
      <c r="L12679" s="54">
        <v>-1.756</v>
      </c>
      <c r="M12679" s="54">
        <v>-1.27</v>
      </c>
      <c r="P12679" s="57"/>
    </row>
    <row r="12680" spans="1:16" x14ac:dyDescent="0.2">
      <c r="A12680" s="50">
        <v>42015</v>
      </c>
      <c r="B12680">
        <f t="shared" si="594"/>
        <v>2015</v>
      </c>
      <c r="C12680" s="51">
        <f t="shared" si="595"/>
        <v>1</v>
      </c>
      <c r="D12680" s="51">
        <f t="shared" si="596"/>
        <v>11</v>
      </c>
      <c r="E12680" s="52">
        <v>0.25</v>
      </c>
      <c r="G12680" s="54">
        <v>-7.1870000000000003</v>
      </c>
      <c r="H12680" s="54">
        <v>-5.1719999999999997</v>
      </c>
      <c r="I12680">
        <v>-3.7469999999999999</v>
      </c>
      <c r="J12680" s="54">
        <v>-2.7709999999999999</v>
      </c>
      <c r="K12680" s="54">
        <v>-2.2469999999999999</v>
      </c>
      <c r="L12680" s="54">
        <v>-1.7849999999999999</v>
      </c>
      <c r="M12680" s="54">
        <v>-1.27</v>
      </c>
      <c r="P12680" s="57"/>
    </row>
    <row r="12681" spans="1:16" x14ac:dyDescent="0.2">
      <c r="A12681" s="50">
        <v>42015</v>
      </c>
      <c r="B12681">
        <f t="shared" si="594"/>
        <v>2015</v>
      </c>
      <c r="C12681" s="51">
        <f t="shared" si="595"/>
        <v>1</v>
      </c>
      <c r="D12681" s="51">
        <f t="shared" si="596"/>
        <v>11</v>
      </c>
      <c r="E12681" s="52">
        <v>0.375</v>
      </c>
      <c r="G12681" s="54">
        <v>-7.2839999999999998</v>
      </c>
      <c r="H12681" s="54">
        <v>-5.202</v>
      </c>
      <c r="I12681">
        <v>-3.7770000000000001</v>
      </c>
      <c r="J12681" s="54">
        <v>-2.8</v>
      </c>
      <c r="K12681" s="54">
        <v>-2.2759999999999998</v>
      </c>
      <c r="L12681" s="54">
        <v>-1.7849999999999999</v>
      </c>
      <c r="M12681" s="54">
        <v>-1.2989999999999999</v>
      </c>
      <c r="P12681" s="57"/>
    </row>
    <row r="12682" spans="1:16" x14ac:dyDescent="0.2">
      <c r="A12682" s="50">
        <v>42015</v>
      </c>
      <c r="B12682">
        <f t="shared" si="594"/>
        <v>2015</v>
      </c>
      <c r="C12682" s="51">
        <f t="shared" si="595"/>
        <v>1</v>
      </c>
      <c r="D12682" s="51">
        <f t="shared" si="596"/>
        <v>11</v>
      </c>
      <c r="E12682" s="52">
        <v>0.5</v>
      </c>
      <c r="G12682" s="54">
        <v>-7.3159999999999998</v>
      </c>
      <c r="H12682" s="54">
        <v>-5.2640000000000002</v>
      </c>
      <c r="I12682">
        <v>-3.8069999999999999</v>
      </c>
      <c r="J12682" s="54">
        <v>-2.8</v>
      </c>
      <c r="K12682" s="54">
        <v>-2.2759999999999998</v>
      </c>
      <c r="L12682" s="54">
        <v>-1.8140000000000001</v>
      </c>
      <c r="M12682" s="54">
        <v>-1.2989999999999999</v>
      </c>
      <c r="P12682" s="57"/>
    </row>
    <row r="12683" spans="1:16" x14ac:dyDescent="0.2">
      <c r="A12683" s="50">
        <v>42015</v>
      </c>
      <c r="B12683">
        <f t="shared" si="594"/>
        <v>2015</v>
      </c>
      <c r="C12683" s="51">
        <f t="shared" si="595"/>
        <v>1</v>
      </c>
      <c r="D12683" s="51">
        <f t="shared" si="596"/>
        <v>11</v>
      </c>
      <c r="E12683" s="52">
        <v>0.625</v>
      </c>
      <c r="G12683" s="54">
        <v>-7.3159999999999998</v>
      </c>
      <c r="H12683" s="54">
        <v>-5.2949999999999999</v>
      </c>
      <c r="I12683">
        <v>-3.8359999999999999</v>
      </c>
      <c r="J12683" s="54">
        <v>-2.83</v>
      </c>
      <c r="K12683" s="54">
        <v>-2.3050000000000002</v>
      </c>
      <c r="L12683" s="54">
        <v>-1.8420000000000001</v>
      </c>
      <c r="M12683" s="54">
        <v>-1.327</v>
      </c>
      <c r="P12683" s="57"/>
    </row>
    <row r="12684" spans="1:16" x14ac:dyDescent="0.2">
      <c r="A12684" s="50">
        <v>42015</v>
      </c>
      <c r="B12684">
        <f t="shared" si="594"/>
        <v>2015</v>
      </c>
      <c r="C12684" s="51">
        <f t="shared" si="595"/>
        <v>1</v>
      </c>
      <c r="D12684" s="51">
        <f t="shared" si="596"/>
        <v>11</v>
      </c>
      <c r="E12684" s="52">
        <v>0.75</v>
      </c>
      <c r="G12684" s="54">
        <v>-7.3159999999999998</v>
      </c>
      <c r="H12684" s="54">
        <v>-5.2949999999999999</v>
      </c>
      <c r="I12684">
        <v>-3.8359999999999999</v>
      </c>
      <c r="J12684" s="54">
        <v>-2.859</v>
      </c>
      <c r="K12684" s="54">
        <v>-2.3340000000000001</v>
      </c>
      <c r="L12684" s="54">
        <v>-1.8420000000000001</v>
      </c>
      <c r="M12684" s="54">
        <v>-1.327</v>
      </c>
      <c r="P12684" s="57"/>
    </row>
    <row r="12685" spans="1:16" x14ac:dyDescent="0.2">
      <c r="A12685" s="50">
        <v>42015</v>
      </c>
      <c r="B12685">
        <f t="shared" si="594"/>
        <v>2015</v>
      </c>
      <c r="C12685" s="51">
        <f t="shared" si="595"/>
        <v>1</v>
      </c>
      <c r="D12685" s="51">
        <f t="shared" si="596"/>
        <v>11</v>
      </c>
      <c r="E12685" s="52">
        <v>0.875</v>
      </c>
      <c r="G12685" s="54">
        <v>-7.3159999999999998</v>
      </c>
      <c r="H12685" s="54">
        <v>-5.3259999999999996</v>
      </c>
      <c r="I12685">
        <v>-3.8660000000000001</v>
      </c>
      <c r="J12685" s="54">
        <v>-2.8879999999999999</v>
      </c>
      <c r="K12685" s="54">
        <v>-2.363</v>
      </c>
      <c r="L12685" s="54">
        <v>-1.871</v>
      </c>
      <c r="M12685" s="54">
        <v>-1.3560000000000001</v>
      </c>
      <c r="P12685" s="57"/>
    </row>
    <row r="12686" spans="1:16" x14ac:dyDescent="0.2">
      <c r="A12686" s="50">
        <v>42016</v>
      </c>
      <c r="B12686">
        <f t="shared" si="594"/>
        <v>2015</v>
      </c>
      <c r="C12686" s="51">
        <f t="shared" si="595"/>
        <v>1</v>
      </c>
      <c r="D12686" s="51">
        <f t="shared" si="596"/>
        <v>12</v>
      </c>
      <c r="E12686" s="52">
        <v>0</v>
      </c>
      <c r="G12686" s="54">
        <v>-7.3810000000000002</v>
      </c>
      <c r="H12686" s="54">
        <v>-5.3570000000000002</v>
      </c>
      <c r="I12686">
        <v>-3.8959999999999999</v>
      </c>
      <c r="J12686" s="54">
        <v>-2.8879999999999999</v>
      </c>
      <c r="K12686" s="54">
        <v>-2.363</v>
      </c>
      <c r="L12686" s="54">
        <v>-1.9</v>
      </c>
      <c r="M12686" s="54">
        <v>-1.3560000000000001</v>
      </c>
      <c r="P12686" s="57"/>
    </row>
    <row r="12687" spans="1:16" x14ac:dyDescent="0.2">
      <c r="A12687" s="50">
        <v>42016</v>
      </c>
      <c r="B12687">
        <f t="shared" ref="B12687:B12750" si="597">YEAR(A12687)</f>
        <v>2015</v>
      </c>
      <c r="C12687" s="51">
        <f t="shared" ref="C12687:C12750" si="598">MONTH(A12687)</f>
        <v>1</v>
      </c>
      <c r="D12687" s="51">
        <f t="shared" ref="D12687:D12750" si="599">DAY(A12687)</f>
        <v>12</v>
      </c>
      <c r="E12687" s="52">
        <v>0.125</v>
      </c>
      <c r="G12687" s="54">
        <v>-7.4779999999999998</v>
      </c>
      <c r="H12687" s="54">
        <v>-5.3879999999999999</v>
      </c>
      <c r="I12687">
        <v>-3.9260000000000002</v>
      </c>
      <c r="J12687" s="54">
        <v>-2.9180000000000001</v>
      </c>
      <c r="K12687" s="54">
        <v>-2.3919999999999999</v>
      </c>
      <c r="L12687" s="54">
        <v>-1.929</v>
      </c>
      <c r="M12687" s="54">
        <v>-1.3839999999999999</v>
      </c>
      <c r="P12687" s="57"/>
    </row>
    <row r="12688" spans="1:16" x14ac:dyDescent="0.2">
      <c r="A12688" s="50">
        <v>42016</v>
      </c>
      <c r="B12688">
        <f t="shared" si="597"/>
        <v>2015</v>
      </c>
      <c r="C12688" s="51">
        <f t="shared" si="598"/>
        <v>1</v>
      </c>
      <c r="D12688" s="51">
        <f t="shared" si="599"/>
        <v>12</v>
      </c>
      <c r="E12688" s="52">
        <v>0.25</v>
      </c>
      <c r="G12688" s="54">
        <v>-7.6079999999999997</v>
      </c>
      <c r="H12688" s="54">
        <v>-5.4180000000000001</v>
      </c>
      <c r="I12688">
        <v>-3.956</v>
      </c>
      <c r="J12688" s="54">
        <v>-2.9470000000000001</v>
      </c>
      <c r="K12688" s="54">
        <v>-2.4209999999999998</v>
      </c>
      <c r="L12688" s="54">
        <v>-1.929</v>
      </c>
      <c r="M12688" s="54">
        <v>-1.3839999999999999</v>
      </c>
      <c r="P12688" s="57"/>
    </row>
    <row r="12689" spans="1:16" x14ac:dyDescent="0.2">
      <c r="A12689" s="50">
        <v>42016</v>
      </c>
      <c r="B12689">
        <f t="shared" si="597"/>
        <v>2015</v>
      </c>
      <c r="C12689" s="51">
        <f t="shared" si="598"/>
        <v>1</v>
      </c>
      <c r="D12689" s="51">
        <f t="shared" si="599"/>
        <v>12</v>
      </c>
      <c r="E12689" s="52">
        <v>0.375</v>
      </c>
      <c r="G12689" s="54">
        <v>-7.7060000000000004</v>
      </c>
      <c r="H12689" s="54">
        <v>-5.4489999999999998</v>
      </c>
      <c r="I12689">
        <v>-3.9860000000000002</v>
      </c>
      <c r="J12689" s="54">
        <v>-2.976</v>
      </c>
      <c r="K12689" s="54">
        <v>-2.4209999999999998</v>
      </c>
      <c r="L12689" s="54">
        <v>-1.958</v>
      </c>
      <c r="M12689" s="54">
        <v>-1.413</v>
      </c>
      <c r="P12689" s="57"/>
    </row>
    <row r="12690" spans="1:16" x14ac:dyDescent="0.2">
      <c r="A12690" s="50">
        <v>42016</v>
      </c>
      <c r="B12690">
        <f t="shared" si="597"/>
        <v>2015</v>
      </c>
      <c r="C12690" s="51">
        <f t="shared" si="598"/>
        <v>1</v>
      </c>
      <c r="D12690" s="51">
        <f t="shared" si="599"/>
        <v>12</v>
      </c>
      <c r="E12690" s="52">
        <v>0.5</v>
      </c>
      <c r="G12690" s="54">
        <v>-7.7709999999999999</v>
      </c>
      <c r="H12690" s="54">
        <v>-5.5110000000000001</v>
      </c>
      <c r="I12690">
        <v>-3.9860000000000002</v>
      </c>
      <c r="J12690" s="54">
        <v>-3.0059999999999998</v>
      </c>
      <c r="K12690" s="54">
        <v>-2.4500000000000002</v>
      </c>
      <c r="L12690" s="54">
        <v>-1.958</v>
      </c>
      <c r="M12690" s="54">
        <v>-1.413</v>
      </c>
      <c r="P12690" s="57"/>
    </row>
    <row r="12691" spans="1:16" x14ac:dyDescent="0.2">
      <c r="A12691" s="50">
        <v>42016</v>
      </c>
      <c r="B12691">
        <f t="shared" si="597"/>
        <v>2015</v>
      </c>
      <c r="C12691" s="51">
        <f t="shared" si="598"/>
        <v>1</v>
      </c>
      <c r="D12691" s="51">
        <f t="shared" si="599"/>
        <v>12</v>
      </c>
      <c r="E12691" s="52">
        <v>0.625</v>
      </c>
      <c r="G12691" s="54">
        <v>-7.8360000000000003</v>
      </c>
      <c r="H12691" s="54">
        <v>-5.5739999999999998</v>
      </c>
      <c r="I12691">
        <v>-4.0460000000000003</v>
      </c>
      <c r="J12691" s="54">
        <v>-3.0059999999999998</v>
      </c>
      <c r="K12691" s="54">
        <v>-2.4790000000000001</v>
      </c>
      <c r="L12691" s="54">
        <v>-1.986</v>
      </c>
      <c r="M12691" s="54">
        <v>-1.4410000000000001</v>
      </c>
      <c r="P12691" s="57"/>
    </row>
    <row r="12692" spans="1:16" x14ac:dyDescent="0.2">
      <c r="A12692" s="50">
        <v>42016</v>
      </c>
      <c r="B12692">
        <f t="shared" si="597"/>
        <v>2015</v>
      </c>
      <c r="C12692" s="51">
        <f t="shared" si="598"/>
        <v>1</v>
      </c>
      <c r="D12692" s="51">
        <f t="shared" si="599"/>
        <v>12</v>
      </c>
      <c r="E12692" s="52">
        <v>0.75</v>
      </c>
      <c r="G12692" s="54">
        <v>-7.8360000000000003</v>
      </c>
      <c r="H12692" s="54">
        <v>-5.6050000000000004</v>
      </c>
      <c r="I12692">
        <v>-4.0759999999999996</v>
      </c>
      <c r="J12692" s="54">
        <v>-3.0350000000000001</v>
      </c>
      <c r="K12692" s="54">
        <v>-2.4790000000000001</v>
      </c>
      <c r="L12692" s="54">
        <v>-1.986</v>
      </c>
      <c r="M12692" s="54">
        <v>-1.4410000000000001</v>
      </c>
      <c r="P12692" s="57"/>
    </row>
    <row r="12693" spans="1:16" x14ac:dyDescent="0.2">
      <c r="A12693" s="50">
        <v>42016</v>
      </c>
      <c r="B12693">
        <f t="shared" si="597"/>
        <v>2015</v>
      </c>
      <c r="C12693" s="51">
        <f t="shared" si="598"/>
        <v>1</v>
      </c>
      <c r="D12693" s="51">
        <f t="shared" si="599"/>
        <v>12</v>
      </c>
      <c r="E12693" s="52">
        <v>0.875</v>
      </c>
      <c r="G12693" s="54">
        <v>-7.8689999999999998</v>
      </c>
      <c r="H12693" s="54">
        <v>-5.6669999999999998</v>
      </c>
      <c r="I12693">
        <v>-4.1059999999999999</v>
      </c>
      <c r="J12693" s="54">
        <v>-3.0649999999999999</v>
      </c>
      <c r="K12693" s="54">
        <v>-2.508</v>
      </c>
      <c r="L12693" s="54">
        <v>-2.0150000000000001</v>
      </c>
      <c r="M12693" s="54">
        <v>-1.4410000000000001</v>
      </c>
      <c r="P12693" s="57"/>
    </row>
    <row r="12694" spans="1:16" x14ac:dyDescent="0.2">
      <c r="A12694" s="50">
        <v>42017</v>
      </c>
      <c r="B12694">
        <f t="shared" si="597"/>
        <v>2015</v>
      </c>
      <c r="C12694" s="51">
        <f t="shared" si="598"/>
        <v>1</v>
      </c>
      <c r="D12694" s="51">
        <f t="shared" si="599"/>
        <v>13</v>
      </c>
      <c r="E12694" s="52">
        <v>0</v>
      </c>
      <c r="G12694" s="54">
        <v>-7.9020000000000001</v>
      </c>
      <c r="H12694" s="54">
        <v>-5.6980000000000004</v>
      </c>
      <c r="I12694">
        <v>-4.1369999999999996</v>
      </c>
      <c r="J12694" s="54">
        <v>-3.0939999999999999</v>
      </c>
      <c r="K12694" s="54">
        <v>-2.5369999999999999</v>
      </c>
      <c r="L12694" s="54">
        <v>-2.044</v>
      </c>
      <c r="M12694" s="54">
        <v>-1.47</v>
      </c>
      <c r="P12694" s="57"/>
    </row>
    <row r="12695" spans="1:16" x14ac:dyDescent="0.2">
      <c r="A12695" s="50">
        <v>42017</v>
      </c>
      <c r="B12695">
        <f t="shared" si="597"/>
        <v>2015</v>
      </c>
      <c r="C12695" s="51">
        <f t="shared" si="598"/>
        <v>1</v>
      </c>
      <c r="D12695" s="51">
        <f t="shared" si="599"/>
        <v>13</v>
      </c>
      <c r="E12695" s="52">
        <v>0.125</v>
      </c>
      <c r="G12695" s="54">
        <v>-7.9349999999999996</v>
      </c>
      <c r="H12695" s="54">
        <v>-5.7290000000000001</v>
      </c>
      <c r="I12695">
        <v>-4.1669999999999998</v>
      </c>
      <c r="J12695" s="54">
        <v>-3.1240000000000001</v>
      </c>
      <c r="K12695" s="54">
        <v>-2.5659999999999998</v>
      </c>
      <c r="L12695" s="54">
        <v>-2.044</v>
      </c>
      <c r="M12695" s="54">
        <v>-1.498</v>
      </c>
      <c r="P12695" s="57"/>
    </row>
    <row r="12696" spans="1:16" x14ac:dyDescent="0.2">
      <c r="A12696" s="50">
        <v>42017</v>
      </c>
      <c r="B12696">
        <f t="shared" si="597"/>
        <v>2015</v>
      </c>
      <c r="C12696" s="51">
        <f t="shared" si="598"/>
        <v>1</v>
      </c>
      <c r="D12696" s="51">
        <f t="shared" si="599"/>
        <v>13</v>
      </c>
      <c r="E12696" s="52">
        <v>0.25</v>
      </c>
      <c r="G12696" s="54">
        <v>-7.968</v>
      </c>
      <c r="H12696" s="54">
        <v>-5.76</v>
      </c>
      <c r="I12696">
        <v>-4.1970000000000001</v>
      </c>
      <c r="J12696" s="54">
        <v>-3.1240000000000001</v>
      </c>
      <c r="K12696" s="54">
        <v>-2.5659999999999998</v>
      </c>
      <c r="L12696" s="54">
        <v>-2.073</v>
      </c>
      <c r="M12696" s="54">
        <v>-1.498</v>
      </c>
      <c r="P12696" s="57"/>
    </row>
    <row r="12697" spans="1:16" x14ac:dyDescent="0.2">
      <c r="A12697" s="50">
        <v>42017</v>
      </c>
      <c r="B12697">
        <f t="shared" si="597"/>
        <v>2015</v>
      </c>
      <c r="C12697" s="51">
        <f t="shared" si="598"/>
        <v>1</v>
      </c>
      <c r="D12697" s="51">
        <f t="shared" si="599"/>
        <v>13</v>
      </c>
      <c r="E12697" s="52">
        <v>0.375</v>
      </c>
      <c r="G12697" s="54">
        <v>-8.0329999999999995</v>
      </c>
      <c r="H12697" s="54">
        <v>-5.8230000000000004</v>
      </c>
      <c r="I12697">
        <v>-4.2270000000000003</v>
      </c>
      <c r="J12697" s="54">
        <v>-3.153</v>
      </c>
      <c r="K12697" s="54">
        <v>-2.5960000000000001</v>
      </c>
      <c r="L12697" s="54">
        <v>-2.1019999999999999</v>
      </c>
      <c r="M12697" s="54">
        <v>-1.498</v>
      </c>
      <c r="P12697" s="57"/>
    </row>
    <row r="12698" spans="1:16" x14ac:dyDescent="0.2">
      <c r="A12698" s="50">
        <v>42017</v>
      </c>
      <c r="B12698">
        <f t="shared" si="597"/>
        <v>2015</v>
      </c>
      <c r="C12698" s="51">
        <f t="shared" si="598"/>
        <v>1</v>
      </c>
      <c r="D12698" s="51">
        <f t="shared" si="599"/>
        <v>13</v>
      </c>
      <c r="E12698" s="52">
        <v>0.5</v>
      </c>
      <c r="G12698" s="54">
        <v>-8.0990000000000002</v>
      </c>
      <c r="H12698" s="54">
        <v>-5.8540000000000001</v>
      </c>
      <c r="I12698">
        <v>-4.2569999999999997</v>
      </c>
      <c r="J12698" s="54">
        <v>-3.1829999999999998</v>
      </c>
      <c r="K12698" s="54">
        <v>-2.625</v>
      </c>
      <c r="L12698" s="54">
        <v>-2.1019999999999999</v>
      </c>
      <c r="M12698" s="54">
        <v>-1.5269999999999999</v>
      </c>
      <c r="P12698" s="57"/>
    </row>
    <row r="12699" spans="1:16" x14ac:dyDescent="0.2">
      <c r="A12699" s="50">
        <v>42017</v>
      </c>
      <c r="B12699">
        <f t="shared" si="597"/>
        <v>2015</v>
      </c>
      <c r="C12699" s="51">
        <f t="shared" si="598"/>
        <v>1</v>
      </c>
      <c r="D12699" s="51">
        <f t="shared" si="599"/>
        <v>13</v>
      </c>
      <c r="E12699" s="52">
        <v>0.625</v>
      </c>
      <c r="G12699" s="54">
        <v>-8.1980000000000004</v>
      </c>
      <c r="H12699" s="54">
        <v>-5.8849999999999998</v>
      </c>
      <c r="I12699">
        <v>-4.2869999999999999</v>
      </c>
      <c r="J12699" s="54">
        <v>-3.2120000000000002</v>
      </c>
      <c r="K12699" s="54">
        <v>-2.6539999999999999</v>
      </c>
      <c r="L12699" s="54">
        <v>-2.1309999999999998</v>
      </c>
      <c r="M12699" s="54">
        <v>-1.5269999999999999</v>
      </c>
      <c r="P12699" s="57"/>
    </row>
    <row r="12700" spans="1:16" x14ac:dyDescent="0.2">
      <c r="A12700" s="50">
        <v>42017</v>
      </c>
      <c r="B12700">
        <f t="shared" si="597"/>
        <v>2015</v>
      </c>
      <c r="C12700" s="51">
        <f t="shared" si="598"/>
        <v>1</v>
      </c>
      <c r="D12700" s="51">
        <f t="shared" si="599"/>
        <v>13</v>
      </c>
      <c r="E12700" s="52">
        <v>0.75</v>
      </c>
      <c r="G12700" s="54">
        <v>-8.2639999999999993</v>
      </c>
      <c r="H12700" s="54">
        <v>-5.9160000000000004</v>
      </c>
      <c r="I12700">
        <v>-4.3179999999999996</v>
      </c>
      <c r="J12700" s="54">
        <v>-3.242</v>
      </c>
      <c r="K12700" s="54">
        <v>-2.6539999999999999</v>
      </c>
      <c r="L12700" s="54">
        <v>-2.16</v>
      </c>
      <c r="M12700" s="54">
        <v>-1.556</v>
      </c>
      <c r="P12700" s="57"/>
    </row>
    <row r="12701" spans="1:16" x14ac:dyDescent="0.2">
      <c r="A12701" s="50">
        <v>42017</v>
      </c>
      <c r="B12701">
        <f t="shared" si="597"/>
        <v>2015</v>
      </c>
      <c r="C12701" s="51">
        <f t="shared" si="598"/>
        <v>1</v>
      </c>
      <c r="D12701" s="51">
        <f t="shared" si="599"/>
        <v>13</v>
      </c>
      <c r="E12701" s="52">
        <v>0.875</v>
      </c>
      <c r="G12701" s="54">
        <v>-8.3309999999999995</v>
      </c>
      <c r="H12701" s="54">
        <v>-5.9790000000000001</v>
      </c>
      <c r="I12701">
        <v>-4.3479999999999999</v>
      </c>
      <c r="J12701" s="54">
        <v>-3.2709999999999999</v>
      </c>
      <c r="K12701" s="54">
        <v>-2.6829999999999998</v>
      </c>
      <c r="L12701" s="54">
        <v>-2.16</v>
      </c>
      <c r="M12701" s="54">
        <v>-1.556</v>
      </c>
      <c r="P12701" s="57"/>
    </row>
    <row r="12702" spans="1:16" x14ac:dyDescent="0.2">
      <c r="A12702" s="50">
        <v>42018</v>
      </c>
      <c r="B12702">
        <f t="shared" si="597"/>
        <v>2015</v>
      </c>
      <c r="C12702" s="51">
        <f t="shared" si="598"/>
        <v>1</v>
      </c>
      <c r="D12702" s="51">
        <f t="shared" si="599"/>
        <v>14</v>
      </c>
      <c r="E12702" s="52">
        <v>0</v>
      </c>
      <c r="G12702" s="54">
        <v>-8.3970000000000002</v>
      </c>
      <c r="H12702" s="54">
        <v>-6.01</v>
      </c>
      <c r="I12702">
        <v>-4.3780000000000001</v>
      </c>
      <c r="J12702" s="54">
        <v>-3.3010000000000002</v>
      </c>
      <c r="K12702" s="54">
        <v>-2.7120000000000002</v>
      </c>
      <c r="L12702" s="54">
        <v>-2.1890000000000001</v>
      </c>
      <c r="M12702" s="54">
        <v>-1.5840000000000001</v>
      </c>
      <c r="P12702" s="57"/>
    </row>
    <row r="12703" spans="1:16" x14ac:dyDescent="0.2">
      <c r="A12703" s="50">
        <v>42018</v>
      </c>
      <c r="B12703">
        <f t="shared" si="597"/>
        <v>2015</v>
      </c>
      <c r="C12703" s="51">
        <f t="shared" si="598"/>
        <v>1</v>
      </c>
      <c r="D12703" s="51">
        <f t="shared" si="599"/>
        <v>14</v>
      </c>
      <c r="E12703" s="52">
        <v>0.125</v>
      </c>
      <c r="G12703" s="54">
        <v>-8.43</v>
      </c>
      <c r="H12703" s="54">
        <v>-6.0730000000000004</v>
      </c>
      <c r="I12703">
        <v>-4.4390000000000001</v>
      </c>
      <c r="J12703" s="54">
        <v>-3.33</v>
      </c>
      <c r="K12703" s="54">
        <v>-2.742</v>
      </c>
      <c r="L12703" s="54">
        <v>-2.218</v>
      </c>
      <c r="M12703" s="54">
        <v>-1.5840000000000001</v>
      </c>
      <c r="P12703" s="57"/>
    </row>
    <row r="12704" spans="1:16" x14ac:dyDescent="0.2">
      <c r="A12704" s="50">
        <v>42018</v>
      </c>
      <c r="B12704">
        <f t="shared" si="597"/>
        <v>2015</v>
      </c>
      <c r="C12704" s="51">
        <f t="shared" si="598"/>
        <v>1</v>
      </c>
      <c r="D12704" s="51">
        <f t="shared" si="599"/>
        <v>14</v>
      </c>
      <c r="E12704" s="52">
        <v>0.25</v>
      </c>
      <c r="G12704" s="54">
        <v>-8.4969999999999999</v>
      </c>
      <c r="H12704" s="54">
        <v>-6.1050000000000004</v>
      </c>
      <c r="I12704">
        <v>-4.4690000000000003</v>
      </c>
      <c r="J12704" s="54">
        <v>-3.36</v>
      </c>
      <c r="K12704" s="54">
        <v>-2.7709999999999999</v>
      </c>
      <c r="L12704" s="54">
        <v>-2.2469999999999999</v>
      </c>
      <c r="M12704" s="54">
        <v>-1.613</v>
      </c>
      <c r="P12704" s="57"/>
    </row>
    <row r="12705" spans="1:16" x14ac:dyDescent="0.2">
      <c r="A12705" s="50">
        <v>42018</v>
      </c>
      <c r="B12705">
        <f t="shared" si="597"/>
        <v>2015</v>
      </c>
      <c r="C12705" s="51">
        <f t="shared" si="598"/>
        <v>1</v>
      </c>
      <c r="D12705" s="51">
        <f t="shared" si="599"/>
        <v>14</v>
      </c>
      <c r="E12705" s="52">
        <v>0.375</v>
      </c>
      <c r="G12705" s="54">
        <v>-8.5299999999999994</v>
      </c>
      <c r="H12705" s="54">
        <v>-6.1360000000000001</v>
      </c>
      <c r="I12705">
        <v>-4.4989999999999997</v>
      </c>
      <c r="J12705" s="54">
        <v>-3.39</v>
      </c>
      <c r="K12705" s="54">
        <v>-2.7709999999999999</v>
      </c>
      <c r="L12705" s="54">
        <v>-2.2469999999999999</v>
      </c>
      <c r="M12705" s="54">
        <v>-1.613</v>
      </c>
      <c r="P12705" s="57"/>
    </row>
    <row r="12706" spans="1:16" x14ac:dyDescent="0.2">
      <c r="A12706" s="50">
        <v>42018</v>
      </c>
      <c r="B12706">
        <f t="shared" si="597"/>
        <v>2015</v>
      </c>
      <c r="C12706" s="51">
        <f t="shared" si="598"/>
        <v>1</v>
      </c>
      <c r="D12706" s="51">
        <f t="shared" si="599"/>
        <v>14</v>
      </c>
      <c r="E12706" s="52">
        <v>0.5</v>
      </c>
      <c r="G12706" s="54">
        <v>-8.5299999999999994</v>
      </c>
      <c r="H12706" s="54">
        <v>-6.1989999999999998</v>
      </c>
      <c r="I12706">
        <v>-4.53</v>
      </c>
      <c r="J12706" s="54">
        <v>-3.419</v>
      </c>
      <c r="K12706" s="54">
        <v>-2.8</v>
      </c>
      <c r="L12706" s="54">
        <v>-2.2759999999999998</v>
      </c>
      <c r="M12706" s="54">
        <v>-1.641</v>
      </c>
      <c r="P12706" s="57"/>
    </row>
    <row r="12707" spans="1:16" x14ac:dyDescent="0.2">
      <c r="A12707" s="50">
        <v>42018</v>
      </c>
      <c r="B12707">
        <f t="shared" si="597"/>
        <v>2015</v>
      </c>
      <c r="C12707" s="51">
        <f t="shared" si="598"/>
        <v>1</v>
      </c>
      <c r="D12707" s="51">
        <f t="shared" si="599"/>
        <v>14</v>
      </c>
      <c r="E12707" s="52">
        <v>0.625</v>
      </c>
      <c r="G12707" s="54">
        <v>-8.5299999999999994</v>
      </c>
      <c r="H12707" s="54">
        <v>-6.2309999999999999</v>
      </c>
      <c r="I12707">
        <v>-4.5599999999999996</v>
      </c>
      <c r="J12707" s="54">
        <v>-3.4489999999999998</v>
      </c>
      <c r="K12707" s="54">
        <v>-2.83</v>
      </c>
      <c r="L12707" s="54">
        <v>-2.3050000000000002</v>
      </c>
      <c r="M12707" s="54">
        <v>-1.641</v>
      </c>
      <c r="P12707" s="57"/>
    </row>
    <row r="12708" spans="1:16" x14ac:dyDescent="0.2">
      <c r="A12708" s="50">
        <v>42018</v>
      </c>
      <c r="B12708">
        <f t="shared" si="597"/>
        <v>2015</v>
      </c>
      <c r="C12708" s="51">
        <f t="shared" si="598"/>
        <v>1</v>
      </c>
      <c r="D12708" s="51">
        <f t="shared" si="599"/>
        <v>14</v>
      </c>
      <c r="E12708" s="52">
        <v>0.75</v>
      </c>
      <c r="G12708" s="54">
        <v>-8.5299999999999994</v>
      </c>
      <c r="H12708" s="54">
        <v>-6.2619999999999996</v>
      </c>
      <c r="I12708">
        <v>-4.59</v>
      </c>
      <c r="J12708" s="54">
        <v>-3.4489999999999998</v>
      </c>
      <c r="K12708" s="54">
        <v>-2.859</v>
      </c>
      <c r="L12708" s="54">
        <v>-2.3340000000000001</v>
      </c>
      <c r="M12708" s="54">
        <v>-1.67</v>
      </c>
      <c r="P12708" s="57"/>
    </row>
    <row r="12709" spans="1:16" x14ac:dyDescent="0.2">
      <c r="A12709" s="50">
        <v>42018</v>
      </c>
      <c r="B12709">
        <f t="shared" si="597"/>
        <v>2015</v>
      </c>
      <c r="C12709" s="51">
        <f t="shared" si="598"/>
        <v>1</v>
      </c>
      <c r="D12709" s="51">
        <f t="shared" si="599"/>
        <v>14</v>
      </c>
      <c r="E12709" s="52">
        <v>0.875</v>
      </c>
      <c r="G12709" s="54">
        <v>-8.4969999999999999</v>
      </c>
      <c r="H12709" s="54">
        <v>-6.2939999999999996</v>
      </c>
      <c r="I12709">
        <v>-4.6210000000000004</v>
      </c>
      <c r="J12709" s="54">
        <v>-3.508</v>
      </c>
      <c r="K12709" s="54">
        <v>-2.859</v>
      </c>
      <c r="L12709" s="54">
        <v>-2.3340000000000001</v>
      </c>
      <c r="M12709" s="54">
        <v>-1.67</v>
      </c>
      <c r="P12709" s="57"/>
    </row>
    <row r="12710" spans="1:16" x14ac:dyDescent="0.2">
      <c r="A12710" s="50">
        <v>42019</v>
      </c>
      <c r="B12710">
        <f t="shared" si="597"/>
        <v>2015</v>
      </c>
      <c r="C12710" s="51">
        <f t="shared" si="598"/>
        <v>1</v>
      </c>
      <c r="D12710" s="51">
        <f t="shared" si="599"/>
        <v>15</v>
      </c>
      <c r="E12710" s="52">
        <v>0</v>
      </c>
      <c r="G12710" s="54">
        <v>-8.4629999999999992</v>
      </c>
      <c r="H12710" s="54">
        <v>-6.3250000000000002</v>
      </c>
      <c r="I12710">
        <v>-4.6820000000000004</v>
      </c>
      <c r="J12710" s="54">
        <v>-3.5379999999999998</v>
      </c>
      <c r="K12710" s="54">
        <v>-2.8879999999999999</v>
      </c>
      <c r="L12710" s="54">
        <v>-2.363</v>
      </c>
      <c r="M12710" s="54">
        <v>-1.6990000000000001</v>
      </c>
      <c r="P12710" s="57"/>
    </row>
    <row r="12711" spans="1:16" x14ac:dyDescent="0.2">
      <c r="A12711" s="50">
        <v>42019</v>
      </c>
      <c r="B12711">
        <f t="shared" si="597"/>
        <v>2015</v>
      </c>
      <c r="C12711" s="51">
        <f t="shared" si="598"/>
        <v>1</v>
      </c>
      <c r="D12711" s="51">
        <f t="shared" si="599"/>
        <v>15</v>
      </c>
      <c r="E12711" s="52">
        <v>0.125</v>
      </c>
      <c r="G12711" s="54">
        <v>-8.43</v>
      </c>
      <c r="H12711" s="54">
        <v>-6.3250000000000002</v>
      </c>
      <c r="I12711">
        <v>-4.6820000000000004</v>
      </c>
      <c r="J12711" s="54">
        <v>-3.5680000000000001</v>
      </c>
      <c r="K12711" s="54">
        <v>-2.9180000000000001</v>
      </c>
      <c r="L12711" s="54">
        <v>-2.363</v>
      </c>
      <c r="M12711" s="54">
        <v>-1.6990000000000001</v>
      </c>
      <c r="P12711" s="57"/>
    </row>
    <row r="12712" spans="1:16" x14ac:dyDescent="0.2">
      <c r="A12712" s="50">
        <v>42019</v>
      </c>
      <c r="B12712">
        <f t="shared" si="597"/>
        <v>2015</v>
      </c>
      <c r="C12712" s="51">
        <f t="shared" si="598"/>
        <v>1</v>
      </c>
      <c r="D12712" s="51">
        <f t="shared" si="599"/>
        <v>15</v>
      </c>
      <c r="E12712" s="52">
        <v>0.25</v>
      </c>
      <c r="G12712" s="54">
        <v>-8.3970000000000002</v>
      </c>
      <c r="H12712" s="54">
        <v>-6.3570000000000002</v>
      </c>
      <c r="I12712">
        <v>-4.7430000000000003</v>
      </c>
      <c r="J12712" s="54">
        <v>-3.5979999999999999</v>
      </c>
      <c r="K12712" s="54">
        <v>-2.9470000000000001</v>
      </c>
      <c r="L12712" s="54">
        <v>-2.3919999999999999</v>
      </c>
      <c r="M12712" s="54">
        <v>-1.7270000000000001</v>
      </c>
      <c r="P12712" s="57"/>
    </row>
    <row r="12713" spans="1:16" x14ac:dyDescent="0.2">
      <c r="A12713" s="50">
        <v>42019</v>
      </c>
      <c r="B12713">
        <f t="shared" si="597"/>
        <v>2015</v>
      </c>
      <c r="C12713" s="51">
        <f t="shared" si="598"/>
        <v>1</v>
      </c>
      <c r="D12713" s="51">
        <f t="shared" si="599"/>
        <v>15</v>
      </c>
      <c r="E12713" s="52">
        <v>0.375</v>
      </c>
      <c r="G12713" s="54">
        <v>-8.3640000000000008</v>
      </c>
      <c r="H12713" s="54">
        <v>-6.3570000000000002</v>
      </c>
      <c r="I12713">
        <v>-4.7729999999999997</v>
      </c>
      <c r="J12713" s="54">
        <v>-3.5979999999999999</v>
      </c>
      <c r="K12713" s="54">
        <v>-2.976</v>
      </c>
      <c r="L12713" s="54">
        <v>-2.4209999999999998</v>
      </c>
      <c r="M12713" s="54">
        <v>-1.7270000000000001</v>
      </c>
      <c r="P12713" s="57"/>
    </row>
    <row r="12714" spans="1:16" x14ac:dyDescent="0.2">
      <c r="A12714" s="50">
        <v>42019</v>
      </c>
      <c r="B12714">
        <f t="shared" si="597"/>
        <v>2015</v>
      </c>
      <c r="C12714" s="51">
        <f t="shared" si="598"/>
        <v>1</v>
      </c>
      <c r="D12714" s="51">
        <f t="shared" si="599"/>
        <v>15</v>
      </c>
      <c r="E12714" s="52">
        <v>0.5</v>
      </c>
      <c r="G12714" s="54">
        <v>-8.3970000000000002</v>
      </c>
      <c r="H12714" s="54">
        <v>-6.3879999999999999</v>
      </c>
      <c r="I12714">
        <v>-4.7729999999999997</v>
      </c>
      <c r="J12714" s="54">
        <v>-3.6269999999999998</v>
      </c>
      <c r="K12714" s="54">
        <v>-3.0059999999999998</v>
      </c>
      <c r="L12714" s="54">
        <v>-2.4500000000000002</v>
      </c>
      <c r="M12714" s="54">
        <v>-1.756</v>
      </c>
      <c r="P12714" s="57"/>
    </row>
    <row r="12715" spans="1:16" x14ac:dyDescent="0.2">
      <c r="A12715" s="50">
        <v>42019</v>
      </c>
      <c r="B12715">
        <f t="shared" si="597"/>
        <v>2015</v>
      </c>
      <c r="C12715" s="51">
        <f t="shared" si="598"/>
        <v>1</v>
      </c>
      <c r="D12715" s="51">
        <f t="shared" si="599"/>
        <v>15</v>
      </c>
      <c r="E12715" s="52">
        <v>0.625</v>
      </c>
      <c r="G12715" s="54">
        <v>-8.3970000000000002</v>
      </c>
      <c r="H12715" s="54">
        <v>-6.3879999999999999</v>
      </c>
      <c r="I12715">
        <v>-4.8040000000000003</v>
      </c>
      <c r="J12715" s="54">
        <v>-3.657</v>
      </c>
      <c r="K12715" s="54">
        <v>-3.0350000000000001</v>
      </c>
      <c r="L12715" s="54">
        <v>-2.4500000000000002</v>
      </c>
      <c r="M12715" s="54">
        <v>-1.756</v>
      </c>
      <c r="P12715" s="57"/>
    </row>
    <row r="12716" spans="1:16" x14ac:dyDescent="0.2">
      <c r="A12716" s="50">
        <v>42019</v>
      </c>
      <c r="B12716">
        <f t="shared" si="597"/>
        <v>2015</v>
      </c>
      <c r="C12716" s="51">
        <f t="shared" si="598"/>
        <v>1</v>
      </c>
      <c r="D12716" s="51">
        <f t="shared" si="599"/>
        <v>15</v>
      </c>
      <c r="E12716" s="52">
        <v>0.75</v>
      </c>
      <c r="G12716" s="54">
        <v>-8.4629999999999992</v>
      </c>
      <c r="H12716" s="54">
        <v>-6.42</v>
      </c>
      <c r="I12716">
        <v>-4.8339999999999996</v>
      </c>
      <c r="J12716" s="54">
        <v>-3.6869999999999998</v>
      </c>
      <c r="K12716" s="54">
        <v>-3.0350000000000001</v>
      </c>
      <c r="L12716" s="54">
        <v>-2.4790000000000001</v>
      </c>
      <c r="M12716" s="54">
        <v>-1.7849999999999999</v>
      </c>
      <c r="P12716" s="57"/>
    </row>
    <row r="12717" spans="1:16" x14ac:dyDescent="0.2">
      <c r="A12717" s="50">
        <v>42019</v>
      </c>
      <c r="B12717">
        <f t="shared" si="597"/>
        <v>2015</v>
      </c>
      <c r="C12717" s="51">
        <f t="shared" si="598"/>
        <v>1</v>
      </c>
      <c r="D12717" s="51">
        <f t="shared" si="599"/>
        <v>15</v>
      </c>
      <c r="E12717" s="52">
        <v>0.875</v>
      </c>
      <c r="G12717" s="54">
        <v>-8.5630000000000006</v>
      </c>
      <c r="H12717" s="54">
        <v>-6.42</v>
      </c>
      <c r="I12717">
        <v>-4.8650000000000002</v>
      </c>
      <c r="J12717" s="54">
        <v>-3.7170000000000001</v>
      </c>
      <c r="K12717" s="54">
        <v>-3.0649999999999999</v>
      </c>
      <c r="L12717" s="54">
        <v>-2.508</v>
      </c>
      <c r="M12717" s="54">
        <v>-1.8140000000000001</v>
      </c>
      <c r="P12717" s="57"/>
    </row>
    <row r="12718" spans="1:16" x14ac:dyDescent="0.2">
      <c r="A12718" s="50">
        <v>42020</v>
      </c>
      <c r="B12718">
        <f t="shared" si="597"/>
        <v>2015</v>
      </c>
      <c r="C12718" s="51">
        <f t="shared" si="598"/>
        <v>1</v>
      </c>
      <c r="D12718" s="51">
        <f t="shared" si="599"/>
        <v>16</v>
      </c>
      <c r="E12718" s="52">
        <v>0</v>
      </c>
      <c r="G12718" s="54">
        <v>-8.6300000000000008</v>
      </c>
      <c r="H12718" s="54">
        <v>-6.452</v>
      </c>
      <c r="I12718">
        <v>-4.8650000000000002</v>
      </c>
      <c r="J12718" s="54">
        <v>-3.7469999999999999</v>
      </c>
      <c r="K12718" s="54">
        <v>-3.0939999999999999</v>
      </c>
      <c r="L12718" s="54">
        <v>-2.5369999999999999</v>
      </c>
      <c r="M12718" s="54">
        <v>-1.8140000000000001</v>
      </c>
      <c r="P12718" s="57"/>
    </row>
    <row r="12719" spans="1:16" x14ac:dyDescent="0.2">
      <c r="A12719" s="50">
        <v>42020</v>
      </c>
      <c r="B12719">
        <f t="shared" si="597"/>
        <v>2015</v>
      </c>
      <c r="C12719" s="51">
        <f t="shared" si="598"/>
        <v>1</v>
      </c>
      <c r="D12719" s="51">
        <f t="shared" si="599"/>
        <v>16</v>
      </c>
      <c r="E12719" s="52">
        <v>0.125</v>
      </c>
      <c r="G12719" s="54">
        <v>-8.5969999999999995</v>
      </c>
      <c r="H12719" s="54">
        <v>-6.5149999999999997</v>
      </c>
      <c r="I12719">
        <v>-4.8949999999999996</v>
      </c>
      <c r="J12719" s="54">
        <v>-3.7770000000000001</v>
      </c>
      <c r="K12719" s="54">
        <v>-3.1240000000000001</v>
      </c>
      <c r="L12719" s="54">
        <v>-2.5659999999999998</v>
      </c>
      <c r="M12719" s="54">
        <v>-1.8420000000000001</v>
      </c>
      <c r="P12719" s="57"/>
    </row>
    <row r="12720" spans="1:16" x14ac:dyDescent="0.2">
      <c r="A12720" s="50">
        <v>42020</v>
      </c>
      <c r="B12720">
        <f t="shared" si="597"/>
        <v>2015</v>
      </c>
      <c r="C12720" s="51">
        <f t="shared" si="598"/>
        <v>1</v>
      </c>
      <c r="D12720" s="51">
        <f t="shared" si="599"/>
        <v>16</v>
      </c>
      <c r="E12720" s="52">
        <v>0.25</v>
      </c>
      <c r="G12720" s="54">
        <v>-8.5630000000000006</v>
      </c>
      <c r="H12720" s="54">
        <v>-6.5149999999999997</v>
      </c>
      <c r="I12720">
        <v>-4.9260000000000002</v>
      </c>
      <c r="J12720" s="54">
        <v>-3.7770000000000001</v>
      </c>
      <c r="K12720" s="54">
        <v>-3.153</v>
      </c>
      <c r="L12720" s="54">
        <v>-2.5659999999999998</v>
      </c>
      <c r="M12720" s="54">
        <v>-1.8420000000000001</v>
      </c>
      <c r="P12720" s="57"/>
    </row>
    <row r="12721" spans="1:16" x14ac:dyDescent="0.2">
      <c r="A12721" s="50">
        <v>42020</v>
      </c>
      <c r="B12721">
        <f t="shared" si="597"/>
        <v>2015</v>
      </c>
      <c r="C12721" s="51">
        <f t="shared" si="598"/>
        <v>1</v>
      </c>
      <c r="D12721" s="51">
        <f t="shared" si="599"/>
        <v>16</v>
      </c>
      <c r="E12721" s="52">
        <v>0.375</v>
      </c>
      <c r="G12721" s="54">
        <v>-8.5299999999999994</v>
      </c>
      <c r="H12721" s="54">
        <v>-6.5469999999999997</v>
      </c>
      <c r="I12721">
        <v>-4.9569999999999999</v>
      </c>
      <c r="J12721" s="54">
        <v>-3.8069999999999999</v>
      </c>
      <c r="K12721" s="54">
        <v>-3.1829999999999998</v>
      </c>
      <c r="L12721" s="54">
        <v>-2.5960000000000001</v>
      </c>
      <c r="M12721" s="54">
        <v>-1.8420000000000001</v>
      </c>
      <c r="P12721" s="57"/>
    </row>
    <row r="12722" spans="1:16" x14ac:dyDescent="0.2">
      <c r="A12722" s="50">
        <v>42020</v>
      </c>
      <c r="B12722">
        <f t="shared" si="597"/>
        <v>2015</v>
      </c>
      <c r="C12722" s="51">
        <f t="shared" si="598"/>
        <v>1</v>
      </c>
      <c r="D12722" s="51">
        <f t="shared" si="599"/>
        <v>16</v>
      </c>
      <c r="E12722" s="52">
        <v>0.5</v>
      </c>
      <c r="G12722" s="54">
        <v>-8.4629999999999992</v>
      </c>
      <c r="H12722" s="54">
        <v>-6.5469999999999997</v>
      </c>
      <c r="I12722">
        <v>-4.9870000000000001</v>
      </c>
      <c r="J12722" s="54">
        <v>-3.8359999999999999</v>
      </c>
      <c r="K12722" s="54">
        <v>-3.1829999999999998</v>
      </c>
      <c r="L12722" s="54">
        <v>-2.625</v>
      </c>
      <c r="M12722" s="54">
        <v>-1.871</v>
      </c>
      <c r="P12722" s="57"/>
    </row>
    <row r="12723" spans="1:16" x14ac:dyDescent="0.2">
      <c r="A12723" s="50">
        <v>42020</v>
      </c>
      <c r="B12723">
        <f t="shared" si="597"/>
        <v>2015</v>
      </c>
      <c r="C12723" s="51">
        <f t="shared" si="598"/>
        <v>1</v>
      </c>
      <c r="D12723" s="51">
        <f t="shared" si="599"/>
        <v>16</v>
      </c>
      <c r="E12723" s="52">
        <v>0.625</v>
      </c>
      <c r="G12723" s="54">
        <v>-8.4629999999999992</v>
      </c>
      <c r="H12723" s="54">
        <v>-6.5469999999999997</v>
      </c>
      <c r="I12723">
        <v>-5.0179999999999998</v>
      </c>
      <c r="J12723" s="54">
        <v>-3.8660000000000001</v>
      </c>
      <c r="K12723" s="54">
        <v>-3.2120000000000002</v>
      </c>
      <c r="L12723" s="54">
        <v>-2.625</v>
      </c>
      <c r="M12723" s="54">
        <v>-1.9</v>
      </c>
      <c r="P12723" s="57"/>
    </row>
    <row r="12724" spans="1:16" x14ac:dyDescent="0.2">
      <c r="A12724" s="50">
        <v>42020</v>
      </c>
      <c r="B12724">
        <f t="shared" si="597"/>
        <v>2015</v>
      </c>
      <c r="C12724" s="51">
        <f t="shared" si="598"/>
        <v>1</v>
      </c>
      <c r="D12724" s="51">
        <f t="shared" si="599"/>
        <v>16</v>
      </c>
      <c r="E12724" s="52">
        <v>0.75</v>
      </c>
      <c r="G12724" s="54">
        <v>-8.43</v>
      </c>
      <c r="H12724" s="54">
        <v>-6.5469999999999997</v>
      </c>
      <c r="I12724">
        <v>-5.0490000000000004</v>
      </c>
      <c r="J12724" s="54">
        <v>-3.8959999999999999</v>
      </c>
      <c r="K12724" s="54">
        <v>-3.242</v>
      </c>
      <c r="L12724" s="54">
        <v>-2.6539999999999999</v>
      </c>
      <c r="M12724" s="54">
        <v>-1.929</v>
      </c>
      <c r="P12724" s="57"/>
    </row>
    <row r="12725" spans="1:16" x14ac:dyDescent="0.2">
      <c r="A12725" s="50">
        <v>42020</v>
      </c>
      <c r="B12725">
        <f t="shared" si="597"/>
        <v>2015</v>
      </c>
      <c r="C12725" s="51">
        <f t="shared" si="598"/>
        <v>1</v>
      </c>
      <c r="D12725" s="51">
        <f t="shared" si="599"/>
        <v>16</v>
      </c>
      <c r="E12725" s="52">
        <v>0.875</v>
      </c>
      <c r="G12725" s="54">
        <v>-8.3970000000000002</v>
      </c>
      <c r="H12725" s="54">
        <v>-6.5789999999999997</v>
      </c>
      <c r="I12725">
        <v>-5.0490000000000004</v>
      </c>
      <c r="J12725" s="54">
        <v>-3.9260000000000002</v>
      </c>
      <c r="K12725" s="54">
        <v>-3.2709999999999999</v>
      </c>
      <c r="L12725" s="54">
        <v>-2.6829999999999998</v>
      </c>
      <c r="M12725" s="54">
        <v>-1.929</v>
      </c>
      <c r="P12725" s="57"/>
    </row>
    <row r="12726" spans="1:16" x14ac:dyDescent="0.2">
      <c r="A12726" s="50">
        <v>42021</v>
      </c>
      <c r="B12726">
        <f t="shared" si="597"/>
        <v>2015</v>
      </c>
      <c r="C12726" s="51">
        <f t="shared" si="598"/>
        <v>1</v>
      </c>
      <c r="D12726" s="51">
        <f t="shared" si="599"/>
        <v>17</v>
      </c>
      <c r="E12726" s="52">
        <v>0</v>
      </c>
      <c r="G12726" s="54">
        <v>-8.3309999999999995</v>
      </c>
      <c r="H12726" s="54">
        <v>-6.5789999999999997</v>
      </c>
      <c r="I12726">
        <v>-5.0789999999999997</v>
      </c>
      <c r="J12726" s="54">
        <v>-3.956</v>
      </c>
      <c r="K12726" s="54">
        <v>-3.3010000000000002</v>
      </c>
      <c r="L12726" s="54">
        <v>-2.7120000000000002</v>
      </c>
      <c r="M12726" s="54">
        <v>-1.929</v>
      </c>
      <c r="P12726" s="57"/>
    </row>
    <row r="12727" spans="1:16" x14ac:dyDescent="0.2">
      <c r="A12727" s="50">
        <v>42021</v>
      </c>
      <c r="B12727">
        <f t="shared" si="597"/>
        <v>2015</v>
      </c>
      <c r="C12727" s="51">
        <f t="shared" si="598"/>
        <v>1</v>
      </c>
      <c r="D12727" s="51">
        <f t="shared" si="599"/>
        <v>17</v>
      </c>
      <c r="E12727" s="52">
        <v>0.125</v>
      </c>
      <c r="G12727" s="54">
        <v>-8.2639999999999993</v>
      </c>
      <c r="H12727" s="54">
        <v>-6.5469999999999997</v>
      </c>
      <c r="I12727">
        <v>-5.0789999999999997</v>
      </c>
      <c r="J12727" s="54">
        <v>-3.9860000000000002</v>
      </c>
      <c r="K12727" s="54">
        <v>-3.3010000000000002</v>
      </c>
      <c r="L12727" s="54">
        <v>-2.7120000000000002</v>
      </c>
      <c r="M12727" s="54">
        <v>-1.958</v>
      </c>
      <c r="P12727" s="57"/>
    </row>
    <row r="12728" spans="1:16" x14ac:dyDescent="0.2">
      <c r="A12728" s="50">
        <v>42021</v>
      </c>
      <c r="B12728">
        <f t="shared" si="597"/>
        <v>2015</v>
      </c>
      <c r="C12728" s="51">
        <f t="shared" si="598"/>
        <v>1</v>
      </c>
      <c r="D12728" s="51">
        <f t="shared" si="599"/>
        <v>17</v>
      </c>
      <c r="E12728" s="52">
        <v>0.25</v>
      </c>
      <c r="G12728" s="54">
        <v>-8.1649999999999991</v>
      </c>
      <c r="H12728" s="54">
        <v>-6.5469999999999997</v>
      </c>
      <c r="I12728">
        <v>-5.1100000000000003</v>
      </c>
      <c r="J12728" s="54">
        <v>-3.9860000000000002</v>
      </c>
      <c r="K12728" s="54">
        <v>-3.33</v>
      </c>
      <c r="L12728" s="54">
        <v>-2.742</v>
      </c>
      <c r="M12728" s="54">
        <v>-1.986</v>
      </c>
      <c r="P12728" s="57"/>
    </row>
    <row r="12729" spans="1:16" x14ac:dyDescent="0.2">
      <c r="A12729" s="50">
        <v>42021</v>
      </c>
      <c r="B12729">
        <f t="shared" si="597"/>
        <v>2015</v>
      </c>
      <c r="C12729" s="51">
        <f t="shared" si="598"/>
        <v>1</v>
      </c>
      <c r="D12729" s="51">
        <f t="shared" si="599"/>
        <v>17</v>
      </c>
      <c r="E12729" s="52">
        <v>0.375</v>
      </c>
      <c r="G12729" s="54">
        <v>-8.0660000000000007</v>
      </c>
      <c r="H12729" s="54">
        <v>-6.5469999999999997</v>
      </c>
      <c r="I12729">
        <v>-5.141</v>
      </c>
      <c r="J12729" s="54">
        <v>-4.016</v>
      </c>
      <c r="K12729" s="54">
        <v>-3.36</v>
      </c>
      <c r="L12729" s="54">
        <v>-2.7709999999999999</v>
      </c>
      <c r="M12729" s="54">
        <v>-1.986</v>
      </c>
      <c r="P12729" s="57"/>
    </row>
    <row r="12730" spans="1:16" x14ac:dyDescent="0.2">
      <c r="A12730" s="50">
        <v>42021</v>
      </c>
      <c r="B12730">
        <f t="shared" si="597"/>
        <v>2015</v>
      </c>
      <c r="C12730" s="51">
        <f t="shared" si="598"/>
        <v>1</v>
      </c>
      <c r="D12730" s="51">
        <f t="shared" si="599"/>
        <v>17</v>
      </c>
      <c r="E12730" s="52">
        <v>0.5</v>
      </c>
      <c r="G12730" s="54">
        <v>-7.968</v>
      </c>
      <c r="H12730" s="54">
        <v>-6.5469999999999997</v>
      </c>
      <c r="I12730">
        <v>-5.141</v>
      </c>
      <c r="J12730" s="54">
        <v>-4.0460000000000003</v>
      </c>
      <c r="K12730" s="54">
        <v>-3.36</v>
      </c>
      <c r="L12730" s="54">
        <v>-2.7709999999999999</v>
      </c>
      <c r="M12730" s="54">
        <v>-2.0150000000000001</v>
      </c>
      <c r="P12730" s="57"/>
    </row>
    <row r="12731" spans="1:16" x14ac:dyDescent="0.2">
      <c r="A12731" s="50">
        <v>42021</v>
      </c>
      <c r="B12731">
        <f t="shared" si="597"/>
        <v>2015</v>
      </c>
      <c r="C12731" s="51">
        <f t="shared" si="598"/>
        <v>1</v>
      </c>
      <c r="D12731" s="51">
        <f t="shared" si="599"/>
        <v>17</v>
      </c>
      <c r="E12731" s="52">
        <v>0.625</v>
      </c>
      <c r="G12731" s="54">
        <v>-7.8689999999999998</v>
      </c>
      <c r="H12731" s="54">
        <v>-6.5149999999999997</v>
      </c>
      <c r="I12731">
        <v>-5.1719999999999997</v>
      </c>
      <c r="J12731" s="54">
        <v>-4.0460000000000003</v>
      </c>
      <c r="K12731" s="54">
        <v>-3.39</v>
      </c>
      <c r="L12731" s="54">
        <v>-2.8</v>
      </c>
      <c r="M12731" s="54">
        <v>-2.0150000000000001</v>
      </c>
      <c r="P12731" s="57"/>
    </row>
    <row r="12732" spans="1:16" x14ac:dyDescent="0.2">
      <c r="A12732" s="50">
        <v>42021</v>
      </c>
      <c r="B12732">
        <f t="shared" si="597"/>
        <v>2015</v>
      </c>
      <c r="C12732" s="51">
        <f t="shared" si="598"/>
        <v>1</v>
      </c>
      <c r="D12732" s="51">
        <f t="shared" si="599"/>
        <v>17</v>
      </c>
      <c r="E12732" s="52">
        <v>0.75</v>
      </c>
      <c r="G12732" s="54">
        <v>-7.7380000000000004</v>
      </c>
      <c r="H12732" s="54">
        <v>-6.4829999999999997</v>
      </c>
      <c r="I12732">
        <v>-5.1719999999999997</v>
      </c>
      <c r="J12732" s="54">
        <v>-4.0759999999999996</v>
      </c>
      <c r="K12732" s="54">
        <v>-3.419</v>
      </c>
      <c r="L12732" s="54">
        <v>-2.83</v>
      </c>
      <c r="M12732" s="54">
        <v>-2.044</v>
      </c>
      <c r="P12732" s="57"/>
    </row>
    <row r="12733" spans="1:16" x14ac:dyDescent="0.2">
      <c r="A12733" s="50">
        <v>42021</v>
      </c>
      <c r="B12733">
        <f t="shared" si="597"/>
        <v>2015</v>
      </c>
      <c r="C12733" s="51">
        <f t="shared" si="598"/>
        <v>1</v>
      </c>
      <c r="D12733" s="51">
        <f t="shared" si="599"/>
        <v>17</v>
      </c>
      <c r="E12733" s="52">
        <v>0.875</v>
      </c>
      <c r="G12733" s="54">
        <v>-7.5750000000000002</v>
      </c>
      <c r="H12733" s="54">
        <v>-6.452</v>
      </c>
      <c r="I12733">
        <v>-5.1719999999999997</v>
      </c>
      <c r="J12733" s="54">
        <v>-4.1059999999999999</v>
      </c>
      <c r="K12733" s="54">
        <v>-3.4489999999999998</v>
      </c>
      <c r="L12733" s="54">
        <v>-2.859</v>
      </c>
      <c r="M12733" s="54">
        <v>-2.073</v>
      </c>
      <c r="P12733" s="57"/>
    </row>
    <row r="12734" spans="1:16" x14ac:dyDescent="0.2">
      <c r="A12734" s="50">
        <v>42022</v>
      </c>
      <c r="B12734">
        <f t="shared" si="597"/>
        <v>2015</v>
      </c>
      <c r="C12734" s="51">
        <f t="shared" si="598"/>
        <v>1</v>
      </c>
      <c r="D12734" s="51">
        <f t="shared" si="599"/>
        <v>18</v>
      </c>
      <c r="E12734" s="52">
        <v>0</v>
      </c>
      <c r="G12734" s="54">
        <v>-7.3810000000000002</v>
      </c>
      <c r="H12734" s="54">
        <v>-6.42</v>
      </c>
      <c r="I12734">
        <v>-5.1719999999999997</v>
      </c>
      <c r="J12734" s="54">
        <v>-4.1369999999999996</v>
      </c>
      <c r="K12734" s="54">
        <v>-3.4489999999999998</v>
      </c>
      <c r="L12734" s="54">
        <v>-2.859</v>
      </c>
      <c r="M12734" s="54">
        <v>-2.073</v>
      </c>
      <c r="P12734" s="57"/>
    </row>
    <row r="12735" spans="1:16" x14ac:dyDescent="0.2">
      <c r="A12735" s="50">
        <v>42022</v>
      </c>
      <c r="B12735">
        <f t="shared" si="597"/>
        <v>2015</v>
      </c>
      <c r="C12735" s="51">
        <f t="shared" si="598"/>
        <v>1</v>
      </c>
      <c r="D12735" s="51">
        <f t="shared" si="599"/>
        <v>18</v>
      </c>
      <c r="E12735" s="52">
        <v>0.125</v>
      </c>
      <c r="G12735" s="54">
        <v>-7.1550000000000002</v>
      </c>
      <c r="H12735" s="54">
        <v>-6.3570000000000002</v>
      </c>
      <c r="I12735">
        <v>-5.1719999999999997</v>
      </c>
      <c r="J12735" s="54">
        <v>-4.1369999999999996</v>
      </c>
      <c r="K12735" s="54">
        <v>-3.4790000000000001</v>
      </c>
      <c r="L12735" s="54">
        <v>-2.8879999999999999</v>
      </c>
      <c r="M12735" s="54">
        <v>-2.1019999999999999</v>
      </c>
      <c r="P12735" s="57"/>
    </row>
    <row r="12736" spans="1:16" x14ac:dyDescent="0.2">
      <c r="A12736" s="50">
        <v>42022</v>
      </c>
      <c r="B12736">
        <f t="shared" si="597"/>
        <v>2015</v>
      </c>
      <c r="C12736" s="51">
        <f t="shared" si="598"/>
        <v>1</v>
      </c>
      <c r="D12736" s="51">
        <f t="shared" si="599"/>
        <v>18</v>
      </c>
      <c r="E12736" s="52">
        <v>0.25</v>
      </c>
      <c r="G12736" s="54">
        <v>-6.8979999999999997</v>
      </c>
      <c r="H12736" s="54">
        <v>-6.2939999999999996</v>
      </c>
      <c r="I12736">
        <v>-5.1719999999999997</v>
      </c>
      <c r="J12736" s="54">
        <v>-4.1369999999999996</v>
      </c>
      <c r="K12736" s="54">
        <v>-3.508</v>
      </c>
      <c r="L12736" s="54">
        <v>-2.9180000000000001</v>
      </c>
      <c r="M12736" s="54">
        <v>-2.1309999999999998</v>
      </c>
      <c r="P12736" s="57"/>
    </row>
    <row r="12737" spans="1:16" x14ac:dyDescent="0.2">
      <c r="A12737" s="50">
        <v>42022</v>
      </c>
      <c r="B12737">
        <f t="shared" si="597"/>
        <v>2015</v>
      </c>
      <c r="C12737" s="51">
        <f t="shared" si="598"/>
        <v>1</v>
      </c>
      <c r="D12737" s="51">
        <f t="shared" si="599"/>
        <v>18</v>
      </c>
      <c r="E12737" s="52">
        <v>0.375</v>
      </c>
      <c r="G12737" s="54">
        <v>-6.6740000000000004</v>
      </c>
      <c r="H12737" s="54">
        <v>-6.2309999999999999</v>
      </c>
      <c r="I12737">
        <v>-5.1719999999999997</v>
      </c>
      <c r="J12737" s="54">
        <v>-4.1669999999999998</v>
      </c>
      <c r="K12737" s="54">
        <v>-3.508</v>
      </c>
      <c r="L12737" s="54">
        <v>-2.9470000000000001</v>
      </c>
      <c r="M12737" s="54">
        <v>-2.1309999999999998</v>
      </c>
      <c r="P12737" s="57"/>
    </row>
    <row r="12738" spans="1:16" x14ac:dyDescent="0.2">
      <c r="A12738" s="50">
        <v>42022</v>
      </c>
      <c r="B12738">
        <f t="shared" si="597"/>
        <v>2015</v>
      </c>
      <c r="C12738" s="51">
        <f t="shared" si="598"/>
        <v>1</v>
      </c>
      <c r="D12738" s="51">
        <f t="shared" si="599"/>
        <v>18</v>
      </c>
      <c r="E12738" s="52">
        <v>0.5</v>
      </c>
      <c r="G12738" s="54">
        <v>-6.452</v>
      </c>
      <c r="H12738" s="54">
        <v>-6.1360000000000001</v>
      </c>
      <c r="I12738">
        <v>-5.141</v>
      </c>
      <c r="J12738" s="54">
        <v>-4.1669999999999998</v>
      </c>
      <c r="K12738" s="54">
        <v>-3.5379999999999998</v>
      </c>
      <c r="L12738" s="54">
        <v>-2.9470000000000001</v>
      </c>
      <c r="M12738" s="54">
        <v>-2.16</v>
      </c>
      <c r="P12738" s="57"/>
    </row>
    <row r="12739" spans="1:16" x14ac:dyDescent="0.2">
      <c r="A12739" s="50">
        <v>42022</v>
      </c>
      <c r="B12739">
        <f t="shared" si="597"/>
        <v>2015</v>
      </c>
      <c r="C12739" s="51">
        <f t="shared" si="598"/>
        <v>1</v>
      </c>
      <c r="D12739" s="51">
        <f t="shared" si="599"/>
        <v>18</v>
      </c>
      <c r="E12739" s="52">
        <v>0.625</v>
      </c>
      <c r="G12739" s="54">
        <v>-6.2619999999999996</v>
      </c>
      <c r="H12739" s="54">
        <v>-6.0419999999999998</v>
      </c>
      <c r="I12739">
        <v>-5.141</v>
      </c>
      <c r="J12739" s="54">
        <v>-4.1970000000000001</v>
      </c>
      <c r="K12739" s="54">
        <v>-3.5680000000000001</v>
      </c>
      <c r="L12739" s="54">
        <v>-2.976</v>
      </c>
      <c r="M12739" s="54">
        <v>-2.16</v>
      </c>
      <c r="P12739" s="57"/>
    </row>
    <row r="12740" spans="1:16" x14ac:dyDescent="0.2">
      <c r="A12740" s="50">
        <v>42022</v>
      </c>
      <c r="B12740">
        <f t="shared" si="597"/>
        <v>2015</v>
      </c>
      <c r="C12740" s="51">
        <f t="shared" si="598"/>
        <v>1</v>
      </c>
      <c r="D12740" s="51">
        <f t="shared" si="599"/>
        <v>18</v>
      </c>
      <c r="E12740" s="52">
        <v>0.75</v>
      </c>
      <c r="G12740" s="54">
        <v>-6.1050000000000004</v>
      </c>
      <c r="H12740" s="54">
        <v>-5.9480000000000004</v>
      </c>
      <c r="I12740">
        <v>-5.1100000000000003</v>
      </c>
      <c r="J12740" s="54">
        <v>-4.1970000000000001</v>
      </c>
      <c r="K12740" s="54">
        <v>-3.5680000000000001</v>
      </c>
      <c r="L12740" s="54">
        <v>-3.0059999999999998</v>
      </c>
      <c r="M12740" s="54">
        <v>-2.1890000000000001</v>
      </c>
      <c r="P12740" s="57"/>
    </row>
    <row r="12741" spans="1:16" x14ac:dyDescent="0.2">
      <c r="A12741" s="50">
        <v>42022</v>
      </c>
      <c r="B12741">
        <f t="shared" si="597"/>
        <v>2015</v>
      </c>
      <c r="C12741" s="51">
        <f t="shared" si="598"/>
        <v>1</v>
      </c>
      <c r="D12741" s="51">
        <f t="shared" si="599"/>
        <v>18</v>
      </c>
      <c r="E12741" s="52">
        <v>0.875</v>
      </c>
      <c r="G12741" s="54">
        <v>-6.1360000000000001</v>
      </c>
      <c r="H12741" s="54">
        <v>-5.8540000000000001</v>
      </c>
      <c r="I12741">
        <v>-5.0789999999999997</v>
      </c>
      <c r="J12741" s="54">
        <v>-4.1970000000000001</v>
      </c>
      <c r="K12741" s="54">
        <v>-3.5979999999999999</v>
      </c>
      <c r="L12741" s="54">
        <v>-3.0059999999999998</v>
      </c>
      <c r="M12741" s="54">
        <v>-2.1890000000000001</v>
      </c>
      <c r="P12741" s="57"/>
    </row>
    <row r="12742" spans="1:16" x14ac:dyDescent="0.2">
      <c r="A12742" s="50">
        <v>42023</v>
      </c>
      <c r="B12742">
        <f t="shared" si="597"/>
        <v>2015</v>
      </c>
      <c r="C12742" s="51">
        <f t="shared" si="598"/>
        <v>1</v>
      </c>
      <c r="D12742" s="51">
        <f t="shared" si="599"/>
        <v>19</v>
      </c>
      <c r="E12742" s="52">
        <v>0</v>
      </c>
      <c r="G12742" s="54">
        <v>-6.1989999999999998</v>
      </c>
      <c r="H12742" s="54">
        <v>-5.7910000000000004</v>
      </c>
      <c r="I12742">
        <v>-5.0490000000000004</v>
      </c>
      <c r="J12742" s="54">
        <v>-4.1970000000000001</v>
      </c>
      <c r="K12742" s="54">
        <v>-3.5979999999999999</v>
      </c>
      <c r="L12742" s="54">
        <v>-3.0350000000000001</v>
      </c>
      <c r="M12742" s="54">
        <v>-2.218</v>
      </c>
      <c r="P12742" s="57"/>
    </row>
    <row r="12743" spans="1:16" x14ac:dyDescent="0.2">
      <c r="A12743" s="50">
        <v>42023</v>
      </c>
      <c r="B12743">
        <f t="shared" si="597"/>
        <v>2015</v>
      </c>
      <c r="C12743" s="51">
        <f t="shared" si="598"/>
        <v>1</v>
      </c>
      <c r="D12743" s="51">
        <f t="shared" si="599"/>
        <v>19</v>
      </c>
      <c r="E12743" s="52">
        <v>0.125</v>
      </c>
      <c r="G12743" s="54">
        <v>-6.2619999999999996</v>
      </c>
      <c r="H12743" s="54">
        <v>-5.7290000000000001</v>
      </c>
      <c r="I12743">
        <v>-5.0179999999999998</v>
      </c>
      <c r="J12743" s="54">
        <v>-4.1970000000000001</v>
      </c>
      <c r="K12743" s="54">
        <v>-3.5979999999999999</v>
      </c>
      <c r="L12743" s="54">
        <v>-3.0350000000000001</v>
      </c>
      <c r="M12743" s="54">
        <v>-2.218</v>
      </c>
      <c r="P12743" s="57"/>
    </row>
    <row r="12744" spans="1:16" x14ac:dyDescent="0.2">
      <c r="A12744" s="50">
        <v>42023</v>
      </c>
      <c r="B12744">
        <f t="shared" si="597"/>
        <v>2015</v>
      </c>
      <c r="C12744" s="51">
        <f t="shared" si="598"/>
        <v>1</v>
      </c>
      <c r="D12744" s="51">
        <f t="shared" si="599"/>
        <v>19</v>
      </c>
      <c r="E12744" s="52">
        <v>0.25</v>
      </c>
      <c r="G12744" s="54">
        <v>-6.3570000000000002</v>
      </c>
      <c r="H12744" s="54">
        <v>-5.6980000000000004</v>
      </c>
      <c r="I12744">
        <v>-4.9870000000000001</v>
      </c>
      <c r="J12744" s="54">
        <v>-4.1970000000000001</v>
      </c>
      <c r="K12744" s="54">
        <v>-3.6269999999999998</v>
      </c>
      <c r="L12744" s="54">
        <v>-3.0649999999999999</v>
      </c>
      <c r="M12744" s="54">
        <v>-2.2469999999999999</v>
      </c>
      <c r="P12744" s="57"/>
    </row>
    <row r="12745" spans="1:16" x14ac:dyDescent="0.2">
      <c r="A12745" s="50">
        <v>42023</v>
      </c>
      <c r="B12745">
        <f t="shared" si="597"/>
        <v>2015</v>
      </c>
      <c r="C12745" s="51">
        <f t="shared" si="598"/>
        <v>1</v>
      </c>
      <c r="D12745" s="51">
        <f t="shared" si="599"/>
        <v>19</v>
      </c>
      <c r="E12745" s="52">
        <v>0.375</v>
      </c>
      <c r="G12745" s="54">
        <v>-6.5149999999999997</v>
      </c>
      <c r="H12745" s="54">
        <v>-5.6980000000000004</v>
      </c>
      <c r="I12745">
        <v>-4.9569999999999999</v>
      </c>
      <c r="J12745" s="54">
        <v>-4.1970000000000001</v>
      </c>
      <c r="K12745" s="54">
        <v>-3.6269999999999998</v>
      </c>
      <c r="L12745" s="54">
        <v>-3.0649999999999999</v>
      </c>
      <c r="M12745" s="54">
        <v>-2.2759999999999998</v>
      </c>
      <c r="P12745" s="57"/>
    </row>
    <row r="12746" spans="1:16" x14ac:dyDescent="0.2">
      <c r="A12746" s="50">
        <v>42023</v>
      </c>
      <c r="B12746">
        <f t="shared" si="597"/>
        <v>2015</v>
      </c>
      <c r="C12746" s="51">
        <f t="shared" si="598"/>
        <v>1</v>
      </c>
      <c r="D12746" s="51">
        <f t="shared" si="599"/>
        <v>19</v>
      </c>
      <c r="E12746" s="52">
        <v>0.5</v>
      </c>
      <c r="G12746" s="54">
        <v>-6.6740000000000004</v>
      </c>
      <c r="H12746" s="54">
        <v>-5.6980000000000004</v>
      </c>
      <c r="I12746">
        <v>-4.9569999999999999</v>
      </c>
      <c r="J12746" s="54">
        <v>-4.1970000000000001</v>
      </c>
      <c r="K12746" s="54">
        <v>-3.657</v>
      </c>
      <c r="L12746" s="54">
        <v>-3.0939999999999999</v>
      </c>
      <c r="M12746" s="54">
        <v>-2.2759999999999998</v>
      </c>
      <c r="P12746" s="57"/>
    </row>
    <row r="12747" spans="1:16" x14ac:dyDescent="0.2">
      <c r="A12747" s="50">
        <v>42023</v>
      </c>
      <c r="B12747">
        <f t="shared" si="597"/>
        <v>2015</v>
      </c>
      <c r="C12747" s="51">
        <f t="shared" si="598"/>
        <v>1</v>
      </c>
      <c r="D12747" s="51">
        <f t="shared" si="599"/>
        <v>19</v>
      </c>
      <c r="E12747" s="52">
        <v>0.625</v>
      </c>
      <c r="G12747" s="54">
        <v>-6.8979999999999997</v>
      </c>
      <c r="H12747" s="54">
        <v>-5.7290000000000001</v>
      </c>
      <c r="I12747">
        <v>-4.9569999999999999</v>
      </c>
      <c r="J12747" s="54">
        <v>-4.1970000000000001</v>
      </c>
      <c r="K12747" s="54">
        <v>-3.657</v>
      </c>
      <c r="L12747" s="54">
        <v>-3.0939999999999999</v>
      </c>
      <c r="M12747" s="54">
        <v>-2.3050000000000002</v>
      </c>
      <c r="P12747" s="57"/>
    </row>
    <row r="12748" spans="1:16" x14ac:dyDescent="0.2">
      <c r="A12748" s="50">
        <v>42023</v>
      </c>
      <c r="B12748">
        <f t="shared" si="597"/>
        <v>2015</v>
      </c>
      <c r="C12748" s="51">
        <f t="shared" si="598"/>
        <v>1</v>
      </c>
      <c r="D12748" s="51">
        <f t="shared" si="599"/>
        <v>19</v>
      </c>
      <c r="E12748" s="52">
        <v>0.75</v>
      </c>
      <c r="G12748" s="54">
        <v>-7.09</v>
      </c>
      <c r="H12748" s="54">
        <v>-5.76</v>
      </c>
      <c r="I12748">
        <v>-4.9569999999999999</v>
      </c>
      <c r="J12748" s="54">
        <v>-4.1970000000000001</v>
      </c>
      <c r="K12748" s="54">
        <v>-3.657</v>
      </c>
      <c r="L12748" s="54">
        <v>-3.1240000000000001</v>
      </c>
      <c r="M12748" s="54">
        <v>-2.3050000000000002</v>
      </c>
      <c r="P12748" s="57"/>
    </row>
    <row r="12749" spans="1:16" x14ac:dyDescent="0.2">
      <c r="A12749" s="50">
        <v>42023</v>
      </c>
      <c r="B12749">
        <f t="shared" si="597"/>
        <v>2015</v>
      </c>
      <c r="C12749" s="51">
        <f t="shared" si="598"/>
        <v>1</v>
      </c>
      <c r="D12749" s="51">
        <f t="shared" si="599"/>
        <v>19</v>
      </c>
      <c r="E12749" s="52">
        <v>0.875</v>
      </c>
      <c r="G12749" s="54">
        <v>-7.2510000000000003</v>
      </c>
      <c r="H12749" s="54">
        <v>-5.7910000000000004</v>
      </c>
      <c r="I12749">
        <v>-4.9260000000000002</v>
      </c>
      <c r="J12749" s="54">
        <v>-4.1970000000000001</v>
      </c>
      <c r="K12749" s="54">
        <v>-3.6869999999999998</v>
      </c>
      <c r="L12749" s="54">
        <v>-3.1240000000000001</v>
      </c>
      <c r="M12749" s="54">
        <v>-2.3340000000000001</v>
      </c>
      <c r="P12749" s="57"/>
    </row>
    <row r="12750" spans="1:16" x14ac:dyDescent="0.2">
      <c r="A12750" s="50">
        <v>42024</v>
      </c>
      <c r="B12750">
        <f t="shared" si="597"/>
        <v>2015</v>
      </c>
      <c r="C12750" s="51">
        <f t="shared" si="598"/>
        <v>1</v>
      </c>
      <c r="D12750" s="51">
        <f t="shared" si="599"/>
        <v>20</v>
      </c>
      <c r="E12750" s="52">
        <v>0</v>
      </c>
      <c r="G12750" s="54">
        <v>-7.4130000000000003</v>
      </c>
      <c r="H12750" s="54">
        <v>-5.8540000000000001</v>
      </c>
      <c r="I12750">
        <v>-4.9569999999999999</v>
      </c>
      <c r="J12750" s="54">
        <v>-4.1970000000000001</v>
      </c>
      <c r="K12750" s="54">
        <v>-3.6869999999999998</v>
      </c>
      <c r="L12750" s="54">
        <v>-3.153</v>
      </c>
      <c r="M12750" s="54">
        <v>-2.3340000000000001</v>
      </c>
      <c r="P12750" s="57"/>
    </row>
    <row r="12751" spans="1:16" x14ac:dyDescent="0.2">
      <c r="A12751" s="50">
        <v>42024</v>
      </c>
      <c r="B12751">
        <f t="shared" ref="B12751:B12814" si="600">YEAR(A12751)</f>
        <v>2015</v>
      </c>
      <c r="C12751" s="51">
        <f t="shared" ref="C12751:C12814" si="601">MONTH(A12751)</f>
        <v>1</v>
      </c>
      <c r="D12751" s="51">
        <f t="shared" ref="D12751:D12814" si="602">DAY(A12751)</f>
        <v>20</v>
      </c>
      <c r="E12751" s="52">
        <v>0.125</v>
      </c>
      <c r="G12751" s="54">
        <v>-7.6079999999999997</v>
      </c>
      <c r="H12751" s="54">
        <v>-5.9160000000000004</v>
      </c>
      <c r="I12751">
        <v>-4.9569999999999999</v>
      </c>
      <c r="J12751" s="54">
        <v>-4.1970000000000001</v>
      </c>
      <c r="K12751" s="54">
        <v>-3.6869999999999998</v>
      </c>
      <c r="L12751" s="54">
        <v>-3.153</v>
      </c>
      <c r="M12751" s="54">
        <v>-2.363</v>
      </c>
      <c r="P12751" s="57"/>
    </row>
    <row r="12752" spans="1:16" x14ac:dyDescent="0.2">
      <c r="A12752" s="50">
        <v>42024</v>
      </c>
      <c r="B12752">
        <f t="shared" si="600"/>
        <v>2015</v>
      </c>
      <c r="C12752" s="51">
        <f t="shared" si="601"/>
        <v>1</v>
      </c>
      <c r="D12752" s="51">
        <f t="shared" si="602"/>
        <v>20</v>
      </c>
      <c r="E12752" s="52">
        <v>0.25</v>
      </c>
      <c r="G12752" s="54">
        <v>-7.7709999999999999</v>
      </c>
      <c r="H12752" s="54">
        <v>-5.9790000000000001</v>
      </c>
      <c r="I12752">
        <v>-4.9569999999999999</v>
      </c>
      <c r="J12752" s="54">
        <v>-4.1970000000000001</v>
      </c>
      <c r="K12752" s="54">
        <v>-3.6869999999999998</v>
      </c>
      <c r="L12752" s="54">
        <v>-3.1829999999999998</v>
      </c>
      <c r="M12752" s="54">
        <v>-2.363</v>
      </c>
      <c r="P12752" s="57"/>
    </row>
    <row r="12753" spans="1:16" x14ac:dyDescent="0.2">
      <c r="A12753" s="50">
        <v>42024</v>
      </c>
      <c r="B12753">
        <f t="shared" si="600"/>
        <v>2015</v>
      </c>
      <c r="C12753" s="51">
        <f t="shared" si="601"/>
        <v>1</v>
      </c>
      <c r="D12753" s="51">
        <f t="shared" si="602"/>
        <v>20</v>
      </c>
      <c r="E12753" s="52">
        <v>0.375</v>
      </c>
      <c r="G12753" s="54">
        <v>-7.9020000000000001</v>
      </c>
      <c r="H12753" s="54">
        <v>-6.0419999999999998</v>
      </c>
      <c r="I12753">
        <v>-4.9870000000000001</v>
      </c>
      <c r="J12753" s="54">
        <v>-4.1970000000000001</v>
      </c>
      <c r="K12753" s="54">
        <v>-3.7170000000000001</v>
      </c>
      <c r="L12753" s="54">
        <v>-3.1829999999999998</v>
      </c>
      <c r="M12753" s="54">
        <v>-2.3919999999999999</v>
      </c>
      <c r="P12753" s="57"/>
    </row>
    <row r="12754" spans="1:16" x14ac:dyDescent="0.2">
      <c r="A12754" s="50">
        <v>42024</v>
      </c>
      <c r="B12754">
        <f t="shared" si="600"/>
        <v>2015</v>
      </c>
      <c r="C12754" s="51">
        <f t="shared" si="601"/>
        <v>1</v>
      </c>
      <c r="D12754" s="51">
        <f t="shared" si="602"/>
        <v>20</v>
      </c>
      <c r="E12754" s="52">
        <v>0.5</v>
      </c>
      <c r="G12754" s="54">
        <v>-8.0660000000000007</v>
      </c>
      <c r="H12754" s="54">
        <v>-6.1050000000000004</v>
      </c>
      <c r="I12754">
        <v>-5.0179999999999998</v>
      </c>
      <c r="J12754" s="54">
        <v>-4.2270000000000003</v>
      </c>
      <c r="K12754" s="54">
        <v>-3.7170000000000001</v>
      </c>
      <c r="L12754" s="54">
        <v>-3.1829999999999998</v>
      </c>
      <c r="M12754" s="54">
        <v>-2.3919999999999999</v>
      </c>
      <c r="P12754" s="57"/>
    </row>
    <row r="12755" spans="1:16" x14ac:dyDescent="0.2">
      <c r="A12755" s="50">
        <v>42024</v>
      </c>
      <c r="B12755">
        <f t="shared" si="600"/>
        <v>2015</v>
      </c>
      <c r="C12755" s="51">
        <f t="shared" si="601"/>
        <v>1</v>
      </c>
      <c r="D12755" s="51">
        <f t="shared" si="602"/>
        <v>20</v>
      </c>
      <c r="E12755" s="52">
        <v>0.625</v>
      </c>
      <c r="G12755" s="54">
        <v>-8.2309999999999999</v>
      </c>
      <c r="H12755" s="54">
        <v>-6.1989999999999998</v>
      </c>
      <c r="I12755">
        <v>-5.0490000000000004</v>
      </c>
      <c r="J12755" s="54">
        <v>-4.2270000000000003</v>
      </c>
      <c r="K12755" s="54">
        <v>-3.7170000000000001</v>
      </c>
      <c r="L12755" s="54">
        <v>-3.2120000000000002</v>
      </c>
      <c r="M12755" s="54">
        <v>-2.4209999999999998</v>
      </c>
      <c r="P12755" s="57"/>
    </row>
    <row r="12756" spans="1:16" x14ac:dyDescent="0.2">
      <c r="A12756" s="50">
        <v>42024</v>
      </c>
      <c r="B12756">
        <f t="shared" si="600"/>
        <v>2015</v>
      </c>
      <c r="C12756" s="51">
        <f t="shared" si="601"/>
        <v>1</v>
      </c>
      <c r="D12756" s="51">
        <f t="shared" si="602"/>
        <v>20</v>
      </c>
      <c r="E12756" s="52">
        <v>0.75</v>
      </c>
      <c r="G12756" s="54">
        <v>-8.3309999999999995</v>
      </c>
      <c r="H12756" s="54">
        <v>-6.2619999999999996</v>
      </c>
      <c r="I12756">
        <v>-5.0789999999999997</v>
      </c>
      <c r="J12756" s="54">
        <v>-4.2270000000000003</v>
      </c>
      <c r="K12756" s="54">
        <v>-3.7469999999999999</v>
      </c>
      <c r="L12756" s="54">
        <v>-3.2120000000000002</v>
      </c>
      <c r="M12756" s="54">
        <v>-2.4209999999999998</v>
      </c>
      <c r="P12756" s="57"/>
    </row>
    <row r="12757" spans="1:16" x14ac:dyDescent="0.2">
      <c r="A12757" s="50">
        <v>42024</v>
      </c>
      <c r="B12757">
        <f t="shared" si="600"/>
        <v>2015</v>
      </c>
      <c r="C12757" s="51">
        <f t="shared" si="601"/>
        <v>1</v>
      </c>
      <c r="D12757" s="51">
        <f t="shared" si="602"/>
        <v>20</v>
      </c>
      <c r="E12757" s="52">
        <v>0.875</v>
      </c>
      <c r="G12757" s="54">
        <v>-8.4969999999999999</v>
      </c>
      <c r="H12757" s="54">
        <v>-6.3570000000000002</v>
      </c>
      <c r="I12757">
        <v>-5.1100000000000003</v>
      </c>
      <c r="J12757" s="54">
        <v>-4.2569999999999997</v>
      </c>
      <c r="K12757" s="54">
        <v>-3.7469999999999999</v>
      </c>
      <c r="L12757" s="54">
        <v>-3.242</v>
      </c>
      <c r="M12757" s="54">
        <v>-2.4500000000000002</v>
      </c>
      <c r="P12757" s="57"/>
    </row>
    <row r="12758" spans="1:16" x14ac:dyDescent="0.2">
      <c r="A12758" s="50">
        <v>42025</v>
      </c>
      <c r="B12758">
        <f t="shared" si="600"/>
        <v>2015</v>
      </c>
      <c r="C12758" s="51">
        <f t="shared" si="601"/>
        <v>1</v>
      </c>
      <c r="D12758" s="51">
        <f t="shared" si="602"/>
        <v>21</v>
      </c>
      <c r="E12758" s="52">
        <v>0</v>
      </c>
      <c r="G12758" s="54">
        <v>-8.6969999999999992</v>
      </c>
      <c r="H12758" s="54">
        <v>-6.42</v>
      </c>
      <c r="I12758">
        <v>-5.141</v>
      </c>
      <c r="J12758" s="54">
        <v>-4.2569999999999997</v>
      </c>
      <c r="K12758" s="54">
        <v>-3.7469999999999999</v>
      </c>
      <c r="L12758" s="54">
        <v>-3.242</v>
      </c>
      <c r="M12758" s="54">
        <v>-2.4500000000000002</v>
      </c>
      <c r="P12758" s="57"/>
    </row>
    <row r="12759" spans="1:16" x14ac:dyDescent="0.2">
      <c r="A12759" s="50">
        <v>42025</v>
      </c>
      <c r="B12759">
        <f t="shared" si="600"/>
        <v>2015</v>
      </c>
      <c r="C12759" s="51">
        <f t="shared" si="601"/>
        <v>1</v>
      </c>
      <c r="D12759" s="51">
        <f t="shared" si="602"/>
        <v>21</v>
      </c>
      <c r="E12759" s="52">
        <v>0.125</v>
      </c>
      <c r="G12759" s="54">
        <v>-8.9320000000000004</v>
      </c>
      <c r="H12759" s="54">
        <v>-6.5149999999999997</v>
      </c>
      <c r="I12759">
        <v>-5.1719999999999997</v>
      </c>
      <c r="J12759" s="54">
        <v>-4.2869999999999999</v>
      </c>
      <c r="K12759" s="54">
        <v>-3.7770000000000001</v>
      </c>
      <c r="L12759" s="54">
        <v>-3.242</v>
      </c>
      <c r="M12759" s="54">
        <v>-2.4790000000000001</v>
      </c>
      <c r="P12759" s="57"/>
    </row>
    <row r="12760" spans="1:16" x14ac:dyDescent="0.2">
      <c r="A12760" s="50">
        <v>42025</v>
      </c>
      <c r="B12760">
        <f t="shared" si="600"/>
        <v>2015</v>
      </c>
      <c r="C12760" s="51">
        <f t="shared" si="601"/>
        <v>1</v>
      </c>
      <c r="D12760" s="51">
        <f t="shared" si="602"/>
        <v>21</v>
      </c>
      <c r="E12760" s="52">
        <v>0.25</v>
      </c>
      <c r="G12760" s="54">
        <v>-9.1</v>
      </c>
      <c r="H12760" s="54">
        <v>-6.61</v>
      </c>
      <c r="I12760">
        <v>-5.202</v>
      </c>
      <c r="J12760" s="54">
        <v>-4.3179999999999996</v>
      </c>
      <c r="K12760" s="54">
        <v>-3.7770000000000001</v>
      </c>
      <c r="L12760" s="54">
        <v>-3.2709999999999999</v>
      </c>
      <c r="M12760" s="54">
        <v>-2.4790000000000001</v>
      </c>
      <c r="P12760" s="57"/>
    </row>
    <row r="12761" spans="1:16" x14ac:dyDescent="0.2">
      <c r="A12761" s="50">
        <v>42025</v>
      </c>
      <c r="B12761">
        <f t="shared" si="600"/>
        <v>2015</v>
      </c>
      <c r="C12761" s="51">
        <f t="shared" si="601"/>
        <v>1</v>
      </c>
      <c r="D12761" s="51">
        <f t="shared" si="602"/>
        <v>21</v>
      </c>
      <c r="E12761" s="52">
        <v>0.375</v>
      </c>
      <c r="G12761" s="54">
        <v>-9.202</v>
      </c>
      <c r="H12761" s="54">
        <v>-6.6740000000000004</v>
      </c>
      <c r="I12761">
        <v>-5.2640000000000002</v>
      </c>
      <c r="J12761" s="54">
        <v>-4.3179999999999996</v>
      </c>
      <c r="K12761" s="54">
        <v>-3.8069999999999999</v>
      </c>
      <c r="L12761" s="54">
        <v>-3.2709999999999999</v>
      </c>
      <c r="M12761" s="54">
        <v>-2.508</v>
      </c>
      <c r="P12761" s="57"/>
    </row>
    <row r="12762" spans="1:16" x14ac:dyDescent="0.2">
      <c r="A12762" s="50">
        <v>42025</v>
      </c>
      <c r="B12762">
        <f t="shared" si="600"/>
        <v>2015</v>
      </c>
      <c r="C12762" s="51">
        <f t="shared" si="601"/>
        <v>1</v>
      </c>
      <c r="D12762" s="51">
        <f t="shared" si="602"/>
        <v>21</v>
      </c>
      <c r="E12762" s="52">
        <v>0.5</v>
      </c>
      <c r="G12762" s="54">
        <v>-9.2690000000000001</v>
      </c>
      <c r="H12762" s="54">
        <v>-6.77</v>
      </c>
      <c r="I12762">
        <v>-5.2949999999999999</v>
      </c>
      <c r="J12762" s="54">
        <v>-4.3479999999999999</v>
      </c>
      <c r="K12762" s="54">
        <v>-3.8069999999999999</v>
      </c>
      <c r="L12762" s="54">
        <v>-3.3010000000000002</v>
      </c>
      <c r="M12762" s="54">
        <v>-2.508</v>
      </c>
      <c r="P12762" s="57"/>
    </row>
    <row r="12763" spans="1:16" x14ac:dyDescent="0.2">
      <c r="A12763" s="50">
        <v>42025</v>
      </c>
      <c r="B12763">
        <f t="shared" si="600"/>
        <v>2015</v>
      </c>
      <c r="C12763" s="51">
        <f t="shared" si="601"/>
        <v>1</v>
      </c>
      <c r="D12763" s="51">
        <f t="shared" si="602"/>
        <v>21</v>
      </c>
      <c r="E12763" s="52">
        <v>0.625</v>
      </c>
      <c r="G12763" s="54">
        <v>-9.2690000000000001</v>
      </c>
      <c r="H12763" s="54">
        <v>-6.8659999999999997</v>
      </c>
      <c r="I12763">
        <v>-5.3259999999999996</v>
      </c>
      <c r="J12763" s="54">
        <v>-4.3780000000000001</v>
      </c>
      <c r="K12763" s="54">
        <v>-3.8359999999999999</v>
      </c>
      <c r="L12763" s="54">
        <v>-3.3010000000000002</v>
      </c>
      <c r="M12763" s="54">
        <v>-2.5369999999999999</v>
      </c>
      <c r="P12763" s="57"/>
    </row>
    <row r="12764" spans="1:16" x14ac:dyDescent="0.2">
      <c r="A12764" s="50">
        <v>42025</v>
      </c>
      <c r="B12764">
        <f t="shared" si="600"/>
        <v>2015</v>
      </c>
      <c r="C12764" s="51">
        <f t="shared" si="601"/>
        <v>1</v>
      </c>
      <c r="D12764" s="51">
        <f t="shared" si="602"/>
        <v>21</v>
      </c>
      <c r="E12764" s="52">
        <v>0.75</v>
      </c>
      <c r="G12764" s="54">
        <v>-9.2349999999999994</v>
      </c>
      <c r="H12764" s="54">
        <v>-6.93</v>
      </c>
      <c r="I12764">
        <v>-5.3879999999999999</v>
      </c>
      <c r="J12764" s="54">
        <v>-4.4080000000000004</v>
      </c>
      <c r="K12764" s="54">
        <v>-3.8359999999999999</v>
      </c>
      <c r="L12764" s="54">
        <v>-3.33</v>
      </c>
      <c r="M12764" s="54">
        <v>-2.5369999999999999</v>
      </c>
      <c r="P12764" s="57"/>
    </row>
    <row r="12765" spans="1:16" x14ac:dyDescent="0.2">
      <c r="A12765" s="50">
        <v>42025</v>
      </c>
      <c r="B12765">
        <f t="shared" si="600"/>
        <v>2015</v>
      </c>
      <c r="C12765" s="51">
        <f t="shared" si="601"/>
        <v>1</v>
      </c>
      <c r="D12765" s="51">
        <f t="shared" si="602"/>
        <v>21</v>
      </c>
      <c r="E12765" s="52">
        <v>0.875</v>
      </c>
      <c r="G12765" s="54">
        <v>-9.202</v>
      </c>
      <c r="H12765" s="54">
        <v>-6.9939999999999998</v>
      </c>
      <c r="I12765">
        <v>-5.4489999999999998</v>
      </c>
      <c r="J12765" s="54">
        <v>-4.4390000000000001</v>
      </c>
      <c r="K12765" s="54">
        <v>-3.8660000000000001</v>
      </c>
      <c r="L12765" s="54">
        <v>-3.33</v>
      </c>
      <c r="M12765" s="54">
        <v>-2.5659999999999998</v>
      </c>
      <c r="P12765" s="57"/>
    </row>
    <row r="12766" spans="1:16" x14ac:dyDescent="0.2">
      <c r="A12766" s="50">
        <v>42026</v>
      </c>
      <c r="B12766">
        <f t="shared" si="600"/>
        <v>2015</v>
      </c>
      <c r="C12766" s="51">
        <f t="shared" si="601"/>
        <v>1</v>
      </c>
      <c r="D12766" s="51">
        <f t="shared" si="602"/>
        <v>22</v>
      </c>
      <c r="E12766" s="52">
        <v>0</v>
      </c>
      <c r="G12766" s="54">
        <v>-9.202</v>
      </c>
      <c r="H12766" s="54">
        <v>-7.0259999999999998</v>
      </c>
      <c r="I12766">
        <v>-5.48</v>
      </c>
      <c r="J12766" s="54">
        <v>-4.4690000000000003</v>
      </c>
      <c r="K12766" s="54">
        <v>-3.8660000000000001</v>
      </c>
      <c r="L12766" s="54">
        <v>-3.36</v>
      </c>
      <c r="M12766" s="54">
        <v>-2.5659999999999998</v>
      </c>
      <c r="P12766" s="57"/>
    </row>
    <row r="12767" spans="1:16" x14ac:dyDescent="0.2">
      <c r="A12767" s="50">
        <v>42026</v>
      </c>
      <c r="B12767">
        <f t="shared" si="600"/>
        <v>2015</v>
      </c>
      <c r="C12767" s="51">
        <f t="shared" si="601"/>
        <v>1</v>
      </c>
      <c r="D12767" s="51">
        <f t="shared" si="602"/>
        <v>22</v>
      </c>
      <c r="E12767" s="52">
        <v>0.125</v>
      </c>
      <c r="G12767" s="54">
        <v>-9.1679999999999993</v>
      </c>
      <c r="H12767" s="54">
        <v>-7.09</v>
      </c>
      <c r="I12767">
        <v>-5.5419999999999998</v>
      </c>
      <c r="J12767" s="54">
        <v>-4.4690000000000003</v>
      </c>
      <c r="K12767" s="54">
        <v>-3.8959999999999999</v>
      </c>
      <c r="L12767" s="54">
        <v>-3.36</v>
      </c>
      <c r="M12767" s="54">
        <v>-2.5659999999999998</v>
      </c>
      <c r="P12767" s="57"/>
    </row>
    <row r="12768" spans="1:16" x14ac:dyDescent="0.2">
      <c r="A12768" s="50">
        <v>42026</v>
      </c>
      <c r="B12768">
        <f t="shared" si="600"/>
        <v>2015</v>
      </c>
      <c r="C12768" s="51">
        <f t="shared" si="601"/>
        <v>1</v>
      </c>
      <c r="D12768" s="51">
        <f t="shared" si="602"/>
        <v>22</v>
      </c>
      <c r="E12768" s="52">
        <v>0.25</v>
      </c>
      <c r="G12768" s="54">
        <v>-9.2349999999999994</v>
      </c>
      <c r="H12768" s="54">
        <v>-7.1219999999999999</v>
      </c>
      <c r="I12768">
        <v>-5.5739999999999998</v>
      </c>
      <c r="J12768" s="54">
        <v>-4.4989999999999997</v>
      </c>
      <c r="K12768" s="54">
        <v>-3.9260000000000002</v>
      </c>
      <c r="L12768" s="54">
        <v>-3.39</v>
      </c>
      <c r="M12768" s="54">
        <v>-2.5960000000000001</v>
      </c>
      <c r="P12768" s="57"/>
    </row>
    <row r="12769" spans="1:16" x14ac:dyDescent="0.2">
      <c r="A12769" s="50">
        <v>42026</v>
      </c>
      <c r="B12769">
        <f t="shared" si="600"/>
        <v>2015</v>
      </c>
      <c r="C12769" s="51">
        <f t="shared" si="601"/>
        <v>1</v>
      </c>
      <c r="D12769" s="51">
        <f t="shared" si="602"/>
        <v>22</v>
      </c>
      <c r="E12769" s="52">
        <v>0.375</v>
      </c>
      <c r="G12769" s="54">
        <v>-9.2349999999999994</v>
      </c>
      <c r="H12769" s="54">
        <v>-7.1219999999999999</v>
      </c>
      <c r="I12769">
        <v>-5.6050000000000004</v>
      </c>
      <c r="J12769" s="54">
        <v>-4.5599999999999996</v>
      </c>
      <c r="K12769" s="54">
        <v>-3.9260000000000002</v>
      </c>
      <c r="L12769" s="54">
        <v>-3.39</v>
      </c>
      <c r="M12769" s="54">
        <v>-2.5960000000000001</v>
      </c>
      <c r="P12769" s="57"/>
    </row>
    <row r="12770" spans="1:16" x14ac:dyDescent="0.2">
      <c r="A12770" s="50">
        <v>42026</v>
      </c>
      <c r="B12770">
        <f t="shared" si="600"/>
        <v>2015</v>
      </c>
      <c r="C12770" s="51">
        <f t="shared" si="601"/>
        <v>1</v>
      </c>
      <c r="D12770" s="51">
        <f t="shared" si="602"/>
        <v>22</v>
      </c>
      <c r="E12770" s="52">
        <v>0.5</v>
      </c>
      <c r="G12770" s="54">
        <v>-9.2690000000000001</v>
      </c>
      <c r="H12770" s="54">
        <v>-7.1870000000000003</v>
      </c>
      <c r="I12770">
        <v>-5.6360000000000001</v>
      </c>
      <c r="J12770" s="54">
        <v>-4.5599999999999996</v>
      </c>
      <c r="K12770" s="54">
        <v>-3.956</v>
      </c>
      <c r="L12770" s="54">
        <v>-3.419</v>
      </c>
      <c r="M12770" s="54">
        <v>-2.625</v>
      </c>
      <c r="P12770" s="57"/>
    </row>
    <row r="12771" spans="1:16" x14ac:dyDescent="0.2">
      <c r="A12771" s="50">
        <v>42026</v>
      </c>
      <c r="B12771">
        <f t="shared" si="600"/>
        <v>2015</v>
      </c>
      <c r="C12771" s="51">
        <f t="shared" si="601"/>
        <v>1</v>
      </c>
      <c r="D12771" s="51">
        <f t="shared" si="602"/>
        <v>22</v>
      </c>
      <c r="E12771" s="52">
        <v>0.625</v>
      </c>
      <c r="G12771" s="54">
        <v>-9.3710000000000004</v>
      </c>
      <c r="H12771" s="54">
        <v>-7.1870000000000003</v>
      </c>
      <c r="I12771">
        <v>-5.6669999999999998</v>
      </c>
      <c r="J12771" s="54">
        <v>-4.59</v>
      </c>
      <c r="K12771" s="54">
        <v>-3.9860000000000002</v>
      </c>
      <c r="L12771" s="54">
        <v>-3.419</v>
      </c>
      <c r="M12771" s="54">
        <v>-2.625</v>
      </c>
      <c r="P12771" s="57"/>
    </row>
    <row r="12772" spans="1:16" x14ac:dyDescent="0.2">
      <c r="A12772" s="50">
        <v>42026</v>
      </c>
      <c r="B12772">
        <f t="shared" si="600"/>
        <v>2015</v>
      </c>
      <c r="C12772" s="51">
        <f t="shared" si="601"/>
        <v>1</v>
      </c>
      <c r="D12772" s="51">
        <f t="shared" si="602"/>
        <v>22</v>
      </c>
      <c r="E12772" s="52">
        <v>0.75</v>
      </c>
      <c r="G12772" s="54">
        <v>-9.5079999999999991</v>
      </c>
      <c r="H12772" s="54">
        <v>-7.2510000000000003</v>
      </c>
      <c r="I12772">
        <v>-5.6980000000000004</v>
      </c>
      <c r="J12772" s="54">
        <v>-4.6210000000000004</v>
      </c>
      <c r="K12772" s="54">
        <v>-3.9860000000000002</v>
      </c>
      <c r="L12772" s="54">
        <v>-3.4489999999999998</v>
      </c>
      <c r="M12772" s="54">
        <v>-2.625</v>
      </c>
      <c r="P12772" s="57"/>
    </row>
    <row r="12773" spans="1:16" x14ac:dyDescent="0.2">
      <c r="A12773" s="50">
        <v>42026</v>
      </c>
      <c r="B12773">
        <f t="shared" si="600"/>
        <v>2015</v>
      </c>
      <c r="C12773" s="51">
        <f t="shared" si="601"/>
        <v>1</v>
      </c>
      <c r="D12773" s="51">
        <f t="shared" si="602"/>
        <v>22</v>
      </c>
      <c r="E12773" s="52">
        <v>0.875</v>
      </c>
      <c r="G12773" s="54">
        <v>-9.7469999999999999</v>
      </c>
      <c r="H12773" s="54">
        <v>-7.2839999999999998</v>
      </c>
      <c r="I12773">
        <v>-5.7290000000000001</v>
      </c>
      <c r="J12773" s="54">
        <v>-4.6509999999999998</v>
      </c>
      <c r="K12773" s="54">
        <v>-4.0460000000000003</v>
      </c>
      <c r="L12773" s="54">
        <v>-3.4489999999999998</v>
      </c>
      <c r="M12773" s="54">
        <v>-2.6539999999999999</v>
      </c>
      <c r="P12773" s="57"/>
    </row>
    <row r="12774" spans="1:16" x14ac:dyDescent="0.2">
      <c r="A12774" s="50">
        <v>42027</v>
      </c>
      <c r="B12774">
        <f t="shared" si="600"/>
        <v>2015</v>
      </c>
      <c r="C12774" s="51">
        <f t="shared" si="601"/>
        <v>1</v>
      </c>
      <c r="D12774" s="51">
        <f t="shared" si="602"/>
        <v>23</v>
      </c>
      <c r="E12774" s="52">
        <v>0</v>
      </c>
      <c r="G12774" s="54">
        <v>-9.9890000000000008</v>
      </c>
      <c r="H12774" s="54">
        <v>-7.3479999999999999</v>
      </c>
      <c r="I12774">
        <v>-5.7910000000000004</v>
      </c>
      <c r="J12774" s="54">
        <v>-4.6820000000000004</v>
      </c>
      <c r="K12774" s="54">
        <v>-4.0460000000000003</v>
      </c>
      <c r="L12774" s="54">
        <v>-3.4790000000000001</v>
      </c>
      <c r="M12774" s="54">
        <v>-2.6539999999999999</v>
      </c>
      <c r="P12774" s="57"/>
    </row>
    <row r="12775" spans="1:16" x14ac:dyDescent="0.2">
      <c r="A12775" s="50">
        <v>42027</v>
      </c>
      <c r="B12775">
        <f t="shared" si="600"/>
        <v>2015</v>
      </c>
      <c r="C12775" s="51">
        <f t="shared" si="601"/>
        <v>1</v>
      </c>
      <c r="D12775" s="51">
        <f t="shared" si="602"/>
        <v>23</v>
      </c>
      <c r="E12775" s="52">
        <v>0.125</v>
      </c>
      <c r="G12775" s="54">
        <v>-10.266</v>
      </c>
      <c r="H12775" s="54">
        <v>-7.4450000000000003</v>
      </c>
      <c r="I12775">
        <v>-5.8230000000000004</v>
      </c>
      <c r="J12775" s="54">
        <v>-4.7119999999999997</v>
      </c>
      <c r="K12775" s="54">
        <v>-4.0759999999999996</v>
      </c>
      <c r="L12775" s="54">
        <v>-3.508</v>
      </c>
      <c r="M12775" s="54">
        <v>-2.6829999999999998</v>
      </c>
      <c r="P12775" s="57"/>
    </row>
    <row r="12776" spans="1:16" x14ac:dyDescent="0.2">
      <c r="A12776" s="50">
        <v>42027</v>
      </c>
      <c r="B12776">
        <f t="shared" si="600"/>
        <v>2015</v>
      </c>
      <c r="C12776" s="51">
        <f t="shared" si="601"/>
        <v>1</v>
      </c>
      <c r="D12776" s="51">
        <f t="shared" si="602"/>
        <v>23</v>
      </c>
      <c r="E12776" s="52">
        <v>0.25</v>
      </c>
      <c r="G12776" s="54">
        <v>-10.476000000000001</v>
      </c>
      <c r="H12776" s="54">
        <v>-7.5430000000000001</v>
      </c>
      <c r="I12776">
        <v>-5.8540000000000001</v>
      </c>
      <c r="J12776" s="54">
        <v>-4.7430000000000003</v>
      </c>
      <c r="K12776" s="54">
        <v>-4.1059999999999999</v>
      </c>
      <c r="L12776" s="54">
        <v>-3.508</v>
      </c>
      <c r="M12776" s="54">
        <v>-2.7120000000000002</v>
      </c>
      <c r="P12776" s="57"/>
    </row>
    <row r="12777" spans="1:16" x14ac:dyDescent="0.2">
      <c r="A12777" s="50">
        <v>42027</v>
      </c>
      <c r="B12777">
        <f t="shared" si="600"/>
        <v>2015</v>
      </c>
      <c r="C12777" s="51">
        <f t="shared" si="601"/>
        <v>1</v>
      </c>
      <c r="D12777" s="51">
        <f t="shared" si="602"/>
        <v>23</v>
      </c>
      <c r="E12777" s="52">
        <v>0.375</v>
      </c>
      <c r="G12777" s="54">
        <v>-10.616</v>
      </c>
      <c r="H12777" s="54">
        <v>-7.64</v>
      </c>
      <c r="I12777">
        <v>-5.9160000000000004</v>
      </c>
      <c r="J12777" s="54">
        <v>-4.7729999999999997</v>
      </c>
      <c r="K12777" s="54">
        <v>-4.1369999999999996</v>
      </c>
      <c r="L12777" s="54">
        <v>-3.5379999999999998</v>
      </c>
      <c r="M12777" s="54">
        <v>-2.7120000000000002</v>
      </c>
      <c r="P12777" s="57"/>
    </row>
    <row r="12778" spans="1:16" x14ac:dyDescent="0.2">
      <c r="A12778" s="50">
        <v>42027</v>
      </c>
      <c r="B12778">
        <f t="shared" si="600"/>
        <v>2015</v>
      </c>
      <c r="C12778" s="51">
        <f t="shared" si="601"/>
        <v>1</v>
      </c>
      <c r="D12778" s="51">
        <f t="shared" si="602"/>
        <v>23</v>
      </c>
      <c r="E12778" s="52">
        <v>0.5</v>
      </c>
      <c r="G12778" s="54">
        <v>-10.757</v>
      </c>
      <c r="H12778" s="54">
        <v>-7.7380000000000004</v>
      </c>
      <c r="I12778">
        <v>-5.9480000000000004</v>
      </c>
      <c r="J12778" s="54">
        <v>-4.8040000000000003</v>
      </c>
      <c r="K12778" s="54">
        <v>-4.1669999999999998</v>
      </c>
      <c r="L12778" s="54">
        <v>-3.5680000000000001</v>
      </c>
      <c r="M12778" s="54">
        <v>-2.7120000000000002</v>
      </c>
      <c r="P12778" s="57"/>
    </row>
    <row r="12779" spans="1:16" x14ac:dyDescent="0.2">
      <c r="A12779" s="50">
        <v>42027</v>
      </c>
      <c r="B12779">
        <f t="shared" si="600"/>
        <v>2015</v>
      </c>
      <c r="C12779" s="51">
        <f t="shared" si="601"/>
        <v>1</v>
      </c>
      <c r="D12779" s="51">
        <f t="shared" si="602"/>
        <v>23</v>
      </c>
      <c r="E12779" s="52">
        <v>0.625</v>
      </c>
      <c r="G12779" s="54">
        <v>-10.792</v>
      </c>
      <c r="H12779" s="54">
        <v>-7.8360000000000003</v>
      </c>
      <c r="I12779">
        <v>-6.01</v>
      </c>
      <c r="J12779" s="54">
        <v>-4.8339999999999996</v>
      </c>
      <c r="K12779" s="54">
        <v>-4.1970000000000001</v>
      </c>
      <c r="L12779" s="54">
        <v>-3.5680000000000001</v>
      </c>
      <c r="M12779" s="54">
        <v>-2.742</v>
      </c>
      <c r="P12779" s="57"/>
    </row>
    <row r="12780" spans="1:16" x14ac:dyDescent="0.2">
      <c r="A12780" s="50">
        <v>42027</v>
      </c>
      <c r="B12780">
        <f t="shared" si="600"/>
        <v>2015</v>
      </c>
      <c r="C12780" s="51">
        <f t="shared" si="601"/>
        <v>1</v>
      </c>
      <c r="D12780" s="51">
        <f t="shared" si="602"/>
        <v>23</v>
      </c>
      <c r="E12780" s="52">
        <v>0.75</v>
      </c>
      <c r="G12780" s="54">
        <v>-10.757</v>
      </c>
      <c r="H12780" s="54">
        <v>-7.9349999999999996</v>
      </c>
      <c r="I12780">
        <v>-6.0730000000000004</v>
      </c>
      <c r="J12780" s="54">
        <v>-4.8650000000000002</v>
      </c>
      <c r="K12780" s="54">
        <v>-4.1970000000000001</v>
      </c>
      <c r="L12780" s="54">
        <v>-3.5979999999999999</v>
      </c>
      <c r="M12780" s="54">
        <v>-2.7709999999999999</v>
      </c>
      <c r="P12780" s="57"/>
    </row>
    <row r="12781" spans="1:16" x14ac:dyDescent="0.2">
      <c r="A12781" s="50">
        <v>42027</v>
      </c>
      <c r="B12781">
        <f t="shared" si="600"/>
        <v>2015</v>
      </c>
      <c r="C12781" s="51">
        <f t="shared" si="601"/>
        <v>1</v>
      </c>
      <c r="D12781" s="51">
        <f t="shared" si="602"/>
        <v>23</v>
      </c>
      <c r="E12781" s="52">
        <v>0.875</v>
      </c>
      <c r="G12781" s="54">
        <v>-10.651</v>
      </c>
      <c r="H12781" s="54">
        <v>-8</v>
      </c>
      <c r="I12781">
        <v>-6.1360000000000001</v>
      </c>
      <c r="J12781" s="54">
        <v>-4.8949999999999996</v>
      </c>
      <c r="K12781" s="54">
        <v>-4.2270000000000003</v>
      </c>
      <c r="L12781" s="54">
        <v>-3.6269999999999998</v>
      </c>
      <c r="M12781" s="54">
        <v>-2.7709999999999999</v>
      </c>
      <c r="P12781" s="57"/>
    </row>
    <row r="12782" spans="1:16" x14ac:dyDescent="0.2">
      <c r="A12782" s="50">
        <v>42028</v>
      </c>
      <c r="B12782">
        <f t="shared" si="600"/>
        <v>2015</v>
      </c>
      <c r="C12782" s="51">
        <f t="shared" si="601"/>
        <v>1</v>
      </c>
      <c r="D12782" s="51">
        <f t="shared" si="602"/>
        <v>24</v>
      </c>
      <c r="E12782" s="52">
        <v>0</v>
      </c>
      <c r="G12782" s="54">
        <v>-10.545999999999999</v>
      </c>
      <c r="H12782" s="54">
        <v>-8.0660000000000007</v>
      </c>
      <c r="I12782">
        <v>-6.1989999999999998</v>
      </c>
      <c r="J12782" s="54">
        <v>-4.9569999999999999</v>
      </c>
      <c r="K12782" s="54">
        <v>-4.2569999999999997</v>
      </c>
      <c r="L12782" s="54">
        <v>-3.6269999999999998</v>
      </c>
      <c r="M12782" s="54">
        <v>-2.7709999999999999</v>
      </c>
      <c r="P12782" s="57"/>
    </row>
    <row r="12783" spans="1:16" x14ac:dyDescent="0.2">
      <c r="A12783" s="50">
        <v>42028</v>
      </c>
      <c r="B12783">
        <f t="shared" si="600"/>
        <v>2015</v>
      </c>
      <c r="C12783" s="51">
        <f t="shared" si="601"/>
        <v>1</v>
      </c>
      <c r="D12783" s="51">
        <f t="shared" si="602"/>
        <v>24</v>
      </c>
      <c r="E12783" s="52">
        <v>0.125</v>
      </c>
      <c r="G12783" s="54">
        <v>-10.476000000000001</v>
      </c>
      <c r="H12783" s="54">
        <v>-8.1319999999999997</v>
      </c>
      <c r="I12783">
        <v>-6.2309999999999999</v>
      </c>
      <c r="J12783" s="54">
        <v>-4.9870000000000001</v>
      </c>
      <c r="K12783" s="54">
        <v>-4.2869999999999999</v>
      </c>
      <c r="L12783" s="54">
        <v>-3.657</v>
      </c>
      <c r="M12783" s="54">
        <v>-2.8</v>
      </c>
      <c r="P12783" s="57"/>
    </row>
    <row r="12784" spans="1:16" x14ac:dyDescent="0.2">
      <c r="A12784" s="50">
        <v>42028</v>
      </c>
      <c r="B12784">
        <f t="shared" si="600"/>
        <v>2015</v>
      </c>
      <c r="C12784" s="51">
        <f t="shared" si="601"/>
        <v>1</v>
      </c>
      <c r="D12784" s="51">
        <f t="shared" si="602"/>
        <v>24</v>
      </c>
      <c r="E12784" s="52">
        <v>0.25</v>
      </c>
      <c r="G12784" s="54">
        <v>-10.441000000000001</v>
      </c>
      <c r="H12784" s="54">
        <v>-8.1319999999999997</v>
      </c>
      <c r="I12784">
        <v>-6.2939999999999996</v>
      </c>
      <c r="J12784" s="54">
        <v>-5.0179999999999998</v>
      </c>
      <c r="K12784" s="54">
        <v>-4.3179999999999996</v>
      </c>
      <c r="L12784" s="54">
        <v>-3.6869999999999998</v>
      </c>
      <c r="M12784" s="54">
        <v>-2.8</v>
      </c>
      <c r="P12784" s="57"/>
    </row>
    <row r="12785" spans="1:16" x14ac:dyDescent="0.2">
      <c r="A12785" s="50">
        <v>42028</v>
      </c>
      <c r="B12785">
        <f t="shared" si="600"/>
        <v>2015</v>
      </c>
      <c r="C12785" s="51">
        <f t="shared" si="601"/>
        <v>1</v>
      </c>
      <c r="D12785" s="51">
        <f t="shared" si="602"/>
        <v>24</v>
      </c>
      <c r="E12785" s="52">
        <v>0.375</v>
      </c>
      <c r="G12785" s="54">
        <v>-10.476000000000001</v>
      </c>
      <c r="H12785" s="54">
        <v>-8.1649999999999991</v>
      </c>
      <c r="I12785">
        <v>-6.3250000000000002</v>
      </c>
      <c r="J12785" s="54">
        <v>-5.0490000000000004</v>
      </c>
      <c r="K12785" s="54">
        <v>-4.3479999999999999</v>
      </c>
      <c r="L12785" s="54">
        <v>-3.7170000000000001</v>
      </c>
      <c r="M12785" s="54">
        <v>-2.83</v>
      </c>
      <c r="P12785" s="57"/>
    </row>
    <row r="12786" spans="1:16" x14ac:dyDescent="0.2">
      <c r="A12786" s="50">
        <v>42028</v>
      </c>
      <c r="B12786">
        <f t="shared" si="600"/>
        <v>2015</v>
      </c>
      <c r="C12786" s="51">
        <f t="shared" si="601"/>
        <v>1</v>
      </c>
      <c r="D12786" s="51">
        <f t="shared" si="602"/>
        <v>24</v>
      </c>
      <c r="E12786" s="52">
        <v>0.5</v>
      </c>
      <c r="G12786" s="54">
        <v>-10.545999999999999</v>
      </c>
      <c r="H12786" s="54">
        <v>-8.1980000000000004</v>
      </c>
      <c r="I12786">
        <v>-6.3879999999999999</v>
      </c>
      <c r="J12786" s="54">
        <v>-5.1100000000000003</v>
      </c>
      <c r="K12786" s="54">
        <v>-4.3780000000000001</v>
      </c>
      <c r="L12786" s="54">
        <v>-3.7170000000000001</v>
      </c>
      <c r="M12786" s="54">
        <v>-2.859</v>
      </c>
      <c r="P12786" s="57"/>
    </row>
    <row r="12787" spans="1:16" x14ac:dyDescent="0.2">
      <c r="A12787" s="50">
        <v>42028</v>
      </c>
      <c r="B12787">
        <f t="shared" si="600"/>
        <v>2015</v>
      </c>
      <c r="C12787" s="51">
        <f t="shared" si="601"/>
        <v>1</v>
      </c>
      <c r="D12787" s="51">
        <f t="shared" si="602"/>
        <v>24</v>
      </c>
      <c r="E12787" s="52">
        <v>0.625</v>
      </c>
      <c r="G12787" s="54">
        <v>-10.686</v>
      </c>
      <c r="H12787" s="54">
        <v>-8.2309999999999999</v>
      </c>
      <c r="I12787">
        <v>-6.42</v>
      </c>
      <c r="J12787" s="54">
        <v>-5.141</v>
      </c>
      <c r="K12787" s="54">
        <v>-4.4080000000000004</v>
      </c>
      <c r="L12787" s="54">
        <v>-3.7469999999999999</v>
      </c>
      <c r="M12787" s="54">
        <v>-2.859</v>
      </c>
      <c r="P12787" s="57"/>
    </row>
    <row r="12788" spans="1:16" x14ac:dyDescent="0.2">
      <c r="A12788" s="50">
        <v>42028</v>
      </c>
      <c r="B12788">
        <f t="shared" si="600"/>
        <v>2015</v>
      </c>
      <c r="C12788" s="51">
        <f t="shared" si="601"/>
        <v>1</v>
      </c>
      <c r="D12788" s="51">
        <f t="shared" si="602"/>
        <v>24</v>
      </c>
      <c r="E12788" s="52">
        <v>0.75</v>
      </c>
      <c r="G12788" s="54">
        <v>-10.827</v>
      </c>
      <c r="H12788" s="54">
        <v>-8.2639999999999993</v>
      </c>
      <c r="I12788">
        <v>-6.452</v>
      </c>
      <c r="J12788" s="54">
        <v>-5.1719999999999997</v>
      </c>
      <c r="K12788" s="54">
        <v>-4.4390000000000001</v>
      </c>
      <c r="L12788" s="54">
        <v>-3.7770000000000001</v>
      </c>
      <c r="M12788" s="54">
        <v>-2.8879999999999999</v>
      </c>
      <c r="P12788" s="57"/>
    </row>
    <row r="12789" spans="1:16" x14ac:dyDescent="0.2">
      <c r="A12789" s="50">
        <v>42028</v>
      </c>
      <c r="B12789">
        <f t="shared" si="600"/>
        <v>2015</v>
      </c>
      <c r="C12789" s="51">
        <f t="shared" si="601"/>
        <v>1</v>
      </c>
      <c r="D12789" s="51">
        <f t="shared" si="602"/>
        <v>24</v>
      </c>
      <c r="E12789" s="52">
        <v>0.875</v>
      </c>
      <c r="G12789" s="54">
        <v>-11.005000000000001</v>
      </c>
      <c r="H12789" s="54">
        <v>-8.3309999999999995</v>
      </c>
      <c r="I12789">
        <v>-6.5149999999999997</v>
      </c>
      <c r="J12789" s="54">
        <v>-5.202</v>
      </c>
      <c r="K12789" s="54">
        <v>-4.4690000000000003</v>
      </c>
      <c r="L12789" s="54">
        <v>-3.8069999999999999</v>
      </c>
      <c r="M12789" s="54">
        <v>-2.8879999999999999</v>
      </c>
      <c r="P12789" s="57"/>
    </row>
    <row r="12790" spans="1:16" x14ac:dyDescent="0.2">
      <c r="A12790" s="50">
        <v>42029</v>
      </c>
      <c r="B12790">
        <f t="shared" si="600"/>
        <v>2015</v>
      </c>
      <c r="C12790" s="51">
        <f t="shared" si="601"/>
        <v>1</v>
      </c>
      <c r="D12790" s="51">
        <f t="shared" si="602"/>
        <v>25</v>
      </c>
      <c r="E12790" s="52">
        <v>0</v>
      </c>
      <c r="G12790" s="54">
        <v>-11.183</v>
      </c>
      <c r="H12790" s="54">
        <v>-8.3970000000000002</v>
      </c>
      <c r="I12790">
        <v>-6.5469999999999997</v>
      </c>
      <c r="J12790" s="54">
        <v>-5.2329999999999997</v>
      </c>
      <c r="K12790" s="54">
        <v>-4.4989999999999997</v>
      </c>
      <c r="L12790" s="54">
        <v>-3.8359999999999999</v>
      </c>
      <c r="M12790" s="54">
        <v>-2.9180000000000001</v>
      </c>
      <c r="P12790" s="57"/>
    </row>
    <row r="12791" spans="1:16" x14ac:dyDescent="0.2">
      <c r="A12791" s="50">
        <v>42029</v>
      </c>
      <c r="B12791">
        <f t="shared" si="600"/>
        <v>2015</v>
      </c>
      <c r="C12791" s="51">
        <f t="shared" si="601"/>
        <v>1</v>
      </c>
      <c r="D12791" s="51">
        <f t="shared" si="602"/>
        <v>25</v>
      </c>
      <c r="E12791" s="52">
        <v>0.125</v>
      </c>
      <c r="G12791" s="54">
        <v>-11.433</v>
      </c>
      <c r="H12791" s="54">
        <v>-8.4969999999999999</v>
      </c>
      <c r="I12791">
        <v>-6.5789999999999997</v>
      </c>
      <c r="J12791" s="54">
        <v>-5.2949999999999999</v>
      </c>
      <c r="K12791" s="54">
        <v>-4.53</v>
      </c>
      <c r="L12791" s="54">
        <v>-3.8359999999999999</v>
      </c>
      <c r="M12791" s="54">
        <v>-2.9180000000000001</v>
      </c>
      <c r="P12791" s="57"/>
    </row>
    <row r="12792" spans="1:16" x14ac:dyDescent="0.2">
      <c r="A12792" s="50">
        <v>42029</v>
      </c>
      <c r="B12792">
        <f t="shared" si="600"/>
        <v>2015</v>
      </c>
      <c r="C12792" s="51">
        <f t="shared" si="601"/>
        <v>1</v>
      </c>
      <c r="D12792" s="51">
        <f t="shared" si="602"/>
        <v>25</v>
      </c>
      <c r="E12792" s="52">
        <v>0.25</v>
      </c>
      <c r="G12792" s="54">
        <v>-11.65</v>
      </c>
      <c r="H12792" s="54">
        <v>-8.5969999999999995</v>
      </c>
      <c r="I12792">
        <v>-6.6420000000000003</v>
      </c>
      <c r="J12792" s="54">
        <v>-5.2949999999999999</v>
      </c>
      <c r="K12792" s="54">
        <v>-4.5599999999999996</v>
      </c>
      <c r="L12792" s="54">
        <v>-3.8660000000000001</v>
      </c>
      <c r="M12792" s="54">
        <v>-2.9470000000000001</v>
      </c>
      <c r="P12792" s="57"/>
    </row>
    <row r="12793" spans="1:16" x14ac:dyDescent="0.2">
      <c r="A12793" s="50">
        <v>42029</v>
      </c>
      <c r="B12793">
        <f t="shared" si="600"/>
        <v>2015</v>
      </c>
      <c r="C12793" s="51">
        <f t="shared" si="601"/>
        <v>1</v>
      </c>
      <c r="D12793" s="51">
        <f t="shared" si="602"/>
        <v>25</v>
      </c>
      <c r="E12793" s="52">
        <v>0.375</v>
      </c>
      <c r="G12793" s="54">
        <v>-11.831</v>
      </c>
      <c r="H12793" s="54">
        <v>-8.6630000000000003</v>
      </c>
      <c r="I12793">
        <v>-6.6740000000000004</v>
      </c>
      <c r="J12793" s="54">
        <v>-5.3570000000000002</v>
      </c>
      <c r="K12793" s="54">
        <v>-4.5599999999999996</v>
      </c>
      <c r="L12793" s="54">
        <v>-3.8959999999999999</v>
      </c>
      <c r="M12793" s="54">
        <v>-2.976</v>
      </c>
      <c r="P12793" s="57"/>
    </row>
    <row r="12794" spans="1:16" x14ac:dyDescent="0.2">
      <c r="A12794" s="50">
        <v>42029</v>
      </c>
      <c r="B12794">
        <f t="shared" si="600"/>
        <v>2015</v>
      </c>
      <c r="C12794" s="51">
        <f t="shared" si="601"/>
        <v>1</v>
      </c>
      <c r="D12794" s="51">
        <f t="shared" si="602"/>
        <v>25</v>
      </c>
      <c r="E12794" s="52">
        <v>0.5</v>
      </c>
      <c r="G12794" s="54">
        <v>-11.976000000000001</v>
      </c>
      <c r="H12794" s="54">
        <v>-8.7639999999999993</v>
      </c>
      <c r="I12794">
        <v>-6.7380000000000004</v>
      </c>
      <c r="J12794" s="54">
        <v>-5.3879999999999999</v>
      </c>
      <c r="K12794" s="54">
        <v>-4.6210000000000004</v>
      </c>
      <c r="L12794" s="54">
        <v>-3.9260000000000002</v>
      </c>
      <c r="M12794" s="54">
        <v>-2.976</v>
      </c>
      <c r="P12794" s="57"/>
    </row>
    <row r="12795" spans="1:16" x14ac:dyDescent="0.2">
      <c r="A12795" s="50">
        <v>42029</v>
      </c>
      <c r="B12795">
        <f t="shared" si="600"/>
        <v>2015</v>
      </c>
      <c r="C12795" s="51">
        <f t="shared" si="601"/>
        <v>1</v>
      </c>
      <c r="D12795" s="51">
        <f t="shared" si="602"/>
        <v>25</v>
      </c>
      <c r="E12795" s="52">
        <v>0.625</v>
      </c>
      <c r="G12795" s="54">
        <v>-12.013</v>
      </c>
      <c r="H12795" s="54">
        <v>-8.8979999999999997</v>
      </c>
      <c r="I12795">
        <v>-6.8019999999999996</v>
      </c>
      <c r="J12795" s="54">
        <v>-5.4489999999999998</v>
      </c>
      <c r="K12795" s="54">
        <v>-4.6509999999999998</v>
      </c>
      <c r="L12795" s="54">
        <v>-3.956</v>
      </c>
      <c r="M12795" s="54">
        <v>-3.0059999999999998</v>
      </c>
      <c r="P12795" s="57"/>
    </row>
    <row r="12796" spans="1:16" x14ac:dyDescent="0.2">
      <c r="A12796" s="50">
        <v>42029</v>
      </c>
      <c r="B12796">
        <f t="shared" si="600"/>
        <v>2015</v>
      </c>
      <c r="C12796" s="51">
        <f t="shared" si="601"/>
        <v>1</v>
      </c>
      <c r="D12796" s="51">
        <f t="shared" si="602"/>
        <v>25</v>
      </c>
      <c r="E12796" s="52">
        <v>0.75</v>
      </c>
      <c r="G12796" s="54">
        <v>-12.048999999999999</v>
      </c>
      <c r="H12796" s="54">
        <v>-8.9649999999999999</v>
      </c>
      <c r="I12796">
        <v>-6.8659999999999997</v>
      </c>
      <c r="J12796" s="54">
        <v>-5.48</v>
      </c>
      <c r="K12796" s="54">
        <v>-4.6820000000000004</v>
      </c>
      <c r="L12796" s="54">
        <v>-3.9860000000000002</v>
      </c>
      <c r="M12796" s="54">
        <v>-3.0059999999999998</v>
      </c>
      <c r="P12796" s="57"/>
    </row>
    <row r="12797" spans="1:16" x14ac:dyDescent="0.2">
      <c r="A12797" s="50">
        <v>42029</v>
      </c>
      <c r="B12797">
        <f t="shared" si="600"/>
        <v>2015</v>
      </c>
      <c r="C12797" s="51">
        <f t="shared" si="601"/>
        <v>1</v>
      </c>
      <c r="D12797" s="51">
        <f t="shared" si="602"/>
        <v>25</v>
      </c>
      <c r="E12797" s="52">
        <v>0.875</v>
      </c>
      <c r="G12797" s="54">
        <v>-12.122999999999999</v>
      </c>
      <c r="H12797" s="54">
        <v>-9.0660000000000007</v>
      </c>
      <c r="I12797">
        <v>-6.93</v>
      </c>
      <c r="J12797" s="54">
        <v>-5.5110000000000001</v>
      </c>
      <c r="K12797" s="54">
        <v>-4.6820000000000004</v>
      </c>
      <c r="L12797" s="54">
        <v>-3.9860000000000002</v>
      </c>
      <c r="M12797" s="54">
        <v>-3.0350000000000001</v>
      </c>
      <c r="P12797" s="57"/>
    </row>
    <row r="12798" spans="1:16" x14ac:dyDescent="0.2">
      <c r="A12798" s="50">
        <v>42030</v>
      </c>
      <c r="B12798">
        <f t="shared" si="600"/>
        <v>2015</v>
      </c>
      <c r="C12798" s="51">
        <f t="shared" si="601"/>
        <v>1</v>
      </c>
      <c r="D12798" s="51">
        <f t="shared" si="602"/>
        <v>26</v>
      </c>
      <c r="E12798" s="52">
        <v>0</v>
      </c>
      <c r="G12798" s="54">
        <v>-12.122999999999999</v>
      </c>
      <c r="H12798" s="54">
        <v>-9.1679999999999993</v>
      </c>
      <c r="I12798">
        <v>-6.9939999999999998</v>
      </c>
      <c r="J12798" s="54">
        <v>-5.5739999999999998</v>
      </c>
      <c r="K12798" s="54">
        <v>-4.7430000000000003</v>
      </c>
      <c r="L12798" s="54">
        <v>-4.016</v>
      </c>
      <c r="M12798" s="54">
        <v>-3.0350000000000001</v>
      </c>
      <c r="P12798" s="57"/>
    </row>
    <row r="12799" spans="1:16" x14ac:dyDescent="0.2">
      <c r="A12799" s="50">
        <v>42030</v>
      </c>
      <c r="B12799">
        <f t="shared" si="600"/>
        <v>2015</v>
      </c>
      <c r="C12799" s="51">
        <f t="shared" si="601"/>
        <v>1</v>
      </c>
      <c r="D12799" s="51">
        <f t="shared" si="602"/>
        <v>26</v>
      </c>
      <c r="E12799" s="52">
        <v>0.125</v>
      </c>
      <c r="G12799" s="54">
        <v>-12.086</v>
      </c>
      <c r="H12799" s="54">
        <v>-9.202</v>
      </c>
      <c r="I12799">
        <v>-7.0579999999999998</v>
      </c>
      <c r="J12799" s="54">
        <v>-5.6050000000000004</v>
      </c>
      <c r="K12799" s="54">
        <v>-4.7729999999999997</v>
      </c>
      <c r="L12799" s="54">
        <v>-4.0460000000000003</v>
      </c>
      <c r="M12799" s="54">
        <v>-3.0649999999999999</v>
      </c>
      <c r="P12799" s="57"/>
    </row>
    <row r="12800" spans="1:16" x14ac:dyDescent="0.2">
      <c r="A12800" s="50">
        <v>42030</v>
      </c>
      <c r="B12800">
        <f t="shared" si="600"/>
        <v>2015</v>
      </c>
      <c r="C12800" s="51">
        <f t="shared" si="601"/>
        <v>1</v>
      </c>
      <c r="D12800" s="51">
        <f t="shared" si="602"/>
        <v>26</v>
      </c>
      <c r="E12800" s="52">
        <v>0.25</v>
      </c>
      <c r="G12800" s="54">
        <v>-12.048999999999999</v>
      </c>
      <c r="H12800" s="54">
        <v>-9.2690000000000001</v>
      </c>
      <c r="I12800">
        <v>-7.1219999999999999</v>
      </c>
      <c r="J12800" s="54">
        <v>-5.6360000000000001</v>
      </c>
      <c r="K12800" s="54">
        <v>-4.8040000000000003</v>
      </c>
      <c r="L12800" s="54">
        <v>-4.0759999999999996</v>
      </c>
      <c r="M12800" s="54">
        <v>-3.0939999999999999</v>
      </c>
      <c r="P12800" s="57"/>
    </row>
    <row r="12801" spans="1:16" x14ac:dyDescent="0.2">
      <c r="A12801" s="50">
        <v>42030</v>
      </c>
      <c r="B12801">
        <f t="shared" si="600"/>
        <v>2015</v>
      </c>
      <c r="C12801" s="51">
        <f t="shared" si="601"/>
        <v>1</v>
      </c>
      <c r="D12801" s="51">
        <f t="shared" si="602"/>
        <v>26</v>
      </c>
      <c r="E12801" s="52">
        <v>0.375</v>
      </c>
      <c r="G12801" s="54">
        <v>-12.048999999999999</v>
      </c>
      <c r="H12801" s="54">
        <v>-9.3030000000000008</v>
      </c>
      <c r="I12801">
        <v>-7.1870000000000003</v>
      </c>
      <c r="J12801" s="54">
        <v>-5.6669999999999998</v>
      </c>
      <c r="K12801" s="54">
        <v>-4.8339999999999996</v>
      </c>
      <c r="L12801" s="54">
        <v>-4.1059999999999999</v>
      </c>
      <c r="M12801" s="54">
        <v>-3.0939999999999999</v>
      </c>
      <c r="P12801" s="57"/>
    </row>
    <row r="12802" spans="1:16" x14ac:dyDescent="0.2">
      <c r="A12802" s="50">
        <v>42030</v>
      </c>
      <c r="B12802">
        <f t="shared" si="600"/>
        <v>2015</v>
      </c>
      <c r="C12802" s="51">
        <f t="shared" si="601"/>
        <v>1</v>
      </c>
      <c r="D12802" s="51">
        <f t="shared" si="602"/>
        <v>26</v>
      </c>
      <c r="E12802" s="52">
        <v>0.5</v>
      </c>
      <c r="G12802" s="54">
        <v>-12.048999999999999</v>
      </c>
      <c r="H12802" s="54">
        <v>-9.3710000000000004</v>
      </c>
      <c r="I12802">
        <v>-7.2190000000000003</v>
      </c>
      <c r="J12802" s="54">
        <v>-5.7290000000000001</v>
      </c>
      <c r="K12802" s="54">
        <v>-4.8650000000000002</v>
      </c>
      <c r="L12802" s="54">
        <v>-4.1369999999999996</v>
      </c>
      <c r="M12802" s="54">
        <v>-3.1240000000000001</v>
      </c>
      <c r="P12802" s="57"/>
    </row>
    <row r="12803" spans="1:16" x14ac:dyDescent="0.2">
      <c r="A12803" s="50">
        <v>42030</v>
      </c>
      <c r="B12803">
        <f t="shared" si="600"/>
        <v>2015</v>
      </c>
      <c r="C12803" s="51">
        <f t="shared" si="601"/>
        <v>1</v>
      </c>
      <c r="D12803" s="51">
        <f t="shared" si="602"/>
        <v>26</v>
      </c>
      <c r="E12803" s="52">
        <v>0.625</v>
      </c>
      <c r="G12803" s="54">
        <v>-12.013</v>
      </c>
      <c r="H12803" s="54">
        <v>-9.4049999999999994</v>
      </c>
      <c r="I12803">
        <v>-7.2839999999999998</v>
      </c>
      <c r="J12803" s="54">
        <v>-5.7910000000000004</v>
      </c>
      <c r="K12803" s="54">
        <v>-4.9260000000000002</v>
      </c>
      <c r="L12803" s="54">
        <v>-4.1669999999999998</v>
      </c>
      <c r="M12803" s="54">
        <v>-3.153</v>
      </c>
      <c r="P12803" s="57"/>
    </row>
    <row r="12804" spans="1:16" x14ac:dyDescent="0.2">
      <c r="A12804" s="50">
        <v>42030</v>
      </c>
      <c r="B12804">
        <f t="shared" si="600"/>
        <v>2015</v>
      </c>
      <c r="C12804" s="51">
        <f t="shared" si="601"/>
        <v>1</v>
      </c>
      <c r="D12804" s="51">
        <f t="shared" si="602"/>
        <v>26</v>
      </c>
      <c r="E12804" s="52">
        <v>0.75</v>
      </c>
      <c r="G12804" s="54">
        <v>-11.976000000000001</v>
      </c>
      <c r="H12804" s="54">
        <v>-9.4390000000000001</v>
      </c>
      <c r="I12804">
        <v>-7.3159999999999998</v>
      </c>
      <c r="J12804" s="54">
        <v>-5.8230000000000004</v>
      </c>
      <c r="K12804" s="54">
        <v>-4.9569999999999999</v>
      </c>
      <c r="L12804" s="54">
        <v>-4.1970000000000001</v>
      </c>
      <c r="M12804" s="54">
        <v>-3.153</v>
      </c>
      <c r="P12804" s="57"/>
    </row>
    <row r="12805" spans="1:16" x14ac:dyDescent="0.2">
      <c r="A12805" s="50">
        <v>42030</v>
      </c>
      <c r="B12805">
        <f t="shared" si="600"/>
        <v>2015</v>
      </c>
      <c r="C12805" s="51">
        <f t="shared" si="601"/>
        <v>1</v>
      </c>
      <c r="D12805" s="51">
        <f t="shared" si="602"/>
        <v>26</v>
      </c>
      <c r="E12805" s="52">
        <v>0.875</v>
      </c>
      <c r="G12805" s="54">
        <v>-11.903</v>
      </c>
      <c r="H12805" s="54">
        <v>-9.4730000000000008</v>
      </c>
      <c r="I12805">
        <v>-7.3810000000000002</v>
      </c>
      <c r="J12805" s="54">
        <v>-5.8540000000000001</v>
      </c>
      <c r="K12805" s="54">
        <v>-4.9870000000000001</v>
      </c>
      <c r="L12805" s="54">
        <v>-4.2270000000000003</v>
      </c>
      <c r="M12805" s="54">
        <v>-3.1829999999999998</v>
      </c>
      <c r="P12805" s="57"/>
    </row>
    <row r="12806" spans="1:16" x14ac:dyDescent="0.2">
      <c r="A12806" s="50">
        <v>42031</v>
      </c>
      <c r="B12806">
        <f t="shared" si="600"/>
        <v>2015</v>
      </c>
      <c r="C12806" s="51">
        <f t="shared" si="601"/>
        <v>1</v>
      </c>
      <c r="D12806" s="51">
        <f t="shared" si="602"/>
        <v>27</v>
      </c>
      <c r="E12806" s="52">
        <v>0</v>
      </c>
      <c r="G12806" s="54">
        <v>-11.831</v>
      </c>
      <c r="H12806" s="54">
        <v>-9.4730000000000008</v>
      </c>
      <c r="I12806">
        <v>-7.4130000000000003</v>
      </c>
      <c r="J12806" s="54">
        <v>-5.9160000000000004</v>
      </c>
      <c r="K12806" s="54">
        <v>-5.0179999999999998</v>
      </c>
      <c r="L12806" s="54">
        <v>-4.2569999999999997</v>
      </c>
      <c r="M12806" s="54">
        <v>-3.2120000000000002</v>
      </c>
      <c r="P12806" s="57"/>
    </row>
    <row r="12807" spans="1:16" x14ac:dyDescent="0.2">
      <c r="A12807" s="50">
        <v>42031</v>
      </c>
      <c r="B12807">
        <f t="shared" si="600"/>
        <v>2015</v>
      </c>
      <c r="C12807" s="51">
        <f t="shared" si="601"/>
        <v>1</v>
      </c>
      <c r="D12807" s="51">
        <f t="shared" si="602"/>
        <v>27</v>
      </c>
      <c r="E12807" s="52">
        <v>0.125</v>
      </c>
      <c r="G12807" s="54">
        <v>-11.722</v>
      </c>
      <c r="H12807" s="54">
        <v>-9.4730000000000008</v>
      </c>
      <c r="I12807">
        <v>-7.4779999999999998</v>
      </c>
      <c r="J12807" s="54">
        <v>-5.9480000000000004</v>
      </c>
      <c r="K12807" s="54">
        <v>-5.0490000000000004</v>
      </c>
      <c r="L12807" s="54">
        <v>-4.2869999999999999</v>
      </c>
      <c r="M12807" s="54">
        <v>-3.2120000000000002</v>
      </c>
      <c r="P12807" s="57"/>
    </row>
    <row r="12808" spans="1:16" x14ac:dyDescent="0.2">
      <c r="A12808" s="50">
        <v>42031</v>
      </c>
      <c r="B12808">
        <f t="shared" si="600"/>
        <v>2015</v>
      </c>
      <c r="C12808" s="51">
        <f t="shared" si="601"/>
        <v>1</v>
      </c>
      <c r="D12808" s="51">
        <f t="shared" si="602"/>
        <v>27</v>
      </c>
      <c r="E12808" s="52">
        <v>0.25</v>
      </c>
      <c r="G12808" s="54">
        <v>-11.613</v>
      </c>
      <c r="H12808" s="54">
        <v>-9.4730000000000008</v>
      </c>
      <c r="I12808">
        <v>-7.4779999999999998</v>
      </c>
      <c r="J12808" s="54">
        <v>-5.9790000000000001</v>
      </c>
      <c r="K12808" s="54">
        <v>-5.0789999999999997</v>
      </c>
      <c r="L12808" s="54">
        <v>-4.3179999999999996</v>
      </c>
      <c r="M12808" s="54">
        <v>-3.242</v>
      </c>
      <c r="P12808" s="57"/>
    </row>
    <row r="12809" spans="1:16" x14ac:dyDescent="0.2">
      <c r="A12809" s="50">
        <v>42031</v>
      </c>
      <c r="B12809">
        <f t="shared" si="600"/>
        <v>2015</v>
      </c>
      <c r="C12809" s="51">
        <f t="shared" si="601"/>
        <v>1</v>
      </c>
      <c r="D12809" s="51">
        <f t="shared" si="602"/>
        <v>27</v>
      </c>
      <c r="E12809" s="52">
        <v>0.375</v>
      </c>
      <c r="G12809" s="54">
        <v>-11.541</v>
      </c>
      <c r="H12809" s="54">
        <v>-9.4730000000000008</v>
      </c>
      <c r="I12809">
        <v>-7.5430000000000001</v>
      </c>
      <c r="J12809" s="54">
        <v>-6.0419999999999998</v>
      </c>
      <c r="K12809" s="54">
        <v>-5.1100000000000003</v>
      </c>
      <c r="L12809" s="54">
        <v>-4.3479999999999999</v>
      </c>
      <c r="M12809" s="54">
        <v>-3.2709999999999999</v>
      </c>
      <c r="P12809" s="57"/>
    </row>
    <row r="12810" spans="1:16" x14ac:dyDescent="0.2">
      <c r="A12810" s="50">
        <v>42031</v>
      </c>
      <c r="B12810">
        <f t="shared" si="600"/>
        <v>2015</v>
      </c>
      <c r="C12810" s="51">
        <f t="shared" si="601"/>
        <v>1</v>
      </c>
      <c r="D12810" s="51">
        <f t="shared" si="602"/>
        <v>27</v>
      </c>
      <c r="E12810" s="52">
        <v>0.5</v>
      </c>
      <c r="G12810" s="54">
        <v>-11.433</v>
      </c>
      <c r="H12810" s="54">
        <v>-9.4390000000000001</v>
      </c>
      <c r="I12810">
        <v>-7.5430000000000001</v>
      </c>
      <c r="J12810" s="54">
        <v>-6.0730000000000004</v>
      </c>
      <c r="K12810" s="54">
        <v>-5.141</v>
      </c>
      <c r="L12810" s="54">
        <v>-4.3479999999999999</v>
      </c>
      <c r="M12810" s="54">
        <v>-3.3010000000000002</v>
      </c>
      <c r="P12810" s="57"/>
    </row>
    <row r="12811" spans="1:16" x14ac:dyDescent="0.2">
      <c r="A12811" s="50">
        <v>42031</v>
      </c>
      <c r="B12811">
        <f t="shared" si="600"/>
        <v>2015</v>
      </c>
      <c r="C12811" s="51">
        <f t="shared" si="601"/>
        <v>1</v>
      </c>
      <c r="D12811" s="51">
        <f t="shared" si="602"/>
        <v>27</v>
      </c>
      <c r="E12811" s="52">
        <v>0.625</v>
      </c>
      <c r="G12811" s="54">
        <v>-11.397</v>
      </c>
      <c r="H12811" s="54">
        <v>-9.4390000000000001</v>
      </c>
      <c r="I12811">
        <v>-7.5750000000000002</v>
      </c>
      <c r="J12811" s="54">
        <v>-6.1050000000000004</v>
      </c>
      <c r="K12811" s="54">
        <v>-5.202</v>
      </c>
      <c r="L12811" s="54">
        <v>-4.4080000000000004</v>
      </c>
      <c r="M12811" s="54">
        <v>-3.3010000000000002</v>
      </c>
      <c r="P12811" s="57"/>
    </row>
    <row r="12812" spans="1:16" x14ac:dyDescent="0.2">
      <c r="A12812" s="50">
        <v>42031</v>
      </c>
      <c r="B12812">
        <f t="shared" si="600"/>
        <v>2015</v>
      </c>
      <c r="C12812" s="51">
        <f t="shared" si="601"/>
        <v>1</v>
      </c>
      <c r="D12812" s="51">
        <f t="shared" si="602"/>
        <v>27</v>
      </c>
      <c r="E12812" s="52">
        <v>0.75</v>
      </c>
      <c r="G12812" s="54">
        <v>-11.361000000000001</v>
      </c>
      <c r="H12812" s="54">
        <v>-9.4049999999999994</v>
      </c>
      <c r="I12812">
        <v>-7.6079999999999997</v>
      </c>
      <c r="J12812" s="54">
        <v>-6.1360000000000001</v>
      </c>
      <c r="K12812" s="54">
        <v>-5.2329999999999997</v>
      </c>
      <c r="L12812" s="54">
        <v>-4.4390000000000001</v>
      </c>
      <c r="M12812" s="54">
        <v>-3.33</v>
      </c>
      <c r="P12812" s="57"/>
    </row>
    <row r="12813" spans="1:16" x14ac:dyDescent="0.2">
      <c r="A12813" s="50">
        <v>42031</v>
      </c>
      <c r="B12813">
        <f t="shared" si="600"/>
        <v>2015</v>
      </c>
      <c r="C12813" s="51">
        <f t="shared" si="601"/>
        <v>1</v>
      </c>
      <c r="D12813" s="51">
        <f t="shared" si="602"/>
        <v>27</v>
      </c>
      <c r="E12813" s="52">
        <v>0.875</v>
      </c>
      <c r="G12813" s="54">
        <v>-11.29</v>
      </c>
      <c r="H12813" s="54">
        <v>-9.4049999999999994</v>
      </c>
      <c r="I12813">
        <v>-7.6079999999999997</v>
      </c>
      <c r="J12813" s="54">
        <v>-6.1680000000000001</v>
      </c>
      <c r="K12813" s="54">
        <v>-5.2640000000000002</v>
      </c>
      <c r="L12813" s="54">
        <v>-4.4690000000000003</v>
      </c>
      <c r="M12813" s="54">
        <v>-3.36</v>
      </c>
      <c r="P12813" s="57"/>
    </row>
    <row r="12814" spans="1:16" x14ac:dyDescent="0.2">
      <c r="A12814" s="50">
        <v>42032</v>
      </c>
      <c r="B12814">
        <f t="shared" si="600"/>
        <v>2015</v>
      </c>
      <c r="C12814" s="51">
        <f t="shared" si="601"/>
        <v>1</v>
      </c>
      <c r="D12814" s="51">
        <f t="shared" si="602"/>
        <v>28</v>
      </c>
      <c r="E12814" s="52">
        <v>0</v>
      </c>
      <c r="G12814" s="54">
        <v>-11.29</v>
      </c>
      <c r="H12814" s="54">
        <v>-9.3710000000000004</v>
      </c>
      <c r="I12814">
        <v>-7.6079999999999997</v>
      </c>
      <c r="J12814" s="54">
        <v>-6.1989999999999998</v>
      </c>
      <c r="K12814" s="54">
        <v>-5.2949999999999999</v>
      </c>
      <c r="L12814" s="54">
        <v>-4.4690000000000003</v>
      </c>
      <c r="M12814" s="54">
        <v>-3.36</v>
      </c>
      <c r="P12814" s="57"/>
    </row>
    <row r="12815" spans="1:16" x14ac:dyDescent="0.2">
      <c r="A12815" s="50">
        <v>42032</v>
      </c>
      <c r="B12815">
        <f t="shared" ref="B12815:B12878" si="603">YEAR(A12815)</f>
        <v>2015</v>
      </c>
      <c r="C12815" s="51">
        <f t="shared" ref="C12815:C12878" si="604">MONTH(A12815)</f>
        <v>1</v>
      </c>
      <c r="D12815" s="51">
        <f t="shared" ref="D12815:D12878" si="605">DAY(A12815)</f>
        <v>28</v>
      </c>
      <c r="E12815" s="52">
        <v>0.125</v>
      </c>
      <c r="G12815" s="54">
        <v>-11.326000000000001</v>
      </c>
      <c r="H12815" s="54">
        <v>-9.3369999999999997</v>
      </c>
      <c r="I12815">
        <v>-7.64</v>
      </c>
      <c r="J12815" s="54">
        <v>-6.2309999999999999</v>
      </c>
      <c r="K12815" s="54">
        <v>-5.3259999999999996</v>
      </c>
      <c r="L12815" s="54">
        <v>-4.53</v>
      </c>
      <c r="M12815" s="54">
        <v>-3.39</v>
      </c>
      <c r="P12815" s="57"/>
    </row>
    <row r="12816" spans="1:16" x14ac:dyDescent="0.2">
      <c r="A12816" s="50">
        <v>42032</v>
      </c>
      <c r="B12816">
        <f t="shared" si="603"/>
        <v>2015</v>
      </c>
      <c r="C12816" s="51">
        <f t="shared" si="604"/>
        <v>1</v>
      </c>
      <c r="D12816" s="51">
        <f t="shared" si="605"/>
        <v>28</v>
      </c>
      <c r="E12816" s="52">
        <v>0.25</v>
      </c>
      <c r="G12816" s="54">
        <v>-11.433</v>
      </c>
      <c r="H12816" s="54">
        <v>-9.3369999999999997</v>
      </c>
      <c r="I12816">
        <v>-7.64</v>
      </c>
      <c r="J12816" s="54">
        <v>-6.2619999999999996</v>
      </c>
      <c r="K12816" s="54">
        <v>-5.3570000000000002</v>
      </c>
      <c r="L12816" s="54">
        <v>-4.53</v>
      </c>
      <c r="M12816" s="54">
        <v>-3.419</v>
      </c>
      <c r="P12816" s="57"/>
    </row>
    <row r="12817" spans="1:16" x14ac:dyDescent="0.2">
      <c r="A12817" s="50">
        <v>42032</v>
      </c>
      <c r="B12817">
        <f t="shared" si="603"/>
        <v>2015</v>
      </c>
      <c r="C12817" s="51">
        <f t="shared" si="604"/>
        <v>1</v>
      </c>
      <c r="D12817" s="51">
        <f t="shared" si="605"/>
        <v>28</v>
      </c>
      <c r="E12817" s="52">
        <v>0.375</v>
      </c>
      <c r="G12817" s="54">
        <v>-11.505000000000001</v>
      </c>
      <c r="H12817" s="54">
        <v>-9.3369999999999997</v>
      </c>
      <c r="I12817">
        <v>-7.64</v>
      </c>
      <c r="J12817" s="54">
        <v>-6.2939999999999996</v>
      </c>
      <c r="K12817" s="54">
        <v>-5.3570000000000002</v>
      </c>
      <c r="L12817" s="54">
        <v>-4.5599999999999996</v>
      </c>
      <c r="M12817" s="54">
        <v>-3.419</v>
      </c>
      <c r="P12817" s="57"/>
    </row>
    <row r="12818" spans="1:16" x14ac:dyDescent="0.2">
      <c r="A12818" s="50">
        <v>42032</v>
      </c>
      <c r="B12818">
        <f t="shared" si="603"/>
        <v>2015</v>
      </c>
      <c r="C12818" s="51">
        <f t="shared" si="604"/>
        <v>1</v>
      </c>
      <c r="D12818" s="51">
        <f t="shared" si="605"/>
        <v>28</v>
      </c>
      <c r="E12818" s="52">
        <v>0.5</v>
      </c>
      <c r="G12818" s="54">
        <v>-11.577</v>
      </c>
      <c r="H12818" s="54">
        <v>-9.3710000000000004</v>
      </c>
      <c r="I12818">
        <v>-7.673</v>
      </c>
      <c r="J12818" s="54">
        <v>-6.2939999999999996</v>
      </c>
      <c r="K12818" s="54">
        <v>-5.4180000000000001</v>
      </c>
      <c r="L12818" s="54">
        <v>-4.59</v>
      </c>
      <c r="M12818" s="54">
        <v>-3.4489999999999998</v>
      </c>
      <c r="P12818" s="57"/>
    </row>
    <row r="12819" spans="1:16" x14ac:dyDescent="0.2">
      <c r="A12819" s="50">
        <v>42032</v>
      </c>
      <c r="B12819">
        <f t="shared" si="603"/>
        <v>2015</v>
      </c>
      <c r="C12819" s="51">
        <f t="shared" si="604"/>
        <v>1</v>
      </c>
      <c r="D12819" s="51">
        <f t="shared" si="605"/>
        <v>28</v>
      </c>
      <c r="E12819" s="52">
        <v>0.625</v>
      </c>
      <c r="G12819" s="54">
        <v>-11.577</v>
      </c>
      <c r="H12819" s="54">
        <v>-9.4049999999999994</v>
      </c>
      <c r="I12819">
        <v>-7.673</v>
      </c>
      <c r="J12819" s="54">
        <v>-6.3250000000000002</v>
      </c>
      <c r="K12819" s="54">
        <v>-5.4180000000000001</v>
      </c>
      <c r="L12819" s="54">
        <v>-4.6210000000000004</v>
      </c>
      <c r="M12819" s="54">
        <v>-3.4790000000000001</v>
      </c>
      <c r="P12819" s="57"/>
    </row>
    <row r="12820" spans="1:16" x14ac:dyDescent="0.2">
      <c r="A12820" s="50">
        <v>42032</v>
      </c>
      <c r="B12820">
        <f t="shared" si="603"/>
        <v>2015</v>
      </c>
      <c r="C12820" s="51">
        <f t="shared" si="604"/>
        <v>1</v>
      </c>
      <c r="D12820" s="51">
        <f t="shared" si="605"/>
        <v>28</v>
      </c>
      <c r="E12820" s="52">
        <v>0.75</v>
      </c>
      <c r="G12820" s="54">
        <v>-11.613</v>
      </c>
      <c r="H12820" s="54">
        <v>-9.4390000000000001</v>
      </c>
      <c r="I12820">
        <v>-7.673</v>
      </c>
      <c r="J12820" s="54">
        <v>-6.3250000000000002</v>
      </c>
      <c r="K12820" s="54">
        <v>-5.4489999999999998</v>
      </c>
      <c r="L12820" s="54">
        <v>-4.6509999999999998</v>
      </c>
      <c r="M12820" s="54">
        <v>-3.508</v>
      </c>
      <c r="P12820" s="57"/>
    </row>
    <row r="12821" spans="1:16" x14ac:dyDescent="0.2">
      <c r="A12821" s="50">
        <v>42032</v>
      </c>
      <c r="B12821">
        <f t="shared" si="603"/>
        <v>2015</v>
      </c>
      <c r="C12821" s="51">
        <f t="shared" si="604"/>
        <v>1</v>
      </c>
      <c r="D12821" s="51">
        <f t="shared" si="605"/>
        <v>28</v>
      </c>
      <c r="E12821" s="52">
        <v>0.875</v>
      </c>
      <c r="G12821" s="54">
        <v>-11.65</v>
      </c>
      <c r="H12821" s="54">
        <v>-9.4390000000000001</v>
      </c>
      <c r="I12821">
        <v>-7.7060000000000004</v>
      </c>
      <c r="J12821" s="54">
        <v>-6.3570000000000002</v>
      </c>
      <c r="K12821" s="54">
        <v>-5.48</v>
      </c>
      <c r="L12821" s="54">
        <v>-4.6820000000000004</v>
      </c>
      <c r="M12821" s="54">
        <v>-3.508</v>
      </c>
      <c r="P12821" s="57"/>
    </row>
    <row r="12822" spans="1:16" x14ac:dyDescent="0.2">
      <c r="A12822" s="50">
        <v>42033</v>
      </c>
      <c r="B12822">
        <f t="shared" si="603"/>
        <v>2015</v>
      </c>
      <c r="C12822" s="51">
        <f t="shared" si="604"/>
        <v>1</v>
      </c>
      <c r="D12822" s="51">
        <f t="shared" si="605"/>
        <v>29</v>
      </c>
      <c r="E12822" s="52">
        <v>0</v>
      </c>
      <c r="G12822" s="54">
        <v>-11.577</v>
      </c>
      <c r="H12822" s="54">
        <v>-9.4730000000000008</v>
      </c>
      <c r="I12822">
        <v>-7.7380000000000004</v>
      </c>
      <c r="J12822" s="54">
        <v>-6.3879999999999999</v>
      </c>
      <c r="K12822" s="54">
        <v>-5.5110000000000001</v>
      </c>
      <c r="L12822" s="54">
        <v>-4.7119999999999997</v>
      </c>
      <c r="M12822" s="54">
        <v>-3.5379999999999998</v>
      </c>
      <c r="P12822" s="57"/>
    </row>
    <row r="12823" spans="1:16" x14ac:dyDescent="0.2">
      <c r="A12823" s="50">
        <v>42033</v>
      </c>
      <c r="B12823">
        <f t="shared" si="603"/>
        <v>2015</v>
      </c>
      <c r="C12823" s="51">
        <f t="shared" si="604"/>
        <v>1</v>
      </c>
      <c r="D12823" s="51">
        <f t="shared" si="605"/>
        <v>29</v>
      </c>
      <c r="E12823" s="52">
        <v>0.125</v>
      </c>
      <c r="G12823" s="54">
        <v>-11.577</v>
      </c>
      <c r="H12823" s="54">
        <v>-9.4730000000000008</v>
      </c>
      <c r="I12823">
        <v>-7.7380000000000004</v>
      </c>
      <c r="J12823" s="54">
        <v>-6.3879999999999999</v>
      </c>
      <c r="K12823" s="54">
        <v>-5.5110000000000001</v>
      </c>
      <c r="L12823" s="54">
        <v>-4.7119999999999997</v>
      </c>
      <c r="M12823" s="54">
        <v>-3.5680000000000001</v>
      </c>
      <c r="P12823" s="57"/>
    </row>
    <row r="12824" spans="1:16" x14ac:dyDescent="0.2">
      <c r="A12824" s="50">
        <v>42033</v>
      </c>
      <c r="B12824">
        <f t="shared" si="603"/>
        <v>2015</v>
      </c>
      <c r="C12824" s="51">
        <f t="shared" si="604"/>
        <v>1</v>
      </c>
      <c r="D12824" s="51">
        <f t="shared" si="605"/>
        <v>29</v>
      </c>
      <c r="E12824" s="52">
        <v>0.25</v>
      </c>
      <c r="G12824" s="54">
        <v>-11.577</v>
      </c>
      <c r="H12824" s="54">
        <v>-9.4730000000000008</v>
      </c>
      <c r="I12824">
        <v>-7.7709999999999999</v>
      </c>
      <c r="J12824" s="54">
        <v>-6.42</v>
      </c>
      <c r="K12824" s="54">
        <v>-5.5419999999999998</v>
      </c>
      <c r="L12824" s="54">
        <v>-4.7430000000000003</v>
      </c>
      <c r="M12824" s="54">
        <v>-3.5680000000000001</v>
      </c>
      <c r="P12824" s="57"/>
    </row>
    <row r="12825" spans="1:16" x14ac:dyDescent="0.2">
      <c r="A12825" s="50">
        <v>42033</v>
      </c>
      <c r="B12825">
        <f t="shared" si="603"/>
        <v>2015</v>
      </c>
      <c r="C12825" s="51">
        <f t="shared" si="604"/>
        <v>1</v>
      </c>
      <c r="D12825" s="51">
        <f t="shared" si="605"/>
        <v>29</v>
      </c>
      <c r="E12825" s="52">
        <v>0.375</v>
      </c>
      <c r="G12825" s="54">
        <v>-11.577</v>
      </c>
      <c r="H12825" s="54">
        <v>-9.5079999999999991</v>
      </c>
      <c r="I12825">
        <v>-7.8040000000000003</v>
      </c>
      <c r="J12825" s="54">
        <v>-6.452</v>
      </c>
      <c r="K12825" s="54">
        <v>-5.5739999999999998</v>
      </c>
      <c r="L12825" s="54">
        <v>-4.7729999999999997</v>
      </c>
      <c r="M12825" s="54">
        <v>-3.5979999999999999</v>
      </c>
      <c r="P12825" s="57"/>
    </row>
    <row r="12826" spans="1:16" x14ac:dyDescent="0.2">
      <c r="A12826" s="50">
        <v>42033</v>
      </c>
      <c r="B12826">
        <f t="shared" si="603"/>
        <v>2015</v>
      </c>
      <c r="C12826" s="51">
        <f t="shared" si="604"/>
        <v>1</v>
      </c>
      <c r="D12826" s="51">
        <f t="shared" si="605"/>
        <v>29</v>
      </c>
      <c r="E12826" s="52">
        <v>0.5</v>
      </c>
      <c r="G12826" s="54">
        <v>-11.613</v>
      </c>
      <c r="H12826" s="54">
        <v>-9.5079999999999991</v>
      </c>
      <c r="I12826">
        <v>-7.8040000000000003</v>
      </c>
      <c r="J12826" s="54">
        <v>-6.4829999999999997</v>
      </c>
      <c r="K12826" s="54">
        <v>-5.6050000000000004</v>
      </c>
      <c r="L12826" s="54">
        <v>-4.8040000000000003</v>
      </c>
      <c r="M12826" s="54">
        <v>-3.6269999999999998</v>
      </c>
      <c r="P12826" s="57"/>
    </row>
    <row r="12827" spans="1:16" x14ac:dyDescent="0.2">
      <c r="A12827" s="50">
        <v>42033</v>
      </c>
      <c r="B12827">
        <f t="shared" si="603"/>
        <v>2015</v>
      </c>
      <c r="C12827" s="51">
        <f t="shared" si="604"/>
        <v>1</v>
      </c>
      <c r="D12827" s="51">
        <f t="shared" si="605"/>
        <v>29</v>
      </c>
      <c r="E12827" s="52">
        <v>0.625</v>
      </c>
      <c r="G12827" s="54">
        <v>-11.613</v>
      </c>
      <c r="H12827" s="54">
        <v>-9.5419999999999998</v>
      </c>
      <c r="I12827">
        <v>-7.8360000000000003</v>
      </c>
      <c r="J12827" s="54">
        <v>-6.5149999999999997</v>
      </c>
      <c r="K12827" s="54">
        <v>-5.6050000000000004</v>
      </c>
      <c r="L12827" s="54">
        <v>-4.8339999999999996</v>
      </c>
      <c r="M12827" s="54">
        <v>-3.6269999999999998</v>
      </c>
      <c r="P12827" s="57"/>
    </row>
    <row r="12828" spans="1:16" x14ac:dyDescent="0.2">
      <c r="A12828" s="50">
        <v>42033</v>
      </c>
      <c r="B12828">
        <f t="shared" si="603"/>
        <v>2015</v>
      </c>
      <c r="C12828" s="51">
        <f t="shared" si="604"/>
        <v>1</v>
      </c>
      <c r="D12828" s="51">
        <f t="shared" si="605"/>
        <v>29</v>
      </c>
      <c r="E12828" s="52">
        <v>0.75</v>
      </c>
      <c r="G12828" s="54">
        <v>-11.613</v>
      </c>
      <c r="H12828" s="54">
        <v>-9.5419999999999998</v>
      </c>
      <c r="I12828">
        <v>-7.8689999999999998</v>
      </c>
      <c r="J12828" s="54">
        <v>-6.5149999999999997</v>
      </c>
      <c r="K12828" s="54">
        <v>-5.6360000000000001</v>
      </c>
      <c r="L12828" s="54">
        <v>-4.8339999999999996</v>
      </c>
      <c r="M12828" s="54">
        <v>-3.657</v>
      </c>
      <c r="P12828" s="57"/>
    </row>
    <row r="12829" spans="1:16" x14ac:dyDescent="0.2">
      <c r="A12829" s="50">
        <v>42033</v>
      </c>
      <c r="B12829">
        <f t="shared" si="603"/>
        <v>2015</v>
      </c>
      <c r="C12829" s="51">
        <f t="shared" si="604"/>
        <v>1</v>
      </c>
      <c r="D12829" s="51">
        <f t="shared" si="605"/>
        <v>29</v>
      </c>
      <c r="E12829" s="52">
        <v>0.875</v>
      </c>
      <c r="G12829" s="54">
        <v>-11.541</v>
      </c>
      <c r="H12829" s="54">
        <v>-9.5760000000000005</v>
      </c>
      <c r="I12829">
        <v>-7.8689999999999998</v>
      </c>
      <c r="J12829" s="54">
        <v>-6.5469999999999997</v>
      </c>
      <c r="K12829" s="54">
        <v>-5.6669999999999998</v>
      </c>
      <c r="L12829" s="54">
        <v>-4.8650000000000002</v>
      </c>
      <c r="M12829" s="54">
        <v>-3.6869999999999998</v>
      </c>
      <c r="P12829" s="57"/>
    </row>
    <row r="12830" spans="1:16" x14ac:dyDescent="0.2">
      <c r="A12830" s="50">
        <v>42034</v>
      </c>
      <c r="B12830">
        <f t="shared" si="603"/>
        <v>2015</v>
      </c>
      <c r="C12830" s="51">
        <f t="shared" si="604"/>
        <v>1</v>
      </c>
      <c r="D12830" s="51">
        <f t="shared" si="605"/>
        <v>30</v>
      </c>
      <c r="E12830" s="52">
        <v>0</v>
      </c>
      <c r="G12830" s="54">
        <v>-11.397</v>
      </c>
      <c r="H12830" s="54">
        <v>-9.5760000000000005</v>
      </c>
      <c r="I12830">
        <v>-7.9020000000000001</v>
      </c>
      <c r="J12830" s="54">
        <v>-6.5469999999999997</v>
      </c>
      <c r="K12830" s="54">
        <v>-5.6669999999999998</v>
      </c>
      <c r="L12830" s="54">
        <v>-4.8949999999999996</v>
      </c>
      <c r="M12830" s="54">
        <v>-3.7170000000000001</v>
      </c>
      <c r="P12830" s="57"/>
    </row>
    <row r="12831" spans="1:16" x14ac:dyDescent="0.2">
      <c r="A12831" s="50">
        <v>42034</v>
      </c>
      <c r="B12831">
        <f t="shared" si="603"/>
        <v>2015</v>
      </c>
      <c r="C12831" s="51">
        <f t="shared" si="604"/>
        <v>1</v>
      </c>
      <c r="D12831" s="51">
        <f t="shared" si="605"/>
        <v>30</v>
      </c>
      <c r="E12831" s="52">
        <v>0.125</v>
      </c>
      <c r="G12831" s="54">
        <v>-11.218</v>
      </c>
      <c r="H12831" s="54">
        <v>-9.5760000000000005</v>
      </c>
      <c r="I12831">
        <v>-7.9020000000000001</v>
      </c>
      <c r="J12831" s="54">
        <v>-6.5789999999999997</v>
      </c>
      <c r="K12831" s="54">
        <v>-5.6980000000000004</v>
      </c>
      <c r="L12831" s="54">
        <v>-4.9260000000000002</v>
      </c>
      <c r="M12831" s="54">
        <v>-3.7170000000000001</v>
      </c>
      <c r="P12831" s="57"/>
    </row>
    <row r="12832" spans="1:16" x14ac:dyDescent="0.2">
      <c r="A12832" s="50">
        <v>42034</v>
      </c>
      <c r="B12832">
        <f t="shared" si="603"/>
        <v>2015</v>
      </c>
      <c r="C12832" s="51">
        <f t="shared" si="604"/>
        <v>1</v>
      </c>
      <c r="D12832" s="51">
        <f t="shared" si="605"/>
        <v>30</v>
      </c>
      <c r="E12832" s="52">
        <v>0.25</v>
      </c>
      <c r="G12832" s="54">
        <v>-11.005000000000001</v>
      </c>
      <c r="H12832" s="54">
        <v>-9.5419999999999998</v>
      </c>
      <c r="I12832">
        <v>-7.9020000000000001</v>
      </c>
      <c r="J12832" s="54">
        <v>-6.61</v>
      </c>
      <c r="K12832" s="54">
        <v>-5.7290000000000001</v>
      </c>
      <c r="L12832" s="54">
        <v>-4.9260000000000002</v>
      </c>
      <c r="M12832" s="54">
        <v>-3.7469999999999999</v>
      </c>
      <c r="P12832" s="57"/>
    </row>
    <row r="12833" spans="1:16" x14ac:dyDescent="0.2">
      <c r="A12833" s="50">
        <v>42034</v>
      </c>
      <c r="B12833">
        <f t="shared" si="603"/>
        <v>2015</v>
      </c>
      <c r="C12833" s="51">
        <f t="shared" si="604"/>
        <v>1</v>
      </c>
      <c r="D12833" s="51">
        <f t="shared" si="605"/>
        <v>30</v>
      </c>
      <c r="E12833" s="52">
        <v>0.375</v>
      </c>
      <c r="G12833" s="54">
        <v>-10.827</v>
      </c>
      <c r="H12833" s="54">
        <v>-9.5079999999999991</v>
      </c>
      <c r="I12833">
        <v>-7.9349999999999996</v>
      </c>
      <c r="J12833" s="54">
        <v>-6.61</v>
      </c>
      <c r="K12833" s="54">
        <v>-5.76</v>
      </c>
      <c r="L12833" s="54">
        <v>-4.9569999999999999</v>
      </c>
      <c r="M12833" s="54">
        <v>-3.7469999999999999</v>
      </c>
      <c r="P12833" s="57"/>
    </row>
    <row r="12834" spans="1:16" x14ac:dyDescent="0.2">
      <c r="A12834" s="50">
        <v>42034</v>
      </c>
      <c r="B12834">
        <f t="shared" si="603"/>
        <v>2015</v>
      </c>
      <c r="C12834" s="51">
        <f t="shared" si="604"/>
        <v>1</v>
      </c>
      <c r="D12834" s="51">
        <f t="shared" si="605"/>
        <v>30</v>
      </c>
      <c r="E12834" s="52">
        <v>0.5</v>
      </c>
      <c r="G12834" s="54">
        <v>-10.616</v>
      </c>
      <c r="H12834" s="54">
        <v>-9.4390000000000001</v>
      </c>
      <c r="I12834">
        <v>-7.9349999999999996</v>
      </c>
      <c r="J12834" s="54">
        <v>-6.6420000000000003</v>
      </c>
      <c r="K12834" s="54">
        <v>-5.7910000000000004</v>
      </c>
      <c r="L12834" s="54">
        <v>-4.9569999999999999</v>
      </c>
      <c r="M12834" s="54">
        <v>-3.7770000000000001</v>
      </c>
      <c r="P12834" s="57"/>
    </row>
    <row r="12835" spans="1:16" x14ac:dyDescent="0.2">
      <c r="A12835" s="50">
        <v>42034</v>
      </c>
      <c r="B12835">
        <f t="shared" si="603"/>
        <v>2015</v>
      </c>
      <c r="C12835" s="51">
        <f t="shared" si="604"/>
        <v>1</v>
      </c>
      <c r="D12835" s="51">
        <f t="shared" si="605"/>
        <v>30</v>
      </c>
      <c r="E12835" s="52">
        <v>0.625</v>
      </c>
      <c r="G12835" s="54">
        <v>-10.476000000000001</v>
      </c>
      <c r="H12835" s="54">
        <v>-9.4049999999999994</v>
      </c>
      <c r="I12835">
        <v>-7.9349999999999996</v>
      </c>
      <c r="J12835" s="54">
        <v>-6.6420000000000003</v>
      </c>
      <c r="K12835" s="54">
        <v>-5.7910000000000004</v>
      </c>
      <c r="L12835" s="54">
        <v>-4.9870000000000001</v>
      </c>
      <c r="M12835" s="54">
        <v>-3.8069999999999999</v>
      </c>
      <c r="P12835" s="57"/>
    </row>
    <row r="12836" spans="1:16" x14ac:dyDescent="0.2">
      <c r="A12836" s="50">
        <v>42034</v>
      </c>
      <c r="B12836">
        <f t="shared" si="603"/>
        <v>2015</v>
      </c>
      <c r="C12836" s="51">
        <f t="shared" si="604"/>
        <v>1</v>
      </c>
      <c r="D12836" s="51">
        <f t="shared" si="605"/>
        <v>30</v>
      </c>
      <c r="E12836" s="52">
        <v>0.75</v>
      </c>
      <c r="G12836" s="54">
        <v>-10.336</v>
      </c>
      <c r="H12836" s="54">
        <v>-9.3369999999999997</v>
      </c>
      <c r="I12836">
        <v>-7.9349999999999996</v>
      </c>
      <c r="J12836" s="54">
        <v>-6.6740000000000004</v>
      </c>
      <c r="K12836" s="54">
        <v>-5.8230000000000004</v>
      </c>
      <c r="L12836" s="54">
        <v>-5.0179999999999998</v>
      </c>
      <c r="M12836" s="54">
        <v>-3.8069999999999999</v>
      </c>
      <c r="P12836" s="57"/>
    </row>
    <row r="12837" spans="1:16" x14ac:dyDescent="0.2">
      <c r="A12837" s="50">
        <v>42034</v>
      </c>
      <c r="B12837">
        <f t="shared" si="603"/>
        <v>2015</v>
      </c>
      <c r="C12837" s="51">
        <f t="shared" si="604"/>
        <v>1</v>
      </c>
      <c r="D12837" s="51">
        <f t="shared" si="605"/>
        <v>30</v>
      </c>
      <c r="E12837" s="52">
        <v>0.875</v>
      </c>
      <c r="G12837" s="54">
        <v>-10.231</v>
      </c>
      <c r="H12837" s="54">
        <v>-9.2690000000000001</v>
      </c>
      <c r="I12837">
        <v>-7.9349999999999996</v>
      </c>
      <c r="J12837" s="54">
        <v>-6.6740000000000004</v>
      </c>
      <c r="K12837" s="54">
        <v>-5.8540000000000001</v>
      </c>
      <c r="L12837" s="54">
        <v>-5.0179999999999998</v>
      </c>
      <c r="M12837" s="54">
        <v>-3.8359999999999999</v>
      </c>
      <c r="P12837" s="57"/>
    </row>
    <row r="12838" spans="1:16" x14ac:dyDescent="0.2">
      <c r="A12838" s="50">
        <v>42035</v>
      </c>
      <c r="B12838">
        <f t="shared" si="603"/>
        <v>2015</v>
      </c>
      <c r="C12838" s="51">
        <f t="shared" si="604"/>
        <v>1</v>
      </c>
      <c r="D12838" s="51">
        <f t="shared" si="605"/>
        <v>31</v>
      </c>
      <c r="E12838" s="52">
        <v>0</v>
      </c>
      <c r="G12838" s="54">
        <v>-10.127000000000001</v>
      </c>
      <c r="H12838" s="54">
        <v>-9.202</v>
      </c>
      <c r="I12838">
        <v>-7.9020000000000001</v>
      </c>
      <c r="J12838" s="54">
        <v>-6.7060000000000004</v>
      </c>
      <c r="K12838" s="54">
        <v>-5.8540000000000001</v>
      </c>
      <c r="L12838" s="54">
        <v>-5.0490000000000004</v>
      </c>
      <c r="M12838" s="54">
        <v>-3.8660000000000001</v>
      </c>
      <c r="P12838" s="57"/>
    </row>
    <row r="12839" spans="1:16" x14ac:dyDescent="0.2">
      <c r="A12839" s="50">
        <v>42035</v>
      </c>
      <c r="B12839">
        <f t="shared" si="603"/>
        <v>2015</v>
      </c>
      <c r="C12839" s="51">
        <f t="shared" si="604"/>
        <v>1</v>
      </c>
      <c r="D12839" s="51">
        <f t="shared" si="605"/>
        <v>31</v>
      </c>
      <c r="E12839" s="52">
        <v>0.125</v>
      </c>
      <c r="G12839" s="54">
        <v>-10.023</v>
      </c>
      <c r="H12839" s="54">
        <v>-9.1340000000000003</v>
      </c>
      <c r="I12839">
        <v>-7.9020000000000001</v>
      </c>
      <c r="J12839" s="54">
        <v>-6.7060000000000004</v>
      </c>
      <c r="K12839" s="54">
        <v>-5.8849999999999998</v>
      </c>
      <c r="L12839" s="54">
        <v>-5.0789999999999997</v>
      </c>
      <c r="M12839" s="54">
        <v>-3.8660000000000001</v>
      </c>
      <c r="P12839" s="57"/>
    </row>
    <row r="12840" spans="1:16" x14ac:dyDescent="0.2">
      <c r="A12840" s="50">
        <v>42035</v>
      </c>
      <c r="B12840">
        <f t="shared" si="603"/>
        <v>2015</v>
      </c>
      <c r="C12840" s="51">
        <f t="shared" si="604"/>
        <v>1</v>
      </c>
      <c r="D12840" s="51">
        <f t="shared" si="605"/>
        <v>31</v>
      </c>
      <c r="E12840" s="52">
        <v>0.25</v>
      </c>
      <c r="G12840" s="54">
        <v>-9.9190000000000005</v>
      </c>
      <c r="H12840" s="54">
        <v>-9.0660000000000007</v>
      </c>
      <c r="I12840">
        <v>-7.9020000000000001</v>
      </c>
      <c r="J12840" s="54">
        <v>-6.7060000000000004</v>
      </c>
      <c r="K12840" s="54">
        <v>-5.8849999999999998</v>
      </c>
      <c r="L12840" s="54">
        <v>-5.1100000000000003</v>
      </c>
      <c r="M12840" s="54">
        <v>-3.8959999999999999</v>
      </c>
      <c r="P12840" s="57"/>
    </row>
    <row r="12841" spans="1:16" x14ac:dyDescent="0.2">
      <c r="A12841" s="50">
        <v>42035</v>
      </c>
      <c r="B12841">
        <f t="shared" si="603"/>
        <v>2015</v>
      </c>
      <c r="C12841" s="51">
        <f t="shared" si="604"/>
        <v>1</v>
      </c>
      <c r="D12841" s="51">
        <f t="shared" si="605"/>
        <v>31</v>
      </c>
      <c r="E12841" s="52">
        <v>0.375</v>
      </c>
      <c r="G12841" s="54">
        <v>-9.782</v>
      </c>
      <c r="H12841" s="54">
        <v>-9.0329999999999995</v>
      </c>
      <c r="I12841">
        <v>-7.8689999999999998</v>
      </c>
      <c r="J12841" s="54">
        <v>-6.7060000000000004</v>
      </c>
      <c r="K12841" s="54">
        <v>-5.9160000000000004</v>
      </c>
      <c r="L12841" s="54">
        <v>-5.1100000000000003</v>
      </c>
      <c r="M12841" s="54">
        <v>-3.9260000000000002</v>
      </c>
      <c r="P12841" s="57"/>
    </row>
    <row r="12842" spans="1:16" x14ac:dyDescent="0.2">
      <c r="A12842" s="50">
        <v>42035</v>
      </c>
      <c r="B12842">
        <f t="shared" si="603"/>
        <v>2015</v>
      </c>
      <c r="C12842" s="51">
        <f t="shared" si="604"/>
        <v>1</v>
      </c>
      <c r="D12842" s="51">
        <f t="shared" si="605"/>
        <v>31</v>
      </c>
      <c r="E12842" s="52">
        <v>0.5</v>
      </c>
      <c r="G12842" s="54">
        <v>-9.61</v>
      </c>
      <c r="H12842" s="54">
        <v>-8.9649999999999999</v>
      </c>
      <c r="I12842">
        <v>-7.8360000000000003</v>
      </c>
      <c r="J12842" s="54">
        <v>-6.7380000000000004</v>
      </c>
      <c r="K12842" s="54">
        <v>-5.9160000000000004</v>
      </c>
      <c r="L12842" s="54">
        <v>-5.141</v>
      </c>
      <c r="M12842" s="54">
        <v>-3.9260000000000002</v>
      </c>
      <c r="P12842" s="57"/>
    </row>
    <row r="12843" spans="1:16" x14ac:dyDescent="0.2">
      <c r="A12843" s="50">
        <v>42035</v>
      </c>
      <c r="B12843">
        <f t="shared" si="603"/>
        <v>2015</v>
      </c>
      <c r="C12843" s="51">
        <f t="shared" si="604"/>
        <v>1</v>
      </c>
      <c r="D12843" s="51">
        <f t="shared" si="605"/>
        <v>31</v>
      </c>
      <c r="E12843" s="52">
        <v>0.625</v>
      </c>
      <c r="G12843" s="54">
        <v>-9.5079999999999991</v>
      </c>
      <c r="H12843" s="54">
        <v>-8.8979999999999997</v>
      </c>
      <c r="I12843">
        <v>-7.8040000000000003</v>
      </c>
      <c r="J12843" s="54">
        <v>-6.7380000000000004</v>
      </c>
      <c r="K12843" s="54">
        <v>-5.9480000000000004</v>
      </c>
      <c r="L12843" s="54">
        <v>-5.1719999999999997</v>
      </c>
      <c r="M12843" s="54">
        <v>-3.956</v>
      </c>
      <c r="P12843" s="57"/>
    </row>
    <row r="12844" spans="1:16" x14ac:dyDescent="0.2">
      <c r="A12844" s="50">
        <v>42035</v>
      </c>
      <c r="B12844">
        <f t="shared" si="603"/>
        <v>2015</v>
      </c>
      <c r="C12844" s="51">
        <f t="shared" si="604"/>
        <v>1</v>
      </c>
      <c r="D12844" s="51">
        <f t="shared" si="605"/>
        <v>31</v>
      </c>
      <c r="E12844" s="52">
        <v>0.75</v>
      </c>
      <c r="G12844" s="54">
        <v>-9.4730000000000008</v>
      </c>
      <c r="H12844" s="54">
        <v>-8.8309999999999995</v>
      </c>
      <c r="I12844">
        <v>-7.8040000000000003</v>
      </c>
      <c r="J12844" s="54">
        <v>-6.7380000000000004</v>
      </c>
      <c r="K12844" s="54">
        <v>-5.9480000000000004</v>
      </c>
      <c r="L12844" s="54">
        <v>-5.1719999999999997</v>
      </c>
      <c r="M12844" s="54">
        <v>-3.9860000000000002</v>
      </c>
      <c r="P12844" s="57"/>
    </row>
    <row r="12845" spans="1:16" x14ac:dyDescent="0.2">
      <c r="A12845" s="50">
        <v>42035</v>
      </c>
      <c r="B12845">
        <f t="shared" si="603"/>
        <v>2015</v>
      </c>
      <c r="C12845" s="51">
        <f t="shared" si="604"/>
        <v>1</v>
      </c>
      <c r="D12845" s="51">
        <f t="shared" si="605"/>
        <v>31</v>
      </c>
      <c r="E12845" s="52">
        <v>0.875</v>
      </c>
      <c r="G12845" s="54">
        <v>-9.5079999999999991</v>
      </c>
      <c r="H12845" s="54">
        <v>-8.7639999999999993</v>
      </c>
      <c r="I12845">
        <v>-7.7709999999999999</v>
      </c>
      <c r="J12845" s="54">
        <v>-6.7060000000000004</v>
      </c>
      <c r="K12845" s="54">
        <v>-5.9790000000000001</v>
      </c>
      <c r="L12845" s="54">
        <v>-5.202</v>
      </c>
      <c r="M12845" s="54">
        <v>-3.9860000000000002</v>
      </c>
      <c r="P12845" s="57"/>
    </row>
    <row r="12846" spans="1:16" x14ac:dyDescent="0.2">
      <c r="A12846" s="50">
        <v>42036</v>
      </c>
      <c r="B12846">
        <f t="shared" si="603"/>
        <v>2015</v>
      </c>
      <c r="C12846" s="51">
        <f t="shared" si="604"/>
        <v>2</v>
      </c>
      <c r="D12846" s="51">
        <f t="shared" si="605"/>
        <v>1</v>
      </c>
      <c r="E12846" s="52">
        <v>0</v>
      </c>
      <c r="G12846" s="54">
        <v>-9.61</v>
      </c>
      <c r="H12846" s="54">
        <v>-8.73</v>
      </c>
      <c r="I12846">
        <v>-7.7380000000000004</v>
      </c>
      <c r="J12846" s="54">
        <v>-6.7380000000000004</v>
      </c>
      <c r="K12846" s="54">
        <v>-5.9790000000000001</v>
      </c>
      <c r="L12846" s="54">
        <v>-5.202</v>
      </c>
      <c r="M12846" s="54">
        <v>-4.016</v>
      </c>
      <c r="P12846" s="57"/>
    </row>
    <row r="12847" spans="1:16" x14ac:dyDescent="0.2">
      <c r="A12847" s="50">
        <v>42036</v>
      </c>
      <c r="B12847">
        <f t="shared" si="603"/>
        <v>2015</v>
      </c>
      <c r="C12847" s="51">
        <f t="shared" si="604"/>
        <v>2</v>
      </c>
      <c r="D12847" s="51">
        <f t="shared" si="605"/>
        <v>1</v>
      </c>
      <c r="E12847" s="52">
        <v>0.125</v>
      </c>
      <c r="G12847" s="54">
        <v>-9.7469999999999999</v>
      </c>
      <c r="H12847" s="54">
        <v>-8.6969999999999992</v>
      </c>
      <c r="I12847">
        <v>-7.7060000000000004</v>
      </c>
      <c r="J12847" s="54">
        <v>-6.7380000000000004</v>
      </c>
      <c r="K12847" s="54">
        <v>-5.9790000000000001</v>
      </c>
      <c r="L12847" s="54">
        <v>-5.2329999999999997</v>
      </c>
      <c r="M12847" s="54">
        <v>-4.016</v>
      </c>
      <c r="P12847" s="57"/>
    </row>
    <row r="12848" spans="1:16" x14ac:dyDescent="0.2">
      <c r="A12848" s="50">
        <v>42036</v>
      </c>
      <c r="B12848">
        <f t="shared" si="603"/>
        <v>2015</v>
      </c>
      <c r="C12848" s="51">
        <f t="shared" si="604"/>
        <v>2</v>
      </c>
      <c r="D12848" s="51">
        <f t="shared" si="605"/>
        <v>1</v>
      </c>
      <c r="E12848" s="52">
        <v>0.25</v>
      </c>
      <c r="G12848" s="54">
        <v>-9.8849999999999998</v>
      </c>
      <c r="H12848" s="54">
        <v>-8.6969999999999992</v>
      </c>
      <c r="I12848">
        <v>-7.7060000000000004</v>
      </c>
      <c r="J12848" s="54">
        <v>-6.7060000000000004</v>
      </c>
      <c r="K12848" s="54">
        <v>-5.9790000000000001</v>
      </c>
      <c r="L12848" s="54">
        <v>-5.2329999999999997</v>
      </c>
      <c r="M12848" s="54">
        <v>-4.0460000000000003</v>
      </c>
      <c r="P12848" s="57"/>
    </row>
    <row r="12849" spans="1:16" x14ac:dyDescent="0.2">
      <c r="A12849" s="50">
        <v>42036</v>
      </c>
      <c r="B12849">
        <f t="shared" si="603"/>
        <v>2015</v>
      </c>
      <c r="C12849" s="51">
        <f t="shared" si="604"/>
        <v>2</v>
      </c>
      <c r="D12849" s="51">
        <f t="shared" si="605"/>
        <v>1</v>
      </c>
      <c r="E12849" s="52">
        <v>0.375</v>
      </c>
      <c r="G12849" s="54">
        <v>-9.9890000000000008</v>
      </c>
      <c r="H12849" s="54">
        <v>-8.73</v>
      </c>
      <c r="I12849">
        <v>-7.673</v>
      </c>
      <c r="J12849" s="54">
        <v>-6.7060000000000004</v>
      </c>
      <c r="K12849" s="54">
        <v>-5.9790000000000001</v>
      </c>
      <c r="L12849" s="54">
        <v>-5.2640000000000002</v>
      </c>
      <c r="M12849" s="54">
        <v>-4.0460000000000003</v>
      </c>
      <c r="P12849" s="57"/>
    </row>
    <row r="12850" spans="1:16" x14ac:dyDescent="0.2">
      <c r="A12850" s="50">
        <v>42036</v>
      </c>
      <c r="B12850">
        <f t="shared" si="603"/>
        <v>2015</v>
      </c>
      <c r="C12850" s="51">
        <f t="shared" si="604"/>
        <v>2</v>
      </c>
      <c r="D12850" s="51">
        <f t="shared" si="605"/>
        <v>1</v>
      </c>
      <c r="E12850" s="52">
        <v>0.5</v>
      </c>
      <c r="G12850" s="54">
        <v>-10.127000000000001</v>
      </c>
      <c r="H12850" s="54">
        <v>-8.7639999999999993</v>
      </c>
      <c r="I12850">
        <v>-7.673</v>
      </c>
      <c r="J12850" s="54">
        <v>-6.7060000000000004</v>
      </c>
      <c r="K12850" s="54">
        <v>-6.01</v>
      </c>
      <c r="L12850" s="54">
        <v>-5.2640000000000002</v>
      </c>
      <c r="M12850" s="54">
        <v>-4.0759999999999996</v>
      </c>
      <c r="P12850" s="57"/>
    </row>
    <row r="12851" spans="1:16" x14ac:dyDescent="0.2">
      <c r="A12851" s="50">
        <v>42036</v>
      </c>
      <c r="B12851">
        <f t="shared" si="603"/>
        <v>2015</v>
      </c>
      <c r="C12851" s="51">
        <f t="shared" si="604"/>
        <v>2</v>
      </c>
      <c r="D12851" s="51">
        <f t="shared" si="605"/>
        <v>1</v>
      </c>
      <c r="E12851" s="52">
        <v>0.625</v>
      </c>
      <c r="G12851" s="54">
        <v>-10.266</v>
      </c>
      <c r="H12851" s="54">
        <v>-8.7639999999999993</v>
      </c>
      <c r="I12851">
        <v>-7.673</v>
      </c>
      <c r="J12851" s="54">
        <v>-6.7060000000000004</v>
      </c>
      <c r="K12851" s="54">
        <v>-6.01</v>
      </c>
      <c r="L12851" s="54">
        <v>-5.2949999999999999</v>
      </c>
      <c r="M12851" s="54">
        <v>-4.1059999999999999</v>
      </c>
      <c r="P12851" s="57"/>
    </row>
    <row r="12852" spans="1:16" x14ac:dyDescent="0.2">
      <c r="A12852" s="50">
        <v>42036</v>
      </c>
      <c r="B12852">
        <f t="shared" si="603"/>
        <v>2015</v>
      </c>
      <c r="C12852" s="51">
        <f t="shared" si="604"/>
        <v>2</v>
      </c>
      <c r="D12852" s="51">
        <f t="shared" si="605"/>
        <v>1</v>
      </c>
      <c r="E12852" s="52">
        <v>0.75</v>
      </c>
      <c r="G12852" s="54">
        <v>-10.371</v>
      </c>
      <c r="H12852" s="54">
        <v>-8.8309999999999995</v>
      </c>
      <c r="I12852">
        <v>-7.673</v>
      </c>
      <c r="J12852" s="54">
        <v>-6.7060000000000004</v>
      </c>
      <c r="K12852" s="54">
        <v>-6.01</v>
      </c>
      <c r="L12852" s="54">
        <v>-5.2949999999999999</v>
      </c>
      <c r="M12852" s="54">
        <v>-4.1369999999999996</v>
      </c>
      <c r="P12852" s="57"/>
    </row>
    <row r="12853" spans="1:16" x14ac:dyDescent="0.2">
      <c r="A12853" s="50">
        <v>42036</v>
      </c>
      <c r="B12853">
        <f t="shared" si="603"/>
        <v>2015</v>
      </c>
      <c r="C12853" s="51">
        <f t="shared" si="604"/>
        <v>2</v>
      </c>
      <c r="D12853" s="51">
        <f t="shared" si="605"/>
        <v>1</v>
      </c>
      <c r="E12853" s="52">
        <v>0.875</v>
      </c>
      <c r="G12853" s="54">
        <v>-10.406000000000001</v>
      </c>
      <c r="H12853" s="54">
        <v>-8.8640000000000008</v>
      </c>
      <c r="I12853">
        <v>-7.7060000000000004</v>
      </c>
      <c r="J12853" s="54">
        <v>-6.7060000000000004</v>
      </c>
      <c r="K12853" s="54">
        <v>-6.01</v>
      </c>
      <c r="L12853" s="54">
        <v>-5.2949999999999999</v>
      </c>
      <c r="M12853" s="54">
        <v>-4.1369999999999996</v>
      </c>
      <c r="P12853" s="57"/>
    </row>
    <row r="12854" spans="1:16" x14ac:dyDescent="0.2">
      <c r="A12854" s="50">
        <v>42037</v>
      </c>
      <c r="B12854">
        <f t="shared" si="603"/>
        <v>2015</v>
      </c>
      <c r="C12854" s="51">
        <f t="shared" si="604"/>
        <v>2</v>
      </c>
      <c r="D12854" s="51">
        <f t="shared" si="605"/>
        <v>2</v>
      </c>
      <c r="E12854" s="52">
        <v>0</v>
      </c>
      <c r="G12854" s="54">
        <v>-10.441000000000001</v>
      </c>
      <c r="H12854" s="54">
        <v>-8.8979999999999997</v>
      </c>
      <c r="I12854">
        <v>-7.7060000000000004</v>
      </c>
      <c r="J12854" s="54">
        <v>-6.7060000000000004</v>
      </c>
      <c r="K12854" s="54">
        <v>-6.0419999999999998</v>
      </c>
      <c r="L12854" s="54">
        <v>-5.2949999999999999</v>
      </c>
      <c r="M12854" s="54">
        <v>-4.1669999999999998</v>
      </c>
      <c r="P12854" s="57"/>
    </row>
    <row r="12855" spans="1:16" x14ac:dyDescent="0.2">
      <c r="A12855" s="50">
        <v>42037</v>
      </c>
      <c r="B12855">
        <f t="shared" si="603"/>
        <v>2015</v>
      </c>
      <c r="C12855" s="51">
        <f t="shared" si="604"/>
        <v>2</v>
      </c>
      <c r="D12855" s="51">
        <f t="shared" si="605"/>
        <v>2</v>
      </c>
      <c r="E12855" s="52">
        <v>0.125</v>
      </c>
      <c r="G12855" s="54">
        <v>-10.476000000000001</v>
      </c>
      <c r="H12855" s="54">
        <v>-8.9320000000000004</v>
      </c>
      <c r="I12855">
        <v>-7.7060000000000004</v>
      </c>
      <c r="J12855" s="54">
        <v>-6.7060000000000004</v>
      </c>
      <c r="K12855" s="54">
        <v>-6.0419999999999998</v>
      </c>
      <c r="L12855" s="54">
        <v>-5.3259999999999996</v>
      </c>
      <c r="M12855" s="54">
        <v>-4.1669999999999998</v>
      </c>
      <c r="P12855" s="57"/>
    </row>
    <row r="12856" spans="1:16" x14ac:dyDescent="0.2">
      <c r="A12856" s="50">
        <v>42037</v>
      </c>
      <c r="B12856">
        <f t="shared" si="603"/>
        <v>2015</v>
      </c>
      <c r="C12856" s="51">
        <f t="shared" si="604"/>
        <v>2</v>
      </c>
      <c r="D12856" s="51">
        <f t="shared" si="605"/>
        <v>2</v>
      </c>
      <c r="E12856" s="52">
        <v>0.25</v>
      </c>
      <c r="G12856" s="54">
        <v>-10.476000000000001</v>
      </c>
      <c r="H12856" s="54">
        <v>-8.9990000000000006</v>
      </c>
      <c r="I12856">
        <v>-7.7380000000000004</v>
      </c>
      <c r="J12856" s="54">
        <v>-6.7380000000000004</v>
      </c>
      <c r="K12856" s="54">
        <v>-6.0419999999999998</v>
      </c>
      <c r="L12856" s="54">
        <v>-5.3259999999999996</v>
      </c>
      <c r="M12856" s="54">
        <v>-4.1970000000000001</v>
      </c>
      <c r="P12856" s="57"/>
    </row>
    <row r="12857" spans="1:16" x14ac:dyDescent="0.2">
      <c r="A12857" s="50">
        <v>42037</v>
      </c>
      <c r="B12857">
        <f t="shared" si="603"/>
        <v>2015</v>
      </c>
      <c r="C12857" s="51">
        <f t="shared" si="604"/>
        <v>2</v>
      </c>
      <c r="D12857" s="51">
        <f t="shared" si="605"/>
        <v>2</v>
      </c>
      <c r="E12857" s="52">
        <v>0.375</v>
      </c>
      <c r="G12857" s="54">
        <v>-10.406000000000001</v>
      </c>
      <c r="H12857" s="54">
        <v>-8.9990000000000006</v>
      </c>
      <c r="I12857">
        <v>-7.7380000000000004</v>
      </c>
      <c r="J12857" s="54">
        <v>-6.7380000000000004</v>
      </c>
      <c r="K12857" s="54">
        <v>-6.0419999999999998</v>
      </c>
      <c r="L12857" s="54">
        <v>-5.3570000000000002</v>
      </c>
      <c r="M12857" s="54">
        <v>-4.1970000000000001</v>
      </c>
      <c r="P12857" s="57"/>
    </row>
    <row r="12858" spans="1:16" x14ac:dyDescent="0.2">
      <c r="A12858" s="50">
        <v>42037</v>
      </c>
      <c r="B12858">
        <f t="shared" si="603"/>
        <v>2015</v>
      </c>
      <c r="C12858" s="51">
        <f t="shared" si="604"/>
        <v>2</v>
      </c>
      <c r="D12858" s="51">
        <f t="shared" si="605"/>
        <v>2</v>
      </c>
      <c r="E12858" s="52">
        <v>0.5</v>
      </c>
      <c r="G12858" s="54">
        <v>-10.336</v>
      </c>
      <c r="H12858" s="54">
        <v>-9.0329999999999995</v>
      </c>
      <c r="I12858">
        <v>-7.7709999999999999</v>
      </c>
      <c r="J12858" s="54">
        <v>-6.7380000000000004</v>
      </c>
      <c r="K12858" s="54">
        <v>-6.0419999999999998</v>
      </c>
      <c r="L12858" s="54">
        <v>-5.3570000000000002</v>
      </c>
      <c r="M12858" s="54">
        <v>-4.1970000000000001</v>
      </c>
      <c r="P12858" s="57"/>
    </row>
    <row r="12859" spans="1:16" x14ac:dyDescent="0.2">
      <c r="A12859" s="50">
        <v>42037</v>
      </c>
      <c r="B12859">
        <f t="shared" si="603"/>
        <v>2015</v>
      </c>
      <c r="C12859" s="51">
        <f t="shared" si="604"/>
        <v>2</v>
      </c>
      <c r="D12859" s="51">
        <f t="shared" si="605"/>
        <v>2</v>
      </c>
      <c r="E12859" s="52">
        <v>0.625</v>
      </c>
      <c r="G12859" s="54">
        <v>-10.092000000000001</v>
      </c>
      <c r="H12859" s="54">
        <v>-9.0329999999999995</v>
      </c>
      <c r="I12859">
        <v>-7.7709999999999999</v>
      </c>
      <c r="J12859" s="54">
        <v>-6.7380000000000004</v>
      </c>
      <c r="K12859" s="54">
        <v>-6.0419999999999998</v>
      </c>
      <c r="L12859" s="54">
        <v>-5.3570000000000002</v>
      </c>
      <c r="M12859" s="54">
        <v>-4.2270000000000003</v>
      </c>
      <c r="P12859" s="57"/>
    </row>
    <row r="12860" spans="1:16" x14ac:dyDescent="0.2">
      <c r="A12860" s="50">
        <v>42037</v>
      </c>
      <c r="B12860">
        <f t="shared" si="603"/>
        <v>2015</v>
      </c>
      <c r="C12860" s="51">
        <f t="shared" si="604"/>
        <v>2</v>
      </c>
      <c r="D12860" s="51">
        <f t="shared" si="605"/>
        <v>2</v>
      </c>
      <c r="E12860" s="52">
        <v>0.75</v>
      </c>
      <c r="G12860" s="54">
        <v>-8.8640000000000008</v>
      </c>
      <c r="H12860" s="54">
        <v>-8.9649999999999999</v>
      </c>
      <c r="I12860">
        <v>-7.8040000000000003</v>
      </c>
      <c r="J12860" s="54">
        <v>-6.77</v>
      </c>
      <c r="K12860" s="54">
        <v>-6.0730000000000004</v>
      </c>
      <c r="L12860" s="54">
        <v>-5.3879999999999999</v>
      </c>
      <c r="M12860" s="54">
        <v>-4.2569999999999997</v>
      </c>
      <c r="P12860" s="57"/>
    </row>
    <row r="12861" spans="1:16" x14ac:dyDescent="0.2">
      <c r="A12861" s="50">
        <v>42037</v>
      </c>
      <c r="B12861">
        <f t="shared" si="603"/>
        <v>2015</v>
      </c>
      <c r="C12861" s="51">
        <f t="shared" si="604"/>
        <v>2</v>
      </c>
      <c r="D12861" s="51">
        <f t="shared" si="605"/>
        <v>2</v>
      </c>
      <c r="E12861" s="52">
        <v>0.875</v>
      </c>
      <c r="G12861" s="54">
        <v>-5.8540000000000001</v>
      </c>
      <c r="H12861" s="54">
        <v>-8.6969999999999992</v>
      </c>
      <c r="I12861">
        <v>-7.8040000000000003</v>
      </c>
      <c r="J12861" s="54">
        <v>-6.77</v>
      </c>
      <c r="K12861" s="54">
        <v>-6.0730000000000004</v>
      </c>
      <c r="L12861" s="54">
        <v>-5.3879999999999999</v>
      </c>
      <c r="M12861" s="54">
        <v>-4.2569999999999997</v>
      </c>
      <c r="P12861" s="57"/>
    </row>
    <row r="12862" spans="1:16" x14ac:dyDescent="0.2">
      <c r="A12862" s="50">
        <v>42038</v>
      </c>
      <c r="B12862">
        <f t="shared" si="603"/>
        <v>2015</v>
      </c>
      <c r="C12862" s="51">
        <f t="shared" si="604"/>
        <v>2</v>
      </c>
      <c r="D12862" s="51">
        <f t="shared" si="605"/>
        <v>3</v>
      </c>
      <c r="E12862" s="52">
        <v>0</v>
      </c>
      <c r="G12862" s="54">
        <v>-4.3780000000000001</v>
      </c>
      <c r="H12862" s="54">
        <v>-8.1319999999999997</v>
      </c>
      <c r="I12862">
        <v>-7.7709999999999999</v>
      </c>
      <c r="J12862" s="54">
        <v>-6.77</v>
      </c>
      <c r="K12862" s="54">
        <v>-6.1050000000000004</v>
      </c>
      <c r="L12862" s="54">
        <v>-5.3879999999999999</v>
      </c>
      <c r="M12862" s="54">
        <v>-4.2569999999999997</v>
      </c>
      <c r="P12862" s="57"/>
    </row>
    <row r="12863" spans="1:16" x14ac:dyDescent="0.2">
      <c r="A12863" s="50">
        <v>42038</v>
      </c>
      <c r="B12863">
        <f t="shared" si="603"/>
        <v>2015</v>
      </c>
      <c r="C12863" s="51">
        <f t="shared" si="604"/>
        <v>2</v>
      </c>
      <c r="D12863" s="51">
        <f t="shared" si="605"/>
        <v>3</v>
      </c>
      <c r="E12863" s="52">
        <v>0.125</v>
      </c>
      <c r="G12863" s="54">
        <v>-3.6269999999999998</v>
      </c>
      <c r="H12863" s="54">
        <v>-7.4779999999999998</v>
      </c>
      <c r="I12863">
        <v>-7.673</v>
      </c>
      <c r="J12863" s="54">
        <v>-6.77</v>
      </c>
      <c r="K12863" s="54">
        <v>-6.1050000000000004</v>
      </c>
      <c r="L12863" s="54">
        <v>-5.4180000000000001</v>
      </c>
      <c r="M12863" s="54">
        <v>-4.2869999999999999</v>
      </c>
      <c r="P12863" s="57"/>
    </row>
    <row r="12864" spans="1:16" x14ac:dyDescent="0.2">
      <c r="A12864" s="50">
        <v>42038</v>
      </c>
      <c r="B12864">
        <f t="shared" si="603"/>
        <v>2015</v>
      </c>
      <c r="C12864" s="51">
        <f t="shared" si="604"/>
        <v>2</v>
      </c>
      <c r="D12864" s="51">
        <f t="shared" si="605"/>
        <v>3</v>
      </c>
      <c r="E12864" s="52">
        <v>0.25</v>
      </c>
      <c r="G12864" s="54">
        <v>-3.242</v>
      </c>
      <c r="H12864" s="54">
        <v>-6.9619999999999997</v>
      </c>
      <c r="I12864">
        <v>-7.51</v>
      </c>
      <c r="J12864" s="54">
        <v>-6.77</v>
      </c>
      <c r="K12864" s="54">
        <v>-6.1050000000000004</v>
      </c>
      <c r="L12864" s="54">
        <v>-5.4180000000000001</v>
      </c>
      <c r="M12864" s="54">
        <v>-4.2869999999999999</v>
      </c>
      <c r="P12864" s="57"/>
    </row>
    <row r="12865" spans="1:16" x14ac:dyDescent="0.2">
      <c r="A12865" s="50">
        <v>42038</v>
      </c>
      <c r="B12865">
        <f t="shared" si="603"/>
        <v>2015</v>
      </c>
      <c r="C12865" s="51">
        <f t="shared" si="604"/>
        <v>2</v>
      </c>
      <c r="D12865" s="51">
        <f t="shared" si="605"/>
        <v>3</v>
      </c>
      <c r="E12865" s="52">
        <v>0.375</v>
      </c>
      <c r="G12865" s="54">
        <v>-3.153</v>
      </c>
      <c r="H12865" s="54">
        <v>-6.5149999999999997</v>
      </c>
      <c r="I12865">
        <v>-7.3479999999999999</v>
      </c>
      <c r="J12865" s="54">
        <v>-6.7380000000000004</v>
      </c>
      <c r="K12865" s="54">
        <v>-6.1050000000000004</v>
      </c>
      <c r="L12865" s="54">
        <v>-5.4180000000000001</v>
      </c>
      <c r="M12865" s="54">
        <v>-4.3179999999999996</v>
      </c>
      <c r="P12865" s="57"/>
    </row>
    <row r="12866" spans="1:16" x14ac:dyDescent="0.2">
      <c r="A12866" s="50">
        <v>42038</v>
      </c>
      <c r="B12866">
        <f t="shared" si="603"/>
        <v>2015</v>
      </c>
      <c r="C12866" s="51">
        <f t="shared" si="604"/>
        <v>2</v>
      </c>
      <c r="D12866" s="51">
        <f t="shared" si="605"/>
        <v>3</v>
      </c>
      <c r="E12866" s="52">
        <v>0.5</v>
      </c>
      <c r="G12866" s="54">
        <v>-3.5979999999999999</v>
      </c>
      <c r="H12866" s="54">
        <v>-6.1680000000000001</v>
      </c>
      <c r="I12866">
        <v>-7.1550000000000002</v>
      </c>
      <c r="J12866" s="54">
        <v>-6.6740000000000004</v>
      </c>
      <c r="K12866" s="54">
        <v>-6.1360000000000001</v>
      </c>
      <c r="L12866" s="54">
        <v>-5.4489999999999998</v>
      </c>
      <c r="M12866" s="54">
        <v>-4.3179999999999996</v>
      </c>
      <c r="P12866" s="57"/>
    </row>
    <row r="12867" spans="1:16" x14ac:dyDescent="0.2">
      <c r="A12867" s="50">
        <v>42038</v>
      </c>
      <c r="B12867">
        <f t="shared" si="603"/>
        <v>2015</v>
      </c>
      <c r="C12867" s="51">
        <f t="shared" si="604"/>
        <v>2</v>
      </c>
      <c r="D12867" s="51">
        <f t="shared" si="605"/>
        <v>3</v>
      </c>
      <c r="E12867" s="52">
        <v>0.625</v>
      </c>
      <c r="G12867" s="54">
        <v>-4.8040000000000003</v>
      </c>
      <c r="H12867" s="54">
        <v>-5.9480000000000004</v>
      </c>
      <c r="I12867">
        <v>-6.9619999999999997</v>
      </c>
      <c r="J12867" s="54">
        <v>-6.6420000000000003</v>
      </c>
      <c r="K12867" s="54">
        <v>-6.1050000000000004</v>
      </c>
      <c r="L12867" s="54">
        <v>-5.4489999999999998</v>
      </c>
      <c r="M12867" s="54">
        <v>-4.3479999999999999</v>
      </c>
      <c r="P12867" s="57"/>
    </row>
    <row r="12868" spans="1:16" x14ac:dyDescent="0.2">
      <c r="A12868" s="50">
        <v>42038</v>
      </c>
      <c r="B12868">
        <f t="shared" si="603"/>
        <v>2015</v>
      </c>
      <c r="C12868" s="51">
        <f t="shared" si="604"/>
        <v>2</v>
      </c>
      <c r="D12868" s="51">
        <f t="shared" si="605"/>
        <v>3</v>
      </c>
      <c r="E12868" s="52">
        <v>0.75</v>
      </c>
      <c r="G12868" s="54">
        <v>-6.2619999999999996</v>
      </c>
      <c r="H12868" s="54">
        <v>-5.9480000000000004</v>
      </c>
      <c r="I12868">
        <v>-6.8019999999999996</v>
      </c>
      <c r="J12868" s="54">
        <v>-6.5789999999999997</v>
      </c>
      <c r="K12868" s="54">
        <v>-6.1050000000000004</v>
      </c>
      <c r="L12868" s="54">
        <v>-5.4489999999999998</v>
      </c>
      <c r="M12868" s="54">
        <v>-4.3479999999999999</v>
      </c>
      <c r="P12868" s="57"/>
    </row>
    <row r="12869" spans="1:16" x14ac:dyDescent="0.2">
      <c r="A12869" s="50">
        <v>42038</v>
      </c>
      <c r="B12869">
        <f t="shared" si="603"/>
        <v>2015</v>
      </c>
      <c r="C12869" s="51">
        <f t="shared" si="604"/>
        <v>2</v>
      </c>
      <c r="D12869" s="51">
        <f t="shared" si="605"/>
        <v>3</v>
      </c>
      <c r="E12869" s="52">
        <v>0.875</v>
      </c>
      <c r="G12869" s="54">
        <v>-7.2510000000000003</v>
      </c>
      <c r="H12869" s="54">
        <v>-6.0730000000000004</v>
      </c>
      <c r="I12869">
        <v>-6.6420000000000003</v>
      </c>
      <c r="J12869" s="54">
        <v>-6.5149999999999997</v>
      </c>
      <c r="K12869" s="54">
        <v>-6.0730000000000004</v>
      </c>
      <c r="L12869" s="54">
        <v>-5.48</v>
      </c>
      <c r="M12869" s="54">
        <v>-4.3479999999999999</v>
      </c>
      <c r="P12869" s="57"/>
    </row>
    <row r="12870" spans="1:16" x14ac:dyDescent="0.2">
      <c r="A12870" s="50">
        <v>42039</v>
      </c>
      <c r="B12870">
        <f t="shared" si="603"/>
        <v>2015</v>
      </c>
      <c r="C12870" s="51">
        <f t="shared" si="604"/>
        <v>2</v>
      </c>
      <c r="D12870" s="51">
        <f t="shared" si="605"/>
        <v>4</v>
      </c>
      <c r="E12870" s="52">
        <v>0</v>
      </c>
      <c r="G12870" s="54">
        <v>-7.9349999999999996</v>
      </c>
      <c r="H12870" s="54">
        <v>-6.2939999999999996</v>
      </c>
      <c r="I12870">
        <v>-6.5789999999999997</v>
      </c>
      <c r="J12870" s="54">
        <v>-6.452</v>
      </c>
      <c r="K12870" s="54">
        <v>-6.0730000000000004</v>
      </c>
      <c r="L12870" s="54">
        <v>-5.4489999999999998</v>
      </c>
      <c r="M12870" s="54">
        <v>-4.3780000000000001</v>
      </c>
      <c r="P12870" s="57"/>
    </row>
    <row r="12871" spans="1:16" x14ac:dyDescent="0.2">
      <c r="A12871" s="50">
        <v>42039</v>
      </c>
      <c r="B12871">
        <f t="shared" si="603"/>
        <v>2015</v>
      </c>
      <c r="C12871" s="51">
        <f t="shared" si="604"/>
        <v>2</v>
      </c>
      <c r="D12871" s="51">
        <f t="shared" si="605"/>
        <v>4</v>
      </c>
      <c r="E12871" s="52">
        <v>0.125</v>
      </c>
      <c r="G12871" s="54">
        <v>-8.5299999999999994</v>
      </c>
      <c r="H12871" s="54">
        <v>-6.5469999999999997</v>
      </c>
      <c r="I12871">
        <v>-6.5149999999999997</v>
      </c>
      <c r="J12871" s="54">
        <v>-6.3570000000000002</v>
      </c>
      <c r="K12871" s="54">
        <v>-6.01</v>
      </c>
      <c r="L12871" s="54">
        <v>-5.4489999999999998</v>
      </c>
      <c r="M12871" s="54">
        <v>-4.3780000000000001</v>
      </c>
      <c r="P12871" s="57"/>
    </row>
    <row r="12872" spans="1:16" x14ac:dyDescent="0.2">
      <c r="A12872" s="50">
        <v>42039</v>
      </c>
      <c r="B12872">
        <f t="shared" si="603"/>
        <v>2015</v>
      </c>
      <c r="C12872" s="51">
        <f t="shared" si="604"/>
        <v>2</v>
      </c>
      <c r="D12872" s="51">
        <f t="shared" si="605"/>
        <v>4</v>
      </c>
      <c r="E12872" s="52">
        <v>0.25</v>
      </c>
      <c r="G12872" s="54">
        <v>-8.7970000000000006</v>
      </c>
      <c r="H12872" s="54">
        <v>-6.77</v>
      </c>
      <c r="I12872">
        <v>-6.5149999999999997</v>
      </c>
      <c r="J12872" s="54">
        <v>-6.2939999999999996</v>
      </c>
      <c r="K12872" s="54">
        <v>-6.01</v>
      </c>
      <c r="L12872" s="54">
        <v>-5.4489999999999998</v>
      </c>
      <c r="M12872" s="54">
        <v>-4.4080000000000004</v>
      </c>
      <c r="P12872" s="57"/>
    </row>
    <row r="12873" spans="1:16" x14ac:dyDescent="0.2">
      <c r="A12873" s="50">
        <v>42039</v>
      </c>
      <c r="B12873">
        <f t="shared" si="603"/>
        <v>2015</v>
      </c>
      <c r="C12873" s="51">
        <f t="shared" si="604"/>
        <v>2</v>
      </c>
      <c r="D12873" s="51">
        <f t="shared" si="605"/>
        <v>4</v>
      </c>
      <c r="E12873" s="52">
        <v>0.375</v>
      </c>
      <c r="G12873" s="54">
        <v>-9.0660000000000007</v>
      </c>
      <c r="H12873" s="54">
        <v>-6.9619999999999997</v>
      </c>
      <c r="I12873">
        <v>-6.5149999999999997</v>
      </c>
      <c r="J12873" s="54">
        <v>-6.2619999999999996</v>
      </c>
      <c r="K12873" s="54">
        <v>-5.9790000000000001</v>
      </c>
      <c r="L12873" s="54">
        <v>-5.4489999999999998</v>
      </c>
      <c r="M12873" s="54">
        <v>-4.4080000000000004</v>
      </c>
      <c r="P12873" s="57"/>
    </row>
    <row r="12874" spans="1:16" x14ac:dyDescent="0.2">
      <c r="A12874" s="50">
        <v>42039</v>
      </c>
      <c r="B12874">
        <f t="shared" si="603"/>
        <v>2015</v>
      </c>
      <c r="C12874" s="51">
        <f t="shared" si="604"/>
        <v>2</v>
      </c>
      <c r="D12874" s="51">
        <f t="shared" si="605"/>
        <v>4</v>
      </c>
      <c r="E12874" s="52">
        <v>0.5</v>
      </c>
      <c r="G12874" s="54">
        <v>-9.3710000000000004</v>
      </c>
      <c r="H12874" s="54">
        <v>-7.1550000000000002</v>
      </c>
      <c r="I12874">
        <v>-6.5469999999999997</v>
      </c>
      <c r="J12874" s="54">
        <v>-6.2309999999999999</v>
      </c>
      <c r="K12874" s="54">
        <v>-5.9480000000000004</v>
      </c>
      <c r="L12874" s="54">
        <v>-5.4489999999999998</v>
      </c>
      <c r="M12874" s="54">
        <v>-4.4080000000000004</v>
      </c>
      <c r="P12874" s="57"/>
    </row>
    <row r="12875" spans="1:16" x14ac:dyDescent="0.2">
      <c r="A12875" s="50">
        <v>42039</v>
      </c>
      <c r="B12875">
        <f t="shared" si="603"/>
        <v>2015</v>
      </c>
      <c r="C12875" s="51">
        <f t="shared" si="604"/>
        <v>2</v>
      </c>
      <c r="D12875" s="51">
        <f t="shared" si="605"/>
        <v>4</v>
      </c>
      <c r="E12875" s="52">
        <v>0.625</v>
      </c>
      <c r="G12875" s="54">
        <v>-9.5419999999999998</v>
      </c>
      <c r="H12875" s="54">
        <v>-7.3159999999999998</v>
      </c>
      <c r="I12875">
        <v>-6.5789999999999997</v>
      </c>
      <c r="J12875" s="54">
        <v>-6.1989999999999998</v>
      </c>
      <c r="K12875" s="54">
        <v>-5.9160000000000004</v>
      </c>
      <c r="L12875" s="54">
        <v>-5.4180000000000001</v>
      </c>
      <c r="M12875" s="54">
        <v>-4.4390000000000001</v>
      </c>
      <c r="P12875" s="57"/>
    </row>
    <row r="12876" spans="1:16" x14ac:dyDescent="0.2">
      <c r="A12876" s="50">
        <v>42039</v>
      </c>
      <c r="B12876">
        <f t="shared" si="603"/>
        <v>2015</v>
      </c>
      <c r="C12876" s="51">
        <f t="shared" si="604"/>
        <v>2</v>
      </c>
      <c r="D12876" s="51">
        <f t="shared" si="605"/>
        <v>4</v>
      </c>
      <c r="E12876" s="52">
        <v>0.75</v>
      </c>
      <c r="G12876" s="54">
        <v>-9.6790000000000003</v>
      </c>
      <c r="H12876" s="54">
        <v>-7.4779999999999998</v>
      </c>
      <c r="I12876">
        <v>-6.61</v>
      </c>
      <c r="J12876" s="54">
        <v>-6.1989999999999998</v>
      </c>
      <c r="K12876" s="54">
        <v>-5.9160000000000004</v>
      </c>
      <c r="L12876" s="54">
        <v>-5.4180000000000001</v>
      </c>
      <c r="M12876" s="54">
        <v>-4.4390000000000001</v>
      </c>
      <c r="P12876" s="57"/>
    </row>
    <row r="12877" spans="1:16" x14ac:dyDescent="0.2">
      <c r="A12877" s="50">
        <v>42039</v>
      </c>
      <c r="B12877">
        <f t="shared" si="603"/>
        <v>2015</v>
      </c>
      <c r="C12877" s="51">
        <f t="shared" si="604"/>
        <v>2</v>
      </c>
      <c r="D12877" s="51">
        <f t="shared" si="605"/>
        <v>4</v>
      </c>
      <c r="E12877" s="52">
        <v>0.875</v>
      </c>
      <c r="G12877" s="54">
        <v>-9.8160000000000007</v>
      </c>
      <c r="H12877" s="54">
        <v>-7.6079999999999997</v>
      </c>
      <c r="I12877">
        <v>-6.6420000000000003</v>
      </c>
      <c r="J12877" s="54">
        <v>-6.1680000000000001</v>
      </c>
      <c r="K12877" s="54">
        <v>-5.8849999999999998</v>
      </c>
      <c r="L12877" s="54">
        <v>-5.4180000000000001</v>
      </c>
      <c r="M12877" s="54">
        <v>-4.4390000000000001</v>
      </c>
      <c r="P12877" s="57"/>
    </row>
    <row r="12878" spans="1:16" x14ac:dyDescent="0.2">
      <c r="A12878" s="50">
        <v>42040</v>
      </c>
      <c r="B12878">
        <f t="shared" si="603"/>
        <v>2015</v>
      </c>
      <c r="C12878" s="51">
        <f t="shared" si="604"/>
        <v>2</v>
      </c>
      <c r="D12878" s="51">
        <f t="shared" si="605"/>
        <v>5</v>
      </c>
      <c r="E12878" s="52">
        <v>0</v>
      </c>
      <c r="G12878" s="54">
        <v>-9.782</v>
      </c>
      <c r="H12878" s="54">
        <v>-7.7380000000000004</v>
      </c>
      <c r="I12878">
        <v>-6.7060000000000004</v>
      </c>
      <c r="J12878" s="54">
        <v>-6.1680000000000001</v>
      </c>
      <c r="K12878" s="54">
        <v>-5.8540000000000001</v>
      </c>
      <c r="L12878" s="54">
        <v>-5.3879999999999999</v>
      </c>
      <c r="M12878" s="54">
        <v>-4.4390000000000001</v>
      </c>
      <c r="P12878" s="57"/>
    </row>
    <row r="12879" spans="1:16" x14ac:dyDescent="0.2">
      <c r="A12879" s="50">
        <v>42040</v>
      </c>
      <c r="B12879">
        <f t="shared" ref="B12879:B12942" si="606">YEAR(A12879)</f>
        <v>2015</v>
      </c>
      <c r="C12879" s="51">
        <f t="shared" ref="C12879:C12942" si="607">MONTH(A12879)</f>
        <v>2</v>
      </c>
      <c r="D12879" s="51">
        <f t="shared" ref="D12879:D12942" si="608">DAY(A12879)</f>
        <v>5</v>
      </c>
      <c r="E12879" s="52">
        <v>0.125</v>
      </c>
      <c r="G12879" s="54">
        <v>-9.782</v>
      </c>
      <c r="H12879" s="54">
        <v>-7.8040000000000003</v>
      </c>
      <c r="I12879">
        <v>-6.77</v>
      </c>
      <c r="J12879" s="54">
        <v>-6.1680000000000001</v>
      </c>
      <c r="K12879" s="54">
        <v>-5.8540000000000001</v>
      </c>
      <c r="L12879" s="54">
        <v>-5.3879999999999999</v>
      </c>
      <c r="M12879" s="54">
        <v>-4.4690000000000003</v>
      </c>
      <c r="P12879" s="57"/>
    </row>
    <row r="12880" spans="1:16" x14ac:dyDescent="0.2">
      <c r="A12880" s="50">
        <v>42040</v>
      </c>
      <c r="B12880">
        <f t="shared" si="606"/>
        <v>2015</v>
      </c>
      <c r="C12880" s="51">
        <f t="shared" si="607"/>
        <v>2</v>
      </c>
      <c r="D12880" s="51">
        <f t="shared" si="608"/>
        <v>5</v>
      </c>
      <c r="E12880" s="52">
        <v>0.25</v>
      </c>
      <c r="G12880" s="54">
        <v>-9.9890000000000008</v>
      </c>
      <c r="H12880" s="54">
        <v>-7.9020000000000001</v>
      </c>
      <c r="I12880">
        <v>-6.8019999999999996</v>
      </c>
      <c r="J12880" s="54">
        <v>-6.1989999999999998</v>
      </c>
      <c r="K12880" s="54">
        <v>-5.8540000000000001</v>
      </c>
      <c r="L12880" s="54">
        <v>-5.3879999999999999</v>
      </c>
      <c r="M12880" s="54">
        <v>-4.4690000000000003</v>
      </c>
      <c r="P12880" s="57"/>
    </row>
    <row r="12881" spans="1:16" x14ac:dyDescent="0.2">
      <c r="A12881" s="50">
        <v>42040</v>
      </c>
      <c r="B12881">
        <f t="shared" si="606"/>
        <v>2015</v>
      </c>
      <c r="C12881" s="51">
        <f t="shared" si="607"/>
        <v>2</v>
      </c>
      <c r="D12881" s="51">
        <f t="shared" si="608"/>
        <v>5</v>
      </c>
      <c r="E12881" s="52">
        <v>0.375</v>
      </c>
      <c r="G12881" s="54">
        <v>-10.231</v>
      </c>
      <c r="H12881" s="54">
        <v>-8</v>
      </c>
      <c r="I12881">
        <v>-6.8659999999999997</v>
      </c>
      <c r="J12881" s="54">
        <v>-6.1989999999999998</v>
      </c>
      <c r="K12881" s="54">
        <v>-5.8540000000000001</v>
      </c>
      <c r="L12881" s="54">
        <v>-5.3879999999999999</v>
      </c>
      <c r="M12881" s="54">
        <v>-4.4690000000000003</v>
      </c>
      <c r="P12881" s="57"/>
    </row>
    <row r="12882" spans="1:16" x14ac:dyDescent="0.2">
      <c r="A12882" s="50">
        <v>42040</v>
      </c>
      <c r="B12882">
        <f t="shared" si="606"/>
        <v>2015</v>
      </c>
      <c r="C12882" s="51">
        <f t="shared" si="607"/>
        <v>2</v>
      </c>
      <c r="D12882" s="51">
        <f t="shared" si="608"/>
        <v>5</v>
      </c>
      <c r="E12882" s="52">
        <v>0.5</v>
      </c>
      <c r="G12882" s="54">
        <v>-10.406000000000001</v>
      </c>
      <c r="H12882" s="54">
        <v>-8.0990000000000002</v>
      </c>
      <c r="I12882">
        <v>-6.8979999999999997</v>
      </c>
      <c r="J12882" s="54">
        <v>-6.2309999999999999</v>
      </c>
      <c r="K12882" s="54">
        <v>-5.8230000000000004</v>
      </c>
      <c r="L12882" s="54">
        <v>-5.3879999999999999</v>
      </c>
      <c r="M12882" s="54">
        <v>-4.4690000000000003</v>
      </c>
      <c r="P12882" s="57"/>
    </row>
    <row r="12883" spans="1:16" x14ac:dyDescent="0.2">
      <c r="A12883" s="50">
        <v>42040</v>
      </c>
      <c r="B12883">
        <f t="shared" si="606"/>
        <v>2015</v>
      </c>
      <c r="C12883" s="51">
        <f t="shared" si="607"/>
        <v>2</v>
      </c>
      <c r="D12883" s="51">
        <f t="shared" si="608"/>
        <v>5</v>
      </c>
      <c r="E12883" s="52">
        <v>0.625</v>
      </c>
      <c r="G12883" s="54">
        <v>-10.651</v>
      </c>
      <c r="H12883" s="54">
        <v>-8.2309999999999999</v>
      </c>
      <c r="I12883">
        <v>-6.9619999999999997</v>
      </c>
      <c r="J12883" s="54">
        <v>-6.2309999999999999</v>
      </c>
      <c r="K12883" s="54">
        <v>-5.8230000000000004</v>
      </c>
      <c r="L12883" s="54">
        <v>-5.3879999999999999</v>
      </c>
      <c r="M12883" s="54">
        <v>-4.4690000000000003</v>
      </c>
      <c r="P12883" s="57"/>
    </row>
    <row r="12884" spans="1:16" x14ac:dyDescent="0.2">
      <c r="A12884" s="50">
        <v>42040</v>
      </c>
      <c r="B12884">
        <f t="shared" si="606"/>
        <v>2015</v>
      </c>
      <c r="C12884" s="51">
        <f t="shared" si="607"/>
        <v>2</v>
      </c>
      <c r="D12884" s="51">
        <f t="shared" si="608"/>
        <v>5</v>
      </c>
      <c r="E12884" s="52">
        <v>0.75</v>
      </c>
      <c r="G12884" s="54">
        <v>-10.863</v>
      </c>
      <c r="H12884" s="54">
        <v>-8.2970000000000006</v>
      </c>
      <c r="I12884">
        <v>-6.9939999999999998</v>
      </c>
      <c r="J12884" s="54">
        <v>-6.2309999999999999</v>
      </c>
      <c r="K12884" s="54">
        <v>-5.8540000000000001</v>
      </c>
      <c r="L12884" s="54">
        <v>-5.3570000000000002</v>
      </c>
      <c r="M12884" s="54">
        <v>-4.4690000000000003</v>
      </c>
      <c r="P12884" s="57"/>
    </row>
    <row r="12885" spans="1:16" x14ac:dyDescent="0.2">
      <c r="A12885" s="50">
        <v>42040</v>
      </c>
      <c r="B12885">
        <f t="shared" si="606"/>
        <v>2015</v>
      </c>
      <c r="C12885" s="51">
        <f t="shared" si="607"/>
        <v>2</v>
      </c>
      <c r="D12885" s="51">
        <f t="shared" si="608"/>
        <v>5</v>
      </c>
      <c r="E12885" s="52">
        <v>0.875</v>
      </c>
      <c r="G12885" s="54">
        <v>-11.111000000000001</v>
      </c>
      <c r="H12885" s="54">
        <v>-8.43</v>
      </c>
      <c r="I12885">
        <v>-7.0579999999999998</v>
      </c>
      <c r="J12885" s="54">
        <v>-6.2619999999999996</v>
      </c>
      <c r="K12885" s="54">
        <v>-5.8540000000000001</v>
      </c>
      <c r="L12885" s="54">
        <v>-5.3570000000000002</v>
      </c>
      <c r="M12885" s="54">
        <v>-4.4989999999999997</v>
      </c>
      <c r="P12885" s="57"/>
    </row>
    <row r="12886" spans="1:16" x14ac:dyDescent="0.2">
      <c r="A12886" s="50">
        <v>42041</v>
      </c>
      <c r="B12886">
        <f t="shared" si="606"/>
        <v>2015</v>
      </c>
      <c r="C12886" s="51">
        <f t="shared" si="607"/>
        <v>2</v>
      </c>
      <c r="D12886" s="51">
        <f t="shared" si="608"/>
        <v>6</v>
      </c>
      <c r="E12886" s="52">
        <v>0</v>
      </c>
      <c r="G12886" s="54">
        <v>-11.04</v>
      </c>
      <c r="H12886" s="54">
        <v>-8.5299999999999994</v>
      </c>
      <c r="I12886">
        <v>-7.09</v>
      </c>
      <c r="J12886" s="54">
        <v>-6.2939999999999996</v>
      </c>
      <c r="K12886" s="54">
        <v>-5.8540000000000001</v>
      </c>
      <c r="L12886" s="54">
        <v>-5.3570000000000002</v>
      </c>
      <c r="M12886" s="54">
        <v>-4.4989999999999997</v>
      </c>
      <c r="P12886" s="57"/>
    </row>
    <row r="12887" spans="1:16" x14ac:dyDescent="0.2">
      <c r="A12887" s="50">
        <v>42041</v>
      </c>
      <c r="B12887">
        <f t="shared" si="606"/>
        <v>2015</v>
      </c>
      <c r="C12887" s="51">
        <f t="shared" si="607"/>
        <v>2</v>
      </c>
      <c r="D12887" s="51">
        <f t="shared" si="608"/>
        <v>6</v>
      </c>
      <c r="E12887" s="52">
        <v>0.125</v>
      </c>
      <c r="G12887" s="54">
        <v>-11.29</v>
      </c>
      <c r="H12887" s="54">
        <v>-8.6300000000000008</v>
      </c>
      <c r="I12887">
        <v>-7.1550000000000002</v>
      </c>
      <c r="J12887" s="54">
        <v>-6.2939999999999996</v>
      </c>
      <c r="K12887" s="54">
        <v>-5.8540000000000001</v>
      </c>
      <c r="L12887" s="54">
        <v>-5.3570000000000002</v>
      </c>
      <c r="M12887" s="54">
        <v>-4.4989999999999997</v>
      </c>
      <c r="P12887" s="57"/>
    </row>
    <row r="12888" spans="1:16" x14ac:dyDescent="0.2">
      <c r="A12888" s="50">
        <v>42041</v>
      </c>
      <c r="B12888">
        <f t="shared" si="606"/>
        <v>2015</v>
      </c>
      <c r="C12888" s="51">
        <f t="shared" si="607"/>
        <v>2</v>
      </c>
      <c r="D12888" s="51">
        <f t="shared" si="608"/>
        <v>6</v>
      </c>
      <c r="E12888" s="52">
        <v>0.25</v>
      </c>
      <c r="G12888" s="54">
        <v>-11.757999999999999</v>
      </c>
      <c r="H12888" s="54">
        <v>-8.73</v>
      </c>
      <c r="I12888">
        <v>-7.2190000000000003</v>
      </c>
      <c r="J12888" s="54">
        <v>-6.3250000000000002</v>
      </c>
      <c r="K12888" s="54">
        <v>-5.8540000000000001</v>
      </c>
      <c r="L12888" s="54">
        <v>-5.3879999999999999</v>
      </c>
      <c r="M12888" s="54">
        <v>-4.4989999999999997</v>
      </c>
      <c r="P12888" s="57"/>
    </row>
    <row r="12889" spans="1:16" x14ac:dyDescent="0.2">
      <c r="A12889" s="50">
        <v>42041</v>
      </c>
      <c r="B12889">
        <f t="shared" si="606"/>
        <v>2015</v>
      </c>
      <c r="C12889" s="51">
        <f t="shared" si="607"/>
        <v>2</v>
      </c>
      <c r="D12889" s="51">
        <f t="shared" si="608"/>
        <v>6</v>
      </c>
      <c r="E12889" s="52">
        <v>0.375</v>
      </c>
      <c r="G12889" s="54">
        <v>-12.086</v>
      </c>
      <c r="H12889" s="54">
        <v>-8.8640000000000008</v>
      </c>
      <c r="I12889">
        <v>-7.2510000000000003</v>
      </c>
      <c r="J12889" s="54">
        <v>-6.3570000000000002</v>
      </c>
      <c r="K12889" s="54">
        <v>-5.8849999999999998</v>
      </c>
      <c r="L12889" s="54">
        <v>-5.3879999999999999</v>
      </c>
      <c r="M12889" s="54">
        <v>-4.4989999999999997</v>
      </c>
      <c r="P12889" s="57"/>
    </row>
    <row r="12890" spans="1:16" x14ac:dyDescent="0.2">
      <c r="A12890" s="50">
        <v>42041</v>
      </c>
      <c r="B12890">
        <f t="shared" si="606"/>
        <v>2015</v>
      </c>
      <c r="C12890" s="51">
        <f t="shared" si="607"/>
        <v>2</v>
      </c>
      <c r="D12890" s="51">
        <f t="shared" si="608"/>
        <v>6</v>
      </c>
      <c r="E12890" s="52">
        <v>0.5</v>
      </c>
      <c r="G12890" s="54">
        <v>-12.196</v>
      </c>
      <c r="H12890" s="54">
        <v>-9.0329999999999995</v>
      </c>
      <c r="I12890">
        <v>-7.3159999999999998</v>
      </c>
      <c r="J12890" s="54">
        <v>-6.3879999999999999</v>
      </c>
      <c r="K12890" s="54">
        <v>-5.8849999999999998</v>
      </c>
      <c r="L12890" s="54">
        <v>-5.3879999999999999</v>
      </c>
      <c r="M12890" s="54">
        <v>-4.4989999999999997</v>
      </c>
      <c r="P12890" s="57"/>
    </row>
    <row r="12891" spans="1:16" x14ac:dyDescent="0.2">
      <c r="A12891" s="50">
        <v>42041</v>
      </c>
      <c r="B12891">
        <f t="shared" si="606"/>
        <v>2015</v>
      </c>
      <c r="C12891" s="51">
        <f t="shared" si="607"/>
        <v>2</v>
      </c>
      <c r="D12891" s="51">
        <f t="shared" si="608"/>
        <v>6</v>
      </c>
      <c r="E12891" s="52">
        <v>0.625</v>
      </c>
      <c r="G12891" s="54">
        <v>-12.233000000000001</v>
      </c>
      <c r="H12891" s="54">
        <v>-9.1340000000000003</v>
      </c>
      <c r="I12891">
        <v>-7.3810000000000002</v>
      </c>
      <c r="J12891" s="54">
        <v>-6.42</v>
      </c>
      <c r="K12891" s="54">
        <v>-5.9160000000000004</v>
      </c>
      <c r="L12891" s="54">
        <v>-5.3879999999999999</v>
      </c>
      <c r="M12891" s="54">
        <v>-4.4989999999999997</v>
      </c>
      <c r="P12891" s="57"/>
    </row>
    <row r="12892" spans="1:16" x14ac:dyDescent="0.2">
      <c r="A12892" s="50">
        <v>42041</v>
      </c>
      <c r="B12892">
        <f t="shared" si="606"/>
        <v>2015</v>
      </c>
      <c r="C12892" s="51">
        <f t="shared" si="607"/>
        <v>2</v>
      </c>
      <c r="D12892" s="51">
        <f t="shared" si="608"/>
        <v>6</v>
      </c>
      <c r="E12892" s="52">
        <v>0.75</v>
      </c>
      <c r="G12892" s="54">
        <v>-12.528</v>
      </c>
      <c r="H12892" s="54">
        <v>-9.2690000000000001</v>
      </c>
      <c r="I12892">
        <v>-7.4450000000000003</v>
      </c>
      <c r="J12892" s="54">
        <v>-6.452</v>
      </c>
      <c r="K12892" s="54">
        <v>-5.9160000000000004</v>
      </c>
      <c r="L12892" s="54">
        <v>-5.3879999999999999</v>
      </c>
      <c r="M12892" s="54">
        <v>-4.4989999999999997</v>
      </c>
      <c r="P12892" s="57"/>
    </row>
    <row r="12893" spans="1:16" x14ac:dyDescent="0.2">
      <c r="A12893" s="50">
        <v>42041</v>
      </c>
      <c r="B12893">
        <f t="shared" si="606"/>
        <v>2015</v>
      </c>
      <c r="C12893" s="51">
        <f t="shared" si="607"/>
        <v>2</v>
      </c>
      <c r="D12893" s="51">
        <f t="shared" si="608"/>
        <v>6</v>
      </c>
      <c r="E12893" s="52">
        <v>0.875</v>
      </c>
      <c r="G12893" s="54">
        <v>-12.013</v>
      </c>
      <c r="H12893" s="54">
        <v>-9.3710000000000004</v>
      </c>
      <c r="I12893">
        <v>-7.51</v>
      </c>
      <c r="J12893" s="54">
        <v>-6.4829999999999997</v>
      </c>
      <c r="K12893" s="54">
        <v>-5.9160000000000004</v>
      </c>
      <c r="L12893" s="54">
        <v>-5.3879999999999999</v>
      </c>
      <c r="M12893" s="54">
        <v>-4.4989999999999997</v>
      </c>
      <c r="P12893" s="57"/>
    </row>
    <row r="12894" spans="1:16" x14ac:dyDescent="0.2">
      <c r="A12894" s="50">
        <v>42042</v>
      </c>
      <c r="B12894">
        <f t="shared" si="606"/>
        <v>2015</v>
      </c>
      <c r="C12894" s="51">
        <f t="shared" si="607"/>
        <v>2</v>
      </c>
      <c r="D12894" s="51">
        <f t="shared" si="608"/>
        <v>7</v>
      </c>
      <c r="E12894" s="52">
        <v>0</v>
      </c>
      <c r="G12894" s="54">
        <v>-11.686</v>
      </c>
      <c r="H12894" s="54">
        <v>-9.4390000000000001</v>
      </c>
      <c r="I12894">
        <v>-7.5750000000000002</v>
      </c>
      <c r="J12894" s="54">
        <v>-6.5149999999999997</v>
      </c>
      <c r="K12894" s="54">
        <v>-5.9480000000000004</v>
      </c>
      <c r="L12894" s="54">
        <v>-5.4180000000000001</v>
      </c>
      <c r="M12894" s="54">
        <v>-4.53</v>
      </c>
      <c r="P12894" s="57"/>
    </row>
    <row r="12895" spans="1:16" x14ac:dyDescent="0.2">
      <c r="A12895" s="50">
        <v>42042</v>
      </c>
      <c r="B12895">
        <f t="shared" si="606"/>
        <v>2015</v>
      </c>
      <c r="C12895" s="51">
        <f t="shared" si="607"/>
        <v>2</v>
      </c>
      <c r="D12895" s="51">
        <f t="shared" si="608"/>
        <v>7</v>
      </c>
      <c r="E12895" s="52">
        <v>0.125</v>
      </c>
      <c r="G12895" s="54">
        <v>-11.254</v>
      </c>
      <c r="H12895" s="54">
        <v>-9.4390000000000001</v>
      </c>
      <c r="I12895">
        <v>-7.64</v>
      </c>
      <c r="J12895" s="54">
        <v>-6.5469999999999997</v>
      </c>
      <c r="K12895" s="54">
        <v>-5.9480000000000004</v>
      </c>
      <c r="L12895" s="54">
        <v>-5.4180000000000001</v>
      </c>
      <c r="M12895" s="54">
        <v>-4.53</v>
      </c>
      <c r="P12895" s="57"/>
    </row>
    <row r="12896" spans="1:16" x14ac:dyDescent="0.2">
      <c r="A12896" s="50">
        <v>42042</v>
      </c>
      <c r="B12896">
        <f t="shared" si="606"/>
        <v>2015</v>
      </c>
      <c r="C12896" s="51">
        <f t="shared" si="607"/>
        <v>2</v>
      </c>
      <c r="D12896" s="51">
        <f t="shared" si="608"/>
        <v>7</v>
      </c>
      <c r="E12896" s="52">
        <v>0.25</v>
      </c>
      <c r="G12896" s="54">
        <v>-10.863</v>
      </c>
      <c r="H12896" s="54">
        <v>-9.4049999999999994</v>
      </c>
      <c r="I12896">
        <v>-7.7060000000000004</v>
      </c>
      <c r="J12896" s="54">
        <v>-6.5789999999999997</v>
      </c>
      <c r="K12896" s="54">
        <v>-5.9790000000000001</v>
      </c>
      <c r="L12896" s="54">
        <v>-5.4180000000000001</v>
      </c>
      <c r="M12896" s="54">
        <v>-4.53</v>
      </c>
      <c r="P12896" s="57"/>
    </row>
    <row r="12897" spans="1:16" x14ac:dyDescent="0.2">
      <c r="A12897" s="50">
        <v>42042</v>
      </c>
      <c r="B12897">
        <f t="shared" si="606"/>
        <v>2015</v>
      </c>
      <c r="C12897" s="51">
        <f t="shared" si="607"/>
        <v>2</v>
      </c>
      <c r="D12897" s="51">
        <f t="shared" si="608"/>
        <v>7</v>
      </c>
      <c r="E12897" s="52">
        <v>0.375</v>
      </c>
      <c r="G12897" s="54">
        <v>-10.510999999999999</v>
      </c>
      <c r="H12897" s="54">
        <v>-9.3369999999999997</v>
      </c>
      <c r="I12897">
        <v>-7.7380000000000004</v>
      </c>
      <c r="J12897" s="54">
        <v>-6.61</v>
      </c>
      <c r="K12897" s="54">
        <v>-6.01</v>
      </c>
      <c r="L12897" s="54">
        <v>-5.4489999999999998</v>
      </c>
      <c r="M12897" s="54">
        <v>-4.53</v>
      </c>
      <c r="P12897" s="57"/>
    </row>
    <row r="12898" spans="1:16" x14ac:dyDescent="0.2">
      <c r="A12898" s="50">
        <v>42042</v>
      </c>
      <c r="B12898">
        <f t="shared" si="606"/>
        <v>2015</v>
      </c>
      <c r="C12898" s="51">
        <f t="shared" si="607"/>
        <v>2</v>
      </c>
      <c r="D12898" s="51">
        <f t="shared" si="608"/>
        <v>7</v>
      </c>
      <c r="E12898" s="52">
        <v>0.5</v>
      </c>
      <c r="G12898" s="54">
        <v>-10.476000000000001</v>
      </c>
      <c r="H12898" s="54">
        <v>-9.2349999999999994</v>
      </c>
      <c r="I12898">
        <v>-7.7709999999999999</v>
      </c>
      <c r="J12898" s="54">
        <v>-6.6420000000000003</v>
      </c>
      <c r="K12898" s="54">
        <v>-6.01</v>
      </c>
      <c r="L12898" s="54">
        <v>-5.4489999999999998</v>
      </c>
      <c r="M12898" s="54">
        <v>-4.53</v>
      </c>
      <c r="P12898" s="57"/>
    </row>
    <row r="12899" spans="1:16" x14ac:dyDescent="0.2">
      <c r="A12899" s="50">
        <v>42042</v>
      </c>
      <c r="B12899">
        <f t="shared" si="606"/>
        <v>2015</v>
      </c>
      <c r="C12899" s="51">
        <f t="shared" si="607"/>
        <v>2</v>
      </c>
      <c r="D12899" s="51">
        <f t="shared" si="608"/>
        <v>7</v>
      </c>
      <c r="E12899" s="52">
        <v>0.625</v>
      </c>
      <c r="G12899" s="54">
        <v>-10.406000000000001</v>
      </c>
      <c r="H12899" s="54">
        <v>-9.1679999999999993</v>
      </c>
      <c r="I12899">
        <v>-7.7709999999999999</v>
      </c>
      <c r="J12899" s="54">
        <v>-6.6740000000000004</v>
      </c>
      <c r="K12899" s="54">
        <v>-6.0419999999999998</v>
      </c>
      <c r="L12899" s="54">
        <v>-5.4489999999999998</v>
      </c>
      <c r="M12899" s="54">
        <v>-4.5599999999999996</v>
      </c>
      <c r="P12899" s="57"/>
    </row>
    <row r="12900" spans="1:16" x14ac:dyDescent="0.2">
      <c r="A12900" s="50">
        <v>42042</v>
      </c>
      <c r="B12900">
        <f t="shared" si="606"/>
        <v>2015</v>
      </c>
      <c r="C12900" s="51">
        <f t="shared" si="607"/>
        <v>2</v>
      </c>
      <c r="D12900" s="51">
        <f t="shared" si="608"/>
        <v>7</v>
      </c>
      <c r="E12900" s="52">
        <v>0.75</v>
      </c>
      <c r="G12900" s="54">
        <v>-10.266</v>
      </c>
      <c r="H12900" s="54">
        <v>-9.1</v>
      </c>
      <c r="I12900">
        <v>-7.8040000000000003</v>
      </c>
      <c r="J12900" s="54">
        <v>-6.7060000000000004</v>
      </c>
      <c r="K12900" s="54">
        <v>-6.0730000000000004</v>
      </c>
      <c r="L12900" s="54">
        <v>-5.48</v>
      </c>
      <c r="M12900" s="54">
        <v>-4.5599999999999996</v>
      </c>
      <c r="P12900" s="57"/>
    </row>
    <row r="12901" spans="1:16" x14ac:dyDescent="0.2">
      <c r="A12901" s="50">
        <v>42042</v>
      </c>
      <c r="B12901">
        <f t="shared" si="606"/>
        <v>2015</v>
      </c>
      <c r="C12901" s="51">
        <f t="shared" si="607"/>
        <v>2</v>
      </c>
      <c r="D12901" s="51">
        <f t="shared" si="608"/>
        <v>7</v>
      </c>
      <c r="E12901" s="52">
        <v>0.875</v>
      </c>
      <c r="G12901" s="54">
        <v>-10.301</v>
      </c>
      <c r="H12901" s="54">
        <v>-9.0660000000000007</v>
      </c>
      <c r="I12901">
        <v>-7.8040000000000003</v>
      </c>
      <c r="J12901" s="54">
        <v>-6.7060000000000004</v>
      </c>
      <c r="K12901" s="54">
        <v>-6.0730000000000004</v>
      </c>
      <c r="L12901" s="54">
        <v>-5.48</v>
      </c>
      <c r="M12901" s="54">
        <v>-4.5599999999999996</v>
      </c>
      <c r="P12901" s="57"/>
    </row>
    <row r="12902" spans="1:16" x14ac:dyDescent="0.2">
      <c r="A12902" s="50">
        <v>42043</v>
      </c>
      <c r="B12902">
        <f t="shared" si="606"/>
        <v>2015</v>
      </c>
      <c r="C12902" s="51">
        <f t="shared" si="607"/>
        <v>2</v>
      </c>
      <c r="D12902" s="51">
        <f t="shared" si="608"/>
        <v>8</v>
      </c>
      <c r="E12902" s="52">
        <v>0</v>
      </c>
      <c r="G12902" s="54">
        <v>-10.371</v>
      </c>
      <c r="H12902" s="54">
        <v>-9.0329999999999995</v>
      </c>
      <c r="I12902">
        <v>-7.8040000000000003</v>
      </c>
      <c r="J12902" s="54">
        <v>-6.7380000000000004</v>
      </c>
      <c r="K12902" s="54">
        <v>-6.1050000000000004</v>
      </c>
      <c r="L12902" s="54">
        <v>-5.5110000000000001</v>
      </c>
      <c r="M12902" s="54">
        <v>-4.5599999999999996</v>
      </c>
      <c r="P12902" s="57"/>
    </row>
    <row r="12903" spans="1:16" x14ac:dyDescent="0.2">
      <c r="A12903" s="50">
        <v>42043</v>
      </c>
      <c r="B12903">
        <f t="shared" si="606"/>
        <v>2015</v>
      </c>
      <c r="C12903" s="51">
        <f t="shared" si="607"/>
        <v>2</v>
      </c>
      <c r="D12903" s="51">
        <f t="shared" si="608"/>
        <v>8</v>
      </c>
      <c r="E12903" s="52">
        <v>0.125</v>
      </c>
      <c r="G12903" s="54">
        <v>-10.476000000000001</v>
      </c>
      <c r="H12903" s="54">
        <v>-8.9990000000000006</v>
      </c>
      <c r="I12903">
        <v>-7.7709999999999999</v>
      </c>
      <c r="J12903" s="54">
        <v>-6.77</v>
      </c>
      <c r="K12903" s="54">
        <v>-6.1360000000000001</v>
      </c>
      <c r="L12903" s="54">
        <v>-5.5110000000000001</v>
      </c>
      <c r="M12903" s="54">
        <v>-4.5599999999999996</v>
      </c>
      <c r="P12903" s="57"/>
    </row>
    <row r="12904" spans="1:16" x14ac:dyDescent="0.2">
      <c r="A12904" s="50">
        <v>42043</v>
      </c>
      <c r="B12904">
        <f t="shared" si="606"/>
        <v>2015</v>
      </c>
      <c r="C12904" s="51">
        <f t="shared" si="607"/>
        <v>2</v>
      </c>
      <c r="D12904" s="51">
        <f t="shared" si="608"/>
        <v>8</v>
      </c>
      <c r="E12904" s="52">
        <v>0.25</v>
      </c>
      <c r="G12904" s="54">
        <v>-10.651</v>
      </c>
      <c r="H12904" s="54">
        <v>-8.9990000000000006</v>
      </c>
      <c r="I12904">
        <v>-7.7709999999999999</v>
      </c>
      <c r="J12904" s="54">
        <v>-6.77</v>
      </c>
      <c r="K12904" s="54">
        <v>-6.1360000000000001</v>
      </c>
      <c r="L12904" s="54">
        <v>-5.5419999999999998</v>
      </c>
      <c r="M12904" s="54">
        <v>-4.59</v>
      </c>
      <c r="P12904" s="57"/>
    </row>
    <row r="12905" spans="1:16" x14ac:dyDescent="0.2">
      <c r="A12905" s="50">
        <v>42043</v>
      </c>
      <c r="B12905">
        <f t="shared" si="606"/>
        <v>2015</v>
      </c>
      <c r="C12905" s="51">
        <f t="shared" si="607"/>
        <v>2</v>
      </c>
      <c r="D12905" s="51">
        <f t="shared" si="608"/>
        <v>8</v>
      </c>
      <c r="E12905" s="52">
        <v>0.375</v>
      </c>
      <c r="G12905" s="54">
        <v>-10.792</v>
      </c>
      <c r="H12905" s="54">
        <v>-9.0329999999999995</v>
      </c>
      <c r="I12905">
        <v>-7.7709999999999999</v>
      </c>
      <c r="J12905" s="54">
        <v>-6.8019999999999996</v>
      </c>
      <c r="K12905" s="54">
        <v>-6.1680000000000001</v>
      </c>
      <c r="L12905" s="54">
        <v>-5.5419999999999998</v>
      </c>
      <c r="M12905" s="54">
        <v>-4.59</v>
      </c>
      <c r="P12905" s="57"/>
    </row>
    <row r="12906" spans="1:16" x14ac:dyDescent="0.2">
      <c r="A12906" s="50">
        <v>42043</v>
      </c>
      <c r="B12906">
        <f t="shared" si="606"/>
        <v>2015</v>
      </c>
      <c r="C12906" s="51">
        <f t="shared" si="607"/>
        <v>2</v>
      </c>
      <c r="D12906" s="51">
        <f t="shared" si="608"/>
        <v>8</v>
      </c>
      <c r="E12906" s="52">
        <v>0.5</v>
      </c>
      <c r="G12906" s="54">
        <v>-10.968999999999999</v>
      </c>
      <c r="H12906" s="54">
        <v>-9.0660000000000007</v>
      </c>
      <c r="I12906">
        <v>-7.7709999999999999</v>
      </c>
      <c r="J12906" s="54">
        <v>-6.8019999999999996</v>
      </c>
      <c r="K12906" s="54">
        <v>-6.1680000000000001</v>
      </c>
      <c r="L12906" s="54">
        <v>-5.5739999999999998</v>
      </c>
      <c r="M12906" s="54">
        <v>-4.59</v>
      </c>
      <c r="P12906" s="57"/>
    </row>
    <row r="12907" spans="1:16" x14ac:dyDescent="0.2">
      <c r="A12907" s="50">
        <v>42043</v>
      </c>
      <c r="B12907">
        <f t="shared" si="606"/>
        <v>2015</v>
      </c>
      <c r="C12907" s="51">
        <f t="shared" si="607"/>
        <v>2</v>
      </c>
      <c r="D12907" s="51">
        <f t="shared" si="608"/>
        <v>8</v>
      </c>
      <c r="E12907" s="52">
        <v>0.625</v>
      </c>
      <c r="G12907" s="54">
        <v>-11.076000000000001</v>
      </c>
      <c r="H12907" s="54">
        <v>-9.1</v>
      </c>
      <c r="I12907">
        <v>-7.8040000000000003</v>
      </c>
      <c r="J12907" s="54">
        <v>-6.8019999999999996</v>
      </c>
      <c r="K12907" s="54">
        <v>-6.1989999999999998</v>
      </c>
      <c r="L12907" s="54">
        <v>-5.5739999999999998</v>
      </c>
      <c r="M12907" s="54">
        <v>-4.6210000000000004</v>
      </c>
      <c r="P12907" s="57"/>
    </row>
    <row r="12908" spans="1:16" x14ac:dyDescent="0.2">
      <c r="A12908" s="50">
        <v>42043</v>
      </c>
      <c r="B12908">
        <f t="shared" si="606"/>
        <v>2015</v>
      </c>
      <c r="C12908" s="51">
        <f t="shared" si="607"/>
        <v>2</v>
      </c>
      <c r="D12908" s="51">
        <f t="shared" si="608"/>
        <v>8</v>
      </c>
      <c r="E12908" s="52">
        <v>0.75</v>
      </c>
      <c r="G12908" s="54">
        <v>-11.111000000000001</v>
      </c>
      <c r="H12908" s="54">
        <v>-9.1340000000000003</v>
      </c>
      <c r="I12908">
        <v>-7.8040000000000003</v>
      </c>
      <c r="J12908" s="54">
        <v>-6.8339999999999996</v>
      </c>
      <c r="K12908" s="54">
        <v>-6.1989999999999998</v>
      </c>
      <c r="L12908" s="54">
        <v>-5.5739999999999998</v>
      </c>
      <c r="M12908" s="54">
        <v>-4.6210000000000004</v>
      </c>
      <c r="P12908" s="57"/>
    </row>
    <row r="12909" spans="1:16" x14ac:dyDescent="0.2">
      <c r="A12909" s="50">
        <v>42043</v>
      </c>
      <c r="B12909">
        <f t="shared" si="606"/>
        <v>2015</v>
      </c>
      <c r="C12909" s="51">
        <f t="shared" si="607"/>
        <v>2</v>
      </c>
      <c r="D12909" s="51">
        <f t="shared" si="608"/>
        <v>8</v>
      </c>
      <c r="E12909" s="52">
        <v>0.875</v>
      </c>
      <c r="G12909" s="54">
        <v>-11.254</v>
      </c>
      <c r="H12909" s="54">
        <v>-9.1679999999999993</v>
      </c>
      <c r="I12909">
        <v>-7.8360000000000003</v>
      </c>
      <c r="J12909" s="54">
        <v>-6.8339999999999996</v>
      </c>
      <c r="K12909" s="54">
        <v>-6.2309999999999999</v>
      </c>
      <c r="L12909" s="54">
        <v>-5.6050000000000004</v>
      </c>
      <c r="M12909" s="54">
        <v>-4.6210000000000004</v>
      </c>
      <c r="P12909" s="57"/>
    </row>
    <row r="12910" spans="1:16" x14ac:dyDescent="0.2">
      <c r="A12910" s="50">
        <v>42044</v>
      </c>
      <c r="B12910">
        <f t="shared" si="606"/>
        <v>2015</v>
      </c>
      <c r="C12910" s="51">
        <f t="shared" si="607"/>
        <v>2</v>
      </c>
      <c r="D12910" s="51">
        <f t="shared" si="608"/>
        <v>9</v>
      </c>
      <c r="E12910" s="52">
        <v>0</v>
      </c>
      <c r="G12910" s="54">
        <v>-11.468999999999999</v>
      </c>
      <c r="H12910" s="54">
        <v>-9.202</v>
      </c>
      <c r="I12910">
        <v>-7.8360000000000003</v>
      </c>
      <c r="J12910" s="54">
        <v>-6.8339999999999996</v>
      </c>
      <c r="K12910" s="54">
        <v>-6.2309999999999999</v>
      </c>
      <c r="L12910" s="54">
        <v>-5.6050000000000004</v>
      </c>
      <c r="M12910" s="54">
        <v>-4.6509999999999998</v>
      </c>
      <c r="P12910" s="57"/>
    </row>
    <row r="12911" spans="1:16" x14ac:dyDescent="0.2">
      <c r="A12911" s="50">
        <v>42044</v>
      </c>
      <c r="B12911">
        <f t="shared" si="606"/>
        <v>2015</v>
      </c>
      <c r="C12911" s="51">
        <f t="shared" si="607"/>
        <v>2</v>
      </c>
      <c r="D12911" s="51">
        <f t="shared" si="608"/>
        <v>9</v>
      </c>
      <c r="E12911" s="52">
        <v>0.125</v>
      </c>
      <c r="G12911" s="54">
        <v>-11.613</v>
      </c>
      <c r="H12911" s="54">
        <v>-9.2690000000000001</v>
      </c>
      <c r="I12911">
        <v>-7.8689999999999998</v>
      </c>
      <c r="J12911" s="54">
        <v>-6.8659999999999997</v>
      </c>
      <c r="K12911" s="54">
        <v>-6.2619999999999996</v>
      </c>
      <c r="L12911" s="54">
        <v>-5.6360000000000001</v>
      </c>
      <c r="M12911" s="54">
        <v>-4.6509999999999998</v>
      </c>
      <c r="P12911" s="57"/>
    </row>
    <row r="12912" spans="1:16" x14ac:dyDescent="0.2">
      <c r="A12912" s="50">
        <v>42044</v>
      </c>
      <c r="B12912">
        <f t="shared" si="606"/>
        <v>2015</v>
      </c>
      <c r="C12912" s="51">
        <f t="shared" si="607"/>
        <v>2</v>
      </c>
      <c r="D12912" s="51">
        <f t="shared" si="608"/>
        <v>9</v>
      </c>
      <c r="E12912" s="52">
        <v>0.25</v>
      </c>
      <c r="G12912" s="54">
        <v>-12.122999999999999</v>
      </c>
      <c r="H12912" s="54">
        <v>-9.3369999999999997</v>
      </c>
      <c r="I12912">
        <v>-7.8689999999999998</v>
      </c>
      <c r="J12912" s="54">
        <v>-6.8659999999999997</v>
      </c>
      <c r="K12912" s="54">
        <v>-6.2619999999999996</v>
      </c>
      <c r="L12912" s="54">
        <v>-5.6360000000000001</v>
      </c>
      <c r="M12912" s="54">
        <v>-4.6820000000000004</v>
      </c>
      <c r="P12912" s="57"/>
    </row>
    <row r="12913" spans="1:16" x14ac:dyDescent="0.2">
      <c r="A12913" s="50">
        <v>42044</v>
      </c>
      <c r="B12913">
        <f t="shared" si="606"/>
        <v>2015</v>
      </c>
      <c r="C12913" s="51">
        <f t="shared" si="607"/>
        <v>2</v>
      </c>
      <c r="D12913" s="51">
        <f t="shared" si="608"/>
        <v>9</v>
      </c>
      <c r="E12913" s="52">
        <v>0.375</v>
      </c>
      <c r="G12913" s="54">
        <v>-12.417</v>
      </c>
      <c r="H12913" s="54">
        <v>-9.4390000000000001</v>
      </c>
      <c r="I12913">
        <v>-7.9020000000000001</v>
      </c>
      <c r="J12913" s="54">
        <v>-6.8979999999999997</v>
      </c>
      <c r="K12913" s="54">
        <v>-6.2619999999999996</v>
      </c>
      <c r="L12913" s="54">
        <v>-5.6669999999999998</v>
      </c>
      <c r="M12913" s="54">
        <v>-4.6820000000000004</v>
      </c>
      <c r="P12913" s="57"/>
    </row>
    <row r="12914" spans="1:16" x14ac:dyDescent="0.2">
      <c r="A12914" s="50">
        <v>42044</v>
      </c>
      <c r="B12914">
        <f t="shared" si="606"/>
        <v>2015</v>
      </c>
      <c r="C12914" s="51">
        <f t="shared" si="607"/>
        <v>2</v>
      </c>
      <c r="D12914" s="51">
        <f t="shared" si="608"/>
        <v>9</v>
      </c>
      <c r="E12914" s="52">
        <v>0.5</v>
      </c>
      <c r="G12914" s="54">
        <v>-12.491</v>
      </c>
      <c r="H12914" s="54">
        <v>-9.5419999999999998</v>
      </c>
      <c r="I12914">
        <v>-7.9349999999999996</v>
      </c>
      <c r="J12914" s="54">
        <v>-6.8979999999999997</v>
      </c>
      <c r="K12914" s="54">
        <v>-6.2939999999999996</v>
      </c>
      <c r="L12914" s="54">
        <v>-5.6669999999999998</v>
      </c>
      <c r="M12914" s="54">
        <v>-4.6820000000000004</v>
      </c>
      <c r="P12914" s="57"/>
    </row>
    <row r="12915" spans="1:16" x14ac:dyDescent="0.2">
      <c r="A12915" s="50">
        <v>42044</v>
      </c>
      <c r="B12915">
        <f t="shared" si="606"/>
        <v>2015</v>
      </c>
      <c r="C12915" s="51">
        <f t="shared" si="607"/>
        <v>2</v>
      </c>
      <c r="D12915" s="51">
        <f t="shared" si="608"/>
        <v>9</v>
      </c>
      <c r="E12915" s="52">
        <v>0.625</v>
      </c>
      <c r="G12915" s="54">
        <v>-12.602</v>
      </c>
      <c r="H12915" s="54">
        <v>-9.61</v>
      </c>
      <c r="I12915">
        <v>-7.968</v>
      </c>
      <c r="J12915" s="54">
        <v>-6.93</v>
      </c>
      <c r="K12915" s="54">
        <v>-6.2939999999999996</v>
      </c>
      <c r="L12915" s="54">
        <v>-5.6669999999999998</v>
      </c>
      <c r="M12915" s="54">
        <v>-4.6820000000000004</v>
      </c>
      <c r="P12915" s="57"/>
    </row>
    <row r="12916" spans="1:16" x14ac:dyDescent="0.2">
      <c r="A12916" s="50">
        <v>42044</v>
      </c>
      <c r="B12916">
        <f t="shared" si="606"/>
        <v>2015</v>
      </c>
      <c r="C12916" s="51">
        <f t="shared" si="607"/>
        <v>2</v>
      </c>
      <c r="D12916" s="51">
        <f t="shared" si="608"/>
        <v>9</v>
      </c>
      <c r="E12916" s="52">
        <v>0.75</v>
      </c>
      <c r="G12916" s="54">
        <v>-12.750999999999999</v>
      </c>
      <c r="H12916" s="54">
        <v>-9.7129999999999992</v>
      </c>
      <c r="I12916">
        <v>-8</v>
      </c>
      <c r="J12916" s="54">
        <v>-6.93</v>
      </c>
      <c r="K12916" s="54">
        <v>-6.2939999999999996</v>
      </c>
      <c r="L12916" s="54">
        <v>-5.6980000000000004</v>
      </c>
      <c r="M12916" s="54">
        <v>-4.7119999999999997</v>
      </c>
      <c r="P12916" s="57"/>
    </row>
    <row r="12917" spans="1:16" x14ac:dyDescent="0.2">
      <c r="A12917" s="50">
        <v>42044</v>
      </c>
      <c r="B12917">
        <f t="shared" si="606"/>
        <v>2015</v>
      </c>
      <c r="C12917" s="51">
        <f t="shared" si="607"/>
        <v>2</v>
      </c>
      <c r="D12917" s="51">
        <f t="shared" si="608"/>
        <v>9</v>
      </c>
      <c r="E12917" s="52">
        <v>0.875</v>
      </c>
      <c r="G12917" s="54">
        <v>-12.9</v>
      </c>
      <c r="H12917" s="54">
        <v>-9.782</v>
      </c>
      <c r="I12917">
        <v>-8.0329999999999995</v>
      </c>
      <c r="J12917" s="54">
        <v>-6.9619999999999997</v>
      </c>
      <c r="K12917" s="54">
        <v>-6.3250000000000002</v>
      </c>
      <c r="L12917" s="54">
        <v>-5.6980000000000004</v>
      </c>
      <c r="M12917" s="54">
        <v>-4.7119999999999997</v>
      </c>
      <c r="P12917" s="57"/>
    </row>
    <row r="12918" spans="1:16" x14ac:dyDescent="0.2">
      <c r="A12918" s="50">
        <v>42045</v>
      </c>
      <c r="B12918">
        <f t="shared" si="606"/>
        <v>2015</v>
      </c>
      <c r="C12918" s="51">
        <f t="shared" si="607"/>
        <v>2</v>
      </c>
      <c r="D12918" s="51">
        <f t="shared" si="608"/>
        <v>10</v>
      </c>
      <c r="E12918" s="52">
        <v>0</v>
      </c>
      <c r="G12918" s="54">
        <v>-13.05</v>
      </c>
      <c r="H12918" s="54">
        <v>-9.8510000000000009</v>
      </c>
      <c r="I12918">
        <v>-8.0990000000000002</v>
      </c>
      <c r="J12918" s="54">
        <v>-6.9939999999999998</v>
      </c>
      <c r="K12918" s="54">
        <v>-6.3250000000000002</v>
      </c>
      <c r="L12918" s="54">
        <v>-5.6980000000000004</v>
      </c>
      <c r="M12918" s="54">
        <v>-4.7430000000000003</v>
      </c>
      <c r="P12918" s="57"/>
    </row>
    <row r="12919" spans="1:16" x14ac:dyDescent="0.2">
      <c r="A12919" s="50">
        <v>42045</v>
      </c>
      <c r="B12919">
        <f t="shared" si="606"/>
        <v>2015</v>
      </c>
      <c r="C12919" s="51">
        <f t="shared" si="607"/>
        <v>2</v>
      </c>
      <c r="D12919" s="51">
        <f t="shared" si="608"/>
        <v>10</v>
      </c>
      <c r="E12919" s="52">
        <v>0.125</v>
      </c>
      <c r="G12919" s="54">
        <v>-13.163</v>
      </c>
      <c r="H12919" s="54">
        <v>-9.9540000000000006</v>
      </c>
      <c r="I12919">
        <v>-8.1319999999999997</v>
      </c>
      <c r="J12919" s="54">
        <v>-6.9939999999999998</v>
      </c>
      <c r="K12919" s="54">
        <v>-6.3570000000000002</v>
      </c>
      <c r="L12919" s="54">
        <v>-5.7290000000000001</v>
      </c>
      <c r="M12919" s="54">
        <v>-4.7430000000000003</v>
      </c>
      <c r="P12919" s="57"/>
    </row>
    <row r="12920" spans="1:16" x14ac:dyDescent="0.2">
      <c r="A12920" s="50">
        <v>42045</v>
      </c>
      <c r="B12920">
        <f t="shared" si="606"/>
        <v>2015</v>
      </c>
      <c r="C12920" s="51">
        <f t="shared" si="607"/>
        <v>2</v>
      </c>
      <c r="D12920" s="51">
        <f t="shared" si="608"/>
        <v>10</v>
      </c>
      <c r="E12920" s="52">
        <v>0.25</v>
      </c>
      <c r="G12920" s="54">
        <v>-13.239000000000001</v>
      </c>
      <c r="H12920" s="54">
        <v>-10.023</v>
      </c>
      <c r="I12920">
        <v>-8.1980000000000004</v>
      </c>
      <c r="J12920" s="54">
        <v>-7.0259999999999998</v>
      </c>
      <c r="K12920" s="54">
        <v>-6.3570000000000002</v>
      </c>
      <c r="L12920" s="54">
        <v>-5.76</v>
      </c>
      <c r="M12920" s="54">
        <v>-4.7430000000000003</v>
      </c>
      <c r="P12920" s="57"/>
    </row>
    <row r="12921" spans="1:16" x14ac:dyDescent="0.2">
      <c r="A12921" s="50">
        <v>42045</v>
      </c>
      <c r="B12921">
        <f t="shared" si="606"/>
        <v>2015</v>
      </c>
      <c r="C12921" s="51">
        <f t="shared" si="607"/>
        <v>2</v>
      </c>
      <c r="D12921" s="51">
        <f t="shared" si="608"/>
        <v>10</v>
      </c>
      <c r="E12921" s="52">
        <v>0.375</v>
      </c>
      <c r="G12921" s="54">
        <v>-13.201000000000001</v>
      </c>
      <c r="H12921" s="54">
        <v>-10.127000000000001</v>
      </c>
      <c r="I12921">
        <v>-8.2309999999999999</v>
      </c>
      <c r="J12921" s="54">
        <v>-7.0579999999999998</v>
      </c>
      <c r="K12921" s="54">
        <v>-6.3879999999999999</v>
      </c>
      <c r="L12921" s="54">
        <v>-5.76</v>
      </c>
      <c r="M12921" s="54">
        <v>-4.7729999999999997</v>
      </c>
      <c r="P12921" s="57"/>
    </row>
    <row r="12922" spans="1:16" x14ac:dyDescent="0.2">
      <c r="A12922" s="50">
        <v>42045</v>
      </c>
      <c r="B12922">
        <f t="shared" si="606"/>
        <v>2015</v>
      </c>
      <c r="C12922" s="51">
        <f t="shared" si="607"/>
        <v>2</v>
      </c>
      <c r="D12922" s="51">
        <f t="shared" si="608"/>
        <v>10</v>
      </c>
      <c r="E12922" s="52">
        <v>0.5</v>
      </c>
      <c r="G12922" s="54">
        <v>-13.013</v>
      </c>
      <c r="H12922" s="54">
        <v>-10.162000000000001</v>
      </c>
      <c r="I12922">
        <v>-8.2639999999999993</v>
      </c>
      <c r="J12922" s="54">
        <v>-7.09</v>
      </c>
      <c r="K12922" s="54">
        <v>-6.3879999999999999</v>
      </c>
      <c r="L12922" s="54">
        <v>-5.76</v>
      </c>
      <c r="M12922" s="54">
        <v>-4.7729999999999997</v>
      </c>
      <c r="P12922" s="57"/>
    </row>
    <row r="12923" spans="1:16" x14ac:dyDescent="0.2">
      <c r="A12923" s="50">
        <v>42045</v>
      </c>
      <c r="B12923">
        <f t="shared" si="606"/>
        <v>2015</v>
      </c>
      <c r="C12923" s="51">
        <f t="shared" si="607"/>
        <v>2</v>
      </c>
      <c r="D12923" s="51">
        <f t="shared" si="608"/>
        <v>10</v>
      </c>
      <c r="E12923" s="52">
        <v>0.625</v>
      </c>
      <c r="G12923" s="54">
        <v>-12.750999999999999</v>
      </c>
      <c r="H12923" s="54">
        <v>-10.196999999999999</v>
      </c>
      <c r="I12923">
        <v>-8.3309999999999995</v>
      </c>
      <c r="J12923" s="54">
        <v>-7.09</v>
      </c>
      <c r="K12923" s="54">
        <v>-6.42</v>
      </c>
      <c r="L12923" s="54">
        <v>-5.7910000000000004</v>
      </c>
      <c r="M12923" s="54">
        <v>-4.8040000000000003</v>
      </c>
      <c r="P12923" s="57"/>
    </row>
    <row r="12924" spans="1:16" x14ac:dyDescent="0.2">
      <c r="A12924" s="50">
        <v>42045</v>
      </c>
      <c r="B12924">
        <f t="shared" si="606"/>
        <v>2015</v>
      </c>
      <c r="C12924" s="51">
        <f t="shared" si="607"/>
        <v>2</v>
      </c>
      <c r="D12924" s="51">
        <f t="shared" si="608"/>
        <v>10</v>
      </c>
      <c r="E12924" s="52">
        <v>0.75</v>
      </c>
      <c r="G12924" s="54">
        <v>-12.565</v>
      </c>
      <c r="H12924" s="54">
        <v>-10.196999999999999</v>
      </c>
      <c r="I12924">
        <v>-8.3640000000000008</v>
      </c>
      <c r="J12924" s="54">
        <v>-7.1219999999999999</v>
      </c>
      <c r="K12924" s="54">
        <v>-6.42</v>
      </c>
      <c r="L12924" s="54">
        <v>-5.7910000000000004</v>
      </c>
      <c r="M12924" s="54">
        <v>-4.7729999999999997</v>
      </c>
      <c r="P12924" s="57"/>
    </row>
    <row r="12925" spans="1:16" x14ac:dyDescent="0.2">
      <c r="A12925" s="50">
        <v>42045</v>
      </c>
      <c r="B12925">
        <f t="shared" si="606"/>
        <v>2015</v>
      </c>
      <c r="C12925" s="51">
        <f t="shared" si="607"/>
        <v>2</v>
      </c>
      <c r="D12925" s="51">
        <f t="shared" si="608"/>
        <v>10</v>
      </c>
      <c r="E12925" s="52">
        <v>0.875</v>
      </c>
      <c r="G12925" s="54">
        <v>-12.454000000000001</v>
      </c>
      <c r="H12925" s="54">
        <v>-10.162000000000001</v>
      </c>
      <c r="I12925">
        <v>-8.3970000000000002</v>
      </c>
      <c r="J12925" s="54">
        <v>-7.1550000000000002</v>
      </c>
      <c r="K12925" s="54">
        <v>-6.452</v>
      </c>
      <c r="L12925" s="54">
        <v>-5.7910000000000004</v>
      </c>
      <c r="M12925" s="54">
        <v>-4.8040000000000003</v>
      </c>
      <c r="P12925" s="57"/>
    </row>
    <row r="12926" spans="1:16" x14ac:dyDescent="0.2">
      <c r="A12926" s="50">
        <v>42046</v>
      </c>
      <c r="B12926">
        <f t="shared" si="606"/>
        <v>2015</v>
      </c>
      <c r="C12926" s="51">
        <f t="shared" si="607"/>
        <v>2</v>
      </c>
      <c r="D12926" s="51">
        <f t="shared" si="608"/>
        <v>11</v>
      </c>
      <c r="E12926" s="52">
        <v>0</v>
      </c>
      <c r="G12926" s="54">
        <v>-12.343</v>
      </c>
      <c r="H12926" s="54">
        <v>-10.162000000000001</v>
      </c>
      <c r="I12926">
        <v>-8.3970000000000002</v>
      </c>
      <c r="J12926" s="54">
        <v>-7.1870000000000003</v>
      </c>
      <c r="K12926" s="54">
        <v>-6.4829999999999997</v>
      </c>
      <c r="L12926" s="54">
        <v>-5.8230000000000004</v>
      </c>
      <c r="M12926" s="54">
        <v>-4.8040000000000003</v>
      </c>
      <c r="P12926" s="57"/>
    </row>
    <row r="12927" spans="1:16" x14ac:dyDescent="0.2">
      <c r="A12927" s="50">
        <v>42046</v>
      </c>
      <c r="B12927">
        <f t="shared" si="606"/>
        <v>2015</v>
      </c>
      <c r="C12927" s="51">
        <f t="shared" si="607"/>
        <v>2</v>
      </c>
      <c r="D12927" s="51">
        <f t="shared" si="608"/>
        <v>11</v>
      </c>
      <c r="E12927" s="52">
        <v>0.125</v>
      </c>
      <c r="G12927" s="54">
        <v>-12.269</v>
      </c>
      <c r="H12927" s="54">
        <v>-10.127000000000001</v>
      </c>
      <c r="I12927">
        <v>-8.43</v>
      </c>
      <c r="J12927" s="54">
        <v>-7.1870000000000003</v>
      </c>
      <c r="K12927" s="54">
        <v>-6.4829999999999997</v>
      </c>
      <c r="L12927" s="54">
        <v>-5.8230000000000004</v>
      </c>
      <c r="M12927" s="54">
        <v>-4.8339999999999996</v>
      </c>
      <c r="P12927" s="57"/>
    </row>
    <row r="12928" spans="1:16" x14ac:dyDescent="0.2">
      <c r="A12928" s="50">
        <v>42046</v>
      </c>
      <c r="B12928">
        <f t="shared" si="606"/>
        <v>2015</v>
      </c>
      <c r="C12928" s="51">
        <f t="shared" si="607"/>
        <v>2</v>
      </c>
      <c r="D12928" s="51">
        <f t="shared" si="608"/>
        <v>11</v>
      </c>
      <c r="E12928" s="52">
        <v>0.25</v>
      </c>
      <c r="G12928" s="54">
        <v>-12.196</v>
      </c>
      <c r="H12928" s="54">
        <v>-10.127000000000001</v>
      </c>
      <c r="I12928">
        <v>-8.4629999999999992</v>
      </c>
      <c r="J12928" s="54">
        <v>-7.2190000000000003</v>
      </c>
      <c r="K12928" s="54">
        <v>-6.5149999999999997</v>
      </c>
      <c r="L12928" s="54">
        <v>-5.8540000000000001</v>
      </c>
      <c r="M12928" s="54">
        <v>-4.8339999999999996</v>
      </c>
      <c r="P12928" s="57"/>
    </row>
    <row r="12929" spans="1:16" x14ac:dyDescent="0.2">
      <c r="A12929" s="50">
        <v>42046</v>
      </c>
      <c r="B12929">
        <f t="shared" si="606"/>
        <v>2015</v>
      </c>
      <c r="C12929" s="51">
        <f t="shared" si="607"/>
        <v>2</v>
      </c>
      <c r="D12929" s="51">
        <f t="shared" si="608"/>
        <v>11</v>
      </c>
      <c r="E12929" s="52">
        <v>0.375</v>
      </c>
      <c r="G12929" s="54">
        <v>-12.305999999999999</v>
      </c>
      <c r="H12929" s="54">
        <v>-10.092000000000001</v>
      </c>
      <c r="I12929">
        <v>-8.4629999999999992</v>
      </c>
      <c r="J12929" s="54">
        <v>-7.2510000000000003</v>
      </c>
      <c r="K12929" s="54">
        <v>-6.5149999999999997</v>
      </c>
      <c r="L12929" s="54">
        <v>-5.8540000000000001</v>
      </c>
      <c r="M12929" s="54">
        <v>-4.8339999999999996</v>
      </c>
      <c r="P12929" s="57"/>
    </row>
    <row r="12930" spans="1:16" x14ac:dyDescent="0.2">
      <c r="A12930" s="50">
        <v>42046</v>
      </c>
      <c r="B12930">
        <f t="shared" si="606"/>
        <v>2015</v>
      </c>
      <c r="C12930" s="51">
        <f t="shared" si="607"/>
        <v>2</v>
      </c>
      <c r="D12930" s="51">
        <f t="shared" si="608"/>
        <v>11</v>
      </c>
      <c r="E12930" s="52">
        <v>0.5</v>
      </c>
      <c r="G12930" s="54">
        <v>-12.454000000000001</v>
      </c>
      <c r="H12930" s="54">
        <v>-10.127000000000001</v>
      </c>
      <c r="I12930">
        <v>-8.4969999999999999</v>
      </c>
      <c r="J12930" s="54">
        <v>-7.2510000000000003</v>
      </c>
      <c r="K12930" s="54">
        <v>-6.5469999999999997</v>
      </c>
      <c r="L12930" s="54">
        <v>-5.8849999999999998</v>
      </c>
      <c r="M12930" s="54">
        <v>-4.8650000000000002</v>
      </c>
      <c r="P12930" s="57"/>
    </row>
    <row r="12931" spans="1:16" x14ac:dyDescent="0.2">
      <c r="A12931" s="50">
        <v>42046</v>
      </c>
      <c r="B12931">
        <f t="shared" si="606"/>
        <v>2015</v>
      </c>
      <c r="C12931" s="51">
        <f t="shared" si="607"/>
        <v>2</v>
      </c>
      <c r="D12931" s="51">
        <f t="shared" si="608"/>
        <v>11</v>
      </c>
      <c r="E12931" s="52">
        <v>0.625</v>
      </c>
      <c r="G12931" s="54">
        <v>-12.638999999999999</v>
      </c>
      <c r="H12931" s="54">
        <v>-10.162000000000001</v>
      </c>
      <c r="I12931">
        <v>-8.4969999999999999</v>
      </c>
      <c r="J12931" s="54">
        <v>-7.2839999999999998</v>
      </c>
      <c r="K12931" s="54">
        <v>-6.5469999999999997</v>
      </c>
      <c r="L12931" s="54">
        <v>-5.8849999999999998</v>
      </c>
      <c r="M12931" s="54">
        <v>-4.8650000000000002</v>
      </c>
      <c r="P12931" s="57"/>
    </row>
    <row r="12932" spans="1:16" x14ac:dyDescent="0.2">
      <c r="A12932" s="50">
        <v>42046</v>
      </c>
      <c r="B12932">
        <f t="shared" si="606"/>
        <v>2015</v>
      </c>
      <c r="C12932" s="51">
        <f t="shared" si="607"/>
        <v>2</v>
      </c>
      <c r="D12932" s="51">
        <f t="shared" si="608"/>
        <v>11</v>
      </c>
      <c r="E12932" s="52">
        <v>0.75</v>
      </c>
      <c r="G12932" s="54">
        <v>-12.863</v>
      </c>
      <c r="H12932" s="54">
        <v>-10.196999999999999</v>
      </c>
      <c r="I12932">
        <v>-8.5299999999999994</v>
      </c>
      <c r="J12932" s="54">
        <v>-7.3159999999999998</v>
      </c>
      <c r="K12932" s="54">
        <v>-6.5789999999999997</v>
      </c>
      <c r="L12932" s="54">
        <v>-5.9160000000000004</v>
      </c>
      <c r="M12932" s="54">
        <v>-4.8949999999999996</v>
      </c>
      <c r="P12932" s="57"/>
    </row>
    <row r="12933" spans="1:16" x14ac:dyDescent="0.2">
      <c r="A12933" s="50">
        <v>42046</v>
      </c>
      <c r="B12933">
        <f t="shared" si="606"/>
        <v>2015</v>
      </c>
      <c r="C12933" s="51">
        <f t="shared" si="607"/>
        <v>2</v>
      </c>
      <c r="D12933" s="51">
        <f t="shared" si="608"/>
        <v>11</v>
      </c>
      <c r="E12933" s="52">
        <v>0.875</v>
      </c>
      <c r="G12933" s="54">
        <v>-13.201000000000001</v>
      </c>
      <c r="H12933" s="54">
        <v>-10.231</v>
      </c>
      <c r="I12933">
        <v>-8.5299999999999994</v>
      </c>
      <c r="J12933" s="54">
        <v>-7.3159999999999998</v>
      </c>
      <c r="K12933" s="54">
        <v>-6.6420000000000003</v>
      </c>
      <c r="L12933" s="54">
        <v>-5.9480000000000004</v>
      </c>
      <c r="M12933" s="54">
        <v>-4.9260000000000002</v>
      </c>
      <c r="P12933" s="57"/>
    </row>
    <row r="12934" spans="1:16" x14ac:dyDescent="0.2">
      <c r="A12934" s="50">
        <v>42047</v>
      </c>
      <c r="B12934">
        <f t="shared" si="606"/>
        <v>2015</v>
      </c>
      <c r="C12934" s="51">
        <f t="shared" si="607"/>
        <v>2</v>
      </c>
      <c r="D12934" s="51">
        <f t="shared" si="608"/>
        <v>12</v>
      </c>
      <c r="E12934" s="52">
        <v>0</v>
      </c>
      <c r="G12934" s="54">
        <v>-13.505000000000001</v>
      </c>
      <c r="H12934" s="54">
        <v>-10.336</v>
      </c>
      <c r="I12934">
        <v>-8.5630000000000006</v>
      </c>
      <c r="J12934" s="54">
        <v>-7.3159999999999998</v>
      </c>
      <c r="K12934" s="54">
        <v>-6.6740000000000004</v>
      </c>
      <c r="L12934" s="54">
        <v>-6.01</v>
      </c>
      <c r="M12934" s="54">
        <v>-4.9569999999999999</v>
      </c>
      <c r="P12934" s="57"/>
    </row>
    <row r="12935" spans="1:16" x14ac:dyDescent="0.2">
      <c r="A12935" s="50">
        <v>42047</v>
      </c>
      <c r="B12935">
        <f t="shared" si="606"/>
        <v>2015</v>
      </c>
      <c r="C12935" s="51">
        <f t="shared" si="607"/>
        <v>2</v>
      </c>
      <c r="D12935" s="51">
        <f t="shared" si="608"/>
        <v>12</v>
      </c>
      <c r="E12935" s="52">
        <v>0.125</v>
      </c>
      <c r="G12935" s="54">
        <v>-13.772</v>
      </c>
      <c r="H12935" s="54">
        <v>-10.441000000000001</v>
      </c>
      <c r="I12935">
        <v>-8.5969999999999995</v>
      </c>
      <c r="J12935" s="54">
        <v>-7.3479999999999999</v>
      </c>
      <c r="K12935" s="54">
        <v>-6.7060000000000004</v>
      </c>
      <c r="L12935" s="54">
        <v>-6.01</v>
      </c>
      <c r="M12935" s="54">
        <v>-4.9569999999999999</v>
      </c>
      <c r="P12935" s="57"/>
    </row>
    <row r="12936" spans="1:16" x14ac:dyDescent="0.2">
      <c r="A12936" s="50">
        <v>42047</v>
      </c>
      <c r="B12936">
        <f t="shared" si="606"/>
        <v>2015</v>
      </c>
      <c r="C12936" s="51">
        <f t="shared" si="607"/>
        <v>2</v>
      </c>
      <c r="D12936" s="51">
        <f t="shared" si="608"/>
        <v>12</v>
      </c>
      <c r="E12936" s="52">
        <v>0.25</v>
      </c>
      <c r="G12936" s="54">
        <v>-13.926</v>
      </c>
      <c r="H12936" s="54">
        <v>-10.545999999999999</v>
      </c>
      <c r="I12936">
        <v>-8.6300000000000008</v>
      </c>
      <c r="J12936" s="54">
        <v>-7.3810000000000002</v>
      </c>
      <c r="K12936" s="54">
        <v>-6.7060000000000004</v>
      </c>
      <c r="L12936" s="54">
        <v>-6.01</v>
      </c>
      <c r="M12936" s="54">
        <v>-4.9870000000000001</v>
      </c>
      <c r="P12936" s="57"/>
    </row>
    <row r="12937" spans="1:16" x14ac:dyDescent="0.2">
      <c r="A12937" s="50">
        <v>42047</v>
      </c>
      <c r="B12937">
        <f t="shared" si="606"/>
        <v>2015</v>
      </c>
      <c r="C12937" s="51">
        <f t="shared" si="607"/>
        <v>2</v>
      </c>
      <c r="D12937" s="51">
        <f t="shared" si="608"/>
        <v>12</v>
      </c>
      <c r="E12937" s="52">
        <v>0.375</v>
      </c>
      <c r="G12937" s="54">
        <v>-13.926</v>
      </c>
      <c r="H12937" s="54">
        <v>-10.651</v>
      </c>
      <c r="I12937">
        <v>-8.6630000000000003</v>
      </c>
      <c r="J12937" s="54">
        <v>-7.3810000000000002</v>
      </c>
      <c r="K12937" s="54">
        <v>-6.7060000000000004</v>
      </c>
      <c r="L12937" s="54">
        <v>-6.0419999999999998</v>
      </c>
      <c r="M12937" s="54">
        <v>-4.9870000000000001</v>
      </c>
      <c r="P12937" s="57"/>
    </row>
    <row r="12938" spans="1:16" x14ac:dyDescent="0.2">
      <c r="A12938" s="50">
        <v>42047</v>
      </c>
      <c r="B12938">
        <f t="shared" si="606"/>
        <v>2015</v>
      </c>
      <c r="C12938" s="51">
        <f t="shared" si="607"/>
        <v>2</v>
      </c>
      <c r="D12938" s="51">
        <f t="shared" si="608"/>
        <v>12</v>
      </c>
      <c r="E12938" s="52">
        <v>0.5</v>
      </c>
      <c r="G12938" s="54">
        <v>-13.811</v>
      </c>
      <c r="H12938" s="54">
        <v>-10.757</v>
      </c>
      <c r="I12938">
        <v>-8.6969999999999992</v>
      </c>
      <c r="J12938" s="54">
        <v>-7.4130000000000003</v>
      </c>
      <c r="K12938" s="54">
        <v>-6.6740000000000004</v>
      </c>
      <c r="L12938" s="54">
        <v>-6.01</v>
      </c>
      <c r="M12938" s="54">
        <v>-4.9569999999999999</v>
      </c>
      <c r="P12938" s="57"/>
    </row>
    <row r="12939" spans="1:16" x14ac:dyDescent="0.2">
      <c r="A12939" s="50">
        <v>42047</v>
      </c>
      <c r="B12939">
        <f t="shared" si="606"/>
        <v>2015</v>
      </c>
      <c r="C12939" s="51">
        <f t="shared" si="607"/>
        <v>2</v>
      </c>
      <c r="D12939" s="51">
        <f t="shared" si="608"/>
        <v>12</v>
      </c>
      <c r="E12939" s="52">
        <v>0.625</v>
      </c>
      <c r="G12939" s="54">
        <v>-13.657</v>
      </c>
      <c r="H12939" s="54">
        <v>-10.827</v>
      </c>
      <c r="I12939">
        <v>-8.7639999999999993</v>
      </c>
      <c r="J12939" s="54">
        <v>-7.4450000000000003</v>
      </c>
      <c r="K12939" s="54">
        <v>-6.7060000000000004</v>
      </c>
      <c r="L12939" s="54">
        <v>-6.01</v>
      </c>
      <c r="M12939" s="54">
        <v>-4.9569999999999999</v>
      </c>
      <c r="P12939" s="57"/>
    </row>
    <row r="12940" spans="1:16" x14ac:dyDescent="0.2">
      <c r="A12940" s="50">
        <v>42047</v>
      </c>
      <c r="B12940">
        <f t="shared" si="606"/>
        <v>2015</v>
      </c>
      <c r="C12940" s="51">
        <f t="shared" si="607"/>
        <v>2</v>
      </c>
      <c r="D12940" s="51">
        <f t="shared" si="608"/>
        <v>12</v>
      </c>
      <c r="E12940" s="52">
        <v>0.75</v>
      </c>
      <c r="G12940" s="54">
        <v>-13.542999999999999</v>
      </c>
      <c r="H12940" s="54">
        <v>-10.863</v>
      </c>
      <c r="I12940">
        <v>-8.8309999999999995</v>
      </c>
      <c r="J12940" s="54">
        <v>-7.4779999999999998</v>
      </c>
      <c r="K12940" s="54">
        <v>-6.7060000000000004</v>
      </c>
      <c r="L12940" s="54">
        <v>-6.0419999999999998</v>
      </c>
      <c r="M12940" s="54">
        <v>-4.9569999999999999</v>
      </c>
      <c r="P12940" s="57"/>
    </row>
    <row r="12941" spans="1:16" x14ac:dyDescent="0.2">
      <c r="A12941" s="50">
        <v>42047</v>
      </c>
      <c r="B12941">
        <f t="shared" si="606"/>
        <v>2015</v>
      </c>
      <c r="C12941" s="51">
        <f t="shared" si="607"/>
        <v>2</v>
      </c>
      <c r="D12941" s="51">
        <f t="shared" si="608"/>
        <v>12</v>
      </c>
      <c r="E12941" s="52">
        <v>0.875</v>
      </c>
      <c r="G12941" s="54">
        <v>-13.39</v>
      </c>
      <c r="H12941" s="54">
        <v>-10.898</v>
      </c>
      <c r="I12941">
        <v>-8.8640000000000008</v>
      </c>
      <c r="J12941" s="54">
        <v>-7.51</v>
      </c>
      <c r="K12941" s="54">
        <v>-6.7380000000000004</v>
      </c>
      <c r="L12941" s="54">
        <v>-6.0419999999999998</v>
      </c>
      <c r="M12941" s="54">
        <v>-4.9870000000000001</v>
      </c>
      <c r="P12941" s="57"/>
    </row>
    <row r="12942" spans="1:16" x14ac:dyDescent="0.2">
      <c r="A12942" s="50">
        <v>42048</v>
      </c>
      <c r="B12942">
        <f t="shared" si="606"/>
        <v>2015</v>
      </c>
      <c r="C12942" s="51">
        <f t="shared" si="607"/>
        <v>2</v>
      </c>
      <c r="D12942" s="51">
        <f t="shared" si="608"/>
        <v>13</v>
      </c>
      <c r="E12942" s="52">
        <v>0</v>
      </c>
      <c r="G12942" s="54">
        <v>-13.276999999999999</v>
      </c>
      <c r="H12942" s="54">
        <v>-10.933999999999999</v>
      </c>
      <c r="I12942">
        <v>-8.9320000000000004</v>
      </c>
      <c r="J12942" s="54">
        <v>-7.5430000000000001</v>
      </c>
      <c r="K12942" s="54">
        <v>-6.77</v>
      </c>
      <c r="L12942" s="54">
        <v>-6.0419999999999998</v>
      </c>
      <c r="M12942" s="54">
        <v>-4.9870000000000001</v>
      </c>
      <c r="P12942" s="57"/>
    </row>
    <row r="12943" spans="1:16" x14ac:dyDescent="0.2">
      <c r="A12943" s="50">
        <v>42048</v>
      </c>
      <c r="B12943">
        <f t="shared" ref="B12943:B13006" si="609">YEAR(A12943)</f>
        <v>2015</v>
      </c>
      <c r="C12943" s="51">
        <f t="shared" ref="C12943:C13006" si="610">MONTH(A12943)</f>
        <v>2</v>
      </c>
      <c r="D12943" s="51">
        <f t="shared" ref="D12943:D13006" si="611">DAY(A12943)</f>
        <v>13</v>
      </c>
      <c r="E12943" s="52">
        <v>0.125</v>
      </c>
      <c r="G12943" s="54">
        <v>-13.163</v>
      </c>
      <c r="H12943" s="54">
        <v>-10.933999999999999</v>
      </c>
      <c r="I12943">
        <v>-8.9649999999999999</v>
      </c>
      <c r="J12943" s="54">
        <v>-7.5750000000000002</v>
      </c>
      <c r="K12943" s="54">
        <v>-6.8019999999999996</v>
      </c>
      <c r="L12943" s="54">
        <v>-6.0730000000000004</v>
      </c>
      <c r="M12943" s="54">
        <v>-5.0179999999999998</v>
      </c>
      <c r="P12943" s="57"/>
    </row>
    <row r="12944" spans="1:16" x14ac:dyDescent="0.2">
      <c r="A12944" s="50">
        <v>42048</v>
      </c>
      <c r="B12944">
        <f t="shared" si="609"/>
        <v>2015</v>
      </c>
      <c r="C12944" s="51">
        <f t="shared" si="610"/>
        <v>2</v>
      </c>
      <c r="D12944" s="51">
        <f t="shared" si="611"/>
        <v>13</v>
      </c>
      <c r="E12944" s="52">
        <v>0.25</v>
      </c>
      <c r="G12944" s="54">
        <v>-13.163</v>
      </c>
      <c r="H12944" s="54">
        <v>-10.933999999999999</v>
      </c>
      <c r="I12944">
        <v>-8.9990000000000006</v>
      </c>
      <c r="J12944" s="54">
        <v>-7.6079999999999997</v>
      </c>
      <c r="K12944" s="54">
        <v>-6.8019999999999996</v>
      </c>
      <c r="L12944" s="54">
        <v>-6.1050000000000004</v>
      </c>
      <c r="M12944" s="54">
        <v>-5.0179999999999998</v>
      </c>
      <c r="P12944" s="57"/>
    </row>
    <row r="12945" spans="1:16" x14ac:dyDescent="0.2">
      <c r="A12945" s="50">
        <v>42048</v>
      </c>
      <c r="B12945">
        <f t="shared" si="609"/>
        <v>2015</v>
      </c>
      <c r="C12945" s="51">
        <f t="shared" si="610"/>
        <v>2</v>
      </c>
      <c r="D12945" s="51">
        <f t="shared" si="611"/>
        <v>13</v>
      </c>
      <c r="E12945" s="52">
        <v>0.375</v>
      </c>
      <c r="G12945" s="54">
        <v>-13.239000000000001</v>
      </c>
      <c r="H12945" s="54">
        <v>-10.933999999999999</v>
      </c>
      <c r="I12945">
        <v>-9.0329999999999995</v>
      </c>
      <c r="J12945" s="54">
        <v>-7.6079999999999997</v>
      </c>
      <c r="K12945" s="54">
        <v>-6.8339999999999996</v>
      </c>
      <c r="L12945" s="54">
        <v>-6.1050000000000004</v>
      </c>
      <c r="M12945" s="54">
        <v>-5.0179999999999998</v>
      </c>
      <c r="P12945" s="57"/>
    </row>
    <row r="12946" spans="1:16" x14ac:dyDescent="0.2">
      <c r="A12946" s="50">
        <v>42048</v>
      </c>
      <c r="B12946">
        <f t="shared" si="609"/>
        <v>2015</v>
      </c>
      <c r="C12946" s="51">
        <f t="shared" si="610"/>
        <v>2</v>
      </c>
      <c r="D12946" s="51">
        <f t="shared" si="611"/>
        <v>13</v>
      </c>
      <c r="E12946" s="52">
        <v>0.5</v>
      </c>
      <c r="G12946" s="54">
        <v>-13.315</v>
      </c>
      <c r="H12946" s="54">
        <v>-10.968999999999999</v>
      </c>
      <c r="I12946">
        <v>-9.0660000000000007</v>
      </c>
      <c r="J12946" s="54">
        <v>-7.673</v>
      </c>
      <c r="K12946" s="54">
        <v>-6.8339999999999996</v>
      </c>
      <c r="L12946" s="54">
        <v>-6.1360000000000001</v>
      </c>
      <c r="M12946" s="54">
        <v>-5.0490000000000004</v>
      </c>
      <c r="P12946" s="57"/>
    </row>
    <row r="12947" spans="1:16" x14ac:dyDescent="0.2">
      <c r="A12947" s="50">
        <v>42048</v>
      </c>
      <c r="B12947">
        <f t="shared" si="609"/>
        <v>2015</v>
      </c>
      <c r="C12947" s="51">
        <f t="shared" si="610"/>
        <v>2</v>
      </c>
      <c r="D12947" s="51">
        <f t="shared" si="611"/>
        <v>13</v>
      </c>
      <c r="E12947" s="52">
        <v>0.625</v>
      </c>
      <c r="G12947" s="54">
        <v>-13.428000000000001</v>
      </c>
      <c r="H12947" s="54">
        <v>-11.005000000000001</v>
      </c>
      <c r="I12947">
        <v>-9.0660000000000007</v>
      </c>
      <c r="J12947" s="54">
        <v>-7.7060000000000004</v>
      </c>
      <c r="K12947" s="54">
        <v>-6.8659999999999997</v>
      </c>
      <c r="L12947" s="54">
        <v>-6.1360000000000001</v>
      </c>
      <c r="M12947" s="54">
        <v>-5.0490000000000004</v>
      </c>
      <c r="P12947" s="57"/>
    </row>
    <row r="12948" spans="1:16" x14ac:dyDescent="0.2">
      <c r="A12948" s="50">
        <v>42048</v>
      </c>
      <c r="B12948">
        <f t="shared" si="609"/>
        <v>2015</v>
      </c>
      <c r="C12948" s="51">
        <f t="shared" si="610"/>
        <v>2</v>
      </c>
      <c r="D12948" s="51">
        <f t="shared" si="611"/>
        <v>13</v>
      </c>
      <c r="E12948" s="52">
        <v>0.75</v>
      </c>
      <c r="G12948" s="54">
        <v>-13.542999999999999</v>
      </c>
      <c r="H12948" s="54">
        <v>-11.076000000000001</v>
      </c>
      <c r="I12948">
        <v>-9.1</v>
      </c>
      <c r="J12948" s="54">
        <v>-7.7060000000000004</v>
      </c>
      <c r="K12948" s="54">
        <v>-6.8979999999999997</v>
      </c>
      <c r="L12948" s="54">
        <v>-6.1680000000000001</v>
      </c>
      <c r="M12948" s="54">
        <v>-5.0490000000000004</v>
      </c>
      <c r="P12948" s="57"/>
    </row>
    <row r="12949" spans="1:16" x14ac:dyDescent="0.2">
      <c r="A12949" s="50">
        <v>42048</v>
      </c>
      <c r="B12949">
        <f t="shared" si="609"/>
        <v>2015</v>
      </c>
      <c r="C12949" s="51">
        <f t="shared" si="610"/>
        <v>2</v>
      </c>
      <c r="D12949" s="51">
        <f t="shared" si="611"/>
        <v>13</v>
      </c>
      <c r="E12949" s="52">
        <v>0.875</v>
      </c>
      <c r="G12949" s="54">
        <v>-13.772</v>
      </c>
      <c r="H12949" s="54">
        <v>-11.147</v>
      </c>
      <c r="I12949">
        <v>-9.1679999999999993</v>
      </c>
      <c r="J12949" s="54">
        <v>-7.7380000000000004</v>
      </c>
      <c r="K12949" s="54">
        <v>-6.9619999999999997</v>
      </c>
      <c r="L12949" s="54">
        <v>-6.1989999999999998</v>
      </c>
      <c r="M12949" s="54">
        <v>-5.1100000000000003</v>
      </c>
      <c r="P12949" s="57"/>
    </row>
    <row r="12950" spans="1:16" x14ac:dyDescent="0.2">
      <c r="A12950" s="50">
        <v>42049</v>
      </c>
      <c r="B12950">
        <f t="shared" si="609"/>
        <v>2015</v>
      </c>
      <c r="C12950" s="51">
        <f t="shared" si="610"/>
        <v>2</v>
      </c>
      <c r="D12950" s="51">
        <f t="shared" si="611"/>
        <v>14</v>
      </c>
      <c r="E12950" s="52">
        <v>0</v>
      </c>
      <c r="G12950" s="54">
        <v>-14.042</v>
      </c>
      <c r="H12950" s="54">
        <v>-11.218</v>
      </c>
      <c r="I12950">
        <v>-9.1679999999999993</v>
      </c>
      <c r="J12950" s="54">
        <v>-7.7709999999999999</v>
      </c>
      <c r="K12950" s="54">
        <v>-6.9939999999999998</v>
      </c>
      <c r="L12950" s="54">
        <v>-6.2619999999999996</v>
      </c>
      <c r="M12950" s="54">
        <v>-5.1100000000000003</v>
      </c>
      <c r="P12950" s="57"/>
    </row>
    <row r="12951" spans="1:16" x14ac:dyDescent="0.2">
      <c r="A12951" s="50">
        <v>42049</v>
      </c>
      <c r="B12951">
        <f t="shared" si="609"/>
        <v>2015</v>
      </c>
      <c r="C12951" s="51">
        <f t="shared" si="610"/>
        <v>2</v>
      </c>
      <c r="D12951" s="51">
        <f t="shared" si="611"/>
        <v>14</v>
      </c>
      <c r="E12951" s="52">
        <v>0.125</v>
      </c>
      <c r="G12951" s="54">
        <v>-14.314</v>
      </c>
      <c r="H12951" s="54">
        <v>-11.361000000000001</v>
      </c>
      <c r="I12951">
        <v>-9.2349999999999994</v>
      </c>
      <c r="J12951" s="54">
        <v>-7.8360000000000003</v>
      </c>
      <c r="K12951" s="54">
        <v>-7.0259999999999998</v>
      </c>
      <c r="L12951" s="54">
        <v>-6.2939999999999996</v>
      </c>
      <c r="M12951" s="54">
        <v>-5.141</v>
      </c>
      <c r="P12951" s="57"/>
    </row>
    <row r="12952" spans="1:16" x14ac:dyDescent="0.2">
      <c r="A12952" s="50">
        <v>42049</v>
      </c>
      <c r="B12952">
        <f t="shared" si="609"/>
        <v>2015</v>
      </c>
      <c r="C12952" s="51">
        <f t="shared" si="610"/>
        <v>2</v>
      </c>
      <c r="D12952" s="51">
        <f t="shared" si="611"/>
        <v>14</v>
      </c>
      <c r="E12952" s="52">
        <v>0.25</v>
      </c>
      <c r="G12952" s="54">
        <v>-14.548999999999999</v>
      </c>
      <c r="H12952" s="54">
        <v>-11.468999999999999</v>
      </c>
      <c r="I12952">
        <v>-9.3030000000000008</v>
      </c>
      <c r="J12952" s="54">
        <v>-7.8689999999999998</v>
      </c>
      <c r="K12952" s="54">
        <v>-7.0579999999999998</v>
      </c>
      <c r="L12952" s="54">
        <v>-6.2939999999999996</v>
      </c>
      <c r="M12952" s="54">
        <v>-5.1719999999999997</v>
      </c>
      <c r="P12952" s="57"/>
    </row>
    <row r="12953" spans="1:16" x14ac:dyDescent="0.2">
      <c r="A12953" s="50">
        <v>42049</v>
      </c>
      <c r="B12953">
        <f t="shared" si="609"/>
        <v>2015</v>
      </c>
      <c r="C12953" s="51">
        <f t="shared" si="610"/>
        <v>2</v>
      </c>
      <c r="D12953" s="51">
        <f t="shared" si="611"/>
        <v>14</v>
      </c>
      <c r="E12953" s="52">
        <v>0.375</v>
      </c>
      <c r="G12953" s="54">
        <v>-14.826000000000001</v>
      </c>
      <c r="H12953" s="54">
        <v>-11.65</v>
      </c>
      <c r="I12953">
        <v>-9.3710000000000004</v>
      </c>
      <c r="J12953" s="54">
        <v>-7.8689999999999998</v>
      </c>
      <c r="K12953" s="54">
        <v>-7.09</v>
      </c>
      <c r="L12953" s="54">
        <v>-6.3250000000000002</v>
      </c>
      <c r="M12953" s="54">
        <v>-5.1719999999999997</v>
      </c>
      <c r="P12953" s="57"/>
    </row>
    <row r="12954" spans="1:16" x14ac:dyDescent="0.2">
      <c r="A12954" s="50">
        <v>42049</v>
      </c>
      <c r="B12954">
        <f t="shared" si="609"/>
        <v>2015</v>
      </c>
      <c r="C12954" s="51">
        <f t="shared" si="610"/>
        <v>2</v>
      </c>
      <c r="D12954" s="51">
        <f t="shared" si="611"/>
        <v>14</v>
      </c>
      <c r="E12954" s="52">
        <v>0.5</v>
      </c>
      <c r="G12954" s="54">
        <v>-15.023999999999999</v>
      </c>
      <c r="H12954" s="54">
        <v>-11.757999999999999</v>
      </c>
      <c r="I12954">
        <v>-9.4390000000000001</v>
      </c>
      <c r="J12954" s="54">
        <v>-7.9349999999999996</v>
      </c>
      <c r="K12954" s="54">
        <v>-7.1219999999999999</v>
      </c>
      <c r="L12954" s="54">
        <v>-6.3250000000000002</v>
      </c>
      <c r="M12954" s="54">
        <v>-5.202</v>
      </c>
      <c r="P12954" s="57"/>
    </row>
    <row r="12955" spans="1:16" x14ac:dyDescent="0.2">
      <c r="A12955" s="50">
        <v>42049</v>
      </c>
      <c r="B12955">
        <f t="shared" si="609"/>
        <v>2015</v>
      </c>
      <c r="C12955" s="51">
        <f t="shared" si="610"/>
        <v>2</v>
      </c>
      <c r="D12955" s="51">
        <f t="shared" si="611"/>
        <v>14</v>
      </c>
      <c r="E12955" s="52">
        <v>0.625</v>
      </c>
      <c r="G12955" s="54">
        <v>-15.064</v>
      </c>
      <c r="H12955" s="54">
        <v>-11.903</v>
      </c>
      <c r="I12955">
        <v>-9.4730000000000008</v>
      </c>
      <c r="J12955" s="54">
        <v>-7.968</v>
      </c>
      <c r="K12955" s="54">
        <v>-7.1219999999999999</v>
      </c>
      <c r="L12955" s="54">
        <v>-6.3570000000000002</v>
      </c>
      <c r="M12955" s="54">
        <v>-5.202</v>
      </c>
      <c r="P12955" s="57"/>
    </row>
    <row r="12956" spans="1:16" x14ac:dyDescent="0.2">
      <c r="A12956" s="50">
        <v>42049</v>
      </c>
      <c r="B12956">
        <f t="shared" si="609"/>
        <v>2015</v>
      </c>
      <c r="C12956" s="51">
        <f t="shared" si="610"/>
        <v>2</v>
      </c>
      <c r="D12956" s="51">
        <f t="shared" si="611"/>
        <v>14</v>
      </c>
      <c r="E12956" s="52">
        <v>0.75</v>
      </c>
      <c r="G12956" s="54">
        <v>-15.224</v>
      </c>
      <c r="H12956" s="54">
        <v>-12.013</v>
      </c>
      <c r="I12956">
        <v>-9.61</v>
      </c>
      <c r="J12956" s="54">
        <v>-8.0329999999999995</v>
      </c>
      <c r="K12956" s="54">
        <v>-7.1550000000000002</v>
      </c>
      <c r="L12956" s="54">
        <v>-6.3879999999999999</v>
      </c>
      <c r="M12956" s="54">
        <v>-5.2329999999999997</v>
      </c>
      <c r="P12956" s="57"/>
    </row>
    <row r="12957" spans="1:16" x14ac:dyDescent="0.2">
      <c r="A12957" s="50">
        <v>42049</v>
      </c>
      <c r="B12957">
        <f t="shared" si="609"/>
        <v>2015</v>
      </c>
      <c r="C12957" s="51">
        <f t="shared" si="610"/>
        <v>2</v>
      </c>
      <c r="D12957" s="51">
        <f t="shared" si="611"/>
        <v>14</v>
      </c>
      <c r="E12957" s="52">
        <v>0.875</v>
      </c>
      <c r="G12957" s="54">
        <v>-15.425000000000001</v>
      </c>
      <c r="H12957" s="54">
        <v>-12.122999999999999</v>
      </c>
      <c r="I12957">
        <v>-9.7129999999999992</v>
      </c>
      <c r="J12957" s="54">
        <v>-8.0990000000000002</v>
      </c>
      <c r="K12957" s="54">
        <v>-7.1870000000000003</v>
      </c>
      <c r="L12957" s="54">
        <v>-6.42</v>
      </c>
      <c r="M12957" s="54">
        <v>-5.2329999999999997</v>
      </c>
      <c r="P12957" s="57"/>
    </row>
    <row r="12958" spans="1:16" x14ac:dyDescent="0.2">
      <c r="A12958" s="50">
        <v>42050</v>
      </c>
      <c r="B12958">
        <f t="shared" si="609"/>
        <v>2015</v>
      </c>
      <c r="C12958" s="51">
        <f t="shared" si="610"/>
        <v>2</v>
      </c>
      <c r="D12958" s="51">
        <f t="shared" si="611"/>
        <v>15</v>
      </c>
      <c r="E12958" s="52">
        <v>0</v>
      </c>
      <c r="G12958" s="54">
        <v>-15.669</v>
      </c>
      <c r="H12958" s="54">
        <v>-12.305999999999999</v>
      </c>
      <c r="I12958">
        <v>-9.7469999999999999</v>
      </c>
      <c r="J12958" s="54">
        <v>-8.1319999999999997</v>
      </c>
      <c r="K12958" s="54">
        <v>-7.2190000000000003</v>
      </c>
      <c r="L12958" s="54">
        <v>-6.452</v>
      </c>
      <c r="M12958" s="54">
        <v>-5.2640000000000002</v>
      </c>
      <c r="P12958" s="57"/>
    </row>
    <row r="12959" spans="1:16" x14ac:dyDescent="0.2">
      <c r="A12959" s="50">
        <v>42050</v>
      </c>
      <c r="B12959">
        <f t="shared" si="609"/>
        <v>2015</v>
      </c>
      <c r="C12959" s="51">
        <f t="shared" si="610"/>
        <v>2</v>
      </c>
      <c r="D12959" s="51">
        <f t="shared" si="611"/>
        <v>15</v>
      </c>
      <c r="E12959" s="52">
        <v>0.125</v>
      </c>
      <c r="G12959" s="54">
        <v>-15.996</v>
      </c>
      <c r="H12959" s="54">
        <v>-12.417</v>
      </c>
      <c r="I12959">
        <v>-9.8160000000000007</v>
      </c>
      <c r="J12959" s="54">
        <v>-8.1980000000000004</v>
      </c>
      <c r="K12959" s="54">
        <v>-7.2510000000000003</v>
      </c>
      <c r="L12959" s="54">
        <v>-6.452</v>
      </c>
      <c r="M12959" s="54">
        <v>-5.2949999999999999</v>
      </c>
      <c r="P12959" s="57"/>
    </row>
    <row r="12960" spans="1:16" x14ac:dyDescent="0.2">
      <c r="A12960" s="50">
        <v>42050</v>
      </c>
      <c r="B12960">
        <f t="shared" si="609"/>
        <v>2015</v>
      </c>
      <c r="C12960" s="51">
        <f t="shared" si="610"/>
        <v>2</v>
      </c>
      <c r="D12960" s="51">
        <f t="shared" si="611"/>
        <v>15</v>
      </c>
      <c r="E12960" s="52">
        <v>0.25</v>
      </c>
      <c r="G12960" s="54">
        <v>-16.283999999999999</v>
      </c>
      <c r="H12960" s="54">
        <v>-12.602</v>
      </c>
      <c r="I12960">
        <v>-9.9190000000000005</v>
      </c>
      <c r="J12960" s="54">
        <v>-8.2639999999999993</v>
      </c>
      <c r="K12960" s="54">
        <v>-7.3159999999999998</v>
      </c>
      <c r="L12960" s="54">
        <v>-6.4829999999999997</v>
      </c>
      <c r="M12960" s="54">
        <v>-5.2949999999999999</v>
      </c>
      <c r="P12960" s="57"/>
    </row>
    <row r="12961" spans="1:16" x14ac:dyDescent="0.2">
      <c r="A12961" s="50">
        <v>42050</v>
      </c>
      <c r="B12961">
        <f t="shared" si="609"/>
        <v>2015</v>
      </c>
      <c r="C12961" s="51">
        <f t="shared" si="610"/>
        <v>2</v>
      </c>
      <c r="D12961" s="51">
        <f t="shared" si="611"/>
        <v>15</v>
      </c>
      <c r="E12961" s="52">
        <v>0.375</v>
      </c>
      <c r="G12961" s="54">
        <v>-16.533999999999999</v>
      </c>
      <c r="H12961" s="54">
        <v>-12.750999999999999</v>
      </c>
      <c r="I12961">
        <v>-10.023</v>
      </c>
      <c r="J12961" s="54">
        <v>-8.2970000000000006</v>
      </c>
      <c r="K12961" s="54">
        <v>-7.3479999999999999</v>
      </c>
      <c r="L12961" s="54">
        <v>-6.5149999999999997</v>
      </c>
      <c r="M12961" s="54">
        <v>-5.3259999999999996</v>
      </c>
      <c r="P12961" s="57"/>
    </row>
    <row r="12962" spans="1:16" x14ac:dyDescent="0.2">
      <c r="A12962" s="50">
        <v>42050</v>
      </c>
      <c r="B12962">
        <f t="shared" si="609"/>
        <v>2015</v>
      </c>
      <c r="C12962" s="51">
        <f t="shared" si="610"/>
        <v>2</v>
      </c>
      <c r="D12962" s="51">
        <f t="shared" si="611"/>
        <v>15</v>
      </c>
      <c r="E12962" s="52">
        <v>0.5</v>
      </c>
      <c r="G12962" s="54">
        <v>-16.702000000000002</v>
      </c>
      <c r="H12962" s="54">
        <v>-12.863</v>
      </c>
      <c r="I12962">
        <v>-10.092000000000001</v>
      </c>
      <c r="J12962" s="54">
        <v>-8.3640000000000008</v>
      </c>
      <c r="K12962" s="54">
        <v>-7.3479999999999999</v>
      </c>
      <c r="L12962" s="54">
        <v>-6.5149999999999997</v>
      </c>
      <c r="M12962" s="54">
        <v>-5.3259999999999996</v>
      </c>
      <c r="P12962" s="57"/>
    </row>
    <row r="12963" spans="1:16" x14ac:dyDescent="0.2">
      <c r="A12963" s="50">
        <v>42050</v>
      </c>
      <c r="B12963">
        <f t="shared" si="609"/>
        <v>2015</v>
      </c>
      <c r="C12963" s="51">
        <f t="shared" si="610"/>
        <v>2</v>
      </c>
      <c r="D12963" s="51">
        <f t="shared" si="611"/>
        <v>15</v>
      </c>
      <c r="E12963" s="52">
        <v>0.625</v>
      </c>
      <c r="G12963" s="54">
        <v>-16.786000000000001</v>
      </c>
      <c r="H12963" s="54">
        <v>-13.05</v>
      </c>
      <c r="I12963">
        <v>-10.196999999999999</v>
      </c>
      <c r="J12963" s="54">
        <v>-8.3970000000000002</v>
      </c>
      <c r="K12963" s="54">
        <v>-7.4130000000000003</v>
      </c>
      <c r="L12963" s="54">
        <v>-6.5469999999999997</v>
      </c>
      <c r="M12963" s="54">
        <v>-5.3259999999999996</v>
      </c>
      <c r="P12963" s="57"/>
    </row>
    <row r="12964" spans="1:16" x14ac:dyDescent="0.2">
      <c r="A12964" s="50">
        <v>42050</v>
      </c>
      <c r="B12964">
        <f t="shared" si="609"/>
        <v>2015</v>
      </c>
      <c r="C12964" s="51">
        <f t="shared" si="610"/>
        <v>2</v>
      </c>
      <c r="D12964" s="51">
        <f t="shared" si="611"/>
        <v>15</v>
      </c>
      <c r="E12964" s="52">
        <v>0.75</v>
      </c>
      <c r="G12964" s="54">
        <v>-16.786000000000001</v>
      </c>
      <c r="H12964" s="54">
        <v>-13.163</v>
      </c>
      <c r="I12964">
        <v>-10.266</v>
      </c>
      <c r="J12964" s="54">
        <v>-8.4629999999999992</v>
      </c>
      <c r="K12964" s="54">
        <v>-7.4450000000000003</v>
      </c>
      <c r="L12964" s="54">
        <v>-6.5789999999999997</v>
      </c>
      <c r="M12964" s="54">
        <v>-5.3570000000000002</v>
      </c>
      <c r="P12964" s="57"/>
    </row>
    <row r="12965" spans="1:16" x14ac:dyDescent="0.2">
      <c r="A12965" s="50">
        <v>42050</v>
      </c>
      <c r="B12965">
        <f t="shared" si="609"/>
        <v>2015</v>
      </c>
      <c r="C12965" s="51">
        <f t="shared" si="610"/>
        <v>2</v>
      </c>
      <c r="D12965" s="51">
        <f t="shared" si="611"/>
        <v>15</v>
      </c>
      <c r="E12965" s="52">
        <v>0.875</v>
      </c>
      <c r="G12965" s="54">
        <v>-16.786000000000001</v>
      </c>
      <c r="H12965" s="54">
        <v>-13.239000000000001</v>
      </c>
      <c r="I12965">
        <v>-10.336</v>
      </c>
      <c r="J12965" s="54">
        <v>-8.5299999999999994</v>
      </c>
      <c r="K12965" s="54">
        <v>-7.4779999999999998</v>
      </c>
      <c r="L12965" s="54">
        <v>-6.61</v>
      </c>
      <c r="M12965" s="54">
        <v>-5.3570000000000002</v>
      </c>
      <c r="P12965" s="57"/>
    </row>
    <row r="12966" spans="1:16" x14ac:dyDescent="0.2">
      <c r="A12966" s="50">
        <v>42051</v>
      </c>
      <c r="B12966">
        <f t="shared" si="609"/>
        <v>2015</v>
      </c>
      <c r="C12966" s="51">
        <f t="shared" si="610"/>
        <v>2</v>
      </c>
      <c r="D12966" s="51">
        <f t="shared" si="611"/>
        <v>16</v>
      </c>
      <c r="E12966" s="52">
        <v>0</v>
      </c>
      <c r="G12966" s="54">
        <v>-16.786000000000001</v>
      </c>
      <c r="H12966" s="54">
        <v>-13.315</v>
      </c>
      <c r="I12966">
        <v>-10.441000000000001</v>
      </c>
      <c r="J12966" s="54">
        <v>-8.5630000000000006</v>
      </c>
      <c r="K12966" s="54">
        <v>-7.51</v>
      </c>
      <c r="L12966" s="54">
        <v>-6.6420000000000003</v>
      </c>
      <c r="M12966" s="54">
        <v>-5.3879999999999999</v>
      </c>
      <c r="P12966" s="57"/>
    </row>
    <row r="12967" spans="1:16" x14ac:dyDescent="0.2">
      <c r="A12967" s="50">
        <v>42051</v>
      </c>
      <c r="B12967">
        <f t="shared" si="609"/>
        <v>2015</v>
      </c>
      <c r="C12967" s="51">
        <f t="shared" si="610"/>
        <v>2</v>
      </c>
      <c r="D12967" s="51">
        <f t="shared" si="611"/>
        <v>16</v>
      </c>
      <c r="E12967" s="52">
        <v>0.125</v>
      </c>
      <c r="G12967" s="54">
        <v>-16.827999999999999</v>
      </c>
      <c r="H12967" s="54">
        <v>-13.39</v>
      </c>
      <c r="I12967">
        <v>-10.510999999999999</v>
      </c>
      <c r="J12967" s="54">
        <v>-8.6300000000000008</v>
      </c>
      <c r="K12967" s="54">
        <v>-7.5430000000000001</v>
      </c>
      <c r="L12967" s="54">
        <v>-6.6420000000000003</v>
      </c>
      <c r="M12967" s="54">
        <v>-5.3879999999999999</v>
      </c>
      <c r="P12967" s="57"/>
    </row>
    <row r="12968" spans="1:16" x14ac:dyDescent="0.2">
      <c r="A12968" s="50">
        <v>42051</v>
      </c>
      <c r="B12968">
        <f t="shared" si="609"/>
        <v>2015</v>
      </c>
      <c r="C12968" s="51">
        <f t="shared" si="610"/>
        <v>2</v>
      </c>
      <c r="D12968" s="51">
        <f t="shared" si="611"/>
        <v>16</v>
      </c>
      <c r="E12968" s="52">
        <v>0.25</v>
      </c>
      <c r="G12968" s="54">
        <v>-16.827999999999999</v>
      </c>
      <c r="H12968" s="54">
        <v>-13.465999999999999</v>
      </c>
      <c r="I12968">
        <v>-10.581</v>
      </c>
      <c r="J12968" s="54">
        <v>-8.6630000000000003</v>
      </c>
      <c r="K12968" s="54">
        <v>-7.5750000000000002</v>
      </c>
      <c r="L12968" s="54">
        <v>-6.7060000000000004</v>
      </c>
      <c r="M12968" s="54">
        <v>-5.4180000000000001</v>
      </c>
      <c r="P12968" s="57"/>
    </row>
    <row r="12969" spans="1:16" x14ac:dyDescent="0.2">
      <c r="A12969" s="50">
        <v>42051</v>
      </c>
      <c r="B12969">
        <f t="shared" si="609"/>
        <v>2015</v>
      </c>
      <c r="C12969" s="51">
        <f t="shared" si="610"/>
        <v>2</v>
      </c>
      <c r="D12969" s="51">
        <f t="shared" si="611"/>
        <v>16</v>
      </c>
      <c r="E12969" s="52">
        <v>0.375</v>
      </c>
      <c r="G12969" s="54">
        <v>-16.786000000000001</v>
      </c>
      <c r="H12969" s="54">
        <v>-13.505000000000001</v>
      </c>
      <c r="I12969">
        <v>-10.651</v>
      </c>
      <c r="J12969" s="54">
        <v>-8.73</v>
      </c>
      <c r="K12969" s="54">
        <v>-7.64</v>
      </c>
      <c r="L12969" s="54">
        <v>-6.7060000000000004</v>
      </c>
      <c r="M12969" s="54">
        <v>-5.4489999999999998</v>
      </c>
      <c r="P12969" s="57"/>
    </row>
    <row r="12970" spans="1:16" x14ac:dyDescent="0.2">
      <c r="A12970" s="50">
        <v>42051</v>
      </c>
      <c r="B12970">
        <f t="shared" si="609"/>
        <v>2015</v>
      </c>
      <c r="C12970" s="51">
        <f t="shared" si="610"/>
        <v>2</v>
      </c>
      <c r="D12970" s="51">
        <f t="shared" si="611"/>
        <v>16</v>
      </c>
      <c r="E12970" s="52">
        <v>0.5</v>
      </c>
      <c r="G12970" s="54">
        <v>-16.786000000000001</v>
      </c>
      <c r="H12970" s="54">
        <v>-13.542999999999999</v>
      </c>
      <c r="I12970">
        <v>-10.722</v>
      </c>
      <c r="J12970" s="54">
        <v>-8.7970000000000006</v>
      </c>
      <c r="K12970" s="54">
        <v>-7.673</v>
      </c>
      <c r="L12970" s="54">
        <v>-6.7380000000000004</v>
      </c>
      <c r="M12970" s="54">
        <v>-5.4489999999999998</v>
      </c>
      <c r="P12970" s="57"/>
    </row>
    <row r="12971" spans="1:16" x14ac:dyDescent="0.2">
      <c r="A12971" s="50">
        <v>42051</v>
      </c>
      <c r="B12971">
        <f t="shared" si="609"/>
        <v>2015</v>
      </c>
      <c r="C12971" s="51">
        <f t="shared" si="610"/>
        <v>2</v>
      </c>
      <c r="D12971" s="51">
        <f t="shared" si="611"/>
        <v>16</v>
      </c>
      <c r="E12971" s="52">
        <v>0.625</v>
      </c>
      <c r="G12971" s="54">
        <v>-16.702000000000002</v>
      </c>
      <c r="H12971" s="54">
        <v>-13.581</v>
      </c>
      <c r="I12971">
        <v>-10.792</v>
      </c>
      <c r="J12971" s="54">
        <v>-8.8640000000000008</v>
      </c>
      <c r="K12971" s="54">
        <v>-7.7060000000000004</v>
      </c>
      <c r="L12971" s="54">
        <v>-6.77</v>
      </c>
      <c r="M12971" s="54">
        <v>-5.48</v>
      </c>
      <c r="P12971" s="57"/>
    </row>
    <row r="12972" spans="1:16" x14ac:dyDescent="0.2">
      <c r="A12972" s="50">
        <v>42051</v>
      </c>
      <c r="B12972">
        <f t="shared" si="609"/>
        <v>2015</v>
      </c>
      <c r="C12972" s="51">
        <f t="shared" si="610"/>
        <v>2</v>
      </c>
      <c r="D12972" s="51">
        <f t="shared" si="611"/>
        <v>16</v>
      </c>
      <c r="E12972" s="52">
        <v>0.75</v>
      </c>
      <c r="G12972" s="54">
        <v>-16.66</v>
      </c>
      <c r="H12972" s="54">
        <v>-13.619</v>
      </c>
      <c r="I12972">
        <v>-10.827</v>
      </c>
      <c r="J12972" s="54">
        <v>-8.9320000000000004</v>
      </c>
      <c r="K12972" s="54">
        <v>-7.7380000000000004</v>
      </c>
      <c r="L12972" s="54">
        <v>-6.8019999999999996</v>
      </c>
      <c r="M12972" s="54">
        <v>-5.48</v>
      </c>
      <c r="P12972" s="57"/>
    </row>
    <row r="12973" spans="1:16" x14ac:dyDescent="0.2">
      <c r="A12973" s="50">
        <v>42051</v>
      </c>
      <c r="B12973">
        <f t="shared" si="609"/>
        <v>2015</v>
      </c>
      <c r="C12973" s="51">
        <f t="shared" si="610"/>
        <v>2</v>
      </c>
      <c r="D12973" s="51">
        <f t="shared" si="611"/>
        <v>16</v>
      </c>
      <c r="E12973" s="52">
        <v>0.875</v>
      </c>
      <c r="G12973" s="54">
        <v>-16.66</v>
      </c>
      <c r="H12973" s="54">
        <v>-13.657</v>
      </c>
      <c r="I12973">
        <v>-10.898</v>
      </c>
      <c r="J12973" s="54">
        <v>-8.9649999999999999</v>
      </c>
      <c r="K12973" s="54">
        <v>-7.8040000000000003</v>
      </c>
      <c r="L12973" s="54">
        <v>-6.8339999999999996</v>
      </c>
      <c r="M12973" s="54">
        <v>-5.5110000000000001</v>
      </c>
      <c r="P12973" s="57"/>
    </row>
    <row r="12974" spans="1:16" x14ac:dyDescent="0.2">
      <c r="A12974" s="50">
        <v>42052</v>
      </c>
      <c r="B12974">
        <f t="shared" si="609"/>
        <v>2015</v>
      </c>
      <c r="C12974" s="51">
        <f t="shared" si="610"/>
        <v>2</v>
      </c>
      <c r="D12974" s="51">
        <f t="shared" si="611"/>
        <v>17</v>
      </c>
      <c r="E12974" s="52">
        <v>0</v>
      </c>
      <c r="G12974" s="54">
        <v>-16.66</v>
      </c>
      <c r="H12974" s="54">
        <v>-13.657</v>
      </c>
      <c r="I12974">
        <v>-10.933999999999999</v>
      </c>
      <c r="J12974" s="54">
        <v>-8.9990000000000006</v>
      </c>
      <c r="K12974" s="54">
        <v>-7.8360000000000003</v>
      </c>
      <c r="L12974" s="54">
        <v>-6.8659999999999997</v>
      </c>
      <c r="M12974" s="54">
        <v>-5.5419999999999998</v>
      </c>
      <c r="P12974" s="57"/>
    </row>
    <row r="12975" spans="1:16" x14ac:dyDescent="0.2">
      <c r="A12975" s="50">
        <v>42052</v>
      </c>
      <c r="B12975">
        <f t="shared" si="609"/>
        <v>2015</v>
      </c>
      <c r="C12975" s="51">
        <f t="shared" si="610"/>
        <v>2</v>
      </c>
      <c r="D12975" s="51">
        <f t="shared" si="611"/>
        <v>17</v>
      </c>
      <c r="E12975" s="52">
        <v>0.125</v>
      </c>
      <c r="G12975" s="54">
        <v>-16.744</v>
      </c>
      <c r="H12975" s="54">
        <v>-13.734</v>
      </c>
      <c r="I12975">
        <v>-11.005000000000001</v>
      </c>
      <c r="J12975" s="54">
        <v>-9.0660000000000007</v>
      </c>
      <c r="K12975" s="54">
        <v>-7.8689999999999998</v>
      </c>
      <c r="L12975" s="54">
        <v>-6.8979999999999997</v>
      </c>
      <c r="M12975" s="54">
        <v>-5.5419999999999998</v>
      </c>
      <c r="P12975" s="57"/>
    </row>
    <row r="12976" spans="1:16" x14ac:dyDescent="0.2">
      <c r="A12976" s="50">
        <v>42052</v>
      </c>
      <c r="B12976">
        <f t="shared" si="609"/>
        <v>2015</v>
      </c>
      <c r="C12976" s="51">
        <f t="shared" si="610"/>
        <v>2</v>
      </c>
      <c r="D12976" s="51">
        <f t="shared" si="611"/>
        <v>17</v>
      </c>
      <c r="E12976" s="52">
        <v>0.25</v>
      </c>
      <c r="G12976" s="54">
        <v>-16.786000000000001</v>
      </c>
      <c r="H12976" s="54">
        <v>-13.734</v>
      </c>
      <c r="I12976">
        <v>-11.04</v>
      </c>
      <c r="J12976" s="54">
        <v>-9.1</v>
      </c>
      <c r="K12976" s="54">
        <v>-7.9349999999999996</v>
      </c>
      <c r="L12976" s="54">
        <v>-6.93</v>
      </c>
      <c r="M12976" s="54">
        <v>-5.5739999999999998</v>
      </c>
      <c r="P12976" s="57"/>
    </row>
    <row r="12977" spans="1:16" x14ac:dyDescent="0.2">
      <c r="A12977" s="50">
        <v>42052</v>
      </c>
      <c r="B12977">
        <f t="shared" si="609"/>
        <v>2015</v>
      </c>
      <c r="C12977" s="51">
        <f t="shared" si="610"/>
        <v>2</v>
      </c>
      <c r="D12977" s="51">
        <f t="shared" si="611"/>
        <v>17</v>
      </c>
      <c r="E12977" s="52">
        <v>0.375</v>
      </c>
      <c r="G12977" s="54">
        <v>-16.744</v>
      </c>
      <c r="H12977" s="54">
        <v>-13.734</v>
      </c>
      <c r="I12977">
        <v>-11.076000000000001</v>
      </c>
      <c r="J12977" s="54">
        <v>-9.1340000000000003</v>
      </c>
      <c r="K12977" s="54">
        <v>-7.968</v>
      </c>
      <c r="L12977" s="54">
        <v>-6.9619999999999997</v>
      </c>
      <c r="M12977" s="54">
        <v>-5.5739999999999998</v>
      </c>
      <c r="P12977" s="57"/>
    </row>
    <row r="12978" spans="1:16" x14ac:dyDescent="0.2">
      <c r="A12978" s="50">
        <v>42052</v>
      </c>
      <c r="B12978">
        <f t="shared" si="609"/>
        <v>2015</v>
      </c>
      <c r="C12978" s="51">
        <f t="shared" si="610"/>
        <v>2</v>
      </c>
      <c r="D12978" s="51">
        <f t="shared" si="611"/>
        <v>17</v>
      </c>
      <c r="E12978" s="52">
        <v>0.5</v>
      </c>
      <c r="G12978" s="54">
        <v>-16.66</v>
      </c>
      <c r="H12978" s="54">
        <v>-13.772</v>
      </c>
      <c r="I12978">
        <v>-11.111000000000001</v>
      </c>
      <c r="J12978" s="54">
        <v>-9.1679999999999993</v>
      </c>
      <c r="K12978" s="54">
        <v>-8</v>
      </c>
      <c r="L12978" s="54">
        <v>-6.9939999999999998</v>
      </c>
      <c r="M12978" s="54">
        <v>-5.6050000000000004</v>
      </c>
      <c r="P12978" s="57"/>
    </row>
    <row r="12979" spans="1:16" x14ac:dyDescent="0.2">
      <c r="A12979" s="50">
        <v>42052</v>
      </c>
      <c r="B12979">
        <f t="shared" si="609"/>
        <v>2015</v>
      </c>
      <c r="C12979" s="51">
        <f t="shared" si="610"/>
        <v>2</v>
      </c>
      <c r="D12979" s="51">
        <f t="shared" si="611"/>
        <v>17</v>
      </c>
      <c r="E12979" s="52">
        <v>0.625</v>
      </c>
      <c r="G12979" s="54">
        <v>-16.576000000000001</v>
      </c>
      <c r="H12979" s="54">
        <v>-13.772</v>
      </c>
      <c r="I12979">
        <v>-11.147</v>
      </c>
      <c r="J12979" s="54">
        <v>-9.202</v>
      </c>
      <c r="K12979" s="54">
        <v>-8.0329999999999995</v>
      </c>
      <c r="L12979" s="54">
        <v>-7.0259999999999998</v>
      </c>
      <c r="M12979" s="54">
        <v>-5.6360000000000001</v>
      </c>
      <c r="P12979" s="57"/>
    </row>
    <row r="12980" spans="1:16" x14ac:dyDescent="0.2">
      <c r="A12980" s="50">
        <v>42052</v>
      </c>
      <c r="B12980">
        <f t="shared" si="609"/>
        <v>2015</v>
      </c>
      <c r="C12980" s="51">
        <f t="shared" si="610"/>
        <v>2</v>
      </c>
      <c r="D12980" s="51">
        <f t="shared" si="611"/>
        <v>17</v>
      </c>
      <c r="E12980" s="52">
        <v>0.75</v>
      </c>
      <c r="G12980" s="54">
        <v>-16.492000000000001</v>
      </c>
      <c r="H12980" s="54">
        <v>-13.772</v>
      </c>
      <c r="I12980">
        <v>-11.183</v>
      </c>
      <c r="J12980" s="54">
        <v>-9.2690000000000001</v>
      </c>
      <c r="K12980" s="54">
        <v>-8.0990000000000002</v>
      </c>
      <c r="L12980" s="54">
        <v>-7.0579999999999998</v>
      </c>
      <c r="M12980" s="54">
        <v>-5.6360000000000001</v>
      </c>
      <c r="P12980" s="57"/>
    </row>
    <row r="12981" spans="1:16" x14ac:dyDescent="0.2">
      <c r="A12981" s="50">
        <v>42052</v>
      </c>
      <c r="B12981">
        <f t="shared" si="609"/>
        <v>2015</v>
      </c>
      <c r="C12981" s="51">
        <f t="shared" si="610"/>
        <v>2</v>
      </c>
      <c r="D12981" s="51">
        <f t="shared" si="611"/>
        <v>17</v>
      </c>
      <c r="E12981" s="52">
        <v>0.875</v>
      </c>
      <c r="G12981" s="54">
        <v>-16.492000000000001</v>
      </c>
      <c r="H12981" s="54">
        <v>-13.811</v>
      </c>
      <c r="I12981">
        <v>-11.254</v>
      </c>
      <c r="J12981" s="54">
        <v>-9.3030000000000008</v>
      </c>
      <c r="K12981" s="54">
        <v>-8.1319999999999997</v>
      </c>
      <c r="L12981" s="54">
        <v>-7.09</v>
      </c>
      <c r="M12981" s="54">
        <v>-5.6669999999999998</v>
      </c>
      <c r="P12981" s="57"/>
    </row>
    <row r="12982" spans="1:16" x14ac:dyDescent="0.2">
      <c r="A12982" s="50">
        <v>42053</v>
      </c>
      <c r="B12982">
        <f t="shared" si="609"/>
        <v>2015</v>
      </c>
      <c r="C12982" s="51">
        <f t="shared" si="610"/>
        <v>2</v>
      </c>
      <c r="D12982" s="51">
        <f t="shared" si="611"/>
        <v>18</v>
      </c>
      <c r="E12982" s="52">
        <v>0</v>
      </c>
      <c r="G12982" s="54">
        <v>-16.533999999999999</v>
      </c>
      <c r="H12982" s="54">
        <v>-13.811</v>
      </c>
      <c r="I12982">
        <v>-11.29</v>
      </c>
      <c r="J12982" s="54">
        <v>-9.3710000000000004</v>
      </c>
      <c r="K12982" s="54">
        <v>-8.1649999999999991</v>
      </c>
      <c r="L12982" s="54">
        <v>-7.1219999999999999</v>
      </c>
      <c r="M12982" s="54">
        <v>-5.6980000000000004</v>
      </c>
      <c r="P12982" s="57"/>
    </row>
    <row r="12983" spans="1:16" x14ac:dyDescent="0.2">
      <c r="A12983" s="50">
        <v>42053</v>
      </c>
      <c r="B12983">
        <f t="shared" si="609"/>
        <v>2015</v>
      </c>
      <c r="C12983" s="51">
        <f t="shared" si="610"/>
        <v>2</v>
      </c>
      <c r="D12983" s="51">
        <f t="shared" si="611"/>
        <v>18</v>
      </c>
      <c r="E12983" s="52">
        <v>0.125</v>
      </c>
      <c r="G12983" s="54">
        <v>-16.617999999999999</v>
      </c>
      <c r="H12983" s="54">
        <v>-13.849</v>
      </c>
      <c r="I12983">
        <v>-11.326000000000001</v>
      </c>
      <c r="J12983" s="54">
        <v>-9.4049999999999994</v>
      </c>
      <c r="K12983" s="54">
        <v>-8.1980000000000004</v>
      </c>
      <c r="L12983" s="54">
        <v>-7.1550000000000002</v>
      </c>
      <c r="M12983" s="54">
        <v>-5.7290000000000001</v>
      </c>
      <c r="P12983" s="57"/>
    </row>
    <row r="12984" spans="1:16" x14ac:dyDescent="0.2">
      <c r="A12984" s="50">
        <v>42053</v>
      </c>
      <c r="B12984">
        <f t="shared" si="609"/>
        <v>2015</v>
      </c>
      <c r="C12984" s="51">
        <f t="shared" si="610"/>
        <v>2</v>
      </c>
      <c r="D12984" s="51">
        <f t="shared" si="611"/>
        <v>18</v>
      </c>
      <c r="E12984" s="52">
        <v>0.25</v>
      </c>
      <c r="G12984" s="54">
        <v>-16.66</v>
      </c>
      <c r="H12984" s="54">
        <v>-13.888</v>
      </c>
      <c r="I12984">
        <v>-11.361000000000001</v>
      </c>
      <c r="J12984" s="54">
        <v>-9.4390000000000001</v>
      </c>
      <c r="K12984" s="54">
        <v>-8.2639999999999993</v>
      </c>
      <c r="L12984" s="54">
        <v>-7.2190000000000003</v>
      </c>
      <c r="M12984" s="54">
        <v>-5.76</v>
      </c>
      <c r="P12984" s="57"/>
    </row>
    <row r="12985" spans="1:16" x14ac:dyDescent="0.2">
      <c r="A12985" s="50">
        <v>42053</v>
      </c>
      <c r="B12985">
        <f t="shared" si="609"/>
        <v>2015</v>
      </c>
      <c r="C12985" s="51">
        <f t="shared" si="610"/>
        <v>2</v>
      </c>
      <c r="D12985" s="51">
        <f t="shared" si="611"/>
        <v>18</v>
      </c>
      <c r="E12985" s="52">
        <v>0.375</v>
      </c>
      <c r="G12985" s="54">
        <v>-16.786000000000001</v>
      </c>
      <c r="H12985" s="54">
        <v>-13.926</v>
      </c>
      <c r="I12985">
        <v>-11.397</v>
      </c>
      <c r="J12985" s="54">
        <v>-9.5079999999999991</v>
      </c>
      <c r="K12985" s="54">
        <v>-8.2970000000000006</v>
      </c>
      <c r="L12985" s="54">
        <v>-7.2510000000000003</v>
      </c>
      <c r="M12985" s="54">
        <v>-5.76</v>
      </c>
      <c r="P12985" s="57"/>
    </row>
    <row r="12986" spans="1:16" x14ac:dyDescent="0.2">
      <c r="A12986" s="50">
        <v>42053</v>
      </c>
      <c r="B12986">
        <f t="shared" si="609"/>
        <v>2015</v>
      </c>
      <c r="C12986" s="51">
        <f t="shared" si="610"/>
        <v>2</v>
      </c>
      <c r="D12986" s="51">
        <f t="shared" si="611"/>
        <v>18</v>
      </c>
      <c r="E12986" s="52">
        <v>0.5</v>
      </c>
      <c r="G12986" s="54">
        <v>-16.827999999999999</v>
      </c>
      <c r="H12986" s="54">
        <v>-13.926</v>
      </c>
      <c r="I12986">
        <v>-11.433</v>
      </c>
      <c r="J12986" s="54">
        <v>-9.5419999999999998</v>
      </c>
      <c r="K12986" s="54">
        <v>-8.3309999999999995</v>
      </c>
      <c r="L12986" s="54">
        <v>-7.2839999999999998</v>
      </c>
      <c r="M12986" s="54">
        <v>-5.7910000000000004</v>
      </c>
      <c r="P12986" s="57"/>
    </row>
    <row r="12987" spans="1:16" x14ac:dyDescent="0.2">
      <c r="A12987" s="50">
        <v>42053</v>
      </c>
      <c r="B12987">
        <f t="shared" si="609"/>
        <v>2015</v>
      </c>
      <c r="C12987" s="51">
        <f t="shared" si="610"/>
        <v>2</v>
      </c>
      <c r="D12987" s="51">
        <f t="shared" si="611"/>
        <v>18</v>
      </c>
      <c r="E12987" s="52">
        <v>0.625</v>
      </c>
      <c r="G12987" s="54">
        <v>-16.744</v>
      </c>
      <c r="H12987" s="54">
        <v>-13.965</v>
      </c>
      <c r="I12987">
        <v>-11.433</v>
      </c>
      <c r="J12987" s="54">
        <v>-9.5419999999999998</v>
      </c>
      <c r="K12987" s="54">
        <v>-8.3640000000000008</v>
      </c>
      <c r="L12987" s="54">
        <v>-7.3159999999999998</v>
      </c>
      <c r="M12987" s="54">
        <v>-5.7910000000000004</v>
      </c>
      <c r="P12987" s="57"/>
    </row>
    <row r="12988" spans="1:16" x14ac:dyDescent="0.2">
      <c r="A12988" s="50">
        <v>42053</v>
      </c>
      <c r="B12988">
        <f t="shared" si="609"/>
        <v>2015</v>
      </c>
      <c r="C12988" s="51">
        <f t="shared" si="610"/>
        <v>2</v>
      </c>
      <c r="D12988" s="51">
        <f t="shared" si="611"/>
        <v>18</v>
      </c>
      <c r="E12988" s="52">
        <v>0.75</v>
      </c>
      <c r="G12988" s="54">
        <v>-16.66</v>
      </c>
      <c r="H12988" s="54">
        <v>-13.965</v>
      </c>
      <c r="I12988">
        <v>-11.468999999999999</v>
      </c>
      <c r="J12988" s="54">
        <v>-9.5760000000000005</v>
      </c>
      <c r="K12988" s="54">
        <v>-8.3970000000000002</v>
      </c>
      <c r="L12988" s="54">
        <v>-7.3159999999999998</v>
      </c>
      <c r="M12988" s="54">
        <v>-5.8230000000000004</v>
      </c>
      <c r="P12988" s="57"/>
    </row>
    <row r="12989" spans="1:16" x14ac:dyDescent="0.2">
      <c r="A12989" s="50">
        <v>42053</v>
      </c>
      <c r="B12989">
        <f t="shared" si="609"/>
        <v>2015</v>
      </c>
      <c r="C12989" s="51">
        <f t="shared" si="610"/>
        <v>2</v>
      </c>
      <c r="D12989" s="51">
        <f t="shared" si="611"/>
        <v>18</v>
      </c>
      <c r="E12989" s="52">
        <v>0.875</v>
      </c>
      <c r="G12989" s="54">
        <v>-16.617999999999999</v>
      </c>
      <c r="H12989" s="54">
        <v>-14.004</v>
      </c>
      <c r="I12989">
        <v>-11.468999999999999</v>
      </c>
      <c r="J12989" s="54">
        <v>-9.61</v>
      </c>
      <c r="K12989" s="54">
        <v>-8.43</v>
      </c>
      <c r="L12989" s="54">
        <v>-7.3479999999999999</v>
      </c>
      <c r="M12989" s="54">
        <v>-5.8540000000000001</v>
      </c>
      <c r="P12989" s="57"/>
    </row>
    <row r="12990" spans="1:16" x14ac:dyDescent="0.2">
      <c r="A12990" s="50">
        <v>42054</v>
      </c>
      <c r="B12990">
        <f t="shared" si="609"/>
        <v>2015</v>
      </c>
      <c r="C12990" s="51">
        <f t="shared" si="610"/>
        <v>2</v>
      </c>
      <c r="D12990" s="51">
        <f t="shared" si="611"/>
        <v>19</v>
      </c>
      <c r="E12990" s="52">
        <v>0</v>
      </c>
      <c r="G12990" s="54">
        <v>-16.576000000000001</v>
      </c>
      <c r="H12990" s="54">
        <v>-14.004</v>
      </c>
      <c r="I12990">
        <v>-11.505000000000001</v>
      </c>
      <c r="J12990" s="54">
        <v>-9.6440000000000001</v>
      </c>
      <c r="K12990" s="54">
        <v>-8.4629999999999992</v>
      </c>
      <c r="L12990" s="54">
        <v>-7.3810000000000002</v>
      </c>
      <c r="M12990" s="54">
        <v>-5.8540000000000001</v>
      </c>
      <c r="P12990" s="57"/>
    </row>
    <row r="12991" spans="1:16" x14ac:dyDescent="0.2">
      <c r="A12991" s="50">
        <v>42054</v>
      </c>
      <c r="B12991">
        <f t="shared" si="609"/>
        <v>2015</v>
      </c>
      <c r="C12991" s="51">
        <f t="shared" si="610"/>
        <v>2</v>
      </c>
      <c r="D12991" s="51">
        <f t="shared" si="611"/>
        <v>19</v>
      </c>
      <c r="E12991" s="52">
        <v>0.125</v>
      </c>
      <c r="G12991" s="54">
        <v>-16.617999999999999</v>
      </c>
      <c r="H12991" s="54">
        <v>-14.042</v>
      </c>
      <c r="I12991">
        <v>-11.541</v>
      </c>
      <c r="J12991" s="54">
        <v>-9.7129999999999992</v>
      </c>
      <c r="K12991" s="54">
        <v>-8.4969999999999999</v>
      </c>
      <c r="L12991" s="54">
        <v>-7.4130000000000003</v>
      </c>
      <c r="M12991" s="54">
        <v>-5.8849999999999998</v>
      </c>
      <c r="P12991" s="57"/>
    </row>
    <row r="12992" spans="1:16" x14ac:dyDescent="0.2">
      <c r="A12992" s="50">
        <v>42054</v>
      </c>
      <c r="B12992">
        <f t="shared" si="609"/>
        <v>2015</v>
      </c>
      <c r="C12992" s="51">
        <f t="shared" si="610"/>
        <v>2</v>
      </c>
      <c r="D12992" s="51">
        <f t="shared" si="611"/>
        <v>19</v>
      </c>
      <c r="E12992" s="52">
        <v>0.25</v>
      </c>
      <c r="G12992" s="54">
        <v>-16.744</v>
      </c>
      <c r="H12992" s="54">
        <v>-14.042</v>
      </c>
      <c r="I12992">
        <v>-11.613</v>
      </c>
      <c r="J12992" s="54">
        <v>-9.7469999999999999</v>
      </c>
      <c r="K12992" s="54">
        <v>-8.5299999999999994</v>
      </c>
      <c r="L12992" s="54">
        <v>-7.4779999999999998</v>
      </c>
      <c r="M12992" s="54">
        <v>-5.9480000000000004</v>
      </c>
      <c r="P12992" s="57"/>
    </row>
    <row r="12993" spans="1:16" x14ac:dyDescent="0.2">
      <c r="A12993" s="50">
        <v>42054</v>
      </c>
      <c r="B12993">
        <f t="shared" si="609"/>
        <v>2015</v>
      </c>
      <c r="C12993" s="51">
        <f t="shared" si="610"/>
        <v>2</v>
      </c>
      <c r="D12993" s="51">
        <f t="shared" si="611"/>
        <v>19</v>
      </c>
      <c r="E12993" s="52">
        <v>0.375</v>
      </c>
      <c r="G12993" s="54">
        <v>-16.911999999999999</v>
      </c>
      <c r="H12993" s="54">
        <v>-14.12</v>
      </c>
      <c r="I12993">
        <v>-11.65</v>
      </c>
      <c r="J12993" s="54">
        <v>-9.782</v>
      </c>
      <c r="K12993" s="54">
        <v>-8.5630000000000006</v>
      </c>
      <c r="L12993" s="54">
        <v>-7.51</v>
      </c>
      <c r="M12993" s="54">
        <v>-5.9480000000000004</v>
      </c>
      <c r="P12993" s="57"/>
    </row>
    <row r="12994" spans="1:16" x14ac:dyDescent="0.2">
      <c r="A12994" s="50">
        <v>42054</v>
      </c>
      <c r="B12994">
        <f t="shared" si="609"/>
        <v>2015</v>
      </c>
      <c r="C12994" s="51">
        <f t="shared" si="610"/>
        <v>2</v>
      </c>
      <c r="D12994" s="51">
        <f t="shared" si="611"/>
        <v>19</v>
      </c>
      <c r="E12994" s="52">
        <v>0.5</v>
      </c>
      <c r="G12994" s="54">
        <v>-16.997</v>
      </c>
      <c r="H12994" s="54">
        <v>-14.159000000000001</v>
      </c>
      <c r="I12994">
        <v>-11.686</v>
      </c>
      <c r="J12994" s="54">
        <v>-9.8160000000000007</v>
      </c>
      <c r="K12994" s="54">
        <v>-8.5969999999999995</v>
      </c>
      <c r="L12994" s="54">
        <v>-7.5430000000000001</v>
      </c>
      <c r="M12994" s="54">
        <v>-5.9790000000000001</v>
      </c>
      <c r="P12994" s="57"/>
    </row>
    <row r="12995" spans="1:16" x14ac:dyDescent="0.2">
      <c r="A12995" s="50">
        <v>42054</v>
      </c>
      <c r="B12995">
        <f t="shared" si="609"/>
        <v>2015</v>
      </c>
      <c r="C12995" s="51">
        <f t="shared" si="610"/>
        <v>2</v>
      </c>
      <c r="D12995" s="51">
        <f t="shared" si="611"/>
        <v>19</v>
      </c>
      <c r="E12995" s="52">
        <v>0.625</v>
      </c>
      <c r="G12995" s="54">
        <v>-16.911999999999999</v>
      </c>
      <c r="H12995" s="54">
        <v>-14.159000000000001</v>
      </c>
      <c r="I12995">
        <v>-11.65</v>
      </c>
      <c r="J12995" s="54">
        <v>-9.8160000000000007</v>
      </c>
      <c r="K12995" s="54">
        <v>-8.6300000000000008</v>
      </c>
      <c r="L12995" s="54">
        <v>-7.5430000000000001</v>
      </c>
      <c r="M12995" s="54">
        <v>-6.01</v>
      </c>
      <c r="P12995" s="57"/>
    </row>
    <row r="12996" spans="1:16" x14ac:dyDescent="0.2">
      <c r="A12996" s="50">
        <v>42054</v>
      </c>
      <c r="B12996">
        <f t="shared" si="609"/>
        <v>2015</v>
      </c>
      <c r="C12996" s="51">
        <f t="shared" si="610"/>
        <v>2</v>
      </c>
      <c r="D12996" s="51">
        <f t="shared" si="611"/>
        <v>19</v>
      </c>
      <c r="E12996" s="52">
        <v>0.75</v>
      </c>
      <c r="G12996" s="54">
        <v>-16.702000000000002</v>
      </c>
      <c r="H12996" s="54">
        <v>-14.159000000000001</v>
      </c>
      <c r="I12996">
        <v>-11.686</v>
      </c>
      <c r="J12996" s="54">
        <v>-9.8160000000000007</v>
      </c>
      <c r="K12996" s="54">
        <v>-8.6630000000000003</v>
      </c>
      <c r="L12996" s="54">
        <v>-7.5750000000000002</v>
      </c>
      <c r="M12996" s="54">
        <v>-6.01</v>
      </c>
      <c r="P12996" s="57"/>
    </row>
    <row r="12997" spans="1:16" x14ac:dyDescent="0.2">
      <c r="A12997" s="50">
        <v>42054</v>
      </c>
      <c r="B12997">
        <f t="shared" si="609"/>
        <v>2015</v>
      </c>
      <c r="C12997" s="51">
        <f t="shared" si="610"/>
        <v>2</v>
      </c>
      <c r="D12997" s="51">
        <f t="shared" si="611"/>
        <v>19</v>
      </c>
      <c r="E12997" s="52">
        <v>0.875</v>
      </c>
      <c r="G12997" s="54">
        <v>-16.576000000000001</v>
      </c>
      <c r="H12997" s="54">
        <v>-14.159000000000001</v>
      </c>
      <c r="I12997">
        <v>-11.686</v>
      </c>
      <c r="J12997" s="54">
        <v>-9.8510000000000009</v>
      </c>
      <c r="K12997" s="54">
        <v>-8.6630000000000003</v>
      </c>
      <c r="L12997" s="54">
        <v>-7.6079999999999997</v>
      </c>
      <c r="M12997" s="54">
        <v>-6.0419999999999998</v>
      </c>
      <c r="P12997" s="57"/>
    </row>
    <row r="12998" spans="1:16" x14ac:dyDescent="0.2">
      <c r="A12998" s="50">
        <v>42055</v>
      </c>
      <c r="B12998">
        <f t="shared" si="609"/>
        <v>2015</v>
      </c>
      <c r="C12998" s="51">
        <f t="shared" si="610"/>
        <v>2</v>
      </c>
      <c r="D12998" s="51">
        <f t="shared" si="611"/>
        <v>20</v>
      </c>
      <c r="E12998" s="52">
        <v>0</v>
      </c>
      <c r="G12998" s="54">
        <v>-16.533999999999999</v>
      </c>
      <c r="H12998" s="54">
        <v>-14.159000000000001</v>
      </c>
      <c r="I12998">
        <v>-11.757999999999999</v>
      </c>
      <c r="J12998" s="54">
        <v>-9.9190000000000005</v>
      </c>
      <c r="K12998" s="54">
        <v>-8.73</v>
      </c>
      <c r="L12998" s="54">
        <v>-7.64</v>
      </c>
      <c r="M12998" s="54">
        <v>-6.0730000000000004</v>
      </c>
      <c r="P12998" s="57"/>
    </row>
    <row r="12999" spans="1:16" x14ac:dyDescent="0.2">
      <c r="A12999" s="50">
        <v>42055</v>
      </c>
      <c r="B12999">
        <f t="shared" si="609"/>
        <v>2015</v>
      </c>
      <c r="C12999" s="51">
        <f t="shared" si="610"/>
        <v>2</v>
      </c>
      <c r="D12999" s="51">
        <f t="shared" si="611"/>
        <v>20</v>
      </c>
      <c r="E12999" s="52">
        <v>0.125</v>
      </c>
      <c r="G12999" s="54">
        <v>-16.576000000000001</v>
      </c>
      <c r="H12999" s="54">
        <v>-14.12</v>
      </c>
      <c r="I12999">
        <v>-11.757999999999999</v>
      </c>
      <c r="J12999" s="54">
        <v>-9.9540000000000006</v>
      </c>
      <c r="K12999" s="54">
        <v>-8.7639999999999993</v>
      </c>
      <c r="L12999" s="54">
        <v>-7.673</v>
      </c>
      <c r="M12999" s="54">
        <v>-6.0730000000000004</v>
      </c>
      <c r="P12999" s="57"/>
    </row>
    <row r="13000" spans="1:16" x14ac:dyDescent="0.2">
      <c r="A13000" s="50">
        <v>42055</v>
      </c>
      <c r="B13000">
        <f t="shared" si="609"/>
        <v>2015</v>
      </c>
      <c r="C13000" s="51">
        <f t="shared" si="610"/>
        <v>2</v>
      </c>
      <c r="D13000" s="51">
        <f t="shared" si="611"/>
        <v>20</v>
      </c>
      <c r="E13000" s="52">
        <v>0.25</v>
      </c>
      <c r="G13000" s="54">
        <v>-16.533999999999999</v>
      </c>
      <c r="H13000" s="54">
        <v>-14.159000000000001</v>
      </c>
      <c r="I13000">
        <v>-11.794</v>
      </c>
      <c r="J13000" s="54">
        <v>-9.9540000000000006</v>
      </c>
      <c r="K13000" s="54">
        <v>-8.7970000000000006</v>
      </c>
      <c r="L13000" s="54">
        <v>-7.673</v>
      </c>
      <c r="M13000" s="54">
        <v>-6.1050000000000004</v>
      </c>
      <c r="P13000" s="57"/>
    </row>
    <row r="13001" spans="1:16" x14ac:dyDescent="0.2">
      <c r="A13001" s="50">
        <v>42055</v>
      </c>
      <c r="B13001">
        <f t="shared" si="609"/>
        <v>2015</v>
      </c>
      <c r="C13001" s="51">
        <f t="shared" si="610"/>
        <v>2</v>
      </c>
      <c r="D13001" s="51">
        <f t="shared" si="611"/>
        <v>20</v>
      </c>
      <c r="E13001" s="52">
        <v>0.375</v>
      </c>
      <c r="G13001" s="54">
        <v>-16.492000000000001</v>
      </c>
      <c r="H13001" s="54">
        <v>-14.12</v>
      </c>
      <c r="I13001">
        <v>-11.794</v>
      </c>
      <c r="J13001" s="54">
        <v>-9.9890000000000008</v>
      </c>
      <c r="K13001" s="54">
        <v>-8.7970000000000006</v>
      </c>
      <c r="L13001" s="54">
        <v>-7.7380000000000004</v>
      </c>
      <c r="M13001" s="54">
        <v>-6.1360000000000001</v>
      </c>
      <c r="P13001" s="57"/>
    </row>
    <row r="13002" spans="1:16" x14ac:dyDescent="0.2">
      <c r="A13002" s="50">
        <v>42055</v>
      </c>
      <c r="B13002">
        <f t="shared" si="609"/>
        <v>2015</v>
      </c>
      <c r="C13002" s="51">
        <f t="shared" si="610"/>
        <v>2</v>
      </c>
      <c r="D13002" s="51">
        <f t="shared" si="611"/>
        <v>20</v>
      </c>
      <c r="E13002" s="52">
        <v>0.5</v>
      </c>
      <c r="G13002" s="54">
        <v>-16.408999999999999</v>
      </c>
      <c r="H13002" s="54">
        <v>-14.12</v>
      </c>
      <c r="I13002">
        <v>-11.831</v>
      </c>
      <c r="J13002" s="54">
        <v>-10.023</v>
      </c>
      <c r="K13002" s="54">
        <v>-8.8309999999999995</v>
      </c>
      <c r="L13002" s="54">
        <v>-7.7380000000000004</v>
      </c>
      <c r="M13002" s="54">
        <v>-6.1360000000000001</v>
      </c>
      <c r="P13002" s="57"/>
    </row>
    <row r="13003" spans="1:16" x14ac:dyDescent="0.2">
      <c r="A13003" s="50">
        <v>42055</v>
      </c>
      <c r="B13003">
        <f t="shared" si="609"/>
        <v>2015</v>
      </c>
      <c r="C13003" s="51">
        <f t="shared" si="610"/>
        <v>2</v>
      </c>
      <c r="D13003" s="51">
        <f t="shared" si="611"/>
        <v>20</v>
      </c>
      <c r="E13003" s="52">
        <v>0.625</v>
      </c>
      <c r="G13003" s="54">
        <v>-16.242999999999999</v>
      </c>
      <c r="H13003" s="54">
        <v>-14.081</v>
      </c>
      <c r="I13003">
        <v>-11.867000000000001</v>
      </c>
      <c r="J13003" s="54">
        <v>-10.023</v>
      </c>
      <c r="K13003" s="54">
        <v>-8.8309999999999995</v>
      </c>
      <c r="L13003" s="54">
        <v>-7.7709999999999999</v>
      </c>
      <c r="M13003" s="54">
        <v>-6.1360000000000001</v>
      </c>
      <c r="P13003" s="57"/>
    </row>
    <row r="13004" spans="1:16" x14ac:dyDescent="0.2">
      <c r="A13004" s="50">
        <v>42055</v>
      </c>
      <c r="B13004">
        <f t="shared" si="609"/>
        <v>2015</v>
      </c>
      <c r="C13004" s="51">
        <f t="shared" si="610"/>
        <v>2</v>
      </c>
      <c r="D13004" s="51">
        <f t="shared" si="611"/>
        <v>20</v>
      </c>
      <c r="E13004" s="52">
        <v>0.75</v>
      </c>
      <c r="G13004" s="54">
        <v>-16.119</v>
      </c>
      <c r="H13004" s="54">
        <v>-14.081</v>
      </c>
      <c r="I13004">
        <v>-11.867000000000001</v>
      </c>
      <c r="J13004" s="54">
        <v>-10.058</v>
      </c>
      <c r="K13004" s="54">
        <v>-8.8640000000000008</v>
      </c>
      <c r="L13004" s="54">
        <v>-7.8040000000000003</v>
      </c>
      <c r="M13004" s="54">
        <v>-6.1680000000000001</v>
      </c>
      <c r="P13004" s="57"/>
    </row>
    <row r="13005" spans="1:16" x14ac:dyDescent="0.2">
      <c r="A13005" s="50">
        <v>42055</v>
      </c>
      <c r="B13005">
        <f t="shared" si="609"/>
        <v>2015</v>
      </c>
      <c r="C13005" s="51">
        <f t="shared" si="610"/>
        <v>2</v>
      </c>
      <c r="D13005" s="51">
        <f t="shared" si="611"/>
        <v>20</v>
      </c>
      <c r="E13005" s="52">
        <v>0.875</v>
      </c>
      <c r="G13005" s="54">
        <v>-16.119</v>
      </c>
      <c r="H13005" s="54">
        <v>-14.042</v>
      </c>
      <c r="I13005">
        <v>-11.867000000000001</v>
      </c>
      <c r="J13005" s="54">
        <v>-10.092000000000001</v>
      </c>
      <c r="K13005" s="54">
        <v>-8.9320000000000004</v>
      </c>
      <c r="L13005" s="54">
        <v>-7.8360000000000003</v>
      </c>
      <c r="M13005" s="54">
        <v>-6.2309999999999999</v>
      </c>
      <c r="P13005" s="57"/>
    </row>
    <row r="13006" spans="1:16" x14ac:dyDescent="0.2">
      <c r="A13006" s="50">
        <v>42056</v>
      </c>
      <c r="B13006">
        <f t="shared" si="609"/>
        <v>2015</v>
      </c>
      <c r="C13006" s="51">
        <f t="shared" si="610"/>
        <v>2</v>
      </c>
      <c r="D13006" s="51">
        <f t="shared" si="611"/>
        <v>21</v>
      </c>
      <c r="E13006" s="52">
        <v>0</v>
      </c>
      <c r="G13006" s="54">
        <v>-16.202000000000002</v>
      </c>
      <c r="H13006" s="54">
        <v>-14.042</v>
      </c>
      <c r="I13006">
        <v>-11.867000000000001</v>
      </c>
      <c r="J13006" s="54">
        <v>-10.127000000000001</v>
      </c>
      <c r="K13006" s="54">
        <v>-8.9649999999999999</v>
      </c>
      <c r="L13006" s="54">
        <v>-7.8689999999999998</v>
      </c>
      <c r="M13006" s="54">
        <v>-6.2619999999999996</v>
      </c>
      <c r="P13006" s="57"/>
    </row>
    <row r="13007" spans="1:16" x14ac:dyDescent="0.2">
      <c r="A13007" s="50">
        <v>42056</v>
      </c>
      <c r="B13007">
        <f t="shared" ref="B13007:B13070" si="612">YEAR(A13007)</f>
        <v>2015</v>
      </c>
      <c r="C13007" s="51">
        <f t="shared" ref="C13007:C13070" si="613">MONTH(A13007)</f>
        <v>2</v>
      </c>
      <c r="D13007" s="51">
        <f t="shared" ref="D13007:D13070" si="614">DAY(A13007)</f>
        <v>21</v>
      </c>
      <c r="E13007" s="52">
        <v>0.125</v>
      </c>
      <c r="G13007" s="54">
        <v>-16.283999999999999</v>
      </c>
      <c r="H13007" s="54">
        <v>-14.042</v>
      </c>
      <c r="I13007">
        <v>-11.903</v>
      </c>
      <c r="J13007" s="54">
        <v>-10.162000000000001</v>
      </c>
      <c r="K13007" s="54">
        <v>-8.9990000000000006</v>
      </c>
      <c r="L13007" s="54">
        <v>-7.9020000000000001</v>
      </c>
      <c r="M13007" s="54">
        <v>-6.2619999999999996</v>
      </c>
      <c r="P13007" s="57"/>
    </row>
    <row r="13008" spans="1:16" x14ac:dyDescent="0.2">
      <c r="A13008" s="50">
        <v>42056</v>
      </c>
      <c r="B13008">
        <f t="shared" si="612"/>
        <v>2015</v>
      </c>
      <c r="C13008" s="51">
        <f t="shared" si="613"/>
        <v>2</v>
      </c>
      <c r="D13008" s="51">
        <f t="shared" si="614"/>
        <v>21</v>
      </c>
      <c r="E13008" s="52">
        <v>0.25</v>
      </c>
      <c r="G13008" s="54">
        <v>-16.367000000000001</v>
      </c>
      <c r="H13008" s="54">
        <v>-14.081</v>
      </c>
      <c r="I13008">
        <v>-11.903</v>
      </c>
      <c r="J13008" s="54">
        <v>-10.162000000000001</v>
      </c>
      <c r="K13008" s="54">
        <v>-8.9990000000000006</v>
      </c>
      <c r="L13008" s="54">
        <v>-7.9349999999999996</v>
      </c>
      <c r="M13008" s="54">
        <v>-6.2939999999999996</v>
      </c>
      <c r="P13008" s="57"/>
    </row>
    <row r="13009" spans="1:16" x14ac:dyDescent="0.2">
      <c r="A13009" s="50">
        <v>42056</v>
      </c>
      <c r="B13009">
        <f t="shared" si="612"/>
        <v>2015</v>
      </c>
      <c r="C13009" s="51">
        <f t="shared" si="613"/>
        <v>2</v>
      </c>
      <c r="D13009" s="51">
        <f t="shared" si="614"/>
        <v>21</v>
      </c>
      <c r="E13009" s="52">
        <v>0.375</v>
      </c>
      <c r="G13009" s="54">
        <v>-16.492000000000001</v>
      </c>
      <c r="H13009" s="54">
        <v>-14.081</v>
      </c>
      <c r="I13009">
        <v>-11.94</v>
      </c>
      <c r="J13009" s="54">
        <v>-10.196999999999999</v>
      </c>
      <c r="K13009" s="54">
        <v>-9.0329999999999995</v>
      </c>
      <c r="L13009" s="54">
        <v>-7.9349999999999996</v>
      </c>
      <c r="M13009" s="54">
        <v>-6.3250000000000002</v>
      </c>
      <c r="P13009" s="57"/>
    </row>
    <row r="13010" spans="1:16" x14ac:dyDescent="0.2">
      <c r="A13010" s="50">
        <v>42056</v>
      </c>
      <c r="B13010">
        <f t="shared" si="612"/>
        <v>2015</v>
      </c>
      <c r="C13010" s="51">
        <f t="shared" si="613"/>
        <v>2</v>
      </c>
      <c r="D13010" s="51">
        <f t="shared" si="614"/>
        <v>21</v>
      </c>
      <c r="E13010" s="52">
        <v>0.5</v>
      </c>
      <c r="G13010" s="54">
        <v>-16.533999999999999</v>
      </c>
      <c r="H13010" s="54">
        <v>-14.12</v>
      </c>
      <c r="I13010">
        <v>-11.976000000000001</v>
      </c>
      <c r="J13010" s="54">
        <v>-10.231</v>
      </c>
      <c r="K13010" s="54">
        <v>-9.0660000000000007</v>
      </c>
      <c r="L13010" s="54">
        <v>-7.968</v>
      </c>
      <c r="M13010" s="54">
        <v>-6.3570000000000002</v>
      </c>
      <c r="P13010" s="57"/>
    </row>
    <row r="13011" spans="1:16" x14ac:dyDescent="0.2">
      <c r="A13011" s="50">
        <v>42056</v>
      </c>
      <c r="B13011">
        <f t="shared" si="612"/>
        <v>2015</v>
      </c>
      <c r="C13011" s="51">
        <f t="shared" si="613"/>
        <v>2</v>
      </c>
      <c r="D13011" s="51">
        <f t="shared" si="614"/>
        <v>21</v>
      </c>
      <c r="E13011" s="52">
        <v>0.625</v>
      </c>
      <c r="G13011" s="54">
        <v>-16.533999999999999</v>
      </c>
      <c r="H13011" s="54">
        <v>-14.196999999999999</v>
      </c>
      <c r="I13011">
        <v>-11.976000000000001</v>
      </c>
      <c r="J13011" s="54">
        <v>-10.231</v>
      </c>
      <c r="K13011" s="54">
        <v>-9.1</v>
      </c>
      <c r="L13011" s="54">
        <v>-8</v>
      </c>
      <c r="M13011" s="54">
        <v>-6.3570000000000002</v>
      </c>
      <c r="P13011" s="57"/>
    </row>
    <row r="13012" spans="1:16" x14ac:dyDescent="0.2">
      <c r="A13012" s="50">
        <v>42056</v>
      </c>
      <c r="B13012">
        <f t="shared" si="612"/>
        <v>2015</v>
      </c>
      <c r="C13012" s="51">
        <f t="shared" si="613"/>
        <v>2</v>
      </c>
      <c r="D13012" s="51">
        <f t="shared" si="614"/>
        <v>21</v>
      </c>
      <c r="E13012" s="52">
        <v>0.75</v>
      </c>
      <c r="G13012" s="54">
        <v>-16.576000000000001</v>
      </c>
      <c r="H13012" s="54">
        <v>-14.236000000000001</v>
      </c>
      <c r="I13012">
        <v>-12.013</v>
      </c>
      <c r="J13012" s="54">
        <v>-10.266</v>
      </c>
      <c r="K13012" s="54">
        <v>-9.1</v>
      </c>
      <c r="L13012" s="54">
        <v>-8.0329999999999995</v>
      </c>
      <c r="M13012" s="54">
        <v>-6.3879999999999999</v>
      </c>
      <c r="P13012" s="57"/>
    </row>
    <row r="13013" spans="1:16" x14ac:dyDescent="0.2">
      <c r="A13013" s="50">
        <v>42056</v>
      </c>
      <c r="B13013">
        <f t="shared" si="612"/>
        <v>2015</v>
      </c>
      <c r="C13013" s="51">
        <f t="shared" si="613"/>
        <v>2</v>
      </c>
      <c r="D13013" s="51">
        <f t="shared" si="614"/>
        <v>21</v>
      </c>
      <c r="E13013" s="52">
        <v>0.875</v>
      </c>
      <c r="G13013" s="54">
        <v>-16.66</v>
      </c>
      <c r="H13013" s="54">
        <v>-14.275</v>
      </c>
      <c r="I13013">
        <v>-12.048999999999999</v>
      </c>
      <c r="J13013" s="54">
        <v>-10.301</v>
      </c>
      <c r="K13013" s="54">
        <v>-9.1340000000000003</v>
      </c>
      <c r="L13013" s="54">
        <v>-8.0660000000000007</v>
      </c>
      <c r="M13013" s="54">
        <v>-6.42</v>
      </c>
      <c r="P13013" s="57"/>
    </row>
    <row r="13014" spans="1:16" x14ac:dyDescent="0.2">
      <c r="A13014" s="50">
        <v>42057</v>
      </c>
      <c r="B13014">
        <f t="shared" si="612"/>
        <v>2015</v>
      </c>
      <c r="C13014" s="51">
        <f t="shared" si="613"/>
        <v>2</v>
      </c>
      <c r="D13014" s="51">
        <f t="shared" si="614"/>
        <v>22</v>
      </c>
      <c r="E13014" s="52">
        <v>0</v>
      </c>
      <c r="G13014" s="54">
        <v>-16.954999999999998</v>
      </c>
      <c r="H13014" s="54">
        <v>-14.353</v>
      </c>
      <c r="I13014">
        <v>-12.086</v>
      </c>
      <c r="J13014" s="54">
        <v>-10.336</v>
      </c>
      <c r="K13014" s="54">
        <v>-9.1679999999999993</v>
      </c>
      <c r="L13014" s="54">
        <v>-8.0990000000000002</v>
      </c>
      <c r="M13014" s="54">
        <v>-6.452</v>
      </c>
      <c r="P13014" s="57"/>
    </row>
    <row r="13015" spans="1:16" x14ac:dyDescent="0.2">
      <c r="A13015" s="50">
        <v>42057</v>
      </c>
      <c r="B13015">
        <f t="shared" si="612"/>
        <v>2015</v>
      </c>
      <c r="C13015" s="51">
        <f t="shared" si="613"/>
        <v>2</v>
      </c>
      <c r="D13015" s="51">
        <f t="shared" si="614"/>
        <v>22</v>
      </c>
      <c r="E13015" s="52">
        <v>0.125</v>
      </c>
      <c r="G13015" s="54">
        <v>-17.125</v>
      </c>
      <c r="H13015" s="54">
        <v>-14.432</v>
      </c>
      <c r="I13015">
        <v>-12.122999999999999</v>
      </c>
      <c r="J13015" s="54">
        <v>-10.371</v>
      </c>
      <c r="K13015" s="54">
        <v>-9.202</v>
      </c>
      <c r="L13015" s="54">
        <v>-8.1319999999999997</v>
      </c>
      <c r="M13015" s="54">
        <v>-6.4829999999999997</v>
      </c>
      <c r="P13015" s="57"/>
    </row>
    <row r="13016" spans="1:16" x14ac:dyDescent="0.2">
      <c r="A13016" s="50">
        <v>42057</v>
      </c>
      <c r="B13016">
        <f t="shared" si="612"/>
        <v>2015</v>
      </c>
      <c r="C13016" s="51">
        <f t="shared" si="613"/>
        <v>2</v>
      </c>
      <c r="D13016" s="51">
        <f t="shared" si="614"/>
        <v>22</v>
      </c>
      <c r="E13016" s="52">
        <v>0.25</v>
      </c>
      <c r="G13016" s="54">
        <v>-17.423999999999999</v>
      </c>
      <c r="H13016" s="54">
        <v>-14.51</v>
      </c>
      <c r="I13016">
        <v>-12.159000000000001</v>
      </c>
      <c r="J13016" s="54">
        <v>-10.406000000000001</v>
      </c>
      <c r="K13016" s="54">
        <v>-9.202</v>
      </c>
      <c r="L13016" s="54">
        <v>-8.1319999999999997</v>
      </c>
      <c r="M13016" s="54">
        <v>-6.4829999999999997</v>
      </c>
      <c r="P13016" s="57"/>
    </row>
    <row r="13017" spans="1:16" x14ac:dyDescent="0.2">
      <c r="A13017" s="50">
        <v>42057</v>
      </c>
      <c r="B13017">
        <f t="shared" si="612"/>
        <v>2015</v>
      </c>
      <c r="C13017" s="51">
        <f t="shared" si="613"/>
        <v>2</v>
      </c>
      <c r="D13017" s="51">
        <f t="shared" si="614"/>
        <v>22</v>
      </c>
      <c r="E13017" s="52">
        <v>0.375</v>
      </c>
      <c r="G13017" s="54">
        <v>-17.64</v>
      </c>
      <c r="H13017" s="54">
        <v>-14.589</v>
      </c>
      <c r="I13017">
        <v>-12.196</v>
      </c>
      <c r="J13017" s="54">
        <v>-10.441000000000001</v>
      </c>
      <c r="K13017" s="54">
        <v>-9.2349999999999994</v>
      </c>
      <c r="L13017" s="54">
        <v>-8.1649999999999991</v>
      </c>
      <c r="M13017" s="54">
        <v>-6.5149999999999997</v>
      </c>
      <c r="P13017" s="57"/>
    </row>
    <row r="13018" spans="1:16" x14ac:dyDescent="0.2">
      <c r="A13018" s="50">
        <v>42057</v>
      </c>
      <c r="B13018">
        <f t="shared" si="612"/>
        <v>2015</v>
      </c>
      <c r="C13018" s="51">
        <f t="shared" si="613"/>
        <v>2</v>
      </c>
      <c r="D13018" s="51">
        <f t="shared" si="614"/>
        <v>22</v>
      </c>
      <c r="E13018" s="52">
        <v>0.5</v>
      </c>
      <c r="G13018" s="54">
        <v>-17.77</v>
      </c>
      <c r="H13018" s="54">
        <v>-14.707000000000001</v>
      </c>
      <c r="I13018">
        <v>-12.233000000000001</v>
      </c>
      <c r="J13018" s="54">
        <v>-10.441000000000001</v>
      </c>
      <c r="K13018" s="54">
        <v>-9.2690000000000001</v>
      </c>
      <c r="L13018" s="54">
        <v>-8.1980000000000004</v>
      </c>
      <c r="M13018" s="54">
        <v>-6.5469999999999997</v>
      </c>
      <c r="P13018" s="57"/>
    </row>
    <row r="13019" spans="1:16" x14ac:dyDescent="0.2">
      <c r="A13019" s="50">
        <v>42057</v>
      </c>
      <c r="B13019">
        <f t="shared" si="612"/>
        <v>2015</v>
      </c>
      <c r="C13019" s="51">
        <f t="shared" si="613"/>
        <v>2</v>
      </c>
      <c r="D13019" s="51">
        <f t="shared" si="614"/>
        <v>22</v>
      </c>
      <c r="E13019" s="52">
        <v>0.625</v>
      </c>
      <c r="G13019" s="54">
        <v>-17.727</v>
      </c>
      <c r="H13019" s="54">
        <v>-14.786</v>
      </c>
      <c r="I13019">
        <v>-12.305999999999999</v>
      </c>
      <c r="J13019" s="54">
        <v>-10.476000000000001</v>
      </c>
      <c r="K13019" s="54">
        <v>-9.3030000000000008</v>
      </c>
      <c r="L13019" s="54">
        <v>-8.1980000000000004</v>
      </c>
      <c r="M13019" s="54">
        <v>-6.5469999999999997</v>
      </c>
      <c r="P13019" s="57"/>
    </row>
    <row r="13020" spans="1:16" x14ac:dyDescent="0.2">
      <c r="A13020" s="50">
        <v>42057</v>
      </c>
      <c r="B13020">
        <f t="shared" si="612"/>
        <v>2015</v>
      </c>
      <c r="C13020" s="51">
        <f t="shared" si="613"/>
        <v>2</v>
      </c>
      <c r="D13020" s="51">
        <f t="shared" si="614"/>
        <v>22</v>
      </c>
      <c r="E13020" s="52">
        <v>0.75</v>
      </c>
      <c r="G13020" s="54">
        <v>-17.683</v>
      </c>
      <c r="H13020" s="54">
        <v>-14.826000000000001</v>
      </c>
      <c r="I13020">
        <v>-12.343</v>
      </c>
      <c r="J13020" s="54">
        <v>-10.510999999999999</v>
      </c>
      <c r="K13020" s="54">
        <v>-9.3369999999999997</v>
      </c>
      <c r="L13020" s="54">
        <v>-8.2639999999999993</v>
      </c>
      <c r="M13020" s="54">
        <v>-6.5469999999999997</v>
      </c>
      <c r="P13020" s="57"/>
    </row>
    <row r="13021" spans="1:16" x14ac:dyDescent="0.2">
      <c r="A13021" s="50">
        <v>42057</v>
      </c>
      <c r="B13021">
        <f t="shared" si="612"/>
        <v>2015</v>
      </c>
      <c r="C13021" s="51">
        <f t="shared" si="613"/>
        <v>2</v>
      </c>
      <c r="D13021" s="51">
        <f t="shared" si="614"/>
        <v>22</v>
      </c>
      <c r="E13021" s="52">
        <v>0.875</v>
      </c>
      <c r="G13021" s="54">
        <v>-17.727</v>
      </c>
      <c r="H13021" s="54">
        <v>-14.904999999999999</v>
      </c>
      <c r="I13021">
        <v>-12.38</v>
      </c>
      <c r="J13021" s="54">
        <v>-10.545999999999999</v>
      </c>
      <c r="K13021" s="54">
        <v>-9.3710000000000004</v>
      </c>
      <c r="L13021" s="54">
        <v>-8.2639999999999993</v>
      </c>
      <c r="M13021" s="54">
        <v>-6.5789999999999997</v>
      </c>
      <c r="P13021" s="57"/>
    </row>
    <row r="13022" spans="1:16" x14ac:dyDescent="0.2">
      <c r="A13022" s="50">
        <v>42058</v>
      </c>
      <c r="B13022">
        <f t="shared" si="612"/>
        <v>2015</v>
      </c>
      <c r="C13022" s="51">
        <f t="shared" si="613"/>
        <v>2</v>
      </c>
      <c r="D13022" s="51">
        <f t="shared" si="614"/>
        <v>23</v>
      </c>
      <c r="E13022" s="52">
        <v>0</v>
      </c>
      <c r="G13022" s="54">
        <v>-17.856999999999999</v>
      </c>
      <c r="H13022" s="54">
        <v>-14.945</v>
      </c>
      <c r="I13022">
        <v>-12.454000000000001</v>
      </c>
      <c r="J13022" s="54">
        <v>-10.581</v>
      </c>
      <c r="K13022" s="54">
        <v>-9.3710000000000004</v>
      </c>
      <c r="L13022" s="54">
        <v>-8.2970000000000006</v>
      </c>
      <c r="M13022" s="54">
        <v>-6.61</v>
      </c>
      <c r="P13022" s="57"/>
    </row>
    <row r="13023" spans="1:16" x14ac:dyDescent="0.2">
      <c r="A13023" s="50">
        <v>42058</v>
      </c>
      <c r="B13023">
        <f t="shared" si="612"/>
        <v>2015</v>
      </c>
      <c r="C13023" s="51">
        <f t="shared" si="613"/>
        <v>2</v>
      </c>
      <c r="D13023" s="51">
        <f t="shared" si="614"/>
        <v>23</v>
      </c>
      <c r="E13023" s="52">
        <v>0.125</v>
      </c>
      <c r="G13023" s="54">
        <v>-17.901</v>
      </c>
      <c r="H13023" s="54">
        <v>-15.023999999999999</v>
      </c>
      <c r="I13023">
        <v>-12.491</v>
      </c>
      <c r="J13023" s="54">
        <v>-10.616</v>
      </c>
      <c r="K13023" s="54">
        <v>-9.4049999999999994</v>
      </c>
      <c r="L13023" s="54">
        <v>-8.3309999999999995</v>
      </c>
      <c r="M13023" s="54">
        <v>-6.6420000000000003</v>
      </c>
      <c r="P13023" s="57"/>
    </row>
    <row r="13024" spans="1:16" x14ac:dyDescent="0.2">
      <c r="A13024" s="50">
        <v>42058</v>
      </c>
      <c r="B13024">
        <f t="shared" si="612"/>
        <v>2015</v>
      </c>
      <c r="C13024" s="51">
        <f t="shared" si="613"/>
        <v>2</v>
      </c>
      <c r="D13024" s="51">
        <f t="shared" si="614"/>
        <v>23</v>
      </c>
      <c r="E13024" s="52">
        <v>0.25</v>
      </c>
      <c r="G13024" s="54">
        <v>-17.77</v>
      </c>
      <c r="H13024" s="54">
        <v>-15.023999999999999</v>
      </c>
      <c r="I13024">
        <v>-12.491</v>
      </c>
      <c r="J13024" s="54">
        <v>-10.616</v>
      </c>
      <c r="K13024" s="54">
        <v>-9.4390000000000001</v>
      </c>
      <c r="L13024" s="54">
        <v>-8.3309999999999995</v>
      </c>
      <c r="M13024" s="54">
        <v>-6.6420000000000003</v>
      </c>
      <c r="P13024" s="57"/>
    </row>
    <row r="13025" spans="1:16" x14ac:dyDescent="0.2">
      <c r="A13025" s="50">
        <v>42058</v>
      </c>
      <c r="B13025">
        <f t="shared" si="612"/>
        <v>2015</v>
      </c>
      <c r="C13025" s="51">
        <f t="shared" si="613"/>
        <v>2</v>
      </c>
      <c r="D13025" s="51">
        <f t="shared" si="614"/>
        <v>23</v>
      </c>
      <c r="E13025" s="52">
        <v>0.375</v>
      </c>
      <c r="G13025" s="54">
        <v>-17.553000000000001</v>
      </c>
      <c r="H13025" s="54">
        <v>-15.023999999999999</v>
      </c>
      <c r="I13025">
        <v>-12.491</v>
      </c>
      <c r="J13025" s="54">
        <v>-10.651</v>
      </c>
      <c r="K13025" s="54">
        <v>-9.4390000000000001</v>
      </c>
      <c r="L13025" s="54">
        <v>-8.3640000000000008</v>
      </c>
      <c r="M13025" s="54">
        <v>-6.6740000000000004</v>
      </c>
      <c r="P13025" s="57"/>
    </row>
    <row r="13026" spans="1:16" x14ac:dyDescent="0.2">
      <c r="A13026" s="50">
        <v>42058</v>
      </c>
      <c r="B13026">
        <f t="shared" si="612"/>
        <v>2015</v>
      </c>
      <c r="C13026" s="51">
        <f t="shared" si="613"/>
        <v>2</v>
      </c>
      <c r="D13026" s="51">
        <f t="shared" si="614"/>
        <v>23</v>
      </c>
      <c r="E13026" s="52">
        <v>0.5</v>
      </c>
      <c r="G13026" s="54">
        <v>-17.338000000000001</v>
      </c>
      <c r="H13026" s="54">
        <v>-14.984</v>
      </c>
      <c r="I13026">
        <v>-12.528</v>
      </c>
      <c r="J13026" s="54">
        <v>-10.651</v>
      </c>
      <c r="K13026" s="54">
        <v>-9.4730000000000008</v>
      </c>
      <c r="L13026" s="54">
        <v>-8.3640000000000008</v>
      </c>
      <c r="M13026" s="54">
        <v>-6.7060000000000004</v>
      </c>
      <c r="P13026" s="57"/>
    </row>
    <row r="13027" spans="1:16" x14ac:dyDescent="0.2">
      <c r="A13027" s="50">
        <v>42058</v>
      </c>
      <c r="B13027">
        <f t="shared" si="612"/>
        <v>2015</v>
      </c>
      <c r="C13027" s="51">
        <f t="shared" si="613"/>
        <v>2</v>
      </c>
      <c r="D13027" s="51">
        <f t="shared" si="614"/>
        <v>23</v>
      </c>
      <c r="E13027" s="52">
        <v>0.625</v>
      </c>
      <c r="G13027" s="54">
        <v>-17.082000000000001</v>
      </c>
      <c r="H13027" s="54">
        <v>-14.945</v>
      </c>
      <c r="I13027">
        <v>-12.602</v>
      </c>
      <c r="J13027" s="54">
        <v>-10.722</v>
      </c>
      <c r="K13027" s="54">
        <v>-9.4730000000000008</v>
      </c>
      <c r="L13027" s="54">
        <v>-8.3970000000000002</v>
      </c>
      <c r="M13027" s="54">
        <v>-6.7060000000000004</v>
      </c>
      <c r="P13027" s="57"/>
    </row>
    <row r="13028" spans="1:16" x14ac:dyDescent="0.2">
      <c r="A13028" s="50">
        <v>42058</v>
      </c>
      <c r="B13028">
        <f t="shared" si="612"/>
        <v>2015</v>
      </c>
      <c r="C13028" s="51">
        <f t="shared" si="613"/>
        <v>2</v>
      </c>
      <c r="D13028" s="51">
        <f t="shared" si="614"/>
        <v>23</v>
      </c>
      <c r="E13028" s="52">
        <v>0.75</v>
      </c>
      <c r="G13028" s="54">
        <v>-16.87</v>
      </c>
      <c r="H13028" s="54">
        <v>-14.904999999999999</v>
      </c>
      <c r="I13028">
        <v>-12.602</v>
      </c>
      <c r="J13028" s="54">
        <v>-10.722</v>
      </c>
      <c r="K13028" s="54">
        <v>-9.5079999999999991</v>
      </c>
      <c r="L13028" s="54">
        <v>-8.3970000000000002</v>
      </c>
      <c r="M13028" s="54">
        <v>-6.7060000000000004</v>
      </c>
      <c r="P13028" s="57"/>
    </row>
    <row r="13029" spans="1:16" x14ac:dyDescent="0.2">
      <c r="A13029" s="50">
        <v>42058</v>
      </c>
      <c r="B13029">
        <f t="shared" si="612"/>
        <v>2015</v>
      </c>
      <c r="C13029" s="51">
        <f t="shared" si="613"/>
        <v>2</v>
      </c>
      <c r="D13029" s="51">
        <f t="shared" si="614"/>
        <v>23</v>
      </c>
      <c r="E13029" s="52">
        <v>0.875</v>
      </c>
      <c r="G13029" s="54">
        <v>-16.827999999999999</v>
      </c>
      <c r="H13029" s="54">
        <v>-14.826000000000001</v>
      </c>
      <c r="I13029">
        <v>-12.602</v>
      </c>
      <c r="J13029" s="54">
        <v>-10.792</v>
      </c>
      <c r="K13029" s="54">
        <v>-9.5760000000000005</v>
      </c>
      <c r="L13029" s="54">
        <v>-8.4629999999999992</v>
      </c>
      <c r="M13029" s="54">
        <v>-6.77</v>
      </c>
      <c r="P13029" s="57"/>
    </row>
    <row r="13030" spans="1:16" x14ac:dyDescent="0.2">
      <c r="A13030" s="50">
        <v>42059</v>
      </c>
      <c r="B13030">
        <f t="shared" si="612"/>
        <v>2015</v>
      </c>
      <c r="C13030" s="51">
        <f t="shared" si="613"/>
        <v>2</v>
      </c>
      <c r="D13030" s="51">
        <f t="shared" si="614"/>
        <v>24</v>
      </c>
      <c r="E13030" s="52">
        <v>0</v>
      </c>
      <c r="G13030" s="54">
        <v>-16.87</v>
      </c>
      <c r="H13030" s="54">
        <v>-14.826000000000001</v>
      </c>
      <c r="I13030">
        <v>-12.638999999999999</v>
      </c>
      <c r="J13030" s="54">
        <v>-10.827</v>
      </c>
      <c r="K13030" s="54">
        <v>-9.61</v>
      </c>
      <c r="L13030" s="54">
        <v>-8.4969999999999999</v>
      </c>
      <c r="M13030" s="54">
        <v>-6.8019999999999996</v>
      </c>
      <c r="P13030" s="57"/>
    </row>
    <row r="13031" spans="1:16" x14ac:dyDescent="0.2">
      <c r="A13031" s="50">
        <v>42059</v>
      </c>
      <c r="B13031">
        <f t="shared" si="612"/>
        <v>2015</v>
      </c>
      <c r="C13031" s="51">
        <f t="shared" si="613"/>
        <v>2</v>
      </c>
      <c r="D13031" s="51">
        <f t="shared" si="614"/>
        <v>24</v>
      </c>
      <c r="E13031" s="52">
        <v>0.125</v>
      </c>
      <c r="G13031" s="54">
        <v>-17.04</v>
      </c>
      <c r="H13031" s="54">
        <v>-14.826000000000001</v>
      </c>
      <c r="I13031">
        <v>-12.676</v>
      </c>
      <c r="J13031" s="54">
        <v>-10.863</v>
      </c>
      <c r="K13031" s="54">
        <v>-9.6440000000000001</v>
      </c>
      <c r="L13031" s="54">
        <v>-8.5299999999999994</v>
      </c>
      <c r="M13031" s="54">
        <v>-6.8019999999999996</v>
      </c>
      <c r="P13031" s="57"/>
    </row>
    <row r="13032" spans="1:16" x14ac:dyDescent="0.2">
      <c r="A13032" s="50">
        <v>42059</v>
      </c>
      <c r="B13032">
        <f t="shared" si="612"/>
        <v>2015</v>
      </c>
      <c r="C13032" s="51">
        <f t="shared" si="613"/>
        <v>2</v>
      </c>
      <c r="D13032" s="51">
        <f t="shared" si="614"/>
        <v>24</v>
      </c>
      <c r="E13032" s="52">
        <v>0.25</v>
      </c>
      <c r="G13032" s="54">
        <v>-17.167000000000002</v>
      </c>
      <c r="H13032" s="54">
        <v>-14.826000000000001</v>
      </c>
      <c r="I13032">
        <v>-12.676</v>
      </c>
      <c r="J13032" s="54">
        <v>-10.863</v>
      </c>
      <c r="K13032" s="54">
        <v>-9.6790000000000003</v>
      </c>
      <c r="L13032" s="54">
        <v>-8.5630000000000006</v>
      </c>
      <c r="M13032" s="54">
        <v>-6.8339999999999996</v>
      </c>
      <c r="P13032" s="57"/>
    </row>
    <row r="13033" spans="1:16" x14ac:dyDescent="0.2">
      <c r="A13033" s="50">
        <v>42059</v>
      </c>
      <c r="B13033">
        <f t="shared" si="612"/>
        <v>2015</v>
      </c>
      <c r="C13033" s="51">
        <f t="shared" si="613"/>
        <v>2</v>
      </c>
      <c r="D13033" s="51">
        <f t="shared" si="614"/>
        <v>24</v>
      </c>
      <c r="E13033" s="52">
        <v>0.375</v>
      </c>
      <c r="G13033" s="54">
        <v>-17.338000000000001</v>
      </c>
      <c r="H13033" s="54">
        <v>-14.865</v>
      </c>
      <c r="I13033">
        <v>-12.676</v>
      </c>
      <c r="J13033" s="54">
        <v>-10.933999999999999</v>
      </c>
      <c r="K13033" s="54">
        <v>-9.7129999999999992</v>
      </c>
      <c r="L13033" s="54">
        <v>-8.5969999999999995</v>
      </c>
      <c r="M13033" s="54">
        <v>-6.8659999999999997</v>
      </c>
      <c r="P13033" s="57"/>
    </row>
    <row r="13034" spans="1:16" x14ac:dyDescent="0.2">
      <c r="A13034" s="50">
        <v>42059</v>
      </c>
      <c r="B13034">
        <f t="shared" si="612"/>
        <v>2015</v>
      </c>
      <c r="C13034" s="51">
        <f t="shared" si="613"/>
        <v>2</v>
      </c>
      <c r="D13034" s="51">
        <f t="shared" si="614"/>
        <v>24</v>
      </c>
      <c r="E13034" s="52">
        <v>0.5</v>
      </c>
      <c r="G13034" s="54">
        <v>-17.423999999999999</v>
      </c>
      <c r="H13034" s="54">
        <v>-14.904999999999999</v>
      </c>
      <c r="I13034">
        <v>-12.714</v>
      </c>
      <c r="J13034" s="54">
        <v>-10.933999999999999</v>
      </c>
      <c r="K13034" s="54">
        <v>-9.7129999999999992</v>
      </c>
      <c r="L13034" s="54">
        <v>-8.5969999999999995</v>
      </c>
      <c r="M13034" s="54">
        <v>-6.8659999999999997</v>
      </c>
      <c r="P13034" s="57"/>
    </row>
    <row r="13035" spans="1:16" x14ac:dyDescent="0.2">
      <c r="A13035" s="50">
        <v>42059</v>
      </c>
      <c r="B13035">
        <f t="shared" si="612"/>
        <v>2015</v>
      </c>
      <c r="C13035" s="51">
        <f t="shared" si="613"/>
        <v>2</v>
      </c>
      <c r="D13035" s="51">
        <f t="shared" si="614"/>
        <v>24</v>
      </c>
      <c r="E13035" s="52">
        <v>0.625</v>
      </c>
      <c r="G13035" s="54">
        <v>-17.381</v>
      </c>
      <c r="H13035" s="54">
        <v>-14.945</v>
      </c>
      <c r="I13035">
        <v>-12.714</v>
      </c>
      <c r="J13035" s="54">
        <v>-10.933999999999999</v>
      </c>
      <c r="K13035" s="54">
        <v>-9.7469999999999999</v>
      </c>
      <c r="L13035" s="54">
        <v>-8.6300000000000008</v>
      </c>
      <c r="M13035" s="54">
        <v>-6.8979999999999997</v>
      </c>
      <c r="P13035" s="57"/>
    </row>
    <row r="13036" spans="1:16" x14ac:dyDescent="0.2">
      <c r="A13036" s="50">
        <v>42059</v>
      </c>
      <c r="B13036">
        <f t="shared" si="612"/>
        <v>2015</v>
      </c>
      <c r="C13036" s="51">
        <f t="shared" si="613"/>
        <v>2</v>
      </c>
      <c r="D13036" s="51">
        <f t="shared" si="614"/>
        <v>24</v>
      </c>
      <c r="E13036" s="52">
        <v>0.75</v>
      </c>
      <c r="G13036" s="54">
        <v>-17.381</v>
      </c>
      <c r="H13036" s="54">
        <v>-14.984</v>
      </c>
      <c r="I13036">
        <v>-12.714</v>
      </c>
      <c r="J13036" s="54">
        <v>-10.968999999999999</v>
      </c>
      <c r="K13036" s="54">
        <v>-9.782</v>
      </c>
      <c r="L13036" s="54">
        <v>-8.6630000000000003</v>
      </c>
      <c r="M13036" s="54">
        <v>-6.93</v>
      </c>
      <c r="P13036" s="57"/>
    </row>
    <row r="13037" spans="1:16" x14ac:dyDescent="0.2">
      <c r="A13037" s="50">
        <v>42059</v>
      </c>
      <c r="B13037">
        <f t="shared" si="612"/>
        <v>2015</v>
      </c>
      <c r="C13037" s="51">
        <f t="shared" si="613"/>
        <v>2</v>
      </c>
      <c r="D13037" s="51">
        <f t="shared" si="614"/>
        <v>24</v>
      </c>
      <c r="E13037" s="52">
        <v>0.875</v>
      </c>
      <c r="G13037" s="54">
        <v>-17.381</v>
      </c>
      <c r="H13037" s="54">
        <v>-15.023999999999999</v>
      </c>
      <c r="I13037">
        <v>-12.750999999999999</v>
      </c>
      <c r="J13037" s="54">
        <v>-11.005000000000001</v>
      </c>
      <c r="K13037" s="54">
        <v>-9.782</v>
      </c>
      <c r="L13037" s="54">
        <v>-8.6630000000000003</v>
      </c>
      <c r="M13037" s="54">
        <v>-6.9619999999999997</v>
      </c>
      <c r="P13037" s="57"/>
    </row>
    <row r="13038" spans="1:16" x14ac:dyDescent="0.2">
      <c r="A13038" s="50">
        <v>42060</v>
      </c>
      <c r="B13038">
        <f t="shared" si="612"/>
        <v>2015</v>
      </c>
      <c r="C13038" s="51">
        <f t="shared" si="613"/>
        <v>2</v>
      </c>
      <c r="D13038" s="51">
        <f t="shared" si="614"/>
        <v>25</v>
      </c>
      <c r="E13038" s="52">
        <v>0</v>
      </c>
      <c r="G13038" s="54">
        <v>-17.466999999999999</v>
      </c>
      <c r="H13038" s="54">
        <v>-15.023999999999999</v>
      </c>
      <c r="I13038">
        <v>-12.788</v>
      </c>
      <c r="J13038" s="54">
        <v>-11.005000000000001</v>
      </c>
      <c r="K13038" s="54">
        <v>-9.8160000000000007</v>
      </c>
      <c r="L13038" s="54">
        <v>-8.6969999999999992</v>
      </c>
      <c r="M13038" s="54">
        <v>-6.9619999999999997</v>
      </c>
      <c r="P13038" s="57"/>
    </row>
    <row r="13039" spans="1:16" x14ac:dyDescent="0.2">
      <c r="A13039" s="50">
        <v>42060</v>
      </c>
      <c r="B13039">
        <f t="shared" si="612"/>
        <v>2015</v>
      </c>
      <c r="C13039" s="51">
        <f t="shared" si="613"/>
        <v>2</v>
      </c>
      <c r="D13039" s="51">
        <f t="shared" si="614"/>
        <v>25</v>
      </c>
      <c r="E13039" s="52">
        <v>0.125</v>
      </c>
      <c r="G13039" s="54">
        <v>-17.553000000000001</v>
      </c>
      <c r="H13039" s="54">
        <v>-15.064</v>
      </c>
      <c r="I13039">
        <v>-12.824999999999999</v>
      </c>
      <c r="J13039" s="54">
        <v>-11.04</v>
      </c>
      <c r="K13039" s="54">
        <v>-9.8160000000000007</v>
      </c>
      <c r="L13039" s="54">
        <v>-8.73</v>
      </c>
      <c r="M13039" s="54">
        <v>-6.9939999999999998</v>
      </c>
      <c r="P13039" s="57"/>
    </row>
    <row r="13040" spans="1:16" x14ac:dyDescent="0.2">
      <c r="A13040" s="50">
        <v>42060</v>
      </c>
      <c r="B13040">
        <f t="shared" si="612"/>
        <v>2015</v>
      </c>
      <c r="C13040" s="51">
        <f t="shared" si="613"/>
        <v>2</v>
      </c>
      <c r="D13040" s="51">
        <f t="shared" si="614"/>
        <v>25</v>
      </c>
      <c r="E13040" s="52">
        <v>0.25</v>
      </c>
      <c r="G13040" s="54">
        <v>-17.727</v>
      </c>
      <c r="H13040" s="54">
        <v>-15.103999999999999</v>
      </c>
      <c r="I13040">
        <v>-12.863</v>
      </c>
      <c r="J13040" s="54">
        <v>-11.076000000000001</v>
      </c>
      <c r="K13040" s="54">
        <v>-9.8849999999999998</v>
      </c>
      <c r="L13040" s="54">
        <v>-8.7639999999999993</v>
      </c>
      <c r="M13040" s="54">
        <v>-7.0259999999999998</v>
      </c>
      <c r="P13040" s="57"/>
    </row>
    <row r="13041" spans="1:16" x14ac:dyDescent="0.2">
      <c r="A13041" s="50">
        <v>42060</v>
      </c>
      <c r="B13041">
        <f t="shared" si="612"/>
        <v>2015</v>
      </c>
      <c r="C13041" s="51">
        <f t="shared" si="613"/>
        <v>2</v>
      </c>
      <c r="D13041" s="51">
        <f t="shared" si="614"/>
        <v>25</v>
      </c>
      <c r="E13041" s="52">
        <v>0.375</v>
      </c>
      <c r="G13041" s="54">
        <v>-17.901</v>
      </c>
      <c r="H13041" s="54">
        <v>-15.183999999999999</v>
      </c>
      <c r="I13041">
        <v>-12.863</v>
      </c>
      <c r="J13041" s="54">
        <v>-11.111000000000001</v>
      </c>
      <c r="K13041" s="54">
        <v>-9.8849999999999998</v>
      </c>
      <c r="L13041" s="54">
        <v>-8.7970000000000006</v>
      </c>
      <c r="M13041" s="54">
        <v>-7.0579999999999998</v>
      </c>
      <c r="P13041" s="57"/>
    </row>
    <row r="13042" spans="1:16" x14ac:dyDescent="0.2">
      <c r="A13042" s="50">
        <v>42060</v>
      </c>
      <c r="B13042">
        <f t="shared" si="612"/>
        <v>2015</v>
      </c>
      <c r="C13042" s="51">
        <f t="shared" si="613"/>
        <v>2</v>
      </c>
      <c r="D13042" s="51">
        <f t="shared" si="614"/>
        <v>25</v>
      </c>
      <c r="E13042" s="52">
        <v>0.5</v>
      </c>
      <c r="G13042" s="54">
        <v>-18.032</v>
      </c>
      <c r="H13042" s="54">
        <v>-15.224</v>
      </c>
      <c r="I13042">
        <v>-12.9</v>
      </c>
      <c r="J13042" s="54">
        <v>-11.147</v>
      </c>
      <c r="K13042" s="54">
        <v>-9.9190000000000005</v>
      </c>
      <c r="L13042" s="54">
        <v>-8.7970000000000006</v>
      </c>
      <c r="M13042" s="54">
        <v>-7.09</v>
      </c>
      <c r="P13042" s="57"/>
    </row>
    <row r="13043" spans="1:16" x14ac:dyDescent="0.2">
      <c r="A13043" s="50">
        <v>42060</v>
      </c>
      <c r="B13043">
        <f t="shared" si="612"/>
        <v>2015</v>
      </c>
      <c r="C13043" s="51">
        <f t="shared" si="613"/>
        <v>2</v>
      </c>
      <c r="D13043" s="51">
        <f t="shared" si="614"/>
        <v>25</v>
      </c>
      <c r="E13043" s="52">
        <v>0.625</v>
      </c>
      <c r="G13043" s="54">
        <v>-17.988</v>
      </c>
      <c r="H13043" s="54">
        <v>-15.305</v>
      </c>
      <c r="I13043">
        <v>-12.938000000000001</v>
      </c>
      <c r="J13043" s="54">
        <v>-11.147</v>
      </c>
      <c r="K13043" s="54">
        <v>-9.9540000000000006</v>
      </c>
      <c r="L13043" s="54">
        <v>-8.8309999999999995</v>
      </c>
      <c r="M13043" s="54">
        <v>-7.09</v>
      </c>
      <c r="P13043" s="57"/>
    </row>
    <row r="13044" spans="1:16" x14ac:dyDescent="0.2">
      <c r="A13044" s="50">
        <v>42060</v>
      </c>
      <c r="B13044">
        <f t="shared" si="612"/>
        <v>2015</v>
      </c>
      <c r="C13044" s="51">
        <f t="shared" si="613"/>
        <v>2</v>
      </c>
      <c r="D13044" s="51">
        <f t="shared" si="614"/>
        <v>25</v>
      </c>
      <c r="E13044" s="52">
        <v>0.75</v>
      </c>
      <c r="G13044" s="54">
        <v>-17.901</v>
      </c>
      <c r="H13044" s="54">
        <v>-15.345000000000001</v>
      </c>
      <c r="I13044">
        <v>-12.975</v>
      </c>
      <c r="J13044" s="54">
        <v>-11.147</v>
      </c>
      <c r="K13044" s="54">
        <v>-9.9540000000000006</v>
      </c>
      <c r="L13044" s="54">
        <v>-8.8640000000000008</v>
      </c>
      <c r="M13044" s="54">
        <v>-7.09</v>
      </c>
      <c r="P13044" s="57"/>
    </row>
    <row r="13045" spans="1:16" x14ac:dyDescent="0.2">
      <c r="A13045" s="50">
        <v>42060</v>
      </c>
      <c r="B13045">
        <f t="shared" si="612"/>
        <v>2015</v>
      </c>
      <c r="C13045" s="51">
        <f t="shared" si="613"/>
        <v>2</v>
      </c>
      <c r="D13045" s="51">
        <f t="shared" si="614"/>
        <v>25</v>
      </c>
      <c r="E13045" s="52">
        <v>0.875</v>
      </c>
      <c r="G13045" s="54">
        <v>-17.943999999999999</v>
      </c>
      <c r="H13045" s="54">
        <v>-15.385</v>
      </c>
      <c r="I13045">
        <v>-13.013</v>
      </c>
      <c r="J13045" s="54">
        <v>-11.183</v>
      </c>
      <c r="K13045" s="54">
        <v>-9.9890000000000008</v>
      </c>
      <c r="L13045" s="54">
        <v>-8.8640000000000008</v>
      </c>
      <c r="M13045" s="54">
        <v>-7.1219999999999999</v>
      </c>
      <c r="P13045" s="57"/>
    </row>
    <row r="13046" spans="1:16" x14ac:dyDescent="0.2">
      <c r="A13046" s="50">
        <v>42061</v>
      </c>
      <c r="B13046">
        <f t="shared" si="612"/>
        <v>2015</v>
      </c>
      <c r="C13046" s="51">
        <f t="shared" si="613"/>
        <v>2</v>
      </c>
      <c r="D13046" s="51">
        <f t="shared" si="614"/>
        <v>26</v>
      </c>
      <c r="E13046" s="52">
        <v>0</v>
      </c>
      <c r="G13046" s="54">
        <v>-18.076000000000001</v>
      </c>
      <c r="H13046" s="54">
        <v>-15.425000000000001</v>
      </c>
      <c r="I13046">
        <v>-13.05</v>
      </c>
      <c r="J13046" s="54">
        <v>-11.218</v>
      </c>
      <c r="K13046" s="54">
        <v>-10.023</v>
      </c>
      <c r="L13046" s="54">
        <v>-8.8979999999999997</v>
      </c>
      <c r="M13046" s="54">
        <v>-7.1219999999999999</v>
      </c>
      <c r="P13046" s="57"/>
    </row>
    <row r="13047" spans="1:16" x14ac:dyDescent="0.2">
      <c r="A13047" s="50">
        <v>42061</v>
      </c>
      <c r="B13047">
        <f t="shared" si="612"/>
        <v>2015</v>
      </c>
      <c r="C13047" s="51">
        <f t="shared" si="613"/>
        <v>2</v>
      </c>
      <c r="D13047" s="51">
        <f t="shared" si="614"/>
        <v>26</v>
      </c>
      <c r="E13047" s="52">
        <v>0.125</v>
      </c>
      <c r="G13047" s="54">
        <v>-18.207999999999998</v>
      </c>
      <c r="H13047" s="54">
        <v>-15.465999999999999</v>
      </c>
      <c r="I13047">
        <v>-13.087999999999999</v>
      </c>
      <c r="J13047" s="54">
        <v>-11.254</v>
      </c>
      <c r="K13047" s="54">
        <v>-10.023</v>
      </c>
      <c r="L13047" s="54">
        <v>-8.9320000000000004</v>
      </c>
      <c r="M13047" s="54">
        <v>-7.1550000000000002</v>
      </c>
      <c r="P13047" s="57"/>
    </row>
    <row r="13048" spans="1:16" x14ac:dyDescent="0.2">
      <c r="A13048" s="50">
        <v>42061</v>
      </c>
      <c r="B13048">
        <f t="shared" si="612"/>
        <v>2015</v>
      </c>
      <c r="C13048" s="51">
        <f t="shared" si="613"/>
        <v>2</v>
      </c>
      <c r="D13048" s="51">
        <f t="shared" si="614"/>
        <v>26</v>
      </c>
      <c r="E13048" s="52">
        <v>0.25</v>
      </c>
      <c r="G13048" s="54">
        <v>-18.295999999999999</v>
      </c>
      <c r="H13048" s="54">
        <v>-15.547000000000001</v>
      </c>
      <c r="I13048">
        <v>-13.125999999999999</v>
      </c>
      <c r="J13048" s="54">
        <v>-11.29</v>
      </c>
      <c r="K13048" s="54">
        <v>-10.058</v>
      </c>
      <c r="L13048" s="54">
        <v>-8.9320000000000004</v>
      </c>
      <c r="M13048" s="54">
        <v>-7.1870000000000003</v>
      </c>
      <c r="P13048" s="57"/>
    </row>
    <row r="13049" spans="1:16" x14ac:dyDescent="0.2">
      <c r="A13049" s="50">
        <v>42061</v>
      </c>
      <c r="B13049">
        <f t="shared" si="612"/>
        <v>2015</v>
      </c>
      <c r="C13049" s="51">
        <f t="shared" si="613"/>
        <v>2</v>
      </c>
      <c r="D13049" s="51">
        <f t="shared" si="614"/>
        <v>26</v>
      </c>
      <c r="E13049" s="52">
        <v>0.375</v>
      </c>
      <c r="G13049" s="54">
        <v>-18.385000000000002</v>
      </c>
      <c r="H13049" s="54">
        <v>-15.587</v>
      </c>
      <c r="I13049">
        <v>-13.125999999999999</v>
      </c>
      <c r="J13049" s="54">
        <v>-11.326000000000001</v>
      </c>
      <c r="K13049" s="54">
        <v>-10.092000000000001</v>
      </c>
      <c r="L13049" s="54">
        <v>-8.9649999999999999</v>
      </c>
      <c r="M13049" s="54">
        <v>-7.2190000000000003</v>
      </c>
      <c r="P13049" s="57"/>
    </row>
    <row r="13050" spans="1:16" x14ac:dyDescent="0.2">
      <c r="A13050" s="50">
        <v>42061</v>
      </c>
      <c r="B13050">
        <f t="shared" si="612"/>
        <v>2015</v>
      </c>
      <c r="C13050" s="51">
        <f t="shared" si="613"/>
        <v>2</v>
      </c>
      <c r="D13050" s="51">
        <f t="shared" si="614"/>
        <v>26</v>
      </c>
      <c r="E13050" s="52">
        <v>0.5</v>
      </c>
      <c r="G13050" s="54">
        <v>-18.34</v>
      </c>
      <c r="H13050" s="54">
        <v>-15.628</v>
      </c>
      <c r="I13050">
        <v>-13.163</v>
      </c>
      <c r="J13050" s="54">
        <v>-11.361000000000001</v>
      </c>
      <c r="K13050" s="54">
        <v>-10.092000000000001</v>
      </c>
      <c r="L13050" s="54">
        <v>-8.9990000000000006</v>
      </c>
      <c r="M13050" s="54">
        <v>-7.2190000000000003</v>
      </c>
      <c r="P13050" s="57"/>
    </row>
    <row r="13051" spans="1:16" x14ac:dyDescent="0.2">
      <c r="A13051" s="50">
        <v>42061</v>
      </c>
      <c r="B13051">
        <f t="shared" si="612"/>
        <v>2015</v>
      </c>
      <c r="C13051" s="51">
        <f t="shared" si="613"/>
        <v>2</v>
      </c>
      <c r="D13051" s="51">
        <f t="shared" si="614"/>
        <v>26</v>
      </c>
      <c r="E13051" s="52">
        <v>0.625</v>
      </c>
      <c r="G13051" s="54">
        <v>-18.164000000000001</v>
      </c>
      <c r="H13051" s="54">
        <v>-15.628</v>
      </c>
      <c r="I13051">
        <v>-13.163</v>
      </c>
      <c r="J13051" s="54">
        <v>-11.361000000000001</v>
      </c>
      <c r="K13051" s="54">
        <v>-10.127000000000001</v>
      </c>
      <c r="L13051" s="54">
        <v>-8.9990000000000006</v>
      </c>
      <c r="M13051" s="54">
        <v>-7.2510000000000003</v>
      </c>
      <c r="P13051" s="57"/>
    </row>
    <row r="13052" spans="1:16" x14ac:dyDescent="0.2">
      <c r="A13052" s="50">
        <v>42061</v>
      </c>
      <c r="B13052">
        <f t="shared" si="612"/>
        <v>2015</v>
      </c>
      <c r="C13052" s="51">
        <f t="shared" si="613"/>
        <v>2</v>
      </c>
      <c r="D13052" s="51">
        <f t="shared" si="614"/>
        <v>26</v>
      </c>
      <c r="E13052" s="52">
        <v>0.75</v>
      </c>
      <c r="G13052" s="54">
        <v>-17.988</v>
      </c>
      <c r="H13052" s="54">
        <v>-15.628</v>
      </c>
      <c r="I13052">
        <v>-13.201000000000001</v>
      </c>
      <c r="J13052" s="54">
        <v>-11.397</v>
      </c>
      <c r="K13052" s="54">
        <v>-10.127000000000001</v>
      </c>
      <c r="L13052" s="54">
        <v>-9.0329999999999995</v>
      </c>
      <c r="M13052" s="54">
        <v>-7.2510000000000003</v>
      </c>
      <c r="P13052" s="57"/>
    </row>
    <row r="13053" spans="1:16" x14ac:dyDescent="0.2">
      <c r="A13053" s="50">
        <v>42061</v>
      </c>
      <c r="B13053">
        <f t="shared" si="612"/>
        <v>2015</v>
      </c>
      <c r="C13053" s="51">
        <f t="shared" si="613"/>
        <v>2</v>
      </c>
      <c r="D13053" s="51">
        <f t="shared" si="614"/>
        <v>26</v>
      </c>
      <c r="E13053" s="52">
        <v>0.875</v>
      </c>
      <c r="G13053" s="54">
        <v>-17.901</v>
      </c>
      <c r="H13053" s="54">
        <v>-15.628</v>
      </c>
      <c r="I13053">
        <v>-13.239000000000001</v>
      </c>
      <c r="J13053" s="54">
        <v>-11.433</v>
      </c>
      <c r="K13053" s="54">
        <v>-10.162000000000001</v>
      </c>
      <c r="L13053" s="54">
        <v>-9.0660000000000007</v>
      </c>
      <c r="M13053" s="54">
        <v>-7.2839999999999998</v>
      </c>
      <c r="P13053" s="57"/>
    </row>
    <row r="13054" spans="1:16" x14ac:dyDescent="0.2">
      <c r="A13054" s="50">
        <v>42062</v>
      </c>
      <c r="B13054">
        <f t="shared" si="612"/>
        <v>2015</v>
      </c>
      <c r="C13054" s="51">
        <f t="shared" si="613"/>
        <v>2</v>
      </c>
      <c r="D13054" s="51">
        <f t="shared" si="614"/>
        <v>27</v>
      </c>
      <c r="E13054" s="52">
        <v>0</v>
      </c>
      <c r="G13054" s="54">
        <v>-17.943999999999999</v>
      </c>
      <c r="H13054" s="54">
        <v>-15.628</v>
      </c>
      <c r="I13054">
        <v>-13.276999999999999</v>
      </c>
      <c r="J13054" s="54">
        <v>-11.433</v>
      </c>
      <c r="K13054" s="54">
        <v>-10.196999999999999</v>
      </c>
      <c r="L13054" s="54">
        <v>-9.1</v>
      </c>
      <c r="M13054" s="54">
        <v>-7.3159999999999998</v>
      </c>
      <c r="P13054" s="57"/>
    </row>
    <row r="13055" spans="1:16" x14ac:dyDescent="0.2">
      <c r="A13055" s="50">
        <v>42062</v>
      </c>
      <c r="B13055">
        <f t="shared" si="612"/>
        <v>2015</v>
      </c>
      <c r="C13055" s="51">
        <f t="shared" si="613"/>
        <v>2</v>
      </c>
      <c r="D13055" s="51">
        <f t="shared" si="614"/>
        <v>27</v>
      </c>
      <c r="E13055" s="52">
        <v>0.125</v>
      </c>
      <c r="G13055" s="54">
        <v>-18.032</v>
      </c>
      <c r="H13055" s="54">
        <v>-15.628</v>
      </c>
      <c r="I13055">
        <v>-13.315</v>
      </c>
      <c r="J13055" s="54">
        <v>-11.468999999999999</v>
      </c>
      <c r="K13055" s="54">
        <v>-10.231</v>
      </c>
      <c r="L13055" s="54">
        <v>-9.1</v>
      </c>
      <c r="M13055" s="54">
        <v>-7.3159999999999998</v>
      </c>
      <c r="P13055" s="57"/>
    </row>
    <row r="13056" spans="1:16" x14ac:dyDescent="0.2">
      <c r="A13056" s="50">
        <v>42062</v>
      </c>
      <c r="B13056">
        <f t="shared" si="612"/>
        <v>2015</v>
      </c>
      <c r="C13056" s="51">
        <f t="shared" si="613"/>
        <v>2</v>
      </c>
      <c r="D13056" s="51">
        <f t="shared" si="614"/>
        <v>27</v>
      </c>
      <c r="E13056" s="52">
        <v>0.25</v>
      </c>
      <c r="G13056" s="54">
        <v>-18.164000000000001</v>
      </c>
      <c r="H13056" s="54">
        <v>-15.669</v>
      </c>
      <c r="I13056">
        <v>-13.352</v>
      </c>
      <c r="J13056" s="54">
        <v>-11.505000000000001</v>
      </c>
      <c r="K13056" s="54">
        <v>-10.266</v>
      </c>
      <c r="L13056" s="54">
        <v>-9.1340000000000003</v>
      </c>
      <c r="M13056" s="54">
        <v>-7.3479999999999999</v>
      </c>
      <c r="P13056" s="57"/>
    </row>
    <row r="13057" spans="1:16" x14ac:dyDescent="0.2">
      <c r="A13057" s="50">
        <v>42062</v>
      </c>
      <c r="B13057">
        <f t="shared" si="612"/>
        <v>2015</v>
      </c>
      <c r="C13057" s="51">
        <f t="shared" si="613"/>
        <v>2</v>
      </c>
      <c r="D13057" s="51">
        <f t="shared" si="614"/>
        <v>27</v>
      </c>
      <c r="E13057" s="52">
        <v>0.375</v>
      </c>
      <c r="G13057" s="54">
        <v>-18.251999999999999</v>
      </c>
      <c r="H13057" s="54">
        <v>-15.669</v>
      </c>
      <c r="I13057">
        <v>-13.352</v>
      </c>
      <c r="J13057" s="54">
        <v>-11.541</v>
      </c>
      <c r="K13057" s="54">
        <v>-10.266</v>
      </c>
      <c r="L13057" s="54">
        <v>-9.1679999999999993</v>
      </c>
      <c r="M13057" s="54">
        <v>-7.3810000000000002</v>
      </c>
      <c r="P13057" s="57"/>
    </row>
    <row r="13058" spans="1:16" x14ac:dyDescent="0.2">
      <c r="A13058" s="50">
        <v>42062</v>
      </c>
      <c r="B13058">
        <f t="shared" si="612"/>
        <v>2015</v>
      </c>
      <c r="C13058" s="51">
        <f t="shared" si="613"/>
        <v>2</v>
      </c>
      <c r="D13058" s="51">
        <f t="shared" si="614"/>
        <v>27</v>
      </c>
      <c r="E13058" s="52">
        <v>0.5</v>
      </c>
      <c r="G13058" s="54">
        <v>-18.207999999999998</v>
      </c>
      <c r="H13058" s="54">
        <v>-15.709</v>
      </c>
      <c r="I13058">
        <v>-13.39</v>
      </c>
      <c r="J13058" s="54">
        <v>-11.541</v>
      </c>
      <c r="K13058" s="54">
        <v>-10.301</v>
      </c>
      <c r="L13058" s="54">
        <v>-9.1679999999999993</v>
      </c>
      <c r="M13058" s="54">
        <v>-7.4130000000000003</v>
      </c>
      <c r="P13058" s="57"/>
    </row>
    <row r="13059" spans="1:16" x14ac:dyDescent="0.2">
      <c r="A13059" s="50">
        <v>42062</v>
      </c>
      <c r="B13059">
        <f t="shared" si="612"/>
        <v>2015</v>
      </c>
      <c r="C13059" s="51">
        <f t="shared" si="613"/>
        <v>2</v>
      </c>
      <c r="D13059" s="51">
        <f t="shared" si="614"/>
        <v>27</v>
      </c>
      <c r="E13059" s="52">
        <v>0.625</v>
      </c>
      <c r="G13059" s="54">
        <v>-18.032</v>
      </c>
      <c r="H13059" s="54">
        <v>-15.669</v>
      </c>
      <c r="I13059">
        <v>-13.39</v>
      </c>
      <c r="J13059" s="54">
        <v>-11.541</v>
      </c>
      <c r="K13059" s="54">
        <v>-10.336</v>
      </c>
      <c r="L13059" s="54">
        <v>-9.202</v>
      </c>
      <c r="M13059" s="54">
        <v>-7.4130000000000003</v>
      </c>
      <c r="P13059" s="57"/>
    </row>
    <row r="13060" spans="1:16" x14ac:dyDescent="0.2">
      <c r="A13060" s="50">
        <v>42062</v>
      </c>
      <c r="B13060">
        <f t="shared" si="612"/>
        <v>2015</v>
      </c>
      <c r="C13060" s="51">
        <f t="shared" si="613"/>
        <v>2</v>
      </c>
      <c r="D13060" s="51">
        <f t="shared" si="614"/>
        <v>27</v>
      </c>
      <c r="E13060" s="52">
        <v>0.75</v>
      </c>
      <c r="G13060" s="54">
        <v>-17.856999999999999</v>
      </c>
      <c r="H13060" s="54">
        <v>-15.669</v>
      </c>
      <c r="I13060">
        <v>-13.39</v>
      </c>
      <c r="J13060" s="54">
        <v>-11.577</v>
      </c>
      <c r="K13060" s="54">
        <v>-10.336</v>
      </c>
      <c r="L13060" s="54">
        <v>-9.202</v>
      </c>
      <c r="M13060" s="54">
        <v>-7.4130000000000003</v>
      </c>
      <c r="P13060" s="57"/>
    </row>
    <row r="13061" spans="1:16" x14ac:dyDescent="0.2">
      <c r="A13061" s="50">
        <v>42062</v>
      </c>
      <c r="B13061">
        <f t="shared" si="612"/>
        <v>2015</v>
      </c>
      <c r="C13061" s="51">
        <f t="shared" si="613"/>
        <v>2</v>
      </c>
      <c r="D13061" s="51">
        <f t="shared" si="614"/>
        <v>27</v>
      </c>
      <c r="E13061" s="52">
        <v>0.875</v>
      </c>
      <c r="G13061" s="54">
        <v>-17.77</v>
      </c>
      <c r="H13061" s="54">
        <v>-15.669</v>
      </c>
      <c r="I13061">
        <v>-13.428000000000001</v>
      </c>
      <c r="J13061" s="54">
        <v>-11.613</v>
      </c>
      <c r="K13061" s="54">
        <v>-10.371</v>
      </c>
      <c r="L13061" s="54">
        <v>-9.2349999999999994</v>
      </c>
      <c r="M13061" s="54">
        <v>-7.4450000000000003</v>
      </c>
      <c r="P13061" s="57"/>
    </row>
    <row r="13062" spans="1:16" x14ac:dyDescent="0.2">
      <c r="A13062" s="50">
        <v>42063</v>
      </c>
      <c r="B13062">
        <f t="shared" si="612"/>
        <v>2015</v>
      </c>
      <c r="C13062" s="51">
        <f t="shared" si="613"/>
        <v>2</v>
      </c>
      <c r="D13062" s="51">
        <f t="shared" si="614"/>
        <v>28</v>
      </c>
      <c r="E13062" s="52">
        <v>0</v>
      </c>
      <c r="G13062" s="54">
        <v>-17.77</v>
      </c>
      <c r="H13062" s="54">
        <v>-15.628</v>
      </c>
      <c r="I13062">
        <v>-13.428000000000001</v>
      </c>
      <c r="J13062" s="54">
        <v>-11.613</v>
      </c>
      <c r="K13062" s="54">
        <v>-10.406000000000001</v>
      </c>
      <c r="L13062" s="54">
        <v>-9.2690000000000001</v>
      </c>
      <c r="M13062" s="54">
        <v>-7.4779999999999998</v>
      </c>
      <c r="P13062" s="57"/>
    </row>
    <row r="13063" spans="1:16" x14ac:dyDescent="0.2">
      <c r="A13063" s="50">
        <v>42063</v>
      </c>
      <c r="B13063">
        <f t="shared" si="612"/>
        <v>2015</v>
      </c>
      <c r="C13063" s="51">
        <f t="shared" si="613"/>
        <v>2</v>
      </c>
      <c r="D13063" s="51">
        <f t="shared" si="614"/>
        <v>28</v>
      </c>
      <c r="E13063" s="52">
        <v>0.125</v>
      </c>
      <c r="G13063" s="54">
        <v>-17.77</v>
      </c>
      <c r="H13063" s="54">
        <v>-15.628</v>
      </c>
      <c r="I13063">
        <v>-13.465999999999999</v>
      </c>
      <c r="J13063" s="54">
        <v>-11.65</v>
      </c>
      <c r="K13063" s="54">
        <v>-10.441000000000001</v>
      </c>
      <c r="L13063" s="54">
        <v>-9.3030000000000008</v>
      </c>
      <c r="M13063" s="54">
        <v>-7.51</v>
      </c>
      <c r="P13063" s="57"/>
    </row>
    <row r="13064" spans="1:16" x14ac:dyDescent="0.2">
      <c r="A13064" s="50">
        <v>42063</v>
      </c>
      <c r="B13064">
        <f t="shared" si="612"/>
        <v>2015</v>
      </c>
      <c r="C13064" s="51">
        <f t="shared" si="613"/>
        <v>2</v>
      </c>
      <c r="D13064" s="51">
        <f t="shared" si="614"/>
        <v>28</v>
      </c>
      <c r="E13064" s="52">
        <v>0.25</v>
      </c>
      <c r="G13064" s="54">
        <v>-17.77</v>
      </c>
      <c r="H13064" s="54">
        <v>-15.628</v>
      </c>
      <c r="I13064">
        <v>-13.465999999999999</v>
      </c>
      <c r="J13064" s="54">
        <v>-11.686</v>
      </c>
      <c r="K13064" s="54">
        <v>-10.441000000000001</v>
      </c>
      <c r="L13064" s="54">
        <v>-9.3030000000000008</v>
      </c>
      <c r="M13064" s="54">
        <v>-7.51</v>
      </c>
      <c r="P13064" s="57"/>
    </row>
    <row r="13065" spans="1:16" x14ac:dyDescent="0.2">
      <c r="A13065" s="50">
        <v>42063</v>
      </c>
      <c r="B13065">
        <f t="shared" si="612"/>
        <v>2015</v>
      </c>
      <c r="C13065" s="51">
        <f t="shared" si="613"/>
        <v>2</v>
      </c>
      <c r="D13065" s="51">
        <f t="shared" si="614"/>
        <v>28</v>
      </c>
      <c r="E13065" s="52">
        <v>0.375</v>
      </c>
      <c r="G13065" s="54">
        <v>-17.77</v>
      </c>
      <c r="H13065" s="54">
        <v>-15.628</v>
      </c>
      <c r="I13065">
        <v>-13.465999999999999</v>
      </c>
      <c r="J13065" s="54">
        <v>-11.686</v>
      </c>
      <c r="K13065" s="54">
        <v>-10.476000000000001</v>
      </c>
      <c r="L13065" s="54">
        <v>-9.3369999999999997</v>
      </c>
      <c r="M13065" s="54">
        <v>-7.5430000000000001</v>
      </c>
      <c r="P13065" s="57"/>
    </row>
    <row r="13066" spans="1:16" x14ac:dyDescent="0.2">
      <c r="A13066" s="50">
        <v>42063</v>
      </c>
      <c r="B13066">
        <f t="shared" si="612"/>
        <v>2015</v>
      </c>
      <c r="C13066" s="51">
        <f t="shared" si="613"/>
        <v>2</v>
      </c>
      <c r="D13066" s="51">
        <f t="shared" si="614"/>
        <v>28</v>
      </c>
      <c r="E13066" s="52">
        <v>0.5</v>
      </c>
      <c r="G13066" s="54">
        <v>-17.64</v>
      </c>
      <c r="H13066" s="54">
        <v>-15.587</v>
      </c>
      <c r="I13066">
        <v>-13.465999999999999</v>
      </c>
      <c r="J13066" s="54">
        <v>-11.686</v>
      </c>
      <c r="K13066" s="54">
        <v>-10.510999999999999</v>
      </c>
      <c r="L13066" s="54">
        <v>-9.3710000000000004</v>
      </c>
      <c r="M13066" s="54">
        <v>-7.5430000000000001</v>
      </c>
      <c r="P13066" s="57"/>
    </row>
    <row r="13067" spans="1:16" x14ac:dyDescent="0.2">
      <c r="A13067" s="50">
        <v>42063</v>
      </c>
      <c r="B13067">
        <f t="shared" si="612"/>
        <v>2015</v>
      </c>
      <c r="C13067" s="51">
        <f t="shared" si="613"/>
        <v>2</v>
      </c>
      <c r="D13067" s="51">
        <f t="shared" si="614"/>
        <v>28</v>
      </c>
      <c r="E13067" s="52">
        <v>0.625</v>
      </c>
      <c r="G13067" s="54">
        <v>-17.423999999999999</v>
      </c>
      <c r="H13067" s="54">
        <v>-15.547000000000001</v>
      </c>
      <c r="I13067">
        <v>-13.465999999999999</v>
      </c>
      <c r="J13067" s="54">
        <v>-11.686</v>
      </c>
      <c r="K13067" s="54">
        <v>-10.510999999999999</v>
      </c>
      <c r="L13067" s="54">
        <v>-9.3710000000000004</v>
      </c>
      <c r="M13067" s="54">
        <v>-7.5750000000000002</v>
      </c>
      <c r="P13067" s="57"/>
    </row>
    <row r="13068" spans="1:16" x14ac:dyDescent="0.2">
      <c r="A13068" s="50">
        <v>42063</v>
      </c>
      <c r="B13068">
        <f t="shared" si="612"/>
        <v>2015</v>
      </c>
      <c r="C13068" s="51">
        <f t="shared" si="613"/>
        <v>2</v>
      </c>
      <c r="D13068" s="51">
        <f t="shared" si="614"/>
        <v>28</v>
      </c>
      <c r="E13068" s="52">
        <v>0.75</v>
      </c>
      <c r="G13068" s="54">
        <v>-17.253</v>
      </c>
      <c r="H13068" s="54">
        <v>-15.547000000000001</v>
      </c>
      <c r="I13068">
        <v>-13.465999999999999</v>
      </c>
      <c r="J13068" s="54">
        <v>-11.686</v>
      </c>
      <c r="K13068" s="54">
        <v>-10.510999999999999</v>
      </c>
      <c r="L13068" s="54">
        <v>-9.4049999999999994</v>
      </c>
      <c r="M13068" s="54">
        <v>-7.5750000000000002</v>
      </c>
      <c r="P13068" s="57"/>
    </row>
    <row r="13069" spans="1:16" x14ac:dyDescent="0.2">
      <c r="A13069" s="50">
        <v>42063</v>
      </c>
      <c r="B13069">
        <f t="shared" si="612"/>
        <v>2015</v>
      </c>
      <c r="C13069" s="51">
        <f t="shared" si="613"/>
        <v>2</v>
      </c>
      <c r="D13069" s="51">
        <f t="shared" si="614"/>
        <v>28</v>
      </c>
      <c r="E13069" s="52">
        <v>0.875</v>
      </c>
      <c r="G13069" s="54">
        <v>-17.167000000000002</v>
      </c>
      <c r="H13069" s="54">
        <v>-15.465999999999999</v>
      </c>
      <c r="I13069">
        <v>-13.465999999999999</v>
      </c>
      <c r="J13069" s="54">
        <v>-11.722</v>
      </c>
      <c r="K13069" s="54">
        <v>-10.545999999999999</v>
      </c>
      <c r="L13069" s="54">
        <v>-9.4049999999999994</v>
      </c>
      <c r="M13069" s="54">
        <v>-7.6079999999999997</v>
      </c>
      <c r="P13069" s="57"/>
    </row>
    <row r="13070" spans="1:16" x14ac:dyDescent="0.2">
      <c r="A13070" s="50">
        <v>42064</v>
      </c>
      <c r="B13070">
        <f t="shared" si="612"/>
        <v>2015</v>
      </c>
      <c r="C13070" s="51">
        <f t="shared" si="613"/>
        <v>3</v>
      </c>
      <c r="D13070" s="51">
        <f t="shared" si="614"/>
        <v>1</v>
      </c>
      <c r="E13070" s="52">
        <v>0</v>
      </c>
      <c r="G13070" s="54">
        <v>-17.167000000000002</v>
      </c>
      <c r="H13070" s="54">
        <v>-15.385</v>
      </c>
      <c r="I13070">
        <v>-13.465999999999999</v>
      </c>
      <c r="J13070" s="54">
        <v>-11.757999999999999</v>
      </c>
      <c r="K13070" s="54">
        <v>-10.581</v>
      </c>
      <c r="L13070" s="54">
        <v>-9.4390000000000001</v>
      </c>
      <c r="M13070" s="54">
        <v>-7.64</v>
      </c>
      <c r="P13070" s="57"/>
    </row>
    <row r="13071" spans="1:16" x14ac:dyDescent="0.2">
      <c r="A13071" s="50">
        <v>42064</v>
      </c>
      <c r="B13071">
        <f t="shared" ref="B13071:B13134" si="615">YEAR(A13071)</f>
        <v>2015</v>
      </c>
      <c r="C13071" s="51">
        <f t="shared" ref="C13071:C13134" si="616">MONTH(A13071)</f>
        <v>3</v>
      </c>
      <c r="D13071" s="51">
        <f t="shared" ref="D13071:D13134" si="617">DAY(A13071)</f>
        <v>1</v>
      </c>
      <c r="E13071" s="52">
        <v>0.125</v>
      </c>
      <c r="G13071" s="54">
        <v>-17.125</v>
      </c>
      <c r="H13071" s="54">
        <v>-15.385</v>
      </c>
      <c r="I13071">
        <v>-13.465999999999999</v>
      </c>
      <c r="J13071" s="54">
        <v>-11.757999999999999</v>
      </c>
      <c r="K13071" s="54">
        <v>-10.616</v>
      </c>
      <c r="L13071" s="54">
        <v>-9.4730000000000008</v>
      </c>
      <c r="M13071" s="54">
        <v>-7.64</v>
      </c>
      <c r="P13071" s="57"/>
    </row>
    <row r="13072" spans="1:16" x14ac:dyDescent="0.2">
      <c r="A13072" s="50">
        <v>42064</v>
      </c>
      <c r="B13072">
        <f t="shared" si="615"/>
        <v>2015</v>
      </c>
      <c r="C13072" s="51">
        <f t="shared" si="616"/>
        <v>3</v>
      </c>
      <c r="D13072" s="51">
        <f t="shared" si="617"/>
        <v>1</v>
      </c>
      <c r="E13072" s="52">
        <v>0.25</v>
      </c>
      <c r="G13072" s="54">
        <v>-17.167000000000002</v>
      </c>
      <c r="H13072" s="54">
        <v>-15.345000000000001</v>
      </c>
      <c r="I13072">
        <v>-13.465999999999999</v>
      </c>
      <c r="J13072" s="54">
        <v>-11.757999999999999</v>
      </c>
      <c r="K13072" s="54">
        <v>-10.616</v>
      </c>
      <c r="L13072" s="54">
        <v>-9.5079999999999991</v>
      </c>
      <c r="M13072" s="54">
        <v>-7.673</v>
      </c>
      <c r="P13072" s="57"/>
    </row>
    <row r="13073" spans="1:16" x14ac:dyDescent="0.2">
      <c r="A13073" s="50">
        <v>42064</v>
      </c>
      <c r="B13073">
        <f t="shared" si="615"/>
        <v>2015</v>
      </c>
      <c r="C13073" s="51">
        <f t="shared" si="616"/>
        <v>3</v>
      </c>
      <c r="D13073" s="51">
        <f t="shared" si="617"/>
        <v>1</v>
      </c>
      <c r="E13073" s="52">
        <v>0.375</v>
      </c>
      <c r="G13073" s="54">
        <v>-17.167000000000002</v>
      </c>
      <c r="H13073" s="54">
        <v>-15.345000000000001</v>
      </c>
      <c r="I13073">
        <v>-13.428000000000001</v>
      </c>
      <c r="J13073" s="54">
        <v>-11.794</v>
      </c>
      <c r="K13073" s="54">
        <v>-10.651</v>
      </c>
      <c r="L13073" s="54">
        <v>-9.5079999999999991</v>
      </c>
      <c r="M13073" s="54">
        <v>-7.7060000000000004</v>
      </c>
      <c r="P13073" s="57"/>
    </row>
    <row r="13074" spans="1:16" x14ac:dyDescent="0.2">
      <c r="A13074" s="50">
        <v>42064</v>
      </c>
      <c r="B13074">
        <f t="shared" si="615"/>
        <v>2015</v>
      </c>
      <c r="C13074" s="51">
        <f t="shared" si="616"/>
        <v>3</v>
      </c>
      <c r="D13074" s="51">
        <f t="shared" si="617"/>
        <v>1</v>
      </c>
      <c r="E13074" s="52">
        <v>0.5</v>
      </c>
      <c r="G13074" s="54">
        <v>-17.167000000000002</v>
      </c>
      <c r="H13074" s="54">
        <v>-15.345000000000001</v>
      </c>
      <c r="I13074">
        <v>-13.428000000000001</v>
      </c>
      <c r="J13074" s="54">
        <v>-11.794</v>
      </c>
      <c r="K13074" s="54">
        <v>-10.686</v>
      </c>
      <c r="L13074" s="54">
        <v>-9.5419999999999998</v>
      </c>
      <c r="M13074" s="54">
        <v>-7.7060000000000004</v>
      </c>
      <c r="P13074" s="57"/>
    </row>
    <row r="13075" spans="1:16" x14ac:dyDescent="0.2">
      <c r="A13075" s="50">
        <v>42064</v>
      </c>
      <c r="B13075">
        <f t="shared" si="615"/>
        <v>2015</v>
      </c>
      <c r="C13075" s="51">
        <f t="shared" si="616"/>
        <v>3</v>
      </c>
      <c r="D13075" s="51">
        <f t="shared" si="617"/>
        <v>1</v>
      </c>
      <c r="E13075" s="52">
        <v>0.625</v>
      </c>
      <c r="G13075" s="54">
        <v>-17.082000000000001</v>
      </c>
      <c r="H13075" s="54">
        <v>-15.345000000000001</v>
      </c>
      <c r="I13075">
        <v>-13.465999999999999</v>
      </c>
      <c r="J13075" s="54">
        <v>-11.794</v>
      </c>
      <c r="K13075" s="54">
        <v>-10.686</v>
      </c>
      <c r="L13075" s="54">
        <v>-9.5419999999999998</v>
      </c>
      <c r="M13075" s="54">
        <v>-7.7380000000000004</v>
      </c>
      <c r="P13075" s="57"/>
    </row>
    <row r="13076" spans="1:16" x14ac:dyDescent="0.2">
      <c r="A13076" s="50">
        <v>42064</v>
      </c>
      <c r="B13076">
        <f t="shared" si="615"/>
        <v>2015</v>
      </c>
      <c r="C13076" s="51">
        <f t="shared" si="616"/>
        <v>3</v>
      </c>
      <c r="D13076" s="51">
        <f t="shared" si="617"/>
        <v>1</v>
      </c>
      <c r="E13076" s="52">
        <v>0.75</v>
      </c>
      <c r="G13076" s="54">
        <v>-17.04</v>
      </c>
      <c r="H13076" s="54">
        <v>-15.345000000000001</v>
      </c>
      <c r="I13076">
        <v>-13.428000000000001</v>
      </c>
      <c r="J13076" s="54">
        <v>-11.831</v>
      </c>
      <c r="K13076" s="54">
        <v>-10.686</v>
      </c>
      <c r="L13076" s="54">
        <v>-9.5760000000000005</v>
      </c>
      <c r="M13076" s="54">
        <v>-7.7380000000000004</v>
      </c>
      <c r="P13076" s="57"/>
    </row>
    <row r="13077" spans="1:16" x14ac:dyDescent="0.2">
      <c r="A13077" s="50">
        <v>42064</v>
      </c>
      <c r="B13077">
        <f t="shared" si="615"/>
        <v>2015</v>
      </c>
      <c r="C13077" s="51">
        <f t="shared" si="616"/>
        <v>3</v>
      </c>
      <c r="D13077" s="51">
        <f t="shared" si="617"/>
        <v>1</v>
      </c>
      <c r="E13077" s="52">
        <v>0.875</v>
      </c>
      <c r="G13077" s="54">
        <v>-17.04</v>
      </c>
      <c r="H13077" s="54">
        <v>-15.305</v>
      </c>
      <c r="I13077">
        <v>-13.428000000000001</v>
      </c>
      <c r="J13077" s="54">
        <v>-11.831</v>
      </c>
      <c r="K13077" s="54">
        <v>-10.722</v>
      </c>
      <c r="L13077" s="54">
        <v>-9.5760000000000005</v>
      </c>
      <c r="M13077" s="54">
        <v>-7.7709999999999999</v>
      </c>
      <c r="P13077" s="57"/>
    </row>
    <row r="13078" spans="1:16" x14ac:dyDescent="0.2">
      <c r="A13078" s="50">
        <v>42065</v>
      </c>
      <c r="B13078">
        <f t="shared" si="615"/>
        <v>2015</v>
      </c>
      <c r="C13078" s="51">
        <f t="shared" si="616"/>
        <v>3</v>
      </c>
      <c r="D13078" s="51">
        <f t="shared" si="617"/>
        <v>2</v>
      </c>
      <c r="E13078" s="52">
        <v>0</v>
      </c>
      <c r="G13078" s="54">
        <v>-17.082000000000001</v>
      </c>
      <c r="H13078" s="54">
        <v>-15.305</v>
      </c>
      <c r="I13078">
        <v>-13.465999999999999</v>
      </c>
      <c r="J13078" s="54">
        <v>-11.831</v>
      </c>
      <c r="K13078" s="54">
        <v>-10.722</v>
      </c>
      <c r="L13078" s="54">
        <v>-9.61</v>
      </c>
      <c r="M13078" s="54">
        <v>-7.8040000000000003</v>
      </c>
      <c r="P13078" s="57"/>
    </row>
    <row r="13079" spans="1:16" x14ac:dyDescent="0.2">
      <c r="A13079" s="50">
        <v>42065</v>
      </c>
      <c r="B13079">
        <f t="shared" si="615"/>
        <v>2015</v>
      </c>
      <c r="C13079" s="51">
        <f t="shared" si="616"/>
        <v>3</v>
      </c>
      <c r="D13079" s="51">
        <f t="shared" si="617"/>
        <v>2</v>
      </c>
      <c r="E13079" s="52">
        <v>0.125</v>
      </c>
      <c r="G13079" s="54">
        <v>-17.253</v>
      </c>
      <c r="H13079" s="54">
        <v>-15.305</v>
      </c>
      <c r="I13079">
        <v>-13.465999999999999</v>
      </c>
      <c r="J13079" s="54">
        <v>-11.867000000000001</v>
      </c>
      <c r="K13079" s="54">
        <v>-10.757</v>
      </c>
      <c r="L13079" s="54">
        <v>-9.6440000000000001</v>
      </c>
      <c r="M13079" s="54">
        <v>-7.8360000000000003</v>
      </c>
      <c r="P13079" s="57"/>
    </row>
    <row r="13080" spans="1:16" x14ac:dyDescent="0.2">
      <c r="A13080" s="50">
        <v>42065</v>
      </c>
      <c r="B13080">
        <f t="shared" si="615"/>
        <v>2015</v>
      </c>
      <c r="C13080" s="51">
        <f t="shared" si="616"/>
        <v>3</v>
      </c>
      <c r="D13080" s="51">
        <f t="shared" si="617"/>
        <v>2</v>
      </c>
      <c r="E13080" s="52">
        <v>0.25</v>
      </c>
      <c r="G13080" s="54">
        <v>-17.423999999999999</v>
      </c>
      <c r="H13080" s="54">
        <v>-15.345000000000001</v>
      </c>
      <c r="I13080">
        <v>-13.465999999999999</v>
      </c>
      <c r="J13080" s="54">
        <v>-11.903</v>
      </c>
      <c r="K13080" s="54">
        <v>-10.757</v>
      </c>
      <c r="L13080" s="54">
        <v>-9.6790000000000003</v>
      </c>
      <c r="M13080" s="54">
        <v>-7.8360000000000003</v>
      </c>
      <c r="P13080" s="57"/>
    </row>
    <row r="13081" spans="1:16" x14ac:dyDescent="0.2">
      <c r="A13081" s="50">
        <v>42065</v>
      </c>
      <c r="B13081">
        <f t="shared" si="615"/>
        <v>2015</v>
      </c>
      <c r="C13081" s="51">
        <f t="shared" si="616"/>
        <v>3</v>
      </c>
      <c r="D13081" s="51">
        <f t="shared" si="617"/>
        <v>2</v>
      </c>
      <c r="E13081" s="52">
        <v>0.375</v>
      </c>
      <c r="G13081" s="54">
        <v>-17.64</v>
      </c>
      <c r="H13081" s="54">
        <v>-15.385</v>
      </c>
      <c r="I13081">
        <v>-13.505000000000001</v>
      </c>
      <c r="J13081" s="54">
        <v>-11.903</v>
      </c>
      <c r="K13081" s="54">
        <v>-10.757</v>
      </c>
      <c r="L13081" s="54">
        <v>-9.6790000000000003</v>
      </c>
      <c r="M13081" s="54">
        <v>-7.8689999999999998</v>
      </c>
      <c r="P13081" s="57"/>
    </row>
    <row r="13082" spans="1:16" x14ac:dyDescent="0.2">
      <c r="A13082" s="50">
        <v>42065</v>
      </c>
      <c r="B13082">
        <f t="shared" si="615"/>
        <v>2015</v>
      </c>
      <c r="C13082" s="51">
        <f t="shared" si="616"/>
        <v>3</v>
      </c>
      <c r="D13082" s="51">
        <f t="shared" si="617"/>
        <v>2</v>
      </c>
      <c r="E13082" s="52">
        <v>0.5</v>
      </c>
      <c r="G13082" s="54">
        <v>-17.727</v>
      </c>
      <c r="H13082" s="54">
        <v>-15.465999999999999</v>
      </c>
      <c r="I13082">
        <v>-13.505000000000001</v>
      </c>
      <c r="J13082" s="54">
        <v>-11.903</v>
      </c>
      <c r="K13082" s="54">
        <v>-10.792</v>
      </c>
      <c r="L13082" s="54">
        <v>-9.6790000000000003</v>
      </c>
      <c r="M13082" s="54">
        <v>-7.9020000000000001</v>
      </c>
      <c r="P13082" s="57"/>
    </row>
    <row r="13083" spans="1:16" x14ac:dyDescent="0.2">
      <c r="A13083" s="50">
        <v>42065</v>
      </c>
      <c r="B13083">
        <f t="shared" si="615"/>
        <v>2015</v>
      </c>
      <c r="C13083" s="51">
        <f t="shared" si="616"/>
        <v>3</v>
      </c>
      <c r="D13083" s="51">
        <f t="shared" si="617"/>
        <v>2</v>
      </c>
      <c r="E13083" s="52">
        <v>0.625</v>
      </c>
      <c r="G13083" s="54">
        <v>-17.597000000000001</v>
      </c>
      <c r="H13083" s="54">
        <v>-15.465999999999999</v>
      </c>
      <c r="I13083">
        <v>-13.505000000000001</v>
      </c>
      <c r="J13083" s="54">
        <v>-11.903</v>
      </c>
      <c r="K13083" s="54">
        <v>-10.792</v>
      </c>
      <c r="L13083" s="54">
        <v>-9.6790000000000003</v>
      </c>
      <c r="M13083" s="54">
        <v>-7.8689999999999998</v>
      </c>
      <c r="P13083" s="57"/>
    </row>
    <row r="13084" spans="1:16" x14ac:dyDescent="0.2">
      <c r="A13084" s="50">
        <v>42065</v>
      </c>
      <c r="B13084">
        <f t="shared" si="615"/>
        <v>2015</v>
      </c>
      <c r="C13084" s="51">
        <f t="shared" si="616"/>
        <v>3</v>
      </c>
      <c r="D13084" s="51">
        <f t="shared" si="617"/>
        <v>2</v>
      </c>
      <c r="E13084" s="52">
        <v>0.75</v>
      </c>
      <c r="G13084" s="54">
        <v>-17.423999999999999</v>
      </c>
      <c r="H13084" s="54">
        <v>-15.506</v>
      </c>
      <c r="I13084">
        <v>-13.505000000000001</v>
      </c>
      <c r="J13084" s="54">
        <v>-11.903</v>
      </c>
      <c r="K13084" s="54">
        <v>-10.792</v>
      </c>
      <c r="L13084" s="54">
        <v>-9.7129999999999992</v>
      </c>
      <c r="M13084" s="54">
        <v>-7.9020000000000001</v>
      </c>
      <c r="P13084" s="57"/>
    </row>
    <row r="13085" spans="1:16" x14ac:dyDescent="0.2">
      <c r="A13085" s="50">
        <v>42065</v>
      </c>
      <c r="B13085">
        <f t="shared" si="615"/>
        <v>2015</v>
      </c>
      <c r="C13085" s="51">
        <f t="shared" si="616"/>
        <v>3</v>
      </c>
      <c r="D13085" s="51">
        <f t="shared" si="617"/>
        <v>2</v>
      </c>
      <c r="E13085" s="52">
        <v>0.875</v>
      </c>
      <c r="G13085" s="54">
        <v>-17.423999999999999</v>
      </c>
      <c r="H13085" s="54">
        <v>-15.506</v>
      </c>
      <c r="I13085">
        <v>-13.505000000000001</v>
      </c>
      <c r="J13085" s="54">
        <v>-11.903</v>
      </c>
      <c r="K13085" s="54">
        <v>-10.827</v>
      </c>
      <c r="L13085" s="54">
        <v>-9.7469999999999999</v>
      </c>
      <c r="M13085" s="54">
        <v>-7.9349999999999996</v>
      </c>
      <c r="P13085" s="57"/>
    </row>
    <row r="13086" spans="1:16" x14ac:dyDescent="0.2">
      <c r="A13086" s="50">
        <v>42066</v>
      </c>
      <c r="B13086">
        <f t="shared" si="615"/>
        <v>2015</v>
      </c>
      <c r="C13086" s="51">
        <f t="shared" si="616"/>
        <v>3</v>
      </c>
      <c r="D13086" s="51">
        <f t="shared" si="617"/>
        <v>3</v>
      </c>
      <c r="E13086" s="52">
        <v>0</v>
      </c>
      <c r="G13086" s="54">
        <v>-17.423999999999999</v>
      </c>
      <c r="H13086" s="54">
        <v>-15.506</v>
      </c>
      <c r="I13086">
        <v>-13.505000000000001</v>
      </c>
      <c r="J13086" s="54">
        <v>-11.94</v>
      </c>
      <c r="K13086" s="54">
        <v>-10.827</v>
      </c>
      <c r="L13086" s="54">
        <v>-9.7469999999999999</v>
      </c>
      <c r="M13086" s="54">
        <v>-7.9349999999999996</v>
      </c>
      <c r="P13086" s="57"/>
    </row>
    <row r="13087" spans="1:16" x14ac:dyDescent="0.2">
      <c r="A13087" s="50">
        <v>42066</v>
      </c>
      <c r="B13087">
        <f t="shared" si="615"/>
        <v>2015</v>
      </c>
      <c r="C13087" s="51">
        <f t="shared" si="616"/>
        <v>3</v>
      </c>
      <c r="D13087" s="51">
        <f t="shared" si="617"/>
        <v>3</v>
      </c>
      <c r="E13087" s="52">
        <v>0.125</v>
      </c>
      <c r="G13087" s="54">
        <v>-17.510000000000002</v>
      </c>
      <c r="H13087" s="54">
        <v>-15.506</v>
      </c>
      <c r="I13087">
        <v>-13.542999999999999</v>
      </c>
      <c r="J13087" s="54">
        <v>-11.976000000000001</v>
      </c>
      <c r="K13087" s="54">
        <v>-10.827</v>
      </c>
      <c r="L13087" s="54">
        <v>-9.7469999999999999</v>
      </c>
      <c r="M13087" s="54">
        <v>-7.968</v>
      </c>
      <c r="P13087" s="57"/>
    </row>
    <row r="13088" spans="1:16" x14ac:dyDescent="0.2">
      <c r="A13088" s="50">
        <v>42066</v>
      </c>
      <c r="B13088">
        <f t="shared" si="615"/>
        <v>2015</v>
      </c>
      <c r="C13088" s="51">
        <f t="shared" si="616"/>
        <v>3</v>
      </c>
      <c r="D13088" s="51">
        <f t="shared" si="617"/>
        <v>3</v>
      </c>
      <c r="E13088" s="52">
        <v>0.25</v>
      </c>
      <c r="G13088" s="54">
        <v>-17.553000000000001</v>
      </c>
      <c r="H13088" s="54">
        <v>-15.506</v>
      </c>
      <c r="I13088">
        <v>-13.542999999999999</v>
      </c>
      <c r="J13088" s="54">
        <v>-11.976000000000001</v>
      </c>
      <c r="K13088" s="54">
        <v>-10.863</v>
      </c>
      <c r="L13088" s="54">
        <v>-9.782</v>
      </c>
      <c r="M13088" s="54">
        <v>-8</v>
      </c>
      <c r="P13088" s="57"/>
    </row>
    <row r="13089" spans="1:16" x14ac:dyDescent="0.2">
      <c r="A13089" s="50">
        <v>42066</v>
      </c>
      <c r="B13089">
        <f t="shared" si="615"/>
        <v>2015</v>
      </c>
      <c r="C13089" s="51">
        <f t="shared" si="616"/>
        <v>3</v>
      </c>
      <c r="D13089" s="51">
        <f t="shared" si="617"/>
        <v>3</v>
      </c>
      <c r="E13089" s="52">
        <v>0.375</v>
      </c>
      <c r="G13089" s="54">
        <v>-17.553000000000001</v>
      </c>
      <c r="H13089" s="54">
        <v>-15.506</v>
      </c>
      <c r="I13089">
        <v>-13.542999999999999</v>
      </c>
      <c r="J13089" s="54">
        <v>-11.976000000000001</v>
      </c>
      <c r="K13089" s="54">
        <v>-10.863</v>
      </c>
      <c r="L13089" s="54">
        <v>-9.782</v>
      </c>
      <c r="M13089" s="54">
        <v>-8</v>
      </c>
      <c r="P13089" s="57"/>
    </row>
    <row r="13090" spans="1:16" x14ac:dyDescent="0.2">
      <c r="A13090" s="50">
        <v>42066</v>
      </c>
      <c r="B13090">
        <f t="shared" si="615"/>
        <v>2015</v>
      </c>
      <c r="C13090" s="51">
        <f t="shared" si="616"/>
        <v>3</v>
      </c>
      <c r="D13090" s="51">
        <f t="shared" si="617"/>
        <v>3</v>
      </c>
      <c r="E13090" s="52">
        <v>0.5</v>
      </c>
      <c r="G13090" s="54">
        <v>-17.423999999999999</v>
      </c>
      <c r="H13090" s="54">
        <v>-15.506</v>
      </c>
      <c r="I13090">
        <v>-13.542999999999999</v>
      </c>
      <c r="J13090" s="54">
        <v>-11.976000000000001</v>
      </c>
      <c r="K13090" s="54">
        <v>-10.863</v>
      </c>
      <c r="L13090" s="54">
        <v>-9.782</v>
      </c>
      <c r="M13090" s="54">
        <v>-8</v>
      </c>
      <c r="P13090" s="57"/>
    </row>
    <row r="13091" spans="1:16" x14ac:dyDescent="0.2">
      <c r="A13091" s="50">
        <v>42066</v>
      </c>
      <c r="B13091">
        <f t="shared" si="615"/>
        <v>2015</v>
      </c>
      <c r="C13091" s="51">
        <f t="shared" si="616"/>
        <v>3</v>
      </c>
      <c r="D13091" s="51">
        <f t="shared" si="617"/>
        <v>3</v>
      </c>
      <c r="E13091" s="52">
        <v>0.625</v>
      </c>
      <c r="G13091" s="54">
        <v>-17.253</v>
      </c>
      <c r="H13091" s="54">
        <v>-15.506</v>
      </c>
      <c r="I13091">
        <v>-13.581</v>
      </c>
      <c r="J13091" s="54">
        <v>-11.976000000000001</v>
      </c>
      <c r="K13091" s="54">
        <v>-10.863</v>
      </c>
      <c r="L13091" s="54">
        <v>-9.782</v>
      </c>
      <c r="M13091" s="54">
        <v>-8</v>
      </c>
      <c r="P13091" s="57"/>
    </row>
    <row r="13092" spans="1:16" x14ac:dyDescent="0.2">
      <c r="A13092" s="50">
        <v>42066</v>
      </c>
      <c r="B13092">
        <f t="shared" si="615"/>
        <v>2015</v>
      </c>
      <c r="C13092" s="51">
        <f t="shared" si="616"/>
        <v>3</v>
      </c>
      <c r="D13092" s="51">
        <f t="shared" si="617"/>
        <v>3</v>
      </c>
      <c r="E13092" s="52">
        <v>0.75</v>
      </c>
      <c r="G13092" s="54">
        <v>-17.082000000000001</v>
      </c>
      <c r="H13092" s="54">
        <v>-15.465999999999999</v>
      </c>
      <c r="I13092">
        <v>-13.581</v>
      </c>
      <c r="J13092" s="54">
        <v>-12.013</v>
      </c>
      <c r="K13092" s="54">
        <v>-10.898</v>
      </c>
      <c r="L13092" s="54">
        <v>-9.8160000000000007</v>
      </c>
      <c r="M13092" s="54">
        <v>-8.0329999999999995</v>
      </c>
      <c r="P13092" s="57"/>
    </row>
    <row r="13093" spans="1:16" x14ac:dyDescent="0.2">
      <c r="A13093" s="50">
        <v>42066</v>
      </c>
      <c r="B13093">
        <f t="shared" si="615"/>
        <v>2015</v>
      </c>
      <c r="C13093" s="51">
        <f t="shared" si="616"/>
        <v>3</v>
      </c>
      <c r="D13093" s="51">
        <f t="shared" si="617"/>
        <v>3</v>
      </c>
      <c r="E13093" s="52">
        <v>0.875</v>
      </c>
      <c r="G13093" s="54">
        <v>-17.04</v>
      </c>
      <c r="H13093" s="54">
        <v>-15.425000000000001</v>
      </c>
      <c r="I13093">
        <v>-13.581</v>
      </c>
      <c r="J13093" s="54">
        <v>-12.013</v>
      </c>
      <c r="K13093" s="54">
        <v>-10.933999999999999</v>
      </c>
      <c r="L13093" s="54">
        <v>-9.8510000000000009</v>
      </c>
      <c r="M13093" s="54">
        <v>-8.0660000000000007</v>
      </c>
      <c r="P13093" s="57"/>
    </row>
    <row r="13094" spans="1:16" x14ac:dyDescent="0.2">
      <c r="A13094" s="50">
        <v>42067</v>
      </c>
      <c r="B13094">
        <f t="shared" si="615"/>
        <v>2015</v>
      </c>
      <c r="C13094" s="51">
        <f t="shared" si="616"/>
        <v>3</v>
      </c>
      <c r="D13094" s="51">
        <f t="shared" si="617"/>
        <v>4</v>
      </c>
      <c r="E13094" s="52">
        <v>0</v>
      </c>
      <c r="G13094" s="54">
        <v>-17.167000000000002</v>
      </c>
      <c r="H13094" s="54">
        <v>-15.385</v>
      </c>
      <c r="I13094">
        <v>-13.581</v>
      </c>
      <c r="J13094" s="54">
        <v>-12.013</v>
      </c>
      <c r="K13094" s="54">
        <v>-10.933999999999999</v>
      </c>
      <c r="L13094" s="54">
        <v>-9.8849999999999998</v>
      </c>
      <c r="M13094" s="54">
        <v>-8.0990000000000002</v>
      </c>
      <c r="P13094" s="57"/>
    </row>
    <row r="13095" spans="1:16" x14ac:dyDescent="0.2">
      <c r="A13095" s="50">
        <v>42067</v>
      </c>
      <c r="B13095">
        <f t="shared" si="615"/>
        <v>2015</v>
      </c>
      <c r="C13095" s="51">
        <f t="shared" si="616"/>
        <v>3</v>
      </c>
      <c r="D13095" s="51">
        <f t="shared" si="617"/>
        <v>4</v>
      </c>
      <c r="E13095" s="52">
        <v>0.125</v>
      </c>
      <c r="G13095" s="54">
        <v>-17.295000000000002</v>
      </c>
      <c r="H13095" s="54">
        <v>-15.385</v>
      </c>
      <c r="I13095">
        <v>-13.619</v>
      </c>
      <c r="J13095" s="54">
        <v>-12.048999999999999</v>
      </c>
      <c r="K13095" s="54">
        <v>-10.968999999999999</v>
      </c>
      <c r="L13095" s="54">
        <v>-9.8849999999999998</v>
      </c>
      <c r="M13095" s="54">
        <v>-8.0990000000000002</v>
      </c>
      <c r="P13095" s="57"/>
    </row>
    <row r="13096" spans="1:16" x14ac:dyDescent="0.2">
      <c r="A13096" s="50">
        <v>42067</v>
      </c>
      <c r="B13096">
        <f t="shared" si="615"/>
        <v>2015</v>
      </c>
      <c r="C13096" s="51">
        <f t="shared" si="616"/>
        <v>3</v>
      </c>
      <c r="D13096" s="51">
        <f t="shared" si="617"/>
        <v>4</v>
      </c>
      <c r="E13096" s="52">
        <v>0.25</v>
      </c>
      <c r="G13096" s="54">
        <v>-17.466999999999999</v>
      </c>
      <c r="H13096" s="54">
        <v>-15.465999999999999</v>
      </c>
      <c r="I13096">
        <v>-13.619</v>
      </c>
      <c r="J13096" s="54">
        <v>-12.048999999999999</v>
      </c>
      <c r="K13096" s="54">
        <v>-11.005000000000001</v>
      </c>
      <c r="L13096" s="54">
        <v>-9.9190000000000005</v>
      </c>
      <c r="M13096" s="54">
        <v>-8.1319999999999997</v>
      </c>
      <c r="P13096" s="57"/>
    </row>
    <row r="13097" spans="1:16" x14ac:dyDescent="0.2">
      <c r="A13097" s="50">
        <v>42067</v>
      </c>
      <c r="B13097">
        <f t="shared" si="615"/>
        <v>2015</v>
      </c>
      <c r="C13097" s="51">
        <f t="shared" si="616"/>
        <v>3</v>
      </c>
      <c r="D13097" s="51">
        <f t="shared" si="617"/>
        <v>4</v>
      </c>
      <c r="E13097" s="52">
        <v>0.375</v>
      </c>
      <c r="G13097" s="54">
        <v>-17.553000000000001</v>
      </c>
      <c r="H13097" s="54">
        <v>-15.506</v>
      </c>
      <c r="I13097">
        <v>-13.619</v>
      </c>
      <c r="J13097" s="54">
        <v>-12.048999999999999</v>
      </c>
      <c r="K13097" s="54">
        <v>-11.005000000000001</v>
      </c>
      <c r="L13097" s="54">
        <v>-9.9190000000000005</v>
      </c>
      <c r="M13097" s="54">
        <v>-8.1319999999999997</v>
      </c>
      <c r="P13097" s="57"/>
    </row>
    <row r="13098" spans="1:16" x14ac:dyDescent="0.2">
      <c r="A13098" s="50">
        <v>42067</v>
      </c>
      <c r="B13098">
        <f t="shared" si="615"/>
        <v>2015</v>
      </c>
      <c r="C13098" s="51">
        <f t="shared" si="616"/>
        <v>3</v>
      </c>
      <c r="D13098" s="51">
        <f t="shared" si="617"/>
        <v>4</v>
      </c>
      <c r="E13098" s="52">
        <v>0.5</v>
      </c>
      <c r="G13098" s="54">
        <v>-17.597000000000001</v>
      </c>
      <c r="H13098" s="54">
        <v>-15.547000000000001</v>
      </c>
      <c r="I13098">
        <v>-13.619</v>
      </c>
      <c r="J13098" s="54">
        <v>-12.048999999999999</v>
      </c>
      <c r="K13098" s="54">
        <v>-11.005000000000001</v>
      </c>
      <c r="L13098" s="54">
        <v>-9.9540000000000006</v>
      </c>
      <c r="M13098" s="54">
        <v>-8.1649999999999991</v>
      </c>
      <c r="P13098" s="57"/>
    </row>
    <row r="13099" spans="1:16" x14ac:dyDescent="0.2">
      <c r="A13099" s="50">
        <v>42067</v>
      </c>
      <c r="B13099">
        <f t="shared" si="615"/>
        <v>2015</v>
      </c>
      <c r="C13099" s="51">
        <f t="shared" si="616"/>
        <v>3</v>
      </c>
      <c r="D13099" s="51">
        <f t="shared" si="617"/>
        <v>4</v>
      </c>
      <c r="E13099" s="52">
        <v>0.625</v>
      </c>
      <c r="G13099" s="54">
        <v>-17.466999999999999</v>
      </c>
      <c r="H13099" s="54">
        <v>-15.547000000000001</v>
      </c>
      <c r="I13099">
        <v>-13.619</v>
      </c>
      <c r="J13099" s="54">
        <v>-12.048999999999999</v>
      </c>
      <c r="K13099" s="54">
        <v>-11.005000000000001</v>
      </c>
      <c r="L13099" s="54">
        <v>-9.9540000000000006</v>
      </c>
      <c r="M13099" s="54">
        <v>-8.1649999999999991</v>
      </c>
      <c r="P13099" s="57"/>
    </row>
    <row r="13100" spans="1:16" x14ac:dyDescent="0.2">
      <c r="A13100" s="50">
        <v>42067</v>
      </c>
      <c r="B13100">
        <f t="shared" si="615"/>
        <v>2015</v>
      </c>
      <c r="C13100" s="51">
        <f t="shared" si="616"/>
        <v>3</v>
      </c>
      <c r="D13100" s="51">
        <f t="shared" si="617"/>
        <v>4</v>
      </c>
      <c r="E13100" s="52">
        <v>0.75</v>
      </c>
      <c r="G13100" s="54">
        <v>-17.295000000000002</v>
      </c>
      <c r="H13100" s="54">
        <v>-15.506</v>
      </c>
      <c r="I13100">
        <v>-13.619</v>
      </c>
      <c r="J13100" s="54">
        <v>-12.048999999999999</v>
      </c>
      <c r="K13100" s="54">
        <v>-11.005000000000001</v>
      </c>
      <c r="L13100" s="54">
        <v>-9.9540000000000006</v>
      </c>
      <c r="M13100" s="54">
        <v>-8.1649999999999991</v>
      </c>
      <c r="P13100" s="57"/>
    </row>
    <row r="13101" spans="1:16" x14ac:dyDescent="0.2">
      <c r="A13101" s="50">
        <v>42067</v>
      </c>
      <c r="B13101">
        <f t="shared" si="615"/>
        <v>2015</v>
      </c>
      <c r="C13101" s="51">
        <f t="shared" si="616"/>
        <v>3</v>
      </c>
      <c r="D13101" s="51">
        <f t="shared" si="617"/>
        <v>4</v>
      </c>
      <c r="E13101" s="52">
        <v>0.875</v>
      </c>
      <c r="G13101" s="54">
        <v>-17.21</v>
      </c>
      <c r="H13101" s="54">
        <v>-15.506</v>
      </c>
      <c r="I13101">
        <v>-13.657</v>
      </c>
      <c r="J13101" s="54">
        <v>-12.086</v>
      </c>
      <c r="K13101" s="54">
        <v>-11.04</v>
      </c>
      <c r="L13101" s="54">
        <v>-9.9890000000000008</v>
      </c>
      <c r="M13101" s="54">
        <v>-8.1980000000000004</v>
      </c>
      <c r="P13101" s="57"/>
    </row>
    <row r="13102" spans="1:16" x14ac:dyDescent="0.2">
      <c r="A13102" s="50">
        <v>42068</v>
      </c>
      <c r="B13102">
        <f t="shared" si="615"/>
        <v>2015</v>
      </c>
      <c r="C13102" s="51">
        <f t="shared" si="616"/>
        <v>3</v>
      </c>
      <c r="D13102" s="51">
        <f t="shared" si="617"/>
        <v>5</v>
      </c>
      <c r="E13102" s="52">
        <v>0</v>
      </c>
      <c r="G13102" s="54">
        <v>-17.167000000000002</v>
      </c>
      <c r="H13102" s="54">
        <v>-15.425000000000001</v>
      </c>
      <c r="I13102">
        <v>-13.657</v>
      </c>
      <c r="J13102" s="54">
        <v>-12.086</v>
      </c>
      <c r="K13102" s="54">
        <v>-11.04</v>
      </c>
      <c r="L13102" s="54">
        <v>-9.9890000000000008</v>
      </c>
      <c r="M13102" s="54">
        <v>-8.2309999999999999</v>
      </c>
      <c r="P13102" s="57"/>
    </row>
    <row r="13103" spans="1:16" x14ac:dyDescent="0.2">
      <c r="A13103" s="50">
        <v>42068</v>
      </c>
      <c r="B13103">
        <f t="shared" si="615"/>
        <v>2015</v>
      </c>
      <c r="C13103" s="51">
        <f t="shared" si="616"/>
        <v>3</v>
      </c>
      <c r="D13103" s="51">
        <f t="shared" si="617"/>
        <v>5</v>
      </c>
      <c r="E13103" s="52">
        <v>0.125</v>
      </c>
      <c r="G13103" s="54">
        <v>-17.167000000000002</v>
      </c>
      <c r="H13103" s="54">
        <v>-15.425000000000001</v>
      </c>
      <c r="I13103">
        <v>-13.657</v>
      </c>
      <c r="J13103" s="54">
        <v>-12.086</v>
      </c>
      <c r="K13103" s="54">
        <v>-11.04</v>
      </c>
      <c r="L13103" s="54">
        <v>-9.9890000000000008</v>
      </c>
      <c r="M13103" s="54">
        <v>-8.2309999999999999</v>
      </c>
      <c r="P13103" s="57"/>
    </row>
    <row r="13104" spans="1:16" x14ac:dyDescent="0.2">
      <c r="A13104" s="50">
        <v>42068</v>
      </c>
      <c r="B13104">
        <f t="shared" si="615"/>
        <v>2015</v>
      </c>
      <c r="C13104" s="51">
        <f t="shared" si="616"/>
        <v>3</v>
      </c>
      <c r="D13104" s="51">
        <f t="shared" si="617"/>
        <v>5</v>
      </c>
      <c r="E13104" s="52">
        <v>0.25</v>
      </c>
      <c r="G13104" s="54">
        <v>-17.04</v>
      </c>
      <c r="H13104" s="54">
        <v>-15.385</v>
      </c>
      <c r="I13104">
        <v>-13.657</v>
      </c>
      <c r="J13104" s="54">
        <v>-12.122999999999999</v>
      </c>
      <c r="K13104" s="54">
        <v>-11.04</v>
      </c>
      <c r="L13104" s="54">
        <v>-9.9890000000000008</v>
      </c>
      <c r="M13104" s="54">
        <v>-8.2309999999999999</v>
      </c>
      <c r="P13104" s="57"/>
    </row>
    <row r="13105" spans="1:16" x14ac:dyDescent="0.2">
      <c r="A13105" s="50">
        <v>42068</v>
      </c>
      <c r="B13105">
        <f t="shared" si="615"/>
        <v>2015</v>
      </c>
      <c r="C13105" s="51">
        <f t="shared" si="616"/>
        <v>3</v>
      </c>
      <c r="D13105" s="51">
        <f t="shared" si="617"/>
        <v>5</v>
      </c>
      <c r="E13105" s="52">
        <v>0.375</v>
      </c>
      <c r="G13105" s="54">
        <v>-16.911999999999999</v>
      </c>
      <c r="H13105" s="54">
        <v>-15.345000000000001</v>
      </c>
      <c r="I13105">
        <v>-13.619</v>
      </c>
      <c r="J13105" s="54">
        <v>-12.122999999999999</v>
      </c>
      <c r="K13105" s="54">
        <v>-11.04</v>
      </c>
      <c r="L13105" s="54">
        <v>-9.9890000000000008</v>
      </c>
      <c r="M13105" s="54">
        <v>-8.2309999999999999</v>
      </c>
      <c r="P13105" s="57"/>
    </row>
    <row r="13106" spans="1:16" x14ac:dyDescent="0.2">
      <c r="A13106" s="50">
        <v>42068</v>
      </c>
      <c r="B13106">
        <f t="shared" si="615"/>
        <v>2015</v>
      </c>
      <c r="C13106" s="51">
        <f t="shared" si="616"/>
        <v>3</v>
      </c>
      <c r="D13106" s="51">
        <f t="shared" si="617"/>
        <v>5</v>
      </c>
      <c r="E13106" s="52">
        <v>0.5</v>
      </c>
      <c r="G13106" s="54">
        <v>-16.786000000000001</v>
      </c>
      <c r="H13106" s="54">
        <v>-15.345000000000001</v>
      </c>
      <c r="I13106">
        <v>-13.619</v>
      </c>
      <c r="J13106" s="54">
        <v>-12.122999999999999</v>
      </c>
      <c r="K13106" s="54">
        <v>-11.076000000000001</v>
      </c>
      <c r="L13106" s="54">
        <v>-9.9890000000000008</v>
      </c>
      <c r="M13106" s="54">
        <v>-8.2639999999999993</v>
      </c>
      <c r="P13106" s="57"/>
    </row>
    <row r="13107" spans="1:16" x14ac:dyDescent="0.2">
      <c r="A13107" s="50">
        <v>42068</v>
      </c>
      <c r="B13107">
        <f t="shared" si="615"/>
        <v>2015</v>
      </c>
      <c r="C13107" s="51">
        <f t="shared" si="616"/>
        <v>3</v>
      </c>
      <c r="D13107" s="51">
        <f t="shared" si="617"/>
        <v>5</v>
      </c>
      <c r="E13107" s="52">
        <v>0.625</v>
      </c>
      <c r="G13107" s="54">
        <v>-16.66</v>
      </c>
      <c r="H13107" s="54">
        <v>-15.263999999999999</v>
      </c>
      <c r="I13107">
        <v>-13.619</v>
      </c>
      <c r="J13107" s="54">
        <v>-12.122999999999999</v>
      </c>
      <c r="K13107" s="54">
        <v>-11.04</v>
      </c>
      <c r="L13107" s="54">
        <v>-10.023</v>
      </c>
      <c r="M13107" s="54">
        <v>-8.2639999999999993</v>
      </c>
      <c r="P13107" s="57"/>
    </row>
    <row r="13108" spans="1:16" x14ac:dyDescent="0.2">
      <c r="A13108" s="50">
        <v>42068</v>
      </c>
      <c r="B13108">
        <f t="shared" si="615"/>
        <v>2015</v>
      </c>
      <c r="C13108" s="51">
        <f t="shared" si="616"/>
        <v>3</v>
      </c>
      <c r="D13108" s="51">
        <f t="shared" si="617"/>
        <v>5</v>
      </c>
      <c r="E13108" s="52">
        <v>0.75</v>
      </c>
      <c r="G13108" s="54">
        <v>-16.492000000000001</v>
      </c>
      <c r="H13108" s="54">
        <v>-15.183999999999999</v>
      </c>
      <c r="I13108">
        <v>-13.619</v>
      </c>
      <c r="J13108" s="54">
        <v>-12.122999999999999</v>
      </c>
      <c r="K13108" s="54">
        <v>-11.04</v>
      </c>
      <c r="L13108" s="54">
        <v>-10.023</v>
      </c>
      <c r="M13108" s="54">
        <v>-8.2639999999999993</v>
      </c>
      <c r="P13108" s="57"/>
    </row>
    <row r="13109" spans="1:16" x14ac:dyDescent="0.2">
      <c r="A13109" s="50">
        <v>42068</v>
      </c>
      <c r="B13109">
        <f t="shared" si="615"/>
        <v>2015</v>
      </c>
      <c r="C13109" s="51">
        <f t="shared" si="616"/>
        <v>3</v>
      </c>
      <c r="D13109" s="51">
        <f t="shared" si="617"/>
        <v>5</v>
      </c>
      <c r="E13109" s="52">
        <v>0.875</v>
      </c>
      <c r="G13109" s="54">
        <v>-16.451000000000001</v>
      </c>
      <c r="H13109" s="54">
        <v>-15.144</v>
      </c>
      <c r="I13109">
        <v>-13.581</v>
      </c>
      <c r="J13109" s="54">
        <v>-12.122999999999999</v>
      </c>
      <c r="K13109" s="54">
        <v>-11.111000000000001</v>
      </c>
      <c r="L13109" s="54">
        <v>-10.058</v>
      </c>
      <c r="M13109" s="54">
        <v>-8.3309999999999995</v>
      </c>
      <c r="P13109" s="57"/>
    </row>
    <row r="13110" spans="1:16" x14ac:dyDescent="0.2">
      <c r="A13110" s="50">
        <v>42069</v>
      </c>
      <c r="B13110">
        <f t="shared" si="615"/>
        <v>2015</v>
      </c>
      <c r="C13110" s="51">
        <f t="shared" si="616"/>
        <v>3</v>
      </c>
      <c r="D13110" s="51">
        <f t="shared" si="617"/>
        <v>6</v>
      </c>
      <c r="E13110" s="52">
        <v>0</v>
      </c>
      <c r="G13110" s="54">
        <v>-16.617999999999999</v>
      </c>
      <c r="H13110" s="54">
        <v>-15.103999999999999</v>
      </c>
      <c r="I13110">
        <v>-13.542999999999999</v>
      </c>
      <c r="J13110" s="54">
        <v>-12.122999999999999</v>
      </c>
      <c r="K13110" s="54">
        <v>-11.147</v>
      </c>
      <c r="L13110" s="54">
        <v>-10.092000000000001</v>
      </c>
      <c r="M13110" s="54">
        <v>-8.3640000000000008</v>
      </c>
      <c r="P13110" s="57"/>
    </row>
    <row r="13111" spans="1:16" x14ac:dyDescent="0.2">
      <c r="A13111" s="50">
        <v>42069</v>
      </c>
      <c r="B13111">
        <f t="shared" si="615"/>
        <v>2015</v>
      </c>
      <c r="C13111" s="51">
        <f t="shared" si="616"/>
        <v>3</v>
      </c>
      <c r="D13111" s="51">
        <f t="shared" si="617"/>
        <v>6</v>
      </c>
      <c r="E13111" s="52">
        <v>0.125</v>
      </c>
      <c r="G13111" s="54">
        <v>-16.827999999999999</v>
      </c>
      <c r="H13111" s="54">
        <v>-15.103999999999999</v>
      </c>
      <c r="I13111">
        <v>-13.542999999999999</v>
      </c>
      <c r="J13111" s="54">
        <v>-12.122999999999999</v>
      </c>
      <c r="K13111" s="54">
        <v>-11.147</v>
      </c>
      <c r="L13111" s="54">
        <v>-10.127000000000001</v>
      </c>
      <c r="M13111" s="54">
        <v>-8.3640000000000008</v>
      </c>
      <c r="P13111" s="57"/>
    </row>
    <row r="13112" spans="1:16" x14ac:dyDescent="0.2">
      <c r="A13112" s="50">
        <v>42069</v>
      </c>
      <c r="B13112">
        <f t="shared" si="615"/>
        <v>2015</v>
      </c>
      <c r="C13112" s="51">
        <f t="shared" si="616"/>
        <v>3</v>
      </c>
      <c r="D13112" s="51">
        <f t="shared" si="617"/>
        <v>6</v>
      </c>
      <c r="E13112" s="52">
        <v>0.25</v>
      </c>
      <c r="G13112" s="54">
        <v>-16.997</v>
      </c>
      <c r="H13112" s="54">
        <v>-15.144</v>
      </c>
      <c r="I13112">
        <v>-13.505000000000001</v>
      </c>
      <c r="J13112" s="54">
        <v>-12.122999999999999</v>
      </c>
      <c r="K13112" s="54">
        <v>-11.147</v>
      </c>
      <c r="L13112" s="54">
        <v>-10.127000000000001</v>
      </c>
      <c r="M13112" s="54">
        <v>-8.3970000000000002</v>
      </c>
      <c r="P13112" s="57"/>
    </row>
    <row r="13113" spans="1:16" x14ac:dyDescent="0.2">
      <c r="A13113" s="50">
        <v>42069</v>
      </c>
      <c r="B13113">
        <f t="shared" si="615"/>
        <v>2015</v>
      </c>
      <c r="C13113" s="51">
        <f t="shared" si="616"/>
        <v>3</v>
      </c>
      <c r="D13113" s="51">
        <f t="shared" si="617"/>
        <v>6</v>
      </c>
      <c r="E13113" s="52">
        <v>0.375</v>
      </c>
      <c r="G13113" s="54">
        <v>-17.125</v>
      </c>
      <c r="H13113" s="54">
        <v>-15.183999999999999</v>
      </c>
      <c r="I13113">
        <v>-13.542999999999999</v>
      </c>
      <c r="J13113" s="54">
        <v>-12.122999999999999</v>
      </c>
      <c r="K13113" s="54">
        <v>-11.183</v>
      </c>
      <c r="L13113" s="54">
        <v>-10.127000000000001</v>
      </c>
      <c r="M13113" s="54">
        <v>-8.3970000000000002</v>
      </c>
      <c r="P13113" s="57"/>
    </row>
    <row r="13114" spans="1:16" x14ac:dyDescent="0.2">
      <c r="A13114" s="50">
        <v>42069</v>
      </c>
      <c r="B13114">
        <f t="shared" si="615"/>
        <v>2015</v>
      </c>
      <c r="C13114" s="51">
        <f t="shared" si="616"/>
        <v>3</v>
      </c>
      <c r="D13114" s="51">
        <f t="shared" si="617"/>
        <v>6</v>
      </c>
      <c r="E13114" s="52">
        <v>0.5</v>
      </c>
      <c r="G13114" s="54">
        <v>-17.21</v>
      </c>
      <c r="H13114" s="54">
        <v>-15.224</v>
      </c>
      <c r="I13114">
        <v>-13.505000000000001</v>
      </c>
      <c r="J13114" s="54">
        <v>-12.122999999999999</v>
      </c>
      <c r="K13114" s="54">
        <v>-11.183</v>
      </c>
      <c r="L13114" s="54">
        <v>-10.162000000000001</v>
      </c>
      <c r="M13114" s="54">
        <v>-8.3970000000000002</v>
      </c>
      <c r="P13114" s="57"/>
    </row>
    <row r="13115" spans="1:16" x14ac:dyDescent="0.2">
      <c r="A13115" s="50">
        <v>42069</v>
      </c>
      <c r="B13115">
        <f t="shared" si="615"/>
        <v>2015</v>
      </c>
      <c r="C13115" s="51">
        <f t="shared" si="616"/>
        <v>3</v>
      </c>
      <c r="D13115" s="51">
        <f t="shared" si="617"/>
        <v>6</v>
      </c>
      <c r="E13115" s="52">
        <v>0.625</v>
      </c>
      <c r="G13115" s="54">
        <v>-17.167000000000002</v>
      </c>
      <c r="H13115" s="54">
        <v>-15.263999999999999</v>
      </c>
      <c r="I13115">
        <v>-13.505000000000001</v>
      </c>
      <c r="J13115" s="54">
        <v>-12.122999999999999</v>
      </c>
      <c r="K13115" s="54">
        <v>-11.147</v>
      </c>
      <c r="L13115" s="54">
        <v>-10.162000000000001</v>
      </c>
      <c r="M13115" s="54">
        <v>-8.43</v>
      </c>
      <c r="P13115" s="57"/>
    </row>
    <row r="13116" spans="1:16" x14ac:dyDescent="0.2">
      <c r="A13116" s="50">
        <v>42069</v>
      </c>
      <c r="B13116">
        <f t="shared" si="615"/>
        <v>2015</v>
      </c>
      <c r="C13116" s="51">
        <f t="shared" si="616"/>
        <v>3</v>
      </c>
      <c r="D13116" s="51">
        <f t="shared" si="617"/>
        <v>6</v>
      </c>
      <c r="E13116" s="52">
        <v>0.75</v>
      </c>
      <c r="G13116" s="54">
        <v>-17.04</v>
      </c>
      <c r="H13116" s="54">
        <v>-15.263999999999999</v>
      </c>
      <c r="I13116">
        <v>-13.542999999999999</v>
      </c>
      <c r="J13116" s="54">
        <v>-12.122999999999999</v>
      </c>
      <c r="K13116" s="54">
        <v>-11.147</v>
      </c>
      <c r="L13116" s="54">
        <v>-10.162000000000001</v>
      </c>
      <c r="M13116" s="54">
        <v>-8.43</v>
      </c>
      <c r="P13116" s="57"/>
    </row>
    <row r="13117" spans="1:16" x14ac:dyDescent="0.2">
      <c r="A13117" s="50">
        <v>42069</v>
      </c>
      <c r="B13117">
        <f t="shared" si="615"/>
        <v>2015</v>
      </c>
      <c r="C13117" s="51">
        <f t="shared" si="616"/>
        <v>3</v>
      </c>
      <c r="D13117" s="51">
        <f t="shared" si="617"/>
        <v>6</v>
      </c>
      <c r="E13117" s="52">
        <v>0.875</v>
      </c>
      <c r="G13117" s="54">
        <v>-16.954999999999998</v>
      </c>
      <c r="H13117" s="54">
        <v>-15.224</v>
      </c>
      <c r="I13117">
        <v>-13.542999999999999</v>
      </c>
      <c r="J13117" s="54">
        <v>-12.122999999999999</v>
      </c>
      <c r="K13117" s="54">
        <v>-11.147</v>
      </c>
      <c r="L13117" s="54">
        <v>-10.162000000000001</v>
      </c>
      <c r="M13117" s="54">
        <v>-8.43</v>
      </c>
      <c r="P13117" s="57"/>
    </row>
    <row r="13118" spans="1:16" x14ac:dyDescent="0.2">
      <c r="A13118" s="50">
        <v>42070</v>
      </c>
      <c r="B13118">
        <f t="shared" si="615"/>
        <v>2015</v>
      </c>
      <c r="C13118" s="51">
        <f t="shared" si="616"/>
        <v>3</v>
      </c>
      <c r="D13118" s="51">
        <f t="shared" si="617"/>
        <v>7</v>
      </c>
      <c r="E13118" s="52">
        <v>0</v>
      </c>
      <c r="G13118" s="54">
        <v>-16.954999999999998</v>
      </c>
      <c r="H13118" s="54">
        <v>-15.224</v>
      </c>
      <c r="I13118">
        <v>-13.542999999999999</v>
      </c>
      <c r="J13118" s="54">
        <v>-12.122999999999999</v>
      </c>
      <c r="K13118" s="54">
        <v>-11.183</v>
      </c>
      <c r="L13118" s="54">
        <v>-10.162000000000001</v>
      </c>
      <c r="M13118" s="54">
        <v>-8.4629999999999992</v>
      </c>
      <c r="P13118" s="57"/>
    </row>
    <row r="13119" spans="1:16" x14ac:dyDescent="0.2">
      <c r="A13119" s="50">
        <v>42070</v>
      </c>
      <c r="B13119">
        <f t="shared" si="615"/>
        <v>2015</v>
      </c>
      <c r="C13119" s="51">
        <f t="shared" si="616"/>
        <v>3</v>
      </c>
      <c r="D13119" s="51">
        <f t="shared" si="617"/>
        <v>7</v>
      </c>
      <c r="E13119" s="52">
        <v>0.125</v>
      </c>
      <c r="G13119" s="54">
        <v>-16.954999999999998</v>
      </c>
      <c r="H13119" s="54">
        <v>-15.224</v>
      </c>
      <c r="I13119">
        <v>-13.542999999999999</v>
      </c>
      <c r="J13119" s="54">
        <v>-12.122999999999999</v>
      </c>
      <c r="K13119" s="54">
        <v>-11.183</v>
      </c>
      <c r="L13119" s="54">
        <v>-10.196999999999999</v>
      </c>
      <c r="M13119" s="54">
        <v>-8.4629999999999992</v>
      </c>
      <c r="P13119" s="57"/>
    </row>
    <row r="13120" spans="1:16" x14ac:dyDescent="0.2">
      <c r="A13120" s="50">
        <v>42070</v>
      </c>
      <c r="B13120">
        <f t="shared" si="615"/>
        <v>2015</v>
      </c>
      <c r="C13120" s="51">
        <f t="shared" si="616"/>
        <v>3</v>
      </c>
      <c r="D13120" s="51">
        <f t="shared" si="617"/>
        <v>7</v>
      </c>
      <c r="E13120" s="52">
        <v>0.25</v>
      </c>
      <c r="G13120" s="54">
        <v>-16.954999999999998</v>
      </c>
      <c r="H13120" s="54">
        <v>-15.224</v>
      </c>
      <c r="I13120">
        <v>-13.542999999999999</v>
      </c>
      <c r="J13120" s="54">
        <v>-12.122999999999999</v>
      </c>
      <c r="K13120" s="54">
        <v>-11.183</v>
      </c>
      <c r="L13120" s="54">
        <v>-10.162000000000001</v>
      </c>
      <c r="M13120" s="54">
        <v>-8.4969999999999999</v>
      </c>
      <c r="P13120" s="57"/>
    </row>
    <row r="13121" spans="1:16" x14ac:dyDescent="0.2">
      <c r="A13121" s="50">
        <v>42070</v>
      </c>
      <c r="B13121">
        <f t="shared" si="615"/>
        <v>2015</v>
      </c>
      <c r="C13121" s="51">
        <f t="shared" si="616"/>
        <v>3</v>
      </c>
      <c r="D13121" s="51">
        <f t="shared" si="617"/>
        <v>7</v>
      </c>
      <c r="E13121" s="52">
        <v>0.375</v>
      </c>
      <c r="G13121" s="54">
        <v>-16.911999999999999</v>
      </c>
      <c r="H13121" s="54">
        <v>-15.224</v>
      </c>
      <c r="I13121">
        <v>-13.542999999999999</v>
      </c>
      <c r="J13121" s="54">
        <v>-12.122999999999999</v>
      </c>
      <c r="K13121" s="54">
        <v>-11.183</v>
      </c>
      <c r="L13121" s="54">
        <v>-10.196999999999999</v>
      </c>
      <c r="M13121" s="54">
        <v>-8.4969999999999999</v>
      </c>
      <c r="P13121" s="57"/>
    </row>
    <row r="13122" spans="1:16" x14ac:dyDescent="0.2">
      <c r="A13122" s="50">
        <v>42070</v>
      </c>
      <c r="B13122">
        <f t="shared" si="615"/>
        <v>2015</v>
      </c>
      <c r="C13122" s="51">
        <f t="shared" si="616"/>
        <v>3</v>
      </c>
      <c r="D13122" s="51">
        <f t="shared" si="617"/>
        <v>7</v>
      </c>
      <c r="E13122" s="52">
        <v>0.5</v>
      </c>
      <c r="G13122" s="54">
        <v>-16.87</v>
      </c>
      <c r="H13122" s="54">
        <v>-15.224</v>
      </c>
      <c r="I13122">
        <v>-13.542999999999999</v>
      </c>
      <c r="J13122" s="54">
        <v>-12.159000000000001</v>
      </c>
      <c r="K13122" s="54">
        <v>-11.183</v>
      </c>
      <c r="L13122" s="54">
        <v>-10.196999999999999</v>
      </c>
      <c r="M13122" s="54">
        <v>-8.4969999999999999</v>
      </c>
      <c r="P13122" s="57"/>
    </row>
    <row r="13123" spans="1:16" x14ac:dyDescent="0.2">
      <c r="A13123" s="50">
        <v>42070</v>
      </c>
      <c r="B13123">
        <f t="shared" si="615"/>
        <v>2015</v>
      </c>
      <c r="C13123" s="51">
        <f t="shared" si="616"/>
        <v>3</v>
      </c>
      <c r="D13123" s="51">
        <f t="shared" si="617"/>
        <v>7</v>
      </c>
      <c r="E13123" s="52">
        <v>0.625</v>
      </c>
      <c r="G13123" s="54">
        <v>-16.744</v>
      </c>
      <c r="H13123" s="54">
        <v>-15.183999999999999</v>
      </c>
      <c r="I13123">
        <v>-13.542999999999999</v>
      </c>
      <c r="J13123" s="54">
        <v>-12.159000000000001</v>
      </c>
      <c r="K13123" s="54">
        <v>-11.183</v>
      </c>
      <c r="L13123" s="54">
        <v>-10.162000000000001</v>
      </c>
      <c r="M13123" s="54">
        <v>-8.4969999999999999</v>
      </c>
      <c r="P13123" s="57"/>
    </row>
    <row r="13124" spans="1:16" x14ac:dyDescent="0.2">
      <c r="A13124" s="50">
        <v>42070</v>
      </c>
      <c r="B13124">
        <f t="shared" si="615"/>
        <v>2015</v>
      </c>
      <c r="C13124" s="51">
        <f t="shared" si="616"/>
        <v>3</v>
      </c>
      <c r="D13124" s="51">
        <f t="shared" si="617"/>
        <v>7</v>
      </c>
      <c r="E13124" s="52">
        <v>0.75</v>
      </c>
      <c r="G13124" s="54">
        <v>-16.66</v>
      </c>
      <c r="H13124" s="54">
        <v>-15.183999999999999</v>
      </c>
      <c r="I13124">
        <v>-13.542999999999999</v>
      </c>
      <c r="J13124" s="54">
        <v>-12.159000000000001</v>
      </c>
      <c r="K13124" s="54">
        <v>-11.183</v>
      </c>
      <c r="L13124" s="54">
        <v>-10.196999999999999</v>
      </c>
      <c r="M13124" s="54">
        <v>-8.5299999999999994</v>
      </c>
      <c r="P13124" s="57"/>
    </row>
    <row r="13125" spans="1:16" x14ac:dyDescent="0.2">
      <c r="A13125" s="50">
        <v>42070</v>
      </c>
      <c r="B13125">
        <f t="shared" si="615"/>
        <v>2015</v>
      </c>
      <c r="C13125" s="51">
        <f t="shared" si="616"/>
        <v>3</v>
      </c>
      <c r="D13125" s="51">
        <f t="shared" si="617"/>
        <v>7</v>
      </c>
      <c r="E13125" s="52">
        <v>0.875</v>
      </c>
      <c r="G13125" s="54">
        <v>-16.617999999999999</v>
      </c>
      <c r="H13125" s="54">
        <v>-15.103999999999999</v>
      </c>
      <c r="I13125">
        <v>-13.542999999999999</v>
      </c>
      <c r="J13125" s="54">
        <v>-12.159000000000001</v>
      </c>
      <c r="K13125" s="54">
        <v>-11.218</v>
      </c>
      <c r="L13125" s="54">
        <v>-10.231</v>
      </c>
      <c r="M13125" s="54">
        <v>-8.5299999999999994</v>
      </c>
      <c r="P13125" s="57"/>
    </row>
    <row r="13126" spans="1:16" x14ac:dyDescent="0.2">
      <c r="A13126" s="50">
        <v>42071</v>
      </c>
      <c r="B13126">
        <f t="shared" si="615"/>
        <v>2015</v>
      </c>
      <c r="C13126" s="51">
        <f t="shared" si="616"/>
        <v>3</v>
      </c>
      <c r="D13126" s="51">
        <f t="shared" si="617"/>
        <v>8</v>
      </c>
      <c r="E13126" s="52">
        <v>0</v>
      </c>
      <c r="G13126" s="54">
        <v>-16.66</v>
      </c>
      <c r="H13126" s="54">
        <v>-15.103999999999999</v>
      </c>
      <c r="I13126">
        <v>-13.542999999999999</v>
      </c>
      <c r="J13126" s="54">
        <v>-12.159000000000001</v>
      </c>
      <c r="K13126" s="54">
        <v>-11.218</v>
      </c>
      <c r="L13126" s="54">
        <v>-10.231</v>
      </c>
      <c r="M13126" s="54">
        <v>-8.5630000000000006</v>
      </c>
      <c r="P13126" s="57"/>
    </row>
    <row r="13127" spans="1:16" x14ac:dyDescent="0.2">
      <c r="A13127" s="50">
        <v>42071</v>
      </c>
      <c r="B13127">
        <f t="shared" si="615"/>
        <v>2015</v>
      </c>
      <c r="C13127" s="51">
        <f t="shared" si="616"/>
        <v>3</v>
      </c>
      <c r="D13127" s="51">
        <f t="shared" si="617"/>
        <v>8</v>
      </c>
      <c r="E13127" s="52">
        <v>0.125</v>
      </c>
      <c r="G13127" s="54">
        <v>-16.786000000000001</v>
      </c>
      <c r="H13127" s="54">
        <v>-15.103999999999999</v>
      </c>
      <c r="I13127">
        <v>-13.542999999999999</v>
      </c>
      <c r="J13127" s="54">
        <v>-12.159000000000001</v>
      </c>
      <c r="K13127" s="54">
        <v>-11.254</v>
      </c>
      <c r="L13127" s="54">
        <v>-10.266</v>
      </c>
      <c r="M13127" s="54">
        <v>-8.5630000000000006</v>
      </c>
      <c r="P13127" s="57"/>
    </row>
    <row r="13128" spans="1:16" x14ac:dyDescent="0.2">
      <c r="A13128" s="50">
        <v>42071</v>
      </c>
      <c r="B13128">
        <f t="shared" si="615"/>
        <v>2015</v>
      </c>
      <c r="C13128" s="51">
        <f t="shared" si="616"/>
        <v>3</v>
      </c>
      <c r="D13128" s="51">
        <f t="shared" si="617"/>
        <v>8</v>
      </c>
      <c r="E13128" s="52">
        <v>0.25</v>
      </c>
      <c r="G13128" s="54">
        <v>-16.87</v>
      </c>
      <c r="H13128" s="54">
        <v>-15.103999999999999</v>
      </c>
      <c r="I13128">
        <v>-13.542999999999999</v>
      </c>
      <c r="J13128" s="54">
        <v>-12.159000000000001</v>
      </c>
      <c r="K13128" s="54">
        <v>-11.254</v>
      </c>
      <c r="L13128" s="54">
        <v>-10.266</v>
      </c>
      <c r="M13128" s="54">
        <v>-8.5969999999999995</v>
      </c>
      <c r="P13128" s="57"/>
    </row>
    <row r="13129" spans="1:16" x14ac:dyDescent="0.2">
      <c r="A13129" s="50">
        <v>42071</v>
      </c>
      <c r="B13129">
        <f t="shared" si="615"/>
        <v>2015</v>
      </c>
      <c r="C13129" s="51">
        <f t="shared" si="616"/>
        <v>3</v>
      </c>
      <c r="D13129" s="51">
        <f t="shared" si="617"/>
        <v>8</v>
      </c>
      <c r="E13129" s="52">
        <v>0.375</v>
      </c>
      <c r="G13129" s="54">
        <v>-16.954999999999998</v>
      </c>
      <c r="H13129" s="54">
        <v>-15.103999999999999</v>
      </c>
      <c r="I13129">
        <v>-13.505000000000001</v>
      </c>
      <c r="J13129" s="54">
        <v>-12.159000000000001</v>
      </c>
      <c r="K13129" s="54">
        <v>-11.254</v>
      </c>
      <c r="L13129" s="54">
        <v>-10.266</v>
      </c>
      <c r="M13129" s="54">
        <v>-8.5969999999999995</v>
      </c>
      <c r="P13129" s="57"/>
    </row>
    <row r="13130" spans="1:16" x14ac:dyDescent="0.2">
      <c r="A13130" s="50">
        <v>42071</v>
      </c>
      <c r="B13130">
        <f t="shared" si="615"/>
        <v>2015</v>
      </c>
      <c r="C13130" s="51">
        <f t="shared" si="616"/>
        <v>3</v>
      </c>
      <c r="D13130" s="51">
        <f t="shared" si="617"/>
        <v>8</v>
      </c>
      <c r="E13130" s="52">
        <v>0.5</v>
      </c>
      <c r="G13130" s="54">
        <v>-16.997</v>
      </c>
      <c r="H13130" s="54">
        <v>-15.183999999999999</v>
      </c>
      <c r="I13130">
        <v>-13.542999999999999</v>
      </c>
      <c r="J13130" s="54">
        <v>-12.159000000000001</v>
      </c>
      <c r="K13130" s="54">
        <v>-11.254</v>
      </c>
      <c r="L13130" s="54">
        <v>-10.266</v>
      </c>
      <c r="M13130" s="54">
        <v>-8.6300000000000008</v>
      </c>
      <c r="P13130" s="57"/>
    </row>
    <row r="13131" spans="1:16" x14ac:dyDescent="0.2">
      <c r="A13131" s="50">
        <v>42071</v>
      </c>
      <c r="B13131">
        <f t="shared" si="615"/>
        <v>2015</v>
      </c>
      <c r="C13131" s="51">
        <f t="shared" si="616"/>
        <v>3</v>
      </c>
      <c r="D13131" s="51">
        <f t="shared" si="617"/>
        <v>8</v>
      </c>
      <c r="E13131" s="52">
        <v>0.625</v>
      </c>
      <c r="G13131" s="54">
        <v>-16.911999999999999</v>
      </c>
      <c r="H13131" s="54">
        <v>-15.183999999999999</v>
      </c>
      <c r="I13131">
        <v>-13.542999999999999</v>
      </c>
      <c r="J13131" s="54">
        <v>-12.159000000000001</v>
      </c>
      <c r="K13131" s="54">
        <v>-11.254</v>
      </c>
      <c r="L13131" s="54">
        <v>-10.266</v>
      </c>
      <c r="M13131" s="54">
        <v>-8.6300000000000008</v>
      </c>
      <c r="P13131" s="57"/>
    </row>
    <row r="13132" spans="1:16" x14ac:dyDescent="0.2">
      <c r="A13132" s="50">
        <v>42071</v>
      </c>
      <c r="B13132">
        <f t="shared" si="615"/>
        <v>2015</v>
      </c>
      <c r="C13132" s="51">
        <f t="shared" si="616"/>
        <v>3</v>
      </c>
      <c r="D13132" s="51">
        <f t="shared" si="617"/>
        <v>8</v>
      </c>
      <c r="E13132" s="52">
        <v>0.75</v>
      </c>
      <c r="G13132" s="54">
        <v>-16.786000000000001</v>
      </c>
      <c r="H13132" s="54">
        <v>-15.183999999999999</v>
      </c>
      <c r="I13132">
        <v>-13.542999999999999</v>
      </c>
      <c r="J13132" s="54">
        <v>-12.196</v>
      </c>
      <c r="K13132" s="54">
        <v>-11.254</v>
      </c>
      <c r="L13132" s="54">
        <v>-10.266</v>
      </c>
      <c r="M13132" s="54">
        <v>-8.6300000000000008</v>
      </c>
      <c r="P13132" s="57"/>
    </row>
    <row r="13133" spans="1:16" x14ac:dyDescent="0.2">
      <c r="A13133" s="50">
        <v>42071</v>
      </c>
      <c r="B13133">
        <f t="shared" si="615"/>
        <v>2015</v>
      </c>
      <c r="C13133" s="51">
        <f t="shared" si="616"/>
        <v>3</v>
      </c>
      <c r="D13133" s="51">
        <f t="shared" si="617"/>
        <v>8</v>
      </c>
      <c r="E13133" s="52">
        <v>0.875</v>
      </c>
      <c r="G13133" s="54">
        <v>-16.786000000000001</v>
      </c>
      <c r="H13133" s="54">
        <v>-15.183999999999999</v>
      </c>
      <c r="I13133">
        <v>-13.542999999999999</v>
      </c>
      <c r="J13133" s="54">
        <v>-12.196</v>
      </c>
      <c r="K13133" s="54">
        <v>-11.29</v>
      </c>
      <c r="L13133" s="54">
        <v>-10.301</v>
      </c>
      <c r="M13133" s="54">
        <v>-8.6300000000000008</v>
      </c>
      <c r="P13133" s="57"/>
    </row>
    <row r="13134" spans="1:16" x14ac:dyDescent="0.2">
      <c r="A13134" s="50">
        <v>42072</v>
      </c>
      <c r="B13134">
        <f t="shared" si="615"/>
        <v>2015</v>
      </c>
      <c r="C13134" s="51">
        <f t="shared" si="616"/>
        <v>3</v>
      </c>
      <c r="D13134" s="51">
        <f t="shared" si="617"/>
        <v>9</v>
      </c>
      <c r="E13134" s="52">
        <v>0</v>
      </c>
      <c r="G13134" s="54">
        <v>-16.87</v>
      </c>
      <c r="H13134" s="54">
        <v>-15.183999999999999</v>
      </c>
      <c r="I13134">
        <v>-13.542999999999999</v>
      </c>
      <c r="J13134" s="54">
        <v>-12.196</v>
      </c>
      <c r="K13134" s="54">
        <v>-11.29</v>
      </c>
      <c r="L13134" s="54">
        <v>-10.301</v>
      </c>
      <c r="M13134" s="54">
        <v>-8.6630000000000003</v>
      </c>
      <c r="P13134" s="57"/>
    </row>
    <row r="13135" spans="1:16" x14ac:dyDescent="0.2">
      <c r="A13135" s="50">
        <v>42072</v>
      </c>
      <c r="B13135">
        <f t="shared" ref="B13135:B13198" si="618">YEAR(A13135)</f>
        <v>2015</v>
      </c>
      <c r="C13135" s="51">
        <f t="shared" ref="C13135:C13198" si="619">MONTH(A13135)</f>
        <v>3</v>
      </c>
      <c r="D13135" s="51">
        <f t="shared" ref="D13135:D13198" si="620">DAY(A13135)</f>
        <v>9</v>
      </c>
      <c r="E13135" s="52">
        <v>0.125</v>
      </c>
      <c r="G13135" s="54">
        <v>-17.04</v>
      </c>
      <c r="H13135" s="54">
        <v>-15.183999999999999</v>
      </c>
      <c r="I13135">
        <v>-13.542999999999999</v>
      </c>
      <c r="J13135" s="54">
        <v>-12.233000000000001</v>
      </c>
      <c r="K13135" s="54">
        <v>-11.29</v>
      </c>
      <c r="L13135" s="54">
        <v>-10.336</v>
      </c>
      <c r="M13135" s="54">
        <v>-8.6630000000000003</v>
      </c>
      <c r="P13135" s="57"/>
    </row>
    <row r="13136" spans="1:16" x14ac:dyDescent="0.2">
      <c r="A13136" s="50">
        <v>42072</v>
      </c>
      <c r="B13136">
        <f t="shared" si="618"/>
        <v>2015</v>
      </c>
      <c r="C13136" s="51">
        <f t="shared" si="619"/>
        <v>3</v>
      </c>
      <c r="D13136" s="51">
        <f t="shared" si="620"/>
        <v>9</v>
      </c>
      <c r="E13136" s="52">
        <v>0.25</v>
      </c>
      <c r="G13136" s="54">
        <v>-17.082000000000001</v>
      </c>
      <c r="H13136" s="54">
        <v>-15.224</v>
      </c>
      <c r="I13136">
        <v>-13.581</v>
      </c>
      <c r="J13136" s="54">
        <v>-12.196</v>
      </c>
      <c r="K13136" s="54">
        <v>-11.29</v>
      </c>
      <c r="L13136" s="54">
        <v>-10.336</v>
      </c>
      <c r="M13136" s="54">
        <v>-8.6630000000000003</v>
      </c>
      <c r="P13136" s="57"/>
    </row>
    <row r="13137" spans="1:16" x14ac:dyDescent="0.2">
      <c r="A13137" s="50">
        <v>42072</v>
      </c>
      <c r="B13137">
        <f t="shared" si="618"/>
        <v>2015</v>
      </c>
      <c r="C13137" s="51">
        <f t="shared" si="619"/>
        <v>3</v>
      </c>
      <c r="D13137" s="51">
        <f t="shared" si="620"/>
        <v>9</v>
      </c>
      <c r="E13137" s="52">
        <v>0.375</v>
      </c>
      <c r="G13137" s="54">
        <v>-17.125</v>
      </c>
      <c r="H13137" s="54">
        <v>-15.263999999999999</v>
      </c>
      <c r="I13137">
        <v>-13.581</v>
      </c>
      <c r="J13137" s="54">
        <v>-12.196</v>
      </c>
      <c r="K13137" s="54">
        <v>-11.29</v>
      </c>
      <c r="L13137" s="54">
        <v>-10.336</v>
      </c>
      <c r="M13137" s="54">
        <v>-8.6969999999999992</v>
      </c>
      <c r="P13137" s="57"/>
    </row>
    <row r="13138" spans="1:16" x14ac:dyDescent="0.2">
      <c r="A13138" s="50">
        <v>42072</v>
      </c>
      <c r="B13138">
        <f t="shared" si="618"/>
        <v>2015</v>
      </c>
      <c r="C13138" s="51">
        <f t="shared" si="619"/>
        <v>3</v>
      </c>
      <c r="D13138" s="51">
        <f t="shared" si="620"/>
        <v>9</v>
      </c>
      <c r="E13138" s="52">
        <v>0.5</v>
      </c>
      <c r="G13138" s="54">
        <v>-17.125</v>
      </c>
      <c r="H13138" s="54">
        <v>-15.305</v>
      </c>
      <c r="I13138">
        <v>-13.581</v>
      </c>
      <c r="J13138" s="54">
        <v>-12.233000000000001</v>
      </c>
      <c r="K13138" s="54">
        <v>-11.29</v>
      </c>
      <c r="L13138" s="54">
        <v>-10.336</v>
      </c>
      <c r="M13138" s="54">
        <v>-8.6969999999999992</v>
      </c>
      <c r="P13138" s="57"/>
    </row>
    <row r="13139" spans="1:16" x14ac:dyDescent="0.2">
      <c r="A13139" s="50">
        <v>42072</v>
      </c>
      <c r="B13139">
        <f t="shared" si="618"/>
        <v>2015</v>
      </c>
      <c r="C13139" s="51">
        <f t="shared" si="619"/>
        <v>3</v>
      </c>
      <c r="D13139" s="51">
        <f t="shared" si="620"/>
        <v>9</v>
      </c>
      <c r="E13139" s="52">
        <v>0.625</v>
      </c>
      <c r="G13139" s="54">
        <v>-17.04</v>
      </c>
      <c r="H13139" s="54">
        <v>-15.305</v>
      </c>
      <c r="I13139">
        <v>-13.619</v>
      </c>
      <c r="J13139" s="54">
        <v>-12.233000000000001</v>
      </c>
      <c r="K13139" s="54">
        <v>-11.29</v>
      </c>
      <c r="L13139" s="54">
        <v>-10.336</v>
      </c>
      <c r="M13139" s="54">
        <v>-8.6969999999999992</v>
      </c>
      <c r="P13139" s="57"/>
    </row>
    <row r="13140" spans="1:16" x14ac:dyDescent="0.2">
      <c r="A13140" s="50">
        <v>42072</v>
      </c>
      <c r="B13140">
        <f t="shared" si="618"/>
        <v>2015</v>
      </c>
      <c r="C13140" s="51">
        <f t="shared" si="619"/>
        <v>3</v>
      </c>
      <c r="D13140" s="51">
        <f t="shared" si="620"/>
        <v>9</v>
      </c>
      <c r="E13140" s="52">
        <v>0.75</v>
      </c>
      <c r="G13140" s="54">
        <v>-16.87</v>
      </c>
      <c r="H13140" s="54">
        <v>-15.305</v>
      </c>
      <c r="I13140">
        <v>-13.619</v>
      </c>
      <c r="J13140" s="54">
        <v>-12.233000000000001</v>
      </c>
      <c r="K13140" s="54">
        <v>-11.29</v>
      </c>
      <c r="L13140" s="54">
        <v>-10.336</v>
      </c>
      <c r="M13140" s="54">
        <v>-8.6969999999999992</v>
      </c>
      <c r="P13140" s="57"/>
    </row>
    <row r="13141" spans="1:16" x14ac:dyDescent="0.2">
      <c r="A13141" s="50">
        <v>42072</v>
      </c>
      <c r="B13141">
        <f t="shared" si="618"/>
        <v>2015</v>
      </c>
      <c r="C13141" s="51">
        <f t="shared" si="619"/>
        <v>3</v>
      </c>
      <c r="D13141" s="51">
        <f t="shared" si="620"/>
        <v>9</v>
      </c>
      <c r="E13141" s="52">
        <v>0.875</v>
      </c>
      <c r="G13141" s="54">
        <v>-16.702000000000002</v>
      </c>
      <c r="H13141" s="54">
        <v>-15.224</v>
      </c>
      <c r="I13141">
        <v>-13.619</v>
      </c>
      <c r="J13141" s="54">
        <v>-12.233000000000001</v>
      </c>
      <c r="K13141" s="54">
        <v>-11.29</v>
      </c>
      <c r="L13141" s="54">
        <v>-10.336</v>
      </c>
      <c r="M13141" s="54">
        <v>-8.6969999999999992</v>
      </c>
      <c r="P13141" s="57"/>
    </row>
    <row r="13142" spans="1:16" x14ac:dyDescent="0.2">
      <c r="A13142" s="50">
        <v>42073</v>
      </c>
      <c r="B13142">
        <f t="shared" si="618"/>
        <v>2015</v>
      </c>
      <c r="C13142" s="51">
        <f t="shared" si="619"/>
        <v>3</v>
      </c>
      <c r="D13142" s="51">
        <f t="shared" si="620"/>
        <v>10</v>
      </c>
      <c r="E13142" s="52">
        <v>0</v>
      </c>
      <c r="G13142" s="54">
        <v>-16.617999999999999</v>
      </c>
      <c r="H13142" s="54">
        <v>-15.183999999999999</v>
      </c>
      <c r="I13142">
        <v>-13.619</v>
      </c>
      <c r="J13142" s="54">
        <v>-12.233000000000001</v>
      </c>
      <c r="K13142" s="54">
        <v>-11.29</v>
      </c>
      <c r="L13142" s="54">
        <v>-10.336</v>
      </c>
      <c r="M13142" s="54">
        <v>-8.6969999999999992</v>
      </c>
      <c r="P13142" s="57"/>
    </row>
    <row r="13143" spans="1:16" x14ac:dyDescent="0.2">
      <c r="A13143" s="50">
        <v>42073</v>
      </c>
      <c r="B13143">
        <f t="shared" si="618"/>
        <v>2015</v>
      </c>
      <c r="C13143" s="51">
        <f t="shared" si="619"/>
        <v>3</v>
      </c>
      <c r="D13143" s="51">
        <f t="shared" si="620"/>
        <v>10</v>
      </c>
      <c r="E13143" s="52">
        <v>0.125</v>
      </c>
      <c r="G13143" s="54">
        <v>-16.66</v>
      </c>
      <c r="H13143" s="54">
        <v>-15.183999999999999</v>
      </c>
      <c r="I13143">
        <v>-13.619</v>
      </c>
      <c r="J13143" s="54">
        <v>-12.269</v>
      </c>
      <c r="K13143" s="54">
        <v>-11.361000000000001</v>
      </c>
      <c r="L13143" s="54">
        <v>-10.371</v>
      </c>
      <c r="M13143" s="54">
        <v>-8.7639999999999993</v>
      </c>
      <c r="P13143" s="57"/>
    </row>
    <row r="13144" spans="1:16" x14ac:dyDescent="0.2">
      <c r="A13144" s="50">
        <v>42073</v>
      </c>
      <c r="B13144">
        <f t="shared" si="618"/>
        <v>2015</v>
      </c>
      <c r="C13144" s="51">
        <f t="shared" si="619"/>
        <v>3</v>
      </c>
      <c r="D13144" s="51">
        <f t="shared" si="620"/>
        <v>10</v>
      </c>
      <c r="E13144" s="52">
        <v>0.25</v>
      </c>
      <c r="G13144" s="54">
        <v>-16.827999999999999</v>
      </c>
      <c r="H13144" s="54">
        <v>-15.144</v>
      </c>
      <c r="I13144">
        <v>-13.619</v>
      </c>
      <c r="J13144" s="54">
        <v>-12.269</v>
      </c>
      <c r="K13144" s="54">
        <v>-11.361000000000001</v>
      </c>
      <c r="L13144" s="54">
        <v>-10.406000000000001</v>
      </c>
      <c r="M13144" s="54">
        <v>-8.7639999999999993</v>
      </c>
      <c r="P13144" s="57"/>
    </row>
    <row r="13145" spans="1:16" x14ac:dyDescent="0.2">
      <c r="A13145" s="50">
        <v>42073</v>
      </c>
      <c r="B13145">
        <f t="shared" si="618"/>
        <v>2015</v>
      </c>
      <c r="C13145" s="51">
        <f t="shared" si="619"/>
        <v>3</v>
      </c>
      <c r="D13145" s="51">
        <f t="shared" si="620"/>
        <v>10</v>
      </c>
      <c r="E13145" s="52">
        <v>0.375</v>
      </c>
      <c r="G13145" s="54">
        <v>-16.997</v>
      </c>
      <c r="H13145" s="54">
        <v>-15.183999999999999</v>
      </c>
      <c r="I13145">
        <v>-13.619</v>
      </c>
      <c r="J13145" s="54">
        <v>-12.269</v>
      </c>
      <c r="K13145" s="54">
        <v>-11.361000000000001</v>
      </c>
      <c r="L13145" s="54">
        <v>-10.406000000000001</v>
      </c>
      <c r="M13145" s="54">
        <v>-8.7970000000000006</v>
      </c>
      <c r="P13145" s="57"/>
    </row>
    <row r="13146" spans="1:16" x14ac:dyDescent="0.2">
      <c r="A13146" s="50">
        <v>42073</v>
      </c>
      <c r="B13146">
        <f t="shared" si="618"/>
        <v>2015</v>
      </c>
      <c r="C13146" s="51">
        <f t="shared" si="619"/>
        <v>3</v>
      </c>
      <c r="D13146" s="51">
        <f t="shared" si="620"/>
        <v>10</v>
      </c>
      <c r="E13146" s="52">
        <v>0.5</v>
      </c>
      <c r="G13146" s="54">
        <v>-17.082000000000001</v>
      </c>
      <c r="H13146" s="54">
        <v>-15.183999999999999</v>
      </c>
      <c r="I13146">
        <v>-13.619</v>
      </c>
      <c r="J13146" s="54">
        <v>-12.269</v>
      </c>
      <c r="K13146" s="54">
        <v>-11.397</v>
      </c>
      <c r="L13146" s="54">
        <v>-10.406000000000001</v>
      </c>
      <c r="M13146" s="54">
        <v>-8.7970000000000006</v>
      </c>
      <c r="P13146" s="57"/>
    </row>
    <row r="13147" spans="1:16" x14ac:dyDescent="0.2">
      <c r="A13147" s="50">
        <v>42073</v>
      </c>
      <c r="B13147">
        <f t="shared" si="618"/>
        <v>2015</v>
      </c>
      <c r="C13147" s="51">
        <f t="shared" si="619"/>
        <v>3</v>
      </c>
      <c r="D13147" s="51">
        <f t="shared" si="620"/>
        <v>10</v>
      </c>
      <c r="E13147" s="52">
        <v>0.625</v>
      </c>
      <c r="G13147" s="54">
        <v>-17.04</v>
      </c>
      <c r="H13147" s="54">
        <v>-15.224</v>
      </c>
      <c r="I13147">
        <v>-13.619</v>
      </c>
      <c r="J13147" s="54">
        <v>-12.269</v>
      </c>
      <c r="K13147" s="54">
        <v>-11.361000000000001</v>
      </c>
      <c r="L13147" s="54">
        <v>-10.441000000000001</v>
      </c>
      <c r="M13147" s="54">
        <v>-8.7970000000000006</v>
      </c>
      <c r="P13147" s="57"/>
    </row>
    <row r="13148" spans="1:16" x14ac:dyDescent="0.2">
      <c r="A13148" s="50">
        <v>42073</v>
      </c>
      <c r="B13148">
        <f t="shared" si="618"/>
        <v>2015</v>
      </c>
      <c r="C13148" s="51">
        <f t="shared" si="619"/>
        <v>3</v>
      </c>
      <c r="D13148" s="51">
        <f t="shared" si="620"/>
        <v>10</v>
      </c>
      <c r="E13148" s="52">
        <v>0.75</v>
      </c>
      <c r="G13148" s="54">
        <v>-16.87</v>
      </c>
      <c r="H13148" s="54">
        <v>-15.224</v>
      </c>
      <c r="I13148">
        <v>-13.619</v>
      </c>
      <c r="J13148" s="54">
        <v>-12.269</v>
      </c>
      <c r="K13148" s="54">
        <v>-11.361000000000001</v>
      </c>
      <c r="L13148" s="54">
        <v>-10.406000000000001</v>
      </c>
      <c r="M13148" s="54">
        <v>-8.7970000000000006</v>
      </c>
      <c r="P13148" s="57"/>
    </row>
    <row r="13149" spans="1:16" x14ac:dyDescent="0.2">
      <c r="A13149" s="50">
        <v>42073</v>
      </c>
      <c r="B13149">
        <f t="shared" si="618"/>
        <v>2015</v>
      </c>
      <c r="C13149" s="51">
        <f t="shared" si="619"/>
        <v>3</v>
      </c>
      <c r="D13149" s="51">
        <f t="shared" si="620"/>
        <v>10</v>
      </c>
      <c r="E13149" s="52">
        <v>0.875</v>
      </c>
      <c r="G13149" s="54">
        <v>-16.87</v>
      </c>
      <c r="H13149" s="54">
        <v>-15.224</v>
      </c>
      <c r="I13149">
        <v>-13.619</v>
      </c>
      <c r="J13149" s="54">
        <v>-12.305999999999999</v>
      </c>
      <c r="K13149" s="54">
        <v>-11.397</v>
      </c>
      <c r="L13149" s="54">
        <v>-10.441000000000001</v>
      </c>
      <c r="M13149" s="54">
        <v>-8.8309999999999995</v>
      </c>
      <c r="P13149" s="57"/>
    </row>
    <row r="13150" spans="1:16" x14ac:dyDescent="0.2">
      <c r="A13150" s="50">
        <v>42074</v>
      </c>
      <c r="B13150">
        <f t="shared" si="618"/>
        <v>2015</v>
      </c>
      <c r="C13150" s="51">
        <f t="shared" si="619"/>
        <v>3</v>
      </c>
      <c r="D13150" s="51">
        <f t="shared" si="620"/>
        <v>11</v>
      </c>
      <c r="E13150" s="52">
        <v>0</v>
      </c>
      <c r="G13150" s="54">
        <v>-16.997</v>
      </c>
      <c r="H13150" s="54">
        <v>-15.263999999999999</v>
      </c>
      <c r="I13150">
        <v>-13.657</v>
      </c>
      <c r="J13150" s="54">
        <v>-12.305999999999999</v>
      </c>
      <c r="K13150" s="54">
        <v>-11.397</v>
      </c>
      <c r="L13150" s="54">
        <v>-10.441000000000001</v>
      </c>
      <c r="M13150" s="54">
        <v>-8.8309999999999995</v>
      </c>
      <c r="P13150" s="57"/>
    </row>
    <row r="13151" spans="1:16" x14ac:dyDescent="0.2">
      <c r="A13151" s="50">
        <v>42074</v>
      </c>
      <c r="B13151">
        <f t="shared" si="618"/>
        <v>2015</v>
      </c>
      <c r="C13151" s="51">
        <f t="shared" si="619"/>
        <v>3</v>
      </c>
      <c r="D13151" s="51">
        <f t="shared" si="620"/>
        <v>11</v>
      </c>
      <c r="E13151" s="52">
        <v>0.125</v>
      </c>
      <c r="G13151" s="54">
        <v>-17.125</v>
      </c>
      <c r="H13151" s="54">
        <v>-15.305</v>
      </c>
      <c r="I13151">
        <v>-13.657</v>
      </c>
      <c r="J13151" s="54">
        <v>-12.305999999999999</v>
      </c>
      <c r="K13151" s="54">
        <v>-11.433</v>
      </c>
      <c r="L13151" s="54">
        <v>-10.476000000000001</v>
      </c>
      <c r="M13151" s="54">
        <v>-8.8309999999999995</v>
      </c>
      <c r="P13151" s="57"/>
    </row>
    <row r="13152" spans="1:16" x14ac:dyDescent="0.2">
      <c r="A13152" s="50">
        <v>42074</v>
      </c>
      <c r="B13152">
        <f t="shared" si="618"/>
        <v>2015</v>
      </c>
      <c r="C13152" s="51">
        <f t="shared" si="619"/>
        <v>3</v>
      </c>
      <c r="D13152" s="51">
        <f t="shared" si="620"/>
        <v>11</v>
      </c>
      <c r="E13152" s="52">
        <v>0.25</v>
      </c>
      <c r="G13152" s="54">
        <v>-17.295000000000002</v>
      </c>
      <c r="H13152" s="54">
        <v>-15.305</v>
      </c>
      <c r="I13152">
        <v>-13.657</v>
      </c>
      <c r="J13152" s="54">
        <v>-12.305999999999999</v>
      </c>
      <c r="K13152" s="54">
        <v>-11.433</v>
      </c>
      <c r="L13152" s="54">
        <v>-10.476000000000001</v>
      </c>
      <c r="M13152" s="54">
        <v>-8.8640000000000008</v>
      </c>
      <c r="P13152" s="57"/>
    </row>
    <row r="13153" spans="1:16" x14ac:dyDescent="0.2">
      <c r="A13153" s="50">
        <v>42074</v>
      </c>
      <c r="B13153">
        <f t="shared" si="618"/>
        <v>2015</v>
      </c>
      <c r="C13153" s="51">
        <f t="shared" si="619"/>
        <v>3</v>
      </c>
      <c r="D13153" s="51">
        <f t="shared" si="620"/>
        <v>11</v>
      </c>
      <c r="E13153" s="52">
        <v>0.375</v>
      </c>
      <c r="G13153" s="54">
        <v>-17.381</v>
      </c>
      <c r="H13153" s="54">
        <v>-15.345000000000001</v>
      </c>
      <c r="I13153">
        <v>-13.696</v>
      </c>
      <c r="J13153" s="54">
        <v>-12.305999999999999</v>
      </c>
      <c r="K13153" s="54">
        <v>-11.433</v>
      </c>
      <c r="L13153" s="54">
        <v>-10.476000000000001</v>
      </c>
      <c r="M13153" s="54">
        <v>-8.8640000000000008</v>
      </c>
      <c r="P13153" s="57"/>
    </row>
    <row r="13154" spans="1:16" x14ac:dyDescent="0.2">
      <c r="A13154" s="50">
        <v>42074</v>
      </c>
      <c r="B13154">
        <f t="shared" si="618"/>
        <v>2015</v>
      </c>
      <c r="C13154" s="51">
        <f t="shared" si="619"/>
        <v>3</v>
      </c>
      <c r="D13154" s="51">
        <f t="shared" si="620"/>
        <v>11</v>
      </c>
      <c r="E13154" s="52">
        <v>0.5</v>
      </c>
      <c r="G13154" s="54">
        <v>-17.381</v>
      </c>
      <c r="H13154" s="54">
        <v>-15.385</v>
      </c>
      <c r="I13154">
        <v>-13.696</v>
      </c>
      <c r="J13154" s="54">
        <v>-12.305999999999999</v>
      </c>
      <c r="K13154" s="54">
        <v>-11.433</v>
      </c>
      <c r="L13154" s="54">
        <v>-10.476000000000001</v>
      </c>
      <c r="M13154" s="54">
        <v>-8.8979999999999997</v>
      </c>
      <c r="P13154" s="57"/>
    </row>
    <row r="13155" spans="1:16" x14ac:dyDescent="0.2">
      <c r="A13155" s="50">
        <v>42074</v>
      </c>
      <c r="B13155">
        <f t="shared" si="618"/>
        <v>2015</v>
      </c>
      <c r="C13155" s="51">
        <f t="shared" si="619"/>
        <v>3</v>
      </c>
      <c r="D13155" s="51">
        <f t="shared" si="620"/>
        <v>11</v>
      </c>
      <c r="E13155" s="52">
        <v>0.625</v>
      </c>
      <c r="G13155" s="54">
        <v>-17.295000000000002</v>
      </c>
      <c r="H13155" s="54">
        <v>-15.425000000000001</v>
      </c>
      <c r="I13155">
        <v>-13.696</v>
      </c>
      <c r="J13155" s="54">
        <v>-12.305999999999999</v>
      </c>
      <c r="K13155" s="54">
        <v>-11.433</v>
      </c>
      <c r="L13155" s="54">
        <v>-10.476000000000001</v>
      </c>
      <c r="M13155" s="54">
        <v>-8.8979999999999997</v>
      </c>
      <c r="P13155" s="57"/>
    </row>
    <row r="13156" spans="1:16" x14ac:dyDescent="0.2">
      <c r="A13156" s="50">
        <v>42074</v>
      </c>
      <c r="B13156">
        <f t="shared" si="618"/>
        <v>2015</v>
      </c>
      <c r="C13156" s="51">
        <f t="shared" si="619"/>
        <v>3</v>
      </c>
      <c r="D13156" s="51">
        <f t="shared" si="620"/>
        <v>11</v>
      </c>
      <c r="E13156" s="52">
        <v>0.75</v>
      </c>
      <c r="G13156" s="54">
        <v>-17.167000000000002</v>
      </c>
      <c r="H13156" s="54">
        <v>-15.425000000000001</v>
      </c>
      <c r="I13156">
        <v>-13.696</v>
      </c>
      <c r="J13156" s="54">
        <v>-12.343</v>
      </c>
      <c r="K13156" s="54">
        <v>-11.433</v>
      </c>
      <c r="L13156" s="54">
        <v>-10.476000000000001</v>
      </c>
      <c r="M13156" s="54">
        <v>-8.8640000000000008</v>
      </c>
      <c r="P13156" s="57"/>
    </row>
    <row r="13157" spans="1:16" x14ac:dyDescent="0.2">
      <c r="A13157" s="50">
        <v>42074</v>
      </c>
      <c r="B13157">
        <f t="shared" si="618"/>
        <v>2015</v>
      </c>
      <c r="C13157" s="51">
        <f t="shared" si="619"/>
        <v>3</v>
      </c>
      <c r="D13157" s="51">
        <f t="shared" si="620"/>
        <v>11</v>
      </c>
      <c r="E13157" s="52">
        <v>0.875</v>
      </c>
      <c r="G13157" s="54">
        <v>-17.04</v>
      </c>
      <c r="H13157" s="54">
        <v>-15.385</v>
      </c>
      <c r="I13157">
        <v>-13.734</v>
      </c>
      <c r="J13157" s="54">
        <v>-12.343</v>
      </c>
      <c r="K13157" s="54">
        <v>-11.433</v>
      </c>
      <c r="L13157" s="54">
        <v>-10.510999999999999</v>
      </c>
      <c r="M13157" s="54">
        <v>-8.8979999999999997</v>
      </c>
      <c r="P13157" s="57"/>
    </row>
    <row r="13158" spans="1:16" x14ac:dyDescent="0.2">
      <c r="A13158" s="50">
        <v>42075</v>
      </c>
      <c r="B13158">
        <f t="shared" si="618"/>
        <v>2015</v>
      </c>
      <c r="C13158" s="51">
        <f t="shared" si="619"/>
        <v>3</v>
      </c>
      <c r="D13158" s="51">
        <f t="shared" si="620"/>
        <v>12</v>
      </c>
      <c r="E13158" s="52">
        <v>0</v>
      </c>
      <c r="G13158" s="54">
        <v>-17.082000000000001</v>
      </c>
      <c r="H13158" s="54">
        <v>-15.385</v>
      </c>
      <c r="I13158">
        <v>-13.734</v>
      </c>
      <c r="J13158" s="54">
        <v>-12.343</v>
      </c>
      <c r="K13158" s="54">
        <v>-11.468999999999999</v>
      </c>
      <c r="L13158" s="54">
        <v>-10.510999999999999</v>
      </c>
      <c r="M13158" s="54">
        <v>-8.8979999999999997</v>
      </c>
      <c r="P13158" s="57"/>
    </row>
    <row r="13159" spans="1:16" x14ac:dyDescent="0.2">
      <c r="A13159" s="50">
        <v>42075</v>
      </c>
      <c r="B13159">
        <f t="shared" si="618"/>
        <v>2015</v>
      </c>
      <c r="C13159" s="51">
        <f t="shared" si="619"/>
        <v>3</v>
      </c>
      <c r="D13159" s="51">
        <f t="shared" si="620"/>
        <v>12</v>
      </c>
      <c r="E13159" s="52">
        <v>0.125</v>
      </c>
      <c r="G13159" s="54">
        <v>-17.167000000000002</v>
      </c>
      <c r="H13159" s="54">
        <v>-15.385</v>
      </c>
      <c r="I13159">
        <v>-13.734</v>
      </c>
      <c r="J13159" s="54">
        <v>-12.38</v>
      </c>
      <c r="K13159" s="54">
        <v>-11.468999999999999</v>
      </c>
      <c r="L13159" s="54">
        <v>-10.545999999999999</v>
      </c>
      <c r="M13159" s="54">
        <v>-8.9320000000000004</v>
      </c>
      <c r="P13159" s="57"/>
    </row>
    <row r="13160" spans="1:16" x14ac:dyDescent="0.2">
      <c r="A13160" s="50">
        <v>42075</v>
      </c>
      <c r="B13160">
        <f t="shared" si="618"/>
        <v>2015</v>
      </c>
      <c r="C13160" s="51">
        <f t="shared" si="619"/>
        <v>3</v>
      </c>
      <c r="D13160" s="51">
        <f t="shared" si="620"/>
        <v>12</v>
      </c>
      <c r="E13160" s="52">
        <v>0.25</v>
      </c>
      <c r="G13160" s="54">
        <v>-17.338000000000001</v>
      </c>
      <c r="H13160" s="54">
        <v>-15.425000000000001</v>
      </c>
      <c r="I13160">
        <v>-13.772</v>
      </c>
      <c r="J13160" s="54">
        <v>-12.417</v>
      </c>
      <c r="K13160" s="54">
        <v>-11.505000000000001</v>
      </c>
      <c r="L13160" s="54">
        <v>-10.545999999999999</v>
      </c>
      <c r="M13160" s="54">
        <v>-8.9320000000000004</v>
      </c>
      <c r="P13160" s="57"/>
    </row>
    <row r="13161" spans="1:16" x14ac:dyDescent="0.2">
      <c r="A13161" s="50">
        <v>42075</v>
      </c>
      <c r="B13161">
        <f t="shared" si="618"/>
        <v>2015</v>
      </c>
      <c r="C13161" s="51">
        <f t="shared" si="619"/>
        <v>3</v>
      </c>
      <c r="D13161" s="51">
        <f t="shared" si="620"/>
        <v>12</v>
      </c>
      <c r="E13161" s="52">
        <v>0.375</v>
      </c>
      <c r="G13161" s="54">
        <v>-17.466999999999999</v>
      </c>
      <c r="H13161" s="54">
        <v>-15.465999999999999</v>
      </c>
      <c r="I13161">
        <v>-13.772</v>
      </c>
      <c r="J13161" s="54">
        <v>-12.417</v>
      </c>
      <c r="K13161" s="54">
        <v>-11.505000000000001</v>
      </c>
      <c r="L13161" s="54">
        <v>-10.545999999999999</v>
      </c>
      <c r="M13161" s="54">
        <v>-8.9649999999999999</v>
      </c>
      <c r="P13161" s="57"/>
    </row>
    <row r="13162" spans="1:16" x14ac:dyDescent="0.2">
      <c r="A13162" s="50">
        <v>42075</v>
      </c>
      <c r="B13162">
        <f t="shared" si="618"/>
        <v>2015</v>
      </c>
      <c r="C13162" s="51">
        <f t="shared" si="619"/>
        <v>3</v>
      </c>
      <c r="D13162" s="51">
        <f t="shared" si="620"/>
        <v>12</v>
      </c>
      <c r="E13162" s="52">
        <v>0.5</v>
      </c>
      <c r="G13162" s="54">
        <v>-17.510000000000002</v>
      </c>
      <c r="H13162" s="54">
        <v>-15.506</v>
      </c>
      <c r="I13162">
        <v>-13.772</v>
      </c>
      <c r="J13162" s="54">
        <v>-12.417</v>
      </c>
      <c r="K13162" s="54">
        <v>-11.505000000000001</v>
      </c>
      <c r="L13162" s="54">
        <v>-10.545999999999999</v>
      </c>
      <c r="M13162" s="54">
        <v>-8.9649999999999999</v>
      </c>
      <c r="P13162" s="57"/>
    </row>
    <row r="13163" spans="1:16" x14ac:dyDescent="0.2">
      <c r="A13163" s="50">
        <v>42075</v>
      </c>
      <c r="B13163">
        <f t="shared" si="618"/>
        <v>2015</v>
      </c>
      <c r="C13163" s="51">
        <f t="shared" si="619"/>
        <v>3</v>
      </c>
      <c r="D13163" s="51">
        <f t="shared" si="620"/>
        <v>12</v>
      </c>
      <c r="E13163" s="52">
        <v>0.625</v>
      </c>
      <c r="G13163" s="54">
        <v>-17.423999999999999</v>
      </c>
      <c r="H13163" s="54">
        <v>-15.506</v>
      </c>
      <c r="I13163">
        <v>-13.772</v>
      </c>
      <c r="J13163" s="54">
        <v>-12.417</v>
      </c>
      <c r="K13163" s="54">
        <v>-11.505000000000001</v>
      </c>
      <c r="L13163" s="54">
        <v>-10.545999999999999</v>
      </c>
      <c r="M13163" s="54">
        <v>-8.9649999999999999</v>
      </c>
      <c r="P13163" s="57"/>
    </row>
    <row r="13164" spans="1:16" x14ac:dyDescent="0.2">
      <c r="A13164" s="50">
        <v>42075</v>
      </c>
      <c r="B13164">
        <f t="shared" si="618"/>
        <v>2015</v>
      </c>
      <c r="C13164" s="51">
        <f t="shared" si="619"/>
        <v>3</v>
      </c>
      <c r="D13164" s="51">
        <f t="shared" si="620"/>
        <v>12</v>
      </c>
      <c r="E13164" s="52">
        <v>0.75</v>
      </c>
      <c r="G13164" s="54">
        <v>-17.253</v>
      </c>
      <c r="H13164" s="54">
        <v>-15.506</v>
      </c>
      <c r="I13164">
        <v>-13.772</v>
      </c>
      <c r="J13164" s="54">
        <v>-12.417</v>
      </c>
      <c r="K13164" s="54">
        <v>-11.505000000000001</v>
      </c>
      <c r="L13164" s="54">
        <v>-10.545999999999999</v>
      </c>
      <c r="M13164" s="54">
        <v>-8.9649999999999999</v>
      </c>
      <c r="P13164" s="57"/>
    </row>
    <row r="13165" spans="1:16" x14ac:dyDescent="0.2">
      <c r="A13165" s="50">
        <v>42075</v>
      </c>
      <c r="B13165">
        <f t="shared" si="618"/>
        <v>2015</v>
      </c>
      <c r="C13165" s="51">
        <f t="shared" si="619"/>
        <v>3</v>
      </c>
      <c r="D13165" s="51">
        <f t="shared" si="620"/>
        <v>12</v>
      </c>
      <c r="E13165" s="52">
        <v>0.875</v>
      </c>
      <c r="G13165" s="54">
        <v>-17.21</v>
      </c>
      <c r="H13165" s="54">
        <v>-15.506</v>
      </c>
      <c r="I13165">
        <v>-13.811</v>
      </c>
      <c r="J13165" s="54">
        <v>-12.417</v>
      </c>
      <c r="K13165" s="54">
        <v>-11.541</v>
      </c>
      <c r="L13165" s="54">
        <v>-10.581</v>
      </c>
      <c r="M13165" s="54">
        <v>-8.9649999999999999</v>
      </c>
      <c r="P13165" s="57"/>
    </row>
    <row r="13166" spans="1:16" x14ac:dyDescent="0.2">
      <c r="A13166" s="50">
        <v>42076</v>
      </c>
      <c r="B13166">
        <f t="shared" si="618"/>
        <v>2015</v>
      </c>
      <c r="C13166" s="51">
        <f t="shared" si="619"/>
        <v>3</v>
      </c>
      <c r="D13166" s="51">
        <f t="shared" si="620"/>
        <v>13</v>
      </c>
      <c r="E13166" s="52">
        <v>0</v>
      </c>
      <c r="G13166" s="54">
        <v>-17.338000000000001</v>
      </c>
      <c r="H13166" s="54">
        <v>-15.506</v>
      </c>
      <c r="I13166">
        <v>-13.811</v>
      </c>
      <c r="J13166" s="54">
        <v>-12.454000000000001</v>
      </c>
      <c r="K13166" s="54">
        <v>-11.541</v>
      </c>
      <c r="L13166" s="54">
        <v>-10.581</v>
      </c>
      <c r="M13166" s="54">
        <v>-8.9990000000000006</v>
      </c>
      <c r="P13166" s="57"/>
    </row>
    <row r="13167" spans="1:16" x14ac:dyDescent="0.2">
      <c r="A13167" s="50">
        <v>42076</v>
      </c>
      <c r="B13167">
        <f t="shared" si="618"/>
        <v>2015</v>
      </c>
      <c r="C13167" s="51">
        <f t="shared" si="619"/>
        <v>3</v>
      </c>
      <c r="D13167" s="51">
        <f t="shared" si="620"/>
        <v>13</v>
      </c>
      <c r="E13167" s="52">
        <v>0.125</v>
      </c>
      <c r="G13167" s="54">
        <v>-17.510000000000002</v>
      </c>
      <c r="H13167" s="54">
        <v>-15.547000000000001</v>
      </c>
      <c r="I13167">
        <v>-13.849</v>
      </c>
      <c r="J13167" s="54">
        <v>-12.491</v>
      </c>
      <c r="K13167" s="54">
        <v>-11.541</v>
      </c>
      <c r="L13167" s="54">
        <v>-10.581</v>
      </c>
      <c r="M13167" s="54">
        <v>-8.9990000000000006</v>
      </c>
      <c r="P13167" s="57"/>
    </row>
    <row r="13168" spans="1:16" x14ac:dyDescent="0.2">
      <c r="A13168" s="50">
        <v>42076</v>
      </c>
      <c r="B13168">
        <f t="shared" si="618"/>
        <v>2015</v>
      </c>
      <c r="C13168" s="51">
        <f t="shared" si="619"/>
        <v>3</v>
      </c>
      <c r="D13168" s="51">
        <f t="shared" si="620"/>
        <v>13</v>
      </c>
      <c r="E13168" s="52">
        <v>0.25</v>
      </c>
      <c r="G13168" s="54">
        <v>-17.64</v>
      </c>
      <c r="H13168" s="54">
        <v>-15.587</v>
      </c>
      <c r="I13168">
        <v>-13.888</v>
      </c>
      <c r="J13168" s="54">
        <v>-12.491</v>
      </c>
      <c r="K13168" s="54">
        <v>-11.577</v>
      </c>
      <c r="L13168" s="54">
        <v>-10.616</v>
      </c>
      <c r="M13168" s="54">
        <v>-9.0329999999999995</v>
      </c>
      <c r="P13168" s="57"/>
    </row>
    <row r="13169" spans="1:16" x14ac:dyDescent="0.2">
      <c r="A13169" s="50">
        <v>42076</v>
      </c>
      <c r="B13169">
        <f t="shared" si="618"/>
        <v>2015</v>
      </c>
      <c r="C13169" s="51">
        <f t="shared" si="619"/>
        <v>3</v>
      </c>
      <c r="D13169" s="51">
        <f t="shared" si="620"/>
        <v>13</v>
      </c>
      <c r="E13169" s="52">
        <v>0.375</v>
      </c>
      <c r="G13169" s="54">
        <v>-17.683</v>
      </c>
      <c r="H13169" s="54">
        <v>-15.628</v>
      </c>
      <c r="I13169">
        <v>-13.888</v>
      </c>
      <c r="J13169" s="54">
        <v>-12.491</v>
      </c>
      <c r="K13169" s="54">
        <v>-11.577</v>
      </c>
      <c r="L13169" s="54">
        <v>-10.616</v>
      </c>
      <c r="M13169" s="54">
        <v>-9.0329999999999995</v>
      </c>
      <c r="P13169" s="57"/>
    </row>
    <row r="13170" spans="1:16" x14ac:dyDescent="0.2">
      <c r="A13170" s="50">
        <v>42076</v>
      </c>
      <c r="B13170">
        <f t="shared" si="618"/>
        <v>2015</v>
      </c>
      <c r="C13170" s="51">
        <f t="shared" si="619"/>
        <v>3</v>
      </c>
      <c r="D13170" s="51">
        <f t="shared" si="620"/>
        <v>13</v>
      </c>
      <c r="E13170" s="52">
        <v>0.5</v>
      </c>
      <c r="G13170" s="54">
        <v>-17.683</v>
      </c>
      <c r="H13170" s="54">
        <v>-15.669</v>
      </c>
      <c r="I13170">
        <v>-13.888</v>
      </c>
      <c r="J13170" s="54">
        <v>-12.491</v>
      </c>
      <c r="K13170" s="54">
        <v>-11.577</v>
      </c>
      <c r="L13170" s="54">
        <v>-10.651</v>
      </c>
      <c r="M13170" s="54">
        <v>-9.0329999999999995</v>
      </c>
      <c r="P13170" s="57"/>
    </row>
    <row r="13171" spans="1:16" x14ac:dyDescent="0.2">
      <c r="A13171" s="50">
        <v>42076</v>
      </c>
      <c r="B13171">
        <f t="shared" si="618"/>
        <v>2015</v>
      </c>
      <c r="C13171" s="51">
        <f t="shared" si="619"/>
        <v>3</v>
      </c>
      <c r="D13171" s="51">
        <f t="shared" si="620"/>
        <v>13</v>
      </c>
      <c r="E13171" s="52">
        <v>0.625</v>
      </c>
      <c r="G13171" s="54">
        <v>-17.510000000000002</v>
      </c>
      <c r="H13171" s="54">
        <v>-15.669</v>
      </c>
      <c r="I13171">
        <v>-13.888</v>
      </c>
      <c r="J13171" s="54">
        <v>-12.491</v>
      </c>
      <c r="K13171" s="54">
        <v>-11.577</v>
      </c>
      <c r="L13171" s="54">
        <v>-10.651</v>
      </c>
      <c r="M13171" s="54">
        <v>-9.0329999999999995</v>
      </c>
      <c r="P13171" s="57"/>
    </row>
    <row r="13172" spans="1:16" x14ac:dyDescent="0.2">
      <c r="A13172" s="50">
        <v>42076</v>
      </c>
      <c r="B13172">
        <f t="shared" si="618"/>
        <v>2015</v>
      </c>
      <c r="C13172" s="51">
        <f t="shared" si="619"/>
        <v>3</v>
      </c>
      <c r="D13172" s="51">
        <f t="shared" si="620"/>
        <v>13</v>
      </c>
      <c r="E13172" s="52">
        <v>0.75</v>
      </c>
      <c r="G13172" s="54">
        <v>-17.338000000000001</v>
      </c>
      <c r="H13172" s="54">
        <v>-15.669</v>
      </c>
      <c r="I13172">
        <v>-13.926</v>
      </c>
      <c r="J13172" s="54">
        <v>-12.491</v>
      </c>
      <c r="K13172" s="54">
        <v>-11.577</v>
      </c>
      <c r="L13172" s="54">
        <v>-10.651</v>
      </c>
      <c r="M13172" s="54">
        <v>-9.0329999999999995</v>
      </c>
      <c r="P13172" s="57"/>
    </row>
    <row r="13173" spans="1:16" x14ac:dyDescent="0.2">
      <c r="A13173" s="50">
        <v>42076</v>
      </c>
      <c r="B13173">
        <f t="shared" si="618"/>
        <v>2015</v>
      </c>
      <c r="C13173" s="51">
        <f t="shared" si="619"/>
        <v>3</v>
      </c>
      <c r="D13173" s="51">
        <f t="shared" si="620"/>
        <v>13</v>
      </c>
      <c r="E13173" s="52">
        <v>0.875</v>
      </c>
      <c r="G13173" s="54">
        <v>-17.167000000000002</v>
      </c>
      <c r="H13173" s="54">
        <v>-15.628</v>
      </c>
      <c r="I13173">
        <v>-13.926</v>
      </c>
      <c r="J13173" s="54">
        <v>-12.528</v>
      </c>
      <c r="K13173" s="54">
        <v>-11.577</v>
      </c>
      <c r="L13173" s="54">
        <v>-10.616</v>
      </c>
      <c r="M13173" s="54">
        <v>-9.0329999999999995</v>
      </c>
      <c r="P13173" s="57"/>
    </row>
    <row r="13174" spans="1:16" x14ac:dyDescent="0.2">
      <c r="A13174" s="50">
        <v>42077</v>
      </c>
      <c r="B13174">
        <f t="shared" si="618"/>
        <v>2015</v>
      </c>
      <c r="C13174" s="51">
        <f t="shared" si="619"/>
        <v>3</v>
      </c>
      <c r="D13174" s="51">
        <f t="shared" si="620"/>
        <v>14</v>
      </c>
      <c r="E13174" s="52">
        <v>0</v>
      </c>
      <c r="G13174" s="54">
        <v>-17.04</v>
      </c>
      <c r="H13174" s="54">
        <v>-15.587</v>
      </c>
      <c r="I13174">
        <v>-13.926</v>
      </c>
      <c r="J13174" s="54">
        <v>-12.528</v>
      </c>
      <c r="K13174" s="54">
        <v>-11.577</v>
      </c>
      <c r="L13174" s="54">
        <v>-10.651</v>
      </c>
      <c r="M13174" s="54">
        <v>-9.0329999999999995</v>
      </c>
      <c r="P13174" s="57"/>
    </row>
    <row r="13175" spans="1:16" x14ac:dyDescent="0.2">
      <c r="A13175" s="50">
        <v>42077</v>
      </c>
      <c r="B13175">
        <f t="shared" si="618"/>
        <v>2015</v>
      </c>
      <c r="C13175" s="51">
        <f t="shared" si="619"/>
        <v>3</v>
      </c>
      <c r="D13175" s="51">
        <f t="shared" si="620"/>
        <v>14</v>
      </c>
      <c r="E13175" s="52">
        <v>0.125</v>
      </c>
      <c r="G13175" s="54">
        <v>-16.997</v>
      </c>
      <c r="H13175" s="54">
        <v>-15.547000000000001</v>
      </c>
      <c r="I13175">
        <v>-13.926</v>
      </c>
      <c r="J13175" s="54">
        <v>-12.528</v>
      </c>
      <c r="K13175" s="54">
        <v>-11.577</v>
      </c>
      <c r="L13175" s="54">
        <v>-10.651</v>
      </c>
      <c r="M13175" s="54">
        <v>-9.0660000000000007</v>
      </c>
      <c r="P13175" s="57"/>
    </row>
    <row r="13176" spans="1:16" x14ac:dyDescent="0.2">
      <c r="A13176" s="50">
        <v>42077</v>
      </c>
      <c r="B13176">
        <f t="shared" si="618"/>
        <v>2015</v>
      </c>
      <c r="C13176" s="51">
        <f t="shared" si="619"/>
        <v>3</v>
      </c>
      <c r="D13176" s="51">
        <f t="shared" si="620"/>
        <v>14</v>
      </c>
      <c r="E13176" s="52">
        <v>0.25</v>
      </c>
      <c r="G13176" s="54">
        <v>-16.954999999999998</v>
      </c>
      <c r="H13176" s="54">
        <v>-15.506</v>
      </c>
      <c r="I13176">
        <v>-13.926</v>
      </c>
      <c r="J13176" s="54">
        <v>-12.565</v>
      </c>
      <c r="K13176" s="54">
        <v>-11.613</v>
      </c>
      <c r="L13176" s="54">
        <v>-10.686</v>
      </c>
      <c r="M13176" s="54">
        <v>-9.0660000000000007</v>
      </c>
      <c r="P13176" s="57"/>
    </row>
    <row r="13177" spans="1:16" x14ac:dyDescent="0.2">
      <c r="A13177" s="50">
        <v>42077</v>
      </c>
      <c r="B13177">
        <f t="shared" si="618"/>
        <v>2015</v>
      </c>
      <c r="C13177" s="51">
        <f t="shared" si="619"/>
        <v>3</v>
      </c>
      <c r="D13177" s="51">
        <f t="shared" si="620"/>
        <v>14</v>
      </c>
      <c r="E13177" s="52">
        <v>0.375</v>
      </c>
      <c r="G13177" s="54">
        <v>-16.954999999999998</v>
      </c>
      <c r="H13177" s="54">
        <v>-15.465999999999999</v>
      </c>
      <c r="I13177">
        <v>-13.926</v>
      </c>
      <c r="J13177" s="54">
        <v>-12.565</v>
      </c>
      <c r="K13177" s="54">
        <v>-11.65</v>
      </c>
      <c r="L13177" s="54">
        <v>-10.686</v>
      </c>
      <c r="M13177" s="54">
        <v>-9.1</v>
      </c>
      <c r="P13177" s="57"/>
    </row>
    <row r="13178" spans="1:16" x14ac:dyDescent="0.2">
      <c r="A13178" s="50">
        <v>42077</v>
      </c>
      <c r="B13178">
        <f t="shared" si="618"/>
        <v>2015</v>
      </c>
      <c r="C13178" s="51">
        <f t="shared" si="619"/>
        <v>3</v>
      </c>
      <c r="D13178" s="51">
        <f t="shared" si="620"/>
        <v>14</v>
      </c>
      <c r="E13178" s="52">
        <v>0.5</v>
      </c>
      <c r="G13178" s="54">
        <v>-16.954999999999998</v>
      </c>
      <c r="H13178" s="54">
        <v>-15.425000000000001</v>
      </c>
      <c r="I13178">
        <v>-13.926</v>
      </c>
      <c r="J13178" s="54">
        <v>-12.565</v>
      </c>
      <c r="K13178" s="54">
        <v>-11.65</v>
      </c>
      <c r="L13178" s="54">
        <v>-10.686</v>
      </c>
      <c r="M13178" s="54">
        <v>-9.1</v>
      </c>
      <c r="P13178" s="57"/>
    </row>
    <row r="13179" spans="1:16" x14ac:dyDescent="0.2">
      <c r="A13179" s="50">
        <v>42077</v>
      </c>
      <c r="B13179">
        <f t="shared" si="618"/>
        <v>2015</v>
      </c>
      <c r="C13179" s="51">
        <f t="shared" si="619"/>
        <v>3</v>
      </c>
      <c r="D13179" s="51">
        <f t="shared" si="620"/>
        <v>14</v>
      </c>
      <c r="E13179" s="52">
        <v>0.625</v>
      </c>
      <c r="G13179" s="54">
        <v>-16.744</v>
      </c>
      <c r="H13179" s="54">
        <v>-15.385</v>
      </c>
      <c r="I13179">
        <v>-13.888</v>
      </c>
      <c r="J13179" s="54">
        <v>-12.565</v>
      </c>
      <c r="K13179" s="54">
        <v>-11.613</v>
      </c>
      <c r="L13179" s="54">
        <v>-10.651</v>
      </c>
      <c r="M13179" s="54">
        <v>-9.0660000000000007</v>
      </c>
      <c r="P13179" s="57"/>
    </row>
    <row r="13180" spans="1:16" x14ac:dyDescent="0.2">
      <c r="A13180" s="50">
        <v>42077</v>
      </c>
      <c r="B13180">
        <f t="shared" si="618"/>
        <v>2015</v>
      </c>
      <c r="C13180" s="51">
        <f t="shared" si="619"/>
        <v>3</v>
      </c>
      <c r="D13180" s="51">
        <f t="shared" si="620"/>
        <v>14</v>
      </c>
      <c r="E13180" s="52">
        <v>0.75</v>
      </c>
      <c r="G13180" s="54">
        <v>-16.492000000000001</v>
      </c>
      <c r="H13180" s="54">
        <v>-15.345000000000001</v>
      </c>
      <c r="I13180">
        <v>-13.888</v>
      </c>
      <c r="J13180" s="54">
        <v>-12.565</v>
      </c>
      <c r="K13180" s="54">
        <v>-11.577</v>
      </c>
      <c r="L13180" s="54">
        <v>-10.651</v>
      </c>
      <c r="M13180" s="54">
        <v>-9.0660000000000007</v>
      </c>
      <c r="P13180" s="57"/>
    </row>
    <row r="13181" spans="1:16" x14ac:dyDescent="0.2">
      <c r="A13181" s="50">
        <v>42077</v>
      </c>
      <c r="B13181">
        <f t="shared" si="618"/>
        <v>2015</v>
      </c>
      <c r="C13181" s="51">
        <f t="shared" si="619"/>
        <v>3</v>
      </c>
      <c r="D13181" s="51">
        <f t="shared" si="620"/>
        <v>14</v>
      </c>
      <c r="E13181" s="52">
        <v>0.875</v>
      </c>
      <c r="G13181" s="54">
        <v>-16.283999999999999</v>
      </c>
      <c r="H13181" s="54">
        <v>-15.263999999999999</v>
      </c>
      <c r="I13181">
        <v>-13.849</v>
      </c>
      <c r="J13181" s="54">
        <v>-12.565</v>
      </c>
      <c r="K13181" s="54">
        <v>-11.613</v>
      </c>
      <c r="L13181" s="54">
        <v>-10.686</v>
      </c>
      <c r="M13181" s="54">
        <v>-9.0660000000000007</v>
      </c>
      <c r="P13181" s="57"/>
    </row>
    <row r="13182" spans="1:16" x14ac:dyDescent="0.2">
      <c r="A13182" s="50">
        <v>42078</v>
      </c>
      <c r="B13182">
        <f t="shared" si="618"/>
        <v>2015</v>
      </c>
      <c r="C13182" s="51">
        <f t="shared" si="619"/>
        <v>3</v>
      </c>
      <c r="D13182" s="51">
        <f t="shared" si="620"/>
        <v>15</v>
      </c>
      <c r="E13182" s="52">
        <v>0</v>
      </c>
      <c r="G13182" s="54">
        <v>-16.16</v>
      </c>
      <c r="H13182" s="54">
        <v>-15.183999999999999</v>
      </c>
      <c r="I13182">
        <v>-13.849</v>
      </c>
      <c r="J13182" s="54">
        <v>-12.565</v>
      </c>
      <c r="K13182" s="54">
        <v>-11.613</v>
      </c>
      <c r="L13182" s="54">
        <v>-10.686</v>
      </c>
      <c r="M13182" s="54">
        <v>-9.0660000000000007</v>
      </c>
      <c r="P13182" s="57"/>
    </row>
    <row r="13183" spans="1:16" x14ac:dyDescent="0.2">
      <c r="A13183" s="50">
        <v>42078</v>
      </c>
      <c r="B13183">
        <f t="shared" si="618"/>
        <v>2015</v>
      </c>
      <c r="C13183" s="51">
        <f t="shared" si="619"/>
        <v>3</v>
      </c>
      <c r="D13183" s="51">
        <f t="shared" si="620"/>
        <v>15</v>
      </c>
      <c r="E13183" s="52">
        <v>0.125</v>
      </c>
      <c r="G13183" s="54">
        <v>-16.077999999999999</v>
      </c>
      <c r="H13183" s="54">
        <v>-15.103999999999999</v>
      </c>
      <c r="I13183">
        <v>-13.811</v>
      </c>
      <c r="J13183" s="54">
        <v>-12.565</v>
      </c>
      <c r="K13183" s="54">
        <v>-11.613</v>
      </c>
      <c r="L13183" s="54">
        <v>-10.686</v>
      </c>
      <c r="M13183" s="54">
        <v>-9.1</v>
      </c>
      <c r="P13183" s="57"/>
    </row>
    <row r="13184" spans="1:16" x14ac:dyDescent="0.2">
      <c r="A13184" s="50">
        <v>42078</v>
      </c>
      <c r="B13184">
        <f t="shared" si="618"/>
        <v>2015</v>
      </c>
      <c r="C13184" s="51">
        <f t="shared" si="619"/>
        <v>3</v>
      </c>
      <c r="D13184" s="51">
        <f t="shared" si="620"/>
        <v>15</v>
      </c>
      <c r="E13184" s="52">
        <v>0.25</v>
      </c>
      <c r="G13184" s="54">
        <v>-16.077999999999999</v>
      </c>
      <c r="H13184" s="54">
        <v>-15.064</v>
      </c>
      <c r="I13184">
        <v>-13.772</v>
      </c>
      <c r="J13184" s="54">
        <v>-12.565</v>
      </c>
      <c r="K13184" s="54">
        <v>-11.65</v>
      </c>
      <c r="L13184" s="54">
        <v>-10.686</v>
      </c>
      <c r="M13184" s="54">
        <v>-9.1</v>
      </c>
      <c r="P13184" s="57"/>
    </row>
    <row r="13185" spans="1:16" x14ac:dyDescent="0.2">
      <c r="A13185" s="50">
        <v>42078</v>
      </c>
      <c r="B13185">
        <f t="shared" si="618"/>
        <v>2015</v>
      </c>
      <c r="C13185" s="51">
        <f t="shared" si="619"/>
        <v>3</v>
      </c>
      <c r="D13185" s="51">
        <f t="shared" si="620"/>
        <v>15</v>
      </c>
      <c r="E13185" s="52">
        <v>0.375</v>
      </c>
      <c r="G13185" s="54">
        <v>-16.077999999999999</v>
      </c>
      <c r="H13185" s="54">
        <v>-15.023999999999999</v>
      </c>
      <c r="I13185">
        <v>-13.772</v>
      </c>
      <c r="J13185" s="54">
        <v>-12.565</v>
      </c>
      <c r="K13185" s="54">
        <v>-11.613</v>
      </c>
      <c r="L13185" s="54">
        <v>-10.722</v>
      </c>
      <c r="M13185" s="54">
        <v>-9.1340000000000003</v>
      </c>
      <c r="P13185" s="57"/>
    </row>
    <row r="13186" spans="1:16" x14ac:dyDescent="0.2">
      <c r="A13186" s="50">
        <v>42078</v>
      </c>
      <c r="B13186">
        <f t="shared" si="618"/>
        <v>2015</v>
      </c>
      <c r="C13186" s="51">
        <f t="shared" si="619"/>
        <v>3</v>
      </c>
      <c r="D13186" s="51">
        <f t="shared" si="620"/>
        <v>15</v>
      </c>
      <c r="E13186" s="52">
        <v>0.5</v>
      </c>
      <c r="G13186" s="54">
        <v>-16.036999999999999</v>
      </c>
      <c r="H13186" s="54">
        <v>-14.984</v>
      </c>
      <c r="I13186">
        <v>-13.734</v>
      </c>
      <c r="J13186" s="54">
        <v>-12.528</v>
      </c>
      <c r="K13186" s="54">
        <v>-11.65</v>
      </c>
      <c r="L13186" s="54">
        <v>-10.722</v>
      </c>
      <c r="M13186" s="54">
        <v>-9.1340000000000003</v>
      </c>
      <c r="P13186" s="57"/>
    </row>
    <row r="13187" spans="1:16" x14ac:dyDescent="0.2">
      <c r="A13187" s="50">
        <v>42078</v>
      </c>
      <c r="B13187">
        <f t="shared" si="618"/>
        <v>2015</v>
      </c>
      <c r="C13187" s="51">
        <f t="shared" si="619"/>
        <v>3</v>
      </c>
      <c r="D13187" s="51">
        <f t="shared" si="620"/>
        <v>15</v>
      </c>
      <c r="E13187" s="52">
        <v>0.625</v>
      </c>
      <c r="G13187" s="54">
        <v>-15.954000000000001</v>
      </c>
      <c r="H13187" s="54">
        <v>-14.945</v>
      </c>
      <c r="I13187">
        <v>-13.734</v>
      </c>
      <c r="J13187" s="54">
        <v>-12.528</v>
      </c>
      <c r="K13187" s="54">
        <v>-11.65</v>
      </c>
      <c r="L13187" s="54">
        <v>-10.722</v>
      </c>
      <c r="M13187" s="54">
        <v>-9.1340000000000003</v>
      </c>
      <c r="P13187" s="57"/>
    </row>
    <row r="13188" spans="1:16" x14ac:dyDescent="0.2">
      <c r="A13188" s="50">
        <v>42078</v>
      </c>
      <c r="B13188">
        <f t="shared" si="618"/>
        <v>2015</v>
      </c>
      <c r="C13188" s="51">
        <f t="shared" si="619"/>
        <v>3</v>
      </c>
      <c r="D13188" s="51">
        <f t="shared" si="620"/>
        <v>15</v>
      </c>
      <c r="E13188" s="52">
        <v>0.75</v>
      </c>
      <c r="G13188" s="54">
        <v>-15.791</v>
      </c>
      <c r="H13188" s="54">
        <v>-14.904999999999999</v>
      </c>
      <c r="I13188">
        <v>-13.696</v>
      </c>
      <c r="J13188" s="54">
        <v>-12.528</v>
      </c>
      <c r="K13188" s="54">
        <v>-11.65</v>
      </c>
      <c r="L13188" s="54">
        <v>-10.722</v>
      </c>
      <c r="M13188" s="54">
        <v>-9.1340000000000003</v>
      </c>
      <c r="P13188" s="57"/>
    </row>
    <row r="13189" spans="1:16" x14ac:dyDescent="0.2">
      <c r="A13189" s="50">
        <v>42078</v>
      </c>
      <c r="B13189">
        <f t="shared" si="618"/>
        <v>2015</v>
      </c>
      <c r="C13189" s="51">
        <f t="shared" si="619"/>
        <v>3</v>
      </c>
      <c r="D13189" s="51">
        <f t="shared" si="620"/>
        <v>15</v>
      </c>
      <c r="E13189" s="52">
        <v>0.875</v>
      </c>
      <c r="G13189" s="54">
        <v>-15.75</v>
      </c>
      <c r="H13189" s="54">
        <v>-14.826000000000001</v>
      </c>
      <c r="I13189">
        <v>-13.657</v>
      </c>
      <c r="J13189" s="54">
        <v>-12.491</v>
      </c>
      <c r="K13189" s="54">
        <v>-11.65</v>
      </c>
      <c r="L13189" s="54">
        <v>-10.722</v>
      </c>
      <c r="M13189" s="54">
        <v>-9.1679999999999993</v>
      </c>
      <c r="P13189" s="57"/>
    </row>
    <row r="13190" spans="1:16" x14ac:dyDescent="0.2">
      <c r="A13190" s="50">
        <v>42079</v>
      </c>
      <c r="B13190">
        <f t="shared" si="618"/>
        <v>2015</v>
      </c>
      <c r="C13190" s="51">
        <f t="shared" si="619"/>
        <v>3</v>
      </c>
      <c r="D13190" s="51">
        <f t="shared" si="620"/>
        <v>16</v>
      </c>
      <c r="E13190" s="52">
        <v>0</v>
      </c>
      <c r="G13190" s="54">
        <v>-15.872999999999999</v>
      </c>
      <c r="H13190" s="54">
        <v>-14.786</v>
      </c>
      <c r="I13190">
        <v>-13.657</v>
      </c>
      <c r="J13190" s="54">
        <v>-12.491</v>
      </c>
      <c r="K13190" s="54">
        <v>-11.65</v>
      </c>
      <c r="L13190" s="54">
        <v>-10.757</v>
      </c>
      <c r="M13190" s="54">
        <v>-9.1679999999999993</v>
      </c>
      <c r="P13190" s="57"/>
    </row>
    <row r="13191" spans="1:16" x14ac:dyDescent="0.2">
      <c r="A13191" s="50">
        <v>42079</v>
      </c>
      <c r="B13191">
        <f t="shared" si="618"/>
        <v>2015</v>
      </c>
      <c r="C13191" s="51">
        <f t="shared" si="619"/>
        <v>3</v>
      </c>
      <c r="D13191" s="51">
        <f t="shared" si="620"/>
        <v>16</v>
      </c>
      <c r="E13191" s="52">
        <v>0.125</v>
      </c>
      <c r="G13191" s="54">
        <v>-16.036999999999999</v>
      </c>
      <c r="H13191" s="54">
        <v>-14.786</v>
      </c>
      <c r="I13191">
        <v>-13.619</v>
      </c>
      <c r="J13191" s="54">
        <v>-12.491</v>
      </c>
      <c r="K13191" s="54">
        <v>-11.686</v>
      </c>
      <c r="L13191" s="54">
        <v>-10.792</v>
      </c>
      <c r="M13191" s="54">
        <v>-9.202</v>
      </c>
      <c r="P13191" s="57"/>
    </row>
    <row r="13192" spans="1:16" x14ac:dyDescent="0.2">
      <c r="A13192" s="50">
        <v>42079</v>
      </c>
      <c r="B13192">
        <f t="shared" si="618"/>
        <v>2015</v>
      </c>
      <c r="C13192" s="51">
        <f t="shared" si="619"/>
        <v>3</v>
      </c>
      <c r="D13192" s="51">
        <f t="shared" si="620"/>
        <v>16</v>
      </c>
      <c r="E13192" s="52">
        <v>0.25</v>
      </c>
      <c r="G13192" s="54">
        <v>-16.202000000000002</v>
      </c>
      <c r="H13192" s="54">
        <v>-14.786</v>
      </c>
      <c r="I13192">
        <v>-13.619</v>
      </c>
      <c r="J13192" s="54">
        <v>-12.491</v>
      </c>
      <c r="K13192" s="54">
        <v>-11.686</v>
      </c>
      <c r="L13192" s="54">
        <v>-10.792</v>
      </c>
      <c r="M13192" s="54">
        <v>-9.202</v>
      </c>
      <c r="P13192" s="57"/>
    </row>
    <row r="13193" spans="1:16" x14ac:dyDescent="0.2">
      <c r="A13193" s="50">
        <v>42079</v>
      </c>
      <c r="B13193">
        <f t="shared" si="618"/>
        <v>2015</v>
      </c>
      <c r="C13193" s="51">
        <f t="shared" si="619"/>
        <v>3</v>
      </c>
      <c r="D13193" s="51">
        <f t="shared" si="620"/>
        <v>16</v>
      </c>
      <c r="E13193" s="52">
        <v>0.375</v>
      </c>
      <c r="G13193" s="54">
        <v>-16.367000000000001</v>
      </c>
      <c r="H13193" s="54">
        <v>-14.865</v>
      </c>
      <c r="I13193">
        <v>-13.619</v>
      </c>
      <c r="J13193" s="54">
        <v>-12.491</v>
      </c>
      <c r="K13193" s="54">
        <v>-11.686</v>
      </c>
      <c r="L13193" s="54">
        <v>-10.792</v>
      </c>
      <c r="M13193" s="54">
        <v>-9.2349999999999994</v>
      </c>
      <c r="P13193" s="57"/>
    </row>
    <row r="13194" spans="1:16" x14ac:dyDescent="0.2">
      <c r="A13194" s="50">
        <v>42079</v>
      </c>
      <c r="B13194">
        <f t="shared" si="618"/>
        <v>2015</v>
      </c>
      <c r="C13194" s="51">
        <f t="shared" si="619"/>
        <v>3</v>
      </c>
      <c r="D13194" s="51">
        <f t="shared" si="620"/>
        <v>16</v>
      </c>
      <c r="E13194" s="52">
        <v>0.5</v>
      </c>
      <c r="G13194" s="54">
        <v>-16.408999999999999</v>
      </c>
      <c r="H13194" s="54">
        <v>-14.904999999999999</v>
      </c>
      <c r="I13194">
        <v>-13.581</v>
      </c>
      <c r="J13194" s="54">
        <v>-12.454000000000001</v>
      </c>
      <c r="K13194" s="54">
        <v>-11.686</v>
      </c>
      <c r="L13194" s="54">
        <v>-10.792</v>
      </c>
      <c r="M13194" s="54">
        <v>-9.2349999999999994</v>
      </c>
      <c r="P13194" s="57"/>
    </row>
    <row r="13195" spans="1:16" x14ac:dyDescent="0.2">
      <c r="A13195" s="50">
        <v>42079</v>
      </c>
      <c r="B13195">
        <f t="shared" si="618"/>
        <v>2015</v>
      </c>
      <c r="C13195" s="51">
        <f t="shared" si="619"/>
        <v>3</v>
      </c>
      <c r="D13195" s="51">
        <f t="shared" si="620"/>
        <v>16</v>
      </c>
      <c r="E13195" s="52">
        <v>0.625</v>
      </c>
      <c r="G13195" s="54">
        <v>-16.326000000000001</v>
      </c>
      <c r="H13195" s="54">
        <v>-14.904999999999999</v>
      </c>
      <c r="I13195">
        <v>-13.581</v>
      </c>
      <c r="J13195" s="54">
        <v>-12.454000000000001</v>
      </c>
      <c r="K13195" s="54">
        <v>-11.65</v>
      </c>
      <c r="L13195" s="54">
        <v>-10.757</v>
      </c>
      <c r="M13195" s="54">
        <v>-9.202</v>
      </c>
      <c r="P13195" s="57"/>
    </row>
    <row r="13196" spans="1:16" x14ac:dyDescent="0.2">
      <c r="A13196" s="50">
        <v>42079</v>
      </c>
      <c r="B13196">
        <f t="shared" si="618"/>
        <v>2015</v>
      </c>
      <c r="C13196" s="51">
        <f t="shared" si="619"/>
        <v>3</v>
      </c>
      <c r="D13196" s="51">
        <f t="shared" si="620"/>
        <v>16</v>
      </c>
      <c r="E13196" s="52">
        <v>0.75</v>
      </c>
      <c r="G13196" s="54">
        <v>-16.077999999999999</v>
      </c>
      <c r="H13196" s="54">
        <v>-14.904999999999999</v>
      </c>
      <c r="I13196">
        <v>-13.581</v>
      </c>
      <c r="J13196" s="54">
        <v>-12.454000000000001</v>
      </c>
      <c r="K13196" s="54">
        <v>-11.613</v>
      </c>
      <c r="L13196" s="54">
        <v>-10.757</v>
      </c>
      <c r="M13196" s="54">
        <v>-9.202</v>
      </c>
      <c r="P13196" s="57"/>
    </row>
    <row r="13197" spans="1:16" x14ac:dyDescent="0.2">
      <c r="A13197" s="50">
        <v>42079</v>
      </c>
      <c r="B13197">
        <f t="shared" si="618"/>
        <v>2015</v>
      </c>
      <c r="C13197" s="51">
        <f t="shared" si="619"/>
        <v>3</v>
      </c>
      <c r="D13197" s="51">
        <f t="shared" si="620"/>
        <v>16</v>
      </c>
      <c r="E13197" s="52">
        <v>0.875</v>
      </c>
      <c r="G13197" s="54">
        <v>-16.036999999999999</v>
      </c>
      <c r="H13197" s="54">
        <v>-14.904999999999999</v>
      </c>
      <c r="I13197">
        <v>-13.581</v>
      </c>
      <c r="J13197" s="54">
        <v>-12.454000000000001</v>
      </c>
      <c r="K13197" s="54">
        <v>-11.613</v>
      </c>
      <c r="L13197" s="54">
        <v>-10.757</v>
      </c>
      <c r="M13197" s="54">
        <v>-9.2349999999999994</v>
      </c>
      <c r="P13197" s="57"/>
    </row>
    <row r="13198" spans="1:16" x14ac:dyDescent="0.2">
      <c r="A13198" s="50">
        <v>42080</v>
      </c>
      <c r="B13198">
        <f t="shared" si="618"/>
        <v>2015</v>
      </c>
      <c r="C13198" s="51">
        <f t="shared" si="619"/>
        <v>3</v>
      </c>
      <c r="D13198" s="51">
        <f t="shared" si="620"/>
        <v>17</v>
      </c>
      <c r="E13198" s="52">
        <v>0</v>
      </c>
      <c r="G13198" s="54">
        <v>-16.077999999999999</v>
      </c>
      <c r="H13198" s="54">
        <v>-14.865</v>
      </c>
      <c r="I13198">
        <v>-13.581</v>
      </c>
      <c r="J13198" s="54">
        <v>-12.454000000000001</v>
      </c>
      <c r="K13198" s="54">
        <v>-11.613</v>
      </c>
      <c r="L13198" s="54">
        <v>-10.757</v>
      </c>
      <c r="M13198" s="54">
        <v>-9.2349999999999994</v>
      </c>
      <c r="P13198" s="57"/>
    </row>
    <row r="13199" spans="1:16" x14ac:dyDescent="0.2">
      <c r="A13199" s="50">
        <v>42080</v>
      </c>
      <c r="B13199">
        <f t="shared" ref="B13199:B13262" si="621">YEAR(A13199)</f>
        <v>2015</v>
      </c>
      <c r="C13199" s="51">
        <f t="shared" ref="C13199:C13262" si="622">MONTH(A13199)</f>
        <v>3</v>
      </c>
      <c r="D13199" s="51">
        <f t="shared" ref="D13199:D13262" si="623">DAY(A13199)</f>
        <v>17</v>
      </c>
      <c r="E13199" s="52">
        <v>0.125</v>
      </c>
      <c r="G13199" s="54">
        <v>-16.16</v>
      </c>
      <c r="H13199" s="54">
        <v>-14.865</v>
      </c>
      <c r="I13199">
        <v>-13.581</v>
      </c>
      <c r="J13199" s="54">
        <v>-12.454000000000001</v>
      </c>
      <c r="K13199" s="54">
        <v>-11.65</v>
      </c>
      <c r="L13199" s="54">
        <v>-10.792</v>
      </c>
      <c r="M13199" s="54">
        <v>-9.2690000000000001</v>
      </c>
      <c r="P13199" s="57"/>
    </row>
    <row r="13200" spans="1:16" x14ac:dyDescent="0.2">
      <c r="A13200" s="50">
        <v>42080</v>
      </c>
      <c r="B13200">
        <f t="shared" si="621"/>
        <v>2015</v>
      </c>
      <c r="C13200" s="51">
        <f t="shared" si="622"/>
        <v>3</v>
      </c>
      <c r="D13200" s="51">
        <f t="shared" si="623"/>
        <v>17</v>
      </c>
      <c r="E13200" s="52">
        <v>0.25</v>
      </c>
      <c r="G13200" s="54">
        <v>-16.242999999999999</v>
      </c>
      <c r="H13200" s="54">
        <v>-14.865</v>
      </c>
      <c r="I13200">
        <v>-13.581</v>
      </c>
      <c r="J13200" s="54">
        <v>-12.454000000000001</v>
      </c>
      <c r="K13200" s="54">
        <v>-11.65</v>
      </c>
      <c r="L13200" s="54">
        <v>-10.792</v>
      </c>
      <c r="M13200" s="54">
        <v>-9.2690000000000001</v>
      </c>
      <c r="P13200" s="57"/>
    </row>
    <row r="13201" spans="1:16" x14ac:dyDescent="0.2">
      <c r="A13201" s="50">
        <v>42080</v>
      </c>
      <c r="B13201">
        <f t="shared" si="621"/>
        <v>2015</v>
      </c>
      <c r="C13201" s="51">
        <f t="shared" si="622"/>
        <v>3</v>
      </c>
      <c r="D13201" s="51">
        <f t="shared" si="623"/>
        <v>17</v>
      </c>
      <c r="E13201" s="52">
        <v>0.375</v>
      </c>
      <c r="G13201" s="54">
        <v>-16.283999999999999</v>
      </c>
      <c r="H13201" s="54">
        <v>-14.904999999999999</v>
      </c>
      <c r="I13201">
        <v>-13.581</v>
      </c>
      <c r="J13201" s="54">
        <v>-12.454000000000001</v>
      </c>
      <c r="K13201" s="54">
        <v>-11.65</v>
      </c>
      <c r="L13201" s="54">
        <v>-10.792</v>
      </c>
      <c r="M13201" s="54">
        <v>-9.2690000000000001</v>
      </c>
      <c r="P13201" s="57"/>
    </row>
    <row r="13202" spans="1:16" x14ac:dyDescent="0.2">
      <c r="A13202" s="50">
        <v>42080</v>
      </c>
      <c r="B13202">
        <f t="shared" si="621"/>
        <v>2015</v>
      </c>
      <c r="C13202" s="51">
        <f t="shared" si="622"/>
        <v>3</v>
      </c>
      <c r="D13202" s="51">
        <f t="shared" si="623"/>
        <v>17</v>
      </c>
      <c r="E13202" s="52">
        <v>0.5</v>
      </c>
      <c r="G13202" s="54">
        <v>-16.242999999999999</v>
      </c>
      <c r="H13202" s="54">
        <v>-14.904999999999999</v>
      </c>
      <c r="I13202">
        <v>-13.581</v>
      </c>
      <c r="J13202" s="54">
        <v>-12.454000000000001</v>
      </c>
      <c r="K13202" s="54">
        <v>-11.613</v>
      </c>
      <c r="L13202" s="54">
        <v>-10.757</v>
      </c>
      <c r="M13202" s="54">
        <v>-9.2690000000000001</v>
      </c>
      <c r="P13202" s="57"/>
    </row>
    <row r="13203" spans="1:16" x14ac:dyDescent="0.2">
      <c r="A13203" s="50">
        <v>42080</v>
      </c>
      <c r="B13203">
        <f t="shared" si="621"/>
        <v>2015</v>
      </c>
      <c r="C13203" s="51">
        <f t="shared" si="622"/>
        <v>3</v>
      </c>
      <c r="D13203" s="51">
        <f t="shared" si="623"/>
        <v>17</v>
      </c>
      <c r="E13203" s="52">
        <v>0.625</v>
      </c>
      <c r="G13203" s="54">
        <v>-15.791</v>
      </c>
      <c r="H13203" s="54">
        <v>-14.904999999999999</v>
      </c>
      <c r="I13203">
        <v>-13.581</v>
      </c>
      <c r="J13203" s="54">
        <v>-12.454000000000001</v>
      </c>
      <c r="K13203" s="54">
        <v>-11.613</v>
      </c>
      <c r="L13203" s="54">
        <v>-10.757</v>
      </c>
      <c r="M13203" s="54">
        <v>-9.2690000000000001</v>
      </c>
      <c r="P13203" s="57"/>
    </row>
    <row r="13204" spans="1:16" x14ac:dyDescent="0.2">
      <c r="A13204" s="50">
        <v>42080</v>
      </c>
      <c r="B13204">
        <f t="shared" si="621"/>
        <v>2015</v>
      </c>
      <c r="C13204" s="51">
        <f t="shared" si="622"/>
        <v>3</v>
      </c>
      <c r="D13204" s="51">
        <f t="shared" si="623"/>
        <v>17</v>
      </c>
      <c r="E13204" s="52">
        <v>0.75</v>
      </c>
      <c r="G13204" s="54">
        <v>-15.345000000000001</v>
      </c>
      <c r="H13204" s="54">
        <v>-14.826000000000001</v>
      </c>
      <c r="I13204">
        <v>-13.581</v>
      </c>
      <c r="J13204" s="54">
        <v>-12.454000000000001</v>
      </c>
      <c r="K13204" s="54">
        <v>-11.613</v>
      </c>
      <c r="L13204" s="54">
        <v>-10.757</v>
      </c>
      <c r="M13204" s="54">
        <v>-9.2690000000000001</v>
      </c>
      <c r="P13204" s="57"/>
    </row>
    <row r="13205" spans="1:16" x14ac:dyDescent="0.2">
      <c r="A13205" s="50">
        <v>42080</v>
      </c>
      <c r="B13205">
        <f t="shared" si="621"/>
        <v>2015</v>
      </c>
      <c r="C13205" s="51">
        <f t="shared" si="622"/>
        <v>3</v>
      </c>
      <c r="D13205" s="51">
        <f t="shared" si="623"/>
        <v>17</v>
      </c>
      <c r="E13205" s="52">
        <v>0.875</v>
      </c>
      <c r="G13205" s="54">
        <v>-14.945</v>
      </c>
      <c r="H13205" s="54">
        <v>-14.707000000000001</v>
      </c>
      <c r="I13205">
        <v>-13.581</v>
      </c>
      <c r="J13205" s="54">
        <v>-12.454000000000001</v>
      </c>
      <c r="K13205" s="54">
        <v>-11.613</v>
      </c>
      <c r="L13205" s="54">
        <v>-10.757</v>
      </c>
      <c r="M13205" s="54">
        <v>-9.2690000000000001</v>
      </c>
      <c r="P13205" s="57"/>
    </row>
    <row r="13206" spans="1:16" x14ac:dyDescent="0.2">
      <c r="A13206" s="50">
        <v>42081</v>
      </c>
      <c r="B13206">
        <f t="shared" si="621"/>
        <v>2015</v>
      </c>
      <c r="C13206" s="51">
        <f t="shared" si="622"/>
        <v>3</v>
      </c>
      <c r="D13206" s="51">
        <f t="shared" si="623"/>
        <v>18</v>
      </c>
      <c r="E13206" s="52">
        <v>0</v>
      </c>
      <c r="G13206" s="54">
        <v>-14.707000000000001</v>
      </c>
      <c r="H13206" s="54">
        <v>-14.548999999999999</v>
      </c>
      <c r="I13206">
        <v>-13.542999999999999</v>
      </c>
      <c r="J13206" s="54">
        <v>-12.454000000000001</v>
      </c>
      <c r="K13206" s="54">
        <v>-11.613</v>
      </c>
      <c r="L13206" s="54">
        <v>-10.792</v>
      </c>
      <c r="M13206" s="54">
        <v>-9.3030000000000008</v>
      </c>
      <c r="P13206" s="57"/>
    </row>
    <row r="13207" spans="1:16" x14ac:dyDescent="0.2">
      <c r="A13207" s="50">
        <v>42081</v>
      </c>
      <c r="B13207">
        <f t="shared" si="621"/>
        <v>2015</v>
      </c>
      <c r="C13207" s="51">
        <f t="shared" si="622"/>
        <v>3</v>
      </c>
      <c r="D13207" s="51">
        <f t="shared" si="623"/>
        <v>18</v>
      </c>
      <c r="E13207" s="52">
        <v>0.125</v>
      </c>
      <c r="G13207" s="54">
        <v>-14.548999999999999</v>
      </c>
      <c r="H13207" s="54">
        <v>-14.432</v>
      </c>
      <c r="I13207">
        <v>-13.505000000000001</v>
      </c>
      <c r="J13207" s="54">
        <v>-12.454000000000001</v>
      </c>
      <c r="K13207" s="54">
        <v>-11.613</v>
      </c>
      <c r="L13207" s="54">
        <v>-10.792</v>
      </c>
      <c r="M13207" s="54">
        <v>-9.3030000000000008</v>
      </c>
      <c r="P13207" s="57"/>
    </row>
    <row r="13208" spans="1:16" x14ac:dyDescent="0.2">
      <c r="A13208" s="50">
        <v>42081</v>
      </c>
      <c r="B13208">
        <f t="shared" si="621"/>
        <v>2015</v>
      </c>
      <c r="C13208" s="51">
        <f t="shared" si="622"/>
        <v>3</v>
      </c>
      <c r="D13208" s="51">
        <f t="shared" si="623"/>
        <v>18</v>
      </c>
      <c r="E13208" s="52">
        <v>0.25</v>
      </c>
      <c r="G13208" s="54">
        <v>-14.471</v>
      </c>
      <c r="H13208" s="54">
        <v>-14.314</v>
      </c>
      <c r="I13208">
        <v>-13.465999999999999</v>
      </c>
      <c r="J13208" s="54">
        <v>-12.417</v>
      </c>
      <c r="K13208" s="54">
        <v>-11.613</v>
      </c>
      <c r="L13208" s="54">
        <v>-10.792</v>
      </c>
      <c r="M13208" s="54">
        <v>-9.3030000000000008</v>
      </c>
      <c r="P13208" s="57"/>
    </row>
    <row r="13209" spans="1:16" x14ac:dyDescent="0.2">
      <c r="A13209" s="50">
        <v>42081</v>
      </c>
      <c r="B13209">
        <f t="shared" si="621"/>
        <v>2015</v>
      </c>
      <c r="C13209" s="51">
        <f t="shared" si="622"/>
        <v>3</v>
      </c>
      <c r="D13209" s="51">
        <f t="shared" si="623"/>
        <v>18</v>
      </c>
      <c r="E13209" s="52">
        <v>0.375</v>
      </c>
      <c r="G13209" s="54">
        <v>-14.432</v>
      </c>
      <c r="H13209" s="54">
        <v>-14.236000000000001</v>
      </c>
      <c r="I13209">
        <v>-13.428000000000001</v>
      </c>
      <c r="J13209" s="54">
        <v>-12.417</v>
      </c>
      <c r="K13209" s="54">
        <v>-11.613</v>
      </c>
      <c r="L13209" s="54">
        <v>-10.792</v>
      </c>
      <c r="M13209" s="54">
        <v>-9.3030000000000008</v>
      </c>
      <c r="P13209" s="57"/>
    </row>
    <row r="13210" spans="1:16" x14ac:dyDescent="0.2">
      <c r="A13210" s="50">
        <v>42081</v>
      </c>
      <c r="B13210">
        <f t="shared" si="621"/>
        <v>2015</v>
      </c>
      <c r="C13210" s="51">
        <f t="shared" si="622"/>
        <v>3</v>
      </c>
      <c r="D13210" s="51">
        <f t="shared" si="623"/>
        <v>18</v>
      </c>
      <c r="E13210" s="52">
        <v>0.5</v>
      </c>
      <c r="G13210" s="54">
        <v>-14.353</v>
      </c>
      <c r="H13210" s="54">
        <v>-14.159000000000001</v>
      </c>
      <c r="I13210">
        <v>-13.39</v>
      </c>
      <c r="J13210" s="54">
        <v>-12.417</v>
      </c>
      <c r="K13210" s="54">
        <v>-11.613</v>
      </c>
      <c r="L13210" s="54">
        <v>-10.792</v>
      </c>
      <c r="M13210" s="54">
        <v>-9.3030000000000008</v>
      </c>
      <c r="P13210" s="57"/>
    </row>
    <row r="13211" spans="1:16" x14ac:dyDescent="0.2">
      <c r="A13211" s="50">
        <v>42081</v>
      </c>
      <c r="B13211">
        <f t="shared" si="621"/>
        <v>2015</v>
      </c>
      <c r="C13211" s="51">
        <f t="shared" si="622"/>
        <v>3</v>
      </c>
      <c r="D13211" s="51">
        <f t="shared" si="623"/>
        <v>18</v>
      </c>
      <c r="E13211" s="52">
        <v>0.625</v>
      </c>
      <c r="G13211" s="54">
        <v>-14.196999999999999</v>
      </c>
      <c r="H13211" s="54">
        <v>-14.081</v>
      </c>
      <c r="I13211">
        <v>-13.352</v>
      </c>
      <c r="J13211" s="54">
        <v>-12.38</v>
      </c>
      <c r="K13211" s="54">
        <v>-11.613</v>
      </c>
      <c r="L13211" s="54">
        <v>-10.792</v>
      </c>
      <c r="M13211" s="54">
        <v>-9.3030000000000008</v>
      </c>
      <c r="P13211" s="57"/>
    </row>
    <row r="13212" spans="1:16" x14ac:dyDescent="0.2">
      <c r="A13212" s="50">
        <v>42081</v>
      </c>
      <c r="B13212">
        <f t="shared" si="621"/>
        <v>2015</v>
      </c>
      <c r="C13212" s="51">
        <f t="shared" si="622"/>
        <v>3</v>
      </c>
      <c r="D13212" s="51">
        <f t="shared" si="623"/>
        <v>18</v>
      </c>
      <c r="E13212" s="52">
        <v>0.75</v>
      </c>
      <c r="G13212" s="54">
        <v>-14.042</v>
      </c>
      <c r="H13212" s="54">
        <v>-14.004</v>
      </c>
      <c r="I13212">
        <v>-13.276999999999999</v>
      </c>
      <c r="J13212" s="54">
        <v>-12.38</v>
      </c>
      <c r="K13212" s="54">
        <v>-11.613</v>
      </c>
      <c r="L13212" s="54">
        <v>-10.792</v>
      </c>
      <c r="M13212" s="54">
        <v>-9.3030000000000008</v>
      </c>
      <c r="P13212" s="57"/>
    </row>
    <row r="13213" spans="1:16" x14ac:dyDescent="0.2">
      <c r="A13213" s="50">
        <v>42081</v>
      </c>
      <c r="B13213">
        <f t="shared" si="621"/>
        <v>2015</v>
      </c>
      <c r="C13213" s="51">
        <f t="shared" si="622"/>
        <v>3</v>
      </c>
      <c r="D13213" s="51">
        <f t="shared" si="623"/>
        <v>18</v>
      </c>
      <c r="E13213" s="52">
        <v>0.875</v>
      </c>
      <c r="G13213" s="54">
        <v>-13.849</v>
      </c>
      <c r="H13213" s="54">
        <v>-13.888</v>
      </c>
      <c r="I13213">
        <v>-13.239000000000001</v>
      </c>
      <c r="J13213" s="54">
        <v>-12.343</v>
      </c>
      <c r="K13213" s="54">
        <v>-11.613</v>
      </c>
      <c r="L13213" s="54">
        <v>-10.792</v>
      </c>
      <c r="M13213" s="54">
        <v>-9.3030000000000008</v>
      </c>
      <c r="P13213" s="57"/>
    </row>
    <row r="13214" spans="1:16" x14ac:dyDescent="0.2">
      <c r="A13214" s="50">
        <v>42082</v>
      </c>
      <c r="B13214">
        <f t="shared" si="621"/>
        <v>2015</v>
      </c>
      <c r="C13214" s="51">
        <f t="shared" si="622"/>
        <v>3</v>
      </c>
      <c r="D13214" s="51">
        <f t="shared" si="623"/>
        <v>19</v>
      </c>
      <c r="E13214" s="52">
        <v>0</v>
      </c>
      <c r="G13214" s="54">
        <v>-13.657</v>
      </c>
      <c r="H13214" s="54">
        <v>-13.811</v>
      </c>
      <c r="I13214">
        <v>-13.201000000000001</v>
      </c>
      <c r="J13214" s="54">
        <v>-12.343</v>
      </c>
      <c r="K13214" s="54">
        <v>-11.613</v>
      </c>
      <c r="L13214" s="54">
        <v>-10.792</v>
      </c>
      <c r="M13214" s="54">
        <v>-9.3030000000000008</v>
      </c>
      <c r="P13214" s="57"/>
    </row>
    <row r="13215" spans="1:16" x14ac:dyDescent="0.2">
      <c r="A13215" s="50">
        <v>42082</v>
      </c>
      <c r="B13215">
        <f t="shared" si="621"/>
        <v>2015</v>
      </c>
      <c r="C13215" s="51">
        <f t="shared" si="622"/>
        <v>3</v>
      </c>
      <c r="D13215" s="51">
        <f t="shared" si="623"/>
        <v>19</v>
      </c>
      <c r="E13215" s="52">
        <v>0.125</v>
      </c>
      <c r="G13215" s="54">
        <v>-13.428000000000001</v>
      </c>
      <c r="H13215" s="54">
        <v>-13.696</v>
      </c>
      <c r="I13215">
        <v>-13.163</v>
      </c>
      <c r="J13215" s="54">
        <v>-12.305999999999999</v>
      </c>
      <c r="K13215" s="54">
        <v>-11.577</v>
      </c>
      <c r="L13215" s="54">
        <v>-10.792</v>
      </c>
      <c r="M13215" s="54">
        <v>-9.3369999999999997</v>
      </c>
      <c r="P13215" s="57"/>
    </row>
    <row r="13216" spans="1:16" x14ac:dyDescent="0.2">
      <c r="A13216" s="50">
        <v>42082</v>
      </c>
      <c r="B13216">
        <f t="shared" si="621"/>
        <v>2015</v>
      </c>
      <c r="C13216" s="51">
        <f t="shared" si="622"/>
        <v>3</v>
      </c>
      <c r="D13216" s="51">
        <f t="shared" si="623"/>
        <v>19</v>
      </c>
      <c r="E13216" s="52">
        <v>0.25</v>
      </c>
      <c r="G13216" s="54">
        <v>-13.201000000000001</v>
      </c>
      <c r="H13216" s="54">
        <v>-13.581</v>
      </c>
      <c r="I13216">
        <v>-13.087999999999999</v>
      </c>
      <c r="J13216" s="54">
        <v>-12.269</v>
      </c>
      <c r="K13216" s="54">
        <v>-11.577</v>
      </c>
      <c r="L13216" s="54">
        <v>-10.792</v>
      </c>
      <c r="M13216" s="54">
        <v>-9.3369999999999997</v>
      </c>
      <c r="P13216" s="57"/>
    </row>
    <row r="13217" spans="1:16" x14ac:dyDescent="0.2">
      <c r="A13217" s="50">
        <v>42082</v>
      </c>
      <c r="B13217">
        <f t="shared" si="621"/>
        <v>2015</v>
      </c>
      <c r="C13217" s="51">
        <f t="shared" si="622"/>
        <v>3</v>
      </c>
      <c r="D13217" s="51">
        <f t="shared" si="623"/>
        <v>19</v>
      </c>
      <c r="E13217" s="52">
        <v>0.375</v>
      </c>
      <c r="G13217" s="54">
        <v>-13.013</v>
      </c>
      <c r="H13217" s="54">
        <v>-13.465999999999999</v>
      </c>
      <c r="I13217">
        <v>-13.05</v>
      </c>
      <c r="J13217" s="54">
        <v>-12.269</v>
      </c>
      <c r="K13217" s="54">
        <v>-11.577</v>
      </c>
      <c r="L13217" s="54">
        <v>-10.792</v>
      </c>
      <c r="M13217" s="54">
        <v>-9.3369999999999997</v>
      </c>
      <c r="P13217" s="57"/>
    </row>
    <row r="13218" spans="1:16" x14ac:dyDescent="0.2">
      <c r="A13218" s="50">
        <v>42082</v>
      </c>
      <c r="B13218">
        <f t="shared" si="621"/>
        <v>2015</v>
      </c>
      <c r="C13218" s="51">
        <f t="shared" si="622"/>
        <v>3</v>
      </c>
      <c r="D13218" s="51">
        <f t="shared" si="623"/>
        <v>19</v>
      </c>
      <c r="E13218" s="52">
        <v>0.5</v>
      </c>
      <c r="G13218" s="54">
        <v>-12.824999999999999</v>
      </c>
      <c r="H13218" s="54">
        <v>-13.352</v>
      </c>
      <c r="I13218">
        <v>-12.975</v>
      </c>
      <c r="J13218" s="54">
        <v>-12.233000000000001</v>
      </c>
      <c r="K13218" s="54">
        <v>-11.541</v>
      </c>
      <c r="L13218" s="54">
        <v>-10.792</v>
      </c>
      <c r="M13218" s="54">
        <v>-9.3369999999999997</v>
      </c>
      <c r="P13218" s="57"/>
    </row>
    <row r="13219" spans="1:16" x14ac:dyDescent="0.2">
      <c r="A13219" s="50">
        <v>42082</v>
      </c>
      <c r="B13219">
        <f t="shared" si="621"/>
        <v>2015</v>
      </c>
      <c r="C13219" s="51">
        <f t="shared" si="622"/>
        <v>3</v>
      </c>
      <c r="D13219" s="51">
        <f t="shared" si="623"/>
        <v>19</v>
      </c>
      <c r="E13219" s="52">
        <v>0.625</v>
      </c>
      <c r="G13219" s="54">
        <v>-12.602</v>
      </c>
      <c r="H13219" s="54">
        <v>-13.239000000000001</v>
      </c>
      <c r="I13219">
        <v>-12.938000000000001</v>
      </c>
      <c r="J13219" s="54">
        <v>-12.196</v>
      </c>
      <c r="K13219" s="54">
        <v>-11.541</v>
      </c>
      <c r="L13219" s="54">
        <v>-10.792</v>
      </c>
      <c r="M13219" s="54">
        <v>-9.3369999999999997</v>
      </c>
      <c r="P13219" s="57"/>
    </row>
    <row r="13220" spans="1:16" x14ac:dyDescent="0.2">
      <c r="A13220" s="50">
        <v>42082</v>
      </c>
      <c r="B13220">
        <f t="shared" si="621"/>
        <v>2015</v>
      </c>
      <c r="C13220" s="51">
        <f t="shared" si="622"/>
        <v>3</v>
      </c>
      <c r="D13220" s="51">
        <f t="shared" si="623"/>
        <v>19</v>
      </c>
      <c r="E13220" s="52">
        <v>0.75</v>
      </c>
      <c r="G13220" s="54">
        <v>-12.417</v>
      </c>
      <c r="H13220" s="54">
        <v>-13.125999999999999</v>
      </c>
      <c r="I13220">
        <v>-12.863</v>
      </c>
      <c r="J13220" s="54">
        <v>-12.159000000000001</v>
      </c>
      <c r="K13220" s="54">
        <v>-11.541</v>
      </c>
      <c r="L13220" s="54">
        <v>-10.792</v>
      </c>
      <c r="M13220" s="54">
        <v>-9.3710000000000004</v>
      </c>
      <c r="P13220" s="57"/>
    </row>
    <row r="13221" spans="1:16" x14ac:dyDescent="0.2">
      <c r="A13221" s="50">
        <v>42082</v>
      </c>
      <c r="B13221">
        <f t="shared" si="621"/>
        <v>2015</v>
      </c>
      <c r="C13221" s="51">
        <f t="shared" si="622"/>
        <v>3</v>
      </c>
      <c r="D13221" s="51">
        <f t="shared" si="623"/>
        <v>19</v>
      </c>
      <c r="E13221" s="52">
        <v>0.875</v>
      </c>
      <c r="G13221" s="54">
        <v>-12.269</v>
      </c>
      <c r="H13221" s="54">
        <v>-13.013</v>
      </c>
      <c r="I13221">
        <v>-12.788</v>
      </c>
      <c r="J13221" s="54">
        <v>-12.122999999999999</v>
      </c>
      <c r="K13221" s="54">
        <v>-11.505000000000001</v>
      </c>
      <c r="L13221" s="54">
        <v>-10.792</v>
      </c>
      <c r="M13221" s="54">
        <v>-9.3710000000000004</v>
      </c>
      <c r="P13221" s="57"/>
    </row>
    <row r="13222" spans="1:16" x14ac:dyDescent="0.2">
      <c r="A13222" s="50">
        <v>42083</v>
      </c>
      <c r="B13222">
        <f t="shared" si="621"/>
        <v>2015</v>
      </c>
      <c r="C13222" s="51">
        <f t="shared" si="622"/>
        <v>3</v>
      </c>
      <c r="D13222" s="51">
        <f t="shared" si="623"/>
        <v>20</v>
      </c>
      <c r="E13222" s="52">
        <v>0</v>
      </c>
      <c r="G13222" s="54">
        <v>-12.233000000000001</v>
      </c>
      <c r="H13222" s="54">
        <v>-12.863</v>
      </c>
      <c r="I13222">
        <v>-12.714</v>
      </c>
      <c r="J13222" s="54">
        <v>-12.122999999999999</v>
      </c>
      <c r="K13222" s="54">
        <v>-11.505000000000001</v>
      </c>
      <c r="L13222" s="54">
        <v>-10.757</v>
      </c>
      <c r="M13222" s="54">
        <v>-9.3710000000000004</v>
      </c>
      <c r="P13222" s="57"/>
    </row>
    <row r="13223" spans="1:16" x14ac:dyDescent="0.2">
      <c r="A13223" s="50">
        <v>42083</v>
      </c>
      <c r="B13223">
        <f t="shared" si="621"/>
        <v>2015</v>
      </c>
      <c r="C13223" s="51">
        <f t="shared" si="622"/>
        <v>3</v>
      </c>
      <c r="D13223" s="51">
        <f t="shared" si="623"/>
        <v>20</v>
      </c>
      <c r="E13223" s="52">
        <v>0.125</v>
      </c>
      <c r="G13223" s="54">
        <v>-12.086</v>
      </c>
      <c r="H13223" s="54">
        <v>-12.788</v>
      </c>
      <c r="I13223">
        <v>-12.676</v>
      </c>
      <c r="J13223" s="54">
        <v>-12.086</v>
      </c>
      <c r="K13223" s="54">
        <v>-11.468999999999999</v>
      </c>
      <c r="L13223" s="54">
        <v>-10.757</v>
      </c>
      <c r="M13223" s="54">
        <v>-9.3710000000000004</v>
      </c>
      <c r="P13223" s="57"/>
    </row>
    <row r="13224" spans="1:16" x14ac:dyDescent="0.2">
      <c r="A13224" s="50">
        <v>42083</v>
      </c>
      <c r="B13224">
        <f t="shared" si="621"/>
        <v>2015</v>
      </c>
      <c r="C13224" s="51">
        <f t="shared" si="622"/>
        <v>3</v>
      </c>
      <c r="D13224" s="51">
        <f t="shared" si="623"/>
        <v>20</v>
      </c>
      <c r="E13224" s="52">
        <v>0.25</v>
      </c>
      <c r="G13224" s="54">
        <v>-11.831</v>
      </c>
      <c r="H13224" s="54">
        <v>-12.676</v>
      </c>
      <c r="I13224">
        <v>-12.602</v>
      </c>
      <c r="J13224" s="54">
        <v>-12.048999999999999</v>
      </c>
      <c r="K13224" s="54">
        <v>-11.468999999999999</v>
      </c>
      <c r="L13224" s="54">
        <v>-10.757</v>
      </c>
      <c r="M13224" s="54">
        <v>-9.3710000000000004</v>
      </c>
      <c r="P13224" s="57"/>
    </row>
    <row r="13225" spans="1:16" x14ac:dyDescent="0.2">
      <c r="A13225" s="50">
        <v>42083</v>
      </c>
      <c r="B13225">
        <f t="shared" si="621"/>
        <v>2015</v>
      </c>
      <c r="C13225" s="51">
        <f t="shared" si="622"/>
        <v>3</v>
      </c>
      <c r="D13225" s="51">
        <f t="shared" si="623"/>
        <v>20</v>
      </c>
      <c r="E13225" s="52">
        <v>0.375</v>
      </c>
      <c r="G13225" s="54">
        <v>-11.577</v>
      </c>
      <c r="H13225" s="54">
        <v>-12.565</v>
      </c>
      <c r="I13225">
        <v>-12.528</v>
      </c>
      <c r="J13225" s="54">
        <v>-11.976000000000001</v>
      </c>
      <c r="K13225" s="54">
        <v>-11.468999999999999</v>
      </c>
      <c r="L13225" s="54">
        <v>-10.722</v>
      </c>
      <c r="M13225" s="54">
        <v>-9.3710000000000004</v>
      </c>
      <c r="P13225" s="57"/>
    </row>
    <row r="13226" spans="1:16" x14ac:dyDescent="0.2">
      <c r="A13226" s="50">
        <v>42083</v>
      </c>
      <c r="B13226">
        <f t="shared" si="621"/>
        <v>2015</v>
      </c>
      <c r="C13226" s="51">
        <f t="shared" si="622"/>
        <v>3</v>
      </c>
      <c r="D13226" s="51">
        <f t="shared" si="623"/>
        <v>20</v>
      </c>
      <c r="E13226" s="52">
        <v>0.5</v>
      </c>
      <c r="G13226" s="54">
        <v>-11.397</v>
      </c>
      <c r="H13226" s="54">
        <v>-12.454000000000001</v>
      </c>
      <c r="I13226">
        <v>-12.454000000000001</v>
      </c>
      <c r="J13226" s="54">
        <v>-11.94</v>
      </c>
      <c r="K13226" s="54">
        <v>-11.433</v>
      </c>
      <c r="L13226" s="54">
        <v>-10.722</v>
      </c>
      <c r="M13226" s="54">
        <v>-9.3710000000000004</v>
      </c>
      <c r="P13226" s="57"/>
    </row>
    <row r="13227" spans="1:16" x14ac:dyDescent="0.2">
      <c r="A13227" s="50">
        <v>42083</v>
      </c>
      <c r="B13227">
        <f t="shared" si="621"/>
        <v>2015</v>
      </c>
      <c r="C13227" s="51">
        <f t="shared" si="622"/>
        <v>3</v>
      </c>
      <c r="D13227" s="51">
        <f t="shared" si="623"/>
        <v>20</v>
      </c>
      <c r="E13227" s="52">
        <v>0.625</v>
      </c>
      <c r="G13227" s="54">
        <v>-11.29</v>
      </c>
      <c r="H13227" s="54">
        <v>-12.343</v>
      </c>
      <c r="I13227">
        <v>-12.38</v>
      </c>
      <c r="J13227" s="54">
        <v>-11.903</v>
      </c>
      <c r="K13227" s="54">
        <v>-11.397</v>
      </c>
      <c r="L13227" s="54">
        <v>-10.722</v>
      </c>
      <c r="M13227" s="54">
        <v>-9.3710000000000004</v>
      </c>
      <c r="P13227" s="57"/>
    </row>
    <row r="13228" spans="1:16" x14ac:dyDescent="0.2">
      <c r="A13228" s="50">
        <v>42083</v>
      </c>
      <c r="B13228">
        <f t="shared" si="621"/>
        <v>2015</v>
      </c>
      <c r="C13228" s="51">
        <f t="shared" si="622"/>
        <v>3</v>
      </c>
      <c r="D13228" s="51">
        <f t="shared" si="623"/>
        <v>20</v>
      </c>
      <c r="E13228" s="52">
        <v>0.75</v>
      </c>
      <c r="G13228" s="54">
        <v>-11.254</v>
      </c>
      <c r="H13228" s="54">
        <v>-12.233000000000001</v>
      </c>
      <c r="I13228">
        <v>-12.305999999999999</v>
      </c>
      <c r="J13228" s="54">
        <v>-11.867000000000001</v>
      </c>
      <c r="K13228" s="54">
        <v>-11.397</v>
      </c>
      <c r="L13228" s="54">
        <v>-10.722</v>
      </c>
      <c r="M13228" s="54">
        <v>-9.3710000000000004</v>
      </c>
      <c r="P13228" s="57"/>
    </row>
    <row r="13229" spans="1:16" x14ac:dyDescent="0.2">
      <c r="A13229" s="50">
        <v>42083</v>
      </c>
      <c r="B13229">
        <f t="shared" si="621"/>
        <v>2015</v>
      </c>
      <c r="C13229" s="51">
        <f t="shared" si="622"/>
        <v>3</v>
      </c>
      <c r="D13229" s="51">
        <f t="shared" si="623"/>
        <v>20</v>
      </c>
      <c r="E13229" s="52">
        <v>0.875</v>
      </c>
      <c r="G13229" s="54">
        <v>-11.218</v>
      </c>
      <c r="H13229" s="54">
        <v>-12.122999999999999</v>
      </c>
      <c r="I13229">
        <v>-12.233000000000001</v>
      </c>
      <c r="J13229" s="54">
        <v>-11.831</v>
      </c>
      <c r="K13229" s="54">
        <v>-11.361000000000001</v>
      </c>
      <c r="L13229" s="54">
        <v>-10.722</v>
      </c>
      <c r="M13229" s="54">
        <v>-9.3710000000000004</v>
      </c>
      <c r="P13229" s="57"/>
    </row>
    <row r="13230" spans="1:16" x14ac:dyDescent="0.2">
      <c r="A13230" s="50">
        <v>42084</v>
      </c>
      <c r="B13230">
        <f t="shared" si="621"/>
        <v>2015</v>
      </c>
      <c r="C13230" s="51">
        <f t="shared" si="622"/>
        <v>3</v>
      </c>
      <c r="D13230" s="51">
        <f t="shared" si="623"/>
        <v>21</v>
      </c>
      <c r="E13230" s="52">
        <v>0</v>
      </c>
      <c r="G13230" s="54">
        <v>-11.183</v>
      </c>
      <c r="H13230" s="54">
        <v>-12.048999999999999</v>
      </c>
      <c r="I13230">
        <v>-12.159000000000001</v>
      </c>
      <c r="J13230" s="54">
        <v>-11.794</v>
      </c>
      <c r="K13230" s="54">
        <v>-11.326000000000001</v>
      </c>
      <c r="L13230" s="54">
        <v>-10.686</v>
      </c>
      <c r="M13230" s="54">
        <v>-9.3710000000000004</v>
      </c>
      <c r="P13230" s="57"/>
    </row>
    <row r="13231" spans="1:16" x14ac:dyDescent="0.2">
      <c r="A13231" s="50">
        <v>42084</v>
      </c>
      <c r="B13231">
        <f t="shared" si="621"/>
        <v>2015</v>
      </c>
      <c r="C13231" s="51">
        <f t="shared" si="622"/>
        <v>3</v>
      </c>
      <c r="D13231" s="51">
        <f t="shared" si="623"/>
        <v>21</v>
      </c>
      <c r="E13231" s="52">
        <v>0.125</v>
      </c>
      <c r="G13231" s="54">
        <v>-11.183</v>
      </c>
      <c r="H13231" s="54">
        <v>-11.976000000000001</v>
      </c>
      <c r="I13231">
        <v>-12.122999999999999</v>
      </c>
      <c r="J13231" s="54">
        <v>-11.757999999999999</v>
      </c>
      <c r="K13231" s="54">
        <v>-11.326000000000001</v>
      </c>
      <c r="L13231" s="54">
        <v>-10.686</v>
      </c>
      <c r="M13231" s="54">
        <v>-9.3710000000000004</v>
      </c>
      <c r="P13231" s="57"/>
    </row>
    <row r="13232" spans="1:16" x14ac:dyDescent="0.2">
      <c r="A13232" s="50">
        <v>42084</v>
      </c>
      <c r="B13232">
        <f t="shared" si="621"/>
        <v>2015</v>
      </c>
      <c r="C13232" s="51">
        <f t="shared" si="622"/>
        <v>3</v>
      </c>
      <c r="D13232" s="51">
        <f t="shared" si="623"/>
        <v>21</v>
      </c>
      <c r="E13232" s="52">
        <v>0.25</v>
      </c>
      <c r="G13232" s="54">
        <v>-11.183</v>
      </c>
      <c r="H13232" s="54">
        <v>-11.903</v>
      </c>
      <c r="I13232">
        <v>-12.048999999999999</v>
      </c>
      <c r="J13232" s="54">
        <v>-11.722</v>
      </c>
      <c r="K13232" s="54">
        <v>-11.29</v>
      </c>
      <c r="L13232" s="54">
        <v>-10.686</v>
      </c>
      <c r="M13232" s="54">
        <v>-9.3710000000000004</v>
      </c>
      <c r="P13232" s="57"/>
    </row>
    <row r="13233" spans="1:16" x14ac:dyDescent="0.2">
      <c r="A13233" s="50">
        <v>42084</v>
      </c>
      <c r="B13233">
        <f t="shared" si="621"/>
        <v>2015</v>
      </c>
      <c r="C13233" s="51">
        <f t="shared" si="622"/>
        <v>3</v>
      </c>
      <c r="D13233" s="51">
        <f t="shared" si="623"/>
        <v>21</v>
      </c>
      <c r="E13233" s="52">
        <v>0.375</v>
      </c>
      <c r="G13233" s="54">
        <v>-11.183</v>
      </c>
      <c r="H13233" s="54">
        <v>-11.831</v>
      </c>
      <c r="I13233">
        <v>-11.976000000000001</v>
      </c>
      <c r="J13233" s="54">
        <v>-11.65</v>
      </c>
      <c r="K13233" s="54">
        <v>-11.254</v>
      </c>
      <c r="L13233" s="54">
        <v>-10.651</v>
      </c>
      <c r="M13233" s="54">
        <v>-9.3710000000000004</v>
      </c>
      <c r="P13233" s="57"/>
    </row>
    <row r="13234" spans="1:16" x14ac:dyDescent="0.2">
      <c r="A13234" s="50">
        <v>42084</v>
      </c>
      <c r="B13234">
        <f t="shared" si="621"/>
        <v>2015</v>
      </c>
      <c r="C13234" s="51">
        <f t="shared" si="622"/>
        <v>3</v>
      </c>
      <c r="D13234" s="51">
        <f t="shared" si="623"/>
        <v>21</v>
      </c>
      <c r="E13234" s="52">
        <v>0.5</v>
      </c>
      <c r="G13234" s="54">
        <v>-11.183</v>
      </c>
      <c r="H13234" s="54">
        <v>-11.794</v>
      </c>
      <c r="I13234">
        <v>-11.94</v>
      </c>
      <c r="J13234" s="54">
        <v>-11.613</v>
      </c>
      <c r="K13234" s="54">
        <v>-11.218</v>
      </c>
      <c r="L13234" s="54">
        <v>-10.616</v>
      </c>
      <c r="M13234" s="54">
        <v>-9.3710000000000004</v>
      </c>
      <c r="P13234" s="57"/>
    </row>
    <row r="13235" spans="1:16" x14ac:dyDescent="0.2">
      <c r="A13235" s="50">
        <v>42084</v>
      </c>
      <c r="B13235">
        <f t="shared" si="621"/>
        <v>2015</v>
      </c>
      <c r="C13235" s="51">
        <f t="shared" si="622"/>
        <v>3</v>
      </c>
      <c r="D13235" s="51">
        <f t="shared" si="623"/>
        <v>21</v>
      </c>
      <c r="E13235" s="52">
        <v>0.625</v>
      </c>
      <c r="G13235" s="54">
        <v>-11.183</v>
      </c>
      <c r="H13235" s="54">
        <v>-11.722</v>
      </c>
      <c r="I13235">
        <v>-11.867000000000001</v>
      </c>
      <c r="J13235" s="54">
        <v>-11.577</v>
      </c>
      <c r="K13235" s="54">
        <v>-11.183</v>
      </c>
      <c r="L13235" s="54">
        <v>-10.616</v>
      </c>
      <c r="M13235" s="54">
        <v>-9.3710000000000004</v>
      </c>
      <c r="P13235" s="57"/>
    </row>
    <row r="13236" spans="1:16" x14ac:dyDescent="0.2">
      <c r="A13236" s="50">
        <v>42084</v>
      </c>
      <c r="B13236">
        <f t="shared" si="621"/>
        <v>2015</v>
      </c>
      <c r="C13236" s="51">
        <f t="shared" si="622"/>
        <v>3</v>
      </c>
      <c r="D13236" s="51">
        <f t="shared" si="623"/>
        <v>21</v>
      </c>
      <c r="E13236" s="52">
        <v>0.75</v>
      </c>
      <c r="G13236" s="54">
        <v>-11.183</v>
      </c>
      <c r="H13236" s="54">
        <v>-11.686</v>
      </c>
      <c r="I13236">
        <v>-11.831</v>
      </c>
      <c r="J13236" s="54">
        <v>-11.541</v>
      </c>
      <c r="K13236" s="54">
        <v>-11.183</v>
      </c>
      <c r="L13236" s="54">
        <v>-10.616</v>
      </c>
      <c r="M13236" s="54">
        <v>-9.3710000000000004</v>
      </c>
      <c r="P13236" s="57"/>
    </row>
    <row r="13237" spans="1:16" x14ac:dyDescent="0.2">
      <c r="A13237" s="50">
        <v>42084</v>
      </c>
      <c r="B13237">
        <f t="shared" si="621"/>
        <v>2015</v>
      </c>
      <c r="C13237" s="51">
        <f t="shared" si="622"/>
        <v>3</v>
      </c>
      <c r="D13237" s="51">
        <f t="shared" si="623"/>
        <v>21</v>
      </c>
      <c r="E13237" s="52">
        <v>0.875</v>
      </c>
      <c r="G13237" s="54">
        <v>-11.147</v>
      </c>
      <c r="H13237" s="54">
        <v>-11.65</v>
      </c>
      <c r="I13237">
        <v>-11.757999999999999</v>
      </c>
      <c r="J13237" s="54">
        <v>-11.505000000000001</v>
      </c>
      <c r="K13237" s="54">
        <v>-11.147</v>
      </c>
      <c r="L13237" s="54">
        <v>-10.581</v>
      </c>
      <c r="M13237" s="54">
        <v>-9.3710000000000004</v>
      </c>
      <c r="P13237" s="57"/>
    </row>
    <row r="13238" spans="1:16" x14ac:dyDescent="0.2">
      <c r="A13238" s="50">
        <v>42085</v>
      </c>
      <c r="B13238">
        <f t="shared" si="621"/>
        <v>2015</v>
      </c>
      <c r="C13238" s="51">
        <f t="shared" si="622"/>
        <v>3</v>
      </c>
      <c r="D13238" s="51">
        <f t="shared" si="623"/>
        <v>22</v>
      </c>
      <c r="E13238" s="52">
        <v>0</v>
      </c>
      <c r="G13238" s="54">
        <v>-11.147</v>
      </c>
      <c r="H13238" s="54">
        <v>-11.613</v>
      </c>
      <c r="I13238">
        <v>-11.686</v>
      </c>
      <c r="J13238" s="54">
        <v>-11.433</v>
      </c>
      <c r="K13238" s="54">
        <v>-11.111000000000001</v>
      </c>
      <c r="L13238" s="54">
        <v>-10.545999999999999</v>
      </c>
      <c r="M13238" s="54">
        <v>-9.3710000000000004</v>
      </c>
      <c r="P13238" s="57"/>
    </row>
    <row r="13239" spans="1:16" x14ac:dyDescent="0.2">
      <c r="A13239" s="50">
        <v>42085</v>
      </c>
      <c r="B13239">
        <f t="shared" si="621"/>
        <v>2015</v>
      </c>
      <c r="C13239" s="51">
        <f t="shared" si="622"/>
        <v>3</v>
      </c>
      <c r="D13239" s="51">
        <f t="shared" si="623"/>
        <v>22</v>
      </c>
      <c r="E13239" s="52">
        <v>0.125</v>
      </c>
      <c r="G13239" s="54">
        <v>-11.147</v>
      </c>
      <c r="H13239" s="54">
        <v>-11.541</v>
      </c>
      <c r="I13239">
        <v>-11.65</v>
      </c>
      <c r="J13239" s="54">
        <v>-11.397</v>
      </c>
      <c r="K13239" s="54">
        <v>-11.076000000000001</v>
      </c>
      <c r="L13239" s="54">
        <v>-10.545999999999999</v>
      </c>
      <c r="M13239" s="54">
        <v>-9.3710000000000004</v>
      </c>
      <c r="P13239" s="57"/>
    </row>
    <row r="13240" spans="1:16" x14ac:dyDescent="0.2">
      <c r="A13240" s="50">
        <v>42085</v>
      </c>
      <c r="B13240">
        <f t="shared" si="621"/>
        <v>2015</v>
      </c>
      <c r="C13240" s="51">
        <f t="shared" si="622"/>
        <v>3</v>
      </c>
      <c r="D13240" s="51">
        <f t="shared" si="623"/>
        <v>22</v>
      </c>
      <c r="E13240" s="52">
        <v>0.25</v>
      </c>
      <c r="G13240" s="54">
        <v>-11.147</v>
      </c>
      <c r="H13240" s="54">
        <v>-11.541</v>
      </c>
      <c r="I13240">
        <v>-11.613</v>
      </c>
      <c r="J13240" s="54">
        <v>-11.361000000000001</v>
      </c>
      <c r="K13240" s="54">
        <v>-11.04</v>
      </c>
      <c r="L13240" s="54">
        <v>-10.545999999999999</v>
      </c>
      <c r="M13240" s="54">
        <v>-9.3710000000000004</v>
      </c>
      <c r="P13240" s="57"/>
    </row>
    <row r="13241" spans="1:16" x14ac:dyDescent="0.2">
      <c r="A13241" s="50">
        <v>42085</v>
      </c>
      <c r="B13241">
        <f t="shared" si="621"/>
        <v>2015</v>
      </c>
      <c r="C13241" s="51">
        <f t="shared" si="622"/>
        <v>3</v>
      </c>
      <c r="D13241" s="51">
        <f t="shared" si="623"/>
        <v>22</v>
      </c>
      <c r="E13241" s="52">
        <v>0.375</v>
      </c>
      <c r="G13241" s="54">
        <v>-11.183</v>
      </c>
      <c r="H13241" s="54">
        <v>-11.505000000000001</v>
      </c>
      <c r="I13241">
        <v>-11.577</v>
      </c>
      <c r="J13241" s="54">
        <v>-11.326000000000001</v>
      </c>
      <c r="K13241" s="54">
        <v>-11.04</v>
      </c>
      <c r="L13241" s="54">
        <v>-10.510999999999999</v>
      </c>
      <c r="M13241" s="54">
        <v>-9.3710000000000004</v>
      </c>
      <c r="P13241" s="57"/>
    </row>
    <row r="13242" spans="1:16" x14ac:dyDescent="0.2">
      <c r="A13242" s="50">
        <v>42085</v>
      </c>
      <c r="B13242">
        <f t="shared" si="621"/>
        <v>2015</v>
      </c>
      <c r="C13242" s="51">
        <f t="shared" si="622"/>
        <v>3</v>
      </c>
      <c r="D13242" s="51">
        <f t="shared" si="623"/>
        <v>22</v>
      </c>
      <c r="E13242" s="52">
        <v>0.5</v>
      </c>
      <c r="G13242" s="54">
        <v>-11.183</v>
      </c>
      <c r="H13242" s="54">
        <v>-11.468999999999999</v>
      </c>
      <c r="I13242">
        <v>-11.541</v>
      </c>
      <c r="J13242" s="54">
        <v>-11.29</v>
      </c>
      <c r="K13242" s="54">
        <v>-11.005000000000001</v>
      </c>
      <c r="L13242" s="54">
        <v>-10.476000000000001</v>
      </c>
      <c r="M13242" s="54">
        <v>-9.3710000000000004</v>
      </c>
      <c r="P13242" s="57"/>
    </row>
    <row r="13243" spans="1:16" x14ac:dyDescent="0.2">
      <c r="A13243" s="50">
        <v>42085</v>
      </c>
      <c r="B13243">
        <f t="shared" si="621"/>
        <v>2015</v>
      </c>
      <c r="C13243" s="51">
        <f t="shared" si="622"/>
        <v>3</v>
      </c>
      <c r="D13243" s="51">
        <f t="shared" si="623"/>
        <v>22</v>
      </c>
      <c r="E13243" s="52">
        <v>0.625</v>
      </c>
      <c r="G13243" s="54">
        <v>-11.183</v>
      </c>
      <c r="H13243" s="54">
        <v>-11.433</v>
      </c>
      <c r="I13243">
        <v>-11.505000000000001</v>
      </c>
      <c r="J13243" s="54">
        <v>-11.254</v>
      </c>
      <c r="K13243" s="54">
        <v>-10.968999999999999</v>
      </c>
      <c r="L13243" s="54">
        <v>-10.476000000000001</v>
      </c>
      <c r="M13243" s="54">
        <v>-9.3369999999999997</v>
      </c>
      <c r="P13243" s="57"/>
    </row>
    <row r="13244" spans="1:16" x14ac:dyDescent="0.2">
      <c r="A13244" s="50">
        <v>42085</v>
      </c>
      <c r="B13244">
        <f t="shared" si="621"/>
        <v>2015</v>
      </c>
      <c r="C13244" s="51">
        <f t="shared" si="622"/>
        <v>3</v>
      </c>
      <c r="D13244" s="51">
        <f t="shared" si="623"/>
        <v>22</v>
      </c>
      <c r="E13244" s="52">
        <v>0.75</v>
      </c>
      <c r="G13244" s="54">
        <v>-11.183</v>
      </c>
      <c r="H13244" s="54">
        <v>-11.433</v>
      </c>
      <c r="I13244">
        <v>-11.468999999999999</v>
      </c>
      <c r="J13244" s="54">
        <v>-11.218</v>
      </c>
      <c r="K13244" s="54">
        <v>-10.933999999999999</v>
      </c>
      <c r="L13244" s="54">
        <v>-10.441000000000001</v>
      </c>
      <c r="M13244" s="54">
        <v>-9.3369999999999997</v>
      </c>
      <c r="P13244" s="57"/>
    </row>
    <row r="13245" spans="1:16" x14ac:dyDescent="0.2">
      <c r="A13245" s="50">
        <v>42085</v>
      </c>
      <c r="B13245">
        <f t="shared" si="621"/>
        <v>2015</v>
      </c>
      <c r="C13245" s="51">
        <f t="shared" si="622"/>
        <v>3</v>
      </c>
      <c r="D13245" s="51">
        <f t="shared" si="623"/>
        <v>22</v>
      </c>
      <c r="E13245" s="52">
        <v>0.875</v>
      </c>
      <c r="G13245" s="54">
        <v>-11.147</v>
      </c>
      <c r="H13245" s="54">
        <v>-11.397</v>
      </c>
      <c r="I13245">
        <v>-11.433</v>
      </c>
      <c r="J13245" s="54">
        <v>-11.183</v>
      </c>
      <c r="K13245" s="54">
        <v>-10.898</v>
      </c>
      <c r="L13245" s="54">
        <v>-10.441000000000001</v>
      </c>
      <c r="M13245" s="54">
        <v>-9.3369999999999997</v>
      </c>
      <c r="P13245" s="57"/>
    </row>
    <row r="13246" spans="1:16" x14ac:dyDescent="0.2">
      <c r="A13246" s="50">
        <v>42086</v>
      </c>
      <c r="B13246">
        <f t="shared" si="621"/>
        <v>2015</v>
      </c>
      <c r="C13246" s="51">
        <f t="shared" si="622"/>
        <v>3</v>
      </c>
      <c r="D13246" s="51">
        <f t="shared" si="623"/>
        <v>23</v>
      </c>
      <c r="E13246" s="52">
        <v>0</v>
      </c>
      <c r="G13246" s="54">
        <v>-11.147</v>
      </c>
      <c r="H13246" s="54">
        <v>-11.361000000000001</v>
      </c>
      <c r="I13246">
        <v>-11.397</v>
      </c>
      <c r="J13246" s="54">
        <v>-11.147</v>
      </c>
      <c r="K13246" s="54">
        <v>-10.898</v>
      </c>
      <c r="L13246" s="54">
        <v>-10.406000000000001</v>
      </c>
      <c r="M13246" s="54">
        <v>-9.3369999999999997</v>
      </c>
      <c r="P13246" s="57"/>
    </row>
    <row r="13247" spans="1:16" x14ac:dyDescent="0.2">
      <c r="A13247" s="50">
        <v>42086</v>
      </c>
      <c r="B13247">
        <f t="shared" si="621"/>
        <v>2015</v>
      </c>
      <c r="C13247" s="51">
        <f t="shared" si="622"/>
        <v>3</v>
      </c>
      <c r="D13247" s="51">
        <f t="shared" si="623"/>
        <v>23</v>
      </c>
      <c r="E13247" s="52">
        <v>0.125</v>
      </c>
      <c r="G13247" s="54">
        <v>-11.147</v>
      </c>
      <c r="H13247" s="54">
        <v>-11.361000000000001</v>
      </c>
      <c r="I13247">
        <v>-11.361000000000001</v>
      </c>
      <c r="J13247" s="54">
        <v>-11.111000000000001</v>
      </c>
      <c r="K13247" s="54">
        <v>-10.863</v>
      </c>
      <c r="L13247" s="54">
        <v>-10.406000000000001</v>
      </c>
      <c r="M13247" s="54">
        <v>-9.3030000000000008</v>
      </c>
      <c r="P13247" s="57"/>
    </row>
    <row r="13248" spans="1:16" x14ac:dyDescent="0.2">
      <c r="A13248" s="50">
        <v>42086</v>
      </c>
      <c r="B13248">
        <f t="shared" si="621"/>
        <v>2015</v>
      </c>
      <c r="C13248" s="51">
        <f t="shared" si="622"/>
        <v>3</v>
      </c>
      <c r="D13248" s="51">
        <f t="shared" si="623"/>
        <v>23</v>
      </c>
      <c r="E13248" s="52">
        <v>0.25</v>
      </c>
      <c r="G13248" s="54">
        <v>-11.111000000000001</v>
      </c>
      <c r="H13248" s="54">
        <v>-11.326000000000001</v>
      </c>
      <c r="I13248">
        <v>-11.326000000000001</v>
      </c>
      <c r="J13248" s="54">
        <v>-11.111000000000001</v>
      </c>
      <c r="K13248" s="54">
        <v>-10.827</v>
      </c>
      <c r="L13248" s="54">
        <v>-10.371</v>
      </c>
      <c r="M13248" s="54">
        <v>-9.3030000000000008</v>
      </c>
      <c r="P13248" s="57"/>
    </row>
    <row r="13249" spans="1:16" x14ac:dyDescent="0.2">
      <c r="A13249" s="50">
        <v>42086</v>
      </c>
      <c r="B13249">
        <f t="shared" si="621"/>
        <v>2015</v>
      </c>
      <c r="C13249" s="51">
        <f t="shared" si="622"/>
        <v>3</v>
      </c>
      <c r="D13249" s="51">
        <f t="shared" si="623"/>
        <v>23</v>
      </c>
      <c r="E13249" s="52">
        <v>0.375</v>
      </c>
      <c r="G13249" s="54">
        <v>-11.147</v>
      </c>
      <c r="H13249" s="54">
        <v>-11.29</v>
      </c>
      <c r="I13249">
        <v>-11.29</v>
      </c>
      <c r="J13249" s="54">
        <v>-11.076000000000001</v>
      </c>
      <c r="K13249" s="54">
        <v>-10.827</v>
      </c>
      <c r="L13249" s="54">
        <v>-10.371</v>
      </c>
      <c r="M13249" s="54">
        <v>-9.3030000000000008</v>
      </c>
      <c r="P13249" s="57"/>
    </row>
    <row r="13250" spans="1:16" x14ac:dyDescent="0.2">
      <c r="A13250" s="50">
        <v>42086</v>
      </c>
      <c r="B13250">
        <f t="shared" si="621"/>
        <v>2015</v>
      </c>
      <c r="C13250" s="51">
        <f t="shared" si="622"/>
        <v>3</v>
      </c>
      <c r="D13250" s="51">
        <f t="shared" si="623"/>
        <v>23</v>
      </c>
      <c r="E13250" s="52">
        <v>0.5</v>
      </c>
      <c r="G13250" s="54">
        <v>-11.147</v>
      </c>
      <c r="H13250" s="54">
        <v>-11.29</v>
      </c>
      <c r="I13250">
        <v>-11.29</v>
      </c>
      <c r="J13250" s="54">
        <v>-11.04</v>
      </c>
      <c r="K13250" s="54">
        <v>-10.792</v>
      </c>
      <c r="L13250" s="54">
        <v>-10.336</v>
      </c>
      <c r="M13250" s="54">
        <v>-9.3030000000000008</v>
      </c>
      <c r="P13250" s="57"/>
    </row>
    <row r="13251" spans="1:16" x14ac:dyDescent="0.2">
      <c r="A13251" s="50">
        <v>42086</v>
      </c>
      <c r="B13251">
        <f t="shared" si="621"/>
        <v>2015</v>
      </c>
      <c r="C13251" s="51">
        <f t="shared" si="622"/>
        <v>3</v>
      </c>
      <c r="D13251" s="51">
        <f t="shared" si="623"/>
        <v>23</v>
      </c>
      <c r="E13251" s="52">
        <v>0.625</v>
      </c>
      <c r="G13251" s="54">
        <v>-11.147</v>
      </c>
      <c r="H13251" s="54">
        <v>-11.254</v>
      </c>
      <c r="I13251">
        <v>-11.254</v>
      </c>
      <c r="J13251" s="54">
        <v>-11.005000000000001</v>
      </c>
      <c r="K13251" s="54">
        <v>-10.757</v>
      </c>
      <c r="L13251" s="54">
        <v>-10.301</v>
      </c>
      <c r="M13251" s="54">
        <v>-9.3030000000000008</v>
      </c>
      <c r="P13251" s="57"/>
    </row>
    <row r="13252" spans="1:16" x14ac:dyDescent="0.2">
      <c r="A13252" s="50">
        <v>42086</v>
      </c>
      <c r="B13252">
        <f t="shared" si="621"/>
        <v>2015</v>
      </c>
      <c r="C13252" s="51">
        <f t="shared" si="622"/>
        <v>3</v>
      </c>
      <c r="D13252" s="51">
        <f t="shared" si="623"/>
        <v>23</v>
      </c>
      <c r="E13252" s="52">
        <v>0.75</v>
      </c>
      <c r="G13252" s="54">
        <v>-11.111000000000001</v>
      </c>
      <c r="H13252" s="54">
        <v>-11.254</v>
      </c>
      <c r="I13252">
        <v>-11.218</v>
      </c>
      <c r="J13252" s="54">
        <v>-10.968999999999999</v>
      </c>
      <c r="K13252" s="54">
        <v>-10.757</v>
      </c>
      <c r="L13252" s="54">
        <v>-10.301</v>
      </c>
      <c r="M13252" s="54">
        <v>-9.2690000000000001</v>
      </c>
      <c r="P13252" s="57"/>
    </row>
    <row r="13253" spans="1:16" x14ac:dyDescent="0.2">
      <c r="A13253" s="50">
        <v>42086</v>
      </c>
      <c r="B13253">
        <f t="shared" si="621"/>
        <v>2015</v>
      </c>
      <c r="C13253" s="51">
        <f t="shared" si="622"/>
        <v>3</v>
      </c>
      <c r="D13253" s="51">
        <f t="shared" si="623"/>
        <v>23</v>
      </c>
      <c r="E13253" s="52">
        <v>0.875</v>
      </c>
      <c r="G13253" s="54">
        <v>-11.076000000000001</v>
      </c>
      <c r="H13253" s="54">
        <v>-11.218</v>
      </c>
      <c r="I13253">
        <v>-11.183</v>
      </c>
      <c r="J13253" s="54">
        <v>-10.968999999999999</v>
      </c>
      <c r="K13253" s="54">
        <v>-10.722</v>
      </c>
      <c r="L13253" s="54">
        <v>-10.266</v>
      </c>
      <c r="M13253" s="54">
        <v>-9.2690000000000001</v>
      </c>
      <c r="P13253" s="57"/>
    </row>
    <row r="13254" spans="1:16" x14ac:dyDescent="0.2">
      <c r="A13254" s="50">
        <v>42087</v>
      </c>
      <c r="B13254">
        <f t="shared" si="621"/>
        <v>2015</v>
      </c>
      <c r="C13254" s="51">
        <f t="shared" si="622"/>
        <v>3</v>
      </c>
      <c r="D13254" s="51">
        <f t="shared" si="623"/>
        <v>24</v>
      </c>
      <c r="E13254" s="52">
        <v>0</v>
      </c>
      <c r="G13254" s="54">
        <v>-11.005000000000001</v>
      </c>
      <c r="H13254" s="54">
        <v>-11.183</v>
      </c>
      <c r="I13254">
        <v>-11.183</v>
      </c>
      <c r="J13254" s="54">
        <v>-10.933999999999999</v>
      </c>
      <c r="K13254" s="54">
        <v>-10.686</v>
      </c>
      <c r="L13254" s="54">
        <v>-10.266</v>
      </c>
      <c r="M13254" s="54">
        <v>-9.2690000000000001</v>
      </c>
      <c r="P13254" s="57"/>
    </row>
    <row r="13255" spans="1:16" x14ac:dyDescent="0.2">
      <c r="A13255" s="50">
        <v>42087</v>
      </c>
      <c r="B13255">
        <f t="shared" si="621"/>
        <v>2015</v>
      </c>
      <c r="C13255" s="51">
        <f t="shared" si="622"/>
        <v>3</v>
      </c>
      <c r="D13255" s="51">
        <f t="shared" si="623"/>
        <v>24</v>
      </c>
      <c r="E13255" s="52">
        <v>0.125</v>
      </c>
      <c r="G13255" s="54">
        <v>-10.898</v>
      </c>
      <c r="H13255" s="54">
        <v>-11.183</v>
      </c>
      <c r="I13255">
        <v>-11.147</v>
      </c>
      <c r="J13255" s="54">
        <v>-10.898</v>
      </c>
      <c r="K13255" s="54">
        <v>-10.651</v>
      </c>
      <c r="L13255" s="54">
        <v>-10.231</v>
      </c>
      <c r="M13255" s="54">
        <v>-9.2690000000000001</v>
      </c>
      <c r="P13255" s="57"/>
    </row>
    <row r="13256" spans="1:16" x14ac:dyDescent="0.2">
      <c r="A13256" s="50">
        <v>42087</v>
      </c>
      <c r="B13256">
        <f t="shared" si="621"/>
        <v>2015</v>
      </c>
      <c r="C13256" s="51">
        <f t="shared" si="622"/>
        <v>3</v>
      </c>
      <c r="D13256" s="51">
        <f t="shared" si="623"/>
        <v>24</v>
      </c>
      <c r="E13256" s="52">
        <v>0.25</v>
      </c>
      <c r="G13256" s="54">
        <v>-10.827</v>
      </c>
      <c r="H13256" s="54">
        <v>-11.111000000000001</v>
      </c>
      <c r="I13256">
        <v>-11.111000000000001</v>
      </c>
      <c r="J13256" s="54">
        <v>-10.863</v>
      </c>
      <c r="K13256" s="54">
        <v>-10.651</v>
      </c>
      <c r="L13256" s="54">
        <v>-10.231</v>
      </c>
      <c r="M13256" s="54">
        <v>-9.2690000000000001</v>
      </c>
      <c r="P13256" s="57"/>
    </row>
    <row r="13257" spans="1:16" x14ac:dyDescent="0.2">
      <c r="A13257" s="50">
        <v>42087</v>
      </c>
      <c r="B13257">
        <f t="shared" si="621"/>
        <v>2015</v>
      </c>
      <c r="C13257" s="51">
        <f t="shared" si="622"/>
        <v>3</v>
      </c>
      <c r="D13257" s="51">
        <f t="shared" si="623"/>
        <v>24</v>
      </c>
      <c r="E13257" s="52">
        <v>0.375</v>
      </c>
      <c r="G13257" s="54">
        <v>-10.757</v>
      </c>
      <c r="H13257" s="54">
        <v>-11.076000000000001</v>
      </c>
      <c r="I13257">
        <v>-11.076000000000001</v>
      </c>
      <c r="J13257" s="54">
        <v>-10.827</v>
      </c>
      <c r="K13257" s="54">
        <v>-10.616</v>
      </c>
      <c r="L13257" s="54">
        <v>-10.196999999999999</v>
      </c>
      <c r="M13257" s="54">
        <v>-9.2349999999999994</v>
      </c>
      <c r="P13257" s="57"/>
    </row>
    <row r="13258" spans="1:16" x14ac:dyDescent="0.2">
      <c r="A13258" s="50">
        <v>42087</v>
      </c>
      <c r="B13258">
        <f t="shared" si="621"/>
        <v>2015</v>
      </c>
      <c r="C13258" s="51">
        <f t="shared" si="622"/>
        <v>3</v>
      </c>
      <c r="D13258" s="51">
        <f t="shared" si="623"/>
        <v>24</v>
      </c>
      <c r="E13258" s="52">
        <v>0.5</v>
      </c>
      <c r="G13258" s="54">
        <v>-10.686</v>
      </c>
      <c r="H13258" s="54">
        <v>-11.04</v>
      </c>
      <c r="I13258">
        <v>-11.04</v>
      </c>
      <c r="J13258" s="54">
        <v>-10.827</v>
      </c>
      <c r="K13258" s="54">
        <v>-10.616</v>
      </c>
      <c r="L13258" s="54">
        <v>-10.162000000000001</v>
      </c>
      <c r="M13258" s="54">
        <v>-9.2349999999999994</v>
      </c>
      <c r="P13258" s="57"/>
    </row>
    <row r="13259" spans="1:16" x14ac:dyDescent="0.2">
      <c r="A13259" s="50">
        <v>42087</v>
      </c>
      <c r="B13259">
        <f t="shared" si="621"/>
        <v>2015</v>
      </c>
      <c r="C13259" s="51">
        <f t="shared" si="622"/>
        <v>3</v>
      </c>
      <c r="D13259" s="51">
        <f t="shared" si="623"/>
        <v>24</v>
      </c>
      <c r="E13259" s="52">
        <v>0.625</v>
      </c>
      <c r="G13259" s="54">
        <v>-10.581</v>
      </c>
      <c r="H13259" s="54">
        <v>-11.005000000000001</v>
      </c>
      <c r="I13259">
        <v>-11.005000000000001</v>
      </c>
      <c r="J13259" s="54">
        <v>-10.792</v>
      </c>
      <c r="K13259" s="54">
        <v>-10.581</v>
      </c>
      <c r="L13259" s="54">
        <v>-10.162000000000001</v>
      </c>
      <c r="M13259" s="54">
        <v>-9.2349999999999994</v>
      </c>
      <c r="P13259" s="57"/>
    </row>
    <row r="13260" spans="1:16" x14ac:dyDescent="0.2">
      <c r="A13260" s="50">
        <v>42087</v>
      </c>
      <c r="B13260">
        <f t="shared" si="621"/>
        <v>2015</v>
      </c>
      <c r="C13260" s="51">
        <f t="shared" si="622"/>
        <v>3</v>
      </c>
      <c r="D13260" s="51">
        <f t="shared" si="623"/>
        <v>24</v>
      </c>
      <c r="E13260" s="52">
        <v>0.75</v>
      </c>
      <c r="G13260" s="54">
        <v>-10.441000000000001</v>
      </c>
      <c r="H13260" s="54">
        <v>-10.933999999999999</v>
      </c>
      <c r="I13260">
        <v>-11.005000000000001</v>
      </c>
      <c r="J13260" s="54">
        <v>-10.792</v>
      </c>
      <c r="K13260" s="54">
        <v>-10.545999999999999</v>
      </c>
      <c r="L13260" s="54">
        <v>-10.162000000000001</v>
      </c>
      <c r="M13260" s="54">
        <v>-9.2349999999999994</v>
      </c>
      <c r="P13260" s="57"/>
    </row>
    <row r="13261" spans="1:16" x14ac:dyDescent="0.2">
      <c r="A13261" s="50">
        <v>42087</v>
      </c>
      <c r="B13261">
        <f t="shared" si="621"/>
        <v>2015</v>
      </c>
      <c r="C13261" s="51">
        <f t="shared" si="622"/>
        <v>3</v>
      </c>
      <c r="D13261" s="51">
        <f t="shared" si="623"/>
        <v>24</v>
      </c>
      <c r="E13261" s="52">
        <v>0.875</v>
      </c>
      <c r="G13261" s="54">
        <v>-10.371</v>
      </c>
      <c r="H13261" s="54">
        <v>-10.863</v>
      </c>
      <c r="I13261">
        <v>-10.968999999999999</v>
      </c>
      <c r="J13261" s="54">
        <v>-10.757</v>
      </c>
      <c r="K13261" s="54">
        <v>-10.545999999999999</v>
      </c>
      <c r="L13261" s="54">
        <v>-10.127000000000001</v>
      </c>
      <c r="M13261" s="54">
        <v>-9.202</v>
      </c>
      <c r="P13261" s="57"/>
    </row>
    <row r="13262" spans="1:16" x14ac:dyDescent="0.2">
      <c r="A13262" s="50">
        <v>42088</v>
      </c>
      <c r="B13262">
        <f t="shared" si="621"/>
        <v>2015</v>
      </c>
      <c r="C13262" s="51">
        <f t="shared" si="622"/>
        <v>3</v>
      </c>
      <c r="D13262" s="51">
        <f t="shared" si="623"/>
        <v>25</v>
      </c>
      <c r="E13262" s="52">
        <v>0</v>
      </c>
      <c r="G13262" s="54">
        <v>-10.301</v>
      </c>
      <c r="H13262" s="54">
        <v>-10.827</v>
      </c>
      <c r="I13262">
        <v>-10.933999999999999</v>
      </c>
      <c r="J13262" s="54">
        <v>-10.722</v>
      </c>
      <c r="K13262" s="54">
        <v>-10.510999999999999</v>
      </c>
      <c r="L13262" s="54">
        <v>-10.127000000000001</v>
      </c>
      <c r="M13262" s="54">
        <v>-9.202</v>
      </c>
      <c r="P13262" s="57"/>
    </row>
    <row r="13263" spans="1:16" x14ac:dyDescent="0.2">
      <c r="A13263" s="50">
        <v>42088</v>
      </c>
      <c r="B13263">
        <f t="shared" ref="B13263:B13326" si="624">YEAR(A13263)</f>
        <v>2015</v>
      </c>
      <c r="C13263" s="51">
        <f t="shared" ref="C13263:C13326" si="625">MONTH(A13263)</f>
        <v>3</v>
      </c>
      <c r="D13263" s="51">
        <f t="shared" ref="D13263:D13326" si="626">DAY(A13263)</f>
        <v>25</v>
      </c>
      <c r="E13263" s="52">
        <v>0.125</v>
      </c>
      <c r="G13263" s="54">
        <v>-10.266</v>
      </c>
      <c r="H13263" s="54">
        <v>-10.792</v>
      </c>
      <c r="I13263">
        <v>-10.863</v>
      </c>
      <c r="J13263" s="54">
        <v>-10.686</v>
      </c>
      <c r="K13263" s="54">
        <v>-10.510999999999999</v>
      </c>
      <c r="L13263" s="54">
        <v>-10.092000000000001</v>
      </c>
      <c r="M13263" s="54">
        <v>-9.202</v>
      </c>
      <c r="P13263" s="57"/>
    </row>
    <row r="13264" spans="1:16" x14ac:dyDescent="0.2">
      <c r="A13264" s="50">
        <v>42088</v>
      </c>
      <c r="B13264">
        <f t="shared" si="624"/>
        <v>2015</v>
      </c>
      <c r="C13264" s="51">
        <f t="shared" si="625"/>
        <v>3</v>
      </c>
      <c r="D13264" s="51">
        <f t="shared" si="626"/>
        <v>25</v>
      </c>
      <c r="E13264" s="52">
        <v>0.25</v>
      </c>
      <c r="G13264" s="54">
        <v>-10.336</v>
      </c>
      <c r="H13264" s="54">
        <v>-10.722</v>
      </c>
      <c r="I13264">
        <v>-10.827</v>
      </c>
      <c r="J13264" s="54">
        <v>-10.651</v>
      </c>
      <c r="K13264" s="54">
        <v>-10.476000000000001</v>
      </c>
      <c r="L13264" s="54">
        <v>-10.092000000000001</v>
      </c>
      <c r="M13264" s="54">
        <v>-9.1679999999999993</v>
      </c>
      <c r="P13264" s="57"/>
    </row>
    <row r="13265" spans="1:16" x14ac:dyDescent="0.2">
      <c r="A13265" s="50">
        <v>42088</v>
      </c>
      <c r="B13265">
        <f t="shared" si="624"/>
        <v>2015</v>
      </c>
      <c r="C13265" s="51">
        <f t="shared" si="625"/>
        <v>3</v>
      </c>
      <c r="D13265" s="51">
        <f t="shared" si="626"/>
        <v>25</v>
      </c>
      <c r="E13265" s="52">
        <v>0.375</v>
      </c>
      <c r="G13265" s="54">
        <v>-10.406000000000001</v>
      </c>
      <c r="H13265" s="54">
        <v>-10.686</v>
      </c>
      <c r="I13265">
        <v>-10.827</v>
      </c>
      <c r="J13265" s="54">
        <v>-10.651</v>
      </c>
      <c r="K13265" s="54">
        <v>-10.441000000000001</v>
      </c>
      <c r="L13265" s="54">
        <v>-10.058</v>
      </c>
      <c r="M13265" s="54">
        <v>-9.1679999999999993</v>
      </c>
      <c r="P13265" s="57"/>
    </row>
    <row r="13266" spans="1:16" x14ac:dyDescent="0.2">
      <c r="A13266" s="50">
        <v>42088</v>
      </c>
      <c r="B13266">
        <f t="shared" si="624"/>
        <v>2015</v>
      </c>
      <c r="C13266" s="51">
        <f t="shared" si="625"/>
        <v>3</v>
      </c>
      <c r="D13266" s="51">
        <f t="shared" si="626"/>
        <v>25</v>
      </c>
      <c r="E13266" s="52">
        <v>0.5</v>
      </c>
      <c r="G13266" s="54">
        <v>-10.476000000000001</v>
      </c>
      <c r="H13266" s="54">
        <v>-10.686</v>
      </c>
      <c r="I13266">
        <v>-10.792</v>
      </c>
      <c r="J13266" s="54">
        <v>-10.616</v>
      </c>
      <c r="K13266" s="54">
        <v>-10.441000000000001</v>
      </c>
      <c r="L13266" s="54">
        <v>-10.058</v>
      </c>
      <c r="M13266" s="54">
        <v>-9.1679999999999993</v>
      </c>
      <c r="P13266" s="57"/>
    </row>
    <row r="13267" spans="1:16" x14ac:dyDescent="0.2">
      <c r="A13267" s="50">
        <v>42088</v>
      </c>
      <c r="B13267">
        <f t="shared" si="624"/>
        <v>2015</v>
      </c>
      <c r="C13267" s="51">
        <f t="shared" si="625"/>
        <v>3</v>
      </c>
      <c r="D13267" s="51">
        <f t="shared" si="626"/>
        <v>25</v>
      </c>
      <c r="E13267" s="52">
        <v>0.625</v>
      </c>
      <c r="G13267" s="54">
        <v>-10.510999999999999</v>
      </c>
      <c r="H13267" s="54">
        <v>-10.651</v>
      </c>
      <c r="I13267">
        <v>-10.757</v>
      </c>
      <c r="J13267" s="54">
        <v>-10.581</v>
      </c>
      <c r="K13267" s="54">
        <v>-10.406000000000001</v>
      </c>
      <c r="L13267" s="54">
        <v>-10.023</v>
      </c>
      <c r="M13267" s="54">
        <v>-9.1679999999999993</v>
      </c>
      <c r="P13267" s="57"/>
    </row>
    <row r="13268" spans="1:16" x14ac:dyDescent="0.2">
      <c r="A13268" s="50">
        <v>42088</v>
      </c>
      <c r="B13268">
        <f t="shared" si="624"/>
        <v>2015</v>
      </c>
      <c r="C13268" s="51">
        <f t="shared" si="625"/>
        <v>3</v>
      </c>
      <c r="D13268" s="51">
        <f t="shared" si="626"/>
        <v>25</v>
      </c>
      <c r="E13268" s="52">
        <v>0.75</v>
      </c>
      <c r="G13268" s="54">
        <v>-10.545999999999999</v>
      </c>
      <c r="H13268" s="54">
        <v>-10.651</v>
      </c>
      <c r="I13268">
        <v>-10.722</v>
      </c>
      <c r="J13268" s="54">
        <v>-10.545999999999999</v>
      </c>
      <c r="K13268" s="54">
        <v>-10.371</v>
      </c>
      <c r="L13268" s="54">
        <v>-10.023</v>
      </c>
      <c r="M13268" s="54">
        <v>-9.1340000000000003</v>
      </c>
      <c r="P13268" s="57"/>
    </row>
    <row r="13269" spans="1:16" x14ac:dyDescent="0.2">
      <c r="A13269" s="50">
        <v>42088</v>
      </c>
      <c r="B13269">
        <f t="shared" si="624"/>
        <v>2015</v>
      </c>
      <c r="C13269" s="51">
        <f t="shared" si="625"/>
        <v>3</v>
      </c>
      <c r="D13269" s="51">
        <f t="shared" si="626"/>
        <v>25</v>
      </c>
      <c r="E13269" s="52">
        <v>0.875</v>
      </c>
      <c r="G13269" s="54">
        <v>-10.581</v>
      </c>
      <c r="H13269" s="54">
        <v>-10.651</v>
      </c>
      <c r="I13269">
        <v>-10.686</v>
      </c>
      <c r="J13269" s="54">
        <v>-10.545999999999999</v>
      </c>
      <c r="K13269" s="54">
        <v>-10.371</v>
      </c>
      <c r="L13269" s="54">
        <v>-9.9890000000000008</v>
      </c>
      <c r="M13269" s="54">
        <v>-9.1340000000000003</v>
      </c>
      <c r="P13269" s="57"/>
    </row>
    <row r="13270" spans="1:16" x14ac:dyDescent="0.2">
      <c r="A13270" s="50">
        <v>42089</v>
      </c>
      <c r="B13270">
        <f t="shared" si="624"/>
        <v>2015</v>
      </c>
      <c r="C13270" s="51">
        <f t="shared" si="625"/>
        <v>3</v>
      </c>
      <c r="D13270" s="51">
        <f t="shared" si="626"/>
        <v>26</v>
      </c>
      <c r="E13270" s="52">
        <v>0</v>
      </c>
      <c r="G13270" s="54">
        <v>-10.616</v>
      </c>
      <c r="H13270" s="54">
        <v>-10.651</v>
      </c>
      <c r="I13270">
        <v>-10.651</v>
      </c>
      <c r="J13270" s="54">
        <v>-10.476000000000001</v>
      </c>
      <c r="K13270" s="54">
        <v>-10.336</v>
      </c>
      <c r="L13270" s="54">
        <v>-9.9890000000000008</v>
      </c>
      <c r="M13270" s="54">
        <v>-9.1</v>
      </c>
      <c r="P13270" s="57"/>
    </row>
    <row r="13271" spans="1:16" x14ac:dyDescent="0.2">
      <c r="A13271" s="50">
        <v>42089</v>
      </c>
      <c r="B13271">
        <f t="shared" si="624"/>
        <v>2015</v>
      </c>
      <c r="C13271" s="51">
        <f t="shared" si="625"/>
        <v>3</v>
      </c>
      <c r="D13271" s="51">
        <f t="shared" si="626"/>
        <v>26</v>
      </c>
      <c r="E13271" s="52">
        <v>0.125</v>
      </c>
      <c r="G13271" s="54">
        <v>-10.722</v>
      </c>
      <c r="H13271" s="54">
        <v>-10.651</v>
      </c>
      <c r="I13271">
        <v>-10.651</v>
      </c>
      <c r="J13271" s="54">
        <v>-10.476000000000001</v>
      </c>
      <c r="K13271" s="54">
        <v>-10.336</v>
      </c>
      <c r="L13271" s="54">
        <v>-9.9540000000000006</v>
      </c>
      <c r="M13271" s="54">
        <v>-9.1</v>
      </c>
      <c r="P13271" s="57"/>
    </row>
    <row r="13272" spans="1:16" x14ac:dyDescent="0.2">
      <c r="A13272" s="50">
        <v>42089</v>
      </c>
      <c r="B13272">
        <f t="shared" si="624"/>
        <v>2015</v>
      </c>
      <c r="C13272" s="51">
        <f t="shared" si="625"/>
        <v>3</v>
      </c>
      <c r="D13272" s="51">
        <f t="shared" si="626"/>
        <v>26</v>
      </c>
      <c r="E13272" s="52">
        <v>0.25</v>
      </c>
      <c r="G13272" s="54">
        <v>-10.863</v>
      </c>
      <c r="H13272" s="54">
        <v>-10.686</v>
      </c>
      <c r="I13272">
        <v>-10.616</v>
      </c>
      <c r="J13272" s="54">
        <v>-10.441000000000001</v>
      </c>
      <c r="K13272" s="54">
        <v>-10.301</v>
      </c>
      <c r="L13272" s="54">
        <v>-9.9190000000000005</v>
      </c>
      <c r="M13272" s="54">
        <v>-9.1</v>
      </c>
      <c r="P13272" s="57"/>
    </row>
    <row r="13273" spans="1:16" x14ac:dyDescent="0.2">
      <c r="A13273" s="50">
        <v>42089</v>
      </c>
      <c r="B13273">
        <f t="shared" si="624"/>
        <v>2015</v>
      </c>
      <c r="C13273" s="51">
        <f t="shared" si="625"/>
        <v>3</v>
      </c>
      <c r="D13273" s="51">
        <f t="shared" si="626"/>
        <v>26</v>
      </c>
      <c r="E13273" s="52">
        <v>0.375</v>
      </c>
      <c r="G13273" s="54">
        <v>-11.04</v>
      </c>
      <c r="H13273" s="54">
        <v>-10.686</v>
      </c>
      <c r="I13273">
        <v>-10.616</v>
      </c>
      <c r="J13273" s="54">
        <v>-10.441000000000001</v>
      </c>
      <c r="K13273" s="54">
        <v>-10.266</v>
      </c>
      <c r="L13273" s="54">
        <v>-9.9190000000000005</v>
      </c>
      <c r="M13273" s="54">
        <v>-9.1</v>
      </c>
      <c r="P13273" s="57"/>
    </row>
    <row r="13274" spans="1:16" x14ac:dyDescent="0.2">
      <c r="A13274" s="50">
        <v>42089</v>
      </c>
      <c r="B13274">
        <f t="shared" si="624"/>
        <v>2015</v>
      </c>
      <c r="C13274" s="51">
        <f t="shared" si="625"/>
        <v>3</v>
      </c>
      <c r="D13274" s="51">
        <f t="shared" si="626"/>
        <v>26</v>
      </c>
      <c r="E13274" s="52">
        <v>0.5</v>
      </c>
      <c r="G13274" s="54">
        <v>-11.183</v>
      </c>
      <c r="H13274" s="54">
        <v>-10.722</v>
      </c>
      <c r="I13274">
        <v>-10.616</v>
      </c>
      <c r="J13274" s="54">
        <v>-10.406000000000001</v>
      </c>
      <c r="K13274" s="54">
        <v>-10.266</v>
      </c>
      <c r="L13274" s="54">
        <v>-9.8849999999999998</v>
      </c>
      <c r="M13274" s="54">
        <v>-9.1</v>
      </c>
      <c r="P13274" s="57"/>
    </row>
    <row r="13275" spans="1:16" x14ac:dyDescent="0.2">
      <c r="A13275" s="50">
        <v>42089</v>
      </c>
      <c r="B13275">
        <f t="shared" si="624"/>
        <v>2015</v>
      </c>
      <c r="C13275" s="51">
        <f t="shared" si="625"/>
        <v>3</v>
      </c>
      <c r="D13275" s="51">
        <f t="shared" si="626"/>
        <v>26</v>
      </c>
      <c r="E13275" s="52">
        <v>0.625</v>
      </c>
      <c r="G13275" s="54">
        <v>-11.218</v>
      </c>
      <c r="H13275" s="54">
        <v>-10.792</v>
      </c>
      <c r="I13275">
        <v>-10.616</v>
      </c>
      <c r="J13275" s="54">
        <v>-10.406000000000001</v>
      </c>
      <c r="K13275" s="54">
        <v>-10.231</v>
      </c>
      <c r="L13275" s="54">
        <v>-9.8849999999999998</v>
      </c>
      <c r="M13275" s="54">
        <v>-9.0660000000000007</v>
      </c>
      <c r="P13275" s="57"/>
    </row>
    <row r="13276" spans="1:16" x14ac:dyDescent="0.2">
      <c r="A13276" s="50">
        <v>42089</v>
      </c>
      <c r="B13276">
        <f t="shared" si="624"/>
        <v>2015</v>
      </c>
      <c r="C13276" s="51">
        <f t="shared" si="625"/>
        <v>3</v>
      </c>
      <c r="D13276" s="51">
        <f t="shared" si="626"/>
        <v>26</v>
      </c>
      <c r="E13276" s="52">
        <v>0.75</v>
      </c>
      <c r="G13276" s="54">
        <v>-11.254</v>
      </c>
      <c r="H13276" s="54">
        <v>-10.827</v>
      </c>
      <c r="I13276">
        <v>-10.616</v>
      </c>
      <c r="J13276" s="54">
        <v>-10.371</v>
      </c>
      <c r="K13276" s="54">
        <v>-10.231</v>
      </c>
      <c r="L13276" s="54">
        <v>-9.8510000000000009</v>
      </c>
      <c r="M13276" s="54">
        <v>-9.0660000000000007</v>
      </c>
      <c r="P13276" s="57"/>
    </row>
    <row r="13277" spans="1:16" x14ac:dyDescent="0.2">
      <c r="A13277" s="50">
        <v>42089</v>
      </c>
      <c r="B13277">
        <f t="shared" si="624"/>
        <v>2015</v>
      </c>
      <c r="C13277" s="51">
        <f t="shared" si="625"/>
        <v>3</v>
      </c>
      <c r="D13277" s="51">
        <f t="shared" si="626"/>
        <v>26</v>
      </c>
      <c r="E13277" s="52">
        <v>0.875</v>
      </c>
      <c r="G13277" s="54">
        <v>-11.29</v>
      </c>
      <c r="H13277" s="54">
        <v>-10.898</v>
      </c>
      <c r="I13277">
        <v>-10.616</v>
      </c>
      <c r="J13277" s="54">
        <v>-10.371</v>
      </c>
      <c r="K13277" s="54">
        <v>-10.196999999999999</v>
      </c>
      <c r="L13277" s="54">
        <v>-9.8510000000000009</v>
      </c>
      <c r="M13277" s="54">
        <v>-9.0660000000000007</v>
      </c>
      <c r="P13277" s="57"/>
    </row>
    <row r="13278" spans="1:16" x14ac:dyDescent="0.2">
      <c r="A13278" s="50">
        <v>42090</v>
      </c>
      <c r="B13278">
        <f t="shared" si="624"/>
        <v>2015</v>
      </c>
      <c r="C13278" s="51">
        <f t="shared" si="625"/>
        <v>3</v>
      </c>
      <c r="D13278" s="51">
        <f t="shared" si="626"/>
        <v>27</v>
      </c>
      <c r="E13278" s="52">
        <v>0</v>
      </c>
      <c r="G13278" s="54">
        <v>-11.361000000000001</v>
      </c>
      <c r="H13278" s="54">
        <v>-10.898</v>
      </c>
      <c r="I13278">
        <v>-10.616</v>
      </c>
      <c r="J13278" s="54">
        <v>-10.371</v>
      </c>
      <c r="K13278" s="54">
        <v>-10.196999999999999</v>
      </c>
      <c r="L13278" s="54">
        <v>-9.8510000000000009</v>
      </c>
      <c r="M13278" s="54">
        <v>-9.0329999999999995</v>
      </c>
      <c r="P13278" s="57"/>
    </row>
    <row r="13279" spans="1:16" x14ac:dyDescent="0.2">
      <c r="A13279" s="50">
        <v>42090</v>
      </c>
      <c r="B13279">
        <f t="shared" si="624"/>
        <v>2015</v>
      </c>
      <c r="C13279" s="51">
        <f t="shared" si="625"/>
        <v>3</v>
      </c>
      <c r="D13279" s="51">
        <f t="shared" si="626"/>
        <v>27</v>
      </c>
      <c r="E13279" s="52">
        <v>0.125</v>
      </c>
      <c r="G13279" s="54">
        <v>-11.505000000000001</v>
      </c>
      <c r="H13279" s="54">
        <v>-10.968999999999999</v>
      </c>
      <c r="I13279">
        <v>-10.616</v>
      </c>
      <c r="J13279" s="54">
        <v>-10.336</v>
      </c>
      <c r="K13279" s="54">
        <v>-10.162000000000001</v>
      </c>
      <c r="L13279" s="54">
        <v>-9.8160000000000007</v>
      </c>
      <c r="M13279" s="54">
        <v>-9.0329999999999995</v>
      </c>
      <c r="P13279" s="57"/>
    </row>
    <row r="13280" spans="1:16" x14ac:dyDescent="0.2">
      <c r="A13280" s="50">
        <v>42090</v>
      </c>
      <c r="B13280">
        <f t="shared" si="624"/>
        <v>2015</v>
      </c>
      <c r="C13280" s="51">
        <f t="shared" si="625"/>
        <v>3</v>
      </c>
      <c r="D13280" s="51">
        <f t="shared" si="626"/>
        <v>27</v>
      </c>
      <c r="E13280" s="52">
        <v>0.25</v>
      </c>
      <c r="G13280" s="54">
        <v>-11.686</v>
      </c>
      <c r="H13280" s="54">
        <v>-11.005000000000001</v>
      </c>
      <c r="I13280">
        <v>-10.651</v>
      </c>
      <c r="J13280" s="54">
        <v>-10.336</v>
      </c>
      <c r="K13280" s="54">
        <v>-10.162000000000001</v>
      </c>
      <c r="L13280" s="54">
        <v>-9.8160000000000007</v>
      </c>
      <c r="M13280" s="54">
        <v>-9.0329999999999995</v>
      </c>
      <c r="P13280" s="57"/>
    </row>
    <row r="13281" spans="1:16" x14ac:dyDescent="0.2">
      <c r="A13281" s="50">
        <v>42090</v>
      </c>
      <c r="B13281">
        <f t="shared" si="624"/>
        <v>2015</v>
      </c>
      <c r="C13281" s="51">
        <f t="shared" si="625"/>
        <v>3</v>
      </c>
      <c r="D13281" s="51">
        <f t="shared" si="626"/>
        <v>27</v>
      </c>
      <c r="E13281" s="52">
        <v>0.375</v>
      </c>
      <c r="G13281" s="54">
        <v>-11.831</v>
      </c>
      <c r="H13281" s="54">
        <v>-11.04</v>
      </c>
      <c r="I13281">
        <v>-10.651</v>
      </c>
      <c r="J13281" s="54">
        <v>-10.336</v>
      </c>
      <c r="K13281" s="54">
        <v>-10.162000000000001</v>
      </c>
      <c r="L13281" s="54">
        <v>-9.782</v>
      </c>
      <c r="M13281" s="54">
        <v>-9.0329999999999995</v>
      </c>
      <c r="P13281" s="57"/>
    </row>
    <row r="13282" spans="1:16" x14ac:dyDescent="0.2">
      <c r="A13282" s="50">
        <v>42090</v>
      </c>
      <c r="B13282">
        <f t="shared" si="624"/>
        <v>2015</v>
      </c>
      <c r="C13282" s="51">
        <f t="shared" si="625"/>
        <v>3</v>
      </c>
      <c r="D13282" s="51">
        <f t="shared" si="626"/>
        <v>27</v>
      </c>
      <c r="E13282" s="52">
        <v>0.5</v>
      </c>
      <c r="G13282" s="54">
        <v>-11.94</v>
      </c>
      <c r="H13282" s="54">
        <v>-11.111000000000001</v>
      </c>
      <c r="I13282">
        <v>-10.686</v>
      </c>
      <c r="J13282" s="54">
        <v>-10.336</v>
      </c>
      <c r="K13282" s="54">
        <v>-10.127000000000001</v>
      </c>
      <c r="L13282" s="54">
        <v>-9.782</v>
      </c>
      <c r="M13282" s="54">
        <v>-9.0329999999999995</v>
      </c>
      <c r="P13282" s="57"/>
    </row>
    <row r="13283" spans="1:16" x14ac:dyDescent="0.2">
      <c r="A13283" s="50">
        <v>42090</v>
      </c>
      <c r="B13283">
        <f t="shared" si="624"/>
        <v>2015</v>
      </c>
      <c r="C13283" s="51">
        <f t="shared" si="625"/>
        <v>3</v>
      </c>
      <c r="D13283" s="51">
        <f t="shared" si="626"/>
        <v>27</v>
      </c>
      <c r="E13283" s="52">
        <v>0.625</v>
      </c>
      <c r="G13283" s="54">
        <v>-11.94</v>
      </c>
      <c r="H13283" s="54">
        <v>-11.183</v>
      </c>
      <c r="I13283">
        <v>-10.686</v>
      </c>
      <c r="J13283" s="54">
        <v>-10.336</v>
      </c>
      <c r="K13283" s="54">
        <v>-10.127000000000001</v>
      </c>
      <c r="L13283" s="54">
        <v>-9.782</v>
      </c>
      <c r="M13283" s="54">
        <v>-8.9990000000000006</v>
      </c>
      <c r="P13283" s="57"/>
    </row>
    <row r="13284" spans="1:16" x14ac:dyDescent="0.2">
      <c r="A13284" s="50">
        <v>42090</v>
      </c>
      <c r="B13284">
        <f t="shared" si="624"/>
        <v>2015</v>
      </c>
      <c r="C13284" s="51">
        <f t="shared" si="625"/>
        <v>3</v>
      </c>
      <c r="D13284" s="51">
        <f t="shared" si="626"/>
        <v>27</v>
      </c>
      <c r="E13284" s="52">
        <v>0.75</v>
      </c>
      <c r="G13284" s="54">
        <v>-11.867000000000001</v>
      </c>
      <c r="H13284" s="54">
        <v>-11.218</v>
      </c>
      <c r="I13284">
        <v>-10.722</v>
      </c>
      <c r="J13284" s="54">
        <v>-10.336</v>
      </c>
      <c r="K13284" s="54">
        <v>-10.092000000000001</v>
      </c>
      <c r="L13284" s="54">
        <v>-9.7469999999999999</v>
      </c>
      <c r="M13284" s="54">
        <v>-8.9990000000000006</v>
      </c>
      <c r="P13284" s="57"/>
    </row>
    <row r="13285" spans="1:16" x14ac:dyDescent="0.2">
      <c r="A13285" s="50">
        <v>42090</v>
      </c>
      <c r="B13285">
        <f t="shared" si="624"/>
        <v>2015</v>
      </c>
      <c r="C13285" s="51">
        <f t="shared" si="625"/>
        <v>3</v>
      </c>
      <c r="D13285" s="51">
        <f t="shared" si="626"/>
        <v>27</v>
      </c>
      <c r="E13285" s="52">
        <v>0.875</v>
      </c>
      <c r="G13285" s="54">
        <v>-11.831</v>
      </c>
      <c r="H13285" s="54">
        <v>-11.254</v>
      </c>
      <c r="I13285">
        <v>-10.722</v>
      </c>
      <c r="J13285" s="54">
        <v>-10.336</v>
      </c>
      <c r="K13285" s="54">
        <v>-10.127000000000001</v>
      </c>
      <c r="L13285" s="54">
        <v>-9.7469999999999999</v>
      </c>
      <c r="M13285" s="54">
        <v>-8.9649999999999999</v>
      </c>
      <c r="P13285" s="57"/>
    </row>
    <row r="13286" spans="1:16" x14ac:dyDescent="0.2">
      <c r="A13286" s="50">
        <v>42091</v>
      </c>
      <c r="B13286">
        <f t="shared" si="624"/>
        <v>2015</v>
      </c>
      <c r="C13286" s="51">
        <f t="shared" si="625"/>
        <v>3</v>
      </c>
      <c r="D13286" s="51">
        <f t="shared" si="626"/>
        <v>28</v>
      </c>
      <c r="E13286" s="52">
        <v>0</v>
      </c>
      <c r="G13286" s="54">
        <v>-11.867000000000001</v>
      </c>
      <c r="H13286" s="54">
        <v>-11.29</v>
      </c>
      <c r="I13286">
        <v>-10.757</v>
      </c>
      <c r="J13286" s="54">
        <v>-10.336</v>
      </c>
      <c r="K13286" s="54">
        <v>-10.092000000000001</v>
      </c>
      <c r="L13286" s="54">
        <v>-9.7469999999999999</v>
      </c>
      <c r="M13286" s="54">
        <v>-8.9649999999999999</v>
      </c>
      <c r="P13286" s="57"/>
    </row>
    <row r="13287" spans="1:16" x14ac:dyDescent="0.2">
      <c r="A13287" s="50">
        <v>42091</v>
      </c>
      <c r="B13287">
        <f t="shared" si="624"/>
        <v>2015</v>
      </c>
      <c r="C13287" s="51">
        <f t="shared" si="625"/>
        <v>3</v>
      </c>
      <c r="D13287" s="51">
        <f t="shared" si="626"/>
        <v>28</v>
      </c>
      <c r="E13287" s="52">
        <v>0.125</v>
      </c>
      <c r="G13287" s="54">
        <v>-11.976000000000001</v>
      </c>
      <c r="H13287" s="54">
        <v>-11.29</v>
      </c>
      <c r="I13287">
        <v>-10.757</v>
      </c>
      <c r="J13287" s="54">
        <v>-10.336</v>
      </c>
      <c r="K13287" s="54">
        <v>-10.092000000000001</v>
      </c>
      <c r="L13287" s="54">
        <v>-9.7129999999999992</v>
      </c>
      <c r="M13287" s="54">
        <v>-8.9649999999999999</v>
      </c>
      <c r="P13287" s="57"/>
    </row>
    <row r="13288" spans="1:16" x14ac:dyDescent="0.2">
      <c r="A13288" s="50">
        <v>42091</v>
      </c>
      <c r="B13288">
        <f t="shared" si="624"/>
        <v>2015</v>
      </c>
      <c r="C13288" s="51">
        <f t="shared" si="625"/>
        <v>3</v>
      </c>
      <c r="D13288" s="51">
        <f t="shared" si="626"/>
        <v>28</v>
      </c>
      <c r="E13288" s="52">
        <v>0.25</v>
      </c>
      <c r="G13288" s="54">
        <v>-12.086</v>
      </c>
      <c r="H13288" s="54">
        <v>-11.326000000000001</v>
      </c>
      <c r="I13288">
        <v>-10.792</v>
      </c>
      <c r="J13288" s="54">
        <v>-10.336</v>
      </c>
      <c r="K13288" s="54">
        <v>-10.092000000000001</v>
      </c>
      <c r="L13288" s="54">
        <v>-9.7129999999999992</v>
      </c>
      <c r="M13288" s="54">
        <v>-8.9649999999999999</v>
      </c>
      <c r="P13288" s="57"/>
    </row>
    <row r="13289" spans="1:16" x14ac:dyDescent="0.2">
      <c r="A13289" s="50">
        <v>42091</v>
      </c>
      <c r="B13289">
        <f t="shared" si="624"/>
        <v>2015</v>
      </c>
      <c r="C13289" s="51">
        <f t="shared" si="625"/>
        <v>3</v>
      </c>
      <c r="D13289" s="51">
        <f t="shared" si="626"/>
        <v>28</v>
      </c>
      <c r="E13289" s="52">
        <v>0.375</v>
      </c>
      <c r="G13289" s="54">
        <v>-12.233000000000001</v>
      </c>
      <c r="H13289" s="54">
        <v>-11.361000000000001</v>
      </c>
      <c r="I13289">
        <v>-10.792</v>
      </c>
      <c r="J13289" s="54">
        <v>-10.336</v>
      </c>
      <c r="K13289" s="54">
        <v>-10.092000000000001</v>
      </c>
      <c r="L13289" s="54">
        <v>-9.7129999999999992</v>
      </c>
      <c r="M13289" s="54">
        <v>-8.9320000000000004</v>
      </c>
      <c r="P13289" s="57"/>
    </row>
    <row r="13290" spans="1:16" x14ac:dyDescent="0.2">
      <c r="A13290" s="50">
        <v>42091</v>
      </c>
      <c r="B13290">
        <f t="shared" si="624"/>
        <v>2015</v>
      </c>
      <c r="C13290" s="51">
        <f t="shared" si="625"/>
        <v>3</v>
      </c>
      <c r="D13290" s="51">
        <f t="shared" si="626"/>
        <v>28</v>
      </c>
      <c r="E13290" s="52">
        <v>0.5</v>
      </c>
      <c r="G13290" s="54">
        <v>-12.305999999999999</v>
      </c>
      <c r="H13290" s="54">
        <v>-11.433</v>
      </c>
      <c r="I13290">
        <v>-10.827</v>
      </c>
      <c r="J13290" s="54">
        <v>-10.336</v>
      </c>
      <c r="K13290" s="54">
        <v>-10.058</v>
      </c>
      <c r="L13290" s="54">
        <v>-9.7129999999999992</v>
      </c>
      <c r="M13290" s="54">
        <v>-8.9320000000000004</v>
      </c>
      <c r="P13290" s="57"/>
    </row>
    <row r="13291" spans="1:16" x14ac:dyDescent="0.2">
      <c r="A13291" s="50">
        <v>42091</v>
      </c>
      <c r="B13291">
        <f t="shared" si="624"/>
        <v>2015</v>
      </c>
      <c r="C13291" s="51">
        <f t="shared" si="625"/>
        <v>3</v>
      </c>
      <c r="D13291" s="51">
        <f t="shared" si="626"/>
        <v>28</v>
      </c>
      <c r="E13291" s="52">
        <v>0.625</v>
      </c>
      <c r="G13291" s="54">
        <v>-12.269</v>
      </c>
      <c r="H13291" s="54">
        <v>-11.468999999999999</v>
      </c>
      <c r="I13291">
        <v>-10.827</v>
      </c>
      <c r="J13291" s="54">
        <v>-10.336</v>
      </c>
      <c r="K13291" s="54">
        <v>-10.058</v>
      </c>
      <c r="L13291" s="54">
        <v>-9.7129999999999992</v>
      </c>
      <c r="M13291" s="54">
        <v>-8.9320000000000004</v>
      </c>
      <c r="P13291" s="57"/>
    </row>
    <row r="13292" spans="1:16" x14ac:dyDescent="0.2">
      <c r="A13292" s="50">
        <v>42091</v>
      </c>
      <c r="B13292">
        <f t="shared" si="624"/>
        <v>2015</v>
      </c>
      <c r="C13292" s="51">
        <f t="shared" si="625"/>
        <v>3</v>
      </c>
      <c r="D13292" s="51">
        <f t="shared" si="626"/>
        <v>28</v>
      </c>
      <c r="E13292" s="52">
        <v>0.75</v>
      </c>
      <c r="G13292" s="54">
        <v>-12.233000000000001</v>
      </c>
      <c r="H13292" s="54">
        <v>-11.505000000000001</v>
      </c>
      <c r="I13292">
        <v>-10.827</v>
      </c>
      <c r="J13292" s="54">
        <v>-10.371</v>
      </c>
      <c r="K13292" s="54">
        <v>-10.058</v>
      </c>
      <c r="L13292" s="54">
        <v>-9.6790000000000003</v>
      </c>
      <c r="M13292" s="54">
        <v>-8.9320000000000004</v>
      </c>
      <c r="P13292" s="57"/>
    </row>
    <row r="13293" spans="1:16" x14ac:dyDescent="0.2">
      <c r="A13293" s="50">
        <v>42091</v>
      </c>
      <c r="B13293">
        <f t="shared" si="624"/>
        <v>2015</v>
      </c>
      <c r="C13293" s="51">
        <f t="shared" si="625"/>
        <v>3</v>
      </c>
      <c r="D13293" s="51">
        <f t="shared" si="626"/>
        <v>28</v>
      </c>
      <c r="E13293" s="52">
        <v>0.875</v>
      </c>
      <c r="G13293" s="54">
        <v>-12.159000000000001</v>
      </c>
      <c r="H13293" s="54">
        <v>-11.505000000000001</v>
      </c>
      <c r="I13293">
        <v>-10.863</v>
      </c>
      <c r="J13293" s="54">
        <v>-10.371</v>
      </c>
      <c r="K13293" s="54">
        <v>-10.058</v>
      </c>
      <c r="L13293" s="54">
        <v>-9.6790000000000003</v>
      </c>
      <c r="M13293" s="54">
        <v>-8.8979999999999997</v>
      </c>
      <c r="P13293" s="57"/>
    </row>
    <row r="13294" spans="1:16" x14ac:dyDescent="0.2">
      <c r="A13294" s="50">
        <v>42092</v>
      </c>
      <c r="B13294">
        <f t="shared" si="624"/>
        <v>2015</v>
      </c>
      <c r="C13294" s="51">
        <f t="shared" si="625"/>
        <v>3</v>
      </c>
      <c r="D13294" s="51">
        <f t="shared" si="626"/>
        <v>29</v>
      </c>
      <c r="E13294" s="52">
        <v>0</v>
      </c>
      <c r="G13294" s="54">
        <v>-12.159000000000001</v>
      </c>
      <c r="H13294" s="54">
        <v>-11.541</v>
      </c>
      <c r="I13294">
        <v>-10.898</v>
      </c>
      <c r="J13294" s="54">
        <v>-10.371</v>
      </c>
      <c r="K13294" s="54">
        <v>-10.058</v>
      </c>
      <c r="L13294" s="54">
        <v>-9.6790000000000003</v>
      </c>
      <c r="M13294" s="54">
        <v>-8.8979999999999997</v>
      </c>
      <c r="P13294" s="57"/>
    </row>
    <row r="13295" spans="1:16" x14ac:dyDescent="0.2">
      <c r="A13295" s="50">
        <v>42092</v>
      </c>
      <c r="B13295">
        <f t="shared" si="624"/>
        <v>2015</v>
      </c>
      <c r="C13295" s="51">
        <f t="shared" si="625"/>
        <v>3</v>
      </c>
      <c r="D13295" s="51">
        <f t="shared" si="626"/>
        <v>29</v>
      </c>
      <c r="E13295" s="52">
        <v>0.125</v>
      </c>
      <c r="G13295" s="54">
        <v>-12.233000000000001</v>
      </c>
      <c r="H13295" s="54">
        <v>-11.541</v>
      </c>
      <c r="I13295">
        <v>-10.898</v>
      </c>
      <c r="J13295" s="54">
        <v>-10.371</v>
      </c>
      <c r="K13295" s="54">
        <v>-10.058</v>
      </c>
      <c r="L13295" s="54">
        <v>-9.6790000000000003</v>
      </c>
      <c r="M13295" s="54">
        <v>-8.8979999999999997</v>
      </c>
      <c r="P13295" s="57"/>
    </row>
    <row r="13296" spans="1:16" x14ac:dyDescent="0.2">
      <c r="A13296" s="50">
        <v>42092</v>
      </c>
      <c r="B13296">
        <f t="shared" si="624"/>
        <v>2015</v>
      </c>
      <c r="C13296" s="51">
        <f t="shared" si="625"/>
        <v>3</v>
      </c>
      <c r="D13296" s="51">
        <f t="shared" si="626"/>
        <v>29</v>
      </c>
      <c r="E13296" s="52">
        <v>0.25</v>
      </c>
      <c r="G13296" s="54">
        <v>-12.343</v>
      </c>
      <c r="H13296" s="54">
        <v>-11.577</v>
      </c>
      <c r="I13296">
        <v>-10.933999999999999</v>
      </c>
      <c r="J13296" s="54">
        <v>-10.371</v>
      </c>
      <c r="K13296" s="54">
        <v>-10.058</v>
      </c>
      <c r="L13296" s="54">
        <v>-9.6790000000000003</v>
      </c>
      <c r="M13296" s="54">
        <v>-8.8979999999999997</v>
      </c>
      <c r="P13296" s="57"/>
    </row>
    <row r="13297" spans="1:16" x14ac:dyDescent="0.2">
      <c r="A13297" s="50">
        <v>42092</v>
      </c>
      <c r="B13297">
        <f t="shared" si="624"/>
        <v>2015</v>
      </c>
      <c r="C13297" s="51">
        <f t="shared" si="625"/>
        <v>3</v>
      </c>
      <c r="D13297" s="51">
        <f t="shared" si="626"/>
        <v>29</v>
      </c>
      <c r="E13297" s="52">
        <v>0.375</v>
      </c>
      <c r="G13297" s="54">
        <v>-12.528</v>
      </c>
      <c r="H13297" s="54">
        <v>-11.577</v>
      </c>
      <c r="I13297">
        <v>-10.933999999999999</v>
      </c>
      <c r="J13297" s="54">
        <v>-10.406000000000001</v>
      </c>
      <c r="K13297" s="54">
        <v>-10.058</v>
      </c>
      <c r="L13297" s="54">
        <v>-9.6790000000000003</v>
      </c>
      <c r="M13297" s="54">
        <v>-8.8979999999999997</v>
      </c>
      <c r="P13297" s="57"/>
    </row>
    <row r="13298" spans="1:16" x14ac:dyDescent="0.2">
      <c r="A13298" s="50">
        <v>42092</v>
      </c>
      <c r="B13298">
        <f t="shared" si="624"/>
        <v>2015</v>
      </c>
      <c r="C13298" s="51">
        <f t="shared" si="625"/>
        <v>3</v>
      </c>
      <c r="D13298" s="51">
        <f t="shared" si="626"/>
        <v>29</v>
      </c>
      <c r="E13298" s="52">
        <v>0.5</v>
      </c>
      <c r="G13298" s="54">
        <v>-12.602</v>
      </c>
      <c r="H13298" s="54">
        <v>-11.65</v>
      </c>
      <c r="I13298">
        <v>-10.968999999999999</v>
      </c>
      <c r="J13298" s="54">
        <v>-10.406000000000001</v>
      </c>
      <c r="K13298" s="54">
        <v>-10.058</v>
      </c>
      <c r="L13298" s="54">
        <v>-9.6790000000000003</v>
      </c>
      <c r="M13298" s="54">
        <v>-8.8979999999999997</v>
      </c>
      <c r="P13298" s="57"/>
    </row>
    <row r="13299" spans="1:16" x14ac:dyDescent="0.2">
      <c r="A13299" s="50">
        <v>42092</v>
      </c>
      <c r="B13299">
        <f t="shared" si="624"/>
        <v>2015</v>
      </c>
      <c r="C13299" s="51">
        <f t="shared" si="625"/>
        <v>3</v>
      </c>
      <c r="D13299" s="51">
        <f t="shared" si="626"/>
        <v>29</v>
      </c>
      <c r="E13299" s="52">
        <v>0.625</v>
      </c>
      <c r="G13299" s="54">
        <v>-12.602</v>
      </c>
      <c r="H13299" s="54">
        <v>-11.686</v>
      </c>
      <c r="I13299">
        <v>-10.968999999999999</v>
      </c>
      <c r="J13299" s="54">
        <v>-10.406000000000001</v>
      </c>
      <c r="K13299" s="54">
        <v>-10.058</v>
      </c>
      <c r="L13299" s="54">
        <v>-9.6440000000000001</v>
      </c>
      <c r="M13299" s="54">
        <v>-8.8979999999999997</v>
      </c>
      <c r="P13299" s="57"/>
    </row>
    <row r="13300" spans="1:16" x14ac:dyDescent="0.2">
      <c r="A13300" s="50">
        <v>42092</v>
      </c>
      <c r="B13300">
        <f t="shared" si="624"/>
        <v>2015</v>
      </c>
      <c r="C13300" s="51">
        <f t="shared" si="625"/>
        <v>3</v>
      </c>
      <c r="D13300" s="51">
        <f t="shared" si="626"/>
        <v>29</v>
      </c>
      <c r="E13300" s="52">
        <v>0.75</v>
      </c>
      <c r="G13300" s="54">
        <v>-12.528</v>
      </c>
      <c r="H13300" s="54">
        <v>-11.722</v>
      </c>
      <c r="I13300">
        <v>-10.968999999999999</v>
      </c>
      <c r="J13300" s="54">
        <v>-10.406000000000001</v>
      </c>
      <c r="K13300" s="54">
        <v>-10.058</v>
      </c>
      <c r="L13300" s="54">
        <v>-9.6790000000000003</v>
      </c>
      <c r="M13300" s="54">
        <v>-8.8640000000000008</v>
      </c>
      <c r="P13300" s="57"/>
    </row>
    <row r="13301" spans="1:16" x14ac:dyDescent="0.2">
      <c r="A13301" s="50">
        <v>42092</v>
      </c>
      <c r="B13301">
        <f t="shared" si="624"/>
        <v>2015</v>
      </c>
      <c r="C13301" s="51">
        <f t="shared" si="625"/>
        <v>3</v>
      </c>
      <c r="D13301" s="51">
        <f t="shared" si="626"/>
        <v>29</v>
      </c>
      <c r="E13301" s="52">
        <v>0.875</v>
      </c>
      <c r="G13301" s="54">
        <v>-12.528</v>
      </c>
      <c r="H13301" s="54">
        <v>-11.757999999999999</v>
      </c>
      <c r="I13301">
        <v>-11.005000000000001</v>
      </c>
      <c r="J13301" s="54">
        <v>-10.406000000000001</v>
      </c>
      <c r="K13301" s="54">
        <v>-10.058</v>
      </c>
      <c r="L13301" s="54">
        <v>-9.6440000000000001</v>
      </c>
      <c r="M13301" s="54">
        <v>-8.8640000000000008</v>
      </c>
      <c r="P13301" s="57"/>
    </row>
    <row r="13302" spans="1:16" x14ac:dyDescent="0.2">
      <c r="A13302" s="50">
        <v>42093</v>
      </c>
      <c r="B13302">
        <f t="shared" si="624"/>
        <v>2015</v>
      </c>
      <c r="C13302" s="51">
        <f t="shared" si="625"/>
        <v>3</v>
      </c>
      <c r="D13302" s="51">
        <f t="shared" si="626"/>
        <v>30</v>
      </c>
      <c r="E13302" s="52">
        <v>0</v>
      </c>
      <c r="G13302" s="54">
        <v>-12.602</v>
      </c>
      <c r="H13302" s="54">
        <v>-11.757999999999999</v>
      </c>
      <c r="I13302">
        <v>-11.005000000000001</v>
      </c>
      <c r="J13302" s="54">
        <v>-10.441000000000001</v>
      </c>
      <c r="K13302" s="54">
        <v>-10.058</v>
      </c>
      <c r="L13302" s="54">
        <v>-9.6440000000000001</v>
      </c>
      <c r="M13302" s="54">
        <v>-8.8640000000000008</v>
      </c>
      <c r="P13302" s="57"/>
    </row>
    <row r="13303" spans="1:16" x14ac:dyDescent="0.2">
      <c r="A13303" s="50">
        <v>42093</v>
      </c>
      <c r="B13303">
        <f t="shared" si="624"/>
        <v>2015</v>
      </c>
      <c r="C13303" s="51">
        <f t="shared" si="625"/>
        <v>3</v>
      </c>
      <c r="D13303" s="51">
        <f t="shared" si="626"/>
        <v>30</v>
      </c>
      <c r="E13303" s="52">
        <v>0.125</v>
      </c>
      <c r="G13303" s="54">
        <v>-12.788</v>
      </c>
      <c r="H13303" s="54">
        <v>-11.794</v>
      </c>
      <c r="I13303">
        <v>-11.04</v>
      </c>
      <c r="J13303" s="54">
        <v>-10.441000000000001</v>
      </c>
      <c r="K13303" s="54">
        <v>-10.092000000000001</v>
      </c>
      <c r="L13303" s="54">
        <v>-9.6440000000000001</v>
      </c>
      <c r="M13303" s="54">
        <v>-8.8640000000000008</v>
      </c>
      <c r="P13303" s="57"/>
    </row>
    <row r="13304" spans="1:16" x14ac:dyDescent="0.2">
      <c r="A13304" s="50">
        <v>42093</v>
      </c>
      <c r="B13304">
        <f t="shared" si="624"/>
        <v>2015</v>
      </c>
      <c r="C13304" s="51">
        <f t="shared" si="625"/>
        <v>3</v>
      </c>
      <c r="D13304" s="51">
        <f t="shared" si="626"/>
        <v>30</v>
      </c>
      <c r="E13304" s="52">
        <v>0.25</v>
      </c>
      <c r="G13304" s="54">
        <v>-12.975</v>
      </c>
      <c r="H13304" s="54">
        <v>-11.831</v>
      </c>
      <c r="I13304">
        <v>-11.076000000000001</v>
      </c>
      <c r="J13304" s="54">
        <v>-10.441000000000001</v>
      </c>
      <c r="K13304" s="54">
        <v>-10.092000000000001</v>
      </c>
      <c r="L13304" s="54">
        <v>-9.6440000000000001</v>
      </c>
      <c r="M13304" s="54">
        <v>-8.8309999999999995</v>
      </c>
      <c r="P13304" s="57"/>
    </row>
    <row r="13305" spans="1:16" x14ac:dyDescent="0.2">
      <c r="A13305" s="50">
        <v>42093</v>
      </c>
      <c r="B13305">
        <f t="shared" si="624"/>
        <v>2015</v>
      </c>
      <c r="C13305" s="51">
        <f t="shared" si="625"/>
        <v>3</v>
      </c>
      <c r="D13305" s="51">
        <f t="shared" si="626"/>
        <v>30</v>
      </c>
      <c r="E13305" s="52">
        <v>0.375</v>
      </c>
      <c r="G13305" s="54">
        <v>-13.201000000000001</v>
      </c>
      <c r="H13305" s="54">
        <v>-11.903</v>
      </c>
      <c r="I13305">
        <v>-11.076000000000001</v>
      </c>
      <c r="J13305" s="54">
        <v>-10.441000000000001</v>
      </c>
      <c r="K13305" s="54">
        <v>-10.092000000000001</v>
      </c>
      <c r="L13305" s="54">
        <v>-9.6440000000000001</v>
      </c>
      <c r="M13305" s="54">
        <v>-8.8309999999999995</v>
      </c>
      <c r="P13305" s="57"/>
    </row>
    <row r="13306" spans="1:16" x14ac:dyDescent="0.2">
      <c r="A13306" s="50">
        <v>42093</v>
      </c>
      <c r="B13306">
        <f t="shared" si="624"/>
        <v>2015</v>
      </c>
      <c r="C13306" s="51">
        <f t="shared" si="625"/>
        <v>3</v>
      </c>
      <c r="D13306" s="51">
        <f t="shared" si="626"/>
        <v>30</v>
      </c>
      <c r="E13306" s="52">
        <v>0.5</v>
      </c>
      <c r="G13306" s="54">
        <v>-13.352</v>
      </c>
      <c r="H13306" s="54">
        <v>-11.976000000000001</v>
      </c>
      <c r="I13306">
        <v>-11.111000000000001</v>
      </c>
      <c r="J13306" s="54">
        <v>-10.476000000000001</v>
      </c>
      <c r="K13306" s="54">
        <v>-10.092000000000001</v>
      </c>
      <c r="L13306" s="54">
        <v>-9.6440000000000001</v>
      </c>
      <c r="M13306" s="54">
        <v>-8.8309999999999995</v>
      </c>
      <c r="P13306" s="57"/>
    </row>
    <row r="13307" spans="1:16" x14ac:dyDescent="0.2">
      <c r="A13307" s="50">
        <v>42093</v>
      </c>
      <c r="B13307">
        <f t="shared" si="624"/>
        <v>2015</v>
      </c>
      <c r="C13307" s="51">
        <f t="shared" si="625"/>
        <v>3</v>
      </c>
      <c r="D13307" s="51">
        <f t="shared" si="626"/>
        <v>30</v>
      </c>
      <c r="E13307" s="52">
        <v>0.625</v>
      </c>
      <c r="G13307" s="54">
        <v>-13.352</v>
      </c>
      <c r="H13307" s="54">
        <v>-12.086</v>
      </c>
      <c r="I13307">
        <v>-11.147</v>
      </c>
      <c r="J13307" s="54">
        <v>-10.476000000000001</v>
      </c>
      <c r="K13307" s="54">
        <v>-10.092000000000001</v>
      </c>
      <c r="L13307" s="54">
        <v>-9.6440000000000001</v>
      </c>
      <c r="M13307" s="54">
        <v>-8.8309999999999995</v>
      </c>
      <c r="P13307" s="57"/>
    </row>
    <row r="13308" spans="1:16" x14ac:dyDescent="0.2">
      <c r="A13308" s="50">
        <v>42093</v>
      </c>
      <c r="B13308">
        <f t="shared" si="624"/>
        <v>2015</v>
      </c>
      <c r="C13308" s="51">
        <f t="shared" si="625"/>
        <v>3</v>
      </c>
      <c r="D13308" s="51">
        <f t="shared" si="626"/>
        <v>30</v>
      </c>
      <c r="E13308" s="52">
        <v>0.75</v>
      </c>
      <c r="G13308" s="54">
        <v>-13.315</v>
      </c>
      <c r="H13308" s="54">
        <v>-12.122999999999999</v>
      </c>
      <c r="I13308">
        <v>-11.147</v>
      </c>
      <c r="J13308" s="54">
        <v>-10.476000000000001</v>
      </c>
      <c r="K13308" s="54">
        <v>-10.092000000000001</v>
      </c>
      <c r="L13308" s="54">
        <v>-9.6440000000000001</v>
      </c>
      <c r="M13308" s="54">
        <v>-8.8309999999999995</v>
      </c>
      <c r="P13308" s="57"/>
    </row>
    <row r="13309" spans="1:16" x14ac:dyDescent="0.2">
      <c r="A13309" s="50">
        <v>42093</v>
      </c>
      <c r="B13309">
        <f t="shared" si="624"/>
        <v>2015</v>
      </c>
      <c r="C13309" s="51">
        <f t="shared" si="625"/>
        <v>3</v>
      </c>
      <c r="D13309" s="51">
        <f t="shared" si="626"/>
        <v>30</v>
      </c>
      <c r="E13309" s="52">
        <v>0.875</v>
      </c>
      <c r="G13309" s="54">
        <v>-13.239000000000001</v>
      </c>
      <c r="H13309" s="54">
        <v>-12.159000000000001</v>
      </c>
      <c r="I13309">
        <v>-11.218</v>
      </c>
      <c r="J13309" s="54">
        <v>-10.510999999999999</v>
      </c>
      <c r="K13309" s="54">
        <v>-10.092000000000001</v>
      </c>
      <c r="L13309" s="54">
        <v>-9.6440000000000001</v>
      </c>
      <c r="M13309" s="54">
        <v>-8.8309999999999995</v>
      </c>
      <c r="P13309" s="57"/>
    </row>
    <row r="13310" spans="1:16" x14ac:dyDescent="0.2">
      <c r="A13310" s="50">
        <v>42094</v>
      </c>
      <c r="B13310">
        <f t="shared" si="624"/>
        <v>2015</v>
      </c>
      <c r="C13310" s="51">
        <f t="shared" si="625"/>
        <v>3</v>
      </c>
      <c r="D13310" s="51">
        <f t="shared" si="626"/>
        <v>31</v>
      </c>
      <c r="E13310" s="52">
        <v>0</v>
      </c>
      <c r="G13310" s="54">
        <v>-13.315</v>
      </c>
      <c r="H13310" s="54">
        <v>-12.196</v>
      </c>
      <c r="I13310">
        <v>-11.254</v>
      </c>
      <c r="J13310" s="54">
        <v>-10.510999999999999</v>
      </c>
      <c r="K13310" s="54">
        <v>-10.127000000000001</v>
      </c>
      <c r="L13310" s="54">
        <v>-9.6440000000000001</v>
      </c>
      <c r="M13310" s="54">
        <v>-8.8309999999999995</v>
      </c>
      <c r="P13310" s="57"/>
    </row>
    <row r="13311" spans="1:16" x14ac:dyDescent="0.2">
      <c r="A13311" s="50">
        <v>42094</v>
      </c>
      <c r="B13311">
        <f t="shared" si="624"/>
        <v>2015</v>
      </c>
      <c r="C13311" s="51">
        <f t="shared" si="625"/>
        <v>3</v>
      </c>
      <c r="D13311" s="51">
        <f t="shared" si="626"/>
        <v>31</v>
      </c>
      <c r="E13311" s="52">
        <v>0.125</v>
      </c>
      <c r="G13311" s="54">
        <v>-13.428000000000001</v>
      </c>
      <c r="H13311" s="54">
        <v>-12.233000000000001</v>
      </c>
      <c r="I13311">
        <v>-11.254</v>
      </c>
      <c r="J13311" s="54">
        <v>-10.545999999999999</v>
      </c>
      <c r="K13311" s="54">
        <v>-10.127000000000001</v>
      </c>
      <c r="L13311" s="54">
        <v>-9.6440000000000001</v>
      </c>
      <c r="M13311" s="54">
        <v>-8.8309999999999995</v>
      </c>
      <c r="P13311" s="57"/>
    </row>
    <row r="13312" spans="1:16" x14ac:dyDescent="0.2">
      <c r="A13312" s="50">
        <v>42094</v>
      </c>
      <c r="B13312">
        <f t="shared" si="624"/>
        <v>2015</v>
      </c>
      <c r="C13312" s="51">
        <f t="shared" si="625"/>
        <v>3</v>
      </c>
      <c r="D13312" s="51">
        <f t="shared" si="626"/>
        <v>31</v>
      </c>
      <c r="E13312" s="52">
        <v>0.25</v>
      </c>
      <c r="G13312" s="54">
        <v>-13.581</v>
      </c>
      <c r="H13312" s="54">
        <v>-12.269</v>
      </c>
      <c r="I13312">
        <v>-11.29</v>
      </c>
      <c r="J13312" s="54">
        <v>-10.545999999999999</v>
      </c>
      <c r="K13312" s="54">
        <v>-10.127000000000001</v>
      </c>
      <c r="L13312" s="54">
        <v>-9.6440000000000001</v>
      </c>
      <c r="M13312" s="54">
        <v>-8.8309999999999995</v>
      </c>
      <c r="P13312" s="57"/>
    </row>
    <row r="13313" spans="1:16" x14ac:dyDescent="0.2">
      <c r="A13313" s="50">
        <v>42094</v>
      </c>
      <c r="B13313">
        <f t="shared" si="624"/>
        <v>2015</v>
      </c>
      <c r="C13313" s="51">
        <f t="shared" si="625"/>
        <v>3</v>
      </c>
      <c r="D13313" s="51">
        <f t="shared" si="626"/>
        <v>31</v>
      </c>
      <c r="E13313" s="52">
        <v>0.375</v>
      </c>
      <c r="G13313" s="54">
        <v>-13.734</v>
      </c>
      <c r="H13313" s="54">
        <v>-12.343</v>
      </c>
      <c r="I13313">
        <v>-11.326000000000001</v>
      </c>
      <c r="J13313" s="54">
        <v>-10.545999999999999</v>
      </c>
      <c r="K13313" s="54">
        <v>-10.127000000000001</v>
      </c>
      <c r="L13313" s="54">
        <v>-9.6440000000000001</v>
      </c>
      <c r="M13313" s="54">
        <v>-8.8309999999999995</v>
      </c>
      <c r="P13313" s="57"/>
    </row>
    <row r="13314" spans="1:16" x14ac:dyDescent="0.2">
      <c r="A13314" s="50">
        <v>42094</v>
      </c>
      <c r="B13314">
        <f t="shared" si="624"/>
        <v>2015</v>
      </c>
      <c r="C13314" s="51">
        <f t="shared" si="625"/>
        <v>3</v>
      </c>
      <c r="D13314" s="51">
        <f t="shared" si="626"/>
        <v>31</v>
      </c>
      <c r="E13314" s="52">
        <v>0.5</v>
      </c>
      <c r="G13314" s="54">
        <v>-13.734</v>
      </c>
      <c r="H13314" s="54">
        <v>-12.38</v>
      </c>
      <c r="I13314">
        <v>-11.326000000000001</v>
      </c>
      <c r="J13314" s="54">
        <v>-10.581</v>
      </c>
      <c r="K13314" s="54">
        <v>-10.162000000000001</v>
      </c>
      <c r="L13314" s="54">
        <v>-9.6790000000000003</v>
      </c>
      <c r="M13314" s="54">
        <v>-8.8309999999999995</v>
      </c>
      <c r="P13314" s="57"/>
    </row>
    <row r="13315" spans="1:16" x14ac:dyDescent="0.2">
      <c r="A13315" s="50">
        <v>42094</v>
      </c>
      <c r="B13315">
        <f t="shared" si="624"/>
        <v>2015</v>
      </c>
      <c r="C13315" s="51">
        <f t="shared" si="625"/>
        <v>3</v>
      </c>
      <c r="D13315" s="51">
        <f t="shared" si="626"/>
        <v>31</v>
      </c>
      <c r="E13315" s="52">
        <v>0.625</v>
      </c>
      <c r="G13315" s="54">
        <v>-13.657</v>
      </c>
      <c r="H13315" s="54">
        <v>-12.454000000000001</v>
      </c>
      <c r="I13315">
        <v>-11.361000000000001</v>
      </c>
      <c r="J13315" s="54">
        <v>-10.581</v>
      </c>
      <c r="K13315" s="54">
        <v>-10.162000000000001</v>
      </c>
      <c r="L13315" s="54">
        <v>-9.6790000000000003</v>
      </c>
      <c r="M13315" s="54">
        <v>-8.8309999999999995</v>
      </c>
      <c r="P13315" s="57"/>
    </row>
    <row r="13316" spans="1:16" x14ac:dyDescent="0.2">
      <c r="A13316" s="50">
        <v>42094</v>
      </c>
      <c r="B13316">
        <f t="shared" si="624"/>
        <v>2015</v>
      </c>
      <c r="C13316" s="51">
        <f t="shared" si="625"/>
        <v>3</v>
      </c>
      <c r="D13316" s="51">
        <f t="shared" si="626"/>
        <v>31</v>
      </c>
      <c r="E13316" s="52">
        <v>0.75</v>
      </c>
      <c r="G13316" s="54">
        <v>-13.505000000000001</v>
      </c>
      <c r="H13316" s="54">
        <v>-12.491</v>
      </c>
      <c r="I13316">
        <v>-11.397</v>
      </c>
      <c r="J13316" s="54">
        <v>-10.616</v>
      </c>
      <c r="K13316" s="54">
        <v>-10.162000000000001</v>
      </c>
      <c r="L13316" s="54">
        <v>-9.6790000000000003</v>
      </c>
      <c r="M13316" s="54">
        <v>-8.7970000000000006</v>
      </c>
      <c r="P13316" s="57"/>
    </row>
    <row r="13317" spans="1:16" x14ac:dyDescent="0.2">
      <c r="A13317" s="50">
        <v>42094</v>
      </c>
      <c r="B13317">
        <f t="shared" si="624"/>
        <v>2015</v>
      </c>
      <c r="C13317" s="51">
        <f t="shared" si="625"/>
        <v>3</v>
      </c>
      <c r="D13317" s="51">
        <f t="shared" si="626"/>
        <v>31</v>
      </c>
      <c r="E13317" s="52">
        <v>0.875</v>
      </c>
      <c r="G13317" s="54">
        <v>-13.428000000000001</v>
      </c>
      <c r="H13317" s="54">
        <v>-12.491</v>
      </c>
      <c r="I13317">
        <v>-11.433</v>
      </c>
      <c r="J13317" s="54">
        <v>-10.651</v>
      </c>
      <c r="K13317" s="54">
        <v>-10.162000000000001</v>
      </c>
      <c r="L13317" s="54">
        <v>-9.6790000000000003</v>
      </c>
      <c r="M13317" s="54">
        <v>-8.7970000000000006</v>
      </c>
      <c r="P13317" s="57"/>
    </row>
    <row r="13318" spans="1:16" x14ac:dyDescent="0.2">
      <c r="A13318" s="50">
        <v>42095</v>
      </c>
      <c r="B13318">
        <f t="shared" si="624"/>
        <v>2015</v>
      </c>
      <c r="C13318" s="51">
        <f t="shared" si="625"/>
        <v>4</v>
      </c>
      <c r="D13318" s="51">
        <f t="shared" si="626"/>
        <v>1</v>
      </c>
      <c r="E13318" s="52">
        <v>0</v>
      </c>
      <c r="G13318" s="54">
        <v>-13.428000000000001</v>
      </c>
      <c r="H13318" s="54">
        <v>-12.491</v>
      </c>
      <c r="I13318">
        <v>-11.468999999999999</v>
      </c>
      <c r="J13318" s="54">
        <v>-10.651</v>
      </c>
      <c r="K13318" s="54">
        <v>-10.162000000000001</v>
      </c>
      <c r="L13318" s="54">
        <v>-9.6790000000000003</v>
      </c>
      <c r="M13318" s="54">
        <v>-8.7970000000000006</v>
      </c>
      <c r="P13318" s="57"/>
    </row>
    <row r="13319" spans="1:16" x14ac:dyDescent="0.2">
      <c r="A13319" s="50">
        <v>42095</v>
      </c>
      <c r="B13319">
        <f t="shared" si="624"/>
        <v>2015</v>
      </c>
      <c r="C13319" s="51">
        <f t="shared" si="625"/>
        <v>4</v>
      </c>
      <c r="D13319" s="51">
        <f t="shared" si="626"/>
        <v>1</v>
      </c>
      <c r="E13319" s="52">
        <v>0.125</v>
      </c>
      <c r="G13319" s="54">
        <v>-13.542999999999999</v>
      </c>
      <c r="H13319" s="54">
        <v>-12.491</v>
      </c>
      <c r="I13319">
        <v>-11.468999999999999</v>
      </c>
      <c r="J13319" s="54">
        <v>-10.686</v>
      </c>
      <c r="K13319" s="54">
        <v>-10.196999999999999</v>
      </c>
      <c r="L13319" s="54">
        <v>-9.6790000000000003</v>
      </c>
      <c r="M13319" s="54">
        <v>-8.8309999999999995</v>
      </c>
      <c r="P13319" s="57"/>
    </row>
    <row r="13320" spans="1:16" x14ac:dyDescent="0.2">
      <c r="A13320" s="50">
        <v>42095</v>
      </c>
      <c r="B13320">
        <f t="shared" si="624"/>
        <v>2015</v>
      </c>
      <c r="C13320" s="51">
        <f t="shared" si="625"/>
        <v>4</v>
      </c>
      <c r="D13320" s="51">
        <f t="shared" si="626"/>
        <v>1</v>
      </c>
      <c r="E13320" s="52">
        <v>0.25</v>
      </c>
      <c r="G13320" s="54">
        <v>-13.696</v>
      </c>
      <c r="H13320" s="54">
        <v>-12.491</v>
      </c>
      <c r="I13320">
        <v>-11.505000000000001</v>
      </c>
      <c r="J13320" s="54">
        <v>-10.686</v>
      </c>
      <c r="K13320" s="54">
        <v>-10.196999999999999</v>
      </c>
      <c r="L13320" s="54">
        <v>-9.6790000000000003</v>
      </c>
      <c r="M13320" s="54">
        <v>-8.8309999999999995</v>
      </c>
      <c r="P13320" s="57"/>
    </row>
    <row r="13321" spans="1:16" x14ac:dyDescent="0.2">
      <c r="A13321" s="50">
        <v>42095</v>
      </c>
      <c r="B13321">
        <f t="shared" si="624"/>
        <v>2015</v>
      </c>
      <c r="C13321" s="51">
        <f t="shared" si="625"/>
        <v>4</v>
      </c>
      <c r="D13321" s="51">
        <f t="shared" si="626"/>
        <v>1</v>
      </c>
      <c r="E13321" s="52">
        <v>0.375</v>
      </c>
      <c r="G13321" s="54">
        <v>-13.849</v>
      </c>
      <c r="H13321" s="54">
        <v>-12.565</v>
      </c>
      <c r="I13321">
        <v>-11.505000000000001</v>
      </c>
      <c r="J13321" s="54">
        <v>-10.722</v>
      </c>
      <c r="K13321" s="54">
        <v>-10.196999999999999</v>
      </c>
      <c r="L13321" s="54">
        <v>-9.7129999999999992</v>
      </c>
      <c r="M13321" s="54">
        <v>-8.7970000000000006</v>
      </c>
      <c r="P13321" s="57"/>
    </row>
    <row r="13322" spans="1:16" x14ac:dyDescent="0.2">
      <c r="A13322" s="50">
        <v>42095</v>
      </c>
      <c r="B13322">
        <f t="shared" si="624"/>
        <v>2015</v>
      </c>
      <c r="C13322" s="51">
        <f t="shared" si="625"/>
        <v>4</v>
      </c>
      <c r="D13322" s="51">
        <f t="shared" si="626"/>
        <v>1</v>
      </c>
      <c r="E13322" s="52">
        <v>0.5</v>
      </c>
      <c r="G13322" s="54">
        <v>-13.926</v>
      </c>
      <c r="H13322" s="54">
        <v>-12.602</v>
      </c>
      <c r="I13322">
        <v>-11.541</v>
      </c>
      <c r="J13322" s="54">
        <v>-10.722</v>
      </c>
      <c r="K13322" s="54">
        <v>-10.196999999999999</v>
      </c>
      <c r="L13322" s="54">
        <v>-9.6790000000000003</v>
      </c>
      <c r="M13322" s="54">
        <v>-8.8309999999999995</v>
      </c>
      <c r="P13322" s="57"/>
    </row>
    <row r="13323" spans="1:16" x14ac:dyDescent="0.2">
      <c r="A13323" s="50">
        <v>42095</v>
      </c>
      <c r="B13323">
        <f t="shared" si="624"/>
        <v>2015</v>
      </c>
      <c r="C13323" s="51">
        <f t="shared" si="625"/>
        <v>4</v>
      </c>
      <c r="D13323" s="51">
        <f t="shared" si="626"/>
        <v>1</v>
      </c>
      <c r="E13323" s="52">
        <v>0.625</v>
      </c>
      <c r="G13323" s="54">
        <v>-13.849</v>
      </c>
      <c r="H13323" s="54">
        <v>-12.638999999999999</v>
      </c>
      <c r="I13323">
        <v>-11.541</v>
      </c>
      <c r="J13323" s="54">
        <v>-10.722</v>
      </c>
      <c r="K13323" s="54">
        <v>-10.231</v>
      </c>
      <c r="L13323" s="54">
        <v>-9.7129999999999992</v>
      </c>
      <c r="M13323" s="54">
        <v>-8.8309999999999995</v>
      </c>
      <c r="P13323" s="57"/>
    </row>
    <row r="13324" spans="1:16" x14ac:dyDescent="0.2">
      <c r="A13324" s="50">
        <v>42095</v>
      </c>
      <c r="B13324">
        <f t="shared" si="624"/>
        <v>2015</v>
      </c>
      <c r="C13324" s="51">
        <f t="shared" si="625"/>
        <v>4</v>
      </c>
      <c r="D13324" s="51">
        <f t="shared" si="626"/>
        <v>1</v>
      </c>
      <c r="E13324" s="52">
        <v>0.75</v>
      </c>
      <c r="G13324" s="54">
        <v>-13.696</v>
      </c>
      <c r="H13324" s="54">
        <v>-12.676</v>
      </c>
      <c r="I13324">
        <v>-11.577</v>
      </c>
      <c r="J13324" s="54">
        <v>-10.757</v>
      </c>
      <c r="K13324" s="54">
        <v>-10.231</v>
      </c>
      <c r="L13324" s="54">
        <v>-9.7129999999999992</v>
      </c>
      <c r="M13324" s="54">
        <v>-8.8309999999999995</v>
      </c>
      <c r="P13324" s="57"/>
    </row>
    <row r="13325" spans="1:16" x14ac:dyDescent="0.2">
      <c r="A13325" s="50">
        <v>42095</v>
      </c>
      <c r="B13325">
        <f t="shared" si="624"/>
        <v>2015</v>
      </c>
      <c r="C13325" s="51">
        <f t="shared" si="625"/>
        <v>4</v>
      </c>
      <c r="D13325" s="51">
        <f t="shared" si="626"/>
        <v>1</v>
      </c>
      <c r="E13325" s="52">
        <v>0.875</v>
      </c>
      <c r="G13325" s="54">
        <v>-13.581</v>
      </c>
      <c r="H13325" s="54">
        <v>-12.676</v>
      </c>
      <c r="I13325">
        <v>-11.613</v>
      </c>
      <c r="J13325" s="54">
        <v>-10.757</v>
      </c>
      <c r="K13325" s="54">
        <v>-10.231</v>
      </c>
      <c r="L13325" s="54">
        <v>-9.7129999999999992</v>
      </c>
      <c r="M13325" s="54">
        <v>-8.8309999999999995</v>
      </c>
      <c r="P13325" s="57"/>
    </row>
    <row r="13326" spans="1:16" x14ac:dyDescent="0.2">
      <c r="A13326" s="50">
        <v>42096</v>
      </c>
      <c r="B13326">
        <f t="shared" si="624"/>
        <v>2015</v>
      </c>
      <c r="C13326" s="51">
        <f t="shared" si="625"/>
        <v>4</v>
      </c>
      <c r="D13326" s="51">
        <f t="shared" si="626"/>
        <v>2</v>
      </c>
      <c r="E13326" s="52">
        <v>0</v>
      </c>
      <c r="G13326" s="54">
        <v>-13.542999999999999</v>
      </c>
      <c r="H13326" s="54">
        <v>-12.676</v>
      </c>
      <c r="I13326">
        <v>-11.65</v>
      </c>
      <c r="J13326" s="54">
        <v>-10.792</v>
      </c>
      <c r="K13326" s="54">
        <v>-10.266</v>
      </c>
      <c r="L13326" s="54">
        <v>-9.7129999999999992</v>
      </c>
      <c r="M13326" s="54">
        <v>-8.8309999999999995</v>
      </c>
      <c r="P13326" s="57"/>
    </row>
    <row r="13327" spans="1:16" x14ac:dyDescent="0.2">
      <c r="A13327" s="50">
        <v>42096</v>
      </c>
      <c r="B13327">
        <f t="shared" ref="B13327:B13390" si="627">YEAR(A13327)</f>
        <v>2015</v>
      </c>
      <c r="C13327" s="51">
        <f t="shared" ref="C13327:C13390" si="628">MONTH(A13327)</f>
        <v>4</v>
      </c>
      <c r="D13327" s="51">
        <f t="shared" ref="D13327:D13390" si="629">DAY(A13327)</f>
        <v>2</v>
      </c>
      <c r="E13327" s="52">
        <v>0.125</v>
      </c>
      <c r="G13327" s="54">
        <v>-13.542999999999999</v>
      </c>
      <c r="H13327" s="54">
        <v>-12.676</v>
      </c>
      <c r="I13327">
        <v>-11.65</v>
      </c>
      <c r="J13327" s="54">
        <v>-10.792</v>
      </c>
      <c r="K13327" s="54">
        <v>-10.266</v>
      </c>
      <c r="L13327" s="54">
        <v>-9.7129999999999992</v>
      </c>
      <c r="M13327" s="54">
        <v>-8.8309999999999995</v>
      </c>
      <c r="P13327" s="57"/>
    </row>
    <row r="13328" spans="1:16" x14ac:dyDescent="0.2">
      <c r="A13328" s="50">
        <v>42096</v>
      </c>
      <c r="B13328">
        <f t="shared" si="627"/>
        <v>2015</v>
      </c>
      <c r="C13328" s="51">
        <f t="shared" si="628"/>
        <v>4</v>
      </c>
      <c r="D13328" s="51">
        <f t="shared" si="629"/>
        <v>2</v>
      </c>
      <c r="E13328" s="52">
        <v>0.25</v>
      </c>
      <c r="G13328" s="54">
        <v>-13.581</v>
      </c>
      <c r="H13328" s="54">
        <v>-12.638999999999999</v>
      </c>
      <c r="I13328">
        <v>-11.65</v>
      </c>
      <c r="J13328" s="54">
        <v>-10.827</v>
      </c>
      <c r="K13328" s="54">
        <v>-10.266</v>
      </c>
      <c r="L13328" s="54">
        <v>-9.7129999999999992</v>
      </c>
      <c r="M13328" s="54">
        <v>-8.8309999999999995</v>
      </c>
      <c r="P13328" s="57"/>
    </row>
    <row r="13329" spans="1:16" x14ac:dyDescent="0.2">
      <c r="A13329" s="50">
        <v>42096</v>
      </c>
      <c r="B13329">
        <f t="shared" si="627"/>
        <v>2015</v>
      </c>
      <c r="C13329" s="51">
        <f t="shared" si="628"/>
        <v>4</v>
      </c>
      <c r="D13329" s="51">
        <f t="shared" si="629"/>
        <v>2</v>
      </c>
      <c r="E13329" s="52">
        <v>0.375</v>
      </c>
      <c r="G13329" s="54">
        <v>-13.657</v>
      </c>
      <c r="H13329" s="54">
        <v>-12.638999999999999</v>
      </c>
      <c r="I13329">
        <v>-11.65</v>
      </c>
      <c r="J13329" s="54">
        <v>-10.827</v>
      </c>
      <c r="K13329" s="54">
        <v>-10.301</v>
      </c>
      <c r="L13329" s="54">
        <v>-9.7469999999999999</v>
      </c>
      <c r="M13329" s="54">
        <v>-8.8309999999999995</v>
      </c>
      <c r="P13329" s="57"/>
    </row>
    <row r="13330" spans="1:16" x14ac:dyDescent="0.2">
      <c r="A13330" s="50">
        <v>42096</v>
      </c>
      <c r="B13330">
        <f t="shared" si="627"/>
        <v>2015</v>
      </c>
      <c r="C13330" s="51">
        <f t="shared" si="628"/>
        <v>4</v>
      </c>
      <c r="D13330" s="51">
        <f t="shared" si="629"/>
        <v>2</v>
      </c>
      <c r="E13330" s="52">
        <v>0.5</v>
      </c>
      <c r="G13330" s="54">
        <v>-13.657</v>
      </c>
      <c r="H13330" s="54">
        <v>-12.676</v>
      </c>
      <c r="I13330">
        <v>-11.686</v>
      </c>
      <c r="J13330" s="54">
        <v>-10.827</v>
      </c>
      <c r="K13330" s="54">
        <v>-10.301</v>
      </c>
      <c r="L13330" s="54">
        <v>-9.7469999999999999</v>
      </c>
      <c r="M13330" s="54">
        <v>-8.8309999999999995</v>
      </c>
      <c r="P13330" s="57"/>
    </row>
    <row r="13331" spans="1:16" x14ac:dyDescent="0.2">
      <c r="A13331" s="50">
        <v>42096</v>
      </c>
      <c r="B13331">
        <f t="shared" si="627"/>
        <v>2015</v>
      </c>
      <c r="C13331" s="51">
        <f t="shared" si="628"/>
        <v>4</v>
      </c>
      <c r="D13331" s="51">
        <f t="shared" si="629"/>
        <v>2</v>
      </c>
      <c r="E13331" s="52">
        <v>0.625</v>
      </c>
      <c r="G13331" s="54">
        <v>-13.542999999999999</v>
      </c>
      <c r="H13331" s="54">
        <v>-12.676</v>
      </c>
      <c r="I13331">
        <v>-11.686</v>
      </c>
      <c r="J13331" s="54">
        <v>-10.863</v>
      </c>
      <c r="K13331" s="54">
        <v>-10.301</v>
      </c>
      <c r="L13331" s="54">
        <v>-9.7469999999999999</v>
      </c>
      <c r="M13331" s="54">
        <v>-8.8309999999999995</v>
      </c>
      <c r="P13331" s="57"/>
    </row>
    <row r="13332" spans="1:16" x14ac:dyDescent="0.2">
      <c r="A13332" s="50">
        <v>42096</v>
      </c>
      <c r="B13332">
        <f t="shared" si="627"/>
        <v>2015</v>
      </c>
      <c r="C13332" s="51">
        <f t="shared" si="628"/>
        <v>4</v>
      </c>
      <c r="D13332" s="51">
        <f t="shared" si="629"/>
        <v>2</v>
      </c>
      <c r="E13332" s="52">
        <v>0.75</v>
      </c>
      <c r="G13332" s="54">
        <v>-13.352</v>
      </c>
      <c r="H13332" s="54">
        <v>-12.676</v>
      </c>
      <c r="I13332">
        <v>-11.686</v>
      </c>
      <c r="J13332" s="54">
        <v>-10.863</v>
      </c>
      <c r="K13332" s="54">
        <v>-10.301</v>
      </c>
      <c r="L13332" s="54">
        <v>-9.7469999999999999</v>
      </c>
      <c r="M13332" s="54">
        <v>-8.8309999999999995</v>
      </c>
      <c r="P13332" s="57"/>
    </row>
    <row r="13333" spans="1:16" x14ac:dyDescent="0.2">
      <c r="A13333" s="50">
        <v>42096</v>
      </c>
      <c r="B13333">
        <f t="shared" si="627"/>
        <v>2015</v>
      </c>
      <c r="C13333" s="51">
        <f t="shared" si="628"/>
        <v>4</v>
      </c>
      <c r="D13333" s="51">
        <f t="shared" si="629"/>
        <v>2</v>
      </c>
      <c r="E13333" s="52">
        <v>0.875</v>
      </c>
      <c r="G13333" s="54">
        <v>-13.201000000000001</v>
      </c>
      <c r="H13333" s="54">
        <v>-12.638999999999999</v>
      </c>
      <c r="I13333">
        <v>-11.686</v>
      </c>
      <c r="J13333" s="54">
        <v>-10.863</v>
      </c>
      <c r="K13333" s="54">
        <v>-10.336</v>
      </c>
      <c r="L13333" s="54">
        <v>-9.7469999999999999</v>
      </c>
      <c r="M13333" s="54">
        <v>-8.8309999999999995</v>
      </c>
      <c r="P13333" s="57"/>
    </row>
    <row r="13334" spans="1:16" x14ac:dyDescent="0.2">
      <c r="A13334" s="50">
        <v>42097</v>
      </c>
      <c r="B13334">
        <f t="shared" si="627"/>
        <v>2015</v>
      </c>
      <c r="C13334" s="51">
        <f t="shared" si="628"/>
        <v>4</v>
      </c>
      <c r="D13334" s="51">
        <f t="shared" si="629"/>
        <v>3</v>
      </c>
      <c r="E13334" s="52">
        <v>0</v>
      </c>
      <c r="G13334" s="54">
        <v>-13.05</v>
      </c>
      <c r="H13334" s="54">
        <v>-12.565</v>
      </c>
      <c r="I13334">
        <v>-11.686</v>
      </c>
      <c r="J13334" s="54">
        <v>-10.863</v>
      </c>
      <c r="K13334" s="54">
        <v>-10.336</v>
      </c>
      <c r="L13334" s="54">
        <v>-9.782</v>
      </c>
      <c r="M13334" s="54">
        <v>-8.8309999999999995</v>
      </c>
      <c r="P13334" s="57"/>
    </row>
    <row r="13335" spans="1:16" x14ac:dyDescent="0.2">
      <c r="A13335" s="50">
        <v>42097</v>
      </c>
      <c r="B13335">
        <f t="shared" si="627"/>
        <v>2015</v>
      </c>
      <c r="C13335" s="51">
        <f t="shared" si="628"/>
        <v>4</v>
      </c>
      <c r="D13335" s="51">
        <f t="shared" si="629"/>
        <v>3</v>
      </c>
      <c r="E13335" s="52">
        <v>0.125</v>
      </c>
      <c r="G13335" s="54">
        <v>-12.938000000000001</v>
      </c>
      <c r="H13335" s="54">
        <v>-12.528</v>
      </c>
      <c r="I13335">
        <v>-11.686</v>
      </c>
      <c r="J13335" s="54">
        <v>-10.863</v>
      </c>
      <c r="K13335" s="54">
        <v>-10.336</v>
      </c>
      <c r="L13335" s="54">
        <v>-9.782</v>
      </c>
      <c r="M13335" s="54">
        <v>-8.8309999999999995</v>
      </c>
      <c r="P13335" s="57"/>
    </row>
    <row r="13336" spans="1:16" x14ac:dyDescent="0.2">
      <c r="A13336" s="50">
        <v>42097</v>
      </c>
      <c r="B13336">
        <f t="shared" si="627"/>
        <v>2015</v>
      </c>
      <c r="C13336" s="51">
        <f t="shared" si="628"/>
        <v>4</v>
      </c>
      <c r="D13336" s="51">
        <f t="shared" si="629"/>
        <v>3</v>
      </c>
      <c r="E13336" s="52">
        <v>0.25</v>
      </c>
      <c r="G13336" s="54">
        <v>-12.9</v>
      </c>
      <c r="H13336" s="54">
        <v>-12.454000000000001</v>
      </c>
      <c r="I13336">
        <v>-11.686</v>
      </c>
      <c r="J13336" s="54">
        <v>-10.898</v>
      </c>
      <c r="K13336" s="54">
        <v>-10.336</v>
      </c>
      <c r="L13336" s="54">
        <v>-9.782</v>
      </c>
      <c r="M13336" s="54">
        <v>-8.8309999999999995</v>
      </c>
      <c r="P13336" s="57"/>
    </row>
    <row r="13337" spans="1:16" x14ac:dyDescent="0.2">
      <c r="A13337" s="50">
        <v>42097</v>
      </c>
      <c r="B13337">
        <f t="shared" si="627"/>
        <v>2015</v>
      </c>
      <c r="C13337" s="51">
        <f t="shared" si="628"/>
        <v>4</v>
      </c>
      <c r="D13337" s="51">
        <f t="shared" si="629"/>
        <v>3</v>
      </c>
      <c r="E13337" s="52">
        <v>0.375</v>
      </c>
      <c r="G13337" s="54">
        <v>-12.863</v>
      </c>
      <c r="H13337" s="54">
        <v>-12.417</v>
      </c>
      <c r="I13337">
        <v>-11.686</v>
      </c>
      <c r="J13337" s="54">
        <v>-10.898</v>
      </c>
      <c r="K13337" s="54">
        <v>-10.371</v>
      </c>
      <c r="L13337" s="54">
        <v>-9.782</v>
      </c>
      <c r="M13337" s="54">
        <v>-8.8640000000000008</v>
      </c>
      <c r="P13337" s="57"/>
    </row>
    <row r="13338" spans="1:16" x14ac:dyDescent="0.2">
      <c r="A13338" s="50">
        <v>42097</v>
      </c>
      <c r="B13338">
        <f t="shared" si="627"/>
        <v>2015</v>
      </c>
      <c r="C13338" s="51">
        <f t="shared" si="628"/>
        <v>4</v>
      </c>
      <c r="D13338" s="51">
        <f t="shared" si="629"/>
        <v>3</v>
      </c>
      <c r="E13338" s="52">
        <v>0.5</v>
      </c>
      <c r="G13338" s="54">
        <v>-12.824999999999999</v>
      </c>
      <c r="H13338" s="54">
        <v>-12.38</v>
      </c>
      <c r="I13338">
        <v>-11.65</v>
      </c>
      <c r="J13338" s="54">
        <v>-10.898</v>
      </c>
      <c r="K13338" s="54">
        <v>-10.371</v>
      </c>
      <c r="L13338" s="54">
        <v>-9.782</v>
      </c>
      <c r="M13338" s="54">
        <v>-8.8309999999999995</v>
      </c>
      <c r="P13338" s="57"/>
    </row>
    <row r="13339" spans="1:16" x14ac:dyDescent="0.2">
      <c r="A13339" s="50">
        <v>42097</v>
      </c>
      <c r="B13339">
        <f t="shared" si="627"/>
        <v>2015</v>
      </c>
      <c r="C13339" s="51">
        <f t="shared" si="628"/>
        <v>4</v>
      </c>
      <c r="D13339" s="51">
        <f t="shared" si="629"/>
        <v>3</v>
      </c>
      <c r="E13339" s="52">
        <v>0.625</v>
      </c>
      <c r="G13339" s="54">
        <v>-12.676</v>
      </c>
      <c r="H13339" s="54">
        <v>-12.305999999999999</v>
      </c>
      <c r="I13339">
        <v>-11.65</v>
      </c>
      <c r="J13339" s="54">
        <v>-10.898</v>
      </c>
      <c r="K13339" s="54">
        <v>-10.371</v>
      </c>
      <c r="L13339" s="54">
        <v>-9.782</v>
      </c>
      <c r="M13339" s="54">
        <v>-8.8309999999999995</v>
      </c>
      <c r="P13339" s="57"/>
    </row>
    <row r="13340" spans="1:16" x14ac:dyDescent="0.2">
      <c r="A13340" s="50">
        <v>42097</v>
      </c>
      <c r="B13340">
        <f t="shared" si="627"/>
        <v>2015</v>
      </c>
      <c r="C13340" s="51">
        <f t="shared" si="628"/>
        <v>4</v>
      </c>
      <c r="D13340" s="51">
        <f t="shared" si="629"/>
        <v>3</v>
      </c>
      <c r="E13340" s="52">
        <v>0.75</v>
      </c>
      <c r="G13340" s="54">
        <v>-12.491</v>
      </c>
      <c r="H13340" s="54">
        <v>-12.269</v>
      </c>
      <c r="I13340">
        <v>-11.613</v>
      </c>
      <c r="J13340" s="54">
        <v>-10.898</v>
      </c>
      <c r="K13340" s="54">
        <v>-10.406000000000001</v>
      </c>
      <c r="L13340" s="54">
        <v>-9.8160000000000007</v>
      </c>
      <c r="M13340" s="54">
        <v>-8.8309999999999995</v>
      </c>
      <c r="P13340" s="57"/>
    </row>
    <row r="13341" spans="1:16" x14ac:dyDescent="0.2">
      <c r="A13341" s="50">
        <v>42097</v>
      </c>
      <c r="B13341">
        <f t="shared" si="627"/>
        <v>2015</v>
      </c>
      <c r="C13341" s="51">
        <f t="shared" si="628"/>
        <v>4</v>
      </c>
      <c r="D13341" s="51">
        <f t="shared" si="629"/>
        <v>3</v>
      </c>
      <c r="E13341" s="52">
        <v>0.875</v>
      </c>
      <c r="G13341" s="54">
        <v>-12.343</v>
      </c>
      <c r="H13341" s="54">
        <v>-12.196</v>
      </c>
      <c r="I13341">
        <v>-11.613</v>
      </c>
      <c r="J13341" s="54">
        <v>-10.898</v>
      </c>
      <c r="K13341" s="54">
        <v>-10.371</v>
      </c>
      <c r="L13341" s="54">
        <v>-9.8160000000000007</v>
      </c>
      <c r="M13341" s="54">
        <v>-8.8640000000000008</v>
      </c>
      <c r="P13341" s="57"/>
    </row>
    <row r="13342" spans="1:16" x14ac:dyDescent="0.2">
      <c r="A13342" s="50">
        <v>42098</v>
      </c>
      <c r="B13342">
        <f t="shared" si="627"/>
        <v>2015</v>
      </c>
      <c r="C13342" s="51">
        <f t="shared" si="628"/>
        <v>4</v>
      </c>
      <c r="D13342" s="51">
        <f t="shared" si="629"/>
        <v>4</v>
      </c>
      <c r="E13342" s="52">
        <v>0</v>
      </c>
      <c r="G13342" s="54">
        <v>-12.269</v>
      </c>
      <c r="H13342" s="54">
        <v>-12.122999999999999</v>
      </c>
      <c r="I13342">
        <v>-11.577</v>
      </c>
      <c r="J13342" s="54">
        <v>-10.863</v>
      </c>
      <c r="K13342" s="54">
        <v>-10.371</v>
      </c>
      <c r="L13342" s="54">
        <v>-9.8160000000000007</v>
      </c>
      <c r="M13342" s="54">
        <v>-8.8640000000000008</v>
      </c>
      <c r="P13342" s="57"/>
    </row>
    <row r="13343" spans="1:16" x14ac:dyDescent="0.2">
      <c r="A13343" s="50">
        <v>42098</v>
      </c>
      <c r="B13343">
        <f t="shared" si="627"/>
        <v>2015</v>
      </c>
      <c r="C13343" s="51">
        <f t="shared" si="628"/>
        <v>4</v>
      </c>
      <c r="D13343" s="51">
        <f t="shared" si="629"/>
        <v>4</v>
      </c>
      <c r="E13343" s="52">
        <v>0.125</v>
      </c>
      <c r="G13343" s="54">
        <v>-12.269</v>
      </c>
      <c r="H13343" s="54">
        <v>-12.086</v>
      </c>
      <c r="I13343">
        <v>-11.541</v>
      </c>
      <c r="J13343" s="54">
        <v>-10.863</v>
      </c>
      <c r="K13343" s="54">
        <v>-10.406000000000001</v>
      </c>
      <c r="L13343" s="54">
        <v>-9.8160000000000007</v>
      </c>
      <c r="M13343" s="54">
        <v>-8.8640000000000008</v>
      </c>
      <c r="P13343" s="57"/>
    </row>
    <row r="13344" spans="1:16" x14ac:dyDescent="0.2">
      <c r="A13344" s="50">
        <v>42098</v>
      </c>
      <c r="B13344">
        <f t="shared" si="627"/>
        <v>2015</v>
      </c>
      <c r="C13344" s="51">
        <f t="shared" si="628"/>
        <v>4</v>
      </c>
      <c r="D13344" s="51">
        <f t="shared" si="629"/>
        <v>4</v>
      </c>
      <c r="E13344" s="52">
        <v>0.25</v>
      </c>
      <c r="G13344" s="54">
        <v>-12.343</v>
      </c>
      <c r="H13344" s="54">
        <v>-12.013</v>
      </c>
      <c r="I13344">
        <v>-11.505000000000001</v>
      </c>
      <c r="J13344" s="54">
        <v>-10.863</v>
      </c>
      <c r="K13344" s="54">
        <v>-10.406000000000001</v>
      </c>
      <c r="L13344" s="54">
        <v>-9.8160000000000007</v>
      </c>
      <c r="M13344" s="54">
        <v>-8.8640000000000008</v>
      </c>
      <c r="P13344" s="57"/>
    </row>
    <row r="13345" spans="1:16" x14ac:dyDescent="0.2">
      <c r="A13345" s="50">
        <v>42098</v>
      </c>
      <c r="B13345">
        <f t="shared" si="627"/>
        <v>2015</v>
      </c>
      <c r="C13345" s="51">
        <f t="shared" si="628"/>
        <v>4</v>
      </c>
      <c r="D13345" s="51">
        <f t="shared" si="629"/>
        <v>4</v>
      </c>
      <c r="E13345" s="52">
        <v>0.375</v>
      </c>
      <c r="G13345" s="54">
        <v>-12.417</v>
      </c>
      <c r="H13345" s="54">
        <v>-11.976000000000001</v>
      </c>
      <c r="I13345">
        <v>-11.468999999999999</v>
      </c>
      <c r="J13345" s="54">
        <v>-10.827</v>
      </c>
      <c r="K13345" s="54">
        <v>-10.371</v>
      </c>
      <c r="L13345" s="54">
        <v>-9.8160000000000007</v>
      </c>
      <c r="M13345" s="54">
        <v>-8.8640000000000008</v>
      </c>
      <c r="P13345" s="57"/>
    </row>
    <row r="13346" spans="1:16" x14ac:dyDescent="0.2">
      <c r="A13346" s="50">
        <v>42098</v>
      </c>
      <c r="B13346">
        <f t="shared" si="627"/>
        <v>2015</v>
      </c>
      <c r="C13346" s="51">
        <f t="shared" si="628"/>
        <v>4</v>
      </c>
      <c r="D13346" s="51">
        <f t="shared" si="629"/>
        <v>4</v>
      </c>
      <c r="E13346" s="52">
        <v>0.5</v>
      </c>
      <c r="G13346" s="54">
        <v>-12.454000000000001</v>
      </c>
      <c r="H13346" s="54">
        <v>-11.976000000000001</v>
      </c>
      <c r="I13346">
        <v>-11.468999999999999</v>
      </c>
      <c r="J13346" s="54">
        <v>-10.827</v>
      </c>
      <c r="K13346" s="54">
        <v>-10.371</v>
      </c>
      <c r="L13346" s="54">
        <v>-9.8160000000000007</v>
      </c>
      <c r="M13346" s="54">
        <v>-8.8640000000000008</v>
      </c>
      <c r="P13346" s="57"/>
    </row>
    <row r="13347" spans="1:16" x14ac:dyDescent="0.2">
      <c r="A13347" s="50">
        <v>42098</v>
      </c>
      <c r="B13347">
        <f t="shared" si="627"/>
        <v>2015</v>
      </c>
      <c r="C13347" s="51">
        <f t="shared" si="628"/>
        <v>4</v>
      </c>
      <c r="D13347" s="51">
        <f t="shared" si="629"/>
        <v>4</v>
      </c>
      <c r="E13347" s="52">
        <v>0.625</v>
      </c>
      <c r="G13347" s="54">
        <v>-12.343</v>
      </c>
      <c r="H13347" s="54">
        <v>-11.976000000000001</v>
      </c>
      <c r="I13347">
        <v>-11.433</v>
      </c>
      <c r="J13347" s="54">
        <v>-10.827</v>
      </c>
      <c r="K13347" s="54">
        <v>-10.371</v>
      </c>
      <c r="L13347" s="54">
        <v>-9.8510000000000009</v>
      </c>
      <c r="M13347" s="54">
        <v>-8.8640000000000008</v>
      </c>
      <c r="P13347" s="57"/>
    </row>
    <row r="13348" spans="1:16" x14ac:dyDescent="0.2">
      <c r="A13348" s="50">
        <v>42098</v>
      </c>
      <c r="B13348">
        <f t="shared" si="627"/>
        <v>2015</v>
      </c>
      <c r="C13348" s="51">
        <f t="shared" si="628"/>
        <v>4</v>
      </c>
      <c r="D13348" s="51">
        <f t="shared" si="629"/>
        <v>4</v>
      </c>
      <c r="E13348" s="52">
        <v>0.75</v>
      </c>
      <c r="G13348" s="54">
        <v>-12.233000000000001</v>
      </c>
      <c r="H13348" s="54">
        <v>-11.94</v>
      </c>
      <c r="I13348">
        <v>-11.433</v>
      </c>
      <c r="J13348" s="54">
        <v>-10.827</v>
      </c>
      <c r="K13348" s="54">
        <v>-10.371</v>
      </c>
      <c r="L13348" s="54">
        <v>-9.8160000000000007</v>
      </c>
      <c r="M13348" s="54">
        <v>-8.8979999999999997</v>
      </c>
      <c r="P13348" s="57"/>
    </row>
    <row r="13349" spans="1:16" x14ac:dyDescent="0.2">
      <c r="A13349" s="50">
        <v>42098</v>
      </c>
      <c r="B13349">
        <f t="shared" si="627"/>
        <v>2015</v>
      </c>
      <c r="C13349" s="51">
        <f t="shared" si="628"/>
        <v>4</v>
      </c>
      <c r="D13349" s="51">
        <f t="shared" si="629"/>
        <v>4</v>
      </c>
      <c r="E13349" s="52">
        <v>0.875</v>
      </c>
      <c r="G13349" s="54">
        <v>-12.122999999999999</v>
      </c>
      <c r="H13349" s="54">
        <v>-11.94</v>
      </c>
      <c r="I13349">
        <v>-11.397</v>
      </c>
      <c r="J13349" s="54">
        <v>-10.827</v>
      </c>
      <c r="K13349" s="54">
        <v>-10.371</v>
      </c>
      <c r="L13349" s="54">
        <v>-9.8510000000000009</v>
      </c>
      <c r="M13349" s="54">
        <v>-8.8979999999999997</v>
      </c>
      <c r="P13349" s="57"/>
    </row>
    <row r="13350" spans="1:16" x14ac:dyDescent="0.2">
      <c r="A13350" s="50">
        <v>42099</v>
      </c>
      <c r="B13350">
        <f t="shared" si="627"/>
        <v>2015</v>
      </c>
      <c r="C13350" s="51">
        <f t="shared" si="628"/>
        <v>4</v>
      </c>
      <c r="D13350" s="51">
        <f t="shared" si="629"/>
        <v>5</v>
      </c>
      <c r="E13350" s="52">
        <v>0</v>
      </c>
      <c r="G13350" s="54">
        <v>-12.048999999999999</v>
      </c>
      <c r="H13350" s="54">
        <v>-11.867000000000001</v>
      </c>
      <c r="I13350">
        <v>-11.397</v>
      </c>
      <c r="J13350" s="54">
        <v>-10.792</v>
      </c>
      <c r="K13350" s="54">
        <v>-10.371</v>
      </c>
      <c r="L13350" s="54">
        <v>-9.8510000000000009</v>
      </c>
      <c r="M13350" s="54">
        <v>-8.8979999999999997</v>
      </c>
      <c r="P13350" s="57"/>
    </row>
    <row r="13351" spans="1:16" x14ac:dyDescent="0.2">
      <c r="A13351" s="50">
        <v>42099</v>
      </c>
      <c r="B13351">
        <f t="shared" si="627"/>
        <v>2015</v>
      </c>
      <c r="C13351" s="51">
        <f t="shared" si="628"/>
        <v>4</v>
      </c>
      <c r="D13351" s="51">
        <f t="shared" si="629"/>
        <v>5</v>
      </c>
      <c r="E13351" s="52">
        <v>0.125</v>
      </c>
      <c r="G13351" s="54">
        <v>-12.048999999999999</v>
      </c>
      <c r="H13351" s="54">
        <v>-11.831</v>
      </c>
      <c r="I13351">
        <v>-11.361000000000001</v>
      </c>
      <c r="J13351" s="54">
        <v>-10.792</v>
      </c>
      <c r="K13351" s="54">
        <v>-10.371</v>
      </c>
      <c r="L13351" s="54">
        <v>-9.8160000000000007</v>
      </c>
      <c r="M13351" s="54">
        <v>-8.8979999999999997</v>
      </c>
      <c r="P13351" s="57"/>
    </row>
    <row r="13352" spans="1:16" x14ac:dyDescent="0.2">
      <c r="A13352" s="50">
        <v>42099</v>
      </c>
      <c r="B13352">
        <f t="shared" si="627"/>
        <v>2015</v>
      </c>
      <c r="C13352" s="51">
        <f t="shared" si="628"/>
        <v>4</v>
      </c>
      <c r="D13352" s="51">
        <f t="shared" si="629"/>
        <v>5</v>
      </c>
      <c r="E13352" s="52">
        <v>0.25</v>
      </c>
      <c r="G13352" s="54">
        <v>-12.086</v>
      </c>
      <c r="H13352" s="54">
        <v>-11.794</v>
      </c>
      <c r="I13352">
        <v>-11.361000000000001</v>
      </c>
      <c r="J13352" s="54">
        <v>-10.792</v>
      </c>
      <c r="K13352" s="54">
        <v>-10.336</v>
      </c>
      <c r="L13352" s="54">
        <v>-9.8160000000000007</v>
      </c>
      <c r="M13352" s="54">
        <v>-8.8979999999999997</v>
      </c>
      <c r="P13352" s="57"/>
    </row>
    <row r="13353" spans="1:16" x14ac:dyDescent="0.2">
      <c r="A13353" s="50">
        <v>42099</v>
      </c>
      <c r="B13353">
        <f t="shared" si="627"/>
        <v>2015</v>
      </c>
      <c r="C13353" s="51">
        <f t="shared" si="628"/>
        <v>4</v>
      </c>
      <c r="D13353" s="51">
        <f t="shared" si="629"/>
        <v>5</v>
      </c>
      <c r="E13353" s="52">
        <v>0.375</v>
      </c>
      <c r="G13353" s="54">
        <v>-12.122999999999999</v>
      </c>
      <c r="H13353" s="54">
        <v>-11.794</v>
      </c>
      <c r="I13353">
        <v>-11.326000000000001</v>
      </c>
      <c r="J13353" s="54">
        <v>-10.757</v>
      </c>
      <c r="K13353" s="54">
        <v>-10.336</v>
      </c>
      <c r="L13353" s="54">
        <v>-9.8160000000000007</v>
      </c>
      <c r="M13353" s="54">
        <v>-8.8979999999999997</v>
      </c>
      <c r="P13353" s="57"/>
    </row>
    <row r="13354" spans="1:16" x14ac:dyDescent="0.2">
      <c r="A13354" s="50">
        <v>42099</v>
      </c>
      <c r="B13354">
        <f t="shared" si="627"/>
        <v>2015</v>
      </c>
      <c r="C13354" s="51">
        <f t="shared" si="628"/>
        <v>4</v>
      </c>
      <c r="D13354" s="51">
        <f t="shared" si="629"/>
        <v>5</v>
      </c>
      <c r="E13354" s="52">
        <v>0.5</v>
      </c>
      <c r="G13354" s="54">
        <v>-12.086</v>
      </c>
      <c r="H13354" s="54">
        <v>-11.757999999999999</v>
      </c>
      <c r="I13354">
        <v>-11.29</v>
      </c>
      <c r="J13354" s="54">
        <v>-10.757</v>
      </c>
      <c r="K13354" s="54">
        <v>-10.336</v>
      </c>
      <c r="L13354" s="54">
        <v>-9.8160000000000007</v>
      </c>
      <c r="M13354" s="54">
        <v>-8.8640000000000008</v>
      </c>
      <c r="P13354" s="57"/>
    </row>
    <row r="13355" spans="1:16" x14ac:dyDescent="0.2">
      <c r="A13355" s="50">
        <v>42099</v>
      </c>
      <c r="B13355">
        <f t="shared" si="627"/>
        <v>2015</v>
      </c>
      <c r="C13355" s="51">
        <f t="shared" si="628"/>
        <v>4</v>
      </c>
      <c r="D13355" s="51">
        <f t="shared" si="629"/>
        <v>5</v>
      </c>
      <c r="E13355" s="52">
        <v>0.625</v>
      </c>
      <c r="G13355" s="54">
        <v>-11.976000000000001</v>
      </c>
      <c r="H13355" s="54">
        <v>-11.757999999999999</v>
      </c>
      <c r="I13355">
        <v>-11.29</v>
      </c>
      <c r="J13355" s="54">
        <v>-10.757</v>
      </c>
      <c r="K13355" s="54">
        <v>-10.336</v>
      </c>
      <c r="L13355" s="54">
        <v>-9.8160000000000007</v>
      </c>
      <c r="M13355" s="54">
        <v>-8.8979999999999997</v>
      </c>
      <c r="P13355" s="57"/>
    </row>
    <row r="13356" spans="1:16" x14ac:dyDescent="0.2">
      <c r="A13356" s="50">
        <v>42099</v>
      </c>
      <c r="B13356">
        <f t="shared" si="627"/>
        <v>2015</v>
      </c>
      <c r="C13356" s="51">
        <f t="shared" si="628"/>
        <v>4</v>
      </c>
      <c r="D13356" s="51">
        <f t="shared" si="629"/>
        <v>5</v>
      </c>
      <c r="E13356" s="52">
        <v>0.75</v>
      </c>
      <c r="G13356" s="54">
        <v>-11.831</v>
      </c>
      <c r="H13356" s="54">
        <v>-11.722</v>
      </c>
      <c r="I13356">
        <v>-11.29</v>
      </c>
      <c r="J13356" s="54">
        <v>-10.722</v>
      </c>
      <c r="K13356" s="54">
        <v>-10.336</v>
      </c>
      <c r="L13356" s="54">
        <v>-9.8160000000000007</v>
      </c>
      <c r="M13356" s="54">
        <v>-8.8979999999999997</v>
      </c>
      <c r="P13356" s="57"/>
    </row>
    <row r="13357" spans="1:16" x14ac:dyDescent="0.2">
      <c r="A13357" s="50">
        <v>42099</v>
      </c>
      <c r="B13357">
        <f t="shared" si="627"/>
        <v>2015</v>
      </c>
      <c r="C13357" s="51">
        <f t="shared" si="628"/>
        <v>4</v>
      </c>
      <c r="D13357" s="51">
        <f t="shared" si="629"/>
        <v>5</v>
      </c>
      <c r="E13357" s="52">
        <v>0.875</v>
      </c>
      <c r="G13357" s="54">
        <v>-11.686</v>
      </c>
      <c r="H13357" s="54">
        <v>-11.686</v>
      </c>
      <c r="I13357">
        <v>-11.254</v>
      </c>
      <c r="J13357" s="54">
        <v>-10.722</v>
      </c>
      <c r="K13357" s="54">
        <v>-10.301</v>
      </c>
      <c r="L13357" s="54">
        <v>-9.8160000000000007</v>
      </c>
      <c r="M13357" s="54">
        <v>-8.8979999999999997</v>
      </c>
      <c r="P13357" s="57"/>
    </row>
    <row r="13358" spans="1:16" x14ac:dyDescent="0.2">
      <c r="A13358" s="50">
        <v>42100</v>
      </c>
      <c r="B13358">
        <f t="shared" si="627"/>
        <v>2015</v>
      </c>
      <c r="C13358" s="51">
        <f t="shared" si="628"/>
        <v>4</v>
      </c>
      <c r="D13358" s="51">
        <f t="shared" si="629"/>
        <v>6</v>
      </c>
      <c r="E13358" s="52">
        <v>0</v>
      </c>
      <c r="G13358" s="54">
        <v>-11.686</v>
      </c>
      <c r="H13358" s="54">
        <v>-11.613</v>
      </c>
      <c r="I13358">
        <v>-11.218</v>
      </c>
      <c r="J13358" s="54">
        <v>-10.686</v>
      </c>
      <c r="K13358" s="54">
        <v>-10.301</v>
      </c>
      <c r="L13358" s="54">
        <v>-9.8160000000000007</v>
      </c>
      <c r="M13358" s="54">
        <v>-8.8979999999999997</v>
      </c>
      <c r="P13358" s="57"/>
    </row>
    <row r="13359" spans="1:16" x14ac:dyDescent="0.2">
      <c r="A13359" s="50">
        <v>42100</v>
      </c>
      <c r="B13359">
        <f t="shared" si="627"/>
        <v>2015</v>
      </c>
      <c r="C13359" s="51">
        <f t="shared" si="628"/>
        <v>4</v>
      </c>
      <c r="D13359" s="51">
        <f t="shared" si="629"/>
        <v>6</v>
      </c>
      <c r="E13359" s="52">
        <v>0.125</v>
      </c>
      <c r="G13359" s="54">
        <v>-11.757999999999999</v>
      </c>
      <c r="H13359" s="54">
        <v>-11.577</v>
      </c>
      <c r="I13359">
        <v>-11.218</v>
      </c>
      <c r="J13359" s="54">
        <v>-10.686</v>
      </c>
      <c r="K13359" s="54">
        <v>-10.301</v>
      </c>
      <c r="L13359" s="54">
        <v>-9.8160000000000007</v>
      </c>
      <c r="M13359" s="54">
        <v>-8.8979999999999997</v>
      </c>
      <c r="P13359" s="57"/>
    </row>
    <row r="13360" spans="1:16" x14ac:dyDescent="0.2">
      <c r="A13360" s="50">
        <v>42100</v>
      </c>
      <c r="B13360">
        <f t="shared" si="627"/>
        <v>2015</v>
      </c>
      <c r="C13360" s="51">
        <f t="shared" si="628"/>
        <v>4</v>
      </c>
      <c r="D13360" s="51">
        <f t="shared" si="629"/>
        <v>6</v>
      </c>
      <c r="E13360" s="52">
        <v>0.25</v>
      </c>
      <c r="G13360" s="54">
        <v>-11.867000000000001</v>
      </c>
      <c r="H13360" s="54">
        <v>-11.577</v>
      </c>
      <c r="I13360">
        <v>-11.183</v>
      </c>
      <c r="J13360" s="54">
        <v>-10.686</v>
      </c>
      <c r="K13360" s="54">
        <v>-10.301</v>
      </c>
      <c r="L13360" s="54">
        <v>-9.8160000000000007</v>
      </c>
      <c r="M13360" s="54">
        <v>-8.8979999999999997</v>
      </c>
      <c r="P13360" s="57"/>
    </row>
    <row r="13361" spans="1:16" x14ac:dyDescent="0.2">
      <c r="A13361" s="50">
        <v>42100</v>
      </c>
      <c r="B13361">
        <f t="shared" si="627"/>
        <v>2015</v>
      </c>
      <c r="C13361" s="51">
        <f t="shared" si="628"/>
        <v>4</v>
      </c>
      <c r="D13361" s="51">
        <f t="shared" si="629"/>
        <v>6</v>
      </c>
      <c r="E13361" s="52">
        <v>0.375</v>
      </c>
      <c r="G13361" s="54">
        <v>-12.013</v>
      </c>
      <c r="H13361" s="54">
        <v>-11.577</v>
      </c>
      <c r="I13361">
        <v>-11.183</v>
      </c>
      <c r="J13361" s="54">
        <v>-10.686</v>
      </c>
      <c r="K13361" s="54">
        <v>-10.301</v>
      </c>
      <c r="L13361" s="54">
        <v>-9.782</v>
      </c>
      <c r="M13361" s="54">
        <v>-8.8979999999999997</v>
      </c>
      <c r="P13361" s="57"/>
    </row>
    <row r="13362" spans="1:16" x14ac:dyDescent="0.2">
      <c r="A13362" s="50">
        <v>42100</v>
      </c>
      <c r="B13362">
        <f t="shared" si="627"/>
        <v>2015</v>
      </c>
      <c r="C13362" s="51">
        <f t="shared" si="628"/>
        <v>4</v>
      </c>
      <c r="D13362" s="51">
        <f t="shared" si="629"/>
        <v>6</v>
      </c>
      <c r="E13362" s="52">
        <v>0.5</v>
      </c>
      <c r="G13362" s="54">
        <v>-12.048999999999999</v>
      </c>
      <c r="H13362" s="54">
        <v>-11.577</v>
      </c>
      <c r="I13362">
        <v>-11.147</v>
      </c>
      <c r="J13362" s="54">
        <v>-10.651</v>
      </c>
      <c r="K13362" s="54">
        <v>-10.266</v>
      </c>
      <c r="L13362" s="54">
        <v>-9.8160000000000007</v>
      </c>
      <c r="M13362" s="54">
        <v>-8.8979999999999997</v>
      </c>
      <c r="P13362" s="57"/>
    </row>
    <row r="13363" spans="1:16" x14ac:dyDescent="0.2">
      <c r="A13363" s="50">
        <v>42100</v>
      </c>
      <c r="B13363">
        <f t="shared" si="627"/>
        <v>2015</v>
      </c>
      <c r="C13363" s="51">
        <f t="shared" si="628"/>
        <v>4</v>
      </c>
      <c r="D13363" s="51">
        <f t="shared" si="629"/>
        <v>6</v>
      </c>
      <c r="E13363" s="52">
        <v>0.625</v>
      </c>
      <c r="G13363" s="54">
        <v>-11.976000000000001</v>
      </c>
      <c r="H13363" s="54">
        <v>-11.577</v>
      </c>
      <c r="I13363">
        <v>-11.147</v>
      </c>
      <c r="J13363" s="54">
        <v>-10.651</v>
      </c>
      <c r="K13363" s="54">
        <v>-10.266</v>
      </c>
      <c r="L13363" s="54">
        <v>-9.782</v>
      </c>
      <c r="M13363" s="54">
        <v>-8.8979999999999997</v>
      </c>
      <c r="P13363" s="57"/>
    </row>
    <row r="13364" spans="1:16" x14ac:dyDescent="0.2">
      <c r="A13364" s="50">
        <v>42100</v>
      </c>
      <c r="B13364">
        <f t="shared" si="627"/>
        <v>2015</v>
      </c>
      <c r="C13364" s="51">
        <f t="shared" si="628"/>
        <v>4</v>
      </c>
      <c r="D13364" s="51">
        <f t="shared" si="629"/>
        <v>6</v>
      </c>
      <c r="E13364" s="52">
        <v>0.75</v>
      </c>
      <c r="G13364" s="54">
        <v>-11.867000000000001</v>
      </c>
      <c r="H13364" s="54">
        <v>-11.613</v>
      </c>
      <c r="I13364">
        <v>-11.111000000000001</v>
      </c>
      <c r="J13364" s="54">
        <v>-10.616</v>
      </c>
      <c r="K13364" s="54">
        <v>-10.266</v>
      </c>
      <c r="L13364" s="54">
        <v>-9.782</v>
      </c>
      <c r="M13364" s="54">
        <v>-8.8979999999999997</v>
      </c>
      <c r="P13364" s="57"/>
    </row>
    <row r="13365" spans="1:16" x14ac:dyDescent="0.2">
      <c r="A13365" s="50">
        <v>42100</v>
      </c>
      <c r="B13365">
        <f t="shared" si="627"/>
        <v>2015</v>
      </c>
      <c r="C13365" s="51">
        <f t="shared" si="628"/>
        <v>4</v>
      </c>
      <c r="D13365" s="51">
        <f t="shared" si="629"/>
        <v>6</v>
      </c>
      <c r="E13365" s="52">
        <v>0.875</v>
      </c>
      <c r="G13365" s="54">
        <v>-11.794</v>
      </c>
      <c r="H13365" s="54">
        <v>-11.577</v>
      </c>
      <c r="I13365">
        <v>-11.111000000000001</v>
      </c>
      <c r="J13365" s="54">
        <v>-10.616</v>
      </c>
      <c r="K13365" s="54">
        <v>-10.266</v>
      </c>
      <c r="L13365" s="54">
        <v>-9.782</v>
      </c>
      <c r="M13365" s="54">
        <v>-8.8979999999999997</v>
      </c>
      <c r="P13365" s="57"/>
    </row>
    <row r="13366" spans="1:16" x14ac:dyDescent="0.2">
      <c r="A13366" s="50">
        <v>42101</v>
      </c>
      <c r="B13366">
        <f t="shared" si="627"/>
        <v>2015</v>
      </c>
      <c r="C13366" s="51">
        <f t="shared" si="628"/>
        <v>4</v>
      </c>
      <c r="D13366" s="51">
        <f t="shared" si="629"/>
        <v>7</v>
      </c>
      <c r="E13366" s="52">
        <v>0</v>
      </c>
      <c r="G13366" s="54">
        <v>-11.757999999999999</v>
      </c>
      <c r="H13366" s="54">
        <v>-11.541</v>
      </c>
      <c r="I13366">
        <v>-11.111000000000001</v>
      </c>
      <c r="J13366" s="54">
        <v>-10.616</v>
      </c>
      <c r="K13366" s="54">
        <v>-10.266</v>
      </c>
      <c r="L13366" s="54">
        <v>-9.782</v>
      </c>
      <c r="M13366" s="54">
        <v>-8.8979999999999997</v>
      </c>
      <c r="P13366" s="57"/>
    </row>
    <row r="13367" spans="1:16" x14ac:dyDescent="0.2">
      <c r="A13367" s="50">
        <v>42101</v>
      </c>
      <c r="B13367">
        <f t="shared" si="627"/>
        <v>2015</v>
      </c>
      <c r="C13367" s="51">
        <f t="shared" si="628"/>
        <v>4</v>
      </c>
      <c r="D13367" s="51">
        <f t="shared" si="629"/>
        <v>7</v>
      </c>
      <c r="E13367" s="52">
        <v>0.125</v>
      </c>
      <c r="G13367" s="54">
        <v>-11.794</v>
      </c>
      <c r="H13367" s="54">
        <v>-11.541</v>
      </c>
      <c r="I13367">
        <v>-11.111000000000001</v>
      </c>
      <c r="J13367" s="54">
        <v>-10.616</v>
      </c>
      <c r="K13367" s="54">
        <v>-10.231</v>
      </c>
      <c r="L13367" s="54">
        <v>-9.782</v>
      </c>
      <c r="M13367" s="54">
        <v>-8.8979999999999997</v>
      </c>
      <c r="P13367" s="57"/>
    </row>
    <row r="13368" spans="1:16" x14ac:dyDescent="0.2">
      <c r="A13368" s="50">
        <v>42101</v>
      </c>
      <c r="B13368">
        <f t="shared" si="627"/>
        <v>2015</v>
      </c>
      <c r="C13368" s="51">
        <f t="shared" si="628"/>
        <v>4</v>
      </c>
      <c r="D13368" s="51">
        <f t="shared" si="629"/>
        <v>7</v>
      </c>
      <c r="E13368" s="52">
        <v>0.25</v>
      </c>
      <c r="G13368" s="54">
        <v>-11.867000000000001</v>
      </c>
      <c r="H13368" s="54">
        <v>-11.505000000000001</v>
      </c>
      <c r="I13368">
        <v>-11.076000000000001</v>
      </c>
      <c r="J13368" s="54">
        <v>-10.581</v>
      </c>
      <c r="K13368" s="54">
        <v>-10.231</v>
      </c>
      <c r="L13368" s="54">
        <v>-9.782</v>
      </c>
      <c r="M13368" s="54">
        <v>-8.8979999999999997</v>
      </c>
      <c r="P13368" s="57"/>
    </row>
    <row r="13369" spans="1:16" x14ac:dyDescent="0.2">
      <c r="A13369" s="50">
        <v>42101</v>
      </c>
      <c r="B13369">
        <f t="shared" si="627"/>
        <v>2015</v>
      </c>
      <c r="C13369" s="51">
        <f t="shared" si="628"/>
        <v>4</v>
      </c>
      <c r="D13369" s="51">
        <f t="shared" si="629"/>
        <v>7</v>
      </c>
      <c r="E13369" s="52">
        <v>0.375</v>
      </c>
      <c r="G13369" s="54">
        <v>-11.903</v>
      </c>
      <c r="H13369" s="54">
        <v>-11.505000000000001</v>
      </c>
      <c r="I13369">
        <v>-11.076000000000001</v>
      </c>
      <c r="J13369" s="54">
        <v>-10.581</v>
      </c>
      <c r="K13369" s="54">
        <v>-10.231</v>
      </c>
      <c r="L13369" s="54">
        <v>-9.782</v>
      </c>
      <c r="M13369" s="54">
        <v>-8.8979999999999997</v>
      </c>
      <c r="P13369" s="57"/>
    </row>
    <row r="13370" spans="1:16" x14ac:dyDescent="0.2">
      <c r="A13370" s="50">
        <v>42101</v>
      </c>
      <c r="B13370">
        <f t="shared" si="627"/>
        <v>2015</v>
      </c>
      <c r="C13370" s="51">
        <f t="shared" si="628"/>
        <v>4</v>
      </c>
      <c r="D13370" s="51">
        <f t="shared" si="629"/>
        <v>7</v>
      </c>
      <c r="E13370" s="52">
        <v>0.5</v>
      </c>
      <c r="G13370" s="54">
        <v>-11.903</v>
      </c>
      <c r="H13370" s="54">
        <v>-11.505000000000001</v>
      </c>
      <c r="I13370">
        <v>-11.076000000000001</v>
      </c>
      <c r="J13370" s="54">
        <v>-10.581</v>
      </c>
      <c r="K13370" s="54">
        <v>-10.231</v>
      </c>
      <c r="L13370" s="54">
        <v>-9.7469999999999999</v>
      </c>
      <c r="M13370" s="54">
        <v>-8.8979999999999997</v>
      </c>
      <c r="P13370" s="57"/>
    </row>
    <row r="13371" spans="1:16" x14ac:dyDescent="0.2">
      <c r="A13371" s="50">
        <v>42101</v>
      </c>
      <c r="B13371">
        <f t="shared" si="627"/>
        <v>2015</v>
      </c>
      <c r="C13371" s="51">
        <f t="shared" si="628"/>
        <v>4</v>
      </c>
      <c r="D13371" s="51">
        <f t="shared" si="629"/>
        <v>7</v>
      </c>
      <c r="E13371" s="52">
        <v>0.625</v>
      </c>
      <c r="G13371" s="54">
        <v>-11.794</v>
      </c>
      <c r="H13371" s="54">
        <v>-11.505000000000001</v>
      </c>
      <c r="I13371">
        <v>-11.076000000000001</v>
      </c>
      <c r="J13371" s="54">
        <v>-10.545999999999999</v>
      </c>
      <c r="K13371" s="54">
        <v>-10.231</v>
      </c>
      <c r="L13371" s="54">
        <v>-9.7469999999999999</v>
      </c>
      <c r="M13371" s="54">
        <v>-8.8979999999999997</v>
      </c>
      <c r="P13371" s="57"/>
    </row>
    <row r="13372" spans="1:16" x14ac:dyDescent="0.2">
      <c r="A13372" s="50">
        <v>42101</v>
      </c>
      <c r="B13372">
        <f t="shared" si="627"/>
        <v>2015</v>
      </c>
      <c r="C13372" s="51">
        <f t="shared" si="628"/>
        <v>4</v>
      </c>
      <c r="D13372" s="51">
        <f t="shared" si="629"/>
        <v>7</v>
      </c>
      <c r="E13372" s="52">
        <v>0.75</v>
      </c>
      <c r="G13372" s="54">
        <v>-11.686</v>
      </c>
      <c r="H13372" s="54">
        <v>-11.505000000000001</v>
      </c>
      <c r="I13372">
        <v>-11.04</v>
      </c>
      <c r="J13372" s="54">
        <v>-10.545999999999999</v>
      </c>
      <c r="K13372" s="54">
        <v>-10.196999999999999</v>
      </c>
      <c r="L13372" s="54">
        <v>-9.7469999999999999</v>
      </c>
      <c r="M13372" s="54">
        <v>-8.8979999999999997</v>
      </c>
      <c r="P13372" s="57"/>
    </row>
    <row r="13373" spans="1:16" x14ac:dyDescent="0.2">
      <c r="A13373" s="50">
        <v>42101</v>
      </c>
      <c r="B13373">
        <f t="shared" si="627"/>
        <v>2015</v>
      </c>
      <c r="C13373" s="51">
        <f t="shared" si="628"/>
        <v>4</v>
      </c>
      <c r="D13373" s="51">
        <f t="shared" si="629"/>
        <v>7</v>
      </c>
      <c r="E13373" s="52">
        <v>0.875</v>
      </c>
      <c r="G13373" s="54">
        <v>-11.613</v>
      </c>
      <c r="H13373" s="54">
        <v>-11.468999999999999</v>
      </c>
      <c r="I13373">
        <v>-11.04</v>
      </c>
      <c r="J13373" s="54">
        <v>-10.545999999999999</v>
      </c>
      <c r="K13373" s="54">
        <v>-10.196999999999999</v>
      </c>
      <c r="L13373" s="54">
        <v>-9.7469999999999999</v>
      </c>
      <c r="M13373" s="54">
        <v>-8.8979999999999997</v>
      </c>
      <c r="P13373" s="57"/>
    </row>
    <row r="13374" spans="1:16" x14ac:dyDescent="0.2">
      <c r="A13374" s="50">
        <v>42102</v>
      </c>
      <c r="B13374">
        <f t="shared" si="627"/>
        <v>2015</v>
      </c>
      <c r="C13374" s="51">
        <f t="shared" si="628"/>
        <v>4</v>
      </c>
      <c r="D13374" s="51">
        <f t="shared" si="629"/>
        <v>8</v>
      </c>
      <c r="E13374" s="52">
        <v>0</v>
      </c>
      <c r="G13374" s="54">
        <v>-11.577</v>
      </c>
      <c r="H13374" s="54">
        <v>-11.433</v>
      </c>
      <c r="I13374">
        <v>-11.04</v>
      </c>
      <c r="J13374" s="54">
        <v>-10.545999999999999</v>
      </c>
      <c r="K13374" s="54">
        <v>-10.196999999999999</v>
      </c>
      <c r="L13374" s="54">
        <v>-9.7469999999999999</v>
      </c>
      <c r="M13374" s="54">
        <v>-8.8979999999999997</v>
      </c>
      <c r="P13374" s="57"/>
    </row>
    <row r="13375" spans="1:16" x14ac:dyDescent="0.2">
      <c r="A13375" s="50">
        <v>42102</v>
      </c>
      <c r="B13375">
        <f t="shared" si="627"/>
        <v>2015</v>
      </c>
      <c r="C13375" s="51">
        <f t="shared" si="628"/>
        <v>4</v>
      </c>
      <c r="D13375" s="51">
        <f t="shared" si="629"/>
        <v>8</v>
      </c>
      <c r="E13375" s="52">
        <v>0.125</v>
      </c>
      <c r="G13375" s="54">
        <v>-11.613</v>
      </c>
      <c r="H13375" s="54">
        <v>-11.397</v>
      </c>
      <c r="I13375">
        <v>-11.005000000000001</v>
      </c>
      <c r="J13375" s="54">
        <v>-10.545999999999999</v>
      </c>
      <c r="K13375" s="54">
        <v>-10.196999999999999</v>
      </c>
      <c r="L13375" s="54">
        <v>-9.7469999999999999</v>
      </c>
      <c r="M13375" s="54">
        <v>-8.8979999999999997</v>
      </c>
      <c r="P13375" s="57"/>
    </row>
    <row r="13376" spans="1:16" x14ac:dyDescent="0.2">
      <c r="A13376" s="50">
        <v>42102</v>
      </c>
      <c r="B13376">
        <f t="shared" si="627"/>
        <v>2015</v>
      </c>
      <c r="C13376" s="51">
        <f t="shared" si="628"/>
        <v>4</v>
      </c>
      <c r="D13376" s="51">
        <f t="shared" si="629"/>
        <v>8</v>
      </c>
      <c r="E13376" s="52">
        <v>0.25</v>
      </c>
      <c r="G13376" s="54">
        <v>-11.65</v>
      </c>
      <c r="H13376" s="54">
        <v>-11.361000000000001</v>
      </c>
      <c r="I13376">
        <v>-11.005000000000001</v>
      </c>
      <c r="J13376" s="54">
        <v>-10.510999999999999</v>
      </c>
      <c r="K13376" s="54">
        <v>-10.196999999999999</v>
      </c>
      <c r="L13376" s="54">
        <v>-9.7469999999999999</v>
      </c>
      <c r="M13376" s="54">
        <v>-8.8979999999999997</v>
      </c>
      <c r="P13376" s="57"/>
    </row>
    <row r="13377" spans="1:16" x14ac:dyDescent="0.2">
      <c r="A13377" s="50">
        <v>42102</v>
      </c>
      <c r="B13377">
        <f t="shared" si="627"/>
        <v>2015</v>
      </c>
      <c r="C13377" s="51">
        <f t="shared" si="628"/>
        <v>4</v>
      </c>
      <c r="D13377" s="51">
        <f t="shared" si="629"/>
        <v>8</v>
      </c>
      <c r="E13377" s="52">
        <v>0.375</v>
      </c>
      <c r="G13377" s="54">
        <v>-11.686</v>
      </c>
      <c r="H13377" s="54">
        <v>-11.361000000000001</v>
      </c>
      <c r="I13377">
        <v>-10.968999999999999</v>
      </c>
      <c r="J13377" s="54">
        <v>-10.510999999999999</v>
      </c>
      <c r="K13377" s="54">
        <v>-10.196999999999999</v>
      </c>
      <c r="L13377" s="54">
        <v>-9.7129999999999992</v>
      </c>
      <c r="M13377" s="54">
        <v>-8.8640000000000008</v>
      </c>
      <c r="P13377" s="57"/>
    </row>
    <row r="13378" spans="1:16" x14ac:dyDescent="0.2">
      <c r="A13378" s="50">
        <v>42102</v>
      </c>
      <c r="B13378">
        <f t="shared" si="627"/>
        <v>2015</v>
      </c>
      <c r="C13378" s="51">
        <f t="shared" si="628"/>
        <v>4</v>
      </c>
      <c r="D13378" s="51">
        <f t="shared" si="629"/>
        <v>8</v>
      </c>
      <c r="E13378" s="52">
        <v>0.5</v>
      </c>
      <c r="G13378" s="54">
        <v>-11.686</v>
      </c>
      <c r="H13378" s="54">
        <v>-11.361000000000001</v>
      </c>
      <c r="I13378">
        <v>-10.968999999999999</v>
      </c>
      <c r="J13378" s="54">
        <v>-10.510999999999999</v>
      </c>
      <c r="K13378" s="54">
        <v>-10.196999999999999</v>
      </c>
      <c r="L13378" s="54">
        <v>-9.7129999999999992</v>
      </c>
      <c r="M13378" s="54">
        <v>-8.8640000000000008</v>
      </c>
      <c r="P13378" s="57"/>
    </row>
    <row r="13379" spans="1:16" x14ac:dyDescent="0.2">
      <c r="A13379" s="50">
        <v>42102</v>
      </c>
      <c r="B13379">
        <f t="shared" si="627"/>
        <v>2015</v>
      </c>
      <c r="C13379" s="51">
        <f t="shared" si="628"/>
        <v>4</v>
      </c>
      <c r="D13379" s="51">
        <f t="shared" si="629"/>
        <v>8</v>
      </c>
      <c r="E13379" s="52">
        <v>0.625</v>
      </c>
      <c r="G13379" s="54">
        <v>-11.65</v>
      </c>
      <c r="H13379" s="54">
        <v>-11.326000000000001</v>
      </c>
      <c r="I13379">
        <v>-10.968999999999999</v>
      </c>
      <c r="J13379" s="54">
        <v>-10.476000000000001</v>
      </c>
      <c r="K13379" s="54">
        <v>-10.162000000000001</v>
      </c>
      <c r="L13379" s="54">
        <v>-9.7129999999999992</v>
      </c>
      <c r="M13379" s="54">
        <v>-8.8640000000000008</v>
      </c>
      <c r="P13379" s="57"/>
    </row>
    <row r="13380" spans="1:16" x14ac:dyDescent="0.2">
      <c r="A13380" s="50">
        <v>42102</v>
      </c>
      <c r="B13380">
        <f t="shared" si="627"/>
        <v>2015</v>
      </c>
      <c r="C13380" s="51">
        <f t="shared" si="628"/>
        <v>4</v>
      </c>
      <c r="D13380" s="51">
        <f t="shared" si="629"/>
        <v>8</v>
      </c>
      <c r="E13380" s="52">
        <v>0.75</v>
      </c>
      <c r="G13380" s="54">
        <v>-11.505000000000001</v>
      </c>
      <c r="H13380" s="54">
        <v>-11.326000000000001</v>
      </c>
      <c r="I13380">
        <v>-10.933999999999999</v>
      </c>
      <c r="J13380" s="54">
        <v>-10.476000000000001</v>
      </c>
      <c r="K13380" s="54">
        <v>-10.162000000000001</v>
      </c>
      <c r="L13380" s="54">
        <v>-9.7129999999999992</v>
      </c>
      <c r="M13380" s="54">
        <v>-8.8640000000000008</v>
      </c>
      <c r="P13380" s="57"/>
    </row>
    <row r="13381" spans="1:16" x14ac:dyDescent="0.2">
      <c r="A13381" s="50">
        <v>42102</v>
      </c>
      <c r="B13381">
        <f t="shared" si="627"/>
        <v>2015</v>
      </c>
      <c r="C13381" s="51">
        <f t="shared" si="628"/>
        <v>4</v>
      </c>
      <c r="D13381" s="51">
        <f t="shared" si="629"/>
        <v>8</v>
      </c>
      <c r="E13381" s="52">
        <v>0.875</v>
      </c>
      <c r="G13381" s="54">
        <v>-11.433</v>
      </c>
      <c r="H13381" s="54">
        <v>-11.29</v>
      </c>
      <c r="I13381">
        <v>-10.933999999999999</v>
      </c>
      <c r="J13381" s="54">
        <v>-10.476000000000001</v>
      </c>
      <c r="K13381" s="54">
        <v>-10.162000000000001</v>
      </c>
      <c r="L13381" s="54">
        <v>-9.7129999999999992</v>
      </c>
      <c r="M13381" s="54">
        <v>-8.8640000000000008</v>
      </c>
      <c r="P13381" s="57"/>
    </row>
    <row r="13382" spans="1:16" x14ac:dyDescent="0.2">
      <c r="A13382" s="50">
        <v>42103</v>
      </c>
      <c r="B13382">
        <f t="shared" si="627"/>
        <v>2015</v>
      </c>
      <c r="C13382" s="51">
        <f t="shared" si="628"/>
        <v>4</v>
      </c>
      <c r="D13382" s="51">
        <f t="shared" si="629"/>
        <v>9</v>
      </c>
      <c r="E13382" s="52">
        <v>0</v>
      </c>
      <c r="G13382" s="54">
        <v>-11.397</v>
      </c>
      <c r="H13382" s="54">
        <v>-11.254</v>
      </c>
      <c r="I13382">
        <v>-10.898</v>
      </c>
      <c r="J13382" s="54">
        <v>-10.476000000000001</v>
      </c>
      <c r="K13382" s="54">
        <v>-10.162000000000001</v>
      </c>
      <c r="L13382" s="54">
        <v>-9.7129999999999992</v>
      </c>
      <c r="M13382" s="54">
        <v>-8.8640000000000008</v>
      </c>
      <c r="P13382" s="57"/>
    </row>
    <row r="13383" spans="1:16" x14ac:dyDescent="0.2">
      <c r="A13383" s="50">
        <v>42103</v>
      </c>
      <c r="B13383">
        <f t="shared" si="627"/>
        <v>2015</v>
      </c>
      <c r="C13383" s="51">
        <f t="shared" si="628"/>
        <v>4</v>
      </c>
      <c r="D13383" s="51">
        <f t="shared" si="629"/>
        <v>9</v>
      </c>
      <c r="E13383" s="52">
        <v>0.125</v>
      </c>
      <c r="G13383" s="54">
        <v>-11.397</v>
      </c>
      <c r="H13383" s="54">
        <v>-11.218</v>
      </c>
      <c r="I13383">
        <v>-10.898</v>
      </c>
      <c r="J13383" s="54">
        <v>-10.441000000000001</v>
      </c>
      <c r="K13383" s="54">
        <v>-10.127000000000001</v>
      </c>
      <c r="L13383" s="54">
        <v>-9.7129999999999992</v>
      </c>
      <c r="M13383" s="54">
        <v>-8.8640000000000008</v>
      </c>
      <c r="P13383" s="57"/>
    </row>
    <row r="13384" spans="1:16" x14ac:dyDescent="0.2">
      <c r="A13384" s="50">
        <v>42103</v>
      </c>
      <c r="B13384">
        <f t="shared" si="627"/>
        <v>2015</v>
      </c>
      <c r="C13384" s="51">
        <f t="shared" si="628"/>
        <v>4</v>
      </c>
      <c r="D13384" s="51">
        <f t="shared" si="629"/>
        <v>9</v>
      </c>
      <c r="E13384" s="52">
        <v>0.25</v>
      </c>
      <c r="G13384" s="54">
        <v>-11.468999999999999</v>
      </c>
      <c r="H13384" s="54">
        <v>-11.183</v>
      </c>
      <c r="I13384">
        <v>-10.863</v>
      </c>
      <c r="J13384" s="54">
        <v>-10.441000000000001</v>
      </c>
      <c r="K13384" s="54">
        <v>-10.127000000000001</v>
      </c>
      <c r="L13384" s="54">
        <v>-9.7129999999999992</v>
      </c>
      <c r="M13384" s="54">
        <v>-8.8640000000000008</v>
      </c>
      <c r="P13384" s="57"/>
    </row>
    <row r="13385" spans="1:16" x14ac:dyDescent="0.2">
      <c r="A13385" s="50">
        <v>42103</v>
      </c>
      <c r="B13385">
        <f t="shared" si="627"/>
        <v>2015</v>
      </c>
      <c r="C13385" s="51">
        <f t="shared" si="628"/>
        <v>4</v>
      </c>
      <c r="D13385" s="51">
        <f t="shared" si="629"/>
        <v>9</v>
      </c>
      <c r="E13385" s="52">
        <v>0.375</v>
      </c>
      <c r="G13385" s="54">
        <v>-11.541</v>
      </c>
      <c r="H13385" s="54">
        <v>-11.183</v>
      </c>
      <c r="I13385">
        <v>-10.863</v>
      </c>
      <c r="J13385" s="54">
        <v>-10.441000000000001</v>
      </c>
      <c r="K13385" s="54">
        <v>-10.127000000000001</v>
      </c>
      <c r="L13385" s="54">
        <v>-9.6790000000000003</v>
      </c>
      <c r="M13385" s="54">
        <v>-8.8640000000000008</v>
      </c>
      <c r="P13385" s="57"/>
    </row>
    <row r="13386" spans="1:16" x14ac:dyDescent="0.2">
      <c r="A13386" s="50">
        <v>42103</v>
      </c>
      <c r="B13386">
        <f t="shared" si="627"/>
        <v>2015</v>
      </c>
      <c r="C13386" s="51">
        <f t="shared" si="628"/>
        <v>4</v>
      </c>
      <c r="D13386" s="51">
        <f t="shared" si="629"/>
        <v>9</v>
      </c>
      <c r="E13386" s="52">
        <v>0.5</v>
      </c>
      <c r="G13386" s="54">
        <v>-11.577</v>
      </c>
      <c r="H13386" s="54">
        <v>-11.183</v>
      </c>
      <c r="I13386">
        <v>-10.827</v>
      </c>
      <c r="J13386" s="54">
        <v>-10.406000000000001</v>
      </c>
      <c r="K13386" s="54">
        <v>-10.127000000000001</v>
      </c>
      <c r="L13386" s="54">
        <v>-9.6790000000000003</v>
      </c>
      <c r="M13386" s="54">
        <v>-8.8640000000000008</v>
      </c>
      <c r="P13386" s="57"/>
    </row>
    <row r="13387" spans="1:16" x14ac:dyDescent="0.2">
      <c r="A13387" s="50">
        <v>42103</v>
      </c>
      <c r="B13387">
        <f t="shared" si="627"/>
        <v>2015</v>
      </c>
      <c r="C13387" s="51">
        <f t="shared" si="628"/>
        <v>4</v>
      </c>
      <c r="D13387" s="51">
        <f t="shared" si="629"/>
        <v>9</v>
      </c>
      <c r="E13387" s="52">
        <v>0.625</v>
      </c>
      <c r="G13387" s="54">
        <v>-11.541</v>
      </c>
      <c r="H13387" s="54">
        <v>-11.183</v>
      </c>
      <c r="I13387">
        <v>-10.827</v>
      </c>
      <c r="J13387" s="54">
        <v>-10.406000000000001</v>
      </c>
      <c r="K13387" s="54">
        <v>-10.127000000000001</v>
      </c>
      <c r="L13387" s="54">
        <v>-9.6790000000000003</v>
      </c>
      <c r="M13387" s="54">
        <v>-8.8640000000000008</v>
      </c>
      <c r="P13387" s="57"/>
    </row>
    <row r="13388" spans="1:16" x14ac:dyDescent="0.2">
      <c r="A13388" s="50">
        <v>42103</v>
      </c>
      <c r="B13388">
        <f t="shared" si="627"/>
        <v>2015</v>
      </c>
      <c r="C13388" s="51">
        <f t="shared" si="628"/>
        <v>4</v>
      </c>
      <c r="D13388" s="51">
        <f t="shared" si="629"/>
        <v>9</v>
      </c>
      <c r="E13388" s="52">
        <v>0.75</v>
      </c>
      <c r="G13388" s="54">
        <v>-11.505000000000001</v>
      </c>
      <c r="H13388" s="54">
        <v>-11.183</v>
      </c>
      <c r="I13388">
        <v>-10.827</v>
      </c>
      <c r="J13388" s="54">
        <v>-10.406000000000001</v>
      </c>
      <c r="K13388" s="54">
        <v>-10.092000000000001</v>
      </c>
      <c r="L13388" s="54">
        <v>-9.6790000000000003</v>
      </c>
      <c r="M13388" s="54">
        <v>-8.8640000000000008</v>
      </c>
      <c r="P13388" s="57"/>
    </row>
    <row r="13389" spans="1:16" x14ac:dyDescent="0.2">
      <c r="A13389" s="50">
        <v>42103</v>
      </c>
      <c r="B13389">
        <f t="shared" si="627"/>
        <v>2015</v>
      </c>
      <c r="C13389" s="51">
        <f t="shared" si="628"/>
        <v>4</v>
      </c>
      <c r="D13389" s="51">
        <f t="shared" si="629"/>
        <v>9</v>
      </c>
      <c r="E13389" s="52">
        <v>0.875</v>
      </c>
      <c r="G13389" s="54">
        <v>-11.505000000000001</v>
      </c>
      <c r="H13389" s="54">
        <v>-11.183</v>
      </c>
      <c r="I13389">
        <v>-10.792</v>
      </c>
      <c r="J13389" s="54">
        <v>-10.406000000000001</v>
      </c>
      <c r="K13389" s="54">
        <v>-10.092000000000001</v>
      </c>
      <c r="L13389" s="54">
        <v>-9.6790000000000003</v>
      </c>
      <c r="M13389" s="54">
        <v>-8.8640000000000008</v>
      </c>
      <c r="P13389" s="57"/>
    </row>
    <row r="13390" spans="1:16" x14ac:dyDescent="0.2">
      <c r="A13390" s="50">
        <v>42104</v>
      </c>
      <c r="B13390">
        <f t="shared" si="627"/>
        <v>2015</v>
      </c>
      <c r="C13390" s="51">
        <f t="shared" si="628"/>
        <v>4</v>
      </c>
      <c r="D13390" s="51">
        <f t="shared" si="629"/>
        <v>10</v>
      </c>
      <c r="E13390" s="52">
        <v>0</v>
      </c>
      <c r="G13390" s="54">
        <v>-11.577</v>
      </c>
      <c r="H13390" s="54">
        <v>-11.147</v>
      </c>
      <c r="I13390">
        <v>-10.792</v>
      </c>
      <c r="J13390" s="54">
        <v>-10.371</v>
      </c>
      <c r="K13390" s="54">
        <v>-10.092000000000001</v>
      </c>
      <c r="L13390" s="54">
        <v>-9.6790000000000003</v>
      </c>
      <c r="M13390" s="54">
        <v>-8.8640000000000008</v>
      </c>
      <c r="P13390" s="57"/>
    </row>
    <row r="13391" spans="1:16" x14ac:dyDescent="0.2">
      <c r="A13391" s="50">
        <v>42104</v>
      </c>
      <c r="B13391">
        <f t="shared" ref="B13391:B13454" si="630">YEAR(A13391)</f>
        <v>2015</v>
      </c>
      <c r="C13391" s="51">
        <f t="shared" ref="C13391:C13454" si="631">MONTH(A13391)</f>
        <v>4</v>
      </c>
      <c r="D13391" s="51">
        <f t="shared" ref="D13391:D13454" si="632">DAY(A13391)</f>
        <v>10</v>
      </c>
      <c r="E13391" s="52">
        <v>0.125</v>
      </c>
      <c r="G13391" s="54">
        <v>-11.722</v>
      </c>
      <c r="H13391" s="54">
        <v>-11.147</v>
      </c>
      <c r="I13391">
        <v>-10.792</v>
      </c>
      <c r="J13391" s="54">
        <v>-10.371</v>
      </c>
      <c r="K13391" s="54">
        <v>-10.058</v>
      </c>
      <c r="L13391" s="54">
        <v>-9.6440000000000001</v>
      </c>
      <c r="M13391" s="54">
        <v>-8.8640000000000008</v>
      </c>
      <c r="P13391" s="57"/>
    </row>
    <row r="13392" spans="1:16" x14ac:dyDescent="0.2">
      <c r="A13392" s="50">
        <v>42104</v>
      </c>
      <c r="B13392">
        <f t="shared" si="630"/>
        <v>2015</v>
      </c>
      <c r="C13392" s="51">
        <f t="shared" si="631"/>
        <v>4</v>
      </c>
      <c r="D13392" s="51">
        <f t="shared" si="632"/>
        <v>10</v>
      </c>
      <c r="E13392" s="52">
        <v>0.25</v>
      </c>
      <c r="G13392" s="54">
        <v>-11.903</v>
      </c>
      <c r="H13392" s="54">
        <v>-11.183</v>
      </c>
      <c r="I13392">
        <v>-10.757</v>
      </c>
      <c r="J13392" s="54">
        <v>-10.336</v>
      </c>
      <c r="K13392" s="54">
        <v>-10.058</v>
      </c>
      <c r="L13392" s="54">
        <v>-9.6440000000000001</v>
      </c>
      <c r="M13392" s="54">
        <v>-8.8309999999999995</v>
      </c>
      <c r="P13392" s="57"/>
    </row>
    <row r="13393" spans="1:16" x14ac:dyDescent="0.2">
      <c r="A13393" s="50">
        <v>42104</v>
      </c>
      <c r="B13393">
        <f t="shared" si="630"/>
        <v>2015</v>
      </c>
      <c r="C13393" s="51">
        <f t="shared" si="631"/>
        <v>4</v>
      </c>
      <c r="D13393" s="51">
        <f t="shared" si="632"/>
        <v>10</v>
      </c>
      <c r="E13393" s="52">
        <v>0.375</v>
      </c>
      <c r="G13393" s="54">
        <v>-12.013</v>
      </c>
      <c r="H13393" s="54">
        <v>-11.218</v>
      </c>
      <c r="I13393">
        <v>-10.757</v>
      </c>
      <c r="J13393" s="54">
        <v>-10.336</v>
      </c>
      <c r="K13393" s="54">
        <v>-10.058</v>
      </c>
      <c r="L13393" s="54">
        <v>-9.6440000000000001</v>
      </c>
      <c r="M13393" s="54">
        <v>-8.8309999999999995</v>
      </c>
      <c r="P13393" s="57"/>
    </row>
    <row r="13394" spans="1:16" x14ac:dyDescent="0.2">
      <c r="A13394" s="50">
        <v>42104</v>
      </c>
      <c r="B13394">
        <f t="shared" si="630"/>
        <v>2015</v>
      </c>
      <c r="C13394" s="51">
        <f t="shared" si="631"/>
        <v>4</v>
      </c>
      <c r="D13394" s="51">
        <f t="shared" si="632"/>
        <v>10</v>
      </c>
      <c r="E13394" s="52">
        <v>0.5</v>
      </c>
      <c r="G13394" s="54">
        <v>-12.013</v>
      </c>
      <c r="H13394" s="54">
        <v>-11.254</v>
      </c>
      <c r="I13394">
        <v>-10.757</v>
      </c>
      <c r="J13394" s="54">
        <v>-10.336</v>
      </c>
      <c r="K13394" s="54">
        <v>-10.058</v>
      </c>
      <c r="L13394" s="54">
        <v>-9.6440000000000001</v>
      </c>
      <c r="M13394" s="54">
        <v>-8.8309999999999995</v>
      </c>
      <c r="P13394" s="57"/>
    </row>
    <row r="13395" spans="1:16" x14ac:dyDescent="0.2">
      <c r="A13395" s="50">
        <v>42104</v>
      </c>
      <c r="B13395">
        <f t="shared" si="630"/>
        <v>2015</v>
      </c>
      <c r="C13395" s="51">
        <f t="shared" si="631"/>
        <v>4</v>
      </c>
      <c r="D13395" s="51">
        <f t="shared" si="632"/>
        <v>10</v>
      </c>
      <c r="E13395" s="52">
        <v>0.625</v>
      </c>
      <c r="G13395" s="54">
        <v>-11.94</v>
      </c>
      <c r="H13395" s="54">
        <v>-11.29</v>
      </c>
      <c r="I13395">
        <v>-10.792</v>
      </c>
      <c r="J13395" s="54">
        <v>-10.336</v>
      </c>
      <c r="K13395" s="54">
        <v>-10.058</v>
      </c>
      <c r="L13395" s="54">
        <v>-9.6440000000000001</v>
      </c>
      <c r="M13395" s="54">
        <v>-8.8309999999999995</v>
      </c>
      <c r="P13395" s="57"/>
    </row>
    <row r="13396" spans="1:16" x14ac:dyDescent="0.2">
      <c r="A13396" s="50">
        <v>42104</v>
      </c>
      <c r="B13396">
        <f t="shared" si="630"/>
        <v>2015</v>
      </c>
      <c r="C13396" s="51">
        <f t="shared" si="631"/>
        <v>4</v>
      </c>
      <c r="D13396" s="51">
        <f t="shared" si="632"/>
        <v>10</v>
      </c>
      <c r="E13396" s="52">
        <v>0.75</v>
      </c>
      <c r="G13396" s="54">
        <v>-11.831</v>
      </c>
      <c r="H13396" s="54">
        <v>-11.326000000000001</v>
      </c>
      <c r="I13396">
        <v>-10.792</v>
      </c>
      <c r="J13396" s="54">
        <v>-10.336</v>
      </c>
      <c r="K13396" s="54">
        <v>-10.023</v>
      </c>
      <c r="L13396" s="54">
        <v>-9.6440000000000001</v>
      </c>
      <c r="M13396" s="54">
        <v>-8.8309999999999995</v>
      </c>
      <c r="P13396" s="57"/>
    </row>
    <row r="13397" spans="1:16" x14ac:dyDescent="0.2">
      <c r="A13397" s="50">
        <v>42104</v>
      </c>
      <c r="B13397">
        <f t="shared" si="630"/>
        <v>2015</v>
      </c>
      <c r="C13397" s="51">
        <f t="shared" si="631"/>
        <v>4</v>
      </c>
      <c r="D13397" s="51">
        <f t="shared" si="632"/>
        <v>10</v>
      </c>
      <c r="E13397" s="52">
        <v>0.875</v>
      </c>
      <c r="G13397" s="54">
        <v>-11.686</v>
      </c>
      <c r="H13397" s="54">
        <v>-11.326000000000001</v>
      </c>
      <c r="I13397">
        <v>-10.792</v>
      </c>
      <c r="J13397" s="54">
        <v>-10.336</v>
      </c>
      <c r="K13397" s="54">
        <v>-10.023</v>
      </c>
      <c r="L13397" s="54">
        <v>-9.61</v>
      </c>
      <c r="M13397" s="54">
        <v>-8.8309999999999995</v>
      </c>
      <c r="P13397" s="57"/>
    </row>
    <row r="13398" spans="1:16" x14ac:dyDescent="0.2">
      <c r="A13398" s="50">
        <v>42105</v>
      </c>
      <c r="B13398">
        <f t="shared" si="630"/>
        <v>2015</v>
      </c>
      <c r="C13398" s="51">
        <f t="shared" si="631"/>
        <v>4</v>
      </c>
      <c r="D13398" s="51">
        <f t="shared" si="632"/>
        <v>11</v>
      </c>
      <c r="E13398" s="52">
        <v>0</v>
      </c>
      <c r="G13398" s="54">
        <v>-11.577</v>
      </c>
      <c r="H13398" s="54">
        <v>-11.29</v>
      </c>
      <c r="I13398">
        <v>-10.792</v>
      </c>
      <c r="J13398" s="54">
        <v>-10.336</v>
      </c>
      <c r="K13398" s="54">
        <v>-10.023</v>
      </c>
      <c r="L13398" s="54">
        <v>-9.61</v>
      </c>
      <c r="M13398" s="54">
        <v>-8.8309999999999995</v>
      </c>
      <c r="P13398" s="57"/>
    </row>
    <row r="13399" spans="1:16" x14ac:dyDescent="0.2">
      <c r="A13399" s="50">
        <v>42105</v>
      </c>
      <c r="B13399">
        <f t="shared" si="630"/>
        <v>2015</v>
      </c>
      <c r="C13399" s="51">
        <f t="shared" si="631"/>
        <v>4</v>
      </c>
      <c r="D13399" s="51">
        <f t="shared" si="632"/>
        <v>11</v>
      </c>
      <c r="E13399" s="52">
        <v>0.125</v>
      </c>
      <c r="G13399" s="54">
        <v>-11.505000000000001</v>
      </c>
      <c r="H13399" s="54">
        <v>-11.254</v>
      </c>
      <c r="I13399">
        <v>-10.792</v>
      </c>
      <c r="J13399" s="54">
        <v>-10.301</v>
      </c>
      <c r="K13399" s="54">
        <v>-10.023</v>
      </c>
      <c r="L13399" s="54">
        <v>-9.61</v>
      </c>
      <c r="M13399" s="54">
        <v>-8.8309999999999995</v>
      </c>
      <c r="P13399" s="57"/>
    </row>
    <row r="13400" spans="1:16" x14ac:dyDescent="0.2">
      <c r="A13400" s="50">
        <v>42105</v>
      </c>
      <c r="B13400">
        <f t="shared" si="630"/>
        <v>2015</v>
      </c>
      <c r="C13400" s="51">
        <f t="shared" si="631"/>
        <v>4</v>
      </c>
      <c r="D13400" s="51">
        <f t="shared" si="632"/>
        <v>11</v>
      </c>
      <c r="E13400" s="52">
        <v>0.25</v>
      </c>
      <c r="G13400" s="54">
        <v>-11.433</v>
      </c>
      <c r="H13400" s="54">
        <v>-11.218</v>
      </c>
      <c r="I13400">
        <v>-10.792</v>
      </c>
      <c r="J13400" s="54">
        <v>-10.301</v>
      </c>
      <c r="K13400" s="54">
        <v>-9.9890000000000008</v>
      </c>
      <c r="L13400" s="54">
        <v>-9.61</v>
      </c>
      <c r="M13400" s="54">
        <v>-8.8309999999999995</v>
      </c>
      <c r="P13400" s="57"/>
    </row>
    <row r="13401" spans="1:16" x14ac:dyDescent="0.2">
      <c r="A13401" s="50">
        <v>42105</v>
      </c>
      <c r="B13401">
        <f t="shared" si="630"/>
        <v>2015</v>
      </c>
      <c r="C13401" s="51">
        <f t="shared" si="631"/>
        <v>4</v>
      </c>
      <c r="D13401" s="51">
        <f t="shared" si="632"/>
        <v>11</v>
      </c>
      <c r="E13401" s="52">
        <v>0.375</v>
      </c>
      <c r="G13401" s="54">
        <v>-11.361000000000001</v>
      </c>
      <c r="H13401" s="54">
        <v>-11.183</v>
      </c>
      <c r="I13401">
        <v>-10.792</v>
      </c>
      <c r="J13401" s="54">
        <v>-10.301</v>
      </c>
      <c r="K13401" s="54">
        <v>-9.9890000000000008</v>
      </c>
      <c r="L13401" s="54">
        <v>-9.61</v>
      </c>
      <c r="M13401" s="54">
        <v>-8.8309999999999995</v>
      </c>
      <c r="P13401" s="57"/>
    </row>
    <row r="13402" spans="1:16" x14ac:dyDescent="0.2">
      <c r="A13402" s="50">
        <v>42105</v>
      </c>
      <c r="B13402">
        <f t="shared" si="630"/>
        <v>2015</v>
      </c>
      <c r="C13402" s="51">
        <f t="shared" si="631"/>
        <v>4</v>
      </c>
      <c r="D13402" s="51">
        <f t="shared" si="632"/>
        <v>11</v>
      </c>
      <c r="E13402" s="52">
        <v>0.5</v>
      </c>
      <c r="G13402" s="54">
        <v>-11.254</v>
      </c>
      <c r="H13402" s="54">
        <v>-11.147</v>
      </c>
      <c r="I13402">
        <v>-10.757</v>
      </c>
      <c r="J13402" s="54">
        <v>-10.301</v>
      </c>
      <c r="K13402" s="54">
        <v>-9.9890000000000008</v>
      </c>
      <c r="L13402" s="54">
        <v>-9.5760000000000005</v>
      </c>
      <c r="M13402" s="54">
        <v>-8.8309999999999995</v>
      </c>
      <c r="P13402" s="57"/>
    </row>
    <row r="13403" spans="1:16" x14ac:dyDescent="0.2">
      <c r="A13403" s="50">
        <v>42105</v>
      </c>
      <c r="B13403">
        <f t="shared" si="630"/>
        <v>2015</v>
      </c>
      <c r="C13403" s="51">
        <f t="shared" si="631"/>
        <v>4</v>
      </c>
      <c r="D13403" s="51">
        <f t="shared" si="632"/>
        <v>11</v>
      </c>
      <c r="E13403" s="52">
        <v>0.625</v>
      </c>
      <c r="G13403" s="54">
        <v>-11.147</v>
      </c>
      <c r="H13403" s="54">
        <v>-11.111000000000001</v>
      </c>
      <c r="I13403">
        <v>-10.722</v>
      </c>
      <c r="J13403" s="54">
        <v>-10.301</v>
      </c>
      <c r="K13403" s="54">
        <v>-9.9890000000000008</v>
      </c>
      <c r="L13403" s="54">
        <v>-9.5760000000000005</v>
      </c>
      <c r="M13403" s="54">
        <v>-8.8309999999999995</v>
      </c>
      <c r="P13403" s="57"/>
    </row>
    <row r="13404" spans="1:16" x14ac:dyDescent="0.2">
      <c r="A13404" s="50">
        <v>42105</v>
      </c>
      <c r="B13404">
        <f t="shared" si="630"/>
        <v>2015</v>
      </c>
      <c r="C13404" s="51">
        <f t="shared" si="631"/>
        <v>4</v>
      </c>
      <c r="D13404" s="51">
        <f t="shared" si="632"/>
        <v>11</v>
      </c>
      <c r="E13404" s="52">
        <v>0.75</v>
      </c>
      <c r="G13404" s="54">
        <v>-10.968999999999999</v>
      </c>
      <c r="H13404" s="54">
        <v>-11.04</v>
      </c>
      <c r="I13404">
        <v>-10.722</v>
      </c>
      <c r="J13404" s="54">
        <v>-10.266</v>
      </c>
      <c r="K13404" s="54">
        <v>-9.9890000000000008</v>
      </c>
      <c r="L13404" s="54">
        <v>-9.5760000000000005</v>
      </c>
      <c r="M13404" s="54">
        <v>-8.7970000000000006</v>
      </c>
      <c r="P13404" s="57"/>
    </row>
    <row r="13405" spans="1:16" x14ac:dyDescent="0.2">
      <c r="A13405" s="50">
        <v>42105</v>
      </c>
      <c r="B13405">
        <f t="shared" si="630"/>
        <v>2015</v>
      </c>
      <c r="C13405" s="51">
        <f t="shared" si="631"/>
        <v>4</v>
      </c>
      <c r="D13405" s="51">
        <f t="shared" si="632"/>
        <v>11</v>
      </c>
      <c r="E13405" s="52">
        <v>0.875</v>
      </c>
      <c r="G13405" s="54">
        <v>-10.863</v>
      </c>
      <c r="H13405" s="54">
        <v>-10.968999999999999</v>
      </c>
      <c r="I13405">
        <v>-10.686</v>
      </c>
      <c r="J13405" s="54">
        <v>-10.266</v>
      </c>
      <c r="K13405" s="54">
        <v>-9.9890000000000008</v>
      </c>
      <c r="L13405" s="54">
        <v>-9.5760000000000005</v>
      </c>
      <c r="M13405" s="54">
        <v>-8.7970000000000006</v>
      </c>
      <c r="P13405" s="57"/>
    </row>
    <row r="13406" spans="1:16" x14ac:dyDescent="0.2">
      <c r="A13406" s="50">
        <v>42106</v>
      </c>
      <c r="B13406">
        <f t="shared" si="630"/>
        <v>2015</v>
      </c>
      <c r="C13406" s="51">
        <f t="shared" si="631"/>
        <v>4</v>
      </c>
      <c r="D13406" s="51">
        <f t="shared" si="632"/>
        <v>12</v>
      </c>
      <c r="E13406" s="52">
        <v>0</v>
      </c>
      <c r="G13406" s="54">
        <v>-10.792</v>
      </c>
      <c r="H13406" s="54">
        <v>-10.933999999999999</v>
      </c>
      <c r="I13406">
        <v>-10.686</v>
      </c>
      <c r="J13406" s="54">
        <v>-10.266</v>
      </c>
      <c r="K13406" s="54">
        <v>-9.9890000000000008</v>
      </c>
      <c r="L13406" s="54">
        <v>-9.5760000000000005</v>
      </c>
      <c r="M13406" s="54">
        <v>-8.7970000000000006</v>
      </c>
      <c r="P13406" s="57"/>
    </row>
    <row r="13407" spans="1:16" x14ac:dyDescent="0.2">
      <c r="A13407" s="50">
        <v>42106</v>
      </c>
      <c r="B13407">
        <f t="shared" si="630"/>
        <v>2015</v>
      </c>
      <c r="C13407" s="51">
        <f t="shared" si="631"/>
        <v>4</v>
      </c>
      <c r="D13407" s="51">
        <f t="shared" si="632"/>
        <v>12</v>
      </c>
      <c r="E13407" s="52">
        <v>0.125</v>
      </c>
      <c r="G13407" s="54">
        <v>-10.792</v>
      </c>
      <c r="H13407" s="54">
        <v>-10.863</v>
      </c>
      <c r="I13407">
        <v>-10.651</v>
      </c>
      <c r="J13407" s="54">
        <v>-10.266</v>
      </c>
      <c r="K13407" s="54">
        <v>-9.9890000000000008</v>
      </c>
      <c r="L13407" s="54">
        <v>-9.5760000000000005</v>
      </c>
      <c r="M13407" s="54">
        <v>-8.7970000000000006</v>
      </c>
      <c r="P13407" s="57"/>
    </row>
    <row r="13408" spans="1:16" x14ac:dyDescent="0.2">
      <c r="A13408" s="50">
        <v>42106</v>
      </c>
      <c r="B13408">
        <f t="shared" si="630"/>
        <v>2015</v>
      </c>
      <c r="C13408" s="51">
        <f t="shared" si="631"/>
        <v>4</v>
      </c>
      <c r="D13408" s="51">
        <f t="shared" si="632"/>
        <v>12</v>
      </c>
      <c r="E13408" s="52">
        <v>0.25</v>
      </c>
      <c r="G13408" s="54">
        <v>-10.827</v>
      </c>
      <c r="H13408" s="54">
        <v>-10.827</v>
      </c>
      <c r="I13408">
        <v>-10.616</v>
      </c>
      <c r="J13408" s="54">
        <v>-10.266</v>
      </c>
      <c r="K13408" s="54">
        <v>-9.9540000000000006</v>
      </c>
      <c r="L13408" s="54">
        <v>-9.5760000000000005</v>
      </c>
      <c r="M13408" s="54">
        <v>-8.7970000000000006</v>
      </c>
      <c r="P13408" s="57"/>
    </row>
    <row r="13409" spans="1:16" x14ac:dyDescent="0.2">
      <c r="A13409" s="50">
        <v>42106</v>
      </c>
      <c r="B13409">
        <f t="shared" si="630"/>
        <v>2015</v>
      </c>
      <c r="C13409" s="51">
        <f t="shared" si="631"/>
        <v>4</v>
      </c>
      <c r="D13409" s="51">
        <f t="shared" si="632"/>
        <v>12</v>
      </c>
      <c r="E13409" s="52">
        <v>0.375</v>
      </c>
      <c r="G13409" s="54">
        <v>-10.863</v>
      </c>
      <c r="H13409" s="54">
        <v>-10.792</v>
      </c>
      <c r="I13409">
        <v>-10.616</v>
      </c>
      <c r="J13409" s="54">
        <v>-10.231</v>
      </c>
      <c r="K13409" s="54">
        <v>-9.9540000000000006</v>
      </c>
      <c r="L13409" s="54">
        <v>-9.5760000000000005</v>
      </c>
      <c r="M13409" s="54">
        <v>-8.7970000000000006</v>
      </c>
      <c r="P13409" s="57"/>
    </row>
    <row r="13410" spans="1:16" x14ac:dyDescent="0.2">
      <c r="A13410" s="50">
        <v>42106</v>
      </c>
      <c r="B13410">
        <f t="shared" si="630"/>
        <v>2015</v>
      </c>
      <c r="C13410" s="51">
        <f t="shared" si="631"/>
        <v>4</v>
      </c>
      <c r="D13410" s="51">
        <f t="shared" si="632"/>
        <v>12</v>
      </c>
      <c r="E13410" s="52">
        <v>0.5</v>
      </c>
      <c r="G13410" s="54">
        <v>-10.898</v>
      </c>
      <c r="H13410" s="54">
        <v>-10.757</v>
      </c>
      <c r="I13410">
        <v>-10.581</v>
      </c>
      <c r="J13410" s="54">
        <v>-10.196999999999999</v>
      </c>
      <c r="K13410" s="54">
        <v>-9.9540000000000006</v>
      </c>
      <c r="L13410" s="54">
        <v>-9.5419999999999998</v>
      </c>
      <c r="M13410" s="54">
        <v>-8.7970000000000006</v>
      </c>
      <c r="P13410" s="57"/>
    </row>
    <row r="13411" spans="1:16" x14ac:dyDescent="0.2">
      <c r="A13411" s="50">
        <v>42106</v>
      </c>
      <c r="B13411">
        <f t="shared" si="630"/>
        <v>2015</v>
      </c>
      <c r="C13411" s="51">
        <f t="shared" si="631"/>
        <v>4</v>
      </c>
      <c r="D13411" s="51">
        <f t="shared" si="632"/>
        <v>12</v>
      </c>
      <c r="E13411" s="52">
        <v>0.625</v>
      </c>
      <c r="G13411" s="54">
        <v>-10.863</v>
      </c>
      <c r="H13411" s="54">
        <v>-10.757</v>
      </c>
      <c r="I13411">
        <v>-10.545999999999999</v>
      </c>
      <c r="J13411" s="54">
        <v>-10.196999999999999</v>
      </c>
      <c r="K13411" s="54">
        <v>-9.9540000000000006</v>
      </c>
      <c r="L13411" s="54">
        <v>-9.5419999999999998</v>
      </c>
      <c r="M13411" s="54">
        <v>-8.7970000000000006</v>
      </c>
      <c r="P13411" s="57"/>
    </row>
    <row r="13412" spans="1:16" x14ac:dyDescent="0.2">
      <c r="A13412" s="50">
        <v>42106</v>
      </c>
      <c r="B13412">
        <f t="shared" si="630"/>
        <v>2015</v>
      </c>
      <c r="C13412" s="51">
        <f t="shared" si="631"/>
        <v>4</v>
      </c>
      <c r="D13412" s="51">
        <f t="shared" si="632"/>
        <v>12</v>
      </c>
      <c r="E13412" s="52">
        <v>0.75</v>
      </c>
      <c r="G13412" s="54">
        <v>-10.863</v>
      </c>
      <c r="H13412" s="54">
        <v>-10.722</v>
      </c>
      <c r="I13412">
        <v>-10.510999999999999</v>
      </c>
      <c r="J13412" s="54">
        <v>-10.196999999999999</v>
      </c>
      <c r="K13412" s="54">
        <v>-9.9190000000000005</v>
      </c>
      <c r="L13412" s="54">
        <v>-9.5419999999999998</v>
      </c>
      <c r="M13412" s="54">
        <v>-8.7970000000000006</v>
      </c>
      <c r="P13412" s="57"/>
    </row>
    <row r="13413" spans="1:16" x14ac:dyDescent="0.2">
      <c r="A13413" s="50">
        <v>42106</v>
      </c>
      <c r="B13413">
        <f t="shared" si="630"/>
        <v>2015</v>
      </c>
      <c r="C13413" s="51">
        <f t="shared" si="631"/>
        <v>4</v>
      </c>
      <c r="D13413" s="51">
        <f t="shared" si="632"/>
        <v>12</v>
      </c>
      <c r="E13413" s="52">
        <v>0.875</v>
      </c>
      <c r="G13413" s="54">
        <v>-10.827</v>
      </c>
      <c r="H13413" s="54">
        <v>-10.722</v>
      </c>
      <c r="I13413">
        <v>-10.510999999999999</v>
      </c>
      <c r="J13413" s="54">
        <v>-10.162000000000001</v>
      </c>
      <c r="K13413" s="54">
        <v>-9.9190000000000005</v>
      </c>
      <c r="L13413" s="54">
        <v>-9.5419999999999998</v>
      </c>
      <c r="M13413" s="54">
        <v>-8.7639999999999993</v>
      </c>
      <c r="P13413" s="57"/>
    </row>
    <row r="13414" spans="1:16" x14ac:dyDescent="0.2">
      <c r="A13414" s="50">
        <v>42107</v>
      </c>
      <c r="B13414">
        <f t="shared" si="630"/>
        <v>2015</v>
      </c>
      <c r="C13414" s="51">
        <f t="shared" si="631"/>
        <v>4</v>
      </c>
      <c r="D13414" s="51">
        <f t="shared" si="632"/>
        <v>13</v>
      </c>
      <c r="E13414" s="52">
        <v>0</v>
      </c>
      <c r="G13414" s="54">
        <v>-10.898</v>
      </c>
      <c r="H13414" s="54">
        <v>-10.686</v>
      </c>
      <c r="I13414">
        <v>-10.476000000000001</v>
      </c>
      <c r="J13414" s="54">
        <v>-10.162000000000001</v>
      </c>
      <c r="K13414" s="54">
        <v>-9.9190000000000005</v>
      </c>
      <c r="L13414" s="54">
        <v>-9.5419999999999998</v>
      </c>
      <c r="M13414" s="54">
        <v>-8.7970000000000006</v>
      </c>
      <c r="P13414" s="57"/>
    </row>
    <row r="13415" spans="1:16" x14ac:dyDescent="0.2">
      <c r="A13415" s="50">
        <v>42107</v>
      </c>
      <c r="B13415">
        <f t="shared" si="630"/>
        <v>2015</v>
      </c>
      <c r="C13415" s="51">
        <f t="shared" si="631"/>
        <v>4</v>
      </c>
      <c r="D13415" s="51">
        <f t="shared" si="632"/>
        <v>13</v>
      </c>
      <c r="E13415" s="52">
        <v>0.125</v>
      </c>
      <c r="G13415" s="54">
        <v>-11.04</v>
      </c>
      <c r="H13415" s="54">
        <v>-10.686</v>
      </c>
      <c r="I13415">
        <v>-10.476000000000001</v>
      </c>
      <c r="J13415" s="54">
        <v>-10.127000000000001</v>
      </c>
      <c r="K13415" s="54">
        <v>-9.9190000000000005</v>
      </c>
      <c r="L13415" s="54">
        <v>-9.5079999999999991</v>
      </c>
      <c r="M13415" s="54">
        <v>-8.7970000000000006</v>
      </c>
      <c r="P13415" s="57"/>
    </row>
    <row r="13416" spans="1:16" x14ac:dyDescent="0.2">
      <c r="A13416" s="50">
        <v>42107</v>
      </c>
      <c r="B13416">
        <f t="shared" si="630"/>
        <v>2015</v>
      </c>
      <c r="C13416" s="51">
        <f t="shared" si="631"/>
        <v>4</v>
      </c>
      <c r="D13416" s="51">
        <f t="shared" si="632"/>
        <v>13</v>
      </c>
      <c r="E13416" s="52">
        <v>0.25</v>
      </c>
      <c r="G13416" s="54">
        <v>-11.218</v>
      </c>
      <c r="H13416" s="54">
        <v>-10.686</v>
      </c>
      <c r="I13416">
        <v>-10.441000000000001</v>
      </c>
      <c r="J13416" s="54">
        <v>-10.127000000000001</v>
      </c>
      <c r="K13416" s="54">
        <v>-9.8849999999999998</v>
      </c>
      <c r="L13416" s="54">
        <v>-9.5419999999999998</v>
      </c>
      <c r="M13416" s="54">
        <v>-8.7639999999999993</v>
      </c>
      <c r="P13416" s="57"/>
    </row>
    <row r="13417" spans="1:16" x14ac:dyDescent="0.2">
      <c r="A13417" s="50">
        <v>42107</v>
      </c>
      <c r="B13417">
        <f t="shared" si="630"/>
        <v>2015</v>
      </c>
      <c r="C13417" s="51">
        <f t="shared" si="631"/>
        <v>4</v>
      </c>
      <c r="D13417" s="51">
        <f t="shared" si="632"/>
        <v>13</v>
      </c>
      <c r="E13417" s="52">
        <v>0.375</v>
      </c>
      <c r="G13417" s="54">
        <v>-11.361000000000001</v>
      </c>
      <c r="H13417" s="54">
        <v>-10.722</v>
      </c>
      <c r="I13417">
        <v>-10.441000000000001</v>
      </c>
      <c r="J13417" s="54">
        <v>-10.092000000000001</v>
      </c>
      <c r="K13417" s="54">
        <v>-9.8849999999999998</v>
      </c>
      <c r="L13417" s="54">
        <v>-9.5079999999999991</v>
      </c>
      <c r="M13417" s="54">
        <v>-8.7639999999999993</v>
      </c>
      <c r="P13417" s="57"/>
    </row>
    <row r="13418" spans="1:16" x14ac:dyDescent="0.2">
      <c r="A13418" s="50">
        <v>42107</v>
      </c>
      <c r="B13418">
        <f t="shared" si="630"/>
        <v>2015</v>
      </c>
      <c r="C13418" s="51">
        <f t="shared" si="631"/>
        <v>4</v>
      </c>
      <c r="D13418" s="51">
        <f t="shared" si="632"/>
        <v>13</v>
      </c>
      <c r="E13418" s="52">
        <v>0.5</v>
      </c>
      <c r="G13418" s="54">
        <v>-11.397</v>
      </c>
      <c r="H13418" s="54">
        <v>-10.757</v>
      </c>
      <c r="I13418">
        <v>-10.441000000000001</v>
      </c>
      <c r="J13418" s="54">
        <v>-10.092000000000001</v>
      </c>
      <c r="K13418" s="54">
        <v>-9.8510000000000009</v>
      </c>
      <c r="L13418" s="54">
        <v>-9.5079999999999991</v>
      </c>
      <c r="M13418" s="54">
        <v>-8.7639999999999993</v>
      </c>
      <c r="P13418" s="57"/>
    </row>
    <row r="13419" spans="1:16" x14ac:dyDescent="0.2">
      <c r="A13419" s="50">
        <v>42107</v>
      </c>
      <c r="B13419">
        <f t="shared" si="630"/>
        <v>2015</v>
      </c>
      <c r="C13419" s="51">
        <f t="shared" si="631"/>
        <v>4</v>
      </c>
      <c r="D13419" s="51">
        <f t="shared" si="632"/>
        <v>13</v>
      </c>
      <c r="E13419" s="52">
        <v>0.625</v>
      </c>
      <c r="G13419" s="54">
        <v>-11.29</v>
      </c>
      <c r="H13419" s="54">
        <v>-10.792</v>
      </c>
      <c r="I13419">
        <v>-10.441000000000001</v>
      </c>
      <c r="J13419" s="54">
        <v>-10.092000000000001</v>
      </c>
      <c r="K13419" s="54">
        <v>-9.8510000000000009</v>
      </c>
      <c r="L13419" s="54">
        <v>-9.5079999999999991</v>
      </c>
      <c r="M13419" s="54">
        <v>-8.7639999999999993</v>
      </c>
      <c r="P13419" s="57"/>
    </row>
    <row r="13420" spans="1:16" x14ac:dyDescent="0.2">
      <c r="A13420" s="50">
        <v>42107</v>
      </c>
      <c r="B13420">
        <f t="shared" si="630"/>
        <v>2015</v>
      </c>
      <c r="C13420" s="51">
        <f t="shared" si="631"/>
        <v>4</v>
      </c>
      <c r="D13420" s="51">
        <f t="shared" si="632"/>
        <v>13</v>
      </c>
      <c r="E13420" s="52">
        <v>0.75</v>
      </c>
      <c r="G13420" s="54">
        <v>-11.183</v>
      </c>
      <c r="H13420" s="54">
        <v>-10.827</v>
      </c>
      <c r="I13420">
        <v>-10.406000000000001</v>
      </c>
      <c r="J13420" s="54">
        <v>-10.058</v>
      </c>
      <c r="K13420" s="54">
        <v>-9.8510000000000009</v>
      </c>
      <c r="L13420" s="54">
        <v>-9.5079999999999991</v>
      </c>
      <c r="M13420" s="54">
        <v>-8.7639999999999993</v>
      </c>
      <c r="P13420" s="57"/>
    </row>
    <row r="13421" spans="1:16" x14ac:dyDescent="0.2">
      <c r="A13421" s="50">
        <v>42107</v>
      </c>
      <c r="B13421">
        <f t="shared" si="630"/>
        <v>2015</v>
      </c>
      <c r="C13421" s="51">
        <f t="shared" si="631"/>
        <v>4</v>
      </c>
      <c r="D13421" s="51">
        <f t="shared" si="632"/>
        <v>13</v>
      </c>
      <c r="E13421" s="52">
        <v>0.875</v>
      </c>
      <c r="G13421" s="54">
        <v>-11.04</v>
      </c>
      <c r="H13421" s="54">
        <v>-10.792</v>
      </c>
      <c r="I13421">
        <v>-10.441000000000001</v>
      </c>
      <c r="J13421" s="54">
        <v>-10.058</v>
      </c>
      <c r="K13421" s="54">
        <v>-9.8510000000000009</v>
      </c>
      <c r="L13421" s="54">
        <v>-9.4730000000000008</v>
      </c>
      <c r="M13421" s="54">
        <v>-8.7639999999999993</v>
      </c>
      <c r="P13421" s="57"/>
    </row>
    <row r="13422" spans="1:16" x14ac:dyDescent="0.2">
      <c r="A13422" s="50">
        <v>42108</v>
      </c>
      <c r="B13422">
        <f t="shared" si="630"/>
        <v>2015</v>
      </c>
      <c r="C13422" s="51">
        <f t="shared" si="631"/>
        <v>4</v>
      </c>
      <c r="D13422" s="51">
        <f t="shared" si="632"/>
        <v>14</v>
      </c>
      <c r="E13422" s="52">
        <v>0</v>
      </c>
      <c r="G13422" s="54">
        <v>-10.933999999999999</v>
      </c>
      <c r="H13422" s="54">
        <v>-10.792</v>
      </c>
      <c r="I13422">
        <v>-10.406000000000001</v>
      </c>
      <c r="J13422" s="54">
        <v>-10.058</v>
      </c>
      <c r="K13422" s="54">
        <v>-9.8160000000000007</v>
      </c>
      <c r="L13422" s="54">
        <v>-9.4730000000000008</v>
      </c>
      <c r="M13422" s="54">
        <v>-8.7639999999999993</v>
      </c>
      <c r="P13422" s="57"/>
    </row>
    <row r="13423" spans="1:16" x14ac:dyDescent="0.2">
      <c r="A13423" s="50">
        <v>42108</v>
      </c>
      <c r="B13423">
        <f t="shared" si="630"/>
        <v>2015</v>
      </c>
      <c r="C13423" s="51">
        <f t="shared" si="631"/>
        <v>4</v>
      </c>
      <c r="D13423" s="51">
        <f t="shared" si="632"/>
        <v>14</v>
      </c>
      <c r="E13423" s="52">
        <v>0.125</v>
      </c>
      <c r="G13423" s="54">
        <v>-10.863</v>
      </c>
      <c r="H13423" s="54">
        <v>-10.757</v>
      </c>
      <c r="I13423">
        <v>-10.406000000000001</v>
      </c>
      <c r="J13423" s="54">
        <v>-10.058</v>
      </c>
      <c r="K13423" s="54">
        <v>-9.8160000000000007</v>
      </c>
      <c r="L13423" s="54">
        <v>-9.4730000000000008</v>
      </c>
      <c r="M13423" s="54">
        <v>-8.7639999999999993</v>
      </c>
      <c r="P13423" s="57"/>
    </row>
    <row r="13424" spans="1:16" x14ac:dyDescent="0.2">
      <c r="A13424" s="50">
        <v>42108</v>
      </c>
      <c r="B13424">
        <f t="shared" si="630"/>
        <v>2015</v>
      </c>
      <c r="C13424" s="51">
        <f t="shared" si="631"/>
        <v>4</v>
      </c>
      <c r="D13424" s="51">
        <f t="shared" si="632"/>
        <v>14</v>
      </c>
      <c r="E13424" s="52">
        <v>0.25</v>
      </c>
      <c r="G13424" s="54">
        <v>-10.792</v>
      </c>
      <c r="H13424" s="54">
        <v>-10.722</v>
      </c>
      <c r="I13424">
        <v>-10.406000000000001</v>
      </c>
      <c r="J13424" s="54">
        <v>-10.023</v>
      </c>
      <c r="K13424" s="54">
        <v>-9.8160000000000007</v>
      </c>
      <c r="L13424" s="54">
        <v>-9.4730000000000008</v>
      </c>
      <c r="M13424" s="54">
        <v>-8.7639999999999993</v>
      </c>
      <c r="P13424" s="57"/>
    </row>
    <row r="13425" spans="1:16" x14ac:dyDescent="0.2">
      <c r="A13425" s="50">
        <v>42108</v>
      </c>
      <c r="B13425">
        <f t="shared" si="630"/>
        <v>2015</v>
      </c>
      <c r="C13425" s="51">
        <f t="shared" si="631"/>
        <v>4</v>
      </c>
      <c r="D13425" s="51">
        <f t="shared" si="632"/>
        <v>14</v>
      </c>
      <c r="E13425" s="52">
        <v>0.375</v>
      </c>
      <c r="G13425" s="54">
        <v>-10.651</v>
      </c>
      <c r="H13425" s="54">
        <v>-10.651</v>
      </c>
      <c r="I13425">
        <v>-10.406000000000001</v>
      </c>
      <c r="J13425" s="54">
        <v>-10.023</v>
      </c>
      <c r="K13425" s="54">
        <v>-9.8160000000000007</v>
      </c>
      <c r="L13425" s="54">
        <v>-9.4390000000000001</v>
      </c>
      <c r="M13425" s="54">
        <v>-8.7639999999999993</v>
      </c>
      <c r="P13425" s="57"/>
    </row>
    <row r="13426" spans="1:16" x14ac:dyDescent="0.2">
      <c r="A13426" s="50">
        <v>42108</v>
      </c>
      <c r="B13426">
        <f t="shared" si="630"/>
        <v>2015</v>
      </c>
      <c r="C13426" s="51">
        <f t="shared" si="631"/>
        <v>4</v>
      </c>
      <c r="D13426" s="51">
        <f t="shared" si="632"/>
        <v>14</v>
      </c>
      <c r="E13426" s="52">
        <v>0.5</v>
      </c>
      <c r="G13426" s="54">
        <v>-10.510999999999999</v>
      </c>
      <c r="H13426" s="54">
        <v>-10.616</v>
      </c>
      <c r="I13426">
        <v>-10.371</v>
      </c>
      <c r="J13426" s="54">
        <v>-10.023</v>
      </c>
      <c r="K13426" s="54">
        <v>-9.782</v>
      </c>
      <c r="L13426" s="54">
        <v>-9.4390000000000001</v>
      </c>
      <c r="M13426" s="54">
        <v>-8.73</v>
      </c>
      <c r="P13426" s="57"/>
    </row>
    <row r="13427" spans="1:16" x14ac:dyDescent="0.2">
      <c r="A13427" s="50">
        <v>42108</v>
      </c>
      <c r="B13427">
        <f t="shared" si="630"/>
        <v>2015</v>
      </c>
      <c r="C13427" s="51">
        <f t="shared" si="631"/>
        <v>4</v>
      </c>
      <c r="D13427" s="51">
        <f t="shared" si="632"/>
        <v>14</v>
      </c>
      <c r="E13427" s="52">
        <v>0.625</v>
      </c>
      <c r="G13427" s="54">
        <v>-10.371</v>
      </c>
      <c r="H13427" s="54">
        <v>-10.545999999999999</v>
      </c>
      <c r="I13427">
        <v>-10.371</v>
      </c>
      <c r="J13427" s="54">
        <v>-10.023</v>
      </c>
      <c r="K13427" s="54">
        <v>-9.782</v>
      </c>
      <c r="L13427" s="54">
        <v>-9.4390000000000001</v>
      </c>
      <c r="M13427" s="54">
        <v>-8.73</v>
      </c>
      <c r="P13427" s="57"/>
    </row>
    <row r="13428" spans="1:16" x14ac:dyDescent="0.2">
      <c r="A13428" s="50">
        <v>42108</v>
      </c>
      <c r="B13428">
        <f t="shared" si="630"/>
        <v>2015</v>
      </c>
      <c r="C13428" s="51">
        <f t="shared" si="631"/>
        <v>4</v>
      </c>
      <c r="D13428" s="51">
        <f t="shared" si="632"/>
        <v>14</v>
      </c>
      <c r="E13428" s="52">
        <v>0.75</v>
      </c>
      <c r="G13428" s="54">
        <v>-10.196999999999999</v>
      </c>
      <c r="H13428" s="54">
        <v>-10.510999999999999</v>
      </c>
      <c r="I13428">
        <v>-10.336</v>
      </c>
      <c r="J13428" s="54">
        <v>-9.9890000000000008</v>
      </c>
      <c r="K13428" s="54">
        <v>-9.782</v>
      </c>
      <c r="L13428" s="54">
        <v>-9.4390000000000001</v>
      </c>
      <c r="M13428" s="54">
        <v>-8.73</v>
      </c>
      <c r="P13428" s="57"/>
    </row>
    <row r="13429" spans="1:16" x14ac:dyDescent="0.2">
      <c r="A13429" s="50">
        <v>42108</v>
      </c>
      <c r="B13429">
        <f t="shared" si="630"/>
        <v>2015</v>
      </c>
      <c r="C13429" s="51">
        <f t="shared" si="631"/>
        <v>4</v>
      </c>
      <c r="D13429" s="51">
        <f t="shared" si="632"/>
        <v>14</v>
      </c>
      <c r="E13429" s="52">
        <v>0.875</v>
      </c>
      <c r="G13429" s="54">
        <v>-10.092000000000001</v>
      </c>
      <c r="H13429" s="54">
        <v>-10.441000000000001</v>
      </c>
      <c r="I13429">
        <v>-10.301</v>
      </c>
      <c r="J13429" s="54">
        <v>-9.9890000000000008</v>
      </c>
      <c r="K13429" s="54">
        <v>-9.782</v>
      </c>
      <c r="L13429" s="54">
        <v>-9.4390000000000001</v>
      </c>
      <c r="M13429" s="54">
        <v>-8.73</v>
      </c>
      <c r="P13429" s="57"/>
    </row>
    <row r="13430" spans="1:16" x14ac:dyDescent="0.2">
      <c r="A13430" s="50">
        <v>42109</v>
      </c>
      <c r="B13430">
        <f t="shared" si="630"/>
        <v>2015</v>
      </c>
      <c r="C13430" s="51">
        <f t="shared" si="631"/>
        <v>4</v>
      </c>
      <c r="D13430" s="51">
        <f t="shared" si="632"/>
        <v>15</v>
      </c>
      <c r="E13430" s="52">
        <v>0</v>
      </c>
      <c r="G13430" s="54">
        <v>-10.023</v>
      </c>
      <c r="H13430" s="54">
        <v>-10.336</v>
      </c>
      <c r="I13430">
        <v>-10.266</v>
      </c>
      <c r="J13430" s="54">
        <v>-9.9890000000000008</v>
      </c>
      <c r="K13430" s="54">
        <v>-9.782</v>
      </c>
      <c r="L13430" s="54">
        <v>-9.4049999999999994</v>
      </c>
      <c r="M13430" s="54">
        <v>-8.73</v>
      </c>
      <c r="P13430" s="57"/>
    </row>
    <row r="13431" spans="1:16" x14ac:dyDescent="0.2">
      <c r="A13431" s="50">
        <v>42109</v>
      </c>
      <c r="B13431">
        <f t="shared" si="630"/>
        <v>2015</v>
      </c>
      <c r="C13431" s="51">
        <f t="shared" si="631"/>
        <v>4</v>
      </c>
      <c r="D13431" s="51">
        <f t="shared" si="632"/>
        <v>15</v>
      </c>
      <c r="E13431" s="52">
        <v>0.125</v>
      </c>
      <c r="G13431" s="54">
        <v>-9.9890000000000008</v>
      </c>
      <c r="H13431" s="54">
        <v>-10.266</v>
      </c>
      <c r="I13431">
        <v>-10.266</v>
      </c>
      <c r="J13431" s="54">
        <v>-9.9540000000000006</v>
      </c>
      <c r="K13431" s="54">
        <v>-9.7469999999999999</v>
      </c>
      <c r="L13431" s="54">
        <v>-9.4049999999999994</v>
      </c>
      <c r="M13431" s="54">
        <v>-8.73</v>
      </c>
      <c r="P13431" s="57"/>
    </row>
    <row r="13432" spans="1:16" x14ac:dyDescent="0.2">
      <c r="A13432" s="50">
        <v>42109</v>
      </c>
      <c r="B13432">
        <f t="shared" si="630"/>
        <v>2015</v>
      </c>
      <c r="C13432" s="51">
        <f t="shared" si="631"/>
        <v>4</v>
      </c>
      <c r="D13432" s="51">
        <f t="shared" si="632"/>
        <v>15</v>
      </c>
      <c r="E13432" s="52">
        <v>0.25</v>
      </c>
      <c r="G13432" s="54">
        <v>-9.9540000000000006</v>
      </c>
      <c r="H13432" s="54">
        <v>-10.231</v>
      </c>
      <c r="I13432">
        <v>-10.196999999999999</v>
      </c>
      <c r="J13432" s="54">
        <v>-9.9540000000000006</v>
      </c>
      <c r="K13432" s="54">
        <v>-9.7469999999999999</v>
      </c>
      <c r="L13432" s="54">
        <v>-9.4049999999999994</v>
      </c>
      <c r="M13432" s="54">
        <v>-8.6969999999999992</v>
      </c>
      <c r="P13432" s="57"/>
    </row>
    <row r="13433" spans="1:16" x14ac:dyDescent="0.2">
      <c r="A13433" s="50">
        <v>42109</v>
      </c>
      <c r="B13433">
        <f t="shared" si="630"/>
        <v>2015</v>
      </c>
      <c r="C13433" s="51">
        <f t="shared" si="631"/>
        <v>4</v>
      </c>
      <c r="D13433" s="51">
        <f t="shared" si="632"/>
        <v>15</v>
      </c>
      <c r="E13433" s="52">
        <v>0.375</v>
      </c>
      <c r="G13433" s="54">
        <v>-9.9540000000000006</v>
      </c>
      <c r="H13433" s="54">
        <v>-10.196999999999999</v>
      </c>
      <c r="I13433">
        <v>-10.196999999999999</v>
      </c>
      <c r="J13433" s="54">
        <v>-9.9190000000000005</v>
      </c>
      <c r="K13433" s="54">
        <v>-9.7469999999999999</v>
      </c>
      <c r="L13433" s="54">
        <v>-9.4049999999999994</v>
      </c>
      <c r="M13433" s="54">
        <v>-8.6969999999999992</v>
      </c>
      <c r="P13433" s="57"/>
    </row>
    <row r="13434" spans="1:16" x14ac:dyDescent="0.2">
      <c r="A13434" s="50">
        <v>42109</v>
      </c>
      <c r="B13434">
        <f t="shared" si="630"/>
        <v>2015</v>
      </c>
      <c r="C13434" s="51">
        <f t="shared" si="631"/>
        <v>4</v>
      </c>
      <c r="D13434" s="51">
        <f t="shared" si="632"/>
        <v>15</v>
      </c>
      <c r="E13434" s="52">
        <v>0.5</v>
      </c>
      <c r="G13434" s="54">
        <v>-9.9890000000000008</v>
      </c>
      <c r="H13434" s="54">
        <v>-10.127000000000001</v>
      </c>
      <c r="I13434">
        <v>-10.162000000000001</v>
      </c>
      <c r="J13434" s="54">
        <v>-9.9190000000000005</v>
      </c>
      <c r="K13434" s="54">
        <v>-9.7129999999999992</v>
      </c>
      <c r="L13434" s="54">
        <v>-9.3710000000000004</v>
      </c>
      <c r="M13434" s="54">
        <v>-8.6969999999999992</v>
      </c>
      <c r="P13434" s="57"/>
    </row>
    <row r="13435" spans="1:16" x14ac:dyDescent="0.2">
      <c r="A13435" s="50">
        <v>42109</v>
      </c>
      <c r="B13435">
        <f t="shared" si="630"/>
        <v>2015</v>
      </c>
      <c r="C13435" s="51">
        <f t="shared" si="631"/>
        <v>4</v>
      </c>
      <c r="D13435" s="51">
        <f t="shared" si="632"/>
        <v>15</v>
      </c>
      <c r="E13435" s="52">
        <v>0.625</v>
      </c>
      <c r="G13435" s="54">
        <v>-9.9890000000000008</v>
      </c>
      <c r="H13435" s="54">
        <v>-10.127000000000001</v>
      </c>
      <c r="I13435">
        <v>-10.127000000000001</v>
      </c>
      <c r="J13435" s="54">
        <v>-9.8849999999999998</v>
      </c>
      <c r="K13435" s="54">
        <v>-9.7129999999999992</v>
      </c>
      <c r="L13435" s="54">
        <v>-9.3710000000000004</v>
      </c>
      <c r="M13435" s="54">
        <v>-8.6969999999999992</v>
      </c>
      <c r="P13435" s="57"/>
    </row>
    <row r="13436" spans="1:16" x14ac:dyDescent="0.2">
      <c r="A13436" s="50">
        <v>42109</v>
      </c>
      <c r="B13436">
        <f t="shared" si="630"/>
        <v>2015</v>
      </c>
      <c r="C13436" s="51">
        <f t="shared" si="631"/>
        <v>4</v>
      </c>
      <c r="D13436" s="51">
        <f t="shared" si="632"/>
        <v>15</v>
      </c>
      <c r="E13436" s="52">
        <v>0.75</v>
      </c>
      <c r="G13436" s="54">
        <v>-9.9890000000000008</v>
      </c>
      <c r="H13436" s="54">
        <v>-10.092000000000001</v>
      </c>
      <c r="I13436">
        <v>-10.092000000000001</v>
      </c>
      <c r="J13436" s="54">
        <v>-9.8849999999999998</v>
      </c>
      <c r="K13436" s="54">
        <v>-9.7129999999999992</v>
      </c>
      <c r="L13436" s="54">
        <v>-9.3710000000000004</v>
      </c>
      <c r="M13436" s="54">
        <v>-8.6969999999999992</v>
      </c>
      <c r="P13436" s="57"/>
    </row>
    <row r="13437" spans="1:16" x14ac:dyDescent="0.2">
      <c r="A13437" s="50">
        <v>42109</v>
      </c>
      <c r="B13437">
        <f t="shared" si="630"/>
        <v>2015</v>
      </c>
      <c r="C13437" s="51">
        <f t="shared" si="631"/>
        <v>4</v>
      </c>
      <c r="D13437" s="51">
        <f t="shared" si="632"/>
        <v>15</v>
      </c>
      <c r="E13437" s="52">
        <v>0.875</v>
      </c>
      <c r="G13437" s="54">
        <v>-9.9890000000000008</v>
      </c>
      <c r="H13437" s="54">
        <v>-10.058</v>
      </c>
      <c r="I13437">
        <v>-10.058</v>
      </c>
      <c r="J13437" s="54">
        <v>-9.8510000000000009</v>
      </c>
      <c r="K13437" s="54">
        <v>-9.6790000000000003</v>
      </c>
      <c r="L13437" s="54">
        <v>-9.3710000000000004</v>
      </c>
      <c r="M13437" s="54">
        <v>-8.6969999999999992</v>
      </c>
      <c r="P13437" s="57"/>
    </row>
    <row r="13438" spans="1:16" x14ac:dyDescent="0.2">
      <c r="A13438" s="50">
        <v>42110</v>
      </c>
      <c r="B13438">
        <f t="shared" si="630"/>
        <v>2015</v>
      </c>
      <c r="C13438" s="51">
        <f t="shared" si="631"/>
        <v>4</v>
      </c>
      <c r="D13438" s="51">
        <f t="shared" si="632"/>
        <v>16</v>
      </c>
      <c r="E13438" s="52">
        <v>0</v>
      </c>
      <c r="G13438" s="54">
        <v>-9.9890000000000008</v>
      </c>
      <c r="H13438" s="54">
        <v>-10.058</v>
      </c>
      <c r="I13438">
        <v>-10.023</v>
      </c>
      <c r="J13438" s="54">
        <v>-9.8160000000000007</v>
      </c>
      <c r="K13438" s="54">
        <v>-9.6790000000000003</v>
      </c>
      <c r="L13438" s="54">
        <v>-9.3710000000000004</v>
      </c>
      <c r="M13438" s="54">
        <v>-8.6969999999999992</v>
      </c>
      <c r="P13438" s="57"/>
    </row>
    <row r="13439" spans="1:16" x14ac:dyDescent="0.2">
      <c r="A13439" s="50">
        <v>42110</v>
      </c>
      <c r="B13439">
        <f t="shared" si="630"/>
        <v>2015</v>
      </c>
      <c r="C13439" s="51">
        <f t="shared" si="631"/>
        <v>4</v>
      </c>
      <c r="D13439" s="51">
        <f t="shared" si="632"/>
        <v>16</v>
      </c>
      <c r="E13439" s="52">
        <v>0.125</v>
      </c>
      <c r="G13439" s="54">
        <v>-10.058</v>
      </c>
      <c r="H13439" s="54">
        <v>-10.023</v>
      </c>
      <c r="I13439">
        <v>-10.023</v>
      </c>
      <c r="J13439" s="54">
        <v>-9.8160000000000007</v>
      </c>
      <c r="K13439" s="54">
        <v>-9.6790000000000003</v>
      </c>
      <c r="L13439" s="54">
        <v>-9.3710000000000004</v>
      </c>
      <c r="M13439" s="54">
        <v>-8.6969999999999992</v>
      </c>
      <c r="P13439" s="57"/>
    </row>
    <row r="13440" spans="1:16" x14ac:dyDescent="0.2">
      <c r="A13440" s="50">
        <v>42110</v>
      </c>
      <c r="B13440">
        <f t="shared" si="630"/>
        <v>2015</v>
      </c>
      <c r="C13440" s="51">
        <f t="shared" si="631"/>
        <v>4</v>
      </c>
      <c r="D13440" s="51">
        <f t="shared" si="632"/>
        <v>16</v>
      </c>
      <c r="E13440" s="52">
        <v>0.25</v>
      </c>
      <c r="G13440" s="54">
        <v>-10.162000000000001</v>
      </c>
      <c r="H13440" s="54">
        <v>-10.023</v>
      </c>
      <c r="I13440">
        <v>-9.9890000000000008</v>
      </c>
      <c r="J13440" s="54">
        <v>-9.782</v>
      </c>
      <c r="K13440" s="54">
        <v>-9.6440000000000001</v>
      </c>
      <c r="L13440" s="54">
        <v>-9.3369999999999997</v>
      </c>
      <c r="M13440" s="54">
        <v>-8.6630000000000003</v>
      </c>
      <c r="P13440" s="57"/>
    </row>
    <row r="13441" spans="1:16" x14ac:dyDescent="0.2">
      <c r="A13441" s="50">
        <v>42110</v>
      </c>
      <c r="B13441">
        <f t="shared" si="630"/>
        <v>2015</v>
      </c>
      <c r="C13441" s="51">
        <f t="shared" si="631"/>
        <v>4</v>
      </c>
      <c r="D13441" s="51">
        <f t="shared" si="632"/>
        <v>16</v>
      </c>
      <c r="E13441" s="52">
        <v>0.375</v>
      </c>
      <c r="G13441" s="54">
        <v>-10.266</v>
      </c>
      <c r="H13441" s="54">
        <v>-10.058</v>
      </c>
      <c r="I13441">
        <v>-9.9890000000000008</v>
      </c>
      <c r="J13441" s="54">
        <v>-9.782</v>
      </c>
      <c r="K13441" s="54">
        <v>-9.6440000000000001</v>
      </c>
      <c r="L13441" s="54">
        <v>-9.3369999999999997</v>
      </c>
      <c r="M13441" s="54">
        <v>-8.6630000000000003</v>
      </c>
      <c r="P13441" s="57"/>
    </row>
    <row r="13442" spans="1:16" x14ac:dyDescent="0.2">
      <c r="A13442" s="50">
        <v>42110</v>
      </c>
      <c r="B13442">
        <f t="shared" si="630"/>
        <v>2015</v>
      </c>
      <c r="C13442" s="51">
        <f t="shared" si="631"/>
        <v>4</v>
      </c>
      <c r="D13442" s="51">
        <f t="shared" si="632"/>
        <v>16</v>
      </c>
      <c r="E13442" s="52">
        <v>0.5</v>
      </c>
      <c r="G13442" s="54">
        <v>-10.371</v>
      </c>
      <c r="H13442" s="54">
        <v>-10.092000000000001</v>
      </c>
      <c r="I13442">
        <v>-9.9540000000000006</v>
      </c>
      <c r="J13442" s="54">
        <v>-9.7469999999999999</v>
      </c>
      <c r="K13442" s="54">
        <v>-9.61</v>
      </c>
      <c r="L13442" s="54">
        <v>-9.3369999999999997</v>
      </c>
      <c r="M13442" s="54">
        <v>-8.6630000000000003</v>
      </c>
      <c r="P13442" s="57"/>
    </row>
    <row r="13443" spans="1:16" x14ac:dyDescent="0.2">
      <c r="A13443" s="50">
        <v>42110</v>
      </c>
      <c r="B13443">
        <f t="shared" si="630"/>
        <v>2015</v>
      </c>
      <c r="C13443" s="51">
        <f t="shared" si="631"/>
        <v>4</v>
      </c>
      <c r="D13443" s="51">
        <f t="shared" si="632"/>
        <v>16</v>
      </c>
      <c r="E13443" s="52">
        <v>0.625</v>
      </c>
      <c r="G13443" s="54">
        <v>-10.406000000000001</v>
      </c>
      <c r="H13443" s="54">
        <v>-10.092000000000001</v>
      </c>
      <c r="I13443">
        <v>-9.9540000000000006</v>
      </c>
      <c r="J13443" s="54">
        <v>-9.7469999999999999</v>
      </c>
      <c r="K13443" s="54">
        <v>-9.61</v>
      </c>
      <c r="L13443" s="54">
        <v>-9.3030000000000008</v>
      </c>
      <c r="M13443" s="54">
        <v>-8.6630000000000003</v>
      </c>
      <c r="P13443" s="57"/>
    </row>
    <row r="13444" spans="1:16" x14ac:dyDescent="0.2">
      <c r="A13444" s="50">
        <v>42110</v>
      </c>
      <c r="B13444">
        <f t="shared" si="630"/>
        <v>2015</v>
      </c>
      <c r="C13444" s="51">
        <f t="shared" si="631"/>
        <v>4</v>
      </c>
      <c r="D13444" s="51">
        <f t="shared" si="632"/>
        <v>16</v>
      </c>
      <c r="E13444" s="52">
        <v>0.75</v>
      </c>
      <c r="G13444" s="54">
        <v>-10.441000000000001</v>
      </c>
      <c r="H13444" s="54">
        <v>-10.127000000000001</v>
      </c>
      <c r="I13444">
        <v>-9.9540000000000006</v>
      </c>
      <c r="J13444" s="54">
        <v>-9.7129999999999992</v>
      </c>
      <c r="K13444" s="54">
        <v>-9.5760000000000005</v>
      </c>
      <c r="L13444" s="54">
        <v>-9.3030000000000008</v>
      </c>
      <c r="M13444" s="54">
        <v>-8.6630000000000003</v>
      </c>
      <c r="P13444" s="57"/>
    </row>
    <row r="13445" spans="1:16" x14ac:dyDescent="0.2">
      <c r="A13445" s="50">
        <v>42110</v>
      </c>
      <c r="B13445">
        <f t="shared" si="630"/>
        <v>2015</v>
      </c>
      <c r="C13445" s="51">
        <f t="shared" si="631"/>
        <v>4</v>
      </c>
      <c r="D13445" s="51">
        <f t="shared" si="632"/>
        <v>16</v>
      </c>
      <c r="E13445" s="52">
        <v>0.875</v>
      </c>
      <c r="G13445" s="54">
        <v>-10.476000000000001</v>
      </c>
      <c r="H13445" s="54">
        <v>-10.127000000000001</v>
      </c>
      <c r="I13445">
        <v>-9.9540000000000006</v>
      </c>
      <c r="J13445" s="54">
        <v>-9.7129999999999992</v>
      </c>
      <c r="K13445" s="54">
        <v>-9.5760000000000005</v>
      </c>
      <c r="L13445" s="54">
        <v>-9.2690000000000001</v>
      </c>
      <c r="M13445" s="54">
        <v>-8.6630000000000003</v>
      </c>
      <c r="P13445" s="57"/>
    </row>
    <row r="13446" spans="1:16" x14ac:dyDescent="0.2">
      <c r="A13446" s="50">
        <v>42111</v>
      </c>
      <c r="B13446">
        <f t="shared" si="630"/>
        <v>2015</v>
      </c>
      <c r="C13446" s="51">
        <f t="shared" si="631"/>
        <v>4</v>
      </c>
      <c r="D13446" s="51">
        <f t="shared" si="632"/>
        <v>17</v>
      </c>
      <c r="E13446" s="52">
        <v>0</v>
      </c>
      <c r="G13446" s="54">
        <v>-10.545999999999999</v>
      </c>
      <c r="H13446" s="54">
        <v>-10.162000000000001</v>
      </c>
      <c r="I13446">
        <v>-9.9190000000000005</v>
      </c>
      <c r="J13446" s="54">
        <v>-9.7129999999999992</v>
      </c>
      <c r="K13446" s="54">
        <v>-9.5760000000000005</v>
      </c>
      <c r="L13446" s="54">
        <v>-9.2690000000000001</v>
      </c>
      <c r="M13446" s="54">
        <v>-8.6300000000000008</v>
      </c>
      <c r="P13446" s="57"/>
    </row>
    <row r="13447" spans="1:16" x14ac:dyDescent="0.2">
      <c r="A13447" s="50">
        <v>42111</v>
      </c>
      <c r="B13447">
        <f t="shared" si="630"/>
        <v>2015</v>
      </c>
      <c r="C13447" s="51">
        <f t="shared" si="631"/>
        <v>4</v>
      </c>
      <c r="D13447" s="51">
        <f t="shared" si="632"/>
        <v>17</v>
      </c>
      <c r="E13447" s="52">
        <v>0.125</v>
      </c>
      <c r="G13447" s="54">
        <v>-10.616</v>
      </c>
      <c r="H13447" s="54">
        <v>-10.196999999999999</v>
      </c>
      <c r="I13447">
        <v>-9.9540000000000006</v>
      </c>
      <c r="J13447" s="54">
        <v>-9.6790000000000003</v>
      </c>
      <c r="K13447" s="54">
        <v>-9.5760000000000005</v>
      </c>
      <c r="L13447" s="54">
        <v>-9.2690000000000001</v>
      </c>
      <c r="M13447" s="54">
        <v>-8.6300000000000008</v>
      </c>
      <c r="P13447" s="57"/>
    </row>
    <row r="13448" spans="1:16" x14ac:dyDescent="0.2">
      <c r="A13448" s="50">
        <v>42111</v>
      </c>
      <c r="B13448">
        <f t="shared" si="630"/>
        <v>2015</v>
      </c>
      <c r="C13448" s="51">
        <f t="shared" si="631"/>
        <v>4</v>
      </c>
      <c r="D13448" s="51">
        <f t="shared" si="632"/>
        <v>17</v>
      </c>
      <c r="E13448" s="52">
        <v>0.25</v>
      </c>
      <c r="G13448" s="54">
        <v>-10.757</v>
      </c>
      <c r="H13448" s="54">
        <v>-10.196999999999999</v>
      </c>
      <c r="I13448">
        <v>-9.9540000000000006</v>
      </c>
      <c r="J13448" s="54">
        <v>-9.6790000000000003</v>
      </c>
      <c r="K13448" s="54">
        <v>-9.5419999999999998</v>
      </c>
      <c r="L13448" s="54">
        <v>-9.2690000000000001</v>
      </c>
      <c r="M13448" s="54">
        <v>-8.6300000000000008</v>
      </c>
      <c r="P13448" s="57"/>
    </row>
    <row r="13449" spans="1:16" x14ac:dyDescent="0.2">
      <c r="A13449" s="50">
        <v>42111</v>
      </c>
      <c r="B13449">
        <f t="shared" si="630"/>
        <v>2015</v>
      </c>
      <c r="C13449" s="51">
        <f t="shared" si="631"/>
        <v>4</v>
      </c>
      <c r="D13449" s="51">
        <f t="shared" si="632"/>
        <v>17</v>
      </c>
      <c r="E13449" s="52">
        <v>0.375</v>
      </c>
      <c r="G13449" s="54">
        <v>-10.898</v>
      </c>
      <c r="H13449" s="54">
        <v>-10.266</v>
      </c>
      <c r="I13449">
        <v>-9.9540000000000006</v>
      </c>
      <c r="J13449" s="54">
        <v>-9.6790000000000003</v>
      </c>
      <c r="K13449" s="54">
        <v>-9.5419999999999998</v>
      </c>
      <c r="L13449" s="54">
        <v>-9.2349999999999994</v>
      </c>
      <c r="M13449" s="54">
        <v>-8.6300000000000008</v>
      </c>
      <c r="P13449" s="57"/>
    </row>
    <row r="13450" spans="1:16" x14ac:dyDescent="0.2">
      <c r="A13450" s="50">
        <v>42111</v>
      </c>
      <c r="B13450">
        <f t="shared" si="630"/>
        <v>2015</v>
      </c>
      <c r="C13450" s="51">
        <f t="shared" si="631"/>
        <v>4</v>
      </c>
      <c r="D13450" s="51">
        <f t="shared" si="632"/>
        <v>17</v>
      </c>
      <c r="E13450" s="52">
        <v>0.5</v>
      </c>
      <c r="G13450" s="54">
        <v>-10.968999999999999</v>
      </c>
      <c r="H13450" s="54">
        <v>-10.301</v>
      </c>
      <c r="I13450">
        <v>-9.9540000000000006</v>
      </c>
      <c r="J13450" s="54">
        <v>-9.6790000000000003</v>
      </c>
      <c r="K13450" s="54">
        <v>-9.5079999999999991</v>
      </c>
      <c r="L13450" s="54">
        <v>-9.2349999999999994</v>
      </c>
      <c r="M13450" s="54">
        <v>-8.6300000000000008</v>
      </c>
      <c r="P13450" s="57"/>
    </row>
    <row r="13451" spans="1:16" x14ac:dyDescent="0.2">
      <c r="A13451" s="50">
        <v>42111</v>
      </c>
      <c r="B13451">
        <f t="shared" si="630"/>
        <v>2015</v>
      </c>
      <c r="C13451" s="51">
        <f t="shared" si="631"/>
        <v>4</v>
      </c>
      <c r="D13451" s="51">
        <f t="shared" si="632"/>
        <v>17</v>
      </c>
      <c r="E13451" s="52">
        <v>0.625</v>
      </c>
      <c r="G13451" s="54">
        <v>-10.933999999999999</v>
      </c>
      <c r="H13451" s="54">
        <v>-10.371</v>
      </c>
      <c r="I13451">
        <v>-9.9540000000000006</v>
      </c>
      <c r="J13451" s="54">
        <v>-9.6790000000000003</v>
      </c>
      <c r="K13451" s="54">
        <v>-9.5079999999999991</v>
      </c>
      <c r="L13451" s="54">
        <v>-9.2349999999999994</v>
      </c>
      <c r="M13451" s="54">
        <v>-8.6300000000000008</v>
      </c>
      <c r="P13451" s="57"/>
    </row>
    <row r="13452" spans="1:16" x14ac:dyDescent="0.2">
      <c r="A13452" s="50">
        <v>42111</v>
      </c>
      <c r="B13452">
        <f t="shared" si="630"/>
        <v>2015</v>
      </c>
      <c r="C13452" s="51">
        <f t="shared" si="631"/>
        <v>4</v>
      </c>
      <c r="D13452" s="51">
        <f t="shared" si="632"/>
        <v>17</v>
      </c>
      <c r="E13452" s="52">
        <v>0.75</v>
      </c>
      <c r="G13452" s="54">
        <v>-10.863</v>
      </c>
      <c r="H13452" s="54">
        <v>-10.406000000000001</v>
      </c>
      <c r="I13452">
        <v>-9.9890000000000008</v>
      </c>
      <c r="J13452" s="54">
        <v>-9.6790000000000003</v>
      </c>
      <c r="K13452" s="54">
        <v>-9.5079999999999991</v>
      </c>
      <c r="L13452" s="54">
        <v>-9.2349999999999994</v>
      </c>
      <c r="M13452" s="54">
        <v>-8.6300000000000008</v>
      </c>
      <c r="P13452" s="57"/>
    </row>
    <row r="13453" spans="1:16" x14ac:dyDescent="0.2">
      <c r="A13453" s="50">
        <v>42111</v>
      </c>
      <c r="B13453">
        <f t="shared" si="630"/>
        <v>2015</v>
      </c>
      <c r="C13453" s="51">
        <f t="shared" si="631"/>
        <v>4</v>
      </c>
      <c r="D13453" s="51">
        <f t="shared" si="632"/>
        <v>17</v>
      </c>
      <c r="E13453" s="52">
        <v>0.875</v>
      </c>
      <c r="G13453" s="54">
        <v>-10.792</v>
      </c>
      <c r="H13453" s="54">
        <v>-10.441000000000001</v>
      </c>
      <c r="I13453">
        <v>-9.9890000000000008</v>
      </c>
      <c r="J13453" s="54">
        <v>-9.6790000000000003</v>
      </c>
      <c r="K13453" s="54">
        <v>-9.5079999999999991</v>
      </c>
      <c r="L13453" s="54">
        <v>-9.202</v>
      </c>
      <c r="M13453" s="54">
        <v>-8.5969999999999995</v>
      </c>
      <c r="P13453" s="57"/>
    </row>
    <row r="13454" spans="1:16" x14ac:dyDescent="0.2">
      <c r="A13454" s="50">
        <v>42112</v>
      </c>
      <c r="B13454">
        <f t="shared" si="630"/>
        <v>2015</v>
      </c>
      <c r="C13454" s="51">
        <f t="shared" si="631"/>
        <v>4</v>
      </c>
      <c r="D13454" s="51">
        <f t="shared" si="632"/>
        <v>18</v>
      </c>
      <c r="E13454" s="52">
        <v>0</v>
      </c>
      <c r="G13454" s="54">
        <v>-10.792</v>
      </c>
      <c r="H13454" s="54">
        <v>-10.406000000000001</v>
      </c>
      <c r="I13454">
        <v>-10.023</v>
      </c>
      <c r="J13454" s="54">
        <v>-9.6790000000000003</v>
      </c>
      <c r="K13454" s="54">
        <v>-9.5079999999999991</v>
      </c>
      <c r="L13454" s="54">
        <v>-9.202</v>
      </c>
      <c r="M13454" s="54">
        <v>-8.5969999999999995</v>
      </c>
      <c r="P13454" s="57"/>
    </row>
    <row r="13455" spans="1:16" x14ac:dyDescent="0.2">
      <c r="A13455" s="50">
        <v>42112</v>
      </c>
      <c r="B13455">
        <f t="shared" ref="B13455:B13518" si="633">YEAR(A13455)</f>
        <v>2015</v>
      </c>
      <c r="C13455" s="51">
        <f t="shared" ref="C13455:C13518" si="634">MONTH(A13455)</f>
        <v>4</v>
      </c>
      <c r="D13455" s="51">
        <f t="shared" ref="D13455:D13518" si="635">DAY(A13455)</f>
        <v>18</v>
      </c>
      <c r="E13455" s="52">
        <v>0.125</v>
      </c>
      <c r="G13455" s="54">
        <v>-10.827</v>
      </c>
      <c r="H13455" s="54">
        <v>-10.406000000000001</v>
      </c>
      <c r="I13455">
        <v>-10.023</v>
      </c>
      <c r="J13455" s="54">
        <v>-9.6790000000000003</v>
      </c>
      <c r="K13455" s="54">
        <v>-9.4730000000000008</v>
      </c>
      <c r="L13455" s="54">
        <v>-9.202</v>
      </c>
      <c r="M13455" s="54">
        <v>-8.5969999999999995</v>
      </c>
      <c r="P13455" s="57"/>
    </row>
    <row r="13456" spans="1:16" x14ac:dyDescent="0.2">
      <c r="A13456" s="50">
        <v>42112</v>
      </c>
      <c r="B13456">
        <f t="shared" si="633"/>
        <v>2015</v>
      </c>
      <c r="C13456" s="51">
        <f t="shared" si="634"/>
        <v>4</v>
      </c>
      <c r="D13456" s="51">
        <f t="shared" si="635"/>
        <v>18</v>
      </c>
      <c r="E13456" s="52">
        <v>0.25</v>
      </c>
      <c r="G13456" s="54">
        <v>-10.933999999999999</v>
      </c>
      <c r="H13456" s="54">
        <v>-10.441000000000001</v>
      </c>
      <c r="I13456">
        <v>-10.023</v>
      </c>
      <c r="J13456" s="54">
        <v>-9.6790000000000003</v>
      </c>
      <c r="K13456" s="54">
        <v>-9.4730000000000008</v>
      </c>
      <c r="L13456" s="54">
        <v>-9.1679999999999993</v>
      </c>
      <c r="M13456" s="54">
        <v>-8.5969999999999995</v>
      </c>
      <c r="P13456" s="57"/>
    </row>
    <row r="13457" spans="1:16" x14ac:dyDescent="0.2">
      <c r="A13457" s="50">
        <v>42112</v>
      </c>
      <c r="B13457">
        <f t="shared" si="633"/>
        <v>2015</v>
      </c>
      <c r="C13457" s="51">
        <f t="shared" si="634"/>
        <v>4</v>
      </c>
      <c r="D13457" s="51">
        <f t="shared" si="635"/>
        <v>18</v>
      </c>
      <c r="E13457" s="52">
        <v>0.375</v>
      </c>
      <c r="G13457" s="54">
        <v>-11.04</v>
      </c>
      <c r="H13457" s="54">
        <v>-10.441000000000001</v>
      </c>
      <c r="I13457">
        <v>-10.023</v>
      </c>
      <c r="J13457" s="54">
        <v>-9.6790000000000003</v>
      </c>
      <c r="K13457" s="54">
        <v>-9.4730000000000008</v>
      </c>
      <c r="L13457" s="54">
        <v>-9.1679999999999993</v>
      </c>
      <c r="M13457" s="54">
        <v>-8.5969999999999995</v>
      </c>
      <c r="P13457" s="57"/>
    </row>
    <row r="13458" spans="1:16" x14ac:dyDescent="0.2">
      <c r="A13458" s="50">
        <v>42112</v>
      </c>
      <c r="B13458">
        <f t="shared" si="633"/>
        <v>2015</v>
      </c>
      <c r="C13458" s="51">
        <f t="shared" si="634"/>
        <v>4</v>
      </c>
      <c r="D13458" s="51">
        <f t="shared" si="635"/>
        <v>18</v>
      </c>
      <c r="E13458" s="52">
        <v>0.5</v>
      </c>
      <c r="G13458" s="54">
        <v>-11.076000000000001</v>
      </c>
      <c r="H13458" s="54">
        <v>-10.476000000000001</v>
      </c>
      <c r="I13458">
        <v>-10.058</v>
      </c>
      <c r="J13458" s="54">
        <v>-9.6790000000000003</v>
      </c>
      <c r="K13458" s="54">
        <v>-9.4730000000000008</v>
      </c>
      <c r="L13458" s="54">
        <v>-9.1679999999999993</v>
      </c>
      <c r="M13458" s="54">
        <v>-8.5969999999999995</v>
      </c>
      <c r="P13458" s="57"/>
    </row>
    <row r="13459" spans="1:16" x14ac:dyDescent="0.2">
      <c r="A13459" s="50">
        <v>42112</v>
      </c>
      <c r="B13459">
        <f t="shared" si="633"/>
        <v>2015</v>
      </c>
      <c r="C13459" s="51">
        <f t="shared" si="634"/>
        <v>4</v>
      </c>
      <c r="D13459" s="51">
        <f t="shared" si="635"/>
        <v>18</v>
      </c>
      <c r="E13459" s="52">
        <v>0.625</v>
      </c>
      <c r="G13459" s="54">
        <v>-11.005000000000001</v>
      </c>
      <c r="H13459" s="54">
        <v>-10.510999999999999</v>
      </c>
      <c r="I13459">
        <v>-10.058</v>
      </c>
      <c r="J13459" s="54">
        <v>-9.6790000000000003</v>
      </c>
      <c r="K13459" s="54">
        <v>-9.4730000000000008</v>
      </c>
      <c r="L13459" s="54">
        <v>-9.1679999999999993</v>
      </c>
      <c r="M13459" s="54">
        <v>-8.5630000000000006</v>
      </c>
      <c r="P13459" s="57"/>
    </row>
    <row r="13460" spans="1:16" x14ac:dyDescent="0.2">
      <c r="A13460" s="50">
        <v>42112</v>
      </c>
      <c r="B13460">
        <f t="shared" si="633"/>
        <v>2015</v>
      </c>
      <c r="C13460" s="51">
        <f t="shared" si="634"/>
        <v>4</v>
      </c>
      <c r="D13460" s="51">
        <f t="shared" si="635"/>
        <v>18</v>
      </c>
      <c r="E13460" s="52">
        <v>0.75</v>
      </c>
      <c r="G13460" s="54">
        <v>-10.933999999999999</v>
      </c>
      <c r="H13460" s="54">
        <v>-10.545999999999999</v>
      </c>
      <c r="I13460">
        <v>-10.058</v>
      </c>
      <c r="J13460" s="54">
        <v>-9.6790000000000003</v>
      </c>
      <c r="K13460" s="54">
        <v>-9.4730000000000008</v>
      </c>
      <c r="L13460" s="54">
        <v>-9.1679999999999993</v>
      </c>
      <c r="M13460" s="54">
        <v>-8.5630000000000006</v>
      </c>
      <c r="P13460" s="57"/>
    </row>
    <row r="13461" spans="1:16" x14ac:dyDescent="0.2">
      <c r="A13461" s="50">
        <v>42112</v>
      </c>
      <c r="B13461">
        <f t="shared" si="633"/>
        <v>2015</v>
      </c>
      <c r="C13461" s="51">
        <f t="shared" si="634"/>
        <v>4</v>
      </c>
      <c r="D13461" s="51">
        <f t="shared" si="635"/>
        <v>18</v>
      </c>
      <c r="E13461" s="52">
        <v>0.875</v>
      </c>
      <c r="G13461" s="54">
        <v>-10.863</v>
      </c>
      <c r="H13461" s="54">
        <v>-10.545999999999999</v>
      </c>
      <c r="I13461">
        <v>-10.058</v>
      </c>
      <c r="J13461" s="54">
        <v>-9.6790000000000003</v>
      </c>
      <c r="K13461" s="54">
        <v>-9.4730000000000008</v>
      </c>
      <c r="L13461" s="54">
        <v>-9.1679999999999993</v>
      </c>
      <c r="M13461" s="54">
        <v>-8.5630000000000006</v>
      </c>
      <c r="P13461" s="57"/>
    </row>
    <row r="13462" spans="1:16" x14ac:dyDescent="0.2">
      <c r="A13462" s="50">
        <v>42113</v>
      </c>
      <c r="B13462">
        <f t="shared" si="633"/>
        <v>2015</v>
      </c>
      <c r="C13462" s="51">
        <f t="shared" si="634"/>
        <v>4</v>
      </c>
      <c r="D13462" s="51">
        <f t="shared" si="635"/>
        <v>19</v>
      </c>
      <c r="E13462" s="52">
        <v>0</v>
      </c>
      <c r="G13462" s="54">
        <v>-10.898</v>
      </c>
      <c r="H13462" s="54">
        <v>-10.545999999999999</v>
      </c>
      <c r="I13462">
        <v>-10.092000000000001</v>
      </c>
      <c r="J13462" s="54">
        <v>-9.6790000000000003</v>
      </c>
      <c r="K13462" s="54">
        <v>-9.4730000000000008</v>
      </c>
      <c r="L13462" s="54">
        <v>-9.1679999999999993</v>
      </c>
      <c r="M13462" s="54">
        <v>-8.5630000000000006</v>
      </c>
      <c r="P13462" s="57"/>
    </row>
    <row r="13463" spans="1:16" x14ac:dyDescent="0.2">
      <c r="A13463" s="50">
        <v>42113</v>
      </c>
      <c r="B13463">
        <f t="shared" si="633"/>
        <v>2015</v>
      </c>
      <c r="C13463" s="51">
        <f t="shared" si="634"/>
        <v>4</v>
      </c>
      <c r="D13463" s="51">
        <f t="shared" si="635"/>
        <v>19</v>
      </c>
      <c r="E13463" s="52">
        <v>0.125</v>
      </c>
      <c r="G13463" s="54">
        <v>-11.005000000000001</v>
      </c>
      <c r="H13463" s="54">
        <v>-10.545999999999999</v>
      </c>
      <c r="I13463">
        <v>-10.092000000000001</v>
      </c>
      <c r="J13463" s="54">
        <v>-9.6790000000000003</v>
      </c>
      <c r="K13463" s="54">
        <v>-9.4730000000000008</v>
      </c>
      <c r="L13463" s="54">
        <v>-9.1679999999999993</v>
      </c>
      <c r="M13463" s="54">
        <v>-8.5630000000000006</v>
      </c>
      <c r="P13463" s="57"/>
    </row>
    <row r="13464" spans="1:16" x14ac:dyDescent="0.2">
      <c r="A13464" s="50">
        <v>42113</v>
      </c>
      <c r="B13464">
        <f t="shared" si="633"/>
        <v>2015</v>
      </c>
      <c r="C13464" s="51">
        <f t="shared" si="634"/>
        <v>4</v>
      </c>
      <c r="D13464" s="51">
        <f t="shared" si="635"/>
        <v>19</v>
      </c>
      <c r="E13464" s="52">
        <v>0.25</v>
      </c>
      <c r="G13464" s="54">
        <v>-11.218</v>
      </c>
      <c r="H13464" s="54">
        <v>-10.545999999999999</v>
      </c>
      <c r="I13464">
        <v>-10.092000000000001</v>
      </c>
      <c r="J13464" s="54">
        <v>-9.6790000000000003</v>
      </c>
      <c r="K13464" s="54">
        <v>-9.4730000000000008</v>
      </c>
      <c r="L13464" s="54">
        <v>-9.1340000000000003</v>
      </c>
      <c r="M13464" s="54">
        <v>-8.5630000000000006</v>
      </c>
      <c r="P13464" s="57"/>
    </row>
    <row r="13465" spans="1:16" x14ac:dyDescent="0.2">
      <c r="A13465" s="50">
        <v>42113</v>
      </c>
      <c r="B13465">
        <f t="shared" si="633"/>
        <v>2015</v>
      </c>
      <c r="C13465" s="51">
        <f t="shared" si="634"/>
        <v>4</v>
      </c>
      <c r="D13465" s="51">
        <f t="shared" si="635"/>
        <v>19</v>
      </c>
      <c r="E13465" s="52">
        <v>0.375</v>
      </c>
      <c r="G13465" s="54">
        <v>-11.361000000000001</v>
      </c>
      <c r="H13465" s="54">
        <v>-10.581</v>
      </c>
      <c r="I13465">
        <v>-10.127000000000001</v>
      </c>
      <c r="J13465" s="54">
        <v>-9.7129999999999992</v>
      </c>
      <c r="K13465" s="54">
        <v>-9.4730000000000008</v>
      </c>
      <c r="L13465" s="54">
        <v>-9.1679999999999993</v>
      </c>
      <c r="M13465" s="54">
        <v>-8.5630000000000006</v>
      </c>
      <c r="P13465" s="57"/>
    </row>
    <row r="13466" spans="1:16" x14ac:dyDescent="0.2">
      <c r="A13466" s="50">
        <v>42113</v>
      </c>
      <c r="B13466">
        <f t="shared" si="633"/>
        <v>2015</v>
      </c>
      <c r="C13466" s="51">
        <f t="shared" si="634"/>
        <v>4</v>
      </c>
      <c r="D13466" s="51">
        <f t="shared" si="635"/>
        <v>19</v>
      </c>
      <c r="E13466" s="52">
        <v>0.5</v>
      </c>
      <c r="G13466" s="54">
        <v>-11.433</v>
      </c>
      <c r="H13466" s="54">
        <v>-10.651</v>
      </c>
      <c r="I13466">
        <v>-10.127000000000001</v>
      </c>
      <c r="J13466" s="54">
        <v>-9.7129999999999992</v>
      </c>
      <c r="K13466" s="54">
        <v>-9.4730000000000008</v>
      </c>
      <c r="L13466" s="54">
        <v>-9.1679999999999993</v>
      </c>
      <c r="M13466" s="54">
        <v>-8.5630000000000006</v>
      </c>
      <c r="P13466" s="57"/>
    </row>
    <row r="13467" spans="1:16" x14ac:dyDescent="0.2">
      <c r="A13467" s="50">
        <v>42113</v>
      </c>
      <c r="B13467">
        <f t="shared" si="633"/>
        <v>2015</v>
      </c>
      <c r="C13467" s="51">
        <f t="shared" si="634"/>
        <v>4</v>
      </c>
      <c r="D13467" s="51">
        <f t="shared" si="635"/>
        <v>19</v>
      </c>
      <c r="E13467" s="52">
        <v>0.625</v>
      </c>
      <c r="G13467" s="54">
        <v>-11.397</v>
      </c>
      <c r="H13467" s="54">
        <v>-10.722</v>
      </c>
      <c r="I13467">
        <v>-10.127000000000001</v>
      </c>
      <c r="J13467" s="54">
        <v>-9.6790000000000003</v>
      </c>
      <c r="K13467" s="54">
        <v>-9.4730000000000008</v>
      </c>
      <c r="L13467" s="54">
        <v>-9.1340000000000003</v>
      </c>
      <c r="M13467" s="54">
        <v>-8.5299999999999994</v>
      </c>
      <c r="P13467" s="57"/>
    </row>
    <row r="13468" spans="1:16" x14ac:dyDescent="0.2">
      <c r="A13468" s="50">
        <v>42113</v>
      </c>
      <c r="B13468">
        <f t="shared" si="633"/>
        <v>2015</v>
      </c>
      <c r="C13468" s="51">
        <f t="shared" si="634"/>
        <v>4</v>
      </c>
      <c r="D13468" s="51">
        <f t="shared" si="635"/>
        <v>19</v>
      </c>
      <c r="E13468" s="52">
        <v>0.75</v>
      </c>
      <c r="G13468" s="54">
        <v>-11.361000000000001</v>
      </c>
      <c r="H13468" s="54">
        <v>-10.722</v>
      </c>
      <c r="I13468">
        <v>-10.162000000000001</v>
      </c>
      <c r="J13468" s="54">
        <v>-9.7129999999999992</v>
      </c>
      <c r="K13468" s="54">
        <v>-9.4730000000000008</v>
      </c>
      <c r="L13468" s="54">
        <v>-9.1340000000000003</v>
      </c>
      <c r="M13468" s="54">
        <v>-8.5299999999999994</v>
      </c>
      <c r="P13468" s="57"/>
    </row>
    <row r="13469" spans="1:16" x14ac:dyDescent="0.2">
      <c r="A13469" s="50">
        <v>42113</v>
      </c>
      <c r="B13469">
        <f t="shared" si="633"/>
        <v>2015</v>
      </c>
      <c r="C13469" s="51">
        <f t="shared" si="634"/>
        <v>4</v>
      </c>
      <c r="D13469" s="51">
        <f t="shared" si="635"/>
        <v>19</v>
      </c>
      <c r="E13469" s="52">
        <v>0.875</v>
      </c>
      <c r="G13469" s="54">
        <v>-11.254</v>
      </c>
      <c r="H13469" s="54">
        <v>-10.757</v>
      </c>
      <c r="I13469">
        <v>-10.162000000000001</v>
      </c>
      <c r="J13469" s="54">
        <v>-9.7129999999999992</v>
      </c>
      <c r="K13469" s="54">
        <v>-9.4730000000000008</v>
      </c>
      <c r="L13469" s="54">
        <v>-9.1340000000000003</v>
      </c>
      <c r="M13469" s="54">
        <v>-8.5299999999999994</v>
      </c>
      <c r="P13469" s="57"/>
    </row>
    <row r="13470" spans="1:16" x14ac:dyDescent="0.2">
      <c r="A13470" s="50">
        <v>42114</v>
      </c>
      <c r="B13470">
        <f t="shared" si="633"/>
        <v>2015</v>
      </c>
      <c r="C13470" s="51">
        <f t="shared" si="634"/>
        <v>4</v>
      </c>
      <c r="D13470" s="51">
        <f t="shared" si="635"/>
        <v>20</v>
      </c>
      <c r="E13470" s="52">
        <v>0</v>
      </c>
      <c r="G13470" s="54">
        <v>-11.218</v>
      </c>
      <c r="H13470" s="54">
        <v>-10.757</v>
      </c>
      <c r="I13470">
        <v>-10.196999999999999</v>
      </c>
      <c r="J13470" s="54">
        <v>-9.7129999999999992</v>
      </c>
      <c r="K13470" s="54">
        <v>-9.4730000000000008</v>
      </c>
      <c r="L13470" s="54">
        <v>-9.1340000000000003</v>
      </c>
      <c r="M13470" s="54">
        <v>-8.5299999999999994</v>
      </c>
      <c r="P13470" s="57"/>
    </row>
    <row r="13471" spans="1:16" x14ac:dyDescent="0.2">
      <c r="A13471" s="50">
        <v>42114</v>
      </c>
      <c r="B13471">
        <f t="shared" si="633"/>
        <v>2015</v>
      </c>
      <c r="C13471" s="51">
        <f t="shared" si="634"/>
        <v>4</v>
      </c>
      <c r="D13471" s="51">
        <f t="shared" si="635"/>
        <v>20</v>
      </c>
      <c r="E13471" s="52">
        <v>0.125</v>
      </c>
      <c r="G13471" s="54">
        <v>-11.254</v>
      </c>
      <c r="H13471" s="54">
        <v>-10.757</v>
      </c>
      <c r="I13471">
        <v>-10.196999999999999</v>
      </c>
      <c r="J13471" s="54">
        <v>-9.7129999999999992</v>
      </c>
      <c r="K13471" s="54">
        <v>-9.4730000000000008</v>
      </c>
      <c r="L13471" s="54">
        <v>-9.1340000000000003</v>
      </c>
      <c r="M13471" s="54">
        <v>-8.5299999999999994</v>
      </c>
      <c r="P13471" s="57"/>
    </row>
    <row r="13472" spans="1:16" x14ac:dyDescent="0.2">
      <c r="A13472" s="50">
        <v>42114</v>
      </c>
      <c r="B13472">
        <f t="shared" si="633"/>
        <v>2015</v>
      </c>
      <c r="C13472" s="51">
        <f t="shared" si="634"/>
        <v>4</v>
      </c>
      <c r="D13472" s="51">
        <f t="shared" si="635"/>
        <v>20</v>
      </c>
      <c r="E13472" s="52">
        <v>0.25</v>
      </c>
      <c r="G13472" s="54">
        <v>-11.361000000000001</v>
      </c>
      <c r="H13472" s="54">
        <v>-10.757</v>
      </c>
      <c r="I13472">
        <v>-10.231</v>
      </c>
      <c r="J13472" s="54">
        <v>-9.7469999999999999</v>
      </c>
      <c r="K13472" s="54">
        <v>-9.4730000000000008</v>
      </c>
      <c r="L13472" s="54">
        <v>-9.1340000000000003</v>
      </c>
      <c r="M13472" s="54">
        <v>-8.5299999999999994</v>
      </c>
      <c r="P13472" s="57"/>
    </row>
    <row r="13473" spans="1:16" x14ac:dyDescent="0.2">
      <c r="A13473" s="50">
        <v>42114</v>
      </c>
      <c r="B13473">
        <f t="shared" si="633"/>
        <v>2015</v>
      </c>
      <c r="C13473" s="51">
        <f t="shared" si="634"/>
        <v>4</v>
      </c>
      <c r="D13473" s="51">
        <f t="shared" si="635"/>
        <v>20</v>
      </c>
      <c r="E13473" s="52">
        <v>0.375</v>
      </c>
      <c r="G13473" s="54">
        <v>-11.468999999999999</v>
      </c>
      <c r="H13473" s="54">
        <v>-10.757</v>
      </c>
      <c r="I13473">
        <v>-10.231</v>
      </c>
      <c r="J13473" s="54">
        <v>-9.7469999999999999</v>
      </c>
      <c r="K13473" s="54">
        <v>-9.4730000000000008</v>
      </c>
      <c r="L13473" s="54">
        <v>-9.1340000000000003</v>
      </c>
      <c r="M13473" s="54">
        <v>-8.5299999999999994</v>
      </c>
      <c r="P13473" s="57"/>
    </row>
    <row r="13474" spans="1:16" x14ac:dyDescent="0.2">
      <c r="A13474" s="50">
        <v>42114</v>
      </c>
      <c r="B13474">
        <f t="shared" si="633"/>
        <v>2015</v>
      </c>
      <c r="C13474" s="51">
        <f t="shared" si="634"/>
        <v>4</v>
      </c>
      <c r="D13474" s="51">
        <f t="shared" si="635"/>
        <v>20</v>
      </c>
      <c r="E13474" s="52">
        <v>0.5</v>
      </c>
      <c r="G13474" s="54">
        <v>-11.541</v>
      </c>
      <c r="H13474" s="54">
        <v>-10.792</v>
      </c>
      <c r="I13474">
        <v>-10.231</v>
      </c>
      <c r="J13474" s="54">
        <v>-9.7469999999999999</v>
      </c>
      <c r="K13474" s="54">
        <v>-9.5079999999999991</v>
      </c>
      <c r="L13474" s="54">
        <v>-9.1340000000000003</v>
      </c>
      <c r="M13474" s="54">
        <v>-8.5299999999999994</v>
      </c>
      <c r="P13474" s="57"/>
    </row>
    <row r="13475" spans="1:16" x14ac:dyDescent="0.2">
      <c r="A13475" s="50">
        <v>42114</v>
      </c>
      <c r="B13475">
        <f t="shared" si="633"/>
        <v>2015</v>
      </c>
      <c r="C13475" s="51">
        <f t="shared" si="634"/>
        <v>4</v>
      </c>
      <c r="D13475" s="51">
        <f t="shared" si="635"/>
        <v>20</v>
      </c>
      <c r="E13475" s="52">
        <v>0.625</v>
      </c>
      <c r="G13475" s="54">
        <v>-11.468999999999999</v>
      </c>
      <c r="H13475" s="54">
        <v>-10.827</v>
      </c>
      <c r="I13475">
        <v>-10.231</v>
      </c>
      <c r="J13475" s="54">
        <v>-9.7469999999999999</v>
      </c>
      <c r="K13475" s="54">
        <v>-9.5079999999999991</v>
      </c>
      <c r="L13475" s="54">
        <v>-9.1340000000000003</v>
      </c>
      <c r="M13475" s="54">
        <v>-8.4969999999999999</v>
      </c>
      <c r="P13475" s="57"/>
    </row>
    <row r="13476" spans="1:16" x14ac:dyDescent="0.2">
      <c r="A13476" s="50">
        <v>42114</v>
      </c>
      <c r="B13476">
        <f t="shared" si="633"/>
        <v>2015</v>
      </c>
      <c r="C13476" s="51">
        <f t="shared" si="634"/>
        <v>4</v>
      </c>
      <c r="D13476" s="51">
        <f t="shared" si="635"/>
        <v>20</v>
      </c>
      <c r="E13476" s="52">
        <v>0.75</v>
      </c>
      <c r="G13476" s="54">
        <v>-11.326000000000001</v>
      </c>
      <c r="H13476" s="54">
        <v>-10.827</v>
      </c>
      <c r="I13476">
        <v>-10.266</v>
      </c>
      <c r="J13476" s="54">
        <v>-9.7469999999999999</v>
      </c>
      <c r="K13476" s="54">
        <v>-9.5079999999999991</v>
      </c>
      <c r="L13476" s="54">
        <v>-9.1340000000000003</v>
      </c>
      <c r="M13476" s="54">
        <v>-8.4969999999999999</v>
      </c>
      <c r="P13476" s="57"/>
    </row>
    <row r="13477" spans="1:16" x14ac:dyDescent="0.2">
      <c r="A13477" s="50">
        <v>42114</v>
      </c>
      <c r="B13477">
        <f t="shared" si="633"/>
        <v>2015</v>
      </c>
      <c r="C13477" s="51">
        <f t="shared" si="634"/>
        <v>4</v>
      </c>
      <c r="D13477" s="51">
        <f t="shared" si="635"/>
        <v>20</v>
      </c>
      <c r="E13477" s="52">
        <v>0.875</v>
      </c>
      <c r="G13477" s="54">
        <v>-11.218</v>
      </c>
      <c r="H13477" s="54">
        <v>-10.827</v>
      </c>
      <c r="I13477">
        <v>-10.266</v>
      </c>
      <c r="J13477" s="54">
        <v>-9.782</v>
      </c>
      <c r="K13477" s="54">
        <v>-9.5079999999999991</v>
      </c>
      <c r="L13477" s="54">
        <v>-9.1340000000000003</v>
      </c>
      <c r="M13477" s="54">
        <v>-8.4969999999999999</v>
      </c>
      <c r="P13477" s="57"/>
    </row>
    <row r="13478" spans="1:16" x14ac:dyDescent="0.2">
      <c r="A13478" s="50">
        <v>42115</v>
      </c>
      <c r="B13478">
        <f t="shared" si="633"/>
        <v>2015</v>
      </c>
      <c r="C13478" s="51">
        <f t="shared" si="634"/>
        <v>4</v>
      </c>
      <c r="D13478" s="51">
        <f t="shared" si="635"/>
        <v>21</v>
      </c>
      <c r="E13478" s="52">
        <v>0</v>
      </c>
      <c r="G13478" s="54">
        <v>-11.183</v>
      </c>
      <c r="H13478" s="54">
        <v>-10.827</v>
      </c>
      <c r="I13478">
        <v>-10.266</v>
      </c>
      <c r="J13478" s="54">
        <v>-9.782</v>
      </c>
      <c r="K13478" s="54">
        <v>-9.5079999999999991</v>
      </c>
      <c r="L13478" s="54">
        <v>-9.1340000000000003</v>
      </c>
      <c r="M13478" s="54">
        <v>-8.4969999999999999</v>
      </c>
      <c r="P13478" s="57"/>
    </row>
    <row r="13479" spans="1:16" x14ac:dyDescent="0.2">
      <c r="A13479" s="50">
        <v>42115</v>
      </c>
      <c r="B13479">
        <f t="shared" si="633"/>
        <v>2015</v>
      </c>
      <c r="C13479" s="51">
        <f t="shared" si="634"/>
        <v>4</v>
      </c>
      <c r="D13479" s="51">
        <f t="shared" si="635"/>
        <v>21</v>
      </c>
      <c r="E13479" s="52">
        <v>0.125</v>
      </c>
      <c r="G13479" s="54">
        <v>-11.254</v>
      </c>
      <c r="H13479" s="54">
        <v>-10.792</v>
      </c>
      <c r="I13479">
        <v>-10.266</v>
      </c>
      <c r="J13479" s="54">
        <v>-9.782</v>
      </c>
      <c r="K13479" s="54">
        <v>-9.5079999999999991</v>
      </c>
      <c r="L13479" s="54">
        <v>-9.1340000000000003</v>
      </c>
      <c r="M13479" s="54">
        <v>-8.4969999999999999</v>
      </c>
      <c r="P13479" s="57"/>
    </row>
    <row r="13480" spans="1:16" x14ac:dyDescent="0.2">
      <c r="A13480" s="50">
        <v>42115</v>
      </c>
      <c r="B13480">
        <f t="shared" si="633"/>
        <v>2015</v>
      </c>
      <c r="C13480" s="51">
        <f t="shared" si="634"/>
        <v>4</v>
      </c>
      <c r="D13480" s="51">
        <f t="shared" si="635"/>
        <v>21</v>
      </c>
      <c r="E13480" s="52">
        <v>0.25</v>
      </c>
      <c r="G13480" s="54">
        <v>-11.397</v>
      </c>
      <c r="H13480" s="54">
        <v>-10.792</v>
      </c>
      <c r="I13480">
        <v>-10.266</v>
      </c>
      <c r="J13480" s="54">
        <v>-9.782</v>
      </c>
      <c r="K13480" s="54">
        <v>-9.5079999999999991</v>
      </c>
      <c r="L13480" s="54">
        <v>-9.1340000000000003</v>
      </c>
      <c r="M13480" s="54">
        <v>-8.4969999999999999</v>
      </c>
      <c r="P13480" s="57"/>
    </row>
    <row r="13481" spans="1:16" x14ac:dyDescent="0.2">
      <c r="A13481" s="50">
        <v>42115</v>
      </c>
      <c r="B13481">
        <f t="shared" si="633"/>
        <v>2015</v>
      </c>
      <c r="C13481" s="51">
        <f t="shared" si="634"/>
        <v>4</v>
      </c>
      <c r="D13481" s="51">
        <f t="shared" si="635"/>
        <v>21</v>
      </c>
      <c r="E13481" s="52">
        <v>0.375</v>
      </c>
      <c r="G13481" s="54">
        <v>-11.541</v>
      </c>
      <c r="H13481" s="54">
        <v>-10.827</v>
      </c>
      <c r="I13481">
        <v>-10.266</v>
      </c>
      <c r="J13481" s="54">
        <v>-9.782</v>
      </c>
      <c r="K13481" s="54">
        <v>-9.5079999999999991</v>
      </c>
      <c r="L13481" s="54">
        <v>-9.1340000000000003</v>
      </c>
      <c r="M13481" s="54">
        <v>-8.4969999999999999</v>
      </c>
      <c r="P13481" s="57"/>
    </row>
    <row r="13482" spans="1:16" x14ac:dyDescent="0.2">
      <c r="A13482" s="50">
        <v>42115</v>
      </c>
      <c r="B13482">
        <f t="shared" si="633"/>
        <v>2015</v>
      </c>
      <c r="C13482" s="51">
        <f t="shared" si="634"/>
        <v>4</v>
      </c>
      <c r="D13482" s="51">
        <f t="shared" si="635"/>
        <v>21</v>
      </c>
      <c r="E13482" s="52">
        <v>0.5</v>
      </c>
      <c r="G13482" s="54">
        <v>-11.541</v>
      </c>
      <c r="H13482" s="54">
        <v>-10.827</v>
      </c>
      <c r="I13482">
        <v>-10.266</v>
      </c>
      <c r="J13482" s="54">
        <v>-9.8160000000000007</v>
      </c>
      <c r="K13482" s="54">
        <v>-9.5079999999999991</v>
      </c>
      <c r="L13482" s="54">
        <v>-9.1340000000000003</v>
      </c>
      <c r="M13482" s="54">
        <v>-8.4969999999999999</v>
      </c>
      <c r="P13482" s="57"/>
    </row>
    <row r="13483" spans="1:16" x14ac:dyDescent="0.2">
      <c r="A13483" s="50">
        <v>42115</v>
      </c>
      <c r="B13483">
        <f t="shared" si="633"/>
        <v>2015</v>
      </c>
      <c r="C13483" s="51">
        <f t="shared" si="634"/>
        <v>4</v>
      </c>
      <c r="D13483" s="51">
        <f t="shared" si="635"/>
        <v>21</v>
      </c>
      <c r="E13483" s="52">
        <v>0.625</v>
      </c>
      <c r="G13483" s="54">
        <v>-11.433</v>
      </c>
      <c r="H13483" s="54">
        <v>-10.898</v>
      </c>
      <c r="I13483">
        <v>-10.266</v>
      </c>
      <c r="J13483" s="54">
        <v>-9.782</v>
      </c>
      <c r="K13483" s="54">
        <v>-9.5079999999999991</v>
      </c>
      <c r="L13483" s="54">
        <v>-9.1679999999999993</v>
      </c>
      <c r="M13483" s="54">
        <v>-8.4969999999999999</v>
      </c>
      <c r="P13483" s="57"/>
    </row>
    <row r="13484" spans="1:16" x14ac:dyDescent="0.2">
      <c r="A13484" s="50">
        <v>42115</v>
      </c>
      <c r="B13484">
        <f t="shared" si="633"/>
        <v>2015</v>
      </c>
      <c r="C13484" s="51">
        <f t="shared" si="634"/>
        <v>4</v>
      </c>
      <c r="D13484" s="51">
        <f t="shared" si="635"/>
        <v>21</v>
      </c>
      <c r="E13484" s="52">
        <v>0.75</v>
      </c>
      <c r="G13484" s="54">
        <v>-11.29</v>
      </c>
      <c r="H13484" s="54">
        <v>-10.898</v>
      </c>
      <c r="I13484">
        <v>-10.301</v>
      </c>
      <c r="J13484" s="54">
        <v>-9.8160000000000007</v>
      </c>
      <c r="K13484" s="54">
        <v>-9.5079999999999991</v>
      </c>
      <c r="L13484" s="54">
        <v>-9.1340000000000003</v>
      </c>
      <c r="M13484" s="54">
        <v>-8.4969999999999999</v>
      </c>
      <c r="P13484" s="57"/>
    </row>
    <row r="13485" spans="1:16" x14ac:dyDescent="0.2">
      <c r="A13485" s="50">
        <v>42115</v>
      </c>
      <c r="B13485">
        <f t="shared" si="633"/>
        <v>2015</v>
      </c>
      <c r="C13485" s="51">
        <f t="shared" si="634"/>
        <v>4</v>
      </c>
      <c r="D13485" s="51">
        <f t="shared" si="635"/>
        <v>21</v>
      </c>
      <c r="E13485" s="52">
        <v>0.875</v>
      </c>
      <c r="G13485" s="54">
        <v>-11.147</v>
      </c>
      <c r="H13485" s="54">
        <v>-10.863</v>
      </c>
      <c r="I13485">
        <v>-10.301</v>
      </c>
      <c r="J13485" s="54">
        <v>-9.8160000000000007</v>
      </c>
      <c r="K13485" s="54">
        <v>-9.5079999999999991</v>
      </c>
      <c r="L13485" s="54">
        <v>-9.1340000000000003</v>
      </c>
      <c r="M13485" s="54">
        <v>-8.4969999999999999</v>
      </c>
      <c r="P13485" s="57"/>
    </row>
    <row r="13486" spans="1:16" x14ac:dyDescent="0.2">
      <c r="A13486" s="50">
        <v>42116</v>
      </c>
      <c r="B13486">
        <f t="shared" si="633"/>
        <v>2015</v>
      </c>
      <c r="C13486" s="51">
        <f t="shared" si="634"/>
        <v>4</v>
      </c>
      <c r="D13486" s="51">
        <f t="shared" si="635"/>
        <v>22</v>
      </c>
      <c r="E13486" s="52">
        <v>0</v>
      </c>
      <c r="G13486" s="54">
        <v>-11.04</v>
      </c>
      <c r="H13486" s="54">
        <v>-10.827</v>
      </c>
      <c r="I13486">
        <v>-10.301</v>
      </c>
      <c r="J13486" s="54">
        <v>-9.8160000000000007</v>
      </c>
      <c r="K13486" s="54">
        <v>-9.5079999999999991</v>
      </c>
      <c r="L13486" s="54">
        <v>-9.1679999999999993</v>
      </c>
      <c r="M13486" s="54">
        <v>-8.4969999999999999</v>
      </c>
      <c r="P13486" s="57"/>
    </row>
    <row r="13487" spans="1:16" x14ac:dyDescent="0.2">
      <c r="A13487" s="50">
        <v>42116</v>
      </c>
      <c r="B13487">
        <f t="shared" si="633"/>
        <v>2015</v>
      </c>
      <c r="C13487" s="51">
        <f t="shared" si="634"/>
        <v>4</v>
      </c>
      <c r="D13487" s="51">
        <f t="shared" si="635"/>
        <v>22</v>
      </c>
      <c r="E13487" s="52">
        <v>0.125</v>
      </c>
      <c r="G13487" s="54">
        <v>-10.968999999999999</v>
      </c>
      <c r="H13487" s="54">
        <v>-10.792</v>
      </c>
      <c r="I13487">
        <v>-10.336</v>
      </c>
      <c r="J13487" s="54">
        <v>-9.8160000000000007</v>
      </c>
      <c r="K13487" s="54">
        <v>-9.5079999999999991</v>
      </c>
      <c r="L13487" s="54">
        <v>-9.1340000000000003</v>
      </c>
      <c r="M13487" s="54">
        <v>-8.4969999999999999</v>
      </c>
      <c r="P13487" s="57"/>
    </row>
    <row r="13488" spans="1:16" x14ac:dyDescent="0.2">
      <c r="A13488" s="50">
        <v>42116</v>
      </c>
      <c r="B13488">
        <f t="shared" si="633"/>
        <v>2015</v>
      </c>
      <c r="C13488" s="51">
        <f t="shared" si="634"/>
        <v>4</v>
      </c>
      <c r="D13488" s="51">
        <f t="shared" si="635"/>
        <v>22</v>
      </c>
      <c r="E13488" s="52">
        <v>0.25</v>
      </c>
      <c r="G13488" s="54">
        <v>-10.968999999999999</v>
      </c>
      <c r="H13488" s="54">
        <v>-10.757</v>
      </c>
      <c r="I13488">
        <v>-10.336</v>
      </c>
      <c r="J13488" s="54">
        <v>-9.8160000000000007</v>
      </c>
      <c r="K13488" s="54">
        <v>-9.5419999999999998</v>
      </c>
      <c r="L13488" s="54">
        <v>-9.1340000000000003</v>
      </c>
      <c r="M13488" s="54">
        <v>-8.4969999999999999</v>
      </c>
      <c r="P13488" s="57"/>
    </row>
    <row r="13489" spans="1:16" x14ac:dyDescent="0.2">
      <c r="A13489" s="50">
        <v>42116</v>
      </c>
      <c r="B13489">
        <f t="shared" si="633"/>
        <v>2015</v>
      </c>
      <c r="C13489" s="51">
        <f t="shared" si="634"/>
        <v>4</v>
      </c>
      <c r="D13489" s="51">
        <f t="shared" si="635"/>
        <v>22</v>
      </c>
      <c r="E13489" s="52">
        <v>0.375</v>
      </c>
      <c r="G13489" s="54">
        <v>-11.005000000000001</v>
      </c>
      <c r="H13489" s="54">
        <v>-10.722</v>
      </c>
      <c r="I13489">
        <v>-10.301</v>
      </c>
      <c r="J13489" s="54">
        <v>-9.8160000000000007</v>
      </c>
      <c r="K13489" s="54">
        <v>-9.5419999999999998</v>
      </c>
      <c r="L13489" s="54">
        <v>-9.1340000000000003</v>
      </c>
      <c r="M13489" s="54">
        <v>-8.4969999999999999</v>
      </c>
      <c r="P13489" s="57"/>
    </row>
    <row r="13490" spans="1:16" x14ac:dyDescent="0.2">
      <c r="A13490" s="50">
        <v>42116</v>
      </c>
      <c r="B13490">
        <f t="shared" si="633"/>
        <v>2015</v>
      </c>
      <c r="C13490" s="51">
        <f t="shared" si="634"/>
        <v>4</v>
      </c>
      <c r="D13490" s="51">
        <f t="shared" si="635"/>
        <v>22</v>
      </c>
      <c r="E13490" s="52">
        <v>0.5</v>
      </c>
      <c r="G13490" s="54">
        <v>-10.933999999999999</v>
      </c>
      <c r="H13490" s="54">
        <v>-10.722</v>
      </c>
      <c r="I13490">
        <v>-10.301</v>
      </c>
      <c r="J13490" s="54">
        <v>-9.8160000000000007</v>
      </c>
      <c r="K13490" s="54">
        <v>-9.5419999999999998</v>
      </c>
      <c r="L13490" s="54">
        <v>-9.1679999999999993</v>
      </c>
      <c r="M13490" s="54">
        <v>-8.4969999999999999</v>
      </c>
      <c r="P13490" s="57"/>
    </row>
    <row r="13491" spans="1:16" x14ac:dyDescent="0.2">
      <c r="A13491" s="50">
        <v>42116</v>
      </c>
      <c r="B13491">
        <f t="shared" si="633"/>
        <v>2015</v>
      </c>
      <c r="C13491" s="51">
        <f t="shared" si="634"/>
        <v>4</v>
      </c>
      <c r="D13491" s="51">
        <f t="shared" si="635"/>
        <v>22</v>
      </c>
      <c r="E13491" s="52">
        <v>0.625</v>
      </c>
      <c r="G13491" s="54">
        <v>-10.792</v>
      </c>
      <c r="H13491" s="54">
        <v>-10.686</v>
      </c>
      <c r="I13491">
        <v>-10.266</v>
      </c>
      <c r="J13491" s="54">
        <v>-9.8160000000000007</v>
      </c>
      <c r="K13491" s="54">
        <v>-9.5419999999999998</v>
      </c>
      <c r="L13491" s="54">
        <v>-9.1679999999999993</v>
      </c>
      <c r="M13491" s="54">
        <v>-8.4969999999999999</v>
      </c>
      <c r="P13491" s="57"/>
    </row>
    <row r="13492" spans="1:16" x14ac:dyDescent="0.2">
      <c r="A13492" s="50">
        <v>42116</v>
      </c>
      <c r="B13492">
        <f t="shared" si="633"/>
        <v>2015</v>
      </c>
      <c r="C13492" s="51">
        <f t="shared" si="634"/>
        <v>4</v>
      </c>
      <c r="D13492" s="51">
        <f t="shared" si="635"/>
        <v>22</v>
      </c>
      <c r="E13492" s="52">
        <v>0.75</v>
      </c>
      <c r="G13492" s="54">
        <v>-10.651</v>
      </c>
      <c r="H13492" s="54">
        <v>-10.616</v>
      </c>
      <c r="I13492">
        <v>-10.266</v>
      </c>
      <c r="J13492" s="54">
        <v>-9.8160000000000007</v>
      </c>
      <c r="K13492" s="54">
        <v>-9.5419999999999998</v>
      </c>
      <c r="L13492" s="54">
        <v>-9.1679999999999993</v>
      </c>
      <c r="M13492" s="54">
        <v>-8.4969999999999999</v>
      </c>
      <c r="P13492" s="57"/>
    </row>
    <row r="13493" spans="1:16" x14ac:dyDescent="0.2">
      <c r="A13493" s="50">
        <v>42116</v>
      </c>
      <c r="B13493">
        <f t="shared" si="633"/>
        <v>2015</v>
      </c>
      <c r="C13493" s="51">
        <f t="shared" si="634"/>
        <v>4</v>
      </c>
      <c r="D13493" s="51">
        <f t="shared" si="635"/>
        <v>22</v>
      </c>
      <c r="E13493" s="52">
        <v>0.875</v>
      </c>
      <c r="G13493" s="54">
        <v>-10.545999999999999</v>
      </c>
      <c r="H13493" s="54">
        <v>-10.581</v>
      </c>
      <c r="I13493">
        <v>-10.266</v>
      </c>
      <c r="J13493" s="54">
        <v>-9.8160000000000007</v>
      </c>
      <c r="K13493" s="54">
        <v>-9.5419999999999998</v>
      </c>
      <c r="L13493" s="54">
        <v>-9.1679999999999993</v>
      </c>
      <c r="M13493" s="54">
        <v>-8.4969999999999999</v>
      </c>
      <c r="P13493" s="57"/>
    </row>
    <row r="13494" spans="1:16" x14ac:dyDescent="0.2">
      <c r="A13494" s="50">
        <v>42117</v>
      </c>
      <c r="B13494">
        <f t="shared" si="633"/>
        <v>2015</v>
      </c>
      <c r="C13494" s="51">
        <f t="shared" si="634"/>
        <v>4</v>
      </c>
      <c r="D13494" s="51">
        <f t="shared" si="635"/>
        <v>23</v>
      </c>
      <c r="E13494" s="52">
        <v>0</v>
      </c>
      <c r="G13494" s="54">
        <v>-10.476000000000001</v>
      </c>
      <c r="H13494" s="54">
        <v>-10.545999999999999</v>
      </c>
      <c r="I13494">
        <v>-10.231</v>
      </c>
      <c r="J13494" s="54">
        <v>-9.8160000000000007</v>
      </c>
      <c r="K13494" s="54">
        <v>-9.5419999999999998</v>
      </c>
      <c r="L13494" s="54">
        <v>-9.1679999999999993</v>
      </c>
      <c r="M13494" s="54">
        <v>-8.4969999999999999</v>
      </c>
      <c r="P13494" s="57"/>
    </row>
    <row r="13495" spans="1:16" x14ac:dyDescent="0.2">
      <c r="A13495" s="50">
        <v>42117</v>
      </c>
      <c r="B13495">
        <f t="shared" si="633"/>
        <v>2015</v>
      </c>
      <c r="C13495" s="51">
        <f t="shared" si="634"/>
        <v>4</v>
      </c>
      <c r="D13495" s="51">
        <f t="shared" si="635"/>
        <v>23</v>
      </c>
      <c r="E13495" s="52">
        <v>0.125</v>
      </c>
      <c r="G13495" s="54">
        <v>-10.510999999999999</v>
      </c>
      <c r="H13495" s="54">
        <v>-10.476000000000001</v>
      </c>
      <c r="I13495">
        <v>-10.231</v>
      </c>
      <c r="J13495" s="54">
        <v>-9.8160000000000007</v>
      </c>
      <c r="K13495" s="54">
        <v>-9.5419999999999998</v>
      </c>
      <c r="L13495" s="54">
        <v>-9.1679999999999993</v>
      </c>
      <c r="M13495" s="54">
        <v>-8.4969999999999999</v>
      </c>
      <c r="P13495" s="57"/>
    </row>
    <row r="13496" spans="1:16" x14ac:dyDescent="0.2">
      <c r="A13496" s="50">
        <v>42117</v>
      </c>
      <c r="B13496">
        <f t="shared" si="633"/>
        <v>2015</v>
      </c>
      <c r="C13496" s="51">
        <f t="shared" si="634"/>
        <v>4</v>
      </c>
      <c r="D13496" s="51">
        <f t="shared" si="635"/>
        <v>23</v>
      </c>
      <c r="E13496" s="52">
        <v>0.25</v>
      </c>
      <c r="G13496" s="54">
        <v>-10.616</v>
      </c>
      <c r="H13496" s="54">
        <v>-10.441000000000001</v>
      </c>
      <c r="I13496">
        <v>-10.196999999999999</v>
      </c>
      <c r="J13496" s="54">
        <v>-9.8160000000000007</v>
      </c>
      <c r="K13496" s="54">
        <v>-9.5419999999999998</v>
      </c>
      <c r="L13496" s="54">
        <v>-9.1340000000000003</v>
      </c>
      <c r="M13496" s="54">
        <v>-8.4969999999999999</v>
      </c>
      <c r="P13496" s="57"/>
    </row>
    <row r="13497" spans="1:16" x14ac:dyDescent="0.2">
      <c r="A13497" s="50">
        <v>42117</v>
      </c>
      <c r="B13497">
        <f t="shared" si="633"/>
        <v>2015</v>
      </c>
      <c r="C13497" s="51">
        <f t="shared" si="634"/>
        <v>4</v>
      </c>
      <c r="D13497" s="51">
        <f t="shared" si="635"/>
        <v>23</v>
      </c>
      <c r="E13497" s="52">
        <v>0.375</v>
      </c>
      <c r="G13497" s="54">
        <v>-10.722</v>
      </c>
      <c r="H13497" s="54">
        <v>-10.441000000000001</v>
      </c>
      <c r="I13497">
        <v>-10.162000000000001</v>
      </c>
      <c r="J13497" s="54">
        <v>-9.782</v>
      </c>
      <c r="K13497" s="54">
        <v>-9.5419999999999998</v>
      </c>
      <c r="L13497" s="54">
        <v>-9.1679999999999993</v>
      </c>
      <c r="M13497" s="54">
        <v>-8.4969999999999999</v>
      </c>
      <c r="P13497" s="57"/>
    </row>
    <row r="13498" spans="1:16" x14ac:dyDescent="0.2">
      <c r="A13498" s="50">
        <v>42117</v>
      </c>
      <c r="B13498">
        <f t="shared" si="633"/>
        <v>2015</v>
      </c>
      <c r="C13498" s="51">
        <f t="shared" si="634"/>
        <v>4</v>
      </c>
      <c r="D13498" s="51">
        <f t="shared" si="635"/>
        <v>23</v>
      </c>
      <c r="E13498" s="52">
        <v>0.5</v>
      </c>
      <c r="G13498" s="54">
        <v>-10.722</v>
      </c>
      <c r="H13498" s="54">
        <v>-10.441000000000001</v>
      </c>
      <c r="I13498">
        <v>-10.162000000000001</v>
      </c>
      <c r="J13498" s="54">
        <v>-9.782</v>
      </c>
      <c r="K13498" s="54">
        <v>-9.5079999999999991</v>
      </c>
      <c r="L13498" s="54">
        <v>-9.1340000000000003</v>
      </c>
      <c r="M13498" s="54">
        <v>-8.4969999999999999</v>
      </c>
      <c r="P13498" s="57"/>
    </row>
    <row r="13499" spans="1:16" x14ac:dyDescent="0.2">
      <c r="A13499" s="50">
        <v>42117</v>
      </c>
      <c r="B13499">
        <f t="shared" si="633"/>
        <v>2015</v>
      </c>
      <c r="C13499" s="51">
        <f t="shared" si="634"/>
        <v>4</v>
      </c>
      <c r="D13499" s="51">
        <f t="shared" si="635"/>
        <v>23</v>
      </c>
      <c r="E13499" s="52">
        <v>0.625</v>
      </c>
      <c r="G13499" s="54">
        <v>-10.722</v>
      </c>
      <c r="H13499" s="54">
        <v>-10.441000000000001</v>
      </c>
      <c r="I13499">
        <v>-10.162000000000001</v>
      </c>
      <c r="J13499" s="54">
        <v>-9.782</v>
      </c>
      <c r="K13499" s="54">
        <v>-9.5079999999999991</v>
      </c>
      <c r="L13499" s="54">
        <v>-9.1679999999999993</v>
      </c>
      <c r="M13499" s="54">
        <v>-8.4969999999999999</v>
      </c>
      <c r="P13499" s="57"/>
    </row>
    <row r="13500" spans="1:16" x14ac:dyDescent="0.2">
      <c r="A13500" s="50">
        <v>42117</v>
      </c>
      <c r="B13500">
        <f t="shared" si="633"/>
        <v>2015</v>
      </c>
      <c r="C13500" s="51">
        <f t="shared" si="634"/>
        <v>4</v>
      </c>
      <c r="D13500" s="51">
        <f t="shared" si="635"/>
        <v>23</v>
      </c>
      <c r="E13500" s="52">
        <v>0.75</v>
      </c>
      <c r="G13500" s="54">
        <v>-10.651</v>
      </c>
      <c r="H13500" s="54">
        <v>-10.441000000000001</v>
      </c>
      <c r="I13500">
        <v>-10.127000000000001</v>
      </c>
      <c r="J13500" s="54">
        <v>-9.7469999999999999</v>
      </c>
      <c r="K13500" s="54">
        <v>-9.5079999999999991</v>
      </c>
      <c r="L13500" s="54">
        <v>-9.1340000000000003</v>
      </c>
      <c r="M13500" s="54">
        <v>-8.4969999999999999</v>
      </c>
      <c r="P13500" s="57"/>
    </row>
    <row r="13501" spans="1:16" x14ac:dyDescent="0.2">
      <c r="A13501" s="50">
        <v>42117</v>
      </c>
      <c r="B13501">
        <f t="shared" si="633"/>
        <v>2015</v>
      </c>
      <c r="C13501" s="51">
        <f t="shared" si="634"/>
        <v>4</v>
      </c>
      <c r="D13501" s="51">
        <f t="shared" si="635"/>
        <v>23</v>
      </c>
      <c r="E13501" s="52">
        <v>0.875</v>
      </c>
      <c r="G13501" s="54">
        <v>-10.581</v>
      </c>
      <c r="H13501" s="54">
        <v>-10.441000000000001</v>
      </c>
      <c r="I13501">
        <v>-10.127000000000001</v>
      </c>
      <c r="J13501" s="54">
        <v>-9.7469999999999999</v>
      </c>
      <c r="K13501" s="54">
        <v>-9.5079999999999991</v>
      </c>
      <c r="L13501" s="54">
        <v>-9.1679999999999993</v>
      </c>
      <c r="M13501" s="54">
        <v>-8.4969999999999999</v>
      </c>
      <c r="P13501" s="57"/>
    </row>
    <row r="13502" spans="1:16" x14ac:dyDescent="0.2">
      <c r="A13502" s="50">
        <v>42118</v>
      </c>
      <c r="B13502">
        <f t="shared" si="633"/>
        <v>2015</v>
      </c>
      <c r="C13502" s="51">
        <f t="shared" si="634"/>
        <v>4</v>
      </c>
      <c r="D13502" s="51">
        <f t="shared" si="635"/>
        <v>24</v>
      </c>
      <c r="E13502" s="52">
        <v>0</v>
      </c>
      <c r="G13502" s="54">
        <v>-10.581</v>
      </c>
      <c r="H13502" s="54">
        <v>-10.406000000000001</v>
      </c>
      <c r="I13502">
        <v>-10.127000000000001</v>
      </c>
      <c r="J13502" s="54">
        <v>-9.7469999999999999</v>
      </c>
      <c r="K13502" s="54">
        <v>-9.5079999999999991</v>
      </c>
      <c r="L13502" s="54">
        <v>-9.1679999999999993</v>
      </c>
      <c r="M13502" s="54">
        <v>-8.4969999999999999</v>
      </c>
      <c r="P13502" s="57"/>
    </row>
    <row r="13503" spans="1:16" x14ac:dyDescent="0.2">
      <c r="A13503" s="50">
        <v>42118</v>
      </c>
      <c r="B13503">
        <f t="shared" si="633"/>
        <v>2015</v>
      </c>
      <c r="C13503" s="51">
        <f t="shared" si="634"/>
        <v>4</v>
      </c>
      <c r="D13503" s="51">
        <f t="shared" si="635"/>
        <v>24</v>
      </c>
      <c r="E13503" s="52">
        <v>0.125</v>
      </c>
      <c r="G13503" s="54">
        <v>-10.581</v>
      </c>
      <c r="H13503" s="54">
        <v>-10.406000000000001</v>
      </c>
      <c r="I13503">
        <v>-10.092000000000001</v>
      </c>
      <c r="J13503" s="54">
        <v>-9.7469999999999999</v>
      </c>
      <c r="K13503" s="54">
        <v>-9.5079999999999991</v>
      </c>
      <c r="L13503" s="54">
        <v>-9.1679999999999993</v>
      </c>
      <c r="M13503" s="54">
        <v>-8.4969999999999999</v>
      </c>
      <c r="P13503" s="57"/>
    </row>
    <row r="13504" spans="1:16" x14ac:dyDescent="0.2">
      <c r="A13504" s="50">
        <v>42118</v>
      </c>
      <c r="B13504">
        <f t="shared" si="633"/>
        <v>2015</v>
      </c>
      <c r="C13504" s="51">
        <f t="shared" si="634"/>
        <v>4</v>
      </c>
      <c r="D13504" s="51">
        <f t="shared" si="635"/>
        <v>24</v>
      </c>
      <c r="E13504" s="52">
        <v>0.25</v>
      </c>
      <c r="G13504" s="54">
        <v>-10.616</v>
      </c>
      <c r="H13504" s="54">
        <v>-10.371</v>
      </c>
      <c r="I13504">
        <v>-10.092000000000001</v>
      </c>
      <c r="J13504" s="54">
        <v>-9.7469999999999999</v>
      </c>
      <c r="K13504" s="54">
        <v>-9.5079999999999991</v>
      </c>
      <c r="L13504" s="54">
        <v>-9.1679999999999993</v>
      </c>
      <c r="M13504" s="54">
        <v>-8.4969999999999999</v>
      </c>
      <c r="P13504" s="57"/>
    </row>
    <row r="13505" spans="1:16" x14ac:dyDescent="0.2">
      <c r="A13505" s="50">
        <v>42118</v>
      </c>
      <c r="B13505">
        <f t="shared" si="633"/>
        <v>2015</v>
      </c>
      <c r="C13505" s="51">
        <f t="shared" si="634"/>
        <v>4</v>
      </c>
      <c r="D13505" s="51">
        <f t="shared" si="635"/>
        <v>24</v>
      </c>
      <c r="E13505" s="52">
        <v>0.375</v>
      </c>
      <c r="G13505" s="54">
        <v>-10.686</v>
      </c>
      <c r="H13505" s="54">
        <v>-10.371</v>
      </c>
      <c r="I13505">
        <v>-10.092000000000001</v>
      </c>
      <c r="J13505" s="54">
        <v>-9.7129999999999992</v>
      </c>
      <c r="K13505" s="54">
        <v>-9.5079999999999991</v>
      </c>
      <c r="L13505" s="54">
        <v>-9.1340000000000003</v>
      </c>
      <c r="M13505" s="54">
        <v>-8.4969999999999999</v>
      </c>
      <c r="P13505" s="57"/>
    </row>
    <row r="13506" spans="1:16" x14ac:dyDescent="0.2">
      <c r="A13506" s="50">
        <v>42118</v>
      </c>
      <c r="B13506">
        <f t="shared" si="633"/>
        <v>2015</v>
      </c>
      <c r="C13506" s="51">
        <f t="shared" si="634"/>
        <v>4</v>
      </c>
      <c r="D13506" s="51">
        <f t="shared" si="635"/>
        <v>24</v>
      </c>
      <c r="E13506" s="52">
        <v>0.5</v>
      </c>
      <c r="G13506" s="54">
        <v>-10.686</v>
      </c>
      <c r="H13506" s="54">
        <v>-10.371</v>
      </c>
      <c r="I13506">
        <v>-10.058</v>
      </c>
      <c r="J13506" s="54">
        <v>-9.7129999999999992</v>
      </c>
      <c r="K13506" s="54">
        <v>-9.4730000000000008</v>
      </c>
      <c r="L13506" s="54">
        <v>-9.1340000000000003</v>
      </c>
      <c r="M13506" s="54">
        <v>-8.4969999999999999</v>
      </c>
      <c r="P13506" s="57"/>
    </row>
    <row r="13507" spans="1:16" x14ac:dyDescent="0.2">
      <c r="A13507" s="50">
        <v>42118</v>
      </c>
      <c r="B13507">
        <f t="shared" si="633"/>
        <v>2015</v>
      </c>
      <c r="C13507" s="51">
        <f t="shared" si="634"/>
        <v>4</v>
      </c>
      <c r="D13507" s="51">
        <f t="shared" si="635"/>
        <v>24</v>
      </c>
      <c r="E13507" s="52">
        <v>0.625</v>
      </c>
      <c r="G13507" s="54">
        <v>-10.616</v>
      </c>
      <c r="H13507" s="54">
        <v>-10.371</v>
      </c>
      <c r="I13507">
        <v>-10.058</v>
      </c>
      <c r="J13507" s="54">
        <v>-9.7129999999999992</v>
      </c>
      <c r="K13507" s="54">
        <v>-9.4730000000000008</v>
      </c>
      <c r="L13507" s="54">
        <v>-9.1340000000000003</v>
      </c>
      <c r="M13507" s="54">
        <v>-8.4969999999999999</v>
      </c>
      <c r="P13507" s="57"/>
    </row>
    <row r="13508" spans="1:16" x14ac:dyDescent="0.2">
      <c r="A13508" s="50">
        <v>42118</v>
      </c>
      <c r="B13508">
        <f t="shared" si="633"/>
        <v>2015</v>
      </c>
      <c r="C13508" s="51">
        <f t="shared" si="634"/>
        <v>4</v>
      </c>
      <c r="D13508" s="51">
        <f t="shared" si="635"/>
        <v>24</v>
      </c>
      <c r="E13508" s="52">
        <v>0.75</v>
      </c>
      <c r="G13508" s="54">
        <v>-10.510999999999999</v>
      </c>
      <c r="H13508" s="54">
        <v>-10.371</v>
      </c>
      <c r="I13508">
        <v>-10.058</v>
      </c>
      <c r="J13508" s="54">
        <v>-9.7129999999999992</v>
      </c>
      <c r="K13508" s="54">
        <v>-9.4730000000000008</v>
      </c>
      <c r="L13508" s="54">
        <v>-9.1340000000000003</v>
      </c>
      <c r="M13508" s="54">
        <v>-8.4969999999999999</v>
      </c>
      <c r="P13508" s="57"/>
    </row>
    <row r="13509" spans="1:16" x14ac:dyDescent="0.2">
      <c r="A13509" s="50">
        <v>42118</v>
      </c>
      <c r="B13509">
        <f t="shared" si="633"/>
        <v>2015</v>
      </c>
      <c r="C13509" s="51">
        <f t="shared" si="634"/>
        <v>4</v>
      </c>
      <c r="D13509" s="51">
        <f t="shared" si="635"/>
        <v>24</v>
      </c>
      <c r="E13509" s="52">
        <v>0.875</v>
      </c>
      <c r="G13509" s="54">
        <v>-10.406000000000001</v>
      </c>
      <c r="H13509" s="54">
        <v>-10.336</v>
      </c>
      <c r="I13509">
        <v>-10.058</v>
      </c>
      <c r="J13509" s="54">
        <v>-9.7129999999999992</v>
      </c>
      <c r="K13509" s="54">
        <v>-9.4730000000000008</v>
      </c>
      <c r="L13509" s="54">
        <v>-9.1340000000000003</v>
      </c>
      <c r="M13509" s="54">
        <v>-8.4969999999999999</v>
      </c>
      <c r="P13509" s="57"/>
    </row>
    <row r="13510" spans="1:16" x14ac:dyDescent="0.2">
      <c r="A13510" s="50">
        <v>42119</v>
      </c>
      <c r="B13510">
        <f t="shared" si="633"/>
        <v>2015</v>
      </c>
      <c r="C13510" s="51">
        <f t="shared" si="634"/>
        <v>4</v>
      </c>
      <c r="D13510" s="51">
        <f t="shared" si="635"/>
        <v>25</v>
      </c>
      <c r="E13510" s="52">
        <v>0</v>
      </c>
      <c r="G13510" s="54">
        <v>-10.406000000000001</v>
      </c>
      <c r="H13510" s="54">
        <v>-10.301</v>
      </c>
      <c r="I13510">
        <v>-10.058</v>
      </c>
      <c r="J13510" s="54">
        <v>-9.6790000000000003</v>
      </c>
      <c r="K13510" s="54">
        <v>-9.4730000000000008</v>
      </c>
      <c r="L13510" s="54">
        <v>-9.1340000000000003</v>
      </c>
      <c r="M13510" s="54">
        <v>-8.4969999999999999</v>
      </c>
      <c r="P13510" s="57"/>
    </row>
    <row r="13511" spans="1:16" x14ac:dyDescent="0.2">
      <c r="A13511" s="50">
        <v>42119</v>
      </c>
      <c r="B13511">
        <f t="shared" si="633"/>
        <v>2015</v>
      </c>
      <c r="C13511" s="51">
        <f t="shared" si="634"/>
        <v>4</v>
      </c>
      <c r="D13511" s="51">
        <f t="shared" si="635"/>
        <v>25</v>
      </c>
      <c r="E13511" s="52">
        <v>0.125</v>
      </c>
      <c r="G13511" s="54">
        <v>-10.441000000000001</v>
      </c>
      <c r="H13511" s="54">
        <v>-10.266</v>
      </c>
      <c r="I13511">
        <v>-10.023</v>
      </c>
      <c r="J13511" s="54">
        <v>-9.6790000000000003</v>
      </c>
      <c r="K13511" s="54">
        <v>-9.4730000000000008</v>
      </c>
      <c r="L13511" s="54">
        <v>-9.1340000000000003</v>
      </c>
      <c r="M13511" s="54">
        <v>-8.4969999999999999</v>
      </c>
      <c r="P13511" s="57"/>
    </row>
    <row r="13512" spans="1:16" x14ac:dyDescent="0.2">
      <c r="A13512" s="50">
        <v>42119</v>
      </c>
      <c r="B13512">
        <f t="shared" si="633"/>
        <v>2015</v>
      </c>
      <c r="C13512" s="51">
        <f t="shared" si="634"/>
        <v>4</v>
      </c>
      <c r="D13512" s="51">
        <f t="shared" si="635"/>
        <v>25</v>
      </c>
      <c r="E13512" s="52">
        <v>0.25</v>
      </c>
      <c r="G13512" s="54">
        <v>-10.545999999999999</v>
      </c>
      <c r="H13512" s="54">
        <v>-10.266</v>
      </c>
      <c r="I13512">
        <v>-10.023</v>
      </c>
      <c r="J13512" s="54">
        <v>-9.6790000000000003</v>
      </c>
      <c r="K13512" s="54">
        <v>-9.4390000000000001</v>
      </c>
      <c r="L13512" s="54">
        <v>-9.1</v>
      </c>
      <c r="M13512" s="54">
        <v>-8.4629999999999992</v>
      </c>
      <c r="P13512" s="57"/>
    </row>
    <row r="13513" spans="1:16" x14ac:dyDescent="0.2">
      <c r="A13513" s="50">
        <v>42119</v>
      </c>
      <c r="B13513">
        <f t="shared" si="633"/>
        <v>2015</v>
      </c>
      <c r="C13513" s="51">
        <f t="shared" si="634"/>
        <v>4</v>
      </c>
      <c r="D13513" s="51">
        <f t="shared" si="635"/>
        <v>25</v>
      </c>
      <c r="E13513" s="52">
        <v>0.375</v>
      </c>
      <c r="G13513" s="54">
        <v>-10.616</v>
      </c>
      <c r="H13513" s="54">
        <v>-10.266</v>
      </c>
      <c r="I13513">
        <v>-9.9890000000000008</v>
      </c>
      <c r="J13513" s="54">
        <v>-9.6790000000000003</v>
      </c>
      <c r="K13513" s="54">
        <v>-9.4390000000000001</v>
      </c>
      <c r="L13513" s="54">
        <v>-9.1</v>
      </c>
      <c r="M13513" s="54">
        <v>-8.4629999999999992</v>
      </c>
      <c r="P13513" s="57"/>
    </row>
    <row r="13514" spans="1:16" x14ac:dyDescent="0.2">
      <c r="A13514" s="50">
        <v>42119</v>
      </c>
      <c r="B13514">
        <f t="shared" si="633"/>
        <v>2015</v>
      </c>
      <c r="C13514" s="51">
        <f t="shared" si="634"/>
        <v>4</v>
      </c>
      <c r="D13514" s="51">
        <f t="shared" si="635"/>
        <v>25</v>
      </c>
      <c r="E13514" s="52">
        <v>0.5</v>
      </c>
      <c r="G13514" s="54">
        <v>-10.616</v>
      </c>
      <c r="H13514" s="54">
        <v>-10.301</v>
      </c>
      <c r="I13514">
        <v>-9.9890000000000008</v>
      </c>
      <c r="J13514" s="54">
        <v>-9.6440000000000001</v>
      </c>
      <c r="K13514" s="54">
        <v>-9.4390000000000001</v>
      </c>
      <c r="L13514" s="54">
        <v>-9.1</v>
      </c>
      <c r="M13514" s="54">
        <v>-8.4629999999999992</v>
      </c>
      <c r="P13514" s="57"/>
    </row>
    <row r="13515" spans="1:16" x14ac:dyDescent="0.2">
      <c r="A13515" s="50">
        <v>42119</v>
      </c>
      <c r="B13515">
        <f t="shared" si="633"/>
        <v>2015</v>
      </c>
      <c r="C13515" s="51">
        <f t="shared" si="634"/>
        <v>4</v>
      </c>
      <c r="D13515" s="51">
        <f t="shared" si="635"/>
        <v>25</v>
      </c>
      <c r="E13515" s="52">
        <v>0.625</v>
      </c>
      <c r="G13515" s="54">
        <v>-10.510999999999999</v>
      </c>
      <c r="H13515" s="54">
        <v>-10.301</v>
      </c>
      <c r="I13515">
        <v>-9.9890000000000008</v>
      </c>
      <c r="J13515" s="54">
        <v>-9.6440000000000001</v>
      </c>
      <c r="K13515" s="54">
        <v>-9.4390000000000001</v>
      </c>
      <c r="L13515" s="54">
        <v>-9.1</v>
      </c>
      <c r="M13515" s="54">
        <v>-8.4629999999999992</v>
      </c>
      <c r="P13515" s="57"/>
    </row>
    <row r="13516" spans="1:16" x14ac:dyDescent="0.2">
      <c r="A13516" s="50">
        <v>42119</v>
      </c>
      <c r="B13516">
        <f t="shared" si="633"/>
        <v>2015</v>
      </c>
      <c r="C13516" s="51">
        <f t="shared" si="634"/>
        <v>4</v>
      </c>
      <c r="D13516" s="51">
        <f t="shared" si="635"/>
        <v>25</v>
      </c>
      <c r="E13516" s="52">
        <v>0.75</v>
      </c>
      <c r="G13516" s="54">
        <v>-10.371</v>
      </c>
      <c r="H13516" s="54">
        <v>-10.301</v>
      </c>
      <c r="I13516">
        <v>-9.9890000000000008</v>
      </c>
      <c r="J13516" s="54">
        <v>-9.6440000000000001</v>
      </c>
      <c r="K13516" s="54">
        <v>-9.4390000000000001</v>
      </c>
      <c r="L13516" s="54">
        <v>-9.1</v>
      </c>
      <c r="M13516" s="54">
        <v>-8.4629999999999992</v>
      </c>
      <c r="P13516" s="57"/>
    </row>
    <row r="13517" spans="1:16" x14ac:dyDescent="0.2">
      <c r="A13517" s="50">
        <v>42119</v>
      </c>
      <c r="B13517">
        <f t="shared" si="633"/>
        <v>2015</v>
      </c>
      <c r="C13517" s="51">
        <f t="shared" si="634"/>
        <v>4</v>
      </c>
      <c r="D13517" s="51">
        <f t="shared" si="635"/>
        <v>25</v>
      </c>
      <c r="E13517" s="52">
        <v>0.875</v>
      </c>
      <c r="G13517" s="54">
        <v>-10.266</v>
      </c>
      <c r="H13517" s="54">
        <v>-10.266</v>
      </c>
      <c r="I13517">
        <v>-9.9890000000000008</v>
      </c>
      <c r="J13517" s="54">
        <v>-9.6440000000000001</v>
      </c>
      <c r="K13517" s="54">
        <v>-9.4390000000000001</v>
      </c>
      <c r="L13517" s="54">
        <v>-9.1</v>
      </c>
      <c r="M13517" s="54">
        <v>-8.4629999999999992</v>
      </c>
      <c r="P13517" s="57"/>
    </row>
    <row r="13518" spans="1:16" x14ac:dyDescent="0.2">
      <c r="A13518" s="50">
        <v>42120</v>
      </c>
      <c r="B13518">
        <f t="shared" si="633"/>
        <v>2015</v>
      </c>
      <c r="C13518" s="51">
        <f t="shared" si="634"/>
        <v>4</v>
      </c>
      <c r="D13518" s="51">
        <f t="shared" si="635"/>
        <v>26</v>
      </c>
      <c r="E13518" s="52">
        <v>0</v>
      </c>
      <c r="G13518" s="54">
        <v>-10.196999999999999</v>
      </c>
      <c r="H13518" s="54">
        <v>-10.231</v>
      </c>
      <c r="I13518">
        <v>-9.9890000000000008</v>
      </c>
      <c r="J13518" s="54">
        <v>-9.6440000000000001</v>
      </c>
      <c r="K13518" s="54">
        <v>-9.4390000000000001</v>
      </c>
      <c r="L13518" s="54">
        <v>-9.1</v>
      </c>
      <c r="M13518" s="54">
        <v>-8.4629999999999992</v>
      </c>
      <c r="P13518" s="57"/>
    </row>
    <row r="13519" spans="1:16" x14ac:dyDescent="0.2">
      <c r="A13519" s="50">
        <v>42120</v>
      </c>
      <c r="B13519">
        <f t="shared" ref="B13519:B13582" si="636">YEAR(A13519)</f>
        <v>2015</v>
      </c>
      <c r="C13519" s="51">
        <f t="shared" ref="C13519:C13582" si="637">MONTH(A13519)</f>
        <v>4</v>
      </c>
      <c r="D13519" s="51">
        <f t="shared" ref="D13519:D13582" si="638">DAY(A13519)</f>
        <v>26</v>
      </c>
      <c r="E13519" s="52">
        <v>0.125</v>
      </c>
      <c r="G13519" s="54">
        <v>-10.231</v>
      </c>
      <c r="H13519" s="54">
        <v>-10.196999999999999</v>
      </c>
      <c r="I13519">
        <v>-9.9540000000000006</v>
      </c>
      <c r="J13519" s="54">
        <v>-9.6440000000000001</v>
      </c>
      <c r="K13519" s="54">
        <v>-9.4390000000000001</v>
      </c>
      <c r="L13519" s="54">
        <v>-9.1</v>
      </c>
      <c r="M13519" s="54">
        <v>-8.4629999999999992</v>
      </c>
      <c r="P13519" s="57"/>
    </row>
    <row r="13520" spans="1:16" x14ac:dyDescent="0.2">
      <c r="A13520" s="50">
        <v>42120</v>
      </c>
      <c r="B13520">
        <f t="shared" si="636"/>
        <v>2015</v>
      </c>
      <c r="C13520" s="51">
        <f t="shared" si="637"/>
        <v>4</v>
      </c>
      <c r="D13520" s="51">
        <f t="shared" si="638"/>
        <v>26</v>
      </c>
      <c r="E13520" s="52">
        <v>0.25</v>
      </c>
      <c r="G13520" s="54">
        <v>-10.371</v>
      </c>
      <c r="H13520" s="54">
        <v>-10.162000000000001</v>
      </c>
      <c r="I13520">
        <v>-9.9540000000000006</v>
      </c>
      <c r="J13520" s="54">
        <v>-9.61</v>
      </c>
      <c r="K13520" s="54">
        <v>-9.4390000000000001</v>
      </c>
      <c r="L13520" s="54">
        <v>-9.1</v>
      </c>
      <c r="M13520" s="54">
        <v>-8.4629999999999992</v>
      </c>
      <c r="P13520" s="57"/>
    </row>
    <row r="13521" spans="1:16" x14ac:dyDescent="0.2">
      <c r="A13521" s="50">
        <v>42120</v>
      </c>
      <c r="B13521">
        <f t="shared" si="636"/>
        <v>2015</v>
      </c>
      <c r="C13521" s="51">
        <f t="shared" si="637"/>
        <v>4</v>
      </c>
      <c r="D13521" s="51">
        <f t="shared" si="638"/>
        <v>26</v>
      </c>
      <c r="E13521" s="52">
        <v>0.375</v>
      </c>
      <c r="G13521" s="54">
        <v>-10.476000000000001</v>
      </c>
      <c r="H13521" s="54">
        <v>-10.162000000000001</v>
      </c>
      <c r="I13521">
        <v>-9.9540000000000006</v>
      </c>
      <c r="J13521" s="54">
        <v>-9.61</v>
      </c>
      <c r="K13521" s="54">
        <v>-9.4049999999999994</v>
      </c>
      <c r="L13521" s="54">
        <v>-9.1</v>
      </c>
      <c r="M13521" s="54">
        <v>-8.4629999999999992</v>
      </c>
      <c r="P13521" s="57"/>
    </row>
    <row r="13522" spans="1:16" x14ac:dyDescent="0.2">
      <c r="A13522" s="50">
        <v>42120</v>
      </c>
      <c r="B13522">
        <f t="shared" si="636"/>
        <v>2015</v>
      </c>
      <c r="C13522" s="51">
        <f t="shared" si="637"/>
        <v>4</v>
      </c>
      <c r="D13522" s="51">
        <f t="shared" si="638"/>
        <v>26</v>
      </c>
      <c r="E13522" s="52">
        <v>0.5</v>
      </c>
      <c r="G13522" s="54">
        <v>-10.510999999999999</v>
      </c>
      <c r="H13522" s="54">
        <v>-10.196999999999999</v>
      </c>
      <c r="I13522">
        <v>-9.9190000000000005</v>
      </c>
      <c r="J13522" s="54">
        <v>-9.61</v>
      </c>
      <c r="K13522" s="54">
        <v>-9.4049999999999994</v>
      </c>
      <c r="L13522" s="54">
        <v>-9.1</v>
      </c>
      <c r="M13522" s="54">
        <v>-8.4629999999999992</v>
      </c>
      <c r="P13522" s="57"/>
    </row>
    <row r="13523" spans="1:16" x14ac:dyDescent="0.2">
      <c r="A13523" s="50">
        <v>42120</v>
      </c>
      <c r="B13523">
        <f t="shared" si="636"/>
        <v>2015</v>
      </c>
      <c r="C13523" s="51">
        <f t="shared" si="637"/>
        <v>4</v>
      </c>
      <c r="D13523" s="51">
        <f t="shared" si="638"/>
        <v>26</v>
      </c>
      <c r="E13523" s="52">
        <v>0.625</v>
      </c>
      <c r="G13523" s="54">
        <v>-10.406000000000001</v>
      </c>
      <c r="H13523" s="54">
        <v>-10.231</v>
      </c>
      <c r="I13523">
        <v>-9.9190000000000005</v>
      </c>
      <c r="J13523" s="54">
        <v>-9.61</v>
      </c>
      <c r="K13523" s="54">
        <v>-9.4049999999999994</v>
      </c>
      <c r="L13523" s="54">
        <v>-9.0660000000000007</v>
      </c>
      <c r="M13523" s="54">
        <v>-8.4629999999999992</v>
      </c>
      <c r="P13523" s="57"/>
    </row>
    <row r="13524" spans="1:16" x14ac:dyDescent="0.2">
      <c r="A13524" s="50">
        <v>42120</v>
      </c>
      <c r="B13524">
        <f t="shared" si="636"/>
        <v>2015</v>
      </c>
      <c r="C13524" s="51">
        <f t="shared" si="637"/>
        <v>4</v>
      </c>
      <c r="D13524" s="51">
        <f t="shared" si="638"/>
        <v>26</v>
      </c>
      <c r="E13524" s="52">
        <v>0.75</v>
      </c>
      <c r="G13524" s="54">
        <v>-10.231</v>
      </c>
      <c r="H13524" s="54">
        <v>-10.196999999999999</v>
      </c>
      <c r="I13524">
        <v>-9.9190000000000005</v>
      </c>
      <c r="J13524" s="54">
        <v>-9.5760000000000005</v>
      </c>
      <c r="K13524" s="54">
        <v>-9.4049999999999994</v>
      </c>
      <c r="L13524" s="54">
        <v>-9.0660000000000007</v>
      </c>
      <c r="M13524" s="54">
        <v>-8.4629999999999992</v>
      </c>
      <c r="P13524" s="57"/>
    </row>
    <row r="13525" spans="1:16" x14ac:dyDescent="0.2">
      <c r="A13525" s="50">
        <v>42120</v>
      </c>
      <c r="B13525">
        <f t="shared" si="636"/>
        <v>2015</v>
      </c>
      <c r="C13525" s="51">
        <f t="shared" si="637"/>
        <v>4</v>
      </c>
      <c r="D13525" s="51">
        <f t="shared" si="638"/>
        <v>26</v>
      </c>
      <c r="E13525" s="52">
        <v>0.875</v>
      </c>
      <c r="G13525" s="54">
        <v>-10.127000000000001</v>
      </c>
      <c r="H13525" s="54">
        <v>-10.196999999999999</v>
      </c>
      <c r="I13525">
        <v>-9.9190000000000005</v>
      </c>
      <c r="J13525" s="54">
        <v>-9.61</v>
      </c>
      <c r="K13525" s="54">
        <v>-9.3710000000000004</v>
      </c>
      <c r="L13525" s="54">
        <v>-9.0660000000000007</v>
      </c>
      <c r="M13525" s="54">
        <v>-8.4629999999999992</v>
      </c>
      <c r="P13525" s="57"/>
    </row>
    <row r="13526" spans="1:16" x14ac:dyDescent="0.2">
      <c r="A13526" s="50">
        <v>42121</v>
      </c>
      <c r="B13526">
        <f t="shared" si="636"/>
        <v>2015</v>
      </c>
      <c r="C13526" s="51">
        <f t="shared" si="637"/>
        <v>4</v>
      </c>
      <c r="D13526" s="51">
        <f t="shared" si="638"/>
        <v>27</v>
      </c>
      <c r="E13526" s="52">
        <v>0</v>
      </c>
      <c r="G13526" s="54">
        <v>-10.092000000000001</v>
      </c>
      <c r="H13526" s="54">
        <v>-10.127000000000001</v>
      </c>
      <c r="I13526">
        <v>-9.9190000000000005</v>
      </c>
      <c r="J13526" s="54">
        <v>-9.5760000000000005</v>
      </c>
      <c r="K13526" s="54">
        <v>-9.4049999999999994</v>
      </c>
      <c r="L13526" s="54">
        <v>-9.0660000000000007</v>
      </c>
      <c r="M13526" s="54">
        <v>-8.4629999999999992</v>
      </c>
      <c r="P13526" s="57"/>
    </row>
    <row r="13527" spans="1:16" x14ac:dyDescent="0.2">
      <c r="A13527" s="50">
        <v>42121</v>
      </c>
      <c r="B13527">
        <f t="shared" si="636"/>
        <v>2015</v>
      </c>
      <c r="C13527" s="51">
        <f t="shared" si="637"/>
        <v>4</v>
      </c>
      <c r="D13527" s="51">
        <f t="shared" si="638"/>
        <v>27</v>
      </c>
      <c r="E13527" s="52">
        <v>0.125</v>
      </c>
      <c r="G13527" s="54">
        <v>-10.127000000000001</v>
      </c>
      <c r="H13527" s="54">
        <v>-10.127000000000001</v>
      </c>
      <c r="I13527">
        <v>-9.8849999999999998</v>
      </c>
      <c r="J13527" s="54">
        <v>-9.5760000000000005</v>
      </c>
      <c r="K13527" s="54">
        <v>-9.3710000000000004</v>
      </c>
      <c r="L13527" s="54">
        <v>-9.0660000000000007</v>
      </c>
      <c r="M13527" s="54">
        <v>-8.4629999999999992</v>
      </c>
      <c r="P13527" s="57"/>
    </row>
    <row r="13528" spans="1:16" x14ac:dyDescent="0.2">
      <c r="A13528" s="50">
        <v>42121</v>
      </c>
      <c r="B13528">
        <f t="shared" si="636"/>
        <v>2015</v>
      </c>
      <c r="C13528" s="51">
        <f t="shared" si="637"/>
        <v>4</v>
      </c>
      <c r="D13528" s="51">
        <f t="shared" si="638"/>
        <v>27</v>
      </c>
      <c r="E13528" s="52">
        <v>0.25</v>
      </c>
      <c r="G13528" s="54">
        <v>-10.231</v>
      </c>
      <c r="H13528" s="54">
        <v>-10.092000000000001</v>
      </c>
      <c r="I13528">
        <v>-9.8849999999999998</v>
      </c>
      <c r="J13528" s="54">
        <v>-9.5760000000000005</v>
      </c>
      <c r="K13528" s="54">
        <v>-9.3710000000000004</v>
      </c>
      <c r="L13528" s="54">
        <v>-9.0660000000000007</v>
      </c>
      <c r="M13528" s="54">
        <v>-8.4629999999999992</v>
      </c>
      <c r="P13528" s="57"/>
    </row>
    <row r="13529" spans="1:16" x14ac:dyDescent="0.2">
      <c r="A13529" s="50">
        <v>42121</v>
      </c>
      <c r="B13529">
        <f t="shared" si="636"/>
        <v>2015</v>
      </c>
      <c r="C13529" s="51">
        <f t="shared" si="637"/>
        <v>4</v>
      </c>
      <c r="D13529" s="51">
        <f t="shared" si="638"/>
        <v>27</v>
      </c>
      <c r="E13529" s="52">
        <v>0.375</v>
      </c>
      <c r="G13529" s="54">
        <v>-10.301</v>
      </c>
      <c r="H13529" s="54">
        <v>-10.092000000000001</v>
      </c>
      <c r="I13529">
        <v>-9.8849999999999998</v>
      </c>
      <c r="J13529" s="54">
        <v>-9.5760000000000005</v>
      </c>
      <c r="K13529" s="54">
        <v>-9.3710000000000004</v>
      </c>
      <c r="L13529" s="54">
        <v>-9.0660000000000007</v>
      </c>
      <c r="M13529" s="54">
        <v>-8.43</v>
      </c>
      <c r="P13529" s="57"/>
    </row>
    <row r="13530" spans="1:16" x14ac:dyDescent="0.2">
      <c r="A13530" s="50">
        <v>42121</v>
      </c>
      <c r="B13530">
        <f t="shared" si="636"/>
        <v>2015</v>
      </c>
      <c r="C13530" s="51">
        <f t="shared" si="637"/>
        <v>4</v>
      </c>
      <c r="D13530" s="51">
        <f t="shared" si="638"/>
        <v>27</v>
      </c>
      <c r="E13530" s="52">
        <v>0.5</v>
      </c>
      <c r="G13530" s="54">
        <v>-10.266</v>
      </c>
      <c r="H13530" s="54">
        <v>-10.092000000000001</v>
      </c>
      <c r="I13530">
        <v>-9.8510000000000009</v>
      </c>
      <c r="J13530" s="54">
        <v>-9.5419999999999998</v>
      </c>
      <c r="K13530" s="54">
        <v>-9.3710000000000004</v>
      </c>
      <c r="L13530" s="54">
        <v>-9.0329999999999995</v>
      </c>
      <c r="M13530" s="54">
        <v>-8.43</v>
      </c>
      <c r="P13530" s="57"/>
    </row>
    <row r="13531" spans="1:16" x14ac:dyDescent="0.2">
      <c r="A13531" s="50">
        <v>42121</v>
      </c>
      <c r="B13531">
        <f t="shared" si="636"/>
        <v>2015</v>
      </c>
      <c r="C13531" s="51">
        <f t="shared" si="637"/>
        <v>4</v>
      </c>
      <c r="D13531" s="51">
        <f t="shared" si="638"/>
        <v>27</v>
      </c>
      <c r="E13531" s="52">
        <v>0.625</v>
      </c>
      <c r="G13531" s="54">
        <v>-10.196999999999999</v>
      </c>
      <c r="H13531" s="54">
        <v>-10.092000000000001</v>
      </c>
      <c r="I13531">
        <v>-9.8510000000000009</v>
      </c>
      <c r="J13531" s="54">
        <v>-9.5419999999999998</v>
      </c>
      <c r="K13531" s="54">
        <v>-9.3369999999999997</v>
      </c>
      <c r="L13531" s="54">
        <v>-9.0329999999999995</v>
      </c>
      <c r="M13531" s="54">
        <v>-8.43</v>
      </c>
      <c r="P13531" s="57"/>
    </row>
    <row r="13532" spans="1:16" x14ac:dyDescent="0.2">
      <c r="A13532" s="50">
        <v>42121</v>
      </c>
      <c r="B13532">
        <f t="shared" si="636"/>
        <v>2015</v>
      </c>
      <c r="C13532" s="51">
        <f t="shared" si="637"/>
        <v>4</v>
      </c>
      <c r="D13532" s="51">
        <f t="shared" si="638"/>
        <v>27</v>
      </c>
      <c r="E13532" s="52">
        <v>0.75</v>
      </c>
      <c r="G13532" s="54">
        <v>-10.058</v>
      </c>
      <c r="H13532" s="54">
        <v>-10.092000000000001</v>
      </c>
      <c r="I13532">
        <v>-9.8510000000000009</v>
      </c>
      <c r="J13532" s="54">
        <v>-9.5419999999999998</v>
      </c>
      <c r="K13532" s="54">
        <v>-9.3710000000000004</v>
      </c>
      <c r="L13532" s="54">
        <v>-9.0329999999999995</v>
      </c>
      <c r="M13532" s="54">
        <v>-8.43</v>
      </c>
      <c r="P13532" s="57"/>
    </row>
    <row r="13533" spans="1:16" x14ac:dyDescent="0.2">
      <c r="A13533" s="50">
        <v>42121</v>
      </c>
      <c r="B13533">
        <f t="shared" si="636"/>
        <v>2015</v>
      </c>
      <c r="C13533" s="51">
        <f t="shared" si="637"/>
        <v>4</v>
      </c>
      <c r="D13533" s="51">
        <f t="shared" si="638"/>
        <v>27</v>
      </c>
      <c r="E13533" s="52">
        <v>0.875</v>
      </c>
      <c r="G13533" s="54">
        <v>-9.9540000000000006</v>
      </c>
      <c r="H13533" s="54">
        <v>-10.058</v>
      </c>
      <c r="I13533">
        <v>-9.8510000000000009</v>
      </c>
      <c r="J13533" s="54">
        <v>-9.5419999999999998</v>
      </c>
      <c r="K13533" s="54">
        <v>-9.3369999999999997</v>
      </c>
      <c r="L13533" s="54">
        <v>-9.0329999999999995</v>
      </c>
      <c r="M13533" s="54">
        <v>-8.43</v>
      </c>
      <c r="P13533" s="57"/>
    </row>
    <row r="13534" spans="1:16" x14ac:dyDescent="0.2">
      <c r="A13534" s="50">
        <v>42122</v>
      </c>
      <c r="B13534">
        <f t="shared" si="636"/>
        <v>2015</v>
      </c>
      <c r="C13534" s="51">
        <f t="shared" si="637"/>
        <v>4</v>
      </c>
      <c r="D13534" s="51">
        <f t="shared" si="638"/>
        <v>28</v>
      </c>
      <c r="E13534" s="52">
        <v>0</v>
      </c>
      <c r="G13534" s="54">
        <v>-9.8849999999999998</v>
      </c>
      <c r="H13534" s="54">
        <v>-10.023</v>
      </c>
      <c r="I13534">
        <v>-9.8510000000000009</v>
      </c>
      <c r="J13534" s="54">
        <v>-9.5419999999999998</v>
      </c>
      <c r="K13534" s="54">
        <v>-9.3710000000000004</v>
      </c>
      <c r="L13534" s="54">
        <v>-9.0329999999999995</v>
      </c>
      <c r="M13534" s="54">
        <v>-8.43</v>
      </c>
      <c r="P13534" s="57"/>
    </row>
    <row r="13535" spans="1:16" x14ac:dyDescent="0.2">
      <c r="A13535" s="50">
        <v>42122</v>
      </c>
      <c r="B13535">
        <f t="shared" si="636"/>
        <v>2015</v>
      </c>
      <c r="C13535" s="51">
        <f t="shared" si="637"/>
        <v>4</v>
      </c>
      <c r="D13535" s="51">
        <f t="shared" si="638"/>
        <v>28</v>
      </c>
      <c r="E13535" s="52">
        <v>0.125</v>
      </c>
      <c r="G13535" s="54">
        <v>-9.9190000000000005</v>
      </c>
      <c r="H13535" s="54">
        <v>-9.9890000000000008</v>
      </c>
      <c r="I13535">
        <v>-9.8160000000000007</v>
      </c>
      <c r="J13535" s="54">
        <v>-9.5419999999999998</v>
      </c>
      <c r="K13535" s="54">
        <v>-9.3369999999999997</v>
      </c>
      <c r="L13535" s="54">
        <v>-9.0329999999999995</v>
      </c>
      <c r="M13535" s="54">
        <v>-8.43</v>
      </c>
      <c r="P13535" s="57"/>
    </row>
    <row r="13536" spans="1:16" x14ac:dyDescent="0.2">
      <c r="A13536" s="50">
        <v>42122</v>
      </c>
      <c r="B13536">
        <f t="shared" si="636"/>
        <v>2015</v>
      </c>
      <c r="C13536" s="51">
        <f t="shared" si="637"/>
        <v>4</v>
      </c>
      <c r="D13536" s="51">
        <f t="shared" si="638"/>
        <v>28</v>
      </c>
      <c r="E13536" s="52">
        <v>0.25</v>
      </c>
      <c r="G13536" s="54">
        <v>-9.9540000000000006</v>
      </c>
      <c r="H13536" s="54">
        <v>-9.9540000000000006</v>
      </c>
      <c r="I13536">
        <v>-9.8160000000000007</v>
      </c>
      <c r="J13536" s="54">
        <v>-9.5079999999999991</v>
      </c>
      <c r="K13536" s="54">
        <v>-9.3369999999999997</v>
      </c>
      <c r="L13536" s="54">
        <v>-9.0329999999999995</v>
      </c>
      <c r="M13536" s="54">
        <v>-8.43</v>
      </c>
      <c r="P13536" s="57"/>
    </row>
    <row r="13537" spans="1:16" x14ac:dyDescent="0.2">
      <c r="A13537" s="50">
        <v>42122</v>
      </c>
      <c r="B13537">
        <f t="shared" si="636"/>
        <v>2015</v>
      </c>
      <c r="C13537" s="51">
        <f t="shared" si="637"/>
        <v>4</v>
      </c>
      <c r="D13537" s="51">
        <f t="shared" si="638"/>
        <v>28</v>
      </c>
      <c r="E13537" s="52">
        <v>0.375</v>
      </c>
      <c r="G13537" s="54">
        <v>-9.9540000000000006</v>
      </c>
      <c r="H13537" s="54">
        <v>-9.9190000000000005</v>
      </c>
      <c r="I13537">
        <v>-9.782</v>
      </c>
      <c r="J13537" s="54">
        <v>-9.5079999999999991</v>
      </c>
      <c r="K13537" s="54">
        <v>-9.3369999999999997</v>
      </c>
      <c r="L13537" s="54">
        <v>-9.0329999999999995</v>
      </c>
      <c r="M13537" s="54">
        <v>-8.43</v>
      </c>
      <c r="P13537" s="57"/>
    </row>
    <row r="13538" spans="1:16" x14ac:dyDescent="0.2">
      <c r="A13538" s="50">
        <v>42122</v>
      </c>
      <c r="B13538">
        <f t="shared" si="636"/>
        <v>2015</v>
      </c>
      <c r="C13538" s="51">
        <f t="shared" si="637"/>
        <v>4</v>
      </c>
      <c r="D13538" s="51">
        <f t="shared" si="638"/>
        <v>28</v>
      </c>
      <c r="E13538" s="52">
        <v>0.5</v>
      </c>
      <c r="G13538" s="54">
        <v>-9.8849999999999998</v>
      </c>
      <c r="H13538" s="54">
        <v>-9.9190000000000005</v>
      </c>
      <c r="I13538">
        <v>-9.782</v>
      </c>
      <c r="J13538" s="54">
        <v>-9.5079999999999991</v>
      </c>
      <c r="K13538" s="54">
        <v>-9.3369999999999997</v>
      </c>
      <c r="L13538" s="54">
        <v>-8.9990000000000006</v>
      </c>
      <c r="M13538" s="54">
        <v>-8.43</v>
      </c>
      <c r="P13538" s="57"/>
    </row>
    <row r="13539" spans="1:16" x14ac:dyDescent="0.2">
      <c r="A13539" s="50">
        <v>42122</v>
      </c>
      <c r="B13539">
        <f t="shared" si="636"/>
        <v>2015</v>
      </c>
      <c r="C13539" s="51">
        <f t="shared" si="637"/>
        <v>4</v>
      </c>
      <c r="D13539" s="51">
        <f t="shared" si="638"/>
        <v>28</v>
      </c>
      <c r="E13539" s="52">
        <v>0.625</v>
      </c>
      <c r="G13539" s="54">
        <v>-9.8160000000000007</v>
      </c>
      <c r="H13539" s="54">
        <v>-9.9190000000000005</v>
      </c>
      <c r="I13539">
        <v>-9.782</v>
      </c>
      <c r="J13539" s="54">
        <v>-9.5079999999999991</v>
      </c>
      <c r="K13539" s="54">
        <v>-9.3030000000000008</v>
      </c>
      <c r="L13539" s="54">
        <v>-8.9990000000000006</v>
      </c>
      <c r="M13539" s="54">
        <v>-8.43</v>
      </c>
      <c r="P13539" s="57"/>
    </row>
    <row r="13540" spans="1:16" x14ac:dyDescent="0.2">
      <c r="A13540" s="50">
        <v>42122</v>
      </c>
      <c r="B13540">
        <f t="shared" si="636"/>
        <v>2015</v>
      </c>
      <c r="C13540" s="51">
        <f t="shared" si="637"/>
        <v>4</v>
      </c>
      <c r="D13540" s="51">
        <f t="shared" si="638"/>
        <v>28</v>
      </c>
      <c r="E13540" s="52">
        <v>0.75</v>
      </c>
      <c r="G13540" s="54">
        <v>-9.7129999999999992</v>
      </c>
      <c r="H13540" s="54">
        <v>-9.8849999999999998</v>
      </c>
      <c r="I13540">
        <v>-9.7469999999999999</v>
      </c>
      <c r="J13540" s="54">
        <v>-9.4730000000000008</v>
      </c>
      <c r="K13540" s="54">
        <v>-9.3030000000000008</v>
      </c>
      <c r="L13540" s="54">
        <v>-8.9990000000000006</v>
      </c>
      <c r="M13540" s="54">
        <v>-8.43</v>
      </c>
      <c r="P13540" s="57"/>
    </row>
    <row r="13541" spans="1:16" x14ac:dyDescent="0.2">
      <c r="A13541" s="50">
        <v>42122</v>
      </c>
      <c r="B13541">
        <f t="shared" si="636"/>
        <v>2015</v>
      </c>
      <c r="C13541" s="51">
        <f t="shared" si="637"/>
        <v>4</v>
      </c>
      <c r="D13541" s="51">
        <f t="shared" si="638"/>
        <v>28</v>
      </c>
      <c r="E13541" s="52">
        <v>0.875</v>
      </c>
      <c r="G13541" s="54">
        <v>-9.61</v>
      </c>
      <c r="H13541" s="54">
        <v>-9.8510000000000009</v>
      </c>
      <c r="I13541">
        <v>-9.7469999999999999</v>
      </c>
      <c r="J13541" s="54">
        <v>-9.4730000000000008</v>
      </c>
      <c r="K13541" s="54">
        <v>-9.3030000000000008</v>
      </c>
      <c r="L13541" s="54">
        <v>-8.9990000000000006</v>
      </c>
      <c r="M13541" s="54">
        <v>-8.43</v>
      </c>
      <c r="P13541" s="57"/>
    </row>
    <row r="13542" spans="1:16" x14ac:dyDescent="0.2">
      <c r="A13542" s="50">
        <v>42123</v>
      </c>
      <c r="B13542">
        <f t="shared" si="636"/>
        <v>2015</v>
      </c>
      <c r="C13542" s="51">
        <f t="shared" si="637"/>
        <v>4</v>
      </c>
      <c r="D13542" s="51">
        <f t="shared" si="638"/>
        <v>29</v>
      </c>
      <c r="E13542" s="52">
        <v>0</v>
      </c>
      <c r="G13542" s="54">
        <v>-9.4730000000000008</v>
      </c>
      <c r="H13542" s="54">
        <v>-9.782</v>
      </c>
      <c r="I13542">
        <v>-9.7129999999999992</v>
      </c>
      <c r="J13542" s="54">
        <v>-9.4730000000000008</v>
      </c>
      <c r="K13542" s="54">
        <v>-9.3030000000000008</v>
      </c>
      <c r="L13542" s="54">
        <v>-8.9990000000000006</v>
      </c>
      <c r="M13542" s="54">
        <v>-8.43</v>
      </c>
      <c r="P13542" s="57"/>
    </row>
    <row r="13543" spans="1:16" x14ac:dyDescent="0.2">
      <c r="A13543" s="50">
        <v>42123</v>
      </c>
      <c r="B13543">
        <f t="shared" si="636"/>
        <v>2015</v>
      </c>
      <c r="C13543" s="51">
        <f t="shared" si="637"/>
        <v>4</v>
      </c>
      <c r="D13543" s="51">
        <f t="shared" si="638"/>
        <v>29</v>
      </c>
      <c r="E13543" s="52">
        <v>0.125</v>
      </c>
      <c r="G13543" s="54">
        <v>-9.4049999999999994</v>
      </c>
      <c r="H13543" s="54">
        <v>-9.7469999999999999</v>
      </c>
      <c r="I13543">
        <v>-9.7129999999999992</v>
      </c>
      <c r="J13543" s="54">
        <v>-9.4390000000000001</v>
      </c>
      <c r="K13543" s="54">
        <v>-9.3030000000000008</v>
      </c>
      <c r="L13543" s="54">
        <v>-8.9990000000000006</v>
      </c>
      <c r="M13543" s="54">
        <v>-8.3970000000000002</v>
      </c>
      <c r="P13543" s="57"/>
    </row>
    <row r="13544" spans="1:16" x14ac:dyDescent="0.2">
      <c r="A13544" s="50">
        <v>42123</v>
      </c>
      <c r="B13544">
        <f t="shared" si="636"/>
        <v>2015</v>
      </c>
      <c r="C13544" s="51">
        <f t="shared" si="637"/>
        <v>4</v>
      </c>
      <c r="D13544" s="51">
        <f t="shared" si="638"/>
        <v>29</v>
      </c>
      <c r="E13544" s="52">
        <v>0.25</v>
      </c>
      <c r="G13544" s="54">
        <v>-9.3030000000000008</v>
      </c>
      <c r="H13544" s="54">
        <v>-9.6790000000000003</v>
      </c>
      <c r="I13544">
        <v>-9.6790000000000003</v>
      </c>
      <c r="J13544" s="54">
        <v>-9.4390000000000001</v>
      </c>
      <c r="K13544" s="54">
        <v>-9.3030000000000008</v>
      </c>
      <c r="L13544" s="54">
        <v>-8.9990000000000006</v>
      </c>
      <c r="M13544" s="54">
        <v>-8.3970000000000002</v>
      </c>
      <c r="P13544" s="57"/>
    </row>
    <row r="13545" spans="1:16" x14ac:dyDescent="0.2">
      <c r="A13545" s="50">
        <v>42123</v>
      </c>
      <c r="B13545">
        <f t="shared" si="636"/>
        <v>2015</v>
      </c>
      <c r="C13545" s="51">
        <f t="shared" si="637"/>
        <v>4</v>
      </c>
      <c r="D13545" s="51">
        <f t="shared" si="638"/>
        <v>29</v>
      </c>
      <c r="E13545" s="52">
        <v>0.375</v>
      </c>
      <c r="G13545" s="54">
        <v>-9.202</v>
      </c>
      <c r="H13545" s="54">
        <v>-9.61</v>
      </c>
      <c r="I13545">
        <v>-9.6440000000000001</v>
      </c>
      <c r="J13545" s="54">
        <v>-9.4390000000000001</v>
      </c>
      <c r="K13545" s="54">
        <v>-9.2690000000000001</v>
      </c>
      <c r="L13545" s="54">
        <v>-8.9990000000000006</v>
      </c>
      <c r="M13545" s="54">
        <v>-8.3970000000000002</v>
      </c>
      <c r="P13545" s="57"/>
    </row>
    <row r="13546" spans="1:16" x14ac:dyDescent="0.2">
      <c r="A13546" s="50">
        <v>42123</v>
      </c>
      <c r="B13546">
        <f t="shared" si="636"/>
        <v>2015</v>
      </c>
      <c r="C13546" s="51">
        <f t="shared" si="637"/>
        <v>4</v>
      </c>
      <c r="D13546" s="51">
        <f t="shared" si="638"/>
        <v>29</v>
      </c>
      <c r="E13546" s="52">
        <v>0.5</v>
      </c>
      <c r="G13546" s="54">
        <v>-9.1</v>
      </c>
      <c r="H13546" s="54">
        <v>-9.5760000000000005</v>
      </c>
      <c r="I13546">
        <v>-9.61</v>
      </c>
      <c r="J13546" s="54">
        <v>-9.4049999999999994</v>
      </c>
      <c r="K13546" s="54">
        <v>-9.2690000000000001</v>
      </c>
      <c r="L13546" s="54">
        <v>-8.9649999999999999</v>
      </c>
      <c r="M13546" s="54">
        <v>-8.3970000000000002</v>
      </c>
      <c r="P13546" s="57"/>
    </row>
    <row r="13547" spans="1:16" x14ac:dyDescent="0.2">
      <c r="A13547" s="50">
        <v>42123</v>
      </c>
      <c r="B13547">
        <f t="shared" si="636"/>
        <v>2015</v>
      </c>
      <c r="C13547" s="51">
        <f t="shared" si="637"/>
        <v>4</v>
      </c>
      <c r="D13547" s="51">
        <f t="shared" si="638"/>
        <v>29</v>
      </c>
      <c r="E13547" s="52">
        <v>0.625</v>
      </c>
      <c r="G13547" s="54">
        <v>-8.9649999999999999</v>
      </c>
      <c r="H13547" s="54">
        <v>-9.5079999999999991</v>
      </c>
      <c r="I13547">
        <v>-9.61</v>
      </c>
      <c r="J13547" s="54">
        <v>-9.4049999999999994</v>
      </c>
      <c r="K13547" s="54">
        <v>-9.2690000000000001</v>
      </c>
      <c r="L13547" s="54">
        <v>-8.9649999999999999</v>
      </c>
      <c r="M13547" s="54">
        <v>-8.3970000000000002</v>
      </c>
      <c r="P13547" s="57"/>
    </row>
    <row r="13548" spans="1:16" x14ac:dyDescent="0.2">
      <c r="A13548" s="50">
        <v>42123</v>
      </c>
      <c r="B13548">
        <f t="shared" si="636"/>
        <v>2015</v>
      </c>
      <c r="C13548" s="51">
        <f t="shared" si="637"/>
        <v>4</v>
      </c>
      <c r="D13548" s="51">
        <f t="shared" si="638"/>
        <v>29</v>
      </c>
      <c r="E13548" s="52">
        <v>0.75</v>
      </c>
      <c r="G13548" s="54">
        <v>-8.8640000000000008</v>
      </c>
      <c r="H13548" s="54">
        <v>-9.4390000000000001</v>
      </c>
      <c r="I13548">
        <v>-9.5760000000000005</v>
      </c>
      <c r="J13548" s="54">
        <v>-9.3710000000000004</v>
      </c>
      <c r="K13548" s="54">
        <v>-9.2349999999999994</v>
      </c>
      <c r="L13548" s="54">
        <v>-8.9649999999999999</v>
      </c>
      <c r="M13548" s="54">
        <v>-8.3970000000000002</v>
      </c>
      <c r="P13548" s="57"/>
    </row>
    <row r="13549" spans="1:16" x14ac:dyDescent="0.2">
      <c r="A13549" s="50">
        <v>42123</v>
      </c>
      <c r="B13549">
        <f t="shared" si="636"/>
        <v>2015</v>
      </c>
      <c r="C13549" s="51">
        <f t="shared" si="637"/>
        <v>4</v>
      </c>
      <c r="D13549" s="51">
        <f t="shared" si="638"/>
        <v>29</v>
      </c>
      <c r="E13549" s="52">
        <v>0.875</v>
      </c>
      <c r="G13549" s="54">
        <v>-8.7970000000000006</v>
      </c>
      <c r="H13549" s="54">
        <v>-9.3710000000000004</v>
      </c>
      <c r="I13549">
        <v>-9.5079999999999991</v>
      </c>
      <c r="J13549" s="54">
        <v>-9.3710000000000004</v>
      </c>
      <c r="K13549" s="54">
        <v>-9.2349999999999994</v>
      </c>
      <c r="L13549" s="54">
        <v>-8.9649999999999999</v>
      </c>
      <c r="M13549" s="54">
        <v>-8.3970000000000002</v>
      </c>
      <c r="P13549" s="57"/>
    </row>
    <row r="13550" spans="1:16" x14ac:dyDescent="0.2">
      <c r="A13550" s="50">
        <v>42124</v>
      </c>
      <c r="B13550">
        <f t="shared" si="636"/>
        <v>2015</v>
      </c>
      <c r="C13550" s="51">
        <f t="shared" si="637"/>
        <v>4</v>
      </c>
      <c r="D13550" s="51">
        <f t="shared" si="638"/>
        <v>30</v>
      </c>
      <c r="E13550" s="52">
        <v>0</v>
      </c>
      <c r="G13550" s="54">
        <v>-8.6969999999999992</v>
      </c>
      <c r="H13550" s="54">
        <v>-9.3030000000000008</v>
      </c>
      <c r="I13550">
        <v>-9.4730000000000008</v>
      </c>
      <c r="J13550" s="54">
        <v>-9.3369999999999997</v>
      </c>
      <c r="K13550" s="54">
        <v>-9.2349999999999994</v>
      </c>
      <c r="L13550" s="54">
        <v>-8.9649999999999999</v>
      </c>
      <c r="M13550" s="54">
        <v>-8.3970000000000002</v>
      </c>
      <c r="P13550" s="57"/>
    </row>
    <row r="13551" spans="1:16" x14ac:dyDescent="0.2">
      <c r="A13551" s="50">
        <v>42124</v>
      </c>
      <c r="B13551">
        <f t="shared" si="636"/>
        <v>2015</v>
      </c>
      <c r="C13551" s="51">
        <f t="shared" si="637"/>
        <v>4</v>
      </c>
      <c r="D13551" s="51">
        <f t="shared" si="638"/>
        <v>30</v>
      </c>
      <c r="E13551" s="52">
        <v>0.125</v>
      </c>
      <c r="G13551" s="54">
        <v>-8.6630000000000003</v>
      </c>
      <c r="H13551" s="54">
        <v>-9.2349999999999994</v>
      </c>
      <c r="I13551">
        <v>-9.4390000000000001</v>
      </c>
      <c r="J13551" s="54">
        <v>-9.3369999999999997</v>
      </c>
      <c r="K13551" s="54">
        <v>-9.2349999999999994</v>
      </c>
      <c r="L13551" s="54">
        <v>-8.9320000000000004</v>
      </c>
      <c r="M13551" s="54">
        <v>-8.3970000000000002</v>
      </c>
      <c r="P13551" s="57"/>
    </row>
    <row r="13552" spans="1:16" x14ac:dyDescent="0.2">
      <c r="A13552" s="50">
        <v>42124</v>
      </c>
      <c r="B13552">
        <f t="shared" si="636"/>
        <v>2015</v>
      </c>
      <c r="C13552" s="51">
        <f t="shared" si="637"/>
        <v>4</v>
      </c>
      <c r="D13552" s="51">
        <f t="shared" si="638"/>
        <v>30</v>
      </c>
      <c r="E13552" s="52">
        <v>0.25</v>
      </c>
      <c r="G13552" s="54">
        <v>-8.6630000000000003</v>
      </c>
      <c r="H13552" s="54">
        <v>-9.1679999999999993</v>
      </c>
      <c r="I13552">
        <v>-9.4049999999999994</v>
      </c>
      <c r="J13552" s="54">
        <v>-9.3030000000000008</v>
      </c>
      <c r="K13552" s="54">
        <v>-9.202</v>
      </c>
      <c r="L13552" s="54">
        <v>-8.9320000000000004</v>
      </c>
      <c r="M13552" s="54">
        <v>-8.3640000000000008</v>
      </c>
      <c r="P13552" s="57"/>
    </row>
    <row r="13553" spans="1:16" x14ac:dyDescent="0.2">
      <c r="A13553" s="50">
        <v>42124</v>
      </c>
      <c r="B13553">
        <f t="shared" si="636"/>
        <v>2015</v>
      </c>
      <c r="C13553" s="51">
        <f t="shared" si="637"/>
        <v>4</v>
      </c>
      <c r="D13553" s="51">
        <f t="shared" si="638"/>
        <v>30</v>
      </c>
      <c r="E13553" s="52">
        <v>0.375</v>
      </c>
      <c r="G13553" s="54">
        <v>-8.6630000000000003</v>
      </c>
      <c r="H13553" s="54">
        <v>-9.1340000000000003</v>
      </c>
      <c r="I13553">
        <v>-9.3710000000000004</v>
      </c>
      <c r="J13553" s="54">
        <v>-9.3030000000000008</v>
      </c>
      <c r="K13553" s="54">
        <v>-9.202</v>
      </c>
      <c r="L13553" s="54">
        <v>-8.9320000000000004</v>
      </c>
      <c r="M13553" s="54">
        <v>-8.3640000000000008</v>
      </c>
      <c r="P13553" s="57"/>
    </row>
    <row r="13554" spans="1:16" x14ac:dyDescent="0.2">
      <c r="A13554" s="50">
        <v>42124</v>
      </c>
      <c r="B13554">
        <f t="shared" si="636"/>
        <v>2015</v>
      </c>
      <c r="C13554" s="51">
        <f t="shared" si="637"/>
        <v>4</v>
      </c>
      <c r="D13554" s="51">
        <f t="shared" si="638"/>
        <v>30</v>
      </c>
      <c r="E13554" s="52">
        <v>0.5</v>
      </c>
      <c r="G13554" s="54">
        <v>-8.6969999999999992</v>
      </c>
      <c r="H13554" s="54">
        <v>-9.1</v>
      </c>
      <c r="I13554">
        <v>-9.3369999999999997</v>
      </c>
      <c r="J13554" s="54">
        <v>-9.2690000000000001</v>
      </c>
      <c r="K13554" s="54">
        <v>-9.1679999999999993</v>
      </c>
      <c r="L13554" s="54">
        <v>-8.9320000000000004</v>
      </c>
      <c r="M13554" s="54">
        <v>-8.3640000000000008</v>
      </c>
      <c r="P13554" s="57"/>
    </row>
    <row r="13555" spans="1:16" x14ac:dyDescent="0.2">
      <c r="A13555" s="50">
        <v>42124</v>
      </c>
      <c r="B13555">
        <f t="shared" si="636"/>
        <v>2015</v>
      </c>
      <c r="C13555" s="51">
        <f t="shared" si="637"/>
        <v>4</v>
      </c>
      <c r="D13555" s="51">
        <f t="shared" si="638"/>
        <v>30</v>
      </c>
      <c r="E13555" s="52">
        <v>0.625</v>
      </c>
      <c r="G13555" s="54">
        <v>-8.6969999999999992</v>
      </c>
      <c r="H13555" s="54">
        <v>-9.0660000000000007</v>
      </c>
      <c r="I13555">
        <v>-9.3030000000000008</v>
      </c>
      <c r="J13555" s="54">
        <v>-9.2349999999999994</v>
      </c>
      <c r="K13555" s="54">
        <v>-9.1679999999999993</v>
      </c>
      <c r="L13555" s="54">
        <v>-8.8979999999999997</v>
      </c>
      <c r="M13555" s="54">
        <v>-8.3640000000000008</v>
      </c>
      <c r="P13555" s="57"/>
    </row>
    <row r="13556" spans="1:16" x14ac:dyDescent="0.2">
      <c r="A13556" s="50">
        <v>42124</v>
      </c>
      <c r="B13556">
        <f t="shared" si="636"/>
        <v>2015</v>
      </c>
      <c r="C13556" s="51">
        <f t="shared" si="637"/>
        <v>4</v>
      </c>
      <c r="D13556" s="51">
        <f t="shared" si="638"/>
        <v>30</v>
      </c>
      <c r="E13556" s="52">
        <v>0.75</v>
      </c>
      <c r="G13556" s="54">
        <v>-8.6969999999999992</v>
      </c>
      <c r="H13556" s="54">
        <v>-9.0329999999999995</v>
      </c>
      <c r="I13556">
        <v>-9.2690000000000001</v>
      </c>
      <c r="J13556" s="54">
        <v>-9.202</v>
      </c>
      <c r="K13556" s="54">
        <v>-9.1679999999999993</v>
      </c>
      <c r="L13556" s="54">
        <v>-8.8979999999999997</v>
      </c>
      <c r="M13556" s="54">
        <v>-8.3640000000000008</v>
      </c>
      <c r="P13556" s="57"/>
    </row>
    <row r="13557" spans="1:16" x14ac:dyDescent="0.2">
      <c r="A13557" s="50">
        <v>42124</v>
      </c>
      <c r="B13557">
        <f t="shared" si="636"/>
        <v>2015</v>
      </c>
      <c r="C13557" s="51">
        <f t="shared" si="637"/>
        <v>4</v>
      </c>
      <c r="D13557" s="51">
        <f t="shared" si="638"/>
        <v>30</v>
      </c>
      <c r="E13557" s="52">
        <v>0.875</v>
      </c>
      <c r="G13557" s="54">
        <v>-8.6969999999999992</v>
      </c>
      <c r="H13557" s="54">
        <v>-9.0329999999999995</v>
      </c>
      <c r="I13557">
        <v>-9.2349999999999994</v>
      </c>
      <c r="J13557" s="54">
        <v>-9.1679999999999993</v>
      </c>
      <c r="K13557" s="54">
        <v>-9.1340000000000003</v>
      </c>
      <c r="L13557" s="54">
        <v>-8.8979999999999997</v>
      </c>
      <c r="M13557" s="54">
        <v>-8.3640000000000008</v>
      </c>
      <c r="P13557" s="57"/>
    </row>
    <row r="13558" spans="1:16" x14ac:dyDescent="0.2">
      <c r="A13558" s="50">
        <v>42125</v>
      </c>
      <c r="B13558">
        <f t="shared" si="636"/>
        <v>2015</v>
      </c>
      <c r="C13558" s="51">
        <f t="shared" si="637"/>
        <v>5</v>
      </c>
      <c r="D13558" s="51">
        <f t="shared" si="638"/>
        <v>1</v>
      </c>
      <c r="E13558" s="52">
        <v>0</v>
      </c>
      <c r="G13558" s="54">
        <v>-8.6969999999999992</v>
      </c>
      <c r="H13558" s="54">
        <v>-8.9990000000000006</v>
      </c>
      <c r="I13558">
        <v>-9.202</v>
      </c>
      <c r="J13558" s="54">
        <v>-9.1679999999999993</v>
      </c>
      <c r="K13558" s="54">
        <v>-9.1340000000000003</v>
      </c>
      <c r="L13558" s="54">
        <v>-8.8979999999999997</v>
      </c>
      <c r="M13558" s="54">
        <v>-8.3640000000000008</v>
      </c>
      <c r="P13558" s="57"/>
    </row>
    <row r="13559" spans="1:16" x14ac:dyDescent="0.2">
      <c r="A13559" s="50">
        <v>42125</v>
      </c>
      <c r="B13559">
        <f t="shared" si="636"/>
        <v>2015</v>
      </c>
      <c r="C13559" s="51">
        <f t="shared" si="637"/>
        <v>5</v>
      </c>
      <c r="D13559" s="51">
        <f t="shared" si="638"/>
        <v>1</v>
      </c>
      <c r="E13559" s="52">
        <v>0.125</v>
      </c>
      <c r="G13559" s="54">
        <v>-8.6969999999999992</v>
      </c>
      <c r="H13559" s="54">
        <v>-8.9649999999999999</v>
      </c>
      <c r="I13559">
        <v>-9.1679999999999993</v>
      </c>
      <c r="J13559" s="54">
        <v>-9.1340000000000003</v>
      </c>
      <c r="K13559" s="54">
        <v>-9.1</v>
      </c>
      <c r="L13559" s="54">
        <v>-8.8640000000000008</v>
      </c>
      <c r="M13559" s="54">
        <v>-8.3640000000000008</v>
      </c>
      <c r="P13559" s="57"/>
    </row>
    <row r="13560" spans="1:16" x14ac:dyDescent="0.2">
      <c r="A13560" s="50">
        <v>42125</v>
      </c>
      <c r="B13560">
        <f t="shared" si="636"/>
        <v>2015</v>
      </c>
      <c r="C13560" s="51">
        <f t="shared" si="637"/>
        <v>5</v>
      </c>
      <c r="D13560" s="51">
        <f t="shared" si="638"/>
        <v>1</v>
      </c>
      <c r="E13560" s="52">
        <v>0.25</v>
      </c>
      <c r="G13560" s="54">
        <v>-8.6969999999999992</v>
      </c>
      <c r="H13560" s="54">
        <v>-8.9320000000000004</v>
      </c>
      <c r="I13560">
        <v>-9.1340000000000003</v>
      </c>
      <c r="J13560" s="54">
        <v>-9.1</v>
      </c>
      <c r="K13560" s="54">
        <v>-9.1</v>
      </c>
      <c r="L13560" s="54">
        <v>-8.8640000000000008</v>
      </c>
      <c r="M13560" s="54">
        <v>-8.3309999999999995</v>
      </c>
      <c r="P13560" s="57"/>
    </row>
    <row r="13561" spans="1:16" x14ac:dyDescent="0.2">
      <c r="A13561" s="50">
        <v>42125</v>
      </c>
      <c r="B13561">
        <f t="shared" si="636"/>
        <v>2015</v>
      </c>
      <c r="C13561" s="51">
        <f t="shared" si="637"/>
        <v>5</v>
      </c>
      <c r="D13561" s="51">
        <f t="shared" si="638"/>
        <v>1</v>
      </c>
      <c r="E13561" s="52">
        <v>0.375</v>
      </c>
      <c r="G13561" s="54">
        <v>-8.73</v>
      </c>
      <c r="H13561" s="54">
        <v>-8.9320000000000004</v>
      </c>
      <c r="I13561">
        <v>-9.1340000000000003</v>
      </c>
      <c r="J13561" s="54">
        <v>-9.1</v>
      </c>
      <c r="K13561" s="54">
        <v>-9.0660000000000007</v>
      </c>
      <c r="L13561" s="54">
        <v>-8.8309999999999995</v>
      </c>
      <c r="M13561" s="54">
        <v>-8.3309999999999995</v>
      </c>
      <c r="P13561" s="57"/>
    </row>
    <row r="13562" spans="1:16" x14ac:dyDescent="0.2">
      <c r="A13562" s="50">
        <v>42125</v>
      </c>
      <c r="B13562">
        <f t="shared" si="636"/>
        <v>2015</v>
      </c>
      <c r="C13562" s="51">
        <f t="shared" si="637"/>
        <v>5</v>
      </c>
      <c r="D13562" s="51">
        <f t="shared" si="638"/>
        <v>1</v>
      </c>
      <c r="E13562" s="52">
        <v>0.5</v>
      </c>
      <c r="G13562" s="54">
        <v>-8.7639999999999993</v>
      </c>
      <c r="H13562" s="54">
        <v>-8.9320000000000004</v>
      </c>
      <c r="I13562">
        <v>-9.1</v>
      </c>
      <c r="J13562" s="54">
        <v>-9.0660000000000007</v>
      </c>
      <c r="K13562" s="54">
        <v>-9.0660000000000007</v>
      </c>
      <c r="L13562" s="54">
        <v>-8.8309999999999995</v>
      </c>
      <c r="M13562" s="54">
        <v>-8.3309999999999995</v>
      </c>
      <c r="P13562" s="57"/>
    </row>
    <row r="13563" spans="1:16" x14ac:dyDescent="0.2">
      <c r="A13563" s="50">
        <v>42125</v>
      </c>
      <c r="B13563">
        <f t="shared" si="636"/>
        <v>2015</v>
      </c>
      <c r="C13563" s="51">
        <f t="shared" si="637"/>
        <v>5</v>
      </c>
      <c r="D13563" s="51">
        <f t="shared" si="638"/>
        <v>1</v>
      </c>
      <c r="E13563" s="52">
        <v>0.625</v>
      </c>
      <c r="G13563" s="54">
        <v>-8.7639999999999993</v>
      </c>
      <c r="H13563" s="54">
        <v>-8.9320000000000004</v>
      </c>
      <c r="I13563">
        <v>-9.0660000000000007</v>
      </c>
      <c r="J13563" s="54">
        <v>-9.0329999999999995</v>
      </c>
      <c r="K13563" s="54">
        <v>-9.0329999999999995</v>
      </c>
      <c r="L13563" s="54">
        <v>-8.8309999999999995</v>
      </c>
      <c r="M13563" s="54">
        <v>-8.3309999999999995</v>
      </c>
      <c r="P13563" s="57"/>
    </row>
    <row r="13564" spans="1:16" x14ac:dyDescent="0.2">
      <c r="A13564" s="50">
        <v>42125</v>
      </c>
      <c r="B13564">
        <f t="shared" si="636"/>
        <v>2015</v>
      </c>
      <c r="C13564" s="51">
        <f t="shared" si="637"/>
        <v>5</v>
      </c>
      <c r="D13564" s="51">
        <f t="shared" si="638"/>
        <v>1</v>
      </c>
      <c r="E13564" s="52">
        <v>0.75</v>
      </c>
      <c r="G13564" s="54">
        <v>-8.73</v>
      </c>
      <c r="H13564" s="54">
        <v>-8.8979999999999997</v>
      </c>
      <c r="I13564">
        <v>-9.0329999999999995</v>
      </c>
      <c r="J13564" s="54">
        <v>-9.0329999999999995</v>
      </c>
      <c r="K13564" s="54">
        <v>-8.9990000000000006</v>
      </c>
      <c r="L13564" s="54">
        <v>-8.7970000000000006</v>
      </c>
      <c r="M13564" s="54">
        <v>-8.3309999999999995</v>
      </c>
      <c r="P13564" s="57"/>
    </row>
    <row r="13565" spans="1:16" x14ac:dyDescent="0.2">
      <c r="A13565" s="50">
        <v>42125</v>
      </c>
      <c r="B13565">
        <f t="shared" si="636"/>
        <v>2015</v>
      </c>
      <c r="C13565" s="51">
        <f t="shared" si="637"/>
        <v>5</v>
      </c>
      <c r="D13565" s="51">
        <f t="shared" si="638"/>
        <v>1</v>
      </c>
      <c r="E13565" s="52">
        <v>0.875</v>
      </c>
      <c r="G13565" s="54">
        <v>-8.6969999999999992</v>
      </c>
      <c r="H13565" s="54">
        <v>-8.8979999999999997</v>
      </c>
      <c r="I13565">
        <v>-9.0329999999999995</v>
      </c>
      <c r="J13565" s="54">
        <v>-8.9990000000000006</v>
      </c>
      <c r="K13565" s="54">
        <v>-8.9990000000000006</v>
      </c>
      <c r="L13565" s="54">
        <v>-8.7970000000000006</v>
      </c>
      <c r="M13565" s="54">
        <v>-8.3309999999999995</v>
      </c>
      <c r="P13565" s="57"/>
    </row>
    <row r="13566" spans="1:16" x14ac:dyDescent="0.2">
      <c r="A13566" s="50">
        <v>42126</v>
      </c>
      <c r="B13566">
        <f t="shared" si="636"/>
        <v>2015</v>
      </c>
      <c r="C13566" s="51">
        <f t="shared" si="637"/>
        <v>5</v>
      </c>
      <c r="D13566" s="51">
        <f t="shared" si="638"/>
        <v>2</v>
      </c>
      <c r="E13566" s="52">
        <v>0</v>
      </c>
      <c r="G13566" s="54">
        <v>-8.6969999999999992</v>
      </c>
      <c r="H13566" s="54">
        <v>-8.8979999999999997</v>
      </c>
      <c r="I13566">
        <v>-9.0329999999999995</v>
      </c>
      <c r="J13566" s="54">
        <v>-8.9990000000000006</v>
      </c>
      <c r="K13566" s="54">
        <v>-8.9649999999999999</v>
      </c>
      <c r="L13566" s="54">
        <v>-8.7970000000000006</v>
      </c>
      <c r="M13566" s="54">
        <v>-8.3309999999999995</v>
      </c>
      <c r="P13566" s="57"/>
    </row>
    <row r="13567" spans="1:16" x14ac:dyDescent="0.2">
      <c r="A13567" s="50">
        <v>42126</v>
      </c>
      <c r="B13567">
        <f t="shared" si="636"/>
        <v>2015</v>
      </c>
      <c r="C13567" s="51">
        <f t="shared" si="637"/>
        <v>5</v>
      </c>
      <c r="D13567" s="51">
        <f t="shared" si="638"/>
        <v>2</v>
      </c>
      <c r="E13567" s="52">
        <v>0.125</v>
      </c>
      <c r="G13567" s="54">
        <v>-8.6969999999999992</v>
      </c>
      <c r="H13567" s="54">
        <v>-8.8640000000000008</v>
      </c>
      <c r="I13567">
        <v>-8.9990000000000006</v>
      </c>
      <c r="J13567" s="54">
        <v>-8.9649999999999999</v>
      </c>
      <c r="K13567" s="54">
        <v>-8.9649999999999999</v>
      </c>
      <c r="L13567" s="54">
        <v>-8.7639999999999993</v>
      </c>
      <c r="M13567" s="54">
        <v>-8.2970000000000006</v>
      </c>
      <c r="P13567" s="57"/>
    </row>
    <row r="13568" spans="1:16" x14ac:dyDescent="0.2">
      <c r="A13568" s="50">
        <v>42126</v>
      </c>
      <c r="B13568">
        <f t="shared" si="636"/>
        <v>2015</v>
      </c>
      <c r="C13568" s="51">
        <f t="shared" si="637"/>
        <v>5</v>
      </c>
      <c r="D13568" s="51">
        <f t="shared" si="638"/>
        <v>2</v>
      </c>
      <c r="E13568" s="52">
        <v>0.25</v>
      </c>
      <c r="G13568" s="54">
        <v>-8.7639999999999993</v>
      </c>
      <c r="H13568" s="54">
        <v>-8.8640000000000008</v>
      </c>
      <c r="I13568">
        <v>-8.9990000000000006</v>
      </c>
      <c r="J13568" s="54">
        <v>-8.9649999999999999</v>
      </c>
      <c r="K13568" s="54">
        <v>-8.9649999999999999</v>
      </c>
      <c r="L13568" s="54">
        <v>-8.7639999999999993</v>
      </c>
      <c r="M13568" s="54">
        <v>-8.2970000000000006</v>
      </c>
      <c r="P13568" s="57"/>
    </row>
    <row r="13569" spans="1:16" x14ac:dyDescent="0.2">
      <c r="A13569" s="50">
        <v>42126</v>
      </c>
      <c r="B13569">
        <f t="shared" si="636"/>
        <v>2015</v>
      </c>
      <c r="C13569" s="51">
        <f t="shared" si="637"/>
        <v>5</v>
      </c>
      <c r="D13569" s="51">
        <f t="shared" si="638"/>
        <v>2</v>
      </c>
      <c r="E13569" s="52">
        <v>0.375</v>
      </c>
      <c r="G13569" s="54">
        <v>-8.8640000000000008</v>
      </c>
      <c r="H13569" s="54">
        <v>-8.8640000000000008</v>
      </c>
      <c r="I13569">
        <v>-8.9649999999999999</v>
      </c>
      <c r="J13569" s="54">
        <v>-8.9320000000000004</v>
      </c>
      <c r="K13569" s="54">
        <v>-8.9320000000000004</v>
      </c>
      <c r="L13569" s="54">
        <v>-8.7639999999999993</v>
      </c>
      <c r="M13569" s="54">
        <v>-8.2970000000000006</v>
      </c>
      <c r="P13569" s="57"/>
    </row>
    <row r="13570" spans="1:16" x14ac:dyDescent="0.2">
      <c r="A13570" s="50">
        <v>42126</v>
      </c>
      <c r="B13570">
        <f t="shared" si="636"/>
        <v>2015</v>
      </c>
      <c r="C13570" s="51">
        <f t="shared" si="637"/>
        <v>5</v>
      </c>
      <c r="D13570" s="51">
        <f t="shared" si="638"/>
        <v>2</v>
      </c>
      <c r="E13570" s="52">
        <v>0.5</v>
      </c>
      <c r="G13570" s="54">
        <v>-8.9320000000000004</v>
      </c>
      <c r="H13570" s="54">
        <v>-8.8640000000000008</v>
      </c>
      <c r="I13570">
        <v>-8.9649999999999999</v>
      </c>
      <c r="J13570" s="54">
        <v>-8.9320000000000004</v>
      </c>
      <c r="K13570" s="54">
        <v>-8.9320000000000004</v>
      </c>
      <c r="L13570" s="54">
        <v>-8.73</v>
      </c>
      <c r="M13570" s="54">
        <v>-8.2970000000000006</v>
      </c>
      <c r="P13570" s="57"/>
    </row>
    <row r="13571" spans="1:16" x14ac:dyDescent="0.2">
      <c r="A13571" s="50">
        <v>42126</v>
      </c>
      <c r="B13571">
        <f t="shared" si="636"/>
        <v>2015</v>
      </c>
      <c r="C13571" s="51">
        <f t="shared" si="637"/>
        <v>5</v>
      </c>
      <c r="D13571" s="51">
        <f t="shared" si="638"/>
        <v>2</v>
      </c>
      <c r="E13571" s="52">
        <v>0.625</v>
      </c>
      <c r="G13571" s="54">
        <v>-8.8979999999999997</v>
      </c>
      <c r="H13571" s="54">
        <v>-8.8640000000000008</v>
      </c>
      <c r="I13571">
        <v>-8.9320000000000004</v>
      </c>
      <c r="J13571" s="54">
        <v>-8.8979999999999997</v>
      </c>
      <c r="K13571" s="54">
        <v>-8.8979999999999997</v>
      </c>
      <c r="L13571" s="54">
        <v>-8.73</v>
      </c>
      <c r="M13571" s="54">
        <v>-8.2970000000000006</v>
      </c>
      <c r="P13571" s="57"/>
    </row>
    <row r="13572" spans="1:16" x14ac:dyDescent="0.2">
      <c r="A13572" s="50">
        <v>42126</v>
      </c>
      <c r="B13572">
        <f t="shared" si="636"/>
        <v>2015</v>
      </c>
      <c r="C13572" s="51">
        <f t="shared" si="637"/>
        <v>5</v>
      </c>
      <c r="D13572" s="51">
        <f t="shared" si="638"/>
        <v>2</v>
      </c>
      <c r="E13572" s="52">
        <v>0.75</v>
      </c>
      <c r="G13572" s="54">
        <v>-8.8640000000000008</v>
      </c>
      <c r="H13572" s="54">
        <v>-8.8979999999999997</v>
      </c>
      <c r="I13572">
        <v>-8.9320000000000004</v>
      </c>
      <c r="J13572" s="54">
        <v>-8.8979999999999997</v>
      </c>
      <c r="K13572" s="54">
        <v>-8.8979999999999997</v>
      </c>
      <c r="L13572" s="54">
        <v>-8.6969999999999992</v>
      </c>
      <c r="M13572" s="54">
        <v>-8.2639999999999993</v>
      </c>
      <c r="P13572" s="57"/>
    </row>
    <row r="13573" spans="1:16" x14ac:dyDescent="0.2">
      <c r="A13573" s="50">
        <v>42126</v>
      </c>
      <c r="B13573">
        <f t="shared" si="636"/>
        <v>2015</v>
      </c>
      <c r="C13573" s="51">
        <f t="shared" si="637"/>
        <v>5</v>
      </c>
      <c r="D13573" s="51">
        <f t="shared" si="638"/>
        <v>2</v>
      </c>
      <c r="E13573" s="52">
        <v>0.875</v>
      </c>
      <c r="G13573" s="54">
        <v>-8.8309999999999995</v>
      </c>
      <c r="H13573" s="54">
        <v>-8.8640000000000008</v>
      </c>
      <c r="I13573">
        <v>-8.9320000000000004</v>
      </c>
      <c r="J13573" s="54">
        <v>-8.8640000000000008</v>
      </c>
      <c r="K13573" s="54">
        <v>-8.8640000000000008</v>
      </c>
      <c r="L13573" s="54">
        <v>-8.6969999999999992</v>
      </c>
      <c r="M13573" s="54">
        <v>-8.2639999999999993</v>
      </c>
      <c r="P13573" s="57"/>
    </row>
    <row r="13574" spans="1:16" x14ac:dyDescent="0.2">
      <c r="A13574" s="50">
        <v>42127</v>
      </c>
      <c r="B13574">
        <f t="shared" si="636"/>
        <v>2015</v>
      </c>
      <c r="C13574" s="51">
        <f t="shared" si="637"/>
        <v>5</v>
      </c>
      <c r="D13574" s="51">
        <f t="shared" si="638"/>
        <v>3</v>
      </c>
      <c r="E13574" s="52">
        <v>0</v>
      </c>
      <c r="G13574" s="54">
        <v>-8.7970000000000006</v>
      </c>
      <c r="H13574" s="54">
        <v>-8.8640000000000008</v>
      </c>
      <c r="I13574">
        <v>-8.9320000000000004</v>
      </c>
      <c r="J13574" s="54">
        <v>-8.8640000000000008</v>
      </c>
      <c r="K13574" s="54">
        <v>-8.8640000000000008</v>
      </c>
      <c r="L13574" s="54">
        <v>-8.6969999999999992</v>
      </c>
      <c r="M13574" s="54">
        <v>-8.2639999999999993</v>
      </c>
      <c r="P13574" s="57"/>
    </row>
    <row r="13575" spans="1:16" x14ac:dyDescent="0.2">
      <c r="A13575" s="50">
        <v>42127</v>
      </c>
      <c r="B13575">
        <f t="shared" si="636"/>
        <v>2015</v>
      </c>
      <c r="C13575" s="51">
        <f t="shared" si="637"/>
        <v>5</v>
      </c>
      <c r="D13575" s="51">
        <f t="shared" si="638"/>
        <v>3</v>
      </c>
      <c r="E13575" s="52">
        <v>0.125</v>
      </c>
      <c r="G13575" s="54">
        <v>-8.8309999999999995</v>
      </c>
      <c r="H13575" s="54">
        <v>-8.8640000000000008</v>
      </c>
      <c r="I13575">
        <v>-8.8979999999999997</v>
      </c>
      <c r="J13575" s="54">
        <v>-8.8640000000000008</v>
      </c>
      <c r="K13575" s="54">
        <v>-8.8640000000000008</v>
      </c>
      <c r="L13575" s="54">
        <v>-8.6630000000000003</v>
      </c>
      <c r="M13575" s="54">
        <v>-8.2639999999999993</v>
      </c>
      <c r="P13575" s="57"/>
    </row>
    <row r="13576" spans="1:16" x14ac:dyDescent="0.2">
      <c r="A13576" s="50">
        <v>42127</v>
      </c>
      <c r="B13576">
        <f t="shared" si="636"/>
        <v>2015</v>
      </c>
      <c r="C13576" s="51">
        <f t="shared" si="637"/>
        <v>5</v>
      </c>
      <c r="D13576" s="51">
        <f t="shared" si="638"/>
        <v>3</v>
      </c>
      <c r="E13576" s="52">
        <v>0.25</v>
      </c>
      <c r="G13576" s="54">
        <v>-8.9320000000000004</v>
      </c>
      <c r="H13576" s="54">
        <v>-8.8640000000000008</v>
      </c>
      <c r="I13576">
        <v>-8.8979999999999997</v>
      </c>
      <c r="J13576" s="54">
        <v>-8.8309999999999995</v>
      </c>
      <c r="K13576" s="54">
        <v>-8.8309999999999995</v>
      </c>
      <c r="L13576" s="54">
        <v>-8.6630000000000003</v>
      </c>
      <c r="M13576" s="54">
        <v>-8.2639999999999993</v>
      </c>
      <c r="P13576" s="57"/>
    </row>
    <row r="13577" spans="1:16" x14ac:dyDescent="0.2">
      <c r="A13577" s="50">
        <v>42127</v>
      </c>
      <c r="B13577">
        <f t="shared" si="636"/>
        <v>2015</v>
      </c>
      <c r="C13577" s="51">
        <f t="shared" si="637"/>
        <v>5</v>
      </c>
      <c r="D13577" s="51">
        <f t="shared" si="638"/>
        <v>3</v>
      </c>
      <c r="E13577" s="52">
        <v>0.375</v>
      </c>
      <c r="G13577" s="54">
        <v>-8.9990000000000006</v>
      </c>
      <c r="H13577" s="54">
        <v>-8.8640000000000008</v>
      </c>
      <c r="I13577">
        <v>-8.8979999999999997</v>
      </c>
      <c r="J13577" s="54">
        <v>-8.8309999999999995</v>
      </c>
      <c r="K13577" s="54">
        <v>-8.8309999999999995</v>
      </c>
      <c r="L13577" s="54">
        <v>-8.6630000000000003</v>
      </c>
      <c r="M13577" s="54">
        <v>-8.2309999999999999</v>
      </c>
      <c r="P13577" s="57"/>
    </row>
    <row r="13578" spans="1:16" x14ac:dyDescent="0.2">
      <c r="A13578" s="50">
        <v>42127</v>
      </c>
      <c r="B13578">
        <f t="shared" si="636"/>
        <v>2015</v>
      </c>
      <c r="C13578" s="51">
        <f t="shared" si="637"/>
        <v>5</v>
      </c>
      <c r="D13578" s="51">
        <f t="shared" si="638"/>
        <v>3</v>
      </c>
      <c r="E13578" s="52">
        <v>0.5</v>
      </c>
      <c r="G13578" s="54">
        <v>-9.0329999999999995</v>
      </c>
      <c r="H13578" s="54">
        <v>-8.8640000000000008</v>
      </c>
      <c r="I13578">
        <v>-8.8979999999999997</v>
      </c>
      <c r="J13578" s="54">
        <v>-8.7970000000000006</v>
      </c>
      <c r="K13578" s="54">
        <v>-8.7970000000000006</v>
      </c>
      <c r="L13578" s="54">
        <v>-8.6300000000000008</v>
      </c>
      <c r="M13578" s="54">
        <v>-8.2309999999999999</v>
      </c>
      <c r="P13578" s="57"/>
    </row>
    <row r="13579" spans="1:16" x14ac:dyDescent="0.2">
      <c r="A13579" s="50">
        <v>42127</v>
      </c>
      <c r="B13579">
        <f t="shared" si="636"/>
        <v>2015</v>
      </c>
      <c r="C13579" s="51">
        <f t="shared" si="637"/>
        <v>5</v>
      </c>
      <c r="D13579" s="51">
        <f t="shared" si="638"/>
        <v>3</v>
      </c>
      <c r="E13579" s="52">
        <v>0.625</v>
      </c>
      <c r="G13579" s="54">
        <v>-8.9990000000000006</v>
      </c>
      <c r="H13579" s="54">
        <v>-8.8979999999999997</v>
      </c>
      <c r="I13579">
        <v>-8.8640000000000008</v>
      </c>
      <c r="J13579" s="54">
        <v>-8.7970000000000006</v>
      </c>
      <c r="K13579" s="54">
        <v>-8.7970000000000006</v>
      </c>
      <c r="L13579" s="54">
        <v>-8.6300000000000008</v>
      </c>
      <c r="M13579" s="54">
        <v>-8.2309999999999999</v>
      </c>
      <c r="P13579" s="57"/>
    </row>
    <row r="13580" spans="1:16" x14ac:dyDescent="0.2">
      <c r="A13580" s="50">
        <v>42127</v>
      </c>
      <c r="B13580">
        <f t="shared" si="636"/>
        <v>2015</v>
      </c>
      <c r="C13580" s="51">
        <f t="shared" si="637"/>
        <v>5</v>
      </c>
      <c r="D13580" s="51">
        <f t="shared" si="638"/>
        <v>3</v>
      </c>
      <c r="E13580" s="52">
        <v>0.75</v>
      </c>
      <c r="G13580" s="54">
        <v>-8.8979999999999997</v>
      </c>
      <c r="H13580" s="54">
        <v>-8.8979999999999997</v>
      </c>
      <c r="I13580">
        <v>-8.8640000000000008</v>
      </c>
      <c r="J13580" s="54">
        <v>-8.7970000000000006</v>
      </c>
      <c r="K13580" s="54">
        <v>-8.7970000000000006</v>
      </c>
      <c r="L13580" s="54">
        <v>-8.6300000000000008</v>
      </c>
      <c r="M13580" s="54">
        <v>-8.1980000000000004</v>
      </c>
      <c r="P13580" s="57"/>
    </row>
    <row r="13581" spans="1:16" x14ac:dyDescent="0.2">
      <c r="A13581" s="50">
        <v>42127</v>
      </c>
      <c r="B13581">
        <f t="shared" si="636"/>
        <v>2015</v>
      </c>
      <c r="C13581" s="51">
        <f t="shared" si="637"/>
        <v>5</v>
      </c>
      <c r="D13581" s="51">
        <f t="shared" si="638"/>
        <v>3</v>
      </c>
      <c r="E13581" s="52">
        <v>0.875</v>
      </c>
      <c r="G13581" s="54">
        <v>-8.7639999999999993</v>
      </c>
      <c r="H13581" s="54">
        <v>-8.8979999999999997</v>
      </c>
      <c r="I13581">
        <v>-8.8640000000000008</v>
      </c>
      <c r="J13581" s="54">
        <v>-8.7639999999999993</v>
      </c>
      <c r="K13581" s="54">
        <v>-8.7639999999999993</v>
      </c>
      <c r="L13581" s="54">
        <v>-8.5969999999999995</v>
      </c>
      <c r="M13581" s="54">
        <v>-8.1980000000000004</v>
      </c>
      <c r="P13581" s="57"/>
    </row>
    <row r="13582" spans="1:16" x14ac:dyDescent="0.2">
      <c r="A13582" s="50">
        <v>42128</v>
      </c>
      <c r="B13582">
        <f t="shared" si="636"/>
        <v>2015</v>
      </c>
      <c r="C13582" s="51">
        <f t="shared" si="637"/>
        <v>5</v>
      </c>
      <c r="D13582" s="51">
        <f t="shared" si="638"/>
        <v>4</v>
      </c>
      <c r="E13582" s="52">
        <v>0</v>
      </c>
      <c r="G13582" s="54">
        <v>-8.6630000000000003</v>
      </c>
      <c r="H13582" s="54">
        <v>-8.8640000000000008</v>
      </c>
      <c r="I13582">
        <v>-8.8640000000000008</v>
      </c>
      <c r="J13582" s="54">
        <v>-8.7639999999999993</v>
      </c>
      <c r="K13582" s="54">
        <v>-8.7639999999999993</v>
      </c>
      <c r="L13582" s="54">
        <v>-8.5969999999999995</v>
      </c>
      <c r="M13582" s="54">
        <v>-8.1980000000000004</v>
      </c>
      <c r="P13582" s="57"/>
    </row>
    <row r="13583" spans="1:16" x14ac:dyDescent="0.2">
      <c r="A13583" s="50">
        <v>42128</v>
      </c>
      <c r="B13583">
        <f t="shared" ref="B13583:B13646" si="639">YEAR(A13583)</f>
        <v>2015</v>
      </c>
      <c r="C13583" s="51">
        <f t="shared" ref="C13583:C13646" si="640">MONTH(A13583)</f>
        <v>5</v>
      </c>
      <c r="D13583" s="51">
        <f t="shared" ref="D13583:D13646" si="641">DAY(A13583)</f>
        <v>4</v>
      </c>
      <c r="E13583" s="52">
        <v>0.125</v>
      </c>
      <c r="G13583" s="54">
        <v>-8.5969999999999995</v>
      </c>
      <c r="H13583" s="54">
        <v>-8.8309999999999995</v>
      </c>
      <c r="I13583">
        <v>-8.8640000000000008</v>
      </c>
      <c r="J13583" s="54">
        <v>-8.7639999999999993</v>
      </c>
      <c r="K13583" s="54">
        <v>-8.7639999999999993</v>
      </c>
      <c r="L13583" s="54">
        <v>-8.5969999999999995</v>
      </c>
      <c r="M13583" s="54">
        <v>-8.1980000000000004</v>
      </c>
      <c r="P13583" s="57"/>
    </row>
    <row r="13584" spans="1:16" x14ac:dyDescent="0.2">
      <c r="A13584" s="50">
        <v>42128</v>
      </c>
      <c r="B13584">
        <f t="shared" si="639"/>
        <v>2015</v>
      </c>
      <c r="C13584" s="51">
        <f t="shared" si="640"/>
        <v>5</v>
      </c>
      <c r="D13584" s="51">
        <f t="shared" si="641"/>
        <v>4</v>
      </c>
      <c r="E13584" s="52">
        <v>0.25</v>
      </c>
      <c r="G13584" s="54">
        <v>-8.5630000000000006</v>
      </c>
      <c r="H13584" s="54">
        <v>-8.7970000000000006</v>
      </c>
      <c r="I13584">
        <v>-8.8309999999999995</v>
      </c>
      <c r="J13584" s="54">
        <v>-8.7639999999999993</v>
      </c>
      <c r="K13584" s="54">
        <v>-8.73</v>
      </c>
      <c r="L13584" s="54">
        <v>-8.5969999999999995</v>
      </c>
      <c r="M13584" s="54">
        <v>-8.1980000000000004</v>
      </c>
      <c r="P13584" s="57"/>
    </row>
    <row r="13585" spans="1:16" x14ac:dyDescent="0.2">
      <c r="A13585" s="50">
        <v>42128</v>
      </c>
      <c r="B13585">
        <f t="shared" si="639"/>
        <v>2015</v>
      </c>
      <c r="C13585" s="51">
        <f t="shared" si="640"/>
        <v>5</v>
      </c>
      <c r="D13585" s="51">
        <f t="shared" si="641"/>
        <v>4</v>
      </c>
      <c r="E13585" s="52">
        <v>0.375</v>
      </c>
      <c r="G13585" s="54">
        <v>-8.5299999999999994</v>
      </c>
      <c r="H13585" s="54">
        <v>-8.7639999999999993</v>
      </c>
      <c r="I13585">
        <v>-8.8309999999999995</v>
      </c>
      <c r="J13585" s="54">
        <v>-8.73</v>
      </c>
      <c r="K13585" s="54">
        <v>-8.73</v>
      </c>
      <c r="L13585" s="54">
        <v>-8.5969999999999995</v>
      </c>
      <c r="M13585" s="54">
        <v>-8.1649999999999991</v>
      </c>
      <c r="P13585" s="57"/>
    </row>
    <row r="13586" spans="1:16" x14ac:dyDescent="0.2">
      <c r="A13586" s="50">
        <v>42128</v>
      </c>
      <c r="B13586">
        <f t="shared" si="639"/>
        <v>2015</v>
      </c>
      <c r="C13586" s="51">
        <f t="shared" si="640"/>
        <v>5</v>
      </c>
      <c r="D13586" s="51">
        <f t="shared" si="641"/>
        <v>4</v>
      </c>
      <c r="E13586" s="52">
        <v>0.5</v>
      </c>
      <c r="G13586" s="54">
        <v>-8.4629999999999992</v>
      </c>
      <c r="H13586" s="54">
        <v>-8.73</v>
      </c>
      <c r="I13586">
        <v>-8.8309999999999995</v>
      </c>
      <c r="J13586" s="54">
        <v>-8.73</v>
      </c>
      <c r="K13586" s="54">
        <v>-8.73</v>
      </c>
      <c r="L13586" s="54">
        <v>-8.5630000000000006</v>
      </c>
      <c r="M13586" s="54">
        <v>-8.1649999999999991</v>
      </c>
      <c r="P13586" s="57"/>
    </row>
    <row r="13587" spans="1:16" x14ac:dyDescent="0.2">
      <c r="A13587" s="50">
        <v>42128</v>
      </c>
      <c r="B13587">
        <f t="shared" si="639"/>
        <v>2015</v>
      </c>
      <c r="C13587" s="51">
        <f t="shared" si="640"/>
        <v>5</v>
      </c>
      <c r="D13587" s="51">
        <f t="shared" si="641"/>
        <v>4</v>
      </c>
      <c r="E13587" s="52">
        <v>0.625</v>
      </c>
      <c r="G13587" s="54">
        <v>-8.3309999999999995</v>
      </c>
      <c r="H13587" s="54">
        <v>-8.6969999999999992</v>
      </c>
      <c r="I13587">
        <v>-8.7970000000000006</v>
      </c>
      <c r="J13587" s="54">
        <v>-8.73</v>
      </c>
      <c r="K13587" s="54">
        <v>-8.73</v>
      </c>
      <c r="L13587" s="54">
        <v>-8.5630000000000006</v>
      </c>
      <c r="M13587" s="54">
        <v>-8.1649999999999991</v>
      </c>
      <c r="P13587" s="57"/>
    </row>
    <row r="13588" spans="1:16" x14ac:dyDescent="0.2">
      <c r="A13588" s="50">
        <v>42128</v>
      </c>
      <c r="B13588">
        <f t="shared" si="639"/>
        <v>2015</v>
      </c>
      <c r="C13588" s="51">
        <f t="shared" si="640"/>
        <v>5</v>
      </c>
      <c r="D13588" s="51">
        <f t="shared" si="641"/>
        <v>4</v>
      </c>
      <c r="E13588" s="52">
        <v>0.75</v>
      </c>
      <c r="G13588" s="54">
        <v>-8.1649999999999991</v>
      </c>
      <c r="H13588" s="54">
        <v>-8.6630000000000003</v>
      </c>
      <c r="I13588">
        <v>-8.7639999999999993</v>
      </c>
      <c r="J13588" s="54">
        <v>-8.6969999999999992</v>
      </c>
      <c r="K13588" s="54">
        <v>-8.6969999999999992</v>
      </c>
      <c r="L13588" s="54">
        <v>-8.5630000000000006</v>
      </c>
      <c r="M13588" s="54">
        <v>-8.1649999999999991</v>
      </c>
      <c r="P13588" s="57"/>
    </row>
    <row r="13589" spans="1:16" x14ac:dyDescent="0.2">
      <c r="A13589" s="50">
        <v>42128</v>
      </c>
      <c r="B13589">
        <f t="shared" si="639"/>
        <v>2015</v>
      </c>
      <c r="C13589" s="51">
        <f t="shared" si="640"/>
        <v>5</v>
      </c>
      <c r="D13589" s="51">
        <f t="shared" si="641"/>
        <v>4</v>
      </c>
      <c r="E13589" s="52">
        <v>0.875</v>
      </c>
      <c r="G13589" s="54">
        <v>-8</v>
      </c>
      <c r="H13589" s="54">
        <v>-8.5969999999999995</v>
      </c>
      <c r="I13589">
        <v>-8.7639999999999993</v>
      </c>
      <c r="J13589" s="54">
        <v>-8.6969999999999992</v>
      </c>
      <c r="K13589" s="54">
        <v>-8.6969999999999992</v>
      </c>
      <c r="L13589" s="54">
        <v>-8.5299999999999994</v>
      </c>
      <c r="M13589" s="54">
        <v>-8.1649999999999991</v>
      </c>
      <c r="P13589" s="57"/>
    </row>
    <row r="13590" spans="1:16" x14ac:dyDescent="0.2">
      <c r="A13590" s="50">
        <v>42129</v>
      </c>
      <c r="B13590">
        <f t="shared" si="639"/>
        <v>2015</v>
      </c>
      <c r="C13590" s="51">
        <f t="shared" si="640"/>
        <v>5</v>
      </c>
      <c r="D13590" s="51">
        <f t="shared" si="641"/>
        <v>5</v>
      </c>
      <c r="E13590" s="52">
        <v>0</v>
      </c>
      <c r="G13590" s="54">
        <v>-7.9020000000000001</v>
      </c>
      <c r="H13590" s="54">
        <v>-8.5299999999999994</v>
      </c>
      <c r="I13590">
        <v>-8.73</v>
      </c>
      <c r="J13590" s="54">
        <v>-8.6969999999999992</v>
      </c>
      <c r="K13590" s="54">
        <v>-8.6969999999999992</v>
      </c>
      <c r="L13590" s="54">
        <v>-8.5299999999999994</v>
      </c>
      <c r="M13590" s="54">
        <v>-8.1319999999999997</v>
      </c>
      <c r="P13590" s="57"/>
    </row>
    <row r="13591" spans="1:16" x14ac:dyDescent="0.2">
      <c r="A13591" s="50">
        <v>42129</v>
      </c>
      <c r="B13591">
        <f t="shared" si="639"/>
        <v>2015</v>
      </c>
      <c r="C13591" s="51">
        <f t="shared" si="640"/>
        <v>5</v>
      </c>
      <c r="D13591" s="51">
        <f t="shared" si="641"/>
        <v>5</v>
      </c>
      <c r="E13591" s="52">
        <v>0.125</v>
      </c>
      <c r="G13591" s="54">
        <v>-7.8689999999999998</v>
      </c>
      <c r="H13591" s="54">
        <v>-8.4629999999999992</v>
      </c>
      <c r="I13591">
        <v>-8.6969999999999992</v>
      </c>
      <c r="J13591" s="54">
        <v>-8.6630000000000003</v>
      </c>
      <c r="K13591" s="54">
        <v>-8.6630000000000003</v>
      </c>
      <c r="L13591" s="54">
        <v>-8.5299999999999994</v>
      </c>
      <c r="M13591" s="54">
        <v>-8.1319999999999997</v>
      </c>
      <c r="P13591" s="57"/>
    </row>
    <row r="13592" spans="1:16" x14ac:dyDescent="0.2">
      <c r="A13592" s="50">
        <v>42129</v>
      </c>
      <c r="B13592">
        <f t="shared" si="639"/>
        <v>2015</v>
      </c>
      <c r="C13592" s="51">
        <f t="shared" si="640"/>
        <v>5</v>
      </c>
      <c r="D13592" s="51">
        <f t="shared" si="641"/>
        <v>5</v>
      </c>
      <c r="E13592" s="52">
        <v>0.25</v>
      </c>
      <c r="G13592" s="54">
        <v>-7.8689999999999998</v>
      </c>
      <c r="H13592" s="54">
        <v>-8.43</v>
      </c>
      <c r="I13592">
        <v>-8.6969999999999992</v>
      </c>
      <c r="J13592" s="54">
        <v>-8.6630000000000003</v>
      </c>
      <c r="K13592" s="54">
        <v>-8.6630000000000003</v>
      </c>
      <c r="L13592" s="54">
        <v>-8.5299999999999994</v>
      </c>
      <c r="M13592" s="54">
        <v>-8.0990000000000002</v>
      </c>
      <c r="P13592" s="57"/>
    </row>
    <row r="13593" spans="1:16" x14ac:dyDescent="0.2">
      <c r="A13593" s="50">
        <v>42129</v>
      </c>
      <c r="B13593">
        <f t="shared" si="639"/>
        <v>2015</v>
      </c>
      <c r="C13593" s="51">
        <f t="shared" si="640"/>
        <v>5</v>
      </c>
      <c r="D13593" s="51">
        <f t="shared" si="641"/>
        <v>5</v>
      </c>
      <c r="E13593" s="52">
        <v>0.375</v>
      </c>
      <c r="G13593" s="54">
        <v>-7.8689999999999998</v>
      </c>
      <c r="H13593" s="54">
        <v>-8.3970000000000002</v>
      </c>
      <c r="I13593">
        <v>-8.6630000000000003</v>
      </c>
      <c r="J13593" s="54">
        <v>-8.6300000000000008</v>
      </c>
      <c r="K13593" s="54">
        <v>-8.6630000000000003</v>
      </c>
      <c r="L13593" s="54">
        <v>-8.4969999999999999</v>
      </c>
      <c r="M13593" s="54">
        <v>-8.0990000000000002</v>
      </c>
      <c r="P13593" s="57"/>
    </row>
    <row r="13594" spans="1:16" x14ac:dyDescent="0.2">
      <c r="A13594" s="50">
        <v>42129</v>
      </c>
      <c r="B13594">
        <f t="shared" si="639"/>
        <v>2015</v>
      </c>
      <c r="C13594" s="51">
        <f t="shared" si="640"/>
        <v>5</v>
      </c>
      <c r="D13594" s="51">
        <f t="shared" si="641"/>
        <v>5</v>
      </c>
      <c r="E13594" s="52">
        <v>0.5</v>
      </c>
      <c r="G13594" s="54">
        <v>-7.8360000000000003</v>
      </c>
      <c r="H13594" s="54">
        <v>-8.3640000000000008</v>
      </c>
      <c r="I13594">
        <v>-8.6300000000000008</v>
      </c>
      <c r="J13594" s="54">
        <v>-8.6300000000000008</v>
      </c>
      <c r="K13594" s="54">
        <v>-8.6300000000000008</v>
      </c>
      <c r="L13594" s="54">
        <v>-8.4969999999999999</v>
      </c>
      <c r="M13594" s="54">
        <v>-8.0990000000000002</v>
      </c>
      <c r="P13594" s="57"/>
    </row>
    <row r="13595" spans="1:16" x14ac:dyDescent="0.2">
      <c r="A13595" s="50">
        <v>42129</v>
      </c>
      <c r="B13595">
        <f t="shared" si="639"/>
        <v>2015</v>
      </c>
      <c r="C13595" s="51">
        <f t="shared" si="640"/>
        <v>5</v>
      </c>
      <c r="D13595" s="51">
        <f t="shared" si="641"/>
        <v>5</v>
      </c>
      <c r="E13595" s="52">
        <v>0.625</v>
      </c>
      <c r="G13595" s="54">
        <v>-7.7380000000000004</v>
      </c>
      <c r="H13595" s="54">
        <v>-8.3309999999999995</v>
      </c>
      <c r="I13595">
        <v>-8.5969999999999995</v>
      </c>
      <c r="J13595" s="54">
        <v>-8.6300000000000008</v>
      </c>
      <c r="K13595" s="54">
        <v>-8.6300000000000008</v>
      </c>
      <c r="L13595" s="54">
        <v>-8.4969999999999999</v>
      </c>
      <c r="M13595" s="54">
        <v>-8.0990000000000002</v>
      </c>
      <c r="P13595" s="57"/>
    </row>
    <row r="13596" spans="1:16" x14ac:dyDescent="0.2">
      <c r="A13596" s="50">
        <v>42129</v>
      </c>
      <c r="B13596">
        <f t="shared" si="639"/>
        <v>2015</v>
      </c>
      <c r="C13596" s="51">
        <f t="shared" si="640"/>
        <v>5</v>
      </c>
      <c r="D13596" s="51">
        <f t="shared" si="641"/>
        <v>5</v>
      </c>
      <c r="E13596" s="52">
        <v>0.75</v>
      </c>
      <c r="G13596" s="54">
        <v>-7.6079999999999997</v>
      </c>
      <c r="H13596" s="54">
        <v>-8.2970000000000006</v>
      </c>
      <c r="I13596">
        <v>-8.5630000000000006</v>
      </c>
      <c r="J13596" s="54">
        <v>-8.5969999999999995</v>
      </c>
      <c r="K13596" s="54">
        <v>-8.6300000000000008</v>
      </c>
      <c r="L13596" s="54">
        <v>-8.4629999999999992</v>
      </c>
      <c r="M13596" s="54">
        <v>-8.0990000000000002</v>
      </c>
      <c r="P13596" s="57"/>
    </row>
    <row r="13597" spans="1:16" x14ac:dyDescent="0.2">
      <c r="A13597" s="50">
        <v>42129</v>
      </c>
      <c r="B13597">
        <f t="shared" si="639"/>
        <v>2015</v>
      </c>
      <c r="C13597" s="51">
        <f t="shared" si="640"/>
        <v>5</v>
      </c>
      <c r="D13597" s="51">
        <f t="shared" si="641"/>
        <v>5</v>
      </c>
      <c r="E13597" s="52">
        <v>0.875</v>
      </c>
      <c r="G13597" s="54">
        <v>-7.4450000000000003</v>
      </c>
      <c r="H13597" s="54">
        <v>-8.2309999999999999</v>
      </c>
      <c r="I13597">
        <v>-8.5299999999999994</v>
      </c>
      <c r="J13597" s="54">
        <v>-8.5630000000000006</v>
      </c>
      <c r="K13597" s="54">
        <v>-8.5969999999999995</v>
      </c>
      <c r="L13597" s="54">
        <v>-8.4629999999999992</v>
      </c>
      <c r="M13597" s="54">
        <v>-8.0990000000000002</v>
      </c>
      <c r="P13597" s="57"/>
    </row>
    <row r="13598" spans="1:16" x14ac:dyDescent="0.2">
      <c r="A13598" s="50">
        <v>42130</v>
      </c>
      <c r="B13598">
        <f t="shared" si="639"/>
        <v>2015</v>
      </c>
      <c r="C13598" s="51">
        <f t="shared" si="640"/>
        <v>5</v>
      </c>
      <c r="D13598" s="51">
        <f t="shared" si="641"/>
        <v>6</v>
      </c>
      <c r="E13598" s="52">
        <v>0</v>
      </c>
      <c r="G13598" s="54">
        <v>-7.3810000000000002</v>
      </c>
      <c r="H13598" s="54">
        <v>-8.1649999999999991</v>
      </c>
      <c r="I13598">
        <v>-8.4969999999999999</v>
      </c>
      <c r="J13598" s="54">
        <v>-8.5630000000000006</v>
      </c>
      <c r="K13598" s="54">
        <v>-8.5969999999999995</v>
      </c>
      <c r="L13598" s="54">
        <v>-8.4629999999999992</v>
      </c>
      <c r="M13598" s="54">
        <v>-8.0660000000000007</v>
      </c>
      <c r="P13598" s="57"/>
    </row>
    <row r="13599" spans="1:16" x14ac:dyDescent="0.2">
      <c r="A13599" s="50">
        <v>42130</v>
      </c>
      <c r="B13599">
        <f t="shared" si="639"/>
        <v>2015</v>
      </c>
      <c r="C13599" s="51">
        <f t="shared" si="640"/>
        <v>5</v>
      </c>
      <c r="D13599" s="51">
        <f t="shared" si="641"/>
        <v>6</v>
      </c>
      <c r="E13599" s="52">
        <v>0.125</v>
      </c>
      <c r="G13599" s="54">
        <v>-7.3159999999999998</v>
      </c>
      <c r="H13599" s="54">
        <v>-8.0660000000000007</v>
      </c>
      <c r="I13599">
        <v>-8.4969999999999999</v>
      </c>
      <c r="J13599" s="54">
        <v>-8.5299999999999994</v>
      </c>
      <c r="K13599" s="54">
        <v>-8.5969999999999995</v>
      </c>
      <c r="L13599" s="54">
        <v>-8.43</v>
      </c>
      <c r="M13599" s="54">
        <v>-8.0660000000000007</v>
      </c>
      <c r="P13599" s="57"/>
    </row>
    <row r="13600" spans="1:16" x14ac:dyDescent="0.2">
      <c r="A13600" s="50">
        <v>42130</v>
      </c>
      <c r="B13600">
        <f t="shared" si="639"/>
        <v>2015</v>
      </c>
      <c r="C13600" s="51">
        <f t="shared" si="640"/>
        <v>5</v>
      </c>
      <c r="D13600" s="51">
        <f t="shared" si="641"/>
        <v>6</v>
      </c>
      <c r="E13600" s="52">
        <v>0.25</v>
      </c>
      <c r="G13600" s="54">
        <v>-7.3479999999999999</v>
      </c>
      <c r="H13600" s="54">
        <v>-8.0329999999999995</v>
      </c>
      <c r="I13600">
        <v>-8.4629999999999992</v>
      </c>
      <c r="J13600" s="54">
        <v>-8.4969999999999999</v>
      </c>
      <c r="K13600" s="54">
        <v>-8.5630000000000006</v>
      </c>
      <c r="L13600" s="54">
        <v>-8.43</v>
      </c>
      <c r="M13600" s="54">
        <v>-8.0660000000000007</v>
      </c>
      <c r="P13600" s="57"/>
    </row>
    <row r="13601" spans="1:16" x14ac:dyDescent="0.2">
      <c r="A13601" s="50">
        <v>42130</v>
      </c>
      <c r="B13601">
        <f t="shared" si="639"/>
        <v>2015</v>
      </c>
      <c r="C13601" s="51">
        <f t="shared" si="640"/>
        <v>5</v>
      </c>
      <c r="D13601" s="51">
        <f t="shared" si="641"/>
        <v>6</v>
      </c>
      <c r="E13601" s="52">
        <v>0.375</v>
      </c>
      <c r="G13601" s="54">
        <v>-7.3479999999999999</v>
      </c>
      <c r="H13601" s="54">
        <v>-7.968</v>
      </c>
      <c r="I13601">
        <v>-8.43</v>
      </c>
      <c r="J13601" s="54">
        <v>-8.4969999999999999</v>
      </c>
      <c r="K13601" s="54">
        <v>-8.5630000000000006</v>
      </c>
      <c r="L13601" s="54">
        <v>-8.43</v>
      </c>
      <c r="M13601" s="54">
        <v>-8.0329999999999995</v>
      </c>
      <c r="P13601" s="57"/>
    </row>
    <row r="13602" spans="1:16" x14ac:dyDescent="0.2">
      <c r="A13602" s="50">
        <v>42130</v>
      </c>
      <c r="B13602">
        <f t="shared" si="639"/>
        <v>2015</v>
      </c>
      <c r="C13602" s="51">
        <f t="shared" si="640"/>
        <v>5</v>
      </c>
      <c r="D13602" s="51">
        <f t="shared" si="641"/>
        <v>6</v>
      </c>
      <c r="E13602" s="52">
        <v>0.5</v>
      </c>
      <c r="G13602" s="54">
        <v>-7.2510000000000003</v>
      </c>
      <c r="H13602" s="54">
        <v>-7.9349999999999996</v>
      </c>
      <c r="I13602">
        <v>-8.3640000000000008</v>
      </c>
      <c r="J13602" s="54">
        <v>-8.4629999999999992</v>
      </c>
      <c r="K13602" s="54">
        <v>-8.5299999999999994</v>
      </c>
      <c r="L13602" s="54">
        <v>-8.3970000000000002</v>
      </c>
      <c r="M13602" s="54">
        <v>-8.0660000000000007</v>
      </c>
      <c r="P13602" s="57"/>
    </row>
    <row r="13603" spans="1:16" x14ac:dyDescent="0.2">
      <c r="A13603" s="50">
        <v>42130</v>
      </c>
      <c r="B13603">
        <f t="shared" si="639"/>
        <v>2015</v>
      </c>
      <c r="C13603" s="51">
        <f t="shared" si="640"/>
        <v>5</v>
      </c>
      <c r="D13603" s="51">
        <f t="shared" si="641"/>
        <v>6</v>
      </c>
      <c r="E13603" s="52">
        <v>0.625</v>
      </c>
      <c r="G13603" s="54">
        <v>-6.8659999999999997</v>
      </c>
      <c r="H13603" s="54">
        <v>-7.9020000000000001</v>
      </c>
      <c r="I13603">
        <v>-8.3309999999999995</v>
      </c>
      <c r="J13603" s="54">
        <v>-8.43</v>
      </c>
      <c r="K13603" s="54">
        <v>-8.5299999999999994</v>
      </c>
      <c r="L13603" s="54">
        <v>-8.3970000000000002</v>
      </c>
      <c r="M13603" s="54">
        <v>-8.0329999999999995</v>
      </c>
      <c r="P13603" s="57"/>
    </row>
    <row r="13604" spans="1:16" x14ac:dyDescent="0.2">
      <c r="A13604" s="50">
        <v>42130</v>
      </c>
      <c r="B13604">
        <f t="shared" si="639"/>
        <v>2015</v>
      </c>
      <c r="C13604" s="51">
        <f t="shared" si="640"/>
        <v>5</v>
      </c>
      <c r="D13604" s="51">
        <f t="shared" si="641"/>
        <v>6</v>
      </c>
      <c r="E13604" s="52">
        <v>0.75</v>
      </c>
      <c r="G13604" s="54">
        <v>-6.5469999999999997</v>
      </c>
      <c r="H13604" s="54">
        <v>-7.8360000000000003</v>
      </c>
      <c r="I13604">
        <v>-8.3309999999999995</v>
      </c>
      <c r="J13604" s="54">
        <v>-8.43</v>
      </c>
      <c r="K13604" s="54">
        <v>-8.4969999999999999</v>
      </c>
      <c r="L13604" s="54">
        <v>-8.3970000000000002</v>
      </c>
      <c r="M13604" s="54">
        <v>-8.0329999999999995</v>
      </c>
      <c r="P13604" s="57"/>
    </row>
    <row r="13605" spans="1:16" x14ac:dyDescent="0.2">
      <c r="A13605" s="50">
        <v>42130</v>
      </c>
      <c r="B13605">
        <f t="shared" si="639"/>
        <v>2015</v>
      </c>
      <c r="C13605" s="51">
        <f t="shared" si="640"/>
        <v>5</v>
      </c>
      <c r="D13605" s="51">
        <f t="shared" si="641"/>
        <v>6</v>
      </c>
      <c r="E13605" s="52">
        <v>0.875</v>
      </c>
      <c r="G13605" s="54">
        <v>-6.3250000000000002</v>
      </c>
      <c r="H13605" s="54">
        <v>-7.7060000000000004</v>
      </c>
      <c r="I13605">
        <v>-8.2970000000000006</v>
      </c>
      <c r="J13605" s="54">
        <v>-8.3970000000000002</v>
      </c>
      <c r="K13605" s="54">
        <v>-8.4969999999999999</v>
      </c>
      <c r="L13605" s="54">
        <v>-8.3640000000000008</v>
      </c>
      <c r="M13605" s="54">
        <v>-8.0329999999999995</v>
      </c>
      <c r="P13605" s="57"/>
    </row>
    <row r="13606" spans="1:16" x14ac:dyDescent="0.2">
      <c r="A13606" s="50">
        <v>42131</v>
      </c>
      <c r="B13606">
        <f t="shared" si="639"/>
        <v>2015</v>
      </c>
      <c r="C13606" s="51">
        <f t="shared" si="640"/>
        <v>5</v>
      </c>
      <c r="D13606" s="51">
        <f t="shared" si="641"/>
        <v>7</v>
      </c>
      <c r="E13606" s="52">
        <v>0</v>
      </c>
      <c r="G13606" s="54">
        <v>-6.2619999999999996</v>
      </c>
      <c r="H13606" s="54">
        <v>-7.5750000000000002</v>
      </c>
      <c r="I13606">
        <v>-8.2309999999999999</v>
      </c>
      <c r="J13606" s="54">
        <v>-8.3640000000000008</v>
      </c>
      <c r="K13606" s="54">
        <v>-8.4629999999999992</v>
      </c>
      <c r="L13606" s="54">
        <v>-8.3640000000000008</v>
      </c>
      <c r="M13606" s="54">
        <v>-8</v>
      </c>
      <c r="P13606" s="57"/>
    </row>
    <row r="13607" spans="1:16" x14ac:dyDescent="0.2">
      <c r="A13607" s="50">
        <v>42131</v>
      </c>
      <c r="B13607">
        <f t="shared" si="639"/>
        <v>2015</v>
      </c>
      <c r="C13607" s="51">
        <f t="shared" si="640"/>
        <v>5</v>
      </c>
      <c r="D13607" s="51">
        <f t="shared" si="641"/>
        <v>7</v>
      </c>
      <c r="E13607" s="52">
        <v>0.125</v>
      </c>
      <c r="G13607" s="54">
        <v>-6.2619999999999996</v>
      </c>
      <c r="H13607" s="54">
        <v>-7.51</v>
      </c>
      <c r="I13607">
        <v>-8.1980000000000004</v>
      </c>
      <c r="J13607" s="54">
        <v>-8.3640000000000008</v>
      </c>
      <c r="K13607" s="54">
        <v>-8.4629999999999992</v>
      </c>
      <c r="L13607" s="54">
        <v>-8.3640000000000008</v>
      </c>
      <c r="M13607" s="54">
        <v>-8</v>
      </c>
      <c r="P13607" s="57"/>
    </row>
    <row r="13608" spans="1:16" x14ac:dyDescent="0.2">
      <c r="A13608" s="50">
        <v>42131</v>
      </c>
      <c r="B13608">
        <f t="shared" si="639"/>
        <v>2015</v>
      </c>
      <c r="C13608" s="51">
        <f t="shared" si="640"/>
        <v>5</v>
      </c>
      <c r="D13608" s="51">
        <f t="shared" si="641"/>
        <v>7</v>
      </c>
      <c r="E13608" s="52">
        <v>0.25</v>
      </c>
      <c r="G13608" s="54">
        <v>-6.3570000000000002</v>
      </c>
      <c r="H13608" s="54">
        <v>-7.4450000000000003</v>
      </c>
      <c r="I13608">
        <v>-8.1319999999999997</v>
      </c>
      <c r="J13608" s="54">
        <v>-8.3309999999999995</v>
      </c>
      <c r="K13608" s="54">
        <v>-8.43</v>
      </c>
      <c r="L13608" s="54">
        <v>-8.3309999999999995</v>
      </c>
      <c r="M13608" s="54">
        <v>-8</v>
      </c>
      <c r="P13608" s="57"/>
    </row>
    <row r="13609" spans="1:16" x14ac:dyDescent="0.2">
      <c r="A13609" s="50">
        <v>42131</v>
      </c>
      <c r="B13609">
        <f t="shared" si="639"/>
        <v>2015</v>
      </c>
      <c r="C13609" s="51">
        <f t="shared" si="640"/>
        <v>5</v>
      </c>
      <c r="D13609" s="51">
        <f t="shared" si="641"/>
        <v>7</v>
      </c>
      <c r="E13609" s="52">
        <v>0.375</v>
      </c>
      <c r="G13609" s="54">
        <v>-6.42</v>
      </c>
      <c r="H13609" s="54">
        <v>-7.3810000000000002</v>
      </c>
      <c r="I13609">
        <v>-8.0660000000000007</v>
      </c>
      <c r="J13609" s="54">
        <v>-8.2970000000000006</v>
      </c>
      <c r="K13609" s="54">
        <v>-8.43</v>
      </c>
      <c r="L13609" s="54">
        <v>-8.3309999999999995</v>
      </c>
      <c r="M13609" s="54">
        <v>-8</v>
      </c>
      <c r="P13609" s="57"/>
    </row>
    <row r="13610" spans="1:16" x14ac:dyDescent="0.2">
      <c r="A13610" s="50">
        <v>42131</v>
      </c>
      <c r="B13610">
        <f t="shared" si="639"/>
        <v>2015</v>
      </c>
      <c r="C13610" s="51">
        <f t="shared" si="640"/>
        <v>5</v>
      </c>
      <c r="D13610" s="51">
        <f t="shared" si="641"/>
        <v>7</v>
      </c>
      <c r="E13610" s="52">
        <v>0.5</v>
      </c>
      <c r="G13610" s="54">
        <v>-6.1680000000000001</v>
      </c>
      <c r="H13610" s="54">
        <v>-7.3479999999999999</v>
      </c>
      <c r="I13610">
        <v>-8.0329999999999995</v>
      </c>
      <c r="J13610" s="54">
        <v>-8.2639999999999993</v>
      </c>
      <c r="K13610" s="54">
        <v>-8.3970000000000002</v>
      </c>
      <c r="L13610" s="54">
        <v>-8.2970000000000006</v>
      </c>
      <c r="M13610" s="54">
        <v>-7.968</v>
      </c>
      <c r="P13610" s="57"/>
    </row>
    <row r="13611" spans="1:16" x14ac:dyDescent="0.2">
      <c r="A13611" s="50">
        <v>42131</v>
      </c>
      <c r="B13611">
        <f t="shared" si="639"/>
        <v>2015</v>
      </c>
      <c r="C13611" s="51">
        <f t="shared" si="640"/>
        <v>5</v>
      </c>
      <c r="D13611" s="51">
        <f t="shared" si="641"/>
        <v>7</v>
      </c>
      <c r="E13611" s="52">
        <v>0.625</v>
      </c>
      <c r="G13611" s="54">
        <v>-5.5419999999999998</v>
      </c>
      <c r="H13611" s="54">
        <v>-7.2839999999999998</v>
      </c>
      <c r="I13611">
        <v>-8</v>
      </c>
      <c r="J13611" s="54">
        <v>-8.2309999999999999</v>
      </c>
      <c r="K13611" s="54">
        <v>-8.3640000000000008</v>
      </c>
      <c r="L13611" s="54">
        <v>-8.2970000000000006</v>
      </c>
      <c r="M13611" s="54">
        <v>-7.968</v>
      </c>
      <c r="P13611" s="57"/>
    </row>
    <row r="13612" spans="1:16" x14ac:dyDescent="0.2">
      <c r="A13612" s="50">
        <v>42131</v>
      </c>
      <c r="B13612">
        <f t="shared" si="639"/>
        <v>2015</v>
      </c>
      <c r="C13612" s="51">
        <f t="shared" si="640"/>
        <v>5</v>
      </c>
      <c r="D13612" s="51">
        <f t="shared" si="641"/>
        <v>7</v>
      </c>
      <c r="E13612" s="52">
        <v>0.75</v>
      </c>
      <c r="G13612" s="54">
        <v>-5.0179999999999998</v>
      </c>
      <c r="H13612" s="54">
        <v>-7.1219999999999999</v>
      </c>
      <c r="I13612">
        <v>-7.9349999999999996</v>
      </c>
      <c r="J13612" s="54">
        <v>-8.2309999999999999</v>
      </c>
      <c r="K13612" s="54">
        <v>-8.3640000000000008</v>
      </c>
      <c r="L13612" s="54">
        <v>-8.2970000000000006</v>
      </c>
      <c r="M13612" s="54">
        <v>-7.968</v>
      </c>
      <c r="P13612" s="57"/>
    </row>
    <row r="13613" spans="1:16" x14ac:dyDescent="0.2">
      <c r="A13613" s="50">
        <v>42131</v>
      </c>
      <c r="B13613">
        <f t="shared" si="639"/>
        <v>2015</v>
      </c>
      <c r="C13613" s="51">
        <f t="shared" si="640"/>
        <v>5</v>
      </c>
      <c r="D13613" s="51">
        <f t="shared" si="641"/>
        <v>7</v>
      </c>
      <c r="E13613" s="52">
        <v>0.875</v>
      </c>
      <c r="G13613" s="54">
        <v>-4.2869999999999999</v>
      </c>
      <c r="H13613" s="54">
        <v>-6.8979999999999997</v>
      </c>
      <c r="I13613">
        <v>-7.9020000000000001</v>
      </c>
      <c r="J13613" s="54">
        <v>-8.1649999999999991</v>
      </c>
      <c r="K13613" s="54">
        <v>-8.3309999999999995</v>
      </c>
      <c r="L13613" s="54">
        <v>-8.2639999999999993</v>
      </c>
      <c r="M13613" s="54">
        <v>-7.968</v>
      </c>
      <c r="P13613" s="57"/>
    </row>
    <row r="13614" spans="1:16" x14ac:dyDescent="0.2">
      <c r="A13614" s="50">
        <v>42132</v>
      </c>
      <c r="B13614">
        <f t="shared" si="639"/>
        <v>2015</v>
      </c>
      <c r="C13614" s="51">
        <f t="shared" si="640"/>
        <v>5</v>
      </c>
      <c r="D13614" s="51">
        <f t="shared" si="641"/>
        <v>8</v>
      </c>
      <c r="E13614" s="52">
        <v>0</v>
      </c>
      <c r="G13614" s="54">
        <v>-4.1669999999999998</v>
      </c>
      <c r="H13614" s="54">
        <v>-6.6740000000000004</v>
      </c>
      <c r="I13614">
        <v>-7.8360000000000003</v>
      </c>
      <c r="J13614" s="54">
        <v>-8.1649999999999991</v>
      </c>
      <c r="K13614" s="54">
        <v>-8.3309999999999995</v>
      </c>
      <c r="L13614" s="54">
        <v>-8.2309999999999999</v>
      </c>
      <c r="M13614" s="54">
        <v>-7.968</v>
      </c>
      <c r="P13614" s="57"/>
    </row>
    <row r="13615" spans="1:16" x14ac:dyDescent="0.2">
      <c r="A13615" s="50">
        <v>42132</v>
      </c>
      <c r="B13615">
        <f t="shared" si="639"/>
        <v>2015</v>
      </c>
      <c r="C13615" s="51">
        <f t="shared" si="640"/>
        <v>5</v>
      </c>
      <c r="D13615" s="51">
        <f t="shared" si="641"/>
        <v>8</v>
      </c>
      <c r="E13615" s="52">
        <v>0.125</v>
      </c>
      <c r="G13615" s="54">
        <v>-4.2270000000000003</v>
      </c>
      <c r="H13615" s="54">
        <v>-6.4829999999999997</v>
      </c>
      <c r="I13615">
        <v>-7.7380000000000004</v>
      </c>
      <c r="J13615" s="54">
        <v>-8.0990000000000002</v>
      </c>
      <c r="K13615" s="54">
        <v>-8.2970000000000006</v>
      </c>
      <c r="L13615" s="54">
        <v>-8.2309999999999999</v>
      </c>
      <c r="M13615" s="54">
        <v>-7.9349999999999996</v>
      </c>
      <c r="P13615" s="57"/>
    </row>
    <row r="13616" spans="1:16" x14ac:dyDescent="0.2">
      <c r="A13616" s="50">
        <v>42132</v>
      </c>
      <c r="B13616">
        <f t="shared" si="639"/>
        <v>2015</v>
      </c>
      <c r="C13616" s="51">
        <f t="shared" si="640"/>
        <v>5</v>
      </c>
      <c r="D13616" s="51">
        <f t="shared" si="641"/>
        <v>8</v>
      </c>
      <c r="E13616" s="52">
        <v>0.25</v>
      </c>
      <c r="G13616" s="54">
        <v>-4.3780000000000001</v>
      </c>
      <c r="H13616" s="54">
        <v>-6.3570000000000002</v>
      </c>
      <c r="I13616">
        <v>-7.64</v>
      </c>
      <c r="J13616" s="54">
        <v>-8.0660000000000007</v>
      </c>
      <c r="K13616" s="54">
        <v>-8.2639999999999993</v>
      </c>
      <c r="L13616" s="54">
        <v>-8.2309999999999999</v>
      </c>
      <c r="M13616" s="54">
        <v>-7.9349999999999996</v>
      </c>
      <c r="P13616" s="57"/>
    </row>
    <row r="13617" spans="1:16" x14ac:dyDescent="0.2">
      <c r="A13617" s="50">
        <v>42132</v>
      </c>
      <c r="B13617">
        <f t="shared" si="639"/>
        <v>2015</v>
      </c>
      <c r="C13617" s="51">
        <f t="shared" si="640"/>
        <v>5</v>
      </c>
      <c r="D13617" s="51">
        <f t="shared" si="641"/>
        <v>8</v>
      </c>
      <c r="E13617" s="52">
        <v>0.375</v>
      </c>
      <c r="G13617" s="54">
        <v>-4.4080000000000004</v>
      </c>
      <c r="H13617" s="54">
        <v>-6.2309999999999999</v>
      </c>
      <c r="I13617">
        <v>-7.5430000000000001</v>
      </c>
      <c r="J13617" s="54">
        <v>-8.0329999999999995</v>
      </c>
      <c r="K13617" s="54">
        <v>-8.2309999999999999</v>
      </c>
      <c r="L13617" s="54">
        <v>-8.1980000000000004</v>
      </c>
      <c r="M13617" s="54">
        <v>-7.9349999999999996</v>
      </c>
      <c r="P13617" s="57"/>
    </row>
    <row r="13618" spans="1:16" x14ac:dyDescent="0.2">
      <c r="A13618" s="50">
        <v>42132</v>
      </c>
      <c r="B13618">
        <f t="shared" si="639"/>
        <v>2015</v>
      </c>
      <c r="C13618" s="51">
        <f t="shared" si="640"/>
        <v>5</v>
      </c>
      <c r="D13618" s="51">
        <f t="shared" si="641"/>
        <v>8</v>
      </c>
      <c r="E13618" s="52">
        <v>0.5</v>
      </c>
      <c r="G13618" s="54">
        <v>-4.1970000000000001</v>
      </c>
      <c r="H13618" s="54">
        <v>-6.1680000000000001</v>
      </c>
      <c r="I13618">
        <v>-7.4779999999999998</v>
      </c>
      <c r="J13618" s="54">
        <v>-7.968</v>
      </c>
      <c r="K13618" s="54">
        <v>-8.2309999999999999</v>
      </c>
      <c r="L13618" s="54">
        <v>-8.1980000000000004</v>
      </c>
      <c r="M13618" s="54">
        <v>-7.9020000000000001</v>
      </c>
      <c r="P13618" s="57"/>
    </row>
    <row r="13619" spans="1:16" x14ac:dyDescent="0.2">
      <c r="A13619" s="50">
        <v>42132</v>
      </c>
      <c r="B13619">
        <f t="shared" si="639"/>
        <v>2015</v>
      </c>
      <c r="C13619" s="51">
        <f t="shared" si="640"/>
        <v>5</v>
      </c>
      <c r="D13619" s="51">
        <f t="shared" si="641"/>
        <v>8</v>
      </c>
      <c r="E13619" s="52">
        <v>0.625</v>
      </c>
      <c r="G13619" s="54">
        <v>-3.5680000000000001</v>
      </c>
      <c r="H13619" s="54">
        <v>-6.0419999999999998</v>
      </c>
      <c r="I13619">
        <v>-7.3810000000000002</v>
      </c>
      <c r="J13619" s="54">
        <v>-7.9020000000000001</v>
      </c>
      <c r="K13619" s="54">
        <v>-8.1980000000000004</v>
      </c>
      <c r="L13619" s="54">
        <v>-8.1649999999999991</v>
      </c>
      <c r="M13619" s="54">
        <v>-7.9020000000000001</v>
      </c>
      <c r="P13619" s="57"/>
    </row>
    <row r="13620" spans="1:16" x14ac:dyDescent="0.2">
      <c r="A13620" s="50">
        <v>42132</v>
      </c>
      <c r="B13620">
        <f t="shared" si="639"/>
        <v>2015</v>
      </c>
      <c r="C13620" s="51">
        <f t="shared" si="640"/>
        <v>5</v>
      </c>
      <c r="D13620" s="51">
        <f t="shared" si="641"/>
        <v>8</v>
      </c>
      <c r="E13620" s="52">
        <v>0.75</v>
      </c>
      <c r="G13620" s="54">
        <v>-3.2120000000000002</v>
      </c>
      <c r="H13620" s="54">
        <v>-5.8849999999999998</v>
      </c>
      <c r="I13620">
        <v>-7.3159999999999998</v>
      </c>
      <c r="J13620" s="54">
        <v>-7.8689999999999998</v>
      </c>
      <c r="K13620" s="54">
        <v>-8.1649999999999991</v>
      </c>
      <c r="L13620" s="54">
        <v>-8.1319999999999997</v>
      </c>
      <c r="M13620" s="54">
        <v>-7.9020000000000001</v>
      </c>
      <c r="P13620" s="57"/>
    </row>
    <row r="13621" spans="1:16" x14ac:dyDescent="0.2">
      <c r="A13621" s="50">
        <v>42132</v>
      </c>
      <c r="B13621">
        <f t="shared" si="639"/>
        <v>2015</v>
      </c>
      <c r="C13621" s="51">
        <f t="shared" si="640"/>
        <v>5</v>
      </c>
      <c r="D13621" s="51">
        <f t="shared" si="641"/>
        <v>8</v>
      </c>
      <c r="E13621" s="52">
        <v>0.875</v>
      </c>
      <c r="G13621" s="54">
        <v>-2.9470000000000001</v>
      </c>
      <c r="H13621" s="54">
        <v>-5.6980000000000004</v>
      </c>
      <c r="I13621">
        <v>-7.2190000000000003</v>
      </c>
      <c r="J13621" s="54">
        <v>-7.8040000000000003</v>
      </c>
      <c r="K13621" s="54">
        <v>-8.1319999999999997</v>
      </c>
      <c r="L13621" s="54">
        <v>-8.1319999999999997</v>
      </c>
      <c r="M13621" s="54">
        <v>-7.9020000000000001</v>
      </c>
      <c r="P13621" s="57"/>
    </row>
    <row r="13622" spans="1:16" x14ac:dyDescent="0.2">
      <c r="A13622" s="50">
        <v>42133</v>
      </c>
      <c r="B13622">
        <f t="shared" si="639"/>
        <v>2015</v>
      </c>
      <c r="C13622" s="51">
        <f t="shared" si="640"/>
        <v>5</v>
      </c>
      <c r="D13622" s="51">
        <f t="shared" si="641"/>
        <v>9</v>
      </c>
      <c r="E13622" s="52">
        <v>0</v>
      </c>
      <c r="G13622" s="54">
        <v>-2.8879999999999999</v>
      </c>
      <c r="H13622" s="54">
        <v>-5.48</v>
      </c>
      <c r="I13622">
        <v>-7.1219999999999999</v>
      </c>
      <c r="J13622" s="54">
        <v>-7.7380000000000004</v>
      </c>
      <c r="K13622" s="54">
        <v>-8.0660000000000007</v>
      </c>
      <c r="L13622" s="54">
        <v>-8.0990000000000002</v>
      </c>
      <c r="M13622" s="54">
        <v>-7.8689999999999998</v>
      </c>
      <c r="P13622" s="57"/>
    </row>
    <row r="13623" spans="1:16" x14ac:dyDescent="0.2">
      <c r="A13623" s="50">
        <v>42133</v>
      </c>
      <c r="B13623">
        <f t="shared" si="639"/>
        <v>2015</v>
      </c>
      <c r="C13623" s="51">
        <f t="shared" si="640"/>
        <v>5</v>
      </c>
      <c r="D13623" s="51">
        <f t="shared" si="641"/>
        <v>9</v>
      </c>
      <c r="E13623" s="52">
        <v>0.125</v>
      </c>
      <c r="G13623" s="54">
        <v>-2.9470000000000001</v>
      </c>
      <c r="H13623" s="54">
        <v>-5.3259999999999996</v>
      </c>
      <c r="I13623">
        <v>-6.9939999999999998</v>
      </c>
      <c r="J13623" s="54">
        <v>-7.7060000000000004</v>
      </c>
      <c r="K13623" s="54">
        <v>-8.0329999999999995</v>
      </c>
      <c r="L13623" s="54">
        <v>-8.0660000000000007</v>
      </c>
      <c r="M13623" s="54">
        <v>-7.8689999999999998</v>
      </c>
      <c r="P13623" s="57"/>
    </row>
    <row r="13624" spans="1:16" x14ac:dyDescent="0.2">
      <c r="A13624" s="50">
        <v>42133</v>
      </c>
      <c r="B13624">
        <f t="shared" si="639"/>
        <v>2015</v>
      </c>
      <c r="C13624" s="51">
        <f t="shared" si="640"/>
        <v>5</v>
      </c>
      <c r="D13624" s="51">
        <f t="shared" si="641"/>
        <v>9</v>
      </c>
      <c r="E13624" s="52">
        <v>0.25</v>
      </c>
      <c r="G13624" s="54">
        <v>-3.0350000000000001</v>
      </c>
      <c r="H13624" s="54">
        <v>-5.1719999999999997</v>
      </c>
      <c r="I13624">
        <v>-6.8979999999999997</v>
      </c>
      <c r="J13624" s="54">
        <v>-7.6079999999999997</v>
      </c>
      <c r="K13624" s="54">
        <v>-8</v>
      </c>
      <c r="L13624" s="54">
        <v>-8.0329999999999995</v>
      </c>
      <c r="M13624" s="54">
        <v>-7.8689999999999998</v>
      </c>
      <c r="P13624" s="57"/>
    </row>
    <row r="13625" spans="1:16" x14ac:dyDescent="0.2">
      <c r="A13625" s="50">
        <v>42133</v>
      </c>
      <c r="B13625">
        <f t="shared" si="639"/>
        <v>2015</v>
      </c>
      <c r="C13625" s="51">
        <f t="shared" si="640"/>
        <v>5</v>
      </c>
      <c r="D13625" s="51">
        <f t="shared" si="641"/>
        <v>9</v>
      </c>
      <c r="E13625" s="52">
        <v>0.375</v>
      </c>
      <c r="G13625" s="54">
        <v>-3.0649999999999999</v>
      </c>
      <c r="H13625" s="54">
        <v>-5.0490000000000004</v>
      </c>
      <c r="I13625">
        <v>-6.77</v>
      </c>
      <c r="J13625" s="54">
        <v>-7.5430000000000001</v>
      </c>
      <c r="K13625" s="54">
        <v>-7.968</v>
      </c>
      <c r="L13625" s="54">
        <v>-8.0329999999999995</v>
      </c>
      <c r="M13625" s="54">
        <v>-7.8360000000000003</v>
      </c>
      <c r="P13625" s="57"/>
    </row>
    <row r="13626" spans="1:16" x14ac:dyDescent="0.2">
      <c r="A13626" s="50">
        <v>42133</v>
      </c>
      <c r="B13626">
        <f t="shared" si="639"/>
        <v>2015</v>
      </c>
      <c r="C13626" s="51">
        <f t="shared" si="640"/>
        <v>5</v>
      </c>
      <c r="D13626" s="51">
        <f t="shared" si="641"/>
        <v>9</v>
      </c>
      <c r="E13626" s="52">
        <v>0.5</v>
      </c>
      <c r="G13626" s="54">
        <v>-2.742</v>
      </c>
      <c r="H13626" s="54">
        <v>-4.9569999999999999</v>
      </c>
      <c r="I13626">
        <v>-6.6740000000000004</v>
      </c>
      <c r="J13626" s="54">
        <v>-7.4779999999999998</v>
      </c>
      <c r="K13626" s="54">
        <v>-7.9349999999999996</v>
      </c>
      <c r="L13626" s="54">
        <v>-8</v>
      </c>
      <c r="M13626" s="54">
        <v>-7.8360000000000003</v>
      </c>
      <c r="P13626" s="57"/>
    </row>
    <row r="13627" spans="1:16" x14ac:dyDescent="0.2">
      <c r="A13627" s="50">
        <v>42133</v>
      </c>
      <c r="B13627">
        <f t="shared" si="639"/>
        <v>2015</v>
      </c>
      <c r="C13627" s="51">
        <f t="shared" si="640"/>
        <v>5</v>
      </c>
      <c r="D13627" s="51">
        <f t="shared" si="641"/>
        <v>9</v>
      </c>
      <c r="E13627" s="52">
        <v>0.625</v>
      </c>
      <c r="G13627" s="54">
        <v>-2.625</v>
      </c>
      <c r="H13627" s="54">
        <v>-4.8650000000000002</v>
      </c>
      <c r="I13627">
        <v>-6.5789999999999997</v>
      </c>
      <c r="J13627" s="54">
        <v>-7.4130000000000003</v>
      </c>
      <c r="K13627" s="54">
        <v>-7.9020000000000001</v>
      </c>
      <c r="L13627" s="54">
        <v>-7.968</v>
      </c>
      <c r="M13627" s="54">
        <v>-7.8040000000000003</v>
      </c>
      <c r="P13627" s="57"/>
    </row>
    <row r="13628" spans="1:16" x14ac:dyDescent="0.2">
      <c r="A13628" s="50">
        <v>42133</v>
      </c>
      <c r="B13628">
        <f t="shared" si="639"/>
        <v>2015</v>
      </c>
      <c r="C13628" s="51">
        <f t="shared" si="640"/>
        <v>5</v>
      </c>
      <c r="D13628" s="51">
        <f t="shared" si="641"/>
        <v>9</v>
      </c>
      <c r="E13628" s="52">
        <v>0.75</v>
      </c>
      <c r="G13628" s="54">
        <v>-2.5659999999999998</v>
      </c>
      <c r="H13628" s="54">
        <v>-4.7430000000000003</v>
      </c>
      <c r="I13628">
        <v>-6.4829999999999997</v>
      </c>
      <c r="J13628" s="54">
        <v>-7.3479999999999999</v>
      </c>
      <c r="K13628" s="54">
        <v>-7.8360000000000003</v>
      </c>
      <c r="L13628" s="54">
        <v>-7.9349999999999996</v>
      </c>
      <c r="M13628" s="54">
        <v>-7.8040000000000003</v>
      </c>
      <c r="P13628" s="57"/>
    </row>
    <row r="13629" spans="1:16" x14ac:dyDescent="0.2">
      <c r="A13629" s="50">
        <v>42133</v>
      </c>
      <c r="B13629">
        <f t="shared" si="639"/>
        <v>2015</v>
      </c>
      <c r="C13629" s="51">
        <f t="shared" si="640"/>
        <v>5</v>
      </c>
      <c r="D13629" s="51">
        <f t="shared" si="641"/>
        <v>9</v>
      </c>
      <c r="E13629" s="52">
        <v>0.875</v>
      </c>
      <c r="G13629" s="54">
        <v>-2.5369999999999999</v>
      </c>
      <c r="H13629" s="54">
        <v>-4.6210000000000004</v>
      </c>
      <c r="I13629">
        <v>-6.3879999999999999</v>
      </c>
      <c r="J13629" s="54">
        <v>-7.2839999999999998</v>
      </c>
      <c r="K13629" s="54">
        <v>-7.7709999999999999</v>
      </c>
      <c r="L13629" s="54">
        <v>-7.9020000000000001</v>
      </c>
      <c r="M13629" s="54">
        <v>-7.8040000000000003</v>
      </c>
      <c r="P13629" s="57"/>
    </row>
    <row r="13630" spans="1:16" x14ac:dyDescent="0.2">
      <c r="A13630" s="50">
        <v>42134</v>
      </c>
      <c r="B13630">
        <f t="shared" si="639"/>
        <v>2015</v>
      </c>
      <c r="C13630" s="51">
        <f t="shared" si="640"/>
        <v>5</v>
      </c>
      <c r="D13630" s="51">
        <f t="shared" si="641"/>
        <v>10</v>
      </c>
      <c r="E13630" s="52">
        <v>0</v>
      </c>
      <c r="G13630" s="54">
        <v>-2.5659999999999998</v>
      </c>
      <c r="H13630" s="54">
        <v>-4.53</v>
      </c>
      <c r="I13630">
        <v>-6.2939999999999996</v>
      </c>
      <c r="J13630" s="54">
        <v>-7.2190000000000003</v>
      </c>
      <c r="K13630" s="54">
        <v>-7.7380000000000004</v>
      </c>
      <c r="L13630" s="54">
        <v>-7.8689999999999998</v>
      </c>
      <c r="M13630" s="54">
        <v>-7.7709999999999999</v>
      </c>
      <c r="P13630" s="57"/>
    </row>
    <row r="13631" spans="1:16" x14ac:dyDescent="0.2">
      <c r="A13631" s="50">
        <v>42134</v>
      </c>
      <c r="B13631">
        <f t="shared" si="639"/>
        <v>2015</v>
      </c>
      <c r="C13631" s="51">
        <f t="shared" si="640"/>
        <v>5</v>
      </c>
      <c r="D13631" s="51">
        <f t="shared" si="641"/>
        <v>10</v>
      </c>
      <c r="E13631" s="52">
        <v>0.125</v>
      </c>
      <c r="G13631" s="54">
        <v>-2.7120000000000002</v>
      </c>
      <c r="H13631" s="54">
        <v>-4.4390000000000001</v>
      </c>
      <c r="I13631">
        <v>-6.1989999999999998</v>
      </c>
      <c r="J13631" s="54">
        <v>-7.1219999999999999</v>
      </c>
      <c r="K13631" s="54">
        <v>-7.673</v>
      </c>
      <c r="L13631" s="54">
        <v>-7.8360000000000003</v>
      </c>
      <c r="M13631" s="54">
        <v>-7.7709999999999999</v>
      </c>
      <c r="P13631" s="57"/>
    </row>
    <row r="13632" spans="1:16" x14ac:dyDescent="0.2">
      <c r="A13632" s="50">
        <v>42134</v>
      </c>
      <c r="B13632">
        <f t="shared" si="639"/>
        <v>2015</v>
      </c>
      <c r="C13632" s="51">
        <f t="shared" si="640"/>
        <v>5</v>
      </c>
      <c r="D13632" s="51">
        <f t="shared" si="641"/>
        <v>10</v>
      </c>
      <c r="E13632" s="52">
        <v>0.25</v>
      </c>
      <c r="G13632" s="54">
        <v>-2.83</v>
      </c>
      <c r="H13632" s="54">
        <v>-4.3780000000000001</v>
      </c>
      <c r="I13632">
        <v>-6.1050000000000004</v>
      </c>
      <c r="J13632" s="54">
        <v>-7.0579999999999998</v>
      </c>
      <c r="K13632" s="54">
        <v>-7.64</v>
      </c>
      <c r="L13632" s="54">
        <v>-7.8040000000000003</v>
      </c>
      <c r="M13632" s="54">
        <v>-7.7380000000000004</v>
      </c>
      <c r="P13632" s="57"/>
    </row>
    <row r="13633" spans="1:16" x14ac:dyDescent="0.2">
      <c r="A13633" s="50">
        <v>42134</v>
      </c>
      <c r="B13633">
        <f t="shared" si="639"/>
        <v>2015</v>
      </c>
      <c r="C13633" s="51">
        <f t="shared" si="640"/>
        <v>5</v>
      </c>
      <c r="D13633" s="51">
        <f t="shared" si="641"/>
        <v>10</v>
      </c>
      <c r="E13633" s="52">
        <v>0.375</v>
      </c>
      <c r="G13633" s="54">
        <v>-2.859</v>
      </c>
      <c r="H13633" s="54">
        <v>-4.3179999999999996</v>
      </c>
      <c r="I13633">
        <v>-6.01</v>
      </c>
      <c r="J13633" s="54">
        <v>-6.9939999999999998</v>
      </c>
      <c r="K13633" s="54">
        <v>-7.5750000000000002</v>
      </c>
      <c r="L13633" s="54">
        <v>-7.7709999999999999</v>
      </c>
      <c r="M13633" s="54">
        <v>-7.7380000000000004</v>
      </c>
      <c r="P13633" s="57"/>
    </row>
    <row r="13634" spans="1:16" x14ac:dyDescent="0.2">
      <c r="A13634" s="50">
        <v>42134</v>
      </c>
      <c r="B13634">
        <f t="shared" si="639"/>
        <v>2015</v>
      </c>
      <c r="C13634" s="51">
        <f t="shared" si="640"/>
        <v>5</v>
      </c>
      <c r="D13634" s="51">
        <f t="shared" si="641"/>
        <v>10</v>
      </c>
      <c r="E13634" s="52">
        <v>0.5</v>
      </c>
      <c r="G13634" s="54">
        <v>-2.742</v>
      </c>
      <c r="H13634" s="54">
        <v>-4.2869999999999999</v>
      </c>
      <c r="I13634">
        <v>-5.9480000000000004</v>
      </c>
      <c r="J13634" s="54">
        <v>-6.93</v>
      </c>
      <c r="K13634" s="54">
        <v>-7.5430000000000001</v>
      </c>
      <c r="L13634" s="54">
        <v>-7.7380000000000004</v>
      </c>
      <c r="M13634" s="54">
        <v>-7.7060000000000004</v>
      </c>
      <c r="P13634" s="57"/>
    </row>
    <row r="13635" spans="1:16" x14ac:dyDescent="0.2">
      <c r="A13635" s="50">
        <v>42134</v>
      </c>
      <c r="B13635">
        <f t="shared" si="639"/>
        <v>2015</v>
      </c>
      <c r="C13635" s="51">
        <f t="shared" si="640"/>
        <v>5</v>
      </c>
      <c r="D13635" s="51">
        <f t="shared" si="641"/>
        <v>10</v>
      </c>
      <c r="E13635" s="52">
        <v>0.625</v>
      </c>
      <c r="G13635" s="54">
        <v>-2.625</v>
      </c>
      <c r="H13635" s="54">
        <v>-4.2270000000000003</v>
      </c>
      <c r="I13635">
        <v>-5.8540000000000001</v>
      </c>
      <c r="J13635" s="54">
        <v>-6.8659999999999997</v>
      </c>
      <c r="K13635" s="54">
        <v>-7.4779999999999998</v>
      </c>
      <c r="L13635" s="54">
        <v>-7.7060000000000004</v>
      </c>
      <c r="M13635" s="54">
        <v>-7.7060000000000004</v>
      </c>
      <c r="P13635" s="57"/>
    </row>
    <row r="13636" spans="1:16" x14ac:dyDescent="0.2">
      <c r="A13636" s="50">
        <v>42134</v>
      </c>
      <c r="B13636">
        <f t="shared" si="639"/>
        <v>2015</v>
      </c>
      <c r="C13636" s="51">
        <f t="shared" si="640"/>
        <v>5</v>
      </c>
      <c r="D13636" s="51">
        <f t="shared" si="641"/>
        <v>10</v>
      </c>
      <c r="E13636" s="52">
        <v>0.75</v>
      </c>
      <c r="G13636" s="54">
        <v>-2.4790000000000001</v>
      </c>
      <c r="H13636" s="54">
        <v>-4.1669999999999998</v>
      </c>
      <c r="I13636">
        <v>-5.7910000000000004</v>
      </c>
      <c r="J13636" s="54">
        <v>-6.8019999999999996</v>
      </c>
      <c r="K13636" s="54">
        <v>-7.4450000000000003</v>
      </c>
      <c r="L13636" s="54">
        <v>-7.673</v>
      </c>
      <c r="M13636" s="54">
        <v>-7.673</v>
      </c>
      <c r="P13636" s="57"/>
    </row>
    <row r="13637" spans="1:16" x14ac:dyDescent="0.2">
      <c r="A13637" s="50">
        <v>42134</v>
      </c>
      <c r="B13637">
        <f t="shared" si="639"/>
        <v>2015</v>
      </c>
      <c r="C13637" s="51">
        <f t="shared" si="640"/>
        <v>5</v>
      </c>
      <c r="D13637" s="51">
        <f t="shared" si="641"/>
        <v>10</v>
      </c>
      <c r="E13637" s="52">
        <v>0.875</v>
      </c>
      <c r="G13637" s="54">
        <v>-2.363</v>
      </c>
      <c r="H13637" s="54">
        <v>-4.1059999999999999</v>
      </c>
      <c r="I13637">
        <v>-5.7290000000000001</v>
      </c>
      <c r="J13637" s="54">
        <v>-6.7380000000000004</v>
      </c>
      <c r="K13637" s="54">
        <v>-7.3810000000000002</v>
      </c>
      <c r="L13637" s="54">
        <v>-7.6079999999999997</v>
      </c>
      <c r="M13637" s="54">
        <v>-7.673</v>
      </c>
      <c r="P13637" s="57"/>
    </row>
    <row r="13638" spans="1:16" x14ac:dyDescent="0.2">
      <c r="A13638" s="50">
        <v>42135</v>
      </c>
      <c r="B13638">
        <f t="shared" si="639"/>
        <v>2015</v>
      </c>
      <c r="C13638" s="51">
        <f t="shared" si="640"/>
        <v>5</v>
      </c>
      <c r="D13638" s="51">
        <f t="shared" si="641"/>
        <v>11</v>
      </c>
      <c r="E13638" s="52">
        <v>0</v>
      </c>
      <c r="G13638" s="54">
        <v>-2.3340000000000001</v>
      </c>
      <c r="H13638" s="54">
        <v>-4.016</v>
      </c>
      <c r="I13638">
        <v>-5.6669999999999998</v>
      </c>
      <c r="J13638" s="54">
        <v>-6.6740000000000004</v>
      </c>
      <c r="K13638" s="54">
        <v>-7.3479999999999999</v>
      </c>
      <c r="L13638" s="54">
        <v>-7.5750000000000002</v>
      </c>
      <c r="M13638" s="54">
        <v>-7.64</v>
      </c>
      <c r="P13638" s="57"/>
    </row>
    <row r="13639" spans="1:16" x14ac:dyDescent="0.2">
      <c r="A13639" s="50">
        <v>42135</v>
      </c>
      <c r="B13639">
        <f t="shared" si="639"/>
        <v>2015</v>
      </c>
      <c r="C13639" s="51">
        <f t="shared" si="640"/>
        <v>5</v>
      </c>
      <c r="D13639" s="51">
        <f t="shared" si="641"/>
        <v>11</v>
      </c>
      <c r="E13639" s="52">
        <v>0.125</v>
      </c>
      <c r="G13639" s="54">
        <v>-2.363</v>
      </c>
      <c r="H13639" s="54">
        <v>-3.956</v>
      </c>
      <c r="I13639">
        <v>-5.6050000000000004</v>
      </c>
      <c r="J13639" s="54">
        <v>-6.61</v>
      </c>
      <c r="K13639" s="54">
        <v>-7.2839999999999998</v>
      </c>
      <c r="L13639" s="54">
        <v>-7.5430000000000001</v>
      </c>
      <c r="M13639" s="54">
        <v>-7.6079999999999997</v>
      </c>
      <c r="P13639" s="57"/>
    </row>
    <row r="13640" spans="1:16" x14ac:dyDescent="0.2">
      <c r="A13640" s="50">
        <v>42135</v>
      </c>
      <c r="B13640">
        <f t="shared" si="639"/>
        <v>2015</v>
      </c>
      <c r="C13640" s="51">
        <f t="shared" si="640"/>
        <v>5</v>
      </c>
      <c r="D13640" s="51">
        <f t="shared" si="641"/>
        <v>11</v>
      </c>
      <c r="E13640" s="52">
        <v>0.25</v>
      </c>
      <c r="G13640" s="54">
        <v>-2.4500000000000002</v>
      </c>
      <c r="H13640" s="54">
        <v>-3.8959999999999999</v>
      </c>
      <c r="I13640">
        <v>-5.5419999999999998</v>
      </c>
      <c r="J13640" s="54">
        <v>-6.5469999999999997</v>
      </c>
      <c r="K13640" s="54">
        <v>-7.2190000000000003</v>
      </c>
      <c r="L13640" s="54">
        <v>-7.51</v>
      </c>
      <c r="M13640" s="54">
        <v>-7.6079999999999997</v>
      </c>
      <c r="P13640" s="57"/>
    </row>
    <row r="13641" spans="1:16" x14ac:dyDescent="0.2">
      <c r="A13641" s="50">
        <v>42135</v>
      </c>
      <c r="B13641">
        <f t="shared" si="639"/>
        <v>2015</v>
      </c>
      <c r="C13641" s="51">
        <f t="shared" si="640"/>
        <v>5</v>
      </c>
      <c r="D13641" s="51">
        <f t="shared" si="641"/>
        <v>11</v>
      </c>
      <c r="E13641" s="52">
        <v>0.375</v>
      </c>
      <c r="G13641" s="54">
        <v>-2.4790000000000001</v>
      </c>
      <c r="H13641" s="54">
        <v>-3.8660000000000001</v>
      </c>
      <c r="I13641">
        <v>-5.48</v>
      </c>
      <c r="J13641" s="54">
        <v>-6.4829999999999997</v>
      </c>
      <c r="K13641" s="54">
        <v>-7.1870000000000003</v>
      </c>
      <c r="L13641" s="54">
        <v>-7.4779999999999998</v>
      </c>
      <c r="M13641" s="54">
        <v>-7.5750000000000002</v>
      </c>
      <c r="P13641" s="57"/>
    </row>
    <row r="13642" spans="1:16" x14ac:dyDescent="0.2">
      <c r="A13642" s="50">
        <v>42135</v>
      </c>
      <c r="B13642">
        <f t="shared" si="639"/>
        <v>2015</v>
      </c>
      <c r="C13642" s="51">
        <f t="shared" si="640"/>
        <v>5</v>
      </c>
      <c r="D13642" s="51">
        <f t="shared" si="641"/>
        <v>11</v>
      </c>
      <c r="E13642" s="52">
        <v>0.5</v>
      </c>
      <c r="G13642" s="54">
        <v>-2.4209999999999998</v>
      </c>
      <c r="H13642" s="54">
        <v>-3.8359999999999999</v>
      </c>
      <c r="I13642">
        <v>-5.4180000000000001</v>
      </c>
      <c r="J13642" s="54">
        <v>-6.42</v>
      </c>
      <c r="K13642" s="54">
        <v>-7.1219999999999999</v>
      </c>
      <c r="L13642" s="54">
        <v>-7.4450000000000003</v>
      </c>
      <c r="M13642" s="54">
        <v>-7.5430000000000001</v>
      </c>
      <c r="P13642" s="57"/>
    </row>
    <row r="13643" spans="1:16" x14ac:dyDescent="0.2">
      <c r="A13643" s="50">
        <v>42135</v>
      </c>
      <c r="B13643">
        <f t="shared" si="639"/>
        <v>2015</v>
      </c>
      <c r="C13643" s="51">
        <f t="shared" si="640"/>
        <v>5</v>
      </c>
      <c r="D13643" s="51">
        <f t="shared" si="641"/>
        <v>11</v>
      </c>
      <c r="E13643" s="52">
        <v>0.625</v>
      </c>
      <c r="G13643" s="54">
        <v>-2.2759999999999998</v>
      </c>
      <c r="H13643" s="54">
        <v>-3.8069999999999999</v>
      </c>
      <c r="I13643">
        <v>-5.3570000000000002</v>
      </c>
      <c r="J13643" s="54">
        <v>-6.3879999999999999</v>
      </c>
      <c r="K13643" s="54">
        <v>-7.09</v>
      </c>
      <c r="L13643" s="54">
        <v>-7.3810000000000002</v>
      </c>
      <c r="M13643" s="54">
        <v>-7.5430000000000001</v>
      </c>
      <c r="P13643" s="57"/>
    </row>
    <row r="13644" spans="1:16" x14ac:dyDescent="0.2">
      <c r="A13644" s="50">
        <v>42135</v>
      </c>
      <c r="B13644">
        <f t="shared" si="639"/>
        <v>2015</v>
      </c>
      <c r="C13644" s="51">
        <f t="shared" si="640"/>
        <v>5</v>
      </c>
      <c r="D13644" s="51">
        <f t="shared" si="641"/>
        <v>11</v>
      </c>
      <c r="E13644" s="52">
        <v>0.75</v>
      </c>
      <c r="G13644" s="54">
        <v>-2.1019999999999999</v>
      </c>
      <c r="H13644" s="54">
        <v>-3.7469999999999999</v>
      </c>
      <c r="I13644">
        <v>-5.2949999999999999</v>
      </c>
      <c r="J13644" s="54">
        <v>-6.3250000000000002</v>
      </c>
      <c r="K13644" s="54">
        <v>-7.0259999999999998</v>
      </c>
      <c r="L13644" s="54">
        <v>-7.3479999999999999</v>
      </c>
      <c r="M13644" s="54">
        <v>-7.51</v>
      </c>
      <c r="P13644" s="57"/>
    </row>
    <row r="13645" spans="1:16" x14ac:dyDescent="0.2">
      <c r="A13645" s="50">
        <v>42135</v>
      </c>
      <c r="B13645">
        <f t="shared" si="639"/>
        <v>2015</v>
      </c>
      <c r="C13645" s="51">
        <f t="shared" si="640"/>
        <v>5</v>
      </c>
      <c r="D13645" s="51">
        <f t="shared" si="641"/>
        <v>11</v>
      </c>
      <c r="E13645" s="52">
        <v>0.875</v>
      </c>
      <c r="G13645" s="54">
        <v>-2.0150000000000001</v>
      </c>
      <c r="H13645" s="54">
        <v>-3.6869999999999998</v>
      </c>
      <c r="I13645">
        <v>-5.2640000000000002</v>
      </c>
      <c r="J13645" s="54">
        <v>-6.2619999999999996</v>
      </c>
      <c r="K13645" s="54">
        <v>-6.9939999999999998</v>
      </c>
      <c r="L13645" s="54">
        <v>-7.3159999999999998</v>
      </c>
      <c r="M13645" s="54">
        <v>-7.51</v>
      </c>
      <c r="P13645" s="57"/>
    </row>
    <row r="13646" spans="1:16" x14ac:dyDescent="0.2">
      <c r="A13646" s="50">
        <v>42136</v>
      </c>
      <c r="B13646">
        <f t="shared" si="639"/>
        <v>2015</v>
      </c>
      <c r="C13646" s="51">
        <f t="shared" si="640"/>
        <v>5</v>
      </c>
      <c r="D13646" s="51">
        <f t="shared" si="641"/>
        <v>12</v>
      </c>
      <c r="E13646" s="52">
        <v>0</v>
      </c>
      <c r="G13646" s="54">
        <v>-2.0150000000000001</v>
      </c>
      <c r="H13646" s="54">
        <v>-3.6269999999999998</v>
      </c>
      <c r="I13646">
        <v>-5.202</v>
      </c>
      <c r="J13646" s="54">
        <v>-6.2309999999999999</v>
      </c>
      <c r="K13646" s="54">
        <v>-6.93</v>
      </c>
      <c r="L13646" s="54">
        <v>-7.2839999999999998</v>
      </c>
      <c r="M13646" s="54">
        <v>-7.4779999999999998</v>
      </c>
      <c r="P13646" s="57"/>
    </row>
    <row r="13647" spans="1:16" x14ac:dyDescent="0.2">
      <c r="A13647" s="50">
        <v>42136</v>
      </c>
      <c r="B13647">
        <f t="shared" ref="B13647:B13710" si="642">YEAR(A13647)</f>
        <v>2015</v>
      </c>
      <c r="C13647" s="51">
        <f t="shared" ref="C13647:C13710" si="643">MONTH(A13647)</f>
        <v>5</v>
      </c>
      <c r="D13647" s="51">
        <f t="shared" ref="D13647:D13710" si="644">DAY(A13647)</f>
        <v>12</v>
      </c>
      <c r="E13647" s="52">
        <v>0.125</v>
      </c>
      <c r="G13647" s="54">
        <v>-2.1019999999999999</v>
      </c>
      <c r="H13647" s="54">
        <v>-3.5680000000000001</v>
      </c>
      <c r="I13647">
        <v>-5.141</v>
      </c>
      <c r="J13647" s="54">
        <v>-6.1680000000000001</v>
      </c>
      <c r="K13647" s="54">
        <v>-6.8979999999999997</v>
      </c>
      <c r="L13647" s="54">
        <v>-7.2510000000000003</v>
      </c>
      <c r="M13647" s="54">
        <v>-7.4450000000000003</v>
      </c>
      <c r="P13647" s="57"/>
    </row>
    <row r="13648" spans="1:16" x14ac:dyDescent="0.2">
      <c r="A13648" s="50">
        <v>42136</v>
      </c>
      <c r="B13648">
        <f t="shared" si="642"/>
        <v>2015</v>
      </c>
      <c r="C13648" s="51">
        <f t="shared" si="643"/>
        <v>5</v>
      </c>
      <c r="D13648" s="51">
        <f t="shared" si="644"/>
        <v>12</v>
      </c>
      <c r="E13648" s="52">
        <v>0.25</v>
      </c>
      <c r="G13648" s="54">
        <v>-2.2469999999999999</v>
      </c>
      <c r="H13648" s="54">
        <v>-3.5379999999999998</v>
      </c>
      <c r="I13648">
        <v>-5.1100000000000003</v>
      </c>
      <c r="J13648" s="54">
        <v>-6.1360000000000001</v>
      </c>
      <c r="K13648" s="54">
        <v>-6.8659999999999997</v>
      </c>
      <c r="L13648" s="54">
        <v>-7.2190000000000003</v>
      </c>
      <c r="M13648" s="54">
        <v>-7.4450000000000003</v>
      </c>
      <c r="P13648" s="57"/>
    </row>
    <row r="13649" spans="1:16" x14ac:dyDescent="0.2">
      <c r="A13649" s="50">
        <v>42136</v>
      </c>
      <c r="B13649">
        <f t="shared" si="642"/>
        <v>2015</v>
      </c>
      <c r="C13649" s="51">
        <f t="shared" si="643"/>
        <v>5</v>
      </c>
      <c r="D13649" s="51">
        <f t="shared" si="644"/>
        <v>12</v>
      </c>
      <c r="E13649" s="52">
        <v>0.375</v>
      </c>
      <c r="G13649" s="54">
        <v>-2.2759999999999998</v>
      </c>
      <c r="H13649" s="54">
        <v>-3.508</v>
      </c>
      <c r="I13649">
        <v>-5.0490000000000004</v>
      </c>
      <c r="J13649" s="54">
        <v>-6.0730000000000004</v>
      </c>
      <c r="K13649" s="54">
        <v>-6.8019999999999996</v>
      </c>
      <c r="L13649" s="54">
        <v>-7.1550000000000002</v>
      </c>
      <c r="M13649" s="54">
        <v>-7.4130000000000003</v>
      </c>
      <c r="P13649" s="57"/>
    </row>
    <row r="13650" spans="1:16" x14ac:dyDescent="0.2">
      <c r="A13650" s="50">
        <v>42136</v>
      </c>
      <c r="B13650">
        <f t="shared" si="642"/>
        <v>2015</v>
      </c>
      <c r="C13650" s="51">
        <f t="shared" si="643"/>
        <v>5</v>
      </c>
      <c r="D13650" s="51">
        <f t="shared" si="644"/>
        <v>12</v>
      </c>
      <c r="E13650" s="52">
        <v>0.5</v>
      </c>
      <c r="G13650" s="54">
        <v>-2.073</v>
      </c>
      <c r="H13650" s="54">
        <v>-3.4790000000000001</v>
      </c>
      <c r="I13650">
        <v>-5.0179999999999998</v>
      </c>
      <c r="J13650" s="54">
        <v>-6.01</v>
      </c>
      <c r="K13650" s="54">
        <v>-6.77</v>
      </c>
      <c r="L13650" s="54">
        <v>-7.1219999999999999</v>
      </c>
      <c r="M13650" s="54">
        <v>-7.3810000000000002</v>
      </c>
      <c r="P13650" s="57"/>
    </row>
    <row r="13651" spans="1:16" x14ac:dyDescent="0.2">
      <c r="A13651" s="50">
        <v>42136</v>
      </c>
      <c r="B13651">
        <f t="shared" si="642"/>
        <v>2015</v>
      </c>
      <c r="C13651" s="51">
        <f t="shared" si="643"/>
        <v>5</v>
      </c>
      <c r="D13651" s="51">
        <f t="shared" si="644"/>
        <v>12</v>
      </c>
      <c r="E13651" s="52">
        <v>0.625</v>
      </c>
      <c r="G13651" s="54">
        <v>-1.8420000000000001</v>
      </c>
      <c r="H13651" s="54">
        <v>-3.4790000000000001</v>
      </c>
      <c r="I13651">
        <v>-4.9569999999999999</v>
      </c>
      <c r="J13651" s="54">
        <v>-5.9790000000000001</v>
      </c>
      <c r="K13651" s="54">
        <v>-6.7380000000000004</v>
      </c>
      <c r="L13651" s="54">
        <v>-7.09</v>
      </c>
      <c r="M13651" s="54">
        <v>-7.3479999999999999</v>
      </c>
      <c r="P13651" s="57"/>
    </row>
    <row r="13652" spans="1:16" x14ac:dyDescent="0.2">
      <c r="A13652" s="50">
        <v>42136</v>
      </c>
      <c r="B13652">
        <f t="shared" si="642"/>
        <v>2015</v>
      </c>
      <c r="C13652" s="51">
        <f t="shared" si="643"/>
        <v>5</v>
      </c>
      <c r="D13652" s="51">
        <f t="shared" si="644"/>
        <v>12</v>
      </c>
      <c r="E13652" s="52">
        <v>0.75</v>
      </c>
      <c r="G13652" s="54">
        <v>-1.67</v>
      </c>
      <c r="H13652" s="54">
        <v>-3.419</v>
      </c>
      <c r="I13652">
        <v>-4.9260000000000002</v>
      </c>
      <c r="J13652" s="54">
        <v>-5.9160000000000004</v>
      </c>
      <c r="K13652" s="54">
        <v>-6.6740000000000004</v>
      </c>
      <c r="L13652" s="54">
        <v>-7.0579999999999998</v>
      </c>
      <c r="M13652" s="54">
        <v>-7.3479999999999999</v>
      </c>
      <c r="P13652" s="57"/>
    </row>
    <row r="13653" spans="1:16" x14ac:dyDescent="0.2">
      <c r="A13653" s="50">
        <v>42136</v>
      </c>
      <c r="B13653">
        <f t="shared" si="642"/>
        <v>2015</v>
      </c>
      <c r="C13653" s="51">
        <f t="shared" si="643"/>
        <v>5</v>
      </c>
      <c r="D13653" s="51">
        <f t="shared" si="644"/>
        <v>12</v>
      </c>
      <c r="E13653" s="52">
        <v>0.875</v>
      </c>
      <c r="G13653" s="54">
        <v>-1.641</v>
      </c>
      <c r="H13653" s="54">
        <v>-3.33</v>
      </c>
      <c r="I13653">
        <v>-4.8650000000000002</v>
      </c>
      <c r="J13653" s="54">
        <v>-5.8849999999999998</v>
      </c>
      <c r="K13653" s="54">
        <v>-6.6420000000000003</v>
      </c>
      <c r="L13653" s="54">
        <v>-7.0259999999999998</v>
      </c>
      <c r="M13653" s="54">
        <v>-7.3159999999999998</v>
      </c>
      <c r="P13653" s="57"/>
    </row>
    <row r="13654" spans="1:16" x14ac:dyDescent="0.2">
      <c r="A13654" s="50">
        <v>42137</v>
      </c>
      <c r="B13654">
        <f t="shared" si="642"/>
        <v>2015</v>
      </c>
      <c r="C13654" s="51">
        <f t="shared" si="643"/>
        <v>5</v>
      </c>
      <c r="D13654" s="51">
        <f t="shared" si="644"/>
        <v>13</v>
      </c>
      <c r="E13654" s="52">
        <v>0</v>
      </c>
      <c r="G13654" s="54">
        <v>-1.7270000000000001</v>
      </c>
      <c r="H13654" s="54">
        <v>-3.3010000000000002</v>
      </c>
      <c r="I13654">
        <v>-4.8339999999999996</v>
      </c>
      <c r="J13654" s="54">
        <v>-5.8540000000000001</v>
      </c>
      <c r="K13654" s="54">
        <v>-6.61</v>
      </c>
      <c r="L13654" s="54">
        <v>-6.9939999999999998</v>
      </c>
      <c r="M13654" s="54">
        <v>-7.2839999999999998</v>
      </c>
      <c r="P13654" s="57"/>
    </row>
    <row r="13655" spans="1:16" x14ac:dyDescent="0.2">
      <c r="A13655" s="50">
        <v>42137</v>
      </c>
      <c r="B13655">
        <f t="shared" si="642"/>
        <v>2015</v>
      </c>
      <c r="C13655" s="51">
        <f t="shared" si="643"/>
        <v>5</v>
      </c>
      <c r="D13655" s="51">
        <f t="shared" si="644"/>
        <v>13</v>
      </c>
      <c r="E13655" s="52">
        <v>0.125</v>
      </c>
      <c r="G13655" s="54">
        <v>-1.929</v>
      </c>
      <c r="H13655" s="54">
        <v>-3.242</v>
      </c>
      <c r="I13655">
        <v>-4.7729999999999997</v>
      </c>
      <c r="J13655" s="54">
        <v>-5.7910000000000004</v>
      </c>
      <c r="K13655" s="54">
        <v>-6.5469999999999997</v>
      </c>
      <c r="L13655" s="54">
        <v>-6.93</v>
      </c>
      <c r="M13655" s="54">
        <v>-7.2510000000000003</v>
      </c>
      <c r="P13655" s="57"/>
    </row>
    <row r="13656" spans="1:16" x14ac:dyDescent="0.2">
      <c r="A13656" s="50">
        <v>42137</v>
      </c>
      <c r="B13656">
        <f t="shared" si="642"/>
        <v>2015</v>
      </c>
      <c r="C13656" s="51">
        <f t="shared" si="643"/>
        <v>5</v>
      </c>
      <c r="D13656" s="51">
        <f t="shared" si="644"/>
        <v>13</v>
      </c>
      <c r="E13656" s="52">
        <v>0.25</v>
      </c>
      <c r="G13656" s="54">
        <v>-2.1890000000000001</v>
      </c>
      <c r="H13656" s="54">
        <v>-3.2120000000000002</v>
      </c>
      <c r="I13656">
        <v>-4.7430000000000003</v>
      </c>
      <c r="J13656" s="54">
        <v>-5.76</v>
      </c>
      <c r="K13656" s="54">
        <v>-6.5149999999999997</v>
      </c>
      <c r="L13656" s="54">
        <v>-6.8979999999999997</v>
      </c>
      <c r="M13656" s="54">
        <v>-7.2510000000000003</v>
      </c>
      <c r="P13656" s="57"/>
    </row>
    <row r="13657" spans="1:16" x14ac:dyDescent="0.2">
      <c r="A13657" s="50">
        <v>42137</v>
      </c>
      <c r="B13657">
        <f t="shared" si="642"/>
        <v>2015</v>
      </c>
      <c r="C13657" s="51">
        <f t="shared" si="643"/>
        <v>5</v>
      </c>
      <c r="D13657" s="51">
        <f t="shared" si="644"/>
        <v>13</v>
      </c>
      <c r="E13657" s="52">
        <v>0.375</v>
      </c>
      <c r="G13657" s="54">
        <v>-2.2469999999999999</v>
      </c>
      <c r="H13657" s="54">
        <v>-3.242</v>
      </c>
      <c r="I13657">
        <v>-4.7119999999999997</v>
      </c>
      <c r="J13657" s="54">
        <v>-5.7290000000000001</v>
      </c>
      <c r="K13657" s="54">
        <v>-6.4829999999999997</v>
      </c>
      <c r="L13657" s="54">
        <v>-6.8659999999999997</v>
      </c>
      <c r="M13657" s="54">
        <v>-7.2190000000000003</v>
      </c>
      <c r="P13657" s="57"/>
    </row>
    <row r="13658" spans="1:16" x14ac:dyDescent="0.2">
      <c r="A13658" s="50">
        <v>42137</v>
      </c>
      <c r="B13658">
        <f t="shared" si="642"/>
        <v>2015</v>
      </c>
      <c r="C13658" s="51">
        <f t="shared" si="643"/>
        <v>5</v>
      </c>
      <c r="D13658" s="51">
        <f t="shared" si="644"/>
        <v>13</v>
      </c>
      <c r="E13658" s="52">
        <v>0.5</v>
      </c>
      <c r="G13658" s="54">
        <v>-2.073</v>
      </c>
      <c r="H13658" s="54">
        <v>-3.242</v>
      </c>
      <c r="I13658">
        <v>-4.6509999999999998</v>
      </c>
      <c r="J13658" s="54">
        <v>-5.6669999999999998</v>
      </c>
      <c r="K13658" s="54">
        <v>-6.452</v>
      </c>
      <c r="L13658" s="54">
        <v>-6.8339999999999996</v>
      </c>
      <c r="M13658" s="54">
        <v>-7.1870000000000003</v>
      </c>
      <c r="P13658" s="57"/>
    </row>
    <row r="13659" spans="1:16" x14ac:dyDescent="0.2">
      <c r="A13659" s="50">
        <v>42137</v>
      </c>
      <c r="B13659">
        <f t="shared" si="642"/>
        <v>2015</v>
      </c>
      <c r="C13659" s="51">
        <f t="shared" si="643"/>
        <v>5</v>
      </c>
      <c r="D13659" s="51">
        <f t="shared" si="644"/>
        <v>13</v>
      </c>
      <c r="E13659" s="52">
        <v>0.625</v>
      </c>
      <c r="G13659" s="54">
        <v>-1.8420000000000001</v>
      </c>
      <c r="H13659" s="54">
        <v>-3.2120000000000002</v>
      </c>
      <c r="I13659">
        <v>-4.6210000000000004</v>
      </c>
      <c r="J13659" s="54">
        <v>-5.6360000000000001</v>
      </c>
      <c r="K13659" s="54">
        <v>-6.3879999999999999</v>
      </c>
      <c r="L13659" s="54">
        <v>-6.8019999999999996</v>
      </c>
      <c r="M13659" s="54">
        <v>-7.1550000000000002</v>
      </c>
      <c r="P13659" s="57"/>
    </row>
    <row r="13660" spans="1:16" x14ac:dyDescent="0.2">
      <c r="A13660" s="50">
        <v>42137</v>
      </c>
      <c r="B13660">
        <f t="shared" si="642"/>
        <v>2015</v>
      </c>
      <c r="C13660" s="51">
        <f t="shared" si="643"/>
        <v>5</v>
      </c>
      <c r="D13660" s="51">
        <f t="shared" si="644"/>
        <v>13</v>
      </c>
      <c r="E13660" s="52">
        <v>0.75</v>
      </c>
      <c r="G13660" s="54">
        <v>-1.67</v>
      </c>
      <c r="H13660" s="54">
        <v>-3.1829999999999998</v>
      </c>
      <c r="I13660">
        <v>-4.59</v>
      </c>
      <c r="J13660" s="54">
        <v>-5.6050000000000004</v>
      </c>
      <c r="K13660" s="54">
        <v>-6.3570000000000002</v>
      </c>
      <c r="L13660" s="54">
        <v>-6.77</v>
      </c>
      <c r="M13660" s="54">
        <v>-7.1219999999999999</v>
      </c>
      <c r="P13660" s="57"/>
    </row>
    <row r="13661" spans="1:16" x14ac:dyDescent="0.2">
      <c r="A13661" s="50">
        <v>42137</v>
      </c>
      <c r="B13661">
        <f t="shared" si="642"/>
        <v>2015</v>
      </c>
      <c r="C13661" s="51">
        <f t="shared" si="643"/>
        <v>5</v>
      </c>
      <c r="D13661" s="51">
        <f t="shared" si="644"/>
        <v>13</v>
      </c>
      <c r="E13661" s="52">
        <v>0.875</v>
      </c>
      <c r="G13661" s="54">
        <v>-1.5840000000000001</v>
      </c>
      <c r="H13661" s="54">
        <v>-3.1240000000000001</v>
      </c>
      <c r="I13661">
        <v>-4.5599999999999996</v>
      </c>
      <c r="J13661" s="54">
        <v>-5.5419999999999998</v>
      </c>
      <c r="K13661" s="54">
        <v>-6.3250000000000002</v>
      </c>
      <c r="L13661" s="54">
        <v>-6.7380000000000004</v>
      </c>
      <c r="M13661" s="54">
        <v>-7.1219999999999999</v>
      </c>
      <c r="P13661" s="57"/>
    </row>
    <row r="13662" spans="1:16" x14ac:dyDescent="0.2">
      <c r="A13662" s="50">
        <v>42138</v>
      </c>
      <c r="B13662">
        <f t="shared" si="642"/>
        <v>2015</v>
      </c>
      <c r="C13662" s="51">
        <f t="shared" si="643"/>
        <v>5</v>
      </c>
      <c r="D13662" s="51">
        <f t="shared" si="644"/>
        <v>14</v>
      </c>
      <c r="E13662" s="52">
        <v>0</v>
      </c>
      <c r="G13662" s="54">
        <v>-1.613</v>
      </c>
      <c r="H13662" s="54">
        <v>-3.0649999999999999</v>
      </c>
      <c r="I13662">
        <v>-4.53</v>
      </c>
      <c r="J13662" s="54">
        <v>-5.5110000000000001</v>
      </c>
      <c r="K13662" s="54">
        <v>-6.2939999999999996</v>
      </c>
      <c r="L13662" s="54">
        <v>-6.7060000000000004</v>
      </c>
      <c r="M13662" s="54">
        <v>-7.09</v>
      </c>
      <c r="P13662" s="57"/>
    </row>
    <row r="13663" spans="1:16" x14ac:dyDescent="0.2">
      <c r="A13663" s="50">
        <v>42138</v>
      </c>
      <c r="B13663">
        <f t="shared" si="642"/>
        <v>2015</v>
      </c>
      <c r="C13663" s="51">
        <f t="shared" si="643"/>
        <v>5</v>
      </c>
      <c r="D13663" s="51">
        <f t="shared" si="644"/>
        <v>14</v>
      </c>
      <c r="E13663" s="52">
        <v>0.125</v>
      </c>
      <c r="G13663" s="54">
        <v>-1.67</v>
      </c>
      <c r="H13663" s="54">
        <v>-3.0350000000000001</v>
      </c>
      <c r="I13663">
        <v>-4.4989999999999997</v>
      </c>
      <c r="J13663" s="54">
        <v>-5.48</v>
      </c>
      <c r="K13663" s="54">
        <v>-6.2619999999999996</v>
      </c>
      <c r="L13663" s="54">
        <v>-6.6740000000000004</v>
      </c>
      <c r="M13663" s="54">
        <v>-7.0579999999999998</v>
      </c>
      <c r="P13663" s="57"/>
    </row>
    <row r="13664" spans="1:16" x14ac:dyDescent="0.2">
      <c r="A13664" s="50">
        <v>42138</v>
      </c>
      <c r="B13664">
        <f t="shared" si="642"/>
        <v>2015</v>
      </c>
      <c r="C13664" s="51">
        <f t="shared" si="643"/>
        <v>5</v>
      </c>
      <c r="D13664" s="51">
        <f t="shared" si="644"/>
        <v>14</v>
      </c>
      <c r="E13664" s="52">
        <v>0.25</v>
      </c>
      <c r="G13664" s="54">
        <v>-1.7270000000000001</v>
      </c>
      <c r="H13664" s="54">
        <v>-3.0059999999999998</v>
      </c>
      <c r="I13664">
        <v>-4.4690000000000003</v>
      </c>
      <c r="J13664" s="54">
        <v>-5.4489999999999998</v>
      </c>
      <c r="K13664" s="54">
        <v>-6.1989999999999998</v>
      </c>
      <c r="L13664" s="54">
        <v>-6.6420000000000003</v>
      </c>
      <c r="M13664" s="54">
        <v>-7.0259999999999998</v>
      </c>
      <c r="P13664" s="57"/>
    </row>
    <row r="13665" spans="1:16" x14ac:dyDescent="0.2">
      <c r="A13665" s="50">
        <v>42138</v>
      </c>
      <c r="B13665">
        <f t="shared" si="642"/>
        <v>2015</v>
      </c>
      <c r="C13665" s="51">
        <f t="shared" si="643"/>
        <v>5</v>
      </c>
      <c r="D13665" s="51">
        <f t="shared" si="644"/>
        <v>14</v>
      </c>
      <c r="E13665" s="52">
        <v>0.375</v>
      </c>
      <c r="G13665" s="54">
        <v>-1.67</v>
      </c>
      <c r="H13665" s="54">
        <v>-2.976</v>
      </c>
      <c r="I13665">
        <v>-4.4080000000000004</v>
      </c>
      <c r="J13665" s="54">
        <v>-5.4180000000000001</v>
      </c>
      <c r="K13665" s="54">
        <v>-6.1680000000000001</v>
      </c>
      <c r="L13665" s="54">
        <v>-6.61</v>
      </c>
      <c r="M13665" s="54">
        <v>-7.0259999999999998</v>
      </c>
      <c r="P13665" s="57"/>
    </row>
    <row r="13666" spans="1:16" x14ac:dyDescent="0.2">
      <c r="A13666" s="50">
        <v>42138</v>
      </c>
      <c r="B13666">
        <f t="shared" si="642"/>
        <v>2015</v>
      </c>
      <c r="C13666" s="51">
        <f t="shared" si="643"/>
        <v>5</v>
      </c>
      <c r="D13666" s="51">
        <f t="shared" si="644"/>
        <v>14</v>
      </c>
      <c r="E13666" s="52">
        <v>0.5</v>
      </c>
      <c r="G13666" s="54">
        <v>-1.556</v>
      </c>
      <c r="H13666" s="54">
        <v>-2.9470000000000001</v>
      </c>
      <c r="I13666">
        <v>-4.3780000000000001</v>
      </c>
      <c r="J13666" s="54">
        <v>-5.3570000000000002</v>
      </c>
      <c r="K13666" s="54">
        <v>-6.1360000000000001</v>
      </c>
      <c r="L13666" s="54">
        <v>-6.5789999999999997</v>
      </c>
      <c r="M13666" s="54">
        <v>-6.9619999999999997</v>
      </c>
      <c r="P13666" s="57"/>
    </row>
    <row r="13667" spans="1:16" x14ac:dyDescent="0.2">
      <c r="A13667" s="50">
        <v>42138</v>
      </c>
      <c r="B13667">
        <f t="shared" si="642"/>
        <v>2015</v>
      </c>
      <c r="C13667" s="51">
        <f t="shared" si="643"/>
        <v>5</v>
      </c>
      <c r="D13667" s="51">
        <f t="shared" si="644"/>
        <v>14</v>
      </c>
      <c r="E13667" s="52">
        <v>0.625</v>
      </c>
      <c r="G13667" s="54">
        <v>-1.4410000000000001</v>
      </c>
      <c r="H13667" s="54">
        <v>-2.9180000000000001</v>
      </c>
      <c r="I13667">
        <v>-4.3479999999999999</v>
      </c>
      <c r="J13667" s="54">
        <v>-5.3259999999999996</v>
      </c>
      <c r="K13667" s="54">
        <v>-6.1050000000000004</v>
      </c>
      <c r="L13667" s="54">
        <v>-6.5469999999999997</v>
      </c>
      <c r="M13667" s="54">
        <v>-6.9619999999999997</v>
      </c>
      <c r="P13667" s="57"/>
    </row>
    <row r="13668" spans="1:16" x14ac:dyDescent="0.2">
      <c r="A13668" s="50">
        <v>42138</v>
      </c>
      <c r="B13668">
        <f t="shared" si="642"/>
        <v>2015</v>
      </c>
      <c r="C13668" s="51">
        <f t="shared" si="643"/>
        <v>5</v>
      </c>
      <c r="D13668" s="51">
        <f t="shared" si="644"/>
        <v>14</v>
      </c>
      <c r="E13668" s="52">
        <v>0.75</v>
      </c>
      <c r="G13668" s="54">
        <v>-1.3839999999999999</v>
      </c>
      <c r="H13668" s="54">
        <v>-2.8879999999999999</v>
      </c>
      <c r="I13668">
        <v>-4.3179999999999996</v>
      </c>
      <c r="J13668" s="54">
        <v>-5.2949999999999999</v>
      </c>
      <c r="K13668" s="54">
        <v>-6.0730000000000004</v>
      </c>
      <c r="L13668" s="54">
        <v>-6.5149999999999997</v>
      </c>
      <c r="M13668" s="54">
        <v>-6.93</v>
      </c>
      <c r="P13668" s="57"/>
    </row>
    <row r="13669" spans="1:16" x14ac:dyDescent="0.2">
      <c r="A13669" s="50">
        <v>42138</v>
      </c>
      <c r="B13669">
        <f t="shared" si="642"/>
        <v>2015</v>
      </c>
      <c r="C13669" s="51">
        <f t="shared" si="643"/>
        <v>5</v>
      </c>
      <c r="D13669" s="51">
        <f t="shared" si="644"/>
        <v>14</v>
      </c>
      <c r="E13669" s="52">
        <v>0.875</v>
      </c>
      <c r="G13669" s="54">
        <v>-1.3839999999999999</v>
      </c>
      <c r="H13669" s="54">
        <v>-2.859</v>
      </c>
      <c r="I13669">
        <v>-4.2869999999999999</v>
      </c>
      <c r="J13669" s="54">
        <v>-5.2640000000000002</v>
      </c>
      <c r="K13669" s="54">
        <v>-6.0419999999999998</v>
      </c>
      <c r="L13669" s="54">
        <v>-6.4829999999999997</v>
      </c>
      <c r="M13669" s="54">
        <v>-6.93</v>
      </c>
      <c r="P13669" s="57"/>
    </row>
    <row r="13670" spans="1:16" x14ac:dyDescent="0.2">
      <c r="A13670" s="50">
        <v>42139</v>
      </c>
      <c r="B13670">
        <f t="shared" si="642"/>
        <v>2015</v>
      </c>
      <c r="C13670" s="51">
        <f t="shared" si="643"/>
        <v>5</v>
      </c>
      <c r="D13670" s="51">
        <f t="shared" si="644"/>
        <v>15</v>
      </c>
      <c r="E13670" s="52">
        <v>0</v>
      </c>
      <c r="G13670" s="54">
        <v>-1.5269999999999999</v>
      </c>
      <c r="H13670" s="54">
        <v>-2.8</v>
      </c>
      <c r="I13670">
        <v>-4.2569999999999997</v>
      </c>
      <c r="J13670" s="54">
        <v>-5.2329999999999997</v>
      </c>
      <c r="K13670" s="54">
        <v>-6.01</v>
      </c>
      <c r="L13670" s="54">
        <v>-6.452</v>
      </c>
      <c r="M13670" s="54">
        <v>-6.8659999999999997</v>
      </c>
      <c r="P13670" s="57"/>
    </row>
    <row r="13671" spans="1:16" x14ac:dyDescent="0.2">
      <c r="A13671" s="50">
        <v>42139</v>
      </c>
      <c r="B13671">
        <f t="shared" si="642"/>
        <v>2015</v>
      </c>
      <c r="C13671" s="51">
        <f t="shared" si="643"/>
        <v>5</v>
      </c>
      <c r="D13671" s="51">
        <f t="shared" si="644"/>
        <v>15</v>
      </c>
      <c r="E13671" s="52">
        <v>0.125</v>
      </c>
      <c r="G13671" s="54">
        <v>-1.8420000000000001</v>
      </c>
      <c r="H13671" s="54">
        <v>-2.8</v>
      </c>
      <c r="I13671">
        <v>-4.2270000000000003</v>
      </c>
      <c r="J13671" s="54">
        <v>-5.202</v>
      </c>
      <c r="K13671" s="54">
        <v>-5.9790000000000001</v>
      </c>
      <c r="L13671" s="54">
        <v>-6.42</v>
      </c>
      <c r="M13671" s="54">
        <v>-6.8659999999999997</v>
      </c>
      <c r="P13671" s="57"/>
    </row>
    <row r="13672" spans="1:16" x14ac:dyDescent="0.2">
      <c r="A13672" s="50">
        <v>42139</v>
      </c>
      <c r="B13672">
        <f t="shared" si="642"/>
        <v>2015</v>
      </c>
      <c r="C13672" s="51">
        <f t="shared" si="643"/>
        <v>5</v>
      </c>
      <c r="D13672" s="51">
        <f t="shared" si="644"/>
        <v>15</v>
      </c>
      <c r="E13672" s="52">
        <v>0.25</v>
      </c>
      <c r="G13672" s="54">
        <v>-2.1019999999999999</v>
      </c>
      <c r="H13672" s="54">
        <v>-2.8</v>
      </c>
      <c r="I13672">
        <v>-4.1970000000000001</v>
      </c>
      <c r="J13672" s="54">
        <v>-5.1719999999999997</v>
      </c>
      <c r="K13672" s="54">
        <v>-5.9480000000000004</v>
      </c>
      <c r="L13672" s="54">
        <v>-6.3879999999999999</v>
      </c>
      <c r="M13672" s="54">
        <v>-6.8339999999999996</v>
      </c>
      <c r="P13672" s="57"/>
    </row>
    <row r="13673" spans="1:16" x14ac:dyDescent="0.2">
      <c r="A13673" s="50">
        <v>42139</v>
      </c>
      <c r="B13673">
        <f t="shared" si="642"/>
        <v>2015</v>
      </c>
      <c r="C13673" s="51">
        <f t="shared" si="643"/>
        <v>5</v>
      </c>
      <c r="D13673" s="51">
        <f t="shared" si="644"/>
        <v>15</v>
      </c>
      <c r="E13673" s="52">
        <v>0.375</v>
      </c>
      <c r="G13673" s="54">
        <v>-2.073</v>
      </c>
      <c r="H13673" s="54">
        <v>-2.83</v>
      </c>
      <c r="I13673">
        <v>-4.1669999999999998</v>
      </c>
      <c r="J13673" s="54">
        <v>-5.141</v>
      </c>
      <c r="K13673" s="54">
        <v>-5.9160000000000004</v>
      </c>
      <c r="L13673" s="54">
        <v>-6.3570000000000002</v>
      </c>
      <c r="M13673" s="54">
        <v>-6.8339999999999996</v>
      </c>
      <c r="P13673" s="57"/>
    </row>
    <row r="13674" spans="1:16" x14ac:dyDescent="0.2">
      <c r="A13674" s="50">
        <v>42139</v>
      </c>
      <c r="B13674">
        <f t="shared" si="642"/>
        <v>2015</v>
      </c>
      <c r="C13674" s="51">
        <f t="shared" si="643"/>
        <v>5</v>
      </c>
      <c r="D13674" s="51">
        <f t="shared" si="644"/>
        <v>15</v>
      </c>
      <c r="E13674" s="52">
        <v>0.5</v>
      </c>
      <c r="G13674" s="54">
        <v>-1.756</v>
      </c>
      <c r="H13674" s="54">
        <v>-2.83</v>
      </c>
      <c r="I13674">
        <v>-4.1369999999999996</v>
      </c>
      <c r="J13674" s="54">
        <v>-5.1100000000000003</v>
      </c>
      <c r="K13674" s="54">
        <v>-5.8849999999999998</v>
      </c>
      <c r="L13674" s="54">
        <v>-6.3250000000000002</v>
      </c>
      <c r="M13674" s="54">
        <v>-6.8019999999999996</v>
      </c>
      <c r="P13674" s="57"/>
    </row>
    <row r="13675" spans="1:16" x14ac:dyDescent="0.2">
      <c r="A13675" s="50">
        <v>42139</v>
      </c>
      <c r="B13675">
        <f t="shared" si="642"/>
        <v>2015</v>
      </c>
      <c r="C13675" s="51">
        <f t="shared" si="643"/>
        <v>5</v>
      </c>
      <c r="D13675" s="51">
        <f t="shared" si="644"/>
        <v>15</v>
      </c>
      <c r="E13675" s="52">
        <v>0.625</v>
      </c>
      <c r="G13675" s="54">
        <v>-1.5269999999999999</v>
      </c>
      <c r="H13675" s="54">
        <v>-2.83</v>
      </c>
      <c r="I13675">
        <v>-4.1059999999999999</v>
      </c>
      <c r="J13675" s="54">
        <v>-5.0789999999999997</v>
      </c>
      <c r="K13675" s="54">
        <v>-5.8540000000000001</v>
      </c>
      <c r="L13675" s="54">
        <v>-6.2939999999999996</v>
      </c>
      <c r="M13675" s="54">
        <v>-6.77</v>
      </c>
      <c r="P13675" s="57"/>
    </row>
    <row r="13676" spans="1:16" x14ac:dyDescent="0.2">
      <c r="A13676" s="50">
        <v>42139</v>
      </c>
      <c r="B13676">
        <f t="shared" si="642"/>
        <v>2015</v>
      </c>
      <c r="C13676" s="51">
        <f t="shared" si="643"/>
        <v>5</v>
      </c>
      <c r="D13676" s="51">
        <f t="shared" si="644"/>
        <v>15</v>
      </c>
      <c r="E13676" s="52">
        <v>0.75</v>
      </c>
      <c r="G13676" s="54">
        <v>-1.4410000000000001</v>
      </c>
      <c r="H13676" s="54">
        <v>-2.8</v>
      </c>
      <c r="I13676">
        <v>-4.0759999999999996</v>
      </c>
      <c r="J13676" s="54">
        <v>-5.0490000000000004</v>
      </c>
      <c r="K13676" s="54">
        <v>-5.8230000000000004</v>
      </c>
      <c r="L13676" s="54">
        <v>-6.2619999999999996</v>
      </c>
      <c r="M13676" s="54">
        <v>-6.7380000000000004</v>
      </c>
      <c r="P13676" s="57"/>
    </row>
    <row r="13677" spans="1:16" x14ac:dyDescent="0.2">
      <c r="A13677" s="50">
        <v>42139</v>
      </c>
      <c r="B13677">
        <f t="shared" si="642"/>
        <v>2015</v>
      </c>
      <c r="C13677" s="51">
        <f t="shared" si="643"/>
        <v>5</v>
      </c>
      <c r="D13677" s="51">
        <f t="shared" si="644"/>
        <v>15</v>
      </c>
      <c r="E13677" s="52">
        <v>0.875</v>
      </c>
      <c r="G13677" s="54">
        <v>-1.413</v>
      </c>
      <c r="H13677" s="54">
        <v>-2.742</v>
      </c>
      <c r="I13677">
        <v>-4.0460000000000003</v>
      </c>
      <c r="J13677" s="54">
        <v>-5.0179999999999998</v>
      </c>
      <c r="K13677" s="54">
        <v>-5.7910000000000004</v>
      </c>
      <c r="L13677" s="54">
        <v>-6.2309999999999999</v>
      </c>
      <c r="M13677" s="54">
        <v>-6.7060000000000004</v>
      </c>
      <c r="P13677" s="57"/>
    </row>
    <row r="13678" spans="1:16" x14ac:dyDescent="0.2">
      <c r="A13678" s="50">
        <v>42140</v>
      </c>
      <c r="B13678">
        <f t="shared" si="642"/>
        <v>2015</v>
      </c>
      <c r="C13678" s="51">
        <f t="shared" si="643"/>
        <v>5</v>
      </c>
      <c r="D13678" s="51">
        <f t="shared" si="644"/>
        <v>16</v>
      </c>
      <c r="E13678" s="52">
        <v>0</v>
      </c>
      <c r="G13678" s="54">
        <v>-1.498</v>
      </c>
      <c r="H13678" s="54">
        <v>-2.7120000000000002</v>
      </c>
      <c r="I13678">
        <v>-4.0460000000000003</v>
      </c>
      <c r="J13678" s="54">
        <v>-4.9870000000000001</v>
      </c>
      <c r="K13678" s="54">
        <v>-5.76</v>
      </c>
      <c r="L13678" s="54">
        <v>-6.1989999999999998</v>
      </c>
      <c r="M13678" s="54">
        <v>-6.7060000000000004</v>
      </c>
      <c r="P13678" s="57"/>
    </row>
    <row r="13679" spans="1:16" x14ac:dyDescent="0.2">
      <c r="A13679" s="50">
        <v>42140</v>
      </c>
      <c r="B13679">
        <f t="shared" si="642"/>
        <v>2015</v>
      </c>
      <c r="C13679" s="51">
        <f t="shared" si="643"/>
        <v>5</v>
      </c>
      <c r="D13679" s="51">
        <f t="shared" si="644"/>
        <v>16</v>
      </c>
      <c r="E13679" s="52">
        <v>0.125</v>
      </c>
      <c r="G13679" s="54">
        <v>-1.641</v>
      </c>
      <c r="H13679" s="54">
        <v>-2.6829999999999998</v>
      </c>
      <c r="I13679">
        <v>-4.016</v>
      </c>
      <c r="J13679" s="54">
        <v>-4.9569999999999999</v>
      </c>
      <c r="K13679" s="54">
        <v>-5.7290000000000001</v>
      </c>
      <c r="L13679" s="54">
        <v>-6.1680000000000001</v>
      </c>
      <c r="M13679" s="54">
        <v>-6.6740000000000004</v>
      </c>
      <c r="P13679" s="57"/>
    </row>
    <row r="13680" spans="1:16" x14ac:dyDescent="0.2">
      <c r="A13680" s="50">
        <v>42140</v>
      </c>
      <c r="B13680">
        <f t="shared" si="642"/>
        <v>2015</v>
      </c>
      <c r="C13680" s="51">
        <f t="shared" si="643"/>
        <v>5</v>
      </c>
      <c r="D13680" s="51">
        <f t="shared" si="644"/>
        <v>16</v>
      </c>
      <c r="E13680" s="52">
        <v>0.25</v>
      </c>
      <c r="G13680" s="54">
        <v>-1.7849999999999999</v>
      </c>
      <c r="H13680" s="54">
        <v>-2.6539999999999999</v>
      </c>
      <c r="I13680">
        <v>-3.9860000000000002</v>
      </c>
      <c r="J13680" s="54">
        <v>-4.9260000000000002</v>
      </c>
      <c r="K13680" s="54">
        <v>-5.6980000000000004</v>
      </c>
      <c r="L13680" s="54">
        <v>-6.1360000000000001</v>
      </c>
      <c r="M13680" s="54">
        <v>-6.6420000000000003</v>
      </c>
      <c r="P13680" s="57"/>
    </row>
    <row r="13681" spans="1:16" x14ac:dyDescent="0.2">
      <c r="A13681" s="50">
        <v>42140</v>
      </c>
      <c r="B13681">
        <f t="shared" si="642"/>
        <v>2015</v>
      </c>
      <c r="C13681" s="51">
        <f t="shared" si="643"/>
        <v>5</v>
      </c>
      <c r="D13681" s="51">
        <f t="shared" si="644"/>
        <v>16</v>
      </c>
      <c r="E13681" s="52">
        <v>0.375</v>
      </c>
      <c r="G13681" s="54">
        <v>-1.8420000000000001</v>
      </c>
      <c r="H13681" s="54">
        <v>-2.6829999999999998</v>
      </c>
      <c r="I13681">
        <v>-3.9260000000000002</v>
      </c>
      <c r="J13681" s="54">
        <v>-4.8949999999999996</v>
      </c>
      <c r="K13681" s="54">
        <v>-5.6669999999999998</v>
      </c>
      <c r="L13681" s="54">
        <v>-6.1050000000000004</v>
      </c>
      <c r="M13681" s="54">
        <v>-6.61</v>
      </c>
      <c r="P13681" s="57"/>
    </row>
    <row r="13682" spans="1:16" x14ac:dyDescent="0.2">
      <c r="A13682" s="50">
        <v>42140</v>
      </c>
      <c r="B13682">
        <f t="shared" si="642"/>
        <v>2015</v>
      </c>
      <c r="C13682" s="51">
        <f t="shared" si="643"/>
        <v>5</v>
      </c>
      <c r="D13682" s="51">
        <f t="shared" si="644"/>
        <v>16</v>
      </c>
      <c r="E13682" s="52">
        <v>0.5</v>
      </c>
      <c r="G13682" s="54">
        <v>-1.7849999999999999</v>
      </c>
      <c r="H13682" s="54">
        <v>-2.6829999999999998</v>
      </c>
      <c r="I13682">
        <v>-3.9260000000000002</v>
      </c>
      <c r="J13682" s="54">
        <v>-4.8650000000000002</v>
      </c>
      <c r="K13682" s="54">
        <v>-5.6360000000000001</v>
      </c>
      <c r="L13682" s="54">
        <v>-6.0730000000000004</v>
      </c>
      <c r="M13682" s="54">
        <v>-6.5789999999999997</v>
      </c>
      <c r="P13682" s="57"/>
    </row>
    <row r="13683" spans="1:16" x14ac:dyDescent="0.2">
      <c r="A13683" s="50">
        <v>42140</v>
      </c>
      <c r="B13683">
        <f t="shared" si="642"/>
        <v>2015</v>
      </c>
      <c r="C13683" s="51">
        <f t="shared" si="643"/>
        <v>5</v>
      </c>
      <c r="D13683" s="51">
        <f t="shared" si="644"/>
        <v>16</v>
      </c>
      <c r="E13683" s="52">
        <v>0.625</v>
      </c>
      <c r="G13683" s="54">
        <v>-1.67</v>
      </c>
      <c r="H13683" s="54">
        <v>-2.6829999999999998</v>
      </c>
      <c r="I13683">
        <v>-3.8959999999999999</v>
      </c>
      <c r="J13683" s="54">
        <v>-4.8339999999999996</v>
      </c>
      <c r="K13683" s="54">
        <v>-5.6050000000000004</v>
      </c>
      <c r="L13683" s="54">
        <v>-6.0419999999999998</v>
      </c>
      <c r="M13683" s="54">
        <v>-6.5789999999999997</v>
      </c>
      <c r="P13683" s="57"/>
    </row>
    <row r="13684" spans="1:16" x14ac:dyDescent="0.2">
      <c r="A13684" s="50">
        <v>42140</v>
      </c>
      <c r="B13684">
        <f t="shared" si="642"/>
        <v>2015</v>
      </c>
      <c r="C13684" s="51">
        <f t="shared" si="643"/>
        <v>5</v>
      </c>
      <c r="D13684" s="51">
        <f t="shared" si="644"/>
        <v>16</v>
      </c>
      <c r="E13684" s="52">
        <v>0.75</v>
      </c>
      <c r="G13684" s="54">
        <v>-1.613</v>
      </c>
      <c r="H13684" s="54">
        <v>-2.6539999999999999</v>
      </c>
      <c r="I13684">
        <v>-3.8959999999999999</v>
      </c>
      <c r="J13684" s="54">
        <v>-4.8040000000000003</v>
      </c>
      <c r="K13684" s="54">
        <v>-5.5739999999999998</v>
      </c>
      <c r="L13684" s="54">
        <v>-6.0419999999999998</v>
      </c>
      <c r="M13684" s="54">
        <v>-6.5469999999999997</v>
      </c>
      <c r="P13684" s="57"/>
    </row>
    <row r="13685" spans="1:16" x14ac:dyDescent="0.2">
      <c r="A13685" s="50">
        <v>42140</v>
      </c>
      <c r="B13685">
        <f t="shared" si="642"/>
        <v>2015</v>
      </c>
      <c r="C13685" s="51">
        <f t="shared" si="643"/>
        <v>5</v>
      </c>
      <c r="D13685" s="51">
        <f t="shared" si="644"/>
        <v>16</v>
      </c>
      <c r="E13685" s="52">
        <v>0.875</v>
      </c>
      <c r="G13685" s="54">
        <v>-1.756</v>
      </c>
      <c r="H13685" s="54">
        <v>-2.625</v>
      </c>
      <c r="I13685">
        <v>-3.8660000000000001</v>
      </c>
      <c r="J13685" s="54">
        <v>-4.8040000000000003</v>
      </c>
      <c r="K13685" s="54">
        <v>-5.5419999999999998</v>
      </c>
      <c r="L13685" s="54">
        <v>-6.01</v>
      </c>
      <c r="M13685" s="54">
        <v>-6.5469999999999997</v>
      </c>
      <c r="P13685" s="57"/>
    </row>
    <row r="13686" spans="1:16" x14ac:dyDescent="0.2">
      <c r="A13686" s="50">
        <v>42141</v>
      </c>
      <c r="B13686">
        <f t="shared" si="642"/>
        <v>2015</v>
      </c>
      <c r="C13686" s="51">
        <f t="shared" si="643"/>
        <v>5</v>
      </c>
      <c r="D13686" s="51">
        <f t="shared" si="644"/>
        <v>17</v>
      </c>
      <c r="E13686" s="52">
        <v>0</v>
      </c>
      <c r="G13686" s="54">
        <v>-1.871</v>
      </c>
      <c r="H13686" s="54">
        <v>-2.625</v>
      </c>
      <c r="I13686">
        <v>-3.8359999999999999</v>
      </c>
      <c r="J13686" s="54">
        <v>-4.7729999999999997</v>
      </c>
      <c r="K13686" s="54">
        <v>-5.5419999999999998</v>
      </c>
      <c r="L13686" s="54">
        <v>-5.9790000000000001</v>
      </c>
      <c r="M13686" s="54">
        <v>-6.5149999999999997</v>
      </c>
      <c r="P13686" s="57"/>
    </row>
    <row r="13687" spans="1:16" x14ac:dyDescent="0.2">
      <c r="A13687" s="50">
        <v>42141</v>
      </c>
      <c r="B13687">
        <f t="shared" si="642"/>
        <v>2015</v>
      </c>
      <c r="C13687" s="51">
        <f t="shared" si="643"/>
        <v>5</v>
      </c>
      <c r="D13687" s="51">
        <f t="shared" si="644"/>
        <v>17</v>
      </c>
      <c r="E13687" s="52">
        <v>0.125</v>
      </c>
      <c r="G13687" s="54">
        <v>-1.929</v>
      </c>
      <c r="H13687" s="54">
        <v>-2.625</v>
      </c>
      <c r="I13687">
        <v>-3.8069999999999999</v>
      </c>
      <c r="J13687" s="54">
        <v>-4.7430000000000003</v>
      </c>
      <c r="K13687" s="54">
        <v>-5.5110000000000001</v>
      </c>
      <c r="L13687" s="54">
        <v>-5.9480000000000004</v>
      </c>
      <c r="M13687" s="54">
        <v>-6.4829999999999997</v>
      </c>
      <c r="P13687" s="57"/>
    </row>
    <row r="13688" spans="1:16" x14ac:dyDescent="0.2">
      <c r="A13688" s="50">
        <v>42141</v>
      </c>
      <c r="B13688">
        <f t="shared" si="642"/>
        <v>2015</v>
      </c>
      <c r="C13688" s="51">
        <f t="shared" si="643"/>
        <v>5</v>
      </c>
      <c r="D13688" s="51">
        <f t="shared" si="644"/>
        <v>17</v>
      </c>
      <c r="E13688" s="52">
        <v>0.25</v>
      </c>
      <c r="G13688" s="54">
        <v>-1.929</v>
      </c>
      <c r="H13688" s="54">
        <v>-2.6539999999999999</v>
      </c>
      <c r="I13688">
        <v>-3.8069999999999999</v>
      </c>
      <c r="J13688" s="54">
        <v>-4.7119999999999997</v>
      </c>
      <c r="K13688" s="54">
        <v>-5.48</v>
      </c>
      <c r="L13688" s="54">
        <v>-5.9160000000000004</v>
      </c>
      <c r="M13688" s="54">
        <v>-6.452</v>
      </c>
      <c r="P13688" s="57"/>
    </row>
    <row r="13689" spans="1:16" x14ac:dyDescent="0.2">
      <c r="A13689" s="50">
        <v>42141</v>
      </c>
      <c r="B13689">
        <f t="shared" si="642"/>
        <v>2015</v>
      </c>
      <c r="C13689" s="51">
        <f t="shared" si="643"/>
        <v>5</v>
      </c>
      <c r="D13689" s="51">
        <f t="shared" si="644"/>
        <v>17</v>
      </c>
      <c r="E13689" s="52">
        <v>0.375</v>
      </c>
      <c r="G13689" s="54">
        <v>-1.8420000000000001</v>
      </c>
      <c r="H13689" s="54">
        <v>-2.6539999999999999</v>
      </c>
      <c r="I13689">
        <v>-3.7770000000000001</v>
      </c>
      <c r="J13689" s="54">
        <v>-4.6820000000000004</v>
      </c>
      <c r="K13689" s="54">
        <v>-5.4489999999999998</v>
      </c>
      <c r="L13689" s="54">
        <v>-5.8849999999999998</v>
      </c>
      <c r="M13689" s="54">
        <v>-6.452</v>
      </c>
      <c r="P13689" s="57"/>
    </row>
    <row r="13690" spans="1:16" x14ac:dyDescent="0.2">
      <c r="A13690" s="50">
        <v>42141</v>
      </c>
      <c r="B13690">
        <f t="shared" si="642"/>
        <v>2015</v>
      </c>
      <c r="C13690" s="51">
        <f t="shared" si="643"/>
        <v>5</v>
      </c>
      <c r="D13690" s="51">
        <f t="shared" si="644"/>
        <v>17</v>
      </c>
      <c r="E13690" s="52">
        <v>0.5</v>
      </c>
      <c r="G13690" s="54">
        <v>-1.7270000000000001</v>
      </c>
      <c r="H13690" s="54">
        <v>-2.6539999999999999</v>
      </c>
      <c r="I13690">
        <v>-3.7770000000000001</v>
      </c>
      <c r="J13690" s="54">
        <v>-4.6509999999999998</v>
      </c>
      <c r="K13690" s="54">
        <v>-5.4180000000000001</v>
      </c>
      <c r="L13690" s="54">
        <v>-5.8849999999999998</v>
      </c>
      <c r="M13690" s="54">
        <v>-6.42</v>
      </c>
      <c r="P13690" s="57"/>
    </row>
    <row r="13691" spans="1:16" x14ac:dyDescent="0.2">
      <c r="A13691" s="50">
        <v>42141</v>
      </c>
      <c r="B13691">
        <f t="shared" si="642"/>
        <v>2015</v>
      </c>
      <c r="C13691" s="51">
        <f t="shared" si="643"/>
        <v>5</v>
      </c>
      <c r="D13691" s="51">
        <f t="shared" si="644"/>
        <v>17</v>
      </c>
      <c r="E13691" s="52">
        <v>0.625</v>
      </c>
      <c r="G13691" s="54">
        <v>-1.556</v>
      </c>
      <c r="H13691" s="54">
        <v>-2.6539999999999999</v>
      </c>
      <c r="I13691">
        <v>-3.7469999999999999</v>
      </c>
      <c r="J13691" s="54">
        <v>-4.6509999999999998</v>
      </c>
      <c r="K13691" s="54">
        <v>-5.3879999999999999</v>
      </c>
      <c r="L13691" s="54">
        <v>-5.8540000000000001</v>
      </c>
      <c r="M13691" s="54">
        <v>-6.3879999999999999</v>
      </c>
      <c r="P13691" s="57"/>
    </row>
    <row r="13692" spans="1:16" x14ac:dyDescent="0.2">
      <c r="A13692" s="50">
        <v>42141</v>
      </c>
      <c r="B13692">
        <f t="shared" si="642"/>
        <v>2015</v>
      </c>
      <c r="C13692" s="51">
        <f t="shared" si="643"/>
        <v>5</v>
      </c>
      <c r="D13692" s="51">
        <f t="shared" si="644"/>
        <v>17</v>
      </c>
      <c r="E13692" s="52">
        <v>0.75</v>
      </c>
      <c r="G13692" s="54">
        <v>-1.3839999999999999</v>
      </c>
      <c r="H13692" s="54">
        <v>-2.625</v>
      </c>
      <c r="I13692">
        <v>-3.7469999999999999</v>
      </c>
      <c r="J13692" s="54">
        <v>-4.6210000000000004</v>
      </c>
      <c r="K13692" s="54">
        <v>-5.3570000000000002</v>
      </c>
      <c r="L13692" s="54">
        <v>-5.8230000000000004</v>
      </c>
      <c r="M13692" s="54">
        <v>-6.3570000000000002</v>
      </c>
      <c r="P13692" s="57"/>
    </row>
    <row r="13693" spans="1:16" x14ac:dyDescent="0.2">
      <c r="A13693" s="50">
        <v>42141</v>
      </c>
      <c r="B13693">
        <f t="shared" si="642"/>
        <v>2015</v>
      </c>
      <c r="C13693" s="51">
        <f t="shared" si="643"/>
        <v>5</v>
      </c>
      <c r="D13693" s="51">
        <f t="shared" si="644"/>
        <v>17</v>
      </c>
      <c r="E13693" s="52">
        <v>0.875</v>
      </c>
      <c r="G13693" s="54">
        <v>-1.27</v>
      </c>
      <c r="H13693" s="54">
        <v>-2.5659999999999998</v>
      </c>
      <c r="I13693">
        <v>-3.7170000000000001</v>
      </c>
      <c r="J13693" s="54">
        <v>-4.59</v>
      </c>
      <c r="K13693" s="54">
        <v>-5.3570000000000002</v>
      </c>
      <c r="L13693" s="54">
        <v>-5.7910000000000004</v>
      </c>
      <c r="M13693" s="54">
        <v>-6.3570000000000002</v>
      </c>
      <c r="P13693" s="57"/>
    </row>
    <row r="13694" spans="1:16" x14ac:dyDescent="0.2">
      <c r="A13694" s="50">
        <v>42142</v>
      </c>
      <c r="B13694">
        <f t="shared" si="642"/>
        <v>2015</v>
      </c>
      <c r="C13694" s="51">
        <f t="shared" si="643"/>
        <v>5</v>
      </c>
      <c r="D13694" s="51">
        <f t="shared" si="644"/>
        <v>18</v>
      </c>
      <c r="E13694" s="52">
        <v>0</v>
      </c>
      <c r="G13694" s="54">
        <v>-1.1850000000000001</v>
      </c>
      <c r="H13694" s="54">
        <v>-2.5369999999999999</v>
      </c>
      <c r="I13694">
        <v>-3.7170000000000001</v>
      </c>
      <c r="J13694" s="54">
        <v>-4.5599999999999996</v>
      </c>
      <c r="K13694" s="54">
        <v>-5.3259999999999996</v>
      </c>
      <c r="L13694" s="54">
        <v>-5.7910000000000004</v>
      </c>
      <c r="M13694" s="54">
        <v>-6.3250000000000002</v>
      </c>
      <c r="P13694" s="57"/>
    </row>
    <row r="13695" spans="1:16" x14ac:dyDescent="0.2">
      <c r="A13695" s="50">
        <v>42142</v>
      </c>
      <c r="B13695">
        <f t="shared" si="642"/>
        <v>2015</v>
      </c>
      <c r="C13695" s="51">
        <f t="shared" si="643"/>
        <v>5</v>
      </c>
      <c r="D13695" s="51">
        <f t="shared" si="644"/>
        <v>18</v>
      </c>
      <c r="E13695" s="52">
        <v>0.125</v>
      </c>
      <c r="G13695" s="54">
        <v>-1.1279999999999999</v>
      </c>
      <c r="H13695" s="54">
        <v>-2.4790000000000001</v>
      </c>
      <c r="I13695">
        <v>-3.6869999999999998</v>
      </c>
      <c r="J13695" s="54">
        <v>-4.5599999999999996</v>
      </c>
      <c r="K13695" s="54">
        <v>-5.2949999999999999</v>
      </c>
      <c r="L13695" s="54">
        <v>-5.76</v>
      </c>
      <c r="M13695" s="54">
        <v>-6.2939999999999996</v>
      </c>
      <c r="P13695" s="57"/>
    </row>
    <row r="13696" spans="1:16" x14ac:dyDescent="0.2">
      <c r="A13696" s="50">
        <v>42142</v>
      </c>
      <c r="B13696">
        <f t="shared" si="642"/>
        <v>2015</v>
      </c>
      <c r="C13696" s="51">
        <f t="shared" si="643"/>
        <v>5</v>
      </c>
      <c r="D13696" s="51">
        <f t="shared" si="644"/>
        <v>18</v>
      </c>
      <c r="E13696" s="52">
        <v>0.25</v>
      </c>
      <c r="G13696" s="54">
        <v>-1.071</v>
      </c>
      <c r="H13696" s="54">
        <v>-2.4500000000000002</v>
      </c>
      <c r="I13696">
        <v>-3.657</v>
      </c>
      <c r="J13696" s="54">
        <v>-4.53</v>
      </c>
      <c r="K13696" s="54">
        <v>-5.2949999999999999</v>
      </c>
      <c r="L13696" s="54">
        <v>-5.7290000000000001</v>
      </c>
      <c r="M13696" s="54">
        <v>-6.2939999999999996</v>
      </c>
      <c r="P13696" s="57"/>
    </row>
    <row r="13697" spans="1:16" x14ac:dyDescent="0.2">
      <c r="A13697" s="50">
        <v>42142</v>
      </c>
      <c r="B13697">
        <f t="shared" si="642"/>
        <v>2015</v>
      </c>
      <c r="C13697" s="51">
        <f t="shared" si="643"/>
        <v>5</v>
      </c>
      <c r="D13697" s="51">
        <f t="shared" si="644"/>
        <v>18</v>
      </c>
      <c r="E13697" s="52">
        <v>0.375</v>
      </c>
      <c r="G13697" s="54">
        <v>-0.98599999999999999</v>
      </c>
      <c r="H13697" s="54">
        <v>-2.4209999999999998</v>
      </c>
      <c r="I13697">
        <v>-3.657</v>
      </c>
      <c r="J13697" s="54">
        <v>-4.53</v>
      </c>
      <c r="K13697" s="54">
        <v>-5.2640000000000002</v>
      </c>
      <c r="L13697" s="54">
        <v>-5.6980000000000004</v>
      </c>
      <c r="M13697" s="54">
        <v>-6.2619999999999996</v>
      </c>
      <c r="P13697" s="57"/>
    </row>
    <row r="13698" spans="1:16" x14ac:dyDescent="0.2">
      <c r="A13698" s="50">
        <v>42142</v>
      </c>
      <c r="B13698">
        <f t="shared" si="642"/>
        <v>2015</v>
      </c>
      <c r="C13698" s="51">
        <f t="shared" si="643"/>
        <v>5</v>
      </c>
      <c r="D13698" s="51">
        <f t="shared" si="644"/>
        <v>18</v>
      </c>
      <c r="E13698" s="52">
        <v>0.5</v>
      </c>
      <c r="G13698" s="54">
        <v>-0.95799999999999996</v>
      </c>
      <c r="H13698" s="54">
        <v>-2.363</v>
      </c>
      <c r="I13698">
        <v>-3.6269999999999998</v>
      </c>
      <c r="J13698" s="54">
        <v>-4.4989999999999997</v>
      </c>
      <c r="K13698" s="54">
        <v>-5.2329999999999997</v>
      </c>
      <c r="L13698" s="54">
        <v>-5.6669999999999998</v>
      </c>
      <c r="M13698" s="54">
        <v>-6.2309999999999999</v>
      </c>
      <c r="P13698" s="57"/>
    </row>
    <row r="13699" spans="1:16" x14ac:dyDescent="0.2">
      <c r="A13699" s="50">
        <v>42142</v>
      </c>
      <c r="B13699">
        <f t="shared" si="642"/>
        <v>2015</v>
      </c>
      <c r="C13699" s="51">
        <f t="shared" si="643"/>
        <v>5</v>
      </c>
      <c r="D13699" s="51">
        <f t="shared" si="644"/>
        <v>18</v>
      </c>
      <c r="E13699" s="52">
        <v>0.625</v>
      </c>
      <c r="G13699" s="54">
        <v>-1.0149999999999999</v>
      </c>
      <c r="H13699" s="54">
        <v>-2.363</v>
      </c>
      <c r="I13699">
        <v>-3.5979999999999999</v>
      </c>
      <c r="J13699" s="54">
        <v>-4.4690000000000003</v>
      </c>
      <c r="K13699" s="54">
        <v>-5.202</v>
      </c>
      <c r="L13699" s="54">
        <v>-5.6669999999999998</v>
      </c>
      <c r="M13699" s="54">
        <v>-6.2309999999999999</v>
      </c>
      <c r="P13699" s="57"/>
    </row>
    <row r="13700" spans="1:16" x14ac:dyDescent="0.2">
      <c r="A13700" s="50">
        <v>42142</v>
      </c>
      <c r="B13700">
        <f t="shared" si="642"/>
        <v>2015</v>
      </c>
      <c r="C13700" s="51">
        <f t="shared" si="643"/>
        <v>5</v>
      </c>
      <c r="D13700" s="51">
        <f t="shared" si="644"/>
        <v>18</v>
      </c>
      <c r="E13700" s="52">
        <v>0.75</v>
      </c>
      <c r="G13700" s="54">
        <v>-1.0149999999999999</v>
      </c>
      <c r="H13700" s="54">
        <v>-2.3050000000000002</v>
      </c>
      <c r="I13700">
        <v>-3.5680000000000001</v>
      </c>
      <c r="J13700" s="54">
        <v>-4.4390000000000001</v>
      </c>
      <c r="K13700" s="54">
        <v>-5.1719999999999997</v>
      </c>
      <c r="L13700" s="54">
        <v>-5.6360000000000001</v>
      </c>
      <c r="M13700" s="54">
        <v>-6.1989999999999998</v>
      </c>
      <c r="P13700" s="57"/>
    </row>
    <row r="13701" spans="1:16" x14ac:dyDescent="0.2">
      <c r="A13701" s="50">
        <v>42142</v>
      </c>
      <c r="B13701">
        <f t="shared" si="642"/>
        <v>2015</v>
      </c>
      <c r="C13701" s="51">
        <f t="shared" si="643"/>
        <v>5</v>
      </c>
      <c r="D13701" s="51">
        <f t="shared" si="644"/>
        <v>18</v>
      </c>
      <c r="E13701" s="52">
        <v>0.875</v>
      </c>
      <c r="G13701" s="54">
        <v>-1.27</v>
      </c>
      <c r="H13701" s="54">
        <v>-2.3050000000000002</v>
      </c>
      <c r="I13701">
        <v>-3.5379999999999998</v>
      </c>
      <c r="J13701" s="54">
        <v>-4.4390000000000001</v>
      </c>
      <c r="K13701" s="54">
        <v>-5.1719999999999997</v>
      </c>
      <c r="L13701" s="54">
        <v>-5.6050000000000004</v>
      </c>
      <c r="M13701" s="54">
        <v>-6.1680000000000001</v>
      </c>
      <c r="P13701" s="57"/>
    </row>
    <row r="13702" spans="1:16" x14ac:dyDescent="0.2">
      <c r="A13702" s="50">
        <v>42143</v>
      </c>
      <c r="B13702">
        <f t="shared" si="642"/>
        <v>2015</v>
      </c>
      <c r="C13702" s="51">
        <f t="shared" si="643"/>
        <v>5</v>
      </c>
      <c r="D13702" s="51">
        <f t="shared" si="644"/>
        <v>19</v>
      </c>
      <c r="E13702" s="52">
        <v>0</v>
      </c>
      <c r="G13702" s="54">
        <v>-1.7849999999999999</v>
      </c>
      <c r="H13702" s="54">
        <v>-2.2759999999999998</v>
      </c>
      <c r="I13702">
        <v>-3.508</v>
      </c>
      <c r="J13702" s="54">
        <v>-4.4080000000000004</v>
      </c>
      <c r="K13702" s="54">
        <v>-5.141</v>
      </c>
      <c r="L13702" s="54">
        <v>-5.6050000000000004</v>
      </c>
      <c r="M13702" s="54">
        <v>-6.1680000000000001</v>
      </c>
      <c r="P13702" s="57"/>
    </row>
    <row r="13703" spans="1:16" x14ac:dyDescent="0.2">
      <c r="A13703" s="50">
        <v>42143</v>
      </c>
      <c r="B13703">
        <f t="shared" si="642"/>
        <v>2015</v>
      </c>
      <c r="C13703" s="51">
        <f t="shared" si="643"/>
        <v>5</v>
      </c>
      <c r="D13703" s="51">
        <f t="shared" si="644"/>
        <v>19</v>
      </c>
      <c r="E13703" s="52">
        <v>0.125</v>
      </c>
      <c r="G13703" s="54">
        <v>-2.3340000000000001</v>
      </c>
      <c r="H13703" s="54">
        <v>-2.3340000000000001</v>
      </c>
      <c r="I13703">
        <v>-3.508</v>
      </c>
      <c r="J13703" s="54">
        <v>-4.3780000000000001</v>
      </c>
      <c r="K13703" s="54">
        <v>-5.1100000000000003</v>
      </c>
      <c r="L13703" s="54">
        <v>-5.5739999999999998</v>
      </c>
      <c r="M13703" s="54">
        <v>-6.1360000000000001</v>
      </c>
      <c r="P13703" s="57"/>
    </row>
    <row r="13704" spans="1:16" x14ac:dyDescent="0.2">
      <c r="A13704" s="50">
        <v>42143</v>
      </c>
      <c r="B13704">
        <f t="shared" si="642"/>
        <v>2015</v>
      </c>
      <c r="C13704" s="51">
        <f t="shared" si="643"/>
        <v>5</v>
      </c>
      <c r="D13704" s="51">
        <f t="shared" si="644"/>
        <v>19</v>
      </c>
      <c r="E13704" s="52">
        <v>0.25</v>
      </c>
      <c r="G13704" s="54">
        <v>-2.7120000000000002</v>
      </c>
      <c r="H13704" s="54">
        <v>-2.4209999999999998</v>
      </c>
      <c r="I13704">
        <v>-3.4790000000000001</v>
      </c>
      <c r="J13704" s="54">
        <v>-4.3479999999999999</v>
      </c>
      <c r="K13704" s="54">
        <v>-5.1100000000000003</v>
      </c>
      <c r="L13704" s="54">
        <v>-5.5419999999999998</v>
      </c>
      <c r="M13704" s="54">
        <v>-6.1050000000000004</v>
      </c>
      <c r="P13704" s="57"/>
    </row>
    <row r="13705" spans="1:16" x14ac:dyDescent="0.2">
      <c r="A13705" s="50">
        <v>42143</v>
      </c>
      <c r="B13705">
        <f t="shared" si="642"/>
        <v>2015</v>
      </c>
      <c r="C13705" s="51">
        <f t="shared" si="643"/>
        <v>5</v>
      </c>
      <c r="D13705" s="51">
        <f t="shared" si="644"/>
        <v>19</v>
      </c>
      <c r="E13705" s="52">
        <v>0.375</v>
      </c>
      <c r="G13705" s="54">
        <v>-2.4790000000000001</v>
      </c>
      <c r="H13705" s="54">
        <v>-2.508</v>
      </c>
      <c r="I13705">
        <v>-3.4790000000000001</v>
      </c>
      <c r="J13705" s="54">
        <v>-4.3179999999999996</v>
      </c>
      <c r="K13705" s="54">
        <v>-5.0789999999999997</v>
      </c>
      <c r="L13705" s="54">
        <v>-5.5419999999999998</v>
      </c>
      <c r="M13705" s="54">
        <v>-6.1050000000000004</v>
      </c>
      <c r="P13705" s="57"/>
    </row>
    <row r="13706" spans="1:16" x14ac:dyDescent="0.2">
      <c r="A13706" s="50">
        <v>42143</v>
      </c>
      <c r="B13706">
        <f t="shared" si="642"/>
        <v>2015</v>
      </c>
      <c r="C13706" s="51">
        <f t="shared" si="643"/>
        <v>5</v>
      </c>
      <c r="D13706" s="51">
        <f t="shared" si="644"/>
        <v>19</v>
      </c>
      <c r="E13706" s="52">
        <v>0.5</v>
      </c>
      <c r="G13706" s="54">
        <v>-1.929</v>
      </c>
      <c r="H13706" s="54">
        <v>-2.5659999999999998</v>
      </c>
      <c r="I13706">
        <v>-3.4489999999999998</v>
      </c>
      <c r="J13706" s="54">
        <v>-4.3179999999999996</v>
      </c>
      <c r="K13706" s="54">
        <v>-5.0490000000000004</v>
      </c>
      <c r="L13706" s="54">
        <v>-5.5110000000000001</v>
      </c>
      <c r="M13706" s="54">
        <v>-6.0730000000000004</v>
      </c>
      <c r="P13706" s="57"/>
    </row>
    <row r="13707" spans="1:16" x14ac:dyDescent="0.2">
      <c r="A13707" s="50">
        <v>42143</v>
      </c>
      <c r="B13707">
        <f t="shared" si="642"/>
        <v>2015</v>
      </c>
      <c r="C13707" s="51">
        <f t="shared" si="643"/>
        <v>5</v>
      </c>
      <c r="D13707" s="51">
        <f t="shared" si="644"/>
        <v>19</v>
      </c>
      <c r="E13707" s="52">
        <v>0.625</v>
      </c>
      <c r="G13707" s="54">
        <v>-1.641</v>
      </c>
      <c r="H13707" s="54">
        <v>-2.5369999999999999</v>
      </c>
      <c r="I13707">
        <v>-3.4790000000000001</v>
      </c>
      <c r="J13707" s="54">
        <v>-4.2869999999999999</v>
      </c>
      <c r="K13707" s="54">
        <v>-5.0179999999999998</v>
      </c>
      <c r="L13707" s="54">
        <v>-5.48</v>
      </c>
      <c r="M13707" s="54">
        <v>-6.0419999999999998</v>
      </c>
      <c r="P13707" s="57"/>
    </row>
    <row r="13708" spans="1:16" x14ac:dyDescent="0.2">
      <c r="A13708" s="50">
        <v>42143</v>
      </c>
      <c r="B13708">
        <f t="shared" si="642"/>
        <v>2015</v>
      </c>
      <c r="C13708" s="51">
        <f t="shared" si="643"/>
        <v>5</v>
      </c>
      <c r="D13708" s="51">
        <f t="shared" si="644"/>
        <v>19</v>
      </c>
      <c r="E13708" s="52">
        <v>0.75</v>
      </c>
      <c r="G13708" s="54">
        <v>-1.5269999999999999</v>
      </c>
      <c r="H13708" s="54">
        <v>-2.4790000000000001</v>
      </c>
      <c r="I13708">
        <v>-3.4790000000000001</v>
      </c>
      <c r="J13708" s="54">
        <v>-4.2869999999999999</v>
      </c>
      <c r="K13708" s="54">
        <v>-5.0179999999999998</v>
      </c>
      <c r="L13708" s="54">
        <v>-5.4489999999999998</v>
      </c>
      <c r="M13708" s="54">
        <v>-6.0419999999999998</v>
      </c>
      <c r="P13708" s="57"/>
    </row>
    <row r="13709" spans="1:16" x14ac:dyDescent="0.2">
      <c r="A13709" s="50">
        <v>42143</v>
      </c>
      <c r="B13709">
        <f t="shared" si="642"/>
        <v>2015</v>
      </c>
      <c r="C13709" s="51">
        <f t="shared" si="643"/>
        <v>5</v>
      </c>
      <c r="D13709" s="51">
        <f t="shared" si="644"/>
        <v>19</v>
      </c>
      <c r="E13709" s="52">
        <v>0.875</v>
      </c>
      <c r="G13709" s="54">
        <v>-1.67</v>
      </c>
      <c r="H13709" s="54">
        <v>-2.4209999999999998</v>
      </c>
      <c r="I13709">
        <v>-3.4489999999999998</v>
      </c>
      <c r="J13709" s="54">
        <v>-4.2569999999999997</v>
      </c>
      <c r="K13709" s="54">
        <v>-4.9870000000000001</v>
      </c>
      <c r="L13709" s="54">
        <v>-5.4489999999999998</v>
      </c>
      <c r="M13709" s="54">
        <v>-6.01</v>
      </c>
      <c r="P13709" s="57"/>
    </row>
    <row r="13710" spans="1:16" x14ac:dyDescent="0.2">
      <c r="A13710" s="50">
        <v>42144</v>
      </c>
      <c r="B13710">
        <f t="shared" si="642"/>
        <v>2015</v>
      </c>
      <c r="C13710" s="51">
        <f t="shared" si="643"/>
        <v>5</v>
      </c>
      <c r="D13710" s="51">
        <f t="shared" si="644"/>
        <v>20</v>
      </c>
      <c r="E13710" s="52">
        <v>0</v>
      </c>
      <c r="G13710" s="54">
        <v>-1.929</v>
      </c>
      <c r="H13710" s="54">
        <v>-2.3919999999999999</v>
      </c>
      <c r="I13710">
        <v>-3.4489999999999998</v>
      </c>
      <c r="J13710" s="54">
        <v>-4.2270000000000003</v>
      </c>
      <c r="K13710" s="54">
        <v>-4.9870000000000001</v>
      </c>
      <c r="L13710" s="54">
        <v>-5.4180000000000001</v>
      </c>
      <c r="M13710" s="54">
        <v>-5.9790000000000001</v>
      </c>
      <c r="P13710" s="57"/>
    </row>
    <row r="13711" spans="1:16" x14ac:dyDescent="0.2">
      <c r="A13711" s="50">
        <v>42144</v>
      </c>
      <c r="B13711">
        <f t="shared" ref="B13711:B13774" si="645">YEAR(A13711)</f>
        <v>2015</v>
      </c>
      <c r="C13711" s="51">
        <f t="shared" ref="C13711:C13774" si="646">MONTH(A13711)</f>
        <v>5</v>
      </c>
      <c r="D13711" s="51">
        <f t="shared" ref="D13711:D13774" si="647">DAY(A13711)</f>
        <v>20</v>
      </c>
      <c r="E13711" s="52">
        <v>0.125</v>
      </c>
      <c r="G13711" s="54">
        <v>-2.044</v>
      </c>
      <c r="H13711" s="54">
        <v>-2.3919999999999999</v>
      </c>
      <c r="I13711">
        <v>-3.419</v>
      </c>
      <c r="J13711" s="54">
        <v>-4.2270000000000003</v>
      </c>
      <c r="K13711" s="54">
        <v>-4.9569999999999999</v>
      </c>
      <c r="L13711" s="54">
        <v>-5.3879999999999999</v>
      </c>
      <c r="M13711" s="54">
        <v>-5.9790000000000001</v>
      </c>
      <c r="P13711" s="57"/>
    </row>
    <row r="13712" spans="1:16" x14ac:dyDescent="0.2">
      <c r="A13712" s="50">
        <v>42144</v>
      </c>
      <c r="B13712">
        <f t="shared" si="645"/>
        <v>2015</v>
      </c>
      <c r="C13712" s="51">
        <f t="shared" si="646"/>
        <v>5</v>
      </c>
      <c r="D13712" s="51">
        <f t="shared" si="647"/>
        <v>20</v>
      </c>
      <c r="E13712" s="52">
        <v>0.25</v>
      </c>
      <c r="G13712" s="54">
        <v>-2.16</v>
      </c>
      <c r="H13712" s="54">
        <v>-2.4209999999999998</v>
      </c>
      <c r="I13712">
        <v>-3.419</v>
      </c>
      <c r="J13712" s="54">
        <v>-4.1970000000000001</v>
      </c>
      <c r="K13712" s="54">
        <v>-4.9260000000000002</v>
      </c>
      <c r="L13712" s="54">
        <v>-5.3879999999999999</v>
      </c>
      <c r="M13712" s="54">
        <v>-5.9480000000000004</v>
      </c>
      <c r="P13712" s="57"/>
    </row>
    <row r="13713" spans="1:16" x14ac:dyDescent="0.2">
      <c r="A13713" s="50">
        <v>42144</v>
      </c>
      <c r="B13713">
        <f t="shared" si="645"/>
        <v>2015</v>
      </c>
      <c r="C13713" s="51">
        <f t="shared" si="646"/>
        <v>5</v>
      </c>
      <c r="D13713" s="51">
        <f t="shared" si="647"/>
        <v>20</v>
      </c>
      <c r="E13713" s="52">
        <v>0.375</v>
      </c>
      <c r="G13713" s="54">
        <v>-2.1890000000000001</v>
      </c>
      <c r="H13713" s="54">
        <v>-2.4209999999999998</v>
      </c>
      <c r="I13713">
        <v>-3.39</v>
      </c>
      <c r="J13713" s="54">
        <v>-4.1970000000000001</v>
      </c>
      <c r="K13713" s="54">
        <v>-4.9260000000000002</v>
      </c>
      <c r="L13713" s="54">
        <v>-5.3570000000000002</v>
      </c>
      <c r="M13713" s="54">
        <v>-5.9160000000000004</v>
      </c>
      <c r="P13713" s="57"/>
    </row>
    <row r="13714" spans="1:16" x14ac:dyDescent="0.2">
      <c r="A13714" s="50">
        <v>42144</v>
      </c>
      <c r="B13714">
        <f t="shared" si="645"/>
        <v>2015</v>
      </c>
      <c r="C13714" s="51">
        <f t="shared" si="646"/>
        <v>5</v>
      </c>
      <c r="D13714" s="51">
        <f t="shared" si="647"/>
        <v>20</v>
      </c>
      <c r="E13714" s="52">
        <v>0.5</v>
      </c>
      <c r="G13714" s="54">
        <v>-2.1309999999999998</v>
      </c>
      <c r="H13714" s="54">
        <v>-2.4500000000000002</v>
      </c>
      <c r="I13714">
        <v>-3.36</v>
      </c>
      <c r="J13714" s="54">
        <v>-4.1669999999999998</v>
      </c>
      <c r="K13714" s="54">
        <v>-4.8949999999999996</v>
      </c>
      <c r="L13714" s="54">
        <v>-5.3259999999999996</v>
      </c>
      <c r="M13714" s="54">
        <v>-5.9160000000000004</v>
      </c>
      <c r="P13714" s="57"/>
    </row>
    <row r="13715" spans="1:16" x14ac:dyDescent="0.2">
      <c r="A13715" s="50">
        <v>42144</v>
      </c>
      <c r="B13715">
        <f t="shared" si="645"/>
        <v>2015</v>
      </c>
      <c r="C13715" s="51">
        <f t="shared" si="646"/>
        <v>5</v>
      </c>
      <c r="D13715" s="51">
        <f t="shared" si="647"/>
        <v>20</v>
      </c>
      <c r="E13715" s="52">
        <v>0.625</v>
      </c>
      <c r="G13715" s="54">
        <v>-2.073</v>
      </c>
      <c r="H13715" s="54">
        <v>-2.4500000000000002</v>
      </c>
      <c r="I13715">
        <v>-3.36</v>
      </c>
      <c r="J13715" s="54">
        <v>-4.1669999999999998</v>
      </c>
      <c r="K13715" s="54">
        <v>-4.8650000000000002</v>
      </c>
      <c r="L13715" s="54">
        <v>-5.3259999999999996</v>
      </c>
      <c r="M13715" s="54">
        <v>-5.9160000000000004</v>
      </c>
      <c r="P13715" s="57"/>
    </row>
    <row r="13716" spans="1:16" x14ac:dyDescent="0.2">
      <c r="A13716" s="50">
        <v>42144</v>
      </c>
      <c r="B13716">
        <f t="shared" si="645"/>
        <v>2015</v>
      </c>
      <c r="C13716" s="51">
        <f t="shared" si="646"/>
        <v>5</v>
      </c>
      <c r="D13716" s="51">
        <f t="shared" si="647"/>
        <v>20</v>
      </c>
      <c r="E13716" s="52">
        <v>0.75</v>
      </c>
      <c r="G13716" s="54">
        <v>-2.044</v>
      </c>
      <c r="H13716" s="54">
        <v>-2.4790000000000001</v>
      </c>
      <c r="I13716">
        <v>-3.36</v>
      </c>
      <c r="J13716" s="54">
        <v>-4.1369999999999996</v>
      </c>
      <c r="K13716" s="54">
        <v>-4.8650000000000002</v>
      </c>
      <c r="L13716" s="54">
        <v>-5.2949999999999999</v>
      </c>
      <c r="M13716" s="54">
        <v>-5.8849999999999998</v>
      </c>
      <c r="P13716" s="57"/>
    </row>
    <row r="13717" spans="1:16" x14ac:dyDescent="0.2">
      <c r="A13717" s="50">
        <v>42144</v>
      </c>
      <c r="B13717">
        <f t="shared" si="645"/>
        <v>2015</v>
      </c>
      <c r="C13717" s="51">
        <f t="shared" si="646"/>
        <v>5</v>
      </c>
      <c r="D13717" s="51">
        <f t="shared" si="647"/>
        <v>20</v>
      </c>
      <c r="E13717" s="52">
        <v>0.875</v>
      </c>
      <c r="G13717" s="54">
        <v>-2.073</v>
      </c>
      <c r="H13717" s="54">
        <v>-2.4500000000000002</v>
      </c>
      <c r="I13717">
        <v>-3.36</v>
      </c>
      <c r="J13717" s="54">
        <v>-4.1369999999999996</v>
      </c>
      <c r="K13717" s="54">
        <v>-4.8339999999999996</v>
      </c>
      <c r="L13717" s="54">
        <v>-5.2949999999999999</v>
      </c>
      <c r="M13717" s="54">
        <v>-5.8540000000000001</v>
      </c>
      <c r="P13717" s="57"/>
    </row>
    <row r="13718" spans="1:16" x14ac:dyDescent="0.2">
      <c r="A13718" s="50">
        <v>42145</v>
      </c>
      <c r="B13718">
        <f t="shared" si="645"/>
        <v>2015</v>
      </c>
      <c r="C13718" s="51">
        <f t="shared" si="646"/>
        <v>5</v>
      </c>
      <c r="D13718" s="51">
        <f t="shared" si="647"/>
        <v>21</v>
      </c>
      <c r="E13718" s="52">
        <v>0</v>
      </c>
      <c r="G13718" s="54">
        <v>-2.1019999999999999</v>
      </c>
      <c r="H13718" s="54">
        <v>-2.4500000000000002</v>
      </c>
      <c r="I13718">
        <v>-3.33</v>
      </c>
      <c r="J13718" s="54">
        <v>-4.1059999999999999</v>
      </c>
      <c r="K13718" s="54">
        <v>-4.8339999999999996</v>
      </c>
      <c r="L13718" s="54">
        <v>-5.2640000000000002</v>
      </c>
      <c r="M13718" s="54">
        <v>-5.8540000000000001</v>
      </c>
      <c r="P13718" s="57"/>
    </row>
    <row r="13719" spans="1:16" x14ac:dyDescent="0.2">
      <c r="A13719" s="50">
        <v>42145</v>
      </c>
      <c r="B13719">
        <f t="shared" si="645"/>
        <v>2015</v>
      </c>
      <c r="C13719" s="51">
        <f t="shared" si="646"/>
        <v>5</v>
      </c>
      <c r="D13719" s="51">
        <f t="shared" si="647"/>
        <v>21</v>
      </c>
      <c r="E13719" s="52">
        <v>0.125</v>
      </c>
      <c r="G13719" s="54">
        <v>-2.1019999999999999</v>
      </c>
      <c r="H13719" s="54">
        <v>-2.4500000000000002</v>
      </c>
      <c r="I13719">
        <v>-3.33</v>
      </c>
      <c r="J13719" s="54">
        <v>-4.0759999999999996</v>
      </c>
      <c r="K13719" s="54">
        <v>-4.8040000000000003</v>
      </c>
      <c r="L13719" s="54">
        <v>-5.2329999999999997</v>
      </c>
      <c r="M13719" s="54">
        <v>-5.8230000000000004</v>
      </c>
      <c r="P13719" s="57"/>
    </row>
    <row r="13720" spans="1:16" x14ac:dyDescent="0.2">
      <c r="A13720" s="50">
        <v>42145</v>
      </c>
      <c r="B13720">
        <f t="shared" si="645"/>
        <v>2015</v>
      </c>
      <c r="C13720" s="51">
        <f t="shared" si="646"/>
        <v>5</v>
      </c>
      <c r="D13720" s="51">
        <f t="shared" si="647"/>
        <v>21</v>
      </c>
      <c r="E13720" s="52">
        <v>0.25</v>
      </c>
      <c r="G13720" s="54">
        <v>-2.16</v>
      </c>
      <c r="H13720" s="54">
        <v>-2.4500000000000002</v>
      </c>
      <c r="I13720">
        <v>-3.33</v>
      </c>
      <c r="J13720" s="54">
        <v>-4.0759999999999996</v>
      </c>
      <c r="K13720" s="54">
        <v>-4.7729999999999997</v>
      </c>
      <c r="L13720" s="54">
        <v>-5.2329999999999997</v>
      </c>
      <c r="M13720" s="54">
        <v>-5.8230000000000004</v>
      </c>
      <c r="P13720" s="57"/>
    </row>
    <row r="13721" spans="1:16" x14ac:dyDescent="0.2">
      <c r="A13721" s="50">
        <v>42145</v>
      </c>
      <c r="B13721">
        <f t="shared" si="645"/>
        <v>2015</v>
      </c>
      <c r="C13721" s="51">
        <f t="shared" si="646"/>
        <v>5</v>
      </c>
      <c r="D13721" s="51">
        <f t="shared" si="647"/>
        <v>21</v>
      </c>
      <c r="E13721" s="52">
        <v>0.375</v>
      </c>
      <c r="G13721" s="54">
        <v>-2.16</v>
      </c>
      <c r="H13721" s="54">
        <v>-2.4500000000000002</v>
      </c>
      <c r="I13721">
        <v>-3.3010000000000002</v>
      </c>
      <c r="J13721" s="54">
        <v>-4.0460000000000003</v>
      </c>
      <c r="K13721" s="54">
        <v>-4.7729999999999997</v>
      </c>
      <c r="L13721" s="54">
        <v>-5.202</v>
      </c>
      <c r="M13721" s="54">
        <v>-5.7910000000000004</v>
      </c>
      <c r="P13721" s="57"/>
    </row>
    <row r="13722" spans="1:16" x14ac:dyDescent="0.2">
      <c r="A13722" s="50">
        <v>42145</v>
      </c>
      <c r="B13722">
        <f t="shared" si="645"/>
        <v>2015</v>
      </c>
      <c r="C13722" s="51">
        <f t="shared" si="646"/>
        <v>5</v>
      </c>
      <c r="D13722" s="51">
        <f t="shared" si="647"/>
        <v>21</v>
      </c>
      <c r="E13722" s="52">
        <v>0.5</v>
      </c>
      <c r="G13722" s="54">
        <v>-1.929</v>
      </c>
      <c r="H13722" s="54">
        <v>-2.4500000000000002</v>
      </c>
      <c r="I13722">
        <v>-3.3010000000000002</v>
      </c>
      <c r="J13722" s="54">
        <v>-4.0460000000000003</v>
      </c>
      <c r="K13722" s="54">
        <v>-4.7430000000000003</v>
      </c>
      <c r="L13722" s="54">
        <v>-5.1719999999999997</v>
      </c>
      <c r="M13722" s="54">
        <v>-5.76</v>
      </c>
      <c r="P13722" s="57"/>
    </row>
    <row r="13723" spans="1:16" x14ac:dyDescent="0.2">
      <c r="A13723" s="50">
        <v>42145</v>
      </c>
      <c r="B13723">
        <f t="shared" si="645"/>
        <v>2015</v>
      </c>
      <c r="C13723" s="51">
        <f t="shared" si="646"/>
        <v>5</v>
      </c>
      <c r="D13723" s="51">
        <f t="shared" si="647"/>
        <v>21</v>
      </c>
      <c r="E13723" s="52">
        <v>0.625</v>
      </c>
      <c r="G13723" s="54">
        <v>-1.67</v>
      </c>
      <c r="H13723" s="54">
        <v>-2.4209999999999998</v>
      </c>
      <c r="I13723">
        <v>-3.3010000000000002</v>
      </c>
      <c r="J13723" s="54">
        <v>-4.016</v>
      </c>
      <c r="K13723" s="54">
        <v>-4.7119999999999997</v>
      </c>
      <c r="L13723" s="54">
        <v>-5.1719999999999997</v>
      </c>
      <c r="M13723" s="54">
        <v>-5.76</v>
      </c>
      <c r="P13723" s="57"/>
    </row>
    <row r="13724" spans="1:16" x14ac:dyDescent="0.2">
      <c r="A13724" s="50">
        <v>42145</v>
      </c>
      <c r="B13724">
        <f t="shared" si="645"/>
        <v>2015</v>
      </c>
      <c r="C13724" s="51">
        <f t="shared" si="646"/>
        <v>5</v>
      </c>
      <c r="D13724" s="51">
        <f t="shared" si="647"/>
        <v>21</v>
      </c>
      <c r="E13724" s="52">
        <v>0.75</v>
      </c>
      <c r="G13724" s="54">
        <v>-1.47</v>
      </c>
      <c r="H13724" s="54">
        <v>-2.3919999999999999</v>
      </c>
      <c r="I13724">
        <v>-3.2709999999999999</v>
      </c>
      <c r="J13724" s="54">
        <v>-4.016</v>
      </c>
      <c r="K13724" s="54">
        <v>-4.7119999999999997</v>
      </c>
      <c r="L13724" s="54">
        <v>-5.141</v>
      </c>
      <c r="M13724" s="54">
        <v>-5.7290000000000001</v>
      </c>
      <c r="P13724" s="57"/>
    </row>
    <row r="13725" spans="1:16" x14ac:dyDescent="0.2">
      <c r="A13725" s="50">
        <v>42145</v>
      </c>
      <c r="B13725">
        <f t="shared" si="645"/>
        <v>2015</v>
      </c>
      <c r="C13725" s="51">
        <f t="shared" si="646"/>
        <v>5</v>
      </c>
      <c r="D13725" s="51">
        <f t="shared" si="647"/>
        <v>21</v>
      </c>
      <c r="E13725" s="52">
        <v>0.875</v>
      </c>
      <c r="G13725" s="54">
        <v>-1.413</v>
      </c>
      <c r="H13725" s="54">
        <v>-2.363</v>
      </c>
      <c r="I13725">
        <v>-3.2709999999999999</v>
      </c>
      <c r="J13725" s="54">
        <v>-4.016</v>
      </c>
      <c r="K13725" s="54">
        <v>-4.6820000000000004</v>
      </c>
      <c r="L13725" s="54">
        <v>-5.1100000000000003</v>
      </c>
      <c r="M13725" s="54">
        <v>-5.7290000000000001</v>
      </c>
      <c r="P13725" s="57"/>
    </row>
    <row r="13726" spans="1:16" x14ac:dyDescent="0.2">
      <c r="A13726" s="50">
        <v>42146</v>
      </c>
      <c r="B13726">
        <f t="shared" si="645"/>
        <v>2015</v>
      </c>
      <c r="C13726" s="51">
        <f t="shared" si="646"/>
        <v>5</v>
      </c>
      <c r="D13726" s="51">
        <f t="shared" si="647"/>
        <v>22</v>
      </c>
      <c r="E13726" s="52">
        <v>0</v>
      </c>
      <c r="G13726" s="54">
        <v>-1.6990000000000001</v>
      </c>
      <c r="H13726" s="54">
        <v>-2.3050000000000002</v>
      </c>
      <c r="I13726">
        <v>-3.242</v>
      </c>
      <c r="J13726" s="54">
        <v>-3.956</v>
      </c>
      <c r="K13726" s="54">
        <v>-4.6820000000000004</v>
      </c>
      <c r="L13726" s="54">
        <v>-5.1100000000000003</v>
      </c>
      <c r="M13726" s="54">
        <v>-5.6980000000000004</v>
      </c>
      <c r="P13726" s="57"/>
    </row>
    <row r="13727" spans="1:16" x14ac:dyDescent="0.2">
      <c r="A13727" s="50">
        <v>42146</v>
      </c>
      <c r="B13727">
        <f t="shared" si="645"/>
        <v>2015</v>
      </c>
      <c r="C13727" s="51">
        <f t="shared" si="646"/>
        <v>5</v>
      </c>
      <c r="D13727" s="51">
        <f t="shared" si="647"/>
        <v>22</v>
      </c>
      <c r="E13727" s="52">
        <v>0.125</v>
      </c>
      <c r="G13727" s="54">
        <v>-2.1019999999999999</v>
      </c>
      <c r="H13727" s="54">
        <v>-2.3050000000000002</v>
      </c>
      <c r="I13727">
        <v>-3.242</v>
      </c>
      <c r="J13727" s="54">
        <v>-3.956</v>
      </c>
      <c r="K13727" s="54">
        <v>-4.6509999999999998</v>
      </c>
      <c r="L13727" s="54">
        <v>-5.0789999999999997</v>
      </c>
      <c r="M13727" s="54">
        <v>-5.6669999999999998</v>
      </c>
      <c r="P13727" s="57"/>
    </row>
    <row r="13728" spans="1:16" x14ac:dyDescent="0.2">
      <c r="A13728" s="50">
        <v>42146</v>
      </c>
      <c r="B13728">
        <f t="shared" si="645"/>
        <v>2015</v>
      </c>
      <c r="C13728" s="51">
        <f t="shared" si="646"/>
        <v>5</v>
      </c>
      <c r="D13728" s="51">
        <f t="shared" si="647"/>
        <v>22</v>
      </c>
      <c r="E13728" s="52">
        <v>0.25</v>
      </c>
      <c r="G13728" s="54">
        <v>-2.3050000000000002</v>
      </c>
      <c r="H13728" s="54">
        <v>-2.3050000000000002</v>
      </c>
      <c r="I13728">
        <v>-3.2120000000000002</v>
      </c>
      <c r="J13728" s="54">
        <v>-3.956</v>
      </c>
      <c r="K13728" s="54">
        <v>-4.6509999999999998</v>
      </c>
      <c r="L13728" s="54">
        <v>-5.0789999999999997</v>
      </c>
      <c r="M13728" s="54">
        <v>-5.6669999999999998</v>
      </c>
      <c r="P13728" s="57"/>
    </row>
    <row r="13729" spans="1:16" x14ac:dyDescent="0.2">
      <c r="A13729" s="50">
        <v>42146</v>
      </c>
      <c r="B13729">
        <f t="shared" si="645"/>
        <v>2015</v>
      </c>
      <c r="C13729" s="51">
        <f t="shared" si="646"/>
        <v>5</v>
      </c>
      <c r="D13729" s="51">
        <f t="shared" si="647"/>
        <v>22</v>
      </c>
      <c r="E13729" s="52">
        <v>0.375</v>
      </c>
      <c r="G13729" s="54">
        <v>-2.1309999999999998</v>
      </c>
      <c r="H13729" s="54">
        <v>-2.3919999999999999</v>
      </c>
      <c r="I13729">
        <v>-3.2120000000000002</v>
      </c>
      <c r="J13729" s="54">
        <v>-3.9260000000000002</v>
      </c>
      <c r="K13729" s="54">
        <v>-4.6210000000000004</v>
      </c>
      <c r="L13729" s="54">
        <v>-5.0490000000000004</v>
      </c>
      <c r="M13729" s="54">
        <v>-5.6360000000000001</v>
      </c>
      <c r="P13729" s="57"/>
    </row>
    <row r="13730" spans="1:16" x14ac:dyDescent="0.2">
      <c r="A13730" s="50">
        <v>42146</v>
      </c>
      <c r="B13730">
        <f t="shared" si="645"/>
        <v>2015</v>
      </c>
      <c r="C13730" s="51">
        <f t="shared" si="646"/>
        <v>5</v>
      </c>
      <c r="D13730" s="51">
        <f t="shared" si="647"/>
        <v>22</v>
      </c>
      <c r="E13730" s="52">
        <v>0.5</v>
      </c>
      <c r="G13730" s="54">
        <v>-1.756</v>
      </c>
      <c r="H13730" s="54">
        <v>-2.3919999999999999</v>
      </c>
      <c r="I13730">
        <v>-3.2120000000000002</v>
      </c>
      <c r="J13730" s="54">
        <v>-3.9260000000000002</v>
      </c>
      <c r="K13730" s="54">
        <v>-4.6210000000000004</v>
      </c>
      <c r="L13730" s="54">
        <v>-5.0490000000000004</v>
      </c>
      <c r="M13730" s="54">
        <v>-5.6360000000000001</v>
      </c>
      <c r="P13730" s="57"/>
    </row>
    <row r="13731" spans="1:16" x14ac:dyDescent="0.2">
      <c r="A13731" s="50">
        <v>42146</v>
      </c>
      <c r="B13731">
        <f t="shared" si="645"/>
        <v>2015</v>
      </c>
      <c r="C13731" s="51">
        <f t="shared" si="646"/>
        <v>5</v>
      </c>
      <c r="D13731" s="51">
        <f t="shared" si="647"/>
        <v>22</v>
      </c>
      <c r="E13731" s="52">
        <v>0.625</v>
      </c>
      <c r="G13731" s="54">
        <v>-1.4410000000000001</v>
      </c>
      <c r="H13731" s="54">
        <v>-2.3919999999999999</v>
      </c>
      <c r="I13731">
        <v>-3.2120000000000002</v>
      </c>
      <c r="J13731" s="54">
        <v>-3.8959999999999999</v>
      </c>
      <c r="K13731" s="54">
        <v>-4.59</v>
      </c>
      <c r="L13731" s="54">
        <v>-5.0179999999999998</v>
      </c>
      <c r="M13731" s="54">
        <v>-5.6050000000000004</v>
      </c>
      <c r="P13731" s="57"/>
    </row>
    <row r="13732" spans="1:16" x14ac:dyDescent="0.2">
      <c r="A13732" s="50">
        <v>42146</v>
      </c>
      <c r="B13732">
        <f t="shared" si="645"/>
        <v>2015</v>
      </c>
      <c r="C13732" s="51">
        <f t="shared" si="646"/>
        <v>5</v>
      </c>
      <c r="D13732" s="51">
        <f t="shared" si="647"/>
        <v>22</v>
      </c>
      <c r="E13732" s="52">
        <v>0.75</v>
      </c>
      <c r="G13732" s="54">
        <v>-1.242</v>
      </c>
      <c r="H13732" s="54">
        <v>-2.3340000000000001</v>
      </c>
      <c r="I13732">
        <v>-3.2120000000000002</v>
      </c>
      <c r="J13732" s="54">
        <v>-3.8959999999999999</v>
      </c>
      <c r="K13732" s="54">
        <v>-4.5599999999999996</v>
      </c>
      <c r="L13732" s="54">
        <v>-4.9870000000000001</v>
      </c>
      <c r="M13732" s="54">
        <v>-5.5739999999999998</v>
      </c>
      <c r="P13732" s="57"/>
    </row>
    <row r="13733" spans="1:16" x14ac:dyDescent="0.2">
      <c r="A13733" s="50">
        <v>42146</v>
      </c>
      <c r="B13733">
        <f t="shared" si="645"/>
        <v>2015</v>
      </c>
      <c r="C13733" s="51">
        <f t="shared" si="646"/>
        <v>5</v>
      </c>
      <c r="D13733" s="51">
        <f t="shared" si="647"/>
        <v>22</v>
      </c>
      <c r="E13733" s="52">
        <v>0.875</v>
      </c>
      <c r="G13733" s="54">
        <v>-1.1850000000000001</v>
      </c>
      <c r="H13733" s="54">
        <v>-2.2759999999999998</v>
      </c>
      <c r="I13733">
        <v>-3.1829999999999998</v>
      </c>
      <c r="J13733" s="54">
        <v>-3.8660000000000001</v>
      </c>
      <c r="K13733" s="54">
        <v>-4.5599999999999996</v>
      </c>
      <c r="L13733" s="54">
        <v>-4.9870000000000001</v>
      </c>
      <c r="M13733" s="54">
        <v>-5.5739999999999998</v>
      </c>
      <c r="P13733" s="57"/>
    </row>
    <row r="13734" spans="1:16" x14ac:dyDescent="0.2">
      <c r="A13734" s="50">
        <v>42147</v>
      </c>
      <c r="B13734">
        <f t="shared" si="645"/>
        <v>2015</v>
      </c>
      <c r="C13734" s="51">
        <f t="shared" si="646"/>
        <v>5</v>
      </c>
      <c r="D13734" s="51">
        <f t="shared" si="647"/>
        <v>23</v>
      </c>
      <c r="E13734" s="52">
        <v>0</v>
      </c>
      <c r="G13734" s="54">
        <v>-1.157</v>
      </c>
      <c r="H13734" s="54">
        <v>-2.1890000000000001</v>
      </c>
      <c r="I13734">
        <v>-3.1829999999999998</v>
      </c>
      <c r="J13734" s="54">
        <v>-3.8660000000000001</v>
      </c>
      <c r="K13734" s="54">
        <v>-4.5599999999999996</v>
      </c>
      <c r="L13734" s="54">
        <v>-4.9569999999999999</v>
      </c>
      <c r="M13734" s="54">
        <v>-5.5419999999999998</v>
      </c>
      <c r="P13734" s="57"/>
    </row>
    <row r="13735" spans="1:16" x14ac:dyDescent="0.2">
      <c r="A13735" s="50">
        <v>42147</v>
      </c>
      <c r="B13735">
        <f t="shared" si="645"/>
        <v>2015</v>
      </c>
      <c r="C13735" s="51">
        <f t="shared" si="646"/>
        <v>5</v>
      </c>
      <c r="D13735" s="51">
        <f t="shared" si="647"/>
        <v>23</v>
      </c>
      <c r="E13735" s="52">
        <v>0.125</v>
      </c>
      <c r="G13735" s="54">
        <v>-1.2130000000000001</v>
      </c>
      <c r="H13735" s="54">
        <v>-2.16</v>
      </c>
      <c r="I13735">
        <v>-3.1240000000000001</v>
      </c>
      <c r="J13735" s="54">
        <v>-3.8359999999999999</v>
      </c>
      <c r="K13735" s="54">
        <v>-4.53</v>
      </c>
      <c r="L13735" s="54">
        <v>-4.9569999999999999</v>
      </c>
      <c r="M13735" s="54">
        <v>-5.5419999999999998</v>
      </c>
      <c r="P13735" s="57"/>
    </row>
    <row r="13736" spans="1:16" x14ac:dyDescent="0.2">
      <c r="A13736" s="50">
        <v>42147</v>
      </c>
      <c r="B13736">
        <f t="shared" si="645"/>
        <v>2015</v>
      </c>
      <c r="C13736" s="51">
        <f t="shared" si="646"/>
        <v>5</v>
      </c>
      <c r="D13736" s="51">
        <f t="shared" si="647"/>
        <v>23</v>
      </c>
      <c r="E13736" s="52">
        <v>0.25</v>
      </c>
      <c r="G13736" s="54">
        <v>-1.27</v>
      </c>
      <c r="H13736" s="54">
        <v>-2.1309999999999998</v>
      </c>
      <c r="I13736">
        <v>-3.1240000000000001</v>
      </c>
      <c r="J13736" s="54">
        <v>-3.8359999999999999</v>
      </c>
      <c r="K13736" s="54">
        <v>-4.53</v>
      </c>
      <c r="L13736" s="54">
        <v>-4.9260000000000002</v>
      </c>
      <c r="M13736" s="54">
        <v>-5.5110000000000001</v>
      </c>
      <c r="P13736" s="57"/>
    </row>
    <row r="13737" spans="1:16" x14ac:dyDescent="0.2">
      <c r="A13737" s="50">
        <v>42147</v>
      </c>
      <c r="B13737">
        <f t="shared" si="645"/>
        <v>2015</v>
      </c>
      <c r="C13737" s="51">
        <f t="shared" si="646"/>
        <v>5</v>
      </c>
      <c r="D13737" s="51">
        <f t="shared" si="647"/>
        <v>23</v>
      </c>
      <c r="E13737" s="52">
        <v>0.375</v>
      </c>
      <c r="G13737" s="54">
        <v>-1.2989999999999999</v>
      </c>
      <c r="H13737" s="54">
        <v>-2.1019999999999999</v>
      </c>
      <c r="I13737">
        <v>-3.0939999999999999</v>
      </c>
      <c r="J13737" s="54">
        <v>-3.8359999999999999</v>
      </c>
      <c r="K13737" s="54">
        <v>-4.4989999999999997</v>
      </c>
      <c r="L13737" s="54">
        <v>-4.9260000000000002</v>
      </c>
      <c r="M13737" s="54">
        <v>-5.5110000000000001</v>
      </c>
      <c r="P13737" s="57"/>
    </row>
    <row r="13738" spans="1:16" x14ac:dyDescent="0.2">
      <c r="A13738" s="50">
        <v>42147</v>
      </c>
      <c r="B13738">
        <f t="shared" si="645"/>
        <v>2015</v>
      </c>
      <c r="C13738" s="51">
        <f t="shared" si="646"/>
        <v>5</v>
      </c>
      <c r="D13738" s="51">
        <f t="shared" si="647"/>
        <v>23</v>
      </c>
      <c r="E13738" s="52">
        <v>0.5</v>
      </c>
      <c r="G13738" s="54">
        <v>-1.242</v>
      </c>
      <c r="H13738" s="54">
        <v>-2.073</v>
      </c>
      <c r="I13738">
        <v>-3.0939999999999999</v>
      </c>
      <c r="J13738" s="54">
        <v>-3.8069999999999999</v>
      </c>
      <c r="K13738" s="54">
        <v>-4.4989999999999997</v>
      </c>
      <c r="L13738" s="54">
        <v>-4.8949999999999996</v>
      </c>
      <c r="M13738" s="54">
        <v>-5.48</v>
      </c>
      <c r="P13738" s="57"/>
    </row>
    <row r="13739" spans="1:16" x14ac:dyDescent="0.2">
      <c r="A13739" s="50">
        <v>42147</v>
      </c>
      <c r="B13739">
        <f t="shared" si="645"/>
        <v>2015</v>
      </c>
      <c r="C13739" s="51">
        <f t="shared" si="646"/>
        <v>5</v>
      </c>
      <c r="D13739" s="51">
        <f t="shared" si="647"/>
        <v>23</v>
      </c>
      <c r="E13739" s="52">
        <v>0.625</v>
      </c>
      <c r="G13739" s="54">
        <v>-1.1279999999999999</v>
      </c>
      <c r="H13739" s="54">
        <v>-2.073</v>
      </c>
      <c r="I13739">
        <v>-3.0649999999999999</v>
      </c>
      <c r="J13739" s="54">
        <v>-3.7770000000000001</v>
      </c>
      <c r="K13739" s="54">
        <v>-4.4690000000000003</v>
      </c>
      <c r="L13739" s="54">
        <v>-4.8650000000000002</v>
      </c>
      <c r="M13739" s="54">
        <v>-5.48</v>
      </c>
      <c r="P13739" s="57"/>
    </row>
    <row r="13740" spans="1:16" x14ac:dyDescent="0.2">
      <c r="A13740" s="50">
        <v>42147</v>
      </c>
      <c r="B13740">
        <f t="shared" si="645"/>
        <v>2015</v>
      </c>
      <c r="C13740" s="51">
        <f t="shared" si="646"/>
        <v>5</v>
      </c>
      <c r="D13740" s="51">
        <f t="shared" si="647"/>
        <v>23</v>
      </c>
      <c r="E13740" s="52">
        <v>0.75</v>
      </c>
      <c r="G13740" s="54">
        <v>-1.0429999999999999</v>
      </c>
      <c r="H13740" s="54">
        <v>-2.044</v>
      </c>
      <c r="I13740">
        <v>-3.0350000000000001</v>
      </c>
      <c r="J13740" s="54">
        <v>-3.7770000000000001</v>
      </c>
      <c r="K13740" s="54">
        <v>-4.4390000000000001</v>
      </c>
      <c r="L13740" s="54">
        <v>-4.8650000000000002</v>
      </c>
      <c r="M13740" s="54">
        <v>-5.4489999999999998</v>
      </c>
      <c r="P13740" s="57"/>
    </row>
    <row r="13741" spans="1:16" x14ac:dyDescent="0.2">
      <c r="A13741" s="50">
        <v>42147</v>
      </c>
      <c r="B13741">
        <f t="shared" si="645"/>
        <v>2015</v>
      </c>
      <c r="C13741" s="51">
        <f t="shared" si="646"/>
        <v>5</v>
      </c>
      <c r="D13741" s="51">
        <f t="shared" si="647"/>
        <v>23</v>
      </c>
      <c r="E13741" s="52">
        <v>0.875</v>
      </c>
      <c r="G13741" s="54">
        <v>-1.0149999999999999</v>
      </c>
      <c r="H13741" s="54">
        <v>-2.0150000000000001</v>
      </c>
      <c r="I13741">
        <v>-3.0350000000000001</v>
      </c>
      <c r="J13741" s="54">
        <v>-3.7469999999999999</v>
      </c>
      <c r="K13741" s="54">
        <v>-4.4390000000000001</v>
      </c>
      <c r="L13741" s="54">
        <v>-4.8650000000000002</v>
      </c>
      <c r="M13741" s="54">
        <v>-5.4489999999999998</v>
      </c>
      <c r="P13741" s="57"/>
    </row>
    <row r="13742" spans="1:16" x14ac:dyDescent="0.2">
      <c r="A13742" s="50">
        <v>42148</v>
      </c>
      <c r="B13742">
        <f t="shared" si="645"/>
        <v>2015</v>
      </c>
      <c r="C13742" s="51">
        <f t="shared" si="646"/>
        <v>5</v>
      </c>
      <c r="D13742" s="51">
        <f t="shared" si="647"/>
        <v>24</v>
      </c>
      <c r="E13742" s="52">
        <v>0</v>
      </c>
      <c r="G13742" s="54">
        <v>-1.071</v>
      </c>
      <c r="H13742" s="54">
        <v>-1.986</v>
      </c>
      <c r="I13742">
        <v>-3.0059999999999998</v>
      </c>
      <c r="J13742" s="54">
        <v>-3.7469999999999999</v>
      </c>
      <c r="K13742" s="54">
        <v>-4.4080000000000004</v>
      </c>
      <c r="L13742" s="54">
        <v>-4.8339999999999996</v>
      </c>
      <c r="M13742" s="54">
        <v>-5.4180000000000001</v>
      </c>
      <c r="P13742" s="57"/>
    </row>
    <row r="13743" spans="1:16" x14ac:dyDescent="0.2">
      <c r="A13743" s="50">
        <v>42148</v>
      </c>
      <c r="B13743">
        <f t="shared" si="645"/>
        <v>2015</v>
      </c>
      <c r="C13743" s="51">
        <f t="shared" si="646"/>
        <v>5</v>
      </c>
      <c r="D13743" s="51">
        <f t="shared" si="647"/>
        <v>24</v>
      </c>
      <c r="E13743" s="52">
        <v>0.125</v>
      </c>
      <c r="G13743" s="54">
        <v>-1.47</v>
      </c>
      <c r="H13743" s="54">
        <v>-1.958</v>
      </c>
      <c r="I13743">
        <v>-3.0059999999999998</v>
      </c>
      <c r="J13743" s="54">
        <v>-3.7170000000000001</v>
      </c>
      <c r="K13743" s="54">
        <v>-4.4080000000000004</v>
      </c>
      <c r="L13743" s="54">
        <v>-4.8040000000000003</v>
      </c>
      <c r="M13743" s="54">
        <v>-5.4180000000000001</v>
      </c>
      <c r="P13743" s="57"/>
    </row>
    <row r="13744" spans="1:16" x14ac:dyDescent="0.2">
      <c r="A13744" s="50">
        <v>42148</v>
      </c>
      <c r="B13744">
        <f t="shared" si="645"/>
        <v>2015</v>
      </c>
      <c r="C13744" s="51">
        <f t="shared" si="646"/>
        <v>5</v>
      </c>
      <c r="D13744" s="51">
        <f t="shared" si="647"/>
        <v>24</v>
      </c>
      <c r="E13744" s="52">
        <v>0.25</v>
      </c>
      <c r="G13744" s="54">
        <v>-1.756</v>
      </c>
      <c r="H13744" s="54">
        <v>-1.986</v>
      </c>
      <c r="I13744">
        <v>-2.976</v>
      </c>
      <c r="J13744" s="54">
        <v>-3.6869999999999998</v>
      </c>
      <c r="K13744" s="54">
        <v>-4.3780000000000001</v>
      </c>
      <c r="L13744" s="54">
        <v>-4.8040000000000003</v>
      </c>
      <c r="M13744" s="54">
        <v>-5.4180000000000001</v>
      </c>
      <c r="P13744" s="57"/>
    </row>
    <row r="13745" spans="1:16" x14ac:dyDescent="0.2">
      <c r="A13745" s="50">
        <v>42148</v>
      </c>
      <c r="B13745">
        <f t="shared" si="645"/>
        <v>2015</v>
      </c>
      <c r="C13745" s="51">
        <f t="shared" si="646"/>
        <v>5</v>
      </c>
      <c r="D13745" s="51">
        <f t="shared" si="647"/>
        <v>24</v>
      </c>
      <c r="E13745" s="52">
        <v>0.375</v>
      </c>
      <c r="G13745" s="54">
        <v>-1.556</v>
      </c>
      <c r="H13745" s="54">
        <v>-2.0150000000000001</v>
      </c>
      <c r="I13745">
        <v>-2.9470000000000001</v>
      </c>
      <c r="J13745" s="54">
        <v>-3.6869999999999998</v>
      </c>
      <c r="K13745" s="54">
        <v>-4.3780000000000001</v>
      </c>
      <c r="L13745" s="54">
        <v>-4.7729999999999997</v>
      </c>
      <c r="M13745" s="54">
        <v>-5.3879999999999999</v>
      </c>
      <c r="P13745" s="57"/>
    </row>
    <row r="13746" spans="1:16" x14ac:dyDescent="0.2">
      <c r="A13746" s="50">
        <v>42148</v>
      </c>
      <c r="B13746">
        <f t="shared" si="645"/>
        <v>2015</v>
      </c>
      <c r="C13746" s="51">
        <f t="shared" si="646"/>
        <v>5</v>
      </c>
      <c r="D13746" s="51">
        <f t="shared" si="647"/>
        <v>24</v>
      </c>
      <c r="E13746" s="52">
        <v>0.5</v>
      </c>
      <c r="G13746" s="54">
        <v>-1.1850000000000001</v>
      </c>
      <c r="H13746" s="54">
        <v>-2.0150000000000001</v>
      </c>
      <c r="I13746">
        <v>-2.9470000000000001</v>
      </c>
      <c r="J13746" s="54">
        <v>-3.6869999999999998</v>
      </c>
      <c r="K13746" s="54">
        <v>-4.3780000000000001</v>
      </c>
      <c r="L13746" s="54">
        <v>-4.7729999999999997</v>
      </c>
      <c r="M13746" s="54">
        <v>-5.3879999999999999</v>
      </c>
      <c r="P13746" s="57"/>
    </row>
    <row r="13747" spans="1:16" x14ac:dyDescent="0.2">
      <c r="A13747" s="50">
        <v>42148</v>
      </c>
      <c r="B13747">
        <f t="shared" si="645"/>
        <v>2015</v>
      </c>
      <c r="C13747" s="51">
        <f t="shared" si="646"/>
        <v>5</v>
      </c>
      <c r="D13747" s="51">
        <f t="shared" si="647"/>
        <v>24</v>
      </c>
      <c r="E13747" s="52">
        <v>0.625</v>
      </c>
      <c r="G13747" s="54">
        <v>-1.0149999999999999</v>
      </c>
      <c r="H13747" s="54">
        <v>-2.0150000000000001</v>
      </c>
      <c r="I13747">
        <v>-2.9470000000000001</v>
      </c>
      <c r="J13747" s="54">
        <v>-3.657</v>
      </c>
      <c r="K13747" s="54">
        <v>-4.3479999999999999</v>
      </c>
      <c r="L13747" s="54">
        <v>-4.7729999999999997</v>
      </c>
      <c r="M13747" s="54">
        <v>-5.3570000000000002</v>
      </c>
      <c r="P13747" s="57"/>
    </row>
    <row r="13748" spans="1:16" x14ac:dyDescent="0.2">
      <c r="A13748" s="50">
        <v>42148</v>
      </c>
      <c r="B13748">
        <f t="shared" si="645"/>
        <v>2015</v>
      </c>
      <c r="C13748" s="51">
        <f t="shared" si="646"/>
        <v>5</v>
      </c>
      <c r="D13748" s="51">
        <f t="shared" si="647"/>
        <v>24</v>
      </c>
      <c r="E13748" s="52">
        <v>0.75</v>
      </c>
      <c r="G13748" s="54">
        <v>-0.873</v>
      </c>
      <c r="H13748" s="54">
        <v>-1.986</v>
      </c>
      <c r="I13748">
        <v>-2.9470000000000001</v>
      </c>
      <c r="J13748" s="54">
        <v>-3.6269999999999998</v>
      </c>
      <c r="K13748" s="54">
        <v>-4.3179999999999996</v>
      </c>
      <c r="L13748" s="54">
        <v>-4.7430000000000003</v>
      </c>
      <c r="M13748" s="54">
        <v>-5.3259999999999996</v>
      </c>
      <c r="P13748" s="57"/>
    </row>
    <row r="13749" spans="1:16" x14ac:dyDescent="0.2">
      <c r="A13749" s="50">
        <v>42148</v>
      </c>
      <c r="B13749">
        <f t="shared" si="645"/>
        <v>2015</v>
      </c>
      <c r="C13749" s="51">
        <f t="shared" si="646"/>
        <v>5</v>
      </c>
      <c r="D13749" s="51">
        <f t="shared" si="647"/>
        <v>24</v>
      </c>
      <c r="E13749" s="52">
        <v>0.875</v>
      </c>
      <c r="G13749" s="54">
        <v>-0.90200000000000002</v>
      </c>
      <c r="H13749" s="54">
        <v>-1.958</v>
      </c>
      <c r="I13749">
        <v>-2.9180000000000001</v>
      </c>
      <c r="J13749" s="54">
        <v>-3.6269999999999998</v>
      </c>
      <c r="K13749" s="54">
        <v>-4.3179999999999996</v>
      </c>
      <c r="L13749" s="54">
        <v>-4.7119999999999997</v>
      </c>
      <c r="M13749" s="54">
        <v>-5.2949999999999999</v>
      </c>
      <c r="P13749" s="57"/>
    </row>
    <row r="13750" spans="1:16" x14ac:dyDescent="0.2">
      <c r="A13750" s="50">
        <v>42149</v>
      </c>
      <c r="B13750">
        <f t="shared" si="645"/>
        <v>2015</v>
      </c>
      <c r="C13750" s="51">
        <f t="shared" si="646"/>
        <v>5</v>
      </c>
      <c r="D13750" s="51">
        <f t="shared" si="647"/>
        <v>25</v>
      </c>
      <c r="E13750" s="52">
        <v>0</v>
      </c>
      <c r="G13750" s="54">
        <v>-0.95799999999999996</v>
      </c>
      <c r="H13750" s="54">
        <v>-1.9</v>
      </c>
      <c r="I13750">
        <v>-2.9180000000000001</v>
      </c>
      <c r="J13750" s="54">
        <v>-3.5979999999999999</v>
      </c>
      <c r="K13750" s="54">
        <v>-4.2869999999999999</v>
      </c>
      <c r="L13750" s="54">
        <v>-4.7119999999999997</v>
      </c>
      <c r="M13750" s="54">
        <v>-5.2949999999999999</v>
      </c>
      <c r="P13750" s="57"/>
    </row>
    <row r="13751" spans="1:16" x14ac:dyDescent="0.2">
      <c r="A13751" s="50">
        <v>42149</v>
      </c>
      <c r="B13751">
        <f t="shared" si="645"/>
        <v>2015</v>
      </c>
      <c r="C13751" s="51">
        <f t="shared" si="646"/>
        <v>5</v>
      </c>
      <c r="D13751" s="51">
        <f t="shared" si="647"/>
        <v>25</v>
      </c>
      <c r="E13751" s="52">
        <v>0.125</v>
      </c>
      <c r="G13751" s="54">
        <v>-1.1000000000000001</v>
      </c>
      <c r="H13751" s="54">
        <v>-1.871</v>
      </c>
      <c r="I13751">
        <v>-2.8879999999999999</v>
      </c>
      <c r="J13751" s="54">
        <v>-3.5979999999999999</v>
      </c>
      <c r="K13751" s="54">
        <v>-4.2869999999999999</v>
      </c>
      <c r="L13751" s="54">
        <v>-4.6820000000000004</v>
      </c>
      <c r="M13751" s="54">
        <v>-5.2949999999999999</v>
      </c>
      <c r="P13751" s="57"/>
    </row>
    <row r="13752" spans="1:16" x14ac:dyDescent="0.2">
      <c r="A13752" s="50">
        <v>42149</v>
      </c>
      <c r="B13752">
        <f t="shared" si="645"/>
        <v>2015</v>
      </c>
      <c r="C13752" s="51">
        <f t="shared" si="646"/>
        <v>5</v>
      </c>
      <c r="D13752" s="51">
        <f t="shared" si="647"/>
        <v>25</v>
      </c>
      <c r="E13752" s="52">
        <v>0.25</v>
      </c>
      <c r="G13752" s="54">
        <v>-1.2130000000000001</v>
      </c>
      <c r="H13752" s="54">
        <v>-1.871</v>
      </c>
      <c r="I13752">
        <v>-2.8879999999999999</v>
      </c>
      <c r="J13752" s="54">
        <v>-3.5979999999999999</v>
      </c>
      <c r="K13752" s="54">
        <v>-4.2569999999999997</v>
      </c>
      <c r="L13752" s="54">
        <v>-4.6820000000000004</v>
      </c>
      <c r="M13752" s="54">
        <v>-5.2949999999999999</v>
      </c>
      <c r="P13752" s="57"/>
    </row>
    <row r="13753" spans="1:16" x14ac:dyDescent="0.2">
      <c r="A13753" s="50">
        <v>42149</v>
      </c>
      <c r="B13753">
        <f t="shared" si="645"/>
        <v>2015</v>
      </c>
      <c r="C13753" s="51">
        <f t="shared" si="646"/>
        <v>5</v>
      </c>
      <c r="D13753" s="51">
        <f t="shared" si="647"/>
        <v>25</v>
      </c>
      <c r="E13753" s="52">
        <v>0.375</v>
      </c>
      <c r="G13753" s="54">
        <v>-1.157</v>
      </c>
      <c r="H13753" s="54">
        <v>-1.871</v>
      </c>
      <c r="I13753">
        <v>-2.859</v>
      </c>
      <c r="J13753" s="54">
        <v>-3.5680000000000001</v>
      </c>
      <c r="K13753" s="54">
        <v>-4.2569999999999997</v>
      </c>
      <c r="L13753" s="54">
        <v>-4.6509999999999998</v>
      </c>
      <c r="M13753" s="54">
        <v>-5.2640000000000002</v>
      </c>
      <c r="P13753" s="57"/>
    </row>
    <row r="13754" spans="1:16" x14ac:dyDescent="0.2">
      <c r="A13754" s="50">
        <v>42149</v>
      </c>
      <c r="B13754">
        <f t="shared" si="645"/>
        <v>2015</v>
      </c>
      <c r="C13754" s="51">
        <f t="shared" si="646"/>
        <v>5</v>
      </c>
      <c r="D13754" s="51">
        <f t="shared" si="647"/>
        <v>25</v>
      </c>
      <c r="E13754" s="52">
        <v>0.5</v>
      </c>
      <c r="G13754" s="54">
        <v>-0.93</v>
      </c>
      <c r="H13754" s="54">
        <v>-1.8420000000000001</v>
      </c>
      <c r="I13754">
        <v>-2.83</v>
      </c>
      <c r="J13754" s="54">
        <v>-3.5680000000000001</v>
      </c>
      <c r="K13754" s="54">
        <v>-4.2270000000000003</v>
      </c>
      <c r="L13754" s="54">
        <v>-4.6509999999999998</v>
      </c>
      <c r="M13754" s="54">
        <v>-5.2329999999999997</v>
      </c>
      <c r="P13754" s="57"/>
    </row>
    <row r="13755" spans="1:16" x14ac:dyDescent="0.2">
      <c r="A13755" s="50">
        <v>42149</v>
      </c>
      <c r="B13755">
        <f t="shared" si="645"/>
        <v>2015</v>
      </c>
      <c r="C13755" s="51">
        <f t="shared" si="646"/>
        <v>5</v>
      </c>
      <c r="D13755" s="51">
        <f t="shared" si="647"/>
        <v>25</v>
      </c>
      <c r="E13755" s="52">
        <v>0.625</v>
      </c>
      <c r="G13755" s="54">
        <v>-0.78900000000000003</v>
      </c>
      <c r="H13755" s="54">
        <v>-1.8420000000000001</v>
      </c>
      <c r="I13755">
        <v>-2.83</v>
      </c>
      <c r="J13755" s="54">
        <v>-3.5379999999999998</v>
      </c>
      <c r="K13755" s="54">
        <v>-4.2270000000000003</v>
      </c>
      <c r="L13755" s="54">
        <v>-4.6509999999999998</v>
      </c>
      <c r="M13755" s="54">
        <v>-5.2329999999999997</v>
      </c>
      <c r="P13755" s="57"/>
    </row>
    <row r="13756" spans="1:16" x14ac:dyDescent="0.2">
      <c r="A13756" s="50">
        <v>42149</v>
      </c>
      <c r="B13756">
        <f t="shared" si="645"/>
        <v>2015</v>
      </c>
      <c r="C13756" s="51">
        <f t="shared" si="646"/>
        <v>5</v>
      </c>
      <c r="D13756" s="51">
        <f t="shared" si="647"/>
        <v>25</v>
      </c>
      <c r="E13756" s="52">
        <v>0.75</v>
      </c>
      <c r="G13756" s="54">
        <v>-0.73199999999999998</v>
      </c>
      <c r="H13756" s="54">
        <v>-1.8140000000000001</v>
      </c>
      <c r="I13756">
        <v>-2.8</v>
      </c>
      <c r="J13756" s="54">
        <v>-3.5379999999999998</v>
      </c>
      <c r="K13756" s="54">
        <v>-4.1970000000000001</v>
      </c>
      <c r="L13756" s="54">
        <v>-4.6210000000000004</v>
      </c>
      <c r="M13756" s="54">
        <v>-5.2329999999999997</v>
      </c>
      <c r="P13756" s="57"/>
    </row>
    <row r="13757" spans="1:16" x14ac:dyDescent="0.2">
      <c r="A13757" s="50">
        <v>42149</v>
      </c>
      <c r="B13757">
        <f t="shared" si="645"/>
        <v>2015</v>
      </c>
      <c r="C13757" s="51">
        <f t="shared" si="646"/>
        <v>5</v>
      </c>
      <c r="D13757" s="51">
        <f t="shared" si="647"/>
        <v>25</v>
      </c>
      <c r="E13757" s="52">
        <v>0.875</v>
      </c>
      <c r="G13757" s="54">
        <v>-0.70399999999999996</v>
      </c>
      <c r="H13757" s="54">
        <v>-1.7849999999999999</v>
      </c>
      <c r="I13757">
        <v>-2.8</v>
      </c>
      <c r="J13757" s="54">
        <v>-3.5379999999999998</v>
      </c>
      <c r="K13757" s="54">
        <v>-4.1970000000000001</v>
      </c>
      <c r="L13757" s="54">
        <v>-4.59</v>
      </c>
      <c r="M13757" s="54">
        <v>-5.202</v>
      </c>
      <c r="P13757" s="57"/>
    </row>
    <row r="13758" spans="1:16" x14ac:dyDescent="0.2">
      <c r="A13758" s="50">
        <v>42150</v>
      </c>
      <c r="B13758">
        <f t="shared" si="645"/>
        <v>2015</v>
      </c>
      <c r="C13758" s="51">
        <f t="shared" si="646"/>
        <v>5</v>
      </c>
      <c r="D13758" s="51">
        <f t="shared" si="647"/>
        <v>26</v>
      </c>
      <c r="E13758" s="52">
        <v>0</v>
      </c>
      <c r="G13758" s="54">
        <v>-0.70399999999999996</v>
      </c>
      <c r="H13758" s="54">
        <v>-1.756</v>
      </c>
      <c r="I13758">
        <v>-2.7709999999999999</v>
      </c>
      <c r="J13758" s="54">
        <v>-3.508</v>
      </c>
      <c r="K13758" s="54">
        <v>-4.1669999999999998</v>
      </c>
      <c r="L13758" s="54">
        <v>-4.59</v>
      </c>
      <c r="M13758" s="54">
        <v>-5.1719999999999997</v>
      </c>
      <c r="P13758" s="57"/>
    </row>
    <row r="13759" spans="1:16" x14ac:dyDescent="0.2">
      <c r="A13759" s="50">
        <v>42150</v>
      </c>
      <c r="B13759">
        <f t="shared" si="645"/>
        <v>2015</v>
      </c>
      <c r="C13759" s="51">
        <f t="shared" si="646"/>
        <v>5</v>
      </c>
      <c r="D13759" s="51">
        <f t="shared" si="647"/>
        <v>26</v>
      </c>
      <c r="E13759" s="52">
        <v>0.125</v>
      </c>
      <c r="G13759" s="54">
        <v>-0.73199999999999998</v>
      </c>
      <c r="H13759" s="54">
        <v>-1.7270000000000001</v>
      </c>
      <c r="I13759">
        <v>-2.7709999999999999</v>
      </c>
      <c r="J13759" s="54">
        <v>-3.4790000000000001</v>
      </c>
      <c r="K13759" s="54">
        <v>-4.1669999999999998</v>
      </c>
      <c r="L13759" s="54">
        <v>-4.5599999999999996</v>
      </c>
      <c r="M13759" s="54">
        <v>-5.1719999999999997</v>
      </c>
      <c r="P13759" s="57"/>
    </row>
    <row r="13760" spans="1:16" x14ac:dyDescent="0.2">
      <c r="A13760" s="50">
        <v>42150</v>
      </c>
      <c r="B13760">
        <f t="shared" si="645"/>
        <v>2015</v>
      </c>
      <c r="C13760" s="51">
        <f t="shared" si="646"/>
        <v>5</v>
      </c>
      <c r="D13760" s="51">
        <f t="shared" si="647"/>
        <v>26</v>
      </c>
      <c r="E13760" s="52">
        <v>0.25</v>
      </c>
      <c r="G13760" s="54">
        <v>-0.73199999999999998</v>
      </c>
      <c r="H13760" s="54">
        <v>-1.6990000000000001</v>
      </c>
      <c r="I13760">
        <v>-2.742</v>
      </c>
      <c r="J13760" s="54">
        <v>-3.4790000000000001</v>
      </c>
      <c r="K13760" s="54">
        <v>-4.1369999999999996</v>
      </c>
      <c r="L13760" s="54">
        <v>-4.5599999999999996</v>
      </c>
      <c r="M13760" s="54">
        <v>-5.141</v>
      </c>
      <c r="P13760" s="57"/>
    </row>
    <row r="13761" spans="1:16" x14ac:dyDescent="0.2">
      <c r="A13761" s="50">
        <v>42150</v>
      </c>
      <c r="B13761">
        <f t="shared" si="645"/>
        <v>2015</v>
      </c>
      <c r="C13761" s="51">
        <f t="shared" si="646"/>
        <v>5</v>
      </c>
      <c r="D13761" s="51">
        <f t="shared" si="647"/>
        <v>26</v>
      </c>
      <c r="E13761" s="52">
        <v>0.375</v>
      </c>
      <c r="G13761" s="54">
        <v>-0.64800000000000002</v>
      </c>
      <c r="H13761" s="54">
        <v>-1.6990000000000001</v>
      </c>
      <c r="I13761">
        <v>-2.7120000000000002</v>
      </c>
      <c r="J13761" s="54">
        <v>-3.4489999999999998</v>
      </c>
      <c r="K13761" s="54">
        <v>-4.1369999999999996</v>
      </c>
      <c r="L13761" s="54">
        <v>-4.5599999999999996</v>
      </c>
      <c r="M13761" s="54">
        <v>-5.141</v>
      </c>
      <c r="P13761" s="57"/>
    </row>
    <row r="13762" spans="1:16" x14ac:dyDescent="0.2">
      <c r="A13762" s="50">
        <v>42150</v>
      </c>
      <c r="B13762">
        <f t="shared" si="645"/>
        <v>2015</v>
      </c>
      <c r="C13762" s="51">
        <f t="shared" si="646"/>
        <v>5</v>
      </c>
      <c r="D13762" s="51">
        <f t="shared" si="647"/>
        <v>26</v>
      </c>
      <c r="E13762" s="52">
        <v>0.5</v>
      </c>
      <c r="G13762" s="54">
        <v>-0.53500000000000003</v>
      </c>
      <c r="H13762" s="54">
        <v>-1.67</v>
      </c>
      <c r="I13762">
        <v>-2.7120000000000002</v>
      </c>
      <c r="J13762" s="54">
        <v>-3.4489999999999998</v>
      </c>
      <c r="K13762" s="54">
        <v>-4.1369999999999996</v>
      </c>
      <c r="L13762" s="54">
        <v>-4.53</v>
      </c>
      <c r="M13762" s="54">
        <v>-5.141</v>
      </c>
      <c r="P13762" s="57"/>
    </row>
    <row r="13763" spans="1:16" x14ac:dyDescent="0.2">
      <c r="A13763" s="50">
        <v>42150</v>
      </c>
      <c r="B13763">
        <f t="shared" si="645"/>
        <v>2015</v>
      </c>
      <c r="C13763" s="51">
        <f t="shared" si="646"/>
        <v>5</v>
      </c>
      <c r="D13763" s="51">
        <f t="shared" si="647"/>
        <v>26</v>
      </c>
      <c r="E13763" s="52">
        <v>0.625</v>
      </c>
      <c r="G13763" s="54">
        <v>-0.50700000000000001</v>
      </c>
      <c r="H13763" s="54">
        <v>-1.641</v>
      </c>
      <c r="I13763">
        <v>-2.6829999999999998</v>
      </c>
      <c r="J13763" s="54">
        <v>-3.419</v>
      </c>
      <c r="K13763" s="54">
        <v>-4.0759999999999996</v>
      </c>
      <c r="L13763" s="54">
        <v>-4.53</v>
      </c>
      <c r="M13763" s="54">
        <v>-5.1100000000000003</v>
      </c>
      <c r="P13763" s="57"/>
    </row>
    <row r="13764" spans="1:16" x14ac:dyDescent="0.2">
      <c r="A13764" s="50">
        <v>42150</v>
      </c>
      <c r="B13764">
        <f t="shared" si="645"/>
        <v>2015</v>
      </c>
      <c r="C13764" s="51">
        <f t="shared" si="646"/>
        <v>5</v>
      </c>
      <c r="D13764" s="51">
        <f t="shared" si="647"/>
        <v>26</v>
      </c>
      <c r="E13764" s="52">
        <v>0.75</v>
      </c>
      <c r="G13764" s="54">
        <v>-0.50700000000000001</v>
      </c>
      <c r="H13764" s="54">
        <v>-1.641</v>
      </c>
      <c r="I13764">
        <v>-2.6829999999999998</v>
      </c>
      <c r="J13764" s="54">
        <v>-3.419</v>
      </c>
      <c r="K13764" s="54">
        <v>-4.0759999999999996</v>
      </c>
      <c r="L13764" s="54">
        <v>-4.4989999999999997</v>
      </c>
      <c r="M13764" s="54">
        <v>-5.0789999999999997</v>
      </c>
      <c r="P13764" s="57"/>
    </row>
    <row r="13765" spans="1:16" x14ac:dyDescent="0.2">
      <c r="A13765" s="50">
        <v>42150</v>
      </c>
      <c r="B13765">
        <f t="shared" si="645"/>
        <v>2015</v>
      </c>
      <c r="C13765" s="51">
        <f t="shared" si="646"/>
        <v>5</v>
      </c>
      <c r="D13765" s="51">
        <f t="shared" si="647"/>
        <v>26</v>
      </c>
      <c r="E13765" s="52">
        <v>0.875</v>
      </c>
      <c r="G13765" s="54">
        <v>-0.53500000000000003</v>
      </c>
      <c r="H13765" s="54">
        <v>-1.613</v>
      </c>
      <c r="I13765">
        <v>-2.6539999999999999</v>
      </c>
      <c r="J13765" s="54">
        <v>-3.39</v>
      </c>
      <c r="K13765" s="54">
        <v>-4.0759999999999996</v>
      </c>
      <c r="L13765" s="54">
        <v>-4.4989999999999997</v>
      </c>
      <c r="M13765" s="54">
        <v>-5.0789999999999997</v>
      </c>
      <c r="P13765" s="57"/>
    </row>
    <row r="13766" spans="1:16" x14ac:dyDescent="0.2">
      <c r="A13766" s="50">
        <v>42151</v>
      </c>
      <c r="B13766">
        <f t="shared" si="645"/>
        <v>2015</v>
      </c>
      <c r="C13766" s="51">
        <f t="shared" si="646"/>
        <v>5</v>
      </c>
      <c r="D13766" s="51">
        <f t="shared" si="647"/>
        <v>27</v>
      </c>
      <c r="E13766" s="52">
        <v>0</v>
      </c>
      <c r="G13766" s="54">
        <v>-0.62</v>
      </c>
      <c r="H13766" s="54">
        <v>-1.5840000000000001</v>
      </c>
      <c r="I13766">
        <v>-2.6539999999999999</v>
      </c>
      <c r="J13766" s="54">
        <v>-3.39</v>
      </c>
      <c r="K13766" s="54">
        <v>-4.0460000000000003</v>
      </c>
      <c r="L13766" s="54">
        <v>-4.4690000000000003</v>
      </c>
      <c r="M13766" s="54">
        <v>-5.0490000000000004</v>
      </c>
      <c r="P13766" s="57"/>
    </row>
    <row r="13767" spans="1:16" x14ac:dyDescent="0.2">
      <c r="A13767" s="50">
        <v>42151</v>
      </c>
      <c r="B13767">
        <f t="shared" si="645"/>
        <v>2015</v>
      </c>
      <c r="C13767" s="51">
        <f t="shared" si="646"/>
        <v>5</v>
      </c>
      <c r="D13767" s="51">
        <f t="shared" si="647"/>
        <v>27</v>
      </c>
      <c r="E13767" s="52">
        <v>0.125</v>
      </c>
      <c r="G13767" s="54">
        <v>-0.76</v>
      </c>
      <c r="H13767" s="54">
        <v>-1.5840000000000001</v>
      </c>
      <c r="I13767">
        <v>-2.625</v>
      </c>
      <c r="J13767" s="54">
        <v>-3.36</v>
      </c>
      <c r="K13767" s="54">
        <v>-4.0460000000000003</v>
      </c>
      <c r="L13767" s="54">
        <v>-4.4690000000000003</v>
      </c>
      <c r="M13767" s="54">
        <v>-5.0490000000000004</v>
      </c>
      <c r="P13767" s="57"/>
    </row>
    <row r="13768" spans="1:16" x14ac:dyDescent="0.2">
      <c r="A13768" s="50">
        <v>42151</v>
      </c>
      <c r="B13768">
        <f t="shared" si="645"/>
        <v>2015</v>
      </c>
      <c r="C13768" s="51">
        <f t="shared" si="646"/>
        <v>5</v>
      </c>
      <c r="D13768" s="51">
        <f t="shared" si="647"/>
        <v>27</v>
      </c>
      <c r="E13768" s="52">
        <v>0.25</v>
      </c>
      <c r="G13768" s="54">
        <v>-0.73199999999999998</v>
      </c>
      <c r="H13768" s="54">
        <v>-1.556</v>
      </c>
      <c r="I13768">
        <v>-2.625</v>
      </c>
      <c r="J13768" s="54">
        <v>-3.36</v>
      </c>
      <c r="K13768" s="54">
        <v>-4.016</v>
      </c>
      <c r="L13768" s="54">
        <v>-4.4390000000000001</v>
      </c>
      <c r="M13768" s="54">
        <v>-5.0490000000000004</v>
      </c>
      <c r="P13768" s="57"/>
    </row>
    <row r="13769" spans="1:16" x14ac:dyDescent="0.2">
      <c r="A13769" s="50">
        <v>42151</v>
      </c>
      <c r="B13769">
        <f t="shared" si="645"/>
        <v>2015</v>
      </c>
      <c r="C13769" s="51">
        <f t="shared" si="646"/>
        <v>5</v>
      </c>
      <c r="D13769" s="51">
        <f t="shared" si="647"/>
        <v>27</v>
      </c>
      <c r="E13769" s="52">
        <v>0.375</v>
      </c>
      <c r="G13769" s="54">
        <v>-0.53500000000000003</v>
      </c>
      <c r="H13769" s="54">
        <v>-1.556</v>
      </c>
      <c r="I13769">
        <v>-2.5960000000000001</v>
      </c>
      <c r="J13769" s="54">
        <v>-3.33</v>
      </c>
      <c r="K13769" s="54">
        <v>-4.016</v>
      </c>
      <c r="L13769" s="54">
        <v>-4.4390000000000001</v>
      </c>
      <c r="M13769" s="54">
        <v>-5.0179999999999998</v>
      </c>
      <c r="P13769" s="57"/>
    </row>
    <row r="13770" spans="1:16" x14ac:dyDescent="0.2">
      <c r="A13770" s="50">
        <v>42151</v>
      </c>
      <c r="B13770">
        <f t="shared" si="645"/>
        <v>2015</v>
      </c>
      <c r="C13770" s="51">
        <f t="shared" si="646"/>
        <v>5</v>
      </c>
      <c r="D13770" s="51">
        <f t="shared" si="647"/>
        <v>27</v>
      </c>
      <c r="E13770" s="52">
        <v>0.5</v>
      </c>
      <c r="G13770" s="54">
        <v>-0.39500000000000002</v>
      </c>
      <c r="H13770" s="54">
        <v>-1.556</v>
      </c>
      <c r="I13770">
        <v>-2.5960000000000001</v>
      </c>
      <c r="J13770" s="54">
        <v>-3.33</v>
      </c>
      <c r="K13770" s="54">
        <v>-3.9860000000000002</v>
      </c>
      <c r="L13770" s="54">
        <v>-4.4080000000000004</v>
      </c>
      <c r="M13770" s="54">
        <v>-5.0179999999999998</v>
      </c>
      <c r="P13770" s="57"/>
    </row>
    <row r="13771" spans="1:16" x14ac:dyDescent="0.2">
      <c r="A13771" s="50">
        <v>42151</v>
      </c>
      <c r="B13771">
        <f t="shared" si="645"/>
        <v>2015</v>
      </c>
      <c r="C13771" s="51">
        <f t="shared" si="646"/>
        <v>5</v>
      </c>
      <c r="D13771" s="51">
        <f t="shared" si="647"/>
        <v>27</v>
      </c>
      <c r="E13771" s="52">
        <v>0.625</v>
      </c>
      <c r="G13771" s="54">
        <v>-0.36699999999999999</v>
      </c>
      <c r="H13771" s="54">
        <v>-1.5269999999999999</v>
      </c>
      <c r="I13771">
        <v>-2.5659999999999998</v>
      </c>
      <c r="J13771" s="54">
        <v>-3.3010000000000002</v>
      </c>
      <c r="K13771" s="54">
        <v>-3.9860000000000002</v>
      </c>
      <c r="L13771" s="54">
        <v>-4.4080000000000004</v>
      </c>
      <c r="M13771" s="54">
        <v>-5.0179999999999998</v>
      </c>
      <c r="P13771" s="57"/>
    </row>
    <row r="13772" spans="1:16" x14ac:dyDescent="0.2">
      <c r="A13772" s="50">
        <v>42151</v>
      </c>
      <c r="B13772">
        <f t="shared" si="645"/>
        <v>2015</v>
      </c>
      <c r="C13772" s="51">
        <f t="shared" si="646"/>
        <v>5</v>
      </c>
      <c r="D13772" s="51">
        <f t="shared" si="647"/>
        <v>27</v>
      </c>
      <c r="E13772" s="52">
        <v>0.75</v>
      </c>
      <c r="G13772" s="54">
        <v>-0.39500000000000002</v>
      </c>
      <c r="H13772" s="54">
        <v>-1.5269999999999999</v>
      </c>
      <c r="I13772">
        <v>-2.5659999999999998</v>
      </c>
      <c r="J13772" s="54">
        <v>-3.3010000000000002</v>
      </c>
      <c r="K13772" s="54">
        <v>-3.956</v>
      </c>
      <c r="L13772" s="54">
        <v>-4.3780000000000001</v>
      </c>
      <c r="M13772" s="54">
        <v>-4.9870000000000001</v>
      </c>
      <c r="P13772" s="57"/>
    </row>
    <row r="13773" spans="1:16" x14ac:dyDescent="0.2">
      <c r="A13773" s="50">
        <v>42151</v>
      </c>
      <c r="B13773">
        <f t="shared" si="645"/>
        <v>2015</v>
      </c>
      <c r="C13773" s="51">
        <f t="shared" si="646"/>
        <v>5</v>
      </c>
      <c r="D13773" s="51">
        <f t="shared" si="647"/>
        <v>27</v>
      </c>
      <c r="E13773" s="52">
        <v>0.875</v>
      </c>
      <c r="G13773" s="54">
        <v>-0.47899999999999998</v>
      </c>
      <c r="H13773" s="54">
        <v>-1.498</v>
      </c>
      <c r="I13773">
        <v>-2.5369999999999999</v>
      </c>
      <c r="J13773" s="54">
        <v>-3.2709999999999999</v>
      </c>
      <c r="K13773" s="54">
        <v>-3.956</v>
      </c>
      <c r="L13773" s="54">
        <v>-4.3780000000000001</v>
      </c>
      <c r="M13773" s="54">
        <v>-4.9569999999999999</v>
      </c>
      <c r="P13773" s="57"/>
    </row>
    <row r="13774" spans="1:16" x14ac:dyDescent="0.2">
      <c r="A13774" s="50">
        <v>42152</v>
      </c>
      <c r="B13774">
        <f t="shared" si="645"/>
        <v>2015</v>
      </c>
      <c r="C13774" s="51">
        <f t="shared" si="646"/>
        <v>5</v>
      </c>
      <c r="D13774" s="51">
        <f t="shared" si="647"/>
        <v>28</v>
      </c>
      <c r="E13774" s="52">
        <v>0</v>
      </c>
      <c r="G13774" s="54">
        <v>-0.76</v>
      </c>
      <c r="H13774" s="54">
        <v>-1.498</v>
      </c>
      <c r="I13774">
        <v>-2.5369999999999999</v>
      </c>
      <c r="J13774" s="54">
        <v>-3.2709999999999999</v>
      </c>
      <c r="K13774" s="54">
        <v>-3.9260000000000002</v>
      </c>
      <c r="L13774" s="54">
        <v>-4.3780000000000001</v>
      </c>
      <c r="M13774" s="54">
        <v>-4.9569999999999999</v>
      </c>
      <c r="P13774" s="57"/>
    </row>
    <row r="13775" spans="1:16" x14ac:dyDescent="0.2">
      <c r="A13775" s="50">
        <v>42152</v>
      </c>
      <c r="B13775">
        <f t="shared" ref="B13775:B13838" si="648">YEAR(A13775)</f>
        <v>2015</v>
      </c>
      <c r="C13775" s="51">
        <f t="shared" ref="C13775:C13838" si="649">MONTH(A13775)</f>
        <v>5</v>
      </c>
      <c r="D13775" s="51">
        <f t="shared" ref="D13775:D13838" si="650">DAY(A13775)</f>
        <v>28</v>
      </c>
      <c r="E13775" s="52">
        <v>0.125</v>
      </c>
      <c r="G13775" s="54">
        <v>-0.98599999999999999</v>
      </c>
      <c r="H13775" s="54">
        <v>-1.498</v>
      </c>
      <c r="I13775">
        <v>-2.5369999999999999</v>
      </c>
      <c r="J13775" s="54">
        <v>-3.2709999999999999</v>
      </c>
      <c r="K13775" s="54">
        <v>-3.9260000000000002</v>
      </c>
      <c r="L13775" s="54">
        <v>-4.3479999999999999</v>
      </c>
      <c r="M13775" s="54">
        <v>-4.9569999999999999</v>
      </c>
      <c r="P13775" s="57"/>
    </row>
    <row r="13776" spans="1:16" x14ac:dyDescent="0.2">
      <c r="A13776" s="50">
        <v>42152</v>
      </c>
      <c r="B13776">
        <f t="shared" si="648"/>
        <v>2015</v>
      </c>
      <c r="C13776" s="51">
        <f t="shared" si="649"/>
        <v>5</v>
      </c>
      <c r="D13776" s="51">
        <f t="shared" si="650"/>
        <v>28</v>
      </c>
      <c r="E13776" s="52">
        <v>0.25</v>
      </c>
      <c r="G13776" s="54">
        <v>-1.071</v>
      </c>
      <c r="H13776" s="54">
        <v>-1.498</v>
      </c>
      <c r="I13776">
        <v>-2.508</v>
      </c>
      <c r="J13776" s="54">
        <v>-3.242</v>
      </c>
      <c r="K13776" s="54">
        <v>-3.9260000000000002</v>
      </c>
      <c r="L13776" s="54">
        <v>-4.3179999999999996</v>
      </c>
      <c r="M13776" s="54">
        <v>-4.9260000000000002</v>
      </c>
      <c r="P13776" s="57"/>
    </row>
    <row r="13777" spans="1:16" x14ac:dyDescent="0.2">
      <c r="A13777" s="50">
        <v>42152</v>
      </c>
      <c r="B13777">
        <f t="shared" si="648"/>
        <v>2015</v>
      </c>
      <c r="C13777" s="51">
        <f t="shared" si="649"/>
        <v>5</v>
      </c>
      <c r="D13777" s="51">
        <f t="shared" si="650"/>
        <v>28</v>
      </c>
      <c r="E13777" s="52">
        <v>0.375</v>
      </c>
      <c r="G13777" s="54">
        <v>-0.90200000000000002</v>
      </c>
      <c r="H13777" s="54">
        <v>-1.498</v>
      </c>
      <c r="I13777">
        <v>-2.508</v>
      </c>
      <c r="J13777" s="54">
        <v>-3.242</v>
      </c>
      <c r="K13777" s="54">
        <v>-3.8959999999999999</v>
      </c>
      <c r="L13777" s="54">
        <v>-4.3179999999999996</v>
      </c>
      <c r="M13777" s="54">
        <v>-4.9260000000000002</v>
      </c>
      <c r="P13777" s="57"/>
    </row>
    <row r="13778" spans="1:16" x14ac:dyDescent="0.2">
      <c r="A13778" s="50">
        <v>42152</v>
      </c>
      <c r="B13778">
        <f t="shared" si="648"/>
        <v>2015</v>
      </c>
      <c r="C13778" s="51">
        <f t="shared" si="649"/>
        <v>5</v>
      </c>
      <c r="D13778" s="51">
        <f t="shared" si="650"/>
        <v>28</v>
      </c>
      <c r="E13778" s="52">
        <v>0.5</v>
      </c>
      <c r="G13778" s="54">
        <v>-0.64800000000000002</v>
      </c>
      <c r="H13778" s="54">
        <v>-1.5269999999999999</v>
      </c>
      <c r="I13778">
        <v>-2.4790000000000001</v>
      </c>
      <c r="J13778" s="54">
        <v>-3.2120000000000002</v>
      </c>
      <c r="K13778" s="54">
        <v>-3.8959999999999999</v>
      </c>
      <c r="L13778" s="54">
        <v>-4.3179999999999996</v>
      </c>
      <c r="M13778" s="54">
        <v>-4.8949999999999996</v>
      </c>
      <c r="P13778" s="57"/>
    </row>
    <row r="13779" spans="1:16" x14ac:dyDescent="0.2">
      <c r="A13779" s="50">
        <v>42152</v>
      </c>
      <c r="B13779">
        <f t="shared" si="648"/>
        <v>2015</v>
      </c>
      <c r="C13779" s="51">
        <f t="shared" si="649"/>
        <v>5</v>
      </c>
      <c r="D13779" s="51">
        <f t="shared" si="650"/>
        <v>28</v>
      </c>
      <c r="E13779" s="52">
        <v>0.625</v>
      </c>
      <c r="G13779" s="54">
        <v>-0.59099999999999997</v>
      </c>
      <c r="H13779" s="54">
        <v>-1.498</v>
      </c>
      <c r="I13779">
        <v>-2.4790000000000001</v>
      </c>
      <c r="J13779" s="54">
        <v>-3.2120000000000002</v>
      </c>
      <c r="K13779" s="54">
        <v>-3.8660000000000001</v>
      </c>
      <c r="L13779" s="54">
        <v>-4.2869999999999999</v>
      </c>
      <c r="M13779" s="54">
        <v>-4.8949999999999996</v>
      </c>
      <c r="P13779" s="57"/>
    </row>
    <row r="13780" spans="1:16" x14ac:dyDescent="0.2">
      <c r="A13780" s="50">
        <v>42152</v>
      </c>
      <c r="B13780">
        <f t="shared" si="648"/>
        <v>2015</v>
      </c>
      <c r="C13780" s="51">
        <f t="shared" si="649"/>
        <v>5</v>
      </c>
      <c r="D13780" s="51">
        <f t="shared" si="650"/>
        <v>28</v>
      </c>
      <c r="E13780" s="52">
        <v>0.75</v>
      </c>
      <c r="G13780" s="54">
        <v>-0.56299999999999994</v>
      </c>
      <c r="H13780" s="54">
        <v>-1.498</v>
      </c>
      <c r="I13780">
        <v>-2.4790000000000001</v>
      </c>
      <c r="J13780" s="54">
        <v>-3.2120000000000002</v>
      </c>
      <c r="K13780" s="54">
        <v>-3.8660000000000001</v>
      </c>
      <c r="L13780" s="54">
        <v>-4.2869999999999999</v>
      </c>
      <c r="M13780" s="54">
        <v>-4.8949999999999996</v>
      </c>
      <c r="P13780" s="57"/>
    </row>
    <row r="13781" spans="1:16" x14ac:dyDescent="0.2">
      <c r="A13781" s="50">
        <v>42152</v>
      </c>
      <c r="B13781">
        <f t="shared" si="648"/>
        <v>2015</v>
      </c>
      <c r="C13781" s="51">
        <f t="shared" si="649"/>
        <v>5</v>
      </c>
      <c r="D13781" s="51">
        <f t="shared" si="650"/>
        <v>28</v>
      </c>
      <c r="E13781" s="52">
        <v>0.875</v>
      </c>
      <c r="G13781" s="54">
        <v>-0.67600000000000005</v>
      </c>
      <c r="H13781" s="54">
        <v>-1.47</v>
      </c>
      <c r="I13781">
        <v>-2.4790000000000001</v>
      </c>
      <c r="J13781" s="54">
        <v>-3.1829999999999998</v>
      </c>
      <c r="K13781" s="54">
        <v>-3.8359999999999999</v>
      </c>
      <c r="L13781" s="54">
        <v>-4.2569999999999997</v>
      </c>
      <c r="M13781" s="54">
        <v>-4.8650000000000002</v>
      </c>
      <c r="P13781" s="57"/>
    </row>
    <row r="13782" spans="1:16" x14ac:dyDescent="0.2">
      <c r="A13782" s="50">
        <v>42153</v>
      </c>
      <c r="B13782">
        <f t="shared" si="648"/>
        <v>2015</v>
      </c>
      <c r="C13782" s="51">
        <f t="shared" si="649"/>
        <v>5</v>
      </c>
      <c r="D13782" s="51">
        <f t="shared" si="650"/>
        <v>29</v>
      </c>
      <c r="E13782" s="52">
        <v>0</v>
      </c>
      <c r="G13782" s="54">
        <v>-0.873</v>
      </c>
      <c r="H13782" s="54">
        <v>-1.47</v>
      </c>
      <c r="I13782">
        <v>-2.4500000000000002</v>
      </c>
      <c r="J13782" s="54">
        <v>-3.1829999999999998</v>
      </c>
      <c r="K13782" s="54">
        <v>-3.8359999999999999</v>
      </c>
      <c r="L13782" s="54">
        <v>-4.2569999999999997</v>
      </c>
      <c r="M13782" s="54">
        <v>-4.8650000000000002</v>
      </c>
      <c r="P13782" s="57"/>
    </row>
    <row r="13783" spans="1:16" x14ac:dyDescent="0.2">
      <c r="A13783" s="50">
        <v>42153</v>
      </c>
      <c r="B13783">
        <f t="shared" si="648"/>
        <v>2015</v>
      </c>
      <c r="C13783" s="51">
        <f t="shared" si="649"/>
        <v>5</v>
      </c>
      <c r="D13783" s="51">
        <f t="shared" si="650"/>
        <v>29</v>
      </c>
      <c r="E13783" s="52">
        <v>0.125</v>
      </c>
      <c r="G13783" s="54">
        <v>-1.0149999999999999</v>
      </c>
      <c r="H13783" s="54">
        <v>-1.47</v>
      </c>
      <c r="I13783">
        <v>-2.4500000000000002</v>
      </c>
      <c r="J13783" s="54">
        <v>-3.153</v>
      </c>
      <c r="K13783" s="54">
        <v>-3.8359999999999999</v>
      </c>
      <c r="L13783" s="54">
        <v>-4.2270000000000003</v>
      </c>
      <c r="M13783" s="54">
        <v>-4.8339999999999996</v>
      </c>
      <c r="P13783" s="57"/>
    </row>
    <row r="13784" spans="1:16" x14ac:dyDescent="0.2">
      <c r="A13784" s="50">
        <v>42153</v>
      </c>
      <c r="B13784">
        <f t="shared" si="648"/>
        <v>2015</v>
      </c>
      <c r="C13784" s="51">
        <f t="shared" si="649"/>
        <v>5</v>
      </c>
      <c r="D13784" s="51">
        <f t="shared" si="650"/>
        <v>29</v>
      </c>
      <c r="E13784" s="52">
        <v>0.25</v>
      </c>
      <c r="G13784" s="54">
        <v>-0.98599999999999999</v>
      </c>
      <c r="H13784" s="54">
        <v>-1.47</v>
      </c>
      <c r="I13784">
        <v>-2.4209999999999998</v>
      </c>
      <c r="J13784" s="54">
        <v>-3.1240000000000001</v>
      </c>
      <c r="K13784" s="54">
        <v>-3.8069999999999999</v>
      </c>
      <c r="L13784" s="54">
        <v>-4.2270000000000003</v>
      </c>
      <c r="M13784" s="54">
        <v>-4.8339999999999996</v>
      </c>
      <c r="P13784" s="57"/>
    </row>
    <row r="13785" spans="1:16" x14ac:dyDescent="0.2">
      <c r="A13785" s="50">
        <v>42153</v>
      </c>
      <c r="B13785">
        <f t="shared" si="648"/>
        <v>2015</v>
      </c>
      <c r="C13785" s="51">
        <f t="shared" si="649"/>
        <v>5</v>
      </c>
      <c r="D13785" s="51">
        <f t="shared" si="650"/>
        <v>29</v>
      </c>
      <c r="E13785" s="52">
        <v>0.375</v>
      </c>
      <c r="G13785" s="54">
        <v>-0.73199999999999998</v>
      </c>
      <c r="H13785" s="54">
        <v>-1.47</v>
      </c>
      <c r="I13785">
        <v>-2.4209999999999998</v>
      </c>
      <c r="J13785" s="54">
        <v>-3.1240000000000001</v>
      </c>
      <c r="K13785" s="54">
        <v>-3.8069999999999999</v>
      </c>
      <c r="L13785" s="54">
        <v>-4.1970000000000001</v>
      </c>
      <c r="M13785" s="54">
        <v>-4.8040000000000003</v>
      </c>
      <c r="P13785" s="57"/>
    </row>
    <row r="13786" spans="1:16" x14ac:dyDescent="0.2">
      <c r="A13786" s="50">
        <v>42153</v>
      </c>
      <c r="B13786">
        <f t="shared" si="648"/>
        <v>2015</v>
      </c>
      <c r="C13786" s="51">
        <f t="shared" si="649"/>
        <v>5</v>
      </c>
      <c r="D13786" s="51">
        <f t="shared" si="650"/>
        <v>29</v>
      </c>
      <c r="E13786" s="52">
        <v>0.5</v>
      </c>
      <c r="G13786" s="54">
        <v>-0.47899999999999998</v>
      </c>
      <c r="H13786" s="54">
        <v>-1.47</v>
      </c>
      <c r="I13786">
        <v>-2.4209999999999998</v>
      </c>
      <c r="J13786" s="54">
        <v>-3.1240000000000001</v>
      </c>
      <c r="K13786" s="54">
        <v>-3.7770000000000001</v>
      </c>
      <c r="L13786" s="54">
        <v>-4.1970000000000001</v>
      </c>
      <c r="M13786" s="54">
        <v>-4.8040000000000003</v>
      </c>
      <c r="P13786" s="57"/>
    </row>
    <row r="13787" spans="1:16" x14ac:dyDescent="0.2">
      <c r="A13787" s="50">
        <v>42153</v>
      </c>
      <c r="B13787">
        <f t="shared" si="648"/>
        <v>2015</v>
      </c>
      <c r="C13787" s="51">
        <f t="shared" si="649"/>
        <v>5</v>
      </c>
      <c r="D13787" s="51">
        <f t="shared" si="650"/>
        <v>29</v>
      </c>
      <c r="E13787" s="52">
        <v>0.625</v>
      </c>
      <c r="G13787" s="54">
        <v>-0.42299999999999999</v>
      </c>
      <c r="H13787" s="54">
        <v>-1.47</v>
      </c>
      <c r="I13787">
        <v>-2.3919999999999999</v>
      </c>
      <c r="J13787" s="54">
        <v>-3.1240000000000001</v>
      </c>
      <c r="K13787" s="54">
        <v>-3.7770000000000001</v>
      </c>
      <c r="L13787" s="54">
        <v>-4.1970000000000001</v>
      </c>
      <c r="M13787" s="54">
        <v>-4.7729999999999997</v>
      </c>
      <c r="P13787" s="57"/>
    </row>
    <row r="13788" spans="1:16" x14ac:dyDescent="0.2">
      <c r="A13788" s="50">
        <v>42153</v>
      </c>
      <c r="B13788">
        <f t="shared" si="648"/>
        <v>2015</v>
      </c>
      <c r="C13788" s="51">
        <f t="shared" si="649"/>
        <v>5</v>
      </c>
      <c r="D13788" s="51">
        <f t="shared" si="650"/>
        <v>29</v>
      </c>
      <c r="E13788" s="52">
        <v>0.75</v>
      </c>
      <c r="G13788" s="54">
        <v>-0.36699999999999999</v>
      </c>
      <c r="H13788" s="54">
        <v>-1.4410000000000001</v>
      </c>
      <c r="I13788">
        <v>-2.3919999999999999</v>
      </c>
      <c r="J13788" s="54">
        <v>-3.0939999999999999</v>
      </c>
      <c r="K13788" s="54">
        <v>-3.7469999999999999</v>
      </c>
      <c r="L13788" s="54">
        <v>-4.1669999999999998</v>
      </c>
      <c r="M13788" s="54">
        <v>-4.7729999999999997</v>
      </c>
      <c r="P13788" s="57"/>
    </row>
    <row r="13789" spans="1:16" x14ac:dyDescent="0.2">
      <c r="A13789" s="50">
        <v>42153</v>
      </c>
      <c r="B13789">
        <f t="shared" si="648"/>
        <v>2015</v>
      </c>
      <c r="C13789" s="51">
        <f t="shared" si="649"/>
        <v>5</v>
      </c>
      <c r="D13789" s="51">
        <f t="shared" si="650"/>
        <v>29</v>
      </c>
      <c r="E13789" s="52">
        <v>0.875</v>
      </c>
      <c r="G13789" s="54">
        <v>-0.39500000000000002</v>
      </c>
      <c r="H13789" s="54">
        <v>-1.413</v>
      </c>
      <c r="I13789">
        <v>-2.3919999999999999</v>
      </c>
      <c r="J13789" s="54">
        <v>-3.0939999999999999</v>
      </c>
      <c r="K13789" s="54">
        <v>-3.7469999999999999</v>
      </c>
      <c r="L13789" s="54">
        <v>-4.1669999999999998</v>
      </c>
      <c r="M13789" s="54">
        <v>-4.7729999999999997</v>
      </c>
      <c r="P13789" s="57"/>
    </row>
    <row r="13790" spans="1:16" x14ac:dyDescent="0.2">
      <c r="A13790" s="50">
        <v>42154</v>
      </c>
      <c r="B13790">
        <f t="shared" si="648"/>
        <v>2015</v>
      </c>
      <c r="C13790" s="51">
        <f t="shared" si="649"/>
        <v>5</v>
      </c>
      <c r="D13790" s="51">
        <f t="shared" si="650"/>
        <v>30</v>
      </c>
      <c r="E13790" s="52">
        <v>0</v>
      </c>
      <c r="G13790" s="54">
        <v>-0.53500000000000003</v>
      </c>
      <c r="H13790" s="54">
        <v>-1.413</v>
      </c>
      <c r="I13790">
        <v>-2.363</v>
      </c>
      <c r="J13790" s="54">
        <v>-3.0939999999999999</v>
      </c>
      <c r="K13790" s="54">
        <v>-3.7469999999999999</v>
      </c>
      <c r="L13790" s="54">
        <v>-4.1669999999999998</v>
      </c>
      <c r="M13790" s="54">
        <v>-4.7430000000000003</v>
      </c>
      <c r="P13790" s="57"/>
    </row>
    <row r="13791" spans="1:16" x14ac:dyDescent="0.2">
      <c r="A13791" s="50">
        <v>42154</v>
      </c>
      <c r="B13791">
        <f t="shared" si="648"/>
        <v>2015</v>
      </c>
      <c r="C13791" s="51">
        <f t="shared" si="649"/>
        <v>5</v>
      </c>
      <c r="D13791" s="51">
        <f t="shared" si="650"/>
        <v>30</v>
      </c>
      <c r="E13791" s="52">
        <v>0.125</v>
      </c>
      <c r="G13791" s="54">
        <v>-0.59099999999999997</v>
      </c>
      <c r="H13791" s="54">
        <v>-1.3839999999999999</v>
      </c>
      <c r="I13791">
        <v>-2.363</v>
      </c>
      <c r="J13791" s="54">
        <v>-3.0649999999999999</v>
      </c>
      <c r="K13791" s="54">
        <v>-3.7170000000000001</v>
      </c>
      <c r="L13791" s="54">
        <v>-4.1369999999999996</v>
      </c>
      <c r="M13791" s="54">
        <v>-4.7430000000000003</v>
      </c>
      <c r="P13791" s="57"/>
    </row>
    <row r="13792" spans="1:16" x14ac:dyDescent="0.2">
      <c r="A13792" s="50">
        <v>42154</v>
      </c>
      <c r="B13792">
        <f t="shared" si="648"/>
        <v>2015</v>
      </c>
      <c r="C13792" s="51">
        <f t="shared" si="649"/>
        <v>5</v>
      </c>
      <c r="D13792" s="51">
        <f t="shared" si="650"/>
        <v>30</v>
      </c>
      <c r="E13792" s="52">
        <v>0.25</v>
      </c>
      <c r="G13792" s="54">
        <v>-0.64800000000000002</v>
      </c>
      <c r="H13792" s="54">
        <v>-1.3839999999999999</v>
      </c>
      <c r="I13792">
        <v>-2.363</v>
      </c>
      <c r="J13792" s="54">
        <v>-3.0649999999999999</v>
      </c>
      <c r="K13792" s="54">
        <v>-3.7170000000000001</v>
      </c>
      <c r="L13792" s="54">
        <v>-4.1369999999999996</v>
      </c>
      <c r="M13792" s="54">
        <v>-4.7430000000000003</v>
      </c>
      <c r="P13792" s="57"/>
    </row>
    <row r="13793" spans="1:16" x14ac:dyDescent="0.2">
      <c r="A13793" s="50">
        <v>42154</v>
      </c>
      <c r="B13793">
        <f t="shared" si="648"/>
        <v>2015</v>
      </c>
      <c r="C13793" s="51">
        <f t="shared" si="649"/>
        <v>5</v>
      </c>
      <c r="D13793" s="51">
        <f t="shared" si="650"/>
        <v>30</v>
      </c>
      <c r="E13793" s="52">
        <v>0.375</v>
      </c>
      <c r="G13793" s="54">
        <v>-0.39500000000000002</v>
      </c>
      <c r="H13793" s="54">
        <v>-1.3560000000000001</v>
      </c>
      <c r="I13793">
        <v>-2.3340000000000001</v>
      </c>
      <c r="J13793" s="54">
        <v>-3.0350000000000001</v>
      </c>
      <c r="K13793" s="54">
        <v>-3.6869999999999998</v>
      </c>
      <c r="L13793" s="54">
        <v>-4.1059999999999999</v>
      </c>
      <c r="M13793" s="54">
        <v>-4.7119999999999997</v>
      </c>
      <c r="P13793" s="57"/>
    </row>
    <row r="13794" spans="1:16" x14ac:dyDescent="0.2">
      <c r="A13794" s="50">
        <v>42154</v>
      </c>
      <c r="B13794">
        <f t="shared" si="648"/>
        <v>2015</v>
      </c>
      <c r="C13794" s="51">
        <f t="shared" si="649"/>
        <v>5</v>
      </c>
      <c r="D13794" s="51">
        <f t="shared" si="650"/>
        <v>30</v>
      </c>
      <c r="E13794" s="52">
        <v>0.5</v>
      </c>
      <c r="G13794" s="54">
        <v>-0.11600000000000001</v>
      </c>
      <c r="H13794" s="54">
        <v>-1.3560000000000001</v>
      </c>
      <c r="I13794">
        <v>-2.3340000000000001</v>
      </c>
      <c r="J13794" s="54">
        <v>-3.0350000000000001</v>
      </c>
      <c r="K13794" s="54">
        <v>-3.6869999999999998</v>
      </c>
      <c r="L13794" s="54">
        <v>-4.0759999999999996</v>
      </c>
      <c r="M13794" s="54">
        <v>-4.7119999999999997</v>
      </c>
      <c r="P13794" s="57"/>
    </row>
    <row r="13795" spans="1:16" x14ac:dyDescent="0.2">
      <c r="A13795" s="50">
        <v>42154</v>
      </c>
      <c r="B13795">
        <f t="shared" si="648"/>
        <v>2015</v>
      </c>
      <c r="C13795" s="51">
        <f t="shared" si="649"/>
        <v>5</v>
      </c>
      <c r="D13795" s="51">
        <f t="shared" si="650"/>
        <v>30</v>
      </c>
      <c r="E13795" s="52">
        <v>0.625</v>
      </c>
      <c r="G13795" s="54">
        <v>-8.7999999999999995E-2</v>
      </c>
      <c r="H13795" s="54">
        <v>-1.327</v>
      </c>
      <c r="I13795">
        <v>-2.3340000000000001</v>
      </c>
      <c r="J13795" s="54">
        <v>-3.0059999999999998</v>
      </c>
      <c r="K13795" s="54">
        <v>-3.657</v>
      </c>
      <c r="L13795" s="54">
        <v>-4.0759999999999996</v>
      </c>
      <c r="M13795" s="54">
        <v>-4.6820000000000004</v>
      </c>
      <c r="P13795" s="57"/>
    </row>
    <row r="13796" spans="1:16" x14ac:dyDescent="0.2">
      <c r="A13796" s="50">
        <v>42154</v>
      </c>
      <c r="B13796">
        <f t="shared" si="648"/>
        <v>2015</v>
      </c>
      <c r="C13796" s="51">
        <f t="shared" si="649"/>
        <v>5</v>
      </c>
      <c r="D13796" s="51">
        <f t="shared" si="650"/>
        <v>30</v>
      </c>
      <c r="E13796" s="52">
        <v>0.75</v>
      </c>
      <c r="G13796" s="54">
        <v>-0.11600000000000001</v>
      </c>
      <c r="H13796" s="54">
        <v>-1.327</v>
      </c>
      <c r="I13796">
        <v>-2.3050000000000002</v>
      </c>
      <c r="J13796" s="54">
        <v>-3.0059999999999998</v>
      </c>
      <c r="K13796" s="54">
        <v>-3.657</v>
      </c>
      <c r="L13796" s="54">
        <v>-4.0759999999999996</v>
      </c>
      <c r="M13796" s="54">
        <v>-4.6820000000000004</v>
      </c>
      <c r="P13796" s="57"/>
    </row>
    <row r="13797" spans="1:16" x14ac:dyDescent="0.2">
      <c r="A13797" s="50">
        <v>42154</v>
      </c>
      <c r="B13797">
        <f t="shared" si="648"/>
        <v>2015</v>
      </c>
      <c r="C13797" s="51">
        <f t="shared" si="649"/>
        <v>5</v>
      </c>
      <c r="D13797" s="51">
        <f t="shared" si="650"/>
        <v>30</v>
      </c>
      <c r="E13797" s="52">
        <v>0.875</v>
      </c>
      <c r="G13797" s="54">
        <v>-0.311</v>
      </c>
      <c r="H13797" s="54">
        <v>-1.2989999999999999</v>
      </c>
      <c r="I13797">
        <v>-2.3050000000000002</v>
      </c>
      <c r="J13797" s="54">
        <v>-3.0059999999999998</v>
      </c>
      <c r="K13797" s="54">
        <v>-3.657</v>
      </c>
      <c r="L13797" s="54">
        <v>-4.0460000000000003</v>
      </c>
      <c r="M13797" s="54">
        <v>-4.6509999999999998</v>
      </c>
      <c r="P13797" s="57"/>
    </row>
    <row r="13798" spans="1:16" x14ac:dyDescent="0.2">
      <c r="A13798" s="50">
        <v>42155</v>
      </c>
      <c r="B13798">
        <f t="shared" si="648"/>
        <v>2015</v>
      </c>
      <c r="C13798" s="51">
        <f t="shared" si="649"/>
        <v>5</v>
      </c>
      <c r="D13798" s="51">
        <f t="shared" si="650"/>
        <v>31</v>
      </c>
      <c r="E13798" s="52">
        <v>0</v>
      </c>
      <c r="G13798" s="54">
        <v>-0.42299999999999999</v>
      </c>
      <c r="H13798" s="54">
        <v>-1.2989999999999999</v>
      </c>
      <c r="I13798">
        <v>-2.2759999999999998</v>
      </c>
      <c r="J13798" s="54">
        <v>-2.976</v>
      </c>
      <c r="K13798" s="54">
        <v>-3.6269999999999998</v>
      </c>
      <c r="L13798" s="54">
        <v>-4.0460000000000003</v>
      </c>
      <c r="M13798" s="54">
        <v>-4.6509999999999998</v>
      </c>
      <c r="P13798" s="57"/>
    </row>
    <row r="13799" spans="1:16" x14ac:dyDescent="0.2">
      <c r="A13799" s="50">
        <v>42155</v>
      </c>
      <c r="B13799">
        <f t="shared" si="648"/>
        <v>2015</v>
      </c>
      <c r="C13799" s="51">
        <f t="shared" si="649"/>
        <v>5</v>
      </c>
      <c r="D13799" s="51">
        <f t="shared" si="650"/>
        <v>31</v>
      </c>
      <c r="E13799" s="52">
        <v>0.125</v>
      </c>
      <c r="G13799" s="54">
        <v>-0.33900000000000002</v>
      </c>
      <c r="H13799" s="54">
        <v>-1.27</v>
      </c>
      <c r="I13799">
        <v>-2.2759999999999998</v>
      </c>
      <c r="J13799" s="54">
        <v>-2.976</v>
      </c>
      <c r="K13799" s="54">
        <v>-3.6269999999999998</v>
      </c>
      <c r="L13799" s="54">
        <v>-4.0460000000000003</v>
      </c>
      <c r="M13799" s="54">
        <v>-4.6509999999999998</v>
      </c>
      <c r="P13799" s="57"/>
    </row>
    <row r="13800" spans="1:16" x14ac:dyDescent="0.2">
      <c r="A13800" s="50">
        <v>42155</v>
      </c>
      <c r="B13800">
        <f t="shared" si="648"/>
        <v>2015</v>
      </c>
      <c r="C13800" s="51">
        <f t="shared" si="649"/>
        <v>5</v>
      </c>
      <c r="D13800" s="51">
        <f t="shared" si="650"/>
        <v>31</v>
      </c>
      <c r="E13800" s="52">
        <v>0.25</v>
      </c>
      <c r="G13800" s="54">
        <v>-0.255</v>
      </c>
      <c r="H13800" s="54">
        <v>-1.27</v>
      </c>
      <c r="I13800">
        <v>-2.2759999999999998</v>
      </c>
      <c r="J13800" s="54">
        <v>-2.976</v>
      </c>
      <c r="K13800" s="54">
        <v>-3.5979999999999999</v>
      </c>
      <c r="L13800" s="54">
        <v>-4.016</v>
      </c>
      <c r="M13800" s="54">
        <v>-4.6210000000000004</v>
      </c>
      <c r="P13800" s="57"/>
    </row>
    <row r="13801" spans="1:16" x14ac:dyDescent="0.2">
      <c r="A13801" s="50">
        <v>42155</v>
      </c>
      <c r="B13801">
        <f t="shared" si="648"/>
        <v>2015</v>
      </c>
      <c r="C13801" s="51">
        <f t="shared" si="649"/>
        <v>5</v>
      </c>
      <c r="D13801" s="51">
        <f t="shared" si="650"/>
        <v>31</v>
      </c>
      <c r="E13801" s="52">
        <v>0.375</v>
      </c>
      <c r="G13801" s="54">
        <v>2.4E-2</v>
      </c>
      <c r="H13801" s="54">
        <v>-1.27</v>
      </c>
      <c r="I13801">
        <v>-2.2469999999999999</v>
      </c>
      <c r="J13801" s="54">
        <v>-2.9470000000000001</v>
      </c>
      <c r="K13801" s="54">
        <v>-3.5979999999999999</v>
      </c>
      <c r="L13801" s="54">
        <v>-4.016</v>
      </c>
      <c r="M13801" s="54">
        <v>-4.6210000000000004</v>
      </c>
      <c r="P13801" s="57"/>
    </row>
    <row r="13802" spans="1:16" x14ac:dyDescent="0.2">
      <c r="A13802" s="50">
        <v>42155</v>
      </c>
      <c r="B13802">
        <f t="shared" si="648"/>
        <v>2015</v>
      </c>
      <c r="C13802" s="51">
        <f t="shared" si="649"/>
        <v>5</v>
      </c>
      <c r="D13802" s="51">
        <f t="shared" si="650"/>
        <v>31</v>
      </c>
      <c r="E13802" s="52">
        <v>0.5</v>
      </c>
      <c r="G13802" s="54">
        <v>0.27300000000000002</v>
      </c>
      <c r="H13802" s="54">
        <v>-1.242</v>
      </c>
      <c r="I13802">
        <v>-2.218</v>
      </c>
      <c r="J13802" s="54">
        <v>-2.9470000000000001</v>
      </c>
      <c r="K13802" s="54">
        <v>-3.5979999999999999</v>
      </c>
      <c r="L13802" s="54">
        <v>-3.9860000000000002</v>
      </c>
      <c r="M13802" s="54">
        <v>-4.59</v>
      </c>
      <c r="P13802" s="57"/>
    </row>
    <row r="13803" spans="1:16" x14ac:dyDescent="0.2">
      <c r="A13803" s="50">
        <v>42155</v>
      </c>
      <c r="B13803">
        <f t="shared" si="648"/>
        <v>2015</v>
      </c>
      <c r="C13803" s="51">
        <f t="shared" si="649"/>
        <v>5</v>
      </c>
      <c r="D13803" s="51">
        <f t="shared" si="650"/>
        <v>31</v>
      </c>
      <c r="E13803" s="52">
        <v>0.625</v>
      </c>
      <c r="G13803" s="54">
        <v>0.32900000000000001</v>
      </c>
      <c r="H13803" s="54">
        <v>-1.2130000000000001</v>
      </c>
      <c r="I13803">
        <v>-2.218</v>
      </c>
      <c r="J13803" s="54">
        <v>-2.9180000000000001</v>
      </c>
      <c r="K13803" s="54">
        <v>-3.5680000000000001</v>
      </c>
      <c r="L13803" s="54">
        <v>-3.9860000000000002</v>
      </c>
      <c r="M13803" s="54">
        <v>-4.59</v>
      </c>
      <c r="P13803" s="57"/>
    </row>
    <row r="13804" spans="1:16" x14ac:dyDescent="0.2">
      <c r="A13804" s="50">
        <v>42155</v>
      </c>
      <c r="B13804">
        <f t="shared" si="648"/>
        <v>2015</v>
      </c>
      <c r="C13804" s="51">
        <f t="shared" si="649"/>
        <v>5</v>
      </c>
      <c r="D13804" s="51">
        <f t="shared" si="650"/>
        <v>31</v>
      </c>
      <c r="E13804" s="52">
        <v>0.75</v>
      </c>
      <c r="G13804" s="54">
        <v>0.16300000000000001</v>
      </c>
      <c r="H13804" s="54">
        <v>-1.2130000000000001</v>
      </c>
      <c r="I13804">
        <v>-2.218</v>
      </c>
      <c r="J13804" s="54">
        <v>-2.9180000000000001</v>
      </c>
      <c r="K13804" s="54">
        <v>-3.5680000000000001</v>
      </c>
      <c r="L13804" s="54">
        <v>-3.9860000000000002</v>
      </c>
      <c r="M13804" s="54">
        <v>-4.5599999999999996</v>
      </c>
      <c r="P13804" s="57"/>
    </row>
    <row r="13805" spans="1:16" x14ac:dyDescent="0.2">
      <c r="A13805" s="50">
        <v>42155</v>
      </c>
      <c r="B13805">
        <f t="shared" si="648"/>
        <v>2015</v>
      </c>
      <c r="C13805" s="51">
        <f t="shared" si="649"/>
        <v>5</v>
      </c>
      <c r="D13805" s="51">
        <f t="shared" si="650"/>
        <v>31</v>
      </c>
      <c r="E13805" s="52">
        <v>0.875</v>
      </c>
      <c r="G13805" s="54">
        <v>-0.06</v>
      </c>
      <c r="H13805" s="54">
        <v>-1.2130000000000001</v>
      </c>
      <c r="I13805">
        <v>-2.218</v>
      </c>
      <c r="J13805" s="54">
        <v>-2.9180000000000001</v>
      </c>
      <c r="K13805" s="54">
        <v>-3.5680000000000001</v>
      </c>
      <c r="L13805" s="54">
        <v>-3.956</v>
      </c>
      <c r="M13805" s="54">
        <v>-4.5599999999999996</v>
      </c>
      <c r="P13805" s="57"/>
    </row>
    <row r="13806" spans="1:16" x14ac:dyDescent="0.2">
      <c r="A13806" s="50">
        <v>42156</v>
      </c>
      <c r="B13806">
        <f t="shared" si="648"/>
        <v>2015</v>
      </c>
      <c r="C13806" s="51">
        <f t="shared" si="649"/>
        <v>6</v>
      </c>
      <c r="D13806" s="51">
        <f t="shared" si="650"/>
        <v>1</v>
      </c>
      <c r="E13806" s="52">
        <v>0</v>
      </c>
      <c r="G13806" s="54">
        <v>-0.17100000000000001</v>
      </c>
      <c r="H13806" s="54">
        <v>-1.2130000000000001</v>
      </c>
      <c r="I13806">
        <v>-2.1890000000000001</v>
      </c>
      <c r="J13806" s="54">
        <v>-2.8879999999999999</v>
      </c>
      <c r="K13806" s="54">
        <v>-3.5379999999999998</v>
      </c>
      <c r="L13806" s="54">
        <v>-3.956</v>
      </c>
      <c r="M13806" s="54">
        <v>-4.5599999999999996</v>
      </c>
      <c r="P13806" s="57"/>
    </row>
    <row r="13807" spans="1:16" x14ac:dyDescent="0.2">
      <c r="A13807" s="50">
        <v>42156</v>
      </c>
      <c r="B13807">
        <f t="shared" si="648"/>
        <v>2015</v>
      </c>
      <c r="C13807" s="51">
        <f t="shared" si="649"/>
        <v>6</v>
      </c>
      <c r="D13807" s="51">
        <f t="shared" si="650"/>
        <v>1</v>
      </c>
      <c r="E13807" s="52">
        <v>0.125</v>
      </c>
      <c r="G13807" s="54">
        <v>-0.255</v>
      </c>
      <c r="H13807" s="54">
        <v>-1.1850000000000001</v>
      </c>
      <c r="I13807">
        <v>-2.1890000000000001</v>
      </c>
      <c r="J13807" s="54">
        <v>-2.8879999999999999</v>
      </c>
      <c r="K13807" s="54">
        <v>-3.5379999999999998</v>
      </c>
      <c r="L13807" s="54">
        <v>-3.9260000000000002</v>
      </c>
      <c r="M13807" s="54">
        <v>-4.53</v>
      </c>
      <c r="P13807" s="57"/>
    </row>
    <row r="13808" spans="1:16" x14ac:dyDescent="0.2">
      <c r="A13808" s="50">
        <v>42156</v>
      </c>
      <c r="B13808">
        <f t="shared" si="648"/>
        <v>2015</v>
      </c>
      <c r="C13808" s="51">
        <f t="shared" si="649"/>
        <v>6</v>
      </c>
      <c r="D13808" s="51">
        <f t="shared" si="650"/>
        <v>1</v>
      </c>
      <c r="E13808" s="52">
        <v>0.25</v>
      </c>
      <c r="G13808" s="54">
        <v>-0.11600000000000001</v>
      </c>
      <c r="H13808" s="54">
        <v>-1.1850000000000001</v>
      </c>
      <c r="I13808">
        <v>-2.16</v>
      </c>
      <c r="J13808" s="54">
        <v>-2.8879999999999999</v>
      </c>
      <c r="K13808" s="54">
        <v>-3.508</v>
      </c>
      <c r="L13808" s="54">
        <v>-3.9260000000000002</v>
      </c>
      <c r="M13808" s="54">
        <v>-4.53</v>
      </c>
      <c r="P13808" s="57"/>
    </row>
    <row r="13809" spans="1:16" x14ac:dyDescent="0.2">
      <c r="A13809" s="50">
        <v>42156</v>
      </c>
      <c r="B13809">
        <f t="shared" si="648"/>
        <v>2015</v>
      </c>
      <c r="C13809" s="51">
        <f t="shared" si="649"/>
        <v>6</v>
      </c>
      <c r="D13809" s="51">
        <f t="shared" si="650"/>
        <v>1</v>
      </c>
      <c r="E13809" s="52">
        <v>0.375</v>
      </c>
      <c r="G13809" s="54">
        <v>0.16300000000000001</v>
      </c>
      <c r="H13809" s="54">
        <v>-1.157</v>
      </c>
      <c r="I13809">
        <v>-2.16</v>
      </c>
      <c r="J13809" s="54">
        <v>-2.859</v>
      </c>
      <c r="K13809" s="54">
        <v>-3.508</v>
      </c>
      <c r="L13809" s="54">
        <v>-3.8959999999999999</v>
      </c>
      <c r="M13809" s="54">
        <v>-4.53</v>
      </c>
      <c r="P13809" s="57"/>
    </row>
    <row r="13810" spans="1:16" x14ac:dyDescent="0.2">
      <c r="A13810" s="50">
        <v>42156</v>
      </c>
      <c r="B13810">
        <f t="shared" si="648"/>
        <v>2015</v>
      </c>
      <c r="C13810" s="51">
        <f t="shared" si="649"/>
        <v>6</v>
      </c>
      <c r="D13810" s="51">
        <f t="shared" si="650"/>
        <v>1</v>
      </c>
      <c r="E13810" s="52">
        <v>0.5</v>
      </c>
      <c r="G13810" s="54">
        <v>0.41199999999999998</v>
      </c>
      <c r="H13810" s="54">
        <v>-1.157</v>
      </c>
      <c r="I13810">
        <v>-2.16</v>
      </c>
      <c r="J13810" s="54">
        <v>-2.859</v>
      </c>
      <c r="K13810" s="54">
        <v>-3.508</v>
      </c>
      <c r="L13810" s="54">
        <v>-3.8959999999999999</v>
      </c>
      <c r="M13810" s="54">
        <v>-4.4989999999999997</v>
      </c>
      <c r="P13810" s="57"/>
    </row>
    <row r="13811" spans="1:16" x14ac:dyDescent="0.2">
      <c r="A13811" s="50">
        <v>42156</v>
      </c>
      <c r="B13811">
        <f t="shared" si="648"/>
        <v>2015</v>
      </c>
      <c r="C13811" s="51">
        <f t="shared" si="649"/>
        <v>6</v>
      </c>
      <c r="D13811" s="51">
        <f t="shared" si="650"/>
        <v>1</v>
      </c>
      <c r="E13811" s="52">
        <v>0.625</v>
      </c>
      <c r="G13811" s="54">
        <v>0.439</v>
      </c>
      <c r="H13811" s="54">
        <v>-1.157</v>
      </c>
      <c r="I13811">
        <v>-2.1309999999999998</v>
      </c>
      <c r="J13811" s="54">
        <v>-2.83</v>
      </c>
      <c r="K13811" s="54">
        <v>-3.4790000000000001</v>
      </c>
      <c r="L13811" s="54">
        <v>-3.8959999999999999</v>
      </c>
      <c r="M13811" s="54">
        <v>-4.4989999999999997</v>
      </c>
      <c r="P13811" s="57"/>
    </row>
    <row r="13812" spans="1:16" x14ac:dyDescent="0.2">
      <c r="A13812" s="50">
        <v>42156</v>
      </c>
      <c r="B13812">
        <f t="shared" si="648"/>
        <v>2015</v>
      </c>
      <c r="C13812" s="51">
        <f t="shared" si="649"/>
        <v>6</v>
      </c>
      <c r="D13812" s="51">
        <f t="shared" si="650"/>
        <v>1</v>
      </c>
      <c r="E13812" s="52">
        <v>0.75</v>
      </c>
      <c r="G13812" s="54">
        <v>0.32900000000000001</v>
      </c>
      <c r="H13812" s="54">
        <v>-1.1279999999999999</v>
      </c>
      <c r="I13812">
        <v>-2.1309999999999998</v>
      </c>
      <c r="J13812" s="54">
        <v>-2.83</v>
      </c>
      <c r="K13812" s="54">
        <v>-3.4790000000000001</v>
      </c>
      <c r="L13812" s="54">
        <v>-3.8660000000000001</v>
      </c>
      <c r="M13812" s="54">
        <v>-4.4690000000000003</v>
      </c>
      <c r="P13812" s="57"/>
    </row>
    <row r="13813" spans="1:16" x14ac:dyDescent="0.2">
      <c r="A13813" s="50">
        <v>42156</v>
      </c>
      <c r="B13813">
        <f t="shared" si="648"/>
        <v>2015</v>
      </c>
      <c r="C13813" s="51">
        <f t="shared" si="649"/>
        <v>6</v>
      </c>
      <c r="D13813" s="51">
        <f t="shared" si="650"/>
        <v>1</v>
      </c>
      <c r="E13813" s="52">
        <v>0.875</v>
      </c>
      <c r="G13813" s="54">
        <v>0.107</v>
      </c>
      <c r="H13813" s="54">
        <v>-1.1279999999999999</v>
      </c>
      <c r="I13813">
        <v>-2.1309999999999998</v>
      </c>
      <c r="J13813" s="54">
        <v>-2.83</v>
      </c>
      <c r="K13813" s="54">
        <v>-3.4790000000000001</v>
      </c>
      <c r="L13813" s="54">
        <v>-3.8660000000000001</v>
      </c>
      <c r="M13813" s="54">
        <v>-4.4690000000000003</v>
      </c>
      <c r="P13813" s="57"/>
    </row>
    <row r="13814" spans="1:16" x14ac:dyDescent="0.2">
      <c r="A13814" s="50">
        <v>42157</v>
      </c>
      <c r="B13814">
        <f t="shared" si="648"/>
        <v>2015</v>
      </c>
      <c r="C13814" s="51">
        <f t="shared" si="649"/>
        <v>6</v>
      </c>
      <c r="D13814" s="51">
        <f t="shared" si="650"/>
        <v>2</v>
      </c>
      <c r="E13814" s="52">
        <v>0</v>
      </c>
      <c r="G13814" s="54">
        <v>-0.14299999999999999</v>
      </c>
      <c r="H13814" s="54">
        <v>-1.1279999999999999</v>
      </c>
      <c r="I13814">
        <v>-2.1019999999999999</v>
      </c>
      <c r="J13814" s="54">
        <v>-2.8</v>
      </c>
      <c r="K13814" s="54">
        <v>-3.4489999999999998</v>
      </c>
      <c r="L13814" s="54">
        <v>-3.8359999999999999</v>
      </c>
      <c r="M13814" s="54">
        <v>-4.4690000000000003</v>
      </c>
      <c r="P13814" s="57"/>
    </row>
    <row r="13815" spans="1:16" x14ac:dyDescent="0.2">
      <c r="A13815" s="50">
        <v>42157</v>
      </c>
      <c r="B13815">
        <f t="shared" si="648"/>
        <v>2015</v>
      </c>
      <c r="C13815" s="51">
        <f t="shared" si="649"/>
        <v>6</v>
      </c>
      <c r="D13815" s="51">
        <f t="shared" si="650"/>
        <v>2</v>
      </c>
      <c r="E13815" s="52">
        <v>0.125</v>
      </c>
      <c r="G13815" s="54">
        <v>-0.22700000000000001</v>
      </c>
      <c r="H13815" s="54">
        <v>-1.1279999999999999</v>
      </c>
      <c r="I13815">
        <v>-2.1019999999999999</v>
      </c>
      <c r="J13815" s="54">
        <v>-2.8</v>
      </c>
      <c r="K13815" s="54">
        <v>-3.4489999999999998</v>
      </c>
      <c r="L13815" s="54">
        <v>-3.8359999999999999</v>
      </c>
      <c r="M13815" s="54">
        <v>-4.4390000000000001</v>
      </c>
      <c r="P13815" s="57"/>
    </row>
    <row r="13816" spans="1:16" x14ac:dyDescent="0.2">
      <c r="A13816" s="50">
        <v>42157</v>
      </c>
      <c r="B13816">
        <f t="shared" si="648"/>
        <v>2015</v>
      </c>
      <c r="C13816" s="51">
        <f t="shared" si="649"/>
        <v>6</v>
      </c>
      <c r="D13816" s="51">
        <f t="shared" si="650"/>
        <v>2</v>
      </c>
      <c r="E13816" s="52">
        <v>0.25</v>
      </c>
      <c r="G13816" s="54">
        <v>-0.11600000000000001</v>
      </c>
      <c r="H13816" s="54">
        <v>-1.1000000000000001</v>
      </c>
      <c r="I13816">
        <v>-2.1019999999999999</v>
      </c>
      <c r="J13816" s="54">
        <v>-2.8</v>
      </c>
      <c r="K13816" s="54">
        <v>-3.419</v>
      </c>
      <c r="L13816" s="54">
        <v>-3.8359999999999999</v>
      </c>
      <c r="M13816" s="54">
        <v>-4.4390000000000001</v>
      </c>
      <c r="P13816" s="57"/>
    </row>
    <row r="13817" spans="1:16" x14ac:dyDescent="0.2">
      <c r="A13817" s="50">
        <v>42157</v>
      </c>
      <c r="B13817">
        <f t="shared" si="648"/>
        <v>2015</v>
      </c>
      <c r="C13817" s="51">
        <f t="shared" si="649"/>
        <v>6</v>
      </c>
      <c r="D13817" s="51">
        <f t="shared" si="650"/>
        <v>2</v>
      </c>
      <c r="E13817" s="52">
        <v>0.375</v>
      </c>
      <c r="G13817" s="54">
        <v>0.19</v>
      </c>
      <c r="H13817" s="54">
        <v>-1.1000000000000001</v>
      </c>
      <c r="I13817">
        <v>-2.073</v>
      </c>
      <c r="J13817" s="54">
        <v>-2.7709999999999999</v>
      </c>
      <c r="K13817" s="54">
        <v>-3.419</v>
      </c>
      <c r="L13817" s="54">
        <v>-3.8359999999999999</v>
      </c>
      <c r="M13817" s="54">
        <v>-4.4390000000000001</v>
      </c>
      <c r="P13817" s="57"/>
    </row>
    <row r="13818" spans="1:16" x14ac:dyDescent="0.2">
      <c r="A13818" s="50">
        <v>42157</v>
      </c>
      <c r="B13818">
        <f t="shared" si="648"/>
        <v>2015</v>
      </c>
      <c r="C13818" s="51">
        <f t="shared" si="649"/>
        <v>6</v>
      </c>
      <c r="D13818" s="51">
        <f t="shared" si="650"/>
        <v>2</v>
      </c>
      <c r="E13818" s="52">
        <v>0.5</v>
      </c>
      <c r="G13818" s="54">
        <v>0.439</v>
      </c>
      <c r="H13818" s="54">
        <v>-1.1000000000000001</v>
      </c>
      <c r="I13818">
        <v>-2.073</v>
      </c>
      <c r="J13818" s="54">
        <v>-2.7709999999999999</v>
      </c>
      <c r="K13818" s="54">
        <v>-3.419</v>
      </c>
      <c r="L13818" s="54">
        <v>-3.8069999999999999</v>
      </c>
      <c r="M13818" s="54">
        <v>-4.4080000000000004</v>
      </c>
      <c r="P13818" s="57"/>
    </row>
    <row r="13819" spans="1:16" x14ac:dyDescent="0.2">
      <c r="A13819" s="50">
        <v>42157</v>
      </c>
      <c r="B13819">
        <f t="shared" si="648"/>
        <v>2015</v>
      </c>
      <c r="C13819" s="51">
        <f t="shared" si="649"/>
        <v>6</v>
      </c>
      <c r="D13819" s="51">
        <f t="shared" si="650"/>
        <v>2</v>
      </c>
      <c r="E13819" s="52">
        <v>0.625</v>
      </c>
      <c r="G13819" s="54">
        <v>0.41199999999999998</v>
      </c>
      <c r="H13819" s="54">
        <v>-1.071</v>
      </c>
      <c r="I13819">
        <v>-2.073</v>
      </c>
      <c r="J13819" s="54">
        <v>-2.7709999999999999</v>
      </c>
      <c r="K13819" s="54">
        <v>-3.39</v>
      </c>
      <c r="L13819" s="54">
        <v>-3.8069999999999999</v>
      </c>
      <c r="M13819" s="54">
        <v>-4.4080000000000004</v>
      </c>
      <c r="P13819" s="57"/>
    </row>
    <row r="13820" spans="1:16" x14ac:dyDescent="0.2">
      <c r="A13820" s="50">
        <v>42157</v>
      </c>
      <c r="B13820">
        <f t="shared" si="648"/>
        <v>2015</v>
      </c>
      <c r="C13820" s="51">
        <f t="shared" si="649"/>
        <v>6</v>
      </c>
      <c r="D13820" s="51">
        <f t="shared" si="650"/>
        <v>2</v>
      </c>
      <c r="E13820" s="52">
        <v>0.75</v>
      </c>
      <c r="G13820" s="54">
        <v>0.32900000000000001</v>
      </c>
      <c r="H13820" s="54">
        <v>-1.071</v>
      </c>
      <c r="I13820">
        <v>-2.044</v>
      </c>
      <c r="J13820" s="54">
        <v>-2.742</v>
      </c>
      <c r="K13820" s="54">
        <v>-3.39</v>
      </c>
      <c r="L13820" s="54">
        <v>-3.7770000000000001</v>
      </c>
      <c r="M13820" s="54">
        <v>-4.4080000000000004</v>
      </c>
      <c r="P13820" s="57"/>
    </row>
    <row r="13821" spans="1:16" x14ac:dyDescent="0.2">
      <c r="A13821" s="50">
        <v>42157</v>
      </c>
      <c r="B13821">
        <f t="shared" si="648"/>
        <v>2015</v>
      </c>
      <c r="C13821" s="51">
        <f t="shared" si="649"/>
        <v>6</v>
      </c>
      <c r="D13821" s="51">
        <f t="shared" si="650"/>
        <v>2</v>
      </c>
      <c r="E13821" s="52">
        <v>0.875</v>
      </c>
      <c r="G13821" s="54">
        <v>0.107</v>
      </c>
      <c r="H13821" s="54">
        <v>-1.071</v>
      </c>
      <c r="I13821">
        <v>-2.044</v>
      </c>
      <c r="J13821" s="54">
        <v>-2.742</v>
      </c>
      <c r="K13821" s="54">
        <v>-3.39</v>
      </c>
      <c r="L13821" s="54">
        <v>-3.7770000000000001</v>
      </c>
      <c r="M13821" s="54">
        <v>-4.3780000000000001</v>
      </c>
      <c r="P13821" s="57"/>
    </row>
    <row r="13822" spans="1:16" x14ac:dyDescent="0.2">
      <c r="A13822" s="50">
        <v>42158</v>
      </c>
      <c r="B13822">
        <f t="shared" si="648"/>
        <v>2015</v>
      </c>
      <c r="C13822" s="51">
        <f t="shared" si="649"/>
        <v>6</v>
      </c>
      <c r="D13822" s="51">
        <f t="shared" si="650"/>
        <v>3</v>
      </c>
      <c r="E13822" s="52">
        <v>0</v>
      </c>
      <c r="G13822" s="54">
        <v>-8.7999999999999995E-2</v>
      </c>
      <c r="H13822" s="54">
        <v>-1.0429999999999999</v>
      </c>
      <c r="I13822">
        <v>-2.0150000000000001</v>
      </c>
      <c r="J13822" s="54">
        <v>-2.7120000000000002</v>
      </c>
      <c r="K13822" s="54">
        <v>-3.36</v>
      </c>
      <c r="L13822" s="54">
        <v>-3.7770000000000001</v>
      </c>
      <c r="M13822" s="54">
        <v>-4.3780000000000001</v>
      </c>
      <c r="P13822" s="57"/>
    </row>
    <row r="13823" spans="1:16" x14ac:dyDescent="0.2">
      <c r="A13823" s="50">
        <v>42158</v>
      </c>
      <c r="B13823">
        <f t="shared" si="648"/>
        <v>2015</v>
      </c>
      <c r="C13823" s="51">
        <f t="shared" si="649"/>
        <v>6</v>
      </c>
      <c r="D13823" s="51">
        <f t="shared" si="650"/>
        <v>3</v>
      </c>
      <c r="E13823" s="52">
        <v>0.125</v>
      </c>
      <c r="G13823" s="54">
        <v>-0.22700000000000001</v>
      </c>
      <c r="H13823" s="54">
        <v>-1.071</v>
      </c>
      <c r="I13823">
        <v>-2.044</v>
      </c>
      <c r="J13823" s="54">
        <v>-2.7120000000000002</v>
      </c>
      <c r="K13823" s="54">
        <v>-3.36</v>
      </c>
      <c r="L13823" s="54">
        <v>-3.7469999999999999</v>
      </c>
      <c r="M13823" s="54">
        <v>-4.3780000000000001</v>
      </c>
      <c r="P13823" s="57"/>
    </row>
    <row r="13824" spans="1:16" x14ac:dyDescent="0.2">
      <c r="A13824" s="50">
        <v>42158</v>
      </c>
      <c r="B13824">
        <f t="shared" si="648"/>
        <v>2015</v>
      </c>
      <c r="C13824" s="51">
        <f t="shared" si="649"/>
        <v>6</v>
      </c>
      <c r="D13824" s="51">
        <f t="shared" si="650"/>
        <v>3</v>
      </c>
      <c r="E13824" s="52">
        <v>0.25</v>
      </c>
      <c r="G13824" s="54">
        <v>-0.19900000000000001</v>
      </c>
      <c r="H13824" s="54">
        <v>-1.0429999999999999</v>
      </c>
      <c r="I13824">
        <v>-2.0150000000000001</v>
      </c>
      <c r="J13824" s="54">
        <v>-2.7120000000000002</v>
      </c>
      <c r="K13824" s="54">
        <v>-3.36</v>
      </c>
      <c r="L13824" s="54">
        <v>-3.7469999999999999</v>
      </c>
      <c r="M13824" s="54">
        <v>-4.3479999999999999</v>
      </c>
      <c r="P13824" s="57"/>
    </row>
    <row r="13825" spans="1:16" x14ac:dyDescent="0.2">
      <c r="A13825" s="50">
        <v>42158</v>
      </c>
      <c r="B13825">
        <f t="shared" si="648"/>
        <v>2015</v>
      </c>
      <c r="C13825" s="51">
        <f t="shared" si="649"/>
        <v>6</v>
      </c>
      <c r="D13825" s="51">
        <f t="shared" si="650"/>
        <v>3</v>
      </c>
      <c r="E13825" s="52">
        <v>0.375</v>
      </c>
      <c r="G13825" s="54">
        <v>7.9000000000000001E-2</v>
      </c>
      <c r="H13825" s="54">
        <v>-1.0429999999999999</v>
      </c>
      <c r="I13825">
        <v>-2.0150000000000001</v>
      </c>
      <c r="J13825" s="54">
        <v>-2.6829999999999998</v>
      </c>
      <c r="K13825" s="54">
        <v>-3.33</v>
      </c>
      <c r="L13825" s="54">
        <v>-3.7469999999999999</v>
      </c>
      <c r="M13825" s="54">
        <v>-4.3479999999999999</v>
      </c>
      <c r="P13825" s="57"/>
    </row>
    <row r="13826" spans="1:16" x14ac:dyDescent="0.2">
      <c r="A13826" s="50">
        <v>42158</v>
      </c>
      <c r="B13826">
        <f t="shared" si="648"/>
        <v>2015</v>
      </c>
      <c r="C13826" s="51">
        <f t="shared" si="649"/>
        <v>6</v>
      </c>
      <c r="D13826" s="51">
        <f t="shared" si="650"/>
        <v>3</v>
      </c>
      <c r="E13826" s="52">
        <v>0.5</v>
      </c>
      <c r="G13826" s="54">
        <v>0.495</v>
      </c>
      <c r="H13826" s="54">
        <v>-1.0149999999999999</v>
      </c>
      <c r="I13826">
        <v>-1.986</v>
      </c>
      <c r="J13826" s="54">
        <v>-2.6829999999999998</v>
      </c>
      <c r="K13826" s="54">
        <v>-3.33</v>
      </c>
      <c r="L13826" s="54">
        <v>-3.7170000000000001</v>
      </c>
      <c r="M13826" s="54">
        <v>-4.3179999999999996</v>
      </c>
      <c r="P13826" s="57"/>
    </row>
    <row r="13827" spans="1:16" x14ac:dyDescent="0.2">
      <c r="A13827" s="50">
        <v>42158</v>
      </c>
      <c r="B13827">
        <f t="shared" si="648"/>
        <v>2015</v>
      </c>
      <c r="C13827" s="51">
        <f t="shared" si="649"/>
        <v>6</v>
      </c>
      <c r="D13827" s="51">
        <f t="shared" si="650"/>
        <v>3</v>
      </c>
      <c r="E13827" s="52">
        <v>0.625</v>
      </c>
      <c r="G13827" s="54">
        <v>0.60499999999999998</v>
      </c>
      <c r="H13827" s="54">
        <v>-1.0149999999999999</v>
      </c>
      <c r="I13827">
        <v>-1.986</v>
      </c>
      <c r="J13827" s="54">
        <v>-2.6829999999999998</v>
      </c>
      <c r="K13827" s="54">
        <v>-3.33</v>
      </c>
      <c r="L13827" s="54">
        <v>-3.7170000000000001</v>
      </c>
      <c r="M13827" s="54">
        <v>-4.3179999999999996</v>
      </c>
      <c r="P13827" s="57"/>
    </row>
    <row r="13828" spans="1:16" x14ac:dyDescent="0.2">
      <c r="A13828" s="50">
        <v>42158</v>
      </c>
      <c r="B13828">
        <f t="shared" si="648"/>
        <v>2015</v>
      </c>
      <c r="C13828" s="51">
        <f t="shared" si="649"/>
        <v>6</v>
      </c>
      <c r="D13828" s="51">
        <f t="shared" si="650"/>
        <v>3</v>
      </c>
      <c r="E13828" s="52">
        <v>0.75</v>
      </c>
      <c r="G13828" s="54">
        <v>0.41199999999999998</v>
      </c>
      <c r="H13828" s="54">
        <v>-1.0149999999999999</v>
      </c>
      <c r="I13828">
        <v>-1.986</v>
      </c>
      <c r="J13828" s="54">
        <v>-2.6539999999999999</v>
      </c>
      <c r="K13828" s="54">
        <v>-3.3010000000000002</v>
      </c>
      <c r="L13828" s="54">
        <v>-3.6869999999999998</v>
      </c>
      <c r="M13828" s="54">
        <v>-4.3179999999999996</v>
      </c>
      <c r="P13828" s="57"/>
    </row>
    <row r="13829" spans="1:16" x14ac:dyDescent="0.2">
      <c r="A13829" s="50">
        <v>42158</v>
      </c>
      <c r="B13829">
        <f t="shared" si="648"/>
        <v>2015</v>
      </c>
      <c r="C13829" s="51">
        <f t="shared" si="649"/>
        <v>6</v>
      </c>
      <c r="D13829" s="51">
        <f t="shared" si="650"/>
        <v>3</v>
      </c>
      <c r="E13829" s="52">
        <v>0.875</v>
      </c>
      <c r="G13829" s="54">
        <v>0.13500000000000001</v>
      </c>
      <c r="H13829" s="54">
        <v>-0.98599999999999999</v>
      </c>
      <c r="I13829">
        <v>-1.958</v>
      </c>
      <c r="J13829" s="54">
        <v>-2.6539999999999999</v>
      </c>
      <c r="K13829" s="54">
        <v>-3.3010000000000002</v>
      </c>
      <c r="L13829" s="54">
        <v>-3.6869999999999998</v>
      </c>
      <c r="M13829" s="54">
        <v>-4.2869999999999999</v>
      </c>
      <c r="P13829" s="57"/>
    </row>
    <row r="13830" spans="1:16" x14ac:dyDescent="0.2">
      <c r="A13830" s="50">
        <v>42159</v>
      </c>
      <c r="B13830">
        <f t="shared" si="648"/>
        <v>2015</v>
      </c>
      <c r="C13830" s="51">
        <f t="shared" si="649"/>
        <v>6</v>
      </c>
      <c r="D13830" s="51">
        <f t="shared" si="650"/>
        <v>4</v>
      </c>
      <c r="E13830" s="52">
        <v>0</v>
      </c>
      <c r="G13830" s="54">
        <v>-0.17100000000000001</v>
      </c>
      <c r="H13830" s="54">
        <v>-1.0149999999999999</v>
      </c>
      <c r="I13830">
        <v>-1.958</v>
      </c>
      <c r="J13830" s="54">
        <v>-2.6539999999999999</v>
      </c>
      <c r="K13830" s="54">
        <v>-3.3010000000000002</v>
      </c>
      <c r="L13830" s="54">
        <v>-3.6869999999999998</v>
      </c>
      <c r="M13830" s="54">
        <v>-4.2869999999999999</v>
      </c>
      <c r="P13830" s="57"/>
    </row>
    <row r="13831" spans="1:16" x14ac:dyDescent="0.2">
      <c r="A13831" s="50">
        <v>42159</v>
      </c>
      <c r="B13831">
        <f t="shared" si="648"/>
        <v>2015</v>
      </c>
      <c r="C13831" s="51">
        <f t="shared" si="649"/>
        <v>6</v>
      </c>
      <c r="D13831" s="51">
        <f t="shared" si="650"/>
        <v>4</v>
      </c>
      <c r="E13831" s="52">
        <v>0.125</v>
      </c>
      <c r="G13831" s="54">
        <v>-0.22700000000000001</v>
      </c>
      <c r="H13831" s="54">
        <v>-0.98599999999999999</v>
      </c>
      <c r="I13831">
        <v>-1.958</v>
      </c>
      <c r="J13831" s="54">
        <v>-2.625</v>
      </c>
      <c r="K13831" s="54">
        <v>-3.2709999999999999</v>
      </c>
      <c r="L13831" s="54">
        <v>-3.657</v>
      </c>
      <c r="M13831" s="54">
        <v>-4.2869999999999999</v>
      </c>
      <c r="P13831" s="57"/>
    </row>
    <row r="13832" spans="1:16" x14ac:dyDescent="0.2">
      <c r="A13832" s="50">
        <v>42159</v>
      </c>
      <c r="B13832">
        <f t="shared" si="648"/>
        <v>2015</v>
      </c>
      <c r="C13832" s="51">
        <f t="shared" si="649"/>
        <v>6</v>
      </c>
      <c r="D13832" s="51">
        <f t="shared" si="650"/>
        <v>4</v>
      </c>
      <c r="E13832" s="52">
        <v>0.25</v>
      </c>
      <c r="G13832" s="54">
        <v>-8.7999999999999995E-2</v>
      </c>
      <c r="H13832" s="54">
        <v>-0.98599999999999999</v>
      </c>
      <c r="I13832">
        <v>-1.958</v>
      </c>
      <c r="J13832" s="54">
        <v>-2.625</v>
      </c>
      <c r="K13832" s="54">
        <v>-3.2709999999999999</v>
      </c>
      <c r="L13832" s="54">
        <v>-3.657</v>
      </c>
      <c r="M13832" s="54">
        <v>-4.2569999999999997</v>
      </c>
      <c r="P13832" s="57"/>
    </row>
    <row r="13833" spans="1:16" x14ac:dyDescent="0.2">
      <c r="A13833" s="50">
        <v>42159</v>
      </c>
      <c r="B13833">
        <f t="shared" si="648"/>
        <v>2015</v>
      </c>
      <c r="C13833" s="51">
        <f t="shared" si="649"/>
        <v>6</v>
      </c>
      <c r="D13833" s="51">
        <f t="shared" si="650"/>
        <v>4</v>
      </c>
      <c r="E13833" s="52">
        <v>0.375</v>
      </c>
      <c r="G13833" s="54">
        <v>0.246</v>
      </c>
      <c r="H13833" s="54">
        <v>-0.98599999999999999</v>
      </c>
      <c r="I13833">
        <v>-1.958</v>
      </c>
      <c r="J13833" s="54">
        <v>-2.625</v>
      </c>
      <c r="K13833" s="54">
        <v>-3.2709999999999999</v>
      </c>
      <c r="L13833" s="54">
        <v>-3.657</v>
      </c>
      <c r="M13833" s="54">
        <v>-4.2569999999999997</v>
      </c>
      <c r="P13833" s="57"/>
    </row>
    <row r="13834" spans="1:16" x14ac:dyDescent="0.2">
      <c r="A13834" s="50">
        <v>42159</v>
      </c>
      <c r="B13834">
        <f t="shared" si="648"/>
        <v>2015</v>
      </c>
      <c r="C13834" s="51">
        <f t="shared" si="649"/>
        <v>6</v>
      </c>
      <c r="D13834" s="51">
        <f t="shared" si="650"/>
        <v>4</v>
      </c>
      <c r="E13834" s="52">
        <v>0.5</v>
      </c>
      <c r="G13834" s="54">
        <v>0.71499999999999997</v>
      </c>
      <c r="H13834" s="54">
        <v>-0.95799999999999996</v>
      </c>
      <c r="I13834">
        <v>-1.929</v>
      </c>
      <c r="J13834" s="54">
        <v>-2.625</v>
      </c>
      <c r="K13834" s="54">
        <v>-3.242</v>
      </c>
      <c r="L13834" s="54">
        <v>-3.6269999999999998</v>
      </c>
      <c r="M13834" s="54">
        <v>-4.2270000000000003</v>
      </c>
      <c r="P13834" s="57"/>
    </row>
    <row r="13835" spans="1:16" x14ac:dyDescent="0.2">
      <c r="A13835" s="50">
        <v>42159</v>
      </c>
      <c r="B13835">
        <f t="shared" si="648"/>
        <v>2015</v>
      </c>
      <c r="C13835" s="51">
        <f t="shared" si="649"/>
        <v>6</v>
      </c>
      <c r="D13835" s="51">
        <f t="shared" si="650"/>
        <v>4</v>
      </c>
      <c r="E13835" s="52">
        <v>0.625</v>
      </c>
      <c r="G13835" s="54">
        <v>0.74199999999999999</v>
      </c>
      <c r="H13835" s="54">
        <v>-0.95799999999999996</v>
      </c>
      <c r="I13835">
        <v>-1.929</v>
      </c>
      <c r="J13835" s="54">
        <v>-2.625</v>
      </c>
      <c r="K13835" s="54">
        <v>-3.242</v>
      </c>
      <c r="L13835" s="54">
        <v>-3.6269999999999998</v>
      </c>
      <c r="M13835" s="54">
        <v>-4.2270000000000003</v>
      </c>
      <c r="P13835" s="57"/>
    </row>
    <row r="13836" spans="1:16" x14ac:dyDescent="0.2">
      <c r="A13836" s="50">
        <v>42159</v>
      </c>
      <c r="B13836">
        <f t="shared" si="648"/>
        <v>2015</v>
      </c>
      <c r="C13836" s="51">
        <f t="shared" si="649"/>
        <v>6</v>
      </c>
      <c r="D13836" s="51">
        <f t="shared" si="650"/>
        <v>4</v>
      </c>
      <c r="E13836" s="52">
        <v>0.75</v>
      </c>
      <c r="G13836" s="54">
        <v>0.57699999999999996</v>
      </c>
      <c r="H13836" s="54">
        <v>-0.93</v>
      </c>
      <c r="I13836">
        <v>-1.9</v>
      </c>
      <c r="J13836" s="54">
        <v>-2.5960000000000001</v>
      </c>
      <c r="K13836" s="54">
        <v>-3.2120000000000002</v>
      </c>
      <c r="L13836" s="54">
        <v>-3.6269999999999998</v>
      </c>
      <c r="M13836" s="54">
        <v>-4.2270000000000003</v>
      </c>
      <c r="P13836" s="57"/>
    </row>
    <row r="13837" spans="1:16" x14ac:dyDescent="0.2">
      <c r="A13837" s="50">
        <v>42159</v>
      </c>
      <c r="B13837">
        <f t="shared" si="648"/>
        <v>2015</v>
      </c>
      <c r="C13837" s="51">
        <f t="shared" si="649"/>
        <v>6</v>
      </c>
      <c r="D13837" s="51">
        <f t="shared" si="650"/>
        <v>4</v>
      </c>
      <c r="E13837" s="52">
        <v>0.875</v>
      </c>
      <c r="G13837" s="54">
        <v>0.27300000000000002</v>
      </c>
      <c r="H13837" s="54">
        <v>-0.93</v>
      </c>
      <c r="I13837">
        <v>-1.9</v>
      </c>
      <c r="J13837" s="54">
        <v>-2.5960000000000001</v>
      </c>
      <c r="K13837" s="54">
        <v>-3.2120000000000002</v>
      </c>
      <c r="L13837" s="54">
        <v>-3.5979999999999999</v>
      </c>
      <c r="M13837" s="54">
        <v>-4.2270000000000003</v>
      </c>
      <c r="P13837" s="57"/>
    </row>
    <row r="13838" spans="1:16" x14ac:dyDescent="0.2">
      <c r="A13838" s="50">
        <v>42160</v>
      </c>
      <c r="B13838">
        <f t="shared" si="648"/>
        <v>2015</v>
      </c>
      <c r="C13838" s="51">
        <f t="shared" si="649"/>
        <v>6</v>
      </c>
      <c r="D13838" s="51">
        <f t="shared" si="650"/>
        <v>5</v>
      </c>
      <c r="E13838" s="52">
        <v>0</v>
      </c>
      <c r="G13838" s="54">
        <v>0.13500000000000001</v>
      </c>
      <c r="H13838" s="54">
        <v>-0.93</v>
      </c>
      <c r="I13838">
        <v>-1.9</v>
      </c>
      <c r="J13838" s="54">
        <v>-2.5659999999999998</v>
      </c>
      <c r="K13838" s="54">
        <v>-3.2120000000000002</v>
      </c>
      <c r="L13838" s="54">
        <v>-3.5979999999999999</v>
      </c>
      <c r="M13838" s="54">
        <v>-4.1970000000000001</v>
      </c>
      <c r="P13838" s="57"/>
    </row>
    <row r="13839" spans="1:16" x14ac:dyDescent="0.2">
      <c r="A13839" s="50">
        <v>42160</v>
      </c>
      <c r="B13839">
        <f t="shared" ref="B13839:B13902" si="651">YEAR(A13839)</f>
        <v>2015</v>
      </c>
      <c r="C13839" s="51">
        <f t="shared" ref="C13839:C13902" si="652">MONTH(A13839)</f>
        <v>6</v>
      </c>
      <c r="D13839" s="51">
        <f t="shared" ref="D13839:D13902" si="653">DAY(A13839)</f>
        <v>5</v>
      </c>
      <c r="E13839" s="52">
        <v>0.125</v>
      </c>
      <c r="G13839" s="54">
        <v>-0.06</v>
      </c>
      <c r="H13839" s="54">
        <v>-0.93</v>
      </c>
      <c r="I13839">
        <v>-1.9</v>
      </c>
      <c r="J13839" s="54">
        <v>-2.5659999999999998</v>
      </c>
      <c r="K13839" s="54">
        <v>-3.2120000000000002</v>
      </c>
      <c r="L13839" s="54">
        <v>-3.5979999999999999</v>
      </c>
      <c r="M13839" s="54">
        <v>-4.1970000000000001</v>
      </c>
      <c r="P13839" s="57"/>
    </row>
    <row r="13840" spans="1:16" x14ac:dyDescent="0.2">
      <c r="A13840" s="50">
        <v>42160</v>
      </c>
      <c r="B13840">
        <f t="shared" si="651"/>
        <v>2015</v>
      </c>
      <c r="C13840" s="51">
        <f t="shared" si="652"/>
        <v>6</v>
      </c>
      <c r="D13840" s="51">
        <f t="shared" si="653"/>
        <v>5</v>
      </c>
      <c r="E13840" s="52">
        <v>0.25</v>
      </c>
      <c r="G13840" s="54">
        <v>0.13500000000000001</v>
      </c>
      <c r="H13840" s="54">
        <v>-0.93</v>
      </c>
      <c r="I13840">
        <v>-1.871</v>
      </c>
      <c r="J13840" s="54">
        <v>-2.5369999999999999</v>
      </c>
      <c r="K13840" s="54">
        <v>-3.1829999999999998</v>
      </c>
      <c r="L13840" s="54">
        <v>-3.5680000000000001</v>
      </c>
      <c r="M13840" s="54">
        <v>-4.1669999999999998</v>
      </c>
      <c r="P13840" s="57"/>
    </row>
    <row r="13841" spans="1:16" x14ac:dyDescent="0.2">
      <c r="A13841" s="50">
        <v>42160</v>
      </c>
      <c r="B13841">
        <f t="shared" si="651"/>
        <v>2015</v>
      </c>
      <c r="C13841" s="51">
        <f t="shared" si="652"/>
        <v>6</v>
      </c>
      <c r="D13841" s="51">
        <f t="shared" si="653"/>
        <v>5</v>
      </c>
      <c r="E13841" s="52">
        <v>0.375</v>
      </c>
      <c r="G13841" s="54">
        <v>0.63200000000000001</v>
      </c>
      <c r="H13841" s="54">
        <v>-0.90200000000000002</v>
      </c>
      <c r="I13841">
        <v>-1.871</v>
      </c>
      <c r="J13841" s="54">
        <v>-2.5369999999999999</v>
      </c>
      <c r="K13841" s="54">
        <v>-3.1829999999999998</v>
      </c>
      <c r="L13841" s="54">
        <v>-3.5680000000000001</v>
      </c>
      <c r="M13841" s="54">
        <v>-4.1669999999999998</v>
      </c>
      <c r="P13841" s="57"/>
    </row>
    <row r="13842" spans="1:16" x14ac:dyDescent="0.2">
      <c r="A13842" s="50">
        <v>42160</v>
      </c>
      <c r="B13842">
        <f t="shared" si="651"/>
        <v>2015</v>
      </c>
      <c r="C13842" s="51">
        <f t="shared" si="652"/>
        <v>6</v>
      </c>
      <c r="D13842" s="51">
        <f t="shared" si="653"/>
        <v>5</v>
      </c>
      <c r="E13842" s="52">
        <v>0.5</v>
      </c>
      <c r="G13842" s="54">
        <v>0.79700000000000004</v>
      </c>
      <c r="H13842" s="54">
        <v>-0.90200000000000002</v>
      </c>
      <c r="I13842">
        <v>-1.871</v>
      </c>
      <c r="J13842" s="54">
        <v>-2.5369999999999999</v>
      </c>
      <c r="K13842" s="54">
        <v>-3.1829999999999998</v>
      </c>
      <c r="L13842" s="54">
        <v>-3.5379999999999998</v>
      </c>
      <c r="M13842" s="54">
        <v>-4.1669999999999998</v>
      </c>
      <c r="P13842" s="57"/>
    </row>
    <row r="13843" spans="1:16" x14ac:dyDescent="0.2">
      <c r="A13843" s="50">
        <v>42160</v>
      </c>
      <c r="B13843">
        <f t="shared" si="651"/>
        <v>2015</v>
      </c>
      <c r="C13843" s="51">
        <f t="shared" si="652"/>
        <v>6</v>
      </c>
      <c r="D13843" s="51">
        <f t="shared" si="653"/>
        <v>5</v>
      </c>
      <c r="E13843" s="52">
        <v>0.625</v>
      </c>
      <c r="G13843" s="54">
        <v>0.82499999999999996</v>
      </c>
      <c r="H13843" s="54">
        <v>-0.90200000000000002</v>
      </c>
      <c r="I13843">
        <v>-1.871</v>
      </c>
      <c r="J13843" s="54">
        <v>-2.5369999999999999</v>
      </c>
      <c r="K13843" s="54">
        <v>-3.153</v>
      </c>
      <c r="L13843" s="54">
        <v>-3.5379999999999998</v>
      </c>
      <c r="M13843" s="54">
        <v>-4.1669999999999998</v>
      </c>
      <c r="P13843" s="57"/>
    </row>
    <row r="13844" spans="1:16" x14ac:dyDescent="0.2">
      <c r="A13844" s="50">
        <v>42160</v>
      </c>
      <c r="B13844">
        <f t="shared" si="651"/>
        <v>2015</v>
      </c>
      <c r="C13844" s="51">
        <f t="shared" si="652"/>
        <v>6</v>
      </c>
      <c r="D13844" s="51">
        <f t="shared" si="653"/>
        <v>5</v>
      </c>
      <c r="E13844" s="52">
        <v>0.75</v>
      </c>
      <c r="G13844" s="54">
        <v>0.82499999999999996</v>
      </c>
      <c r="H13844" s="54">
        <v>-0.90200000000000002</v>
      </c>
      <c r="I13844">
        <v>-1.8420000000000001</v>
      </c>
      <c r="J13844" s="54">
        <v>-2.508</v>
      </c>
      <c r="K13844" s="54">
        <v>-3.153</v>
      </c>
      <c r="L13844" s="54">
        <v>-3.5379999999999998</v>
      </c>
      <c r="M13844" s="54">
        <v>-4.1369999999999996</v>
      </c>
      <c r="P13844" s="57"/>
    </row>
    <row r="13845" spans="1:16" x14ac:dyDescent="0.2">
      <c r="A13845" s="50">
        <v>42160</v>
      </c>
      <c r="B13845">
        <f t="shared" si="651"/>
        <v>2015</v>
      </c>
      <c r="C13845" s="51">
        <f t="shared" si="652"/>
        <v>6</v>
      </c>
      <c r="D13845" s="51">
        <f t="shared" si="653"/>
        <v>5</v>
      </c>
      <c r="E13845" s="52">
        <v>0.875</v>
      </c>
      <c r="G13845" s="54">
        <v>0.66</v>
      </c>
      <c r="H13845" s="54">
        <v>-0.873</v>
      </c>
      <c r="I13845">
        <v>-1.8420000000000001</v>
      </c>
      <c r="J13845" s="54">
        <v>-2.508</v>
      </c>
      <c r="K13845" s="54">
        <v>-3.1240000000000001</v>
      </c>
      <c r="L13845" s="54">
        <v>-3.5379999999999998</v>
      </c>
      <c r="M13845" s="54">
        <v>-4.1369999999999996</v>
      </c>
      <c r="P13845" s="57"/>
    </row>
    <row r="13846" spans="1:16" x14ac:dyDescent="0.2">
      <c r="A13846" s="50">
        <v>42161</v>
      </c>
      <c r="B13846">
        <f t="shared" si="651"/>
        <v>2015</v>
      </c>
      <c r="C13846" s="51">
        <f t="shared" si="652"/>
        <v>6</v>
      </c>
      <c r="D13846" s="51">
        <f t="shared" si="653"/>
        <v>6</v>
      </c>
      <c r="E13846" s="52">
        <v>0</v>
      </c>
      <c r="G13846" s="54">
        <v>0.439</v>
      </c>
      <c r="H13846" s="54">
        <v>-0.873</v>
      </c>
      <c r="I13846">
        <v>-1.8420000000000001</v>
      </c>
      <c r="J13846" s="54">
        <v>-2.508</v>
      </c>
      <c r="K13846" s="54">
        <v>-3.1240000000000001</v>
      </c>
      <c r="L13846" s="54">
        <v>-3.508</v>
      </c>
      <c r="M13846" s="54">
        <v>-4.1369999999999996</v>
      </c>
      <c r="P13846" s="57"/>
    </row>
    <row r="13847" spans="1:16" x14ac:dyDescent="0.2">
      <c r="A13847" s="50">
        <v>42161</v>
      </c>
      <c r="B13847">
        <f t="shared" si="651"/>
        <v>2015</v>
      </c>
      <c r="C13847" s="51">
        <f t="shared" si="652"/>
        <v>6</v>
      </c>
      <c r="D13847" s="51">
        <f t="shared" si="653"/>
        <v>6</v>
      </c>
      <c r="E13847" s="52">
        <v>0.125</v>
      </c>
      <c r="G13847" s="54">
        <v>0.30099999999999999</v>
      </c>
      <c r="H13847" s="54">
        <v>-0.873</v>
      </c>
      <c r="I13847">
        <v>-1.8140000000000001</v>
      </c>
      <c r="J13847" s="54">
        <v>-2.508</v>
      </c>
      <c r="K13847" s="54">
        <v>-3.1240000000000001</v>
      </c>
      <c r="L13847" s="54">
        <v>-3.508</v>
      </c>
      <c r="M13847" s="54">
        <v>-4.1059999999999999</v>
      </c>
      <c r="P13847" s="57"/>
    </row>
    <row r="13848" spans="1:16" x14ac:dyDescent="0.2">
      <c r="A13848" s="50">
        <v>42161</v>
      </c>
      <c r="B13848">
        <f t="shared" si="651"/>
        <v>2015</v>
      </c>
      <c r="C13848" s="51">
        <f t="shared" si="652"/>
        <v>6</v>
      </c>
      <c r="D13848" s="51">
        <f t="shared" si="653"/>
        <v>6</v>
      </c>
      <c r="E13848" s="52">
        <v>0.25</v>
      </c>
      <c r="G13848" s="54">
        <v>0.35599999999999998</v>
      </c>
      <c r="H13848" s="54">
        <v>-0.873</v>
      </c>
      <c r="I13848">
        <v>-1.8140000000000001</v>
      </c>
      <c r="J13848" s="54">
        <v>-2.4790000000000001</v>
      </c>
      <c r="K13848" s="54">
        <v>-3.1240000000000001</v>
      </c>
      <c r="L13848" s="54">
        <v>-3.508</v>
      </c>
      <c r="M13848" s="54">
        <v>-4.1059999999999999</v>
      </c>
      <c r="P13848" s="57"/>
    </row>
    <row r="13849" spans="1:16" x14ac:dyDescent="0.2">
      <c r="A13849" s="50">
        <v>42161</v>
      </c>
      <c r="B13849">
        <f t="shared" si="651"/>
        <v>2015</v>
      </c>
      <c r="C13849" s="51">
        <f t="shared" si="652"/>
        <v>6</v>
      </c>
      <c r="D13849" s="51">
        <f t="shared" si="653"/>
        <v>6</v>
      </c>
      <c r="E13849" s="52">
        <v>0.375</v>
      </c>
      <c r="G13849" s="54">
        <v>0.63200000000000001</v>
      </c>
      <c r="H13849" s="54">
        <v>-0.873</v>
      </c>
      <c r="I13849">
        <v>-1.8140000000000001</v>
      </c>
      <c r="J13849" s="54">
        <v>-2.4790000000000001</v>
      </c>
      <c r="K13849" s="54">
        <v>-3.0939999999999999</v>
      </c>
      <c r="L13849" s="54">
        <v>-3.4790000000000001</v>
      </c>
      <c r="M13849" s="54">
        <v>-4.0759999999999996</v>
      </c>
      <c r="P13849" s="57"/>
    </row>
    <row r="13850" spans="1:16" x14ac:dyDescent="0.2">
      <c r="A13850" s="50">
        <v>42161</v>
      </c>
      <c r="B13850">
        <f t="shared" si="651"/>
        <v>2015</v>
      </c>
      <c r="C13850" s="51">
        <f t="shared" si="652"/>
        <v>6</v>
      </c>
      <c r="D13850" s="51">
        <f t="shared" si="653"/>
        <v>6</v>
      </c>
      <c r="E13850" s="52">
        <v>0.5</v>
      </c>
      <c r="G13850" s="54">
        <v>0.96199999999999997</v>
      </c>
      <c r="H13850" s="54">
        <v>-0.84499999999999997</v>
      </c>
      <c r="I13850">
        <v>-1.8140000000000001</v>
      </c>
      <c r="J13850" s="54">
        <v>-2.4790000000000001</v>
      </c>
      <c r="K13850" s="54">
        <v>-3.0939999999999999</v>
      </c>
      <c r="L13850" s="54">
        <v>-3.4790000000000001</v>
      </c>
      <c r="M13850" s="54">
        <v>-4.0759999999999996</v>
      </c>
      <c r="P13850" s="57"/>
    </row>
    <row r="13851" spans="1:16" x14ac:dyDescent="0.2">
      <c r="A13851" s="50">
        <v>42161</v>
      </c>
      <c r="B13851">
        <f t="shared" si="651"/>
        <v>2015</v>
      </c>
      <c r="C13851" s="51">
        <f t="shared" si="652"/>
        <v>6</v>
      </c>
      <c r="D13851" s="51">
        <f t="shared" si="653"/>
        <v>6</v>
      </c>
      <c r="E13851" s="52">
        <v>0.625</v>
      </c>
      <c r="G13851" s="54">
        <v>1.071</v>
      </c>
      <c r="H13851" s="54">
        <v>-0.84499999999999997</v>
      </c>
      <c r="I13851">
        <v>-1.7849999999999999</v>
      </c>
      <c r="J13851" s="54">
        <v>-2.4790000000000001</v>
      </c>
      <c r="K13851" s="54">
        <v>-3.0939999999999999</v>
      </c>
      <c r="L13851" s="54">
        <v>-3.4790000000000001</v>
      </c>
      <c r="M13851" s="54">
        <v>-4.0460000000000003</v>
      </c>
      <c r="P13851" s="57"/>
    </row>
    <row r="13852" spans="1:16" x14ac:dyDescent="0.2">
      <c r="A13852" s="50">
        <v>42161</v>
      </c>
      <c r="B13852">
        <f t="shared" si="651"/>
        <v>2015</v>
      </c>
      <c r="C13852" s="51">
        <f t="shared" si="652"/>
        <v>6</v>
      </c>
      <c r="D13852" s="51">
        <f t="shared" si="653"/>
        <v>6</v>
      </c>
      <c r="E13852" s="52">
        <v>0.75</v>
      </c>
      <c r="G13852" s="54">
        <v>0.82499999999999996</v>
      </c>
      <c r="H13852" s="54">
        <v>-0.81699999999999995</v>
      </c>
      <c r="I13852">
        <v>-1.7849999999999999</v>
      </c>
      <c r="J13852" s="54">
        <v>-2.4500000000000002</v>
      </c>
      <c r="K13852" s="54">
        <v>-3.0649999999999999</v>
      </c>
      <c r="L13852" s="54">
        <v>-3.4489999999999998</v>
      </c>
      <c r="M13852" s="54">
        <v>-4.0460000000000003</v>
      </c>
      <c r="P13852" s="57"/>
    </row>
    <row r="13853" spans="1:16" x14ac:dyDescent="0.2">
      <c r="A13853" s="50">
        <v>42161</v>
      </c>
      <c r="B13853">
        <f t="shared" si="651"/>
        <v>2015</v>
      </c>
      <c r="C13853" s="51">
        <f t="shared" si="652"/>
        <v>6</v>
      </c>
      <c r="D13853" s="51">
        <f t="shared" si="653"/>
        <v>6</v>
      </c>
      <c r="E13853" s="52">
        <v>0.875</v>
      </c>
      <c r="G13853" s="54">
        <v>0.60499999999999998</v>
      </c>
      <c r="H13853" s="54">
        <v>-0.81699999999999995</v>
      </c>
      <c r="I13853">
        <v>-1.7849999999999999</v>
      </c>
      <c r="J13853" s="54">
        <v>-2.4500000000000002</v>
      </c>
      <c r="K13853" s="54">
        <v>-3.0649999999999999</v>
      </c>
      <c r="L13853" s="54">
        <v>-3.4489999999999998</v>
      </c>
      <c r="M13853" s="54">
        <v>-4.0460000000000003</v>
      </c>
      <c r="P13853" s="57"/>
    </row>
    <row r="13854" spans="1:16" x14ac:dyDescent="0.2">
      <c r="A13854" s="50">
        <v>42162</v>
      </c>
      <c r="B13854">
        <f t="shared" si="651"/>
        <v>2015</v>
      </c>
      <c r="C13854" s="51">
        <f t="shared" si="652"/>
        <v>6</v>
      </c>
      <c r="D13854" s="51">
        <f t="shared" si="653"/>
        <v>7</v>
      </c>
      <c r="E13854" s="52">
        <v>0</v>
      </c>
      <c r="G13854" s="54">
        <v>0.41199999999999998</v>
      </c>
      <c r="H13854" s="54">
        <v>-0.84499999999999997</v>
      </c>
      <c r="I13854">
        <v>-1.7849999999999999</v>
      </c>
      <c r="J13854" s="54">
        <v>-2.4209999999999998</v>
      </c>
      <c r="K13854" s="54">
        <v>-3.0649999999999999</v>
      </c>
      <c r="L13854" s="54">
        <v>-3.4489999999999998</v>
      </c>
      <c r="M13854" s="54">
        <v>-4.016</v>
      </c>
      <c r="P13854" s="57"/>
    </row>
    <row r="13855" spans="1:16" x14ac:dyDescent="0.2">
      <c r="A13855" s="50">
        <v>42162</v>
      </c>
      <c r="B13855">
        <f t="shared" si="651"/>
        <v>2015</v>
      </c>
      <c r="C13855" s="51">
        <f t="shared" si="652"/>
        <v>6</v>
      </c>
      <c r="D13855" s="51">
        <f t="shared" si="653"/>
        <v>7</v>
      </c>
      <c r="E13855" s="52">
        <v>0.125</v>
      </c>
      <c r="G13855" s="54">
        <v>0.27300000000000002</v>
      </c>
      <c r="H13855" s="54">
        <v>-0.81699999999999995</v>
      </c>
      <c r="I13855">
        <v>-1.756</v>
      </c>
      <c r="J13855" s="54">
        <v>-2.4209999999999998</v>
      </c>
      <c r="K13855" s="54">
        <v>-3.0350000000000001</v>
      </c>
      <c r="L13855" s="54">
        <v>-3.419</v>
      </c>
      <c r="M13855" s="54">
        <v>-4.016</v>
      </c>
      <c r="P13855" s="57"/>
    </row>
    <row r="13856" spans="1:16" x14ac:dyDescent="0.2">
      <c r="A13856" s="50">
        <v>42162</v>
      </c>
      <c r="B13856">
        <f t="shared" si="651"/>
        <v>2015</v>
      </c>
      <c r="C13856" s="51">
        <f t="shared" si="652"/>
        <v>6</v>
      </c>
      <c r="D13856" s="51">
        <f t="shared" si="653"/>
        <v>7</v>
      </c>
      <c r="E13856" s="52">
        <v>0.25</v>
      </c>
      <c r="G13856" s="54">
        <v>0.246</v>
      </c>
      <c r="H13856" s="54">
        <v>-0.81699999999999995</v>
      </c>
      <c r="I13856">
        <v>-1.756</v>
      </c>
      <c r="J13856" s="54">
        <v>-2.4209999999999998</v>
      </c>
      <c r="K13856" s="54">
        <v>-3.0350000000000001</v>
      </c>
      <c r="L13856" s="54">
        <v>-3.419</v>
      </c>
      <c r="M13856" s="54">
        <v>-4.016</v>
      </c>
      <c r="P13856" s="57"/>
    </row>
    <row r="13857" spans="1:16" x14ac:dyDescent="0.2">
      <c r="A13857" s="50">
        <v>42162</v>
      </c>
      <c r="B13857">
        <f t="shared" si="651"/>
        <v>2015</v>
      </c>
      <c r="C13857" s="51">
        <f t="shared" si="652"/>
        <v>6</v>
      </c>
      <c r="D13857" s="51">
        <f t="shared" si="653"/>
        <v>7</v>
      </c>
      <c r="E13857" s="52">
        <v>0.375</v>
      </c>
      <c r="G13857" s="54">
        <v>0.46700000000000003</v>
      </c>
      <c r="H13857" s="54">
        <v>-0.81699999999999995</v>
      </c>
      <c r="I13857">
        <v>-1.756</v>
      </c>
      <c r="J13857" s="54">
        <v>-2.4209999999999998</v>
      </c>
      <c r="K13857" s="54">
        <v>-3.0350000000000001</v>
      </c>
      <c r="L13857" s="54">
        <v>-3.419</v>
      </c>
      <c r="M13857" s="54">
        <v>-3.9860000000000002</v>
      </c>
      <c r="P13857" s="57"/>
    </row>
    <row r="13858" spans="1:16" x14ac:dyDescent="0.2">
      <c r="A13858" s="50">
        <v>42162</v>
      </c>
      <c r="B13858">
        <f t="shared" si="651"/>
        <v>2015</v>
      </c>
      <c r="C13858" s="51">
        <f t="shared" si="652"/>
        <v>6</v>
      </c>
      <c r="D13858" s="51">
        <f t="shared" si="653"/>
        <v>7</v>
      </c>
      <c r="E13858" s="52">
        <v>0.5</v>
      </c>
      <c r="G13858" s="54">
        <v>1.0169999999999999</v>
      </c>
      <c r="H13858" s="54">
        <v>-0.81699999999999995</v>
      </c>
      <c r="I13858">
        <v>-1.7270000000000001</v>
      </c>
      <c r="J13858" s="54">
        <v>-2.3919999999999999</v>
      </c>
      <c r="K13858" s="54">
        <v>-3.0059999999999998</v>
      </c>
      <c r="L13858" s="54">
        <v>-3.39</v>
      </c>
      <c r="M13858" s="54">
        <v>-3.9860000000000002</v>
      </c>
      <c r="P13858" s="57"/>
    </row>
    <row r="13859" spans="1:16" x14ac:dyDescent="0.2">
      <c r="A13859" s="50">
        <v>42162</v>
      </c>
      <c r="B13859">
        <f t="shared" si="651"/>
        <v>2015</v>
      </c>
      <c r="C13859" s="51">
        <f t="shared" si="652"/>
        <v>6</v>
      </c>
      <c r="D13859" s="51">
        <f t="shared" si="653"/>
        <v>7</v>
      </c>
      <c r="E13859" s="52">
        <v>0.625</v>
      </c>
      <c r="G13859" s="54">
        <v>1.1259999999999999</v>
      </c>
      <c r="H13859" s="54">
        <v>-0.78900000000000003</v>
      </c>
      <c r="I13859">
        <v>-1.7270000000000001</v>
      </c>
      <c r="J13859" s="54">
        <v>-2.3919999999999999</v>
      </c>
      <c r="K13859" s="54">
        <v>-3.0059999999999998</v>
      </c>
      <c r="L13859" s="54">
        <v>-3.39</v>
      </c>
      <c r="M13859" s="54">
        <v>-3.9860000000000002</v>
      </c>
      <c r="P13859" s="57"/>
    </row>
    <row r="13860" spans="1:16" x14ac:dyDescent="0.2">
      <c r="A13860" s="50">
        <v>42162</v>
      </c>
      <c r="B13860">
        <f t="shared" si="651"/>
        <v>2015</v>
      </c>
      <c r="C13860" s="51">
        <f t="shared" si="652"/>
        <v>6</v>
      </c>
      <c r="D13860" s="51">
        <f t="shared" si="653"/>
        <v>7</v>
      </c>
      <c r="E13860" s="52">
        <v>0.75</v>
      </c>
      <c r="G13860" s="54">
        <v>1.099</v>
      </c>
      <c r="H13860" s="54">
        <v>-0.78900000000000003</v>
      </c>
      <c r="I13860">
        <v>-1.7270000000000001</v>
      </c>
      <c r="J13860" s="54">
        <v>-2.3919999999999999</v>
      </c>
      <c r="K13860" s="54">
        <v>-3.0059999999999998</v>
      </c>
      <c r="L13860" s="54">
        <v>-3.39</v>
      </c>
      <c r="M13860" s="54">
        <v>-3.956</v>
      </c>
      <c r="P13860" s="57"/>
    </row>
    <row r="13861" spans="1:16" x14ac:dyDescent="0.2">
      <c r="A13861" s="50">
        <v>42162</v>
      </c>
      <c r="B13861">
        <f t="shared" si="651"/>
        <v>2015</v>
      </c>
      <c r="C13861" s="51">
        <f t="shared" si="652"/>
        <v>6</v>
      </c>
      <c r="D13861" s="51">
        <f t="shared" si="653"/>
        <v>7</v>
      </c>
      <c r="E13861" s="52">
        <v>0.875</v>
      </c>
      <c r="G13861" s="54">
        <v>0.55000000000000004</v>
      </c>
      <c r="H13861" s="54">
        <v>-0.78900000000000003</v>
      </c>
      <c r="I13861">
        <v>-1.7270000000000001</v>
      </c>
      <c r="J13861" s="54">
        <v>-2.363</v>
      </c>
      <c r="K13861" s="54">
        <v>-3.0059999999999998</v>
      </c>
      <c r="L13861" s="54">
        <v>-3.39</v>
      </c>
      <c r="M13861" s="54">
        <v>-3.956</v>
      </c>
      <c r="P13861" s="57"/>
    </row>
    <row r="13862" spans="1:16" x14ac:dyDescent="0.2">
      <c r="A13862" s="50">
        <v>42163</v>
      </c>
      <c r="B13862">
        <f t="shared" si="651"/>
        <v>2015</v>
      </c>
      <c r="C13862" s="51">
        <f t="shared" si="652"/>
        <v>6</v>
      </c>
      <c r="D13862" s="51">
        <f t="shared" si="653"/>
        <v>8</v>
      </c>
      <c r="E13862" s="52">
        <v>0</v>
      </c>
      <c r="G13862" s="54">
        <v>0.35599999999999998</v>
      </c>
      <c r="H13862" s="54">
        <v>-0.78900000000000003</v>
      </c>
      <c r="I13862">
        <v>-1.6990000000000001</v>
      </c>
      <c r="J13862" s="54">
        <v>-2.363</v>
      </c>
      <c r="K13862" s="54">
        <v>-2.976</v>
      </c>
      <c r="L13862" s="54">
        <v>-3.36</v>
      </c>
      <c r="M13862" s="54">
        <v>-3.956</v>
      </c>
      <c r="P13862" s="57"/>
    </row>
    <row r="13863" spans="1:16" x14ac:dyDescent="0.2">
      <c r="A13863" s="50">
        <v>42163</v>
      </c>
      <c r="B13863">
        <f t="shared" si="651"/>
        <v>2015</v>
      </c>
      <c r="C13863" s="51">
        <f t="shared" si="652"/>
        <v>6</v>
      </c>
      <c r="D13863" s="51">
        <f t="shared" si="653"/>
        <v>8</v>
      </c>
      <c r="E13863" s="52">
        <v>0.125</v>
      </c>
      <c r="G13863" s="54">
        <v>0.13500000000000001</v>
      </c>
      <c r="H13863" s="54">
        <v>-0.78900000000000003</v>
      </c>
      <c r="I13863">
        <v>-1.6990000000000001</v>
      </c>
      <c r="J13863" s="54">
        <v>-2.363</v>
      </c>
      <c r="K13863" s="54">
        <v>-2.976</v>
      </c>
      <c r="L13863" s="54">
        <v>-3.36</v>
      </c>
      <c r="M13863" s="54">
        <v>-3.956</v>
      </c>
      <c r="P13863" s="57"/>
    </row>
    <row r="13864" spans="1:16" x14ac:dyDescent="0.2">
      <c r="A13864" s="50">
        <v>42163</v>
      </c>
      <c r="B13864">
        <f t="shared" si="651"/>
        <v>2015</v>
      </c>
      <c r="C13864" s="51">
        <f t="shared" si="652"/>
        <v>6</v>
      </c>
      <c r="D13864" s="51">
        <f t="shared" si="653"/>
        <v>8</v>
      </c>
      <c r="E13864" s="52">
        <v>0.25</v>
      </c>
      <c r="G13864" s="54">
        <v>-4.0000000000000001E-3</v>
      </c>
      <c r="H13864" s="54">
        <v>-0.78900000000000003</v>
      </c>
      <c r="I13864">
        <v>-1.6990000000000001</v>
      </c>
      <c r="J13864" s="54">
        <v>-2.3340000000000001</v>
      </c>
      <c r="K13864" s="54">
        <v>-2.976</v>
      </c>
      <c r="L13864" s="54">
        <v>-3.36</v>
      </c>
      <c r="M13864" s="54">
        <v>-3.956</v>
      </c>
      <c r="P13864" s="57"/>
    </row>
    <row r="13865" spans="1:16" x14ac:dyDescent="0.2">
      <c r="A13865" s="50">
        <v>42163</v>
      </c>
      <c r="B13865">
        <f t="shared" si="651"/>
        <v>2015</v>
      </c>
      <c r="C13865" s="51">
        <f t="shared" si="652"/>
        <v>6</v>
      </c>
      <c r="D13865" s="51">
        <f t="shared" si="653"/>
        <v>8</v>
      </c>
      <c r="E13865" s="52">
        <v>0.375</v>
      </c>
      <c r="G13865" s="54">
        <v>-4.0000000000000001E-3</v>
      </c>
      <c r="H13865" s="54">
        <v>-0.76</v>
      </c>
      <c r="I13865">
        <v>-1.6990000000000001</v>
      </c>
      <c r="J13865" s="54">
        <v>-2.3340000000000001</v>
      </c>
      <c r="K13865" s="54">
        <v>-2.9470000000000001</v>
      </c>
      <c r="L13865" s="54">
        <v>-3.33</v>
      </c>
      <c r="M13865" s="54">
        <v>-3.9260000000000002</v>
      </c>
      <c r="P13865" s="57"/>
    </row>
    <row r="13866" spans="1:16" x14ac:dyDescent="0.2">
      <c r="A13866" s="50">
        <v>42163</v>
      </c>
      <c r="B13866">
        <f t="shared" si="651"/>
        <v>2015</v>
      </c>
      <c r="C13866" s="51">
        <f t="shared" si="652"/>
        <v>6</v>
      </c>
      <c r="D13866" s="51">
        <f t="shared" si="653"/>
        <v>8</v>
      </c>
      <c r="E13866" s="52">
        <v>0.5</v>
      </c>
      <c r="G13866" s="54">
        <v>5.0999999999999997E-2</v>
      </c>
      <c r="H13866" s="54">
        <v>-0.76</v>
      </c>
      <c r="I13866">
        <v>-1.67</v>
      </c>
      <c r="J13866" s="54">
        <v>-2.3340000000000001</v>
      </c>
      <c r="K13866" s="54">
        <v>-2.9470000000000001</v>
      </c>
      <c r="L13866" s="54">
        <v>-3.33</v>
      </c>
      <c r="M13866" s="54">
        <v>-3.9260000000000002</v>
      </c>
      <c r="P13866" s="57"/>
    </row>
    <row r="13867" spans="1:16" x14ac:dyDescent="0.2">
      <c r="A13867" s="50">
        <v>42163</v>
      </c>
      <c r="B13867">
        <f t="shared" si="651"/>
        <v>2015</v>
      </c>
      <c r="C13867" s="51">
        <f t="shared" si="652"/>
        <v>6</v>
      </c>
      <c r="D13867" s="51">
        <f t="shared" si="653"/>
        <v>8</v>
      </c>
      <c r="E13867" s="52">
        <v>0.625</v>
      </c>
      <c r="G13867" s="54">
        <v>0.218</v>
      </c>
      <c r="H13867" s="54">
        <v>-0.76</v>
      </c>
      <c r="I13867">
        <v>-1.67</v>
      </c>
      <c r="J13867" s="54">
        <v>-2.3340000000000001</v>
      </c>
      <c r="K13867" s="54">
        <v>-2.9470000000000001</v>
      </c>
      <c r="L13867" s="54">
        <v>-3.33</v>
      </c>
      <c r="M13867" s="54">
        <v>-3.8959999999999999</v>
      </c>
      <c r="P13867" s="57"/>
    </row>
    <row r="13868" spans="1:16" x14ac:dyDescent="0.2">
      <c r="A13868" s="50">
        <v>42163</v>
      </c>
      <c r="B13868">
        <f t="shared" si="651"/>
        <v>2015</v>
      </c>
      <c r="C13868" s="51">
        <f t="shared" si="652"/>
        <v>6</v>
      </c>
      <c r="D13868" s="51">
        <f t="shared" si="653"/>
        <v>8</v>
      </c>
      <c r="E13868" s="52">
        <v>0.75</v>
      </c>
      <c r="G13868" s="54">
        <v>0.439</v>
      </c>
      <c r="H13868" s="54">
        <v>-0.76</v>
      </c>
      <c r="I13868">
        <v>-1.67</v>
      </c>
      <c r="J13868" s="54">
        <v>-2.3050000000000002</v>
      </c>
      <c r="K13868" s="54">
        <v>-2.9470000000000001</v>
      </c>
      <c r="L13868" s="54">
        <v>-3.3010000000000002</v>
      </c>
      <c r="M13868" s="54">
        <v>-3.8959999999999999</v>
      </c>
      <c r="P13868" s="57"/>
    </row>
    <row r="13869" spans="1:16" x14ac:dyDescent="0.2">
      <c r="A13869" s="50">
        <v>42163</v>
      </c>
      <c r="B13869">
        <f t="shared" si="651"/>
        <v>2015</v>
      </c>
      <c r="C13869" s="51">
        <f t="shared" si="652"/>
        <v>6</v>
      </c>
      <c r="D13869" s="51">
        <f t="shared" si="653"/>
        <v>8</v>
      </c>
      <c r="E13869" s="52">
        <v>0.875</v>
      </c>
      <c r="G13869" s="54">
        <v>0.218</v>
      </c>
      <c r="H13869" s="54">
        <v>-0.76</v>
      </c>
      <c r="I13869">
        <v>-1.67</v>
      </c>
      <c r="J13869" s="54">
        <v>-2.3340000000000001</v>
      </c>
      <c r="K13869" s="54">
        <v>-2.9180000000000001</v>
      </c>
      <c r="L13869" s="54">
        <v>-3.3010000000000002</v>
      </c>
      <c r="M13869" s="54">
        <v>-3.8959999999999999</v>
      </c>
      <c r="P13869" s="57"/>
    </row>
    <row r="13870" spans="1:16" x14ac:dyDescent="0.2">
      <c r="A13870" s="50">
        <v>42164</v>
      </c>
      <c r="B13870">
        <f t="shared" si="651"/>
        <v>2015</v>
      </c>
      <c r="C13870" s="51">
        <f t="shared" si="652"/>
        <v>6</v>
      </c>
      <c r="D13870" s="51">
        <f t="shared" si="653"/>
        <v>9</v>
      </c>
      <c r="E13870" s="52">
        <v>0</v>
      </c>
      <c r="G13870" s="54">
        <v>5.0999999999999997E-2</v>
      </c>
      <c r="H13870" s="54">
        <v>-0.76</v>
      </c>
      <c r="I13870">
        <v>-1.67</v>
      </c>
      <c r="J13870" s="54">
        <v>-2.3050000000000002</v>
      </c>
      <c r="K13870" s="54">
        <v>-2.9180000000000001</v>
      </c>
      <c r="L13870" s="54">
        <v>-3.3010000000000002</v>
      </c>
      <c r="M13870" s="54">
        <v>-3.8660000000000001</v>
      </c>
      <c r="P13870" s="57"/>
    </row>
    <row r="13871" spans="1:16" x14ac:dyDescent="0.2">
      <c r="A13871" s="50">
        <v>42164</v>
      </c>
      <c r="B13871">
        <f t="shared" si="651"/>
        <v>2015</v>
      </c>
      <c r="C13871" s="51">
        <f t="shared" si="652"/>
        <v>6</v>
      </c>
      <c r="D13871" s="51">
        <f t="shared" si="653"/>
        <v>9</v>
      </c>
      <c r="E13871" s="52">
        <v>0.125</v>
      </c>
      <c r="G13871" s="54">
        <v>-3.2000000000000001E-2</v>
      </c>
      <c r="H13871" s="54">
        <v>-0.76</v>
      </c>
      <c r="I13871">
        <v>-1.641</v>
      </c>
      <c r="J13871" s="54">
        <v>-2.3050000000000002</v>
      </c>
      <c r="K13871" s="54">
        <v>-2.9180000000000001</v>
      </c>
      <c r="L13871" s="54">
        <v>-3.3010000000000002</v>
      </c>
      <c r="M13871" s="54">
        <v>-3.8660000000000001</v>
      </c>
      <c r="P13871" s="57"/>
    </row>
    <row r="13872" spans="1:16" x14ac:dyDescent="0.2">
      <c r="A13872" s="50">
        <v>42164</v>
      </c>
      <c r="B13872">
        <f t="shared" si="651"/>
        <v>2015</v>
      </c>
      <c r="C13872" s="51">
        <f t="shared" si="652"/>
        <v>6</v>
      </c>
      <c r="D13872" s="51">
        <f t="shared" si="653"/>
        <v>9</v>
      </c>
      <c r="E13872" s="52">
        <v>0.25</v>
      </c>
      <c r="G13872" s="54">
        <v>-3.2000000000000001E-2</v>
      </c>
      <c r="H13872" s="54">
        <v>-0.76</v>
      </c>
      <c r="I13872">
        <v>-1.641</v>
      </c>
      <c r="J13872" s="54">
        <v>-2.3050000000000002</v>
      </c>
      <c r="K13872" s="54">
        <v>-2.8879999999999999</v>
      </c>
      <c r="L13872" s="54">
        <v>-3.2709999999999999</v>
      </c>
      <c r="M13872" s="54">
        <v>-3.8660000000000001</v>
      </c>
      <c r="P13872" s="57"/>
    </row>
    <row r="13873" spans="1:16" x14ac:dyDescent="0.2">
      <c r="A13873" s="50">
        <v>42164</v>
      </c>
      <c r="B13873">
        <f t="shared" si="651"/>
        <v>2015</v>
      </c>
      <c r="C13873" s="51">
        <f t="shared" si="652"/>
        <v>6</v>
      </c>
      <c r="D13873" s="51">
        <f t="shared" si="653"/>
        <v>9</v>
      </c>
      <c r="E13873" s="52">
        <v>0.375</v>
      </c>
      <c r="G13873" s="54">
        <v>5.0999999999999997E-2</v>
      </c>
      <c r="H13873" s="54">
        <v>-0.73199999999999998</v>
      </c>
      <c r="I13873">
        <v>-1.641</v>
      </c>
      <c r="J13873" s="54">
        <v>-2.2759999999999998</v>
      </c>
      <c r="K13873" s="54">
        <v>-2.8879999999999999</v>
      </c>
      <c r="L13873" s="54">
        <v>-3.2709999999999999</v>
      </c>
      <c r="M13873" s="54">
        <v>-3.8660000000000001</v>
      </c>
      <c r="P13873" s="57"/>
    </row>
    <row r="13874" spans="1:16" x14ac:dyDescent="0.2">
      <c r="A13874" s="50">
        <v>42164</v>
      </c>
      <c r="B13874">
        <f t="shared" si="651"/>
        <v>2015</v>
      </c>
      <c r="C13874" s="51">
        <f t="shared" si="652"/>
        <v>6</v>
      </c>
      <c r="D13874" s="51">
        <f t="shared" si="653"/>
        <v>9</v>
      </c>
      <c r="E13874" s="52">
        <v>0.5</v>
      </c>
      <c r="G13874" s="54">
        <v>0.495</v>
      </c>
      <c r="H13874" s="54">
        <v>-0.73199999999999998</v>
      </c>
      <c r="I13874">
        <v>-1.641</v>
      </c>
      <c r="J13874" s="54">
        <v>-2.2759999999999998</v>
      </c>
      <c r="K13874" s="54">
        <v>-2.8879999999999999</v>
      </c>
      <c r="L13874" s="54">
        <v>-3.2709999999999999</v>
      </c>
      <c r="M13874" s="54">
        <v>-3.8359999999999999</v>
      </c>
      <c r="P13874" s="57"/>
    </row>
    <row r="13875" spans="1:16" x14ac:dyDescent="0.2">
      <c r="A13875" s="50">
        <v>42164</v>
      </c>
      <c r="B13875">
        <f t="shared" si="651"/>
        <v>2015</v>
      </c>
      <c r="C13875" s="51">
        <f t="shared" si="652"/>
        <v>6</v>
      </c>
      <c r="D13875" s="51">
        <f t="shared" si="653"/>
        <v>9</v>
      </c>
      <c r="E13875" s="52">
        <v>0.625</v>
      </c>
      <c r="G13875" s="54">
        <v>0.77</v>
      </c>
      <c r="H13875" s="54">
        <v>-0.70399999999999996</v>
      </c>
      <c r="I13875">
        <v>-1.613</v>
      </c>
      <c r="J13875" s="54">
        <v>-2.2759999999999998</v>
      </c>
      <c r="K13875" s="54">
        <v>-2.8879999999999999</v>
      </c>
      <c r="L13875" s="54">
        <v>-3.242</v>
      </c>
      <c r="M13875" s="54">
        <v>-3.8359999999999999</v>
      </c>
      <c r="P13875" s="57"/>
    </row>
    <row r="13876" spans="1:16" x14ac:dyDescent="0.2">
      <c r="A13876" s="50">
        <v>42164</v>
      </c>
      <c r="B13876">
        <f t="shared" si="651"/>
        <v>2015</v>
      </c>
      <c r="C13876" s="51">
        <f t="shared" si="652"/>
        <v>6</v>
      </c>
      <c r="D13876" s="51">
        <f t="shared" si="653"/>
        <v>9</v>
      </c>
      <c r="E13876" s="52">
        <v>0.75</v>
      </c>
      <c r="G13876" s="54">
        <v>0.85199999999999998</v>
      </c>
      <c r="H13876" s="54">
        <v>-0.70399999999999996</v>
      </c>
      <c r="I13876">
        <v>-1.613</v>
      </c>
      <c r="J13876" s="54">
        <v>-2.2469999999999999</v>
      </c>
      <c r="K13876" s="54">
        <v>-2.859</v>
      </c>
      <c r="L13876" s="54">
        <v>-3.242</v>
      </c>
      <c r="M13876" s="54">
        <v>-3.8359999999999999</v>
      </c>
      <c r="P13876" s="57"/>
    </row>
    <row r="13877" spans="1:16" x14ac:dyDescent="0.2">
      <c r="A13877" s="50">
        <v>42164</v>
      </c>
      <c r="B13877">
        <f t="shared" si="651"/>
        <v>2015</v>
      </c>
      <c r="C13877" s="51">
        <f t="shared" si="652"/>
        <v>6</v>
      </c>
      <c r="D13877" s="51">
        <f t="shared" si="653"/>
        <v>9</v>
      </c>
      <c r="E13877" s="52">
        <v>0.875</v>
      </c>
      <c r="G13877" s="54">
        <v>0.74199999999999999</v>
      </c>
      <c r="H13877" s="54">
        <v>-0.70399999999999996</v>
      </c>
      <c r="I13877">
        <v>-1.613</v>
      </c>
      <c r="J13877" s="54">
        <v>-2.2469999999999999</v>
      </c>
      <c r="K13877" s="54">
        <v>-2.859</v>
      </c>
      <c r="L13877" s="54">
        <v>-3.242</v>
      </c>
      <c r="M13877" s="54">
        <v>-3.8069999999999999</v>
      </c>
      <c r="P13877" s="57"/>
    </row>
    <row r="13878" spans="1:16" x14ac:dyDescent="0.2">
      <c r="A13878" s="50">
        <v>42165</v>
      </c>
      <c r="B13878">
        <f t="shared" si="651"/>
        <v>2015</v>
      </c>
      <c r="C13878" s="51">
        <f t="shared" si="652"/>
        <v>6</v>
      </c>
      <c r="D13878" s="51">
        <f t="shared" si="653"/>
        <v>10</v>
      </c>
      <c r="E13878" s="52">
        <v>0</v>
      </c>
      <c r="G13878" s="54">
        <v>0.55000000000000004</v>
      </c>
      <c r="H13878" s="54">
        <v>-0.70399999999999996</v>
      </c>
      <c r="I13878">
        <v>-1.613</v>
      </c>
      <c r="J13878" s="54">
        <v>-2.2469999999999999</v>
      </c>
      <c r="K13878" s="54">
        <v>-2.859</v>
      </c>
      <c r="L13878" s="54">
        <v>-3.2120000000000002</v>
      </c>
      <c r="M13878" s="54">
        <v>-3.8069999999999999</v>
      </c>
      <c r="P13878" s="57"/>
    </row>
    <row r="13879" spans="1:16" x14ac:dyDescent="0.2">
      <c r="A13879" s="50">
        <v>42165</v>
      </c>
      <c r="B13879">
        <f t="shared" si="651"/>
        <v>2015</v>
      </c>
      <c r="C13879" s="51">
        <f t="shared" si="652"/>
        <v>6</v>
      </c>
      <c r="D13879" s="51">
        <f t="shared" si="653"/>
        <v>10</v>
      </c>
      <c r="E13879" s="52">
        <v>0.125</v>
      </c>
      <c r="G13879" s="54">
        <v>0.32900000000000001</v>
      </c>
      <c r="H13879" s="54">
        <v>-0.70399999999999996</v>
      </c>
      <c r="I13879">
        <v>-1.613</v>
      </c>
      <c r="J13879" s="54">
        <v>-2.2469999999999999</v>
      </c>
      <c r="K13879" s="54">
        <v>-2.83</v>
      </c>
      <c r="L13879" s="54">
        <v>-3.2120000000000002</v>
      </c>
      <c r="M13879" s="54">
        <v>-3.8069999999999999</v>
      </c>
      <c r="P13879" s="57"/>
    </row>
    <row r="13880" spans="1:16" x14ac:dyDescent="0.2">
      <c r="A13880" s="50">
        <v>42165</v>
      </c>
      <c r="B13880">
        <f t="shared" si="651"/>
        <v>2015</v>
      </c>
      <c r="C13880" s="51">
        <f t="shared" si="652"/>
        <v>6</v>
      </c>
      <c r="D13880" s="51">
        <f t="shared" si="653"/>
        <v>10</v>
      </c>
      <c r="E13880" s="52">
        <v>0.25</v>
      </c>
      <c r="G13880" s="54">
        <v>0.30099999999999999</v>
      </c>
      <c r="H13880" s="54">
        <v>-0.70399999999999996</v>
      </c>
      <c r="I13880">
        <v>-1.613</v>
      </c>
      <c r="J13880" s="54">
        <v>-2.218</v>
      </c>
      <c r="K13880" s="54">
        <v>-2.83</v>
      </c>
      <c r="L13880" s="54">
        <v>-3.2120000000000002</v>
      </c>
      <c r="M13880" s="54">
        <v>-3.8069999999999999</v>
      </c>
      <c r="P13880" s="57"/>
    </row>
    <row r="13881" spans="1:16" x14ac:dyDescent="0.2">
      <c r="A13881" s="50">
        <v>42165</v>
      </c>
      <c r="B13881">
        <f t="shared" si="651"/>
        <v>2015</v>
      </c>
      <c r="C13881" s="51">
        <f t="shared" si="652"/>
        <v>6</v>
      </c>
      <c r="D13881" s="51">
        <f t="shared" si="653"/>
        <v>10</v>
      </c>
      <c r="E13881" s="52">
        <v>0.375</v>
      </c>
      <c r="G13881" s="54">
        <v>0.90700000000000003</v>
      </c>
      <c r="H13881" s="54">
        <v>-0.70399999999999996</v>
      </c>
      <c r="I13881">
        <v>-1.5840000000000001</v>
      </c>
      <c r="J13881" s="54">
        <v>-2.218</v>
      </c>
      <c r="K13881" s="54">
        <v>-2.83</v>
      </c>
      <c r="L13881" s="54">
        <v>-3.2120000000000002</v>
      </c>
      <c r="M13881" s="54">
        <v>-3.7770000000000001</v>
      </c>
      <c r="P13881" s="57"/>
    </row>
    <row r="13882" spans="1:16" x14ac:dyDescent="0.2">
      <c r="A13882" s="50">
        <v>42165</v>
      </c>
      <c r="B13882">
        <f t="shared" si="651"/>
        <v>2015</v>
      </c>
      <c r="C13882" s="51">
        <f t="shared" si="652"/>
        <v>6</v>
      </c>
      <c r="D13882" s="51">
        <f t="shared" si="653"/>
        <v>10</v>
      </c>
      <c r="E13882" s="52">
        <v>0.5</v>
      </c>
      <c r="G13882" s="54">
        <v>1.3169999999999999</v>
      </c>
      <c r="H13882" s="54">
        <v>-0.67600000000000005</v>
      </c>
      <c r="I13882">
        <v>-1.5840000000000001</v>
      </c>
      <c r="J13882" s="54">
        <v>-2.218</v>
      </c>
      <c r="K13882" s="54">
        <v>-2.83</v>
      </c>
      <c r="L13882" s="54">
        <v>-3.1829999999999998</v>
      </c>
      <c r="M13882" s="54">
        <v>-3.7770000000000001</v>
      </c>
      <c r="P13882" s="57"/>
    </row>
    <row r="13883" spans="1:16" x14ac:dyDescent="0.2">
      <c r="A13883" s="50">
        <v>42165</v>
      </c>
      <c r="B13883">
        <f t="shared" si="651"/>
        <v>2015</v>
      </c>
      <c r="C13883" s="51">
        <f t="shared" si="652"/>
        <v>6</v>
      </c>
      <c r="D13883" s="51">
        <f t="shared" si="653"/>
        <v>10</v>
      </c>
      <c r="E13883" s="52">
        <v>0.625</v>
      </c>
      <c r="G13883" s="54">
        <v>1.2889999999999999</v>
      </c>
      <c r="H13883" s="54">
        <v>-0.67600000000000005</v>
      </c>
      <c r="I13883">
        <v>-1.5840000000000001</v>
      </c>
      <c r="J13883" s="54">
        <v>-2.218</v>
      </c>
      <c r="K13883" s="54">
        <v>-2.8</v>
      </c>
      <c r="L13883" s="54">
        <v>-3.1829999999999998</v>
      </c>
      <c r="M13883" s="54">
        <v>-3.7469999999999999</v>
      </c>
      <c r="P13883" s="57"/>
    </row>
    <row r="13884" spans="1:16" x14ac:dyDescent="0.2">
      <c r="A13884" s="50">
        <v>42165</v>
      </c>
      <c r="B13884">
        <f t="shared" si="651"/>
        <v>2015</v>
      </c>
      <c r="C13884" s="51">
        <f t="shared" si="652"/>
        <v>6</v>
      </c>
      <c r="D13884" s="51">
        <f t="shared" si="653"/>
        <v>10</v>
      </c>
      <c r="E13884" s="52">
        <v>0.75</v>
      </c>
      <c r="G13884" s="54">
        <v>1.2350000000000001</v>
      </c>
      <c r="H13884" s="54">
        <v>-0.67600000000000005</v>
      </c>
      <c r="I13884">
        <v>-1.5840000000000001</v>
      </c>
      <c r="J13884" s="54">
        <v>-2.1890000000000001</v>
      </c>
      <c r="K13884" s="54">
        <v>-2.8</v>
      </c>
      <c r="L13884" s="54">
        <v>-3.1829999999999998</v>
      </c>
      <c r="M13884" s="54">
        <v>-3.7469999999999999</v>
      </c>
      <c r="P13884" s="57"/>
    </row>
    <row r="13885" spans="1:16" x14ac:dyDescent="0.2">
      <c r="A13885" s="50">
        <v>42165</v>
      </c>
      <c r="B13885">
        <f t="shared" si="651"/>
        <v>2015</v>
      </c>
      <c r="C13885" s="51">
        <f t="shared" si="652"/>
        <v>6</v>
      </c>
      <c r="D13885" s="51">
        <f t="shared" si="653"/>
        <v>10</v>
      </c>
      <c r="E13885" s="52">
        <v>0.875</v>
      </c>
      <c r="G13885" s="54">
        <v>1.1259999999999999</v>
      </c>
      <c r="H13885" s="54">
        <v>-0.67600000000000005</v>
      </c>
      <c r="I13885">
        <v>-1.556</v>
      </c>
      <c r="J13885" s="54">
        <v>-2.1890000000000001</v>
      </c>
      <c r="K13885" s="54">
        <v>-2.8</v>
      </c>
      <c r="L13885" s="54">
        <v>-3.153</v>
      </c>
      <c r="M13885" s="54">
        <v>-3.7469999999999999</v>
      </c>
      <c r="P13885" s="57"/>
    </row>
    <row r="13886" spans="1:16" x14ac:dyDescent="0.2">
      <c r="A13886" s="50">
        <v>42166</v>
      </c>
      <c r="B13886">
        <f t="shared" si="651"/>
        <v>2015</v>
      </c>
      <c r="C13886" s="51">
        <f t="shared" si="652"/>
        <v>6</v>
      </c>
      <c r="D13886" s="51">
        <f t="shared" si="653"/>
        <v>11</v>
      </c>
      <c r="E13886" s="52">
        <v>0</v>
      </c>
      <c r="G13886" s="54">
        <v>0.88</v>
      </c>
      <c r="H13886" s="54">
        <v>-0.67600000000000005</v>
      </c>
      <c r="I13886">
        <v>-1.556</v>
      </c>
      <c r="J13886" s="54">
        <v>-2.1890000000000001</v>
      </c>
      <c r="K13886" s="54">
        <v>-2.7709999999999999</v>
      </c>
      <c r="L13886" s="54">
        <v>-3.153</v>
      </c>
      <c r="M13886" s="54">
        <v>-3.7469999999999999</v>
      </c>
      <c r="P13886" s="57"/>
    </row>
    <row r="13887" spans="1:16" x14ac:dyDescent="0.2">
      <c r="A13887" s="50">
        <v>42166</v>
      </c>
      <c r="B13887">
        <f t="shared" si="651"/>
        <v>2015</v>
      </c>
      <c r="C13887" s="51">
        <f t="shared" si="652"/>
        <v>6</v>
      </c>
      <c r="D13887" s="51">
        <f t="shared" si="653"/>
        <v>11</v>
      </c>
      <c r="E13887" s="52">
        <v>0.125</v>
      </c>
      <c r="G13887" s="54">
        <v>0.66</v>
      </c>
      <c r="H13887" s="54">
        <v>-0.67600000000000005</v>
      </c>
      <c r="I13887">
        <v>-1.556</v>
      </c>
      <c r="J13887" s="54">
        <v>-2.1890000000000001</v>
      </c>
      <c r="K13887" s="54">
        <v>-2.7709999999999999</v>
      </c>
      <c r="L13887" s="54">
        <v>-3.153</v>
      </c>
      <c r="M13887" s="54">
        <v>-3.7170000000000001</v>
      </c>
      <c r="P13887" s="57"/>
    </row>
    <row r="13888" spans="1:16" x14ac:dyDescent="0.2">
      <c r="A13888" s="50">
        <v>42166</v>
      </c>
      <c r="B13888">
        <f t="shared" si="651"/>
        <v>2015</v>
      </c>
      <c r="C13888" s="51">
        <f t="shared" si="652"/>
        <v>6</v>
      </c>
      <c r="D13888" s="51">
        <f t="shared" si="653"/>
        <v>11</v>
      </c>
      <c r="E13888" s="52">
        <v>0.25</v>
      </c>
      <c r="G13888" s="54">
        <v>0.52200000000000002</v>
      </c>
      <c r="H13888" s="54">
        <v>-0.67600000000000005</v>
      </c>
      <c r="I13888">
        <v>-1.556</v>
      </c>
      <c r="J13888" s="54">
        <v>-2.16</v>
      </c>
      <c r="K13888" s="54">
        <v>-2.7709999999999999</v>
      </c>
      <c r="L13888" s="54">
        <v>-3.1240000000000001</v>
      </c>
      <c r="M13888" s="54">
        <v>-3.7170000000000001</v>
      </c>
      <c r="P13888" s="57"/>
    </row>
    <row r="13889" spans="1:16" x14ac:dyDescent="0.2">
      <c r="A13889" s="50">
        <v>42166</v>
      </c>
      <c r="B13889">
        <f t="shared" si="651"/>
        <v>2015</v>
      </c>
      <c r="C13889" s="51">
        <f t="shared" si="652"/>
        <v>6</v>
      </c>
      <c r="D13889" s="51">
        <f t="shared" si="653"/>
        <v>11</v>
      </c>
      <c r="E13889" s="52">
        <v>0.375</v>
      </c>
      <c r="G13889" s="54">
        <v>0.77</v>
      </c>
      <c r="H13889" s="54">
        <v>-0.67600000000000005</v>
      </c>
      <c r="I13889">
        <v>-1.556</v>
      </c>
      <c r="J13889" s="54">
        <v>-2.16</v>
      </c>
      <c r="K13889" s="54">
        <v>-2.7709999999999999</v>
      </c>
      <c r="L13889" s="54">
        <v>-3.1240000000000001</v>
      </c>
      <c r="M13889" s="54">
        <v>-3.7170000000000001</v>
      </c>
      <c r="P13889" s="57"/>
    </row>
    <row r="13890" spans="1:16" x14ac:dyDescent="0.2">
      <c r="A13890" s="50">
        <v>42166</v>
      </c>
      <c r="B13890">
        <f t="shared" si="651"/>
        <v>2015</v>
      </c>
      <c r="C13890" s="51">
        <f t="shared" si="652"/>
        <v>6</v>
      </c>
      <c r="D13890" s="51">
        <f t="shared" si="653"/>
        <v>11</v>
      </c>
      <c r="E13890" s="52">
        <v>0.5</v>
      </c>
      <c r="G13890" s="54">
        <v>1.425</v>
      </c>
      <c r="H13890" s="54">
        <v>-0.64800000000000002</v>
      </c>
      <c r="I13890">
        <v>-1.5269999999999999</v>
      </c>
      <c r="J13890" s="54">
        <v>-2.16</v>
      </c>
      <c r="K13890" s="54">
        <v>-2.742</v>
      </c>
      <c r="L13890" s="54">
        <v>-3.1240000000000001</v>
      </c>
      <c r="M13890" s="54">
        <v>-3.6869999999999998</v>
      </c>
      <c r="P13890" s="57"/>
    </row>
    <row r="13891" spans="1:16" x14ac:dyDescent="0.2">
      <c r="A13891" s="50">
        <v>42166</v>
      </c>
      <c r="B13891">
        <f t="shared" si="651"/>
        <v>2015</v>
      </c>
      <c r="C13891" s="51">
        <f t="shared" si="652"/>
        <v>6</v>
      </c>
      <c r="D13891" s="51">
        <f t="shared" si="653"/>
        <v>11</v>
      </c>
      <c r="E13891" s="52">
        <v>0.625</v>
      </c>
      <c r="G13891" s="54">
        <v>1.8320000000000001</v>
      </c>
      <c r="H13891" s="54">
        <v>-0.64800000000000002</v>
      </c>
      <c r="I13891">
        <v>-1.5269999999999999</v>
      </c>
      <c r="J13891" s="54">
        <v>-2.16</v>
      </c>
      <c r="K13891" s="54">
        <v>-2.742</v>
      </c>
      <c r="L13891" s="54">
        <v>-3.1240000000000001</v>
      </c>
      <c r="M13891" s="54">
        <v>-3.6869999999999998</v>
      </c>
      <c r="P13891" s="57"/>
    </row>
    <row r="13892" spans="1:16" x14ac:dyDescent="0.2">
      <c r="A13892" s="50">
        <v>42166</v>
      </c>
      <c r="B13892">
        <f t="shared" si="651"/>
        <v>2015</v>
      </c>
      <c r="C13892" s="51">
        <f t="shared" si="652"/>
        <v>6</v>
      </c>
      <c r="D13892" s="51">
        <f t="shared" si="653"/>
        <v>11</v>
      </c>
      <c r="E13892" s="52">
        <v>0.75</v>
      </c>
      <c r="G13892" s="54">
        <v>1.7509999999999999</v>
      </c>
      <c r="H13892" s="54">
        <v>-0.64800000000000002</v>
      </c>
      <c r="I13892">
        <v>-1.5269999999999999</v>
      </c>
      <c r="J13892" s="54">
        <v>-2.1309999999999998</v>
      </c>
      <c r="K13892" s="54">
        <v>-2.742</v>
      </c>
      <c r="L13892" s="54">
        <v>-3.0939999999999999</v>
      </c>
      <c r="M13892" s="54">
        <v>-3.6869999999999998</v>
      </c>
      <c r="P13892" s="57"/>
    </row>
    <row r="13893" spans="1:16" x14ac:dyDescent="0.2">
      <c r="A13893" s="50">
        <v>42166</v>
      </c>
      <c r="B13893">
        <f t="shared" si="651"/>
        <v>2015</v>
      </c>
      <c r="C13893" s="51">
        <f t="shared" si="652"/>
        <v>6</v>
      </c>
      <c r="D13893" s="51">
        <f t="shared" si="653"/>
        <v>11</v>
      </c>
      <c r="E13893" s="52">
        <v>0.875</v>
      </c>
      <c r="G13893" s="54">
        <v>1.371</v>
      </c>
      <c r="H13893" s="54">
        <v>-0.64800000000000002</v>
      </c>
      <c r="I13893">
        <v>-1.5269999999999999</v>
      </c>
      <c r="J13893" s="54">
        <v>-2.1309999999999998</v>
      </c>
      <c r="K13893" s="54">
        <v>-2.742</v>
      </c>
      <c r="L13893" s="54">
        <v>-3.0939999999999999</v>
      </c>
      <c r="M13893" s="54">
        <v>-3.6869999999999998</v>
      </c>
      <c r="P13893" s="57"/>
    </row>
    <row r="13894" spans="1:16" x14ac:dyDescent="0.2">
      <c r="A13894" s="50">
        <v>42167</v>
      </c>
      <c r="B13894">
        <f t="shared" si="651"/>
        <v>2015</v>
      </c>
      <c r="C13894" s="51">
        <f t="shared" si="652"/>
        <v>6</v>
      </c>
      <c r="D13894" s="51">
        <f t="shared" si="653"/>
        <v>12</v>
      </c>
      <c r="E13894" s="52">
        <v>0</v>
      </c>
      <c r="G13894" s="54">
        <v>0.93400000000000005</v>
      </c>
      <c r="H13894" s="54">
        <v>-0.64800000000000002</v>
      </c>
      <c r="I13894">
        <v>-1.5269999999999999</v>
      </c>
      <c r="J13894" s="54">
        <v>-2.1309999999999998</v>
      </c>
      <c r="K13894" s="54">
        <v>-2.7120000000000002</v>
      </c>
      <c r="L13894" s="54">
        <v>-3.0939999999999999</v>
      </c>
      <c r="M13894" s="54">
        <v>-3.657</v>
      </c>
      <c r="P13894" s="57"/>
    </row>
    <row r="13895" spans="1:16" x14ac:dyDescent="0.2">
      <c r="A13895" s="50">
        <v>42167</v>
      </c>
      <c r="B13895">
        <f t="shared" si="651"/>
        <v>2015</v>
      </c>
      <c r="C13895" s="51">
        <f t="shared" si="652"/>
        <v>6</v>
      </c>
      <c r="D13895" s="51">
        <f t="shared" si="653"/>
        <v>12</v>
      </c>
      <c r="E13895" s="52">
        <v>0.125</v>
      </c>
      <c r="G13895" s="54">
        <v>0.55000000000000004</v>
      </c>
      <c r="H13895" s="54">
        <v>-0.62</v>
      </c>
      <c r="I13895">
        <v>-1.498</v>
      </c>
      <c r="J13895" s="54">
        <v>-2.1309999999999998</v>
      </c>
      <c r="K13895" s="54">
        <v>-2.7120000000000002</v>
      </c>
      <c r="L13895" s="54">
        <v>-3.0939999999999999</v>
      </c>
      <c r="M13895" s="54">
        <v>-3.657</v>
      </c>
      <c r="P13895" s="57"/>
    </row>
    <row r="13896" spans="1:16" x14ac:dyDescent="0.2">
      <c r="A13896" s="50">
        <v>42167</v>
      </c>
      <c r="B13896">
        <f t="shared" si="651"/>
        <v>2015</v>
      </c>
      <c r="C13896" s="51">
        <f t="shared" si="652"/>
        <v>6</v>
      </c>
      <c r="D13896" s="51">
        <f t="shared" si="653"/>
        <v>12</v>
      </c>
      <c r="E13896" s="52">
        <v>0.25</v>
      </c>
      <c r="G13896" s="54">
        <v>0.55000000000000004</v>
      </c>
      <c r="H13896" s="54">
        <v>-0.64800000000000002</v>
      </c>
      <c r="I13896">
        <v>-1.498</v>
      </c>
      <c r="J13896" s="54">
        <v>-2.1309999999999998</v>
      </c>
      <c r="K13896" s="54">
        <v>-2.7120000000000002</v>
      </c>
      <c r="L13896" s="54">
        <v>-3.0939999999999999</v>
      </c>
      <c r="M13896" s="54">
        <v>-3.657</v>
      </c>
      <c r="P13896" s="57"/>
    </row>
    <row r="13897" spans="1:16" x14ac:dyDescent="0.2">
      <c r="A13897" s="50">
        <v>42167</v>
      </c>
      <c r="B13897">
        <f t="shared" si="651"/>
        <v>2015</v>
      </c>
      <c r="C13897" s="51">
        <f t="shared" si="652"/>
        <v>6</v>
      </c>
      <c r="D13897" s="51">
        <f t="shared" si="653"/>
        <v>12</v>
      </c>
      <c r="E13897" s="52">
        <v>0.375</v>
      </c>
      <c r="G13897" s="54">
        <v>1.18</v>
      </c>
      <c r="H13897" s="54">
        <v>-0.62</v>
      </c>
      <c r="I13897">
        <v>-1.498</v>
      </c>
      <c r="J13897" s="54">
        <v>-2.1019999999999999</v>
      </c>
      <c r="K13897" s="54">
        <v>-2.7120000000000002</v>
      </c>
      <c r="L13897" s="54">
        <v>-3.0649999999999999</v>
      </c>
      <c r="M13897" s="54">
        <v>-3.6269999999999998</v>
      </c>
      <c r="P13897" s="57"/>
    </row>
    <row r="13898" spans="1:16" x14ac:dyDescent="0.2">
      <c r="A13898" s="50">
        <v>42167</v>
      </c>
      <c r="B13898">
        <f t="shared" si="651"/>
        <v>2015</v>
      </c>
      <c r="C13898" s="51">
        <f t="shared" si="652"/>
        <v>6</v>
      </c>
      <c r="D13898" s="51">
        <f t="shared" si="653"/>
        <v>12</v>
      </c>
      <c r="E13898" s="52">
        <v>0.5</v>
      </c>
      <c r="G13898" s="54">
        <v>2.0209999999999999</v>
      </c>
      <c r="H13898" s="54">
        <v>-0.59099999999999997</v>
      </c>
      <c r="I13898">
        <v>-1.498</v>
      </c>
      <c r="J13898" s="54">
        <v>-2.1019999999999999</v>
      </c>
      <c r="K13898" s="54">
        <v>-2.6829999999999998</v>
      </c>
      <c r="L13898" s="54">
        <v>-3.0649999999999999</v>
      </c>
      <c r="M13898" s="54">
        <v>-3.6269999999999998</v>
      </c>
      <c r="P13898" s="57"/>
    </row>
    <row r="13899" spans="1:16" x14ac:dyDescent="0.2">
      <c r="A13899" s="50">
        <v>42167</v>
      </c>
      <c r="B13899">
        <f t="shared" si="651"/>
        <v>2015</v>
      </c>
      <c r="C13899" s="51">
        <f t="shared" si="652"/>
        <v>6</v>
      </c>
      <c r="D13899" s="51">
        <f t="shared" si="653"/>
        <v>12</v>
      </c>
      <c r="E13899" s="52">
        <v>0.625</v>
      </c>
      <c r="G13899" s="54">
        <v>2.2360000000000002</v>
      </c>
      <c r="H13899" s="54">
        <v>-0.59099999999999997</v>
      </c>
      <c r="I13899">
        <v>-1.498</v>
      </c>
      <c r="J13899" s="54">
        <v>-2.1019999999999999</v>
      </c>
      <c r="K13899" s="54">
        <v>-2.6829999999999998</v>
      </c>
      <c r="L13899" s="54">
        <v>-3.0649999999999999</v>
      </c>
      <c r="M13899" s="54">
        <v>-3.6269999999999998</v>
      </c>
      <c r="P13899" s="57"/>
    </row>
    <row r="13900" spans="1:16" x14ac:dyDescent="0.2">
      <c r="A13900" s="50">
        <v>42167</v>
      </c>
      <c r="B13900">
        <f t="shared" si="651"/>
        <v>2015</v>
      </c>
      <c r="C13900" s="51">
        <f t="shared" si="652"/>
        <v>6</v>
      </c>
      <c r="D13900" s="51">
        <f t="shared" si="653"/>
        <v>12</v>
      </c>
      <c r="E13900" s="52">
        <v>0.75</v>
      </c>
      <c r="G13900" s="54">
        <v>2.0470000000000002</v>
      </c>
      <c r="H13900" s="54">
        <v>-0.59099999999999997</v>
      </c>
      <c r="I13900">
        <v>-1.47</v>
      </c>
      <c r="J13900" s="54">
        <v>-2.1019999999999999</v>
      </c>
      <c r="K13900" s="54">
        <v>-2.6829999999999998</v>
      </c>
      <c r="L13900" s="54">
        <v>-3.0350000000000001</v>
      </c>
      <c r="M13900" s="54">
        <v>-3.5979999999999999</v>
      </c>
      <c r="P13900" s="57"/>
    </row>
    <row r="13901" spans="1:16" x14ac:dyDescent="0.2">
      <c r="A13901" s="50">
        <v>42167</v>
      </c>
      <c r="B13901">
        <f t="shared" si="651"/>
        <v>2015</v>
      </c>
      <c r="C13901" s="51">
        <f t="shared" si="652"/>
        <v>6</v>
      </c>
      <c r="D13901" s="51">
        <f t="shared" si="653"/>
        <v>12</v>
      </c>
      <c r="E13901" s="52">
        <v>0.875</v>
      </c>
      <c r="G13901" s="54">
        <v>1.8049999999999999</v>
      </c>
      <c r="H13901" s="54">
        <v>-0.59099999999999997</v>
      </c>
      <c r="I13901">
        <v>-1.47</v>
      </c>
      <c r="J13901" s="54">
        <v>-2.1019999999999999</v>
      </c>
      <c r="K13901" s="54">
        <v>-2.6829999999999998</v>
      </c>
      <c r="L13901" s="54">
        <v>-3.0350000000000001</v>
      </c>
      <c r="M13901" s="54">
        <v>-3.5979999999999999</v>
      </c>
      <c r="P13901" s="57"/>
    </row>
    <row r="13902" spans="1:16" x14ac:dyDescent="0.2">
      <c r="A13902" s="50">
        <v>42168</v>
      </c>
      <c r="B13902">
        <f t="shared" si="651"/>
        <v>2015</v>
      </c>
      <c r="C13902" s="51">
        <f t="shared" si="652"/>
        <v>6</v>
      </c>
      <c r="D13902" s="51">
        <f t="shared" si="653"/>
        <v>13</v>
      </c>
      <c r="E13902" s="52">
        <v>0</v>
      </c>
      <c r="G13902" s="54">
        <v>1.48</v>
      </c>
      <c r="H13902" s="54">
        <v>-0.59099999999999997</v>
      </c>
      <c r="I13902">
        <v>-1.47</v>
      </c>
      <c r="J13902" s="54">
        <v>-2.073</v>
      </c>
      <c r="K13902" s="54">
        <v>-2.6539999999999999</v>
      </c>
      <c r="L13902" s="54">
        <v>-3.0350000000000001</v>
      </c>
      <c r="M13902" s="54">
        <v>-3.5979999999999999</v>
      </c>
      <c r="P13902" s="57"/>
    </row>
    <row r="13903" spans="1:16" x14ac:dyDescent="0.2">
      <c r="A13903" s="50">
        <v>42168</v>
      </c>
      <c r="B13903">
        <f t="shared" ref="B13903:B13966" si="654">YEAR(A13903)</f>
        <v>2015</v>
      </c>
      <c r="C13903" s="51">
        <f t="shared" ref="C13903:C13966" si="655">MONTH(A13903)</f>
        <v>6</v>
      </c>
      <c r="D13903" s="51">
        <f t="shared" ref="D13903:D13966" si="656">DAY(A13903)</f>
        <v>13</v>
      </c>
      <c r="E13903" s="52">
        <v>0.125</v>
      </c>
      <c r="G13903" s="54">
        <v>1.071</v>
      </c>
      <c r="H13903" s="54">
        <v>-0.59099999999999997</v>
      </c>
      <c r="I13903">
        <v>-1.47</v>
      </c>
      <c r="J13903" s="54">
        <v>-2.073</v>
      </c>
      <c r="K13903" s="54">
        <v>-2.6539999999999999</v>
      </c>
      <c r="L13903" s="54">
        <v>-3.0350000000000001</v>
      </c>
      <c r="M13903" s="54">
        <v>-3.5979999999999999</v>
      </c>
      <c r="P13903" s="57"/>
    </row>
    <row r="13904" spans="1:16" x14ac:dyDescent="0.2">
      <c r="A13904" s="50">
        <v>42168</v>
      </c>
      <c r="B13904">
        <f t="shared" si="654"/>
        <v>2015</v>
      </c>
      <c r="C13904" s="51">
        <f t="shared" si="655"/>
        <v>6</v>
      </c>
      <c r="D13904" s="51">
        <f t="shared" si="656"/>
        <v>13</v>
      </c>
      <c r="E13904" s="52">
        <v>0.25</v>
      </c>
      <c r="G13904" s="54">
        <v>0.93400000000000005</v>
      </c>
      <c r="H13904" s="54">
        <v>-0.59099999999999997</v>
      </c>
      <c r="I13904">
        <v>-1.47</v>
      </c>
      <c r="J13904" s="54">
        <v>-2.073</v>
      </c>
      <c r="K13904" s="54">
        <v>-2.6539999999999999</v>
      </c>
      <c r="L13904" s="54">
        <v>-3.0059999999999998</v>
      </c>
      <c r="M13904" s="54">
        <v>-3.5979999999999999</v>
      </c>
      <c r="P13904" s="57"/>
    </row>
    <row r="13905" spans="1:16" x14ac:dyDescent="0.2">
      <c r="A13905" s="50">
        <v>42168</v>
      </c>
      <c r="B13905">
        <f t="shared" si="654"/>
        <v>2015</v>
      </c>
      <c r="C13905" s="51">
        <f t="shared" si="655"/>
        <v>6</v>
      </c>
      <c r="D13905" s="51">
        <f t="shared" si="656"/>
        <v>13</v>
      </c>
      <c r="E13905" s="52">
        <v>0.375</v>
      </c>
      <c r="G13905" s="54">
        <v>1.48</v>
      </c>
      <c r="H13905" s="54">
        <v>-0.59099999999999997</v>
      </c>
      <c r="I13905">
        <v>-1.47</v>
      </c>
      <c r="J13905" s="54">
        <v>-2.073</v>
      </c>
      <c r="K13905" s="54">
        <v>-2.6539999999999999</v>
      </c>
      <c r="L13905" s="54">
        <v>-3.0059999999999998</v>
      </c>
      <c r="M13905" s="54">
        <v>-3.5979999999999999</v>
      </c>
      <c r="P13905" s="57"/>
    </row>
    <row r="13906" spans="1:16" x14ac:dyDescent="0.2">
      <c r="A13906" s="50">
        <v>42168</v>
      </c>
      <c r="B13906">
        <f t="shared" si="654"/>
        <v>2015</v>
      </c>
      <c r="C13906" s="51">
        <f t="shared" si="655"/>
        <v>6</v>
      </c>
      <c r="D13906" s="51">
        <f t="shared" si="656"/>
        <v>13</v>
      </c>
      <c r="E13906" s="52">
        <v>0.5</v>
      </c>
      <c r="G13906" s="54">
        <v>2.262</v>
      </c>
      <c r="H13906" s="54">
        <v>-0.56299999999999994</v>
      </c>
      <c r="I13906">
        <v>-1.4410000000000001</v>
      </c>
      <c r="J13906" s="54">
        <v>-2.044</v>
      </c>
      <c r="K13906" s="54">
        <v>-2.6539999999999999</v>
      </c>
      <c r="L13906" s="54">
        <v>-3.0059999999999998</v>
      </c>
      <c r="M13906" s="54">
        <v>-3.5680000000000001</v>
      </c>
      <c r="P13906" s="57"/>
    </row>
    <row r="13907" spans="1:16" x14ac:dyDescent="0.2">
      <c r="A13907" s="50">
        <v>42168</v>
      </c>
      <c r="B13907">
        <f t="shared" si="654"/>
        <v>2015</v>
      </c>
      <c r="C13907" s="51">
        <f t="shared" si="655"/>
        <v>6</v>
      </c>
      <c r="D13907" s="51">
        <f t="shared" si="656"/>
        <v>13</v>
      </c>
      <c r="E13907" s="52">
        <v>0.625</v>
      </c>
      <c r="G13907" s="54">
        <v>2.69</v>
      </c>
      <c r="H13907" s="54">
        <v>-0.53500000000000003</v>
      </c>
      <c r="I13907">
        <v>-1.4410000000000001</v>
      </c>
      <c r="J13907" s="54">
        <v>-2.044</v>
      </c>
      <c r="K13907" s="54">
        <v>-2.625</v>
      </c>
      <c r="L13907" s="54">
        <v>-3.0059999999999998</v>
      </c>
      <c r="M13907" s="54">
        <v>-3.5680000000000001</v>
      </c>
      <c r="P13907" s="57"/>
    </row>
    <row r="13908" spans="1:16" x14ac:dyDescent="0.2">
      <c r="A13908" s="50">
        <v>42168</v>
      </c>
      <c r="B13908">
        <f t="shared" si="654"/>
        <v>2015</v>
      </c>
      <c r="C13908" s="51">
        <f t="shared" si="655"/>
        <v>6</v>
      </c>
      <c r="D13908" s="51">
        <f t="shared" si="656"/>
        <v>13</v>
      </c>
      <c r="E13908" s="52">
        <v>0.75</v>
      </c>
      <c r="G13908" s="54">
        <v>2.5840000000000001</v>
      </c>
      <c r="H13908" s="54">
        <v>-0.56299999999999994</v>
      </c>
      <c r="I13908">
        <v>-1.4410000000000001</v>
      </c>
      <c r="J13908" s="54">
        <v>-2.044</v>
      </c>
      <c r="K13908" s="54">
        <v>-2.625</v>
      </c>
      <c r="L13908" s="54">
        <v>-2.976</v>
      </c>
      <c r="M13908" s="54">
        <v>-3.5379999999999998</v>
      </c>
      <c r="P13908" s="57"/>
    </row>
    <row r="13909" spans="1:16" x14ac:dyDescent="0.2">
      <c r="A13909" s="50">
        <v>42168</v>
      </c>
      <c r="B13909">
        <f t="shared" si="654"/>
        <v>2015</v>
      </c>
      <c r="C13909" s="51">
        <f t="shared" si="655"/>
        <v>6</v>
      </c>
      <c r="D13909" s="51">
        <f t="shared" si="656"/>
        <v>13</v>
      </c>
      <c r="E13909" s="52">
        <v>0.875</v>
      </c>
      <c r="G13909" s="54">
        <v>2.101</v>
      </c>
      <c r="H13909" s="54">
        <v>-0.53500000000000003</v>
      </c>
      <c r="I13909">
        <v>-1.4410000000000001</v>
      </c>
      <c r="J13909" s="54">
        <v>-2.044</v>
      </c>
      <c r="K13909" s="54">
        <v>-2.625</v>
      </c>
      <c r="L13909" s="54">
        <v>-2.976</v>
      </c>
      <c r="M13909" s="54">
        <v>-3.5379999999999998</v>
      </c>
      <c r="P13909" s="57"/>
    </row>
    <row r="13910" spans="1:16" x14ac:dyDescent="0.2">
      <c r="A13910" s="50">
        <v>42169</v>
      </c>
      <c r="B13910">
        <f t="shared" si="654"/>
        <v>2015</v>
      </c>
      <c r="C13910" s="51">
        <f t="shared" si="655"/>
        <v>6</v>
      </c>
      <c r="D13910" s="51">
        <f t="shared" si="656"/>
        <v>14</v>
      </c>
      <c r="E13910" s="52">
        <v>0</v>
      </c>
      <c r="G13910" s="54">
        <v>1.534</v>
      </c>
      <c r="H13910" s="54">
        <v>-0.53500000000000003</v>
      </c>
      <c r="I13910">
        <v>-1.4410000000000001</v>
      </c>
      <c r="J13910" s="54">
        <v>-2.0150000000000001</v>
      </c>
      <c r="K13910" s="54">
        <v>-2.5960000000000001</v>
      </c>
      <c r="L13910" s="54">
        <v>-2.976</v>
      </c>
      <c r="M13910" s="54">
        <v>-3.5379999999999998</v>
      </c>
      <c r="P13910" s="57"/>
    </row>
    <row r="13911" spans="1:16" x14ac:dyDescent="0.2">
      <c r="A13911" s="50">
        <v>42169</v>
      </c>
      <c r="B13911">
        <f t="shared" si="654"/>
        <v>2015</v>
      </c>
      <c r="C13911" s="51">
        <f t="shared" si="655"/>
        <v>6</v>
      </c>
      <c r="D13911" s="51">
        <f t="shared" si="656"/>
        <v>14</v>
      </c>
      <c r="E13911" s="52">
        <v>0.125</v>
      </c>
      <c r="G13911" s="54">
        <v>0.93400000000000005</v>
      </c>
      <c r="H13911" s="54">
        <v>-0.56299999999999994</v>
      </c>
      <c r="I13911">
        <v>-1.413</v>
      </c>
      <c r="J13911" s="54">
        <v>-2.0150000000000001</v>
      </c>
      <c r="K13911" s="54">
        <v>-2.625</v>
      </c>
      <c r="L13911" s="54">
        <v>-2.9470000000000001</v>
      </c>
      <c r="M13911" s="54">
        <v>-3.5379999999999998</v>
      </c>
      <c r="P13911" s="57"/>
    </row>
    <row r="13912" spans="1:16" x14ac:dyDescent="0.2">
      <c r="A13912" s="50">
        <v>42169</v>
      </c>
      <c r="B13912">
        <f t="shared" si="654"/>
        <v>2015</v>
      </c>
      <c r="C13912" s="51">
        <f t="shared" si="655"/>
        <v>6</v>
      </c>
      <c r="D13912" s="51">
        <f t="shared" si="656"/>
        <v>14</v>
      </c>
      <c r="E13912" s="52">
        <v>0.25</v>
      </c>
      <c r="G13912" s="54">
        <v>0.93400000000000005</v>
      </c>
      <c r="H13912" s="54">
        <v>-0.56299999999999994</v>
      </c>
      <c r="I13912">
        <v>-1.413</v>
      </c>
      <c r="J13912" s="54">
        <v>-2.0150000000000001</v>
      </c>
      <c r="K13912" s="54">
        <v>-2.5960000000000001</v>
      </c>
      <c r="L13912" s="54">
        <v>-2.9470000000000001</v>
      </c>
      <c r="M13912" s="54">
        <v>-3.508</v>
      </c>
      <c r="P13912" s="57"/>
    </row>
    <row r="13913" spans="1:16" x14ac:dyDescent="0.2">
      <c r="A13913" s="50">
        <v>42169</v>
      </c>
      <c r="B13913">
        <f t="shared" si="654"/>
        <v>2015</v>
      </c>
      <c r="C13913" s="51">
        <f t="shared" si="655"/>
        <v>6</v>
      </c>
      <c r="D13913" s="51">
        <f t="shared" si="656"/>
        <v>14</v>
      </c>
      <c r="E13913" s="52">
        <v>0.375</v>
      </c>
      <c r="G13913" s="54">
        <v>1.5069999999999999</v>
      </c>
      <c r="H13913" s="54">
        <v>-0.53500000000000003</v>
      </c>
      <c r="I13913">
        <v>-1.413</v>
      </c>
      <c r="J13913" s="54">
        <v>-2.0150000000000001</v>
      </c>
      <c r="K13913" s="54">
        <v>-2.5960000000000001</v>
      </c>
      <c r="L13913" s="54">
        <v>-2.9470000000000001</v>
      </c>
      <c r="M13913" s="54">
        <v>-3.508</v>
      </c>
      <c r="P13913" s="57"/>
    </row>
    <row r="13914" spans="1:16" x14ac:dyDescent="0.2">
      <c r="A13914" s="50">
        <v>42169</v>
      </c>
      <c r="B13914">
        <f t="shared" si="654"/>
        <v>2015</v>
      </c>
      <c r="C13914" s="51">
        <f t="shared" si="655"/>
        <v>6</v>
      </c>
      <c r="D13914" s="51">
        <f t="shared" si="656"/>
        <v>14</v>
      </c>
      <c r="E13914" s="52">
        <v>0.5</v>
      </c>
      <c r="G13914" s="54">
        <v>2.343</v>
      </c>
      <c r="H13914" s="54">
        <v>-0.53500000000000003</v>
      </c>
      <c r="I13914">
        <v>-1.413</v>
      </c>
      <c r="J13914" s="54">
        <v>-1.986</v>
      </c>
      <c r="K13914" s="54">
        <v>-2.5960000000000001</v>
      </c>
      <c r="L13914" s="54">
        <v>-2.9470000000000001</v>
      </c>
      <c r="M13914" s="54">
        <v>-3.508</v>
      </c>
      <c r="P13914" s="57"/>
    </row>
    <row r="13915" spans="1:16" x14ac:dyDescent="0.2">
      <c r="A13915" s="50">
        <v>42169</v>
      </c>
      <c r="B13915">
        <f t="shared" si="654"/>
        <v>2015</v>
      </c>
      <c r="C13915" s="51">
        <f t="shared" si="655"/>
        <v>6</v>
      </c>
      <c r="D13915" s="51">
        <f t="shared" si="656"/>
        <v>14</v>
      </c>
      <c r="E13915" s="52">
        <v>0.625</v>
      </c>
      <c r="G13915" s="54">
        <v>2.7970000000000002</v>
      </c>
      <c r="H13915" s="54">
        <v>-0.50700000000000001</v>
      </c>
      <c r="I13915">
        <v>-1.3839999999999999</v>
      </c>
      <c r="J13915" s="54">
        <v>-1.986</v>
      </c>
      <c r="K13915" s="54">
        <v>-2.5659999999999998</v>
      </c>
      <c r="L13915" s="54">
        <v>-2.9470000000000001</v>
      </c>
      <c r="M13915" s="54">
        <v>-3.508</v>
      </c>
      <c r="P13915" s="57"/>
    </row>
    <row r="13916" spans="1:16" x14ac:dyDescent="0.2">
      <c r="A13916" s="50">
        <v>42169</v>
      </c>
      <c r="B13916">
        <f t="shared" si="654"/>
        <v>2015</v>
      </c>
      <c r="C13916" s="51">
        <f t="shared" si="655"/>
        <v>6</v>
      </c>
      <c r="D13916" s="51">
        <f t="shared" si="656"/>
        <v>14</v>
      </c>
      <c r="E13916" s="52">
        <v>0.75</v>
      </c>
      <c r="G13916" s="54">
        <v>2.7170000000000001</v>
      </c>
      <c r="H13916" s="54">
        <v>-0.50700000000000001</v>
      </c>
      <c r="I13916">
        <v>-1.413</v>
      </c>
      <c r="J13916" s="54">
        <v>-1.986</v>
      </c>
      <c r="K13916" s="54">
        <v>-2.5659999999999998</v>
      </c>
      <c r="L13916" s="54">
        <v>-2.9180000000000001</v>
      </c>
      <c r="M13916" s="54">
        <v>-3.4790000000000001</v>
      </c>
      <c r="P13916" s="57"/>
    </row>
    <row r="13917" spans="1:16" x14ac:dyDescent="0.2">
      <c r="A13917" s="50">
        <v>42169</v>
      </c>
      <c r="B13917">
        <f t="shared" si="654"/>
        <v>2015</v>
      </c>
      <c r="C13917" s="51">
        <f t="shared" si="655"/>
        <v>6</v>
      </c>
      <c r="D13917" s="51">
        <f t="shared" si="656"/>
        <v>14</v>
      </c>
      <c r="E13917" s="52">
        <v>0.875</v>
      </c>
      <c r="G13917" s="54">
        <v>2.3159999999999998</v>
      </c>
      <c r="H13917" s="54">
        <v>-0.50700000000000001</v>
      </c>
      <c r="I13917">
        <v>-1.3839999999999999</v>
      </c>
      <c r="J13917" s="54">
        <v>-1.986</v>
      </c>
      <c r="K13917" s="54">
        <v>-2.5659999999999998</v>
      </c>
      <c r="L13917" s="54">
        <v>-2.9180000000000001</v>
      </c>
      <c r="M13917" s="54">
        <v>-3.4790000000000001</v>
      </c>
      <c r="P13917" s="57"/>
    </row>
    <row r="13918" spans="1:16" x14ac:dyDescent="0.2">
      <c r="A13918" s="50">
        <v>42170</v>
      </c>
      <c r="B13918">
        <f t="shared" si="654"/>
        <v>2015</v>
      </c>
      <c r="C13918" s="51">
        <f t="shared" si="655"/>
        <v>6</v>
      </c>
      <c r="D13918" s="51">
        <f t="shared" si="656"/>
        <v>15</v>
      </c>
      <c r="E13918" s="52">
        <v>0</v>
      </c>
      <c r="G13918" s="54">
        <v>1.643</v>
      </c>
      <c r="H13918" s="54">
        <v>-0.50700000000000001</v>
      </c>
      <c r="I13918">
        <v>-1.3839999999999999</v>
      </c>
      <c r="J13918" s="54">
        <v>-1.958</v>
      </c>
      <c r="K13918" s="54">
        <v>-2.5659999999999998</v>
      </c>
      <c r="L13918" s="54">
        <v>-2.9180000000000001</v>
      </c>
      <c r="M13918" s="54">
        <v>-3.4790000000000001</v>
      </c>
      <c r="P13918" s="57"/>
    </row>
    <row r="13919" spans="1:16" x14ac:dyDescent="0.2">
      <c r="A13919" s="50">
        <v>42170</v>
      </c>
      <c r="B13919">
        <f t="shared" si="654"/>
        <v>2015</v>
      </c>
      <c r="C13919" s="51">
        <f t="shared" si="655"/>
        <v>6</v>
      </c>
      <c r="D13919" s="51">
        <f t="shared" si="656"/>
        <v>15</v>
      </c>
      <c r="E13919" s="52">
        <v>0.125</v>
      </c>
      <c r="G13919" s="54">
        <v>1.071</v>
      </c>
      <c r="H13919" s="54">
        <v>-0.50700000000000001</v>
      </c>
      <c r="I13919">
        <v>-1.3839999999999999</v>
      </c>
      <c r="J13919" s="54">
        <v>-1.958</v>
      </c>
      <c r="K13919" s="54">
        <v>-2.5369999999999999</v>
      </c>
      <c r="L13919" s="54">
        <v>-2.9180000000000001</v>
      </c>
      <c r="M13919" s="54">
        <v>-3.4790000000000001</v>
      </c>
      <c r="P13919" s="57"/>
    </row>
    <row r="13920" spans="1:16" x14ac:dyDescent="0.2">
      <c r="A13920" s="50">
        <v>42170</v>
      </c>
      <c r="B13920">
        <f t="shared" si="654"/>
        <v>2015</v>
      </c>
      <c r="C13920" s="51">
        <f t="shared" si="655"/>
        <v>6</v>
      </c>
      <c r="D13920" s="51">
        <f t="shared" si="656"/>
        <v>15</v>
      </c>
      <c r="E13920" s="52">
        <v>0.25</v>
      </c>
      <c r="G13920" s="54">
        <v>0.96199999999999997</v>
      </c>
      <c r="H13920" s="54">
        <v>-0.50700000000000001</v>
      </c>
      <c r="I13920">
        <v>-1.3839999999999999</v>
      </c>
      <c r="J13920" s="54">
        <v>-1.958</v>
      </c>
      <c r="K13920" s="54">
        <v>-2.5369999999999999</v>
      </c>
      <c r="L13920" s="54">
        <v>-2.8879999999999999</v>
      </c>
      <c r="M13920" s="54">
        <v>-3.4790000000000001</v>
      </c>
      <c r="P13920" s="57"/>
    </row>
    <row r="13921" spans="1:16" x14ac:dyDescent="0.2">
      <c r="A13921" s="50">
        <v>42170</v>
      </c>
      <c r="B13921">
        <f t="shared" si="654"/>
        <v>2015</v>
      </c>
      <c r="C13921" s="51">
        <f t="shared" si="655"/>
        <v>6</v>
      </c>
      <c r="D13921" s="51">
        <f t="shared" si="656"/>
        <v>15</v>
      </c>
      <c r="E13921" s="52">
        <v>0.375</v>
      </c>
      <c r="G13921" s="54">
        <v>1.425</v>
      </c>
      <c r="H13921" s="54">
        <v>-0.50700000000000001</v>
      </c>
      <c r="I13921">
        <v>-1.3839999999999999</v>
      </c>
      <c r="J13921" s="54">
        <v>-1.958</v>
      </c>
      <c r="K13921" s="54">
        <v>-2.5369999999999999</v>
      </c>
      <c r="L13921" s="54">
        <v>-2.8879999999999999</v>
      </c>
      <c r="M13921" s="54">
        <v>-3.4489999999999998</v>
      </c>
      <c r="P13921" s="57"/>
    </row>
    <row r="13922" spans="1:16" x14ac:dyDescent="0.2">
      <c r="A13922" s="50">
        <v>42170</v>
      </c>
      <c r="B13922">
        <f t="shared" si="654"/>
        <v>2015</v>
      </c>
      <c r="C13922" s="51">
        <f t="shared" si="655"/>
        <v>6</v>
      </c>
      <c r="D13922" s="51">
        <f t="shared" si="656"/>
        <v>15</v>
      </c>
      <c r="E13922" s="52">
        <v>0.5</v>
      </c>
      <c r="G13922" s="54">
        <v>2.0470000000000002</v>
      </c>
      <c r="H13922" s="54">
        <v>-0.47899999999999998</v>
      </c>
      <c r="I13922">
        <v>-1.3560000000000001</v>
      </c>
      <c r="J13922" s="54">
        <v>-1.958</v>
      </c>
      <c r="K13922" s="54">
        <v>-2.5369999999999999</v>
      </c>
      <c r="L13922" s="54">
        <v>-2.8879999999999999</v>
      </c>
      <c r="M13922" s="54">
        <v>-3.4489999999999998</v>
      </c>
      <c r="P13922" s="57"/>
    </row>
    <row r="13923" spans="1:16" x14ac:dyDescent="0.2">
      <c r="A13923" s="50">
        <v>42170</v>
      </c>
      <c r="B13923">
        <f t="shared" si="654"/>
        <v>2015</v>
      </c>
      <c r="C13923" s="51">
        <f t="shared" si="655"/>
        <v>6</v>
      </c>
      <c r="D13923" s="51">
        <f t="shared" si="656"/>
        <v>15</v>
      </c>
      <c r="E13923" s="52">
        <v>0.625</v>
      </c>
      <c r="G13923" s="54">
        <v>2.343</v>
      </c>
      <c r="H13923" s="54">
        <v>-0.47899999999999998</v>
      </c>
      <c r="I13923">
        <v>-1.3560000000000001</v>
      </c>
      <c r="J13923" s="54">
        <v>-1.958</v>
      </c>
      <c r="K13923" s="54">
        <v>-2.5369999999999999</v>
      </c>
      <c r="L13923" s="54">
        <v>-2.8879999999999999</v>
      </c>
      <c r="M13923" s="54">
        <v>-3.4489999999999998</v>
      </c>
      <c r="P13923" s="57"/>
    </row>
    <row r="13924" spans="1:16" x14ac:dyDescent="0.2">
      <c r="A13924" s="50">
        <v>42170</v>
      </c>
      <c r="B13924">
        <f t="shared" si="654"/>
        <v>2015</v>
      </c>
      <c r="C13924" s="51">
        <f t="shared" si="655"/>
        <v>6</v>
      </c>
      <c r="D13924" s="51">
        <f t="shared" si="656"/>
        <v>15</v>
      </c>
      <c r="E13924" s="52">
        <v>0.75</v>
      </c>
      <c r="G13924" s="54">
        <v>2.262</v>
      </c>
      <c r="H13924" s="54">
        <v>-0.47899999999999998</v>
      </c>
      <c r="I13924">
        <v>-1.3560000000000001</v>
      </c>
      <c r="J13924" s="54">
        <v>-1.929</v>
      </c>
      <c r="K13924" s="54">
        <v>-2.508</v>
      </c>
      <c r="L13924" s="54">
        <v>-2.859</v>
      </c>
      <c r="M13924" s="54">
        <v>-3.4489999999999998</v>
      </c>
      <c r="P13924" s="57"/>
    </row>
    <row r="13925" spans="1:16" x14ac:dyDescent="0.2">
      <c r="A13925" s="50">
        <v>42170</v>
      </c>
      <c r="B13925">
        <f t="shared" si="654"/>
        <v>2015</v>
      </c>
      <c r="C13925" s="51">
        <f t="shared" si="655"/>
        <v>6</v>
      </c>
      <c r="D13925" s="51">
        <f t="shared" si="656"/>
        <v>15</v>
      </c>
      <c r="E13925" s="52">
        <v>0.875</v>
      </c>
      <c r="G13925" s="54">
        <v>1.8859999999999999</v>
      </c>
      <c r="H13925" s="54">
        <v>-0.47899999999999998</v>
      </c>
      <c r="I13925">
        <v>-1.3560000000000001</v>
      </c>
      <c r="J13925" s="54">
        <v>-1.929</v>
      </c>
      <c r="K13925" s="54">
        <v>-2.508</v>
      </c>
      <c r="L13925" s="54">
        <v>-2.859</v>
      </c>
      <c r="M13925" s="54">
        <v>-3.419</v>
      </c>
      <c r="P13925" s="57"/>
    </row>
    <row r="13926" spans="1:16" x14ac:dyDescent="0.2">
      <c r="A13926" s="50">
        <v>42171</v>
      </c>
      <c r="B13926">
        <f t="shared" si="654"/>
        <v>2015</v>
      </c>
      <c r="C13926" s="51">
        <f t="shared" si="655"/>
        <v>6</v>
      </c>
      <c r="D13926" s="51">
        <f t="shared" si="656"/>
        <v>16</v>
      </c>
      <c r="E13926" s="52">
        <v>0</v>
      </c>
      <c r="G13926" s="54">
        <v>1.5880000000000001</v>
      </c>
      <c r="H13926" s="54">
        <v>-0.45100000000000001</v>
      </c>
      <c r="I13926">
        <v>-1.3560000000000001</v>
      </c>
      <c r="J13926" s="54">
        <v>-1.929</v>
      </c>
      <c r="K13926" s="54">
        <v>-2.508</v>
      </c>
      <c r="L13926" s="54">
        <v>-2.859</v>
      </c>
      <c r="M13926" s="54">
        <v>-3.419</v>
      </c>
      <c r="P13926" s="57"/>
    </row>
    <row r="13927" spans="1:16" x14ac:dyDescent="0.2">
      <c r="A13927" s="50">
        <v>42171</v>
      </c>
      <c r="B13927">
        <f t="shared" si="654"/>
        <v>2015</v>
      </c>
      <c r="C13927" s="51">
        <f t="shared" si="655"/>
        <v>6</v>
      </c>
      <c r="D13927" s="51">
        <f t="shared" si="656"/>
        <v>16</v>
      </c>
      <c r="E13927" s="52">
        <v>0.125</v>
      </c>
      <c r="G13927" s="54">
        <v>1.2350000000000001</v>
      </c>
      <c r="H13927" s="54">
        <v>-0.47899999999999998</v>
      </c>
      <c r="I13927">
        <v>-1.327</v>
      </c>
      <c r="J13927" s="54">
        <v>-1.929</v>
      </c>
      <c r="K13927" s="54">
        <v>-2.508</v>
      </c>
      <c r="L13927" s="54">
        <v>-2.859</v>
      </c>
      <c r="M13927" s="54">
        <v>-3.419</v>
      </c>
      <c r="P13927" s="57"/>
    </row>
    <row r="13928" spans="1:16" x14ac:dyDescent="0.2">
      <c r="A13928" s="50">
        <v>42171</v>
      </c>
      <c r="B13928">
        <f t="shared" si="654"/>
        <v>2015</v>
      </c>
      <c r="C13928" s="51">
        <f t="shared" si="655"/>
        <v>6</v>
      </c>
      <c r="D13928" s="51">
        <f t="shared" si="656"/>
        <v>16</v>
      </c>
      <c r="E13928" s="52">
        <v>0.25</v>
      </c>
      <c r="G13928" s="54">
        <v>1.1259999999999999</v>
      </c>
      <c r="H13928" s="54">
        <v>-0.47899999999999998</v>
      </c>
      <c r="I13928">
        <v>-1.327</v>
      </c>
      <c r="J13928" s="54">
        <v>-1.9</v>
      </c>
      <c r="K13928" s="54">
        <v>-2.4790000000000001</v>
      </c>
      <c r="L13928" s="54">
        <v>-2.83</v>
      </c>
      <c r="M13928" s="54">
        <v>-3.39</v>
      </c>
      <c r="P13928" s="57"/>
    </row>
    <row r="13929" spans="1:16" x14ac:dyDescent="0.2">
      <c r="A13929" s="50">
        <v>42171</v>
      </c>
      <c r="B13929">
        <f t="shared" si="654"/>
        <v>2015</v>
      </c>
      <c r="C13929" s="51">
        <f t="shared" si="655"/>
        <v>6</v>
      </c>
      <c r="D13929" s="51">
        <f t="shared" si="656"/>
        <v>16</v>
      </c>
      <c r="E13929" s="52">
        <v>0.375</v>
      </c>
      <c r="G13929" s="54">
        <v>1.262</v>
      </c>
      <c r="H13929" s="54">
        <v>-0.47899999999999998</v>
      </c>
      <c r="I13929">
        <v>-1.327</v>
      </c>
      <c r="J13929" s="54">
        <v>-1.9</v>
      </c>
      <c r="K13929" s="54">
        <v>-2.4790000000000001</v>
      </c>
      <c r="L13929" s="54">
        <v>-2.83</v>
      </c>
      <c r="M13929" s="54">
        <v>-3.39</v>
      </c>
      <c r="P13929" s="57"/>
    </row>
    <row r="13930" spans="1:16" x14ac:dyDescent="0.2">
      <c r="A13930" s="50">
        <v>42171</v>
      </c>
      <c r="B13930">
        <f t="shared" si="654"/>
        <v>2015</v>
      </c>
      <c r="C13930" s="51">
        <f t="shared" si="655"/>
        <v>6</v>
      </c>
      <c r="D13930" s="51">
        <f t="shared" si="656"/>
        <v>16</v>
      </c>
      <c r="E13930" s="52">
        <v>0.5</v>
      </c>
      <c r="G13930" s="54">
        <v>1.9670000000000001</v>
      </c>
      <c r="H13930" s="54">
        <v>-0.45100000000000001</v>
      </c>
      <c r="I13930">
        <v>-1.327</v>
      </c>
      <c r="J13930" s="54">
        <v>-1.9</v>
      </c>
      <c r="K13930" s="54">
        <v>-2.4790000000000001</v>
      </c>
      <c r="L13930" s="54">
        <v>-2.83</v>
      </c>
      <c r="M13930" s="54">
        <v>-3.39</v>
      </c>
      <c r="P13930" s="57"/>
    </row>
    <row r="13931" spans="1:16" x14ac:dyDescent="0.2">
      <c r="A13931" s="50">
        <v>42171</v>
      </c>
      <c r="B13931">
        <f t="shared" si="654"/>
        <v>2015</v>
      </c>
      <c r="C13931" s="51">
        <f t="shared" si="655"/>
        <v>6</v>
      </c>
      <c r="D13931" s="51">
        <f t="shared" si="656"/>
        <v>16</v>
      </c>
      <c r="E13931" s="52">
        <v>0.625</v>
      </c>
      <c r="G13931" s="54">
        <v>2.4500000000000002</v>
      </c>
      <c r="H13931" s="54">
        <v>-0.45100000000000001</v>
      </c>
      <c r="I13931">
        <v>-1.2989999999999999</v>
      </c>
      <c r="J13931" s="54">
        <v>-1.9</v>
      </c>
      <c r="K13931" s="54">
        <v>-2.4790000000000001</v>
      </c>
      <c r="L13931" s="54">
        <v>-2.83</v>
      </c>
      <c r="M13931" s="54">
        <v>-3.36</v>
      </c>
      <c r="P13931" s="57"/>
    </row>
    <row r="13932" spans="1:16" x14ac:dyDescent="0.2">
      <c r="A13932" s="50">
        <v>42171</v>
      </c>
      <c r="B13932">
        <f t="shared" si="654"/>
        <v>2015</v>
      </c>
      <c r="C13932" s="51">
        <f t="shared" si="655"/>
        <v>6</v>
      </c>
      <c r="D13932" s="51">
        <f t="shared" si="656"/>
        <v>16</v>
      </c>
      <c r="E13932" s="52">
        <v>0.75</v>
      </c>
      <c r="G13932" s="54">
        <v>2.4769999999999999</v>
      </c>
      <c r="H13932" s="54">
        <v>-0.42299999999999999</v>
      </c>
      <c r="I13932">
        <v>-1.2989999999999999</v>
      </c>
      <c r="J13932" s="54">
        <v>-1.9</v>
      </c>
      <c r="K13932" s="54">
        <v>-2.4790000000000001</v>
      </c>
      <c r="L13932" s="54">
        <v>-2.83</v>
      </c>
      <c r="M13932" s="54">
        <v>-3.36</v>
      </c>
      <c r="P13932" s="57"/>
    </row>
    <row r="13933" spans="1:16" x14ac:dyDescent="0.2">
      <c r="A13933" s="50">
        <v>42171</v>
      </c>
      <c r="B13933">
        <f t="shared" si="654"/>
        <v>2015</v>
      </c>
      <c r="C13933" s="51">
        <f t="shared" si="655"/>
        <v>6</v>
      </c>
      <c r="D13933" s="51">
        <f t="shared" si="656"/>
        <v>16</v>
      </c>
      <c r="E13933" s="52">
        <v>0.875</v>
      </c>
      <c r="G13933" s="54">
        <v>2.2890000000000001</v>
      </c>
      <c r="H13933" s="54">
        <v>-0.42299999999999999</v>
      </c>
      <c r="I13933">
        <v>-1.2989999999999999</v>
      </c>
      <c r="J13933" s="54">
        <v>-1.9</v>
      </c>
      <c r="K13933" s="54">
        <v>-2.4500000000000002</v>
      </c>
      <c r="L13933" s="54">
        <v>-2.8</v>
      </c>
      <c r="M13933" s="54">
        <v>-3.36</v>
      </c>
      <c r="P13933" s="57"/>
    </row>
    <row r="13934" spans="1:16" x14ac:dyDescent="0.2">
      <c r="A13934" s="50">
        <v>42172</v>
      </c>
      <c r="B13934">
        <f t="shared" si="654"/>
        <v>2015</v>
      </c>
      <c r="C13934" s="51">
        <f t="shared" si="655"/>
        <v>6</v>
      </c>
      <c r="D13934" s="51">
        <f t="shared" si="656"/>
        <v>17</v>
      </c>
      <c r="E13934" s="52">
        <v>0</v>
      </c>
      <c r="G13934" s="54">
        <v>1.778</v>
      </c>
      <c r="H13934" s="54">
        <v>-0.42299999999999999</v>
      </c>
      <c r="I13934">
        <v>-1.2989999999999999</v>
      </c>
      <c r="J13934" s="54">
        <v>-1.871</v>
      </c>
      <c r="K13934" s="54">
        <v>-2.4500000000000002</v>
      </c>
      <c r="L13934" s="54">
        <v>-2.8</v>
      </c>
      <c r="M13934" s="54">
        <v>-3.36</v>
      </c>
      <c r="P13934" s="57"/>
    </row>
    <row r="13935" spans="1:16" x14ac:dyDescent="0.2">
      <c r="A13935" s="50">
        <v>42172</v>
      </c>
      <c r="B13935">
        <f t="shared" si="654"/>
        <v>2015</v>
      </c>
      <c r="C13935" s="51">
        <f t="shared" si="655"/>
        <v>6</v>
      </c>
      <c r="D13935" s="51">
        <f t="shared" si="656"/>
        <v>17</v>
      </c>
      <c r="E13935" s="52">
        <v>0.125</v>
      </c>
      <c r="G13935" s="54">
        <v>1.4530000000000001</v>
      </c>
      <c r="H13935" s="54">
        <v>-0.42299999999999999</v>
      </c>
      <c r="I13935">
        <v>-1.2989999999999999</v>
      </c>
      <c r="J13935" s="54">
        <v>-1.871</v>
      </c>
      <c r="K13935" s="54">
        <v>-2.4500000000000002</v>
      </c>
      <c r="L13935" s="54">
        <v>-2.8</v>
      </c>
      <c r="M13935" s="54">
        <v>-3.36</v>
      </c>
      <c r="P13935" s="57"/>
    </row>
    <row r="13936" spans="1:16" x14ac:dyDescent="0.2">
      <c r="A13936" s="50">
        <v>42172</v>
      </c>
      <c r="B13936">
        <f t="shared" si="654"/>
        <v>2015</v>
      </c>
      <c r="C13936" s="51">
        <f t="shared" si="655"/>
        <v>6</v>
      </c>
      <c r="D13936" s="51">
        <f t="shared" si="656"/>
        <v>17</v>
      </c>
      <c r="E13936" s="52">
        <v>0.25</v>
      </c>
      <c r="G13936" s="54">
        <v>1.615</v>
      </c>
      <c r="H13936" s="54">
        <v>-0.42299999999999999</v>
      </c>
      <c r="I13936">
        <v>-1.2989999999999999</v>
      </c>
      <c r="J13936" s="54">
        <v>-1.871</v>
      </c>
      <c r="K13936" s="54">
        <v>-2.4500000000000002</v>
      </c>
      <c r="L13936" s="54">
        <v>-2.8</v>
      </c>
      <c r="M13936" s="54">
        <v>-3.33</v>
      </c>
      <c r="P13936" s="57"/>
    </row>
    <row r="13937" spans="1:16" x14ac:dyDescent="0.2">
      <c r="A13937" s="50">
        <v>42172</v>
      </c>
      <c r="B13937">
        <f t="shared" si="654"/>
        <v>2015</v>
      </c>
      <c r="C13937" s="51">
        <f t="shared" si="655"/>
        <v>6</v>
      </c>
      <c r="D13937" s="51">
        <f t="shared" si="656"/>
        <v>17</v>
      </c>
      <c r="E13937" s="52">
        <v>0.375</v>
      </c>
      <c r="G13937" s="54">
        <v>2.3159999999999998</v>
      </c>
      <c r="H13937" s="54">
        <v>-0.42299999999999999</v>
      </c>
      <c r="I13937">
        <v>-1.27</v>
      </c>
      <c r="J13937" s="54">
        <v>-1.871</v>
      </c>
      <c r="K13937" s="54">
        <v>-2.4209999999999998</v>
      </c>
      <c r="L13937" s="54">
        <v>-2.7709999999999999</v>
      </c>
      <c r="M13937" s="54">
        <v>-3.33</v>
      </c>
      <c r="P13937" s="57"/>
    </row>
    <row r="13938" spans="1:16" x14ac:dyDescent="0.2">
      <c r="A13938" s="50">
        <v>42172</v>
      </c>
      <c r="B13938">
        <f t="shared" si="654"/>
        <v>2015</v>
      </c>
      <c r="C13938" s="51">
        <f t="shared" si="655"/>
        <v>6</v>
      </c>
      <c r="D13938" s="51">
        <f t="shared" si="656"/>
        <v>17</v>
      </c>
      <c r="E13938" s="52">
        <v>0.5</v>
      </c>
      <c r="G13938" s="54">
        <v>3.327</v>
      </c>
      <c r="H13938" s="54">
        <v>-0.39500000000000002</v>
      </c>
      <c r="I13938">
        <v>-1.27</v>
      </c>
      <c r="J13938" s="54">
        <v>-1.871</v>
      </c>
      <c r="K13938" s="54">
        <v>-2.4209999999999998</v>
      </c>
      <c r="L13938" s="54">
        <v>-2.7709999999999999</v>
      </c>
      <c r="M13938" s="54">
        <v>-3.33</v>
      </c>
      <c r="P13938" s="57"/>
    </row>
    <row r="13939" spans="1:16" x14ac:dyDescent="0.2">
      <c r="A13939" s="50">
        <v>42172</v>
      </c>
      <c r="B13939">
        <f t="shared" si="654"/>
        <v>2015</v>
      </c>
      <c r="C13939" s="51">
        <f t="shared" si="655"/>
        <v>6</v>
      </c>
      <c r="D13939" s="51">
        <f t="shared" si="656"/>
        <v>17</v>
      </c>
      <c r="E13939" s="52">
        <v>0.625</v>
      </c>
      <c r="G13939" s="54">
        <v>3.9580000000000002</v>
      </c>
      <c r="H13939" s="54">
        <v>-0.36699999999999999</v>
      </c>
      <c r="I13939">
        <v>-1.27</v>
      </c>
      <c r="J13939" s="54">
        <v>-1.8420000000000001</v>
      </c>
      <c r="K13939" s="54">
        <v>-2.4209999999999998</v>
      </c>
      <c r="L13939" s="54">
        <v>-2.7709999999999999</v>
      </c>
      <c r="M13939" s="54">
        <v>-3.33</v>
      </c>
      <c r="P13939" s="57"/>
    </row>
    <row r="13940" spans="1:16" x14ac:dyDescent="0.2">
      <c r="A13940" s="50">
        <v>42172</v>
      </c>
      <c r="B13940">
        <f t="shared" si="654"/>
        <v>2015</v>
      </c>
      <c r="C13940" s="51">
        <f t="shared" si="655"/>
        <v>6</v>
      </c>
      <c r="D13940" s="51">
        <f t="shared" si="656"/>
        <v>17</v>
      </c>
      <c r="E13940" s="52">
        <v>0.75</v>
      </c>
      <c r="G13940" s="54">
        <v>3.9849999999999999</v>
      </c>
      <c r="H13940" s="54">
        <v>-0.36699999999999999</v>
      </c>
      <c r="I13940">
        <v>-1.27</v>
      </c>
      <c r="J13940" s="54">
        <v>-1.8420000000000001</v>
      </c>
      <c r="K13940" s="54">
        <v>-2.4209999999999998</v>
      </c>
      <c r="L13940" s="54">
        <v>-2.7709999999999999</v>
      </c>
      <c r="M13940" s="54">
        <v>-3.33</v>
      </c>
      <c r="P13940" s="57"/>
    </row>
    <row r="13941" spans="1:16" x14ac:dyDescent="0.2">
      <c r="A13941" s="50">
        <v>42172</v>
      </c>
      <c r="B13941">
        <f t="shared" si="654"/>
        <v>2015</v>
      </c>
      <c r="C13941" s="51">
        <f t="shared" si="655"/>
        <v>6</v>
      </c>
      <c r="D13941" s="51">
        <f t="shared" si="656"/>
        <v>17</v>
      </c>
      <c r="E13941" s="52">
        <v>0.875</v>
      </c>
      <c r="G13941" s="54">
        <v>3.5640000000000001</v>
      </c>
      <c r="H13941" s="54">
        <v>-0.36699999999999999</v>
      </c>
      <c r="I13941">
        <v>-1.27</v>
      </c>
      <c r="J13941" s="54">
        <v>-1.8420000000000001</v>
      </c>
      <c r="K13941" s="54">
        <v>-2.4209999999999998</v>
      </c>
      <c r="L13941" s="54">
        <v>-2.742</v>
      </c>
      <c r="M13941" s="54">
        <v>-3.3010000000000002</v>
      </c>
      <c r="P13941" s="57"/>
    </row>
    <row r="13942" spans="1:16" x14ac:dyDescent="0.2">
      <c r="A13942" s="50">
        <v>42173</v>
      </c>
      <c r="B13942">
        <f t="shared" si="654"/>
        <v>2015</v>
      </c>
      <c r="C13942" s="51">
        <f t="shared" si="655"/>
        <v>6</v>
      </c>
      <c r="D13942" s="51">
        <f t="shared" si="656"/>
        <v>18</v>
      </c>
      <c r="E13942" s="52">
        <v>0</v>
      </c>
      <c r="G13942" s="54">
        <v>2.7970000000000002</v>
      </c>
      <c r="H13942" s="54">
        <v>-0.36699999999999999</v>
      </c>
      <c r="I13942">
        <v>-1.27</v>
      </c>
      <c r="J13942" s="54">
        <v>-1.8420000000000001</v>
      </c>
      <c r="K13942" s="54">
        <v>-2.3919999999999999</v>
      </c>
      <c r="L13942" s="54">
        <v>-2.742</v>
      </c>
      <c r="M13942" s="54">
        <v>-3.3010000000000002</v>
      </c>
      <c r="P13942" s="57"/>
    </row>
    <row r="13943" spans="1:16" x14ac:dyDescent="0.2">
      <c r="A13943" s="50">
        <v>42173</v>
      </c>
      <c r="B13943">
        <f t="shared" si="654"/>
        <v>2015</v>
      </c>
      <c r="C13943" s="51">
        <f t="shared" si="655"/>
        <v>6</v>
      </c>
      <c r="D13943" s="51">
        <f t="shared" si="656"/>
        <v>18</v>
      </c>
      <c r="E13943" s="52">
        <v>0.125</v>
      </c>
      <c r="G13943" s="54">
        <v>2.101</v>
      </c>
      <c r="H13943" s="54">
        <v>-0.36699999999999999</v>
      </c>
      <c r="I13943">
        <v>-1.242</v>
      </c>
      <c r="J13943" s="54">
        <v>-1.8140000000000001</v>
      </c>
      <c r="K13943" s="54">
        <v>-2.3919999999999999</v>
      </c>
      <c r="L13943" s="54">
        <v>-2.742</v>
      </c>
      <c r="M13943" s="54">
        <v>-3.3010000000000002</v>
      </c>
      <c r="P13943" s="57"/>
    </row>
    <row r="13944" spans="1:16" x14ac:dyDescent="0.2">
      <c r="A13944" s="50">
        <v>42173</v>
      </c>
      <c r="B13944">
        <f t="shared" si="654"/>
        <v>2015</v>
      </c>
      <c r="C13944" s="51">
        <f t="shared" si="655"/>
        <v>6</v>
      </c>
      <c r="D13944" s="51">
        <f t="shared" si="656"/>
        <v>18</v>
      </c>
      <c r="E13944" s="52">
        <v>0.25</v>
      </c>
      <c r="G13944" s="54">
        <v>1.94</v>
      </c>
      <c r="H13944" s="54">
        <v>-0.36699999999999999</v>
      </c>
      <c r="I13944">
        <v>-1.242</v>
      </c>
      <c r="J13944" s="54">
        <v>-1.8140000000000001</v>
      </c>
      <c r="K13944" s="54">
        <v>-2.3919999999999999</v>
      </c>
      <c r="L13944" s="54">
        <v>-2.742</v>
      </c>
      <c r="M13944" s="54">
        <v>-3.3010000000000002</v>
      </c>
      <c r="P13944" s="57"/>
    </row>
    <row r="13945" spans="1:16" x14ac:dyDescent="0.2">
      <c r="A13945" s="50">
        <v>42173</v>
      </c>
      <c r="B13945">
        <f t="shared" si="654"/>
        <v>2015</v>
      </c>
      <c r="C13945" s="51">
        <f t="shared" si="655"/>
        <v>6</v>
      </c>
      <c r="D13945" s="51">
        <f t="shared" si="656"/>
        <v>18</v>
      </c>
      <c r="E13945" s="52">
        <v>0.375</v>
      </c>
      <c r="G13945" s="54">
        <v>2.7170000000000001</v>
      </c>
      <c r="H13945" s="54">
        <v>-0.36699999999999999</v>
      </c>
      <c r="I13945">
        <v>-1.242</v>
      </c>
      <c r="J13945" s="54">
        <v>-1.8140000000000001</v>
      </c>
      <c r="K13945" s="54">
        <v>-2.3919999999999999</v>
      </c>
      <c r="L13945" s="54">
        <v>-2.7120000000000002</v>
      </c>
      <c r="M13945" s="54">
        <v>-3.2709999999999999</v>
      </c>
      <c r="P13945" s="57"/>
    </row>
    <row r="13946" spans="1:16" x14ac:dyDescent="0.2">
      <c r="A13946" s="50">
        <v>42173</v>
      </c>
      <c r="B13946">
        <f t="shared" si="654"/>
        <v>2015</v>
      </c>
      <c r="C13946" s="51">
        <f t="shared" si="655"/>
        <v>6</v>
      </c>
      <c r="D13946" s="51">
        <f t="shared" si="656"/>
        <v>18</v>
      </c>
      <c r="E13946" s="52">
        <v>0.5</v>
      </c>
      <c r="G13946" s="54">
        <v>3.7749999999999999</v>
      </c>
      <c r="H13946" s="54">
        <v>-0.33900000000000002</v>
      </c>
      <c r="I13946">
        <v>-1.242</v>
      </c>
      <c r="J13946" s="54">
        <v>-1.8140000000000001</v>
      </c>
      <c r="K13946" s="54">
        <v>-2.3919999999999999</v>
      </c>
      <c r="L13946" s="54">
        <v>-2.7120000000000002</v>
      </c>
      <c r="M13946" s="54">
        <v>-3.2709999999999999</v>
      </c>
      <c r="P13946" s="57"/>
    </row>
    <row r="13947" spans="1:16" x14ac:dyDescent="0.2">
      <c r="A13947" s="50">
        <v>42173</v>
      </c>
      <c r="B13947">
        <f t="shared" si="654"/>
        <v>2015</v>
      </c>
      <c r="C13947" s="51">
        <f t="shared" si="655"/>
        <v>6</v>
      </c>
      <c r="D13947" s="51">
        <f t="shared" si="656"/>
        <v>18</v>
      </c>
      <c r="E13947" s="52">
        <v>0.625</v>
      </c>
      <c r="G13947" s="54">
        <v>4.141</v>
      </c>
      <c r="H13947" s="54">
        <v>-0.33900000000000002</v>
      </c>
      <c r="I13947">
        <v>-1.242</v>
      </c>
      <c r="J13947" s="54">
        <v>-1.8140000000000001</v>
      </c>
      <c r="K13947" s="54">
        <v>-2.363</v>
      </c>
      <c r="L13947" s="54">
        <v>-2.7120000000000002</v>
      </c>
      <c r="M13947" s="54">
        <v>-3.2709999999999999</v>
      </c>
      <c r="P13947" s="57"/>
    </row>
    <row r="13948" spans="1:16" x14ac:dyDescent="0.2">
      <c r="A13948" s="50">
        <v>42173</v>
      </c>
      <c r="B13948">
        <f t="shared" si="654"/>
        <v>2015</v>
      </c>
      <c r="C13948" s="51">
        <f t="shared" si="655"/>
        <v>6</v>
      </c>
      <c r="D13948" s="51">
        <f t="shared" si="656"/>
        <v>18</v>
      </c>
      <c r="E13948" s="52">
        <v>0.75</v>
      </c>
      <c r="G13948" s="54">
        <v>3.9060000000000001</v>
      </c>
      <c r="H13948" s="54">
        <v>-0.33900000000000002</v>
      </c>
      <c r="I13948">
        <v>-1.2130000000000001</v>
      </c>
      <c r="J13948" s="54">
        <v>-1.8140000000000001</v>
      </c>
      <c r="K13948" s="54">
        <v>-2.363</v>
      </c>
      <c r="L13948" s="54">
        <v>-2.7120000000000002</v>
      </c>
      <c r="M13948" s="54">
        <v>-3.2709999999999999</v>
      </c>
      <c r="P13948" s="57"/>
    </row>
    <row r="13949" spans="1:16" x14ac:dyDescent="0.2">
      <c r="A13949" s="50">
        <v>42173</v>
      </c>
      <c r="B13949">
        <f t="shared" si="654"/>
        <v>2015</v>
      </c>
      <c r="C13949" s="51">
        <f t="shared" si="655"/>
        <v>6</v>
      </c>
      <c r="D13949" s="51">
        <f t="shared" si="656"/>
        <v>18</v>
      </c>
      <c r="E13949" s="52">
        <v>0.875</v>
      </c>
      <c r="G13949" s="54">
        <v>3.5910000000000002</v>
      </c>
      <c r="H13949" s="54">
        <v>-0.311</v>
      </c>
      <c r="I13949">
        <v>-1.2130000000000001</v>
      </c>
      <c r="J13949" s="54">
        <v>-1.7849999999999999</v>
      </c>
      <c r="K13949" s="54">
        <v>-2.363</v>
      </c>
      <c r="L13949" s="54">
        <v>-2.7120000000000002</v>
      </c>
      <c r="M13949" s="54">
        <v>-3.242</v>
      </c>
      <c r="P13949" s="57"/>
    </row>
    <row r="13950" spans="1:16" x14ac:dyDescent="0.2">
      <c r="A13950" s="50">
        <v>42174</v>
      </c>
      <c r="B13950">
        <f t="shared" si="654"/>
        <v>2015</v>
      </c>
      <c r="C13950" s="51">
        <f t="shared" si="655"/>
        <v>6</v>
      </c>
      <c r="D13950" s="51">
        <f t="shared" si="656"/>
        <v>19</v>
      </c>
      <c r="E13950" s="52">
        <v>0</v>
      </c>
      <c r="G13950" s="54">
        <v>3.1680000000000001</v>
      </c>
      <c r="H13950" s="54">
        <v>-0.311</v>
      </c>
      <c r="I13950">
        <v>-1.2130000000000001</v>
      </c>
      <c r="J13950" s="54">
        <v>-1.7849999999999999</v>
      </c>
      <c r="K13950" s="54">
        <v>-2.363</v>
      </c>
      <c r="L13950" s="54">
        <v>-2.6829999999999998</v>
      </c>
      <c r="M13950" s="54">
        <v>-3.242</v>
      </c>
      <c r="P13950" s="57"/>
    </row>
    <row r="13951" spans="1:16" x14ac:dyDescent="0.2">
      <c r="A13951" s="50">
        <v>42174</v>
      </c>
      <c r="B13951">
        <f t="shared" si="654"/>
        <v>2015</v>
      </c>
      <c r="C13951" s="51">
        <f t="shared" si="655"/>
        <v>6</v>
      </c>
      <c r="D13951" s="51">
        <f t="shared" si="656"/>
        <v>19</v>
      </c>
      <c r="E13951" s="52">
        <v>0.125</v>
      </c>
      <c r="G13951" s="54">
        <v>2.823</v>
      </c>
      <c r="H13951" s="54">
        <v>-0.33900000000000002</v>
      </c>
      <c r="I13951">
        <v>-1.2130000000000001</v>
      </c>
      <c r="J13951" s="54">
        <v>-1.7849999999999999</v>
      </c>
      <c r="K13951" s="54">
        <v>-2.363</v>
      </c>
      <c r="L13951" s="54">
        <v>-2.6829999999999998</v>
      </c>
      <c r="M13951" s="54">
        <v>-3.242</v>
      </c>
      <c r="P13951" s="57"/>
    </row>
    <row r="13952" spans="1:16" x14ac:dyDescent="0.2">
      <c r="A13952" s="50">
        <v>42174</v>
      </c>
      <c r="B13952">
        <f t="shared" si="654"/>
        <v>2015</v>
      </c>
      <c r="C13952" s="51">
        <f t="shared" si="655"/>
        <v>6</v>
      </c>
      <c r="D13952" s="51">
        <f t="shared" si="656"/>
        <v>19</v>
      </c>
      <c r="E13952" s="52">
        <v>0.25</v>
      </c>
      <c r="G13952" s="54">
        <v>2.637</v>
      </c>
      <c r="H13952" s="54">
        <v>-0.33900000000000002</v>
      </c>
      <c r="I13952">
        <v>-1.2130000000000001</v>
      </c>
      <c r="J13952" s="54">
        <v>-1.7849999999999999</v>
      </c>
      <c r="K13952" s="54">
        <v>-2.3340000000000001</v>
      </c>
      <c r="L13952" s="54">
        <v>-2.6829999999999998</v>
      </c>
      <c r="M13952" s="54">
        <v>-3.242</v>
      </c>
      <c r="P13952" s="57"/>
    </row>
    <row r="13953" spans="1:16" x14ac:dyDescent="0.2">
      <c r="A13953" s="50">
        <v>42174</v>
      </c>
      <c r="B13953">
        <f t="shared" si="654"/>
        <v>2015</v>
      </c>
      <c r="C13953" s="51">
        <f t="shared" si="655"/>
        <v>6</v>
      </c>
      <c r="D13953" s="51">
        <f t="shared" si="656"/>
        <v>19</v>
      </c>
      <c r="E13953" s="52">
        <v>0.375</v>
      </c>
      <c r="G13953" s="54">
        <v>2.7970000000000002</v>
      </c>
      <c r="H13953" s="54">
        <v>-0.33900000000000002</v>
      </c>
      <c r="I13953">
        <v>-1.2130000000000001</v>
      </c>
      <c r="J13953" s="54">
        <v>-1.7849999999999999</v>
      </c>
      <c r="K13953" s="54">
        <v>-2.3340000000000001</v>
      </c>
      <c r="L13953" s="54">
        <v>-2.6829999999999998</v>
      </c>
      <c r="M13953" s="54">
        <v>-3.242</v>
      </c>
      <c r="P13953" s="57"/>
    </row>
    <row r="13954" spans="1:16" x14ac:dyDescent="0.2">
      <c r="A13954" s="50">
        <v>42174</v>
      </c>
      <c r="B13954">
        <f t="shared" si="654"/>
        <v>2015</v>
      </c>
      <c r="C13954" s="51">
        <f t="shared" si="655"/>
        <v>6</v>
      </c>
      <c r="D13954" s="51">
        <f t="shared" si="656"/>
        <v>19</v>
      </c>
      <c r="E13954" s="52">
        <v>0.5</v>
      </c>
      <c r="G13954" s="54">
        <v>3.7490000000000001</v>
      </c>
      <c r="H13954" s="54">
        <v>-0.311</v>
      </c>
      <c r="I13954">
        <v>-1.2130000000000001</v>
      </c>
      <c r="J13954" s="54">
        <v>-1.7849999999999999</v>
      </c>
      <c r="K13954" s="54">
        <v>-2.3340000000000001</v>
      </c>
      <c r="L13954" s="54">
        <v>-2.6829999999999998</v>
      </c>
      <c r="M13954" s="54">
        <v>-3.2120000000000002</v>
      </c>
      <c r="P13954" s="57"/>
    </row>
    <row r="13955" spans="1:16" x14ac:dyDescent="0.2">
      <c r="A13955" s="50">
        <v>42174</v>
      </c>
      <c r="B13955">
        <f t="shared" si="654"/>
        <v>2015</v>
      </c>
      <c r="C13955" s="51">
        <f t="shared" si="655"/>
        <v>6</v>
      </c>
      <c r="D13955" s="51">
        <f t="shared" si="656"/>
        <v>19</v>
      </c>
      <c r="E13955" s="52">
        <v>0.625</v>
      </c>
      <c r="G13955" s="54">
        <v>4.3499999999999996</v>
      </c>
      <c r="H13955" s="54">
        <v>-0.28299999999999997</v>
      </c>
      <c r="I13955">
        <v>-1.1850000000000001</v>
      </c>
      <c r="J13955" s="54">
        <v>-1.756</v>
      </c>
      <c r="K13955" s="54">
        <v>-2.3340000000000001</v>
      </c>
      <c r="L13955" s="54">
        <v>-2.6539999999999999</v>
      </c>
      <c r="M13955" s="54">
        <v>-3.2120000000000002</v>
      </c>
      <c r="P13955" s="57"/>
    </row>
    <row r="13956" spans="1:16" x14ac:dyDescent="0.2">
      <c r="A13956" s="50">
        <v>42174</v>
      </c>
      <c r="B13956">
        <f t="shared" si="654"/>
        <v>2015</v>
      </c>
      <c r="C13956" s="51">
        <f t="shared" si="655"/>
        <v>6</v>
      </c>
      <c r="D13956" s="51">
        <f t="shared" si="656"/>
        <v>19</v>
      </c>
      <c r="E13956" s="52">
        <v>0.75</v>
      </c>
      <c r="G13956" s="54">
        <v>4.3499999999999996</v>
      </c>
      <c r="H13956" s="54">
        <v>-0.28299999999999997</v>
      </c>
      <c r="I13956">
        <v>-1.1850000000000001</v>
      </c>
      <c r="J13956" s="54">
        <v>-1.756</v>
      </c>
      <c r="K13956" s="54">
        <v>-2.3340000000000001</v>
      </c>
      <c r="L13956" s="54">
        <v>-2.6539999999999999</v>
      </c>
      <c r="M13956" s="54">
        <v>-3.2120000000000002</v>
      </c>
      <c r="P13956" s="57"/>
    </row>
    <row r="13957" spans="1:16" x14ac:dyDescent="0.2">
      <c r="A13957" s="50">
        <v>42174</v>
      </c>
      <c r="B13957">
        <f t="shared" si="654"/>
        <v>2015</v>
      </c>
      <c r="C13957" s="51">
        <f t="shared" si="655"/>
        <v>6</v>
      </c>
      <c r="D13957" s="51">
        <f t="shared" si="656"/>
        <v>19</v>
      </c>
      <c r="E13957" s="52">
        <v>0.875</v>
      </c>
      <c r="G13957" s="54">
        <v>3.88</v>
      </c>
      <c r="H13957" s="54">
        <v>-0.255</v>
      </c>
      <c r="I13957">
        <v>-1.1850000000000001</v>
      </c>
      <c r="J13957" s="54">
        <v>-1.756</v>
      </c>
      <c r="K13957" s="54">
        <v>-2.3050000000000002</v>
      </c>
      <c r="L13957" s="54">
        <v>-2.6539999999999999</v>
      </c>
      <c r="M13957" s="54">
        <v>-3.2120000000000002</v>
      </c>
      <c r="P13957" s="57"/>
    </row>
    <row r="13958" spans="1:16" x14ac:dyDescent="0.2">
      <c r="A13958" s="50">
        <v>42175</v>
      </c>
      <c r="B13958">
        <f t="shared" si="654"/>
        <v>2015</v>
      </c>
      <c r="C13958" s="51">
        <f t="shared" si="655"/>
        <v>6</v>
      </c>
      <c r="D13958" s="51">
        <f t="shared" si="656"/>
        <v>20</v>
      </c>
      <c r="E13958" s="52">
        <v>0</v>
      </c>
      <c r="G13958" s="54">
        <v>3.3540000000000001</v>
      </c>
      <c r="H13958" s="54">
        <v>-0.28299999999999997</v>
      </c>
      <c r="I13958">
        <v>-1.1850000000000001</v>
      </c>
      <c r="J13958" s="54">
        <v>-1.756</v>
      </c>
      <c r="K13958" s="54">
        <v>-2.3050000000000002</v>
      </c>
      <c r="L13958" s="54">
        <v>-2.6539999999999999</v>
      </c>
      <c r="M13958" s="54">
        <v>-3.1829999999999998</v>
      </c>
      <c r="P13958" s="57"/>
    </row>
    <row r="13959" spans="1:16" x14ac:dyDescent="0.2">
      <c r="A13959" s="50">
        <v>42175</v>
      </c>
      <c r="B13959">
        <f t="shared" si="654"/>
        <v>2015</v>
      </c>
      <c r="C13959" s="51">
        <f t="shared" si="655"/>
        <v>6</v>
      </c>
      <c r="D13959" s="51">
        <f t="shared" si="656"/>
        <v>20</v>
      </c>
      <c r="E13959" s="52">
        <v>0.125</v>
      </c>
      <c r="G13959" s="54">
        <v>3.0089999999999999</v>
      </c>
      <c r="H13959" s="54">
        <v>-0.28299999999999997</v>
      </c>
      <c r="I13959">
        <v>-1.1850000000000001</v>
      </c>
      <c r="J13959" s="54">
        <v>-1.7270000000000001</v>
      </c>
      <c r="K13959" s="54">
        <v>-2.3050000000000002</v>
      </c>
      <c r="L13959" s="54">
        <v>-2.625</v>
      </c>
      <c r="M13959" s="54">
        <v>-3.1829999999999998</v>
      </c>
      <c r="P13959" s="57"/>
    </row>
    <row r="13960" spans="1:16" x14ac:dyDescent="0.2">
      <c r="A13960" s="50">
        <v>42175</v>
      </c>
      <c r="B13960">
        <f t="shared" si="654"/>
        <v>2015</v>
      </c>
      <c r="C13960" s="51">
        <f t="shared" si="655"/>
        <v>6</v>
      </c>
      <c r="D13960" s="51">
        <f t="shared" si="656"/>
        <v>20</v>
      </c>
      <c r="E13960" s="52">
        <v>0.25</v>
      </c>
      <c r="G13960" s="54">
        <v>3.1419999999999999</v>
      </c>
      <c r="H13960" s="54">
        <v>-0.28299999999999997</v>
      </c>
      <c r="I13960">
        <v>-1.157</v>
      </c>
      <c r="J13960" s="54">
        <v>-1.7270000000000001</v>
      </c>
      <c r="K13960" s="54">
        <v>-2.3050000000000002</v>
      </c>
      <c r="L13960" s="54">
        <v>-2.625</v>
      </c>
      <c r="M13960" s="54">
        <v>-3.1829999999999998</v>
      </c>
      <c r="P13960" s="57"/>
    </row>
    <row r="13961" spans="1:16" x14ac:dyDescent="0.2">
      <c r="A13961" s="50">
        <v>42175</v>
      </c>
      <c r="B13961">
        <f t="shared" si="654"/>
        <v>2015</v>
      </c>
      <c r="C13961" s="51">
        <f t="shared" si="655"/>
        <v>6</v>
      </c>
      <c r="D13961" s="51">
        <f t="shared" si="656"/>
        <v>20</v>
      </c>
      <c r="E13961" s="52">
        <v>0.375</v>
      </c>
      <c r="G13961" s="54">
        <v>3.8540000000000001</v>
      </c>
      <c r="H13961" s="54">
        <v>-0.255</v>
      </c>
      <c r="I13961">
        <v>-1.157</v>
      </c>
      <c r="J13961" s="54">
        <v>-1.7270000000000001</v>
      </c>
      <c r="K13961" s="54">
        <v>-2.2759999999999998</v>
      </c>
      <c r="L13961" s="54">
        <v>-2.625</v>
      </c>
      <c r="M13961" s="54">
        <v>-3.1829999999999998</v>
      </c>
      <c r="P13961" s="57"/>
    </row>
    <row r="13962" spans="1:16" x14ac:dyDescent="0.2">
      <c r="A13962" s="50">
        <v>42175</v>
      </c>
      <c r="B13962">
        <f t="shared" si="654"/>
        <v>2015</v>
      </c>
      <c r="C13962" s="51">
        <f t="shared" si="655"/>
        <v>6</v>
      </c>
      <c r="D13962" s="51">
        <f t="shared" si="656"/>
        <v>20</v>
      </c>
      <c r="E13962" s="52">
        <v>0.5</v>
      </c>
      <c r="G13962" s="54">
        <v>3.9060000000000001</v>
      </c>
      <c r="H13962" s="54">
        <v>-0.255</v>
      </c>
      <c r="I13962">
        <v>-1.157</v>
      </c>
      <c r="J13962" s="54">
        <v>-1.7270000000000001</v>
      </c>
      <c r="K13962" s="54">
        <v>-2.2759999999999998</v>
      </c>
      <c r="L13962" s="54">
        <v>-2.625</v>
      </c>
      <c r="M13962" s="54">
        <v>-3.153</v>
      </c>
      <c r="P13962" s="57"/>
    </row>
    <row r="13963" spans="1:16" x14ac:dyDescent="0.2">
      <c r="A13963" s="50">
        <v>42175</v>
      </c>
      <c r="B13963">
        <f t="shared" si="654"/>
        <v>2015</v>
      </c>
      <c r="C13963" s="51">
        <f t="shared" si="655"/>
        <v>6</v>
      </c>
      <c r="D13963" s="51">
        <f t="shared" si="656"/>
        <v>20</v>
      </c>
      <c r="E13963" s="52">
        <v>0.625</v>
      </c>
      <c r="G13963" s="54">
        <v>4.2720000000000002</v>
      </c>
      <c r="H13963" s="54">
        <v>-0.255</v>
      </c>
      <c r="I13963">
        <v>-1.157</v>
      </c>
      <c r="J13963" s="54">
        <v>-1.7270000000000001</v>
      </c>
      <c r="K13963" s="54">
        <v>-2.2759999999999998</v>
      </c>
      <c r="L13963" s="54">
        <v>-2.625</v>
      </c>
      <c r="M13963" s="54">
        <v>-3.153</v>
      </c>
      <c r="P13963" s="57"/>
    </row>
    <row r="13964" spans="1:16" x14ac:dyDescent="0.2">
      <c r="A13964" s="50">
        <v>42175</v>
      </c>
      <c r="B13964">
        <f t="shared" si="654"/>
        <v>2015</v>
      </c>
      <c r="C13964" s="51">
        <f t="shared" si="655"/>
        <v>6</v>
      </c>
      <c r="D13964" s="51">
        <f t="shared" si="656"/>
        <v>20</v>
      </c>
      <c r="E13964" s="52">
        <v>0.75</v>
      </c>
      <c r="G13964" s="54">
        <v>3.9849999999999999</v>
      </c>
      <c r="H13964" s="54">
        <v>-0.22700000000000001</v>
      </c>
      <c r="I13964">
        <v>-1.157</v>
      </c>
      <c r="J13964" s="54">
        <v>-1.7270000000000001</v>
      </c>
      <c r="K13964" s="54">
        <v>-2.2759999999999998</v>
      </c>
      <c r="L13964" s="54">
        <v>-2.625</v>
      </c>
      <c r="M13964" s="54">
        <v>-3.153</v>
      </c>
      <c r="P13964" s="57"/>
    </row>
    <row r="13965" spans="1:16" x14ac:dyDescent="0.2">
      <c r="A13965" s="50">
        <v>42175</v>
      </c>
      <c r="B13965">
        <f t="shared" si="654"/>
        <v>2015</v>
      </c>
      <c r="C13965" s="51">
        <f t="shared" si="655"/>
        <v>6</v>
      </c>
      <c r="D13965" s="51">
        <f t="shared" si="656"/>
        <v>20</v>
      </c>
      <c r="E13965" s="52">
        <v>0.875</v>
      </c>
      <c r="G13965" s="54">
        <v>3.5379999999999998</v>
      </c>
      <c r="H13965" s="54">
        <v>-0.22700000000000001</v>
      </c>
      <c r="I13965">
        <v>-1.157</v>
      </c>
      <c r="J13965" s="54">
        <v>-1.7270000000000001</v>
      </c>
      <c r="K13965" s="54">
        <v>-2.2759999999999998</v>
      </c>
      <c r="L13965" s="54">
        <v>-2.5960000000000001</v>
      </c>
      <c r="M13965" s="54">
        <v>-3.1240000000000001</v>
      </c>
      <c r="P13965" s="57"/>
    </row>
    <row r="13966" spans="1:16" x14ac:dyDescent="0.2">
      <c r="A13966" s="50">
        <v>42176</v>
      </c>
      <c r="B13966">
        <f t="shared" si="654"/>
        <v>2015</v>
      </c>
      <c r="C13966" s="51">
        <f t="shared" si="655"/>
        <v>6</v>
      </c>
      <c r="D13966" s="51">
        <f t="shared" si="656"/>
        <v>21</v>
      </c>
      <c r="E13966" s="52">
        <v>0</v>
      </c>
      <c r="G13966" s="54">
        <v>2.93</v>
      </c>
      <c r="H13966" s="54">
        <v>-0.22700000000000001</v>
      </c>
      <c r="I13966">
        <v>-1.1279999999999999</v>
      </c>
      <c r="J13966" s="54">
        <v>-1.6990000000000001</v>
      </c>
      <c r="K13966" s="54">
        <v>-2.2469999999999999</v>
      </c>
      <c r="L13966" s="54">
        <v>-2.5960000000000001</v>
      </c>
      <c r="M13966" s="54">
        <v>-3.1240000000000001</v>
      </c>
      <c r="P13966" s="57"/>
    </row>
    <row r="13967" spans="1:16" x14ac:dyDescent="0.2">
      <c r="A13967" s="50">
        <v>42176</v>
      </c>
      <c r="B13967">
        <f t="shared" ref="B13967:B14030" si="657">YEAR(A13967)</f>
        <v>2015</v>
      </c>
      <c r="C13967" s="51">
        <f t="shared" ref="C13967:C14030" si="658">MONTH(A13967)</f>
        <v>6</v>
      </c>
      <c r="D13967" s="51">
        <f t="shared" ref="D13967:D14030" si="659">DAY(A13967)</f>
        <v>21</v>
      </c>
      <c r="E13967" s="52">
        <v>0.125</v>
      </c>
      <c r="G13967" s="54">
        <v>2.423</v>
      </c>
      <c r="H13967" s="54">
        <v>-0.255</v>
      </c>
      <c r="I13967">
        <v>-1.1279999999999999</v>
      </c>
      <c r="J13967" s="54">
        <v>-1.6990000000000001</v>
      </c>
      <c r="K13967" s="54">
        <v>-2.2469999999999999</v>
      </c>
      <c r="L13967" s="54">
        <v>-2.5960000000000001</v>
      </c>
      <c r="M13967" s="54">
        <v>-3.1240000000000001</v>
      </c>
      <c r="P13967" s="57"/>
    </row>
    <row r="13968" spans="1:16" x14ac:dyDescent="0.2">
      <c r="A13968" s="50">
        <v>42176</v>
      </c>
      <c r="B13968">
        <f t="shared" si="657"/>
        <v>2015</v>
      </c>
      <c r="C13968" s="51">
        <f t="shared" si="658"/>
        <v>6</v>
      </c>
      <c r="D13968" s="51">
        <f t="shared" si="659"/>
        <v>21</v>
      </c>
      <c r="E13968" s="52">
        <v>0.25</v>
      </c>
      <c r="G13968" s="54">
        <v>2.637</v>
      </c>
      <c r="H13968" s="54">
        <v>-0.255</v>
      </c>
      <c r="I13968">
        <v>-1.1279999999999999</v>
      </c>
      <c r="J13968" s="54">
        <v>-1.6990000000000001</v>
      </c>
      <c r="K13968" s="54">
        <v>-2.2469999999999999</v>
      </c>
      <c r="L13968" s="54">
        <v>-2.5960000000000001</v>
      </c>
      <c r="M13968" s="54">
        <v>-3.1240000000000001</v>
      </c>
      <c r="P13968" s="57"/>
    </row>
    <row r="13969" spans="1:16" x14ac:dyDescent="0.2">
      <c r="A13969" s="50">
        <v>42176</v>
      </c>
      <c r="B13969">
        <f t="shared" si="657"/>
        <v>2015</v>
      </c>
      <c r="C13969" s="51">
        <f t="shared" si="658"/>
        <v>6</v>
      </c>
      <c r="D13969" s="51">
        <f t="shared" si="659"/>
        <v>21</v>
      </c>
      <c r="E13969" s="52">
        <v>0.375</v>
      </c>
      <c r="G13969" s="54">
        <v>3.38</v>
      </c>
      <c r="H13969" s="54">
        <v>-0.22700000000000001</v>
      </c>
      <c r="I13969">
        <v>-1.1279999999999999</v>
      </c>
      <c r="J13969" s="54">
        <v>-1.6990000000000001</v>
      </c>
      <c r="K13969" s="54">
        <v>-2.2469999999999999</v>
      </c>
      <c r="L13969" s="54">
        <v>-2.5960000000000001</v>
      </c>
      <c r="M13969" s="54">
        <v>-3.1240000000000001</v>
      </c>
      <c r="P13969" s="57"/>
    </row>
    <row r="13970" spans="1:16" x14ac:dyDescent="0.2">
      <c r="A13970" s="50">
        <v>42176</v>
      </c>
      <c r="B13970">
        <f t="shared" si="657"/>
        <v>2015</v>
      </c>
      <c r="C13970" s="51">
        <f t="shared" si="658"/>
        <v>6</v>
      </c>
      <c r="D13970" s="51">
        <f t="shared" si="659"/>
        <v>21</v>
      </c>
      <c r="E13970" s="52">
        <v>0.5</v>
      </c>
      <c r="G13970" s="54">
        <v>4.4020000000000001</v>
      </c>
      <c r="H13970" s="54">
        <v>-0.22700000000000001</v>
      </c>
      <c r="I13970">
        <v>-1.1279999999999999</v>
      </c>
      <c r="J13970" s="54">
        <v>-1.67</v>
      </c>
      <c r="K13970" s="54">
        <v>-2.2469999999999999</v>
      </c>
      <c r="L13970" s="54">
        <v>-2.5659999999999998</v>
      </c>
      <c r="M13970" s="54">
        <v>-3.1240000000000001</v>
      </c>
      <c r="P13970" s="57"/>
    </row>
    <row r="13971" spans="1:16" x14ac:dyDescent="0.2">
      <c r="A13971" s="50">
        <v>42176</v>
      </c>
      <c r="B13971">
        <f t="shared" si="657"/>
        <v>2015</v>
      </c>
      <c r="C13971" s="51">
        <f t="shared" si="658"/>
        <v>6</v>
      </c>
      <c r="D13971" s="51">
        <f t="shared" si="659"/>
        <v>21</v>
      </c>
      <c r="E13971" s="52">
        <v>0.625</v>
      </c>
      <c r="G13971" s="54">
        <v>4.8440000000000003</v>
      </c>
      <c r="H13971" s="54">
        <v>-0.19900000000000001</v>
      </c>
      <c r="I13971">
        <v>-1.1279999999999999</v>
      </c>
      <c r="J13971" s="54">
        <v>-1.6990000000000001</v>
      </c>
      <c r="K13971" s="54">
        <v>-2.2469999999999999</v>
      </c>
      <c r="L13971" s="54">
        <v>-2.5659999999999998</v>
      </c>
      <c r="M13971" s="54">
        <v>-3.0939999999999999</v>
      </c>
      <c r="P13971" s="57"/>
    </row>
    <row r="13972" spans="1:16" x14ac:dyDescent="0.2">
      <c r="A13972" s="50">
        <v>42176</v>
      </c>
      <c r="B13972">
        <f t="shared" si="657"/>
        <v>2015</v>
      </c>
      <c r="C13972" s="51">
        <f t="shared" si="658"/>
        <v>6</v>
      </c>
      <c r="D13972" s="51">
        <f t="shared" si="659"/>
        <v>21</v>
      </c>
      <c r="E13972" s="52">
        <v>0.75</v>
      </c>
      <c r="G13972" s="54">
        <v>4.8179999999999996</v>
      </c>
      <c r="H13972" s="54">
        <v>-0.17100000000000001</v>
      </c>
      <c r="I13972">
        <v>-1.1279999999999999</v>
      </c>
      <c r="J13972" s="54">
        <v>-1.67</v>
      </c>
      <c r="K13972" s="54">
        <v>-2.218</v>
      </c>
      <c r="L13972" s="54">
        <v>-2.5659999999999998</v>
      </c>
      <c r="M13972" s="54">
        <v>-3.0939999999999999</v>
      </c>
      <c r="P13972" s="57"/>
    </row>
    <row r="13973" spans="1:16" x14ac:dyDescent="0.2">
      <c r="A13973" s="50">
        <v>42176</v>
      </c>
      <c r="B13973">
        <f t="shared" si="657"/>
        <v>2015</v>
      </c>
      <c r="C13973" s="51">
        <f t="shared" si="658"/>
        <v>6</v>
      </c>
      <c r="D13973" s="51">
        <f t="shared" si="659"/>
        <v>21</v>
      </c>
      <c r="E13973" s="52">
        <v>0.875</v>
      </c>
      <c r="G13973" s="54">
        <v>4.2460000000000004</v>
      </c>
      <c r="H13973" s="54">
        <v>-0.17100000000000001</v>
      </c>
      <c r="I13973">
        <v>-1.1000000000000001</v>
      </c>
      <c r="J13973" s="54">
        <v>-1.67</v>
      </c>
      <c r="K13973" s="54">
        <v>-2.218</v>
      </c>
      <c r="L13973" s="54">
        <v>-2.5369999999999999</v>
      </c>
      <c r="M13973" s="54">
        <v>-3.0939999999999999</v>
      </c>
      <c r="P13973" s="57"/>
    </row>
    <row r="13974" spans="1:16" x14ac:dyDescent="0.2">
      <c r="A13974" s="50">
        <v>42177</v>
      </c>
      <c r="B13974">
        <f t="shared" si="657"/>
        <v>2015</v>
      </c>
      <c r="C13974" s="51">
        <f t="shared" si="658"/>
        <v>6</v>
      </c>
      <c r="D13974" s="51">
        <f t="shared" si="659"/>
        <v>22</v>
      </c>
      <c r="E13974" s="52">
        <v>0</v>
      </c>
      <c r="G13974" s="54">
        <v>3.6960000000000002</v>
      </c>
      <c r="H13974" s="54">
        <v>-0.17100000000000001</v>
      </c>
      <c r="I13974">
        <v>-1.1000000000000001</v>
      </c>
      <c r="J13974" s="54">
        <v>-1.67</v>
      </c>
      <c r="K13974" s="54">
        <v>-2.218</v>
      </c>
      <c r="L13974" s="54">
        <v>-2.5369999999999999</v>
      </c>
      <c r="M13974" s="54">
        <v>-3.0939999999999999</v>
      </c>
      <c r="P13974" s="57"/>
    </row>
    <row r="13975" spans="1:16" x14ac:dyDescent="0.2">
      <c r="A13975" s="50">
        <v>42177</v>
      </c>
      <c r="B13975">
        <f t="shared" si="657"/>
        <v>2015</v>
      </c>
      <c r="C13975" s="51">
        <f t="shared" si="658"/>
        <v>6</v>
      </c>
      <c r="D13975" s="51">
        <f t="shared" si="659"/>
        <v>22</v>
      </c>
      <c r="E13975" s="52">
        <v>0.125</v>
      </c>
      <c r="G13975" s="54">
        <v>3.617</v>
      </c>
      <c r="H13975" s="54">
        <v>-0.17100000000000001</v>
      </c>
      <c r="I13975">
        <v>-1.1000000000000001</v>
      </c>
      <c r="J13975" s="54">
        <v>-1.67</v>
      </c>
      <c r="K13975" s="54">
        <v>-2.218</v>
      </c>
      <c r="L13975" s="54">
        <v>-2.5369999999999999</v>
      </c>
      <c r="M13975" s="54">
        <v>-3.0939999999999999</v>
      </c>
      <c r="P13975" s="57"/>
    </row>
    <row r="13976" spans="1:16" x14ac:dyDescent="0.2">
      <c r="A13976" s="50">
        <v>42177</v>
      </c>
      <c r="B13976">
        <f t="shared" si="657"/>
        <v>2015</v>
      </c>
      <c r="C13976" s="51">
        <f t="shared" si="658"/>
        <v>6</v>
      </c>
      <c r="D13976" s="51">
        <f t="shared" si="659"/>
        <v>22</v>
      </c>
      <c r="E13976" s="52">
        <v>0.25</v>
      </c>
      <c r="G13976" s="54">
        <v>3.5910000000000002</v>
      </c>
      <c r="H13976" s="54">
        <v>-0.17100000000000001</v>
      </c>
      <c r="I13976">
        <v>-1.1000000000000001</v>
      </c>
      <c r="J13976" s="54">
        <v>-1.641</v>
      </c>
      <c r="K13976" s="54">
        <v>-2.1890000000000001</v>
      </c>
      <c r="L13976" s="54">
        <v>-2.5369999999999999</v>
      </c>
      <c r="M13976" s="54">
        <v>-3.0649999999999999</v>
      </c>
      <c r="P13976" s="57"/>
    </row>
    <row r="13977" spans="1:16" x14ac:dyDescent="0.2">
      <c r="A13977" s="50">
        <v>42177</v>
      </c>
      <c r="B13977">
        <f t="shared" si="657"/>
        <v>2015</v>
      </c>
      <c r="C13977" s="51">
        <f t="shared" si="658"/>
        <v>6</v>
      </c>
      <c r="D13977" s="51">
        <f t="shared" si="659"/>
        <v>22</v>
      </c>
      <c r="E13977" s="52">
        <v>0.375</v>
      </c>
      <c r="G13977" s="54">
        <v>3.9060000000000001</v>
      </c>
      <c r="H13977" s="54">
        <v>-0.17100000000000001</v>
      </c>
      <c r="I13977">
        <v>-1.1000000000000001</v>
      </c>
      <c r="J13977" s="54">
        <v>-1.641</v>
      </c>
      <c r="K13977" s="54">
        <v>-2.1890000000000001</v>
      </c>
      <c r="L13977" s="54">
        <v>-2.5369999999999999</v>
      </c>
      <c r="M13977" s="54">
        <v>-3.0649999999999999</v>
      </c>
      <c r="P13977" s="57"/>
    </row>
    <row r="13978" spans="1:16" x14ac:dyDescent="0.2">
      <c r="A13978" s="50">
        <v>42177</v>
      </c>
      <c r="B13978">
        <f t="shared" si="657"/>
        <v>2015</v>
      </c>
      <c r="C13978" s="51">
        <f t="shared" si="658"/>
        <v>6</v>
      </c>
      <c r="D13978" s="51">
        <f t="shared" si="659"/>
        <v>22</v>
      </c>
      <c r="E13978" s="52">
        <v>0.5</v>
      </c>
      <c r="G13978" s="54">
        <v>4.4539999999999997</v>
      </c>
      <c r="H13978" s="54">
        <v>-0.14299999999999999</v>
      </c>
      <c r="I13978">
        <v>-1.1000000000000001</v>
      </c>
      <c r="J13978" s="54">
        <v>-1.641</v>
      </c>
      <c r="K13978" s="54">
        <v>-2.1890000000000001</v>
      </c>
      <c r="L13978" s="54">
        <v>-2.5369999999999999</v>
      </c>
      <c r="M13978" s="54">
        <v>-3.0649999999999999</v>
      </c>
      <c r="P13978" s="57"/>
    </row>
    <row r="13979" spans="1:16" x14ac:dyDescent="0.2">
      <c r="A13979" s="50">
        <v>42177</v>
      </c>
      <c r="B13979">
        <f t="shared" si="657"/>
        <v>2015</v>
      </c>
      <c r="C13979" s="51">
        <f t="shared" si="658"/>
        <v>6</v>
      </c>
      <c r="D13979" s="51">
        <f t="shared" si="659"/>
        <v>22</v>
      </c>
      <c r="E13979" s="52">
        <v>0.625</v>
      </c>
      <c r="G13979" s="54">
        <v>4.9989999999999997</v>
      </c>
      <c r="H13979" s="54">
        <v>-0.14299999999999999</v>
      </c>
      <c r="I13979">
        <v>-1.071</v>
      </c>
      <c r="J13979" s="54">
        <v>-1.641</v>
      </c>
      <c r="K13979" s="54">
        <v>-2.1890000000000001</v>
      </c>
      <c r="L13979" s="54">
        <v>-2.5369999999999999</v>
      </c>
      <c r="M13979" s="54">
        <v>-3.0649999999999999</v>
      </c>
      <c r="P13979" s="57"/>
    </row>
    <row r="13980" spans="1:16" x14ac:dyDescent="0.2">
      <c r="A13980" s="50">
        <v>42177</v>
      </c>
      <c r="B13980">
        <f t="shared" si="657"/>
        <v>2015</v>
      </c>
      <c r="C13980" s="51">
        <f t="shared" si="658"/>
        <v>6</v>
      </c>
      <c r="D13980" s="51">
        <f t="shared" si="659"/>
        <v>22</v>
      </c>
      <c r="E13980" s="52">
        <v>0.75</v>
      </c>
      <c r="G13980" s="54">
        <v>5.0759999999999996</v>
      </c>
      <c r="H13980" s="54">
        <v>-0.11600000000000001</v>
      </c>
      <c r="I13980">
        <v>-1.071</v>
      </c>
      <c r="J13980" s="54">
        <v>-1.641</v>
      </c>
      <c r="K13980" s="54">
        <v>-2.1890000000000001</v>
      </c>
      <c r="L13980" s="54">
        <v>-2.508</v>
      </c>
      <c r="M13980" s="54">
        <v>-3.0649999999999999</v>
      </c>
      <c r="P13980" s="57"/>
    </row>
    <row r="13981" spans="1:16" x14ac:dyDescent="0.2">
      <c r="A13981" s="50">
        <v>42177</v>
      </c>
      <c r="B13981">
        <f t="shared" si="657"/>
        <v>2015</v>
      </c>
      <c r="C13981" s="51">
        <f t="shared" si="658"/>
        <v>6</v>
      </c>
      <c r="D13981" s="51">
        <f t="shared" si="659"/>
        <v>22</v>
      </c>
      <c r="E13981" s="52">
        <v>0.875</v>
      </c>
      <c r="G13981" s="54">
        <v>4.8179999999999996</v>
      </c>
      <c r="H13981" s="54">
        <v>-0.11600000000000001</v>
      </c>
      <c r="I13981">
        <v>-1.071</v>
      </c>
      <c r="J13981" s="54">
        <v>-1.641</v>
      </c>
      <c r="K13981" s="54">
        <v>-2.16</v>
      </c>
      <c r="L13981" s="54">
        <v>-2.508</v>
      </c>
      <c r="M13981" s="54">
        <v>-3.0350000000000001</v>
      </c>
      <c r="P13981" s="57"/>
    </row>
    <row r="13982" spans="1:16" x14ac:dyDescent="0.2">
      <c r="A13982" s="50">
        <v>42178</v>
      </c>
      <c r="B13982">
        <f t="shared" si="657"/>
        <v>2015</v>
      </c>
      <c r="C13982" s="51">
        <f t="shared" si="658"/>
        <v>6</v>
      </c>
      <c r="D13982" s="51">
        <f t="shared" si="659"/>
        <v>23</v>
      </c>
      <c r="E13982" s="52">
        <v>0</v>
      </c>
      <c r="G13982" s="54">
        <v>4.4800000000000004</v>
      </c>
      <c r="H13982" s="54">
        <v>-0.11600000000000001</v>
      </c>
      <c r="I13982">
        <v>-1.071</v>
      </c>
      <c r="J13982" s="54">
        <v>-1.613</v>
      </c>
      <c r="K13982" s="54">
        <v>-2.16</v>
      </c>
      <c r="L13982" s="54">
        <v>-2.508</v>
      </c>
      <c r="M13982" s="54">
        <v>-3.0350000000000001</v>
      </c>
      <c r="P13982" s="57"/>
    </row>
    <row r="13983" spans="1:16" x14ac:dyDescent="0.2">
      <c r="A13983" s="50">
        <v>42178</v>
      </c>
      <c r="B13983">
        <f t="shared" si="657"/>
        <v>2015</v>
      </c>
      <c r="C13983" s="51">
        <f t="shared" si="658"/>
        <v>6</v>
      </c>
      <c r="D13983" s="51">
        <f t="shared" si="659"/>
        <v>23</v>
      </c>
      <c r="E13983" s="52">
        <v>0.125</v>
      </c>
      <c r="G13983" s="54">
        <v>4.0890000000000004</v>
      </c>
      <c r="H13983" s="54">
        <v>-0.11600000000000001</v>
      </c>
      <c r="I13983">
        <v>-1.071</v>
      </c>
      <c r="J13983" s="54">
        <v>-1.613</v>
      </c>
      <c r="K13983" s="54">
        <v>-2.16</v>
      </c>
      <c r="L13983" s="54">
        <v>-2.508</v>
      </c>
      <c r="M13983" s="54">
        <v>-3.0350000000000001</v>
      </c>
      <c r="P13983" s="57"/>
    </row>
    <row r="13984" spans="1:16" x14ac:dyDescent="0.2">
      <c r="A13984" s="50">
        <v>42178</v>
      </c>
      <c r="B13984">
        <f t="shared" si="657"/>
        <v>2015</v>
      </c>
      <c r="C13984" s="51">
        <f t="shared" si="658"/>
        <v>6</v>
      </c>
      <c r="D13984" s="51">
        <f t="shared" si="659"/>
        <v>23</v>
      </c>
      <c r="E13984" s="52">
        <v>0.25</v>
      </c>
      <c r="G13984" s="54">
        <v>4.194</v>
      </c>
      <c r="H13984" s="54">
        <v>-0.11600000000000001</v>
      </c>
      <c r="I13984">
        <v>-1.0429999999999999</v>
      </c>
      <c r="J13984" s="54">
        <v>-1.613</v>
      </c>
      <c r="K13984" s="54">
        <v>-2.16</v>
      </c>
      <c r="L13984" s="54">
        <v>-2.508</v>
      </c>
      <c r="M13984" s="54">
        <v>-3.0350000000000001</v>
      </c>
      <c r="P13984" s="57"/>
    </row>
    <row r="13985" spans="1:16" x14ac:dyDescent="0.2">
      <c r="A13985" s="50">
        <v>42178</v>
      </c>
      <c r="B13985">
        <f t="shared" si="657"/>
        <v>2015</v>
      </c>
      <c r="C13985" s="51">
        <f t="shared" si="658"/>
        <v>6</v>
      </c>
      <c r="D13985" s="51">
        <f t="shared" si="659"/>
        <v>23</v>
      </c>
      <c r="E13985" s="52">
        <v>0.375</v>
      </c>
      <c r="G13985" s="54">
        <v>4.9470000000000001</v>
      </c>
      <c r="H13985" s="54">
        <v>-8.7999999999999995E-2</v>
      </c>
      <c r="I13985">
        <v>-1.0429999999999999</v>
      </c>
      <c r="J13985" s="54">
        <v>-1.613</v>
      </c>
      <c r="K13985" s="54">
        <v>-2.16</v>
      </c>
      <c r="L13985" s="54">
        <v>-2.4790000000000001</v>
      </c>
      <c r="M13985" s="54">
        <v>-3.0059999999999998</v>
      </c>
      <c r="P13985" s="57"/>
    </row>
    <row r="13986" spans="1:16" x14ac:dyDescent="0.2">
      <c r="A13986" s="50">
        <v>42178</v>
      </c>
      <c r="B13986">
        <f t="shared" si="657"/>
        <v>2015</v>
      </c>
      <c r="C13986" s="51">
        <f t="shared" si="658"/>
        <v>6</v>
      </c>
      <c r="D13986" s="51">
        <f t="shared" si="659"/>
        <v>23</v>
      </c>
      <c r="E13986" s="52">
        <v>0.5</v>
      </c>
      <c r="G13986" s="54">
        <v>5.5910000000000002</v>
      </c>
      <c r="H13986" s="54">
        <v>-0.06</v>
      </c>
      <c r="I13986">
        <v>-1.0429999999999999</v>
      </c>
      <c r="J13986" s="54">
        <v>-1.5840000000000001</v>
      </c>
      <c r="K13986" s="54">
        <v>-2.16</v>
      </c>
      <c r="L13986" s="54">
        <v>-2.4790000000000001</v>
      </c>
      <c r="M13986" s="54">
        <v>-3.0059999999999998</v>
      </c>
      <c r="P13986" s="57"/>
    </row>
    <row r="13987" spans="1:16" x14ac:dyDescent="0.2">
      <c r="A13987" s="50">
        <v>42178</v>
      </c>
      <c r="B13987">
        <f t="shared" si="657"/>
        <v>2015</v>
      </c>
      <c r="C13987" s="51">
        <f t="shared" si="658"/>
        <v>6</v>
      </c>
      <c r="D13987" s="51">
        <f t="shared" si="659"/>
        <v>23</v>
      </c>
      <c r="E13987" s="52">
        <v>0.625</v>
      </c>
      <c r="G13987" s="54">
        <v>6.0510000000000002</v>
      </c>
      <c r="H13987" s="54">
        <v>-0.06</v>
      </c>
      <c r="I13987">
        <v>-1.0429999999999999</v>
      </c>
      <c r="J13987" s="54">
        <v>-1.613</v>
      </c>
      <c r="K13987" s="54">
        <v>-2.1309999999999998</v>
      </c>
      <c r="L13987" s="54">
        <v>-2.4790000000000001</v>
      </c>
      <c r="M13987" s="54">
        <v>-3.0059999999999998</v>
      </c>
      <c r="P13987" s="57"/>
    </row>
    <row r="13988" spans="1:16" x14ac:dyDescent="0.2">
      <c r="A13988" s="50">
        <v>42178</v>
      </c>
      <c r="B13988">
        <f t="shared" si="657"/>
        <v>2015</v>
      </c>
      <c r="C13988" s="51">
        <f t="shared" si="658"/>
        <v>6</v>
      </c>
      <c r="D13988" s="51">
        <f t="shared" si="659"/>
        <v>23</v>
      </c>
      <c r="E13988" s="52">
        <v>0.75</v>
      </c>
      <c r="G13988" s="54">
        <v>6.1280000000000001</v>
      </c>
      <c r="H13988" s="54">
        <v>-3.2000000000000001E-2</v>
      </c>
      <c r="I13988">
        <v>-1.0429999999999999</v>
      </c>
      <c r="J13988" s="54">
        <v>-1.5840000000000001</v>
      </c>
      <c r="K13988" s="54">
        <v>-2.1309999999999998</v>
      </c>
      <c r="L13988" s="54">
        <v>-2.4790000000000001</v>
      </c>
      <c r="M13988" s="54">
        <v>-3.0059999999999998</v>
      </c>
      <c r="P13988" s="57"/>
    </row>
    <row r="13989" spans="1:16" x14ac:dyDescent="0.2">
      <c r="A13989" s="50">
        <v>42178</v>
      </c>
      <c r="B13989">
        <f t="shared" si="657"/>
        <v>2015</v>
      </c>
      <c r="C13989" s="51">
        <f t="shared" si="658"/>
        <v>6</v>
      </c>
      <c r="D13989" s="51">
        <f t="shared" si="659"/>
        <v>23</v>
      </c>
      <c r="E13989" s="52">
        <v>0.875</v>
      </c>
      <c r="G13989" s="54">
        <v>5.7190000000000003</v>
      </c>
      <c r="H13989" s="54">
        <v>-4.0000000000000001E-3</v>
      </c>
      <c r="I13989">
        <v>-1.0429999999999999</v>
      </c>
      <c r="J13989" s="54">
        <v>-1.5840000000000001</v>
      </c>
      <c r="K13989" s="54">
        <v>-2.1309999999999998</v>
      </c>
      <c r="L13989" s="54">
        <v>-2.4790000000000001</v>
      </c>
      <c r="M13989" s="54">
        <v>-3.0059999999999998</v>
      </c>
      <c r="P13989" s="57"/>
    </row>
    <row r="13990" spans="1:16" x14ac:dyDescent="0.2">
      <c r="A13990" s="50">
        <v>42179</v>
      </c>
      <c r="B13990">
        <f t="shared" si="657"/>
        <v>2015</v>
      </c>
      <c r="C13990" s="51">
        <f t="shared" si="658"/>
        <v>6</v>
      </c>
      <c r="D13990" s="51">
        <f t="shared" si="659"/>
        <v>24</v>
      </c>
      <c r="E13990" s="52">
        <v>0</v>
      </c>
      <c r="G13990" s="54">
        <v>5.05</v>
      </c>
      <c r="H13990" s="54">
        <v>-4.0000000000000001E-3</v>
      </c>
      <c r="I13990">
        <v>-1.0429999999999999</v>
      </c>
      <c r="J13990" s="54">
        <v>-1.5840000000000001</v>
      </c>
      <c r="K13990" s="54">
        <v>-2.1309999999999998</v>
      </c>
      <c r="L13990" s="54">
        <v>-2.4500000000000002</v>
      </c>
      <c r="M13990" s="54">
        <v>-2.976</v>
      </c>
      <c r="P13990" s="57"/>
    </row>
    <row r="13991" spans="1:16" x14ac:dyDescent="0.2">
      <c r="A13991" s="50">
        <v>42179</v>
      </c>
      <c r="B13991">
        <f t="shared" si="657"/>
        <v>2015</v>
      </c>
      <c r="C13991" s="51">
        <f t="shared" si="658"/>
        <v>6</v>
      </c>
      <c r="D13991" s="51">
        <f t="shared" si="659"/>
        <v>24</v>
      </c>
      <c r="E13991" s="52">
        <v>0.125</v>
      </c>
      <c r="G13991" s="54">
        <v>4.6360000000000001</v>
      </c>
      <c r="H13991" s="54">
        <v>-4.0000000000000001E-3</v>
      </c>
      <c r="I13991">
        <v>-1.0149999999999999</v>
      </c>
      <c r="J13991" s="54">
        <v>-1.5840000000000001</v>
      </c>
      <c r="K13991" s="54">
        <v>-2.1309999999999998</v>
      </c>
      <c r="L13991" s="54">
        <v>-2.4500000000000002</v>
      </c>
      <c r="M13991" s="54">
        <v>-2.976</v>
      </c>
      <c r="P13991" s="57"/>
    </row>
    <row r="13992" spans="1:16" x14ac:dyDescent="0.2">
      <c r="A13992" s="50">
        <v>42179</v>
      </c>
      <c r="B13992">
        <f t="shared" si="657"/>
        <v>2015</v>
      </c>
      <c r="C13992" s="51">
        <f t="shared" si="658"/>
        <v>6</v>
      </c>
      <c r="D13992" s="51">
        <f t="shared" si="659"/>
        <v>24</v>
      </c>
      <c r="E13992" s="52">
        <v>0.25</v>
      </c>
      <c r="G13992" s="54">
        <v>4.5839999999999996</v>
      </c>
      <c r="H13992" s="54">
        <v>-4.0000000000000001E-3</v>
      </c>
      <c r="I13992">
        <v>-1.0149999999999999</v>
      </c>
      <c r="J13992" s="54">
        <v>-1.5840000000000001</v>
      </c>
      <c r="K13992" s="54">
        <v>-2.1309999999999998</v>
      </c>
      <c r="L13992" s="54">
        <v>-2.4500000000000002</v>
      </c>
      <c r="M13992" s="54">
        <v>-2.976</v>
      </c>
      <c r="P13992" s="57"/>
    </row>
    <row r="13993" spans="1:16" x14ac:dyDescent="0.2">
      <c r="A13993" s="58">
        <v>42179</v>
      </c>
      <c r="B13993">
        <f t="shared" si="657"/>
        <v>2015</v>
      </c>
      <c r="C13993" s="51">
        <f t="shared" si="658"/>
        <v>6</v>
      </c>
      <c r="D13993" s="51">
        <f t="shared" si="659"/>
        <v>24</v>
      </c>
      <c r="E13993" s="59">
        <v>0.375</v>
      </c>
      <c r="F13993" s="60"/>
      <c r="G13993" s="61">
        <v>4.7140000000000004</v>
      </c>
      <c r="H13993" s="61">
        <v>-3.2000000000000001E-2</v>
      </c>
      <c r="I13993">
        <v>-1.0149999999999999</v>
      </c>
      <c r="J13993" s="61">
        <v>-1.5840000000000001</v>
      </c>
      <c r="K13993" s="61">
        <v>-2.1019999999999999</v>
      </c>
      <c r="L13993" s="61">
        <v>-2.4500000000000002</v>
      </c>
      <c r="M13993" s="61">
        <v>-2.976</v>
      </c>
      <c r="P13993" s="64"/>
    </row>
    <row r="13994" spans="1:16" x14ac:dyDescent="0.2">
      <c r="A13994" s="50">
        <v>42179</v>
      </c>
      <c r="B13994">
        <f t="shared" si="657"/>
        <v>2015</v>
      </c>
      <c r="C13994" s="51">
        <f t="shared" si="658"/>
        <v>6</v>
      </c>
      <c r="D13994" s="51">
        <f t="shared" si="659"/>
        <v>24</v>
      </c>
      <c r="E13994" s="52">
        <v>0.5</v>
      </c>
      <c r="G13994" s="54">
        <v>5.6680000000000001</v>
      </c>
      <c r="H13994" s="54">
        <v>-4.0000000000000001E-3</v>
      </c>
      <c r="I13994">
        <v>-1.0149999999999999</v>
      </c>
      <c r="J13994" s="54">
        <v>-1.5840000000000001</v>
      </c>
      <c r="K13994" s="54">
        <v>-2.1019999999999999</v>
      </c>
      <c r="L13994" s="54">
        <v>-2.4209999999999998</v>
      </c>
      <c r="M13994" s="54">
        <v>-2.976</v>
      </c>
    </row>
    <row r="13995" spans="1:16" x14ac:dyDescent="0.2">
      <c r="A13995" s="50">
        <v>42179</v>
      </c>
      <c r="B13995">
        <f t="shared" si="657"/>
        <v>2015</v>
      </c>
      <c r="C13995" s="51">
        <f t="shared" si="658"/>
        <v>6</v>
      </c>
      <c r="D13995" s="51">
        <f t="shared" si="659"/>
        <v>24</v>
      </c>
      <c r="E13995" s="52">
        <v>0.625</v>
      </c>
      <c r="G13995" s="54">
        <v>6.0259999999999998</v>
      </c>
      <c r="H13995" s="54">
        <v>2.4E-2</v>
      </c>
      <c r="I13995">
        <v>-1.0149999999999999</v>
      </c>
      <c r="J13995" s="54">
        <v>-1.556</v>
      </c>
      <c r="K13995" s="54">
        <v>-2.1019999999999999</v>
      </c>
      <c r="L13995" s="54">
        <v>-2.4209999999999998</v>
      </c>
      <c r="M13995" s="54">
        <v>-2.9470000000000001</v>
      </c>
    </row>
    <row r="13996" spans="1:16" x14ac:dyDescent="0.2">
      <c r="A13996" s="50">
        <v>42179</v>
      </c>
      <c r="B13996">
        <f t="shared" si="657"/>
        <v>2015</v>
      </c>
      <c r="C13996" s="51">
        <f t="shared" si="658"/>
        <v>6</v>
      </c>
      <c r="D13996" s="51">
        <f t="shared" si="659"/>
        <v>24</v>
      </c>
      <c r="E13996" s="52">
        <v>0.75</v>
      </c>
      <c r="G13996" s="54">
        <v>5.8979999999999997</v>
      </c>
      <c r="H13996" s="54">
        <v>2.4E-2</v>
      </c>
      <c r="I13996">
        <v>-1.0149999999999999</v>
      </c>
      <c r="J13996" s="54">
        <v>-1.556</v>
      </c>
      <c r="K13996" s="54">
        <v>-2.1019999999999999</v>
      </c>
      <c r="L13996" s="54">
        <v>-2.4209999999999998</v>
      </c>
      <c r="M13996" s="54">
        <v>-2.9470000000000001</v>
      </c>
    </row>
    <row r="13997" spans="1:16" x14ac:dyDescent="0.2">
      <c r="A13997" s="50">
        <v>42179</v>
      </c>
      <c r="B13997">
        <f t="shared" si="657"/>
        <v>2015</v>
      </c>
      <c r="C13997" s="51">
        <f t="shared" si="658"/>
        <v>6</v>
      </c>
      <c r="D13997" s="51">
        <f t="shared" si="659"/>
        <v>24</v>
      </c>
      <c r="E13997" s="52">
        <v>0.875</v>
      </c>
      <c r="G13997" s="54">
        <v>5.5910000000000002</v>
      </c>
      <c r="H13997" s="54">
        <v>5.0999999999999997E-2</v>
      </c>
      <c r="I13997">
        <v>-1.0149999999999999</v>
      </c>
      <c r="J13997" s="54">
        <v>-1.556</v>
      </c>
      <c r="K13997" s="54">
        <v>-2.1019999999999999</v>
      </c>
      <c r="L13997" s="54">
        <v>-2.4209999999999998</v>
      </c>
      <c r="M13997" s="54">
        <v>-2.9470000000000001</v>
      </c>
    </row>
    <row r="13998" spans="1:16" x14ac:dyDescent="0.2">
      <c r="A13998" s="50">
        <v>42180</v>
      </c>
      <c r="B13998">
        <f t="shared" si="657"/>
        <v>2015</v>
      </c>
      <c r="C13998" s="51">
        <f t="shared" si="658"/>
        <v>6</v>
      </c>
      <c r="D13998" s="51">
        <f t="shared" si="659"/>
        <v>25</v>
      </c>
      <c r="E13998" s="52">
        <v>0</v>
      </c>
      <c r="G13998" s="54">
        <v>4.9729999999999999</v>
      </c>
      <c r="H13998" s="54">
        <v>5.0999999999999997E-2</v>
      </c>
      <c r="I13998">
        <v>-0.98599999999999999</v>
      </c>
      <c r="J13998" s="54">
        <v>-1.556</v>
      </c>
      <c r="K13998" s="54">
        <v>-2.1019999999999999</v>
      </c>
      <c r="L13998" s="54">
        <v>-2.4209999999999998</v>
      </c>
      <c r="M13998" s="54">
        <v>-2.9470000000000001</v>
      </c>
    </row>
    <row r="13999" spans="1:16" x14ac:dyDescent="0.2">
      <c r="A13999" s="50">
        <v>42180</v>
      </c>
      <c r="B13999">
        <f t="shared" si="657"/>
        <v>2015</v>
      </c>
      <c r="C13999" s="51">
        <f t="shared" si="658"/>
        <v>6</v>
      </c>
      <c r="D13999" s="51">
        <f t="shared" si="659"/>
        <v>25</v>
      </c>
      <c r="E13999" s="52">
        <v>0.125</v>
      </c>
      <c r="G13999" s="54">
        <v>4.3239999999999998</v>
      </c>
      <c r="H13999" s="54">
        <v>2.4E-2</v>
      </c>
      <c r="I13999">
        <v>-0.98599999999999999</v>
      </c>
      <c r="J13999" s="54">
        <v>-1.556</v>
      </c>
      <c r="K13999" s="54">
        <v>-2.073</v>
      </c>
      <c r="L13999" s="54">
        <v>-2.4209999999999998</v>
      </c>
      <c r="M13999" s="54">
        <v>-2.9470000000000001</v>
      </c>
    </row>
    <row r="14000" spans="1:16" x14ac:dyDescent="0.2">
      <c r="A14000" s="50">
        <v>42180</v>
      </c>
      <c r="B14000">
        <f t="shared" si="657"/>
        <v>2015</v>
      </c>
      <c r="C14000" s="51">
        <f t="shared" si="658"/>
        <v>6</v>
      </c>
      <c r="D14000" s="51">
        <f t="shared" si="659"/>
        <v>25</v>
      </c>
      <c r="E14000" s="52">
        <v>0.25</v>
      </c>
      <c r="G14000" s="54">
        <v>4.4020000000000001</v>
      </c>
      <c r="H14000" s="54">
        <v>2.4E-2</v>
      </c>
      <c r="I14000">
        <v>-0.98599999999999999</v>
      </c>
      <c r="J14000" s="54">
        <v>-1.556</v>
      </c>
      <c r="K14000" s="54">
        <v>-2.073</v>
      </c>
      <c r="L14000" s="54">
        <v>-2.3919999999999999</v>
      </c>
      <c r="M14000" s="54">
        <v>-2.9470000000000001</v>
      </c>
    </row>
    <row r="14001" spans="1:13" x14ac:dyDescent="0.2">
      <c r="A14001" s="50">
        <v>42180</v>
      </c>
      <c r="B14001">
        <f t="shared" si="657"/>
        <v>2015</v>
      </c>
      <c r="C14001" s="51">
        <f t="shared" si="658"/>
        <v>6</v>
      </c>
      <c r="D14001" s="51">
        <f t="shared" si="659"/>
        <v>25</v>
      </c>
      <c r="E14001" s="52">
        <v>0.375</v>
      </c>
      <c r="G14001" s="54">
        <v>4.8949999999999996</v>
      </c>
      <c r="H14001" s="54">
        <v>5.0999999999999997E-2</v>
      </c>
      <c r="I14001">
        <v>-0.98599999999999999</v>
      </c>
      <c r="J14001" s="54">
        <v>-1.5269999999999999</v>
      </c>
      <c r="K14001" s="54">
        <v>-2.073</v>
      </c>
      <c r="L14001" s="54">
        <v>-2.3919999999999999</v>
      </c>
      <c r="M14001" s="54">
        <v>-2.9180000000000001</v>
      </c>
    </row>
    <row r="14002" spans="1:13" x14ac:dyDescent="0.2">
      <c r="A14002" s="50">
        <v>42180</v>
      </c>
      <c r="B14002">
        <f t="shared" si="657"/>
        <v>2015</v>
      </c>
      <c r="C14002" s="51">
        <f t="shared" si="658"/>
        <v>6</v>
      </c>
      <c r="D14002" s="51">
        <f t="shared" si="659"/>
        <v>25</v>
      </c>
      <c r="E14002" s="52">
        <v>0.5</v>
      </c>
      <c r="G14002" s="54">
        <v>5.7190000000000003</v>
      </c>
      <c r="H14002" s="54">
        <v>5.0999999999999997E-2</v>
      </c>
      <c r="I14002">
        <v>-0.98599999999999999</v>
      </c>
      <c r="J14002" s="54">
        <v>-1.5269999999999999</v>
      </c>
      <c r="K14002" s="54">
        <v>-2.073</v>
      </c>
      <c r="L14002" s="54">
        <v>-2.3919999999999999</v>
      </c>
      <c r="M14002" s="54">
        <v>-2.9180000000000001</v>
      </c>
    </row>
    <row r="14003" spans="1:13" x14ac:dyDescent="0.2">
      <c r="A14003" s="50">
        <v>42180</v>
      </c>
      <c r="B14003">
        <f t="shared" si="657"/>
        <v>2015</v>
      </c>
      <c r="C14003" s="51">
        <f t="shared" si="658"/>
        <v>6</v>
      </c>
      <c r="D14003" s="51">
        <f t="shared" si="659"/>
        <v>25</v>
      </c>
      <c r="E14003" s="52">
        <v>0.625</v>
      </c>
      <c r="G14003" s="54">
        <v>6.6870000000000003</v>
      </c>
      <c r="H14003" s="54">
        <v>7.9000000000000001E-2</v>
      </c>
      <c r="I14003">
        <v>-0.98599999999999999</v>
      </c>
      <c r="J14003" s="54">
        <v>-1.5269999999999999</v>
      </c>
      <c r="K14003" s="54">
        <v>-2.073</v>
      </c>
      <c r="L14003" s="54">
        <v>-2.3919999999999999</v>
      </c>
      <c r="M14003" s="54">
        <v>-2.9180000000000001</v>
      </c>
    </row>
    <row r="14004" spans="1:13" x14ac:dyDescent="0.2">
      <c r="A14004" s="50">
        <v>42180</v>
      </c>
      <c r="B14004">
        <f t="shared" si="657"/>
        <v>2015</v>
      </c>
      <c r="C14004" s="51">
        <f t="shared" si="658"/>
        <v>6</v>
      </c>
      <c r="D14004" s="51">
        <f t="shared" si="659"/>
        <v>25</v>
      </c>
      <c r="E14004" s="52">
        <v>0.75</v>
      </c>
      <c r="G14004" s="54">
        <v>6.8639999999999999</v>
      </c>
      <c r="H14004" s="54">
        <v>0.107</v>
      </c>
      <c r="I14004">
        <v>-0.98599999999999999</v>
      </c>
      <c r="J14004" s="54">
        <v>-1.5269999999999999</v>
      </c>
      <c r="K14004" s="54">
        <v>-2.044</v>
      </c>
      <c r="L14004" s="54">
        <v>-2.3919999999999999</v>
      </c>
      <c r="M14004" s="54">
        <v>-2.9180000000000001</v>
      </c>
    </row>
    <row r="14005" spans="1:13" x14ac:dyDescent="0.2">
      <c r="A14005" s="50">
        <v>42180</v>
      </c>
      <c r="B14005">
        <f t="shared" si="657"/>
        <v>2015</v>
      </c>
      <c r="C14005" s="51">
        <f t="shared" si="658"/>
        <v>6</v>
      </c>
      <c r="D14005" s="51">
        <f t="shared" si="659"/>
        <v>25</v>
      </c>
      <c r="E14005" s="52">
        <v>0.875</v>
      </c>
      <c r="G14005" s="54">
        <v>6.2809999999999997</v>
      </c>
      <c r="H14005" s="54">
        <v>0.13500000000000001</v>
      </c>
      <c r="I14005">
        <v>-0.95799999999999996</v>
      </c>
      <c r="J14005" s="54">
        <v>-1.5269999999999999</v>
      </c>
      <c r="K14005" s="54">
        <v>-2.044</v>
      </c>
      <c r="L14005" s="54">
        <v>-2.363</v>
      </c>
      <c r="M14005" s="54">
        <v>-2.9180000000000001</v>
      </c>
    </row>
    <row r="14006" spans="1:13" x14ac:dyDescent="0.2">
      <c r="A14006" s="50">
        <v>42181</v>
      </c>
      <c r="B14006">
        <f t="shared" si="657"/>
        <v>2015</v>
      </c>
      <c r="C14006" s="51">
        <f t="shared" si="658"/>
        <v>6</v>
      </c>
      <c r="D14006" s="51">
        <f t="shared" si="659"/>
        <v>26</v>
      </c>
      <c r="E14006" s="52">
        <v>0</v>
      </c>
      <c r="G14006" s="54">
        <v>5.36</v>
      </c>
      <c r="H14006" s="54">
        <v>0.16300000000000001</v>
      </c>
      <c r="I14006">
        <v>-0.95799999999999996</v>
      </c>
      <c r="J14006" s="54">
        <v>-1.498</v>
      </c>
      <c r="K14006" s="54">
        <v>-2.044</v>
      </c>
      <c r="L14006" s="54">
        <v>-2.363</v>
      </c>
      <c r="M14006" s="54">
        <v>-2.8879999999999999</v>
      </c>
    </row>
    <row r="14007" spans="1:13" x14ac:dyDescent="0.2">
      <c r="A14007" s="50">
        <v>42181</v>
      </c>
      <c r="B14007">
        <f t="shared" si="657"/>
        <v>2015</v>
      </c>
      <c r="C14007" s="51">
        <f t="shared" si="658"/>
        <v>6</v>
      </c>
      <c r="D14007" s="51">
        <f t="shared" si="659"/>
        <v>26</v>
      </c>
      <c r="E14007" s="52">
        <v>0.125</v>
      </c>
      <c r="G14007" s="54">
        <v>4.4279999999999999</v>
      </c>
      <c r="H14007" s="54">
        <v>0.13500000000000001</v>
      </c>
      <c r="I14007">
        <v>-0.95799999999999996</v>
      </c>
      <c r="J14007" s="54">
        <v>-1.498</v>
      </c>
      <c r="K14007" s="54">
        <v>-2.044</v>
      </c>
      <c r="L14007" s="54">
        <v>-2.363</v>
      </c>
      <c r="M14007" s="54">
        <v>-2.8879999999999999</v>
      </c>
    </row>
    <row r="14008" spans="1:13" x14ac:dyDescent="0.2">
      <c r="A14008" s="50">
        <v>42181</v>
      </c>
      <c r="B14008">
        <f t="shared" si="657"/>
        <v>2015</v>
      </c>
      <c r="C14008" s="51">
        <f t="shared" si="658"/>
        <v>6</v>
      </c>
      <c r="D14008" s="51">
        <f t="shared" si="659"/>
        <v>26</v>
      </c>
      <c r="E14008" s="52">
        <v>0.25</v>
      </c>
      <c r="G14008" s="54">
        <v>4.6360000000000001</v>
      </c>
      <c r="H14008" s="54">
        <v>0.13500000000000001</v>
      </c>
      <c r="I14008">
        <v>-0.95799999999999996</v>
      </c>
      <c r="J14008" s="54">
        <v>-1.498</v>
      </c>
      <c r="K14008" s="54">
        <v>-2.044</v>
      </c>
      <c r="L14008" s="54">
        <v>-2.363</v>
      </c>
      <c r="M14008" s="54">
        <v>-2.8879999999999999</v>
      </c>
    </row>
    <row r="14009" spans="1:13" x14ac:dyDescent="0.2">
      <c r="A14009" s="50">
        <v>42181</v>
      </c>
      <c r="B14009">
        <f t="shared" si="657"/>
        <v>2015</v>
      </c>
      <c r="C14009" s="51">
        <f t="shared" si="658"/>
        <v>6</v>
      </c>
      <c r="D14009" s="51">
        <f t="shared" si="659"/>
        <v>26</v>
      </c>
      <c r="E14009" s="52">
        <v>0.375</v>
      </c>
      <c r="G14009" s="54">
        <v>5.4619999999999997</v>
      </c>
      <c r="H14009" s="54">
        <v>0.13500000000000001</v>
      </c>
      <c r="I14009">
        <v>-0.95799999999999996</v>
      </c>
      <c r="J14009" s="54">
        <v>-1.498</v>
      </c>
      <c r="K14009" s="54">
        <v>-2.044</v>
      </c>
      <c r="L14009" s="54">
        <v>-2.363</v>
      </c>
      <c r="M14009" s="54">
        <v>-2.8879999999999999</v>
      </c>
    </row>
    <row r="14010" spans="1:13" x14ac:dyDescent="0.2">
      <c r="A14010" s="50">
        <v>42181</v>
      </c>
      <c r="B14010">
        <f t="shared" si="657"/>
        <v>2015</v>
      </c>
      <c r="C14010" s="51">
        <f t="shared" si="658"/>
        <v>6</v>
      </c>
      <c r="D14010" s="51">
        <f t="shared" si="659"/>
        <v>26</v>
      </c>
      <c r="E14010" s="52">
        <v>0.5</v>
      </c>
      <c r="G14010" s="54">
        <v>6.1790000000000003</v>
      </c>
      <c r="H14010" s="54">
        <v>0.13500000000000001</v>
      </c>
      <c r="I14010">
        <v>-0.95799999999999996</v>
      </c>
      <c r="J14010" s="54">
        <v>-1.498</v>
      </c>
      <c r="K14010" s="54">
        <v>-2.0150000000000001</v>
      </c>
      <c r="L14010" s="54">
        <v>-2.363</v>
      </c>
      <c r="M14010" s="54">
        <v>-2.8879999999999999</v>
      </c>
    </row>
    <row r="14011" spans="1:13" x14ac:dyDescent="0.2">
      <c r="A14011" s="50">
        <v>42181</v>
      </c>
      <c r="B14011">
        <f t="shared" si="657"/>
        <v>2015</v>
      </c>
      <c r="C14011" s="51">
        <f t="shared" si="658"/>
        <v>6</v>
      </c>
      <c r="D14011" s="51">
        <f t="shared" si="659"/>
        <v>26</v>
      </c>
      <c r="E14011" s="52">
        <v>0.625</v>
      </c>
      <c r="G14011" s="54">
        <v>6.8890000000000002</v>
      </c>
      <c r="H14011" s="54">
        <v>0.16300000000000001</v>
      </c>
      <c r="I14011">
        <v>-0.93</v>
      </c>
      <c r="J14011" s="54">
        <v>-1.498</v>
      </c>
      <c r="K14011" s="54">
        <v>-2.0150000000000001</v>
      </c>
      <c r="L14011" s="54">
        <v>-2.363</v>
      </c>
      <c r="M14011" s="54">
        <v>-2.8879999999999999</v>
      </c>
    </row>
    <row r="14012" spans="1:13" x14ac:dyDescent="0.2">
      <c r="A14012" s="50">
        <v>42181</v>
      </c>
      <c r="B14012">
        <f t="shared" si="657"/>
        <v>2015</v>
      </c>
      <c r="C14012" s="51">
        <f t="shared" si="658"/>
        <v>6</v>
      </c>
      <c r="D14012" s="51">
        <f t="shared" si="659"/>
        <v>26</v>
      </c>
      <c r="E14012" s="52">
        <v>0.75</v>
      </c>
      <c r="G14012" s="54">
        <v>7.242</v>
      </c>
      <c r="H14012" s="54">
        <v>0.19</v>
      </c>
      <c r="I14012">
        <v>-0.93</v>
      </c>
      <c r="J14012" s="54">
        <v>-1.47</v>
      </c>
      <c r="K14012" s="54">
        <v>-2.0150000000000001</v>
      </c>
      <c r="L14012" s="54">
        <v>-2.3340000000000001</v>
      </c>
      <c r="M14012" s="54">
        <v>-2.859</v>
      </c>
    </row>
    <row r="14013" spans="1:13" x14ac:dyDescent="0.2">
      <c r="A14013" s="50">
        <v>42181</v>
      </c>
      <c r="B14013">
        <f t="shared" si="657"/>
        <v>2015</v>
      </c>
      <c r="C14013" s="51">
        <f t="shared" si="658"/>
        <v>6</v>
      </c>
      <c r="D14013" s="51">
        <f t="shared" si="659"/>
        <v>26</v>
      </c>
      <c r="E14013" s="52">
        <v>0.875</v>
      </c>
      <c r="G14013" s="54">
        <v>6.6609999999999996</v>
      </c>
      <c r="H14013" s="54">
        <v>0.246</v>
      </c>
      <c r="I14013">
        <v>-0.93</v>
      </c>
      <c r="J14013" s="54">
        <v>-1.47</v>
      </c>
      <c r="K14013" s="54">
        <v>-2.0150000000000001</v>
      </c>
      <c r="L14013" s="54">
        <v>-2.3340000000000001</v>
      </c>
      <c r="M14013" s="54">
        <v>-2.859</v>
      </c>
    </row>
    <row r="14014" spans="1:13" x14ac:dyDescent="0.2">
      <c r="A14014" s="50">
        <v>42182</v>
      </c>
      <c r="B14014">
        <f t="shared" si="657"/>
        <v>2015</v>
      </c>
      <c r="C14014" s="51">
        <f t="shared" si="658"/>
        <v>6</v>
      </c>
      <c r="D14014" s="51">
        <f t="shared" si="659"/>
        <v>27</v>
      </c>
      <c r="E14014" s="52">
        <v>0</v>
      </c>
      <c r="G14014" s="54">
        <v>5.8470000000000004</v>
      </c>
      <c r="H14014" s="54">
        <v>0.246</v>
      </c>
      <c r="I14014">
        <v>-0.93</v>
      </c>
      <c r="J14014" s="54">
        <v>-1.47</v>
      </c>
      <c r="K14014" s="54">
        <v>-2.0150000000000001</v>
      </c>
      <c r="L14014" s="54">
        <v>-2.3340000000000001</v>
      </c>
      <c r="M14014" s="54">
        <v>-2.859</v>
      </c>
    </row>
    <row r="14015" spans="1:13" x14ac:dyDescent="0.2">
      <c r="A14015" s="50">
        <v>42182</v>
      </c>
      <c r="B14015">
        <f t="shared" si="657"/>
        <v>2015</v>
      </c>
      <c r="C14015" s="51">
        <f t="shared" si="658"/>
        <v>6</v>
      </c>
      <c r="D14015" s="51">
        <f t="shared" si="659"/>
        <v>27</v>
      </c>
      <c r="E14015" s="52">
        <v>0.125</v>
      </c>
      <c r="G14015" s="54">
        <v>5.1790000000000003</v>
      </c>
      <c r="H14015" s="54">
        <v>0.246</v>
      </c>
      <c r="I14015">
        <v>-0.93</v>
      </c>
      <c r="J14015" s="54">
        <v>-1.47</v>
      </c>
      <c r="K14015" s="54">
        <v>-1.986</v>
      </c>
      <c r="L14015" s="54">
        <v>-2.3340000000000001</v>
      </c>
      <c r="M14015" s="54">
        <v>-2.83</v>
      </c>
    </row>
    <row r="14016" spans="1:13" x14ac:dyDescent="0.2">
      <c r="A14016" s="50">
        <v>42182</v>
      </c>
      <c r="B14016">
        <f t="shared" si="657"/>
        <v>2015</v>
      </c>
      <c r="C14016" s="51">
        <f t="shared" si="658"/>
        <v>6</v>
      </c>
      <c r="D14016" s="51">
        <f t="shared" si="659"/>
        <v>27</v>
      </c>
      <c r="E14016" s="52">
        <v>0.25</v>
      </c>
      <c r="G14016" s="54">
        <v>5.0759999999999996</v>
      </c>
      <c r="H14016" s="54">
        <v>0.246</v>
      </c>
      <c r="I14016">
        <v>-0.93</v>
      </c>
      <c r="J14016" s="54">
        <v>-1.47</v>
      </c>
      <c r="K14016" s="54">
        <v>-2.0150000000000001</v>
      </c>
      <c r="L14016" s="54">
        <v>-2.3340000000000001</v>
      </c>
      <c r="M14016" s="54">
        <v>-2.83</v>
      </c>
    </row>
    <row r="14017" spans="1:13" x14ac:dyDescent="0.2">
      <c r="A14017" s="50">
        <v>42182</v>
      </c>
      <c r="B14017">
        <f t="shared" si="657"/>
        <v>2015</v>
      </c>
      <c r="C14017" s="51">
        <f t="shared" si="658"/>
        <v>6</v>
      </c>
      <c r="D14017" s="51">
        <f t="shared" si="659"/>
        <v>27</v>
      </c>
      <c r="E14017" s="52">
        <v>0.375</v>
      </c>
      <c r="G14017" s="54">
        <v>5.7450000000000001</v>
      </c>
      <c r="H14017" s="54">
        <v>0.246</v>
      </c>
      <c r="I14017">
        <v>-0.93</v>
      </c>
      <c r="J14017" s="54">
        <v>-1.47</v>
      </c>
      <c r="K14017" s="54">
        <v>-1.986</v>
      </c>
      <c r="L14017" s="54">
        <v>-2.3050000000000002</v>
      </c>
      <c r="M14017" s="54">
        <v>-2.83</v>
      </c>
    </row>
    <row r="14018" spans="1:13" x14ac:dyDescent="0.2">
      <c r="A14018" s="50">
        <v>42182</v>
      </c>
      <c r="B14018">
        <f t="shared" si="657"/>
        <v>2015</v>
      </c>
      <c r="C14018" s="51">
        <f t="shared" si="658"/>
        <v>6</v>
      </c>
      <c r="D14018" s="51">
        <f t="shared" si="659"/>
        <v>27</v>
      </c>
      <c r="E14018" s="52">
        <v>0.5</v>
      </c>
      <c r="G14018" s="54">
        <v>6.5090000000000003</v>
      </c>
      <c r="H14018" s="54">
        <v>0.246</v>
      </c>
      <c r="I14018">
        <v>-0.90200000000000002</v>
      </c>
      <c r="J14018" s="54">
        <v>-1.4410000000000001</v>
      </c>
      <c r="K14018" s="54">
        <v>-1.986</v>
      </c>
      <c r="L14018" s="54">
        <v>-2.3340000000000001</v>
      </c>
      <c r="M14018" s="54">
        <v>-2.83</v>
      </c>
    </row>
    <row r="14019" spans="1:13" x14ac:dyDescent="0.2">
      <c r="A14019" s="50">
        <v>42182</v>
      </c>
      <c r="B14019">
        <f t="shared" si="657"/>
        <v>2015</v>
      </c>
      <c r="C14019" s="51">
        <f t="shared" si="658"/>
        <v>6</v>
      </c>
      <c r="D14019" s="51">
        <f t="shared" si="659"/>
        <v>27</v>
      </c>
      <c r="E14019" s="52">
        <v>0.625</v>
      </c>
      <c r="G14019" s="54">
        <v>7.0410000000000004</v>
      </c>
      <c r="H14019" s="54">
        <v>0.246</v>
      </c>
      <c r="I14019">
        <v>-0.90200000000000002</v>
      </c>
      <c r="J14019" s="54">
        <v>-1.4410000000000001</v>
      </c>
      <c r="K14019" s="54">
        <v>-1.986</v>
      </c>
      <c r="L14019" s="54">
        <v>-2.3050000000000002</v>
      </c>
      <c r="M14019" s="54">
        <v>-2.83</v>
      </c>
    </row>
    <row r="14020" spans="1:13" x14ac:dyDescent="0.2">
      <c r="A14020" s="50">
        <v>42182</v>
      </c>
      <c r="B14020">
        <f t="shared" si="657"/>
        <v>2015</v>
      </c>
      <c r="C14020" s="51">
        <f t="shared" si="658"/>
        <v>6</v>
      </c>
      <c r="D14020" s="51">
        <f t="shared" si="659"/>
        <v>27</v>
      </c>
      <c r="E14020" s="52">
        <v>0.75</v>
      </c>
      <c r="G14020" s="54">
        <v>6.94</v>
      </c>
      <c r="H14020" s="54">
        <v>0.30099999999999999</v>
      </c>
      <c r="I14020">
        <v>-0.90200000000000002</v>
      </c>
      <c r="J14020" s="54">
        <v>-1.4410000000000001</v>
      </c>
      <c r="K14020" s="54">
        <v>-1.986</v>
      </c>
      <c r="L14020" s="54">
        <v>-2.3050000000000002</v>
      </c>
      <c r="M14020" s="54">
        <v>-2.83</v>
      </c>
    </row>
    <row r="14021" spans="1:13" x14ac:dyDescent="0.2">
      <c r="A14021" s="50">
        <v>42182</v>
      </c>
      <c r="B14021">
        <f t="shared" si="657"/>
        <v>2015</v>
      </c>
      <c r="C14021" s="51">
        <f t="shared" si="658"/>
        <v>6</v>
      </c>
      <c r="D14021" s="51">
        <f t="shared" si="659"/>
        <v>27</v>
      </c>
      <c r="E14021" s="52">
        <v>0.875</v>
      </c>
      <c r="G14021" s="54">
        <v>6.5350000000000001</v>
      </c>
      <c r="H14021" s="54">
        <v>0.32900000000000001</v>
      </c>
      <c r="I14021">
        <v>-0.90200000000000002</v>
      </c>
      <c r="J14021" s="54">
        <v>-1.4410000000000001</v>
      </c>
      <c r="K14021" s="54">
        <v>-1.986</v>
      </c>
      <c r="L14021" s="54">
        <v>-2.3050000000000002</v>
      </c>
      <c r="M14021" s="54">
        <v>-2.83</v>
      </c>
    </row>
    <row r="14022" spans="1:13" x14ac:dyDescent="0.2">
      <c r="A14022" s="50">
        <v>42183</v>
      </c>
      <c r="B14022">
        <f t="shared" si="657"/>
        <v>2015</v>
      </c>
      <c r="C14022" s="51">
        <f t="shared" si="658"/>
        <v>6</v>
      </c>
      <c r="D14022" s="51">
        <f t="shared" si="659"/>
        <v>28</v>
      </c>
      <c r="E14022" s="52">
        <v>0</v>
      </c>
      <c r="G14022" s="54">
        <v>5.8470000000000004</v>
      </c>
      <c r="H14022" s="54">
        <v>0.32900000000000001</v>
      </c>
      <c r="I14022">
        <v>-0.90200000000000002</v>
      </c>
      <c r="J14022" s="54">
        <v>-1.4410000000000001</v>
      </c>
      <c r="K14022" s="54">
        <v>-1.958</v>
      </c>
      <c r="L14022" s="54">
        <v>-2.3050000000000002</v>
      </c>
      <c r="M14022" s="54">
        <v>-2.8</v>
      </c>
    </row>
    <row r="14023" spans="1:13" x14ac:dyDescent="0.2">
      <c r="A14023" s="50">
        <v>42183</v>
      </c>
      <c r="B14023">
        <f t="shared" si="657"/>
        <v>2015</v>
      </c>
      <c r="C14023" s="51">
        <f t="shared" si="658"/>
        <v>6</v>
      </c>
      <c r="D14023" s="51">
        <f t="shared" si="659"/>
        <v>28</v>
      </c>
      <c r="E14023" s="52">
        <v>0.125</v>
      </c>
      <c r="G14023" s="54">
        <v>5.282</v>
      </c>
      <c r="H14023" s="54">
        <v>0.32900000000000001</v>
      </c>
      <c r="I14023">
        <v>-0.873</v>
      </c>
      <c r="J14023" s="54">
        <v>-1.4410000000000001</v>
      </c>
      <c r="K14023" s="54">
        <v>-1.958</v>
      </c>
      <c r="L14023" s="54">
        <v>-2.2759999999999998</v>
      </c>
      <c r="M14023" s="54">
        <v>-2.8</v>
      </c>
    </row>
    <row r="14024" spans="1:13" x14ac:dyDescent="0.2">
      <c r="A14024" s="50">
        <v>42183</v>
      </c>
      <c r="B14024">
        <f t="shared" si="657"/>
        <v>2015</v>
      </c>
      <c r="C14024" s="51">
        <f t="shared" si="658"/>
        <v>6</v>
      </c>
      <c r="D14024" s="51">
        <f t="shared" si="659"/>
        <v>28</v>
      </c>
      <c r="E14024" s="52">
        <v>0.25</v>
      </c>
      <c r="G14024" s="54">
        <v>5.1020000000000003</v>
      </c>
      <c r="H14024" s="54">
        <v>0.32900000000000001</v>
      </c>
      <c r="I14024">
        <v>-0.873</v>
      </c>
      <c r="J14024" s="54">
        <v>-1.4410000000000001</v>
      </c>
      <c r="K14024" s="54">
        <v>-1.958</v>
      </c>
      <c r="L14024" s="54">
        <v>-2.2759999999999998</v>
      </c>
      <c r="M14024" s="54">
        <v>-2.8</v>
      </c>
    </row>
    <row r="14025" spans="1:13" x14ac:dyDescent="0.2">
      <c r="A14025" s="50">
        <v>42183</v>
      </c>
      <c r="B14025">
        <f t="shared" si="657"/>
        <v>2015</v>
      </c>
      <c r="C14025" s="51">
        <f t="shared" si="658"/>
        <v>6</v>
      </c>
      <c r="D14025" s="51">
        <f t="shared" si="659"/>
        <v>28</v>
      </c>
      <c r="E14025" s="52">
        <v>0.375</v>
      </c>
      <c r="G14025" s="54">
        <v>5.8979999999999997</v>
      </c>
      <c r="H14025" s="54">
        <v>0.32900000000000001</v>
      </c>
      <c r="I14025">
        <v>-0.873</v>
      </c>
      <c r="J14025" s="54">
        <v>-1.413</v>
      </c>
      <c r="K14025" s="54">
        <v>-1.958</v>
      </c>
      <c r="L14025" s="54">
        <v>-2.2759999999999998</v>
      </c>
      <c r="M14025" s="54">
        <v>-2.8</v>
      </c>
    </row>
    <row r="14026" spans="1:13" x14ac:dyDescent="0.2">
      <c r="A14026" s="50">
        <v>42183</v>
      </c>
      <c r="B14026">
        <f t="shared" si="657"/>
        <v>2015</v>
      </c>
      <c r="C14026" s="51">
        <f t="shared" si="658"/>
        <v>6</v>
      </c>
      <c r="D14026" s="51">
        <f t="shared" si="659"/>
        <v>28</v>
      </c>
      <c r="E14026" s="52">
        <v>0.5</v>
      </c>
      <c r="G14026" s="54">
        <v>6.6609999999999996</v>
      </c>
      <c r="H14026" s="54">
        <v>0.32900000000000001</v>
      </c>
      <c r="I14026">
        <v>-0.873</v>
      </c>
      <c r="J14026" s="54">
        <v>-1.413</v>
      </c>
      <c r="K14026" s="54">
        <v>-1.958</v>
      </c>
      <c r="L14026" s="54">
        <v>-2.2759999999999998</v>
      </c>
      <c r="M14026" s="54">
        <v>-2.8</v>
      </c>
    </row>
    <row r="14027" spans="1:13" x14ac:dyDescent="0.2">
      <c r="A14027" s="50">
        <v>42183</v>
      </c>
      <c r="B14027">
        <f t="shared" si="657"/>
        <v>2015</v>
      </c>
      <c r="C14027" s="51">
        <f t="shared" si="658"/>
        <v>6</v>
      </c>
      <c r="D14027" s="51">
        <f t="shared" si="659"/>
        <v>28</v>
      </c>
      <c r="E14027" s="52">
        <v>0.625</v>
      </c>
      <c r="G14027" s="54">
        <v>7.1420000000000003</v>
      </c>
      <c r="H14027" s="54">
        <v>0.35599999999999998</v>
      </c>
      <c r="I14027">
        <v>-0.873</v>
      </c>
      <c r="J14027" s="54">
        <v>-1.413</v>
      </c>
      <c r="K14027" s="54">
        <v>-1.958</v>
      </c>
      <c r="L14027" s="54">
        <v>-2.2759999999999998</v>
      </c>
      <c r="M14027" s="54">
        <v>-2.7709999999999999</v>
      </c>
    </row>
    <row r="14028" spans="1:13" x14ac:dyDescent="0.2">
      <c r="A14028" s="50">
        <v>42183</v>
      </c>
      <c r="B14028">
        <f t="shared" si="657"/>
        <v>2015</v>
      </c>
      <c r="C14028" s="51">
        <f t="shared" si="658"/>
        <v>6</v>
      </c>
      <c r="D14028" s="51">
        <f t="shared" si="659"/>
        <v>28</v>
      </c>
      <c r="E14028" s="52">
        <v>0.75</v>
      </c>
      <c r="G14028" s="54">
        <v>7.0659999999999998</v>
      </c>
      <c r="H14028" s="54">
        <v>0.38400000000000001</v>
      </c>
      <c r="I14028">
        <v>-0.873</v>
      </c>
      <c r="J14028" s="54">
        <v>-1.413</v>
      </c>
      <c r="K14028" s="54">
        <v>-1.958</v>
      </c>
      <c r="L14028" s="54">
        <v>-2.2759999999999998</v>
      </c>
      <c r="M14028" s="54">
        <v>-2.7709999999999999</v>
      </c>
    </row>
    <row r="14029" spans="1:13" x14ac:dyDescent="0.2">
      <c r="A14029" s="50">
        <v>42183</v>
      </c>
      <c r="B14029">
        <f t="shared" si="657"/>
        <v>2015</v>
      </c>
      <c r="C14029" s="51">
        <f t="shared" si="658"/>
        <v>6</v>
      </c>
      <c r="D14029" s="51">
        <f t="shared" si="659"/>
        <v>28</v>
      </c>
      <c r="E14029" s="52">
        <v>0.875</v>
      </c>
      <c r="G14029" s="54">
        <v>6.5090000000000003</v>
      </c>
      <c r="H14029" s="54">
        <v>0.41199999999999998</v>
      </c>
      <c r="I14029">
        <v>-0.84499999999999997</v>
      </c>
      <c r="J14029" s="54">
        <v>-1.413</v>
      </c>
      <c r="K14029" s="54">
        <v>-1.929</v>
      </c>
      <c r="L14029" s="54">
        <v>-2.2469999999999999</v>
      </c>
      <c r="M14029" s="54">
        <v>-2.7709999999999999</v>
      </c>
    </row>
    <row r="14030" spans="1:13" x14ac:dyDescent="0.2">
      <c r="A14030" s="50">
        <v>42184</v>
      </c>
      <c r="B14030">
        <f t="shared" si="657"/>
        <v>2015</v>
      </c>
      <c r="C14030" s="51">
        <f t="shared" si="658"/>
        <v>6</v>
      </c>
      <c r="D14030" s="51">
        <f t="shared" si="659"/>
        <v>29</v>
      </c>
      <c r="E14030" s="52">
        <v>0</v>
      </c>
      <c r="G14030" s="54">
        <v>5.7190000000000003</v>
      </c>
      <c r="H14030" s="54">
        <v>0.41199999999999998</v>
      </c>
      <c r="I14030">
        <v>-0.84499999999999997</v>
      </c>
      <c r="J14030" s="54">
        <v>-1.3839999999999999</v>
      </c>
      <c r="K14030" s="54">
        <v>-1.929</v>
      </c>
      <c r="L14030" s="54">
        <v>-2.2469999999999999</v>
      </c>
      <c r="M14030" s="54">
        <v>-2.7709999999999999</v>
      </c>
    </row>
    <row r="14031" spans="1:13" x14ac:dyDescent="0.2">
      <c r="A14031" s="50">
        <v>42184</v>
      </c>
      <c r="B14031">
        <f t="shared" ref="B14031:B14094" si="660">YEAR(A14031)</f>
        <v>2015</v>
      </c>
      <c r="C14031" s="51">
        <f t="shared" ref="C14031:C14094" si="661">MONTH(A14031)</f>
        <v>6</v>
      </c>
      <c r="D14031" s="51">
        <f t="shared" ref="D14031:D14094" si="662">DAY(A14031)</f>
        <v>29</v>
      </c>
      <c r="E14031" s="52">
        <v>0.125</v>
      </c>
      <c r="G14031" s="54">
        <v>5.05</v>
      </c>
      <c r="H14031" s="54">
        <v>0.439</v>
      </c>
      <c r="I14031">
        <v>-0.84499999999999997</v>
      </c>
      <c r="J14031" s="54">
        <v>-1.3839999999999999</v>
      </c>
      <c r="K14031" s="54">
        <v>-1.929</v>
      </c>
      <c r="L14031" s="54">
        <v>-2.2469999999999999</v>
      </c>
      <c r="M14031" s="54">
        <v>-2.742</v>
      </c>
    </row>
    <row r="14032" spans="1:13" x14ac:dyDescent="0.2">
      <c r="A14032" s="50">
        <v>42184</v>
      </c>
      <c r="B14032">
        <f t="shared" si="660"/>
        <v>2015</v>
      </c>
      <c r="C14032" s="51">
        <f t="shared" si="661"/>
        <v>6</v>
      </c>
      <c r="D14032" s="51">
        <f t="shared" si="662"/>
        <v>29</v>
      </c>
      <c r="E14032" s="52">
        <v>0.25</v>
      </c>
      <c r="G14032" s="54">
        <v>5.4109999999999996</v>
      </c>
      <c r="H14032" s="54">
        <v>0.41199999999999998</v>
      </c>
      <c r="I14032">
        <v>-0.84499999999999997</v>
      </c>
      <c r="J14032" s="54">
        <v>-1.3839999999999999</v>
      </c>
      <c r="K14032" s="54">
        <v>-1.929</v>
      </c>
      <c r="L14032" s="54">
        <v>-2.2469999999999999</v>
      </c>
      <c r="M14032" s="54">
        <v>-2.742</v>
      </c>
    </row>
    <row r="14033" spans="1:13" x14ac:dyDescent="0.2">
      <c r="A14033" s="50">
        <v>42184</v>
      </c>
      <c r="B14033">
        <f t="shared" si="660"/>
        <v>2015</v>
      </c>
      <c r="C14033" s="51">
        <f t="shared" si="661"/>
        <v>6</v>
      </c>
      <c r="D14033" s="51">
        <f t="shared" si="662"/>
        <v>29</v>
      </c>
      <c r="E14033" s="52">
        <v>0.375</v>
      </c>
      <c r="G14033" s="54">
        <v>6.2039999999999997</v>
      </c>
      <c r="H14033" s="54">
        <v>0.41199999999999998</v>
      </c>
      <c r="I14033">
        <v>-0.84499999999999997</v>
      </c>
      <c r="J14033" s="54">
        <v>-1.3839999999999999</v>
      </c>
      <c r="K14033" s="54">
        <v>-1.929</v>
      </c>
      <c r="L14033" s="54">
        <v>-2.2469999999999999</v>
      </c>
      <c r="M14033" s="54">
        <v>-2.742</v>
      </c>
    </row>
    <row r="14034" spans="1:13" x14ac:dyDescent="0.2">
      <c r="A14034" s="50">
        <v>42184</v>
      </c>
      <c r="B14034">
        <f t="shared" si="660"/>
        <v>2015</v>
      </c>
      <c r="C14034" s="51">
        <f t="shared" si="661"/>
        <v>6</v>
      </c>
      <c r="D14034" s="51">
        <f t="shared" si="662"/>
        <v>29</v>
      </c>
      <c r="E14034" s="52">
        <v>0.5</v>
      </c>
      <c r="G14034" s="54">
        <v>6.94</v>
      </c>
      <c r="H14034" s="54">
        <v>0.41199999999999998</v>
      </c>
      <c r="I14034">
        <v>-0.84499999999999997</v>
      </c>
      <c r="J14034" s="54">
        <v>-1.3839999999999999</v>
      </c>
      <c r="K14034" s="54">
        <v>-1.9</v>
      </c>
      <c r="L14034" s="54">
        <v>-2.218</v>
      </c>
      <c r="M14034" s="54">
        <v>-2.742</v>
      </c>
    </row>
    <row r="14035" spans="1:13" x14ac:dyDescent="0.2">
      <c r="A14035" s="50">
        <v>42184</v>
      </c>
      <c r="B14035">
        <f t="shared" si="660"/>
        <v>2015</v>
      </c>
      <c r="C14035" s="51">
        <f t="shared" si="661"/>
        <v>6</v>
      </c>
      <c r="D14035" s="51">
        <f t="shared" si="662"/>
        <v>29</v>
      </c>
      <c r="E14035" s="52">
        <v>0.625</v>
      </c>
      <c r="G14035" s="54">
        <v>7.5190000000000001</v>
      </c>
      <c r="H14035" s="54">
        <v>0.439</v>
      </c>
      <c r="I14035">
        <v>-0.84499999999999997</v>
      </c>
      <c r="J14035" s="54">
        <v>-1.3839999999999999</v>
      </c>
      <c r="K14035" s="54">
        <v>-1.9</v>
      </c>
      <c r="L14035" s="54">
        <v>-2.218</v>
      </c>
      <c r="M14035" s="54">
        <v>-2.742</v>
      </c>
    </row>
    <row r="14036" spans="1:13" x14ac:dyDescent="0.2">
      <c r="A14036" s="50">
        <v>42184</v>
      </c>
      <c r="B14036">
        <f t="shared" si="660"/>
        <v>2015</v>
      </c>
      <c r="C14036" s="51">
        <f t="shared" si="661"/>
        <v>6</v>
      </c>
      <c r="D14036" s="51">
        <f t="shared" si="662"/>
        <v>29</v>
      </c>
      <c r="E14036" s="52">
        <v>0.75</v>
      </c>
      <c r="G14036" s="54">
        <v>7.5940000000000003</v>
      </c>
      <c r="H14036" s="54">
        <v>0.495</v>
      </c>
      <c r="I14036">
        <v>-0.81699999999999995</v>
      </c>
      <c r="J14036" s="54">
        <v>-1.3839999999999999</v>
      </c>
      <c r="K14036" s="54">
        <v>-1.9</v>
      </c>
      <c r="L14036" s="54">
        <v>-2.218</v>
      </c>
      <c r="M14036" s="54">
        <v>-2.742</v>
      </c>
    </row>
    <row r="14037" spans="1:13" x14ac:dyDescent="0.2">
      <c r="A14037" s="50">
        <v>42184</v>
      </c>
      <c r="B14037">
        <f t="shared" si="660"/>
        <v>2015</v>
      </c>
      <c r="C14037" s="51">
        <f t="shared" si="661"/>
        <v>6</v>
      </c>
      <c r="D14037" s="51">
        <f t="shared" si="662"/>
        <v>29</v>
      </c>
      <c r="E14037" s="52">
        <v>0.875</v>
      </c>
      <c r="G14037" s="54">
        <v>6.9139999999999997</v>
      </c>
      <c r="H14037" s="54">
        <v>0.52200000000000002</v>
      </c>
      <c r="I14037">
        <v>-0.81699999999999995</v>
      </c>
      <c r="J14037" s="54">
        <v>-1.3839999999999999</v>
      </c>
      <c r="K14037" s="54">
        <v>-1.9</v>
      </c>
      <c r="L14037" s="54">
        <v>-2.218</v>
      </c>
      <c r="M14037" s="54">
        <v>-2.7120000000000002</v>
      </c>
    </row>
    <row r="14038" spans="1:13" x14ac:dyDescent="0.2">
      <c r="A14038" s="50">
        <v>42185</v>
      </c>
      <c r="B14038">
        <f t="shared" si="660"/>
        <v>2015</v>
      </c>
      <c r="C14038" s="51">
        <f t="shared" si="661"/>
        <v>6</v>
      </c>
      <c r="D14038" s="51">
        <f t="shared" si="662"/>
        <v>30</v>
      </c>
      <c r="E14038" s="52">
        <v>0</v>
      </c>
      <c r="G14038" s="54">
        <v>6.306</v>
      </c>
      <c r="H14038" s="54">
        <v>0.55000000000000004</v>
      </c>
      <c r="I14038">
        <v>-0.81699999999999995</v>
      </c>
      <c r="J14038" s="54">
        <v>-1.3560000000000001</v>
      </c>
      <c r="K14038" s="54">
        <v>-1.9</v>
      </c>
      <c r="L14038" s="54">
        <v>-2.1890000000000001</v>
      </c>
      <c r="M14038" s="54">
        <v>-2.742</v>
      </c>
    </row>
    <row r="14039" spans="1:13" x14ac:dyDescent="0.2">
      <c r="A14039" s="50">
        <v>42185</v>
      </c>
      <c r="B14039">
        <f t="shared" si="660"/>
        <v>2015</v>
      </c>
      <c r="C14039" s="51">
        <f t="shared" si="661"/>
        <v>6</v>
      </c>
      <c r="D14039" s="51">
        <f t="shared" si="662"/>
        <v>30</v>
      </c>
      <c r="E14039" s="52">
        <v>0.125</v>
      </c>
      <c r="G14039" s="54">
        <v>5.5389999999999997</v>
      </c>
      <c r="H14039" s="54">
        <v>0.55000000000000004</v>
      </c>
      <c r="I14039">
        <v>-0.81699999999999995</v>
      </c>
      <c r="J14039" s="54">
        <v>-1.3560000000000001</v>
      </c>
      <c r="K14039" s="54">
        <v>-1.9</v>
      </c>
      <c r="L14039" s="54">
        <v>-2.1890000000000001</v>
      </c>
      <c r="M14039" s="54">
        <v>-2.7120000000000002</v>
      </c>
    </row>
    <row r="14040" spans="1:13" x14ac:dyDescent="0.2">
      <c r="A14040" s="50">
        <v>42185</v>
      </c>
      <c r="B14040">
        <f t="shared" si="660"/>
        <v>2015</v>
      </c>
      <c r="C14040" s="51">
        <f t="shared" si="661"/>
        <v>6</v>
      </c>
      <c r="D14040" s="51">
        <f t="shared" si="662"/>
        <v>30</v>
      </c>
      <c r="E14040" s="52">
        <v>0.25</v>
      </c>
      <c r="G14040" s="54">
        <v>5.8719999999999999</v>
      </c>
      <c r="H14040" s="54">
        <v>0.55000000000000004</v>
      </c>
      <c r="I14040">
        <v>-0.81699999999999995</v>
      </c>
      <c r="J14040" s="54">
        <v>-1.3560000000000001</v>
      </c>
      <c r="K14040" s="54">
        <v>-1.871</v>
      </c>
      <c r="L14040" s="54">
        <v>-2.1890000000000001</v>
      </c>
      <c r="M14040" s="54">
        <v>-2.7120000000000002</v>
      </c>
    </row>
    <row r="14041" spans="1:13" x14ac:dyDescent="0.2">
      <c r="A14041" s="50">
        <v>42185</v>
      </c>
      <c r="B14041">
        <f t="shared" si="660"/>
        <v>2015</v>
      </c>
      <c r="C14041" s="51">
        <f t="shared" si="661"/>
        <v>6</v>
      </c>
      <c r="D14041" s="51">
        <f t="shared" si="662"/>
        <v>30</v>
      </c>
      <c r="E14041" s="52">
        <v>0.375</v>
      </c>
      <c r="G14041" s="54">
        <v>6.5090000000000003</v>
      </c>
      <c r="H14041" s="54">
        <v>0.55000000000000004</v>
      </c>
      <c r="I14041">
        <v>-0.81699999999999995</v>
      </c>
      <c r="J14041" s="54">
        <v>-1.3560000000000001</v>
      </c>
      <c r="K14041" s="54">
        <v>-1.9</v>
      </c>
      <c r="L14041" s="54">
        <v>-2.1890000000000001</v>
      </c>
      <c r="M14041" s="54">
        <v>-2.7120000000000002</v>
      </c>
    </row>
    <row r="14042" spans="1:13" x14ac:dyDescent="0.2">
      <c r="A14042" s="50">
        <v>42185</v>
      </c>
      <c r="B14042">
        <f t="shared" si="660"/>
        <v>2015</v>
      </c>
      <c r="C14042" s="51">
        <f t="shared" si="661"/>
        <v>6</v>
      </c>
      <c r="D14042" s="51">
        <f t="shared" si="662"/>
        <v>30</v>
      </c>
      <c r="E14042" s="52">
        <v>0.5</v>
      </c>
      <c r="G14042" s="54">
        <v>7.3680000000000003</v>
      </c>
      <c r="H14042" s="54">
        <v>0.55000000000000004</v>
      </c>
      <c r="I14042">
        <v>-0.81699999999999995</v>
      </c>
      <c r="J14042" s="54">
        <v>-1.3560000000000001</v>
      </c>
      <c r="K14042" s="54">
        <v>-1.871</v>
      </c>
      <c r="L14042" s="54">
        <v>-2.1890000000000001</v>
      </c>
      <c r="M14042" s="54">
        <v>-2.7120000000000002</v>
      </c>
    </row>
    <row r="14043" spans="1:13" x14ac:dyDescent="0.2">
      <c r="A14043" s="50">
        <v>42185</v>
      </c>
      <c r="B14043">
        <f t="shared" si="660"/>
        <v>2015</v>
      </c>
      <c r="C14043" s="51">
        <f t="shared" si="661"/>
        <v>6</v>
      </c>
      <c r="D14043" s="51">
        <f t="shared" si="662"/>
        <v>30</v>
      </c>
      <c r="E14043" s="52">
        <v>0.625</v>
      </c>
      <c r="G14043" s="54">
        <v>7.97</v>
      </c>
      <c r="H14043" s="54">
        <v>0.57699999999999996</v>
      </c>
      <c r="I14043">
        <v>-0.78900000000000003</v>
      </c>
      <c r="J14043" s="54">
        <v>-1.3560000000000001</v>
      </c>
      <c r="K14043" s="54">
        <v>-1.871</v>
      </c>
      <c r="L14043" s="54">
        <v>-2.1890000000000001</v>
      </c>
      <c r="M14043" s="54">
        <v>-2.7120000000000002</v>
      </c>
    </row>
    <row r="14044" spans="1:13" x14ac:dyDescent="0.2">
      <c r="A14044" s="50">
        <v>42185</v>
      </c>
      <c r="B14044">
        <f t="shared" si="660"/>
        <v>2015</v>
      </c>
      <c r="C14044" s="51">
        <f t="shared" si="661"/>
        <v>6</v>
      </c>
      <c r="D14044" s="51">
        <f t="shared" si="662"/>
        <v>30</v>
      </c>
      <c r="E14044" s="52">
        <v>0.75</v>
      </c>
      <c r="G14044" s="54">
        <v>7.92</v>
      </c>
      <c r="H14044" s="54">
        <v>0.63200000000000001</v>
      </c>
      <c r="I14044">
        <v>-0.78900000000000003</v>
      </c>
      <c r="J14044" s="54">
        <v>-1.3560000000000001</v>
      </c>
      <c r="K14044" s="54">
        <v>-1.871</v>
      </c>
      <c r="L14044" s="54">
        <v>-2.1890000000000001</v>
      </c>
      <c r="M14044" s="54">
        <v>-2.6829999999999998</v>
      </c>
    </row>
    <row r="14045" spans="1:13" x14ac:dyDescent="0.2">
      <c r="A14045" s="50">
        <v>42185</v>
      </c>
      <c r="B14045">
        <f t="shared" si="660"/>
        <v>2015</v>
      </c>
      <c r="C14045" s="51">
        <f t="shared" si="661"/>
        <v>6</v>
      </c>
      <c r="D14045" s="51">
        <f t="shared" si="662"/>
        <v>30</v>
      </c>
      <c r="E14045" s="52">
        <v>0.875</v>
      </c>
      <c r="G14045" s="54">
        <v>7.5439999999999996</v>
      </c>
      <c r="H14045" s="54">
        <v>0.68700000000000006</v>
      </c>
      <c r="I14045">
        <v>-0.78900000000000003</v>
      </c>
      <c r="J14045" s="54">
        <v>-1.327</v>
      </c>
      <c r="K14045" s="54">
        <v>-1.871</v>
      </c>
      <c r="L14045" s="54">
        <v>-2.1890000000000001</v>
      </c>
      <c r="M14045" s="54">
        <v>-2.6829999999999998</v>
      </c>
    </row>
    <row r="14046" spans="1:13" x14ac:dyDescent="0.2">
      <c r="A14046" s="50">
        <v>42186</v>
      </c>
      <c r="B14046">
        <f t="shared" si="660"/>
        <v>2015</v>
      </c>
      <c r="C14046" s="51">
        <f t="shared" si="661"/>
        <v>7</v>
      </c>
      <c r="D14046" s="51">
        <f t="shared" si="662"/>
        <v>1</v>
      </c>
      <c r="E14046" s="52">
        <v>0</v>
      </c>
      <c r="G14046" s="54">
        <v>7.0910000000000002</v>
      </c>
      <c r="H14046" s="54">
        <v>0.68700000000000006</v>
      </c>
      <c r="I14046">
        <v>-0.78900000000000003</v>
      </c>
      <c r="J14046" s="54">
        <v>-1.327</v>
      </c>
      <c r="K14046" s="54">
        <v>-1.8420000000000001</v>
      </c>
      <c r="L14046" s="54">
        <v>-2.16</v>
      </c>
      <c r="M14046" s="54">
        <v>-2.6829999999999998</v>
      </c>
    </row>
    <row r="14047" spans="1:13" x14ac:dyDescent="0.2">
      <c r="A14047" s="50">
        <v>42186</v>
      </c>
      <c r="B14047">
        <f t="shared" si="660"/>
        <v>2015</v>
      </c>
      <c r="C14047" s="51">
        <f t="shared" si="661"/>
        <v>7</v>
      </c>
      <c r="D14047" s="51">
        <f t="shared" si="662"/>
        <v>1</v>
      </c>
      <c r="E14047" s="52">
        <v>0.125</v>
      </c>
      <c r="G14047" s="54">
        <v>6.1280000000000001</v>
      </c>
      <c r="H14047" s="54">
        <v>0.71499999999999997</v>
      </c>
      <c r="I14047">
        <v>-0.78900000000000003</v>
      </c>
      <c r="J14047" s="54">
        <v>-1.327</v>
      </c>
      <c r="K14047" s="54">
        <v>-1.8420000000000001</v>
      </c>
      <c r="L14047" s="54">
        <v>-2.16</v>
      </c>
      <c r="M14047" s="54">
        <v>-2.6539999999999999</v>
      </c>
    </row>
    <row r="14048" spans="1:13" x14ac:dyDescent="0.2">
      <c r="A14048" s="50">
        <v>42186</v>
      </c>
      <c r="B14048">
        <f t="shared" si="660"/>
        <v>2015</v>
      </c>
      <c r="C14048" s="51">
        <f t="shared" si="661"/>
        <v>7</v>
      </c>
      <c r="D14048" s="51">
        <f t="shared" si="662"/>
        <v>1</v>
      </c>
      <c r="E14048" s="52">
        <v>0.25</v>
      </c>
      <c r="G14048" s="54">
        <v>6.1790000000000003</v>
      </c>
      <c r="H14048" s="54">
        <v>0.71499999999999997</v>
      </c>
      <c r="I14048">
        <v>-0.78900000000000003</v>
      </c>
      <c r="J14048" s="54">
        <v>-1.327</v>
      </c>
      <c r="K14048" s="54">
        <v>-1.8420000000000001</v>
      </c>
      <c r="L14048" s="54">
        <v>-2.16</v>
      </c>
      <c r="M14048" s="54">
        <v>-2.6829999999999998</v>
      </c>
    </row>
    <row r="14049" spans="1:13" x14ac:dyDescent="0.2">
      <c r="A14049" s="50">
        <v>42186</v>
      </c>
      <c r="B14049">
        <f t="shared" si="660"/>
        <v>2015</v>
      </c>
      <c r="C14049" s="51">
        <f t="shared" si="661"/>
        <v>7</v>
      </c>
      <c r="D14049" s="51">
        <f t="shared" si="662"/>
        <v>1</v>
      </c>
      <c r="E14049" s="52">
        <v>0.375</v>
      </c>
      <c r="G14049" s="54">
        <v>6.94</v>
      </c>
      <c r="H14049" s="54">
        <v>0.71499999999999997</v>
      </c>
      <c r="I14049">
        <v>-0.78900000000000003</v>
      </c>
      <c r="J14049" s="54">
        <v>-1.327</v>
      </c>
      <c r="K14049" s="54">
        <v>-1.8420000000000001</v>
      </c>
      <c r="L14049" s="54">
        <v>-2.16</v>
      </c>
      <c r="M14049" s="54">
        <v>-2.6539999999999999</v>
      </c>
    </row>
    <row r="14050" spans="1:13" x14ac:dyDescent="0.2">
      <c r="A14050" s="50">
        <v>42186</v>
      </c>
      <c r="B14050">
        <f t="shared" si="660"/>
        <v>2015</v>
      </c>
      <c r="C14050" s="51">
        <f t="shared" si="661"/>
        <v>7</v>
      </c>
      <c r="D14050" s="51">
        <f t="shared" si="662"/>
        <v>1</v>
      </c>
      <c r="E14050" s="52">
        <v>0.5</v>
      </c>
      <c r="G14050" s="54">
        <v>7.8449999999999998</v>
      </c>
      <c r="H14050" s="54">
        <v>0.71499999999999997</v>
      </c>
      <c r="I14050">
        <v>-0.78900000000000003</v>
      </c>
      <c r="J14050" s="54">
        <v>-1.327</v>
      </c>
      <c r="K14050" s="54">
        <v>-1.8420000000000001</v>
      </c>
      <c r="L14050" s="54">
        <v>-2.16</v>
      </c>
      <c r="M14050" s="54">
        <v>-2.6539999999999999</v>
      </c>
    </row>
    <row r="14051" spans="1:13" x14ac:dyDescent="0.2">
      <c r="A14051" s="50">
        <v>42186</v>
      </c>
      <c r="B14051">
        <f t="shared" si="660"/>
        <v>2015</v>
      </c>
      <c r="C14051" s="51">
        <f t="shared" si="661"/>
        <v>7</v>
      </c>
      <c r="D14051" s="51">
        <f t="shared" si="662"/>
        <v>1</v>
      </c>
      <c r="E14051" s="52">
        <v>0.625</v>
      </c>
      <c r="G14051" s="54">
        <v>8.1449999999999996</v>
      </c>
      <c r="H14051" s="54">
        <v>0.74199999999999999</v>
      </c>
      <c r="I14051">
        <v>-0.76</v>
      </c>
      <c r="J14051" s="54">
        <v>-1.2989999999999999</v>
      </c>
      <c r="K14051" s="54">
        <v>-1.8420000000000001</v>
      </c>
      <c r="L14051" s="54">
        <v>-2.16</v>
      </c>
      <c r="M14051" s="54">
        <v>-2.6539999999999999</v>
      </c>
    </row>
    <row r="14052" spans="1:13" x14ac:dyDescent="0.2">
      <c r="A14052" s="50">
        <v>42186</v>
      </c>
      <c r="B14052">
        <f t="shared" si="660"/>
        <v>2015</v>
      </c>
      <c r="C14052" s="51">
        <f t="shared" si="661"/>
        <v>7</v>
      </c>
      <c r="D14052" s="51">
        <f t="shared" si="662"/>
        <v>1</v>
      </c>
      <c r="E14052" s="52">
        <v>0.75</v>
      </c>
      <c r="G14052" s="54">
        <v>8.17</v>
      </c>
      <c r="H14052" s="54">
        <v>0.77</v>
      </c>
      <c r="I14052">
        <v>-0.76</v>
      </c>
      <c r="J14052" s="54">
        <v>-1.2989999999999999</v>
      </c>
      <c r="K14052" s="54">
        <v>-1.8420000000000001</v>
      </c>
      <c r="L14052" s="54">
        <v>-2.1309999999999998</v>
      </c>
      <c r="M14052" s="54">
        <v>-2.6539999999999999</v>
      </c>
    </row>
    <row r="14053" spans="1:13" x14ac:dyDescent="0.2">
      <c r="A14053" s="50">
        <v>42186</v>
      </c>
      <c r="B14053">
        <f t="shared" si="660"/>
        <v>2015</v>
      </c>
      <c r="C14053" s="51">
        <f t="shared" si="661"/>
        <v>7</v>
      </c>
      <c r="D14053" s="51">
        <f t="shared" si="662"/>
        <v>1</v>
      </c>
      <c r="E14053" s="52">
        <v>0.875</v>
      </c>
      <c r="G14053" s="54">
        <v>7.4189999999999996</v>
      </c>
      <c r="H14053" s="54">
        <v>0.82499999999999996</v>
      </c>
      <c r="I14053">
        <v>-0.76</v>
      </c>
      <c r="J14053" s="54">
        <v>-1.2989999999999999</v>
      </c>
      <c r="K14053" s="54">
        <v>-1.8140000000000001</v>
      </c>
      <c r="L14053" s="54">
        <v>-2.1309999999999998</v>
      </c>
      <c r="M14053" s="54">
        <v>-2.6539999999999999</v>
      </c>
    </row>
    <row r="14054" spans="1:13" x14ac:dyDescent="0.2">
      <c r="A14054" s="50">
        <v>42187</v>
      </c>
      <c r="B14054">
        <f t="shared" si="660"/>
        <v>2015</v>
      </c>
      <c r="C14054" s="51">
        <f t="shared" si="661"/>
        <v>7</v>
      </c>
      <c r="D14054" s="51">
        <f t="shared" si="662"/>
        <v>2</v>
      </c>
      <c r="E14054" s="52">
        <v>0</v>
      </c>
      <c r="G14054" s="54">
        <v>6.484</v>
      </c>
      <c r="H14054" s="54">
        <v>0.85199999999999998</v>
      </c>
      <c r="I14054">
        <v>-0.76</v>
      </c>
      <c r="J14054" s="54">
        <v>-1.2989999999999999</v>
      </c>
      <c r="K14054" s="54">
        <v>-1.8140000000000001</v>
      </c>
      <c r="L14054" s="54">
        <v>-2.1309999999999998</v>
      </c>
      <c r="M14054" s="54">
        <v>-2.625</v>
      </c>
    </row>
    <row r="14055" spans="1:13" x14ac:dyDescent="0.2">
      <c r="A14055" s="50">
        <v>42187</v>
      </c>
      <c r="B14055">
        <f t="shared" si="660"/>
        <v>2015</v>
      </c>
      <c r="C14055" s="51">
        <f t="shared" si="661"/>
        <v>7</v>
      </c>
      <c r="D14055" s="51">
        <f t="shared" si="662"/>
        <v>2</v>
      </c>
      <c r="E14055" s="52">
        <v>0.125</v>
      </c>
      <c r="G14055" s="54">
        <v>5.6929999999999996</v>
      </c>
      <c r="H14055" s="54">
        <v>0.85199999999999998</v>
      </c>
      <c r="I14055">
        <v>-0.76</v>
      </c>
      <c r="J14055" s="54">
        <v>-1.27</v>
      </c>
      <c r="K14055" s="54">
        <v>-1.8140000000000001</v>
      </c>
      <c r="L14055" s="54">
        <v>-2.1309999999999998</v>
      </c>
      <c r="M14055" s="54">
        <v>-2.625</v>
      </c>
    </row>
    <row r="14056" spans="1:13" x14ac:dyDescent="0.2">
      <c r="A14056" s="50">
        <v>42187</v>
      </c>
      <c r="B14056">
        <f t="shared" si="660"/>
        <v>2015</v>
      </c>
      <c r="C14056" s="51">
        <f t="shared" si="661"/>
        <v>7</v>
      </c>
      <c r="D14056" s="51">
        <f t="shared" si="662"/>
        <v>2</v>
      </c>
      <c r="E14056" s="52">
        <v>0.25</v>
      </c>
      <c r="G14056" s="54">
        <v>5.9240000000000004</v>
      </c>
      <c r="H14056" s="54">
        <v>0.85199999999999998</v>
      </c>
      <c r="I14056">
        <v>-0.76</v>
      </c>
      <c r="J14056" s="54">
        <v>-1.2989999999999999</v>
      </c>
      <c r="K14056" s="54">
        <v>-1.8140000000000001</v>
      </c>
      <c r="L14056" s="54">
        <v>-2.1309999999999998</v>
      </c>
      <c r="M14056" s="54">
        <v>-2.625</v>
      </c>
    </row>
    <row r="14057" spans="1:13" x14ac:dyDescent="0.2">
      <c r="A14057" s="50">
        <v>42187</v>
      </c>
      <c r="B14057">
        <f t="shared" si="660"/>
        <v>2015</v>
      </c>
      <c r="C14057" s="51">
        <f t="shared" si="661"/>
        <v>7</v>
      </c>
      <c r="D14057" s="51">
        <f t="shared" si="662"/>
        <v>2</v>
      </c>
      <c r="E14057" s="52">
        <v>0.375</v>
      </c>
      <c r="G14057" s="54">
        <v>6.8129999999999997</v>
      </c>
      <c r="H14057" s="54">
        <v>0.82499999999999996</v>
      </c>
      <c r="I14057">
        <v>-0.73199999999999998</v>
      </c>
      <c r="J14057" s="54">
        <v>-1.27</v>
      </c>
      <c r="K14057" s="54">
        <v>-1.8140000000000001</v>
      </c>
      <c r="L14057" s="54">
        <v>-2.1309999999999998</v>
      </c>
      <c r="M14057" s="54">
        <v>-2.625</v>
      </c>
    </row>
    <row r="14058" spans="1:13" x14ac:dyDescent="0.2">
      <c r="A14058" s="50">
        <v>42187</v>
      </c>
      <c r="B14058">
        <f t="shared" si="660"/>
        <v>2015</v>
      </c>
      <c r="C14058" s="51">
        <f t="shared" si="661"/>
        <v>7</v>
      </c>
      <c r="D14058" s="51">
        <f t="shared" si="662"/>
        <v>2</v>
      </c>
      <c r="E14058" s="52">
        <v>0.5</v>
      </c>
      <c r="G14058" s="54">
        <v>7.4939999999999998</v>
      </c>
      <c r="H14058" s="54">
        <v>0.82499999999999996</v>
      </c>
      <c r="I14058">
        <v>-0.73199999999999998</v>
      </c>
      <c r="J14058" s="54">
        <v>-1.27</v>
      </c>
      <c r="K14058" s="54">
        <v>-1.8140000000000001</v>
      </c>
      <c r="L14058" s="54">
        <v>-2.1019999999999999</v>
      </c>
      <c r="M14058" s="54">
        <v>-2.625</v>
      </c>
    </row>
    <row r="14059" spans="1:13" x14ac:dyDescent="0.2">
      <c r="A14059" s="50">
        <v>42187</v>
      </c>
      <c r="B14059">
        <f t="shared" si="660"/>
        <v>2015</v>
      </c>
      <c r="C14059" s="51">
        <f t="shared" si="661"/>
        <v>7</v>
      </c>
      <c r="D14059" s="51">
        <f t="shared" si="662"/>
        <v>2</v>
      </c>
      <c r="E14059" s="52">
        <v>0.625</v>
      </c>
      <c r="G14059" s="54">
        <v>8.2949999999999999</v>
      </c>
      <c r="H14059" s="54">
        <v>0.85199999999999998</v>
      </c>
      <c r="I14059">
        <v>-0.73199999999999998</v>
      </c>
      <c r="J14059" s="54">
        <v>-1.27</v>
      </c>
      <c r="K14059" s="54">
        <v>-1.7849999999999999</v>
      </c>
      <c r="L14059" s="54">
        <v>-2.1309999999999998</v>
      </c>
      <c r="M14059" s="54">
        <v>-2.625</v>
      </c>
    </row>
    <row r="14060" spans="1:13" x14ac:dyDescent="0.2">
      <c r="A14060" s="50">
        <v>42187</v>
      </c>
      <c r="B14060">
        <f t="shared" si="660"/>
        <v>2015</v>
      </c>
      <c r="C14060" s="51">
        <f t="shared" si="661"/>
        <v>7</v>
      </c>
      <c r="D14060" s="51">
        <f t="shared" si="662"/>
        <v>2</v>
      </c>
      <c r="E14060" s="52">
        <v>0.75</v>
      </c>
      <c r="G14060" s="54">
        <v>8.3689999999999998</v>
      </c>
      <c r="H14060" s="54">
        <v>0.90700000000000003</v>
      </c>
      <c r="I14060">
        <v>-0.73199999999999998</v>
      </c>
      <c r="J14060" s="54">
        <v>-1.27</v>
      </c>
      <c r="K14060" s="54">
        <v>-1.7849999999999999</v>
      </c>
      <c r="L14060" s="54">
        <v>-2.1019999999999999</v>
      </c>
      <c r="M14060" s="54">
        <v>-2.625</v>
      </c>
    </row>
    <row r="14061" spans="1:13" x14ac:dyDescent="0.2">
      <c r="A14061" s="50">
        <v>42187</v>
      </c>
      <c r="B14061">
        <f t="shared" si="660"/>
        <v>2015</v>
      </c>
      <c r="C14061" s="51">
        <f t="shared" si="661"/>
        <v>7</v>
      </c>
      <c r="D14061" s="51">
        <f t="shared" si="662"/>
        <v>2</v>
      </c>
      <c r="E14061" s="52">
        <v>0.875</v>
      </c>
      <c r="G14061" s="54">
        <v>7.7949999999999999</v>
      </c>
      <c r="H14061" s="54">
        <v>0.96199999999999997</v>
      </c>
      <c r="I14061">
        <v>-0.73199999999999998</v>
      </c>
      <c r="J14061" s="54">
        <v>-1.27</v>
      </c>
      <c r="K14061" s="54">
        <v>-1.7849999999999999</v>
      </c>
      <c r="L14061" s="54">
        <v>-2.1019999999999999</v>
      </c>
      <c r="M14061" s="54">
        <v>-2.5960000000000001</v>
      </c>
    </row>
    <row r="14062" spans="1:13" x14ac:dyDescent="0.2">
      <c r="A14062" s="50">
        <v>42188</v>
      </c>
      <c r="B14062">
        <f t="shared" si="660"/>
        <v>2015</v>
      </c>
      <c r="C14062" s="51">
        <f t="shared" si="661"/>
        <v>7</v>
      </c>
      <c r="D14062" s="51">
        <f t="shared" si="662"/>
        <v>3</v>
      </c>
      <c r="E14062" s="52">
        <v>0</v>
      </c>
      <c r="G14062" s="54">
        <v>6.7629999999999999</v>
      </c>
      <c r="H14062" s="54">
        <v>0.98899999999999999</v>
      </c>
      <c r="I14062">
        <v>-0.73199999999999998</v>
      </c>
      <c r="J14062" s="54">
        <v>-1.242</v>
      </c>
      <c r="K14062" s="54">
        <v>-1.7849999999999999</v>
      </c>
      <c r="L14062" s="54">
        <v>-2.1019999999999999</v>
      </c>
      <c r="M14062" s="54">
        <v>-2.5960000000000001</v>
      </c>
    </row>
    <row r="14063" spans="1:13" x14ac:dyDescent="0.2">
      <c r="A14063" s="50">
        <v>42188</v>
      </c>
      <c r="B14063">
        <f t="shared" si="660"/>
        <v>2015</v>
      </c>
      <c r="C14063" s="51">
        <f t="shared" si="661"/>
        <v>7</v>
      </c>
      <c r="D14063" s="51">
        <f t="shared" si="662"/>
        <v>3</v>
      </c>
      <c r="E14063" s="52">
        <v>0.125</v>
      </c>
      <c r="G14063" s="54">
        <v>5.7960000000000003</v>
      </c>
      <c r="H14063" s="54">
        <v>1.0169999999999999</v>
      </c>
      <c r="I14063">
        <v>-0.73199999999999998</v>
      </c>
      <c r="J14063" s="54">
        <v>-1.242</v>
      </c>
      <c r="K14063" s="54">
        <v>-1.7849999999999999</v>
      </c>
      <c r="L14063" s="54">
        <v>-2.1019999999999999</v>
      </c>
      <c r="M14063" s="54">
        <v>-2.5960000000000001</v>
      </c>
    </row>
    <row r="14064" spans="1:13" x14ac:dyDescent="0.2">
      <c r="A14064" s="50">
        <v>42188</v>
      </c>
      <c r="B14064">
        <f t="shared" si="660"/>
        <v>2015</v>
      </c>
      <c r="C14064" s="51">
        <f t="shared" si="661"/>
        <v>7</v>
      </c>
      <c r="D14064" s="51">
        <f t="shared" si="662"/>
        <v>3</v>
      </c>
      <c r="E14064" s="52">
        <v>0.25</v>
      </c>
      <c r="G14064" s="54">
        <v>5.8719999999999999</v>
      </c>
      <c r="H14064" s="54">
        <v>1.0169999999999999</v>
      </c>
      <c r="I14064">
        <v>-0.73199999999999998</v>
      </c>
      <c r="J14064" s="54">
        <v>-1.27</v>
      </c>
      <c r="K14064" s="54">
        <v>-1.7849999999999999</v>
      </c>
      <c r="L14064" s="54">
        <v>-2.073</v>
      </c>
      <c r="M14064" s="54">
        <v>-2.5960000000000001</v>
      </c>
    </row>
    <row r="14065" spans="1:13" x14ac:dyDescent="0.2">
      <c r="A14065" s="50">
        <v>42188</v>
      </c>
      <c r="B14065">
        <f t="shared" si="660"/>
        <v>2015</v>
      </c>
      <c r="C14065" s="51">
        <f t="shared" si="661"/>
        <v>7</v>
      </c>
      <c r="D14065" s="51">
        <f t="shared" si="662"/>
        <v>3</v>
      </c>
      <c r="E14065" s="52">
        <v>0.375</v>
      </c>
      <c r="G14065" s="54">
        <v>6.6870000000000003</v>
      </c>
      <c r="H14065" s="54">
        <v>0.98899999999999999</v>
      </c>
      <c r="I14065">
        <v>-0.70399999999999996</v>
      </c>
      <c r="J14065" s="54">
        <v>-1.242</v>
      </c>
      <c r="K14065" s="54">
        <v>-1.7849999999999999</v>
      </c>
      <c r="L14065" s="54">
        <v>-2.073</v>
      </c>
      <c r="M14065" s="54">
        <v>-2.5960000000000001</v>
      </c>
    </row>
    <row r="14066" spans="1:13" x14ac:dyDescent="0.2">
      <c r="A14066" s="50">
        <v>42188</v>
      </c>
      <c r="B14066">
        <f t="shared" si="660"/>
        <v>2015</v>
      </c>
      <c r="C14066" s="51">
        <f t="shared" si="661"/>
        <v>7</v>
      </c>
      <c r="D14066" s="51">
        <f t="shared" si="662"/>
        <v>3</v>
      </c>
      <c r="E14066" s="52">
        <v>0.5</v>
      </c>
      <c r="G14066" s="54">
        <v>7.5190000000000001</v>
      </c>
      <c r="H14066" s="54">
        <v>0.96199999999999997</v>
      </c>
      <c r="I14066">
        <v>-0.70399999999999996</v>
      </c>
      <c r="J14066" s="54">
        <v>-1.242</v>
      </c>
      <c r="K14066" s="54">
        <v>-1.756</v>
      </c>
      <c r="L14066" s="54">
        <v>-2.073</v>
      </c>
      <c r="M14066" s="54">
        <v>-2.5960000000000001</v>
      </c>
    </row>
    <row r="14067" spans="1:13" x14ac:dyDescent="0.2">
      <c r="A14067" s="50">
        <v>42188</v>
      </c>
      <c r="B14067">
        <f t="shared" si="660"/>
        <v>2015</v>
      </c>
      <c r="C14067" s="51">
        <f t="shared" si="661"/>
        <v>7</v>
      </c>
      <c r="D14067" s="51">
        <f t="shared" si="662"/>
        <v>3</v>
      </c>
      <c r="E14067" s="52">
        <v>0.625</v>
      </c>
      <c r="G14067" s="54">
        <v>8.0449999999999999</v>
      </c>
      <c r="H14067" s="54">
        <v>0.98899999999999999</v>
      </c>
      <c r="I14067">
        <v>-0.70399999999999996</v>
      </c>
      <c r="J14067" s="54">
        <v>-1.242</v>
      </c>
      <c r="K14067" s="54">
        <v>-1.756</v>
      </c>
      <c r="L14067" s="54">
        <v>-2.073</v>
      </c>
      <c r="M14067" s="54">
        <v>-2.5659999999999998</v>
      </c>
    </row>
    <row r="14068" spans="1:13" x14ac:dyDescent="0.2">
      <c r="A14068" s="50">
        <v>42188</v>
      </c>
      <c r="B14068">
        <f t="shared" si="660"/>
        <v>2015</v>
      </c>
      <c r="C14068" s="51">
        <f t="shared" si="661"/>
        <v>7</v>
      </c>
      <c r="D14068" s="51">
        <f t="shared" si="662"/>
        <v>3</v>
      </c>
      <c r="E14068" s="52">
        <v>0.75</v>
      </c>
      <c r="G14068" s="54">
        <v>8.02</v>
      </c>
      <c r="H14068" s="54">
        <v>1.044</v>
      </c>
      <c r="I14068">
        <v>-0.70399999999999996</v>
      </c>
      <c r="J14068" s="54">
        <v>-1.242</v>
      </c>
      <c r="K14068" s="54">
        <v>-1.756</v>
      </c>
      <c r="L14068" s="54">
        <v>-2.073</v>
      </c>
      <c r="M14068" s="54">
        <v>-2.5960000000000001</v>
      </c>
    </row>
    <row r="14069" spans="1:13" x14ac:dyDescent="0.2">
      <c r="A14069" s="50">
        <v>42188</v>
      </c>
      <c r="B14069">
        <f t="shared" si="660"/>
        <v>2015</v>
      </c>
      <c r="C14069" s="51">
        <f t="shared" si="661"/>
        <v>7</v>
      </c>
      <c r="D14069" s="51">
        <f t="shared" si="662"/>
        <v>3</v>
      </c>
      <c r="E14069" s="52">
        <v>0.875</v>
      </c>
      <c r="G14069" s="54">
        <v>7.4690000000000003</v>
      </c>
      <c r="H14069" s="54">
        <v>1.071</v>
      </c>
      <c r="I14069">
        <v>-0.70399999999999996</v>
      </c>
      <c r="J14069" s="54">
        <v>-1.2130000000000001</v>
      </c>
      <c r="K14069" s="54">
        <v>-1.756</v>
      </c>
      <c r="L14069" s="54">
        <v>-2.073</v>
      </c>
      <c r="M14069" s="54">
        <v>-2.5659999999999998</v>
      </c>
    </row>
    <row r="14070" spans="1:13" x14ac:dyDescent="0.2">
      <c r="A14070" s="50">
        <v>42189</v>
      </c>
      <c r="B14070">
        <f t="shared" si="660"/>
        <v>2015</v>
      </c>
      <c r="C14070" s="51">
        <f t="shared" si="661"/>
        <v>7</v>
      </c>
      <c r="D14070" s="51">
        <f t="shared" si="662"/>
        <v>4</v>
      </c>
      <c r="E14070" s="52">
        <v>0</v>
      </c>
      <c r="G14070" s="54">
        <v>6.5350000000000001</v>
      </c>
      <c r="H14070" s="54">
        <v>1.1259999999999999</v>
      </c>
      <c r="I14070">
        <v>-0.67600000000000005</v>
      </c>
      <c r="J14070" s="54">
        <v>-1.242</v>
      </c>
      <c r="K14070" s="54">
        <v>-1.756</v>
      </c>
      <c r="L14070" s="54">
        <v>-2.044</v>
      </c>
      <c r="M14070" s="54">
        <v>-2.5659999999999998</v>
      </c>
    </row>
    <row r="14071" spans="1:13" x14ac:dyDescent="0.2">
      <c r="A14071" s="50">
        <v>42189</v>
      </c>
      <c r="B14071">
        <f t="shared" si="660"/>
        <v>2015</v>
      </c>
      <c r="C14071" s="51">
        <f t="shared" si="661"/>
        <v>7</v>
      </c>
      <c r="D14071" s="51">
        <f t="shared" si="662"/>
        <v>4</v>
      </c>
      <c r="E14071" s="52">
        <v>0.125</v>
      </c>
      <c r="G14071" s="54">
        <v>5.7450000000000001</v>
      </c>
      <c r="H14071" s="54">
        <v>1.1259999999999999</v>
      </c>
      <c r="I14071">
        <v>-0.67600000000000005</v>
      </c>
      <c r="J14071" s="54">
        <v>-1.2130000000000001</v>
      </c>
      <c r="K14071" s="54">
        <v>-1.756</v>
      </c>
      <c r="L14071" s="54">
        <v>-2.044</v>
      </c>
      <c r="M14071" s="54">
        <v>-2.5659999999999998</v>
      </c>
    </row>
    <row r="14072" spans="1:13" x14ac:dyDescent="0.2">
      <c r="A14072" s="50">
        <v>42189</v>
      </c>
      <c r="B14072">
        <f t="shared" si="660"/>
        <v>2015</v>
      </c>
      <c r="C14072" s="51">
        <f t="shared" si="661"/>
        <v>7</v>
      </c>
      <c r="D14072" s="51">
        <f t="shared" si="662"/>
        <v>4</v>
      </c>
      <c r="E14072" s="52">
        <v>0.25</v>
      </c>
      <c r="G14072" s="54">
        <v>5.8209999999999997</v>
      </c>
      <c r="H14072" s="54">
        <v>1.1259999999999999</v>
      </c>
      <c r="I14072">
        <v>-0.67600000000000005</v>
      </c>
      <c r="J14072" s="54">
        <v>-1.2130000000000001</v>
      </c>
      <c r="K14072" s="54">
        <v>-1.756</v>
      </c>
      <c r="L14072" s="54">
        <v>-2.044</v>
      </c>
      <c r="M14072" s="54">
        <v>-2.5659999999999998</v>
      </c>
    </row>
    <row r="14073" spans="1:13" x14ac:dyDescent="0.2">
      <c r="A14073" s="50">
        <v>42189</v>
      </c>
      <c r="B14073">
        <f t="shared" si="660"/>
        <v>2015</v>
      </c>
      <c r="C14073" s="51">
        <f t="shared" si="661"/>
        <v>7</v>
      </c>
      <c r="D14073" s="51">
        <f t="shared" si="662"/>
        <v>4</v>
      </c>
      <c r="E14073" s="52">
        <v>0.375</v>
      </c>
      <c r="G14073" s="54">
        <v>6.5350000000000001</v>
      </c>
      <c r="H14073" s="54">
        <v>1.1259999999999999</v>
      </c>
      <c r="I14073">
        <v>-0.67600000000000005</v>
      </c>
      <c r="J14073" s="54">
        <v>-1.2130000000000001</v>
      </c>
      <c r="K14073" s="54">
        <v>-1.7270000000000001</v>
      </c>
      <c r="L14073" s="54">
        <v>-2.044</v>
      </c>
      <c r="M14073" s="54">
        <v>-2.5659999999999998</v>
      </c>
    </row>
    <row r="14074" spans="1:13" x14ac:dyDescent="0.2">
      <c r="A14074" s="50">
        <v>42189</v>
      </c>
      <c r="B14074">
        <f t="shared" si="660"/>
        <v>2015</v>
      </c>
      <c r="C14074" s="51">
        <f t="shared" si="661"/>
        <v>7</v>
      </c>
      <c r="D14074" s="51">
        <f t="shared" si="662"/>
        <v>4</v>
      </c>
      <c r="E14074" s="52">
        <v>0.5</v>
      </c>
      <c r="G14074" s="54">
        <v>7.5439999999999996</v>
      </c>
      <c r="H14074" s="54">
        <v>1.1259999999999999</v>
      </c>
      <c r="I14074">
        <v>-0.67600000000000005</v>
      </c>
      <c r="J14074" s="54">
        <v>-1.2130000000000001</v>
      </c>
      <c r="K14074" s="54">
        <v>-1.7270000000000001</v>
      </c>
      <c r="L14074" s="54">
        <v>-2.044</v>
      </c>
      <c r="M14074" s="54">
        <v>-2.5369999999999999</v>
      </c>
    </row>
    <row r="14075" spans="1:13" x14ac:dyDescent="0.2">
      <c r="A14075" s="50">
        <v>42189</v>
      </c>
      <c r="B14075">
        <f t="shared" si="660"/>
        <v>2015</v>
      </c>
      <c r="C14075" s="51">
        <f t="shared" si="661"/>
        <v>7</v>
      </c>
      <c r="D14075" s="51">
        <f t="shared" si="662"/>
        <v>4</v>
      </c>
      <c r="E14075" s="52">
        <v>0.625</v>
      </c>
      <c r="G14075" s="54">
        <v>8.2949999999999999</v>
      </c>
      <c r="H14075" s="54">
        <v>1.1259999999999999</v>
      </c>
      <c r="I14075">
        <v>-0.67600000000000005</v>
      </c>
      <c r="J14075" s="54">
        <v>-1.2130000000000001</v>
      </c>
      <c r="K14075" s="54">
        <v>-1.7270000000000001</v>
      </c>
      <c r="L14075" s="54">
        <v>-2.044</v>
      </c>
      <c r="M14075" s="54">
        <v>-2.5369999999999999</v>
      </c>
    </row>
    <row r="14076" spans="1:13" x14ac:dyDescent="0.2">
      <c r="A14076" s="50">
        <v>42189</v>
      </c>
      <c r="B14076">
        <f t="shared" si="660"/>
        <v>2015</v>
      </c>
      <c r="C14076" s="51">
        <f t="shared" si="661"/>
        <v>7</v>
      </c>
      <c r="D14076" s="51">
        <f t="shared" si="662"/>
        <v>4</v>
      </c>
      <c r="E14076" s="52">
        <v>0.75</v>
      </c>
      <c r="G14076" s="54">
        <v>8.1950000000000003</v>
      </c>
      <c r="H14076" s="54">
        <v>1.153</v>
      </c>
      <c r="I14076">
        <v>-0.67600000000000005</v>
      </c>
      <c r="J14076" s="54">
        <v>-1.2130000000000001</v>
      </c>
      <c r="K14076" s="54">
        <v>-1.7270000000000001</v>
      </c>
      <c r="L14076" s="54">
        <v>-2.044</v>
      </c>
      <c r="M14076" s="54">
        <v>-2.5369999999999999</v>
      </c>
    </row>
    <row r="14077" spans="1:13" x14ac:dyDescent="0.2">
      <c r="A14077" s="50">
        <v>42189</v>
      </c>
      <c r="B14077">
        <f t="shared" si="660"/>
        <v>2015</v>
      </c>
      <c r="C14077" s="51">
        <f t="shared" si="661"/>
        <v>7</v>
      </c>
      <c r="D14077" s="51">
        <f t="shared" si="662"/>
        <v>4</v>
      </c>
      <c r="E14077" s="52">
        <v>0.875</v>
      </c>
      <c r="G14077" s="54">
        <v>7.6449999999999996</v>
      </c>
      <c r="H14077" s="54">
        <v>1.2350000000000001</v>
      </c>
      <c r="I14077">
        <v>-0.67600000000000005</v>
      </c>
      <c r="J14077" s="54">
        <v>-1.2130000000000001</v>
      </c>
      <c r="K14077" s="54">
        <v>-1.7270000000000001</v>
      </c>
      <c r="L14077" s="54">
        <v>-2.044</v>
      </c>
      <c r="M14077" s="54">
        <v>-2.5369999999999999</v>
      </c>
    </row>
    <row r="14078" spans="1:13" x14ac:dyDescent="0.2">
      <c r="A14078" s="50">
        <v>42190</v>
      </c>
      <c r="B14078">
        <f t="shared" si="660"/>
        <v>2015</v>
      </c>
      <c r="C14078" s="51">
        <f t="shared" si="661"/>
        <v>7</v>
      </c>
      <c r="D14078" s="51">
        <f t="shared" si="662"/>
        <v>5</v>
      </c>
      <c r="E14078" s="52">
        <v>0</v>
      </c>
      <c r="G14078" s="54">
        <v>7.0659999999999998</v>
      </c>
      <c r="H14078" s="54">
        <v>1.262</v>
      </c>
      <c r="I14078">
        <v>-0.67600000000000005</v>
      </c>
      <c r="J14078" s="54">
        <v>-1.1850000000000001</v>
      </c>
      <c r="K14078" s="54">
        <v>-1.7270000000000001</v>
      </c>
      <c r="L14078" s="54">
        <v>-2.0150000000000001</v>
      </c>
      <c r="M14078" s="54">
        <v>-2.5369999999999999</v>
      </c>
    </row>
    <row r="14079" spans="1:13" x14ac:dyDescent="0.2">
      <c r="A14079" s="50">
        <v>42190</v>
      </c>
      <c r="B14079">
        <f t="shared" si="660"/>
        <v>2015</v>
      </c>
      <c r="C14079" s="51">
        <f t="shared" si="661"/>
        <v>7</v>
      </c>
      <c r="D14079" s="51">
        <f t="shared" si="662"/>
        <v>5</v>
      </c>
      <c r="E14079" s="52">
        <v>0.125</v>
      </c>
      <c r="G14079" s="54">
        <v>6.3570000000000002</v>
      </c>
      <c r="H14079" s="54">
        <v>1.3169999999999999</v>
      </c>
      <c r="I14079">
        <v>-0.64800000000000002</v>
      </c>
      <c r="J14079" s="54">
        <v>-1.1850000000000001</v>
      </c>
      <c r="K14079" s="54">
        <v>-1.6990000000000001</v>
      </c>
      <c r="L14079" s="54">
        <v>-2.0150000000000001</v>
      </c>
      <c r="M14079" s="54">
        <v>-2.508</v>
      </c>
    </row>
    <row r="14080" spans="1:13" x14ac:dyDescent="0.2">
      <c r="A14080" s="50">
        <v>42190</v>
      </c>
      <c r="B14080">
        <f t="shared" si="660"/>
        <v>2015</v>
      </c>
      <c r="C14080" s="51">
        <f t="shared" si="661"/>
        <v>7</v>
      </c>
      <c r="D14080" s="51">
        <f t="shared" si="662"/>
        <v>5</v>
      </c>
      <c r="E14080" s="52">
        <v>0.25</v>
      </c>
      <c r="G14080" s="54">
        <v>6.3819999999999997</v>
      </c>
      <c r="H14080" s="54">
        <v>1.3169999999999999</v>
      </c>
      <c r="I14080">
        <v>-0.64800000000000002</v>
      </c>
      <c r="J14080" s="54">
        <v>-1.1850000000000001</v>
      </c>
      <c r="K14080" s="54">
        <v>-1.6990000000000001</v>
      </c>
      <c r="L14080" s="54">
        <v>-2.0150000000000001</v>
      </c>
      <c r="M14080" s="54">
        <v>-2.508</v>
      </c>
    </row>
    <row r="14081" spans="1:13" x14ac:dyDescent="0.2">
      <c r="A14081" s="50">
        <v>42190</v>
      </c>
      <c r="B14081">
        <f t="shared" si="660"/>
        <v>2015</v>
      </c>
      <c r="C14081" s="51">
        <f t="shared" si="661"/>
        <v>7</v>
      </c>
      <c r="D14081" s="51">
        <f t="shared" si="662"/>
        <v>5</v>
      </c>
      <c r="E14081" s="52">
        <v>0.375</v>
      </c>
      <c r="G14081" s="54">
        <v>7.2930000000000001</v>
      </c>
      <c r="H14081" s="54">
        <v>1.3169999999999999</v>
      </c>
      <c r="I14081">
        <v>-0.64800000000000002</v>
      </c>
      <c r="J14081" s="54">
        <v>-1.1850000000000001</v>
      </c>
      <c r="K14081" s="54">
        <v>-1.6990000000000001</v>
      </c>
      <c r="L14081" s="54">
        <v>-2.0150000000000001</v>
      </c>
      <c r="M14081" s="54">
        <v>-2.508</v>
      </c>
    </row>
    <row r="14082" spans="1:13" x14ac:dyDescent="0.2">
      <c r="A14082" s="50">
        <v>42190</v>
      </c>
      <c r="B14082">
        <f t="shared" si="660"/>
        <v>2015</v>
      </c>
      <c r="C14082" s="51">
        <f t="shared" si="661"/>
        <v>7</v>
      </c>
      <c r="D14082" s="51">
        <f t="shared" si="662"/>
        <v>5</v>
      </c>
      <c r="E14082" s="52">
        <v>0.5</v>
      </c>
      <c r="G14082" s="54">
        <v>7.9450000000000003</v>
      </c>
      <c r="H14082" s="54">
        <v>1.3169999999999999</v>
      </c>
      <c r="I14082">
        <v>-0.64800000000000002</v>
      </c>
      <c r="J14082" s="54">
        <v>-1.1850000000000001</v>
      </c>
      <c r="K14082" s="54">
        <v>-1.6990000000000001</v>
      </c>
      <c r="L14082" s="54">
        <v>-2.0150000000000001</v>
      </c>
      <c r="M14082" s="54">
        <v>-2.508</v>
      </c>
    </row>
    <row r="14083" spans="1:13" x14ac:dyDescent="0.2">
      <c r="A14083" s="50">
        <v>42190</v>
      </c>
      <c r="B14083">
        <f t="shared" si="660"/>
        <v>2015</v>
      </c>
      <c r="C14083" s="51">
        <f t="shared" si="661"/>
        <v>7</v>
      </c>
      <c r="D14083" s="51">
        <f t="shared" si="662"/>
        <v>5</v>
      </c>
      <c r="E14083" s="52">
        <v>0.625</v>
      </c>
      <c r="G14083" s="54">
        <v>8.4689999999999994</v>
      </c>
      <c r="H14083" s="54">
        <v>1.3440000000000001</v>
      </c>
      <c r="I14083">
        <v>-0.64800000000000002</v>
      </c>
      <c r="J14083" s="54">
        <v>-1.1850000000000001</v>
      </c>
      <c r="K14083" s="54">
        <v>-1.6990000000000001</v>
      </c>
      <c r="L14083" s="54">
        <v>-2.0150000000000001</v>
      </c>
      <c r="M14083" s="54">
        <v>-2.508</v>
      </c>
    </row>
    <row r="14084" spans="1:13" x14ac:dyDescent="0.2">
      <c r="A14084" s="50">
        <v>42190</v>
      </c>
      <c r="B14084">
        <f t="shared" si="660"/>
        <v>2015</v>
      </c>
      <c r="C14084" s="51">
        <f t="shared" si="661"/>
        <v>7</v>
      </c>
      <c r="D14084" s="51">
        <f t="shared" si="662"/>
        <v>5</v>
      </c>
      <c r="E14084" s="52">
        <v>0.75</v>
      </c>
      <c r="G14084" s="54">
        <v>8.5429999999999993</v>
      </c>
      <c r="H14084" s="54">
        <v>1.3979999999999999</v>
      </c>
      <c r="I14084">
        <v>-0.64800000000000002</v>
      </c>
      <c r="J14084" s="54">
        <v>-1.1850000000000001</v>
      </c>
      <c r="K14084" s="54">
        <v>-1.6990000000000001</v>
      </c>
      <c r="L14084" s="54">
        <v>-2.0150000000000001</v>
      </c>
      <c r="M14084" s="54">
        <v>-2.508</v>
      </c>
    </row>
    <row r="14085" spans="1:13" x14ac:dyDescent="0.2">
      <c r="A14085" s="50">
        <v>42190</v>
      </c>
      <c r="B14085">
        <f t="shared" si="660"/>
        <v>2015</v>
      </c>
      <c r="C14085" s="51">
        <f t="shared" si="661"/>
        <v>7</v>
      </c>
      <c r="D14085" s="51">
        <f t="shared" si="662"/>
        <v>5</v>
      </c>
      <c r="E14085" s="52">
        <v>0.875</v>
      </c>
      <c r="G14085" s="54">
        <v>7.7949999999999999</v>
      </c>
      <c r="H14085" s="54">
        <v>1.4530000000000001</v>
      </c>
      <c r="I14085">
        <v>-0.64800000000000002</v>
      </c>
      <c r="J14085" s="54">
        <v>-1.157</v>
      </c>
      <c r="K14085" s="54">
        <v>-1.6990000000000001</v>
      </c>
      <c r="L14085" s="54">
        <v>-1.986</v>
      </c>
      <c r="M14085" s="54">
        <v>-2.508</v>
      </c>
    </row>
    <row r="14086" spans="1:13" x14ac:dyDescent="0.2">
      <c r="A14086" s="50">
        <v>42191</v>
      </c>
      <c r="B14086">
        <f t="shared" si="660"/>
        <v>2015</v>
      </c>
      <c r="C14086" s="51">
        <f t="shared" si="661"/>
        <v>7</v>
      </c>
      <c r="D14086" s="51">
        <f t="shared" si="662"/>
        <v>6</v>
      </c>
      <c r="E14086" s="52">
        <v>0</v>
      </c>
      <c r="G14086" s="54">
        <v>6.9649999999999999</v>
      </c>
      <c r="H14086" s="54">
        <v>1.48</v>
      </c>
      <c r="I14086">
        <v>-0.62</v>
      </c>
      <c r="J14086" s="54">
        <v>-1.157</v>
      </c>
      <c r="K14086" s="54">
        <v>-1.67</v>
      </c>
      <c r="L14086" s="54">
        <v>-1.986</v>
      </c>
      <c r="M14086" s="54">
        <v>-2.4790000000000001</v>
      </c>
    </row>
    <row r="14087" spans="1:13" x14ac:dyDescent="0.2">
      <c r="A14087" s="50">
        <v>42191</v>
      </c>
      <c r="B14087">
        <f t="shared" si="660"/>
        <v>2015</v>
      </c>
      <c r="C14087" s="51">
        <f t="shared" si="661"/>
        <v>7</v>
      </c>
      <c r="D14087" s="51">
        <f t="shared" si="662"/>
        <v>6</v>
      </c>
      <c r="E14087" s="52">
        <v>0.125</v>
      </c>
      <c r="G14087" s="54">
        <v>6.1529999999999996</v>
      </c>
      <c r="H14087" s="54">
        <v>1.5069999999999999</v>
      </c>
      <c r="I14087">
        <v>-0.62</v>
      </c>
      <c r="J14087" s="54">
        <v>-1.157</v>
      </c>
      <c r="K14087" s="54">
        <v>-1.67</v>
      </c>
      <c r="L14087" s="54">
        <v>-1.986</v>
      </c>
      <c r="M14087" s="54">
        <v>-2.4790000000000001</v>
      </c>
    </row>
    <row r="14088" spans="1:13" x14ac:dyDescent="0.2">
      <c r="A14088" s="50">
        <v>42191</v>
      </c>
      <c r="B14088">
        <f t="shared" si="660"/>
        <v>2015</v>
      </c>
      <c r="C14088" s="51">
        <f t="shared" si="661"/>
        <v>7</v>
      </c>
      <c r="D14088" s="51">
        <f t="shared" si="662"/>
        <v>6</v>
      </c>
      <c r="E14088" s="52">
        <v>0.25</v>
      </c>
      <c r="G14088" s="54">
        <v>6.1280000000000001</v>
      </c>
      <c r="H14088" s="54">
        <v>1.5069999999999999</v>
      </c>
      <c r="I14088">
        <v>-0.62</v>
      </c>
      <c r="J14088" s="54">
        <v>-1.157</v>
      </c>
      <c r="K14088" s="54">
        <v>-1.67</v>
      </c>
      <c r="L14088" s="54">
        <v>-1.986</v>
      </c>
      <c r="M14088" s="54">
        <v>-2.4790000000000001</v>
      </c>
    </row>
    <row r="14089" spans="1:13" x14ac:dyDescent="0.2">
      <c r="A14089" s="50">
        <v>42191</v>
      </c>
      <c r="B14089">
        <f t="shared" si="660"/>
        <v>2015</v>
      </c>
      <c r="C14089" s="51">
        <f t="shared" si="661"/>
        <v>7</v>
      </c>
      <c r="D14089" s="51">
        <f t="shared" si="662"/>
        <v>6</v>
      </c>
      <c r="E14089" s="52">
        <v>0.375</v>
      </c>
      <c r="G14089" s="54">
        <v>7.1159999999999997</v>
      </c>
      <c r="H14089" s="54">
        <v>1.5069999999999999</v>
      </c>
      <c r="I14089">
        <v>-0.62</v>
      </c>
      <c r="J14089" s="54">
        <v>-1.157</v>
      </c>
      <c r="K14089" s="54">
        <v>-1.67</v>
      </c>
      <c r="L14089" s="54">
        <v>-1.986</v>
      </c>
      <c r="M14089" s="54">
        <v>-2.4790000000000001</v>
      </c>
    </row>
    <row r="14090" spans="1:13" x14ac:dyDescent="0.2">
      <c r="A14090" s="50">
        <v>42191</v>
      </c>
      <c r="B14090">
        <f t="shared" si="660"/>
        <v>2015</v>
      </c>
      <c r="C14090" s="51">
        <f t="shared" si="661"/>
        <v>7</v>
      </c>
      <c r="D14090" s="51">
        <f t="shared" si="662"/>
        <v>6</v>
      </c>
      <c r="E14090" s="52">
        <v>0.5</v>
      </c>
      <c r="G14090" s="54">
        <v>7.9450000000000003</v>
      </c>
      <c r="H14090" s="54">
        <v>1.48</v>
      </c>
      <c r="I14090">
        <v>-0.62</v>
      </c>
      <c r="J14090" s="54">
        <v>-1.157</v>
      </c>
      <c r="K14090" s="54">
        <v>-1.67</v>
      </c>
      <c r="L14090" s="54">
        <v>-1.958</v>
      </c>
      <c r="M14090" s="54">
        <v>-2.4790000000000001</v>
      </c>
    </row>
    <row r="14091" spans="1:13" x14ac:dyDescent="0.2">
      <c r="A14091" s="50">
        <v>42191</v>
      </c>
      <c r="B14091">
        <f t="shared" si="660"/>
        <v>2015</v>
      </c>
      <c r="C14091" s="51">
        <f t="shared" si="661"/>
        <v>7</v>
      </c>
      <c r="D14091" s="51">
        <f t="shared" si="662"/>
        <v>6</v>
      </c>
      <c r="E14091" s="52">
        <v>0.625</v>
      </c>
      <c r="G14091" s="54">
        <v>8.3940000000000001</v>
      </c>
      <c r="H14091" s="54">
        <v>1.48</v>
      </c>
      <c r="I14091">
        <v>-0.62</v>
      </c>
      <c r="J14091" s="54">
        <v>-1.157</v>
      </c>
      <c r="K14091" s="54">
        <v>-1.67</v>
      </c>
      <c r="L14091" s="54">
        <v>-1.958</v>
      </c>
      <c r="M14091" s="54">
        <v>-2.4790000000000001</v>
      </c>
    </row>
    <row r="14092" spans="1:13" x14ac:dyDescent="0.2">
      <c r="A14092" s="50">
        <v>42191</v>
      </c>
      <c r="B14092">
        <f t="shared" si="660"/>
        <v>2015</v>
      </c>
      <c r="C14092" s="51">
        <f t="shared" si="661"/>
        <v>7</v>
      </c>
      <c r="D14092" s="51">
        <f t="shared" si="662"/>
        <v>6</v>
      </c>
      <c r="E14092" s="52">
        <v>0.75</v>
      </c>
      <c r="G14092" s="54">
        <v>8.3439999999999994</v>
      </c>
      <c r="H14092" s="54">
        <v>1.5069999999999999</v>
      </c>
      <c r="I14092">
        <v>-0.62</v>
      </c>
      <c r="J14092" s="54">
        <v>-1.157</v>
      </c>
      <c r="K14092" s="54">
        <v>-1.67</v>
      </c>
      <c r="L14092" s="54">
        <v>-1.958</v>
      </c>
      <c r="M14092" s="54">
        <v>-2.4790000000000001</v>
      </c>
    </row>
    <row r="14093" spans="1:13" x14ac:dyDescent="0.2">
      <c r="A14093" s="50">
        <v>42191</v>
      </c>
      <c r="B14093">
        <f t="shared" si="660"/>
        <v>2015</v>
      </c>
      <c r="C14093" s="51">
        <f t="shared" si="661"/>
        <v>7</v>
      </c>
      <c r="D14093" s="51">
        <f t="shared" si="662"/>
        <v>6</v>
      </c>
      <c r="E14093" s="52">
        <v>0.875</v>
      </c>
      <c r="G14093" s="54">
        <v>7.67</v>
      </c>
      <c r="H14093" s="54">
        <v>1.5609999999999999</v>
      </c>
      <c r="I14093">
        <v>-0.59099999999999997</v>
      </c>
      <c r="J14093" s="54">
        <v>-1.1279999999999999</v>
      </c>
      <c r="K14093" s="54">
        <v>-1.67</v>
      </c>
      <c r="L14093" s="54">
        <v>-1.958</v>
      </c>
      <c r="M14093" s="54">
        <v>-2.4500000000000002</v>
      </c>
    </row>
    <row r="14094" spans="1:13" x14ac:dyDescent="0.2">
      <c r="A14094" s="50">
        <v>42192</v>
      </c>
      <c r="B14094">
        <f t="shared" si="660"/>
        <v>2015</v>
      </c>
      <c r="C14094" s="51">
        <f t="shared" si="661"/>
        <v>7</v>
      </c>
      <c r="D14094" s="51">
        <f t="shared" si="662"/>
        <v>7</v>
      </c>
      <c r="E14094" s="52">
        <v>0</v>
      </c>
      <c r="G14094" s="54">
        <v>7.0410000000000004</v>
      </c>
      <c r="H14094" s="54">
        <v>1.615</v>
      </c>
      <c r="I14094">
        <v>-0.59099999999999997</v>
      </c>
      <c r="J14094" s="54">
        <v>-1.1279999999999999</v>
      </c>
      <c r="K14094" s="54">
        <v>-1.67</v>
      </c>
      <c r="L14094" s="54">
        <v>-1.958</v>
      </c>
      <c r="M14094" s="54">
        <v>-2.4500000000000002</v>
      </c>
    </row>
    <row r="14095" spans="1:13" x14ac:dyDescent="0.2">
      <c r="A14095" s="50">
        <v>42192</v>
      </c>
      <c r="B14095">
        <f t="shared" ref="B14095:B14158" si="663">YEAR(A14095)</f>
        <v>2015</v>
      </c>
      <c r="C14095" s="51">
        <f t="shared" ref="C14095:C14158" si="664">MONTH(A14095)</f>
        <v>7</v>
      </c>
      <c r="D14095" s="51">
        <f t="shared" ref="D14095:D14158" si="665">DAY(A14095)</f>
        <v>7</v>
      </c>
      <c r="E14095" s="52">
        <v>0.125</v>
      </c>
      <c r="G14095" s="54">
        <v>6.6109999999999998</v>
      </c>
      <c r="H14095" s="54">
        <v>1.615</v>
      </c>
      <c r="I14095">
        <v>-0.59099999999999997</v>
      </c>
      <c r="J14095" s="54">
        <v>-1.1279999999999999</v>
      </c>
      <c r="K14095" s="54">
        <v>-1.641</v>
      </c>
      <c r="L14095" s="54">
        <v>-1.958</v>
      </c>
      <c r="M14095" s="54">
        <v>-2.4500000000000002</v>
      </c>
    </row>
    <row r="14096" spans="1:13" x14ac:dyDescent="0.2">
      <c r="A14096" s="50">
        <v>42192</v>
      </c>
      <c r="B14096">
        <f t="shared" si="663"/>
        <v>2015</v>
      </c>
      <c r="C14096" s="51">
        <f t="shared" si="664"/>
        <v>7</v>
      </c>
      <c r="D14096" s="51">
        <f t="shared" si="665"/>
        <v>7</v>
      </c>
      <c r="E14096" s="52">
        <v>0.25</v>
      </c>
      <c r="G14096" s="54">
        <v>6.7119999999999997</v>
      </c>
      <c r="H14096" s="54">
        <v>1.643</v>
      </c>
      <c r="I14096">
        <v>-0.59099999999999997</v>
      </c>
      <c r="J14096" s="54">
        <v>-1.1279999999999999</v>
      </c>
      <c r="K14096" s="54">
        <v>-1.641</v>
      </c>
      <c r="L14096" s="54">
        <v>-1.958</v>
      </c>
      <c r="M14096" s="54">
        <v>-2.4209999999999998</v>
      </c>
    </row>
    <row r="14097" spans="1:13" x14ac:dyDescent="0.2">
      <c r="A14097" s="50">
        <v>42192</v>
      </c>
      <c r="B14097">
        <f t="shared" si="663"/>
        <v>2015</v>
      </c>
      <c r="C14097" s="51">
        <f t="shared" si="664"/>
        <v>7</v>
      </c>
      <c r="D14097" s="51">
        <f t="shared" si="665"/>
        <v>7</v>
      </c>
      <c r="E14097" s="52">
        <v>0.375</v>
      </c>
      <c r="G14097" s="54">
        <v>7.5190000000000001</v>
      </c>
      <c r="H14097" s="54">
        <v>1.615</v>
      </c>
      <c r="I14097">
        <v>-0.59099999999999997</v>
      </c>
      <c r="J14097" s="54">
        <v>-1.1279999999999999</v>
      </c>
      <c r="K14097" s="54">
        <v>-1.641</v>
      </c>
      <c r="L14097" s="54">
        <v>-1.958</v>
      </c>
      <c r="M14097" s="54">
        <v>-2.4500000000000002</v>
      </c>
    </row>
    <row r="14098" spans="1:13" x14ac:dyDescent="0.2">
      <c r="A14098" s="50">
        <v>42192</v>
      </c>
      <c r="B14098">
        <f t="shared" si="663"/>
        <v>2015</v>
      </c>
      <c r="C14098" s="51">
        <f t="shared" si="664"/>
        <v>7</v>
      </c>
      <c r="D14098" s="51">
        <f t="shared" si="665"/>
        <v>7</v>
      </c>
      <c r="E14098" s="52">
        <v>0.5</v>
      </c>
      <c r="G14098" s="54">
        <v>8.3190000000000008</v>
      </c>
      <c r="H14098" s="54">
        <v>1.615</v>
      </c>
      <c r="I14098">
        <v>-0.59099999999999997</v>
      </c>
      <c r="J14098" s="54">
        <v>-1.1279999999999999</v>
      </c>
      <c r="K14098" s="54">
        <v>-1.641</v>
      </c>
      <c r="L14098" s="54">
        <v>-1.929</v>
      </c>
      <c r="M14098" s="54">
        <v>-2.4209999999999998</v>
      </c>
    </row>
    <row r="14099" spans="1:13" x14ac:dyDescent="0.2">
      <c r="A14099" s="50">
        <v>42192</v>
      </c>
      <c r="B14099">
        <f t="shared" si="663"/>
        <v>2015</v>
      </c>
      <c r="C14099" s="51">
        <f t="shared" si="664"/>
        <v>7</v>
      </c>
      <c r="D14099" s="51">
        <f t="shared" si="665"/>
        <v>7</v>
      </c>
      <c r="E14099" s="52">
        <v>0.625</v>
      </c>
      <c r="G14099" s="54">
        <v>8.6679999999999993</v>
      </c>
      <c r="H14099" s="54">
        <v>1.643</v>
      </c>
      <c r="I14099">
        <v>-0.59099999999999997</v>
      </c>
      <c r="J14099" s="54">
        <v>-1.1279999999999999</v>
      </c>
      <c r="K14099" s="54">
        <v>-1.641</v>
      </c>
      <c r="L14099" s="54">
        <v>-1.958</v>
      </c>
      <c r="M14099" s="54">
        <v>-2.4209999999999998</v>
      </c>
    </row>
    <row r="14100" spans="1:13" x14ac:dyDescent="0.2">
      <c r="A14100" s="50">
        <v>42192</v>
      </c>
      <c r="B14100">
        <f t="shared" si="663"/>
        <v>2015</v>
      </c>
      <c r="C14100" s="51">
        <f t="shared" si="664"/>
        <v>7</v>
      </c>
      <c r="D14100" s="51">
        <f t="shared" si="665"/>
        <v>7</v>
      </c>
      <c r="E14100" s="52">
        <v>0.75</v>
      </c>
      <c r="G14100" s="54">
        <v>8.2949999999999999</v>
      </c>
      <c r="H14100" s="54">
        <v>1.67</v>
      </c>
      <c r="I14100">
        <v>-0.59099999999999997</v>
      </c>
      <c r="J14100" s="54">
        <v>-1.1000000000000001</v>
      </c>
      <c r="K14100" s="54">
        <v>-1.613</v>
      </c>
      <c r="L14100" s="54">
        <v>-1.929</v>
      </c>
      <c r="M14100" s="54">
        <v>-2.4209999999999998</v>
      </c>
    </row>
    <row r="14101" spans="1:13" x14ac:dyDescent="0.2">
      <c r="A14101" s="50">
        <v>42192</v>
      </c>
      <c r="B14101">
        <f t="shared" si="663"/>
        <v>2015</v>
      </c>
      <c r="C14101" s="51">
        <f t="shared" si="664"/>
        <v>7</v>
      </c>
      <c r="D14101" s="51">
        <f t="shared" si="665"/>
        <v>7</v>
      </c>
      <c r="E14101" s="52">
        <v>0.875</v>
      </c>
      <c r="G14101" s="54">
        <v>7.569</v>
      </c>
      <c r="H14101" s="54">
        <v>1.724</v>
      </c>
      <c r="I14101">
        <v>-0.59099999999999997</v>
      </c>
      <c r="J14101" s="54">
        <v>-1.1000000000000001</v>
      </c>
      <c r="K14101" s="54">
        <v>-1.641</v>
      </c>
      <c r="L14101" s="54">
        <v>-1.929</v>
      </c>
      <c r="M14101" s="54">
        <v>-2.4209999999999998</v>
      </c>
    </row>
    <row r="14102" spans="1:13" x14ac:dyDescent="0.2">
      <c r="A14102" s="50">
        <v>42193</v>
      </c>
      <c r="B14102">
        <f t="shared" si="663"/>
        <v>2015</v>
      </c>
      <c r="C14102" s="51">
        <f t="shared" si="664"/>
        <v>7</v>
      </c>
      <c r="D14102" s="51">
        <f t="shared" si="665"/>
        <v>8</v>
      </c>
      <c r="E14102" s="52">
        <v>0</v>
      </c>
      <c r="G14102" s="54">
        <v>7.0410000000000004</v>
      </c>
      <c r="H14102" s="54">
        <v>1.7509999999999999</v>
      </c>
      <c r="I14102">
        <v>-0.56299999999999994</v>
      </c>
      <c r="J14102" s="54">
        <v>-1.1000000000000001</v>
      </c>
      <c r="K14102" s="54">
        <v>-1.613</v>
      </c>
      <c r="L14102" s="54">
        <v>-1.929</v>
      </c>
      <c r="M14102" s="54">
        <v>-2.4209999999999998</v>
      </c>
    </row>
    <row r="14103" spans="1:13" x14ac:dyDescent="0.2">
      <c r="A14103" s="50">
        <v>42193</v>
      </c>
      <c r="B14103">
        <f t="shared" si="663"/>
        <v>2015</v>
      </c>
      <c r="C14103" s="51">
        <f t="shared" si="664"/>
        <v>7</v>
      </c>
      <c r="D14103" s="51">
        <f t="shared" si="665"/>
        <v>8</v>
      </c>
      <c r="E14103" s="52">
        <v>0.125</v>
      </c>
      <c r="G14103" s="54">
        <v>6.585</v>
      </c>
      <c r="H14103" s="54">
        <v>1.778</v>
      </c>
      <c r="I14103">
        <v>-0.56299999999999994</v>
      </c>
      <c r="J14103" s="54">
        <v>-1.1000000000000001</v>
      </c>
      <c r="K14103" s="54">
        <v>-1.613</v>
      </c>
      <c r="L14103" s="54">
        <v>-1.929</v>
      </c>
      <c r="M14103" s="54">
        <v>-2.4209999999999998</v>
      </c>
    </row>
    <row r="14104" spans="1:13" x14ac:dyDescent="0.2">
      <c r="A14104" s="50">
        <v>42193</v>
      </c>
      <c r="B14104">
        <f t="shared" si="663"/>
        <v>2015</v>
      </c>
      <c r="C14104" s="51">
        <f t="shared" si="664"/>
        <v>7</v>
      </c>
      <c r="D14104" s="51">
        <f t="shared" si="665"/>
        <v>8</v>
      </c>
      <c r="E14104" s="52">
        <v>0.25</v>
      </c>
      <c r="G14104" s="54">
        <v>6.585</v>
      </c>
      <c r="H14104" s="54">
        <v>1.778</v>
      </c>
      <c r="I14104">
        <v>-0.56299999999999994</v>
      </c>
      <c r="J14104" s="54">
        <v>-1.1000000000000001</v>
      </c>
      <c r="K14104" s="54">
        <v>-1.613</v>
      </c>
      <c r="L14104" s="54">
        <v>-1.929</v>
      </c>
      <c r="M14104" s="54">
        <v>-2.4209999999999998</v>
      </c>
    </row>
    <row r="14105" spans="1:13" x14ac:dyDescent="0.2">
      <c r="A14105" s="50">
        <v>42193</v>
      </c>
      <c r="B14105">
        <f t="shared" si="663"/>
        <v>2015</v>
      </c>
      <c r="C14105" s="51">
        <f t="shared" si="664"/>
        <v>7</v>
      </c>
      <c r="D14105" s="51">
        <f t="shared" si="665"/>
        <v>8</v>
      </c>
      <c r="E14105" s="52">
        <v>0.375</v>
      </c>
      <c r="G14105" s="54">
        <v>7.343</v>
      </c>
      <c r="H14105" s="54">
        <v>1.7509999999999999</v>
      </c>
      <c r="I14105">
        <v>-0.56299999999999994</v>
      </c>
      <c r="J14105" s="54">
        <v>-1.1000000000000001</v>
      </c>
      <c r="K14105" s="54">
        <v>-1.613</v>
      </c>
      <c r="L14105" s="54">
        <v>-1.9</v>
      </c>
      <c r="M14105" s="54">
        <v>-2.4209999999999998</v>
      </c>
    </row>
    <row r="14106" spans="1:13" x14ac:dyDescent="0.2">
      <c r="A14106" s="50">
        <v>42193</v>
      </c>
      <c r="B14106">
        <f t="shared" si="663"/>
        <v>2015</v>
      </c>
      <c r="C14106" s="51">
        <f t="shared" si="664"/>
        <v>7</v>
      </c>
      <c r="D14106" s="51">
        <f t="shared" si="665"/>
        <v>8</v>
      </c>
      <c r="E14106" s="52">
        <v>0.5</v>
      </c>
      <c r="G14106" s="54">
        <v>8.02</v>
      </c>
      <c r="H14106" s="54">
        <v>1.7509999999999999</v>
      </c>
      <c r="I14106">
        <v>-0.56299999999999994</v>
      </c>
      <c r="J14106" s="54">
        <v>-1.1000000000000001</v>
      </c>
      <c r="K14106" s="54">
        <v>-1.613</v>
      </c>
      <c r="L14106" s="54">
        <v>-1.9</v>
      </c>
      <c r="M14106" s="54">
        <v>-2.4209999999999998</v>
      </c>
    </row>
    <row r="14107" spans="1:13" x14ac:dyDescent="0.2">
      <c r="A14107" s="50">
        <v>42193</v>
      </c>
      <c r="B14107">
        <f t="shared" si="663"/>
        <v>2015</v>
      </c>
      <c r="C14107" s="51">
        <f t="shared" si="664"/>
        <v>7</v>
      </c>
      <c r="D14107" s="51">
        <f t="shared" si="665"/>
        <v>8</v>
      </c>
      <c r="E14107" s="52">
        <v>0.625</v>
      </c>
      <c r="G14107" s="54">
        <v>8.3689999999999998</v>
      </c>
      <c r="H14107" s="54">
        <v>1.7509999999999999</v>
      </c>
      <c r="I14107">
        <v>-0.53500000000000003</v>
      </c>
      <c r="J14107" s="54">
        <v>-1.1000000000000001</v>
      </c>
      <c r="K14107" s="54">
        <v>-1.613</v>
      </c>
      <c r="L14107" s="54">
        <v>-1.9</v>
      </c>
      <c r="M14107" s="54">
        <v>-2.4209999999999998</v>
      </c>
    </row>
    <row r="14108" spans="1:13" x14ac:dyDescent="0.2">
      <c r="A14108" s="50">
        <v>42193</v>
      </c>
      <c r="B14108">
        <f t="shared" si="663"/>
        <v>2015</v>
      </c>
      <c r="C14108" s="51">
        <f t="shared" si="664"/>
        <v>7</v>
      </c>
      <c r="D14108" s="51">
        <f t="shared" si="665"/>
        <v>8</v>
      </c>
      <c r="E14108" s="52">
        <v>0.75</v>
      </c>
      <c r="G14108" s="54">
        <v>8.4190000000000005</v>
      </c>
      <c r="H14108" s="54">
        <v>1.778</v>
      </c>
      <c r="I14108">
        <v>-0.53500000000000003</v>
      </c>
      <c r="J14108" s="54">
        <v>-1.071</v>
      </c>
      <c r="K14108" s="54">
        <v>-1.613</v>
      </c>
      <c r="L14108" s="54">
        <v>-1.9</v>
      </c>
      <c r="M14108" s="54">
        <v>-2.3919999999999999</v>
      </c>
    </row>
    <row r="14109" spans="1:13" x14ac:dyDescent="0.2">
      <c r="A14109" s="50">
        <v>42193</v>
      </c>
      <c r="B14109">
        <f t="shared" si="663"/>
        <v>2015</v>
      </c>
      <c r="C14109" s="51">
        <f t="shared" si="664"/>
        <v>7</v>
      </c>
      <c r="D14109" s="51">
        <f t="shared" si="665"/>
        <v>8</v>
      </c>
      <c r="E14109" s="52">
        <v>0.875</v>
      </c>
      <c r="G14109" s="54">
        <v>7.77</v>
      </c>
      <c r="H14109" s="54">
        <v>1.8320000000000001</v>
      </c>
      <c r="I14109">
        <v>-0.53500000000000003</v>
      </c>
      <c r="J14109" s="54">
        <v>-1.1000000000000001</v>
      </c>
      <c r="K14109" s="54">
        <v>-1.5840000000000001</v>
      </c>
      <c r="L14109" s="54">
        <v>-1.9</v>
      </c>
      <c r="M14109" s="54">
        <v>-2.3919999999999999</v>
      </c>
    </row>
    <row r="14110" spans="1:13" x14ac:dyDescent="0.2">
      <c r="A14110" s="50">
        <v>42194</v>
      </c>
      <c r="B14110">
        <f t="shared" si="663"/>
        <v>2015</v>
      </c>
      <c r="C14110" s="51">
        <f t="shared" si="664"/>
        <v>7</v>
      </c>
      <c r="D14110" s="51">
        <f t="shared" si="665"/>
        <v>9</v>
      </c>
      <c r="E14110" s="52">
        <v>0</v>
      </c>
      <c r="G14110" s="54">
        <v>6.6870000000000003</v>
      </c>
      <c r="H14110" s="54">
        <v>1.859</v>
      </c>
      <c r="I14110">
        <v>-0.53500000000000003</v>
      </c>
      <c r="J14110" s="54">
        <v>-1.071</v>
      </c>
      <c r="K14110" s="54">
        <v>-1.5840000000000001</v>
      </c>
      <c r="L14110" s="54">
        <v>-1.871</v>
      </c>
      <c r="M14110" s="54">
        <v>-2.3919999999999999</v>
      </c>
    </row>
    <row r="14111" spans="1:13" x14ac:dyDescent="0.2">
      <c r="A14111" s="50">
        <v>42194</v>
      </c>
      <c r="B14111">
        <f t="shared" si="663"/>
        <v>2015</v>
      </c>
      <c r="C14111" s="51">
        <f t="shared" si="664"/>
        <v>7</v>
      </c>
      <c r="D14111" s="51">
        <f t="shared" si="665"/>
        <v>9</v>
      </c>
      <c r="E14111" s="52">
        <v>0.125</v>
      </c>
      <c r="G14111" s="54">
        <v>5.6929999999999996</v>
      </c>
      <c r="H14111" s="54">
        <v>1.8859999999999999</v>
      </c>
      <c r="I14111">
        <v>-0.53500000000000003</v>
      </c>
      <c r="J14111" s="54">
        <v>-1.071</v>
      </c>
      <c r="K14111" s="54">
        <v>-1.5840000000000001</v>
      </c>
      <c r="L14111" s="54">
        <v>-1.871</v>
      </c>
      <c r="M14111" s="54">
        <v>-2.363</v>
      </c>
    </row>
    <row r="14112" spans="1:13" x14ac:dyDescent="0.2">
      <c r="A14112" s="50">
        <v>42194</v>
      </c>
      <c r="B14112">
        <f t="shared" si="663"/>
        <v>2015</v>
      </c>
      <c r="C14112" s="51">
        <f t="shared" si="664"/>
        <v>7</v>
      </c>
      <c r="D14112" s="51">
        <f t="shared" si="665"/>
        <v>9</v>
      </c>
      <c r="E14112" s="52">
        <v>0.25</v>
      </c>
      <c r="G14112" s="54">
        <v>5.8470000000000004</v>
      </c>
      <c r="H14112" s="54">
        <v>1.8859999999999999</v>
      </c>
      <c r="I14112">
        <v>-0.53500000000000003</v>
      </c>
      <c r="J14112" s="54">
        <v>-1.071</v>
      </c>
      <c r="K14112" s="54">
        <v>-1.5840000000000001</v>
      </c>
      <c r="L14112" s="54">
        <v>-1.9</v>
      </c>
      <c r="M14112" s="54">
        <v>-2.3919999999999999</v>
      </c>
    </row>
    <row r="14113" spans="1:13" x14ac:dyDescent="0.2">
      <c r="A14113" s="50">
        <v>42194</v>
      </c>
      <c r="B14113">
        <f t="shared" si="663"/>
        <v>2015</v>
      </c>
      <c r="C14113" s="51">
        <f t="shared" si="664"/>
        <v>7</v>
      </c>
      <c r="D14113" s="51">
        <f t="shared" si="665"/>
        <v>9</v>
      </c>
      <c r="E14113" s="52">
        <v>0.375</v>
      </c>
      <c r="G14113" s="54">
        <v>6.94</v>
      </c>
      <c r="H14113" s="54">
        <v>1.859</v>
      </c>
      <c r="I14113">
        <v>-0.53500000000000003</v>
      </c>
      <c r="J14113" s="54">
        <v>-1.071</v>
      </c>
      <c r="K14113" s="54">
        <v>-1.5840000000000001</v>
      </c>
      <c r="L14113" s="54">
        <v>-1.871</v>
      </c>
      <c r="M14113" s="54">
        <v>-2.363</v>
      </c>
    </row>
    <row r="14114" spans="1:13" x14ac:dyDescent="0.2">
      <c r="A14114" s="50">
        <v>42194</v>
      </c>
      <c r="B14114">
        <f t="shared" si="663"/>
        <v>2015</v>
      </c>
      <c r="C14114" s="51">
        <f t="shared" si="664"/>
        <v>7</v>
      </c>
      <c r="D14114" s="51">
        <f t="shared" si="665"/>
        <v>9</v>
      </c>
      <c r="E14114" s="52">
        <v>0.5</v>
      </c>
      <c r="G14114" s="54">
        <v>7.8449999999999998</v>
      </c>
      <c r="H14114" s="54">
        <v>1.8049999999999999</v>
      </c>
      <c r="I14114">
        <v>-0.53500000000000003</v>
      </c>
      <c r="J14114" s="54">
        <v>-1.071</v>
      </c>
      <c r="K14114" s="54">
        <v>-1.5840000000000001</v>
      </c>
      <c r="L14114" s="54">
        <v>-1.871</v>
      </c>
      <c r="M14114" s="54">
        <v>-2.363</v>
      </c>
    </row>
    <row r="14115" spans="1:13" x14ac:dyDescent="0.2">
      <c r="A14115" s="50">
        <v>42194</v>
      </c>
      <c r="B14115">
        <f t="shared" si="663"/>
        <v>2015</v>
      </c>
      <c r="C14115" s="51">
        <f t="shared" si="664"/>
        <v>7</v>
      </c>
      <c r="D14115" s="51">
        <f t="shared" si="665"/>
        <v>9</v>
      </c>
      <c r="E14115" s="52">
        <v>0.625</v>
      </c>
      <c r="G14115" s="54">
        <v>8.5190000000000001</v>
      </c>
      <c r="H14115" s="54">
        <v>1.8049999999999999</v>
      </c>
      <c r="I14115">
        <v>-0.53500000000000003</v>
      </c>
      <c r="J14115" s="54">
        <v>-1.0429999999999999</v>
      </c>
      <c r="K14115" s="54">
        <v>-1.5840000000000001</v>
      </c>
      <c r="L14115" s="54">
        <v>-1.871</v>
      </c>
      <c r="M14115" s="54">
        <v>-2.363</v>
      </c>
    </row>
    <row r="14116" spans="1:13" x14ac:dyDescent="0.2">
      <c r="A14116" s="50">
        <v>42194</v>
      </c>
      <c r="B14116">
        <f t="shared" si="663"/>
        <v>2015</v>
      </c>
      <c r="C14116" s="51">
        <f t="shared" si="664"/>
        <v>7</v>
      </c>
      <c r="D14116" s="51">
        <f t="shared" si="665"/>
        <v>9</v>
      </c>
      <c r="E14116" s="52">
        <v>0.75</v>
      </c>
      <c r="G14116" s="54">
        <v>8.5679999999999996</v>
      </c>
      <c r="H14116" s="54">
        <v>1.8320000000000001</v>
      </c>
      <c r="I14116">
        <v>-0.53500000000000003</v>
      </c>
      <c r="J14116" s="54">
        <v>-1.071</v>
      </c>
      <c r="K14116" s="54">
        <v>-1.5840000000000001</v>
      </c>
      <c r="L14116" s="54">
        <v>-1.871</v>
      </c>
      <c r="M14116" s="54">
        <v>-2.363</v>
      </c>
    </row>
    <row r="14117" spans="1:13" x14ac:dyDescent="0.2">
      <c r="A14117" s="50">
        <v>42194</v>
      </c>
      <c r="B14117">
        <f t="shared" si="663"/>
        <v>2015</v>
      </c>
      <c r="C14117" s="51">
        <f t="shared" si="664"/>
        <v>7</v>
      </c>
      <c r="D14117" s="51">
        <f t="shared" si="665"/>
        <v>9</v>
      </c>
      <c r="E14117" s="52">
        <v>0.875</v>
      </c>
      <c r="G14117" s="54">
        <v>7.7450000000000001</v>
      </c>
      <c r="H14117" s="54">
        <v>1.859</v>
      </c>
      <c r="I14117">
        <v>-0.53500000000000003</v>
      </c>
      <c r="J14117" s="54">
        <v>-1.0429999999999999</v>
      </c>
      <c r="K14117" s="54">
        <v>-1.556</v>
      </c>
      <c r="L14117" s="54">
        <v>-1.871</v>
      </c>
      <c r="M14117" s="54">
        <v>-2.363</v>
      </c>
    </row>
    <row r="14118" spans="1:13" x14ac:dyDescent="0.2">
      <c r="A14118" s="50">
        <v>42195</v>
      </c>
      <c r="B14118">
        <f t="shared" si="663"/>
        <v>2015</v>
      </c>
      <c r="C14118" s="51">
        <f t="shared" si="664"/>
        <v>7</v>
      </c>
      <c r="D14118" s="51">
        <f t="shared" si="665"/>
        <v>10</v>
      </c>
      <c r="E14118" s="52">
        <v>0</v>
      </c>
      <c r="G14118" s="54">
        <v>6.7370000000000001</v>
      </c>
      <c r="H14118" s="54">
        <v>1.913</v>
      </c>
      <c r="I14118">
        <v>-0.50700000000000001</v>
      </c>
      <c r="J14118" s="54">
        <v>-1.0429999999999999</v>
      </c>
      <c r="K14118" s="54">
        <v>-1.556</v>
      </c>
      <c r="L14118" s="54">
        <v>-1.8420000000000001</v>
      </c>
      <c r="M14118" s="54">
        <v>-2.363</v>
      </c>
    </row>
    <row r="14119" spans="1:13" x14ac:dyDescent="0.2">
      <c r="A14119" s="50">
        <v>42195</v>
      </c>
      <c r="B14119">
        <f t="shared" si="663"/>
        <v>2015</v>
      </c>
      <c r="C14119" s="51">
        <f t="shared" si="664"/>
        <v>7</v>
      </c>
      <c r="D14119" s="51">
        <f t="shared" si="665"/>
        <v>10</v>
      </c>
      <c r="E14119" s="52">
        <v>0.125</v>
      </c>
      <c r="G14119" s="54">
        <v>5.6680000000000001</v>
      </c>
      <c r="H14119" s="54">
        <v>1.94</v>
      </c>
      <c r="I14119">
        <v>-0.50700000000000001</v>
      </c>
      <c r="J14119" s="54">
        <v>-1.0429999999999999</v>
      </c>
      <c r="K14119" s="54">
        <v>-1.556</v>
      </c>
      <c r="L14119" s="54">
        <v>-1.8420000000000001</v>
      </c>
      <c r="M14119" s="54">
        <v>-2.3340000000000001</v>
      </c>
    </row>
    <row r="14120" spans="1:13" x14ac:dyDescent="0.2">
      <c r="A14120" s="50">
        <v>42195</v>
      </c>
      <c r="B14120">
        <f t="shared" si="663"/>
        <v>2015</v>
      </c>
      <c r="C14120" s="51">
        <f t="shared" si="664"/>
        <v>7</v>
      </c>
      <c r="D14120" s="51">
        <f t="shared" si="665"/>
        <v>10</v>
      </c>
      <c r="E14120" s="52">
        <v>0.25</v>
      </c>
      <c r="G14120" s="54">
        <v>5.77</v>
      </c>
      <c r="H14120" s="54">
        <v>1.94</v>
      </c>
      <c r="I14120">
        <v>-0.50700000000000001</v>
      </c>
      <c r="J14120" s="54">
        <v>-1.0429999999999999</v>
      </c>
      <c r="K14120" s="54">
        <v>-1.556</v>
      </c>
      <c r="L14120" s="54">
        <v>-1.8420000000000001</v>
      </c>
      <c r="M14120" s="54">
        <v>-2.3340000000000001</v>
      </c>
    </row>
    <row r="14121" spans="1:13" x14ac:dyDescent="0.2">
      <c r="A14121" s="50">
        <v>42195</v>
      </c>
      <c r="B14121">
        <f t="shared" si="663"/>
        <v>2015</v>
      </c>
      <c r="C14121" s="51">
        <f t="shared" si="664"/>
        <v>7</v>
      </c>
      <c r="D14121" s="51">
        <f t="shared" si="665"/>
        <v>10</v>
      </c>
      <c r="E14121" s="52">
        <v>0.375</v>
      </c>
      <c r="G14121" s="54">
        <v>6.99</v>
      </c>
      <c r="H14121" s="54">
        <v>1.913</v>
      </c>
      <c r="I14121">
        <v>-0.50700000000000001</v>
      </c>
      <c r="J14121" s="54">
        <v>-1.0429999999999999</v>
      </c>
      <c r="K14121" s="54">
        <v>-1.556</v>
      </c>
      <c r="L14121" s="54">
        <v>-1.8420000000000001</v>
      </c>
      <c r="M14121" s="54">
        <v>-2.3340000000000001</v>
      </c>
    </row>
    <row r="14122" spans="1:13" x14ac:dyDescent="0.2">
      <c r="A14122" s="50">
        <v>42195</v>
      </c>
      <c r="B14122">
        <f t="shared" si="663"/>
        <v>2015</v>
      </c>
      <c r="C14122" s="51">
        <f t="shared" si="664"/>
        <v>7</v>
      </c>
      <c r="D14122" s="51">
        <f t="shared" si="665"/>
        <v>10</v>
      </c>
      <c r="E14122" s="52">
        <v>0.5</v>
      </c>
      <c r="G14122" s="54">
        <v>7.9450000000000003</v>
      </c>
      <c r="H14122" s="54">
        <v>1.8859999999999999</v>
      </c>
      <c r="I14122">
        <v>-0.50700000000000001</v>
      </c>
      <c r="J14122" s="54">
        <v>-1.0429999999999999</v>
      </c>
      <c r="K14122" s="54">
        <v>-1.556</v>
      </c>
      <c r="L14122" s="54">
        <v>-1.8420000000000001</v>
      </c>
      <c r="M14122" s="54">
        <v>-2.3340000000000001</v>
      </c>
    </row>
    <row r="14123" spans="1:13" x14ac:dyDescent="0.2">
      <c r="A14123" s="50">
        <v>42195</v>
      </c>
      <c r="B14123">
        <f t="shared" si="663"/>
        <v>2015</v>
      </c>
      <c r="C14123" s="51">
        <f t="shared" si="664"/>
        <v>7</v>
      </c>
      <c r="D14123" s="51">
        <f t="shared" si="665"/>
        <v>10</v>
      </c>
      <c r="E14123" s="52">
        <v>0.625</v>
      </c>
      <c r="G14123" s="54">
        <v>8.6929999999999996</v>
      </c>
      <c r="H14123" s="54">
        <v>1.8859999999999999</v>
      </c>
      <c r="I14123">
        <v>-0.50700000000000001</v>
      </c>
      <c r="J14123" s="54">
        <v>-1.0429999999999999</v>
      </c>
      <c r="K14123" s="54">
        <v>-1.556</v>
      </c>
      <c r="L14123" s="54">
        <v>-1.8420000000000001</v>
      </c>
      <c r="M14123" s="54">
        <v>-2.3340000000000001</v>
      </c>
    </row>
    <row r="14124" spans="1:13" x14ac:dyDescent="0.2">
      <c r="A14124" s="50">
        <v>42195</v>
      </c>
      <c r="B14124">
        <f t="shared" si="663"/>
        <v>2015</v>
      </c>
      <c r="C14124" s="51">
        <f t="shared" si="664"/>
        <v>7</v>
      </c>
      <c r="D14124" s="51">
        <f t="shared" si="665"/>
        <v>10</v>
      </c>
      <c r="E14124" s="52">
        <v>0.75</v>
      </c>
      <c r="G14124" s="54">
        <v>8.4689999999999994</v>
      </c>
      <c r="H14124" s="54">
        <v>1.913</v>
      </c>
      <c r="I14124">
        <v>-0.50700000000000001</v>
      </c>
      <c r="J14124" s="54">
        <v>-1.0429999999999999</v>
      </c>
      <c r="K14124" s="54">
        <v>-1.556</v>
      </c>
      <c r="L14124" s="54">
        <v>-1.8420000000000001</v>
      </c>
      <c r="M14124" s="54">
        <v>-2.3340000000000001</v>
      </c>
    </row>
    <row r="14125" spans="1:13" x14ac:dyDescent="0.2">
      <c r="A14125" s="50">
        <v>42195</v>
      </c>
      <c r="B14125">
        <f t="shared" si="663"/>
        <v>2015</v>
      </c>
      <c r="C14125" s="51">
        <f t="shared" si="664"/>
        <v>7</v>
      </c>
      <c r="D14125" s="51">
        <f t="shared" si="665"/>
        <v>10</v>
      </c>
      <c r="E14125" s="52">
        <v>0.875</v>
      </c>
      <c r="G14125" s="54">
        <v>8.1199999999999992</v>
      </c>
      <c r="H14125" s="54">
        <v>1.9670000000000001</v>
      </c>
      <c r="I14125">
        <v>-0.50700000000000001</v>
      </c>
      <c r="J14125" s="54">
        <v>-1.0149999999999999</v>
      </c>
      <c r="K14125" s="54">
        <v>-1.556</v>
      </c>
      <c r="L14125" s="54">
        <v>-1.8420000000000001</v>
      </c>
      <c r="M14125" s="54">
        <v>-2.3340000000000001</v>
      </c>
    </row>
    <row r="14126" spans="1:13" x14ac:dyDescent="0.2">
      <c r="A14126" s="50">
        <v>42196</v>
      </c>
      <c r="B14126">
        <f t="shared" si="663"/>
        <v>2015</v>
      </c>
      <c r="C14126" s="51">
        <f t="shared" si="664"/>
        <v>7</v>
      </c>
      <c r="D14126" s="51">
        <f t="shared" si="665"/>
        <v>11</v>
      </c>
      <c r="E14126" s="52">
        <v>0</v>
      </c>
      <c r="G14126" s="54">
        <v>6.8890000000000002</v>
      </c>
      <c r="H14126" s="54">
        <v>2.0209999999999999</v>
      </c>
      <c r="I14126">
        <v>-0.47899999999999998</v>
      </c>
      <c r="J14126" s="54">
        <v>-1.0149999999999999</v>
      </c>
      <c r="K14126" s="54">
        <v>-1.5269999999999999</v>
      </c>
      <c r="L14126" s="54">
        <v>-1.8420000000000001</v>
      </c>
      <c r="M14126" s="54">
        <v>-2.3340000000000001</v>
      </c>
    </row>
    <row r="14127" spans="1:13" x14ac:dyDescent="0.2">
      <c r="A14127" s="50">
        <v>42196</v>
      </c>
      <c r="B14127">
        <f t="shared" si="663"/>
        <v>2015</v>
      </c>
      <c r="C14127" s="51">
        <f t="shared" si="664"/>
        <v>7</v>
      </c>
      <c r="D14127" s="51">
        <f t="shared" si="665"/>
        <v>11</v>
      </c>
      <c r="E14127" s="52">
        <v>0.125</v>
      </c>
      <c r="G14127" s="54">
        <v>5.8209999999999997</v>
      </c>
      <c r="H14127" s="54">
        <v>2.0470000000000002</v>
      </c>
      <c r="I14127">
        <v>-0.47899999999999998</v>
      </c>
      <c r="J14127" s="54">
        <v>-1.0149999999999999</v>
      </c>
      <c r="K14127" s="54">
        <v>-1.5269999999999999</v>
      </c>
      <c r="L14127" s="54">
        <v>-1.8140000000000001</v>
      </c>
      <c r="M14127" s="54">
        <v>-2.3050000000000002</v>
      </c>
    </row>
    <row r="14128" spans="1:13" x14ac:dyDescent="0.2">
      <c r="A14128" s="50">
        <v>42196</v>
      </c>
      <c r="B14128">
        <f t="shared" si="663"/>
        <v>2015</v>
      </c>
      <c r="C14128" s="51">
        <f t="shared" si="664"/>
        <v>7</v>
      </c>
      <c r="D14128" s="51">
        <f t="shared" si="665"/>
        <v>11</v>
      </c>
      <c r="E14128" s="52">
        <v>0.25</v>
      </c>
      <c r="G14128" s="54">
        <v>5.3339999999999996</v>
      </c>
      <c r="H14128" s="54">
        <v>2.0470000000000002</v>
      </c>
      <c r="I14128">
        <v>-0.47899999999999998</v>
      </c>
      <c r="J14128" s="54">
        <v>-1.0149999999999999</v>
      </c>
      <c r="K14128" s="54">
        <v>-1.5269999999999999</v>
      </c>
      <c r="L14128" s="54">
        <v>-1.8140000000000001</v>
      </c>
      <c r="M14128" s="54">
        <v>-2.3050000000000002</v>
      </c>
    </row>
    <row r="14129" spans="1:13" x14ac:dyDescent="0.2">
      <c r="A14129" s="50">
        <v>42196</v>
      </c>
      <c r="B14129">
        <f t="shared" si="663"/>
        <v>2015</v>
      </c>
      <c r="C14129" s="51">
        <f t="shared" si="664"/>
        <v>7</v>
      </c>
      <c r="D14129" s="51">
        <f t="shared" si="665"/>
        <v>11</v>
      </c>
      <c r="E14129" s="52">
        <v>0.375</v>
      </c>
      <c r="G14129" s="54">
        <v>6.23</v>
      </c>
      <c r="H14129" s="54">
        <v>2.0209999999999999</v>
      </c>
      <c r="I14129">
        <v>-0.47899999999999998</v>
      </c>
      <c r="J14129" s="54">
        <v>-1.0149999999999999</v>
      </c>
      <c r="K14129" s="54">
        <v>-1.5269999999999999</v>
      </c>
      <c r="L14129" s="54">
        <v>-1.8140000000000001</v>
      </c>
      <c r="M14129" s="54">
        <v>-2.3050000000000002</v>
      </c>
    </row>
    <row r="14130" spans="1:13" x14ac:dyDescent="0.2">
      <c r="A14130" s="50">
        <v>42196</v>
      </c>
      <c r="B14130">
        <f t="shared" si="663"/>
        <v>2015</v>
      </c>
      <c r="C14130" s="51">
        <f t="shared" si="664"/>
        <v>7</v>
      </c>
      <c r="D14130" s="51">
        <f t="shared" si="665"/>
        <v>11</v>
      </c>
      <c r="E14130" s="52">
        <v>0.5</v>
      </c>
      <c r="G14130" s="54">
        <v>7.2169999999999996</v>
      </c>
      <c r="H14130" s="54">
        <v>1.994</v>
      </c>
      <c r="I14130">
        <v>-0.47899999999999998</v>
      </c>
      <c r="J14130" s="54">
        <v>-1.0149999999999999</v>
      </c>
      <c r="K14130" s="54">
        <v>-1.5269999999999999</v>
      </c>
      <c r="L14130" s="54">
        <v>-1.8140000000000001</v>
      </c>
      <c r="M14130" s="54">
        <v>-2.3050000000000002</v>
      </c>
    </row>
    <row r="14131" spans="1:13" x14ac:dyDescent="0.2">
      <c r="A14131" s="50">
        <v>42196</v>
      </c>
      <c r="B14131">
        <f t="shared" si="663"/>
        <v>2015</v>
      </c>
      <c r="C14131" s="51">
        <f t="shared" si="664"/>
        <v>7</v>
      </c>
      <c r="D14131" s="51">
        <f t="shared" si="665"/>
        <v>11</v>
      </c>
      <c r="E14131" s="52">
        <v>0.625</v>
      </c>
      <c r="G14131" s="54">
        <v>7.9450000000000003</v>
      </c>
      <c r="H14131" s="54">
        <v>1.9670000000000001</v>
      </c>
      <c r="I14131">
        <v>-0.47899999999999998</v>
      </c>
      <c r="J14131" s="54">
        <v>-1.0149999999999999</v>
      </c>
      <c r="K14131" s="54">
        <v>-1.5269999999999999</v>
      </c>
      <c r="L14131" s="54">
        <v>-1.8140000000000001</v>
      </c>
      <c r="M14131" s="54">
        <v>-2.3050000000000002</v>
      </c>
    </row>
    <row r="14132" spans="1:13" x14ac:dyDescent="0.2">
      <c r="A14132" s="50">
        <v>42196</v>
      </c>
      <c r="B14132">
        <f t="shared" si="663"/>
        <v>2015</v>
      </c>
      <c r="C14132" s="51">
        <f t="shared" si="664"/>
        <v>7</v>
      </c>
      <c r="D14132" s="51">
        <f t="shared" si="665"/>
        <v>11</v>
      </c>
      <c r="E14132" s="52">
        <v>0.75</v>
      </c>
      <c r="G14132" s="54">
        <v>8.07</v>
      </c>
      <c r="H14132" s="54">
        <v>1.9670000000000001</v>
      </c>
      <c r="I14132">
        <v>-0.47899999999999998</v>
      </c>
      <c r="J14132" s="54">
        <v>-1.0149999999999999</v>
      </c>
      <c r="K14132" s="54">
        <v>-1.5269999999999999</v>
      </c>
      <c r="L14132" s="54">
        <v>-1.8140000000000001</v>
      </c>
      <c r="M14132" s="54">
        <v>-2.3050000000000002</v>
      </c>
    </row>
    <row r="14133" spans="1:13" x14ac:dyDescent="0.2">
      <c r="A14133" s="50">
        <v>42196</v>
      </c>
      <c r="B14133">
        <f t="shared" si="663"/>
        <v>2015</v>
      </c>
      <c r="C14133" s="51">
        <f t="shared" si="664"/>
        <v>7</v>
      </c>
      <c r="D14133" s="51">
        <f t="shared" si="665"/>
        <v>11</v>
      </c>
      <c r="E14133" s="52">
        <v>0.875</v>
      </c>
      <c r="G14133" s="54">
        <v>7.343</v>
      </c>
      <c r="H14133" s="54">
        <v>1.9670000000000001</v>
      </c>
      <c r="I14133">
        <v>-0.47899999999999998</v>
      </c>
      <c r="J14133" s="54">
        <v>-1.0149999999999999</v>
      </c>
      <c r="K14133" s="54">
        <v>-1.498</v>
      </c>
      <c r="L14133" s="54">
        <v>-1.8140000000000001</v>
      </c>
      <c r="M14133" s="54">
        <v>-2.2759999999999998</v>
      </c>
    </row>
    <row r="14134" spans="1:13" x14ac:dyDescent="0.2">
      <c r="A14134" s="50">
        <v>42197</v>
      </c>
      <c r="B14134">
        <f t="shared" si="663"/>
        <v>2015</v>
      </c>
      <c r="C14134" s="51">
        <f t="shared" si="664"/>
        <v>7</v>
      </c>
      <c r="D14134" s="51">
        <f t="shared" si="665"/>
        <v>12</v>
      </c>
      <c r="E14134" s="52">
        <v>0</v>
      </c>
      <c r="G14134" s="54">
        <v>6.585</v>
      </c>
      <c r="H14134" s="54">
        <v>2.0209999999999999</v>
      </c>
      <c r="I14134">
        <v>-0.45100000000000001</v>
      </c>
      <c r="J14134" s="54">
        <v>-0.98599999999999999</v>
      </c>
      <c r="K14134" s="54">
        <v>-1.498</v>
      </c>
      <c r="L14134" s="54">
        <v>-1.7849999999999999</v>
      </c>
      <c r="M14134" s="54">
        <v>-2.2759999999999998</v>
      </c>
    </row>
    <row r="14135" spans="1:13" x14ac:dyDescent="0.2">
      <c r="A14135" s="50">
        <v>42197</v>
      </c>
      <c r="B14135">
        <f t="shared" si="663"/>
        <v>2015</v>
      </c>
      <c r="C14135" s="51">
        <f t="shared" si="664"/>
        <v>7</v>
      </c>
      <c r="D14135" s="51">
        <f t="shared" si="665"/>
        <v>12</v>
      </c>
      <c r="E14135" s="52">
        <v>0.125</v>
      </c>
      <c r="G14135" s="54">
        <v>5.8470000000000004</v>
      </c>
      <c r="H14135" s="54">
        <v>2.0470000000000002</v>
      </c>
      <c r="I14135">
        <v>-0.45100000000000001</v>
      </c>
      <c r="J14135" s="54">
        <v>-0.98599999999999999</v>
      </c>
      <c r="K14135" s="54">
        <v>-1.498</v>
      </c>
      <c r="L14135" s="54">
        <v>-1.7849999999999999</v>
      </c>
      <c r="M14135" s="54">
        <v>-2.2759999999999998</v>
      </c>
    </row>
    <row r="14136" spans="1:13" x14ac:dyDescent="0.2">
      <c r="A14136" s="50">
        <v>42197</v>
      </c>
      <c r="B14136">
        <f t="shared" si="663"/>
        <v>2015</v>
      </c>
      <c r="C14136" s="51">
        <f t="shared" si="664"/>
        <v>7</v>
      </c>
      <c r="D14136" s="51">
        <f t="shared" si="665"/>
        <v>12</v>
      </c>
      <c r="E14136" s="52">
        <v>0.25</v>
      </c>
      <c r="G14136" s="54">
        <v>5.5389999999999997</v>
      </c>
      <c r="H14136" s="54">
        <v>2.0470000000000002</v>
      </c>
      <c r="I14136">
        <v>-0.45100000000000001</v>
      </c>
      <c r="J14136" s="54">
        <v>-0.98599999999999999</v>
      </c>
      <c r="K14136" s="54">
        <v>-1.498</v>
      </c>
      <c r="L14136" s="54">
        <v>-1.7849999999999999</v>
      </c>
      <c r="M14136" s="54">
        <v>-2.2759999999999998</v>
      </c>
    </row>
    <row r="14137" spans="1:13" x14ac:dyDescent="0.2">
      <c r="A14137" s="50">
        <v>42197</v>
      </c>
      <c r="B14137">
        <f t="shared" si="663"/>
        <v>2015</v>
      </c>
      <c r="C14137" s="51">
        <f t="shared" si="664"/>
        <v>7</v>
      </c>
      <c r="D14137" s="51">
        <f t="shared" si="665"/>
        <v>12</v>
      </c>
      <c r="E14137" s="52">
        <v>0.375</v>
      </c>
      <c r="G14137" s="54">
        <v>6.2809999999999997</v>
      </c>
      <c r="H14137" s="54">
        <v>2.0209999999999999</v>
      </c>
      <c r="I14137">
        <v>-0.45100000000000001</v>
      </c>
      <c r="J14137" s="54">
        <v>-0.98599999999999999</v>
      </c>
      <c r="K14137" s="54">
        <v>-1.498</v>
      </c>
      <c r="L14137" s="54">
        <v>-1.7849999999999999</v>
      </c>
      <c r="M14137" s="54">
        <v>-2.2759999999999998</v>
      </c>
    </row>
    <row r="14138" spans="1:13" x14ac:dyDescent="0.2">
      <c r="A14138" s="50">
        <v>42197</v>
      </c>
      <c r="B14138">
        <f t="shared" si="663"/>
        <v>2015</v>
      </c>
      <c r="C14138" s="51">
        <f t="shared" si="664"/>
        <v>7</v>
      </c>
      <c r="D14138" s="51">
        <f t="shared" si="665"/>
        <v>12</v>
      </c>
      <c r="E14138" s="52">
        <v>0.5</v>
      </c>
      <c r="G14138" s="54">
        <v>7.1159999999999997</v>
      </c>
      <c r="H14138" s="54">
        <v>1.994</v>
      </c>
      <c r="I14138">
        <v>-0.45100000000000001</v>
      </c>
      <c r="J14138" s="54">
        <v>-0.98599999999999999</v>
      </c>
      <c r="K14138" s="54">
        <v>-1.498</v>
      </c>
      <c r="L14138" s="54">
        <v>-1.7849999999999999</v>
      </c>
      <c r="M14138" s="54">
        <v>-2.2759999999999998</v>
      </c>
    </row>
    <row r="14139" spans="1:13" x14ac:dyDescent="0.2">
      <c r="A14139" s="50">
        <v>42197</v>
      </c>
      <c r="B14139">
        <f t="shared" si="663"/>
        <v>2015</v>
      </c>
      <c r="C14139" s="51">
        <f t="shared" si="664"/>
        <v>7</v>
      </c>
      <c r="D14139" s="51">
        <f t="shared" si="665"/>
        <v>12</v>
      </c>
      <c r="E14139" s="52">
        <v>0.625</v>
      </c>
      <c r="G14139" s="54">
        <v>7.67</v>
      </c>
      <c r="H14139" s="54">
        <v>1.9670000000000001</v>
      </c>
      <c r="I14139">
        <v>-0.45100000000000001</v>
      </c>
      <c r="J14139" s="54">
        <v>-0.98599999999999999</v>
      </c>
      <c r="K14139" s="54">
        <v>-1.498</v>
      </c>
      <c r="L14139" s="54">
        <v>-1.7849999999999999</v>
      </c>
      <c r="M14139" s="54">
        <v>-2.2759999999999998</v>
      </c>
    </row>
    <row r="14140" spans="1:13" x14ac:dyDescent="0.2">
      <c r="A14140" s="50">
        <v>42197</v>
      </c>
      <c r="B14140">
        <f t="shared" si="663"/>
        <v>2015</v>
      </c>
      <c r="C14140" s="51">
        <f t="shared" si="664"/>
        <v>7</v>
      </c>
      <c r="D14140" s="51">
        <f t="shared" si="665"/>
        <v>12</v>
      </c>
      <c r="E14140" s="52">
        <v>0.75</v>
      </c>
      <c r="G14140" s="54">
        <v>7.7450000000000001</v>
      </c>
      <c r="H14140" s="54">
        <v>1.994</v>
      </c>
      <c r="I14140">
        <v>-0.45100000000000001</v>
      </c>
      <c r="J14140" s="54">
        <v>-0.98599999999999999</v>
      </c>
      <c r="K14140" s="54">
        <v>-1.498</v>
      </c>
      <c r="L14140" s="54">
        <v>-1.7849999999999999</v>
      </c>
      <c r="M14140" s="54">
        <v>-2.2759999999999998</v>
      </c>
    </row>
    <row r="14141" spans="1:13" x14ac:dyDescent="0.2">
      <c r="A14141" s="50">
        <v>42197</v>
      </c>
      <c r="B14141">
        <f t="shared" si="663"/>
        <v>2015</v>
      </c>
      <c r="C14141" s="51">
        <f t="shared" si="664"/>
        <v>7</v>
      </c>
      <c r="D14141" s="51">
        <f t="shared" si="665"/>
        <v>12</v>
      </c>
      <c r="E14141" s="52">
        <v>0.875</v>
      </c>
      <c r="G14141" s="54">
        <v>7.2169999999999996</v>
      </c>
      <c r="H14141" s="54">
        <v>2.0209999999999999</v>
      </c>
      <c r="I14141">
        <v>-0.45100000000000001</v>
      </c>
      <c r="J14141" s="54">
        <v>-0.98599999999999999</v>
      </c>
      <c r="K14141" s="54">
        <v>-1.47</v>
      </c>
      <c r="L14141" s="54">
        <v>-1.7849999999999999</v>
      </c>
      <c r="M14141" s="54">
        <v>-2.2469999999999999</v>
      </c>
    </row>
    <row r="14142" spans="1:13" x14ac:dyDescent="0.2">
      <c r="A14142" s="50">
        <v>42198</v>
      </c>
      <c r="B14142">
        <f t="shared" si="663"/>
        <v>2015</v>
      </c>
      <c r="C14142" s="51">
        <f t="shared" si="664"/>
        <v>7</v>
      </c>
      <c r="D14142" s="51">
        <f t="shared" si="665"/>
        <v>13</v>
      </c>
      <c r="E14142" s="52">
        <v>0</v>
      </c>
      <c r="G14142" s="54">
        <v>6.585</v>
      </c>
      <c r="H14142" s="54">
        <v>2.0739999999999998</v>
      </c>
      <c r="I14142">
        <v>-0.45100000000000001</v>
      </c>
      <c r="J14142" s="54">
        <v>-0.95799999999999996</v>
      </c>
      <c r="K14142" s="54">
        <v>-1.47</v>
      </c>
      <c r="L14142" s="54">
        <v>-1.7849999999999999</v>
      </c>
      <c r="M14142" s="54">
        <v>-2.2469999999999999</v>
      </c>
    </row>
    <row r="14143" spans="1:13" x14ac:dyDescent="0.2">
      <c r="A14143" s="50">
        <v>42198</v>
      </c>
      <c r="B14143">
        <f t="shared" si="663"/>
        <v>2015</v>
      </c>
      <c r="C14143" s="51">
        <f t="shared" si="664"/>
        <v>7</v>
      </c>
      <c r="D14143" s="51">
        <f t="shared" si="665"/>
        <v>13</v>
      </c>
      <c r="E14143" s="52">
        <v>0.125</v>
      </c>
      <c r="G14143" s="54">
        <v>5.8209999999999997</v>
      </c>
      <c r="H14143" s="54">
        <v>2.101</v>
      </c>
      <c r="I14143">
        <v>-0.45100000000000001</v>
      </c>
      <c r="J14143" s="54">
        <v>-0.95799999999999996</v>
      </c>
      <c r="K14143" s="54">
        <v>-1.47</v>
      </c>
      <c r="L14143" s="54">
        <v>-1.756</v>
      </c>
      <c r="M14143" s="54">
        <v>-2.2469999999999999</v>
      </c>
    </row>
    <row r="14144" spans="1:13" x14ac:dyDescent="0.2">
      <c r="A14144" s="50">
        <v>42198</v>
      </c>
      <c r="B14144">
        <f t="shared" si="663"/>
        <v>2015</v>
      </c>
      <c r="C14144" s="51">
        <f t="shared" si="664"/>
        <v>7</v>
      </c>
      <c r="D14144" s="51">
        <f t="shared" si="665"/>
        <v>13</v>
      </c>
      <c r="E14144" s="52">
        <v>0.25</v>
      </c>
      <c r="G14144" s="54">
        <v>5.3849999999999998</v>
      </c>
      <c r="H14144" s="54">
        <v>2.101</v>
      </c>
      <c r="I14144">
        <v>-0.42299999999999999</v>
      </c>
      <c r="J14144" s="54">
        <v>-0.95799999999999996</v>
      </c>
      <c r="K14144" s="54">
        <v>-1.47</v>
      </c>
      <c r="L14144" s="54">
        <v>-1.756</v>
      </c>
      <c r="M14144" s="54">
        <v>-2.2469999999999999</v>
      </c>
    </row>
    <row r="14145" spans="1:13" x14ac:dyDescent="0.2">
      <c r="A14145" s="50">
        <v>42198</v>
      </c>
      <c r="B14145">
        <f t="shared" si="663"/>
        <v>2015</v>
      </c>
      <c r="C14145" s="51">
        <f t="shared" si="664"/>
        <v>7</v>
      </c>
      <c r="D14145" s="51">
        <f t="shared" si="665"/>
        <v>13</v>
      </c>
      <c r="E14145" s="52">
        <v>0.375</v>
      </c>
      <c r="G14145" s="54">
        <v>5.7450000000000001</v>
      </c>
      <c r="H14145" s="54">
        <v>2.0739999999999998</v>
      </c>
      <c r="I14145">
        <v>-0.42299999999999999</v>
      </c>
      <c r="J14145" s="54">
        <v>-0.95799999999999996</v>
      </c>
      <c r="K14145" s="54">
        <v>-1.47</v>
      </c>
      <c r="L14145" s="54">
        <v>-1.756</v>
      </c>
      <c r="M14145" s="54">
        <v>-2.2469999999999999</v>
      </c>
    </row>
    <row r="14146" spans="1:13" x14ac:dyDescent="0.2">
      <c r="A14146" s="50">
        <v>42198</v>
      </c>
      <c r="B14146">
        <f t="shared" si="663"/>
        <v>2015</v>
      </c>
      <c r="C14146" s="51">
        <f t="shared" si="664"/>
        <v>7</v>
      </c>
      <c r="D14146" s="51">
        <f t="shared" si="665"/>
        <v>13</v>
      </c>
      <c r="E14146" s="52">
        <v>0.5</v>
      </c>
      <c r="G14146" s="54">
        <v>6.7119999999999997</v>
      </c>
      <c r="H14146" s="54">
        <v>2.0470000000000002</v>
      </c>
      <c r="I14146">
        <v>-0.42299999999999999</v>
      </c>
      <c r="J14146" s="54">
        <v>-0.95799999999999996</v>
      </c>
      <c r="K14146" s="54">
        <v>-1.47</v>
      </c>
      <c r="L14146" s="54">
        <v>-1.756</v>
      </c>
      <c r="M14146" s="54">
        <v>-2.2469999999999999</v>
      </c>
    </row>
    <row r="14147" spans="1:13" x14ac:dyDescent="0.2">
      <c r="A14147" s="50">
        <v>42198</v>
      </c>
      <c r="B14147">
        <f t="shared" si="663"/>
        <v>2015</v>
      </c>
      <c r="C14147" s="51">
        <f t="shared" si="664"/>
        <v>7</v>
      </c>
      <c r="D14147" s="51">
        <f t="shared" si="665"/>
        <v>13</v>
      </c>
      <c r="E14147" s="52">
        <v>0.625</v>
      </c>
      <c r="G14147" s="54">
        <v>7.242</v>
      </c>
      <c r="H14147" s="54">
        <v>2.0209999999999999</v>
      </c>
      <c r="I14147">
        <v>-0.42299999999999999</v>
      </c>
      <c r="J14147" s="54">
        <v>-0.95799999999999996</v>
      </c>
      <c r="K14147" s="54">
        <v>-1.47</v>
      </c>
      <c r="L14147" s="54">
        <v>-1.756</v>
      </c>
      <c r="M14147" s="54">
        <v>-2.2469999999999999</v>
      </c>
    </row>
    <row r="14148" spans="1:13" x14ac:dyDescent="0.2">
      <c r="A14148" s="50">
        <v>42198</v>
      </c>
      <c r="B14148">
        <f t="shared" si="663"/>
        <v>2015</v>
      </c>
      <c r="C14148" s="51">
        <f t="shared" si="664"/>
        <v>7</v>
      </c>
      <c r="D14148" s="51">
        <f t="shared" si="665"/>
        <v>13</v>
      </c>
      <c r="E14148" s="52">
        <v>0.75</v>
      </c>
      <c r="G14148" s="54">
        <v>7.4939999999999998</v>
      </c>
      <c r="H14148" s="54">
        <v>2.0209999999999999</v>
      </c>
      <c r="I14148">
        <v>-0.42299999999999999</v>
      </c>
      <c r="J14148" s="54">
        <v>-0.95799999999999996</v>
      </c>
      <c r="K14148" s="54">
        <v>-1.47</v>
      </c>
      <c r="L14148" s="54">
        <v>-1.756</v>
      </c>
      <c r="M14148" s="54">
        <v>-2.218</v>
      </c>
    </row>
    <row r="14149" spans="1:13" x14ac:dyDescent="0.2">
      <c r="A14149" s="50">
        <v>42198</v>
      </c>
      <c r="B14149">
        <f t="shared" si="663"/>
        <v>2015</v>
      </c>
      <c r="C14149" s="51">
        <f t="shared" si="664"/>
        <v>7</v>
      </c>
      <c r="D14149" s="51">
        <f t="shared" si="665"/>
        <v>13</v>
      </c>
      <c r="E14149" s="52">
        <v>0.875</v>
      </c>
      <c r="G14149" s="54">
        <v>6.8890000000000002</v>
      </c>
      <c r="H14149" s="54">
        <v>2.0470000000000002</v>
      </c>
      <c r="I14149">
        <v>-0.42299999999999999</v>
      </c>
      <c r="J14149" s="54">
        <v>-0.95799999999999996</v>
      </c>
      <c r="K14149" s="54">
        <v>-1.47</v>
      </c>
      <c r="L14149" s="54">
        <v>-1.756</v>
      </c>
      <c r="M14149" s="54">
        <v>-2.218</v>
      </c>
    </row>
    <row r="14150" spans="1:13" x14ac:dyDescent="0.2">
      <c r="A14150" s="50">
        <v>42199</v>
      </c>
      <c r="B14150">
        <f t="shared" si="663"/>
        <v>2015</v>
      </c>
      <c r="C14150" s="51">
        <f t="shared" si="664"/>
        <v>7</v>
      </c>
      <c r="D14150" s="51">
        <f t="shared" si="665"/>
        <v>14</v>
      </c>
      <c r="E14150" s="52">
        <v>0</v>
      </c>
      <c r="G14150" s="54">
        <v>5.77</v>
      </c>
      <c r="H14150" s="54">
        <v>2.0470000000000002</v>
      </c>
      <c r="I14150">
        <v>-0.42299999999999999</v>
      </c>
      <c r="J14150" s="54">
        <v>-0.95799999999999996</v>
      </c>
      <c r="K14150" s="54">
        <v>-1.4410000000000001</v>
      </c>
      <c r="L14150" s="54">
        <v>-1.7270000000000001</v>
      </c>
      <c r="M14150" s="54">
        <v>-2.218</v>
      </c>
    </row>
    <row r="14151" spans="1:13" x14ac:dyDescent="0.2">
      <c r="A14151" s="50">
        <v>42199</v>
      </c>
      <c r="B14151">
        <f t="shared" si="663"/>
        <v>2015</v>
      </c>
      <c r="C14151" s="51">
        <f t="shared" si="664"/>
        <v>7</v>
      </c>
      <c r="D14151" s="51">
        <f t="shared" si="665"/>
        <v>14</v>
      </c>
      <c r="E14151" s="52">
        <v>0.125</v>
      </c>
      <c r="G14151" s="54">
        <v>5.1539999999999999</v>
      </c>
      <c r="H14151" s="54">
        <v>2.0739999999999998</v>
      </c>
      <c r="I14151">
        <v>-0.42299999999999999</v>
      </c>
      <c r="J14151" s="54">
        <v>-0.93</v>
      </c>
      <c r="K14151" s="54">
        <v>-1.4410000000000001</v>
      </c>
      <c r="L14151" s="54">
        <v>-1.7270000000000001</v>
      </c>
      <c r="M14151" s="54">
        <v>-2.218</v>
      </c>
    </row>
    <row r="14152" spans="1:13" x14ac:dyDescent="0.2">
      <c r="A14152" s="50">
        <v>42199</v>
      </c>
      <c r="B14152">
        <f t="shared" si="663"/>
        <v>2015</v>
      </c>
      <c r="C14152" s="51">
        <f t="shared" si="664"/>
        <v>7</v>
      </c>
      <c r="D14152" s="51">
        <f t="shared" si="665"/>
        <v>14</v>
      </c>
      <c r="E14152" s="52">
        <v>0.25</v>
      </c>
      <c r="G14152" s="54">
        <v>4.9210000000000003</v>
      </c>
      <c r="H14152" s="54">
        <v>2.0470000000000002</v>
      </c>
      <c r="I14152">
        <v>-0.42299999999999999</v>
      </c>
      <c r="J14152" s="54">
        <v>-0.93</v>
      </c>
      <c r="K14152" s="54">
        <v>-1.4410000000000001</v>
      </c>
      <c r="L14152" s="54">
        <v>-1.7270000000000001</v>
      </c>
      <c r="M14152" s="54">
        <v>-2.1890000000000001</v>
      </c>
    </row>
    <row r="14153" spans="1:13" x14ac:dyDescent="0.2">
      <c r="A14153" s="50">
        <v>42199</v>
      </c>
      <c r="B14153">
        <f t="shared" si="663"/>
        <v>2015</v>
      </c>
      <c r="C14153" s="51">
        <f t="shared" si="664"/>
        <v>7</v>
      </c>
      <c r="D14153" s="51">
        <f t="shared" si="665"/>
        <v>14</v>
      </c>
      <c r="E14153" s="52">
        <v>0.375</v>
      </c>
      <c r="G14153" s="54">
        <v>5.1790000000000003</v>
      </c>
      <c r="H14153" s="54">
        <v>2.0209999999999999</v>
      </c>
      <c r="I14153">
        <v>-0.42299999999999999</v>
      </c>
      <c r="J14153" s="54">
        <v>-0.93</v>
      </c>
      <c r="K14153" s="54">
        <v>-1.4410000000000001</v>
      </c>
      <c r="L14153" s="54">
        <v>-1.7270000000000001</v>
      </c>
      <c r="M14153" s="54">
        <v>-2.1890000000000001</v>
      </c>
    </row>
    <row r="14154" spans="1:13" x14ac:dyDescent="0.2">
      <c r="A14154" s="50">
        <v>42199</v>
      </c>
      <c r="B14154">
        <f t="shared" si="663"/>
        <v>2015</v>
      </c>
      <c r="C14154" s="51">
        <f t="shared" si="664"/>
        <v>7</v>
      </c>
      <c r="D14154" s="51">
        <f t="shared" si="665"/>
        <v>14</v>
      </c>
      <c r="E14154" s="52">
        <v>0.5</v>
      </c>
      <c r="G14154" s="54">
        <v>6.6360000000000001</v>
      </c>
      <c r="H14154" s="54">
        <v>1.994</v>
      </c>
      <c r="I14154">
        <v>-0.42299999999999999</v>
      </c>
      <c r="J14154" s="54">
        <v>-0.93</v>
      </c>
      <c r="K14154" s="54">
        <v>-1.4410000000000001</v>
      </c>
      <c r="L14154" s="54">
        <v>-1.7270000000000001</v>
      </c>
      <c r="M14154" s="54">
        <v>-2.1890000000000001</v>
      </c>
    </row>
    <row r="14155" spans="1:13" x14ac:dyDescent="0.2">
      <c r="A14155" s="50">
        <v>42199</v>
      </c>
      <c r="B14155">
        <f t="shared" si="663"/>
        <v>2015</v>
      </c>
      <c r="C14155" s="51">
        <f t="shared" si="664"/>
        <v>7</v>
      </c>
      <c r="D14155" s="51">
        <f t="shared" si="665"/>
        <v>14</v>
      </c>
      <c r="E14155" s="52">
        <v>0.625</v>
      </c>
      <c r="G14155" s="54">
        <v>7.5190000000000001</v>
      </c>
      <c r="H14155" s="54">
        <v>1.9670000000000001</v>
      </c>
      <c r="I14155">
        <v>-0.39500000000000002</v>
      </c>
      <c r="J14155" s="54">
        <v>-0.93</v>
      </c>
      <c r="K14155" s="54">
        <v>-1.4410000000000001</v>
      </c>
      <c r="L14155" s="54">
        <v>-1.7270000000000001</v>
      </c>
      <c r="M14155" s="54">
        <v>-2.1890000000000001</v>
      </c>
    </row>
    <row r="14156" spans="1:13" x14ac:dyDescent="0.2">
      <c r="A14156" s="50">
        <v>42199</v>
      </c>
      <c r="B14156">
        <f t="shared" si="663"/>
        <v>2015</v>
      </c>
      <c r="C14156" s="51">
        <f t="shared" si="664"/>
        <v>7</v>
      </c>
      <c r="D14156" s="51">
        <f t="shared" si="665"/>
        <v>14</v>
      </c>
      <c r="E14156" s="52">
        <v>0.75</v>
      </c>
      <c r="G14156" s="54">
        <v>7.4690000000000003</v>
      </c>
      <c r="H14156" s="54">
        <v>1.9670000000000001</v>
      </c>
      <c r="I14156">
        <v>-0.39500000000000002</v>
      </c>
      <c r="J14156" s="54">
        <v>-0.93</v>
      </c>
      <c r="K14156" s="54">
        <v>-1.4410000000000001</v>
      </c>
      <c r="L14156" s="54">
        <v>-1.7270000000000001</v>
      </c>
      <c r="M14156" s="54">
        <v>-2.1890000000000001</v>
      </c>
    </row>
    <row r="14157" spans="1:13" x14ac:dyDescent="0.2">
      <c r="A14157" s="50">
        <v>42199</v>
      </c>
      <c r="B14157">
        <f t="shared" si="663"/>
        <v>2015</v>
      </c>
      <c r="C14157" s="51">
        <f t="shared" si="664"/>
        <v>7</v>
      </c>
      <c r="D14157" s="51">
        <f t="shared" si="665"/>
        <v>14</v>
      </c>
      <c r="E14157" s="52">
        <v>0.875</v>
      </c>
      <c r="G14157" s="54">
        <v>6.7370000000000001</v>
      </c>
      <c r="H14157" s="54">
        <v>1.994</v>
      </c>
      <c r="I14157">
        <v>-0.39500000000000002</v>
      </c>
      <c r="J14157" s="54">
        <v>-0.93</v>
      </c>
      <c r="K14157" s="54">
        <v>-1.4410000000000001</v>
      </c>
      <c r="L14157" s="54">
        <v>-1.7270000000000001</v>
      </c>
      <c r="M14157" s="54">
        <v>-2.1890000000000001</v>
      </c>
    </row>
    <row r="14158" spans="1:13" x14ac:dyDescent="0.2">
      <c r="A14158" s="50">
        <v>42200</v>
      </c>
      <c r="B14158">
        <f t="shared" si="663"/>
        <v>2015</v>
      </c>
      <c r="C14158" s="51">
        <f t="shared" si="664"/>
        <v>7</v>
      </c>
      <c r="D14158" s="51">
        <f t="shared" si="665"/>
        <v>15</v>
      </c>
      <c r="E14158" s="52">
        <v>0</v>
      </c>
      <c r="G14158" s="54">
        <v>5.77</v>
      </c>
      <c r="H14158" s="54">
        <v>2.0470000000000002</v>
      </c>
      <c r="I14158">
        <v>-0.39500000000000002</v>
      </c>
      <c r="J14158" s="54">
        <v>-0.93</v>
      </c>
      <c r="K14158" s="54">
        <v>-1.4410000000000001</v>
      </c>
      <c r="L14158" s="54">
        <v>-1.6990000000000001</v>
      </c>
      <c r="M14158" s="54">
        <v>-2.1890000000000001</v>
      </c>
    </row>
    <row r="14159" spans="1:13" x14ac:dyDescent="0.2">
      <c r="A14159" s="50">
        <v>42200</v>
      </c>
      <c r="B14159">
        <f t="shared" ref="B14159:B14222" si="666">YEAR(A14159)</f>
        <v>2015</v>
      </c>
      <c r="C14159" s="51">
        <f t="shared" ref="C14159:C14222" si="667">MONTH(A14159)</f>
        <v>7</v>
      </c>
      <c r="D14159" s="51">
        <f t="shared" ref="D14159:D14222" si="668">DAY(A14159)</f>
        <v>15</v>
      </c>
      <c r="E14159" s="52">
        <v>0.125</v>
      </c>
      <c r="G14159" s="54">
        <v>4.8440000000000003</v>
      </c>
      <c r="H14159" s="54">
        <v>2.0470000000000002</v>
      </c>
      <c r="I14159">
        <v>-0.39500000000000002</v>
      </c>
      <c r="J14159" s="54">
        <v>-0.93</v>
      </c>
      <c r="K14159" s="54">
        <v>-1.413</v>
      </c>
      <c r="L14159" s="54">
        <v>-1.6990000000000001</v>
      </c>
      <c r="M14159" s="54">
        <v>-2.1890000000000001</v>
      </c>
    </row>
    <row r="14160" spans="1:13" x14ac:dyDescent="0.2">
      <c r="A14160" s="50">
        <v>42200</v>
      </c>
      <c r="B14160">
        <f t="shared" si="666"/>
        <v>2015</v>
      </c>
      <c r="C14160" s="51">
        <f t="shared" si="667"/>
        <v>7</v>
      </c>
      <c r="D14160" s="51">
        <f t="shared" si="668"/>
        <v>15</v>
      </c>
      <c r="E14160" s="52">
        <v>0.25</v>
      </c>
      <c r="G14160" s="54">
        <v>5.0759999999999996</v>
      </c>
      <c r="H14160" s="54">
        <v>2.0739999999999998</v>
      </c>
      <c r="I14160">
        <v>-0.36699999999999999</v>
      </c>
      <c r="J14160" s="54">
        <v>-0.90200000000000002</v>
      </c>
      <c r="K14160" s="54">
        <v>-1.413</v>
      </c>
      <c r="L14160" s="54">
        <v>-1.6990000000000001</v>
      </c>
      <c r="M14160" s="54">
        <v>-2.1890000000000001</v>
      </c>
    </row>
    <row r="14161" spans="1:13" x14ac:dyDescent="0.2">
      <c r="A14161" s="50">
        <v>42200</v>
      </c>
      <c r="B14161">
        <f t="shared" si="666"/>
        <v>2015</v>
      </c>
      <c r="C14161" s="51">
        <f t="shared" si="667"/>
        <v>7</v>
      </c>
      <c r="D14161" s="51">
        <f t="shared" si="668"/>
        <v>15</v>
      </c>
      <c r="E14161" s="52">
        <v>0.375</v>
      </c>
      <c r="G14161" s="54">
        <v>6.2039999999999997</v>
      </c>
      <c r="H14161" s="54">
        <v>2.0470000000000002</v>
      </c>
      <c r="I14161">
        <v>-0.39500000000000002</v>
      </c>
      <c r="J14161" s="54">
        <v>-0.90200000000000002</v>
      </c>
      <c r="K14161" s="54">
        <v>-1.413</v>
      </c>
      <c r="L14161" s="54">
        <v>-1.6990000000000001</v>
      </c>
      <c r="M14161" s="54">
        <v>-2.1890000000000001</v>
      </c>
    </row>
    <row r="14162" spans="1:13" x14ac:dyDescent="0.2">
      <c r="A14162" s="50">
        <v>42200</v>
      </c>
      <c r="B14162">
        <f t="shared" si="666"/>
        <v>2015</v>
      </c>
      <c r="C14162" s="51">
        <f t="shared" si="667"/>
        <v>7</v>
      </c>
      <c r="D14162" s="51">
        <f t="shared" si="668"/>
        <v>15</v>
      </c>
      <c r="E14162" s="52">
        <v>0.5</v>
      </c>
      <c r="G14162" s="54">
        <v>7.1420000000000003</v>
      </c>
      <c r="H14162" s="54">
        <v>2.0209999999999999</v>
      </c>
      <c r="I14162">
        <v>-0.39500000000000002</v>
      </c>
      <c r="J14162" s="54">
        <v>-0.90200000000000002</v>
      </c>
      <c r="K14162" s="54">
        <v>-1.413</v>
      </c>
      <c r="L14162" s="54">
        <v>-1.6990000000000001</v>
      </c>
      <c r="M14162" s="54">
        <v>-2.1890000000000001</v>
      </c>
    </row>
    <row r="14163" spans="1:13" x14ac:dyDescent="0.2">
      <c r="A14163" s="50">
        <v>42200</v>
      </c>
      <c r="B14163">
        <f t="shared" si="666"/>
        <v>2015</v>
      </c>
      <c r="C14163" s="51">
        <f t="shared" si="667"/>
        <v>7</v>
      </c>
      <c r="D14163" s="51">
        <f t="shared" si="668"/>
        <v>15</v>
      </c>
      <c r="E14163" s="52">
        <v>0.625</v>
      </c>
      <c r="G14163" s="54">
        <v>7.5940000000000003</v>
      </c>
      <c r="H14163" s="54">
        <v>1.994</v>
      </c>
      <c r="I14163">
        <v>-0.36699999999999999</v>
      </c>
      <c r="J14163" s="54">
        <v>-0.90200000000000002</v>
      </c>
      <c r="K14163" s="54">
        <v>-1.413</v>
      </c>
      <c r="L14163" s="54">
        <v>-1.6990000000000001</v>
      </c>
      <c r="M14163" s="54">
        <v>-2.16</v>
      </c>
    </row>
    <row r="14164" spans="1:13" x14ac:dyDescent="0.2">
      <c r="A14164" s="50">
        <v>42200</v>
      </c>
      <c r="B14164">
        <f t="shared" si="666"/>
        <v>2015</v>
      </c>
      <c r="C14164" s="51">
        <f t="shared" si="667"/>
        <v>7</v>
      </c>
      <c r="D14164" s="51">
        <f t="shared" si="668"/>
        <v>15</v>
      </c>
      <c r="E14164" s="52">
        <v>0.75</v>
      </c>
      <c r="G14164" s="54">
        <v>7.87</v>
      </c>
      <c r="H14164" s="54">
        <v>2.0209999999999999</v>
      </c>
      <c r="I14164">
        <v>-0.36699999999999999</v>
      </c>
      <c r="J14164" s="54">
        <v>-0.90200000000000002</v>
      </c>
      <c r="K14164" s="54">
        <v>-1.413</v>
      </c>
      <c r="L14164" s="54">
        <v>-1.6990000000000001</v>
      </c>
      <c r="M14164" s="54">
        <v>-2.16</v>
      </c>
    </row>
    <row r="14165" spans="1:13" x14ac:dyDescent="0.2">
      <c r="A14165" s="50">
        <v>42200</v>
      </c>
      <c r="B14165">
        <f t="shared" si="666"/>
        <v>2015</v>
      </c>
      <c r="C14165" s="51">
        <f t="shared" si="667"/>
        <v>7</v>
      </c>
      <c r="D14165" s="51">
        <f t="shared" si="668"/>
        <v>15</v>
      </c>
      <c r="E14165" s="52">
        <v>0.875</v>
      </c>
      <c r="G14165" s="54">
        <v>7.0910000000000002</v>
      </c>
      <c r="H14165" s="54">
        <v>2.0739999999999998</v>
      </c>
      <c r="I14165">
        <v>-0.36699999999999999</v>
      </c>
      <c r="J14165" s="54">
        <v>-0.90200000000000002</v>
      </c>
      <c r="K14165" s="54">
        <v>-1.413</v>
      </c>
      <c r="L14165" s="54">
        <v>-1.6990000000000001</v>
      </c>
      <c r="M14165" s="54">
        <v>-2.16</v>
      </c>
    </row>
    <row r="14166" spans="1:13" x14ac:dyDescent="0.2">
      <c r="A14166" s="50">
        <v>42201</v>
      </c>
      <c r="B14166">
        <f t="shared" si="666"/>
        <v>2015</v>
      </c>
      <c r="C14166" s="51">
        <f t="shared" si="667"/>
        <v>7</v>
      </c>
      <c r="D14166" s="51">
        <f t="shared" si="668"/>
        <v>16</v>
      </c>
      <c r="E14166" s="52">
        <v>0</v>
      </c>
      <c r="G14166" s="54">
        <v>6.6870000000000003</v>
      </c>
      <c r="H14166" s="54">
        <v>2.1280000000000001</v>
      </c>
      <c r="I14166">
        <v>-0.36699999999999999</v>
      </c>
      <c r="J14166" s="54">
        <v>-0.90200000000000002</v>
      </c>
      <c r="K14166" s="54">
        <v>-1.413</v>
      </c>
      <c r="L14166" s="54">
        <v>-1.6990000000000001</v>
      </c>
      <c r="M14166" s="54">
        <v>-2.16</v>
      </c>
    </row>
    <row r="14167" spans="1:13" x14ac:dyDescent="0.2">
      <c r="A14167" s="50">
        <v>42201</v>
      </c>
      <c r="B14167">
        <f t="shared" si="666"/>
        <v>2015</v>
      </c>
      <c r="C14167" s="51">
        <f t="shared" si="667"/>
        <v>7</v>
      </c>
      <c r="D14167" s="51">
        <f t="shared" si="668"/>
        <v>16</v>
      </c>
      <c r="E14167" s="52">
        <v>0.125</v>
      </c>
      <c r="G14167" s="54">
        <v>6.1020000000000003</v>
      </c>
      <c r="H14167" s="54">
        <v>2.1819999999999999</v>
      </c>
      <c r="I14167">
        <v>-0.36699999999999999</v>
      </c>
      <c r="J14167" s="54">
        <v>-0.90200000000000002</v>
      </c>
      <c r="K14167" s="54">
        <v>-1.3839999999999999</v>
      </c>
      <c r="L14167" s="54">
        <v>-1.6990000000000001</v>
      </c>
      <c r="M14167" s="54">
        <v>-2.16</v>
      </c>
    </row>
    <row r="14168" spans="1:13" x14ac:dyDescent="0.2">
      <c r="A14168" s="50">
        <v>42201</v>
      </c>
      <c r="B14168">
        <f t="shared" si="666"/>
        <v>2015</v>
      </c>
      <c r="C14168" s="51">
        <f t="shared" si="667"/>
        <v>7</v>
      </c>
      <c r="D14168" s="51">
        <f t="shared" si="668"/>
        <v>16</v>
      </c>
      <c r="E14168" s="52">
        <v>0.25</v>
      </c>
      <c r="G14168" s="54">
        <v>6.1790000000000003</v>
      </c>
      <c r="H14168" s="54">
        <v>2.1819999999999999</v>
      </c>
      <c r="I14168">
        <v>-0.36699999999999999</v>
      </c>
      <c r="J14168" s="54">
        <v>-0.90200000000000002</v>
      </c>
      <c r="K14168" s="54">
        <v>-1.3839999999999999</v>
      </c>
      <c r="L14168" s="54">
        <v>-1.67</v>
      </c>
      <c r="M14168" s="54">
        <v>-2.16</v>
      </c>
    </row>
    <row r="14169" spans="1:13" x14ac:dyDescent="0.2">
      <c r="A14169" s="50">
        <v>42201</v>
      </c>
      <c r="B14169">
        <f t="shared" si="666"/>
        <v>2015</v>
      </c>
      <c r="C14169" s="51">
        <f t="shared" si="667"/>
        <v>7</v>
      </c>
      <c r="D14169" s="51">
        <f t="shared" si="668"/>
        <v>16</v>
      </c>
      <c r="E14169" s="52">
        <v>0.375</v>
      </c>
      <c r="G14169" s="54">
        <v>6.7629999999999999</v>
      </c>
      <c r="H14169" s="54">
        <v>2.2090000000000001</v>
      </c>
      <c r="I14169">
        <v>-0.36699999999999999</v>
      </c>
      <c r="J14169" s="54">
        <v>-0.90200000000000002</v>
      </c>
      <c r="K14169" s="54">
        <v>-1.3839999999999999</v>
      </c>
      <c r="L14169" s="54">
        <v>-1.67</v>
      </c>
      <c r="M14169" s="54">
        <v>-2.16</v>
      </c>
    </row>
    <row r="14170" spans="1:13" x14ac:dyDescent="0.2">
      <c r="A14170" s="50">
        <v>42201</v>
      </c>
      <c r="B14170">
        <f t="shared" si="666"/>
        <v>2015</v>
      </c>
      <c r="C14170" s="51">
        <f t="shared" si="667"/>
        <v>7</v>
      </c>
      <c r="D14170" s="51">
        <f t="shared" si="668"/>
        <v>16</v>
      </c>
      <c r="E14170" s="52">
        <v>0.5</v>
      </c>
      <c r="G14170" s="54">
        <v>7.5940000000000003</v>
      </c>
      <c r="H14170" s="54">
        <v>2.2090000000000001</v>
      </c>
      <c r="I14170">
        <v>-0.36699999999999999</v>
      </c>
      <c r="J14170" s="54">
        <v>-0.90200000000000002</v>
      </c>
      <c r="K14170" s="54">
        <v>-1.3839999999999999</v>
      </c>
      <c r="L14170" s="54">
        <v>-1.67</v>
      </c>
      <c r="M14170" s="54">
        <v>-2.16</v>
      </c>
    </row>
    <row r="14171" spans="1:13" x14ac:dyDescent="0.2">
      <c r="A14171" s="50">
        <v>42201</v>
      </c>
      <c r="B14171">
        <f t="shared" si="666"/>
        <v>2015</v>
      </c>
      <c r="C14171" s="51">
        <f t="shared" si="667"/>
        <v>7</v>
      </c>
      <c r="D14171" s="51">
        <f t="shared" si="668"/>
        <v>16</v>
      </c>
      <c r="E14171" s="52">
        <v>0.625</v>
      </c>
      <c r="G14171" s="54">
        <v>8.1950000000000003</v>
      </c>
      <c r="H14171" s="54">
        <v>2.2360000000000002</v>
      </c>
      <c r="I14171">
        <v>-0.36699999999999999</v>
      </c>
      <c r="J14171" s="54">
        <v>-0.873</v>
      </c>
      <c r="K14171" s="54">
        <v>-1.3839999999999999</v>
      </c>
      <c r="L14171" s="54">
        <v>-1.67</v>
      </c>
      <c r="M14171" s="54">
        <v>-2.1309999999999998</v>
      </c>
    </row>
    <row r="14172" spans="1:13" x14ac:dyDescent="0.2">
      <c r="A14172" s="50">
        <v>42201</v>
      </c>
      <c r="B14172">
        <f t="shared" si="666"/>
        <v>2015</v>
      </c>
      <c r="C14172" s="51">
        <f t="shared" si="667"/>
        <v>7</v>
      </c>
      <c r="D14172" s="51">
        <f t="shared" si="668"/>
        <v>16</v>
      </c>
      <c r="E14172" s="52">
        <v>0.75</v>
      </c>
      <c r="G14172" s="54">
        <v>8.27</v>
      </c>
      <c r="H14172" s="54">
        <v>2.262</v>
      </c>
      <c r="I14172">
        <v>-0.36699999999999999</v>
      </c>
      <c r="J14172" s="54">
        <v>-0.873</v>
      </c>
      <c r="K14172" s="54">
        <v>-1.3839999999999999</v>
      </c>
      <c r="L14172" s="54">
        <v>-1.67</v>
      </c>
      <c r="M14172" s="54">
        <v>-2.1309999999999998</v>
      </c>
    </row>
    <row r="14173" spans="1:13" x14ac:dyDescent="0.2">
      <c r="A14173" s="50">
        <v>42201</v>
      </c>
      <c r="B14173">
        <f t="shared" si="666"/>
        <v>2015</v>
      </c>
      <c r="C14173" s="51">
        <f t="shared" si="667"/>
        <v>7</v>
      </c>
      <c r="D14173" s="51">
        <f t="shared" si="668"/>
        <v>16</v>
      </c>
      <c r="E14173" s="52">
        <v>0.875</v>
      </c>
      <c r="G14173" s="54">
        <v>7.444</v>
      </c>
      <c r="H14173" s="54">
        <v>2.3159999999999998</v>
      </c>
      <c r="I14173">
        <v>-0.36699999999999999</v>
      </c>
      <c r="J14173" s="54">
        <v>-0.873</v>
      </c>
      <c r="K14173" s="54">
        <v>-1.3839999999999999</v>
      </c>
      <c r="L14173" s="54">
        <v>-1.67</v>
      </c>
      <c r="M14173" s="54">
        <v>-2.1309999999999998</v>
      </c>
    </row>
    <row r="14174" spans="1:13" x14ac:dyDescent="0.2">
      <c r="A14174" s="50">
        <v>42202</v>
      </c>
      <c r="B14174">
        <f t="shared" si="666"/>
        <v>2015</v>
      </c>
      <c r="C14174" s="51">
        <f t="shared" si="667"/>
        <v>7</v>
      </c>
      <c r="D14174" s="51">
        <f t="shared" si="668"/>
        <v>17</v>
      </c>
      <c r="E14174" s="52">
        <v>0</v>
      </c>
      <c r="G14174" s="54">
        <v>6.4329999999999998</v>
      </c>
      <c r="H14174" s="54">
        <v>2.343</v>
      </c>
      <c r="I14174">
        <v>-0.33900000000000002</v>
      </c>
      <c r="J14174" s="54">
        <v>-0.873</v>
      </c>
      <c r="K14174" s="54">
        <v>-1.3839999999999999</v>
      </c>
      <c r="L14174" s="54">
        <v>-1.67</v>
      </c>
      <c r="M14174" s="54">
        <v>-2.1309999999999998</v>
      </c>
    </row>
    <row r="14175" spans="1:13" x14ac:dyDescent="0.2">
      <c r="A14175" s="50">
        <v>42202</v>
      </c>
      <c r="B14175">
        <f t="shared" si="666"/>
        <v>2015</v>
      </c>
      <c r="C14175" s="51">
        <f t="shared" si="667"/>
        <v>7</v>
      </c>
      <c r="D14175" s="51">
        <f t="shared" si="668"/>
        <v>17</v>
      </c>
      <c r="E14175" s="52">
        <v>0.125</v>
      </c>
      <c r="G14175" s="54">
        <v>5.4619999999999997</v>
      </c>
      <c r="H14175" s="54">
        <v>2.37</v>
      </c>
      <c r="I14175">
        <v>-0.33900000000000002</v>
      </c>
      <c r="J14175" s="54">
        <v>-0.873</v>
      </c>
      <c r="K14175" s="54">
        <v>-1.3839999999999999</v>
      </c>
      <c r="L14175" s="54">
        <v>-1.641</v>
      </c>
      <c r="M14175" s="54">
        <v>-2.1309999999999998</v>
      </c>
    </row>
    <row r="14176" spans="1:13" x14ac:dyDescent="0.2">
      <c r="A14176" s="50">
        <v>42202</v>
      </c>
      <c r="B14176">
        <f t="shared" si="666"/>
        <v>2015</v>
      </c>
      <c r="C14176" s="51">
        <f t="shared" si="667"/>
        <v>7</v>
      </c>
      <c r="D14176" s="51">
        <f t="shared" si="668"/>
        <v>17</v>
      </c>
      <c r="E14176" s="52">
        <v>0.25</v>
      </c>
      <c r="G14176" s="54">
        <v>5.6159999999999997</v>
      </c>
      <c r="H14176" s="54">
        <v>2.3959999999999999</v>
      </c>
      <c r="I14176">
        <v>-0.33900000000000002</v>
      </c>
      <c r="J14176" s="54">
        <v>-0.873</v>
      </c>
      <c r="K14176" s="54">
        <v>-1.3839999999999999</v>
      </c>
      <c r="L14176" s="54">
        <v>-1.641</v>
      </c>
      <c r="M14176" s="54">
        <v>-2.1019999999999999</v>
      </c>
    </row>
    <row r="14177" spans="1:13" x14ac:dyDescent="0.2">
      <c r="A14177" s="50">
        <v>42202</v>
      </c>
      <c r="B14177">
        <f t="shared" si="666"/>
        <v>2015</v>
      </c>
      <c r="C14177" s="51">
        <f t="shared" si="667"/>
        <v>7</v>
      </c>
      <c r="D14177" s="51">
        <f t="shared" si="668"/>
        <v>17</v>
      </c>
      <c r="E14177" s="52">
        <v>0.375</v>
      </c>
      <c r="G14177" s="54">
        <v>6.585</v>
      </c>
      <c r="H14177" s="54">
        <v>2.37</v>
      </c>
      <c r="I14177">
        <v>-0.33900000000000002</v>
      </c>
      <c r="J14177" s="54">
        <v>-0.873</v>
      </c>
      <c r="K14177" s="54">
        <v>-1.3560000000000001</v>
      </c>
      <c r="L14177" s="54">
        <v>-1.67</v>
      </c>
      <c r="M14177" s="54">
        <v>-2.1309999999999998</v>
      </c>
    </row>
    <row r="14178" spans="1:13" x14ac:dyDescent="0.2">
      <c r="A14178" s="50">
        <v>42202</v>
      </c>
      <c r="B14178">
        <f t="shared" si="666"/>
        <v>2015</v>
      </c>
      <c r="C14178" s="51">
        <f t="shared" si="667"/>
        <v>7</v>
      </c>
      <c r="D14178" s="51">
        <f t="shared" si="668"/>
        <v>17</v>
      </c>
      <c r="E14178" s="52">
        <v>0.5</v>
      </c>
      <c r="G14178" s="54">
        <v>7.5190000000000001</v>
      </c>
      <c r="H14178" s="54">
        <v>2.343</v>
      </c>
      <c r="I14178">
        <v>-0.33900000000000002</v>
      </c>
      <c r="J14178" s="54">
        <v>-0.873</v>
      </c>
      <c r="K14178" s="54">
        <v>-1.3560000000000001</v>
      </c>
      <c r="L14178" s="54">
        <v>-1.641</v>
      </c>
      <c r="M14178" s="54">
        <v>-2.1309999999999998</v>
      </c>
    </row>
    <row r="14179" spans="1:13" x14ac:dyDescent="0.2">
      <c r="A14179" s="50">
        <v>42202</v>
      </c>
      <c r="B14179">
        <f t="shared" si="666"/>
        <v>2015</v>
      </c>
      <c r="C14179" s="51">
        <f t="shared" si="667"/>
        <v>7</v>
      </c>
      <c r="D14179" s="51">
        <f t="shared" si="668"/>
        <v>17</v>
      </c>
      <c r="E14179" s="52">
        <v>0.625</v>
      </c>
      <c r="G14179" s="54">
        <v>8.4440000000000008</v>
      </c>
      <c r="H14179" s="54">
        <v>2.3159999999999998</v>
      </c>
      <c r="I14179">
        <v>-0.33900000000000002</v>
      </c>
      <c r="J14179" s="54">
        <v>-0.873</v>
      </c>
      <c r="K14179" s="54">
        <v>-1.3560000000000001</v>
      </c>
      <c r="L14179" s="54">
        <v>-1.641</v>
      </c>
      <c r="M14179" s="54">
        <v>-2.1019999999999999</v>
      </c>
    </row>
    <row r="14180" spans="1:13" x14ac:dyDescent="0.2">
      <c r="A14180" s="50">
        <v>42202</v>
      </c>
      <c r="B14180">
        <f t="shared" si="666"/>
        <v>2015</v>
      </c>
      <c r="C14180" s="51">
        <f t="shared" si="667"/>
        <v>7</v>
      </c>
      <c r="D14180" s="51">
        <f t="shared" si="668"/>
        <v>17</v>
      </c>
      <c r="E14180" s="52">
        <v>0.75</v>
      </c>
      <c r="G14180" s="54">
        <v>8.5190000000000001</v>
      </c>
      <c r="H14180" s="54">
        <v>2.343</v>
      </c>
      <c r="I14180">
        <v>-0.33900000000000002</v>
      </c>
      <c r="J14180" s="54">
        <v>-0.873</v>
      </c>
      <c r="K14180" s="54">
        <v>-1.3560000000000001</v>
      </c>
      <c r="L14180" s="54">
        <v>-1.641</v>
      </c>
      <c r="M14180" s="54">
        <v>-2.1019999999999999</v>
      </c>
    </row>
    <row r="14181" spans="1:13" x14ac:dyDescent="0.2">
      <c r="A14181" s="50">
        <v>42202</v>
      </c>
      <c r="B14181">
        <f t="shared" si="666"/>
        <v>2015</v>
      </c>
      <c r="C14181" s="51">
        <f t="shared" si="667"/>
        <v>7</v>
      </c>
      <c r="D14181" s="51">
        <f t="shared" si="668"/>
        <v>17</v>
      </c>
      <c r="E14181" s="52">
        <v>0.875</v>
      </c>
      <c r="G14181" s="54">
        <v>7.92</v>
      </c>
      <c r="H14181" s="54">
        <v>2.3959999999999999</v>
      </c>
      <c r="I14181">
        <v>-0.33900000000000002</v>
      </c>
      <c r="J14181" s="54">
        <v>-0.873</v>
      </c>
      <c r="K14181" s="54">
        <v>-1.3560000000000001</v>
      </c>
      <c r="L14181" s="54">
        <v>-1.641</v>
      </c>
      <c r="M14181" s="54">
        <v>-2.1019999999999999</v>
      </c>
    </row>
    <row r="14182" spans="1:13" x14ac:dyDescent="0.2">
      <c r="A14182" s="50">
        <v>42203</v>
      </c>
      <c r="B14182">
        <f t="shared" si="666"/>
        <v>2015</v>
      </c>
      <c r="C14182" s="51">
        <f t="shared" si="667"/>
        <v>7</v>
      </c>
      <c r="D14182" s="51">
        <f t="shared" si="668"/>
        <v>18</v>
      </c>
      <c r="E14182" s="52">
        <v>0</v>
      </c>
      <c r="G14182" s="54">
        <v>6.94</v>
      </c>
      <c r="H14182" s="54">
        <v>2.4500000000000002</v>
      </c>
      <c r="I14182">
        <v>-0.33900000000000002</v>
      </c>
      <c r="J14182" s="54">
        <v>-0.84499999999999997</v>
      </c>
      <c r="K14182" s="54">
        <v>-1.3560000000000001</v>
      </c>
      <c r="L14182" s="54">
        <v>-1.641</v>
      </c>
      <c r="M14182" s="54">
        <v>-2.1019999999999999</v>
      </c>
    </row>
    <row r="14183" spans="1:13" x14ac:dyDescent="0.2">
      <c r="A14183" s="50">
        <v>42203</v>
      </c>
      <c r="B14183">
        <f t="shared" si="666"/>
        <v>2015</v>
      </c>
      <c r="C14183" s="51">
        <f t="shared" si="667"/>
        <v>7</v>
      </c>
      <c r="D14183" s="51">
        <f t="shared" si="668"/>
        <v>18</v>
      </c>
      <c r="E14183" s="52">
        <v>0.125</v>
      </c>
      <c r="G14183" s="54">
        <v>5.8979999999999997</v>
      </c>
      <c r="H14183" s="54">
        <v>2.4769999999999999</v>
      </c>
      <c r="I14183">
        <v>-0.33900000000000002</v>
      </c>
      <c r="J14183" s="54">
        <v>-0.84499999999999997</v>
      </c>
      <c r="K14183" s="54">
        <v>-1.3560000000000001</v>
      </c>
      <c r="L14183" s="54">
        <v>-1.641</v>
      </c>
      <c r="M14183" s="54">
        <v>-2.1019999999999999</v>
      </c>
    </row>
    <row r="14184" spans="1:13" x14ac:dyDescent="0.2">
      <c r="A14184" s="50">
        <v>42203</v>
      </c>
      <c r="B14184">
        <f t="shared" si="666"/>
        <v>2015</v>
      </c>
      <c r="C14184" s="51">
        <f t="shared" si="667"/>
        <v>7</v>
      </c>
      <c r="D14184" s="51">
        <f t="shared" si="668"/>
        <v>18</v>
      </c>
      <c r="E14184" s="52">
        <v>0.25</v>
      </c>
      <c r="G14184" s="54">
        <v>5.8470000000000004</v>
      </c>
      <c r="H14184" s="54">
        <v>2.4769999999999999</v>
      </c>
      <c r="I14184">
        <v>-0.33900000000000002</v>
      </c>
      <c r="J14184" s="54">
        <v>-0.84499999999999997</v>
      </c>
      <c r="K14184" s="54">
        <v>-1.3560000000000001</v>
      </c>
      <c r="L14184" s="54">
        <v>-1.641</v>
      </c>
      <c r="M14184" s="54">
        <v>-2.1019999999999999</v>
      </c>
    </row>
    <row r="14185" spans="1:13" x14ac:dyDescent="0.2">
      <c r="A14185" s="50">
        <v>42203</v>
      </c>
      <c r="B14185">
        <f t="shared" si="666"/>
        <v>2015</v>
      </c>
      <c r="C14185" s="51">
        <f t="shared" si="667"/>
        <v>7</v>
      </c>
      <c r="D14185" s="51">
        <f t="shared" si="668"/>
        <v>18</v>
      </c>
      <c r="E14185" s="52">
        <v>0.375</v>
      </c>
      <c r="G14185" s="54">
        <v>7.0910000000000002</v>
      </c>
      <c r="H14185" s="54">
        <v>2.4769999999999999</v>
      </c>
      <c r="I14185">
        <v>-0.311</v>
      </c>
      <c r="J14185" s="54">
        <v>-0.84499999999999997</v>
      </c>
      <c r="K14185" s="54">
        <v>-1.3560000000000001</v>
      </c>
      <c r="L14185" s="54">
        <v>-1.641</v>
      </c>
      <c r="M14185" s="54">
        <v>-2.1019999999999999</v>
      </c>
    </row>
    <row r="14186" spans="1:13" x14ac:dyDescent="0.2">
      <c r="A14186" s="50">
        <v>42203</v>
      </c>
      <c r="B14186">
        <f t="shared" si="666"/>
        <v>2015</v>
      </c>
      <c r="C14186" s="51">
        <f t="shared" si="667"/>
        <v>7</v>
      </c>
      <c r="D14186" s="51">
        <f t="shared" si="668"/>
        <v>18</v>
      </c>
      <c r="E14186" s="52">
        <v>0.5</v>
      </c>
      <c r="G14186" s="54">
        <v>8.0950000000000006</v>
      </c>
      <c r="H14186" s="54">
        <v>2.4500000000000002</v>
      </c>
      <c r="I14186">
        <v>-0.311</v>
      </c>
      <c r="J14186" s="54">
        <v>-0.84499999999999997</v>
      </c>
      <c r="K14186" s="54">
        <v>-1.327</v>
      </c>
      <c r="L14186" s="54">
        <v>-1.613</v>
      </c>
      <c r="M14186" s="54">
        <v>-2.073</v>
      </c>
    </row>
    <row r="14187" spans="1:13" x14ac:dyDescent="0.2">
      <c r="A14187" s="50">
        <v>42203</v>
      </c>
      <c r="B14187">
        <f t="shared" si="666"/>
        <v>2015</v>
      </c>
      <c r="C14187" s="51">
        <f t="shared" si="667"/>
        <v>7</v>
      </c>
      <c r="D14187" s="51">
        <f t="shared" si="668"/>
        <v>18</v>
      </c>
      <c r="E14187" s="52">
        <v>0.625</v>
      </c>
      <c r="G14187" s="54">
        <v>8.7669999999999995</v>
      </c>
      <c r="H14187" s="54">
        <v>2.4500000000000002</v>
      </c>
      <c r="I14187">
        <v>-0.311</v>
      </c>
      <c r="J14187" s="54">
        <v>-0.84499999999999997</v>
      </c>
      <c r="K14187" s="54">
        <v>-1.327</v>
      </c>
      <c r="L14187" s="54">
        <v>-1.613</v>
      </c>
      <c r="M14187" s="54">
        <v>-2.073</v>
      </c>
    </row>
    <row r="14188" spans="1:13" x14ac:dyDescent="0.2">
      <c r="A14188" s="50">
        <v>42203</v>
      </c>
      <c r="B14188">
        <f t="shared" si="666"/>
        <v>2015</v>
      </c>
      <c r="C14188" s="51">
        <f t="shared" si="667"/>
        <v>7</v>
      </c>
      <c r="D14188" s="51">
        <f t="shared" si="668"/>
        <v>18</v>
      </c>
      <c r="E14188" s="52">
        <v>0.75</v>
      </c>
      <c r="G14188" s="54">
        <v>8.4939999999999998</v>
      </c>
      <c r="H14188" s="54">
        <v>2.4769999999999999</v>
      </c>
      <c r="I14188">
        <v>-0.311</v>
      </c>
      <c r="J14188" s="54">
        <v>-0.84499999999999997</v>
      </c>
      <c r="K14188" s="54">
        <v>-1.327</v>
      </c>
      <c r="L14188" s="54">
        <v>-1.613</v>
      </c>
      <c r="M14188" s="54">
        <v>-2.073</v>
      </c>
    </row>
    <row r="14189" spans="1:13" x14ac:dyDescent="0.2">
      <c r="A14189" s="50">
        <v>42203</v>
      </c>
      <c r="B14189">
        <f t="shared" si="666"/>
        <v>2015</v>
      </c>
      <c r="C14189" s="51">
        <f t="shared" si="667"/>
        <v>7</v>
      </c>
      <c r="D14189" s="51">
        <f t="shared" si="668"/>
        <v>18</v>
      </c>
      <c r="E14189" s="52">
        <v>0.875</v>
      </c>
      <c r="G14189" s="54">
        <v>7.6189999999999998</v>
      </c>
      <c r="H14189" s="54">
        <v>2.5030000000000001</v>
      </c>
      <c r="I14189">
        <v>-0.311</v>
      </c>
      <c r="J14189" s="54">
        <v>-0.84499999999999997</v>
      </c>
      <c r="K14189" s="54">
        <v>-1.327</v>
      </c>
      <c r="L14189" s="54">
        <v>-1.613</v>
      </c>
      <c r="M14189" s="54">
        <v>-2.073</v>
      </c>
    </row>
    <row r="14190" spans="1:13" x14ac:dyDescent="0.2">
      <c r="A14190" s="50">
        <v>42204</v>
      </c>
      <c r="B14190">
        <f t="shared" si="666"/>
        <v>2015</v>
      </c>
      <c r="C14190" s="51">
        <f t="shared" si="667"/>
        <v>7</v>
      </c>
      <c r="D14190" s="51">
        <f t="shared" si="668"/>
        <v>19</v>
      </c>
      <c r="E14190" s="52">
        <v>0</v>
      </c>
      <c r="G14190" s="54">
        <v>6.6109999999999998</v>
      </c>
      <c r="H14190" s="54">
        <v>2.5569999999999999</v>
      </c>
      <c r="I14190">
        <v>-0.311</v>
      </c>
      <c r="J14190" s="54">
        <v>-0.84499999999999997</v>
      </c>
      <c r="K14190" s="54">
        <v>-1.327</v>
      </c>
      <c r="L14190" s="54">
        <v>-1.613</v>
      </c>
      <c r="M14190" s="54">
        <v>-2.073</v>
      </c>
    </row>
    <row r="14191" spans="1:13" x14ac:dyDescent="0.2">
      <c r="A14191" s="50">
        <v>42204</v>
      </c>
      <c r="B14191">
        <f t="shared" si="666"/>
        <v>2015</v>
      </c>
      <c r="C14191" s="51">
        <f t="shared" si="667"/>
        <v>7</v>
      </c>
      <c r="D14191" s="51">
        <f t="shared" si="668"/>
        <v>19</v>
      </c>
      <c r="E14191" s="52">
        <v>0.125</v>
      </c>
      <c r="G14191" s="54">
        <v>5.6159999999999997</v>
      </c>
      <c r="H14191" s="54">
        <v>2.5840000000000001</v>
      </c>
      <c r="I14191">
        <v>-0.311</v>
      </c>
      <c r="J14191" s="54">
        <v>-0.84499999999999997</v>
      </c>
      <c r="K14191" s="54">
        <v>-1.327</v>
      </c>
      <c r="L14191" s="54">
        <v>-1.613</v>
      </c>
      <c r="M14191" s="54">
        <v>-2.073</v>
      </c>
    </row>
    <row r="14192" spans="1:13" x14ac:dyDescent="0.2">
      <c r="A14192" s="50">
        <v>42204</v>
      </c>
      <c r="B14192">
        <f t="shared" si="666"/>
        <v>2015</v>
      </c>
      <c r="C14192" s="51">
        <f t="shared" si="667"/>
        <v>7</v>
      </c>
      <c r="D14192" s="51">
        <f t="shared" si="668"/>
        <v>19</v>
      </c>
      <c r="E14192" s="52">
        <v>0.25</v>
      </c>
      <c r="G14192" s="54">
        <v>5.6929999999999996</v>
      </c>
      <c r="H14192" s="54">
        <v>2.5840000000000001</v>
      </c>
      <c r="I14192">
        <v>-0.311</v>
      </c>
      <c r="J14192" s="54">
        <v>-0.81699999999999995</v>
      </c>
      <c r="K14192" s="54">
        <v>-1.327</v>
      </c>
      <c r="L14192" s="54">
        <v>-1.613</v>
      </c>
      <c r="M14192" s="54">
        <v>-2.073</v>
      </c>
    </row>
    <row r="14193" spans="1:13" x14ac:dyDescent="0.2">
      <c r="A14193" s="50">
        <v>42204</v>
      </c>
      <c r="B14193">
        <f t="shared" si="666"/>
        <v>2015</v>
      </c>
      <c r="C14193" s="51">
        <f t="shared" si="667"/>
        <v>7</v>
      </c>
      <c r="D14193" s="51">
        <f t="shared" si="668"/>
        <v>19</v>
      </c>
      <c r="E14193" s="52">
        <v>0.375</v>
      </c>
      <c r="G14193" s="54">
        <v>6.8639999999999999</v>
      </c>
      <c r="H14193" s="54">
        <v>2.5569999999999999</v>
      </c>
      <c r="I14193">
        <v>-0.311</v>
      </c>
      <c r="J14193" s="54">
        <v>-0.81699999999999995</v>
      </c>
      <c r="K14193" s="54">
        <v>-1.327</v>
      </c>
      <c r="L14193" s="54">
        <v>-1.613</v>
      </c>
      <c r="M14193" s="54">
        <v>-2.073</v>
      </c>
    </row>
    <row r="14194" spans="1:13" x14ac:dyDescent="0.2">
      <c r="A14194" s="50">
        <v>42204</v>
      </c>
      <c r="B14194">
        <f t="shared" si="666"/>
        <v>2015</v>
      </c>
      <c r="C14194" s="51">
        <f t="shared" si="667"/>
        <v>7</v>
      </c>
      <c r="D14194" s="51">
        <f t="shared" si="668"/>
        <v>19</v>
      </c>
      <c r="E14194" s="52">
        <v>0.5</v>
      </c>
      <c r="G14194" s="54">
        <v>8.07</v>
      </c>
      <c r="H14194" s="54">
        <v>2.5299999999999998</v>
      </c>
      <c r="I14194">
        <v>-0.311</v>
      </c>
      <c r="J14194" s="54">
        <v>-0.84499999999999997</v>
      </c>
      <c r="K14194" s="54">
        <v>-1.327</v>
      </c>
      <c r="L14194" s="54">
        <v>-1.613</v>
      </c>
      <c r="M14194" s="54">
        <v>-2.073</v>
      </c>
    </row>
    <row r="14195" spans="1:13" x14ac:dyDescent="0.2">
      <c r="A14195" s="50">
        <v>42204</v>
      </c>
      <c r="B14195">
        <f t="shared" si="666"/>
        <v>2015</v>
      </c>
      <c r="C14195" s="51">
        <f t="shared" si="667"/>
        <v>7</v>
      </c>
      <c r="D14195" s="51">
        <f t="shared" si="668"/>
        <v>19</v>
      </c>
      <c r="E14195" s="52">
        <v>0.625</v>
      </c>
      <c r="G14195" s="54">
        <v>8.6180000000000003</v>
      </c>
      <c r="H14195" s="54">
        <v>2.5030000000000001</v>
      </c>
      <c r="I14195">
        <v>-0.311</v>
      </c>
      <c r="J14195" s="54">
        <v>-0.81699999999999995</v>
      </c>
      <c r="K14195" s="54">
        <v>-1.327</v>
      </c>
      <c r="L14195" s="54">
        <v>-1.613</v>
      </c>
      <c r="M14195" s="54">
        <v>-2.044</v>
      </c>
    </row>
    <row r="14196" spans="1:13" x14ac:dyDescent="0.2">
      <c r="A14196" s="50">
        <v>42204</v>
      </c>
      <c r="B14196">
        <f t="shared" si="666"/>
        <v>2015</v>
      </c>
      <c r="C14196" s="51">
        <f t="shared" si="667"/>
        <v>7</v>
      </c>
      <c r="D14196" s="51">
        <f t="shared" si="668"/>
        <v>19</v>
      </c>
      <c r="E14196" s="52">
        <v>0.75</v>
      </c>
      <c r="G14196" s="54">
        <v>8.3940000000000001</v>
      </c>
      <c r="H14196" s="54">
        <v>2.5030000000000001</v>
      </c>
      <c r="I14196">
        <v>-0.28299999999999997</v>
      </c>
      <c r="J14196" s="54">
        <v>-0.81699999999999995</v>
      </c>
      <c r="K14196" s="54">
        <v>-1.327</v>
      </c>
      <c r="L14196" s="54">
        <v>-1.5840000000000001</v>
      </c>
      <c r="M14196" s="54">
        <v>-2.044</v>
      </c>
    </row>
    <row r="14197" spans="1:13" x14ac:dyDescent="0.2">
      <c r="A14197" s="50">
        <v>42204</v>
      </c>
      <c r="B14197">
        <f t="shared" si="666"/>
        <v>2015</v>
      </c>
      <c r="C14197" s="51">
        <f t="shared" si="667"/>
        <v>7</v>
      </c>
      <c r="D14197" s="51">
        <f t="shared" si="668"/>
        <v>19</v>
      </c>
      <c r="E14197" s="52">
        <v>0.875</v>
      </c>
      <c r="G14197" s="54">
        <v>7.6950000000000003</v>
      </c>
      <c r="H14197" s="54">
        <v>2.5569999999999999</v>
      </c>
      <c r="I14197">
        <v>-0.28299999999999997</v>
      </c>
      <c r="J14197" s="54">
        <v>-0.81699999999999995</v>
      </c>
      <c r="K14197" s="54">
        <v>-1.2989999999999999</v>
      </c>
      <c r="L14197" s="54">
        <v>-1.5840000000000001</v>
      </c>
      <c r="M14197" s="54">
        <v>-2.044</v>
      </c>
    </row>
    <row r="14198" spans="1:13" x14ac:dyDescent="0.2">
      <c r="A14198" s="50">
        <v>42205</v>
      </c>
      <c r="B14198">
        <f t="shared" si="666"/>
        <v>2015</v>
      </c>
      <c r="C14198" s="51">
        <f t="shared" si="667"/>
        <v>7</v>
      </c>
      <c r="D14198" s="51">
        <f t="shared" si="668"/>
        <v>20</v>
      </c>
      <c r="E14198" s="52">
        <v>0</v>
      </c>
      <c r="G14198" s="54">
        <v>6.4329999999999998</v>
      </c>
      <c r="H14198" s="54">
        <v>2.5840000000000001</v>
      </c>
      <c r="I14198">
        <v>-0.28299999999999997</v>
      </c>
      <c r="J14198" s="54">
        <v>-0.81699999999999995</v>
      </c>
      <c r="K14198" s="54">
        <v>-1.2989999999999999</v>
      </c>
      <c r="L14198" s="54">
        <v>-1.5840000000000001</v>
      </c>
      <c r="M14198" s="54">
        <v>-2.044</v>
      </c>
    </row>
    <row r="14199" spans="1:13" x14ac:dyDescent="0.2">
      <c r="A14199" s="50">
        <v>42205</v>
      </c>
      <c r="B14199">
        <f t="shared" si="666"/>
        <v>2015</v>
      </c>
      <c r="C14199" s="51">
        <f t="shared" si="667"/>
        <v>7</v>
      </c>
      <c r="D14199" s="51">
        <f t="shared" si="668"/>
        <v>20</v>
      </c>
      <c r="E14199" s="52">
        <v>0.125</v>
      </c>
      <c r="G14199" s="54">
        <v>5.4370000000000003</v>
      </c>
      <c r="H14199" s="54">
        <v>2.61</v>
      </c>
      <c r="I14199">
        <v>-0.28299999999999997</v>
      </c>
      <c r="J14199" s="54">
        <v>-0.81699999999999995</v>
      </c>
      <c r="K14199" s="54">
        <v>-1.2989999999999999</v>
      </c>
      <c r="L14199" s="54">
        <v>-1.5840000000000001</v>
      </c>
      <c r="M14199" s="54">
        <v>-2.044</v>
      </c>
    </row>
    <row r="14200" spans="1:13" x14ac:dyDescent="0.2">
      <c r="A14200" s="50">
        <v>42205</v>
      </c>
      <c r="B14200">
        <f t="shared" si="666"/>
        <v>2015</v>
      </c>
      <c r="C14200" s="51">
        <f t="shared" si="667"/>
        <v>7</v>
      </c>
      <c r="D14200" s="51">
        <f t="shared" si="668"/>
        <v>20</v>
      </c>
      <c r="E14200" s="52">
        <v>0.25</v>
      </c>
      <c r="G14200" s="54">
        <v>5.5389999999999997</v>
      </c>
      <c r="H14200" s="54">
        <v>2.61</v>
      </c>
      <c r="I14200">
        <v>-0.28299999999999997</v>
      </c>
      <c r="J14200" s="54">
        <v>-0.81699999999999995</v>
      </c>
      <c r="K14200" s="54">
        <v>-1.2989999999999999</v>
      </c>
      <c r="L14200" s="54">
        <v>-1.5840000000000001</v>
      </c>
      <c r="M14200" s="54">
        <v>-2.044</v>
      </c>
    </row>
    <row r="14201" spans="1:13" x14ac:dyDescent="0.2">
      <c r="A14201" s="50">
        <v>42205</v>
      </c>
      <c r="B14201">
        <f t="shared" si="666"/>
        <v>2015</v>
      </c>
      <c r="C14201" s="51">
        <f t="shared" si="667"/>
        <v>7</v>
      </c>
      <c r="D14201" s="51">
        <f t="shared" si="668"/>
        <v>20</v>
      </c>
      <c r="E14201" s="52">
        <v>0.375</v>
      </c>
      <c r="G14201" s="54">
        <v>6.5350000000000001</v>
      </c>
      <c r="H14201" s="54">
        <v>2.5840000000000001</v>
      </c>
      <c r="I14201">
        <v>-0.28299999999999997</v>
      </c>
      <c r="J14201" s="54">
        <v>-0.81699999999999995</v>
      </c>
      <c r="K14201" s="54">
        <v>-1.2989999999999999</v>
      </c>
      <c r="L14201" s="54">
        <v>-1.5840000000000001</v>
      </c>
      <c r="M14201" s="54">
        <v>-2.044</v>
      </c>
    </row>
    <row r="14202" spans="1:13" x14ac:dyDescent="0.2">
      <c r="A14202" s="50">
        <v>42205</v>
      </c>
      <c r="B14202">
        <f t="shared" si="666"/>
        <v>2015</v>
      </c>
      <c r="C14202" s="51">
        <f t="shared" si="667"/>
        <v>7</v>
      </c>
      <c r="D14202" s="51">
        <f t="shared" si="668"/>
        <v>20</v>
      </c>
      <c r="E14202" s="52">
        <v>0.5</v>
      </c>
      <c r="G14202" s="54">
        <v>7.444</v>
      </c>
      <c r="H14202" s="54">
        <v>2.5299999999999998</v>
      </c>
      <c r="I14202">
        <v>-0.28299999999999997</v>
      </c>
      <c r="J14202" s="54">
        <v>-0.81699999999999995</v>
      </c>
      <c r="K14202" s="54">
        <v>-1.2989999999999999</v>
      </c>
      <c r="L14202" s="54">
        <v>-1.5840000000000001</v>
      </c>
      <c r="M14202" s="54">
        <v>-2.044</v>
      </c>
    </row>
    <row r="14203" spans="1:13" x14ac:dyDescent="0.2">
      <c r="A14203" s="50">
        <v>42205</v>
      </c>
      <c r="B14203">
        <f t="shared" si="666"/>
        <v>2015</v>
      </c>
      <c r="C14203" s="51">
        <f t="shared" si="667"/>
        <v>7</v>
      </c>
      <c r="D14203" s="51">
        <f t="shared" si="668"/>
        <v>20</v>
      </c>
      <c r="E14203" s="52">
        <v>0.625</v>
      </c>
      <c r="G14203" s="54">
        <v>8.3439999999999994</v>
      </c>
      <c r="H14203" s="54">
        <v>2.5030000000000001</v>
      </c>
      <c r="I14203">
        <v>-0.28299999999999997</v>
      </c>
      <c r="J14203" s="54">
        <v>-0.81699999999999995</v>
      </c>
      <c r="K14203" s="54">
        <v>-1.2989999999999999</v>
      </c>
      <c r="L14203" s="54">
        <v>-1.5840000000000001</v>
      </c>
      <c r="M14203" s="54">
        <v>-2.0150000000000001</v>
      </c>
    </row>
    <row r="14204" spans="1:13" x14ac:dyDescent="0.2">
      <c r="A14204" s="50">
        <v>42205</v>
      </c>
      <c r="B14204">
        <f t="shared" si="666"/>
        <v>2015</v>
      </c>
      <c r="C14204" s="51">
        <f t="shared" si="667"/>
        <v>7</v>
      </c>
      <c r="D14204" s="51">
        <f t="shared" si="668"/>
        <v>20</v>
      </c>
      <c r="E14204" s="52">
        <v>0.75</v>
      </c>
      <c r="G14204" s="54">
        <v>8.2200000000000006</v>
      </c>
      <c r="H14204" s="54">
        <v>2.5030000000000001</v>
      </c>
      <c r="I14204">
        <v>-0.28299999999999997</v>
      </c>
      <c r="J14204" s="54">
        <v>-0.81699999999999995</v>
      </c>
      <c r="K14204" s="54">
        <v>-1.2989999999999999</v>
      </c>
      <c r="L14204" s="54">
        <v>-1.556</v>
      </c>
      <c r="M14204" s="54">
        <v>-2.044</v>
      </c>
    </row>
    <row r="14205" spans="1:13" x14ac:dyDescent="0.2">
      <c r="A14205" s="50">
        <v>42205</v>
      </c>
      <c r="B14205">
        <f t="shared" si="666"/>
        <v>2015</v>
      </c>
      <c r="C14205" s="51">
        <f t="shared" si="667"/>
        <v>7</v>
      </c>
      <c r="D14205" s="51">
        <f t="shared" si="668"/>
        <v>20</v>
      </c>
      <c r="E14205" s="52">
        <v>0.875</v>
      </c>
      <c r="G14205" s="54">
        <v>7.5940000000000003</v>
      </c>
      <c r="H14205" s="54">
        <v>2.5569999999999999</v>
      </c>
      <c r="I14205">
        <v>-0.28299999999999997</v>
      </c>
      <c r="J14205" s="54">
        <v>-0.81699999999999995</v>
      </c>
      <c r="K14205" s="54">
        <v>-1.2989999999999999</v>
      </c>
      <c r="L14205" s="54">
        <v>-1.556</v>
      </c>
      <c r="M14205" s="54">
        <v>-2.0150000000000001</v>
      </c>
    </row>
    <row r="14206" spans="1:13" x14ac:dyDescent="0.2">
      <c r="A14206" s="50">
        <v>42206</v>
      </c>
      <c r="B14206">
        <f t="shared" si="666"/>
        <v>2015</v>
      </c>
      <c r="C14206" s="51">
        <f t="shared" si="667"/>
        <v>7</v>
      </c>
      <c r="D14206" s="51">
        <f t="shared" si="668"/>
        <v>21</v>
      </c>
      <c r="E14206" s="52">
        <v>0</v>
      </c>
      <c r="G14206" s="54">
        <v>6.4080000000000004</v>
      </c>
      <c r="H14206" s="54">
        <v>2.5840000000000001</v>
      </c>
      <c r="I14206">
        <v>-0.28299999999999997</v>
      </c>
      <c r="J14206" s="54">
        <v>-0.78900000000000003</v>
      </c>
      <c r="K14206" s="54">
        <v>-1.27</v>
      </c>
      <c r="L14206" s="54">
        <v>-1.556</v>
      </c>
      <c r="M14206" s="54">
        <v>-2.0150000000000001</v>
      </c>
    </row>
    <row r="14207" spans="1:13" x14ac:dyDescent="0.2">
      <c r="A14207" s="50">
        <v>42206</v>
      </c>
      <c r="B14207">
        <f t="shared" si="666"/>
        <v>2015</v>
      </c>
      <c r="C14207" s="51">
        <f t="shared" si="667"/>
        <v>7</v>
      </c>
      <c r="D14207" s="51">
        <f t="shared" si="668"/>
        <v>21</v>
      </c>
      <c r="E14207" s="52">
        <v>0.125</v>
      </c>
      <c r="G14207" s="54">
        <v>5.4619999999999997</v>
      </c>
      <c r="H14207" s="54">
        <v>2.61</v>
      </c>
      <c r="I14207">
        <v>-0.28299999999999997</v>
      </c>
      <c r="J14207" s="54">
        <v>-0.78900000000000003</v>
      </c>
      <c r="K14207" s="54">
        <v>-1.27</v>
      </c>
      <c r="L14207" s="54">
        <v>-1.556</v>
      </c>
      <c r="M14207" s="54">
        <v>-2.0150000000000001</v>
      </c>
    </row>
    <row r="14208" spans="1:13" x14ac:dyDescent="0.2">
      <c r="A14208" s="50">
        <v>42206</v>
      </c>
      <c r="B14208">
        <f t="shared" si="666"/>
        <v>2015</v>
      </c>
      <c r="C14208" s="51">
        <f t="shared" si="667"/>
        <v>7</v>
      </c>
      <c r="D14208" s="51">
        <f t="shared" si="668"/>
        <v>21</v>
      </c>
      <c r="E14208" s="52">
        <v>0.25</v>
      </c>
      <c r="G14208" s="54">
        <v>5.4370000000000003</v>
      </c>
      <c r="H14208" s="54">
        <v>2.61</v>
      </c>
      <c r="I14208">
        <v>-0.255</v>
      </c>
      <c r="J14208" s="54">
        <v>-0.78900000000000003</v>
      </c>
      <c r="K14208" s="54">
        <v>-1.27</v>
      </c>
      <c r="L14208" s="54">
        <v>-1.556</v>
      </c>
      <c r="M14208" s="54">
        <v>-2.0150000000000001</v>
      </c>
    </row>
    <row r="14209" spans="1:13" x14ac:dyDescent="0.2">
      <c r="A14209" s="50">
        <v>42206</v>
      </c>
      <c r="B14209">
        <f t="shared" si="666"/>
        <v>2015</v>
      </c>
      <c r="C14209" s="51">
        <f t="shared" si="667"/>
        <v>7</v>
      </c>
      <c r="D14209" s="51">
        <f t="shared" si="668"/>
        <v>21</v>
      </c>
      <c r="E14209" s="52">
        <v>0.375</v>
      </c>
      <c r="G14209" s="54">
        <v>6.7370000000000001</v>
      </c>
      <c r="H14209" s="54">
        <v>2.5840000000000001</v>
      </c>
      <c r="I14209">
        <v>-0.255</v>
      </c>
      <c r="J14209" s="54">
        <v>-0.78900000000000003</v>
      </c>
      <c r="K14209" s="54">
        <v>-1.27</v>
      </c>
      <c r="L14209" s="54">
        <v>-1.556</v>
      </c>
      <c r="M14209" s="54">
        <v>-2.0150000000000001</v>
      </c>
    </row>
    <row r="14210" spans="1:13" x14ac:dyDescent="0.2">
      <c r="A14210" s="50">
        <v>42206</v>
      </c>
      <c r="B14210">
        <f t="shared" si="666"/>
        <v>2015</v>
      </c>
      <c r="C14210" s="51">
        <f t="shared" si="667"/>
        <v>7</v>
      </c>
      <c r="D14210" s="51">
        <f t="shared" si="668"/>
        <v>21</v>
      </c>
      <c r="E14210" s="52">
        <v>0.5</v>
      </c>
      <c r="G14210" s="54">
        <v>7.72</v>
      </c>
      <c r="H14210" s="54">
        <v>2.5299999999999998</v>
      </c>
      <c r="I14210">
        <v>-0.255</v>
      </c>
      <c r="J14210" s="54">
        <v>-0.78900000000000003</v>
      </c>
      <c r="K14210" s="54">
        <v>-1.27</v>
      </c>
      <c r="L14210" s="54">
        <v>-1.556</v>
      </c>
      <c r="M14210" s="54">
        <v>-2.0150000000000001</v>
      </c>
    </row>
    <row r="14211" spans="1:13" x14ac:dyDescent="0.2">
      <c r="A14211" s="50">
        <v>42206</v>
      </c>
      <c r="B14211">
        <f t="shared" si="666"/>
        <v>2015</v>
      </c>
      <c r="C14211" s="51">
        <f t="shared" si="667"/>
        <v>7</v>
      </c>
      <c r="D14211" s="51">
        <f t="shared" si="668"/>
        <v>21</v>
      </c>
      <c r="E14211" s="52">
        <v>0.625</v>
      </c>
      <c r="G14211" s="54">
        <v>8.2949999999999999</v>
      </c>
      <c r="H14211" s="54">
        <v>2.5030000000000001</v>
      </c>
      <c r="I14211">
        <v>-0.255</v>
      </c>
      <c r="J14211" s="54">
        <v>-0.78900000000000003</v>
      </c>
      <c r="K14211" s="54">
        <v>-1.27</v>
      </c>
      <c r="L14211" s="54">
        <v>-1.556</v>
      </c>
      <c r="M14211" s="54">
        <v>-1.986</v>
      </c>
    </row>
    <row r="14212" spans="1:13" x14ac:dyDescent="0.2">
      <c r="A14212" s="50">
        <v>42206</v>
      </c>
      <c r="B14212">
        <f t="shared" si="666"/>
        <v>2015</v>
      </c>
      <c r="C14212" s="51">
        <f t="shared" si="667"/>
        <v>7</v>
      </c>
      <c r="D14212" s="51">
        <f t="shared" si="668"/>
        <v>21</v>
      </c>
      <c r="E14212" s="52">
        <v>0.75</v>
      </c>
      <c r="G14212" s="54">
        <v>8.3439999999999994</v>
      </c>
      <c r="H14212" s="54">
        <v>2.5299999999999998</v>
      </c>
      <c r="I14212">
        <v>-0.255</v>
      </c>
      <c r="J14212" s="54">
        <v>-0.78900000000000003</v>
      </c>
      <c r="K14212" s="54">
        <v>-1.27</v>
      </c>
      <c r="L14212" s="54">
        <v>-1.556</v>
      </c>
      <c r="M14212" s="54">
        <v>-2.0150000000000001</v>
      </c>
    </row>
    <row r="14213" spans="1:13" x14ac:dyDescent="0.2">
      <c r="A14213" s="50">
        <v>42206</v>
      </c>
      <c r="B14213">
        <f t="shared" si="666"/>
        <v>2015</v>
      </c>
      <c r="C14213" s="51">
        <f t="shared" si="667"/>
        <v>7</v>
      </c>
      <c r="D14213" s="51">
        <f t="shared" si="668"/>
        <v>21</v>
      </c>
      <c r="E14213" s="52">
        <v>0.875</v>
      </c>
      <c r="G14213" s="54">
        <v>7.8449999999999998</v>
      </c>
      <c r="H14213" s="54">
        <v>2.5840000000000001</v>
      </c>
      <c r="I14213">
        <v>-0.255</v>
      </c>
      <c r="J14213" s="54">
        <v>-0.78900000000000003</v>
      </c>
      <c r="K14213" s="54">
        <v>-1.27</v>
      </c>
      <c r="L14213" s="54">
        <v>-1.556</v>
      </c>
      <c r="M14213" s="54">
        <v>-2.0150000000000001</v>
      </c>
    </row>
    <row r="14214" spans="1:13" x14ac:dyDescent="0.2">
      <c r="A14214" s="50">
        <v>42207</v>
      </c>
      <c r="B14214">
        <f t="shared" si="666"/>
        <v>2015</v>
      </c>
      <c r="C14214" s="51">
        <f t="shared" si="667"/>
        <v>7</v>
      </c>
      <c r="D14214" s="51">
        <f t="shared" si="668"/>
        <v>22</v>
      </c>
      <c r="E14214" s="52">
        <v>0</v>
      </c>
      <c r="G14214" s="54">
        <v>6.94</v>
      </c>
      <c r="H14214" s="54">
        <v>2.61</v>
      </c>
      <c r="I14214">
        <v>-0.255</v>
      </c>
      <c r="J14214" s="54">
        <v>-0.78900000000000003</v>
      </c>
      <c r="K14214" s="54">
        <v>-1.27</v>
      </c>
      <c r="L14214" s="54">
        <v>-1.5269999999999999</v>
      </c>
      <c r="M14214" s="54">
        <v>-1.986</v>
      </c>
    </row>
    <row r="14215" spans="1:13" x14ac:dyDescent="0.2">
      <c r="A14215" s="50">
        <v>42207</v>
      </c>
      <c r="B14215">
        <f t="shared" si="666"/>
        <v>2015</v>
      </c>
      <c r="C14215" s="51">
        <f t="shared" si="667"/>
        <v>7</v>
      </c>
      <c r="D14215" s="51">
        <f t="shared" si="668"/>
        <v>22</v>
      </c>
      <c r="E14215" s="52">
        <v>0.125</v>
      </c>
      <c r="G14215" s="54">
        <v>6.1790000000000003</v>
      </c>
      <c r="H14215" s="54">
        <v>2.6640000000000001</v>
      </c>
      <c r="I14215">
        <v>-0.255</v>
      </c>
      <c r="J14215" s="54">
        <v>-0.78900000000000003</v>
      </c>
      <c r="K14215" s="54">
        <v>-1.27</v>
      </c>
      <c r="L14215" s="54">
        <v>-1.5269999999999999</v>
      </c>
      <c r="M14215" s="54">
        <v>-1.986</v>
      </c>
    </row>
    <row r="14216" spans="1:13" x14ac:dyDescent="0.2">
      <c r="A14216" s="50">
        <v>42207</v>
      </c>
      <c r="B14216">
        <f t="shared" si="666"/>
        <v>2015</v>
      </c>
      <c r="C14216" s="51">
        <f t="shared" si="667"/>
        <v>7</v>
      </c>
      <c r="D14216" s="51">
        <f t="shared" si="668"/>
        <v>22</v>
      </c>
      <c r="E14216" s="52">
        <v>0.25</v>
      </c>
      <c r="G14216" s="54">
        <v>5.77</v>
      </c>
      <c r="H14216" s="54">
        <v>2.6640000000000001</v>
      </c>
      <c r="I14216">
        <v>-0.255</v>
      </c>
      <c r="J14216" s="54">
        <v>-0.78900000000000003</v>
      </c>
      <c r="K14216" s="54">
        <v>-1.27</v>
      </c>
      <c r="L14216" s="54">
        <v>-1.5269999999999999</v>
      </c>
      <c r="M14216" s="54">
        <v>-1.986</v>
      </c>
    </row>
    <row r="14217" spans="1:13" x14ac:dyDescent="0.2">
      <c r="A14217" s="50">
        <v>42207</v>
      </c>
      <c r="B14217">
        <f t="shared" si="666"/>
        <v>2015</v>
      </c>
      <c r="C14217" s="51">
        <f t="shared" si="667"/>
        <v>7</v>
      </c>
      <c r="D14217" s="51">
        <f t="shared" si="668"/>
        <v>22</v>
      </c>
      <c r="E14217" s="52">
        <v>0.375</v>
      </c>
      <c r="G14217" s="54">
        <v>6.0510000000000002</v>
      </c>
      <c r="H14217" s="54">
        <v>2.637</v>
      </c>
      <c r="I14217">
        <v>-0.255</v>
      </c>
      <c r="J14217" s="54">
        <v>-0.78900000000000003</v>
      </c>
      <c r="K14217" s="54">
        <v>-1.242</v>
      </c>
      <c r="L14217" s="54">
        <v>-1.5269999999999999</v>
      </c>
      <c r="M14217" s="54">
        <v>-1.986</v>
      </c>
    </row>
    <row r="14218" spans="1:13" x14ac:dyDescent="0.2">
      <c r="A14218" s="50">
        <v>42207</v>
      </c>
      <c r="B14218">
        <f t="shared" si="666"/>
        <v>2015</v>
      </c>
      <c r="C14218" s="51">
        <f t="shared" si="667"/>
        <v>7</v>
      </c>
      <c r="D14218" s="51">
        <f t="shared" si="668"/>
        <v>22</v>
      </c>
      <c r="E14218" s="52">
        <v>0.5</v>
      </c>
      <c r="G14218" s="54">
        <v>6.3819999999999997</v>
      </c>
      <c r="H14218" s="54">
        <v>2.61</v>
      </c>
      <c r="I14218">
        <v>-0.255</v>
      </c>
      <c r="J14218" s="54">
        <v>-0.76</v>
      </c>
      <c r="K14218" s="54">
        <v>-1.242</v>
      </c>
      <c r="L14218" s="54">
        <v>-1.5269999999999999</v>
      </c>
      <c r="M14218" s="54">
        <v>-1.986</v>
      </c>
    </row>
    <row r="14219" spans="1:13" x14ac:dyDescent="0.2">
      <c r="A14219" s="50">
        <v>42207</v>
      </c>
      <c r="B14219">
        <f t="shared" si="666"/>
        <v>2015</v>
      </c>
      <c r="C14219" s="51">
        <f t="shared" si="667"/>
        <v>7</v>
      </c>
      <c r="D14219" s="51">
        <f t="shared" si="668"/>
        <v>22</v>
      </c>
      <c r="E14219" s="52">
        <v>0.625</v>
      </c>
      <c r="G14219" s="54">
        <v>7.0659999999999998</v>
      </c>
      <c r="H14219" s="54">
        <v>2.5840000000000001</v>
      </c>
      <c r="I14219">
        <v>-0.22700000000000001</v>
      </c>
      <c r="J14219" s="54">
        <v>-0.76</v>
      </c>
      <c r="K14219" s="54">
        <v>-1.242</v>
      </c>
      <c r="L14219" s="54">
        <v>-1.5269999999999999</v>
      </c>
      <c r="M14219" s="54">
        <v>-1.986</v>
      </c>
    </row>
    <row r="14220" spans="1:13" x14ac:dyDescent="0.2">
      <c r="A14220" s="50">
        <v>42207</v>
      </c>
      <c r="B14220">
        <f t="shared" si="666"/>
        <v>2015</v>
      </c>
      <c r="C14220" s="51">
        <f t="shared" si="667"/>
        <v>7</v>
      </c>
      <c r="D14220" s="51">
        <f t="shared" si="668"/>
        <v>22</v>
      </c>
      <c r="E14220" s="52">
        <v>0.75</v>
      </c>
      <c r="G14220" s="54">
        <v>7.242</v>
      </c>
      <c r="H14220" s="54">
        <v>2.5569999999999999</v>
      </c>
      <c r="I14220">
        <v>-0.255</v>
      </c>
      <c r="J14220" s="54">
        <v>-0.76</v>
      </c>
      <c r="K14220" s="54">
        <v>-1.242</v>
      </c>
      <c r="L14220" s="54">
        <v>-1.5269999999999999</v>
      </c>
      <c r="M14220" s="54">
        <v>-1.958</v>
      </c>
    </row>
    <row r="14221" spans="1:13" x14ac:dyDescent="0.2">
      <c r="A14221" s="50">
        <v>42207</v>
      </c>
      <c r="B14221">
        <f t="shared" si="666"/>
        <v>2015</v>
      </c>
      <c r="C14221" s="51">
        <f t="shared" si="667"/>
        <v>7</v>
      </c>
      <c r="D14221" s="51">
        <f t="shared" si="668"/>
        <v>22</v>
      </c>
      <c r="E14221" s="52">
        <v>0.875</v>
      </c>
      <c r="G14221" s="54">
        <v>6.8129999999999997</v>
      </c>
      <c r="H14221" s="54">
        <v>2.5569999999999999</v>
      </c>
      <c r="I14221">
        <v>-0.22700000000000001</v>
      </c>
      <c r="J14221" s="54">
        <v>-0.76</v>
      </c>
      <c r="K14221" s="54">
        <v>-1.242</v>
      </c>
      <c r="L14221" s="54">
        <v>-1.5269999999999999</v>
      </c>
      <c r="M14221" s="54">
        <v>-1.958</v>
      </c>
    </row>
    <row r="14222" spans="1:13" x14ac:dyDescent="0.2">
      <c r="A14222" s="50">
        <v>42208</v>
      </c>
      <c r="B14222">
        <f t="shared" si="666"/>
        <v>2015</v>
      </c>
      <c r="C14222" s="51">
        <f t="shared" si="667"/>
        <v>7</v>
      </c>
      <c r="D14222" s="51">
        <f t="shared" si="668"/>
        <v>23</v>
      </c>
      <c r="E14222" s="52">
        <v>0</v>
      </c>
      <c r="G14222" s="54">
        <v>6.0510000000000002</v>
      </c>
      <c r="H14222" s="54">
        <v>2.5569999999999999</v>
      </c>
      <c r="I14222">
        <v>-0.22700000000000001</v>
      </c>
      <c r="J14222" s="54">
        <v>-0.76</v>
      </c>
      <c r="K14222" s="54">
        <v>-1.242</v>
      </c>
      <c r="L14222" s="54">
        <v>-1.5269999999999999</v>
      </c>
      <c r="M14222" s="54">
        <v>-1.958</v>
      </c>
    </row>
    <row r="14223" spans="1:13" x14ac:dyDescent="0.2">
      <c r="A14223" s="50">
        <v>42208</v>
      </c>
      <c r="B14223">
        <f t="shared" ref="B14223:B14286" si="669">YEAR(A14223)</f>
        <v>2015</v>
      </c>
      <c r="C14223" s="51">
        <f t="shared" ref="C14223:C14286" si="670">MONTH(A14223)</f>
        <v>7</v>
      </c>
      <c r="D14223" s="51">
        <f t="shared" ref="D14223:D14286" si="671">DAY(A14223)</f>
        <v>23</v>
      </c>
      <c r="E14223" s="52">
        <v>0.125</v>
      </c>
      <c r="G14223" s="54">
        <v>5.3849999999999998</v>
      </c>
      <c r="H14223" s="54">
        <v>2.5569999999999999</v>
      </c>
      <c r="I14223">
        <v>-0.22700000000000001</v>
      </c>
      <c r="J14223" s="54">
        <v>-0.76</v>
      </c>
      <c r="K14223" s="54">
        <v>-1.242</v>
      </c>
      <c r="L14223" s="54">
        <v>-1.498</v>
      </c>
      <c r="M14223" s="54">
        <v>-1.958</v>
      </c>
    </row>
    <row r="14224" spans="1:13" x14ac:dyDescent="0.2">
      <c r="A14224" s="50">
        <v>42208</v>
      </c>
      <c r="B14224">
        <f t="shared" si="669"/>
        <v>2015</v>
      </c>
      <c r="C14224" s="51">
        <f t="shared" si="670"/>
        <v>7</v>
      </c>
      <c r="D14224" s="51">
        <f t="shared" si="671"/>
        <v>23</v>
      </c>
      <c r="E14224" s="52">
        <v>0.25</v>
      </c>
      <c r="G14224" s="54">
        <v>5.0759999999999996</v>
      </c>
      <c r="H14224" s="54">
        <v>2.5299999999999998</v>
      </c>
      <c r="I14224">
        <v>-0.22700000000000001</v>
      </c>
      <c r="J14224" s="54">
        <v>-0.76</v>
      </c>
      <c r="K14224" s="54">
        <v>-1.242</v>
      </c>
      <c r="L14224" s="54">
        <v>-1.498</v>
      </c>
      <c r="M14224" s="54">
        <v>-1.958</v>
      </c>
    </row>
    <row r="14225" spans="1:13" x14ac:dyDescent="0.2">
      <c r="A14225" s="50">
        <v>42208</v>
      </c>
      <c r="B14225">
        <f t="shared" si="669"/>
        <v>2015</v>
      </c>
      <c r="C14225" s="51">
        <f t="shared" si="670"/>
        <v>7</v>
      </c>
      <c r="D14225" s="51">
        <f t="shared" si="671"/>
        <v>23</v>
      </c>
      <c r="E14225" s="52">
        <v>0.375</v>
      </c>
      <c r="G14225" s="54">
        <v>5.5389999999999997</v>
      </c>
      <c r="H14225" s="54">
        <v>2.5030000000000001</v>
      </c>
      <c r="I14225">
        <v>-0.22700000000000001</v>
      </c>
      <c r="J14225" s="54">
        <v>-0.76</v>
      </c>
      <c r="K14225" s="54">
        <v>-1.242</v>
      </c>
      <c r="L14225" s="54">
        <v>-1.498</v>
      </c>
      <c r="M14225" s="54">
        <v>-1.958</v>
      </c>
    </row>
    <row r="14226" spans="1:13" x14ac:dyDescent="0.2">
      <c r="A14226" s="50">
        <v>42208</v>
      </c>
      <c r="B14226">
        <f t="shared" si="669"/>
        <v>2015</v>
      </c>
      <c r="C14226" s="51">
        <f t="shared" si="670"/>
        <v>7</v>
      </c>
      <c r="D14226" s="51">
        <f t="shared" si="671"/>
        <v>23</v>
      </c>
      <c r="E14226" s="52">
        <v>0.5</v>
      </c>
      <c r="G14226" s="54">
        <v>6.5090000000000003</v>
      </c>
      <c r="H14226" s="54">
        <v>2.4769999999999999</v>
      </c>
      <c r="I14226">
        <v>-0.22700000000000001</v>
      </c>
      <c r="J14226" s="54">
        <v>-0.76</v>
      </c>
      <c r="K14226" s="54">
        <v>-1.242</v>
      </c>
      <c r="L14226" s="54">
        <v>-1.498</v>
      </c>
      <c r="M14226" s="54">
        <v>-1.958</v>
      </c>
    </row>
    <row r="14227" spans="1:13" x14ac:dyDescent="0.2">
      <c r="A14227" s="50">
        <v>42208</v>
      </c>
      <c r="B14227">
        <f t="shared" si="669"/>
        <v>2015</v>
      </c>
      <c r="C14227" s="51">
        <f t="shared" si="670"/>
        <v>7</v>
      </c>
      <c r="D14227" s="51">
        <f t="shared" si="671"/>
        <v>23</v>
      </c>
      <c r="E14227" s="52">
        <v>0.625</v>
      </c>
      <c r="G14227" s="54">
        <v>7.3179999999999996</v>
      </c>
      <c r="H14227" s="54">
        <v>2.4500000000000002</v>
      </c>
      <c r="I14227">
        <v>-0.22700000000000001</v>
      </c>
      <c r="J14227" s="54">
        <v>-0.76</v>
      </c>
      <c r="K14227" s="54">
        <v>-1.242</v>
      </c>
      <c r="L14227" s="54">
        <v>-1.498</v>
      </c>
      <c r="M14227" s="54">
        <v>-1.958</v>
      </c>
    </row>
    <row r="14228" spans="1:13" x14ac:dyDescent="0.2">
      <c r="A14228" s="50">
        <v>42208</v>
      </c>
      <c r="B14228">
        <f t="shared" si="669"/>
        <v>2015</v>
      </c>
      <c r="C14228" s="51">
        <f t="shared" si="670"/>
        <v>7</v>
      </c>
      <c r="D14228" s="51">
        <f t="shared" si="671"/>
        <v>23</v>
      </c>
      <c r="E14228" s="52">
        <v>0.75</v>
      </c>
      <c r="G14228" s="54">
        <v>7.4939999999999998</v>
      </c>
      <c r="H14228" s="54">
        <v>2.4500000000000002</v>
      </c>
      <c r="I14228">
        <v>-0.22700000000000001</v>
      </c>
      <c r="J14228" s="54">
        <v>-0.76</v>
      </c>
      <c r="K14228" s="54">
        <v>-1.242</v>
      </c>
      <c r="L14228" s="54">
        <v>-1.498</v>
      </c>
      <c r="M14228" s="54">
        <v>-1.958</v>
      </c>
    </row>
    <row r="14229" spans="1:13" x14ac:dyDescent="0.2">
      <c r="A14229" s="50">
        <v>42208</v>
      </c>
      <c r="B14229">
        <f t="shared" si="669"/>
        <v>2015</v>
      </c>
      <c r="C14229" s="51">
        <f t="shared" si="670"/>
        <v>7</v>
      </c>
      <c r="D14229" s="51">
        <f t="shared" si="671"/>
        <v>23</v>
      </c>
      <c r="E14229" s="52">
        <v>0.875</v>
      </c>
      <c r="G14229" s="54">
        <v>6.6609999999999996</v>
      </c>
      <c r="H14229" s="54">
        <v>2.4500000000000002</v>
      </c>
      <c r="I14229">
        <v>-0.22700000000000001</v>
      </c>
      <c r="J14229" s="54">
        <v>-0.76</v>
      </c>
      <c r="K14229" s="54">
        <v>-1.2130000000000001</v>
      </c>
      <c r="L14229" s="54">
        <v>-1.498</v>
      </c>
      <c r="M14229" s="54">
        <v>-1.958</v>
      </c>
    </row>
    <row r="14230" spans="1:13" x14ac:dyDescent="0.2">
      <c r="A14230" s="50">
        <v>42209</v>
      </c>
      <c r="B14230">
        <f t="shared" si="669"/>
        <v>2015</v>
      </c>
      <c r="C14230" s="51">
        <f t="shared" si="670"/>
        <v>7</v>
      </c>
      <c r="D14230" s="51">
        <f t="shared" si="671"/>
        <v>24</v>
      </c>
      <c r="E14230" s="52">
        <v>0</v>
      </c>
      <c r="G14230" s="54">
        <v>5.6159999999999997</v>
      </c>
      <c r="H14230" s="54">
        <v>2.4500000000000002</v>
      </c>
      <c r="I14230">
        <v>-0.22700000000000001</v>
      </c>
      <c r="J14230" s="54">
        <v>-0.73199999999999998</v>
      </c>
      <c r="K14230" s="54">
        <v>-1.2130000000000001</v>
      </c>
      <c r="L14230" s="54">
        <v>-1.498</v>
      </c>
      <c r="M14230" s="54">
        <v>-1.929</v>
      </c>
    </row>
    <row r="14231" spans="1:13" x14ac:dyDescent="0.2">
      <c r="A14231" s="50">
        <v>42209</v>
      </c>
      <c r="B14231">
        <f t="shared" si="669"/>
        <v>2015</v>
      </c>
      <c r="C14231" s="51">
        <f t="shared" si="670"/>
        <v>7</v>
      </c>
      <c r="D14231" s="51">
        <f t="shared" si="671"/>
        <v>24</v>
      </c>
      <c r="E14231" s="52">
        <v>0.125</v>
      </c>
      <c r="G14231" s="54">
        <v>4.9470000000000001</v>
      </c>
      <c r="H14231" s="54">
        <v>2.4769999999999999</v>
      </c>
      <c r="I14231">
        <v>-0.22700000000000001</v>
      </c>
      <c r="J14231" s="54">
        <v>-0.73199999999999998</v>
      </c>
      <c r="K14231" s="54">
        <v>-1.2130000000000001</v>
      </c>
      <c r="L14231" s="54">
        <v>-1.498</v>
      </c>
      <c r="M14231" s="54">
        <v>-1.929</v>
      </c>
    </row>
    <row r="14232" spans="1:13" x14ac:dyDescent="0.2">
      <c r="A14232" s="50">
        <v>42209</v>
      </c>
      <c r="B14232">
        <f t="shared" si="669"/>
        <v>2015</v>
      </c>
      <c r="C14232" s="51">
        <f t="shared" si="670"/>
        <v>7</v>
      </c>
      <c r="D14232" s="51">
        <f t="shared" si="671"/>
        <v>24</v>
      </c>
      <c r="E14232" s="52">
        <v>0.25</v>
      </c>
      <c r="G14232" s="54">
        <v>4.7140000000000004</v>
      </c>
      <c r="H14232" s="54">
        <v>2.4769999999999999</v>
      </c>
      <c r="I14232">
        <v>-0.22700000000000001</v>
      </c>
      <c r="J14232" s="54">
        <v>-0.76</v>
      </c>
      <c r="K14232" s="54">
        <v>-1.2130000000000001</v>
      </c>
      <c r="L14232" s="54">
        <v>-1.498</v>
      </c>
      <c r="M14232" s="54">
        <v>-1.929</v>
      </c>
    </row>
    <row r="14233" spans="1:13" x14ac:dyDescent="0.2">
      <c r="A14233" s="50">
        <v>42209</v>
      </c>
      <c r="B14233">
        <f t="shared" si="669"/>
        <v>2015</v>
      </c>
      <c r="C14233" s="51">
        <f t="shared" si="670"/>
        <v>7</v>
      </c>
      <c r="D14233" s="51">
        <f t="shared" si="671"/>
        <v>24</v>
      </c>
      <c r="E14233" s="52">
        <v>0.375</v>
      </c>
      <c r="G14233" s="54">
        <v>6.0259999999999998</v>
      </c>
      <c r="H14233" s="54">
        <v>2.4500000000000002</v>
      </c>
      <c r="I14233">
        <v>-0.22700000000000001</v>
      </c>
      <c r="J14233" s="54">
        <v>-0.73199999999999998</v>
      </c>
      <c r="K14233" s="54">
        <v>-1.2130000000000001</v>
      </c>
      <c r="L14233" s="54">
        <v>-1.498</v>
      </c>
      <c r="M14233" s="54">
        <v>-1.929</v>
      </c>
    </row>
    <row r="14234" spans="1:13" x14ac:dyDescent="0.2">
      <c r="A14234" s="50">
        <v>42209</v>
      </c>
      <c r="B14234">
        <f t="shared" si="669"/>
        <v>2015</v>
      </c>
      <c r="C14234" s="51">
        <f t="shared" si="670"/>
        <v>7</v>
      </c>
      <c r="D14234" s="51">
        <f t="shared" si="671"/>
        <v>24</v>
      </c>
      <c r="E14234" s="52">
        <v>0.5</v>
      </c>
      <c r="G14234" s="54">
        <v>7.1669999999999998</v>
      </c>
      <c r="H14234" s="54">
        <v>2.423</v>
      </c>
      <c r="I14234">
        <v>-0.22700000000000001</v>
      </c>
      <c r="J14234" s="54">
        <v>-0.73199999999999998</v>
      </c>
      <c r="K14234" s="54">
        <v>-1.2130000000000001</v>
      </c>
      <c r="L14234" s="54">
        <v>-1.47</v>
      </c>
      <c r="M14234" s="54">
        <v>-1.929</v>
      </c>
    </row>
    <row r="14235" spans="1:13" x14ac:dyDescent="0.2">
      <c r="A14235" s="50">
        <v>42209</v>
      </c>
      <c r="B14235">
        <f t="shared" si="669"/>
        <v>2015</v>
      </c>
      <c r="C14235" s="51">
        <f t="shared" si="670"/>
        <v>7</v>
      </c>
      <c r="D14235" s="51">
        <f t="shared" si="671"/>
        <v>24</v>
      </c>
      <c r="E14235" s="52">
        <v>0.625</v>
      </c>
      <c r="G14235" s="54">
        <v>7.92</v>
      </c>
      <c r="H14235" s="54">
        <v>2.3959999999999999</v>
      </c>
      <c r="I14235">
        <v>-0.22700000000000001</v>
      </c>
      <c r="J14235" s="54">
        <v>-0.73199999999999998</v>
      </c>
      <c r="K14235" s="54">
        <v>-1.2130000000000001</v>
      </c>
      <c r="L14235" s="54">
        <v>-1.47</v>
      </c>
      <c r="M14235" s="54">
        <v>-1.929</v>
      </c>
    </row>
    <row r="14236" spans="1:13" x14ac:dyDescent="0.2">
      <c r="A14236" s="50">
        <v>42209</v>
      </c>
      <c r="B14236">
        <f t="shared" si="669"/>
        <v>2015</v>
      </c>
      <c r="C14236" s="51">
        <f t="shared" si="670"/>
        <v>7</v>
      </c>
      <c r="D14236" s="51">
        <f t="shared" si="671"/>
        <v>24</v>
      </c>
      <c r="E14236" s="52">
        <v>0.75</v>
      </c>
      <c r="G14236" s="54">
        <v>8.07</v>
      </c>
      <c r="H14236" s="54">
        <v>2.423</v>
      </c>
      <c r="I14236">
        <v>-0.22700000000000001</v>
      </c>
      <c r="J14236" s="54">
        <v>-0.73199999999999998</v>
      </c>
      <c r="K14236" s="54">
        <v>-1.2130000000000001</v>
      </c>
      <c r="L14236" s="54">
        <v>-1.47</v>
      </c>
      <c r="M14236" s="54">
        <v>-1.929</v>
      </c>
    </row>
    <row r="14237" spans="1:13" x14ac:dyDescent="0.2">
      <c r="A14237" s="50">
        <v>42209</v>
      </c>
      <c r="B14237">
        <f t="shared" si="669"/>
        <v>2015</v>
      </c>
      <c r="C14237" s="51">
        <f t="shared" si="670"/>
        <v>7</v>
      </c>
      <c r="D14237" s="51">
        <f t="shared" si="671"/>
        <v>24</v>
      </c>
      <c r="E14237" s="52">
        <v>0.875</v>
      </c>
      <c r="G14237" s="54">
        <v>7.1669999999999998</v>
      </c>
      <c r="H14237" s="54">
        <v>2.4500000000000002</v>
      </c>
      <c r="I14237">
        <v>-0.19900000000000001</v>
      </c>
      <c r="J14237" s="54">
        <v>-0.73199999999999998</v>
      </c>
      <c r="K14237" s="54">
        <v>-1.2130000000000001</v>
      </c>
      <c r="L14237" s="54">
        <v>-1.47</v>
      </c>
      <c r="M14237" s="54">
        <v>-1.929</v>
      </c>
    </row>
    <row r="14238" spans="1:13" x14ac:dyDescent="0.2">
      <c r="A14238" s="50">
        <v>42210</v>
      </c>
      <c r="B14238">
        <f t="shared" si="669"/>
        <v>2015</v>
      </c>
      <c r="C14238" s="51">
        <f t="shared" si="670"/>
        <v>7</v>
      </c>
      <c r="D14238" s="51">
        <f t="shared" si="671"/>
        <v>25</v>
      </c>
      <c r="E14238" s="52">
        <v>0</v>
      </c>
      <c r="G14238" s="54">
        <v>5.8979999999999997</v>
      </c>
      <c r="H14238" s="54">
        <v>2.5030000000000001</v>
      </c>
      <c r="I14238">
        <v>-0.19900000000000001</v>
      </c>
      <c r="J14238" s="54">
        <v>-0.73199999999999998</v>
      </c>
      <c r="K14238" s="54">
        <v>-1.2130000000000001</v>
      </c>
      <c r="L14238" s="54">
        <v>-1.47</v>
      </c>
      <c r="M14238" s="54">
        <v>-1.929</v>
      </c>
    </row>
    <row r="14239" spans="1:13" x14ac:dyDescent="0.2">
      <c r="A14239" s="50">
        <v>42210</v>
      </c>
      <c r="B14239">
        <f t="shared" si="669"/>
        <v>2015</v>
      </c>
      <c r="C14239" s="51">
        <f t="shared" si="670"/>
        <v>7</v>
      </c>
      <c r="D14239" s="51">
        <f t="shared" si="671"/>
        <v>25</v>
      </c>
      <c r="E14239" s="52">
        <v>0.125</v>
      </c>
      <c r="G14239" s="54">
        <v>5.2309999999999999</v>
      </c>
      <c r="H14239" s="54">
        <v>2.5299999999999998</v>
      </c>
      <c r="I14239">
        <v>-0.19900000000000001</v>
      </c>
      <c r="J14239" s="54">
        <v>-0.73199999999999998</v>
      </c>
      <c r="K14239" s="54">
        <v>-1.2130000000000001</v>
      </c>
      <c r="L14239" s="54">
        <v>-1.47</v>
      </c>
      <c r="M14239" s="54">
        <v>-1.9</v>
      </c>
    </row>
    <row r="14240" spans="1:13" x14ac:dyDescent="0.2">
      <c r="A14240" s="50">
        <v>42210</v>
      </c>
      <c r="B14240">
        <f t="shared" si="669"/>
        <v>2015</v>
      </c>
      <c r="C14240" s="51">
        <f t="shared" si="670"/>
        <v>7</v>
      </c>
      <c r="D14240" s="51">
        <f t="shared" si="671"/>
        <v>25</v>
      </c>
      <c r="E14240" s="52">
        <v>0.25</v>
      </c>
      <c r="G14240" s="54">
        <v>4.8689999999999998</v>
      </c>
      <c r="H14240" s="54">
        <v>2.5569999999999999</v>
      </c>
      <c r="I14240">
        <v>-0.19900000000000001</v>
      </c>
      <c r="J14240" s="54">
        <v>-0.73199999999999998</v>
      </c>
      <c r="K14240" s="54">
        <v>-1.2130000000000001</v>
      </c>
      <c r="L14240" s="54">
        <v>-1.47</v>
      </c>
      <c r="M14240" s="54">
        <v>-1.9</v>
      </c>
    </row>
    <row r="14241" spans="1:13" x14ac:dyDescent="0.2">
      <c r="A14241" s="50">
        <v>42210</v>
      </c>
      <c r="B14241">
        <f t="shared" si="669"/>
        <v>2015</v>
      </c>
      <c r="C14241" s="51">
        <f t="shared" si="670"/>
        <v>7</v>
      </c>
      <c r="D14241" s="51">
        <f t="shared" si="671"/>
        <v>25</v>
      </c>
      <c r="E14241" s="52">
        <v>0.375</v>
      </c>
      <c r="G14241" s="54">
        <v>4.8440000000000003</v>
      </c>
      <c r="H14241" s="54">
        <v>2.5299999999999998</v>
      </c>
      <c r="I14241">
        <v>-0.19900000000000001</v>
      </c>
      <c r="J14241" s="54">
        <v>-0.73199999999999998</v>
      </c>
      <c r="K14241" s="54">
        <v>-1.1850000000000001</v>
      </c>
      <c r="L14241" s="54">
        <v>-1.47</v>
      </c>
      <c r="M14241" s="54">
        <v>-1.9</v>
      </c>
    </row>
    <row r="14242" spans="1:13" x14ac:dyDescent="0.2">
      <c r="A14242" s="50">
        <v>42210</v>
      </c>
      <c r="B14242">
        <f t="shared" si="669"/>
        <v>2015</v>
      </c>
      <c r="C14242" s="51">
        <f t="shared" si="670"/>
        <v>7</v>
      </c>
      <c r="D14242" s="51">
        <f t="shared" si="671"/>
        <v>25</v>
      </c>
      <c r="E14242" s="52">
        <v>0.5</v>
      </c>
      <c r="G14242" s="54">
        <v>5.36</v>
      </c>
      <c r="H14242" s="54">
        <v>2.4769999999999999</v>
      </c>
      <c r="I14242">
        <v>-0.19900000000000001</v>
      </c>
      <c r="J14242" s="54">
        <v>-0.73199999999999998</v>
      </c>
      <c r="K14242" s="54">
        <v>-1.1850000000000001</v>
      </c>
      <c r="L14242" s="54">
        <v>-1.47</v>
      </c>
      <c r="M14242" s="54">
        <v>-1.9</v>
      </c>
    </row>
    <row r="14243" spans="1:13" x14ac:dyDescent="0.2">
      <c r="A14243" s="50">
        <v>42210</v>
      </c>
      <c r="B14243">
        <f t="shared" si="669"/>
        <v>2015</v>
      </c>
      <c r="C14243" s="51">
        <f t="shared" si="670"/>
        <v>7</v>
      </c>
      <c r="D14243" s="51">
        <f t="shared" si="671"/>
        <v>25</v>
      </c>
      <c r="E14243" s="52">
        <v>0.625</v>
      </c>
      <c r="G14243" s="54">
        <v>5.9240000000000004</v>
      </c>
      <c r="H14243" s="54">
        <v>2.4500000000000002</v>
      </c>
      <c r="I14243">
        <v>-0.19900000000000001</v>
      </c>
      <c r="J14243" s="54">
        <v>-0.73199999999999998</v>
      </c>
      <c r="K14243" s="54">
        <v>-1.2130000000000001</v>
      </c>
      <c r="L14243" s="54">
        <v>-1.47</v>
      </c>
      <c r="M14243" s="54">
        <v>-1.9</v>
      </c>
    </row>
    <row r="14244" spans="1:13" x14ac:dyDescent="0.2">
      <c r="A14244" s="50">
        <v>42210</v>
      </c>
      <c r="B14244">
        <f t="shared" si="669"/>
        <v>2015</v>
      </c>
      <c r="C14244" s="51">
        <f t="shared" si="670"/>
        <v>7</v>
      </c>
      <c r="D14244" s="51">
        <f t="shared" si="671"/>
        <v>25</v>
      </c>
      <c r="E14244" s="52">
        <v>0.75</v>
      </c>
      <c r="G14244" s="54">
        <v>6.5090000000000003</v>
      </c>
      <c r="H14244" s="54">
        <v>2.423</v>
      </c>
      <c r="I14244">
        <v>-0.19900000000000001</v>
      </c>
      <c r="J14244" s="54">
        <v>-0.73199999999999998</v>
      </c>
      <c r="K14244" s="54">
        <v>-1.1850000000000001</v>
      </c>
      <c r="L14244" s="54">
        <v>-1.4410000000000001</v>
      </c>
      <c r="M14244" s="54">
        <v>-1.9</v>
      </c>
    </row>
    <row r="14245" spans="1:13" x14ac:dyDescent="0.2">
      <c r="A14245" s="50">
        <v>42210</v>
      </c>
      <c r="B14245">
        <f t="shared" si="669"/>
        <v>2015</v>
      </c>
      <c r="C14245" s="51">
        <f t="shared" si="670"/>
        <v>7</v>
      </c>
      <c r="D14245" s="51">
        <f t="shared" si="671"/>
        <v>25</v>
      </c>
      <c r="E14245" s="52">
        <v>0.875</v>
      </c>
      <c r="G14245" s="54">
        <v>5.9489999999999998</v>
      </c>
      <c r="H14245" s="54">
        <v>2.3959999999999999</v>
      </c>
      <c r="I14245">
        <v>-0.19900000000000001</v>
      </c>
      <c r="J14245" s="54">
        <v>-0.70399999999999996</v>
      </c>
      <c r="K14245" s="54">
        <v>-1.1850000000000001</v>
      </c>
      <c r="L14245" s="54">
        <v>-1.4410000000000001</v>
      </c>
      <c r="M14245" s="54">
        <v>-1.9</v>
      </c>
    </row>
    <row r="14246" spans="1:13" x14ac:dyDescent="0.2">
      <c r="A14246" s="50">
        <v>42211</v>
      </c>
      <c r="B14246">
        <f t="shared" si="669"/>
        <v>2015</v>
      </c>
      <c r="C14246" s="51">
        <f t="shared" si="670"/>
        <v>7</v>
      </c>
      <c r="D14246" s="51">
        <f t="shared" si="671"/>
        <v>26</v>
      </c>
      <c r="E14246" s="52">
        <v>0</v>
      </c>
      <c r="G14246" s="54">
        <v>5.3849999999999998</v>
      </c>
      <c r="H14246" s="54">
        <v>2.3959999999999999</v>
      </c>
      <c r="I14246">
        <v>-0.19900000000000001</v>
      </c>
      <c r="J14246" s="54">
        <v>-0.70399999999999996</v>
      </c>
      <c r="K14246" s="54">
        <v>-1.1850000000000001</v>
      </c>
      <c r="L14246" s="54">
        <v>-1.4410000000000001</v>
      </c>
      <c r="M14246" s="54">
        <v>-1.9</v>
      </c>
    </row>
    <row r="14247" spans="1:13" x14ac:dyDescent="0.2">
      <c r="A14247" s="50">
        <v>42211</v>
      </c>
      <c r="B14247">
        <f t="shared" si="669"/>
        <v>2015</v>
      </c>
      <c r="C14247" s="51">
        <f t="shared" si="670"/>
        <v>7</v>
      </c>
      <c r="D14247" s="51">
        <f t="shared" si="671"/>
        <v>26</v>
      </c>
      <c r="E14247" s="52">
        <v>0.125</v>
      </c>
      <c r="G14247" s="54">
        <v>4.9470000000000001</v>
      </c>
      <c r="H14247" s="54">
        <v>2.3959999999999999</v>
      </c>
      <c r="I14247">
        <v>-0.19900000000000001</v>
      </c>
      <c r="J14247" s="54">
        <v>-0.70399999999999996</v>
      </c>
      <c r="K14247" s="54">
        <v>-1.1850000000000001</v>
      </c>
      <c r="L14247" s="54">
        <v>-1.4410000000000001</v>
      </c>
      <c r="M14247" s="54">
        <v>-1.871</v>
      </c>
    </row>
    <row r="14248" spans="1:13" x14ac:dyDescent="0.2">
      <c r="A14248" s="50">
        <v>42211</v>
      </c>
      <c r="B14248">
        <f t="shared" si="669"/>
        <v>2015</v>
      </c>
      <c r="C14248" s="51">
        <f t="shared" si="670"/>
        <v>7</v>
      </c>
      <c r="D14248" s="51">
        <f t="shared" si="671"/>
        <v>26</v>
      </c>
      <c r="E14248" s="52">
        <v>0.25</v>
      </c>
      <c r="G14248" s="54">
        <v>4.4539999999999997</v>
      </c>
      <c r="H14248" s="54">
        <v>2.37</v>
      </c>
      <c r="I14248">
        <v>-0.19900000000000001</v>
      </c>
      <c r="J14248" s="54">
        <v>-0.70399999999999996</v>
      </c>
      <c r="K14248" s="54">
        <v>-1.1850000000000001</v>
      </c>
      <c r="L14248" s="54">
        <v>-1.4410000000000001</v>
      </c>
      <c r="M14248" s="54">
        <v>-1.9</v>
      </c>
    </row>
    <row r="14249" spans="1:13" x14ac:dyDescent="0.2">
      <c r="A14249" s="50">
        <v>42211</v>
      </c>
      <c r="B14249">
        <f t="shared" si="669"/>
        <v>2015</v>
      </c>
      <c r="C14249" s="51">
        <f t="shared" si="670"/>
        <v>7</v>
      </c>
      <c r="D14249" s="51">
        <f t="shared" si="671"/>
        <v>26</v>
      </c>
      <c r="E14249" s="52">
        <v>0.375</v>
      </c>
      <c r="G14249" s="54">
        <v>4.5060000000000002</v>
      </c>
      <c r="H14249" s="54">
        <v>2.343</v>
      </c>
      <c r="I14249">
        <v>-0.19900000000000001</v>
      </c>
      <c r="J14249" s="54">
        <v>-0.70399999999999996</v>
      </c>
      <c r="K14249" s="54">
        <v>-1.1850000000000001</v>
      </c>
      <c r="L14249" s="54">
        <v>-1.4410000000000001</v>
      </c>
      <c r="M14249" s="54">
        <v>-1.871</v>
      </c>
    </row>
    <row r="14250" spans="1:13" x14ac:dyDescent="0.2">
      <c r="A14250" s="50">
        <v>42211</v>
      </c>
      <c r="B14250">
        <f t="shared" si="669"/>
        <v>2015</v>
      </c>
      <c r="C14250" s="51">
        <f t="shared" si="670"/>
        <v>7</v>
      </c>
      <c r="D14250" s="51">
        <f t="shared" si="671"/>
        <v>26</v>
      </c>
      <c r="E14250" s="52">
        <v>0.5</v>
      </c>
      <c r="G14250" s="54">
        <v>5.3849999999999998</v>
      </c>
      <c r="H14250" s="54">
        <v>2.3159999999999998</v>
      </c>
      <c r="I14250">
        <v>-0.19900000000000001</v>
      </c>
      <c r="J14250" s="54">
        <v>-0.70399999999999996</v>
      </c>
      <c r="K14250" s="54">
        <v>-1.1850000000000001</v>
      </c>
      <c r="L14250" s="54">
        <v>-1.4410000000000001</v>
      </c>
      <c r="M14250" s="54">
        <v>-1.871</v>
      </c>
    </row>
    <row r="14251" spans="1:13" x14ac:dyDescent="0.2">
      <c r="A14251" s="50">
        <v>42211</v>
      </c>
      <c r="B14251">
        <f t="shared" si="669"/>
        <v>2015</v>
      </c>
      <c r="C14251" s="51">
        <f t="shared" si="670"/>
        <v>7</v>
      </c>
      <c r="D14251" s="51">
        <f t="shared" si="671"/>
        <v>26</v>
      </c>
      <c r="E14251" s="52">
        <v>0.625</v>
      </c>
      <c r="G14251" s="54">
        <v>5.5910000000000002</v>
      </c>
      <c r="H14251" s="54">
        <v>2.2890000000000001</v>
      </c>
      <c r="I14251">
        <v>-0.19900000000000001</v>
      </c>
      <c r="J14251" s="54">
        <v>-0.70399999999999996</v>
      </c>
      <c r="K14251" s="54">
        <v>-1.1850000000000001</v>
      </c>
      <c r="L14251" s="54">
        <v>-1.4410000000000001</v>
      </c>
      <c r="M14251" s="54">
        <v>-1.871</v>
      </c>
    </row>
    <row r="14252" spans="1:13" x14ac:dyDescent="0.2">
      <c r="A14252" s="50">
        <v>42211</v>
      </c>
      <c r="B14252">
        <f t="shared" si="669"/>
        <v>2015</v>
      </c>
      <c r="C14252" s="51">
        <f t="shared" si="670"/>
        <v>7</v>
      </c>
      <c r="D14252" s="51">
        <f t="shared" si="671"/>
        <v>26</v>
      </c>
      <c r="E14252" s="52">
        <v>0.75</v>
      </c>
      <c r="G14252" s="54">
        <v>5.2050000000000001</v>
      </c>
      <c r="H14252" s="54">
        <v>2.262</v>
      </c>
      <c r="I14252">
        <v>-0.19900000000000001</v>
      </c>
      <c r="J14252" s="54">
        <v>-0.70399999999999996</v>
      </c>
      <c r="K14252" s="54">
        <v>-1.1850000000000001</v>
      </c>
      <c r="L14252" s="54">
        <v>-1.4410000000000001</v>
      </c>
      <c r="M14252" s="54">
        <v>-1.871</v>
      </c>
    </row>
    <row r="14253" spans="1:13" x14ac:dyDescent="0.2">
      <c r="A14253" s="50">
        <v>42211</v>
      </c>
      <c r="B14253">
        <f t="shared" si="669"/>
        <v>2015</v>
      </c>
      <c r="C14253" s="51">
        <f t="shared" si="670"/>
        <v>7</v>
      </c>
      <c r="D14253" s="51">
        <f t="shared" si="671"/>
        <v>26</v>
      </c>
      <c r="E14253" s="52">
        <v>0.875</v>
      </c>
      <c r="G14253" s="54">
        <v>4.6100000000000003</v>
      </c>
      <c r="H14253" s="54">
        <v>2.262</v>
      </c>
      <c r="I14253">
        <v>-0.17100000000000001</v>
      </c>
      <c r="J14253" s="54">
        <v>-0.70399999999999996</v>
      </c>
      <c r="K14253" s="54">
        <v>-1.157</v>
      </c>
      <c r="L14253" s="54">
        <v>-1.4410000000000001</v>
      </c>
      <c r="M14253" s="54">
        <v>-1.871</v>
      </c>
    </row>
    <row r="14254" spans="1:13" x14ac:dyDescent="0.2">
      <c r="A14254" s="50">
        <v>42212</v>
      </c>
      <c r="B14254">
        <f t="shared" si="669"/>
        <v>2015</v>
      </c>
      <c r="C14254" s="51">
        <f t="shared" si="670"/>
        <v>7</v>
      </c>
      <c r="D14254" s="51">
        <f t="shared" si="671"/>
        <v>27</v>
      </c>
      <c r="E14254" s="52">
        <v>0</v>
      </c>
      <c r="G14254" s="54">
        <v>4.1150000000000002</v>
      </c>
      <c r="H14254" s="54">
        <v>2.262</v>
      </c>
      <c r="I14254">
        <v>-0.17100000000000001</v>
      </c>
      <c r="J14254" s="54">
        <v>-0.70399999999999996</v>
      </c>
      <c r="K14254" s="54">
        <v>-1.157</v>
      </c>
      <c r="L14254" s="54">
        <v>-1.4410000000000001</v>
      </c>
      <c r="M14254" s="54">
        <v>-1.871</v>
      </c>
    </row>
    <row r="14255" spans="1:13" x14ac:dyDescent="0.2">
      <c r="A14255" s="50">
        <v>42212</v>
      </c>
      <c r="B14255">
        <f t="shared" si="669"/>
        <v>2015</v>
      </c>
      <c r="C14255" s="51">
        <f t="shared" si="670"/>
        <v>7</v>
      </c>
      <c r="D14255" s="51">
        <f t="shared" si="671"/>
        <v>27</v>
      </c>
      <c r="E14255" s="52">
        <v>0.125</v>
      </c>
      <c r="G14255" s="54">
        <v>3.617</v>
      </c>
      <c r="H14255" s="54">
        <v>2.2090000000000001</v>
      </c>
      <c r="I14255">
        <v>-0.17100000000000001</v>
      </c>
      <c r="J14255" s="54">
        <v>-0.70399999999999996</v>
      </c>
      <c r="K14255" s="54">
        <v>-1.157</v>
      </c>
      <c r="L14255" s="54">
        <v>-1.4410000000000001</v>
      </c>
      <c r="M14255" s="54">
        <v>-1.8420000000000001</v>
      </c>
    </row>
    <row r="14256" spans="1:13" x14ac:dyDescent="0.2">
      <c r="A14256" s="50">
        <v>42212</v>
      </c>
      <c r="B14256">
        <f t="shared" si="669"/>
        <v>2015</v>
      </c>
      <c r="C14256" s="51">
        <f t="shared" si="670"/>
        <v>7</v>
      </c>
      <c r="D14256" s="51">
        <f t="shared" si="671"/>
        <v>27</v>
      </c>
      <c r="E14256" s="52">
        <v>0.25</v>
      </c>
      <c r="G14256" s="54">
        <v>3.4849999999999999</v>
      </c>
      <c r="H14256" s="54">
        <v>2.1549999999999998</v>
      </c>
      <c r="I14256">
        <v>-0.17100000000000001</v>
      </c>
      <c r="J14256" s="54">
        <v>-0.70399999999999996</v>
      </c>
      <c r="K14256" s="54">
        <v>-1.157</v>
      </c>
      <c r="L14256" s="54">
        <v>-1.413</v>
      </c>
      <c r="M14256" s="54">
        <v>-1.871</v>
      </c>
    </row>
    <row r="14257" spans="1:13" x14ac:dyDescent="0.2">
      <c r="A14257" s="50">
        <v>42212</v>
      </c>
      <c r="B14257">
        <f t="shared" si="669"/>
        <v>2015</v>
      </c>
      <c r="C14257" s="51">
        <f t="shared" si="670"/>
        <v>7</v>
      </c>
      <c r="D14257" s="51">
        <f t="shared" si="671"/>
        <v>27</v>
      </c>
      <c r="E14257" s="52">
        <v>0.375</v>
      </c>
      <c r="G14257" s="54">
        <v>4.22</v>
      </c>
      <c r="H14257" s="54">
        <v>2.1280000000000001</v>
      </c>
      <c r="I14257">
        <v>-0.17100000000000001</v>
      </c>
      <c r="J14257" s="54">
        <v>-0.70399999999999996</v>
      </c>
      <c r="K14257" s="54">
        <v>-1.157</v>
      </c>
      <c r="L14257" s="54">
        <v>-1.413</v>
      </c>
      <c r="M14257" s="54">
        <v>-1.871</v>
      </c>
    </row>
    <row r="14258" spans="1:13" x14ac:dyDescent="0.2">
      <c r="A14258" s="50">
        <v>42212</v>
      </c>
      <c r="B14258">
        <f t="shared" si="669"/>
        <v>2015</v>
      </c>
      <c r="C14258" s="51">
        <f t="shared" si="670"/>
        <v>7</v>
      </c>
      <c r="D14258" s="51">
        <f t="shared" si="671"/>
        <v>27</v>
      </c>
      <c r="E14258" s="52">
        <v>0.5</v>
      </c>
      <c r="G14258" s="54">
        <v>5.1790000000000003</v>
      </c>
      <c r="H14258" s="54">
        <v>2.0739999999999998</v>
      </c>
      <c r="I14258">
        <v>-0.17100000000000001</v>
      </c>
      <c r="J14258" s="54">
        <v>-0.67600000000000005</v>
      </c>
      <c r="K14258" s="54">
        <v>-1.157</v>
      </c>
      <c r="L14258" s="54">
        <v>-1.4410000000000001</v>
      </c>
      <c r="M14258" s="54">
        <v>-1.8420000000000001</v>
      </c>
    </row>
    <row r="14259" spans="1:13" x14ac:dyDescent="0.2">
      <c r="A14259" s="50">
        <v>42212</v>
      </c>
      <c r="B14259">
        <f t="shared" si="669"/>
        <v>2015</v>
      </c>
      <c r="C14259" s="51">
        <f t="shared" si="670"/>
        <v>7</v>
      </c>
      <c r="D14259" s="51">
        <f t="shared" si="671"/>
        <v>27</v>
      </c>
      <c r="E14259" s="52">
        <v>0.625</v>
      </c>
      <c r="G14259" s="54">
        <v>6.077</v>
      </c>
      <c r="H14259" s="54">
        <v>2.0470000000000002</v>
      </c>
      <c r="I14259">
        <v>-0.17100000000000001</v>
      </c>
      <c r="J14259" s="54">
        <v>-0.67600000000000005</v>
      </c>
      <c r="K14259" s="54">
        <v>-1.157</v>
      </c>
      <c r="L14259" s="54">
        <v>-1.413</v>
      </c>
      <c r="M14259" s="54">
        <v>-1.8420000000000001</v>
      </c>
    </row>
    <row r="14260" spans="1:13" x14ac:dyDescent="0.2">
      <c r="A14260" s="50">
        <v>42212</v>
      </c>
      <c r="B14260">
        <f t="shared" si="669"/>
        <v>2015</v>
      </c>
      <c r="C14260" s="51">
        <f t="shared" si="670"/>
        <v>7</v>
      </c>
      <c r="D14260" s="51">
        <f t="shared" si="671"/>
        <v>27</v>
      </c>
      <c r="E14260" s="52">
        <v>0.75</v>
      </c>
      <c r="G14260" s="54">
        <v>5.9489999999999998</v>
      </c>
      <c r="H14260" s="54">
        <v>2.0470000000000002</v>
      </c>
      <c r="I14260">
        <v>-0.17100000000000001</v>
      </c>
      <c r="J14260" s="54">
        <v>-0.70399999999999996</v>
      </c>
      <c r="K14260" s="54">
        <v>-1.157</v>
      </c>
      <c r="L14260" s="54">
        <v>-1.413</v>
      </c>
      <c r="M14260" s="54">
        <v>-1.8420000000000001</v>
      </c>
    </row>
    <row r="14261" spans="1:13" x14ac:dyDescent="0.2">
      <c r="A14261" s="50">
        <v>42212</v>
      </c>
      <c r="B14261">
        <f t="shared" si="669"/>
        <v>2015</v>
      </c>
      <c r="C14261" s="51">
        <f t="shared" si="670"/>
        <v>7</v>
      </c>
      <c r="D14261" s="51">
        <f t="shared" si="671"/>
        <v>27</v>
      </c>
      <c r="E14261" s="52">
        <v>0.875</v>
      </c>
      <c r="G14261" s="54">
        <v>5.5140000000000002</v>
      </c>
      <c r="H14261" s="54">
        <v>2.0739999999999998</v>
      </c>
      <c r="I14261">
        <v>-0.17100000000000001</v>
      </c>
      <c r="J14261" s="54">
        <v>-0.67600000000000005</v>
      </c>
      <c r="K14261" s="54">
        <v>-1.157</v>
      </c>
      <c r="L14261" s="54">
        <v>-1.413</v>
      </c>
      <c r="M14261" s="54">
        <v>-1.8420000000000001</v>
      </c>
    </row>
    <row r="14262" spans="1:13" x14ac:dyDescent="0.2">
      <c r="A14262" s="50">
        <v>42213</v>
      </c>
      <c r="B14262">
        <f t="shared" si="669"/>
        <v>2015</v>
      </c>
      <c r="C14262" s="51">
        <f t="shared" si="670"/>
        <v>7</v>
      </c>
      <c r="D14262" s="51">
        <f t="shared" si="671"/>
        <v>28</v>
      </c>
      <c r="E14262" s="52">
        <v>0</v>
      </c>
      <c r="G14262" s="54">
        <v>4.9729999999999999</v>
      </c>
      <c r="H14262" s="54">
        <v>2.101</v>
      </c>
      <c r="I14262">
        <v>-0.17100000000000001</v>
      </c>
      <c r="J14262" s="54">
        <v>-0.67600000000000005</v>
      </c>
      <c r="K14262" s="54">
        <v>-1.157</v>
      </c>
      <c r="L14262" s="54">
        <v>-1.413</v>
      </c>
      <c r="M14262" s="54">
        <v>-1.8420000000000001</v>
      </c>
    </row>
    <row r="14263" spans="1:13" x14ac:dyDescent="0.2">
      <c r="A14263" s="50">
        <v>42213</v>
      </c>
      <c r="B14263">
        <f t="shared" si="669"/>
        <v>2015</v>
      </c>
      <c r="C14263" s="51">
        <f t="shared" si="670"/>
        <v>7</v>
      </c>
      <c r="D14263" s="51">
        <f t="shared" si="671"/>
        <v>28</v>
      </c>
      <c r="E14263" s="52">
        <v>0.125</v>
      </c>
      <c r="G14263" s="54">
        <v>4.2460000000000004</v>
      </c>
      <c r="H14263" s="54">
        <v>2.1280000000000001</v>
      </c>
      <c r="I14263">
        <v>-0.17100000000000001</v>
      </c>
      <c r="J14263" s="54">
        <v>-0.67600000000000005</v>
      </c>
      <c r="K14263" s="54">
        <v>-1.157</v>
      </c>
      <c r="L14263" s="54">
        <v>-1.413</v>
      </c>
      <c r="M14263" s="54">
        <v>-1.8420000000000001</v>
      </c>
    </row>
    <row r="14264" spans="1:13" x14ac:dyDescent="0.2">
      <c r="A14264" s="50">
        <v>42213</v>
      </c>
      <c r="B14264">
        <f t="shared" si="669"/>
        <v>2015</v>
      </c>
      <c r="C14264" s="51">
        <f t="shared" si="670"/>
        <v>7</v>
      </c>
      <c r="D14264" s="51">
        <f t="shared" si="671"/>
        <v>28</v>
      </c>
      <c r="E14264" s="52">
        <v>0.25</v>
      </c>
      <c r="G14264" s="54">
        <v>3.9849999999999999</v>
      </c>
      <c r="H14264" s="54">
        <v>2.1280000000000001</v>
      </c>
      <c r="I14264">
        <v>-0.17100000000000001</v>
      </c>
      <c r="J14264" s="54">
        <v>-0.67600000000000005</v>
      </c>
      <c r="K14264" s="54">
        <v>-1.157</v>
      </c>
      <c r="L14264" s="54">
        <v>-1.413</v>
      </c>
      <c r="M14264" s="54">
        <v>-1.8420000000000001</v>
      </c>
    </row>
    <row r="14265" spans="1:13" x14ac:dyDescent="0.2">
      <c r="A14265" s="50">
        <v>42213</v>
      </c>
      <c r="B14265">
        <f t="shared" si="669"/>
        <v>2015</v>
      </c>
      <c r="C14265" s="51">
        <f t="shared" si="670"/>
        <v>7</v>
      </c>
      <c r="D14265" s="51">
        <f t="shared" si="671"/>
        <v>28</v>
      </c>
      <c r="E14265" s="52">
        <v>0.375</v>
      </c>
      <c r="G14265" s="54">
        <v>5.1280000000000001</v>
      </c>
      <c r="H14265" s="54">
        <v>2.1280000000000001</v>
      </c>
      <c r="I14265">
        <v>-0.17100000000000001</v>
      </c>
      <c r="J14265" s="54">
        <v>-0.67600000000000005</v>
      </c>
      <c r="K14265" s="54">
        <v>-1.1279999999999999</v>
      </c>
      <c r="L14265" s="54">
        <v>-1.413</v>
      </c>
      <c r="M14265" s="54">
        <v>-1.8420000000000001</v>
      </c>
    </row>
    <row r="14266" spans="1:13" x14ac:dyDescent="0.2">
      <c r="A14266" s="50">
        <v>42213</v>
      </c>
      <c r="B14266">
        <f t="shared" si="669"/>
        <v>2015</v>
      </c>
      <c r="C14266" s="51">
        <f t="shared" si="670"/>
        <v>7</v>
      </c>
      <c r="D14266" s="51">
        <f t="shared" si="671"/>
        <v>28</v>
      </c>
      <c r="E14266" s="52">
        <v>0.5</v>
      </c>
      <c r="G14266" s="54">
        <v>6.3819999999999997</v>
      </c>
      <c r="H14266" s="54">
        <v>2.1280000000000001</v>
      </c>
      <c r="I14266">
        <v>-0.17100000000000001</v>
      </c>
      <c r="J14266" s="54">
        <v>-0.67600000000000005</v>
      </c>
      <c r="K14266" s="54">
        <v>-1.157</v>
      </c>
      <c r="L14266" s="54">
        <v>-1.3839999999999999</v>
      </c>
      <c r="M14266" s="54">
        <v>-1.8420000000000001</v>
      </c>
    </row>
    <row r="14267" spans="1:13" x14ac:dyDescent="0.2">
      <c r="A14267" s="50">
        <v>42213</v>
      </c>
      <c r="B14267">
        <f t="shared" si="669"/>
        <v>2015</v>
      </c>
      <c r="C14267" s="51">
        <f t="shared" si="670"/>
        <v>7</v>
      </c>
      <c r="D14267" s="51">
        <f t="shared" si="671"/>
        <v>28</v>
      </c>
      <c r="E14267" s="52">
        <v>0.625</v>
      </c>
      <c r="G14267" s="54">
        <v>7.0659999999999998</v>
      </c>
      <c r="H14267" s="54">
        <v>2.1549999999999998</v>
      </c>
      <c r="I14267">
        <v>-0.17100000000000001</v>
      </c>
      <c r="J14267" s="54">
        <v>-0.67600000000000005</v>
      </c>
      <c r="K14267" s="54">
        <v>-1.1279999999999999</v>
      </c>
      <c r="L14267" s="54">
        <v>-1.413</v>
      </c>
      <c r="M14267" s="54">
        <v>-1.8420000000000001</v>
      </c>
    </row>
    <row r="14268" spans="1:13" x14ac:dyDescent="0.2">
      <c r="A14268" s="50">
        <v>42213</v>
      </c>
      <c r="B14268">
        <f t="shared" si="669"/>
        <v>2015</v>
      </c>
      <c r="C14268" s="51">
        <f t="shared" si="670"/>
        <v>7</v>
      </c>
      <c r="D14268" s="51">
        <f t="shared" si="671"/>
        <v>28</v>
      </c>
      <c r="E14268" s="52">
        <v>0.75</v>
      </c>
      <c r="G14268" s="54">
        <v>6.8129999999999997</v>
      </c>
      <c r="H14268" s="54">
        <v>2.1549999999999998</v>
      </c>
      <c r="I14268">
        <v>-0.17100000000000001</v>
      </c>
      <c r="J14268" s="54">
        <v>-0.67600000000000005</v>
      </c>
      <c r="K14268" s="54">
        <v>-1.1279999999999999</v>
      </c>
      <c r="L14268" s="54">
        <v>-1.3839999999999999</v>
      </c>
      <c r="M14268" s="54">
        <v>-1.8420000000000001</v>
      </c>
    </row>
    <row r="14269" spans="1:13" x14ac:dyDescent="0.2">
      <c r="A14269" s="50">
        <v>42213</v>
      </c>
      <c r="B14269">
        <f t="shared" si="669"/>
        <v>2015</v>
      </c>
      <c r="C14269" s="51">
        <f t="shared" si="670"/>
        <v>7</v>
      </c>
      <c r="D14269" s="51">
        <f t="shared" si="671"/>
        <v>28</v>
      </c>
      <c r="E14269" s="52">
        <v>0.875</v>
      </c>
      <c r="G14269" s="54">
        <v>5.9240000000000004</v>
      </c>
      <c r="H14269" s="54">
        <v>2.2090000000000001</v>
      </c>
      <c r="I14269">
        <v>-0.17100000000000001</v>
      </c>
      <c r="J14269" s="54">
        <v>-0.67600000000000005</v>
      </c>
      <c r="K14269" s="54">
        <v>-1.1279999999999999</v>
      </c>
      <c r="L14269" s="54">
        <v>-1.3839999999999999</v>
      </c>
      <c r="M14269" s="54">
        <v>-1.8140000000000001</v>
      </c>
    </row>
    <row r="14270" spans="1:13" x14ac:dyDescent="0.2">
      <c r="A14270" s="50">
        <v>42214</v>
      </c>
      <c r="B14270">
        <f t="shared" si="669"/>
        <v>2015</v>
      </c>
      <c r="C14270" s="51">
        <f t="shared" si="670"/>
        <v>7</v>
      </c>
      <c r="D14270" s="51">
        <f t="shared" si="671"/>
        <v>29</v>
      </c>
      <c r="E14270" s="52">
        <v>0</v>
      </c>
      <c r="G14270" s="54">
        <v>4.7919999999999998</v>
      </c>
      <c r="H14270" s="54">
        <v>2.262</v>
      </c>
      <c r="I14270">
        <v>-0.14299999999999999</v>
      </c>
      <c r="J14270" s="54">
        <v>-0.67600000000000005</v>
      </c>
      <c r="K14270" s="54">
        <v>-1.1279999999999999</v>
      </c>
      <c r="L14270" s="54">
        <v>-1.3839999999999999</v>
      </c>
      <c r="M14270" s="54">
        <v>-1.8140000000000001</v>
      </c>
    </row>
    <row r="14271" spans="1:13" x14ac:dyDescent="0.2">
      <c r="A14271" s="50">
        <v>42214</v>
      </c>
      <c r="B14271">
        <f t="shared" si="669"/>
        <v>2015</v>
      </c>
      <c r="C14271" s="51">
        <f t="shared" si="670"/>
        <v>7</v>
      </c>
      <c r="D14271" s="51">
        <f t="shared" si="671"/>
        <v>29</v>
      </c>
      <c r="E14271" s="52">
        <v>0.125</v>
      </c>
      <c r="G14271" s="54">
        <v>3.7490000000000001</v>
      </c>
      <c r="H14271" s="54">
        <v>2.2890000000000001</v>
      </c>
      <c r="I14271">
        <v>-0.14299999999999999</v>
      </c>
      <c r="J14271" s="54">
        <v>-0.67600000000000005</v>
      </c>
      <c r="K14271" s="54">
        <v>-1.1279999999999999</v>
      </c>
      <c r="L14271" s="54">
        <v>-1.3839999999999999</v>
      </c>
      <c r="M14271" s="54">
        <v>-1.8140000000000001</v>
      </c>
    </row>
    <row r="14272" spans="1:13" x14ac:dyDescent="0.2">
      <c r="A14272" s="50">
        <v>42214</v>
      </c>
      <c r="B14272">
        <f t="shared" si="669"/>
        <v>2015</v>
      </c>
      <c r="C14272" s="51">
        <f t="shared" si="670"/>
        <v>7</v>
      </c>
      <c r="D14272" s="51">
        <f t="shared" si="671"/>
        <v>29</v>
      </c>
      <c r="E14272" s="52">
        <v>0.25</v>
      </c>
      <c r="G14272" s="54">
        <v>3.617</v>
      </c>
      <c r="H14272" s="54">
        <v>2.2890000000000001</v>
      </c>
      <c r="I14272">
        <v>-0.14299999999999999</v>
      </c>
      <c r="J14272" s="54">
        <v>-0.67600000000000005</v>
      </c>
      <c r="K14272" s="54">
        <v>-1.1279999999999999</v>
      </c>
      <c r="L14272" s="54">
        <v>-1.3839999999999999</v>
      </c>
      <c r="M14272" s="54">
        <v>-1.8140000000000001</v>
      </c>
    </row>
    <row r="14273" spans="1:13" x14ac:dyDescent="0.2">
      <c r="A14273" s="50">
        <v>42214</v>
      </c>
      <c r="B14273">
        <f t="shared" si="669"/>
        <v>2015</v>
      </c>
      <c r="C14273" s="51">
        <f t="shared" si="670"/>
        <v>7</v>
      </c>
      <c r="D14273" s="51">
        <f t="shared" si="671"/>
        <v>29</v>
      </c>
      <c r="E14273" s="52">
        <v>0.375</v>
      </c>
      <c r="G14273" s="54">
        <v>4.9729999999999999</v>
      </c>
      <c r="H14273" s="54">
        <v>2.262</v>
      </c>
      <c r="I14273">
        <v>-0.14299999999999999</v>
      </c>
      <c r="J14273" s="54">
        <v>-0.67600000000000005</v>
      </c>
      <c r="K14273" s="54">
        <v>-1.1279999999999999</v>
      </c>
      <c r="L14273" s="54">
        <v>-1.3839999999999999</v>
      </c>
      <c r="M14273" s="54">
        <v>-1.8140000000000001</v>
      </c>
    </row>
    <row r="14274" spans="1:13" x14ac:dyDescent="0.2">
      <c r="A14274" s="50">
        <v>42214</v>
      </c>
      <c r="B14274">
        <f t="shared" si="669"/>
        <v>2015</v>
      </c>
      <c r="C14274" s="51">
        <f t="shared" si="670"/>
        <v>7</v>
      </c>
      <c r="D14274" s="51">
        <f t="shared" si="671"/>
        <v>29</v>
      </c>
      <c r="E14274" s="52">
        <v>0.5</v>
      </c>
      <c r="G14274" s="54">
        <v>6.1790000000000003</v>
      </c>
      <c r="H14274" s="54">
        <v>2.2360000000000002</v>
      </c>
      <c r="I14274">
        <v>-0.14299999999999999</v>
      </c>
      <c r="J14274" s="54">
        <v>-0.67600000000000005</v>
      </c>
      <c r="K14274" s="54">
        <v>-1.1279999999999999</v>
      </c>
      <c r="L14274" s="54">
        <v>-1.3839999999999999</v>
      </c>
      <c r="M14274" s="54">
        <v>-1.8140000000000001</v>
      </c>
    </row>
    <row r="14275" spans="1:13" x14ac:dyDescent="0.2">
      <c r="A14275" s="50">
        <v>42214</v>
      </c>
      <c r="B14275">
        <f t="shared" si="669"/>
        <v>2015</v>
      </c>
      <c r="C14275" s="51">
        <f t="shared" si="670"/>
        <v>7</v>
      </c>
      <c r="D14275" s="51">
        <f t="shared" si="671"/>
        <v>29</v>
      </c>
      <c r="E14275" s="52">
        <v>0.625</v>
      </c>
      <c r="G14275" s="54">
        <v>6.7629999999999999</v>
      </c>
      <c r="H14275" s="54">
        <v>2.2090000000000001</v>
      </c>
      <c r="I14275">
        <v>-0.14299999999999999</v>
      </c>
      <c r="J14275" s="54">
        <v>-0.67600000000000005</v>
      </c>
      <c r="K14275" s="54">
        <v>-1.1279999999999999</v>
      </c>
      <c r="L14275" s="54">
        <v>-1.3839999999999999</v>
      </c>
      <c r="M14275" s="54">
        <v>-1.8140000000000001</v>
      </c>
    </row>
    <row r="14276" spans="1:13" x14ac:dyDescent="0.2">
      <c r="A14276" s="50">
        <v>42214</v>
      </c>
      <c r="B14276">
        <f t="shared" si="669"/>
        <v>2015</v>
      </c>
      <c r="C14276" s="51">
        <f t="shared" si="670"/>
        <v>7</v>
      </c>
      <c r="D14276" s="51">
        <f t="shared" si="671"/>
        <v>29</v>
      </c>
      <c r="E14276" s="52">
        <v>0.75</v>
      </c>
      <c r="G14276" s="54">
        <v>6.6609999999999996</v>
      </c>
      <c r="H14276" s="54">
        <v>2.2090000000000001</v>
      </c>
      <c r="I14276">
        <v>-0.14299999999999999</v>
      </c>
      <c r="J14276" s="54">
        <v>-0.67600000000000005</v>
      </c>
      <c r="K14276" s="54">
        <v>-1.1279999999999999</v>
      </c>
      <c r="L14276" s="54">
        <v>-1.3839999999999999</v>
      </c>
      <c r="M14276" s="54">
        <v>-1.8140000000000001</v>
      </c>
    </row>
    <row r="14277" spans="1:13" x14ac:dyDescent="0.2">
      <c r="A14277" s="50">
        <v>42214</v>
      </c>
      <c r="B14277">
        <f t="shared" si="669"/>
        <v>2015</v>
      </c>
      <c r="C14277" s="51">
        <f t="shared" si="670"/>
        <v>7</v>
      </c>
      <c r="D14277" s="51">
        <f t="shared" si="671"/>
        <v>29</v>
      </c>
      <c r="E14277" s="52">
        <v>0.875</v>
      </c>
      <c r="G14277" s="54">
        <v>5.6929999999999996</v>
      </c>
      <c r="H14277" s="54">
        <v>2.2360000000000002</v>
      </c>
      <c r="I14277">
        <v>-0.14299999999999999</v>
      </c>
      <c r="J14277" s="54">
        <v>-0.64800000000000002</v>
      </c>
      <c r="K14277" s="54">
        <v>-1.1279999999999999</v>
      </c>
      <c r="L14277" s="54">
        <v>-1.3839999999999999</v>
      </c>
      <c r="M14277" s="54">
        <v>-1.8140000000000001</v>
      </c>
    </row>
    <row r="14278" spans="1:13" x14ac:dyDescent="0.2">
      <c r="A14278" s="50">
        <v>42215</v>
      </c>
      <c r="B14278">
        <f t="shared" si="669"/>
        <v>2015</v>
      </c>
      <c r="C14278" s="51">
        <f t="shared" si="670"/>
        <v>7</v>
      </c>
      <c r="D14278" s="51">
        <f t="shared" si="671"/>
        <v>30</v>
      </c>
      <c r="E14278" s="52">
        <v>0</v>
      </c>
      <c r="G14278" s="54">
        <v>4.8179999999999996</v>
      </c>
      <c r="H14278" s="54">
        <v>2.262</v>
      </c>
      <c r="I14278">
        <v>-0.14299999999999999</v>
      </c>
      <c r="J14278" s="54">
        <v>-0.64800000000000002</v>
      </c>
      <c r="K14278" s="54">
        <v>-1.1279999999999999</v>
      </c>
      <c r="L14278" s="54">
        <v>-1.3839999999999999</v>
      </c>
      <c r="M14278" s="54">
        <v>-1.8140000000000001</v>
      </c>
    </row>
    <row r="14279" spans="1:13" x14ac:dyDescent="0.2">
      <c r="A14279" s="50">
        <v>42215</v>
      </c>
      <c r="B14279">
        <f t="shared" si="669"/>
        <v>2015</v>
      </c>
      <c r="C14279" s="51">
        <f t="shared" si="670"/>
        <v>7</v>
      </c>
      <c r="D14279" s="51">
        <f t="shared" si="671"/>
        <v>30</v>
      </c>
      <c r="E14279" s="52">
        <v>0.125</v>
      </c>
      <c r="G14279" s="54">
        <v>3.8010000000000002</v>
      </c>
      <c r="H14279" s="54">
        <v>2.262</v>
      </c>
      <c r="I14279">
        <v>-0.14299999999999999</v>
      </c>
      <c r="J14279" s="54">
        <v>-0.64800000000000002</v>
      </c>
      <c r="K14279" s="54">
        <v>-1.1000000000000001</v>
      </c>
      <c r="L14279" s="54">
        <v>-1.3839999999999999</v>
      </c>
      <c r="M14279" s="54">
        <v>-1.7849999999999999</v>
      </c>
    </row>
    <row r="14280" spans="1:13" x14ac:dyDescent="0.2">
      <c r="A14280" s="50">
        <v>42215</v>
      </c>
      <c r="B14280">
        <f t="shared" si="669"/>
        <v>2015</v>
      </c>
      <c r="C14280" s="51">
        <f t="shared" si="670"/>
        <v>7</v>
      </c>
      <c r="D14280" s="51">
        <f t="shared" si="671"/>
        <v>30</v>
      </c>
      <c r="E14280" s="52">
        <v>0.25</v>
      </c>
      <c r="G14280" s="54">
        <v>3.827</v>
      </c>
      <c r="H14280" s="54">
        <v>2.262</v>
      </c>
      <c r="I14280">
        <v>-0.14299999999999999</v>
      </c>
      <c r="J14280" s="54">
        <v>-0.64800000000000002</v>
      </c>
      <c r="K14280" s="54">
        <v>-1.1000000000000001</v>
      </c>
      <c r="L14280" s="54">
        <v>-1.3560000000000001</v>
      </c>
      <c r="M14280" s="54">
        <v>-1.7849999999999999</v>
      </c>
    </row>
    <row r="14281" spans="1:13" x14ac:dyDescent="0.2">
      <c r="A14281" s="50">
        <v>42215</v>
      </c>
      <c r="B14281">
        <f t="shared" si="669"/>
        <v>2015</v>
      </c>
      <c r="C14281" s="51">
        <f t="shared" si="670"/>
        <v>7</v>
      </c>
      <c r="D14281" s="51">
        <f t="shared" si="671"/>
        <v>30</v>
      </c>
      <c r="E14281" s="52">
        <v>0.375</v>
      </c>
      <c r="G14281" s="54">
        <v>5.05</v>
      </c>
      <c r="H14281" s="54">
        <v>2.262</v>
      </c>
      <c r="I14281">
        <v>-0.14299999999999999</v>
      </c>
      <c r="J14281" s="54">
        <v>-0.64800000000000002</v>
      </c>
      <c r="K14281" s="54">
        <v>-1.1000000000000001</v>
      </c>
      <c r="L14281" s="54">
        <v>-1.3560000000000001</v>
      </c>
      <c r="M14281" s="54">
        <v>-1.7849999999999999</v>
      </c>
    </row>
    <row r="14282" spans="1:13" x14ac:dyDescent="0.2">
      <c r="A14282" s="50">
        <v>42215</v>
      </c>
      <c r="B14282">
        <f t="shared" si="669"/>
        <v>2015</v>
      </c>
      <c r="C14282" s="51">
        <f t="shared" si="670"/>
        <v>7</v>
      </c>
      <c r="D14282" s="51">
        <f t="shared" si="671"/>
        <v>30</v>
      </c>
      <c r="E14282" s="52">
        <v>0.5</v>
      </c>
      <c r="G14282" s="54">
        <v>6.1790000000000003</v>
      </c>
      <c r="H14282" s="54">
        <v>2.2360000000000002</v>
      </c>
      <c r="I14282">
        <v>-0.14299999999999999</v>
      </c>
      <c r="J14282" s="54">
        <v>-0.64800000000000002</v>
      </c>
      <c r="K14282" s="54">
        <v>-1.1000000000000001</v>
      </c>
      <c r="L14282" s="54">
        <v>-1.3560000000000001</v>
      </c>
      <c r="M14282" s="54">
        <v>-1.7849999999999999</v>
      </c>
    </row>
    <row r="14283" spans="1:13" x14ac:dyDescent="0.2">
      <c r="A14283" s="50">
        <v>42215</v>
      </c>
      <c r="B14283">
        <f t="shared" si="669"/>
        <v>2015</v>
      </c>
      <c r="C14283" s="51">
        <f t="shared" si="670"/>
        <v>7</v>
      </c>
      <c r="D14283" s="51">
        <f t="shared" si="671"/>
        <v>30</v>
      </c>
      <c r="E14283" s="52">
        <v>0.625</v>
      </c>
      <c r="G14283" s="54">
        <v>6.7629999999999999</v>
      </c>
      <c r="H14283" s="54">
        <v>2.2090000000000001</v>
      </c>
      <c r="I14283">
        <v>-0.14299999999999999</v>
      </c>
      <c r="J14283" s="54">
        <v>-0.64800000000000002</v>
      </c>
      <c r="K14283" s="54">
        <v>-1.1000000000000001</v>
      </c>
      <c r="L14283" s="54">
        <v>-1.3560000000000001</v>
      </c>
      <c r="M14283" s="54">
        <v>-1.7849999999999999</v>
      </c>
    </row>
    <row r="14284" spans="1:13" x14ac:dyDescent="0.2">
      <c r="A14284" s="50">
        <v>42215</v>
      </c>
      <c r="B14284">
        <f t="shared" si="669"/>
        <v>2015</v>
      </c>
      <c r="C14284" s="51">
        <f t="shared" si="670"/>
        <v>7</v>
      </c>
      <c r="D14284" s="51">
        <f t="shared" si="671"/>
        <v>30</v>
      </c>
      <c r="E14284" s="52">
        <v>0.75</v>
      </c>
      <c r="G14284" s="54">
        <v>6.6109999999999998</v>
      </c>
      <c r="H14284" s="54">
        <v>2.2090000000000001</v>
      </c>
      <c r="I14284">
        <v>-0.14299999999999999</v>
      </c>
      <c r="J14284" s="54">
        <v>-0.64800000000000002</v>
      </c>
      <c r="K14284" s="54">
        <v>-1.1000000000000001</v>
      </c>
      <c r="L14284" s="54">
        <v>-1.3560000000000001</v>
      </c>
      <c r="M14284" s="54">
        <v>-1.7849999999999999</v>
      </c>
    </row>
    <row r="14285" spans="1:13" x14ac:dyDescent="0.2">
      <c r="A14285" s="50">
        <v>42215</v>
      </c>
      <c r="B14285">
        <f t="shared" si="669"/>
        <v>2015</v>
      </c>
      <c r="C14285" s="51">
        <f t="shared" si="670"/>
        <v>7</v>
      </c>
      <c r="D14285" s="51">
        <f t="shared" si="671"/>
        <v>30</v>
      </c>
      <c r="E14285" s="52">
        <v>0.875</v>
      </c>
      <c r="G14285" s="54">
        <v>5.6159999999999997</v>
      </c>
      <c r="H14285" s="54">
        <v>2.2360000000000002</v>
      </c>
      <c r="I14285">
        <v>-0.14299999999999999</v>
      </c>
      <c r="J14285" s="54">
        <v>-0.64800000000000002</v>
      </c>
      <c r="K14285" s="54">
        <v>-1.1000000000000001</v>
      </c>
      <c r="L14285" s="54">
        <v>-1.3560000000000001</v>
      </c>
      <c r="M14285" s="54">
        <v>-1.7849999999999999</v>
      </c>
    </row>
    <row r="14286" spans="1:13" x14ac:dyDescent="0.2">
      <c r="A14286" s="50">
        <v>42216</v>
      </c>
      <c r="B14286">
        <f t="shared" si="669"/>
        <v>2015</v>
      </c>
      <c r="C14286" s="51">
        <f t="shared" si="670"/>
        <v>7</v>
      </c>
      <c r="D14286" s="51">
        <f t="shared" si="671"/>
        <v>31</v>
      </c>
      <c r="E14286" s="52">
        <v>0</v>
      </c>
      <c r="G14286" s="54">
        <v>4.766</v>
      </c>
      <c r="H14286" s="54">
        <v>2.262</v>
      </c>
      <c r="I14286">
        <v>-0.14299999999999999</v>
      </c>
      <c r="J14286" s="54">
        <v>-0.64800000000000002</v>
      </c>
      <c r="K14286" s="54">
        <v>-1.1000000000000001</v>
      </c>
      <c r="L14286" s="54">
        <v>-1.3560000000000001</v>
      </c>
      <c r="M14286" s="54">
        <v>-1.7849999999999999</v>
      </c>
    </row>
    <row r="14287" spans="1:13" x14ac:dyDescent="0.2">
      <c r="A14287" s="50">
        <v>42216</v>
      </c>
      <c r="B14287">
        <f t="shared" ref="B14287:B14350" si="672">YEAR(A14287)</f>
        <v>2015</v>
      </c>
      <c r="C14287" s="51">
        <f t="shared" ref="C14287:C14350" si="673">MONTH(A14287)</f>
        <v>7</v>
      </c>
      <c r="D14287" s="51">
        <f t="shared" ref="D14287:D14350" si="674">DAY(A14287)</f>
        <v>31</v>
      </c>
      <c r="E14287" s="52">
        <v>0.125</v>
      </c>
      <c r="G14287" s="54">
        <v>4.0629999999999997</v>
      </c>
      <c r="H14287" s="54">
        <v>2.2890000000000001</v>
      </c>
      <c r="I14287">
        <v>-0.14299999999999999</v>
      </c>
      <c r="J14287" s="54">
        <v>-0.64800000000000002</v>
      </c>
      <c r="K14287" s="54">
        <v>-1.1000000000000001</v>
      </c>
      <c r="L14287" s="54">
        <v>-1.3560000000000001</v>
      </c>
      <c r="M14287" s="54">
        <v>-1.7849999999999999</v>
      </c>
    </row>
    <row r="14288" spans="1:13" x14ac:dyDescent="0.2">
      <c r="A14288" s="50">
        <v>42216</v>
      </c>
      <c r="B14288">
        <f t="shared" si="672"/>
        <v>2015</v>
      </c>
      <c r="C14288" s="51">
        <f t="shared" si="673"/>
        <v>7</v>
      </c>
      <c r="D14288" s="51">
        <f t="shared" si="674"/>
        <v>31</v>
      </c>
      <c r="E14288" s="52">
        <v>0.25</v>
      </c>
      <c r="G14288" s="54">
        <v>3.9319999999999999</v>
      </c>
      <c r="H14288" s="54">
        <v>2.2890000000000001</v>
      </c>
      <c r="I14288">
        <v>-0.14299999999999999</v>
      </c>
      <c r="J14288" s="54">
        <v>-0.64800000000000002</v>
      </c>
      <c r="K14288" s="54">
        <v>-1.1000000000000001</v>
      </c>
      <c r="L14288" s="54">
        <v>-1.3560000000000001</v>
      </c>
      <c r="M14288" s="54">
        <v>-1.756</v>
      </c>
    </row>
    <row r="14289" spans="1:13" x14ac:dyDescent="0.2">
      <c r="A14289" s="50">
        <v>42216</v>
      </c>
      <c r="B14289">
        <f t="shared" si="672"/>
        <v>2015</v>
      </c>
      <c r="C14289" s="51">
        <f t="shared" si="673"/>
        <v>7</v>
      </c>
      <c r="D14289" s="51">
        <f t="shared" si="674"/>
        <v>31</v>
      </c>
      <c r="E14289" s="52">
        <v>0.375</v>
      </c>
      <c r="G14289" s="54">
        <v>5.1020000000000003</v>
      </c>
      <c r="H14289" s="54">
        <v>2.262</v>
      </c>
      <c r="I14289">
        <v>-0.14299999999999999</v>
      </c>
      <c r="J14289" s="54">
        <v>-0.62</v>
      </c>
      <c r="K14289" s="54">
        <v>-1.1000000000000001</v>
      </c>
      <c r="L14289" s="54">
        <v>-1.3560000000000001</v>
      </c>
      <c r="M14289" s="54">
        <v>-1.756</v>
      </c>
    </row>
    <row r="14290" spans="1:13" x14ac:dyDescent="0.2">
      <c r="A14290" s="50">
        <v>42216</v>
      </c>
      <c r="B14290">
        <f t="shared" si="672"/>
        <v>2015</v>
      </c>
      <c r="C14290" s="51">
        <f t="shared" si="673"/>
        <v>7</v>
      </c>
      <c r="D14290" s="51">
        <f t="shared" si="674"/>
        <v>31</v>
      </c>
      <c r="E14290" s="52">
        <v>0.5</v>
      </c>
      <c r="G14290" s="54">
        <v>6.1280000000000001</v>
      </c>
      <c r="H14290" s="54">
        <v>2.2360000000000002</v>
      </c>
      <c r="I14290">
        <v>-0.14299999999999999</v>
      </c>
      <c r="J14290" s="54">
        <v>-0.64800000000000002</v>
      </c>
      <c r="K14290" s="54">
        <v>-1.1000000000000001</v>
      </c>
      <c r="L14290" s="54">
        <v>-1.3560000000000001</v>
      </c>
      <c r="M14290" s="54">
        <v>-1.7849999999999999</v>
      </c>
    </row>
    <row r="14291" spans="1:13" x14ac:dyDescent="0.2">
      <c r="A14291" s="50">
        <v>42216</v>
      </c>
      <c r="B14291">
        <f t="shared" si="672"/>
        <v>2015</v>
      </c>
      <c r="C14291" s="51">
        <f t="shared" si="673"/>
        <v>7</v>
      </c>
      <c r="D14291" s="51">
        <f t="shared" si="674"/>
        <v>31</v>
      </c>
      <c r="E14291" s="52">
        <v>0.625</v>
      </c>
      <c r="G14291" s="54">
        <v>6.8129999999999997</v>
      </c>
      <c r="H14291" s="54">
        <v>2.2360000000000002</v>
      </c>
      <c r="I14291">
        <v>-0.14299999999999999</v>
      </c>
      <c r="J14291" s="54">
        <v>-0.62</v>
      </c>
      <c r="K14291" s="54">
        <v>-1.1000000000000001</v>
      </c>
      <c r="L14291" s="54">
        <v>-1.3560000000000001</v>
      </c>
      <c r="M14291" s="54">
        <v>-1.7849999999999999</v>
      </c>
    </row>
    <row r="14292" spans="1:13" x14ac:dyDescent="0.2">
      <c r="A14292" s="50">
        <v>42216</v>
      </c>
      <c r="B14292">
        <f t="shared" si="672"/>
        <v>2015</v>
      </c>
      <c r="C14292" s="51">
        <f t="shared" si="673"/>
        <v>7</v>
      </c>
      <c r="D14292" s="51">
        <f t="shared" si="674"/>
        <v>31</v>
      </c>
      <c r="E14292" s="52">
        <v>0.75</v>
      </c>
      <c r="G14292" s="54">
        <v>6.6109999999999998</v>
      </c>
      <c r="H14292" s="54">
        <v>2.2360000000000002</v>
      </c>
      <c r="I14292">
        <v>-0.14299999999999999</v>
      </c>
      <c r="J14292" s="54">
        <v>-0.64800000000000002</v>
      </c>
      <c r="K14292" s="54">
        <v>-1.1000000000000001</v>
      </c>
      <c r="L14292" s="54">
        <v>-1.3560000000000001</v>
      </c>
      <c r="M14292" s="54">
        <v>-1.756</v>
      </c>
    </row>
    <row r="14293" spans="1:13" x14ac:dyDescent="0.2">
      <c r="A14293" s="50">
        <v>42216</v>
      </c>
      <c r="B14293">
        <f t="shared" si="672"/>
        <v>2015</v>
      </c>
      <c r="C14293" s="51">
        <f t="shared" si="673"/>
        <v>7</v>
      </c>
      <c r="D14293" s="51">
        <f t="shared" si="674"/>
        <v>31</v>
      </c>
      <c r="E14293" s="52">
        <v>0.875</v>
      </c>
      <c r="G14293" s="54">
        <v>5.6420000000000003</v>
      </c>
      <c r="H14293" s="54">
        <v>2.262</v>
      </c>
      <c r="I14293">
        <v>-0.11600000000000001</v>
      </c>
      <c r="J14293" s="54">
        <v>-0.62</v>
      </c>
      <c r="K14293" s="54">
        <v>-1.1000000000000001</v>
      </c>
      <c r="L14293" s="54">
        <v>-1.327</v>
      </c>
      <c r="M14293" s="54">
        <v>-1.756</v>
      </c>
    </row>
    <row r="14294" spans="1:13" x14ac:dyDescent="0.2">
      <c r="A14294" s="50">
        <v>42217</v>
      </c>
      <c r="B14294">
        <f t="shared" si="672"/>
        <v>2015</v>
      </c>
      <c r="C14294" s="51">
        <f t="shared" si="673"/>
        <v>8</v>
      </c>
      <c r="D14294" s="51">
        <f t="shared" si="674"/>
        <v>1</v>
      </c>
      <c r="E14294" s="52">
        <v>0</v>
      </c>
      <c r="G14294" s="54">
        <v>4.6619999999999999</v>
      </c>
      <c r="H14294" s="54">
        <v>2.2890000000000001</v>
      </c>
      <c r="I14294">
        <v>-0.11600000000000001</v>
      </c>
      <c r="J14294" s="54">
        <v>-0.62</v>
      </c>
      <c r="K14294" s="54">
        <v>-1.071</v>
      </c>
      <c r="L14294" s="54">
        <v>-1.3560000000000001</v>
      </c>
      <c r="M14294" s="54">
        <v>-1.756</v>
      </c>
    </row>
    <row r="14295" spans="1:13" x14ac:dyDescent="0.2">
      <c r="A14295" s="50">
        <v>42217</v>
      </c>
      <c r="B14295">
        <f t="shared" si="672"/>
        <v>2015</v>
      </c>
      <c r="C14295" s="51">
        <f t="shared" si="673"/>
        <v>8</v>
      </c>
      <c r="D14295" s="51">
        <f t="shared" si="674"/>
        <v>1</v>
      </c>
      <c r="E14295" s="52">
        <v>0.125</v>
      </c>
      <c r="G14295" s="54">
        <v>3.8540000000000001</v>
      </c>
      <c r="H14295" s="54">
        <v>2.3159999999999998</v>
      </c>
      <c r="I14295">
        <v>-0.11600000000000001</v>
      </c>
      <c r="J14295" s="54">
        <v>-0.62</v>
      </c>
      <c r="K14295" s="54">
        <v>-1.071</v>
      </c>
      <c r="L14295" s="54">
        <v>-1.327</v>
      </c>
      <c r="M14295" s="54">
        <v>-1.756</v>
      </c>
    </row>
    <row r="14296" spans="1:13" x14ac:dyDescent="0.2">
      <c r="A14296" s="50">
        <v>42217</v>
      </c>
      <c r="B14296">
        <f t="shared" si="672"/>
        <v>2015</v>
      </c>
      <c r="C14296" s="51">
        <f t="shared" si="673"/>
        <v>8</v>
      </c>
      <c r="D14296" s="51">
        <f t="shared" si="674"/>
        <v>1</v>
      </c>
      <c r="E14296" s="52">
        <v>0.25</v>
      </c>
      <c r="G14296" s="54">
        <v>3.7749999999999999</v>
      </c>
      <c r="H14296" s="54">
        <v>2.2890000000000001</v>
      </c>
      <c r="I14296">
        <v>-0.11600000000000001</v>
      </c>
      <c r="J14296" s="54">
        <v>-0.62</v>
      </c>
      <c r="K14296" s="54">
        <v>-1.071</v>
      </c>
      <c r="L14296" s="54">
        <v>-1.327</v>
      </c>
      <c r="M14296" s="54">
        <v>-1.756</v>
      </c>
    </row>
    <row r="14297" spans="1:13" x14ac:dyDescent="0.2">
      <c r="A14297" s="50">
        <v>42217</v>
      </c>
      <c r="B14297">
        <f t="shared" si="672"/>
        <v>2015</v>
      </c>
      <c r="C14297" s="51">
        <f t="shared" si="673"/>
        <v>8</v>
      </c>
      <c r="D14297" s="51">
        <f t="shared" si="674"/>
        <v>1</v>
      </c>
      <c r="E14297" s="52">
        <v>0.375</v>
      </c>
      <c r="G14297" s="54">
        <v>4.298</v>
      </c>
      <c r="H14297" s="54">
        <v>2.262</v>
      </c>
      <c r="I14297">
        <v>-0.11600000000000001</v>
      </c>
      <c r="J14297" s="54">
        <v>-0.62</v>
      </c>
      <c r="K14297" s="54">
        <v>-1.071</v>
      </c>
      <c r="L14297" s="54">
        <v>-1.327</v>
      </c>
      <c r="M14297" s="54">
        <v>-1.756</v>
      </c>
    </row>
    <row r="14298" spans="1:13" x14ac:dyDescent="0.2">
      <c r="A14298" s="50">
        <v>42217</v>
      </c>
      <c r="B14298">
        <f t="shared" si="672"/>
        <v>2015</v>
      </c>
      <c r="C14298" s="51">
        <f t="shared" si="673"/>
        <v>8</v>
      </c>
      <c r="D14298" s="51">
        <f t="shared" si="674"/>
        <v>1</v>
      </c>
      <c r="E14298" s="52">
        <v>0.5</v>
      </c>
      <c r="G14298" s="54">
        <v>5.4619999999999997</v>
      </c>
      <c r="H14298" s="54">
        <v>2.2360000000000002</v>
      </c>
      <c r="I14298">
        <v>-0.11600000000000001</v>
      </c>
      <c r="J14298" s="54">
        <v>-0.62</v>
      </c>
      <c r="K14298" s="54">
        <v>-1.071</v>
      </c>
      <c r="L14298" s="54">
        <v>-1.327</v>
      </c>
      <c r="M14298" s="54">
        <v>-1.756</v>
      </c>
    </row>
    <row r="14299" spans="1:13" x14ac:dyDescent="0.2">
      <c r="A14299" s="50">
        <v>42217</v>
      </c>
      <c r="B14299">
        <f t="shared" si="672"/>
        <v>2015</v>
      </c>
      <c r="C14299" s="51">
        <f t="shared" si="673"/>
        <v>8</v>
      </c>
      <c r="D14299" s="51">
        <f t="shared" si="674"/>
        <v>1</v>
      </c>
      <c r="E14299" s="52">
        <v>0.625</v>
      </c>
      <c r="G14299" s="54">
        <v>6.3570000000000002</v>
      </c>
      <c r="H14299" s="54">
        <v>2.2090000000000001</v>
      </c>
      <c r="I14299">
        <v>-0.11600000000000001</v>
      </c>
      <c r="J14299" s="54">
        <v>-0.62</v>
      </c>
      <c r="K14299" s="54">
        <v>-1.071</v>
      </c>
      <c r="L14299" s="54">
        <v>-1.327</v>
      </c>
      <c r="M14299" s="54">
        <v>-1.756</v>
      </c>
    </row>
    <row r="14300" spans="1:13" x14ac:dyDescent="0.2">
      <c r="A14300" s="50">
        <v>42217</v>
      </c>
      <c r="B14300">
        <f t="shared" si="672"/>
        <v>2015</v>
      </c>
      <c r="C14300" s="51">
        <f t="shared" si="673"/>
        <v>8</v>
      </c>
      <c r="D14300" s="51">
        <f t="shared" si="674"/>
        <v>1</v>
      </c>
      <c r="E14300" s="52">
        <v>0.75</v>
      </c>
      <c r="G14300" s="54">
        <v>6.5350000000000001</v>
      </c>
      <c r="H14300" s="54">
        <v>2.1819999999999999</v>
      </c>
      <c r="I14300">
        <v>-0.11600000000000001</v>
      </c>
      <c r="J14300" s="54">
        <v>-0.62</v>
      </c>
      <c r="K14300" s="54">
        <v>-1.071</v>
      </c>
      <c r="L14300" s="54">
        <v>-1.327</v>
      </c>
      <c r="M14300" s="54">
        <v>-1.7270000000000001</v>
      </c>
    </row>
    <row r="14301" spans="1:13" x14ac:dyDescent="0.2">
      <c r="A14301" s="50">
        <v>42217</v>
      </c>
      <c r="B14301">
        <f t="shared" si="672"/>
        <v>2015</v>
      </c>
      <c r="C14301" s="51">
        <f t="shared" si="673"/>
        <v>8</v>
      </c>
      <c r="D14301" s="51">
        <f t="shared" si="674"/>
        <v>1</v>
      </c>
      <c r="E14301" s="52">
        <v>0.875</v>
      </c>
      <c r="G14301" s="54">
        <v>5.7960000000000003</v>
      </c>
      <c r="H14301" s="54">
        <v>2.2090000000000001</v>
      </c>
      <c r="I14301">
        <v>-0.11600000000000001</v>
      </c>
      <c r="J14301" s="54">
        <v>-0.62</v>
      </c>
      <c r="K14301" s="54">
        <v>-1.071</v>
      </c>
      <c r="L14301" s="54">
        <v>-1.327</v>
      </c>
      <c r="M14301" s="54">
        <v>-1.756</v>
      </c>
    </row>
    <row r="14302" spans="1:13" x14ac:dyDescent="0.2">
      <c r="A14302" s="50">
        <v>42218</v>
      </c>
      <c r="B14302">
        <f t="shared" si="672"/>
        <v>2015</v>
      </c>
      <c r="C14302" s="51">
        <f t="shared" si="673"/>
        <v>8</v>
      </c>
      <c r="D14302" s="51">
        <f t="shared" si="674"/>
        <v>2</v>
      </c>
      <c r="E14302" s="52">
        <v>0</v>
      </c>
      <c r="G14302" s="54">
        <v>5.2050000000000001</v>
      </c>
      <c r="H14302" s="54">
        <v>2.262</v>
      </c>
      <c r="I14302">
        <v>-0.11600000000000001</v>
      </c>
      <c r="J14302" s="54">
        <v>-0.62</v>
      </c>
      <c r="K14302" s="54">
        <v>-1.071</v>
      </c>
      <c r="L14302" s="54">
        <v>-1.327</v>
      </c>
      <c r="M14302" s="54">
        <v>-1.7270000000000001</v>
      </c>
    </row>
    <row r="14303" spans="1:13" x14ac:dyDescent="0.2">
      <c r="A14303" s="50">
        <v>42218</v>
      </c>
      <c r="B14303">
        <f t="shared" si="672"/>
        <v>2015</v>
      </c>
      <c r="C14303" s="51">
        <f t="shared" si="673"/>
        <v>8</v>
      </c>
      <c r="D14303" s="51">
        <f t="shared" si="674"/>
        <v>2</v>
      </c>
      <c r="E14303" s="52">
        <v>0.125</v>
      </c>
      <c r="G14303" s="54">
        <v>4.5839999999999996</v>
      </c>
      <c r="H14303" s="54">
        <v>2.2890000000000001</v>
      </c>
      <c r="I14303">
        <v>-0.11600000000000001</v>
      </c>
      <c r="J14303" s="54">
        <v>-0.62</v>
      </c>
      <c r="K14303" s="54">
        <v>-1.071</v>
      </c>
      <c r="L14303" s="54">
        <v>-1.327</v>
      </c>
      <c r="M14303" s="54">
        <v>-1.7270000000000001</v>
      </c>
    </row>
    <row r="14304" spans="1:13" x14ac:dyDescent="0.2">
      <c r="A14304" s="50">
        <v>42218</v>
      </c>
      <c r="B14304">
        <f t="shared" si="672"/>
        <v>2015</v>
      </c>
      <c r="C14304" s="51">
        <f t="shared" si="673"/>
        <v>8</v>
      </c>
      <c r="D14304" s="51">
        <f t="shared" si="674"/>
        <v>2</v>
      </c>
      <c r="E14304" s="52">
        <v>0.25</v>
      </c>
      <c r="G14304" s="54">
        <v>4.3239999999999998</v>
      </c>
      <c r="H14304" s="54">
        <v>2.2890000000000001</v>
      </c>
      <c r="I14304">
        <v>-0.11600000000000001</v>
      </c>
      <c r="J14304" s="54">
        <v>-0.62</v>
      </c>
      <c r="K14304" s="54">
        <v>-1.071</v>
      </c>
      <c r="L14304" s="54">
        <v>-1.327</v>
      </c>
      <c r="M14304" s="54">
        <v>-1.7270000000000001</v>
      </c>
    </row>
    <row r="14305" spans="1:13" x14ac:dyDescent="0.2">
      <c r="A14305" s="50">
        <v>42218</v>
      </c>
      <c r="B14305">
        <f t="shared" si="672"/>
        <v>2015</v>
      </c>
      <c r="C14305" s="51">
        <f t="shared" si="673"/>
        <v>8</v>
      </c>
      <c r="D14305" s="51">
        <f t="shared" si="674"/>
        <v>2</v>
      </c>
      <c r="E14305" s="52">
        <v>0.375</v>
      </c>
      <c r="G14305" s="54">
        <v>5.4619999999999997</v>
      </c>
      <c r="H14305" s="54">
        <v>2.2890000000000001</v>
      </c>
      <c r="I14305">
        <v>-0.11600000000000001</v>
      </c>
      <c r="J14305" s="54">
        <v>-0.62</v>
      </c>
      <c r="K14305" s="54">
        <v>-1.071</v>
      </c>
      <c r="L14305" s="54">
        <v>-1.327</v>
      </c>
      <c r="M14305" s="54">
        <v>-1.7270000000000001</v>
      </c>
    </row>
    <row r="14306" spans="1:13" x14ac:dyDescent="0.2">
      <c r="A14306" s="50">
        <v>42218</v>
      </c>
      <c r="B14306">
        <f t="shared" si="672"/>
        <v>2015</v>
      </c>
      <c r="C14306" s="51">
        <f t="shared" si="673"/>
        <v>8</v>
      </c>
      <c r="D14306" s="51">
        <f t="shared" si="674"/>
        <v>2</v>
      </c>
      <c r="E14306" s="52">
        <v>0.5</v>
      </c>
      <c r="G14306" s="54">
        <v>6.56</v>
      </c>
      <c r="H14306" s="54">
        <v>2.2890000000000001</v>
      </c>
      <c r="I14306">
        <v>-0.11600000000000001</v>
      </c>
      <c r="J14306" s="54">
        <v>-0.62</v>
      </c>
      <c r="K14306" s="54">
        <v>-1.071</v>
      </c>
      <c r="L14306" s="54">
        <v>-1.327</v>
      </c>
      <c r="M14306" s="54">
        <v>-1.7270000000000001</v>
      </c>
    </row>
    <row r="14307" spans="1:13" x14ac:dyDescent="0.2">
      <c r="A14307" s="50">
        <v>42218</v>
      </c>
      <c r="B14307">
        <f t="shared" si="672"/>
        <v>2015</v>
      </c>
      <c r="C14307" s="51">
        <f t="shared" si="673"/>
        <v>8</v>
      </c>
      <c r="D14307" s="51">
        <f t="shared" si="674"/>
        <v>2</v>
      </c>
      <c r="E14307" s="52">
        <v>0.625</v>
      </c>
      <c r="G14307" s="54">
        <v>7.3179999999999996</v>
      </c>
      <c r="H14307" s="54">
        <v>2.2890000000000001</v>
      </c>
      <c r="I14307">
        <v>-0.11600000000000001</v>
      </c>
      <c r="J14307" s="54">
        <v>-0.62</v>
      </c>
      <c r="K14307" s="54">
        <v>-1.0429999999999999</v>
      </c>
      <c r="L14307" s="54">
        <v>-1.327</v>
      </c>
      <c r="M14307" s="54">
        <v>-1.7270000000000001</v>
      </c>
    </row>
    <row r="14308" spans="1:13" x14ac:dyDescent="0.2">
      <c r="A14308" s="50">
        <v>42218</v>
      </c>
      <c r="B14308">
        <f t="shared" si="672"/>
        <v>2015</v>
      </c>
      <c r="C14308" s="51">
        <f t="shared" si="673"/>
        <v>8</v>
      </c>
      <c r="D14308" s="51">
        <f t="shared" si="674"/>
        <v>2</v>
      </c>
      <c r="E14308" s="52">
        <v>0.75</v>
      </c>
      <c r="G14308" s="54">
        <v>7.3680000000000003</v>
      </c>
      <c r="H14308" s="54">
        <v>2.3159999999999998</v>
      </c>
      <c r="I14308">
        <v>-0.11600000000000001</v>
      </c>
      <c r="J14308" s="54">
        <v>-0.59099999999999997</v>
      </c>
      <c r="K14308" s="54">
        <v>-1.0429999999999999</v>
      </c>
      <c r="L14308" s="54">
        <v>-1.327</v>
      </c>
      <c r="M14308" s="54">
        <v>-1.7270000000000001</v>
      </c>
    </row>
    <row r="14309" spans="1:13" x14ac:dyDescent="0.2">
      <c r="A14309" s="50">
        <v>42218</v>
      </c>
      <c r="B14309">
        <f t="shared" si="672"/>
        <v>2015</v>
      </c>
      <c r="C14309" s="51">
        <f t="shared" si="673"/>
        <v>8</v>
      </c>
      <c r="D14309" s="51">
        <f t="shared" si="674"/>
        <v>2</v>
      </c>
      <c r="E14309" s="52">
        <v>0.875</v>
      </c>
      <c r="G14309" s="54">
        <v>6.5090000000000003</v>
      </c>
      <c r="H14309" s="54">
        <v>2.37</v>
      </c>
      <c r="I14309">
        <v>-0.11600000000000001</v>
      </c>
      <c r="J14309" s="54">
        <v>-0.62</v>
      </c>
      <c r="K14309" s="54">
        <v>-1.0429999999999999</v>
      </c>
      <c r="L14309" s="54">
        <v>-1.2989999999999999</v>
      </c>
      <c r="M14309" s="54">
        <v>-1.7270000000000001</v>
      </c>
    </row>
    <row r="14310" spans="1:13" x14ac:dyDescent="0.2">
      <c r="A14310" s="50">
        <v>42219</v>
      </c>
      <c r="B14310">
        <f t="shared" si="672"/>
        <v>2015</v>
      </c>
      <c r="C14310" s="51">
        <f t="shared" si="673"/>
        <v>8</v>
      </c>
      <c r="D14310" s="51">
        <f t="shared" si="674"/>
        <v>3</v>
      </c>
      <c r="E14310" s="52">
        <v>0</v>
      </c>
      <c r="G14310" s="54">
        <v>5.05</v>
      </c>
      <c r="H14310" s="54">
        <v>2.423</v>
      </c>
      <c r="I14310">
        <v>-0.11600000000000001</v>
      </c>
      <c r="J14310" s="54">
        <v>-0.59099999999999997</v>
      </c>
      <c r="K14310" s="54">
        <v>-1.0429999999999999</v>
      </c>
      <c r="L14310" s="54">
        <v>-1.2989999999999999</v>
      </c>
      <c r="M14310" s="54">
        <v>-1.7270000000000001</v>
      </c>
    </row>
    <row r="14311" spans="1:13" x14ac:dyDescent="0.2">
      <c r="A14311" s="50">
        <v>42219</v>
      </c>
      <c r="B14311">
        <f t="shared" si="672"/>
        <v>2015</v>
      </c>
      <c r="C14311" s="51">
        <f t="shared" si="673"/>
        <v>8</v>
      </c>
      <c r="D14311" s="51">
        <f t="shared" si="674"/>
        <v>3</v>
      </c>
      <c r="E14311" s="52">
        <v>0.125</v>
      </c>
      <c r="G14311" s="54">
        <v>4.0369999999999999</v>
      </c>
      <c r="H14311" s="54">
        <v>2.4500000000000002</v>
      </c>
      <c r="I14311">
        <v>-0.11600000000000001</v>
      </c>
      <c r="J14311" s="54">
        <v>-0.59099999999999997</v>
      </c>
      <c r="K14311" s="54">
        <v>-1.0429999999999999</v>
      </c>
      <c r="L14311" s="54">
        <v>-1.2989999999999999</v>
      </c>
      <c r="M14311" s="54">
        <v>-1.7270000000000001</v>
      </c>
    </row>
    <row r="14312" spans="1:13" x14ac:dyDescent="0.2">
      <c r="A14312" s="50">
        <v>42219</v>
      </c>
      <c r="B14312">
        <f t="shared" si="672"/>
        <v>2015</v>
      </c>
      <c r="C14312" s="51">
        <f t="shared" si="673"/>
        <v>8</v>
      </c>
      <c r="D14312" s="51">
        <f t="shared" si="674"/>
        <v>3</v>
      </c>
      <c r="E14312" s="52">
        <v>0.25</v>
      </c>
      <c r="G14312" s="54">
        <v>3.722</v>
      </c>
      <c r="H14312" s="54">
        <v>2.4500000000000002</v>
      </c>
      <c r="I14312">
        <v>-8.7999999999999995E-2</v>
      </c>
      <c r="J14312" s="54">
        <v>-0.59099999999999997</v>
      </c>
      <c r="K14312" s="54">
        <v>-1.0429999999999999</v>
      </c>
      <c r="L14312" s="54">
        <v>-1.2989999999999999</v>
      </c>
      <c r="M14312" s="54">
        <v>-1.7270000000000001</v>
      </c>
    </row>
    <row r="14313" spans="1:13" x14ac:dyDescent="0.2">
      <c r="A14313" s="50">
        <v>42219</v>
      </c>
      <c r="B14313">
        <f t="shared" si="672"/>
        <v>2015</v>
      </c>
      <c r="C14313" s="51">
        <f t="shared" si="673"/>
        <v>8</v>
      </c>
      <c r="D14313" s="51">
        <f t="shared" si="674"/>
        <v>3</v>
      </c>
      <c r="E14313" s="52">
        <v>0.375</v>
      </c>
      <c r="G14313" s="54">
        <v>5.05</v>
      </c>
      <c r="H14313" s="54">
        <v>2.423</v>
      </c>
      <c r="I14313">
        <v>-8.7999999999999995E-2</v>
      </c>
      <c r="J14313" s="54">
        <v>-0.59099999999999997</v>
      </c>
      <c r="K14313" s="54">
        <v>-1.0429999999999999</v>
      </c>
      <c r="L14313" s="54">
        <v>-1.2989999999999999</v>
      </c>
      <c r="M14313" s="54">
        <v>-1.6990000000000001</v>
      </c>
    </row>
    <row r="14314" spans="1:13" x14ac:dyDescent="0.2">
      <c r="A14314" s="50">
        <v>42219</v>
      </c>
      <c r="B14314">
        <f t="shared" si="672"/>
        <v>2015</v>
      </c>
      <c r="C14314" s="51">
        <f t="shared" si="673"/>
        <v>8</v>
      </c>
      <c r="D14314" s="51">
        <f t="shared" si="674"/>
        <v>3</v>
      </c>
      <c r="E14314" s="52">
        <v>0.5</v>
      </c>
      <c r="G14314" s="54">
        <v>6.2809999999999997</v>
      </c>
      <c r="H14314" s="54">
        <v>2.3959999999999999</v>
      </c>
      <c r="I14314">
        <v>-8.7999999999999995E-2</v>
      </c>
      <c r="J14314" s="54">
        <v>-0.59099999999999997</v>
      </c>
      <c r="K14314" s="54">
        <v>-1.0429999999999999</v>
      </c>
      <c r="L14314" s="54">
        <v>-1.2989999999999999</v>
      </c>
      <c r="M14314" s="54">
        <v>-1.7270000000000001</v>
      </c>
    </row>
    <row r="14315" spans="1:13" x14ac:dyDescent="0.2">
      <c r="A14315" s="50">
        <v>42219</v>
      </c>
      <c r="B14315">
        <f t="shared" si="672"/>
        <v>2015</v>
      </c>
      <c r="C14315" s="51">
        <f t="shared" si="673"/>
        <v>8</v>
      </c>
      <c r="D14315" s="51">
        <f t="shared" si="674"/>
        <v>3</v>
      </c>
      <c r="E14315" s="52">
        <v>0.625</v>
      </c>
      <c r="G14315" s="54">
        <v>7.242</v>
      </c>
      <c r="H14315" s="54">
        <v>2.37</v>
      </c>
      <c r="I14315">
        <v>-8.7999999999999995E-2</v>
      </c>
      <c r="J14315" s="54">
        <v>-0.59099999999999997</v>
      </c>
      <c r="K14315" s="54">
        <v>-1.0429999999999999</v>
      </c>
      <c r="L14315" s="54">
        <v>-1.2989999999999999</v>
      </c>
      <c r="M14315" s="54">
        <v>-1.7270000000000001</v>
      </c>
    </row>
    <row r="14316" spans="1:13" x14ac:dyDescent="0.2">
      <c r="A14316" s="50">
        <v>42219</v>
      </c>
      <c r="B14316">
        <f t="shared" si="672"/>
        <v>2015</v>
      </c>
      <c r="C14316" s="51">
        <f t="shared" si="673"/>
        <v>8</v>
      </c>
      <c r="D14316" s="51">
        <f t="shared" si="674"/>
        <v>3</v>
      </c>
      <c r="E14316" s="52">
        <v>0.75</v>
      </c>
      <c r="G14316" s="54">
        <v>6.8390000000000004</v>
      </c>
      <c r="H14316" s="54">
        <v>2.37</v>
      </c>
      <c r="I14316">
        <v>-8.7999999999999995E-2</v>
      </c>
      <c r="J14316" s="54">
        <v>-0.59099999999999997</v>
      </c>
      <c r="K14316" s="54">
        <v>-1.0429999999999999</v>
      </c>
      <c r="L14316" s="54">
        <v>-1.27</v>
      </c>
      <c r="M14316" s="54">
        <v>-1.6990000000000001</v>
      </c>
    </row>
    <row r="14317" spans="1:13" x14ac:dyDescent="0.2">
      <c r="A14317" s="50">
        <v>42219</v>
      </c>
      <c r="B14317">
        <f t="shared" si="672"/>
        <v>2015</v>
      </c>
      <c r="C14317" s="51">
        <f t="shared" si="673"/>
        <v>8</v>
      </c>
      <c r="D14317" s="51">
        <f t="shared" si="674"/>
        <v>3</v>
      </c>
      <c r="E14317" s="52">
        <v>0.875</v>
      </c>
      <c r="G14317" s="54">
        <v>6.5090000000000003</v>
      </c>
      <c r="H14317" s="54">
        <v>2.423</v>
      </c>
      <c r="I14317">
        <v>-8.7999999999999995E-2</v>
      </c>
      <c r="J14317" s="54">
        <v>-0.59099999999999997</v>
      </c>
      <c r="K14317" s="54">
        <v>-1.0429999999999999</v>
      </c>
      <c r="L14317" s="54">
        <v>-1.2989999999999999</v>
      </c>
      <c r="M14317" s="54">
        <v>-1.6990000000000001</v>
      </c>
    </row>
    <row r="14318" spans="1:13" x14ac:dyDescent="0.2">
      <c r="A14318" s="50">
        <v>42220</v>
      </c>
      <c r="B14318">
        <f t="shared" si="672"/>
        <v>2015</v>
      </c>
      <c r="C14318" s="51">
        <f t="shared" si="673"/>
        <v>8</v>
      </c>
      <c r="D14318" s="51">
        <f t="shared" si="674"/>
        <v>4</v>
      </c>
      <c r="E14318" s="52">
        <v>0</v>
      </c>
      <c r="G14318" s="54">
        <v>5.9240000000000004</v>
      </c>
      <c r="H14318" s="54">
        <v>2.4500000000000002</v>
      </c>
      <c r="I14318">
        <v>-8.7999999999999995E-2</v>
      </c>
      <c r="J14318" s="54">
        <v>-0.59099999999999997</v>
      </c>
      <c r="K14318" s="54">
        <v>-1.0429999999999999</v>
      </c>
      <c r="L14318" s="54">
        <v>-1.27</v>
      </c>
      <c r="M14318" s="54">
        <v>-1.6990000000000001</v>
      </c>
    </row>
    <row r="14319" spans="1:13" x14ac:dyDescent="0.2">
      <c r="A14319" s="50">
        <v>42220</v>
      </c>
      <c r="B14319">
        <f t="shared" si="672"/>
        <v>2015</v>
      </c>
      <c r="C14319" s="51">
        <f t="shared" si="673"/>
        <v>8</v>
      </c>
      <c r="D14319" s="51">
        <f t="shared" si="674"/>
        <v>4</v>
      </c>
      <c r="E14319" s="52">
        <v>0.125</v>
      </c>
      <c r="G14319" s="54">
        <v>5.3849999999999998</v>
      </c>
      <c r="H14319" s="54">
        <v>2.5030000000000001</v>
      </c>
      <c r="I14319">
        <v>-8.7999999999999995E-2</v>
      </c>
      <c r="J14319" s="54">
        <v>-0.59099999999999997</v>
      </c>
      <c r="K14319" s="54">
        <v>-1.0429999999999999</v>
      </c>
      <c r="L14319" s="54">
        <v>-1.27</v>
      </c>
      <c r="M14319" s="54">
        <v>-1.6990000000000001</v>
      </c>
    </row>
    <row r="14320" spans="1:13" x14ac:dyDescent="0.2">
      <c r="A14320" s="50">
        <v>42220</v>
      </c>
      <c r="B14320">
        <f t="shared" si="672"/>
        <v>2015</v>
      </c>
      <c r="C14320" s="51">
        <f t="shared" si="673"/>
        <v>8</v>
      </c>
      <c r="D14320" s="51">
        <f t="shared" si="674"/>
        <v>4</v>
      </c>
      <c r="E14320" s="52">
        <v>0.25</v>
      </c>
      <c r="G14320" s="54">
        <v>5.0759999999999996</v>
      </c>
      <c r="H14320" s="54">
        <v>2.5030000000000001</v>
      </c>
      <c r="I14320">
        <v>-8.7999999999999995E-2</v>
      </c>
      <c r="J14320" s="54">
        <v>-0.59099999999999997</v>
      </c>
      <c r="K14320" s="54">
        <v>-1.0429999999999999</v>
      </c>
      <c r="L14320" s="54">
        <v>-1.27</v>
      </c>
      <c r="M14320" s="54">
        <v>-1.6990000000000001</v>
      </c>
    </row>
    <row r="14321" spans="1:13" x14ac:dyDescent="0.2">
      <c r="A14321" s="50">
        <v>42220</v>
      </c>
      <c r="B14321">
        <f t="shared" si="672"/>
        <v>2015</v>
      </c>
      <c r="C14321" s="51">
        <f t="shared" si="673"/>
        <v>8</v>
      </c>
      <c r="D14321" s="51">
        <f t="shared" si="674"/>
        <v>4</v>
      </c>
      <c r="E14321" s="52">
        <v>0.375</v>
      </c>
      <c r="G14321" s="54">
        <v>5.36</v>
      </c>
      <c r="H14321" s="54">
        <v>2.5299999999999998</v>
      </c>
      <c r="I14321">
        <v>-8.7999999999999995E-2</v>
      </c>
      <c r="J14321" s="54">
        <v>-0.59099999999999997</v>
      </c>
      <c r="K14321" s="54">
        <v>-1.0429999999999999</v>
      </c>
      <c r="L14321" s="54">
        <v>-1.27</v>
      </c>
      <c r="M14321" s="54">
        <v>-1.6990000000000001</v>
      </c>
    </row>
    <row r="14322" spans="1:13" x14ac:dyDescent="0.2">
      <c r="A14322" s="50">
        <v>42220</v>
      </c>
      <c r="B14322">
        <f t="shared" si="672"/>
        <v>2015</v>
      </c>
      <c r="C14322" s="51">
        <f t="shared" si="673"/>
        <v>8</v>
      </c>
      <c r="D14322" s="51">
        <f t="shared" si="674"/>
        <v>4</v>
      </c>
      <c r="E14322" s="52">
        <v>0.5</v>
      </c>
      <c r="G14322" s="54">
        <v>5.6420000000000003</v>
      </c>
      <c r="H14322" s="54">
        <v>2.5030000000000001</v>
      </c>
      <c r="I14322">
        <v>-8.7999999999999995E-2</v>
      </c>
      <c r="J14322" s="54">
        <v>-0.59099999999999997</v>
      </c>
      <c r="K14322" s="54">
        <v>-1.0429999999999999</v>
      </c>
      <c r="L14322" s="54">
        <v>-1.27</v>
      </c>
      <c r="M14322" s="54">
        <v>-1.6990000000000001</v>
      </c>
    </row>
    <row r="14323" spans="1:13" x14ac:dyDescent="0.2">
      <c r="A14323" s="50">
        <v>42220</v>
      </c>
      <c r="B14323">
        <f t="shared" si="672"/>
        <v>2015</v>
      </c>
      <c r="C14323" s="51">
        <f t="shared" si="673"/>
        <v>8</v>
      </c>
      <c r="D14323" s="51">
        <f t="shared" si="674"/>
        <v>4</v>
      </c>
      <c r="E14323" s="52">
        <v>0.625</v>
      </c>
      <c r="G14323" s="54">
        <v>5.8209999999999997</v>
      </c>
      <c r="H14323" s="54">
        <v>2.5030000000000001</v>
      </c>
      <c r="I14323">
        <v>-8.7999999999999995E-2</v>
      </c>
      <c r="J14323" s="54">
        <v>-0.59099999999999997</v>
      </c>
      <c r="K14323" s="54">
        <v>-1.0429999999999999</v>
      </c>
      <c r="L14323" s="54">
        <v>-1.27</v>
      </c>
      <c r="M14323" s="54">
        <v>-1.6990000000000001</v>
      </c>
    </row>
    <row r="14324" spans="1:13" x14ac:dyDescent="0.2">
      <c r="A14324" s="50">
        <v>42220</v>
      </c>
      <c r="B14324">
        <f t="shared" si="672"/>
        <v>2015</v>
      </c>
      <c r="C14324" s="51">
        <f t="shared" si="673"/>
        <v>8</v>
      </c>
      <c r="D14324" s="51">
        <f t="shared" si="674"/>
        <v>4</v>
      </c>
      <c r="E14324" s="52">
        <v>0.75</v>
      </c>
      <c r="G14324" s="54">
        <v>5.7450000000000001</v>
      </c>
      <c r="H14324" s="54">
        <v>2.4769999999999999</v>
      </c>
      <c r="I14324">
        <v>-8.7999999999999995E-2</v>
      </c>
      <c r="J14324" s="54">
        <v>-0.59099999999999997</v>
      </c>
      <c r="K14324" s="54">
        <v>-1.0149999999999999</v>
      </c>
      <c r="L14324" s="54">
        <v>-1.27</v>
      </c>
      <c r="M14324" s="54">
        <v>-1.6990000000000001</v>
      </c>
    </row>
    <row r="14325" spans="1:13" x14ac:dyDescent="0.2">
      <c r="A14325" s="50">
        <v>42220</v>
      </c>
      <c r="B14325">
        <f t="shared" si="672"/>
        <v>2015</v>
      </c>
      <c r="C14325" s="51">
        <f t="shared" si="673"/>
        <v>8</v>
      </c>
      <c r="D14325" s="51">
        <f t="shared" si="674"/>
        <v>4</v>
      </c>
      <c r="E14325" s="52">
        <v>0.875</v>
      </c>
      <c r="G14325" s="54">
        <v>5.4619999999999997</v>
      </c>
      <c r="H14325" s="54">
        <v>2.4769999999999999</v>
      </c>
      <c r="I14325">
        <v>-8.7999999999999995E-2</v>
      </c>
      <c r="J14325" s="54">
        <v>-0.59099999999999997</v>
      </c>
      <c r="K14325" s="54">
        <v>-1.0429999999999999</v>
      </c>
      <c r="L14325" s="54">
        <v>-1.27</v>
      </c>
      <c r="M14325" s="54">
        <v>-1.67</v>
      </c>
    </row>
    <row r="14326" spans="1:13" x14ac:dyDescent="0.2">
      <c r="A14326" s="50">
        <v>42221</v>
      </c>
      <c r="B14326">
        <f t="shared" si="672"/>
        <v>2015</v>
      </c>
      <c r="C14326" s="51">
        <f t="shared" si="673"/>
        <v>8</v>
      </c>
      <c r="D14326" s="51">
        <f t="shared" si="674"/>
        <v>5</v>
      </c>
      <c r="E14326" s="52">
        <v>0</v>
      </c>
      <c r="G14326" s="54">
        <v>5.1020000000000003</v>
      </c>
      <c r="H14326" s="54">
        <v>2.4769999999999999</v>
      </c>
      <c r="I14326">
        <v>-8.7999999999999995E-2</v>
      </c>
      <c r="J14326" s="54">
        <v>-0.59099999999999997</v>
      </c>
      <c r="K14326" s="54">
        <v>-1.0429999999999999</v>
      </c>
      <c r="L14326" s="54">
        <v>-1.27</v>
      </c>
      <c r="M14326" s="54">
        <v>-1.67</v>
      </c>
    </row>
    <row r="14327" spans="1:13" x14ac:dyDescent="0.2">
      <c r="A14327" s="50">
        <v>42221</v>
      </c>
      <c r="B14327">
        <f t="shared" si="672"/>
        <v>2015</v>
      </c>
      <c r="C14327" s="51">
        <f t="shared" si="673"/>
        <v>8</v>
      </c>
      <c r="D14327" s="51">
        <f t="shared" si="674"/>
        <v>5</v>
      </c>
      <c r="E14327" s="52">
        <v>0.125</v>
      </c>
      <c r="G14327" s="54">
        <v>4.74</v>
      </c>
      <c r="H14327" s="54">
        <v>2.4769999999999999</v>
      </c>
      <c r="I14327">
        <v>-8.7999999999999995E-2</v>
      </c>
      <c r="J14327" s="54">
        <v>-0.59099999999999997</v>
      </c>
      <c r="K14327" s="54">
        <v>-1.0149999999999999</v>
      </c>
      <c r="L14327" s="54">
        <v>-1.27</v>
      </c>
      <c r="M14327" s="54">
        <v>-1.67</v>
      </c>
    </row>
    <row r="14328" spans="1:13" x14ac:dyDescent="0.2">
      <c r="A14328" s="50">
        <v>42221</v>
      </c>
      <c r="B14328">
        <f t="shared" si="672"/>
        <v>2015</v>
      </c>
      <c r="C14328" s="51">
        <f t="shared" si="673"/>
        <v>8</v>
      </c>
      <c r="D14328" s="51">
        <f t="shared" si="674"/>
        <v>5</v>
      </c>
      <c r="E14328" s="52">
        <v>0.25</v>
      </c>
      <c r="G14328" s="54">
        <v>4.5060000000000002</v>
      </c>
      <c r="H14328" s="54">
        <v>2.4500000000000002</v>
      </c>
      <c r="I14328">
        <v>-8.7999999999999995E-2</v>
      </c>
      <c r="J14328" s="54">
        <v>-0.59099999999999997</v>
      </c>
      <c r="K14328" s="54">
        <v>-1.0149999999999999</v>
      </c>
      <c r="L14328" s="54">
        <v>-1.27</v>
      </c>
      <c r="M14328" s="54">
        <v>-1.67</v>
      </c>
    </row>
    <row r="14329" spans="1:13" x14ac:dyDescent="0.2">
      <c r="A14329" s="50">
        <v>42221</v>
      </c>
      <c r="B14329">
        <f t="shared" si="672"/>
        <v>2015</v>
      </c>
      <c r="C14329" s="51">
        <f t="shared" si="673"/>
        <v>8</v>
      </c>
      <c r="D14329" s="51">
        <f t="shared" si="674"/>
        <v>5</v>
      </c>
      <c r="E14329" s="52">
        <v>0.375</v>
      </c>
      <c r="G14329" s="54">
        <v>4.8179999999999996</v>
      </c>
      <c r="H14329" s="54">
        <v>2.423</v>
      </c>
      <c r="I14329">
        <v>-8.7999999999999995E-2</v>
      </c>
      <c r="J14329" s="54">
        <v>-0.59099999999999997</v>
      </c>
      <c r="K14329" s="54">
        <v>-1.0149999999999999</v>
      </c>
      <c r="L14329" s="54">
        <v>-1.27</v>
      </c>
      <c r="M14329" s="54">
        <v>-1.67</v>
      </c>
    </row>
    <row r="14330" spans="1:13" x14ac:dyDescent="0.2">
      <c r="A14330" s="50">
        <v>42221</v>
      </c>
      <c r="B14330">
        <f t="shared" si="672"/>
        <v>2015</v>
      </c>
      <c r="C14330" s="51">
        <f t="shared" si="673"/>
        <v>8</v>
      </c>
      <c r="D14330" s="51">
        <f t="shared" si="674"/>
        <v>5</v>
      </c>
      <c r="E14330" s="52">
        <v>0.5</v>
      </c>
      <c r="G14330" s="54">
        <v>5.5140000000000002</v>
      </c>
      <c r="H14330" s="54">
        <v>2.3959999999999999</v>
      </c>
      <c r="I14330">
        <v>-8.7999999999999995E-2</v>
      </c>
      <c r="J14330" s="54">
        <v>-0.56299999999999994</v>
      </c>
      <c r="K14330" s="54">
        <v>-1.0149999999999999</v>
      </c>
      <c r="L14330" s="54">
        <v>-1.27</v>
      </c>
      <c r="M14330" s="54">
        <v>-1.67</v>
      </c>
    </row>
    <row r="14331" spans="1:13" x14ac:dyDescent="0.2">
      <c r="A14331" s="50">
        <v>42221</v>
      </c>
      <c r="B14331">
        <f t="shared" si="672"/>
        <v>2015</v>
      </c>
      <c r="C14331" s="51">
        <f t="shared" si="673"/>
        <v>8</v>
      </c>
      <c r="D14331" s="51">
        <f t="shared" si="674"/>
        <v>5</v>
      </c>
      <c r="E14331" s="52">
        <v>0.625</v>
      </c>
      <c r="G14331" s="54">
        <v>5.8979999999999997</v>
      </c>
      <c r="H14331" s="54">
        <v>2.37</v>
      </c>
      <c r="I14331">
        <v>-8.7999999999999995E-2</v>
      </c>
      <c r="J14331" s="54">
        <v>-0.56299999999999994</v>
      </c>
      <c r="K14331" s="54">
        <v>-1.0149999999999999</v>
      </c>
      <c r="L14331" s="54">
        <v>-1.27</v>
      </c>
      <c r="M14331" s="54">
        <v>-1.67</v>
      </c>
    </row>
    <row r="14332" spans="1:13" x14ac:dyDescent="0.2">
      <c r="A14332" s="50">
        <v>42221</v>
      </c>
      <c r="B14332">
        <f t="shared" si="672"/>
        <v>2015</v>
      </c>
      <c r="C14332" s="51">
        <f t="shared" si="673"/>
        <v>8</v>
      </c>
      <c r="D14332" s="51">
        <f t="shared" si="674"/>
        <v>5</v>
      </c>
      <c r="E14332" s="52">
        <v>0.75</v>
      </c>
      <c r="G14332" s="54">
        <v>5.9489999999999998</v>
      </c>
      <c r="H14332" s="54">
        <v>2.37</v>
      </c>
      <c r="I14332">
        <v>-8.7999999999999995E-2</v>
      </c>
      <c r="J14332" s="54">
        <v>-0.59099999999999997</v>
      </c>
      <c r="K14332" s="54">
        <v>-1.0149999999999999</v>
      </c>
      <c r="L14332" s="54">
        <v>-1.27</v>
      </c>
      <c r="M14332" s="54">
        <v>-1.67</v>
      </c>
    </row>
    <row r="14333" spans="1:13" x14ac:dyDescent="0.2">
      <c r="A14333" s="50">
        <v>42221</v>
      </c>
      <c r="B14333">
        <f t="shared" si="672"/>
        <v>2015</v>
      </c>
      <c r="C14333" s="51">
        <f t="shared" si="673"/>
        <v>8</v>
      </c>
      <c r="D14333" s="51">
        <f t="shared" si="674"/>
        <v>5</v>
      </c>
      <c r="E14333" s="52">
        <v>0.875</v>
      </c>
      <c r="G14333" s="54">
        <v>5.5140000000000002</v>
      </c>
      <c r="H14333" s="54">
        <v>2.37</v>
      </c>
      <c r="I14333">
        <v>-8.7999999999999995E-2</v>
      </c>
      <c r="J14333" s="54">
        <v>-0.56299999999999994</v>
      </c>
      <c r="K14333" s="54">
        <v>-1.0149999999999999</v>
      </c>
      <c r="L14333" s="54">
        <v>-1.242</v>
      </c>
      <c r="M14333" s="54">
        <v>-1.67</v>
      </c>
    </row>
    <row r="14334" spans="1:13" x14ac:dyDescent="0.2">
      <c r="A14334" s="50">
        <v>42222</v>
      </c>
      <c r="B14334">
        <f t="shared" si="672"/>
        <v>2015</v>
      </c>
      <c r="C14334" s="51">
        <f t="shared" si="673"/>
        <v>8</v>
      </c>
      <c r="D14334" s="51">
        <f t="shared" si="674"/>
        <v>6</v>
      </c>
      <c r="E14334" s="52">
        <v>0</v>
      </c>
      <c r="G14334" s="54">
        <v>4.766</v>
      </c>
      <c r="H14334" s="54">
        <v>2.37</v>
      </c>
      <c r="I14334">
        <v>-8.7999999999999995E-2</v>
      </c>
      <c r="J14334" s="54">
        <v>-0.56299999999999994</v>
      </c>
      <c r="K14334" s="54">
        <v>-1.0149999999999999</v>
      </c>
      <c r="L14334" s="54">
        <v>-1.242</v>
      </c>
      <c r="M14334" s="54">
        <v>-1.67</v>
      </c>
    </row>
    <row r="14335" spans="1:13" x14ac:dyDescent="0.2">
      <c r="A14335" s="50">
        <v>42222</v>
      </c>
      <c r="B14335">
        <f t="shared" si="672"/>
        <v>2015</v>
      </c>
      <c r="C14335" s="51">
        <f t="shared" si="673"/>
        <v>8</v>
      </c>
      <c r="D14335" s="51">
        <f t="shared" si="674"/>
        <v>6</v>
      </c>
      <c r="E14335" s="52">
        <v>0.125</v>
      </c>
      <c r="G14335" s="54">
        <v>4.4020000000000001</v>
      </c>
      <c r="H14335" s="54">
        <v>2.3959999999999999</v>
      </c>
      <c r="I14335">
        <v>-8.7999999999999995E-2</v>
      </c>
      <c r="J14335" s="54">
        <v>-0.56299999999999994</v>
      </c>
      <c r="K14335" s="54">
        <v>-1.0149999999999999</v>
      </c>
      <c r="L14335" s="54">
        <v>-1.242</v>
      </c>
      <c r="M14335" s="54">
        <v>-1.67</v>
      </c>
    </row>
    <row r="14336" spans="1:13" x14ac:dyDescent="0.2">
      <c r="A14336" s="50">
        <v>42222</v>
      </c>
      <c r="B14336">
        <f t="shared" si="672"/>
        <v>2015</v>
      </c>
      <c r="C14336" s="51">
        <f t="shared" si="673"/>
        <v>8</v>
      </c>
      <c r="D14336" s="51">
        <f t="shared" si="674"/>
        <v>6</v>
      </c>
      <c r="E14336" s="52">
        <v>0.25</v>
      </c>
      <c r="G14336" s="54">
        <v>4.2720000000000002</v>
      </c>
      <c r="H14336" s="54">
        <v>2.37</v>
      </c>
      <c r="I14336">
        <v>-8.7999999999999995E-2</v>
      </c>
      <c r="J14336" s="54">
        <v>-0.56299999999999994</v>
      </c>
      <c r="K14336" s="54">
        <v>-1.0149999999999999</v>
      </c>
      <c r="L14336" s="54">
        <v>-1.242</v>
      </c>
      <c r="M14336" s="54">
        <v>-1.67</v>
      </c>
    </row>
    <row r="14337" spans="1:13" x14ac:dyDescent="0.2">
      <c r="A14337" s="50">
        <v>42222</v>
      </c>
      <c r="B14337">
        <f t="shared" si="672"/>
        <v>2015</v>
      </c>
      <c r="C14337" s="51">
        <f t="shared" si="673"/>
        <v>8</v>
      </c>
      <c r="D14337" s="51">
        <f t="shared" si="674"/>
        <v>6</v>
      </c>
      <c r="E14337" s="52">
        <v>0.375</v>
      </c>
      <c r="G14337" s="54">
        <v>4.74</v>
      </c>
      <c r="H14337" s="54">
        <v>2.37</v>
      </c>
      <c r="I14337">
        <v>-8.7999999999999995E-2</v>
      </c>
      <c r="J14337" s="54">
        <v>-0.56299999999999994</v>
      </c>
      <c r="K14337" s="54">
        <v>-1.0149999999999999</v>
      </c>
      <c r="L14337" s="54">
        <v>-1.242</v>
      </c>
      <c r="M14337" s="54">
        <v>-1.67</v>
      </c>
    </row>
    <row r="14338" spans="1:13" x14ac:dyDescent="0.2">
      <c r="A14338" s="50">
        <v>42222</v>
      </c>
      <c r="B14338">
        <f t="shared" si="672"/>
        <v>2015</v>
      </c>
      <c r="C14338" s="51">
        <f t="shared" si="673"/>
        <v>8</v>
      </c>
      <c r="D14338" s="51">
        <f t="shared" si="674"/>
        <v>6</v>
      </c>
      <c r="E14338" s="52">
        <v>0.5</v>
      </c>
      <c r="G14338" s="54">
        <v>6.1790000000000003</v>
      </c>
      <c r="H14338" s="54">
        <v>2.37</v>
      </c>
      <c r="I14338">
        <v>-8.7999999999999995E-2</v>
      </c>
      <c r="J14338" s="54">
        <v>-0.56299999999999994</v>
      </c>
      <c r="K14338" s="54">
        <v>-1.0149999999999999</v>
      </c>
      <c r="L14338" s="54">
        <v>-1.242</v>
      </c>
      <c r="M14338" s="54">
        <v>-1.641</v>
      </c>
    </row>
    <row r="14339" spans="1:13" x14ac:dyDescent="0.2">
      <c r="A14339" s="50">
        <v>42222</v>
      </c>
      <c r="B14339">
        <f t="shared" si="672"/>
        <v>2015</v>
      </c>
      <c r="C14339" s="51">
        <f t="shared" si="673"/>
        <v>8</v>
      </c>
      <c r="D14339" s="51">
        <f t="shared" si="674"/>
        <v>6</v>
      </c>
      <c r="E14339" s="52">
        <v>0.625</v>
      </c>
      <c r="G14339" s="54">
        <v>6.7880000000000003</v>
      </c>
      <c r="H14339" s="54">
        <v>2.343</v>
      </c>
      <c r="I14339">
        <v>-0.06</v>
      </c>
      <c r="J14339" s="54">
        <v>-0.56299999999999994</v>
      </c>
      <c r="K14339" s="54">
        <v>-1.0149999999999999</v>
      </c>
      <c r="L14339" s="54">
        <v>-1.242</v>
      </c>
      <c r="M14339" s="54">
        <v>-1.67</v>
      </c>
    </row>
    <row r="14340" spans="1:13" x14ac:dyDescent="0.2">
      <c r="A14340" s="50">
        <v>42222</v>
      </c>
      <c r="B14340">
        <f t="shared" si="672"/>
        <v>2015</v>
      </c>
      <c r="C14340" s="51">
        <f t="shared" si="673"/>
        <v>8</v>
      </c>
      <c r="D14340" s="51">
        <f t="shared" si="674"/>
        <v>6</v>
      </c>
      <c r="E14340" s="52">
        <v>0.75</v>
      </c>
      <c r="G14340" s="54">
        <v>6.8890000000000002</v>
      </c>
      <c r="H14340" s="54">
        <v>2.37</v>
      </c>
      <c r="I14340">
        <v>-0.06</v>
      </c>
      <c r="J14340" s="54">
        <v>-0.56299999999999994</v>
      </c>
      <c r="K14340" s="54">
        <v>-1.0149999999999999</v>
      </c>
      <c r="L14340" s="54">
        <v>-1.242</v>
      </c>
      <c r="M14340" s="54">
        <v>-1.67</v>
      </c>
    </row>
    <row r="14341" spans="1:13" x14ac:dyDescent="0.2">
      <c r="A14341" s="50">
        <v>42222</v>
      </c>
      <c r="B14341">
        <f t="shared" si="672"/>
        <v>2015</v>
      </c>
      <c r="C14341" s="51">
        <f t="shared" si="673"/>
        <v>8</v>
      </c>
      <c r="D14341" s="51">
        <f t="shared" si="674"/>
        <v>6</v>
      </c>
      <c r="E14341" s="52">
        <v>0.875</v>
      </c>
      <c r="G14341" s="54">
        <v>6.2549999999999999</v>
      </c>
      <c r="H14341" s="54">
        <v>2.423</v>
      </c>
      <c r="I14341">
        <v>-0.06</v>
      </c>
      <c r="J14341" s="54">
        <v>-0.56299999999999994</v>
      </c>
      <c r="K14341" s="54">
        <v>-0.98599999999999999</v>
      </c>
      <c r="L14341" s="54">
        <v>-1.242</v>
      </c>
      <c r="M14341" s="54">
        <v>-1.641</v>
      </c>
    </row>
    <row r="14342" spans="1:13" x14ac:dyDescent="0.2">
      <c r="A14342" s="50">
        <v>42223</v>
      </c>
      <c r="B14342">
        <f t="shared" si="672"/>
        <v>2015</v>
      </c>
      <c r="C14342" s="51">
        <f t="shared" si="673"/>
        <v>8</v>
      </c>
      <c r="D14342" s="51">
        <f t="shared" si="674"/>
        <v>7</v>
      </c>
      <c r="E14342" s="52">
        <v>0</v>
      </c>
      <c r="G14342" s="54">
        <v>5.4619999999999997</v>
      </c>
      <c r="H14342" s="54">
        <v>2.4769999999999999</v>
      </c>
      <c r="I14342">
        <v>-0.06</v>
      </c>
      <c r="J14342" s="54">
        <v>-0.56299999999999994</v>
      </c>
      <c r="K14342" s="54">
        <v>-0.98599999999999999</v>
      </c>
      <c r="L14342" s="54">
        <v>-1.242</v>
      </c>
      <c r="M14342" s="54">
        <v>-1.641</v>
      </c>
    </row>
    <row r="14343" spans="1:13" x14ac:dyDescent="0.2">
      <c r="A14343" s="50">
        <v>42223</v>
      </c>
      <c r="B14343">
        <f t="shared" si="672"/>
        <v>2015</v>
      </c>
      <c r="C14343" s="51">
        <f t="shared" si="673"/>
        <v>8</v>
      </c>
      <c r="D14343" s="51">
        <f t="shared" si="674"/>
        <v>7</v>
      </c>
      <c r="E14343" s="52">
        <v>0.125</v>
      </c>
      <c r="G14343" s="54">
        <v>4.8949999999999996</v>
      </c>
      <c r="H14343" s="54">
        <v>2.5030000000000001</v>
      </c>
      <c r="I14343">
        <v>-0.06</v>
      </c>
      <c r="J14343" s="54">
        <v>-0.56299999999999994</v>
      </c>
      <c r="K14343" s="54">
        <v>-0.98599999999999999</v>
      </c>
      <c r="L14343" s="54">
        <v>-1.242</v>
      </c>
      <c r="M14343" s="54">
        <v>-1.641</v>
      </c>
    </row>
    <row r="14344" spans="1:13" x14ac:dyDescent="0.2">
      <c r="A14344" s="50">
        <v>42223</v>
      </c>
      <c r="B14344">
        <f t="shared" si="672"/>
        <v>2015</v>
      </c>
      <c r="C14344" s="51">
        <f t="shared" si="673"/>
        <v>8</v>
      </c>
      <c r="D14344" s="51">
        <f t="shared" si="674"/>
        <v>7</v>
      </c>
      <c r="E14344" s="52">
        <v>0.25</v>
      </c>
      <c r="G14344" s="54">
        <v>4.6100000000000003</v>
      </c>
      <c r="H14344" s="54">
        <v>2.5299999999999998</v>
      </c>
      <c r="I14344">
        <v>-0.06</v>
      </c>
      <c r="J14344" s="54">
        <v>-0.56299999999999994</v>
      </c>
      <c r="K14344" s="54">
        <v>-0.98599999999999999</v>
      </c>
      <c r="L14344" s="54">
        <v>-1.242</v>
      </c>
      <c r="M14344" s="54">
        <v>-1.641</v>
      </c>
    </row>
    <row r="14345" spans="1:13" x14ac:dyDescent="0.2">
      <c r="A14345" s="50">
        <v>42223</v>
      </c>
      <c r="B14345">
        <f t="shared" si="672"/>
        <v>2015</v>
      </c>
      <c r="C14345" s="51">
        <f t="shared" si="673"/>
        <v>8</v>
      </c>
      <c r="D14345" s="51">
        <f t="shared" si="674"/>
        <v>7</v>
      </c>
      <c r="E14345" s="52">
        <v>0.375</v>
      </c>
      <c r="G14345" s="54">
        <v>4.8689999999999998</v>
      </c>
      <c r="H14345" s="54">
        <v>2.5030000000000001</v>
      </c>
      <c r="I14345">
        <v>-0.06</v>
      </c>
      <c r="J14345" s="54">
        <v>-0.56299999999999994</v>
      </c>
      <c r="K14345" s="54">
        <v>-0.98599999999999999</v>
      </c>
      <c r="L14345" s="54">
        <v>-1.242</v>
      </c>
      <c r="M14345" s="54">
        <v>-1.641</v>
      </c>
    </row>
    <row r="14346" spans="1:13" x14ac:dyDescent="0.2">
      <c r="A14346" s="50">
        <v>42223</v>
      </c>
      <c r="B14346">
        <f t="shared" si="672"/>
        <v>2015</v>
      </c>
      <c r="C14346" s="51">
        <f t="shared" si="673"/>
        <v>8</v>
      </c>
      <c r="D14346" s="51">
        <f t="shared" si="674"/>
        <v>7</v>
      </c>
      <c r="E14346" s="52">
        <v>0.5</v>
      </c>
      <c r="G14346" s="54">
        <v>5.5140000000000002</v>
      </c>
      <c r="H14346" s="54">
        <v>2.5030000000000001</v>
      </c>
      <c r="I14346">
        <v>-0.06</v>
      </c>
      <c r="J14346" s="54">
        <v>-0.56299999999999994</v>
      </c>
      <c r="K14346" s="54">
        <v>-0.98599999999999999</v>
      </c>
      <c r="L14346" s="54">
        <v>-1.242</v>
      </c>
      <c r="M14346" s="54">
        <v>-1.641</v>
      </c>
    </row>
    <row r="14347" spans="1:13" x14ac:dyDescent="0.2">
      <c r="A14347" s="50">
        <v>42223</v>
      </c>
      <c r="B14347">
        <f t="shared" si="672"/>
        <v>2015</v>
      </c>
      <c r="C14347" s="51">
        <f t="shared" si="673"/>
        <v>8</v>
      </c>
      <c r="D14347" s="51">
        <f t="shared" si="674"/>
        <v>7</v>
      </c>
      <c r="E14347" s="52">
        <v>0.625</v>
      </c>
      <c r="G14347" s="54">
        <v>6.1020000000000003</v>
      </c>
      <c r="H14347" s="54">
        <v>2.4769999999999999</v>
      </c>
      <c r="I14347">
        <v>-0.06</v>
      </c>
      <c r="J14347" s="54">
        <v>-0.56299999999999994</v>
      </c>
      <c r="K14347" s="54">
        <v>-0.98599999999999999</v>
      </c>
      <c r="L14347" s="54">
        <v>-1.2130000000000001</v>
      </c>
      <c r="M14347" s="54">
        <v>-1.641</v>
      </c>
    </row>
    <row r="14348" spans="1:13" x14ac:dyDescent="0.2">
      <c r="A14348" s="50">
        <v>42223</v>
      </c>
      <c r="B14348">
        <f t="shared" si="672"/>
        <v>2015</v>
      </c>
      <c r="C14348" s="51">
        <f t="shared" si="673"/>
        <v>8</v>
      </c>
      <c r="D14348" s="51">
        <f t="shared" si="674"/>
        <v>7</v>
      </c>
      <c r="E14348" s="52">
        <v>0.75</v>
      </c>
      <c r="G14348" s="54">
        <v>5.9749999999999996</v>
      </c>
      <c r="H14348" s="54">
        <v>2.4769999999999999</v>
      </c>
      <c r="I14348">
        <v>-0.06</v>
      </c>
      <c r="J14348" s="54">
        <v>-0.56299999999999994</v>
      </c>
      <c r="K14348" s="54">
        <v>-0.98599999999999999</v>
      </c>
      <c r="L14348" s="54">
        <v>-1.2130000000000001</v>
      </c>
      <c r="M14348" s="54">
        <v>-1.641</v>
      </c>
    </row>
    <row r="14349" spans="1:13" x14ac:dyDescent="0.2">
      <c r="A14349" s="50">
        <v>42223</v>
      </c>
      <c r="B14349">
        <f t="shared" si="672"/>
        <v>2015</v>
      </c>
      <c r="C14349" s="51">
        <f t="shared" si="673"/>
        <v>8</v>
      </c>
      <c r="D14349" s="51">
        <f t="shared" si="674"/>
        <v>7</v>
      </c>
      <c r="E14349" s="52">
        <v>0.875</v>
      </c>
      <c r="G14349" s="54">
        <v>5.5650000000000004</v>
      </c>
      <c r="H14349" s="54">
        <v>2.4769999999999999</v>
      </c>
      <c r="I14349">
        <v>-0.06</v>
      </c>
      <c r="J14349" s="54">
        <v>-0.56299999999999994</v>
      </c>
      <c r="K14349" s="54">
        <v>-0.98599999999999999</v>
      </c>
      <c r="L14349" s="54">
        <v>-1.2130000000000001</v>
      </c>
      <c r="M14349" s="54">
        <v>-1.641</v>
      </c>
    </row>
    <row r="14350" spans="1:13" x14ac:dyDescent="0.2">
      <c r="A14350" s="50">
        <v>42224</v>
      </c>
      <c r="B14350">
        <f t="shared" si="672"/>
        <v>2015</v>
      </c>
      <c r="C14350" s="51">
        <f t="shared" si="673"/>
        <v>8</v>
      </c>
      <c r="D14350" s="51">
        <f t="shared" si="674"/>
        <v>8</v>
      </c>
      <c r="E14350" s="52">
        <v>0</v>
      </c>
      <c r="G14350" s="54">
        <v>5.1280000000000001</v>
      </c>
      <c r="H14350" s="54">
        <v>2.4769999999999999</v>
      </c>
      <c r="I14350">
        <v>-0.06</v>
      </c>
      <c r="J14350" s="54">
        <v>-0.56299999999999994</v>
      </c>
      <c r="K14350" s="54">
        <v>-0.98599999999999999</v>
      </c>
      <c r="L14350" s="54">
        <v>-1.242</v>
      </c>
      <c r="M14350" s="54">
        <v>-1.641</v>
      </c>
    </row>
    <row r="14351" spans="1:13" x14ac:dyDescent="0.2">
      <c r="A14351" s="50">
        <v>42224</v>
      </c>
      <c r="B14351">
        <f t="shared" ref="B14351:B14414" si="675">YEAR(A14351)</f>
        <v>2015</v>
      </c>
      <c r="C14351" s="51">
        <f t="shared" ref="C14351:C14414" si="676">MONTH(A14351)</f>
        <v>8</v>
      </c>
      <c r="D14351" s="51">
        <f t="shared" ref="D14351:D14414" si="677">DAY(A14351)</f>
        <v>8</v>
      </c>
      <c r="E14351" s="52">
        <v>0.125</v>
      </c>
      <c r="G14351" s="54">
        <v>4.6619999999999999</v>
      </c>
      <c r="H14351" s="54">
        <v>2.4769999999999999</v>
      </c>
      <c r="I14351">
        <v>-0.06</v>
      </c>
      <c r="J14351" s="54">
        <v>-0.56299999999999994</v>
      </c>
      <c r="K14351" s="54">
        <v>-0.98599999999999999</v>
      </c>
      <c r="L14351" s="54">
        <v>-1.2130000000000001</v>
      </c>
      <c r="M14351" s="54">
        <v>-1.613</v>
      </c>
    </row>
    <row r="14352" spans="1:13" x14ac:dyDescent="0.2">
      <c r="A14352" s="50">
        <v>42224</v>
      </c>
      <c r="B14352">
        <f t="shared" si="675"/>
        <v>2015</v>
      </c>
      <c r="C14352" s="51">
        <f t="shared" si="676"/>
        <v>8</v>
      </c>
      <c r="D14352" s="51">
        <f t="shared" si="677"/>
        <v>8</v>
      </c>
      <c r="E14352" s="52">
        <v>0.25</v>
      </c>
      <c r="G14352" s="54">
        <v>4.5060000000000002</v>
      </c>
      <c r="H14352" s="54">
        <v>2.4769999999999999</v>
      </c>
      <c r="I14352">
        <v>-0.06</v>
      </c>
      <c r="J14352" s="54">
        <v>-0.53500000000000003</v>
      </c>
      <c r="K14352" s="54">
        <v>-0.98599999999999999</v>
      </c>
      <c r="L14352" s="54">
        <v>-1.2130000000000001</v>
      </c>
      <c r="M14352" s="54">
        <v>-1.613</v>
      </c>
    </row>
    <row r="14353" spans="1:13" x14ac:dyDescent="0.2">
      <c r="A14353" s="50">
        <v>42224</v>
      </c>
      <c r="B14353">
        <f t="shared" si="675"/>
        <v>2015</v>
      </c>
      <c r="C14353" s="51">
        <f t="shared" si="676"/>
        <v>8</v>
      </c>
      <c r="D14353" s="51">
        <f t="shared" si="677"/>
        <v>8</v>
      </c>
      <c r="E14353" s="52">
        <v>0.375</v>
      </c>
      <c r="G14353" s="54">
        <v>4.6100000000000003</v>
      </c>
      <c r="H14353" s="54">
        <v>2.4500000000000002</v>
      </c>
      <c r="I14353">
        <v>-0.06</v>
      </c>
      <c r="J14353" s="54">
        <v>-0.53500000000000003</v>
      </c>
      <c r="K14353" s="54">
        <v>-0.98599999999999999</v>
      </c>
      <c r="L14353" s="54">
        <v>-1.2130000000000001</v>
      </c>
      <c r="M14353" s="54">
        <v>-1.613</v>
      </c>
    </row>
    <row r="14354" spans="1:13" x14ac:dyDescent="0.2">
      <c r="A14354" s="50">
        <v>42224</v>
      </c>
      <c r="B14354">
        <f t="shared" si="675"/>
        <v>2015</v>
      </c>
      <c r="C14354" s="51">
        <f t="shared" si="676"/>
        <v>8</v>
      </c>
      <c r="D14354" s="51">
        <f t="shared" si="677"/>
        <v>8</v>
      </c>
      <c r="E14354" s="52">
        <v>0.5</v>
      </c>
      <c r="G14354" s="54">
        <v>4.6100000000000003</v>
      </c>
      <c r="H14354" s="54">
        <v>2.423</v>
      </c>
      <c r="I14354">
        <v>-0.06</v>
      </c>
      <c r="J14354" s="54">
        <v>-0.56299999999999994</v>
      </c>
      <c r="K14354" s="54">
        <v>-0.98599999999999999</v>
      </c>
      <c r="L14354" s="54">
        <v>-1.2130000000000001</v>
      </c>
      <c r="M14354" s="54">
        <v>-1.613</v>
      </c>
    </row>
    <row r="14355" spans="1:13" x14ac:dyDescent="0.2">
      <c r="A14355" s="50">
        <v>42224</v>
      </c>
      <c r="B14355">
        <f t="shared" si="675"/>
        <v>2015</v>
      </c>
      <c r="C14355" s="51">
        <f t="shared" si="676"/>
        <v>8</v>
      </c>
      <c r="D14355" s="51">
        <f t="shared" si="677"/>
        <v>8</v>
      </c>
      <c r="E14355" s="52">
        <v>0.625</v>
      </c>
      <c r="G14355" s="54">
        <v>4.4539999999999997</v>
      </c>
      <c r="H14355" s="54">
        <v>2.423</v>
      </c>
      <c r="I14355">
        <v>-0.06</v>
      </c>
      <c r="J14355" s="54">
        <v>-0.53500000000000003</v>
      </c>
      <c r="K14355" s="54">
        <v>-0.98599999999999999</v>
      </c>
      <c r="L14355" s="54">
        <v>-1.2130000000000001</v>
      </c>
      <c r="M14355" s="54">
        <v>-1.613</v>
      </c>
    </row>
    <row r="14356" spans="1:13" x14ac:dyDescent="0.2">
      <c r="A14356" s="50">
        <v>42224</v>
      </c>
      <c r="B14356">
        <f t="shared" si="675"/>
        <v>2015</v>
      </c>
      <c r="C14356" s="51">
        <f t="shared" si="676"/>
        <v>8</v>
      </c>
      <c r="D14356" s="51">
        <f t="shared" si="677"/>
        <v>8</v>
      </c>
      <c r="E14356" s="52">
        <v>0.75</v>
      </c>
      <c r="G14356" s="54">
        <v>4.5060000000000002</v>
      </c>
      <c r="H14356" s="54">
        <v>2.3959999999999999</v>
      </c>
      <c r="I14356">
        <v>-3.2000000000000001E-2</v>
      </c>
      <c r="J14356" s="54">
        <v>-0.53500000000000003</v>
      </c>
      <c r="K14356" s="54">
        <v>-0.95799999999999996</v>
      </c>
      <c r="L14356" s="54">
        <v>-1.2130000000000001</v>
      </c>
      <c r="M14356" s="54">
        <v>-1.613</v>
      </c>
    </row>
    <row r="14357" spans="1:13" x14ac:dyDescent="0.2">
      <c r="A14357" s="50">
        <v>42224</v>
      </c>
      <c r="B14357">
        <f t="shared" si="675"/>
        <v>2015</v>
      </c>
      <c r="C14357" s="51">
        <f t="shared" si="676"/>
        <v>8</v>
      </c>
      <c r="D14357" s="51">
        <f t="shared" si="677"/>
        <v>8</v>
      </c>
      <c r="E14357" s="52">
        <v>0.875</v>
      </c>
      <c r="G14357" s="54">
        <v>4.5839999999999996</v>
      </c>
      <c r="H14357" s="54">
        <v>2.37</v>
      </c>
      <c r="I14357">
        <v>-3.2000000000000001E-2</v>
      </c>
      <c r="J14357" s="54">
        <v>-0.53500000000000003</v>
      </c>
      <c r="K14357" s="54">
        <v>-0.98599999999999999</v>
      </c>
      <c r="L14357" s="54">
        <v>-1.2130000000000001</v>
      </c>
      <c r="M14357" s="54">
        <v>-1.613</v>
      </c>
    </row>
    <row r="14358" spans="1:13" x14ac:dyDescent="0.2">
      <c r="A14358" s="50">
        <v>42225</v>
      </c>
      <c r="B14358">
        <f t="shared" si="675"/>
        <v>2015</v>
      </c>
      <c r="C14358" s="51">
        <f t="shared" si="676"/>
        <v>8</v>
      </c>
      <c r="D14358" s="51">
        <f t="shared" si="677"/>
        <v>9</v>
      </c>
      <c r="E14358" s="52">
        <v>0</v>
      </c>
      <c r="G14358" s="54">
        <v>4.4279999999999999</v>
      </c>
      <c r="H14358" s="54">
        <v>2.3159999999999998</v>
      </c>
      <c r="I14358">
        <v>-0.06</v>
      </c>
      <c r="J14358" s="54">
        <v>-0.53500000000000003</v>
      </c>
      <c r="K14358" s="54">
        <v>-0.95799999999999996</v>
      </c>
      <c r="L14358" s="54">
        <v>-1.2130000000000001</v>
      </c>
      <c r="M14358" s="54">
        <v>-1.613</v>
      </c>
    </row>
    <row r="14359" spans="1:13" x14ac:dyDescent="0.2">
      <c r="A14359" s="50">
        <v>42225</v>
      </c>
      <c r="B14359">
        <f t="shared" si="675"/>
        <v>2015</v>
      </c>
      <c r="C14359" s="51">
        <f t="shared" si="676"/>
        <v>8</v>
      </c>
      <c r="D14359" s="51">
        <f t="shared" si="677"/>
        <v>9</v>
      </c>
      <c r="E14359" s="52">
        <v>0.125</v>
      </c>
      <c r="G14359" s="54">
        <v>4.1680000000000001</v>
      </c>
      <c r="H14359" s="54">
        <v>2.2890000000000001</v>
      </c>
      <c r="I14359">
        <v>-0.06</v>
      </c>
      <c r="J14359" s="54">
        <v>-0.53500000000000003</v>
      </c>
      <c r="K14359" s="54">
        <v>-0.98599999999999999</v>
      </c>
      <c r="L14359" s="54">
        <v>-1.2130000000000001</v>
      </c>
      <c r="M14359" s="54">
        <v>-1.613</v>
      </c>
    </row>
    <row r="14360" spans="1:13" x14ac:dyDescent="0.2">
      <c r="A14360" s="50">
        <v>42225</v>
      </c>
      <c r="B14360">
        <f t="shared" si="675"/>
        <v>2015</v>
      </c>
      <c r="C14360" s="51">
        <f t="shared" si="676"/>
        <v>8</v>
      </c>
      <c r="D14360" s="51">
        <f t="shared" si="677"/>
        <v>9</v>
      </c>
      <c r="E14360" s="52">
        <v>0.25</v>
      </c>
      <c r="G14360" s="54">
        <v>3.9319999999999999</v>
      </c>
      <c r="H14360" s="54">
        <v>2.262</v>
      </c>
      <c r="I14360">
        <v>-0.06</v>
      </c>
      <c r="J14360" s="54">
        <v>-0.53500000000000003</v>
      </c>
      <c r="K14360" s="54">
        <v>-0.95799999999999996</v>
      </c>
      <c r="L14360" s="54">
        <v>-1.2130000000000001</v>
      </c>
      <c r="M14360" s="54">
        <v>-1.613</v>
      </c>
    </row>
    <row r="14361" spans="1:13" x14ac:dyDescent="0.2">
      <c r="A14361" s="50">
        <v>42225</v>
      </c>
      <c r="B14361">
        <f t="shared" si="675"/>
        <v>2015</v>
      </c>
      <c r="C14361" s="51">
        <f t="shared" si="676"/>
        <v>8</v>
      </c>
      <c r="D14361" s="51">
        <f t="shared" si="677"/>
        <v>9</v>
      </c>
      <c r="E14361" s="52">
        <v>0.375</v>
      </c>
      <c r="G14361" s="54">
        <v>4.22</v>
      </c>
      <c r="H14361" s="54">
        <v>2.2090000000000001</v>
      </c>
      <c r="I14361">
        <v>-0.06</v>
      </c>
      <c r="J14361" s="54">
        <v>-0.53500000000000003</v>
      </c>
      <c r="K14361" s="54">
        <v>-0.95799999999999996</v>
      </c>
      <c r="L14361" s="54">
        <v>-1.2130000000000001</v>
      </c>
      <c r="M14361" s="54">
        <v>-1.613</v>
      </c>
    </row>
    <row r="14362" spans="1:13" x14ac:dyDescent="0.2">
      <c r="A14362" s="50">
        <v>42225</v>
      </c>
      <c r="B14362">
        <f t="shared" si="675"/>
        <v>2015</v>
      </c>
      <c r="C14362" s="51">
        <f t="shared" si="676"/>
        <v>8</v>
      </c>
      <c r="D14362" s="51">
        <f t="shared" si="677"/>
        <v>9</v>
      </c>
      <c r="E14362" s="52">
        <v>0.5</v>
      </c>
      <c r="G14362" s="54">
        <v>4.5579999999999998</v>
      </c>
      <c r="H14362" s="54">
        <v>2.1819999999999999</v>
      </c>
      <c r="I14362">
        <v>-0.06</v>
      </c>
      <c r="J14362" s="54">
        <v>-0.53500000000000003</v>
      </c>
      <c r="K14362" s="54">
        <v>-0.95799999999999996</v>
      </c>
      <c r="L14362" s="54">
        <v>-1.2130000000000001</v>
      </c>
      <c r="M14362" s="54">
        <v>-1.613</v>
      </c>
    </row>
    <row r="14363" spans="1:13" x14ac:dyDescent="0.2">
      <c r="A14363" s="50">
        <v>42225</v>
      </c>
      <c r="B14363">
        <f t="shared" si="675"/>
        <v>2015</v>
      </c>
      <c r="C14363" s="51">
        <f t="shared" si="676"/>
        <v>8</v>
      </c>
      <c r="D14363" s="51">
        <f t="shared" si="677"/>
        <v>9</v>
      </c>
      <c r="E14363" s="52">
        <v>0.625</v>
      </c>
      <c r="G14363" s="54">
        <v>4.7140000000000004</v>
      </c>
      <c r="H14363" s="54">
        <v>2.1549999999999998</v>
      </c>
      <c r="I14363">
        <v>-0.06</v>
      </c>
      <c r="J14363" s="54">
        <v>-0.53500000000000003</v>
      </c>
      <c r="K14363" s="54">
        <v>-0.95799999999999996</v>
      </c>
      <c r="L14363" s="54">
        <v>-1.2130000000000001</v>
      </c>
      <c r="M14363" s="54">
        <v>-1.613</v>
      </c>
    </row>
    <row r="14364" spans="1:13" x14ac:dyDescent="0.2">
      <c r="A14364" s="50">
        <v>42225</v>
      </c>
      <c r="B14364">
        <f t="shared" si="675"/>
        <v>2015</v>
      </c>
      <c r="C14364" s="51">
        <f t="shared" si="676"/>
        <v>8</v>
      </c>
      <c r="D14364" s="51">
        <f t="shared" si="677"/>
        <v>9</v>
      </c>
      <c r="E14364" s="52">
        <v>0.75</v>
      </c>
      <c r="G14364" s="54">
        <v>4.7140000000000004</v>
      </c>
      <c r="H14364" s="54">
        <v>2.1549999999999998</v>
      </c>
      <c r="I14364">
        <v>-0.06</v>
      </c>
      <c r="J14364" s="54">
        <v>-0.53500000000000003</v>
      </c>
      <c r="K14364" s="54">
        <v>-0.95799999999999996</v>
      </c>
      <c r="L14364" s="54">
        <v>-1.1850000000000001</v>
      </c>
      <c r="M14364" s="54">
        <v>-1.5840000000000001</v>
      </c>
    </row>
    <row r="14365" spans="1:13" x14ac:dyDescent="0.2">
      <c r="A14365" s="50">
        <v>42225</v>
      </c>
      <c r="B14365">
        <f t="shared" si="675"/>
        <v>2015</v>
      </c>
      <c r="C14365" s="51">
        <f t="shared" si="676"/>
        <v>8</v>
      </c>
      <c r="D14365" s="51">
        <f t="shared" si="677"/>
        <v>9</v>
      </c>
      <c r="E14365" s="52">
        <v>0.875</v>
      </c>
      <c r="G14365" s="54">
        <v>4.5579999999999998</v>
      </c>
      <c r="H14365" s="54">
        <v>2.1280000000000001</v>
      </c>
      <c r="I14365">
        <v>-3.2000000000000001E-2</v>
      </c>
      <c r="J14365" s="54">
        <v>-0.53500000000000003</v>
      </c>
      <c r="K14365" s="54">
        <v>-0.95799999999999996</v>
      </c>
      <c r="L14365" s="54">
        <v>-1.1850000000000001</v>
      </c>
      <c r="M14365" s="54">
        <v>-1.5840000000000001</v>
      </c>
    </row>
    <row r="14366" spans="1:13" x14ac:dyDescent="0.2">
      <c r="A14366" s="50">
        <v>42226</v>
      </c>
      <c r="B14366">
        <f t="shared" si="675"/>
        <v>2015</v>
      </c>
      <c r="C14366" s="51">
        <f t="shared" si="676"/>
        <v>8</v>
      </c>
      <c r="D14366" s="51">
        <f t="shared" si="677"/>
        <v>10</v>
      </c>
      <c r="E14366" s="52">
        <v>0</v>
      </c>
      <c r="G14366" s="54">
        <v>4.3239999999999998</v>
      </c>
      <c r="H14366" s="54">
        <v>2.1549999999999998</v>
      </c>
      <c r="I14366">
        <v>-0.06</v>
      </c>
      <c r="J14366" s="54">
        <v>-0.53500000000000003</v>
      </c>
      <c r="K14366" s="54">
        <v>-0.95799999999999996</v>
      </c>
      <c r="L14366" s="54">
        <v>-1.1850000000000001</v>
      </c>
      <c r="M14366" s="54">
        <v>-1.5840000000000001</v>
      </c>
    </row>
    <row r="14367" spans="1:13" x14ac:dyDescent="0.2">
      <c r="A14367" s="50">
        <v>42226</v>
      </c>
      <c r="B14367">
        <f t="shared" si="675"/>
        <v>2015</v>
      </c>
      <c r="C14367" s="51">
        <f t="shared" si="676"/>
        <v>8</v>
      </c>
      <c r="D14367" s="51">
        <f t="shared" si="677"/>
        <v>10</v>
      </c>
      <c r="E14367" s="52">
        <v>0.125</v>
      </c>
      <c r="G14367" s="54">
        <v>4.141</v>
      </c>
      <c r="H14367" s="54">
        <v>2.1819999999999999</v>
      </c>
      <c r="I14367">
        <v>-3.2000000000000001E-2</v>
      </c>
      <c r="J14367" s="54">
        <v>-0.53500000000000003</v>
      </c>
      <c r="K14367" s="54">
        <v>-0.95799999999999996</v>
      </c>
      <c r="L14367" s="54">
        <v>-1.1850000000000001</v>
      </c>
      <c r="M14367" s="54">
        <v>-1.5840000000000001</v>
      </c>
    </row>
    <row r="14368" spans="1:13" x14ac:dyDescent="0.2">
      <c r="A14368" s="50">
        <v>42226</v>
      </c>
      <c r="B14368">
        <f t="shared" si="675"/>
        <v>2015</v>
      </c>
      <c r="C14368" s="51">
        <f t="shared" si="676"/>
        <v>8</v>
      </c>
      <c r="D14368" s="51">
        <f t="shared" si="677"/>
        <v>10</v>
      </c>
      <c r="E14368" s="52">
        <v>0.25</v>
      </c>
      <c r="G14368" s="54">
        <v>3.827</v>
      </c>
      <c r="H14368" s="54">
        <v>2.2090000000000001</v>
      </c>
      <c r="I14368">
        <v>-3.2000000000000001E-2</v>
      </c>
      <c r="J14368" s="54">
        <v>-0.53500000000000003</v>
      </c>
      <c r="K14368" s="54">
        <v>-0.95799999999999996</v>
      </c>
      <c r="L14368" s="54">
        <v>-1.1850000000000001</v>
      </c>
      <c r="M14368" s="54">
        <v>-1.5840000000000001</v>
      </c>
    </row>
    <row r="14369" spans="1:13" x14ac:dyDescent="0.2">
      <c r="A14369" s="50">
        <v>42226</v>
      </c>
      <c r="B14369">
        <f t="shared" si="675"/>
        <v>2015</v>
      </c>
      <c r="C14369" s="51">
        <f t="shared" si="676"/>
        <v>8</v>
      </c>
      <c r="D14369" s="51">
        <f t="shared" si="677"/>
        <v>10</v>
      </c>
      <c r="E14369" s="52">
        <v>0.375</v>
      </c>
      <c r="G14369" s="54">
        <v>3.7749999999999999</v>
      </c>
      <c r="H14369" s="54">
        <v>2.2090000000000001</v>
      </c>
      <c r="I14369">
        <v>-3.2000000000000001E-2</v>
      </c>
      <c r="J14369" s="54">
        <v>-0.53500000000000003</v>
      </c>
      <c r="K14369" s="54">
        <v>-0.95799999999999996</v>
      </c>
      <c r="L14369" s="54">
        <v>-1.1850000000000001</v>
      </c>
      <c r="M14369" s="54">
        <v>-1.5840000000000001</v>
      </c>
    </row>
    <row r="14370" spans="1:13" x14ac:dyDescent="0.2">
      <c r="A14370" s="50">
        <v>42226</v>
      </c>
      <c r="B14370">
        <f t="shared" si="675"/>
        <v>2015</v>
      </c>
      <c r="C14370" s="51">
        <f t="shared" si="676"/>
        <v>8</v>
      </c>
      <c r="D14370" s="51">
        <f t="shared" si="677"/>
        <v>10</v>
      </c>
      <c r="E14370" s="52">
        <v>0.5</v>
      </c>
      <c r="G14370" s="54">
        <v>4.0890000000000004</v>
      </c>
      <c r="H14370" s="54">
        <v>2.1549999999999998</v>
      </c>
      <c r="I14370">
        <v>-3.2000000000000001E-2</v>
      </c>
      <c r="J14370" s="54">
        <v>-0.53500000000000003</v>
      </c>
      <c r="K14370" s="54">
        <v>-0.95799999999999996</v>
      </c>
      <c r="L14370" s="54">
        <v>-1.1850000000000001</v>
      </c>
      <c r="M14370" s="54">
        <v>-1.5840000000000001</v>
      </c>
    </row>
    <row r="14371" spans="1:13" x14ac:dyDescent="0.2">
      <c r="A14371" s="50">
        <v>42226</v>
      </c>
      <c r="B14371">
        <f t="shared" si="675"/>
        <v>2015</v>
      </c>
      <c r="C14371" s="51">
        <f t="shared" si="676"/>
        <v>8</v>
      </c>
      <c r="D14371" s="51">
        <f t="shared" si="677"/>
        <v>10</v>
      </c>
      <c r="E14371" s="52">
        <v>0.625</v>
      </c>
      <c r="G14371" s="54">
        <v>5.0759999999999996</v>
      </c>
      <c r="H14371" s="54">
        <v>2.1549999999999998</v>
      </c>
      <c r="I14371">
        <v>-3.2000000000000001E-2</v>
      </c>
      <c r="J14371" s="54">
        <v>-0.53500000000000003</v>
      </c>
      <c r="K14371" s="54">
        <v>-0.95799999999999996</v>
      </c>
      <c r="L14371" s="54">
        <v>-1.1850000000000001</v>
      </c>
      <c r="M14371" s="54">
        <v>-1.5840000000000001</v>
      </c>
    </row>
    <row r="14372" spans="1:13" x14ac:dyDescent="0.2">
      <c r="A14372" s="50">
        <v>42226</v>
      </c>
      <c r="B14372">
        <f t="shared" si="675"/>
        <v>2015</v>
      </c>
      <c r="C14372" s="51">
        <f t="shared" si="676"/>
        <v>8</v>
      </c>
      <c r="D14372" s="51">
        <f t="shared" si="677"/>
        <v>10</v>
      </c>
      <c r="E14372" s="52">
        <v>0.75</v>
      </c>
      <c r="G14372" s="54">
        <v>4.9210000000000003</v>
      </c>
      <c r="H14372" s="54">
        <v>2.1280000000000001</v>
      </c>
      <c r="I14372">
        <v>-3.2000000000000001E-2</v>
      </c>
      <c r="J14372" s="54">
        <v>-0.53500000000000003</v>
      </c>
      <c r="K14372" s="54">
        <v>-0.95799999999999996</v>
      </c>
      <c r="L14372" s="54">
        <v>-1.1850000000000001</v>
      </c>
      <c r="M14372" s="54">
        <v>-1.5840000000000001</v>
      </c>
    </row>
    <row r="14373" spans="1:13" x14ac:dyDescent="0.2">
      <c r="A14373" s="50">
        <v>42226</v>
      </c>
      <c r="B14373">
        <f t="shared" si="675"/>
        <v>2015</v>
      </c>
      <c r="C14373" s="51">
        <f t="shared" si="676"/>
        <v>8</v>
      </c>
      <c r="D14373" s="51">
        <f t="shared" si="677"/>
        <v>10</v>
      </c>
      <c r="E14373" s="52">
        <v>0.875</v>
      </c>
      <c r="G14373" s="54">
        <v>4.4800000000000004</v>
      </c>
      <c r="H14373" s="54">
        <v>2.1280000000000001</v>
      </c>
      <c r="I14373">
        <v>-3.2000000000000001E-2</v>
      </c>
      <c r="J14373" s="54">
        <v>-0.50700000000000001</v>
      </c>
      <c r="K14373" s="54">
        <v>-0.95799999999999996</v>
      </c>
      <c r="L14373" s="54">
        <v>-1.1850000000000001</v>
      </c>
      <c r="M14373" s="54">
        <v>-1.5840000000000001</v>
      </c>
    </row>
    <row r="14374" spans="1:13" x14ac:dyDescent="0.2">
      <c r="A14374" s="50">
        <v>42227</v>
      </c>
      <c r="B14374">
        <f t="shared" si="675"/>
        <v>2015</v>
      </c>
      <c r="C14374" s="51">
        <f t="shared" si="676"/>
        <v>8</v>
      </c>
      <c r="D14374" s="51">
        <f t="shared" si="677"/>
        <v>11</v>
      </c>
      <c r="E14374" s="52">
        <v>0</v>
      </c>
      <c r="G14374" s="54">
        <v>3.722</v>
      </c>
      <c r="H14374" s="54">
        <v>2.1549999999999998</v>
      </c>
      <c r="I14374">
        <v>-3.2000000000000001E-2</v>
      </c>
      <c r="J14374" s="54">
        <v>-0.50700000000000001</v>
      </c>
      <c r="K14374" s="54">
        <v>-0.95799999999999996</v>
      </c>
      <c r="L14374" s="54">
        <v>-1.1850000000000001</v>
      </c>
      <c r="M14374" s="54">
        <v>-1.556</v>
      </c>
    </row>
    <row r="14375" spans="1:13" x14ac:dyDescent="0.2">
      <c r="A14375" s="50">
        <v>42227</v>
      </c>
      <c r="B14375">
        <f t="shared" si="675"/>
        <v>2015</v>
      </c>
      <c r="C14375" s="51">
        <f t="shared" si="676"/>
        <v>8</v>
      </c>
      <c r="D14375" s="51">
        <f t="shared" si="677"/>
        <v>11</v>
      </c>
      <c r="E14375" s="52">
        <v>0.125</v>
      </c>
      <c r="G14375" s="54">
        <v>3.4329999999999998</v>
      </c>
      <c r="H14375" s="54">
        <v>2.1549999999999998</v>
      </c>
      <c r="I14375">
        <v>-3.2000000000000001E-2</v>
      </c>
      <c r="J14375" s="54">
        <v>-0.50700000000000001</v>
      </c>
      <c r="K14375" s="54">
        <v>-0.95799999999999996</v>
      </c>
      <c r="L14375" s="54">
        <v>-1.1850000000000001</v>
      </c>
      <c r="M14375" s="54">
        <v>-1.5840000000000001</v>
      </c>
    </row>
    <row r="14376" spans="1:13" x14ac:dyDescent="0.2">
      <c r="A14376" s="50">
        <v>42227</v>
      </c>
      <c r="B14376">
        <f t="shared" si="675"/>
        <v>2015</v>
      </c>
      <c r="C14376" s="51">
        <f t="shared" si="676"/>
        <v>8</v>
      </c>
      <c r="D14376" s="51">
        <f t="shared" si="677"/>
        <v>11</v>
      </c>
      <c r="E14376" s="52">
        <v>0.25</v>
      </c>
      <c r="G14376" s="54">
        <v>3.327</v>
      </c>
      <c r="H14376" s="54">
        <v>2.1549999999999998</v>
      </c>
      <c r="I14376">
        <v>-3.2000000000000001E-2</v>
      </c>
      <c r="J14376" s="54">
        <v>-0.50700000000000001</v>
      </c>
      <c r="K14376" s="54">
        <v>-0.95799999999999996</v>
      </c>
      <c r="L14376" s="54">
        <v>-1.1850000000000001</v>
      </c>
      <c r="M14376" s="54">
        <v>-1.5840000000000001</v>
      </c>
    </row>
    <row r="14377" spans="1:13" x14ac:dyDescent="0.2">
      <c r="A14377" s="50">
        <v>42227</v>
      </c>
      <c r="B14377">
        <f t="shared" si="675"/>
        <v>2015</v>
      </c>
      <c r="C14377" s="51">
        <f t="shared" si="676"/>
        <v>8</v>
      </c>
      <c r="D14377" s="51">
        <f t="shared" si="677"/>
        <v>11</v>
      </c>
      <c r="E14377" s="52">
        <v>0.375</v>
      </c>
      <c r="G14377" s="54">
        <v>4.0369999999999999</v>
      </c>
      <c r="H14377" s="54">
        <v>2.1280000000000001</v>
      </c>
      <c r="I14377">
        <v>-3.2000000000000001E-2</v>
      </c>
      <c r="J14377" s="54">
        <v>-0.50700000000000001</v>
      </c>
      <c r="K14377" s="54">
        <v>-0.93</v>
      </c>
      <c r="L14377" s="54">
        <v>-1.157</v>
      </c>
      <c r="M14377" s="54">
        <v>-1.5840000000000001</v>
      </c>
    </row>
    <row r="14378" spans="1:13" x14ac:dyDescent="0.2">
      <c r="A14378" s="50">
        <v>42227</v>
      </c>
      <c r="B14378">
        <f t="shared" si="675"/>
        <v>2015</v>
      </c>
      <c r="C14378" s="51">
        <f t="shared" si="676"/>
        <v>8</v>
      </c>
      <c r="D14378" s="51">
        <f t="shared" si="677"/>
        <v>11</v>
      </c>
      <c r="E14378" s="52">
        <v>0.5</v>
      </c>
      <c r="G14378" s="54">
        <v>4.298</v>
      </c>
      <c r="H14378" s="54">
        <v>2.0739999999999998</v>
      </c>
      <c r="I14378">
        <v>-3.2000000000000001E-2</v>
      </c>
      <c r="J14378" s="54">
        <v>-0.50700000000000001</v>
      </c>
      <c r="K14378" s="54">
        <v>-0.93</v>
      </c>
      <c r="L14378" s="54">
        <v>-1.1850000000000001</v>
      </c>
      <c r="M14378" s="54">
        <v>-1.556</v>
      </c>
    </row>
    <row r="14379" spans="1:13" x14ac:dyDescent="0.2">
      <c r="A14379" s="50">
        <v>42227</v>
      </c>
      <c r="B14379">
        <f t="shared" si="675"/>
        <v>2015</v>
      </c>
      <c r="C14379" s="51">
        <f t="shared" si="676"/>
        <v>8</v>
      </c>
      <c r="D14379" s="51">
        <f t="shared" si="677"/>
        <v>11</v>
      </c>
      <c r="E14379" s="52">
        <v>0.625</v>
      </c>
      <c r="G14379" s="54">
        <v>4.5579999999999998</v>
      </c>
      <c r="H14379" s="54">
        <v>2.0470000000000002</v>
      </c>
      <c r="I14379">
        <v>-3.2000000000000001E-2</v>
      </c>
      <c r="J14379" s="54">
        <v>-0.50700000000000001</v>
      </c>
      <c r="K14379" s="54">
        <v>-0.95799999999999996</v>
      </c>
      <c r="L14379" s="54">
        <v>-1.1850000000000001</v>
      </c>
      <c r="M14379" s="54">
        <v>-1.556</v>
      </c>
    </row>
    <row r="14380" spans="1:13" x14ac:dyDescent="0.2">
      <c r="A14380" s="50">
        <v>42227</v>
      </c>
      <c r="B14380">
        <f t="shared" si="675"/>
        <v>2015</v>
      </c>
      <c r="C14380" s="51">
        <f t="shared" si="676"/>
        <v>8</v>
      </c>
      <c r="D14380" s="51">
        <f t="shared" si="677"/>
        <v>11</v>
      </c>
      <c r="E14380" s="52">
        <v>0.75</v>
      </c>
      <c r="G14380" s="54">
        <v>4.5839999999999996</v>
      </c>
      <c r="H14380" s="54">
        <v>2.0470000000000002</v>
      </c>
      <c r="I14380">
        <v>-3.2000000000000001E-2</v>
      </c>
      <c r="J14380" s="54">
        <v>-0.50700000000000001</v>
      </c>
      <c r="K14380" s="54">
        <v>-0.93</v>
      </c>
      <c r="L14380" s="54">
        <v>-1.157</v>
      </c>
      <c r="M14380" s="54">
        <v>-1.556</v>
      </c>
    </row>
    <row r="14381" spans="1:13" x14ac:dyDescent="0.2">
      <c r="A14381" s="50">
        <v>42227</v>
      </c>
      <c r="B14381">
        <f t="shared" si="675"/>
        <v>2015</v>
      </c>
      <c r="C14381" s="51">
        <f t="shared" si="676"/>
        <v>8</v>
      </c>
      <c r="D14381" s="51">
        <f t="shared" si="677"/>
        <v>11</v>
      </c>
      <c r="E14381" s="52">
        <v>0.875</v>
      </c>
      <c r="G14381" s="54">
        <v>3.7749999999999999</v>
      </c>
      <c r="H14381" s="54">
        <v>2.0739999999999998</v>
      </c>
      <c r="I14381">
        <v>-3.2000000000000001E-2</v>
      </c>
      <c r="J14381" s="54">
        <v>-0.50700000000000001</v>
      </c>
      <c r="K14381" s="54">
        <v>-0.93</v>
      </c>
      <c r="L14381" s="54">
        <v>-1.157</v>
      </c>
      <c r="M14381" s="54">
        <v>-1.556</v>
      </c>
    </row>
    <row r="14382" spans="1:13" x14ac:dyDescent="0.2">
      <c r="A14382" s="50">
        <v>42228</v>
      </c>
      <c r="B14382">
        <f t="shared" si="675"/>
        <v>2015</v>
      </c>
      <c r="C14382" s="51">
        <f t="shared" si="676"/>
        <v>8</v>
      </c>
      <c r="D14382" s="51">
        <f t="shared" si="677"/>
        <v>12</v>
      </c>
      <c r="E14382" s="52">
        <v>0</v>
      </c>
      <c r="G14382" s="54">
        <v>3.327</v>
      </c>
      <c r="H14382" s="54">
        <v>2.0739999999999998</v>
      </c>
      <c r="I14382">
        <v>-3.2000000000000001E-2</v>
      </c>
      <c r="J14382" s="54">
        <v>-0.50700000000000001</v>
      </c>
      <c r="K14382" s="54">
        <v>-0.93</v>
      </c>
      <c r="L14382" s="54">
        <v>-1.157</v>
      </c>
      <c r="M14382" s="54">
        <v>-1.556</v>
      </c>
    </row>
    <row r="14383" spans="1:13" x14ac:dyDescent="0.2">
      <c r="A14383" s="50">
        <v>42228</v>
      </c>
      <c r="B14383">
        <f t="shared" si="675"/>
        <v>2015</v>
      </c>
      <c r="C14383" s="51">
        <f t="shared" si="676"/>
        <v>8</v>
      </c>
      <c r="D14383" s="51">
        <f t="shared" si="677"/>
        <v>12</v>
      </c>
      <c r="E14383" s="52">
        <v>0.125</v>
      </c>
      <c r="G14383" s="54">
        <v>2.956</v>
      </c>
      <c r="H14383" s="54">
        <v>2.0739999999999998</v>
      </c>
      <c r="I14383">
        <v>-3.2000000000000001E-2</v>
      </c>
      <c r="J14383" s="54">
        <v>-0.50700000000000001</v>
      </c>
      <c r="K14383" s="54">
        <v>-0.93</v>
      </c>
      <c r="L14383" s="54">
        <v>-1.157</v>
      </c>
      <c r="M14383" s="54">
        <v>-1.556</v>
      </c>
    </row>
    <row r="14384" spans="1:13" x14ac:dyDescent="0.2">
      <c r="A14384" s="50">
        <v>42228</v>
      </c>
      <c r="B14384">
        <f t="shared" si="675"/>
        <v>2015</v>
      </c>
      <c r="C14384" s="51">
        <f t="shared" si="676"/>
        <v>8</v>
      </c>
      <c r="D14384" s="51">
        <f t="shared" si="677"/>
        <v>12</v>
      </c>
      <c r="E14384" s="52">
        <v>0.25</v>
      </c>
      <c r="G14384" s="54">
        <v>2.7440000000000002</v>
      </c>
      <c r="H14384" s="54">
        <v>2.0470000000000002</v>
      </c>
      <c r="I14384">
        <v>-3.2000000000000001E-2</v>
      </c>
      <c r="J14384" s="54">
        <v>-0.50700000000000001</v>
      </c>
      <c r="K14384" s="54">
        <v>-0.93</v>
      </c>
      <c r="L14384" s="54">
        <v>-1.157</v>
      </c>
      <c r="M14384" s="54">
        <v>-1.556</v>
      </c>
    </row>
    <row r="14385" spans="1:13" x14ac:dyDescent="0.2">
      <c r="A14385" s="50">
        <v>42228</v>
      </c>
      <c r="B14385">
        <f t="shared" si="675"/>
        <v>2015</v>
      </c>
      <c r="C14385" s="51">
        <f t="shared" si="676"/>
        <v>8</v>
      </c>
      <c r="D14385" s="51">
        <f t="shared" si="677"/>
        <v>12</v>
      </c>
      <c r="E14385" s="52">
        <v>0.375</v>
      </c>
      <c r="G14385" s="54">
        <v>2.8769999999999998</v>
      </c>
      <c r="H14385" s="54">
        <v>2.0209999999999999</v>
      </c>
      <c r="I14385">
        <v>-3.2000000000000001E-2</v>
      </c>
      <c r="J14385" s="54">
        <v>-0.50700000000000001</v>
      </c>
      <c r="K14385" s="54">
        <v>-0.93</v>
      </c>
      <c r="L14385" s="54">
        <v>-1.157</v>
      </c>
      <c r="M14385" s="54">
        <v>-1.556</v>
      </c>
    </row>
    <row r="14386" spans="1:13" x14ac:dyDescent="0.2">
      <c r="A14386" s="50">
        <v>42228</v>
      </c>
      <c r="B14386">
        <f t="shared" si="675"/>
        <v>2015</v>
      </c>
      <c r="C14386" s="51">
        <f t="shared" si="676"/>
        <v>8</v>
      </c>
      <c r="D14386" s="51">
        <f t="shared" si="677"/>
        <v>12</v>
      </c>
      <c r="E14386" s="52">
        <v>0.5</v>
      </c>
      <c r="G14386" s="54">
        <v>3.617</v>
      </c>
      <c r="H14386" s="54">
        <v>1.9670000000000001</v>
      </c>
      <c r="I14386">
        <v>-3.2000000000000001E-2</v>
      </c>
      <c r="J14386" s="54">
        <v>-0.50700000000000001</v>
      </c>
      <c r="K14386" s="54">
        <v>-0.93</v>
      </c>
      <c r="L14386" s="54">
        <v>-1.157</v>
      </c>
      <c r="M14386" s="54">
        <v>-1.556</v>
      </c>
    </row>
    <row r="14387" spans="1:13" x14ac:dyDescent="0.2">
      <c r="A14387" s="50">
        <v>42228</v>
      </c>
      <c r="B14387">
        <f t="shared" si="675"/>
        <v>2015</v>
      </c>
      <c r="C14387" s="51">
        <f t="shared" si="676"/>
        <v>8</v>
      </c>
      <c r="D14387" s="51">
        <f t="shared" si="677"/>
        <v>12</v>
      </c>
      <c r="E14387" s="52">
        <v>0.625</v>
      </c>
      <c r="G14387" s="54">
        <v>4.3239999999999998</v>
      </c>
      <c r="H14387" s="54">
        <v>1.94</v>
      </c>
      <c r="I14387">
        <v>-3.2000000000000001E-2</v>
      </c>
      <c r="J14387" s="54">
        <v>-0.50700000000000001</v>
      </c>
      <c r="K14387" s="54">
        <v>-0.93</v>
      </c>
      <c r="L14387" s="54">
        <v>-1.157</v>
      </c>
      <c r="M14387" s="54">
        <v>-1.556</v>
      </c>
    </row>
    <row r="14388" spans="1:13" x14ac:dyDescent="0.2">
      <c r="A14388" s="50">
        <v>42228</v>
      </c>
      <c r="B14388">
        <f t="shared" si="675"/>
        <v>2015</v>
      </c>
      <c r="C14388" s="51">
        <f t="shared" si="676"/>
        <v>8</v>
      </c>
      <c r="D14388" s="51">
        <f t="shared" si="677"/>
        <v>12</v>
      </c>
      <c r="E14388" s="52">
        <v>0.75</v>
      </c>
      <c r="G14388" s="54">
        <v>4.5060000000000002</v>
      </c>
      <c r="H14388" s="54">
        <v>1.94</v>
      </c>
      <c r="I14388">
        <v>-3.2000000000000001E-2</v>
      </c>
      <c r="J14388" s="54">
        <v>-0.50700000000000001</v>
      </c>
      <c r="K14388" s="54">
        <v>-0.93</v>
      </c>
      <c r="L14388" s="54">
        <v>-1.157</v>
      </c>
      <c r="M14388" s="54">
        <v>-1.556</v>
      </c>
    </row>
    <row r="14389" spans="1:13" x14ac:dyDescent="0.2">
      <c r="A14389" s="50">
        <v>42228</v>
      </c>
      <c r="B14389">
        <f t="shared" si="675"/>
        <v>2015</v>
      </c>
      <c r="C14389" s="51">
        <f t="shared" si="676"/>
        <v>8</v>
      </c>
      <c r="D14389" s="51">
        <f t="shared" si="677"/>
        <v>12</v>
      </c>
      <c r="E14389" s="52">
        <v>0.875</v>
      </c>
      <c r="G14389" s="54">
        <v>4.0369999999999999</v>
      </c>
      <c r="H14389" s="54">
        <v>1.94</v>
      </c>
      <c r="I14389">
        <v>-3.2000000000000001E-2</v>
      </c>
      <c r="J14389" s="54">
        <v>-0.50700000000000001</v>
      </c>
      <c r="K14389" s="54">
        <v>-0.93</v>
      </c>
      <c r="L14389" s="54">
        <v>-1.157</v>
      </c>
      <c r="M14389" s="54">
        <v>-1.5269999999999999</v>
      </c>
    </row>
    <row r="14390" spans="1:13" x14ac:dyDescent="0.2">
      <c r="A14390" s="50">
        <v>42229</v>
      </c>
      <c r="B14390">
        <f t="shared" si="675"/>
        <v>2015</v>
      </c>
      <c r="C14390" s="51">
        <f t="shared" si="676"/>
        <v>8</v>
      </c>
      <c r="D14390" s="51">
        <f t="shared" si="677"/>
        <v>13</v>
      </c>
      <c r="E14390" s="52">
        <v>0</v>
      </c>
      <c r="G14390" s="54">
        <v>3.5379999999999998</v>
      </c>
      <c r="H14390" s="54">
        <v>1.9670000000000001</v>
      </c>
      <c r="I14390">
        <v>-3.2000000000000001E-2</v>
      </c>
      <c r="J14390" s="54">
        <v>-0.50700000000000001</v>
      </c>
      <c r="K14390" s="54">
        <v>-0.93</v>
      </c>
      <c r="L14390" s="54">
        <v>-1.157</v>
      </c>
      <c r="M14390" s="54">
        <v>-1.5269999999999999</v>
      </c>
    </row>
    <row r="14391" spans="1:13" x14ac:dyDescent="0.2">
      <c r="A14391" s="50">
        <v>42229</v>
      </c>
      <c r="B14391">
        <f t="shared" si="675"/>
        <v>2015</v>
      </c>
      <c r="C14391" s="51">
        <f t="shared" si="676"/>
        <v>8</v>
      </c>
      <c r="D14391" s="51">
        <f t="shared" si="677"/>
        <v>13</v>
      </c>
      <c r="E14391" s="52">
        <v>0.125</v>
      </c>
      <c r="G14391" s="54">
        <v>3.274</v>
      </c>
      <c r="H14391" s="54">
        <v>1.994</v>
      </c>
      <c r="I14391">
        <v>-4.0000000000000001E-3</v>
      </c>
      <c r="J14391" s="54">
        <v>-0.50700000000000001</v>
      </c>
      <c r="K14391" s="54">
        <v>-0.93</v>
      </c>
      <c r="L14391" s="54">
        <v>-1.157</v>
      </c>
      <c r="M14391" s="54">
        <v>-1.556</v>
      </c>
    </row>
    <row r="14392" spans="1:13" x14ac:dyDescent="0.2">
      <c r="A14392" s="50">
        <v>42229</v>
      </c>
      <c r="B14392">
        <f t="shared" si="675"/>
        <v>2015</v>
      </c>
      <c r="C14392" s="51">
        <f t="shared" si="676"/>
        <v>8</v>
      </c>
      <c r="D14392" s="51">
        <f t="shared" si="677"/>
        <v>13</v>
      </c>
      <c r="E14392" s="52">
        <v>0.25</v>
      </c>
      <c r="G14392" s="54">
        <v>3.1160000000000001</v>
      </c>
      <c r="H14392" s="54">
        <v>1.994</v>
      </c>
      <c r="I14392">
        <v>-3.2000000000000001E-2</v>
      </c>
      <c r="J14392" s="54">
        <v>-0.50700000000000001</v>
      </c>
      <c r="K14392" s="54">
        <v>-0.93</v>
      </c>
      <c r="L14392" s="54">
        <v>-1.157</v>
      </c>
      <c r="M14392" s="54">
        <v>-1.5269999999999999</v>
      </c>
    </row>
    <row r="14393" spans="1:13" x14ac:dyDescent="0.2">
      <c r="A14393" s="50">
        <v>42229</v>
      </c>
      <c r="B14393">
        <f t="shared" si="675"/>
        <v>2015</v>
      </c>
      <c r="C14393" s="51">
        <f t="shared" si="676"/>
        <v>8</v>
      </c>
      <c r="D14393" s="51">
        <f t="shared" si="677"/>
        <v>13</v>
      </c>
      <c r="E14393" s="52">
        <v>0.375</v>
      </c>
      <c r="G14393" s="54">
        <v>3.3540000000000001</v>
      </c>
      <c r="H14393" s="54">
        <v>1.9670000000000001</v>
      </c>
      <c r="I14393">
        <v>-3.2000000000000001E-2</v>
      </c>
      <c r="J14393" s="54">
        <v>-0.50700000000000001</v>
      </c>
      <c r="K14393" s="54">
        <v>-0.93</v>
      </c>
      <c r="L14393" s="54">
        <v>-1.1279999999999999</v>
      </c>
      <c r="M14393" s="54">
        <v>-1.5269999999999999</v>
      </c>
    </row>
    <row r="14394" spans="1:13" x14ac:dyDescent="0.2">
      <c r="A14394" s="50">
        <v>42229</v>
      </c>
      <c r="B14394">
        <f t="shared" si="675"/>
        <v>2015</v>
      </c>
      <c r="C14394" s="51">
        <f t="shared" si="676"/>
        <v>8</v>
      </c>
      <c r="D14394" s="51">
        <f t="shared" si="677"/>
        <v>13</v>
      </c>
      <c r="E14394" s="52">
        <v>0.5</v>
      </c>
      <c r="G14394" s="54">
        <v>3.88</v>
      </c>
      <c r="H14394" s="54">
        <v>1.9670000000000001</v>
      </c>
      <c r="I14394">
        <v>-3.2000000000000001E-2</v>
      </c>
      <c r="J14394" s="54">
        <v>-0.50700000000000001</v>
      </c>
      <c r="K14394" s="54">
        <v>-0.93</v>
      </c>
      <c r="L14394" s="54">
        <v>-1.157</v>
      </c>
      <c r="M14394" s="54">
        <v>-1.5269999999999999</v>
      </c>
    </row>
    <row r="14395" spans="1:13" x14ac:dyDescent="0.2">
      <c r="A14395" s="50">
        <v>42229</v>
      </c>
      <c r="B14395">
        <f t="shared" si="675"/>
        <v>2015</v>
      </c>
      <c r="C14395" s="51">
        <f t="shared" si="676"/>
        <v>8</v>
      </c>
      <c r="D14395" s="51">
        <f t="shared" si="677"/>
        <v>13</v>
      </c>
      <c r="E14395" s="52">
        <v>0.625</v>
      </c>
      <c r="G14395" s="54">
        <v>4.1680000000000001</v>
      </c>
      <c r="H14395" s="54">
        <v>1.94</v>
      </c>
      <c r="I14395">
        <v>-3.2000000000000001E-2</v>
      </c>
      <c r="J14395" s="54">
        <v>-0.50700000000000001</v>
      </c>
      <c r="K14395" s="54">
        <v>-0.93</v>
      </c>
      <c r="L14395" s="54">
        <v>-1.157</v>
      </c>
      <c r="M14395" s="54">
        <v>-1.5269999999999999</v>
      </c>
    </row>
    <row r="14396" spans="1:13" x14ac:dyDescent="0.2">
      <c r="A14396" s="50">
        <v>42229</v>
      </c>
      <c r="B14396">
        <f t="shared" si="675"/>
        <v>2015</v>
      </c>
      <c r="C14396" s="51">
        <f t="shared" si="676"/>
        <v>8</v>
      </c>
      <c r="D14396" s="51">
        <f t="shared" si="677"/>
        <v>13</v>
      </c>
      <c r="E14396" s="52">
        <v>0.75</v>
      </c>
      <c r="G14396" s="54">
        <v>4.3239999999999998</v>
      </c>
      <c r="H14396" s="54">
        <v>1.94</v>
      </c>
      <c r="I14396">
        <v>-3.2000000000000001E-2</v>
      </c>
      <c r="J14396" s="54">
        <v>-0.50700000000000001</v>
      </c>
      <c r="K14396" s="54">
        <v>-0.90200000000000002</v>
      </c>
      <c r="L14396" s="54">
        <v>-1.157</v>
      </c>
      <c r="M14396" s="54">
        <v>-1.5269999999999999</v>
      </c>
    </row>
    <row r="14397" spans="1:13" x14ac:dyDescent="0.2">
      <c r="A14397" s="50">
        <v>42229</v>
      </c>
      <c r="B14397">
        <f t="shared" si="675"/>
        <v>2015</v>
      </c>
      <c r="C14397" s="51">
        <f t="shared" si="676"/>
        <v>8</v>
      </c>
      <c r="D14397" s="51">
        <f t="shared" si="677"/>
        <v>13</v>
      </c>
      <c r="E14397" s="52">
        <v>0.875</v>
      </c>
      <c r="G14397" s="54">
        <v>4.0629999999999997</v>
      </c>
      <c r="H14397" s="54">
        <v>1.9670000000000001</v>
      </c>
      <c r="I14397">
        <v>-3.2000000000000001E-2</v>
      </c>
      <c r="J14397" s="54">
        <v>-0.50700000000000001</v>
      </c>
      <c r="K14397" s="54">
        <v>-0.93</v>
      </c>
      <c r="L14397" s="54">
        <v>-1.157</v>
      </c>
      <c r="M14397" s="54">
        <v>-1.5269999999999999</v>
      </c>
    </row>
    <row r="14398" spans="1:13" x14ac:dyDescent="0.2">
      <c r="A14398" s="50">
        <v>42230</v>
      </c>
      <c r="B14398">
        <f t="shared" si="675"/>
        <v>2015</v>
      </c>
      <c r="C14398" s="51">
        <f t="shared" si="676"/>
        <v>8</v>
      </c>
      <c r="D14398" s="51">
        <f t="shared" si="677"/>
        <v>14</v>
      </c>
      <c r="E14398" s="52">
        <v>0</v>
      </c>
      <c r="G14398" s="54">
        <v>3.7749999999999999</v>
      </c>
      <c r="H14398" s="54">
        <v>1.9670000000000001</v>
      </c>
      <c r="I14398">
        <v>-3.2000000000000001E-2</v>
      </c>
      <c r="J14398" s="54">
        <v>-0.47899999999999998</v>
      </c>
      <c r="K14398" s="54">
        <v>-0.90200000000000002</v>
      </c>
      <c r="L14398" s="54">
        <v>-1.1279999999999999</v>
      </c>
      <c r="M14398" s="54">
        <v>-1.5269999999999999</v>
      </c>
    </row>
    <row r="14399" spans="1:13" x14ac:dyDescent="0.2">
      <c r="A14399" s="50">
        <v>42230</v>
      </c>
      <c r="B14399">
        <f t="shared" si="675"/>
        <v>2015</v>
      </c>
      <c r="C14399" s="51">
        <f t="shared" si="676"/>
        <v>8</v>
      </c>
      <c r="D14399" s="51">
        <f t="shared" si="677"/>
        <v>14</v>
      </c>
      <c r="E14399" s="52">
        <v>0.125</v>
      </c>
      <c r="G14399" s="54">
        <v>3.5910000000000002</v>
      </c>
      <c r="H14399" s="54">
        <v>1.994</v>
      </c>
      <c r="I14399">
        <v>-3.2000000000000001E-2</v>
      </c>
      <c r="J14399" s="54">
        <v>-0.47899999999999998</v>
      </c>
      <c r="K14399" s="54">
        <v>-0.90200000000000002</v>
      </c>
      <c r="L14399" s="54">
        <v>-1.1279999999999999</v>
      </c>
      <c r="M14399" s="54">
        <v>-1.5269999999999999</v>
      </c>
    </row>
    <row r="14400" spans="1:13" x14ac:dyDescent="0.2">
      <c r="A14400" s="50">
        <v>42230</v>
      </c>
      <c r="B14400">
        <f t="shared" si="675"/>
        <v>2015</v>
      </c>
      <c r="C14400" s="51">
        <f t="shared" si="676"/>
        <v>8</v>
      </c>
      <c r="D14400" s="51">
        <f t="shared" si="677"/>
        <v>14</v>
      </c>
      <c r="E14400" s="52">
        <v>0.25</v>
      </c>
      <c r="G14400" s="54">
        <v>3.5379999999999998</v>
      </c>
      <c r="H14400" s="54">
        <v>1.994</v>
      </c>
      <c r="I14400">
        <v>-4.0000000000000001E-3</v>
      </c>
      <c r="J14400" s="54">
        <v>-0.47899999999999998</v>
      </c>
      <c r="K14400" s="54">
        <v>-0.90200000000000002</v>
      </c>
      <c r="L14400" s="54">
        <v>-1.1279999999999999</v>
      </c>
      <c r="M14400" s="54">
        <v>-1.5269999999999999</v>
      </c>
    </row>
    <row r="14401" spans="1:13" x14ac:dyDescent="0.2">
      <c r="A14401" s="50">
        <v>42230</v>
      </c>
      <c r="B14401">
        <f t="shared" si="675"/>
        <v>2015</v>
      </c>
      <c r="C14401" s="51">
        <f t="shared" si="676"/>
        <v>8</v>
      </c>
      <c r="D14401" s="51">
        <f t="shared" si="677"/>
        <v>14</v>
      </c>
      <c r="E14401" s="52">
        <v>0.375</v>
      </c>
      <c r="G14401" s="54">
        <v>4.298</v>
      </c>
      <c r="H14401" s="54">
        <v>1.994</v>
      </c>
      <c r="I14401">
        <v>-3.2000000000000001E-2</v>
      </c>
      <c r="J14401" s="54">
        <v>-0.47899999999999998</v>
      </c>
      <c r="K14401" s="54">
        <v>-0.90200000000000002</v>
      </c>
      <c r="L14401" s="54">
        <v>-1.1279999999999999</v>
      </c>
      <c r="M14401" s="54">
        <v>-1.5269999999999999</v>
      </c>
    </row>
    <row r="14402" spans="1:13" x14ac:dyDescent="0.2">
      <c r="A14402" s="50">
        <v>42230</v>
      </c>
      <c r="B14402">
        <f t="shared" si="675"/>
        <v>2015</v>
      </c>
      <c r="C14402" s="51">
        <f t="shared" si="676"/>
        <v>8</v>
      </c>
      <c r="D14402" s="51">
        <f t="shared" si="677"/>
        <v>14</v>
      </c>
      <c r="E14402" s="52">
        <v>0.5</v>
      </c>
      <c r="G14402" s="54">
        <v>5.36</v>
      </c>
      <c r="H14402" s="54">
        <v>2.0209999999999999</v>
      </c>
      <c r="I14402">
        <v>-4.0000000000000001E-3</v>
      </c>
      <c r="J14402" s="54">
        <v>-0.47899999999999998</v>
      </c>
      <c r="K14402" s="54">
        <v>-0.90200000000000002</v>
      </c>
      <c r="L14402" s="54">
        <v>-1.1279999999999999</v>
      </c>
      <c r="M14402" s="54">
        <v>-1.5269999999999999</v>
      </c>
    </row>
    <row r="14403" spans="1:13" x14ac:dyDescent="0.2">
      <c r="A14403" s="50">
        <v>42230</v>
      </c>
      <c r="B14403">
        <f t="shared" si="675"/>
        <v>2015</v>
      </c>
      <c r="C14403" s="51">
        <f t="shared" si="676"/>
        <v>8</v>
      </c>
      <c r="D14403" s="51">
        <f t="shared" si="677"/>
        <v>14</v>
      </c>
      <c r="E14403" s="52">
        <v>0.625</v>
      </c>
      <c r="G14403" s="54">
        <v>5.5140000000000002</v>
      </c>
      <c r="H14403" s="54">
        <v>2.0209999999999999</v>
      </c>
      <c r="I14403">
        <v>-4.0000000000000001E-3</v>
      </c>
      <c r="J14403" s="54">
        <v>-0.47899999999999998</v>
      </c>
      <c r="K14403" s="54">
        <v>-0.90200000000000002</v>
      </c>
      <c r="L14403" s="54">
        <v>-1.1279999999999999</v>
      </c>
      <c r="M14403" s="54">
        <v>-1.5269999999999999</v>
      </c>
    </row>
    <row r="14404" spans="1:13" x14ac:dyDescent="0.2">
      <c r="A14404" s="50">
        <v>42230</v>
      </c>
      <c r="B14404">
        <f t="shared" si="675"/>
        <v>2015</v>
      </c>
      <c r="C14404" s="51">
        <f t="shared" si="676"/>
        <v>8</v>
      </c>
      <c r="D14404" s="51">
        <f t="shared" si="677"/>
        <v>14</v>
      </c>
      <c r="E14404" s="52">
        <v>0.75</v>
      </c>
      <c r="G14404" s="54">
        <v>5.6929999999999996</v>
      </c>
      <c r="H14404" s="54">
        <v>2.0470000000000002</v>
      </c>
      <c r="I14404">
        <v>-4.0000000000000001E-3</v>
      </c>
      <c r="J14404" s="54">
        <v>-0.47899999999999998</v>
      </c>
      <c r="K14404" s="54">
        <v>-0.90200000000000002</v>
      </c>
      <c r="L14404" s="54">
        <v>-1.1279999999999999</v>
      </c>
      <c r="M14404" s="54">
        <v>-1.498</v>
      </c>
    </row>
    <row r="14405" spans="1:13" x14ac:dyDescent="0.2">
      <c r="A14405" s="50">
        <v>42230</v>
      </c>
      <c r="B14405">
        <f t="shared" si="675"/>
        <v>2015</v>
      </c>
      <c r="C14405" s="51">
        <f t="shared" si="676"/>
        <v>8</v>
      </c>
      <c r="D14405" s="51">
        <f t="shared" si="677"/>
        <v>14</v>
      </c>
      <c r="E14405" s="52">
        <v>0.875</v>
      </c>
      <c r="G14405" s="54">
        <v>5.1280000000000001</v>
      </c>
      <c r="H14405" s="54">
        <v>2.1280000000000001</v>
      </c>
      <c r="I14405">
        <v>-4.0000000000000001E-3</v>
      </c>
      <c r="J14405" s="54">
        <v>-0.47899999999999998</v>
      </c>
      <c r="K14405" s="54">
        <v>-0.90200000000000002</v>
      </c>
      <c r="L14405" s="54">
        <v>-1.1279999999999999</v>
      </c>
      <c r="M14405" s="54">
        <v>-1.498</v>
      </c>
    </row>
    <row r="14406" spans="1:13" x14ac:dyDescent="0.2">
      <c r="A14406" s="50">
        <v>42231</v>
      </c>
      <c r="B14406">
        <f t="shared" si="675"/>
        <v>2015</v>
      </c>
      <c r="C14406" s="51">
        <f t="shared" si="676"/>
        <v>8</v>
      </c>
      <c r="D14406" s="51">
        <f t="shared" si="677"/>
        <v>15</v>
      </c>
      <c r="E14406" s="52">
        <v>0</v>
      </c>
      <c r="G14406" s="54">
        <v>4.4539999999999997</v>
      </c>
      <c r="H14406" s="54">
        <v>2.1819999999999999</v>
      </c>
      <c r="I14406">
        <v>-4.0000000000000001E-3</v>
      </c>
      <c r="J14406" s="54">
        <v>-0.47899999999999998</v>
      </c>
      <c r="K14406" s="54">
        <v>-0.90200000000000002</v>
      </c>
      <c r="L14406" s="54">
        <v>-1.1279999999999999</v>
      </c>
      <c r="M14406" s="54">
        <v>-1.498</v>
      </c>
    </row>
    <row r="14407" spans="1:13" x14ac:dyDescent="0.2">
      <c r="A14407" s="50">
        <v>42231</v>
      </c>
      <c r="B14407">
        <f t="shared" si="675"/>
        <v>2015</v>
      </c>
      <c r="C14407" s="51">
        <f t="shared" si="676"/>
        <v>8</v>
      </c>
      <c r="D14407" s="51">
        <f t="shared" si="677"/>
        <v>15</v>
      </c>
      <c r="E14407" s="52">
        <v>0.125</v>
      </c>
      <c r="G14407" s="54">
        <v>4.0369999999999999</v>
      </c>
      <c r="H14407" s="54">
        <v>2.2360000000000002</v>
      </c>
      <c r="I14407">
        <v>-4.0000000000000001E-3</v>
      </c>
      <c r="J14407" s="54">
        <v>-0.47899999999999998</v>
      </c>
      <c r="K14407" s="54">
        <v>-0.90200000000000002</v>
      </c>
      <c r="L14407" s="54">
        <v>-1.1279999999999999</v>
      </c>
      <c r="M14407" s="54">
        <v>-1.498</v>
      </c>
    </row>
    <row r="14408" spans="1:13" x14ac:dyDescent="0.2">
      <c r="A14408" s="50">
        <v>42231</v>
      </c>
      <c r="B14408">
        <f t="shared" si="675"/>
        <v>2015</v>
      </c>
      <c r="C14408" s="51">
        <f t="shared" si="676"/>
        <v>8</v>
      </c>
      <c r="D14408" s="51">
        <f t="shared" si="677"/>
        <v>15</v>
      </c>
      <c r="E14408" s="52">
        <v>0.25</v>
      </c>
      <c r="G14408" s="54">
        <v>3.9580000000000002</v>
      </c>
      <c r="H14408" s="54">
        <v>2.262</v>
      </c>
      <c r="I14408">
        <v>-4.0000000000000001E-3</v>
      </c>
      <c r="J14408" s="54">
        <v>-0.47899999999999998</v>
      </c>
      <c r="K14408" s="54">
        <v>-0.90200000000000002</v>
      </c>
      <c r="L14408" s="54">
        <v>-1.1279999999999999</v>
      </c>
      <c r="M14408" s="54">
        <v>-1.498</v>
      </c>
    </row>
    <row r="14409" spans="1:13" x14ac:dyDescent="0.2">
      <c r="A14409" s="50">
        <v>42231</v>
      </c>
      <c r="B14409">
        <f t="shared" si="675"/>
        <v>2015</v>
      </c>
      <c r="C14409" s="51">
        <f t="shared" si="676"/>
        <v>8</v>
      </c>
      <c r="D14409" s="51">
        <f t="shared" si="677"/>
        <v>15</v>
      </c>
      <c r="E14409" s="52">
        <v>0.375</v>
      </c>
      <c r="G14409" s="54">
        <v>5.024</v>
      </c>
      <c r="H14409" s="54">
        <v>2.2890000000000001</v>
      </c>
      <c r="I14409">
        <v>-4.0000000000000001E-3</v>
      </c>
      <c r="J14409" s="54">
        <v>-0.47899999999999998</v>
      </c>
      <c r="K14409" s="54">
        <v>-0.90200000000000002</v>
      </c>
      <c r="L14409" s="54">
        <v>-1.1279999999999999</v>
      </c>
      <c r="M14409" s="54">
        <v>-1.498</v>
      </c>
    </row>
    <row r="14410" spans="1:13" x14ac:dyDescent="0.2">
      <c r="A14410" s="50">
        <v>42231</v>
      </c>
      <c r="B14410">
        <f t="shared" si="675"/>
        <v>2015</v>
      </c>
      <c r="C14410" s="51">
        <f t="shared" si="676"/>
        <v>8</v>
      </c>
      <c r="D14410" s="51">
        <f t="shared" si="677"/>
        <v>15</v>
      </c>
      <c r="E14410" s="52">
        <v>0.5</v>
      </c>
      <c r="G14410" s="54">
        <v>5.8209999999999997</v>
      </c>
      <c r="H14410" s="54">
        <v>2.2890000000000001</v>
      </c>
      <c r="I14410">
        <v>-4.0000000000000001E-3</v>
      </c>
      <c r="J14410" s="54">
        <v>-0.47899999999999998</v>
      </c>
      <c r="K14410" s="54">
        <v>-0.90200000000000002</v>
      </c>
      <c r="L14410" s="54">
        <v>-1.1279999999999999</v>
      </c>
      <c r="M14410" s="54">
        <v>-1.498</v>
      </c>
    </row>
    <row r="14411" spans="1:13" x14ac:dyDescent="0.2">
      <c r="A14411" s="50">
        <v>42231</v>
      </c>
      <c r="B14411">
        <f t="shared" si="675"/>
        <v>2015</v>
      </c>
      <c r="C14411" s="51">
        <f t="shared" si="676"/>
        <v>8</v>
      </c>
      <c r="D14411" s="51">
        <f t="shared" si="677"/>
        <v>15</v>
      </c>
      <c r="E14411" s="52">
        <v>0.625</v>
      </c>
      <c r="G14411" s="54">
        <v>6.1280000000000001</v>
      </c>
      <c r="H14411" s="54">
        <v>2.2890000000000001</v>
      </c>
      <c r="I14411">
        <v>-4.0000000000000001E-3</v>
      </c>
      <c r="J14411" s="54">
        <v>-0.47899999999999998</v>
      </c>
      <c r="K14411" s="54">
        <v>-0.90200000000000002</v>
      </c>
      <c r="L14411" s="54">
        <v>-1.1279999999999999</v>
      </c>
      <c r="M14411" s="54">
        <v>-1.498</v>
      </c>
    </row>
    <row r="14412" spans="1:13" x14ac:dyDescent="0.2">
      <c r="A14412" s="50">
        <v>42231</v>
      </c>
      <c r="B14412">
        <f t="shared" si="675"/>
        <v>2015</v>
      </c>
      <c r="C14412" s="51">
        <f t="shared" si="676"/>
        <v>8</v>
      </c>
      <c r="D14412" s="51">
        <f t="shared" si="677"/>
        <v>15</v>
      </c>
      <c r="E14412" s="52">
        <v>0.75</v>
      </c>
      <c r="G14412" s="54">
        <v>6.2549999999999999</v>
      </c>
      <c r="H14412" s="54">
        <v>2.343</v>
      </c>
      <c r="I14412">
        <v>-4.0000000000000001E-3</v>
      </c>
      <c r="J14412" s="54">
        <v>-0.47899999999999998</v>
      </c>
      <c r="K14412" s="54">
        <v>-0.90200000000000002</v>
      </c>
      <c r="L14412" s="54">
        <v>-1.1279999999999999</v>
      </c>
      <c r="M14412" s="54">
        <v>-1.498</v>
      </c>
    </row>
    <row r="14413" spans="1:13" x14ac:dyDescent="0.2">
      <c r="A14413" s="50">
        <v>42231</v>
      </c>
      <c r="B14413">
        <f t="shared" si="675"/>
        <v>2015</v>
      </c>
      <c r="C14413" s="51">
        <f t="shared" si="676"/>
        <v>8</v>
      </c>
      <c r="D14413" s="51">
        <f t="shared" si="677"/>
        <v>15</v>
      </c>
      <c r="E14413" s="52">
        <v>0.875</v>
      </c>
      <c r="G14413" s="54">
        <v>5.6159999999999997</v>
      </c>
      <c r="H14413" s="54">
        <v>2.3959999999999999</v>
      </c>
      <c r="I14413">
        <v>-4.0000000000000001E-3</v>
      </c>
      <c r="J14413" s="54">
        <v>-0.47899999999999998</v>
      </c>
      <c r="K14413" s="54">
        <v>-0.90200000000000002</v>
      </c>
      <c r="L14413" s="54">
        <v>-1.1000000000000001</v>
      </c>
      <c r="M14413" s="54">
        <v>-1.498</v>
      </c>
    </row>
    <row r="14414" spans="1:13" x14ac:dyDescent="0.2">
      <c r="A14414" s="50">
        <v>42232</v>
      </c>
      <c r="B14414">
        <f t="shared" si="675"/>
        <v>2015</v>
      </c>
      <c r="C14414" s="51">
        <f t="shared" si="676"/>
        <v>8</v>
      </c>
      <c r="D14414" s="51">
        <f t="shared" si="677"/>
        <v>16</v>
      </c>
      <c r="E14414" s="52">
        <v>0</v>
      </c>
      <c r="G14414" s="54">
        <v>4.9470000000000001</v>
      </c>
      <c r="H14414" s="54">
        <v>2.4500000000000002</v>
      </c>
      <c r="I14414">
        <v>2.4E-2</v>
      </c>
      <c r="J14414" s="54">
        <v>-0.47899999999999998</v>
      </c>
      <c r="K14414" s="54">
        <v>-0.873</v>
      </c>
      <c r="L14414" s="54">
        <v>-1.1000000000000001</v>
      </c>
      <c r="M14414" s="54">
        <v>-1.498</v>
      </c>
    </row>
    <row r="14415" spans="1:13" x14ac:dyDescent="0.2">
      <c r="A14415" s="50">
        <v>42232</v>
      </c>
      <c r="B14415">
        <f t="shared" ref="B14415:B14478" si="678">YEAR(A14415)</f>
        <v>2015</v>
      </c>
      <c r="C14415" s="51">
        <f t="shared" ref="C14415:C14478" si="679">MONTH(A14415)</f>
        <v>8</v>
      </c>
      <c r="D14415" s="51">
        <f t="shared" ref="D14415:D14478" si="680">DAY(A14415)</f>
        <v>16</v>
      </c>
      <c r="E14415" s="52">
        <v>0.125</v>
      </c>
      <c r="G14415" s="54">
        <v>4.4020000000000001</v>
      </c>
      <c r="H14415" s="54">
        <v>2.5030000000000001</v>
      </c>
      <c r="I14415">
        <v>2.4E-2</v>
      </c>
      <c r="J14415" s="54">
        <v>-0.47899999999999998</v>
      </c>
      <c r="K14415" s="54">
        <v>-0.873</v>
      </c>
      <c r="L14415" s="54">
        <v>-1.1000000000000001</v>
      </c>
      <c r="M14415" s="54">
        <v>-1.498</v>
      </c>
    </row>
    <row r="14416" spans="1:13" x14ac:dyDescent="0.2">
      <c r="A14416" s="50">
        <v>42232</v>
      </c>
      <c r="B14416">
        <f t="shared" si="678"/>
        <v>2015</v>
      </c>
      <c r="C14416" s="51">
        <f t="shared" si="679"/>
        <v>8</v>
      </c>
      <c r="D14416" s="51">
        <f t="shared" si="680"/>
        <v>16</v>
      </c>
      <c r="E14416" s="52">
        <v>0.25</v>
      </c>
      <c r="G14416" s="54">
        <v>4.0369999999999999</v>
      </c>
      <c r="H14416" s="54">
        <v>2.5030000000000001</v>
      </c>
      <c r="I14416">
        <v>2.4E-2</v>
      </c>
      <c r="J14416" s="54">
        <v>-0.47899999999999998</v>
      </c>
      <c r="K14416" s="54">
        <v>-0.873</v>
      </c>
      <c r="L14416" s="54">
        <v>-1.1000000000000001</v>
      </c>
      <c r="M14416" s="54">
        <v>-1.498</v>
      </c>
    </row>
    <row r="14417" spans="1:13" x14ac:dyDescent="0.2">
      <c r="A14417" s="50">
        <v>42232</v>
      </c>
      <c r="B14417">
        <f t="shared" si="678"/>
        <v>2015</v>
      </c>
      <c r="C14417" s="51">
        <f t="shared" si="679"/>
        <v>8</v>
      </c>
      <c r="D14417" s="51">
        <f t="shared" si="680"/>
        <v>16</v>
      </c>
      <c r="E14417" s="52">
        <v>0.375</v>
      </c>
      <c r="G14417" s="54">
        <v>4.9729999999999999</v>
      </c>
      <c r="H14417" s="54">
        <v>2.5030000000000001</v>
      </c>
      <c r="I14417">
        <v>2.4E-2</v>
      </c>
      <c r="J14417" s="54">
        <v>-0.47899999999999998</v>
      </c>
      <c r="K14417" s="54">
        <v>-0.873</v>
      </c>
      <c r="L14417" s="54">
        <v>-1.1000000000000001</v>
      </c>
      <c r="M14417" s="54">
        <v>-1.498</v>
      </c>
    </row>
    <row r="14418" spans="1:13" x14ac:dyDescent="0.2">
      <c r="A14418" s="50">
        <v>42232</v>
      </c>
      <c r="B14418">
        <f t="shared" si="678"/>
        <v>2015</v>
      </c>
      <c r="C14418" s="51">
        <f t="shared" si="679"/>
        <v>8</v>
      </c>
      <c r="D14418" s="51">
        <f t="shared" si="680"/>
        <v>16</v>
      </c>
      <c r="E14418" s="52">
        <v>0.5</v>
      </c>
      <c r="G14418" s="54">
        <v>5.7190000000000003</v>
      </c>
      <c r="H14418" s="54">
        <v>2.5030000000000001</v>
      </c>
      <c r="I14418">
        <v>2.4E-2</v>
      </c>
      <c r="J14418" s="54">
        <v>-0.47899999999999998</v>
      </c>
      <c r="K14418" s="54">
        <v>-0.873</v>
      </c>
      <c r="L14418" s="54">
        <v>-1.1000000000000001</v>
      </c>
      <c r="M14418" s="54">
        <v>-1.498</v>
      </c>
    </row>
    <row r="14419" spans="1:13" x14ac:dyDescent="0.2">
      <c r="A14419" s="50">
        <v>42232</v>
      </c>
      <c r="B14419">
        <f t="shared" si="678"/>
        <v>2015</v>
      </c>
      <c r="C14419" s="51">
        <f t="shared" si="679"/>
        <v>8</v>
      </c>
      <c r="D14419" s="51">
        <f t="shared" si="680"/>
        <v>16</v>
      </c>
      <c r="E14419" s="52">
        <v>0.625</v>
      </c>
      <c r="G14419" s="54">
        <v>5.6680000000000001</v>
      </c>
      <c r="H14419" s="54">
        <v>2.4769999999999999</v>
      </c>
      <c r="I14419">
        <v>2.4E-2</v>
      </c>
      <c r="J14419" s="54">
        <v>-0.47899999999999998</v>
      </c>
      <c r="K14419" s="54">
        <v>-0.90200000000000002</v>
      </c>
      <c r="L14419" s="54">
        <v>-1.1000000000000001</v>
      </c>
      <c r="M14419" s="54">
        <v>-1.47</v>
      </c>
    </row>
    <row r="14420" spans="1:13" x14ac:dyDescent="0.2">
      <c r="A14420" s="50">
        <v>42232</v>
      </c>
      <c r="B14420">
        <f t="shared" si="678"/>
        <v>2015</v>
      </c>
      <c r="C14420" s="51">
        <f t="shared" si="679"/>
        <v>8</v>
      </c>
      <c r="D14420" s="51">
        <f t="shared" si="680"/>
        <v>16</v>
      </c>
      <c r="E14420" s="52">
        <v>0.75</v>
      </c>
      <c r="G14420" s="54">
        <v>5.5140000000000002</v>
      </c>
      <c r="H14420" s="54">
        <v>2.4769999999999999</v>
      </c>
      <c r="I14420">
        <v>2.4E-2</v>
      </c>
      <c r="J14420" s="54">
        <v>-0.47899999999999998</v>
      </c>
      <c r="K14420" s="54">
        <v>-0.873</v>
      </c>
      <c r="L14420" s="54">
        <v>-1.1000000000000001</v>
      </c>
      <c r="M14420" s="54">
        <v>-1.498</v>
      </c>
    </row>
    <row r="14421" spans="1:13" x14ac:dyDescent="0.2">
      <c r="A14421" s="50">
        <v>42232</v>
      </c>
      <c r="B14421">
        <f t="shared" si="678"/>
        <v>2015</v>
      </c>
      <c r="C14421" s="51">
        <f t="shared" si="679"/>
        <v>8</v>
      </c>
      <c r="D14421" s="51">
        <f t="shared" si="680"/>
        <v>16</v>
      </c>
      <c r="E14421" s="52">
        <v>0.875</v>
      </c>
      <c r="G14421" s="54">
        <v>5.282</v>
      </c>
      <c r="H14421" s="54">
        <v>2.4769999999999999</v>
      </c>
      <c r="I14421">
        <v>2.4E-2</v>
      </c>
      <c r="J14421" s="54">
        <v>-0.47899999999999998</v>
      </c>
      <c r="K14421" s="54">
        <v>-0.873</v>
      </c>
      <c r="L14421" s="54">
        <v>-1.1000000000000001</v>
      </c>
      <c r="M14421" s="54">
        <v>-1.47</v>
      </c>
    </row>
    <row r="14422" spans="1:13" x14ac:dyDescent="0.2">
      <c r="A14422" s="50">
        <v>42233</v>
      </c>
      <c r="B14422">
        <f t="shared" si="678"/>
        <v>2015</v>
      </c>
      <c r="C14422" s="51">
        <f t="shared" si="679"/>
        <v>8</v>
      </c>
      <c r="D14422" s="51">
        <f t="shared" si="680"/>
        <v>17</v>
      </c>
      <c r="E14422" s="52">
        <v>0</v>
      </c>
      <c r="G14422" s="54">
        <v>5.05</v>
      </c>
      <c r="H14422" s="54">
        <v>2.5030000000000001</v>
      </c>
      <c r="I14422">
        <v>2.4E-2</v>
      </c>
      <c r="J14422" s="54">
        <v>-0.45100000000000001</v>
      </c>
      <c r="K14422" s="54">
        <v>-0.873</v>
      </c>
      <c r="L14422" s="54">
        <v>-1.1000000000000001</v>
      </c>
      <c r="M14422" s="54">
        <v>-1.47</v>
      </c>
    </row>
    <row r="14423" spans="1:13" x14ac:dyDescent="0.2">
      <c r="A14423" s="50">
        <v>42233</v>
      </c>
      <c r="B14423">
        <f t="shared" si="678"/>
        <v>2015</v>
      </c>
      <c r="C14423" s="51">
        <f t="shared" si="679"/>
        <v>8</v>
      </c>
      <c r="D14423" s="51">
        <f t="shared" si="680"/>
        <v>17</v>
      </c>
      <c r="E14423" s="52">
        <v>0.125</v>
      </c>
      <c r="G14423" s="54">
        <v>4.8440000000000003</v>
      </c>
      <c r="H14423" s="54">
        <v>2.5030000000000001</v>
      </c>
      <c r="I14423">
        <v>2.4E-2</v>
      </c>
      <c r="J14423" s="54">
        <v>-0.47899999999999998</v>
      </c>
      <c r="K14423" s="54">
        <v>-0.873</v>
      </c>
      <c r="L14423" s="54">
        <v>-1.1000000000000001</v>
      </c>
      <c r="M14423" s="54">
        <v>-1.47</v>
      </c>
    </row>
    <row r="14424" spans="1:13" x14ac:dyDescent="0.2">
      <c r="A14424" s="50">
        <v>42233</v>
      </c>
      <c r="B14424">
        <f t="shared" si="678"/>
        <v>2015</v>
      </c>
      <c r="C14424" s="51">
        <f t="shared" si="679"/>
        <v>8</v>
      </c>
      <c r="D14424" s="51">
        <f t="shared" si="680"/>
        <v>17</v>
      </c>
      <c r="E14424" s="52">
        <v>0.25</v>
      </c>
      <c r="G14424" s="54">
        <v>4.5060000000000002</v>
      </c>
      <c r="H14424" s="54">
        <v>2.5299999999999998</v>
      </c>
      <c r="I14424">
        <v>2.4E-2</v>
      </c>
      <c r="J14424" s="54">
        <v>-0.45100000000000001</v>
      </c>
      <c r="K14424" s="54">
        <v>-0.873</v>
      </c>
      <c r="L14424" s="54">
        <v>-1.1000000000000001</v>
      </c>
      <c r="M14424" s="54">
        <v>-1.47</v>
      </c>
    </row>
    <row r="14425" spans="1:13" x14ac:dyDescent="0.2">
      <c r="A14425" s="50">
        <v>42233</v>
      </c>
      <c r="B14425">
        <f t="shared" si="678"/>
        <v>2015</v>
      </c>
      <c r="C14425" s="51">
        <f t="shared" si="679"/>
        <v>8</v>
      </c>
      <c r="D14425" s="51">
        <f t="shared" si="680"/>
        <v>17</v>
      </c>
      <c r="E14425" s="52">
        <v>0.375</v>
      </c>
      <c r="G14425" s="54">
        <v>4.8179999999999996</v>
      </c>
      <c r="H14425" s="54">
        <v>2.5030000000000001</v>
      </c>
      <c r="I14425">
        <v>2.4E-2</v>
      </c>
      <c r="J14425" s="54">
        <v>-0.45100000000000001</v>
      </c>
      <c r="K14425" s="54">
        <v>-0.873</v>
      </c>
      <c r="L14425" s="54">
        <v>-1.1000000000000001</v>
      </c>
      <c r="M14425" s="54">
        <v>-1.47</v>
      </c>
    </row>
    <row r="14426" spans="1:13" x14ac:dyDescent="0.2">
      <c r="A14426" s="50">
        <v>42233</v>
      </c>
      <c r="B14426">
        <f t="shared" si="678"/>
        <v>2015</v>
      </c>
      <c r="C14426" s="51">
        <f t="shared" si="679"/>
        <v>8</v>
      </c>
      <c r="D14426" s="51">
        <f t="shared" si="680"/>
        <v>17</v>
      </c>
      <c r="E14426" s="52">
        <v>0.5</v>
      </c>
      <c r="G14426" s="54">
        <v>5.9749999999999996</v>
      </c>
      <c r="H14426" s="54">
        <v>2.5030000000000001</v>
      </c>
      <c r="I14426">
        <v>2.4E-2</v>
      </c>
      <c r="J14426" s="54">
        <v>-0.45100000000000001</v>
      </c>
      <c r="K14426" s="54">
        <v>-0.873</v>
      </c>
      <c r="L14426" s="54">
        <v>-1.1000000000000001</v>
      </c>
      <c r="M14426" s="54">
        <v>-1.47</v>
      </c>
    </row>
    <row r="14427" spans="1:13" x14ac:dyDescent="0.2">
      <c r="A14427" s="50">
        <v>42233</v>
      </c>
      <c r="B14427">
        <f t="shared" si="678"/>
        <v>2015</v>
      </c>
      <c r="C14427" s="51">
        <f t="shared" si="679"/>
        <v>8</v>
      </c>
      <c r="D14427" s="51">
        <f t="shared" si="680"/>
        <v>17</v>
      </c>
      <c r="E14427" s="52">
        <v>0.625</v>
      </c>
      <c r="G14427" s="54">
        <v>5.8719999999999999</v>
      </c>
      <c r="H14427" s="54">
        <v>2.5030000000000001</v>
      </c>
      <c r="I14427">
        <v>2.4E-2</v>
      </c>
      <c r="J14427" s="54">
        <v>-0.47899999999999998</v>
      </c>
      <c r="K14427" s="54">
        <v>-0.873</v>
      </c>
      <c r="L14427" s="54">
        <v>-1.1000000000000001</v>
      </c>
      <c r="M14427" s="54">
        <v>-1.47</v>
      </c>
    </row>
    <row r="14428" spans="1:13" x14ac:dyDescent="0.2">
      <c r="A14428" s="50">
        <v>42233</v>
      </c>
      <c r="B14428">
        <f t="shared" si="678"/>
        <v>2015</v>
      </c>
      <c r="C14428" s="51">
        <f t="shared" si="679"/>
        <v>8</v>
      </c>
      <c r="D14428" s="51">
        <f t="shared" si="680"/>
        <v>17</v>
      </c>
      <c r="E14428" s="52">
        <v>0.75</v>
      </c>
      <c r="G14428" s="54">
        <v>5.6680000000000001</v>
      </c>
      <c r="H14428" s="54">
        <v>2.5030000000000001</v>
      </c>
      <c r="I14428">
        <v>2.4E-2</v>
      </c>
      <c r="J14428" s="54">
        <v>-0.47899999999999998</v>
      </c>
      <c r="K14428" s="54">
        <v>-0.873</v>
      </c>
      <c r="L14428" s="54">
        <v>-1.071</v>
      </c>
      <c r="M14428" s="54">
        <v>-1.47</v>
      </c>
    </row>
    <row r="14429" spans="1:13" x14ac:dyDescent="0.2">
      <c r="A14429" s="50">
        <v>42233</v>
      </c>
      <c r="B14429">
        <f t="shared" si="678"/>
        <v>2015</v>
      </c>
      <c r="C14429" s="51">
        <f t="shared" si="679"/>
        <v>8</v>
      </c>
      <c r="D14429" s="51">
        <f t="shared" si="680"/>
        <v>17</v>
      </c>
      <c r="E14429" s="52">
        <v>0.875</v>
      </c>
      <c r="G14429" s="54">
        <v>5.3079999999999998</v>
      </c>
      <c r="H14429" s="54">
        <v>2.5299999999999998</v>
      </c>
      <c r="I14429">
        <v>2.4E-2</v>
      </c>
      <c r="J14429" s="54">
        <v>-0.45100000000000001</v>
      </c>
      <c r="K14429" s="54">
        <v>-0.873</v>
      </c>
      <c r="L14429" s="54">
        <v>-1.1000000000000001</v>
      </c>
      <c r="M14429" s="54">
        <v>-1.47</v>
      </c>
    </row>
    <row r="14430" spans="1:13" x14ac:dyDescent="0.2">
      <c r="A14430" s="50">
        <v>42234</v>
      </c>
      <c r="B14430">
        <f t="shared" si="678"/>
        <v>2015</v>
      </c>
      <c r="C14430" s="51">
        <f t="shared" si="679"/>
        <v>8</v>
      </c>
      <c r="D14430" s="51">
        <f t="shared" si="680"/>
        <v>18</v>
      </c>
      <c r="E14430" s="52">
        <v>0</v>
      </c>
      <c r="G14430" s="54">
        <v>4.9729999999999999</v>
      </c>
      <c r="H14430" s="54">
        <v>2.5569999999999999</v>
      </c>
      <c r="I14430">
        <v>5.0999999999999997E-2</v>
      </c>
      <c r="J14430" s="54">
        <v>-0.45100000000000001</v>
      </c>
      <c r="K14430" s="54">
        <v>-0.873</v>
      </c>
      <c r="L14430" s="54">
        <v>-1.071</v>
      </c>
      <c r="M14430" s="54">
        <v>-1.47</v>
      </c>
    </row>
    <row r="14431" spans="1:13" x14ac:dyDescent="0.2">
      <c r="A14431" s="50">
        <v>42234</v>
      </c>
      <c r="B14431">
        <f t="shared" si="678"/>
        <v>2015</v>
      </c>
      <c r="C14431" s="51">
        <f t="shared" si="679"/>
        <v>8</v>
      </c>
      <c r="D14431" s="51">
        <f t="shared" si="680"/>
        <v>18</v>
      </c>
      <c r="E14431" s="52">
        <v>0.125</v>
      </c>
      <c r="G14431" s="54">
        <v>4.7919999999999998</v>
      </c>
      <c r="H14431" s="54">
        <v>2.5840000000000001</v>
      </c>
      <c r="I14431">
        <v>5.0999999999999997E-2</v>
      </c>
      <c r="J14431" s="54">
        <v>-0.45100000000000001</v>
      </c>
      <c r="K14431" s="54">
        <v>-0.873</v>
      </c>
      <c r="L14431" s="54">
        <v>-1.071</v>
      </c>
      <c r="M14431" s="54">
        <v>-1.4410000000000001</v>
      </c>
    </row>
    <row r="14432" spans="1:13" x14ac:dyDescent="0.2">
      <c r="A14432" s="50">
        <v>42234</v>
      </c>
      <c r="B14432">
        <f t="shared" si="678"/>
        <v>2015</v>
      </c>
      <c r="C14432" s="51">
        <f t="shared" si="679"/>
        <v>8</v>
      </c>
      <c r="D14432" s="51">
        <f t="shared" si="680"/>
        <v>18</v>
      </c>
      <c r="E14432" s="52">
        <v>0.25</v>
      </c>
      <c r="G14432" s="54">
        <v>4.4539999999999997</v>
      </c>
      <c r="H14432" s="54">
        <v>2.5840000000000001</v>
      </c>
      <c r="I14432">
        <v>5.0999999999999997E-2</v>
      </c>
      <c r="J14432" s="54">
        <v>-0.45100000000000001</v>
      </c>
      <c r="K14432" s="54">
        <v>-0.873</v>
      </c>
      <c r="L14432" s="54">
        <v>-1.071</v>
      </c>
      <c r="M14432" s="54">
        <v>-1.47</v>
      </c>
    </row>
    <row r="14433" spans="1:13" x14ac:dyDescent="0.2">
      <c r="A14433" s="50">
        <v>42234</v>
      </c>
      <c r="B14433">
        <f t="shared" si="678"/>
        <v>2015</v>
      </c>
      <c r="C14433" s="51">
        <f t="shared" si="679"/>
        <v>8</v>
      </c>
      <c r="D14433" s="51">
        <f t="shared" si="680"/>
        <v>18</v>
      </c>
      <c r="E14433" s="52">
        <v>0.375</v>
      </c>
      <c r="G14433" s="54">
        <v>5.36</v>
      </c>
      <c r="H14433" s="54">
        <v>2.5840000000000001</v>
      </c>
      <c r="I14433">
        <v>5.0999999999999997E-2</v>
      </c>
      <c r="J14433" s="54">
        <v>-0.45100000000000001</v>
      </c>
      <c r="K14433" s="54">
        <v>-0.873</v>
      </c>
      <c r="L14433" s="54">
        <v>-1.1000000000000001</v>
      </c>
      <c r="M14433" s="54">
        <v>-1.47</v>
      </c>
    </row>
    <row r="14434" spans="1:13" x14ac:dyDescent="0.2">
      <c r="A14434" s="50">
        <v>42234</v>
      </c>
      <c r="B14434">
        <f t="shared" si="678"/>
        <v>2015</v>
      </c>
      <c r="C14434" s="51">
        <f t="shared" si="679"/>
        <v>8</v>
      </c>
      <c r="D14434" s="51">
        <f t="shared" si="680"/>
        <v>18</v>
      </c>
      <c r="E14434" s="52">
        <v>0.5</v>
      </c>
      <c r="G14434" s="54">
        <v>5.9240000000000004</v>
      </c>
      <c r="H14434" s="54">
        <v>2.5569999999999999</v>
      </c>
      <c r="I14434">
        <v>5.0999999999999997E-2</v>
      </c>
      <c r="J14434" s="54">
        <v>-0.45100000000000001</v>
      </c>
      <c r="K14434" s="54">
        <v>-0.873</v>
      </c>
      <c r="L14434" s="54">
        <v>-1.071</v>
      </c>
      <c r="M14434" s="54">
        <v>-1.47</v>
      </c>
    </row>
    <row r="14435" spans="1:13" x14ac:dyDescent="0.2">
      <c r="A14435" s="50">
        <v>42234</v>
      </c>
      <c r="B14435">
        <f t="shared" si="678"/>
        <v>2015</v>
      </c>
      <c r="C14435" s="51">
        <f t="shared" si="679"/>
        <v>8</v>
      </c>
      <c r="D14435" s="51">
        <f t="shared" si="680"/>
        <v>18</v>
      </c>
      <c r="E14435" s="52">
        <v>0.625</v>
      </c>
      <c r="G14435" s="54">
        <v>6.7370000000000001</v>
      </c>
      <c r="H14435" s="54">
        <v>2.5569999999999999</v>
      </c>
      <c r="I14435">
        <v>5.0999999999999997E-2</v>
      </c>
      <c r="J14435" s="54">
        <v>-0.45100000000000001</v>
      </c>
      <c r="K14435" s="54">
        <v>-0.873</v>
      </c>
      <c r="L14435" s="54">
        <v>-1.071</v>
      </c>
      <c r="M14435" s="54">
        <v>-1.4410000000000001</v>
      </c>
    </row>
    <row r="14436" spans="1:13" x14ac:dyDescent="0.2">
      <c r="A14436" s="50">
        <v>42234</v>
      </c>
      <c r="B14436">
        <f t="shared" si="678"/>
        <v>2015</v>
      </c>
      <c r="C14436" s="51">
        <f t="shared" si="679"/>
        <v>8</v>
      </c>
      <c r="D14436" s="51">
        <f t="shared" si="680"/>
        <v>18</v>
      </c>
      <c r="E14436" s="52">
        <v>0.75</v>
      </c>
      <c r="G14436" s="54">
        <v>6.5350000000000001</v>
      </c>
      <c r="H14436" s="54">
        <v>2.5840000000000001</v>
      </c>
      <c r="I14436">
        <v>5.0999999999999997E-2</v>
      </c>
      <c r="J14436" s="54">
        <v>-0.45100000000000001</v>
      </c>
      <c r="K14436" s="54">
        <v>-0.873</v>
      </c>
      <c r="L14436" s="54">
        <v>-1.071</v>
      </c>
      <c r="M14436" s="54">
        <v>-1.4410000000000001</v>
      </c>
    </row>
    <row r="14437" spans="1:13" x14ac:dyDescent="0.2">
      <c r="A14437" s="50">
        <v>42234</v>
      </c>
      <c r="B14437">
        <f t="shared" si="678"/>
        <v>2015</v>
      </c>
      <c r="C14437" s="51">
        <f t="shared" si="679"/>
        <v>8</v>
      </c>
      <c r="D14437" s="51">
        <f t="shared" si="680"/>
        <v>18</v>
      </c>
      <c r="E14437" s="52">
        <v>0.875</v>
      </c>
      <c r="G14437" s="54">
        <v>5.9749999999999996</v>
      </c>
      <c r="H14437" s="54">
        <v>2.637</v>
      </c>
      <c r="I14437">
        <v>5.0999999999999997E-2</v>
      </c>
      <c r="J14437" s="54">
        <v>-0.45100000000000001</v>
      </c>
      <c r="K14437" s="54">
        <v>-0.84499999999999997</v>
      </c>
      <c r="L14437" s="54">
        <v>-1.071</v>
      </c>
      <c r="M14437" s="54">
        <v>-1.4410000000000001</v>
      </c>
    </row>
    <row r="14438" spans="1:13" x14ac:dyDescent="0.2">
      <c r="A14438" s="50">
        <v>42235</v>
      </c>
      <c r="B14438">
        <f t="shared" si="678"/>
        <v>2015</v>
      </c>
      <c r="C14438" s="51">
        <f t="shared" si="679"/>
        <v>8</v>
      </c>
      <c r="D14438" s="51">
        <f t="shared" si="680"/>
        <v>19</v>
      </c>
      <c r="E14438" s="52">
        <v>0</v>
      </c>
      <c r="G14438" s="54">
        <v>5.2050000000000001</v>
      </c>
      <c r="H14438" s="54">
        <v>2.69</v>
      </c>
      <c r="I14438">
        <v>5.0999999999999997E-2</v>
      </c>
      <c r="J14438" s="54">
        <v>-0.45100000000000001</v>
      </c>
      <c r="K14438" s="54">
        <v>-0.84499999999999997</v>
      </c>
      <c r="L14438" s="54">
        <v>-1.071</v>
      </c>
      <c r="M14438" s="54">
        <v>-1.4410000000000001</v>
      </c>
    </row>
    <row r="14439" spans="1:13" x14ac:dyDescent="0.2">
      <c r="A14439" s="50">
        <v>42235</v>
      </c>
      <c r="B14439">
        <f t="shared" si="678"/>
        <v>2015</v>
      </c>
      <c r="C14439" s="51">
        <f t="shared" si="679"/>
        <v>8</v>
      </c>
      <c r="D14439" s="51">
        <f t="shared" si="680"/>
        <v>19</v>
      </c>
      <c r="E14439" s="52">
        <v>0.125</v>
      </c>
      <c r="G14439" s="54">
        <v>4.6619999999999999</v>
      </c>
      <c r="H14439" s="54">
        <v>2.7170000000000001</v>
      </c>
      <c r="I14439">
        <v>5.0999999999999997E-2</v>
      </c>
      <c r="J14439" s="54">
        <v>-0.45100000000000001</v>
      </c>
      <c r="K14439" s="54">
        <v>-0.84499999999999997</v>
      </c>
      <c r="L14439" s="54">
        <v>-1.071</v>
      </c>
      <c r="M14439" s="54">
        <v>-1.4410000000000001</v>
      </c>
    </row>
    <row r="14440" spans="1:13" x14ac:dyDescent="0.2">
      <c r="A14440" s="50">
        <v>42235</v>
      </c>
      <c r="B14440">
        <f t="shared" si="678"/>
        <v>2015</v>
      </c>
      <c r="C14440" s="51">
        <f t="shared" si="679"/>
        <v>8</v>
      </c>
      <c r="D14440" s="51">
        <f t="shared" si="680"/>
        <v>19</v>
      </c>
      <c r="E14440" s="52">
        <v>0.25</v>
      </c>
      <c r="G14440" s="54">
        <v>4.4539999999999997</v>
      </c>
      <c r="H14440" s="54">
        <v>2.7170000000000001</v>
      </c>
      <c r="I14440">
        <v>5.0999999999999997E-2</v>
      </c>
      <c r="J14440" s="54">
        <v>-0.45100000000000001</v>
      </c>
      <c r="K14440" s="54">
        <v>-0.84499999999999997</v>
      </c>
      <c r="L14440" s="54">
        <v>-1.071</v>
      </c>
      <c r="M14440" s="54">
        <v>-1.4410000000000001</v>
      </c>
    </row>
    <row r="14441" spans="1:13" x14ac:dyDescent="0.2">
      <c r="A14441" s="50">
        <v>42235</v>
      </c>
      <c r="B14441">
        <f t="shared" si="678"/>
        <v>2015</v>
      </c>
      <c r="C14441" s="51">
        <f t="shared" si="679"/>
        <v>8</v>
      </c>
      <c r="D14441" s="51">
        <f t="shared" si="680"/>
        <v>19</v>
      </c>
      <c r="E14441" s="52">
        <v>0.375</v>
      </c>
      <c r="G14441" s="54">
        <v>4.8949999999999996</v>
      </c>
      <c r="H14441" s="54">
        <v>2.7170000000000001</v>
      </c>
      <c r="I14441">
        <v>5.0999999999999997E-2</v>
      </c>
      <c r="J14441" s="54">
        <v>-0.45100000000000001</v>
      </c>
      <c r="K14441" s="54">
        <v>-0.84499999999999997</v>
      </c>
      <c r="L14441" s="54">
        <v>-1.071</v>
      </c>
      <c r="M14441" s="54">
        <v>-1.4410000000000001</v>
      </c>
    </row>
    <row r="14442" spans="1:13" x14ac:dyDescent="0.2">
      <c r="A14442" s="50">
        <v>42235</v>
      </c>
      <c r="B14442">
        <f t="shared" si="678"/>
        <v>2015</v>
      </c>
      <c r="C14442" s="51">
        <f t="shared" si="679"/>
        <v>8</v>
      </c>
      <c r="D14442" s="51">
        <f t="shared" si="680"/>
        <v>19</v>
      </c>
      <c r="E14442" s="52">
        <v>0.5</v>
      </c>
      <c r="G14442" s="54">
        <v>5.4619999999999997</v>
      </c>
      <c r="H14442" s="54">
        <v>2.69</v>
      </c>
      <c r="I14442">
        <v>5.0999999999999997E-2</v>
      </c>
      <c r="J14442" s="54">
        <v>-0.45100000000000001</v>
      </c>
      <c r="K14442" s="54">
        <v>-0.84499999999999997</v>
      </c>
      <c r="L14442" s="54">
        <v>-1.071</v>
      </c>
      <c r="M14442" s="54">
        <v>-1.4410000000000001</v>
      </c>
    </row>
    <row r="14443" spans="1:13" x14ac:dyDescent="0.2">
      <c r="A14443" s="50">
        <v>42235</v>
      </c>
      <c r="B14443">
        <f t="shared" si="678"/>
        <v>2015</v>
      </c>
      <c r="C14443" s="51">
        <f t="shared" si="679"/>
        <v>8</v>
      </c>
      <c r="D14443" s="51">
        <f t="shared" si="680"/>
        <v>19</v>
      </c>
      <c r="E14443" s="52">
        <v>0.625</v>
      </c>
      <c r="G14443" s="54">
        <v>6.306</v>
      </c>
      <c r="H14443" s="54">
        <v>2.6640000000000001</v>
      </c>
      <c r="I14443">
        <v>7.9000000000000001E-2</v>
      </c>
      <c r="J14443" s="54">
        <v>-0.45100000000000001</v>
      </c>
      <c r="K14443" s="54">
        <v>-0.84499999999999997</v>
      </c>
      <c r="L14443" s="54">
        <v>-1.071</v>
      </c>
      <c r="M14443" s="54">
        <v>-1.4410000000000001</v>
      </c>
    </row>
    <row r="14444" spans="1:13" x14ac:dyDescent="0.2">
      <c r="A14444" s="50">
        <v>42235</v>
      </c>
      <c r="B14444">
        <f t="shared" si="678"/>
        <v>2015</v>
      </c>
      <c r="C14444" s="51">
        <f t="shared" si="679"/>
        <v>8</v>
      </c>
      <c r="D14444" s="51">
        <f t="shared" si="680"/>
        <v>19</v>
      </c>
      <c r="E14444" s="52">
        <v>0.75</v>
      </c>
      <c r="G14444" s="54">
        <v>6.1280000000000001</v>
      </c>
      <c r="H14444" s="54">
        <v>2.6640000000000001</v>
      </c>
      <c r="I14444">
        <v>7.9000000000000001E-2</v>
      </c>
      <c r="J14444" s="54">
        <v>-0.45100000000000001</v>
      </c>
      <c r="K14444" s="54">
        <v>-0.84499999999999997</v>
      </c>
      <c r="L14444" s="54">
        <v>-1.071</v>
      </c>
      <c r="M14444" s="54">
        <v>-1.4410000000000001</v>
      </c>
    </row>
    <row r="14445" spans="1:13" x14ac:dyDescent="0.2">
      <c r="A14445" s="50">
        <v>42235</v>
      </c>
      <c r="B14445">
        <f t="shared" si="678"/>
        <v>2015</v>
      </c>
      <c r="C14445" s="51">
        <f t="shared" si="679"/>
        <v>8</v>
      </c>
      <c r="D14445" s="51">
        <f t="shared" si="680"/>
        <v>19</v>
      </c>
      <c r="E14445" s="52">
        <v>0.875</v>
      </c>
      <c r="G14445" s="54">
        <v>5.7190000000000003</v>
      </c>
      <c r="H14445" s="54">
        <v>2.69</v>
      </c>
      <c r="I14445">
        <v>7.9000000000000001E-2</v>
      </c>
      <c r="J14445" s="54">
        <v>-0.45100000000000001</v>
      </c>
      <c r="K14445" s="54">
        <v>-0.84499999999999997</v>
      </c>
      <c r="L14445" s="54">
        <v>-1.071</v>
      </c>
      <c r="M14445" s="54">
        <v>-1.4410000000000001</v>
      </c>
    </row>
    <row r="14446" spans="1:13" x14ac:dyDescent="0.2">
      <c r="A14446" s="50">
        <v>42236</v>
      </c>
      <c r="B14446">
        <f t="shared" si="678"/>
        <v>2015</v>
      </c>
      <c r="C14446" s="51">
        <f t="shared" si="679"/>
        <v>8</v>
      </c>
      <c r="D14446" s="51">
        <f t="shared" si="680"/>
        <v>20</v>
      </c>
      <c r="E14446" s="52">
        <v>0</v>
      </c>
      <c r="G14446" s="54">
        <v>5.4880000000000004</v>
      </c>
      <c r="H14446" s="54">
        <v>2.69</v>
      </c>
      <c r="I14446">
        <v>7.9000000000000001E-2</v>
      </c>
      <c r="J14446" s="54">
        <v>-0.45100000000000001</v>
      </c>
      <c r="K14446" s="54">
        <v>-0.84499999999999997</v>
      </c>
      <c r="L14446" s="54">
        <v>-1.071</v>
      </c>
      <c r="M14446" s="54">
        <v>-1.4410000000000001</v>
      </c>
    </row>
    <row r="14447" spans="1:13" x14ac:dyDescent="0.2">
      <c r="A14447" s="50">
        <v>42236</v>
      </c>
      <c r="B14447">
        <f t="shared" si="678"/>
        <v>2015</v>
      </c>
      <c r="C14447" s="51">
        <f t="shared" si="679"/>
        <v>8</v>
      </c>
      <c r="D14447" s="51">
        <f t="shared" si="680"/>
        <v>20</v>
      </c>
      <c r="E14447" s="52">
        <v>0.125</v>
      </c>
      <c r="G14447" s="54">
        <v>5.3339999999999996</v>
      </c>
      <c r="H14447" s="54">
        <v>2.7170000000000001</v>
      </c>
      <c r="I14447">
        <v>7.9000000000000001E-2</v>
      </c>
      <c r="J14447" s="54">
        <v>-0.45100000000000001</v>
      </c>
      <c r="K14447" s="54">
        <v>-0.84499999999999997</v>
      </c>
      <c r="L14447" s="54">
        <v>-1.071</v>
      </c>
      <c r="M14447" s="54">
        <v>-1.4410000000000001</v>
      </c>
    </row>
    <row r="14448" spans="1:13" x14ac:dyDescent="0.2">
      <c r="A14448" s="50">
        <v>42236</v>
      </c>
      <c r="B14448">
        <f t="shared" si="678"/>
        <v>2015</v>
      </c>
      <c r="C14448" s="51">
        <f t="shared" si="679"/>
        <v>8</v>
      </c>
      <c r="D14448" s="51">
        <f t="shared" si="680"/>
        <v>20</v>
      </c>
      <c r="E14448" s="52">
        <v>0.25</v>
      </c>
      <c r="G14448" s="54">
        <v>5.3079999999999998</v>
      </c>
      <c r="H14448" s="54">
        <v>2.7440000000000002</v>
      </c>
      <c r="I14448">
        <v>7.9000000000000001E-2</v>
      </c>
      <c r="J14448" s="54">
        <v>-0.42299999999999999</v>
      </c>
      <c r="K14448" s="54">
        <v>-0.84499999999999997</v>
      </c>
      <c r="L14448" s="54">
        <v>-1.071</v>
      </c>
      <c r="M14448" s="54">
        <v>-1.4410000000000001</v>
      </c>
    </row>
    <row r="14449" spans="1:13" x14ac:dyDescent="0.2">
      <c r="A14449" s="50">
        <v>42236</v>
      </c>
      <c r="B14449">
        <f t="shared" si="678"/>
        <v>2015</v>
      </c>
      <c r="C14449" s="51">
        <f t="shared" si="679"/>
        <v>8</v>
      </c>
      <c r="D14449" s="51">
        <f t="shared" si="680"/>
        <v>20</v>
      </c>
      <c r="E14449" s="52">
        <v>0.375</v>
      </c>
      <c r="G14449" s="54">
        <v>5.3339999999999996</v>
      </c>
      <c r="H14449" s="54">
        <v>2.7440000000000002</v>
      </c>
      <c r="I14449">
        <v>7.9000000000000001E-2</v>
      </c>
      <c r="J14449" s="54">
        <v>-0.45100000000000001</v>
      </c>
      <c r="K14449" s="54">
        <v>-0.84499999999999997</v>
      </c>
      <c r="L14449" s="54">
        <v>-1.071</v>
      </c>
      <c r="M14449" s="54">
        <v>-1.413</v>
      </c>
    </row>
    <row r="14450" spans="1:13" x14ac:dyDescent="0.2">
      <c r="A14450" s="50">
        <v>42236</v>
      </c>
      <c r="B14450">
        <f t="shared" si="678"/>
        <v>2015</v>
      </c>
      <c r="C14450" s="51">
        <f t="shared" si="679"/>
        <v>8</v>
      </c>
      <c r="D14450" s="51">
        <f t="shared" si="680"/>
        <v>20</v>
      </c>
      <c r="E14450" s="52">
        <v>0.5</v>
      </c>
      <c r="G14450" s="54">
        <v>5.36</v>
      </c>
      <c r="H14450" s="54">
        <v>2.77</v>
      </c>
      <c r="I14450">
        <v>7.9000000000000001E-2</v>
      </c>
      <c r="J14450" s="54">
        <v>-0.45100000000000001</v>
      </c>
      <c r="K14450" s="54">
        <v>-0.84499999999999997</v>
      </c>
      <c r="L14450" s="54">
        <v>-1.0429999999999999</v>
      </c>
      <c r="M14450" s="54">
        <v>-1.413</v>
      </c>
    </row>
    <row r="14451" spans="1:13" x14ac:dyDescent="0.2">
      <c r="A14451" s="50">
        <v>42236</v>
      </c>
      <c r="B14451">
        <f t="shared" si="678"/>
        <v>2015</v>
      </c>
      <c r="C14451" s="51">
        <f t="shared" si="679"/>
        <v>8</v>
      </c>
      <c r="D14451" s="51">
        <f t="shared" si="680"/>
        <v>20</v>
      </c>
      <c r="E14451" s="52">
        <v>0.625</v>
      </c>
      <c r="G14451" s="54">
        <v>5.1539999999999999</v>
      </c>
      <c r="H14451" s="54">
        <v>2.7440000000000002</v>
      </c>
      <c r="I14451">
        <v>7.9000000000000001E-2</v>
      </c>
      <c r="J14451" s="54">
        <v>-0.42299999999999999</v>
      </c>
      <c r="K14451" s="54">
        <v>-0.84499999999999997</v>
      </c>
      <c r="L14451" s="54">
        <v>-1.0429999999999999</v>
      </c>
      <c r="M14451" s="54">
        <v>-1.413</v>
      </c>
    </row>
    <row r="14452" spans="1:13" x14ac:dyDescent="0.2">
      <c r="A14452" s="50">
        <v>42236</v>
      </c>
      <c r="B14452">
        <f t="shared" si="678"/>
        <v>2015</v>
      </c>
      <c r="C14452" s="51">
        <f t="shared" si="679"/>
        <v>8</v>
      </c>
      <c r="D14452" s="51">
        <f t="shared" si="680"/>
        <v>20</v>
      </c>
      <c r="E14452" s="52">
        <v>0.75</v>
      </c>
      <c r="G14452" s="54">
        <v>5.1020000000000003</v>
      </c>
      <c r="H14452" s="54">
        <v>2.77</v>
      </c>
      <c r="I14452">
        <v>7.9000000000000001E-2</v>
      </c>
      <c r="J14452" s="54">
        <v>-0.42299999999999999</v>
      </c>
      <c r="K14452" s="54">
        <v>-0.84499999999999997</v>
      </c>
      <c r="L14452" s="54">
        <v>-1.0429999999999999</v>
      </c>
      <c r="M14452" s="54">
        <v>-1.413</v>
      </c>
    </row>
    <row r="14453" spans="1:13" x14ac:dyDescent="0.2">
      <c r="A14453" s="50">
        <v>42236</v>
      </c>
      <c r="B14453">
        <f t="shared" si="678"/>
        <v>2015</v>
      </c>
      <c r="C14453" s="51">
        <f t="shared" si="679"/>
        <v>8</v>
      </c>
      <c r="D14453" s="51">
        <f t="shared" si="680"/>
        <v>20</v>
      </c>
      <c r="E14453" s="52">
        <v>0.875</v>
      </c>
      <c r="G14453" s="54">
        <v>4.8440000000000003</v>
      </c>
      <c r="H14453" s="54">
        <v>2.77</v>
      </c>
      <c r="I14453">
        <v>7.9000000000000001E-2</v>
      </c>
      <c r="J14453" s="54">
        <v>-0.42299999999999999</v>
      </c>
      <c r="K14453" s="54">
        <v>-0.84499999999999997</v>
      </c>
      <c r="L14453" s="54">
        <v>-1.0429999999999999</v>
      </c>
      <c r="M14453" s="54">
        <v>-1.413</v>
      </c>
    </row>
    <row r="14454" spans="1:13" x14ac:dyDescent="0.2">
      <c r="A14454" s="50">
        <v>42237</v>
      </c>
      <c r="B14454">
        <f t="shared" si="678"/>
        <v>2015</v>
      </c>
      <c r="C14454" s="51">
        <f t="shared" si="679"/>
        <v>8</v>
      </c>
      <c r="D14454" s="51">
        <f t="shared" si="680"/>
        <v>21</v>
      </c>
      <c r="E14454" s="52">
        <v>0</v>
      </c>
      <c r="G14454" s="54">
        <v>4.3239999999999998</v>
      </c>
      <c r="H14454" s="54">
        <v>2.7440000000000002</v>
      </c>
      <c r="I14454">
        <v>7.9000000000000001E-2</v>
      </c>
      <c r="J14454" s="54">
        <v>-0.42299999999999999</v>
      </c>
      <c r="K14454" s="54">
        <v>-0.84499999999999997</v>
      </c>
      <c r="L14454" s="54">
        <v>-1.0429999999999999</v>
      </c>
      <c r="M14454" s="54">
        <v>-1.413</v>
      </c>
    </row>
    <row r="14455" spans="1:13" x14ac:dyDescent="0.2">
      <c r="A14455" s="50">
        <v>42237</v>
      </c>
      <c r="B14455">
        <f t="shared" si="678"/>
        <v>2015</v>
      </c>
      <c r="C14455" s="51">
        <f t="shared" si="679"/>
        <v>8</v>
      </c>
      <c r="D14455" s="51">
        <f t="shared" si="680"/>
        <v>21</v>
      </c>
      <c r="E14455" s="52">
        <v>0.125</v>
      </c>
      <c r="G14455" s="54">
        <v>3.8540000000000001</v>
      </c>
      <c r="H14455" s="54">
        <v>2.7170000000000001</v>
      </c>
      <c r="I14455">
        <v>7.9000000000000001E-2</v>
      </c>
      <c r="J14455" s="54">
        <v>-0.42299999999999999</v>
      </c>
      <c r="K14455" s="54">
        <v>-0.81699999999999995</v>
      </c>
      <c r="L14455" s="54">
        <v>-1.0429999999999999</v>
      </c>
      <c r="M14455" s="54">
        <v>-1.413</v>
      </c>
    </row>
    <row r="14456" spans="1:13" x14ac:dyDescent="0.2">
      <c r="A14456" s="50">
        <v>42237</v>
      </c>
      <c r="B14456">
        <f t="shared" si="678"/>
        <v>2015</v>
      </c>
      <c r="C14456" s="51">
        <f t="shared" si="679"/>
        <v>8</v>
      </c>
      <c r="D14456" s="51">
        <f t="shared" si="680"/>
        <v>21</v>
      </c>
      <c r="E14456" s="52">
        <v>0.25</v>
      </c>
      <c r="G14456" s="54">
        <v>3.4590000000000001</v>
      </c>
      <c r="H14456" s="54">
        <v>2.6640000000000001</v>
      </c>
      <c r="I14456">
        <v>7.9000000000000001E-2</v>
      </c>
      <c r="J14456" s="54">
        <v>-0.42299999999999999</v>
      </c>
      <c r="K14456" s="54">
        <v>-0.84499999999999997</v>
      </c>
      <c r="L14456" s="54">
        <v>-1.0429999999999999</v>
      </c>
      <c r="M14456" s="54">
        <v>-1.413</v>
      </c>
    </row>
    <row r="14457" spans="1:13" x14ac:dyDescent="0.2">
      <c r="A14457" s="50">
        <v>42237</v>
      </c>
      <c r="B14457">
        <f t="shared" si="678"/>
        <v>2015</v>
      </c>
      <c r="C14457" s="51">
        <f t="shared" si="679"/>
        <v>8</v>
      </c>
      <c r="D14457" s="51">
        <f t="shared" si="680"/>
        <v>21</v>
      </c>
      <c r="E14457" s="52">
        <v>0.375</v>
      </c>
      <c r="G14457" s="54">
        <v>3.6960000000000002</v>
      </c>
      <c r="H14457" s="54">
        <v>2.61</v>
      </c>
      <c r="I14457">
        <v>7.9000000000000001E-2</v>
      </c>
      <c r="J14457" s="54">
        <v>-0.42299999999999999</v>
      </c>
      <c r="K14457" s="54">
        <v>-0.81699999999999995</v>
      </c>
      <c r="L14457" s="54">
        <v>-1.0429999999999999</v>
      </c>
      <c r="M14457" s="54">
        <v>-1.413</v>
      </c>
    </row>
    <row r="14458" spans="1:13" x14ac:dyDescent="0.2">
      <c r="A14458" s="50">
        <v>42237</v>
      </c>
      <c r="B14458">
        <f t="shared" si="678"/>
        <v>2015</v>
      </c>
      <c r="C14458" s="51">
        <f t="shared" si="679"/>
        <v>8</v>
      </c>
      <c r="D14458" s="51">
        <f t="shared" si="680"/>
        <v>21</v>
      </c>
      <c r="E14458" s="52">
        <v>0.75</v>
      </c>
      <c r="G14458" s="54">
        <v>4.532</v>
      </c>
      <c r="H14458" s="54">
        <v>2.5569999999999999</v>
      </c>
      <c r="I14458">
        <v>7.9000000000000001E-2</v>
      </c>
      <c r="J14458" s="54">
        <v>-0.42299999999999999</v>
      </c>
      <c r="K14458" s="54">
        <v>-0.81699999999999995</v>
      </c>
      <c r="L14458" s="54">
        <v>-1.0429999999999999</v>
      </c>
      <c r="M14458" s="54">
        <v>-1.413</v>
      </c>
    </row>
    <row r="14459" spans="1:13" x14ac:dyDescent="0.2">
      <c r="A14459" s="50">
        <v>42237</v>
      </c>
      <c r="B14459">
        <f t="shared" si="678"/>
        <v>2015</v>
      </c>
      <c r="C14459" s="51">
        <f t="shared" si="679"/>
        <v>8</v>
      </c>
      <c r="D14459" s="51">
        <f t="shared" si="680"/>
        <v>21</v>
      </c>
      <c r="E14459" s="52">
        <v>0.875</v>
      </c>
      <c r="G14459" s="54">
        <v>4.5060000000000002</v>
      </c>
      <c r="H14459" s="54">
        <v>2.4769999999999999</v>
      </c>
      <c r="I14459">
        <v>7.9000000000000001E-2</v>
      </c>
      <c r="J14459" s="54">
        <v>-0.42299999999999999</v>
      </c>
      <c r="K14459" s="54">
        <v>-0.81699999999999995</v>
      </c>
      <c r="L14459" s="54">
        <v>-1.0429999999999999</v>
      </c>
      <c r="M14459" s="54">
        <v>-1.413</v>
      </c>
    </row>
    <row r="14460" spans="1:13" x14ac:dyDescent="0.2">
      <c r="A14460" s="50">
        <v>42238</v>
      </c>
      <c r="B14460">
        <f t="shared" si="678"/>
        <v>2015</v>
      </c>
      <c r="C14460" s="51">
        <f t="shared" si="679"/>
        <v>8</v>
      </c>
      <c r="D14460" s="51">
        <f t="shared" si="680"/>
        <v>22</v>
      </c>
      <c r="E14460" s="52">
        <v>0</v>
      </c>
      <c r="G14460" s="54">
        <v>4.5579999999999998</v>
      </c>
      <c r="H14460" s="54">
        <v>2.423</v>
      </c>
      <c r="I14460">
        <v>7.9000000000000001E-2</v>
      </c>
      <c r="J14460" s="54">
        <v>-0.42299999999999999</v>
      </c>
      <c r="K14460" s="54">
        <v>-0.81699999999999995</v>
      </c>
      <c r="L14460" s="54">
        <v>-1.0429999999999999</v>
      </c>
      <c r="M14460" s="54">
        <v>-1.413</v>
      </c>
    </row>
    <row r="14461" spans="1:13" x14ac:dyDescent="0.2">
      <c r="A14461" s="50">
        <v>42238</v>
      </c>
      <c r="B14461">
        <f t="shared" si="678"/>
        <v>2015</v>
      </c>
      <c r="C14461" s="51">
        <f t="shared" si="679"/>
        <v>8</v>
      </c>
      <c r="D14461" s="51">
        <f t="shared" si="680"/>
        <v>22</v>
      </c>
      <c r="E14461" s="52">
        <v>0.125</v>
      </c>
      <c r="G14461" s="54">
        <v>4.2460000000000004</v>
      </c>
      <c r="H14461" s="54">
        <v>2.3959999999999999</v>
      </c>
      <c r="I14461">
        <v>7.9000000000000001E-2</v>
      </c>
      <c r="J14461" s="54">
        <v>-0.42299999999999999</v>
      </c>
      <c r="K14461" s="54">
        <v>-0.81699999999999995</v>
      </c>
      <c r="L14461" s="54">
        <v>-1.0429999999999999</v>
      </c>
      <c r="M14461" s="54">
        <v>-1.413</v>
      </c>
    </row>
    <row r="14462" spans="1:13" x14ac:dyDescent="0.2">
      <c r="A14462" s="50">
        <v>42238</v>
      </c>
      <c r="B14462">
        <f t="shared" si="678"/>
        <v>2015</v>
      </c>
      <c r="C14462" s="51">
        <f t="shared" si="679"/>
        <v>8</v>
      </c>
      <c r="D14462" s="51">
        <f t="shared" si="680"/>
        <v>22</v>
      </c>
      <c r="E14462" s="52">
        <v>0.25</v>
      </c>
      <c r="G14462" s="54">
        <v>3.9319999999999999</v>
      </c>
      <c r="H14462" s="54">
        <v>2.3959999999999999</v>
      </c>
      <c r="I14462">
        <v>7.9000000000000001E-2</v>
      </c>
      <c r="J14462" s="54">
        <v>-0.42299999999999999</v>
      </c>
      <c r="K14462" s="54">
        <v>-0.81699999999999995</v>
      </c>
      <c r="L14462" s="54">
        <v>-1.0429999999999999</v>
      </c>
      <c r="M14462" s="54">
        <v>-1.413</v>
      </c>
    </row>
    <row r="14463" spans="1:13" x14ac:dyDescent="0.2">
      <c r="A14463" s="50">
        <v>42238</v>
      </c>
      <c r="B14463">
        <f t="shared" si="678"/>
        <v>2015</v>
      </c>
      <c r="C14463" s="51">
        <f t="shared" si="679"/>
        <v>8</v>
      </c>
      <c r="D14463" s="51">
        <f t="shared" si="680"/>
        <v>22</v>
      </c>
      <c r="E14463" s="52">
        <v>0.375</v>
      </c>
      <c r="G14463" s="54">
        <v>3.6429999999999998</v>
      </c>
      <c r="H14463" s="54">
        <v>2.37</v>
      </c>
      <c r="I14463">
        <v>7.9000000000000001E-2</v>
      </c>
      <c r="J14463" s="54">
        <v>-0.42299999999999999</v>
      </c>
      <c r="K14463" s="54">
        <v>-0.81699999999999995</v>
      </c>
      <c r="L14463" s="54">
        <v>-1.0429999999999999</v>
      </c>
      <c r="M14463" s="54">
        <v>-1.3839999999999999</v>
      </c>
    </row>
    <row r="14464" spans="1:13" x14ac:dyDescent="0.2">
      <c r="A14464" s="50">
        <v>42238</v>
      </c>
      <c r="B14464">
        <f t="shared" si="678"/>
        <v>2015</v>
      </c>
      <c r="C14464" s="51">
        <f t="shared" si="679"/>
        <v>8</v>
      </c>
      <c r="D14464" s="51">
        <f t="shared" si="680"/>
        <v>22</v>
      </c>
      <c r="E14464" s="52">
        <v>0.5</v>
      </c>
      <c r="G14464" s="54">
        <v>3.4329999999999998</v>
      </c>
      <c r="H14464" s="54">
        <v>2.343</v>
      </c>
      <c r="I14464">
        <v>7.9000000000000001E-2</v>
      </c>
      <c r="J14464" s="54">
        <v>-0.42299999999999999</v>
      </c>
      <c r="K14464" s="54">
        <v>-0.81699999999999995</v>
      </c>
      <c r="L14464" s="54">
        <v>-1.0429999999999999</v>
      </c>
      <c r="M14464" s="54">
        <v>-1.3839999999999999</v>
      </c>
    </row>
    <row r="14465" spans="1:13" x14ac:dyDescent="0.2">
      <c r="A14465" s="50">
        <v>42238</v>
      </c>
      <c r="B14465">
        <f t="shared" si="678"/>
        <v>2015</v>
      </c>
      <c r="C14465" s="51">
        <f t="shared" si="679"/>
        <v>8</v>
      </c>
      <c r="D14465" s="51">
        <f t="shared" si="680"/>
        <v>22</v>
      </c>
      <c r="E14465" s="52">
        <v>0.625</v>
      </c>
      <c r="G14465" s="54">
        <v>3.327</v>
      </c>
      <c r="H14465" s="54">
        <v>2.2890000000000001</v>
      </c>
      <c r="I14465">
        <v>7.9000000000000001E-2</v>
      </c>
      <c r="J14465" s="54">
        <v>-0.42299999999999999</v>
      </c>
      <c r="K14465" s="54">
        <v>-0.81699999999999995</v>
      </c>
      <c r="L14465" s="54">
        <v>-1.0429999999999999</v>
      </c>
      <c r="M14465" s="54">
        <v>-1.3839999999999999</v>
      </c>
    </row>
    <row r="14466" spans="1:13" x14ac:dyDescent="0.2">
      <c r="A14466" s="50">
        <v>42238</v>
      </c>
      <c r="B14466">
        <f t="shared" si="678"/>
        <v>2015</v>
      </c>
      <c r="C14466" s="51">
        <f t="shared" si="679"/>
        <v>8</v>
      </c>
      <c r="D14466" s="51">
        <f t="shared" si="680"/>
        <v>22</v>
      </c>
      <c r="E14466" s="52">
        <v>0.75</v>
      </c>
      <c r="G14466" s="54">
        <v>3.9580000000000002</v>
      </c>
      <c r="H14466" s="54">
        <v>2.262</v>
      </c>
      <c r="I14466">
        <v>7.9000000000000001E-2</v>
      </c>
      <c r="J14466" s="54">
        <v>-0.42299999999999999</v>
      </c>
      <c r="K14466" s="54">
        <v>-0.81699999999999995</v>
      </c>
      <c r="L14466" s="54">
        <v>-1.0149999999999999</v>
      </c>
      <c r="M14466" s="54">
        <v>-1.3839999999999999</v>
      </c>
    </row>
    <row r="14467" spans="1:13" x14ac:dyDescent="0.2">
      <c r="A14467" s="50">
        <v>42238</v>
      </c>
      <c r="B14467">
        <f t="shared" si="678"/>
        <v>2015</v>
      </c>
      <c r="C14467" s="51">
        <f t="shared" si="679"/>
        <v>8</v>
      </c>
      <c r="D14467" s="51">
        <f t="shared" si="680"/>
        <v>22</v>
      </c>
      <c r="E14467" s="52">
        <v>0.875</v>
      </c>
      <c r="G14467" s="54">
        <v>4.5839999999999996</v>
      </c>
      <c r="H14467" s="54">
        <v>2.2360000000000002</v>
      </c>
      <c r="I14467">
        <v>7.9000000000000001E-2</v>
      </c>
      <c r="J14467" s="54">
        <v>-0.42299999999999999</v>
      </c>
      <c r="K14467" s="54">
        <v>-0.81699999999999995</v>
      </c>
      <c r="L14467" s="54">
        <v>-1.0149999999999999</v>
      </c>
      <c r="M14467" s="54">
        <v>-1.3839999999999999</v>
      </c>
    </row>
    <row r="14468" spans="1:13" x14ac:dyDescent="0.2">
      <c r="A14468" s="50">
        <v>42239</v>
      </c>
      <c r="B14468">
        <f t="shared" si="678"/>
        <v>2015</v>
      </c>
      <c r="C14468" s="51">
        <f t="shared" si="679"/>
        <v>8</v>
      </c>
      <c r="D14468" s="51">
        <f t="shared" si="680"/>
        <v>23</v>
      </c>
      <c r="E14468" s="52">
        <v>0</v>
      </c>
      <c r="G14468" s="54">
        <v>4.5060000000000002</v>
      </c>
      <c r="H14468" s="54">
        <v>2.2090000000000001</v>
      </c>
      <c r="I14468">
        <v>7.9000000000000001E-2</v>
      </c>
      <c r="J14468" s="54">
        <v>-0.42299999999999999</v>
      </c>
      <c r="K14468" s="54">
        <v>-0.81699999999999995</v>
      </c>
      <c r="L14468" s="54">
        <v>-1.0429999999999999</v>
      </c>
      <c r="M14468" s="54">
        <v>-1.3839999999999999</v>
      </c>
    </row>
    <row r="14469" spans="1:13" x14ac:dyDescent="0.2">
      <c r="A14469" s="50">
        <v>42239</v>
      </c>
      <c r="B14469">
        <f t="shared" si="678"/>
        <v>2015</v>
      </c>
      <c r="C14469" s="51">
        <f t="shared" si="679"/>
        <v>8</v>
      </c>
      <c r="D14469" s="51">
        <f t="shared" si="680"/>
        <v>23</v>
      </c>
      <c r="E14469" s="52">
        <v>0.125</v>
      </c>
      <c r="G14469" s="54">
        <v>3.9319999999999999</v>
      </c>
      <c r="H14469" s="54">
        <v>2.2090000000000001</v>
      </c>
      <c r="I14469">
        <v>7.9000000000000001E-2</v>
      </c>
      <c r="J14469" s="54">
        <v>-0.42299999999999999</v>
      </c>
      <c r="K14469" s="54">
        <v>-0.81699999999999995</v>
      </c>
      <c r="L14469" s="54">
        <v>-1.0149999999999999</v>
      </c>
      <c r="M14469" s="54">
        <v>-1.3839999999999999</v>
      </c>
    </row>
    <row r="14470" spans="1:13" x14ac:dyDescent="0.2">
      <c r="A14470" s="50">
        <v>42239</v>
      </c>
      <c r="B14470">
        <f t="shared" si="678"/>
        <v>2015</v>
      </c>
      <c r="C14470" s="51">
        <f t="shared" si="679"/>
        <v>8</v>
      </c>
      <c r="D14470" s="51">
        <f t="shared" si="680"/>
        <v>23</v>
      </c>
      <c r="E14470" s="52">
        <v>0.25</v>
      </c>
      <c r="G14470" s="54">
        <v>3.6429999999999998</v>
      </c>
      <c r="H14470" s="54">
        <v>2.2360000000000002</v>
      </c>
      <c r="I14470">
        <v>7.9000000000000001E-2</v>
      </c>
      <c r="J14470" s="54">
        <v>-0.42299999999999999</v>
      </c>
      <c r="K14470" s="54">
        <v>-0.81699999999999995</v>
      </c>
      <c r="L14470" s="54">
        <v>-1.0149999999999999</v>
      </c>
      <c r="M14470" s="54">
        <v>-1.3839999999999999</v>
      </c>
    </row>
    <row r="14471" spans="1:13" x14ac:dyDescent="0.2">
      <c r="A14471" s="50">
        <v>42239</v>
      </c>
      <c r="B14471">
        <f t="shared" si="678"/>
        <v>2015</v>
      </c>
      <c r="C14471" s="51">
        <f t="shared" si="679"/>
        <v>8</v>
      </c>
      <c r="D14471" s="51">
        <f t="shared" si="680"/>
        <v>23</v>
      </c>
      <c r="E14471" s="52">
        <v>0.375</v>
      </c>
      <c r="G14471" s="54">
        <v>3.2480000000000002</v>
      </c>
      <c r="H14471" s="54">
        <v>2.2360000000000002</v>
      </c>
      <c r="I14471">
        <v>7.9000000000000001E-2</v>
      </c>
      <c r="J14471" s="54">
        <v>-0.42299999999999999</v>
      </c>
      <c r="K14471" s="54">
        <v>-0.81699999999999995</v>
      </c>
      <c r="L14471" s="54">
        <v>-1.0149999999999999</v>
      </c>
      <c r="M14471" s="54">
        <v>-1.3839999999999999</v>
      </c>
    </row>
    <row r="14472" spans="1:13" x14ac:dyDescent="0.2">
      <c r="A14472" s="50">
        <v>42239</v>
      </c>
      <c r="B14472">
        <f t="shared" si="678"/>
        <v>2015</v>
      </c>
      <c r="C14472" s="51">
        <f t="shared" si="679"/>
        <v>8</v>
      </c>
      <c r="D14472" s="51">
        <f t="shared" si="680"/>
        <v>23</v>
      </c>
      <c r="E14472" s="52">
        <v>0.5</v>
      </c>
      <c r="G14472" s="54">
        <v>2.85</v>
      </c>
      <c r="H14472" s="54">
        <v>2.2090000000000001</v>
      </c>
      <c r="I14472">
        <v>7.9000000000000001E-2</v>
      </c>
      <c r="J14472" s="54">
        <v>-0.42299999999999999</v>
      </c>
      <c r="K14472" s="54">
        <v>-0.81699999999999995</v>
      </c>
      <c r="L14472" s="54">
        <v>-1.0149999999999999</v>
      </c>
      <c r="M14472" s="54">
        <v>-1.3839999999999999</v>
      </c>
    </row>
    <row r="14473" spans="1:13" x14ac:dyDescent="0.2">
      <c r="A14473" s="50">
        <v>42239</v>
      </c>
      <c r="B14473">
        <f t="shared" si="678"/>
        <v>2015</v>
      </c>
      <c r="C14473" s="51">
        <f t="shared" si="679"/>
        <v>8</v>
      </c>
      <c r="D14473" s="51">
        <f t="shared" si="680"/>
        <v>23</v>
      </c>
      <c r="E14473" s="52">
        <v>0.625</v>
      </c>
      <c r="G14473" s="54">
        <v>2.93</v>
      </c>
      <c r="H14473" s="54">
        <v>2.1819999999999999</v>
      </c>
      <c r="I14473">
        <v>7.9000000000000001E-2</v>
      </c>
      <c r="J14473" s="54">
        <v>-0.42299999999999999</v>
      </c>
      <c r="K14473" s="54">
        <v>-0.81699999999999995</v>
      </c>
      <c r="L14473" s="54">
        <v>-1.0149999999999999</v>
      </c>
      <c r="M14473" s="54">
        <v>-1.3839999999999999</v>
      </c>
    </row>
    <row r="14474" spans="1:13" x14ac:dyDescent="0.2">
      <c r="A14474" s="50">
        <v>42239</v>
      </c>
      <c r="B14474">
        <f t="shared" si="678"/>
        <v>2015</v>
      </c>
      <c r="C14474" s="51">
        <f t="shared" si="679"/>
        <v>8</v>
      </c>
      <c r="D14474" s="51">
        <f t="shared" si="680"/>
        <v>23</v>
      </c>
      <c r="E14474" s="52">
        <v>0.75</v>
      </c>
      <c r="G14474" s="54">
        <v>3.6429999999999998</v>
      </c>
      <c r="H14474" s="54">
        <v>2.1280000000000001</v>
      </c>
      <c r="I14474">
        <v>7.9000000000000001E-2</v>
      </c>
      <c r="J14474" s="54">
        <v>-0.42299999999999999</v>
      </c>
      <c r="K14474" s="54">
        <v>-0.81699999999999995</v>
      </c>
      <c r="L14474" s="54">
        <v>-1.0149999999999999</v>
      </c>
      <c r="M14474" s="54">
        <v>-1.3839999999999999</v>
      </c>
    </row>
    <row r="14475" spans="1:13" x14ac:dyDescent="0.2">
      <c r="A14475" s="50">
        <v>42239</v>
      </c>
      <c r="B14475">
        <f t="shared" si="678"/>
        <v>2015</v>
      </c>
      <c r="C14475" s="51">
        <f t="shared" si="679"/>
        <v>8</v>
      </c>
      <c r="D14475" s="51">
        <f t="shared" si="680"/>
        <v>23</v>
      </c>
      <c r="E14475" s="52">
        <v>0.875</v>
      </c>
      <c r="G14475" s="54">
        <v>4.0629999999999997</v>
      </c>
      <c r="H14475" s="54">
        <v>2.101</v>
      </c>
      <c r="I14475">
        <v>7.9000000000000001E-2</v>
      </c>
      <c r="J14475" s="54">
        <v>-0.42299999999999999</v>
      </c>
      <c r="K14475" s="54">
        <v>-0.81699999999999995</v>
      </c>
      <c r="L14475" s="54">
        <v>-1.0149999999999999</v>
      </c>
      <c r="M14475" s="54">
        <v>-1.3839999999999999</v>
      </c>
    </row>
    <row r="14476" spans="1:13" x14ac:dyDescent="0.2">
      <c r="A14476" s="50">
        <v>42240</v>
      </c>
      <c r="B14476">
        <f t="shared" si="678"/>
        <v>2015</v>
      </c>
      <c r="C14476" s="51">
        <f t="shared" si="679"/>
        <v>8</v>
      </c>
      <c r="D14476" s="51">
        <f t="shared" si="680"/>
        <v>24</v>
      </c>
      <c r="E14476" s="52">
        <v>0</v>
      </c>
      <c r="G14476" s="54">
        <v>3.9060000000000001</v>
      </c>
      <c r="H14476" s="54">
        <v>2.0739999999999998</v>
      </c>
      <c r="I14476">
        <v>7.9000000000000001E-2</v>
      </c>
      <c r="J14476" s="54">
        <v>-0.39500000000000002</v>
      </c>
      <c r="K14476" s="54">
        <v>-0.81699999999999995</v>
      </c>
      <c r="L14476" s="54">
        <v>-1.0149999999999999</v>
      </c>
      <c r="M14476" s="54">
        <v>-1.3839999999999999</v>
      </c>
    </row>
    <row r="14477" spans="1:13" x14ac:dyDescent="0.2">
      <c r="A14477" s="50">
        <v>42240</v>
      </c>
      <c r="B14477">
        <f t="shared" si="678"/>
        <v>2015</v>
      </c>
      <c r="C14477" s="51">
        <f t="shared" si="679"/>
        <v>8</v>
      </c>
      <c r="D14477" s="51">
        <f t="shared" si="680"/>
        <v>24</v>
      </c>
      <c r="E14477" s="52">
        <v>0.125</v>
      </c>
      <c r="G14477" s="54">
        <v>3.722</v>
      </c>
      <c r="H14477" s="54">
        <v>2.0470000000000002</v>
      </c>
      <c r="I14477">
        <v>7.9000000000000001E-2</v>
      </c>
      <c r="J14477" s="54">
        <v>-0.42299999999999999</v>
      </c>
      <c r="K14477" s="54">
        <v>-0.81699999999999995</v>
      </c>
      <c r="L14477" s="54">
        <v>-1.0149999999999999</v>
      </c>
      <c r="M14477" s="54">
        <v>-1.3839999999999999</v>
      </c>
    </row>
    <row r="14478" spans="1:13" x14ac:dyDescent="0.2">
      <c r="A14478" s="50">
        <v>42240</v>
      </c>
      <c r="B14478">
        <f t="shared" si="678"/>
        <v>2015</v>
      </c>
      <c r="C14478" s="51">
        <f t="shared" si="679"/>
        <v>8</v>
      </c>
      <c r="D14478" s="51">
        <f t="shared" si="680"/>
        <v>24</v>
      </c>
      <c r="E14478" s="52">
        <v>0.25</v>
      </c>
      <c r="G14478" s="54">
        <v>3.4590000000000001</v>
      </c>
      <c r="H14478" s="54">
        <v>2.0739999999999998</v>
      </c>
      <c r="I14478">
        <v>7.9000000000000001E-2</v>
      </c>
      <c r="J14478" s="54">
        <v>-0.42299999999999999</v>
      </c>
      <c r="K14478" s="54">
        <v>-0.81699999999999995</v>
      </c>
      <c r="L14478" s="54">
        <v>-1.0149999999999999</v>
      </c>
      <c r="M14478" s="54">
        <v>-1.3839999999999999</v>
      </c>
    </row>
    <row r="14479" spans="1:13" x14ac:dyDescent="0.2">
      <c r="A14479" s="50">
        <v>42240</v>
      </c>
      <c r="B14479">
        <f t="shared" ref="B14479:B14542" si="681">YEAR(A14479)</f>
        <v>2015</v>
      </c>
      <c r="C14479" s="51">
        <f t="shared" ref="C14479:C14542" si="682">MONTH(A14479)</f>
        <v>8</v>
      </c>
      <c r="D14479" s="51">
        <f t="shared" ref="D14479:D14542" si="683">DAY(A14479)</f>
        <v>24</v>
      </c>
      <c r="E14479" s="52">
        <v>0.375</v>
      </c>
      <c r="G14479" s="54">
        <v>3.2210000000000001</v>
      </c>
      <c r="H14479" s="54">
        <v>2.0470000000000002</v>
      </c>
      <c r="I14479">
        <v>7.9000000000000001E-2</v>
      </c>
      <c r="J14479" s="54">
        <v>-0.39500000000000002</v>
      </c>
      <c r="K14479" s="54">
        <v>-0.81699999999999995</v>
      </c>
      <c r="L14479" s="54">
        <v>-1.0149999999999999</v>
      </c>
      <c r="M14479" s="54">
        <v>-1.3560000000000001</v>
      </c>
    </row>
    <row r="14480" spans="1:13" x14ac:dyDescent="0.2">
      <c r="A14480" s="50">
        <v>42240</v>
      </c>
      <c r="B14480">
        <f t="shared" si="681"/>
        <v>2015</v>
      </c>
      <c r="C14480" s="51">
        <f t="shared" si="682"/>
        <v>8</v>
      </c>
      <c r="D14480" s="51">
        <f t="shared" si="683"/>
        <v>24</v>
      </c>
      <c r="E14480" s="52">
        <v>0.5</v>
      </c>
      <c r="G14480" s="54">
        <v>3.0089999999999999</v>
      </c>
      <c r="H14480" s="54">
        <v>2.0470000000000002</v>
      </c>
      <c r="I14480">
        <v>7.9000000000000001E-2</v>
      </c>
      <c r="J14480" s="54">
        <v>-0.39500000000000002</v>
      </c>
      <c r="K14480" s="54">
        <v>-0.81699999999999995</v>
      </c>
      <c r="L14480" s="54">
        <v>-1.0149999999999999</v>
      </c>
      <c r="M14480" s="54">
        <v>-1.3839999999999999</v>
      </c>
    </row>
    <row r="14481" spans="1:13" x14ac:dyDescent="0.2">
      <c r="A14481" s="50">
        <v>42240</v>
      </c>
      <c r="B14481">
        <f t="shared" si="681"/>
        <v>2015</v>
      </c>
      <c r="C14481" s="51">
        <f t="shared" si="682"/>
        <v>8</v>
      </c>
      <c r="D14481" s="51">
        <f t="shared" si="683"/>
        <v>24</v>
      </c>
      <c r="E14481" s="52">
        <v>0.625</v>
      </c>
      <c r="G14481" s="54">
        <v>3.2210000000000001</v>
      </c>
      <c r="H14481" s="54">
        <v>2.0470000000000002</v>
      </c>
      <c r="I14481">
        <v>7.9000000000000001E-2</v>
      </c>
      <c r="J14481" s="54">
        <v>-0.42299999999999999</v>
      </c>
      <c r="K14481" s="54">
        <v>-0.78900000000000003</v>
      </c>
      <c r="L14481" s="54">
        <v>-1.0149999999999999</v>
      </c>
      <c r="M14481" s="54">
        <v>-1.3839999999999999</v>
      </c>
    </row>
    <row r="14482" spans="1:13" x14ac:dyDescent="0.2">
      <c r="A14482" s="50">
        <v>42240</v>
      </c>
      <c r="B14482">
        <f t="shared" si="681"/>
        <v>2015</v>
      </c>
      <c r="C14482" s="51">
        <f t="shared" si="682"/>
        <v>8</v>
      </c>
      <c r="D14482" s="51">
        <f t="shared" si="683"/>
        <v>24</v>
      </c>
      <c r="E14482" s="52">
        <v>0.75</v>
      </c>
      <c r="G14482" s="54">
        <v>4.0629999999999997</v>
      </c>
      <c r="H14482" s="54">
        <v>2.0209999999999999</v>
      </c>
      <c r="I14482">
        <v>7.9000000000000001E-2</v>
      </c>
      <c r="J14482" s="54">
        <v>-0.39500000000000002</v>
      </c>
      <c r="K14482" s="54">
        <v>-0.81699999999999995</v>
      </c>
      <c r="L14482" s="54">
        <v>-1.0149999999999999</v>
      </c>
      <c r="M14482" s="54">
        <v>-1.3839999999999999</v>
      </c>
    </row>
    <row r="14483" spans="1:13" x14ac:dyDescent="0.2">
      <c r="A14483" s="50">
        <v>42240</v>
      </c>
      <c r="B14483">
        <f t="shared" si="681"/>
        <v>2015</v>
      </c>
      <c r="C14483" s="51">
        <f t="shared" si="682"/>
        <v>8</v>
      </c>
      <c r="D14483" s="51">
        <f t="shared" si="683"/>
        <v>24</v>
      </c>
      <c r="E14483" s="52">
        <v>0.875</v>
      </c>
      <c r="G14483" s="54">
        <v>4.4020000000000001</v>
      </c>
      <c r="H14483" s="54">
        <v>1.994</v>
      </c>
      <c r="I14483">
        <v>7.9000000000000001E-2</v>
      </c>
      <c r="J14483" s="54">
        <v>-0.39500000000000002</v>
      </c>
      <c r="K14483" s="54">
        <v>-0.81699999999999995</v>
      </c>
      <c r="L14483" s="54">
        <v>-1.0149999999999999</v>
      </c>
      <c r="M14483" s="54">
        <v>-1.3560000000000001</v>
      </c>
    </row>
    <row r="14484" spans="1:13" x14ac:dyDescent="0.2">
      <c r="A14484" s="50">
        <v>42241</v>
      </c>
      <c r="B14484">
        <f t="shared" si="681"/>
        <v>2015</v>
      </c>
      <c r="C14484" s="51">
        <f t="shared" si="682"/>
        <v>8</v>
      </c>
      <c r="D14484" s="51">
        <f t="shared" si="683"/>
        <v>25</v>
      </c>
      <c r="E14484" s="52">
        <v>0</v>
      </c>
      <c r="G14484" s="54">
        <v>4.3760000000000003</v>
      </c>
      <c r="H14484" s="54">
        <v>2.0209999999999999</v>
      </c>
      <c r="I14484">
        <v>7.9000000000000001E-2</v>
      </c>
      <c r="J14484" s="54">
        <v>-0.39500000000000002</v>
      </c>
      <c r="K14484" s="54">
        <v>-0.78900000000000003</v>
      </c>
      <c r="L14484" s="54">
        <v>-1.0149999999999999</v>
      </c>
      <c r="M14484" s="54">
        <v>-1.3560000000000001</v>
      </c>
    </row>
    <row r="14485" spans="1:13" x14ac:dyDescent="0.2">
      <c r="A14485" s="50">
        <v>42241</v>
      </c>
      <c r="B14485">
        <f t="shared" si="681"/>
        <v>2015</v>
      </c>
      <c r="C14485" s="51">
        <f t="shared" si="682"/>
        <v>8</v>
      </c>
      <c r="D14485" s="51">
        <f t="shared" si="683"/>
        <v>25</v>
      </c>
      <c r="E14485" s="52">
        <v>0.125</v>
      </c>
      <c r="G14485" s="54">
        <v>3.7749999999999999</v>
      </c>
      <c r="H14485" s="54">
        <v>2.0209999999999999</v>
      </c>
      <c r="I14485">
        <v>7.9000000000000001E-2</v>
      </c>
      <c r="J14485" s="54">
        <v>-0.39500000000000002</v>
      </c>
      <c r="K14485" s="54">
        <v>-0.81699999999999995</v>
      </c>
      <c r="L14485" s="54">
        <v>-0.98599999999999999</v>
      </c>
      <c r="M14485" s="54">
        <v>-1.3560000000000001</v>
      </c>
    </row>
    <row r="14486" spans="1:13" x14ac:dyDescent="0.2">
      <c r="A14486" s="50">
        <v>42241</v>
      </c>
      <c r="B14486">
        <f t="shared" si="681"/>
        <v>2015</v>
      </c>
      <c r="C14486" s="51">
        <f t="shared" si="682"/>
        <v>8</v>
      </c>
      <c r="D14486" s="51">
        <f t="shared" si="683"/>
        <v>25</v>
      </c>
      <c r="E14486" s="52">
        <v>0.25</v>
      </c>
      <c r="G14486" s="54">
        <v>2.823</v>
      </c>
      <c r="H14486" s="54">
        <v>2.0470000000000002</v>
      </c>
      <c r="I14486">
        <v>7.9000000000000001E-2</v>
      </c>
      <c r="J14486" s="54">
        <v>-0.39500000000000002</v>
      </c>
      <c r="K14486" s="54">
        <v>-0.78900000000000003</v>
      </c>
      <c r="L14486" s="54">
        <v>-0.98599999999999999</v>
      </c>
      <c r="M14486" s="54">
        <v>-1.3560000000000001</v>
      </c>
    </row>
    <row r="14487" spans="1:13" x14ac:dyDescent="0.2">
      <c r="A14487" s="50">
        <v>42241</v>
      </c>
      <c r="B14487">
        <f t="shared" si="681"/>
        <v>2015</v>
      </c>
      <c r="C14487" s="51">
        <f t="shared" si="682"/>
        <v>8</v>
      </c>
      <c r="D14487" s="51">
        <f t="shared" si="683"/>
        <v>25</v>
      </c>
      <c r="E14487" s="52">
        <v>0.375</v>
      </c>
      <c r="G14487" s="54">
        <v>1.994</v>
      </c>
      <c r="H14487" s="54">
        <v>2.0470000000000002</v>
      </c>
      <c r="I14487">
        <v>7.9000000000000001E-2</v>
      </c>
      <c r="J14487" s="54">
        <v>-0.39500000000000002</v>
      </c>
      <c r="K14487" s="54">
        <v>-0.78900000000000003</v>
      </c>
      <c r="L14487" s="54">
        <v>-1.0149999999999999</v>
      </c>
      <c r="M14487" s="54">
        <v>-1.3560000000000001</v>
      </c>
    </row>
    <row r="14488" spans="1:13" x14ac:dyDescent="0.2">
      <c r="A14488" s="50">
        <v>42241</v>
      </c>
      <c r="B14488">
        <f t="shared" si="681"/>
        <v>2015</v>
      </c>
      <c r="C14488" s="51">
        <f t="shared" si="682"/>
        <v>8</v>
      </c>
      <c r="D14488" s="51">
        <f t="shared" si="683"/>
        <v>25</v>
      </c>
      <c r="E14488" s="52">
        <v>0.5</v>
      </c>
      <c r="G14488" s="54">
        <v>1.643</v>
      </c>
      <c r="H14488" s="54">
        <v>2.0209999999999999</v>
      </c>
      <c r="I14488">
        <v>7.9000000000000001E-2</v>
      </c>
      <c r="J14488" s="54">
        <v>-0.39500000000000002</v>
      </c>
      <c r="K14488" s="54">
        <v>-0.78900000000000003</v>
      </c>
      <c r="L14488" s="54">
        <v>-0.98599999999999999</v>
      </c>
      <c r="M14488" s="54">
        <v>-1.3560000000000001</v>
      </c>
    </row>
    <row r="14489" spans="1:13" x14ac:dyDescent="0.2">
      <c r="A14489" s="50">
        <v>42241</v>
      </c>
      <c r="B14489">
        <f t="shared" si="681"/>
        <v>2015</v>
      </c>
      <c r="C14489" s="51">
        <f t="shared" si="682"/>
        <v>8</v>
      </c>
      <c r="D14489" s="51">
        <f t="shared" si="683"/>
        <v>25</v>
      </c>
      <c r="E14489" s="52">
        <v>0.625</v>
      </c>
      <c r="G14489" s="54">
        <v>2.2090000000000001</v>
      </c>
      <c r="H14489" s="54">
        <v>1.9670000000000001</v>
      </c>
      <c r="I14489">
        <v>7.9000000000000001E-2</v>
      </c>
      <c r="J14489" s="54">
        <v>-0.39500000000000002</v>
      </c>
      <c r="K14489" s="54">
        <v>-0.78900000000000003</v>
      </c>
      <c r="L14489" s="54">
        <v>-0.98599999999999999</v>
      </c>
      <c r="M14489" s="54">
        <v>-1.3560000000000001</v>
      </c>
    </row>
    <row r="14490" spans="1:13" x14ac:dyDescent="0.2">
      <c r="A14490" s="50">
        <v>42241</v>
      </c>
      <c r="B14490">
        <f t="shared" si="681"/>
        <v>2015</v>
      </c>
      <c r="C14490" s="51">
        <f t="shared" si="682"/>
        <v>8</v>
      </c>
      <c r="D14490" s="51">
        <f t="shared" si="683"/>
        <v>25</v>
      </c>
      <c r="E14490" s="52">
        <v>0.75</v>
      </c>
      <c r="G14490" s="54">
        <v>3.5379999999999998</v>
      </c>
      <c r="H14490" s="54">
        <v>1.94</v>
      </c>
      <c r="I14490">
        <v>7.9000000000000001E-2</v>
      </c>
      <c r="J14490" s="54">
        <v>-0.39500000000000002</v>
      </c>
      <c r="K14490" s="54">
        <v>-0.78900000000000003</v>
      </c>
      <c r="L14490" s="54">
        <v>-0.98599999999999999</v>
      </c>
      <c r="M14490" s="54">
        <v>-1.3560000000000001</v>
      </c>
    </row>
    <row r="14491" spans="1:13" x14ac:dyDescent="0.2">
      <c r="A14491" s="50">
        <v>42241</v>
      </c>
      <c r="B14491">
        <f t="shared" si="681"/>
        <v>2015</v>
      </c>
      <c r="C14491" s="51">
        <f t="shared" si="682"/>
        <v>8</v>
      </c>
      <c r="D14491" s="51">
        <f t="shared" si="683"/>
        <v>25</v>
      </c>
      <c r="E14491" s="52">
        <v>0.875</v>
      </c>
      <c r="G14491" s="54">
        <v>4.1150000000000002</v>
      </c>
      <c r="H14491" s="54">
        <v>1.8859999999999999</v>
      </c>
      <c r="I14491">
        <v>7.9000000000000001E-2</v>
      </c>
      <c r="J14491" s="54">
        <v>-0.39500000000000002</v>
      </c>
      <c r="K14491" s="54">
        <v>-0.78900000000000003</v>
      </c>
      <c r="L14491" s="54">
        <v>-1.0149999999999999</v>
      </c>
      <c r="M14491" s="54">
        <v>-1.3560000000000001</v>
      </c>
    </row>
    <row r="14492" spans="1:13" x14ac:dyDescent="0.2">
      <c r="A14492" s="50">
        <v>42242</v>
      </c>
      <c r="B14492">
        <f t="shared" si="681"/>
        <v>2015</v>
      </c>
      <c r="C14492" s="51">
        <f t="shared" si="682"/>
        <v>8</v>
      </c>
      <c r="D14492" s="51">
        <f t="shared" si="683"/>
        <v>26</v>
      </c>
      <c r="E14492" s="52">
        <v>0</v>
      </c>
      <c r="G14492" s="54">
        <v>4.0890000000000004</v>
      </c>
      <c r="H14492" s="54">
        <v>1.859</v>
      </c>
      <c r="I14492">
        <v>7.9000000000000001E-2</v>
      </c>
      <c r="J14492" s="54">
        <v>-0.39500000000000002</v>
      </c>
      <c r="K14492" s="54">
        <v>-0.78900000000000003</v>
      </c>
      <c r="L14492" s="54">
        <v>-1.0149999999999999</v>
      </c>
      <c r="M14492" s="54">
        <v>-1.3560000000000001</v>
      </c>
    </row>
    <row r="14493" spans="1:13" x14ac:dyDescent="0.2">
      <c r="A14493" s="50">
        <v>42242</v>
      </c>
      <c r="B14493">
        <f t="shared" si="681"/>
        <v>2015</v>
      </c>
      <c r="C14493" s="51">
        <f t="shared" si="682"/>
        <v>8</v>
      </c>
      <c r="D14493" s="51">
        <f t="shared" si="683"/>
        <v>26</v>
      </c>
      <c r="E14493" s="52">
        <v>0.125</v>
      </c>
      <c r="G14493" s="54">
        <v>3.4590000000000001</v>
      </c>
      <c r="H14493" s="54">
        <v>1.859</v>
      </c>
      <c r="I14493">
        <v>7.9000000000000001E-2</v>
      </c>
      <c r="J14493" s="54">
        <v>-0.39500000000000002</v>
      </c>
      <c r="K14493" s="54">
        <v>-0.78900000000000003</v>
      </c>
      <c r="L14493" s="54">
        <v>-0.98599999999999999</v>
      </c>
      <c r="M14493" s="54">
        <v>-1.3560000000000001</v>
      </c>
    </row>
    <row r="14494" spans="1:13" x14ac:dyDescent="0.2">
      <c r="A14494" s="50">
        <v>42242</v>
      </c>
      <c r="B14494">
        <f t="shared" si="681"/>
        <v>2015</v>
      </c>
      <c r="C14494" s="51">
        <f t="shared" si="682"/>
        <v>8</v>
      </c>
      <c r="D14494" s="51">
        <f t="shared" si="683"/>
        <v>26</v>
      </c>
      <c r="E14494" s="52">
        <v>0.25</v>
      </c>
      <c r="G14494" s="54">
        <v>2.4769999999999999</v>
      </c>
      <c r="H14494" s="54">
        <v>1.859</v>
      </c>
      <c r="I14494">
        <v>7.9000000000000001E-2</v>
      </c>
      <c r="J14494" s="54">
        <v>-0.39500000000000002</v>
      </c>
      <c r="K14494" s="54">
        <v>-0.78900000000000003</v>
      </c>
      <c r="L14494" s="54">
        <v>-0.98599999999999999</v>
      </c>
      <c r="M14494" s="54">
        <v>-1.3560000000000001</v>
      </c>
    </row>
    <row r="14495" spans="1:13" x14ac:dyDescent="0.2">
      <c r="A14495" s="50">
        <v>42242</v>
      </c>
      <c r="B14495">
        <f t="shared" si="681"/>
        <v>2015</v>
      </c>
      <c r="C14495" s="51">
        <f t="shared" si="682"/>
        <v>8</v>
      </c>
      <c r="D14495" s="51">
        <f t="shared" si="683"/>
        <v>26</v>
      </c>
      <c r="E14495" s="52">
        <v>0.375</v>
      </c>
      <c r="G14495" s="54">
        <v>1.5880000000000001</v>
      </c>
      <c r="H14495" s="54">
        <v>1.8320000000000001</v>
      </c>
      <c r="I14495">
        <v>7.9000000000000001E-2</v>
      </c>
      <c r="J14495" s="54">
        <v>-0.39500000000000002</v>
      </c>
      <c r="K14495" s="54">
        <v>-0.78900000000000003</v>
      </c>
      <c r="L14495" s="54">
        <v>-0.98599999999999999</v>
      </c>
      <c r="M14495" s="54">
        <v>-1.3560000000000001</v>
      </c>
    </row>
    <row r="14496" spans="1:13" x14ac:dyDescent="0.2">
      <c r="A14496" s="50">
        <v>42242</v>
      </c>
      <c r="B14496">
        <f t="shared" si="681"/>
        <v>2015</v>
      </c>
      <c r="C14496" s="51">
        <f t="shared" si="682"/>
        <v>8</v>
      </c>
      <c r="D14496" s="51">
        <f t="shared" si="683"/>
        <v>26</v>
      </c>
      <c r="E14496" s="52">
        <v>0.5</v>
      </c>
      <c r="G14496" s="54">
        <v>1.18</v>
      </c>
      <c r="H14496" s="54">
        <v>1.8320000000000001</v>
      </c>
      <c r="I14496">
        <v>7.9000000000000001E-2</v>
      </c>
      <c r="J14496" s="54">
        <v>-0.36699999999999999</v>
      </c>
      <c r="K14496" s="54">
        <v>-0.78900000000000003</v>
      </c>
      <c r="L14496" s="54">
        <v>-0.98599999999999999</v>
      </c>
      <c r="M14496" s="54">
        <v>-1.3560000000000001</v>
      </c>
    </row>
    <row r="14497" spans="1:13" x14ac:dyDescent="0.2">
      <c r="A14497" s="50">
        <v>42242</v>
      </c>
      <c r="B14497">
        <f t="shared" si="681"/>
        <v>2015</v>
      </c>
      <c r="C14497" s="51">
        <f t="shared" si="682"/>
        <v>8</v>
      </c>
      <c r="D14497" s="51">
        <f t="shared" si="683"/>
        <v>26</v>
      </c>
      <c r="E14497" s="52">
        <v>0.625</v>
      </c>
      <c r="G14497" s="54">
        <v>2.0739999999999998</v>
      </c>
      <c r="H14497" s="54">
        <v>1.778</v>
      </c>
      <c r="I14497">
        <v>7.9000000000000001E-2</v>
      </c>
      <c r="J14497" s="54">
        <v>-0.39500000000000002</v>
      </c>
      <c r="K14497" s="54">
        <v>-0.78900000000000003</v>
      </c>
      <c r="L14497" s="54">
        <v>-0.98599999999999999</v>
      </c>
      <c r="M14497" s="54">
        <v>-1.327</v>
      </c>
    </row>
    <row r="14498" spans="1:13" x14ac:dyDescent="0.2">
      <c r="A14498" s="50">
        <v>42242</v>
      </c>
      <c r="B14498">
        <f t="shared" si="681"/>
        <v>2015</v>
      </c>
      <c r="C14498" s="51">
        <f t="shared" si="682"/>
        <v>8</v>
      </c>
      <c r="D14498" s="51">
        <f t="shared" si="683"/>
        <v>26</v>
      </c>
      <c r="E14498" s="52">
        <v>0.75</v>
      </c>
      <c r="G14498" s="54">
        <v>3.1419999999999999</v>
      </c>
      <c r="H14498" s="54">
        <v>1.724</v>
      </c>
      <c r="I14498">
        <v>7.9000000000000001E-2</v>
      </c>
      <c r="J14498" s="54">
        <v>-0.36699999999999999</v>
      </c>
      <c r="K14498" s="54">
        <v>-0.78900000000000003</v>
      </c>
      <c r="L14498" s="54">
        <v>-0.98599999999999999</v>
      </c>
      <c r="M14498" s="54">
        <v>-1.3560000000000001</v>
      </c>
    </row>
    <row r="14499" spans="1:13" x14ac:dyDescent="0.2">
      <c r="A14499" s="50">
        <v>42242</v>
      </c>
      <c r="B14499">
        <f t="shared" si="681"/>
        <v>2015</v>
      </c>
      <c r="C14499" s="51">
        <f t="shared" si="682"/>
        <v>8</v>
      </c>
      <c r="D14499" s="51">
        <f t="shared" si="683"/>
        <v>26</v>
      </c>
      <c r="E14499" s="52">
        <v>0.875</v>
      </c>
      <c r="G14499" s="54">
        <v>3.827</v>
      </c>
      <c r="H14499" s="54">
        <v>1.67</v>
      </c>
      <c r="I14499">
        <v>7.9000000000000001E-2</v>
      </c>
      <c r="J14499" s="54">
        <v>-0.39500000000000002</v>
      </c>
      <c r="K14499" s="54">
        <v>-0.78900000000000003</v>
      </c>
      <c r="L14499" s="54">
        <v>-0.98599999999999999</v>
      </c>
      <c r="M14499" s="54">
        <v>-1.327</v>
      </c>
    </row>
    <row r="14500" spans="1:13" x14ac:dyDescent="0.2">
      <c r="A14500" s="50">
        <v>42243</v>
      </c>
      <c r="B14500">
        <f t="shared" si="681"/>
        <v>2015</v>
      </c>
      <c r="C14500" s="51">
        <f t="shared" si="682"/>
        <v>8</v>
      </c>
      <c r="D14500" s="51">
        <f t="shared" si="683"/>
        <v>27</v>
      </c>
      <c r="E14500" s="52">
        <v>0</v>
      </c>
      <c r="G14500" s="54">
        <v>3.6960000000000002</v>
      </c>
      <c r="H14500" s="54">
        <v>1.67</v>
      </c>
      <c r="I14500">
        <v>7.9000000000000001E-2</v>
      </c>
      <c r="J14500" s="54">
        <v>-0.39500000000000002</v>
      </c>
      <c r="K14500" s="54">
        <v>-0.78900000000000003</v>
      </c>
      <c r="L14500" s="54">
        <v>-0.98599999999999999</v>
      </c>
      <c r="M14500" s="54">
        <v>-1.3560000000000001</v>
      </c>
    </row>
    <row r="14501" spans="1:13" x14ac:dyDescent="0.2">
      <c r="A14501" s="50">
        <v>42243</v>
      </c>
      <c r="B14501">
        <f t="shared" si="681"/>
        <v>2015</v>
      </c>
      <c r="C14501" s="51">
        <f t="shared" si="682"/>
        <v>8</v>
      </c>
      <c r="D14501" s="51">
        <f t="shared" si="683"/>
        <v>27</v>
      </c>
      <c r="E14501" s="52">
        <v>0.125</v>
      </c>
      <c r="G14501" s="54">
        <v>3.036</v>
      </c>
      <c r="H14501" s="54">
        <v>1.643</v>
      </c>
      <c r="I14501">
        <v>7.9000000000000001E-2</v>
      </c>
      <c r="J14501" s="54">
        <v>-0.36699999999999999</v>
      </c>
      <c r="K14501" s="54">
        <v>-0.78900000000000003</v>
      </c>
      <c r="L14501" s="54">
        <v>-0.98599999999999999</v>
      </c>
      <c r="M14501" s="54">
        <v>-1.327</v>
      </c>
    </row>
    <row r="14502" spans="1:13" x14ac:dyDescent="0.2">
      <c r="A14502" s="50">
        <v>42243</v>
      </c>
      <c r="B14502">
        <f t="shared" si="681"/>
        <v>2015</v>
      </c>
      <c r="C14502" s="51">
        <f t="shared" si="682"/>
        <v>8</v>
      </c>
      <c r="D14502" s="51">
        <f t="shared" si="683"/>
        <v>27</v>
      </c>
      <c r="E14502" s="52">
        <v>0.25</v>
      </c>
      <c r="G14502" s="54">
        <v>1.94</v>
      </c>
      <c r="H14502" s="54">
        <v>1.643</v>
      </c>
      <c r="I14502">
        <v>7.9000000000000001E-2</v>
      </c>
      <c r="J14502" s="54">
        <v>-0.36699999999999999</v>
      </c>
      <c r="K14502" s="54">
        <v>-0.78900000000000003</v>
      </c>
      <c r="L14502" s="54">
        <v>-0.98599999999999999</v>
      </c>
      <c r="M14502" s="54">
        <v>-1.327</v>
      </c>
    </row>
    <row r="14503" spans="1:13" x14ac:dyDescent="0.2">
      <c r="A14503" s="50">
        <v>42243</v>
      </c>
      <c r="B14503">
        <f t="shared" si="681"/>
        <v>2015</v>
      </c>
      <c r="C14503" s="51">
        <f t="shared" si="682"/>
        <v>8</v>
      </c>
      <c r="D14503" s="51">
        <f t="shared" si="683"/>
        <v>27</v>
      </c>
      <c r="E14503" s="52">
        <v>0.375</v>
      </c>
      <c r="G14503" s="54">
        <v>1.2889999999999999</v>
      </c>
      <c r="H14503" s="54">
        <v>1.643</v>
      </c>
      <c r="I14503">
        <v>7.9000000000000001E-2</v>
      </c>
      <c r="J14503" s="54">
        <v>-0.36699999999999999</v>
      </c>
      <c r="K14503" s="54">
        <v>-0.78900000000000003</v>
      </c>
      <c r="L14503" s="54">
        <v>-0.98599999999999999</v>
      </c>
      <c r="M14503" s="54">
        <v>-1.327</v>
      </c>
    </row>
    <row r="14504" spans="1:13" x14ac:dyDescent="0.2">
      <c r="A14504" s="50">
        <v>42243</v>
      </c>
      <c r="B14504">
        <f t="shared" si="681"/>
        <v>2015</v>
      </c>
      <c r="C14504" s="51">
        <f t="shared" si="682"/>
        <v>8</v>
      </c>
      <c r="D14504" s="51">
        <f t="shared" si="683"/>
        <v>27</v>
      </c>
      <c r="E14504" s="52">
        <v>0.5</v>
      </c>
      <c r="G14504" s="54">
        <v>1.1259999999999999</v>
      </c>
      <c r="H14504" s="54">
        <v>1.615</v>
      </c>
      <c r="I14504">
        <v>7.9000000000000001E-2</v>
      </c>
      <c r="J14504" s="54">
        <v>-0.36699999999999999</v>
      </c>
      <c r="K14504" s="54">
        <v>-0.78900000000000003</v>
      </c>
      <c r="L14504" s="54">
        <v>-0.98599999999999999</v>
      </c>
      <c r="M14504" s="54">
        <v>-1.327</v>
      </c>
    </row>
    <row r="14505" spans="1:13" x14ac:dyDescent="0.2">
      <c r="A14505" s="50">
        <v>42243</v>
      </c>
      <c r="B14505">
        <f t="shared" si="681"/>
        <v>2015</v>
      </c>
      <c r="C14505" s="51">
        <f t="shared" si="682"/>
        <v>8</v>
      </c>
      <c r="D14505" s="51">
        <f t="shared" si="683"/>
        <v>27</v>
      </c>
      <c r="E14505" s="52">
        <v>0.625</v>
      </c>
      <c r="G14505" s="54">
        <v>2.0739999999999998</v>
      </c>
      <c r="H14505" s="54">
        <v>1.5880000000000001</v>
      </c>
      <c r="I14505">
        <v>7.9000000000000001E-2</v>
      </c>
      <c r="J14505" s="54">
        <v>-0.36699999999999999</v>
      </c>
      <c r="K14505" s="54">
        <v>-0.78900000000000003</v>
      </c>
      <c r="L14505" s="54">
        <v>-0.98599999999999999</v>
      </c>
      <c r="M14505" s="54">
        <v>-1.327</v>
      </c>
    </row>
    <row r="14506" spans="1:13" x14ac:dyDescent="0.2">
      <c r="A14506" s="50">
        <v>42243</v>
      </c>
      <c r="B14506">
        <f t="shared" si="681"/>
        <v>2015</v>
      </c>
      <c r="C14506" s="51">
        <f t="shared" si="682"/>
        <v>8</v>
      </c>
      <c r="D14506" s="51">
        <f t="shared" si="683"/>
        <v>27</v>
      </c>
      <c r="E14506" s="52">
        <v>0.75</v>
      </c>
      <c r="G14506" s="54">
        <v>3.4060000000000001</v>
      </c>
      <c r="H14506" s="54">
        <v>1.534</v>
      </c>
      <c r="I14506">
        <v>7.9000000000000001E-2</v>
      </c>
      <c r="J14506" s="54">
        <v>-0.36699999999999999</v>
      </c>
      <c r="K14506" s="54">
        <v>-0.78900000000000003</v>
      </c>
      <c r="L14506" s="54">
        <v>-0.98599999999999999</v>
      </c>
      <c r="M14506" s="54">
        <v>-1.327</v>
      </c>
    </row>
    <row r="14507" spans="1:13" x14ac:dyDescent="0.2">
      <c r="A14507" s="50">
        <v>42243</v>
      </c>
      <c r="B14507">
        <f t="shared" si="681"/>
        <v>2015</v>
      </c>
      <c r="C14507" s="51">
        <f t="shared" si="682"/>
        <v>8</v>
      </c>
      <c r="D14507" s="51">
        <f t="shared" si="683"/>
        <v>27</v>
      </c>
      <c r="E14507" s="52">
        <v>0.875</v>
      </c>
      <c r="G14507" s="54">
        <v>4.0629999999999997</v>
      </c>
      <c r="H14507" s="54">
        <v>1.5069999999999999</v>
      </c>
      <c r="I14507">
        <v>7.9000000000000001E-2</v>
      </c>
      <c r="J14507" s="54">
        <v>-0.36699999999999999</v>
      </c>
      <c r="K14507" s="54">
        <v>-0.76</v>
      </c>
      <c r="L14507" s="54">
        <v>-0.98599999999999999</v>
      </c>
      <c r="M14507" s="54">
        <v>-1.327</v>
      </c>
    </row>
    <row r="14508" spans="1:13" x14ac:dyDescent="0.2">
      <c r="A14508" s="50">
        <v>42244</v>
      </c>
      <c r="B14508">
        <f t="shared" si="681"/>
        <v>2015</v>
      </c>
      <c r="C14508" s="51">
        <f t="shared" si="682"/>
        <v>8</v>
      </c>
      <c r="D14508" s="51">
        <f t="shared" si="683"/>
        <v>28</v>
      </c>
      <c r="E14508" s="52">
        <v>0</v>
      </c>
      <c r="G14508" s="54">
        <v>4.1680000000000001</v>
      </c>
      <c r="H14508" s="54">
        <v>1.48</v>
      </c>
      <c r="I14508">
        <v>7.9000000000000001E-2</v>
      </c>
      <c r="J14508" s="54">
        <v>-0.36699999999999999</v>
      </c>
      <c r="K14508" s="54">
        <v>-0.78900000000000003</v>
      </c>
      <c r="L14508" s="54">
        <v>-0.98599999999999999</v>
      </c>
      <c r="M14508" s="54">
        <v>-1.327</v>
      </c>
    </row>
    <row r="14509" spans="1:13" x14ac:dyDescent="0.2">
      <c r="A14509" s="50">
        <v>42244</v>
      </c>
      <c r="B14509">
        <f t="shared" si="681"/>
        <v>2015</v>
      </c>
      <c r="C14509" s="51">
        <f t="shared" si="682"/>
        <v>8</v>
      </c>
      <c r="D14509" s="51">
        <f t="shared" si="683"/>
        <v>28</v>
      </c>
      <c r="E14509" s="52">
        <v>0.125</v>
      </c>
      <c r="G14509" s="54">
        <v>4.1150000000000002</v>
      </c>
      <c r="H14509" s="54">
        <v>1.5069999999999999</v>
      </c>
      <c r="I14509">
        <v>7.9000000000000001E-2</v>
      </c>
      <c r="J14509" s="54">
        <v>-0.36699999999999999</v>
      </c>
      <c r="K14509" s="54">
        <v>-0.78900000000000003</v>
      </c>
      <c r="L14509" s="54">
        <v>-0.95799999999999996</v>
      </c>
      <c r="M14509" s="54">
        <v>-1.327</v>
      </c>
    </row>
    <row r="14510" spans="1:13" x14ac:dyDescent="0.2">
      <c r="A14510" s="50">
        <v>42244</v>
      </c>
      <c r="B14510">
        <f t="shared" si="681"/>
        <v>2015</v>
      </c>
      <c r="C14510" s="51">
        <f t="shared" si="682"/>
        <v>8</v>
      </c>
      <c r="D14510" s="51">
        <f t="shared" si="683"/>
        <v>28</v>
      </c>
      <c r="E14510" s="52">
        <v>0.25</v>
      </c>
      <c r="G14510" s="54">
        <v>3.8010000000000002</v>
      </c>
      <c r="H14510" s="54">
        <v>1.5609999999999999</v>
      </c>
      <c r="I14510">
        <v>7.9000000000000001E-2</v>
      </c>
      <c r="J14510" s="54">
        <v>-0.36699999999999999</v>
      </c>
      <c r="K14510" s="54">
        <v>-0.78900000000000003</v>
      </c>
      <c r="L14510" s="54">
        <v>-0.98599999999999999</v>
      </c>
      <c r="M14510" s="54">
        <v>-1.327</v>
      </c>
    </row>
    <row r="14511" spans="1:13" x14ac:dyDescent="0.2">
      <c r="A14511" s="50">
        <v>42244</v>
      </c>
      <c r="B14511">
        <f t="shared" si="681"/>
        <v>2015</v>
      </c>
      <c r="C14511" s="51">
        <f t="shared" si="682"/>
        <v>8</v>
      </c>
      <c r="D14511" s="51">
        <f t="shared" si="683"/>
        <v>28</v>
      </c>
      <c r="E14511" s="52">
        <v>0.375</v>
      </c>
      <c r="G14511" s="54">
        <v>3.5640000000000001</v>
      </c>
      <c r="H14511" s="54">
        <v>1.615</v>
      </c>
      <c r="I14511">
        <v>7.9000000000000001E-2</v>
      </c>
      <c r="J14511" s="54">
        <v>-0.36699999999999999</v>
      </c>
      <c r="K14511" s="54">
        <v>-0.76</v>
      </c>
      <c r="L14511" s="54">
        <v>-0.95799999999999996</v>
      </c>
      <c r="M14511" s="54">
        <v>-1.327</v>
      </c>
    </row>
    <row r="14512" spans="1:13" x14ac:dyDescent="0.2">
      <c r="A14512" s="50">
        <v>42244</v>
      </c>
      <c r="B14512">
        <f t="shared" si="681"/>
        <v>2015</v>
      </c>
      <c r="C14512" s="51">
        <f t="shared" si="682"/>
        <v>8</v>
      </c>
      <c r="D14512" s="51">
        <f t="shared" si="683"/>
        <v>28</v>
      </c>
      <c r="E14512" s="52">
        <v>0.5</v>
      </c>
      <c r="G14512" s="54">
        <v>3.5910000000000002</v>
      </c>
      <c r="H14512" s="54">
        <v>1.67</v>
      </c>
      <c r="I14512">
        <v>7.9000000000000001E-2</v>
      </c>
      <c r="J14512" s="54">
        <v>-0.36699999999999999</v>
      </c>
      <c r="K14512" s="54">
        <v>-0.76</v>
      </c>
      <c r="L14512" s="54">
        <v>-0.98599999999999999</v>
      </c>
      <c r="M14512" s="54">
        <v>-1.327</v>
      </c>
    </row>
    <row r="14513" spans="1:13" x14ac:dyDescent="0.2">
      <c r="A14513" s="50">
        <v>42244</v>
      </c>
      <c r="B14513">
        <f t="shared" si="681"/>
        <v>2015</v>
      </c>
      <c r="C14513" s="51">
        <f t="shared" si="682"/>
        <v>8</v>
      </c>
      <c r="D14513" s="51">
        <f t="shared" si="683"/>
        <v>28</v>
      </c>
      <c r="E14513" s="52">
        <v>0.625</v>
      </c>
      <c r="G14513" s="54">
        <v>3.7749999999999999</v>
      </c>
      <c r="H14513" s="54">
        <v>1.724</v>
      </c>
      <c r="I14513">
        <v>7.9000000000000001E-2</v>
      </c>
      <c r="J14513" s="54">
        <v>-0.36699999999999999</v>
      </c>
      <c r="K14513" s="54">
        <v>-0.76</v>
      </c>
      <c r="L14513" s="54">
        <v>-0.95799999999999996</v>
      </c>
      <c r="M14513" s="54">
        <v>-1.327</v>
      </c>
    </row>
    <row r="14514" spans="1:13" x14ac:dyDescent="0.2">
      <c r="A14514" s="50">
        <v>42244</v>
      </c>
      <c r="B14514">
        <f t="shared" si="681"/>
        <v>2015</v>
      </c>
      <c r="C14514" s="51">
        <f t="shared" si="682"/>
        <v>8</v>
      </c>
      <c r="D14514" s="51">
        <f t="shared" si="683"/>
        <v>28</v>
      </c>
      <c r="E14514" s="52">
        <v>0.75</v>
      </c>
      <c r="G14514" s="54">
        <v>4.0110000000000001</v>
      </c>
      <c r="H14514" s="54">
        <v>1.724</v>
      </c>
      <c r="I14514">
        <v>7.9000000000000001E-2</v>
      </c>
      <c r="J14514" s="54">
        <v>-0.36699999999999999</v>
      </c>
      <c r="K14514" s="54">
        <v>-0.76</v>
      </c>
      <c r="L14514" s="54">
        <v>-0.95799999999999996</v>
      </c>
      <c r="M14514" s="54">
        <v>-1.327</v>
      </c>
    </row>
    <row r="14515" spans="1:13" x14ac:dyDescent="0.2">
      <c r="A14515" s="50">
        <v>42244</v>
      </c>
      <c r="B14515">
        <f t="shared" si="681"/>
        <v>2015</v>
      </c>
      <c r="C14515" s="51">
        <f t="shared" si="682"/>
        <v>8</v>
      </c>
      <c r="D14515" s="51">
        <f t="shared" si="683"/>
        <v>28</v>
      </c>
      <c r="E14515" s="52">
        <v>0.875</v>
      </c>
      <c r="G14515" s="54">
        <v>4.2720000000000002</v>
      </c>
      <c r="H14515" s="54">
        <v>1.7509999999999999</v>
      </c>
      <c r="I14515">
        <v>7.9000000000000001E-2</v>
      </c>
      <c r="J14515" s="54">
        <v>-0.36699999999999999</v>
      </c>
      <c r="K14515" s="54">
        <v>-0.76</v>
      </c>
      <c r="L14515" s="54">
        <v>-0.95799999999999996</v>
      </c>
      <c r="M14515" s="54">
        <v>-1.327</v>
      </c>
    </row>
    <row r="14516" spans="1:13" x14ac:dyDescent="0.2">
      <c r="A14516" s="50">
        <v>42245</v>
      </c>
      <c r="B14516">
        <f t="shared" si="681"/>
        <v>2015</v>
      </c>
      <c r="C14516" s="51">
        <f t="shared" si="682"/>
        <v>8</v>
      </c>
      <c r="D14516" s="51">
        <f t="shared" si="683"/>
        <v>29</v>
      </c>
      <c r="E14516" s="52">
        <v>0</v>
      </c>
      <c r="G14516" s="54">
        <v>4.3239999999999998</v>
      </c>
      <c r="H14516" s="54">
        <v>1.778</v>
      </c>
      <c r="I14516">
        <v>7.9000000000000001E-2</v>
      </c>
      <c r="J14516" s="54">
        <v>-0.36699999999999999</v>
      </c>
      <c r="K14516" s="54">
        <v>-0.76</v>
      </c>
      <c r="L14516" s="54">
        <v>-0.95799999999999996</v>
      </c>
      <c r="M14516" s="54">
        <v>-1.327</v>
      </c>
    </row>
    <row r="14517" spans="1:13" x14ac:dyDescent="0.2">
      <c r="A14517" s="50">
        <v>42245</v>
      </c>
      <c r="B14517">
        <f t="shared" si="681"/>
        <v>2015</v>
      </c>
      <c r="C14517" s="51">
        <f t="shared" si="682"/>
        <v>8</v>
      </c>
      <c r="D14517" s="51">
        <f t="shared" si="683"/>
        <v>29</v>
      </c>
      <c r="E14517" s="52">
        <v>0.125</v>
      </c>
      <c r="G14517" s="54">
        <v>4.1680000000000001</v>
      </c>
      <c r="H14517" s="54">
        <v>1.8049999999999999</v>
      </c>
      <c r="I14517">
        <v>7.9000000000000001E-2</v>
      </c>
      <c r="J14517" s="54">
        <v>-0.36699999999999999</v>
      </c>
      <c r="K14517" s="54">
        <v>-0.76</v>
      </c>
      <c r="L14517" s="54">
        <v>-0.95799999999999996</v>
      </c>
      <c r="M14517" s="54">
        <v>-1.2989999999999999</v>
      </c>
    </row>
    <row r="14518" spans="1:13" x14ac:dyDescent="0.2">
      <c r="A14518" s="50">
        <v>42245</v>
      </c>
      <c r="B14518">
        <f t="shared" si="681"/>
        <v>2015</v>
      </c>
      <c r="C14518" s="51">
        <f t="shared" si="682"/>
        <v>8</v>
      </c>
      <c r="D14518" s="51">
        <f t="shared" si="683"/>
        <v>29</v>
      </c>
      <c r="E14518" s="52">
        <v>0.25</v>
      </c>
      <c r="G14518" s="54">
        <v>4.1150000000000002</v>
      </c>
      <c r="H14518" s="54">
        <v>1.859</v>
      </c>
      <c r="I14518">
        <v>7.9000000000000001E-2</v>
      </c>
      <c r="J14518" s="54">
        <v>-0.36699999999999999</v>
      </c>
      <c r="K14518" s="54">
        <v>-0.76</v>
      </c>
      <c r="L14518" s="54">
        <v>-0.95799999999999996</v>
      </c>
      <c r="M14518" s="54">
        <v>-1.2989999999999999</v>
      </c>
    </row>
    <row r="14519" spans="1:13" x14ac:dyDescent="0.2">
      <c r="A14519" s="50">
        <v>42245</v>
      </c>
      <c r="B14519">
        <f t="shared" si="681"/>
        <v>2015</v>
      </c>
      <c r="C14519" s="51">
        <f t="shared" si="682"/>
        <v>8</v>
      </c>
      <c r="D14519" s="51">
        <f t="shared" si="683"/>
        <v>29</v>
      </c>
      <c r="E14519" s="52">
        <v>0.375</v>
      </c>
      <c r="G14519" s="54">
        <v>4.141</v>
      </c>
      <c r="H14519" s="54">
        <v>1.8859999999999999</v>
      </c>
      <c r="I14519">
        <v>7.9000000000000001E-2</v>
      </c>
      <c r="J14519" s="54">
        <v>-0.36699999999999999</v>
      </c>
      <c r="K14519" s="54">
        <v>-0.76</v>
      </c>
      <c r="L14519" s="54">
        <v>-0.95799999999999996</v>
      </c>
      <c r="M14519" s="54">
        <v>-1.2989999999999999</v>
      </c>
    </row>
    <row r="14520" spans="1:13" x14ac:dyDescent="0.2">
      <c r="A14520" s="50">
        <v>42245</v>
      </c>
      <c r="B14520">
        <f t="shared" si="681"/>
        <v>2015</v>
      </c>
      <c r="C14520" s="51">
        <f t="shared" si="682"/>
        <v>8</v>
      </c>
      <c r="D14520" s="51">
        <f t="shared" si="683"/>
        <v>29</v>
      </c>
      <c r="E14520" s="52">
        <v>0.5</v>
      </c>
      <c r="G14520" s="54">
        <v>4.1680000000000001</v>
      </c>
      <c r="H14520" s="54">
        <v>1.913</v>
      </c>
      <c r="I14520">
        <v>7.9000000000000001E-2</v>
      </c>
      <c r="J14520" s="54">
        <v>-0.36699999999999999</v>
      </c>
      <c r="K14520" s="54">
        <v>-0.76</v>
      </c>
      <c r="L14520" s="54">
        <v>-0.95799999999999996</v>
      </c>
      <c r="M14520" s="54">
        <v>-1.2989999999999999</v>
      </c>
    </row>
    <row r="14521" spans="1:13" x14ac:dyDescent="0.2">
      <c r="A14521" s="50">
        <v>42245</v>
      </c>
      <c r="B14521">
        <f t="shared" si="681"/>
        <v>2015</v>
      </c>
      <c r="C14521" s="51">
        <f t="shared" si="682"/>
        <v>8</v>
      </c>
      <c r="D14521" s="51">
        <f t="shared" si="683"/>
        <v>29</v>
      </c>
      <c r="E14521" s="52">
        <v>0.625</v>
      </c>
      <c r="G14521" s="54">
        <v>4.3239999999999998</v>
      </c>
      <c r="H14521" s="54">
        <v>1.94</v>
      </c>
      <c r="I14521">
        <v>7.9000000000000001E-2</v>
      </c>
      <c r="J14521" s="54">
        <v>-0.36699999999999999</v>
      </c>
      <c r="K14521" s="54">
        <v>-0.76</v>
      </c>
      <c r="L14521" s="54">
        <v>-0.95799999999999996</v>
      </c>
      <c r="M14521" s="54">
        <v>-1.2989999999999999</v>
      </c>
    </row>
    <row r="14522" spans="1:13" x14ac:dyDescent="0.2">
      <c r="A14522" s="50">
        <v>42245</v>
      </c>
      <c r="B14522">
        <f t="shared" si="681"/>
        <v>2015</v>
      </c>
      <c r="C14522" s="51">
        <f t="shared" si="682"/>
        <v>8</v>
      </c>
      <c r="D14522" s="51">
        <f t="shared" si="683"/>
        <v>29</v>
      </c>
      <c r="E14522" s="52">
        <v>0.75</v>
      </c>
      <c r="G14522" s="54">
        <v>4.8949999999999996</v>
      </c>
      <c r="H14522" s="54">
        <v>1.9670000000000001</v>
      </c>
      <c r="I14522">
        <v>0.107</v>
      </c>
      <c r="J14522" s="54">
        <v>-0.36699999999999999</v>
      </c>
      <c r="K14522" s="54">
        <v>-0.76</v>
      </c>
      <c r="L14522" s="54">
        <v>-0.95799999999999996</v>
      </c>
      <c r="M14522" s="54">
        <v>-1.2989999999999999</v>
      </c>
    </row>
    <row r="14523" spans="1:13" x14ac:dyDescent="0.2">
      <c r="A14523" s="50">
        <v>42245</v>
      </c>
      <c r="B14523">
        <f t="shared" si="681"/>
        <v>2015</v>
      </c>
      <c r="C14523" s="51">
        <f t="shared" si="682"/>
        <v>8</v>
      </c>
      <c r="D14523" s="51">
        <f t="shared" si="683"/>
        <v>29</v>
      </c>
      <c r="E14523" s="52">
        <v>0.875</v>
      </c>
      <c r="G14523" s="54">
        <v>5.05</v>
      </c>
      <c r="H14523" s="54">
        <v>1.994</v>
      </c>
      <c r="I14523">
        <v>0.107</v>
      </c>
      <c r="J14523" s="54">
        <v>-0.36699999999999999</v>
      </c>
      <c r="K14523" s="54">
        <v>-0.76</v>
      </c>
      <c r="L14523" s="54">
        <v>-0.95799999999999996</v>
      </c>
      <c r="M14523" s="54">
        <v>-1.2989999999999999</v>
      </c>
    </row>
    <row r="14524" spans="1:13" x14ac:dyDescent="0.2">
      <c r="A14524" s="50">
        <v>42246</v>
      </c>
      <c r="B14524">
        <f t="shared" si="681"/>
        <v>2015</v>
      </c>
      <c r="C14524" s="51">
        <f t="shared" si="682"/>
        <v>8</v>
      </c>
      <c r="D14524" s="51">
        <f t="shared" si="683"/>
        <v>30</v>
      </c>
      <c r="E14524" s="52">
        <v>0</v>
      </c>
      <c r="G14524" s="54">
        <v>5.2569999999999997</v>
      </c>
      <c r="H14524" s="54">
        <v>2.0209999999999999</v>
      </c>
      <c r="I14524">
        <v>7.9000000000000001E-2</v>
      </c>
      <c r="J14524" s="54">
        <v>-0.36699999999999999</v>
      </c>
      <c r="K14524" s="54">
        <v>-0.76</v>
      </c>
      <c r="L14524" s="54">
        <v>-0.95799999999999996</v>
      </c>
      <c r="M14524" s="54">
        <v>-1.2989999999999999</v>
      </c>
    </row>
    <row r="14525" spans="1:13" x14ac:dyDescent="0.2">
      <c r="A14525" s="50">
        <v>42246</v>
      </c>
      <c r="B14525">
        <f t="shared" si="681"/>
        <v>2015</v>
      </c>
      <c r="C14525" s="51">
        <f t="shared" si="682"/>
        <v>8</v>
      </c>
      <c r="D14525" s="51">
        <f t="shared" si="683"/>
        <v>30</v>
      </c>
      <c r="E14525" s="52">
        <v>0.125</v>
      </c>
      <c r="G14525" s="54">
        <v>5.1539999999999999</v>
      </c>
      <c r="H14525" s="54">
        <v>2.0739999999999998</v>
      </c>
      <c r="I14525">
        <v>0.107</v>
      </c>
      <c r="J14525" s="54">
        <v>-0.36699999999999999</v>
      </c>
      <c r="K14525" s="54">
        <v>-0.76</v>
      </c>
      <c r="L14525" s="54">
        <v>-0.95799999999999996</v>
      </c>
      <c r="M14525" s="54">
        <v>-1.2989999999999999</v>
      </c>
    </row>
    <row r="14526" spans="1:13" x14ac:dyDescent="0.2">
      <c r="A14526" s="50">
        <v>42246</v>
      </c>
      <c r="B14526">
        <f t="shared" si="681"/>
        <v>2015</v>
      </c>
      <c r="C14526" s="51">
        <f t="shared" si="682"/>
        <v>8</v>
      </c>
      <c r="D14526" s="51">
        <f t="shared" si="683"/>
        <v>30</v>
      </c>
      <c r="E14526" s="52">
        <v>0.25</v>
      </c>
      <c r="G14526" s="54">
        <v>4.8689999999999998</v>
      </c>
      <c r="H14526" s="54">
        <v>2.1280000000000001</v>
      </c>
      <c r="I14526">
        <v>0.107</v>
      </c>
      <c r="J14526" s="54">
        <v>-0.36699999999999999</v>
      </c>
      <c r="K14526" s="54">
        <v>-0.76</v>
      </c>
      <c r="L14526" s="54">
        <v>-0.95799999999999996</v>
      </c>
      <c r="M14526" s="54">
        <v>-1.2989999999999999</v>
      </c>
    </row>
    <row r="14527" spans="1:13" x14ac:dyDescent="0.2">
      <c r="A14527" s="50">
        <v>42246</v>
      </c>
      <c r="B14527">
        <f t="shared" si="681"/>
        <v>2015</v>
      </c>
      <c r="C14527" s="51">
        <f t="shared" si="682"/>
        <v>8</v>
      </c>
      <c r="D14527" s="51">
        <f t="shared" si="683"/>
        <v>30</v>
      </c>
      <c r="E14527" s="52">
        <v>0.375</v>
      </c>
      <c r="G14527" s="54">
        <v>4.6879999999999997</v>
      </c>
      <c r="H14527" s="54">
        <v>2.1819999999999999</v>
      </c>
      <c r="I14527">
        <v>0.107</v>
      </c>
      <c r="J14527" s="54">
        <v>-0.36699999999999999</v>
      </c>
      <c r="K14527" s="54">
        <v>-0.76</v>
      </c>
      <c r="L14527" s="54">
        <v>-0.95799999999999996</v>
      </c>
      <c r="M14527" s="54">
        <v>-1.2989999999999999</v>
      </c>
    </row>
    <row r="14528" spans="1:13" x14ac:dyDescent="0.2">
      <c r="A14528" s="50">
        <v>42246</v>
      </c>
      <c r="B14528">
        <f t="shared" si="681"/>
        <v>2015</v>
      </c>
      <c r="C14528" s="51">
        <f t="shared" si="682"/>
        <v>8</v>
      </c>
      <c r="D14528" s="51">
        <f t="shared" si="683"/>
        <v>30</v>
      </c>
      <c r="E14528" s="52">
        <v>0.5</v>
      </c>
      <c r="G14528" s="54">
        <v>4.5060000000000002</v>
      </c>
      <c r="H14528" s="54">
        <v>2.2090000000000001</v>
      </c>
      <c r="I14528">
        <v>0.107</v>
      </c>
      <c r="J14528" s="54">
        <v>-0.36699999999999999</v>
      </c>
      <c r="K14528" s="54">
        <v>-0.76</v>
      </c>
      <c r="L14528" s="54">
        <v>-0.95799999999999996</v>
      </c>
      <c r="M14528" s="54">
        <v>-1.2989999999999999</v>
      </c>
    </row>
    <row r="14529" spans="1:13" x14ac:dyDescent="0.2">
      <c r="A14529" s="50">
        <v>42246</v>
      </c>
      <c r="B14529">
        <f t="shared" si="681"/>
        <v>2015</v>
      </c>
      <c r="C14529" s="51">
        <f t="shared" si="682"/>
        <v>8</v>
      </c>
      <c r="D14529" s="51">
        <f t="shared" si="683"/>
        <v>30</v>
      </c>
      <c r="E14529" s="52">
        <v>0.625</v>
      </c>
      <c r="G14529" s="54">
        <v>4.8949999999999996</v>
      </c>
      <c r="H14529" s="54">
        <v>2.262</v>
      </c>
      <c r="I14529">
        <v>0.107</v>
      </c>
      <c r="J14529" s="54">
        <v>-0.36699999999999999</v>
      </c>
      <c r="K14529" s="54">
        <v>-0.76</v>
      </c>
      <c r="L14529" s="54">
        <v>-0.95799999999999996</v>
      </c>
      <c r="M14529" s="54">
        <v>-1.2989999999999999</v>
      </c>
    </row>
    <row r="14530" spans="1:13" x14ac:dyDescent="0.2">
      <c r="A14530" s="50">
        <v>42246</v>
      </c>
      <c r="B14530">
        <f t="shared" si="681"/>
        <v>2015</v>
      </c>
      <c r="C14530" s="51">
        <f t="shared" si="682"/>
        <v>8</v>
      </c>
      <c r="D14530" s="51">
        <f t="shared" si="683"/>
        <v>30</v>
      </c>
      <c r="E14530" s="52">
        <v>0.75</v>
      </c>
      <c r="G14530" s="54">
        <v>5.7450000000000001</v>
      </c>
      <c r="H14530" s="54">
        <v>2.2890000000000001</v>
      </c>
      <c r="I14530">
        <v>0.107</v>
      </c>
      <c r="J14530" s="54">
        <v>-0.36699999999999999</v>
      </c>
      <c r="K14530" s="54">
        <v>-0.76</v>
      </c>
      <c r="L14530" s="54">
        <v>-0.95799999999999996</v>
      </c>
      <c r="M14530" s="54">
        <v>-1.2989999999999999</v>
      </c>
    </row>
    <row r="14531" spans="1:13" x14ac:dyDescent="0.2">
      <c r="A14531" s="50">
        <v>42246</v>
      </c>
      <c r="B14531">
        <f t="shared" si="681"/>
        <v>2015</v>
      </c>
      <c r="C14531" s="51">
        <f t="shared" si="682"/>
        <v>8</v>
      </c>
      <c r="D14531" s="51">
        <f t="shared" si="683"/>
        <v>30</v>
      </c>
      <c r="E14531" s="52">
        <v>0.875</v>
      </c>
      <c r="G14531" s="54">
        <v>6.0259999999999998</v>
      </c>
      <c r="H14531" s="54">
        <v>2.3159999999999998</v>
      </c>
      <c r="I14531">
        <v>0.13500000000000001</v>
      </c>
      <c r="J14531" s="54">
        <v>-0.36699999999999999</v>
      </c>
      <c r="K14531" s="54">
        <v>-0.76</v>
      </c>
      <c r="L14531" s="54">
        <v>-0.95799999999999996</v>
      </c>
      <c r="M14531" s="54">
        <v>-1.2989999999999999</v>
      </c>
    </row>
    <row r="14532" spans="1:13" x14ac:dyDescent="0.2">
      <c r="A14532" s="50">
        <v>42247</v>
      </c>
      <c r="B14532">
        <f t="shared" si="681"/>
        <v>2015</v>
      </c>
      <c r="C14532" s="51">
        <f t="shared" si="682"/>
        <v>8</v>
      </c>
      <c r="D14532" s="51">
        <f t="shared" si="683"/>
        <v>31</v>
      </c>
      <c r="E14532" s="52">
        <v>0</v>
      </c>
      <c r="G14532" s="54">
        <v>6.1280000000000001</v>
      </c>
      <c r="H14532" s="54">
        <v>2.37</v>
      </c>
      <c r="I14532">
        <v>0.107</v>
      </c>
      <c r="J14532" s="54">
        <v>-0.36699999999999999</v>
      </c>
      <c r="K14532" s="54">
        <v>-0.76</v>
      </c>
      <c r="L14532" s="54">
        <v>-0.95799999999999996</v>
      </c>
      <c r="M14532" s="54">
        <v>-1.2989999999999999</v>
      </c>
    </row>
    <row r="14533" spans="1:13" x14ac:dyDescent="0.2">
      <c r="A14533" s="50">
        <v>42247</v>
      </c>
      <c r="B14533">
        <f t="shared" si="681"/>
        <v>2015</v>
      </c>
      <c r="C14533" s="51">
        <f t="shared" si="682"/>
        <v>8</v>
      </c>
      <c r="D14533" s="51">
        <f t="shared" si="683"/>
        <v>31</v>
      </c>
      <c r="E14533" s="52">
        <v>0.125</v>
      </c>
      <c r="G14533" s="54">
        <v>5.8470000000000004</v>
      </c>
      <c r="H14533" s="54">
        <v>2.423</v>
      </c>
      <c r="I14533">
        <v>0.13500000000000001</v>
      </c>
      <c r="J14533" s="54">
        <v>-0.36699999999999999</v>
      </c>
      <c r="K14533" s="54">
        <v>-0.76</v>
      </c>
      <c r="L14533" s="54">
        <v>-0.95799999999999996</v>
      </c>
      <c r="M14533" s="54">
        <v>-1.27</v>
      </c>
    </row>
    <row r="14534" spans="1:13" x14ac:dyDescent="0.2">
      <c r="A14534" s="50">
        <v>42247</v>
      </c>
      <c r="B14534">
        <f t="shared" si="681"/>
        <v>2015</v>
      </c>
      <c r="C14534" s="51">
        <f t="shared" si="682"/>
        <v>8</v>
      </c>
      <c r="D14534" s="51">
        <f t="shared" si="683"/>
        <v>31</v>
      </c>
      <c r="E14534" s="52">
        <v>0.25</v>
      </c>
      <c r="G14534" s="54">
        <v>5.4109999999999996</v>
      </c>
      <c r="H14534" s="54">
        <v>2.4769999999999999</v>
      </c>
      <c r="I14534">
        <v>0.13500000000000001</v>
      </c>
      <c r="J14534" s="54">
        <v>-0.36699999999999999</v>
      </c>
      <c r="K14534" s="54">
        <v>-0.76</v>
      </c>
      <c r="L14534" s="54">
        <v>-0.93</v>
      </c>
      <c r="M14534" s="54">
        <v>-1.2989999999999999</v>
      </c>
    </row>
    <row r="14535" spans="1:13" x14ac:dyDescent="0.2">
      <c r="A14535" s="50">
        <v>42247</v>
      </c>
      <c r="B14535">
        <f t="shared" si="681"/>
        <v>2015</v>
      </c>
      <c r="C14535" s="51">
        <f t="shared" si="682"/>
        <v>8</v>
      </c>
      <c r="D14535" s="51">
        <f t="shared" si="683"/>
        <v>31</v>
      </c>
      <c r="E14535" s="52">
        <v>0.375</v>
      </c>
      <c r="G14535" s="54">
        <v>5.2050000000000001</v>
      </c>
      <c r="H14535" s="54">
        <v>2.5569999999999999</v>
      </c>
      <c r="I14535">
        <v>0.13500000000000001</v>
      </c>
      <c r="J14535" s="54">
        <v>-0.36699999999999999</v>
      </c>
      <c r="K14535" s="54">
        <v>-0.76</v>
      </c>
      <c r="L14535" s="54">
        <v>-0.95799999999999996</v>
      </c>
      <c r="M14535" s="54">
        <v>-1.27</v>
      </c>
    </row>
    <row r="14536" spans="1:13" x14ac:dyDescent="0.2">
      <c r="A14536" s="50">
        <v>42247</v>
      </c>
      <c r="B14536">
        <f t="shared" si="681"/>
        <v>2015</v>
      </c>
      <c r="C14536" s="51">
        <f t="shared" si="682"/>
        <v>8</v>
      </c>
      <c r="D14536" s="51">
        <f t="shared" si="683"/>
        <v>31</v>
      </c>
      <c r="E14536" s="52">
        <v>0.5</v>
      </c>
      <c r="G14536" s="54">
        <v>5.1790000000000003</v>
      </c>
      <c r="H14536" s="54">
        <v>2.5840000000000001</v>
      </c>
      <c r="I14536">
        <v>0.13500000000000001</v>
      </c>
      <c r="J14536" s="54">
        <v>-0.36699999999999999</v>
      </c>
      <c r="K14536" s="54">
        <v>-0.73199999999999998</v>
      </c>
      <c r="L14536" s="54">
        <v>-0.93</v>
      </c>
      <c r="M14536" s="54">
        <v>-1.27</v>
      </c>
    </row>
    <row r="14537" spans="1:13" x14ac:dyDescent="0.2">
      <c r="A14537" s="50">
        <v>42247</v>
      </c>
      <c r="B14537">
        <f t="shared" si="681"/>
        <v>2015</v>
      </c>
      <c r="C14537" s="51">
        <f t="shared" si="682"/>
        <v>8</v>
      </c>
      <c r="D14537" s="51">
        <f t="shared" si="683"/>
        <v>31</v>
      </c>
      <c r="E14537" s="52">
        <v>0.625</v>
      </c>
      <c r="G14537" s="54">
        <v>5.1790000000000003</v>
      </c>
      <c r="H14537" s="54">
        <v>2.61</v>
      </c>
      <c r="I14537">
        <v>0.13500000000000001</v>
      </c>
      <c r="J14537" s="54">
        <v>-0.36699999999999999</v>
      </c>
      <c r="K14537" s="54">
        <v>-0.73199999999999998</v>
      </c>
      <c r="L14537" s="54">
        <v>-0.93</v>
      </c>
      <c r="M14537" s="54">
        <v>-1.27</v>
      </c>
    </row>
    <row r="14538" spans="1:13" x14ac:dyDescent="0.2">
      <c r="A14538" s="50">
        <v>42247</v>
      </c>
      <c r="B14538">
        <f t="shared" si="681"/>
        <v>2015</v>
      </c>
      <c r="C14538" s="51">
        <f t="shared" si="682"/>
        <v>8</v>
      </c>
      <c r="D14538" s="51">
        <f t="shared" si="683"/>
        <v>31</v>
      </c>
      <c r="E14538" s="52">
        <v>0.75</v>
      </c>
      <c r="G14538" s="54">
        <v>5.36</v>
      </c>
      <c r="H14538" s="54">
        <v>2.637</v>
      </c>
      <c r="I14538">
        <v>0.16300000000000001</v>
      </c>
      <c r="J14538" s="54">
        <v>-0.33900000000000002</v>
      </c>
      <c r="K14538" s="54">
        <v>-0.76</v>
      </c>
      <c r="L14538" s="54">
        <v>-0.93</v>
      </c>
      <c r="M14538" s="54">
        <v>-1.27</v>
      </c>
    </row>
    <row r="14539" spans="1:13" x14ac:dyDescent="0.2">
      <c r="A14539" s="50">
        <v>42247</v>
      </c>
      <c r="B14539">
        <f t="shared" si="681"/>
        <v>2015</v>
      </c>
      <c r="C14539" s="51">
        <f t="shared" si="682"/>
        <v>8</v>
      </c>
      <c r="D14539" s="51">
        <f t="shared" si="683"/>
        <v>31</v>
      </c>
      <c r="E14539" s="52">
        <v>0.875</v>
      </c>
      <c r="G14539" s="54">
        <v>5.282</v>
      </c>
      <c r="H14539" s="54">
        <v>2.637</v>
      </c>
      <c r="I14539">
        <v>0.16300000000000001</v>
      </c>
      <c r="J14539" s="54">
        <v>-0.33900000000000002</v>
      </c>
      <c r="K14539" s="54">
        <v>-0.73199999999999998</v>
      </c>
      <c r="L14539" s="54">
        <v>-0.93</v>
      </c>
      <c r="M14539" s="54">
        <v>-1.27</v>
      </c>
    </row>
    <row r="14540" spans="1:13" x14ac:dyDescent="0.2">
      <c r="A14540" s="50">
        <v>42248</v>
      </c>
      <c r="B14540">
        <f t="shared" si="681"/>
        <v>2015</v>
      </c>
      <c r="C14540" s="51">
        <f t="shared" si="682"/>
        <v>9</v>
      </c>
      <c r="D14540" s="51">
        <f t="shared" si="683"/>
        <v>1</v>
      </c>
      <c r="E14540" s="52">
        <v>0</v>
      </c>
      <c r="G14540" s="54">
        <v>5.05</v>
      </c>
      <c r="H14540" s="54">
        <v>2.637</v>
      </c>
      <c r="I14540">
        <v>0.16300000000000001</v>
      </c>
      <c r="J14540" s="54">
        <v>-0.36699999999999999</v>
      </c>
      <c r="K14540" s="54">
        <v>-0.73199999999999998</v>
      </c>
      <c r="L14540" s="54">
        <v>-0.93</v>
      </c>
      <c r="M14540" s="54">
        <v>-1.27</v>
      </c>
    </row>
    <row r="14541" spans="1:13" x14ac:dyDescent="0.2">
      <c r="A14541" s="50">
        <v>42248</v>
      </c>
      <c r="B14541">
        <f t="shared" si="681"/>
        <v>2015</v>
      </c>
      <c r="C14541" s="51">
        <f t="shared" si="682"/>
        <v>9</v>
      </c>
      <c r="D14541" s="51">
        <f t="shared" si="683"/>
        <v>1</v>
      </c>
      <c r="E14541" s="52">
        <v>0.125</v>
      </c>
      <c r="G14541" s="54">
        <v>4.74</v>
      </c>
      <c r="H14541" s="54">
        <v>2.637</v>
      </c>
      <c r="I14541">
        <v>0.16300000000000001</v>
      </c>
      <c r="J14541" s="54">
        <v>-0.36699999999999999</v>
      </c>
      <c r="K14541" s="54">
        <v>-0.76</v>
      </c>
      <c r="L14541" s="54">
        <v>-0.93</v>
      </c>
      <c r="M14541" s="54">
        <v>-1.27</v>
      </c>
    </row>
    <row r="14542" spans="1:13" x14ac:dyDescent="0.2">
      <c r="A14542" s="50">
        <v>42248</v>
      </c>
      <c r="B14542">
        <f t="shared" si="681"/>
        <v>2015</v>
      </c>
      <c r="C14542" s="51">
        <f t="shared" si="682"/>
        <v>9</v>
      </c>
      <c r="D14542" s="51">
        <f t="shared" si="683"/>
        <v>1</v>
      </c>
      <c r="E14542" s="52">
        <v>0.25</v>
      </c>
      <c r="G14542" s="54">
        <v>4.4539999999999997</v>
      </c>
      <c r="H14542" s="54">
        <v>2.637</v>
      </c>
      <c r="I14542">
        <v>0.16300000000000001</v>
      </c>
      <c r="J14542" s="54">
        <v>-0.33900000000000002</v>
      </c>
      <c r="K14542" s="54">
        <v>-0.73199999999999998</v>
      </c>
      <c r="L14542" s="54">
        <v>-0.93</v>
      </c>
      <c r="M14542" s="54">
        <v>-1.27</v>
      </c>
    </row>
    <row r="14543" spans="1:13" x14ac:dyDescent="0.2">
      <c r="A14543" s="50">
        <v>42248</v>
      </c>
      <c r="B14543">
        <f t="shared" ref="B14543:B14606" si="684">YEAR(A14543)</f>
        <v>2015</v>
      </c>
      <c r="C14543" s="51">
        <f t="shared" ref="C14543:C14606" si="685">MONTH(A14543)</f>
        <v>9</v>
      </c>
      <c r="D14543" s="51">
        <f t="shared" ref="D14543:D14606" si="686">DAY(A14543)</f>
        <v>1</v>
      </c>
      <c r="E14543" s="52">
        <v>0.375</v>
      </c>
      <c r="G14543" s="54">
        <v>3.8540000000000001</v>
      </c>
      <c r="H14543" s="54">
        <v>2.61</v>
      </c>
      <c r="I14543">
        <v>0.16300000000000001</v>
      </c>
      <c r="J14543" s="54">
        <v>-0.36699999999999999</v>
      </c>
      <c r="K14543" s="54">
        <v>-0.73199999999999998</v>
      </c>
      <c r="L14543" s="54">
        <v>-0.93</v>
      </c>
      <c r="M14543" s="54">
        <v>-1.27</v>
      </c>
    </row>
    <row r="14544" spans="1:13" x14ac:dyDescent="0.2">
      <c r="A14544" s="50">
        <v>42248</v>
      </c>
      <c r="B14544">
        <f t="shared" si="684"/>
        <v>2015</v>
      </c>
      <c r="C14544" s="51">
        <f t="shared" si="685"/>
        <v>9</v>
      </c>
      <c r="D14544" s="51">
        <f t="shared" si="686"/>
        <v>1</v>
      </c>
      <c r="E14544" s="52">
        <v>0.5</v>
      </c>
      <c r="G14544" s="54">
        <v>3.0630000000000002</v>
      </c>
      <c r="H14544" s="54">
        <v>2.5569999999999999</v>
      </c>
      <c r="I14544">
        <v>0.16300000000000001</v>
      </c>
      <c r="J14544" s="54">
        <v>-0.33900000000000002</v>
      </c>
      <c r="K14544" s="54">
        <v>-0.73199999999999998</v>
      </c>
      <c r="L14544" s="54">
        <v>-0.93</v>
      </c>
      <c r="M14544" s="54">
        <v>-1.27</v>
      </c>
    </row>
    <row r="14545" spans="1:13" x14ac:dyDescent="0.2">
      <c r="A14545" s="50">
        <v>42248</v>
      </c>
      <c r="B14545">
        <f t="shared" si="684"/>
        <v>2015</v>
      </c>
      <c r="C14545" s="51">
        <f t="shared" si="685"/>
        <v>9</v>
      </c>
      <c r="D14545" s="51">
        <f t="shared" si="686"/>
        <v>1</v>
      </c>
      <c r="E14545" s="52">
        <v>0.625</v>
      </c>
      <c r="G14545" s="54">
        <v>3.8010000000000002</v>
      </c>
      <c r="H14545" s="54">
        <v>2.5299999999999998</v>
      </c>
      <c r="I14545">
        <v>0.16300000000000001</v>
      </c>
      <c r="J14545" s="54">
        <v>-0.36699999999999999</v>
      </c>
      <c r="K14545" s="54">
        <v>-0.73199999999999998</v>
      </c>
      <c r="L14545" s="54">
        <v>-0.93</v>
      </c>
      <c r="M14545" s="54">
        <v>-1.27</v>
      </c>
    </row>
    <row r="14546" spans="1:13" x14ac:dyDescent="0.2">
      <c r="A14546" s="50">
        <v>42248</v>
      </c>
      <c r="B14546">
        <f t="shared" si="684"/>
        <v>2015</v>
      </c>
      <c r="C14546" s="51">
        <f t="shared" si="685"/>
        <v>9</v>
      </c>
      <c r="D14546" s="51">
        <f t="shared" si="686"/>
        <v>1</v>
      </c>
      <c r="E14546" s="52">
        <v>0.75</v>
      </c>
      <c r="G14546" s="54">
        <v>4.7919999999999998</v>
      </c>
      <c r="H14546" s="54">
        <v>2.5030000000000001</v>
      </c>
      <c r="I14546">
        <v>0.16300000000000001</v>
      </c>
      <c r="J14546" s="54">
        <v>-0.33900000000000002</v>
      </c>
      <c r="K14546" s="54">
        <v>-0.73199999999999998</v>
      </c>
      <c r="L14546" s="54">
        <v>-0.93</v>
      </c>
      <c r="M14546" s="54">
        <v>-1.27</v>
      </c>
    </row>
    <row r="14547" spans="1:13" x14ac:dyDescent="0.2">
      <c r="A14547" s="50">
        <v>42248</v>
      </c>
      <c r="B14547">
        <f t="shared" si="684"/>
        <v>2015</v>
      </c>
      <c r="C14547" s="51">
        <f t="shared" si="685"/>
        <v>9</v>
      </c>
      <c r="D14547" s="51">
        <f t="shared" si="686"/>
        <v>1</v>
      </c>
      <c r="E14547" s="52">
        <v>0.875</v>
      </c>
      <c r="G14547" s="54">
        <v>5.1020000000000003</v>
      </c>
      <c r="H14547" s="54">
        <v>2.4500000000000002</v>
      </c>
      <c r="I14547">
        <v>0.16300000000000001</v>
      </c>
      <c r="J14547" s="54">
        <v>-0.33900000000000002</v>
      </c>
      <c r="K14547" s="54">
        <v>-0.73199999999999998</v>
      </c>
      <c r="L14547" s="54">
        <v>-0.93</v>
      </c>
      <c r="M14547" s="54">
        <v>-1.27</v>
      </c>
    </row>
    <row r="14548" spans="1:13" x14ac:dyDescent="0.2">
      <c r="A14548" s="50">
        <v>42249</v>
      </c>
      <c r="B14548">
        <f t="shared" si="684"/>
        <v>2015</v>
      </c>
      <c r="C14548" s="51">
        <f t="shared" si="685"/>
        <v>9</v>
      </c>
      <c r="D14548" s="51">
        <f t="shared" si="686"/>
        <v>2</v>
      </c>
      <c r="E14548" s="52">
        <v>0</v>
      </c>
      <c r="G14548" s="54">
        <v>5.0759999999999996</v>
      </c>
      <c r="H14548" s="54">
        <v>2.423</v>
      </c>
      <c r="I14548">
        <v>0.16300000000000001</v>
      </c>
      <c r="J14548" s="54">
        <v>-0.33900000000000002</v>
      </c>
      <c r="K14548" s="54">
        <v>-0.73199999999999998</v>
      </c>
      <c r="L14548" s="54">
        <v>-0.93</v>
      </c>
      <c r="M14548" s="54">
        <v>-1.27</v>
      </c>
    </row>
    <row r="14549" spans="1:13" x14ac:dyDescent="0.2">
      <c r="A14549" s="50">
        <v>42249</v>
      </c>
      <c r="B14549">
        <f t="shared" si="684"/>
        <v>2015</v>
      </c>
      <c r="C14549" s="51">
        <f t="shared" si="685"/>
        <v>9</v>
      </c>
      <c r="D14549" s="51">
        <f t="shared" si="686"/>
        <v>2</v>
      </c>
      <c r="E14549" s="52">
        <v>0.125</v>
      </c>
      <c r="G14549" s="54">
        <v>4.1150000000000002</v>
      </c>
      <c r="H14549" s="54">
        <v>2.423</v>
      </c>
      <c r="I14549">
        <v>0.16300000000000001</v>
      </c>
      <c r="J14549" s="54">
        <v>-0.33900000000000002</v>
      </c>
      <c r="K14549" s="54">
        <v>-0.73199999999999998</v>
      </c>
      <c r="L14549" s="54">
        <v>-0.93</v>
      </c>
      <c r="M14549" s="54">
        <v>-1.27</v>
      </c>
    </row>
    <row r="14550" spans="1:13" x14ac:dyDescent="0.2">
      <c r="A14550" s="50">
        <v>42249</v>
      </c>
      <c r="B14550">
        <f t="shared" si="684"/>
        <v>2015</v>
      </c>
      <c r="C14550" s="51">
        <f t="shared" si="685"/>
        <v>9</v>
      </c>
      <c r="D14550" s="51">
        <f t="shared" si="686"/>
        <v>2</v>
      </c>
      <c r="E14550" s="52">
        <v>0.25</v>
      </c>
      <c r="G14550" s="54">
        <v>3.6429999999999998</v>
      </c>
      <c r="H14550" s="54">
        <v>2.423</v>
      </c>
      <c r="I14550">
        <v>0.16300000000000001</v>
      </c>
      <c r="J14550" s="54">
        <v>-0.33900000000000002</v>
      </c>
      <c r="K14550" s="54">
        <v>-0.73199999999999998</v>
      </c>
      <c r="L14550" s="54">
        <v>-0.93</v>
      </c>
      <c r="M14550" s="54">
        <v>-1.27</v>
      </c>
    </row>
    <row r="14551" spans="1:13" x14ac:dyDescent="0.2">
      <c r="A14551" s="50">
        <v>42249</v>
      </c>
      <c r="B14551">
        <f t="shared" si="684"/>
        <v>2015</v>
      </c>
      <c r="C14551" s="51">
        <f t="shared" si="685"/>
        <v>9</v>
      </c>
      <c r="D14551" s="51">
        <f t="shared" si="686"/>
        <v>2</v>
      </c>
      <c r="E14551" s="52">
        <v>0.375</v>
      </c>
      <c r="G14551" s="54">
        <v>3.2480000000000002</v>
      </c>
      <c r="H14551" s="54">
        <v>2.423</v>
      </c>
      <c r="I14551">
        <v>0.16300000000000001</v>
      </c>
      <c r="J14551" s="54">
        <v>-0.33900000000000002</v>
      </c>
      <c r="K14551" s="54">
        <v>-0.73199999999999998</v>
      </c>
      <c r="L14551" s="54">
        <v>-0.93</v>
      </c>
      <c r="M14551" s="54">
        <v>-1.242</v>
      </c>
    </row>
    <row r="14552" spans="1:13" x14ac:dyDescent="0.2">
      <c r="A14552" s="50">
        <v>42249</v>
      </c>
      <c r="B14552">
        <f t="shared" si="684"/>
        <v>2015</v>
      </c>
      <c r="C14552" s="51">
        <f t="shared" si="685"/>
        <v>9</v>
      </c>
      <c r="D14552" s="51">
        <f t="shared" si="686"/>
        <v>2</v>
      </c>
      <c r="E14552" s="52">
        <v>0.5</v>
      </c>
      <c r="G14552" s="54">
        <v>3.1680000000000001</v>
      </c>
      <c r="H14552" s="54">
        <v>2.3959999999999999</v>
      </c>
      <c r="I14552">
        <v>0.19</v>
      </c>
      <c r="J14552" s="54">
        <v>-0.33900000000000002</v>
      </c>
      <c r="K14552" s="54">
        <v>-0.73199999999999998</v>
      </c>
      <c r="L14552" s="54">
        <v>-0.93</v>
      </c>
      <c r="M14552" s="54">
        <v>-1.27</v>
      </c>
    </row>
    <row r="14553" spans="1:13" x14ac:dyDescent="0.2">
      <c r="A14553" s="50">
        <v>42249</v>
      </c>
      <c r="B14553">
        <f t="shared" si="684"/>
        <v>2015</v>
      </c>
      <c r="C14553" s="51">
        <f t="shared" si="685"/>
        <v>9</v>
      </c>
      <c r="D14553" s="51">
        <f t="shared" si="686"/>
        <v>2</v>
      </c>
      <c r="E14553" s="52">
        <v>0.625</v>
      </c>
      <c r="G14553" s="54">
        <v>3.38</v>
      </c>
      <c r="H14553" s="54">
        <v>2.343</v>
      </c>
      <c r="I14553">
        <v>0.16300000000000001</v>
      </c>
      <c r="J14553" s="54">
        <v>-0.33900000000000002</v>
      </c>
      <c r="K14553" s="54">
        <v>-0.73199999999999998</v>
      </c>
      <c r="L14553" s="54">
        <v>-0.93</v>
      </c>
      <c r="M14553" s="54">
        <v>-1.242</v>
      </c>
    </row>
    <row r="14554" spans="1:13" x14ac:dyDescent="0.2">
      <c r="A14554" s="50">
        <v>42249</v>
      </c>
      <c r="B14554">
        <f t="shared" si="684"/>
        <v>2015</v>
      </c>
      <c r="C14554" s="51">
        <f t="shared" si="685"/>
        <v>9</v>
      </c>
      <c r="D14554" s="51">
        <f t="shared" si="686"/>
        <v>2</v>
      </c>
      <c r="E14554" s="52">
        <v>0.75</v>
      </c>
      <c r="G14554" s="54">
        <v>3.9580000000000002</v>
      </c>
      <c r="H14554" s="54">
        <v>2.3159999999999998</v>
      </c>
      <c r="I14554">
        <v>0.16300000000000001</v>
      </c>
      <c r="J14554" s="54">
        <v>-0.33900000000000002</v>
      </c>
      <c r="K14554" s="54">
        <v>-0.73199999999999998</v>
      </c>
      <c r="L14554" s="54">
        <v>-0.93</v>
      </c>
      <c r="M14554" s="54">
        <v>-1.242</v>
      </c>
    </row>
    <row r="14555" spans="1:13" x14ac:dyDescent="0.2">
      <c r="A14555" s="50">
        <v>42249</v>
      </c>
      <c r="B14555">
        <f t="shared" si="684"/>
        <v>2015</v>
      </c>
      <c r="C14555" s="51">
        <f t="shared" si="685"/>
        <v>9</v>
      </c>
      <c r="D14555" s="51">
        <f t="shared" si="686"/>
        <v>2</v>
      </c>
      <c r="E14555" s="52">
        <v>0.875</v>
      </c>
      <c r="G14555" s="54">
        <v>4.7140000000000004</v>
      </c>
      <c r="H14555" s="54">
        <v>2.262</v>
      </c>
      <c r="I14555">
        <v>0.19</v>
      </c>
      <c r="J14555" s="54">
        <v>-0.33900000000000002</v>
      </c>
      <c r="K14555" s="54">
        <v>-0.73199999999999998</v>
      </c>
      <c r="L14555" s="54">
        <v>-0.93</v>
      </c>
      <c r="M14555" s="54">
        <v>-1.242</v>
      </c>
    </row>
    <row r="14556" spans="1:13" x14ac:dyDescent="0.2">
      <c r="A14556" s="50">
        <v>42250</v>
      </c>
      <c r="B14556">
        <f t="shared" si="684"/>
        <v>2015</v>
      </c>
      <c r="C14556" s="51">
        <f t="shared" si="685"/>
        <v>9</v>
      </c>
      <c r="D14556" s="51">
        <f t="shared" si="686"/>
        <v>3</v>
      </c>
      <c r="E14556" s="52">
        <v>0</v>
      </c>
      <c r="G14556" s="54">
        <v>4.74</v>
      </c>
      <c r="H14556" s="54">
        <v>2.2360000000000002</v>
      </c>
      <c r="I14556">
        <v>0.16300000000000001</v>
      </c>
      <c r="J14556" s="54">
        <v>-0.33900000000000002</v>
      </c>
      <c r="K14556" s="54">
        <v>-0.73199999999999998</v>
      </c>
      <c r="L14556" s="54">
        <v>-0.93</v>
      </c>
      <c r="M14556" s="54">
        <v>-1.242</v>
      </c>
    </row>
    <row r="14557" spans="1:13" x14ac:dyDescent="0.2">
      <c r="A14557" s="50">
        <v>42250</v>
      </c>
      <c r="B14557">
        <f t="shared" si="684"/>
        <v>2015</v>
      </c>
      <c r="C14557" s="51">
        <f t="shared" si="685"/>
        <v>9</v>
      </c>
      <c r="D14557" s="51">
        <f t="shared" si="686"/>
        <v>3</v>
      </c>
      <c r="E14557" s="52">
        <v>0.125</v>
      </c>
      <c r="G14557" s="54">
        <v>3.7749999999999999</v>
      </c>
      <c r="H14557" s="54">
        <v>2.2090000000000001</v>
      </c>
      <c r="I14557">
        <v>0.16300000000000001</v>
      </c>
      <c r="J14557" s="54">
        <v>-0.33900000000000002</v>
      </c>
      <c r="K14557" s="54">
        <v>-0.73199999999999998</v>
      </c>
      <c r="L14557" s="54">
        <v>-0.90200000000000002</v>
      </c>
      <c r="M14557" s="54">
        <v>-1.242</v>
      </c>
    </row>
    <row r="14558" spans="1:13" x14ac:dyDescent="0.2">
      <c r="A14558" s="50">
        <v>42250</v>
      </c>
      <c r="B14558">
        <f t="shared" si="684"/>
        <v>2015</v>
      </c>
      <c r="C14558" s="51">
        <f t="shared" si="685"/>
        <v>9</v>
      </c>
      <c r="D14558" s="51">
        <f t="shared" si="686"/>
        <v>3</v>
      </c>
      <c r="E14558" s="52">
        <v>0.25</v>
      </c>
      <c r="G14558" s="54">
        <v>2.956</v>
      </c>
      <c r="H14558" s="54">
        <v>2.2090000000000001</v>
      </c>
      <c r="I14558">
        <v>0.16300000000000001</v>
      </c>
      <c r="J14558" s="54">
        <v>-0.33900000000000002</v>
      </c>
      <c r="K14558" s="54">
        <v>-0.73199999999999998</v>
      </c>
      <c r="L14558" s="54">
        <v>-0.90200000000000002</v>
      </c>
      <c r="M14558" s="54">
        <v>-1.242</v>
      </c>
    </row>
    <row r="14559" spans="1:13" x14ac:dyDescent="0.2">
      <c r="A14559" s="50">
        <v>42250</v>
      </c>
      <c r="B14559">
        <f t="shared" si="684"/>
        <v>2015</v>
      </c>
      <c r="C14559" s="51">
        <f t="shared" si="685"/>
        <v>9</v>
      </c>
      <c r="D14559" s="51">
        <f t="shared" si="686"/>
        <v>3</v>
      </c>
      <c r="E14559" s="52">
        <v>0.375</v>
      </c>
      <c r="G14559" s="54">
        <v>2.5030000000000001</v>
      </c>
      <c r="H14559" s="54">
        <v>2.2090000000000001</v>
      </c>
      <c r="I14559">
        <v>0.16300000000000001</v>
      </c>
      <c r="J14559" s="54">
        <v>-0.33900000000000002</v>
      </c>
      <c r="K14559" s="54">
        <v>-0.73199999999999998</v>
      </c>
      <c r="L14559" s="54">
        <v>-0.93</v>
      </c>
      <c r="M14559" s="54">
        <v>-1.242</v>
      </c>
    </row>
    <row r="14560" spans="1:13" x14ac:dyDescent="0.2">
      <c r="A14560" s="50">
        <v>42250</v>
      </c>
      <c r="B14560">
        <f t="shared" si="684"/>
        <v>2015</v>
      </c>
      <c r="C14560" s="51">
        <f t="shared" si="685"/>
        <v>9</v>
      </c>
      <c r="D14560" s="51">
        <f t="shared" si="686"/>
        <v>3</v>
      </c>
      <c r="E14560" s="52">
        <v>0.5</v>
      </c>
      <c r="G14560" s="54">
        <v>2.1819999999999999</v>
      </c>
      <c r="H14560" s="54">
        <v>2.1549999999999998</v>
      </c>
      <c r="I14560">
        <v>0.16300000000000001</v>
      </c>
      <c r="J14560" s="54">
        <v>-0.33900000000000002</v>
      </c>
      <c r="K14560" s="54">
        <v>-0.73199999999999998</v>
      </c>
      <c r="L14560" s="54">
        <v>-0.93</v>
      </c>
      <c r="M14560" s="54">
        <v>-1.242</v>
      </c>
    </row>
    <row r="14561" spans="1:13" x14ac:dyDescent="0.2">
      <c r="A14561" s="50">
        <v>42250</v>
      </c>
      <c r="B14561">
        <f t="shared" si="684"/>
        <v>2015</v>
      </c>
      <c r="C14561" s="51">
        <f t="shared" si="685"/>
        <v>9</v>
      </c>
      <c r="D14561" s="51">
        <f t="shared" si="686"/>
        <v>3</v>
      </c>
      <c r="E14561" s="52">
        <v>0.625</v>
      </c>
      <c r="G14561" s="54">
        <v>2.823</v>
      </c>
      <c r="H14561" s="54">
        <v>2.1280000000000001</v>
      </c>
      <c r="I14561">
        <v>0.16300000000000001</v>
      </c>
      <c r="J14561" s="54">
        <v>-0.33900000000000002</v>
      </c>
      <c r="K14561" s="54">
        <v>-0.73199999999999998</v>
      </c>
      <c r="L14561" s="54">
        <v>-0.90200000000000002</v>
      </c>
      <c r="M14561" s="54">
        <v>-1.242</v>
      </c>
    </row>
    <row r="14562" spans="1:13" x14ac:dyDescent="0.2">
      <c r="A14562" s="50">
        <v>42250</v>
      </c>
      <c r="B14562">
        <f t="shared" si="684"/>
        <v>2015</v>
      </c>
      <c r="C14562" s="51">
        <f t="shared" si="685"/>
        <v>9</v>
      </c>
      <c r="D14562" s="51">
        <f t="shared" si="686"/>
        <v>3</v>
      </c>
      <c r="E14562" s="52">
        <v>0.75</v>
      </c>
      <c r="G14562" s="54">
        <v>3.9319999999999999</v>
      </c>
      <c r="H14562" s="54">
        <v>2.0739999999999998</v>
      </c>
      <c r="I14562">
        <v>0.16300000000000001</v>
      </c>
      <c r="J14562" s="54">
        <v>-0.33900000000000002</v>
      </c>
      <c r="K14562" s="54">
        <v>-0.73199999999999998</v>
      </c>
      <c r="L14562" s="54">
        <v>-0.90200000000000002</v>
      </c>
      <c r="M14562" s="54">
        <v>-1.242</v>
      </c>
    </row>
    <row r="14563" spans="1:13" x14ac:dyDescent="0.2">
      <c r="A14563" s="50">
        <v>42250</v>
      </c>
      <c r="B14563">
        <f t="shared" si="684"/>
        <v>2015</v>
      </c>
      <c r="C14563" s="51">
        <f t="shared" si="685"/>
        <v>9</v>
      </c>
      <c r="D14563" s="51">
        <f t="shared" si="686"/>
        <v>3</v>
      </c>
      <c r="E14563" s="52">
        <v>0.875</v>
      </c>
      <c r="G14563" s="54">
        <v>4.298</v>
      </c>
      <c r="H14563" s="54">
        <v>2.0209999999999999</v>
      </c>
      <c r="I14563">
        <v>0.16300000000000001</v>
      </c>
      <c r="J14563" s="54">
        <v>-0.33900000000000002</v>
      </c>
      <c r="K14563" s="54">
        <v>-0.73199999999999998</v>
      </c>
      <c r="L14563" s="54">
        <v>-0.90200000000000002</v>
      </c>
      <c r="M14563" s="54">
        <v>-1.242</v>
      </c>
    </row>
    <row r="14564" spans="1:13" x14ac:dyDescent="0.2">
      <c r="A14564" s="50">
        <v>42251</v>
      </c>
      <c r="B14564">
        <f t="shared" si="684"/>
        <v>2015</v>
      </c>
      <c r="C14564" s="51">
        <f t="shared" si="685"/>
        <v>9</v>
      </c>
      <c r="D14564" s="51">
        <f t="shared" si="686"/>
        <v>4</v>
      </c>
      <c r="E14564" s="52">
        <v>0</v>
      </c>
      <c r="G14564" s="54">
        <v>4.4279999999999999</v>
      </c>
      <c r="H14564" s="54">
        <v>1.994</v>
      </c>
      <c r="I14564">
        <v>0.16300000000000001</v>
      </c>
      <c r="J14564" s="54">
        <v>-0.33900000000000002</v>
      </c>
      <c r="K14564" s="54">
        <v>-0.70399999999999996</v>
      </c>
      <c r="L14564" s="54">
        <v>-0.90200000000000002</v>
      </c>
      <c r="M14564" s="54">
        <v>-1.242</v>
      </c>
    </row>
    <row r="14565" spans="1:13" x14ac:dyDescent="0.2">
      <c r="A14565" s="50">
        <v>42251</v>
      </c>
      <c r="B14565">
        <f t="shared" si="684"/>
        <v>2015</v>
      </c>
      <c r="C14565" s="51">
        <f t="shared" si="685"/>
        <v>9</v>
      </c>
      <c r="D14565" s="51">
        <f t="shared" si="686"/>
        <v>4</v>
      </c>
      <c r="E14565" s="52">
        <v>0.125</v>
      </c>
      <c r="G14565" s="54">
        <v>4.141</v>
      </c>
      <c r="H14565" s="54">
        <v>1.994</v>
      </c>
      <c r="I14565">
        <v>0.16300000000000001</v>
      </c>
      <c r="J14565" s="54">
        <v>-0.33900000000000002</v>
      </c>
      <c r="K14565" s="54">
        <v>-0.73199999999999998</v>
      </c>
      <c r="L14565" s="54">
        <v>-0.90200000000000002</v>
      </c>
      <c r="M14565" s="54">
        <v>-1.242</v>
      </c>
    </row>
    <row r="14566" spans="1:13" x14ac:dyDescent="0.2">
      <c r="A14566" s="50">
        <v>42251</v>
      </c>
      <c r="B14566">
        <f t="shared" si="684"/>
        <v>2015</v>
      </c>
      <c r="C14566" s="51">
        <f t="shared" si="685"/>
        <v>9</v>
      </c>
      <c r="D14566" s="51">
        <f t="shared" si="686"/>
        <v>4</v>
      </c>
      <c r="E14566" s="52">
        <v>0.25</v>
      </c>
      <c r="G14566" s="54">
        <v>4.141</v>
      </c>
      <c r="H14566" s="54">
        <v>2.0209999999999999</v>
      </c>
      <c r="I14566">
        <v>0.16300000000000001</v>
      </c>
      <c r="J14566" s="54">
        <v>-0.33900000000000002</v>
      </c>
      <c r="K14566" s="54">
        <v>-0.73199999999999998</v>
      </c>
      <c r="L14566" s="54">
        <v>-0.90200000000000002</v>
      </c>
      <c r="M14566" s="54">
        <v>-1.242</v>
      </c>
    </row>
    <row r="14567" spans="1:13" x14ac:dyDescent="0.2">
      <c r="A14567" s="50">
        <v>42251</v>
      </c>
      <c r="B14567">
        <f t="shared" si="684"/>
        <v>2015</v>
      </c>
      <c r="C14567" s="51">
        <f t="shared" si="685"/>
        <v>9</v>
      </c>
      <c r="D14567" s="51">
        <f t="shared" si="686"/>
        <v>4</v>
      </c>
      <c r="E14567" s="52">
        <v>0.375</v>
      </c>
      <c r="G14567" s="54">
        <v>3.9580000000000002</v>
      </c>
      <c r="H14567" s="54">
        <v>2.0470000000000002</v>
      </c>
      <c r="I14567">
        <v>0.16300000000000001</v>
      </c>
      <c r="J14567" s="54">
        <v>-0.33900000000000002</v>
      </c>
      <c r="K14567" s="54">
        <v>-0.70399999999999996</v>
      </c>
      <c r="L14567" s="54">
        <v>-0.90200000000000002</v>
      </c>
      <c r="M14567" s="54">
        <v>-1.242</v>
      </c>
    </row>
    <row r="14568" spans="1:13" x14ac:dyDescent="0.2">
      <c r="A14568" s="50">
        <v>42251</v>
      </c>
      <c r="B14568">
        <f t="shared" si="684"/>
        <v>2015</v>
      </c>
      <c r="C14568" s="51">
        <f t="shared" si="685"/>
        <v>9</v>
      </c>
      <c r="D14568" s="51">
        <f t="shared" si="686"/>
        <v>4</v>
      </c>
      <c r="E14568" s="52">
        <v>0.5</v>
      </c>
      <c r="G14568" s="54">
        <v>3.722</v>
      </c>
      <c r="H14568" s="54">
        <v>2.0470000000000002</v>
      </c>
      <c r="I14568">
        <v>0.16300000000000001</v>
      </c>
      <c r="J14568" s="54">
        <v>-0.33900000000000002</v>
      </c>
      <c r="K14568" s="54">
        <v>-0.73199999999999998</v>
      </c>
      <c r="L14568" s="54">
        <v>-0.90200000000000002</v>
      </c>
      <c r="M14568" s="54">
        <v>-1.242</v>
      </c>
    </row>
    <row r="14569" spans="1:13" x14ac:dyDescent="0.2">
      <c r="A14569" s="50">
        <v>42251</v>
      </c>
      <c r="B14569">
        <f t="shared" si="684"/>
        <v>2015</v>
      </c>
      <c r="C14569" s="51">
        <f t="shared" si="685"/>
        <v>9</v>
      </c>
      <c r="D14569" s="51">
        <f t="shared" si="686"/>
        <v>4</v>
      </c>
      <c r="E14569" s="52">
        <v>0.625</v>
      </c>
      <c r="G14569" s="54">
        <v>3.722</v>
      </c>
      <c r="H14569" s="54">
        <v>2.0739999999999998</v>
      </c>
      <c r="I14569">
        <v>0.16300000000000001</v>
      </c>
      <c r="J14569" s="54">
        <v>-0.33900000000000002</v>
      </c>
      <c r="K14569" s="54">
        <v>-0.70399999999999996</v>
      </c>
      <c r="L14569" s="54">
        <v>-0.90200000000000002</v>
      </c>
      <c r="M14569" s="54">
        <v>-1.242</v>
      </c>
    </row>
    <row r="14570" spans="1:13" x14ac:dyDescent="0.2">
      <c r="A14570" s="50">
        <v>42251</v>
      </c>
      <c r="B14570">
        <f t="shared" si="684"/>
        <v>2015</v>
      </c>
      <c r="C14570" s="51">
        <f t="shared" si="685"/>
        <v>9</v>
      </c>
      <c r="D14570" s="51">
        <f t="shared" si="686"/>
        <v>4</v>
      </c>
      <c r="E14570" s="52">
        <v>0.75</v>
      </c>
      <c r="G14570" s="54">
        <v>3.9319999999999999</v>
      </c>
      <c r="H14570" s="54">
        <v>2.0739999999999998</v>
      </c>
      <c r="I14570">
        <v>0.16300000000000001</v>
      </c>
      <c r="J14570" s="54">
        <v>-0.33900000000000002</v>
      </c>
      <c r="K14570" s="54">
        <v>-0.70399999999999996</v>
      </c>
      <c r="L14570" s="54">
        <v>-0.90200000000000002</v>
      </c>
      <c r="M14570" s="54">
        <v>-1.2130000000000001</v>
      </c>
    </row>
    <row r="14571" spans="1:13" x14ac:dyDescent="0.2">
      <c r="A14571" s="50">
        <v>42251</v>
      </c>
      <c r="B14571">
        <f t="shared" si="684"/>
        <v>2015</v>
      </c>
      <c r="C14571" s="51">
        <f t="shared" si="685"/>
        <v>9</v>
      </c>
      <c r="D14571" s="51">
        <f t="shared" si="686"/>
        <v>4</v>
      </c>
      <c r="E14571" s="52">
        <v>0.875</v>
      </c>
      <c r="G14571" s="54">
        <v>4.2720000000000002</v>
      </c>
      <c r="H14571" s="54">
        <v>2.0739999999999998</v>
      </c>
      <c r="I14571">
        <v>0.16300000000000001</v>
      </c>
      <c r="J14571" s="54">
        <v>-0.33900000000000002</v>
      </c>
      <c r="K14571" s="54">
        <v>-0.73199999999999998</v>
      </c>
      <c r="L14571" s="54">
        <v>-0.90200000000000002</v>
      </c>
      <c r="M14571" s="54">
        <v>-1.242</v>
      </c>
    </row>
    <row r="14572" spans="1:13" x14ac:dyDescent="0.2">
      <c r="A14572" s="50">
        <v>42252</v>
      </c>
      <c r="B14572">
        <f t="shared" si="684"/>
        <v>2015</v>
      </c>
      <c r="C14572" s="51">
        <f t="shared" si="685"/>
        <v>9</v>
      </c>
      <c r="D14572" s="51">
        <f t="shared" si="686"/>
        <v>5</v>
      </c>
      <c r="E14572" s="52">
        <v>0</v>
      </c>
      <c r="G14572" s="54">
        <v>4.3239999999999998</v>
      </c>
      <c r="H14572" s="54">
        <v>2.0739999999999998</v>
      </c>
      <c r="I14572">
        <v>0.16300000000000001</v>
      </c>
      <c r="J14572" s="54">
        <v>-0.33900000000000002</v>
      </c>
      <c r="K14572" s="54">
        <v>-0.70399999999999996</v>
      </c>
      <c r="L14572" s="54">
        <v>-0.90200000000000002</v>
      </c>
      <c r="M14572" s="54">
        <v>-1.242</v>
      </c>
    </row>
    <row r="14573" spans="1:13" x14ac:dyDescent="0.2">
      <c r="A14573" s="50">
        <v>42252</v>
      </c>
      <c r="B14573">
        <f t="shared" si="684"/>
        <v>2015</v>
      </c>
      <c r="C14573" s="51">
        <f t="shared" si="685"/>
        <v>9</v>
      </c>
      <c r="D14573" s="51">
        <f t="shared" si="686"/>
        <v>5</v>
      </c>
      <c r="E14573" s="52">
        <v>0.125</v>
      </c>
      <c r="G14573" s="54">
        <v>4.22</v>
      </c>
      <c r="H14573" s="54">
        <v>2.101</v>
      </c>
      <c r="I14573">
        <v>0.16300000000000001</v>
      </c>
      <c r="J14573" s="54">
        <v>-0.33900000000000002</v>
      </c>
      <c r="K14573" s="54">
        <v>-0.70399999999999996</v>
      </c>
      <c r="L14573" s="54">
        <v>-0.90200000000000002</v>
      </c>
      <c r="M14573" s="54">
        <v>-1.2130000000000001</v>
      </c>
    </row>
    <row r="14574" spans="1:13" x14ac:dyDescent="0.2">
      <c r="A14574" s="50">
        <v>42252</v>
      </c>
      <c r="B14574">
        <f t="shared" si="684"/>
        <v>2015</v>
      </c>
      <c r="C14574" s="51">
        <f t="shared" si="685"/>
        <v>9</v>
      </c>
      <c r="D14574" s="51">
        <f t="shared" si="686"/>
        <v>5</v>
      </c>
      <c r="E14574" s="52">
        <v>0.25</v>
      </c>
      <c r="G14574" s="54">
        <v>4.0890000000000004</v>
      </c>
      <c r="H14574" s="54">
        <v>2.101</v>
      </c>
      <c r="I14574">
        <v>0.16300000000000001</v>
      </c>
      <c r="J14574" s="54">
        <v>-0.33900000000000002</v>
      </c>
      <c r="K14574" s="54">
        <v>-0.70399999999999996</v>
      </c>
      <c r="L14574" s="54">
        <v>-0.90200000000000002</v>
      </c>
      <c r="M14574" s="54">
        <v>-1.242</v>
      </c>
    </row>
    <row r="14575" spans="1:13" x14ac:dyDescent="0.2">
      <c r="A14575" s="50">
        <v>42252</v>
      </c>
      <c r="B14575">
        <f t="shared" si="684"/>
        <v>2015</v>
      </c>
      <c r="C14575" s="51">
        <f t="shared" si="685"/>
        <v>9</v>
      </c>
      <c r="D14575" s="51">
        <f t="shared" si="686"/>
        <v>5</v>
      </c>
      <c r="E14575" s="52">
        <v>0.375</v>
      </c>
      <c r="G14575" s="54">
        <v>3.9319999999999999</v>
      </c>
      <c r="H14575" s="54">
        <v>2.1280000000000001</v>
      </c>
      <c r="I14575">
        <v>0.16300000000000001</v>
      </c>
      <c r="J14575" s="54">
        <v>-0.33900000000000002</v>
      </c>
      <c r="K14575" s="54">
        <v>-0.70399999999999996</v>
      </c>
      <c r="L14575" s="54">
        <v>-0.90200000000000002</v>
      </c>
      <c r="M14575" s="54">
        <v>-1.242</v>
      </c>
    </row>
    <row r="14576" spans="1:13" x14ac:dyDescent="0.2">
      <c r="A14576" s="50">
        <v>42252</v>
      </c>
      <c r="B14576">
        <f t="shared" si="684"/>
        <v>2015</v>
      </c>
      <c r="C14576" s="51">
        <f t="shared" si="685"/>
        <v>9</v>
      </c>
      <c r="D14576" s="51">
        <f t="shared" si="686"/>
        <v>5</v>
      </c>
      <c r="E14576" s="52">
        <v>0.5</v>
      </c>
      <c r="G14576" s="54">
        <v>3.8010000000000002</v>
      </c>
      <c r="H14576" s="54">
        <v>2.1549999999999998</v>
      </c>
      <c r="I14576">
        <v>0.16300000000000001</v>
      </c>
      <c r="J14576" s="54">
        <v>-0.33900000000000002</v>
      </c>
      <c r="K14576" s="54">
        <v>-0.70399999999999996</v>
      </c>
      <c r="L14576" s="54">
        <v>-0.90200000000000002</v>
      </c>
      <c r="M14576" s="54">
        <v>-1.242</v>
      </c>
    </row>
    <row r="14577" spans="1:13" x14ac:dyDescent="0.2">
      <c r="A14577" s="50">
        <v>42252</v>
      </c>
      <c r="B14577">
        <f t="shared" si="684"/>
        <v>2015</v>
      </c>
      <c r="C14577" s="51">
        <f t="shared" si="685"/>
        <v>9</v>
      </c>
      <c r="D14577" s="51">
        <f t="shared" si="686"/>
        <v>5</v>
      </c>
      <c r="E14577" s="52">
        <v>0.625</v>
      </c>
      <c r="G14577" s="54">
        <v>3.7749999999999999</v>
      </c>
      <c r="H14577" s="54">
        <v>2.1549999999999998</v>
      </c>
      <c r="I14577">
        <v>0.19</v>
      </c>
      <c r="J14577" s="54">
        <v>-0.33900000000000002</v>
      </c>
      <c r="K14577" s="54">
        <v>-0.70399999999999996</v>
      </c>
      <c r="L14577" s="54">
        <v>-0.90200000000000002</v>
      </c>
      <c r="M14577" s="54">
        <v>-1.242</v>
      </c>
    </row>
    <row r="14578" spans="1:13" x14ac:dyDescent="0.2">
      <c r="A14578" s="50">
        <v>42252</v>
      </c>
      <c r="B14578">
        <f t="shared" si="684"/>
        <v>2015</v>
      </c>
      <c r="C14578" s="51">
        <f t="shared" si="685"/>
        <v>9</v>
      </c>
      <c r="D14578" s="51">
        <f t="shared" si="686"/>
        <v>5</v>
      </c>
      <c r="E14578" s="52">
        <v>0.75</v>
      </c>
      <c r="G14578" s="54">
        <v>3.9580000000000002</v>
      </c>
      <c r="H14578" s="54">
        <v>2.1549999999999998</v>
      </c>
      <c r="I14578">
        <v>0.16300000000000001</v>
      </c>
      <c r="J14578" s="54">
        <v>-0.33900000000000002</v>
      </c>
      <c r="K14578" s="54">
        <v>-0.70399999999999996</v>
      </c>
      <c r="L14578" s="54">
        <v>-0.90200000000000002</v>
      </c>
      <c r="M14578" s="54">
        <v>-1.2130000000000001</v>
      </c>
    </row>
    <row r="14579" spans="1:13" x14ac:dyDescent="0.2">
      <c r="A14579" s="50">
        <v>42252</v>
      </c>
      <c r="B14579">
        <f t="shared" si="684"/>
        <v>2015</v>
      </c>
      <c r="C14579" s="51">
        <f t="shared" si="685"/>
        <v>9</v>
      </c>
      <c r="D14579" s="51">
        <f t="shared" si="686"/>
        <v>5</v>
      </c>
      <c r="E14579" s="52">
        <v>0.875</v>
      </c>
      <c r="G14579" s="54">
        <v>4.4539999999999997</v>
      </c>
      <c r="H14579" s="54">
        <v>2.1549999999999998</v>
      </c>
      <c r="I14579">
        <v>0.16300000000000001</v>
      </c>
      <c r="J14579" s="54">
        <v>-0.33900000000000002</v>
      </c>
      <c r="K14579" s="54">
        <v>-0.70399999999999996</v>
      </c>
      <c r="L14579" s="54">
        <v>-0.90200000000000002</v>
      </c>
      <c r="M14579" s="54">
        <v>-1.242</v>
      </c>
    </row>
    <row r="14580" spans="1:13" x14ac:dyDescent="0.2">
      <c r="A14580" s="50">
        <v>42253</v>
      </c>
      <c r="B14580">
        <f t="shared" si="684"/>
        <v>2015</v>
      </c>
      <c r="C14580" s="51">
        <f t="shared" si="685"/>
        <v>9</v>
      </c>
      <c r="D14580" s="51">
        <f t="shared" si="686"/>
        <v>6</v>
      </c>
      <c r="E14580" s="52">
        <v>0</v>
      </c>
      <c r="G14580" s="54">
        <v>4.4800000000000004</v>
      </c>
      <c r="H14580" s="54">
        <v>2.1549999999999998</v>
      </c>
      <c r="I14580">
        <v>0.19</v>
      </c>
      <c r="J14580" s="54">
        <v>-0.33900000000000002</v>
      </c>
      <c r="K14580" s="54">
        <v>-0.70399999999999996</v>
      </c>
      <c r="L14580" s="54">
        <v>-0.90200000000000002</v>
      </c>
      <c r="M14580" s="54">
        <v>-1.2130000000000001</v>
      </c>
    </row>
    <row r="14581" spans="1:13" x14ac:dyDescent="0.2">
      <c r="A14581" s="50">
        <v>42253</v>
      </c>
      <c r="B14581">
        <f t="shared" si="684"/>
        <v>2015</v>
      </c>
      <c r="C14581" s="51">
        <f t="shared" si="685"/>
        <v>9</v>
      </c>
      <c r="D14581" s="51">
        <f t="shared" si="686"/>
        <v>6</v>
      </c>
      <c r="E14581" s="52">
        <v>0.125</v>
      </c>
      <c r="G14581" s="54">
        <v>4.0629999999999997</v>
      </c>
      <c r="H14581" s="54">
        <v>2.1549999999999998</v>
      </c>
      <c r="I14581">
        <v>0.19</v>
      </c>
      <c r="J14581" s="54">
        <v>-0.33900000000000002</v>
      </c>
      <c r="K14581" s="54">
        <v>-0.70399999999999996</v>
      </c>
      <c r="L14581" s="54">
        <v>-0.90200000000000002</v>
      </c>
      <c r="M14581" s="54">
        <v>-1.2130000000000001</v>
      </c>
    </row>
    <row r="14582" spans="1:13" x14ac:dyDescent="0.2">
      <c r="A14582" s="50">
        <v>42253</v>
      </c>
      <c r="B14582">
        <f t="shared" si="684"/>
        <v>2015</v>
      </c>
      <c r="C14582" s="51">
        <f t="shared" si="685"/>
        <v>9</v>
      </c>
      <c r="D14582" s="51">
        <f t="shared" si="686"/>
        <v>6</v>
      </c>
      <c r="E14582" s="52">
        <v>0.25</v>
      </c>
      <c r="G14582" s="54">
        <v>3.7490000000000001</v>
      </c>
      <c r="H14582" s="54">
        <v>2.1819999999999999</v>
      </c>
      <c r="I14582">
        <v>0.19</v>
      </c>
      <c r="J14582" s="54">
        <v>-0.311</v>
      </c>
      <c r="K14582" s="54">
        <v>-0.70399999999999996</v>
      </c>
      <c r="L14582" s="54">
        <v>-0.873</v>
      </c>
      <c r="M14582" s="54">
        <v>-1.2130000000000001</v>
      </c>
    </row>
    <row r="14583" spans="1:13" x14ac:dyDescent="0.2">
      <c r="A14583" s="50">
        <v>42253</v>
      </c>
      <c r="B14583">
        <f t="shared" si="684"/>
        <v>2015</v>
      </c>
      <c r="C14583" s="51">
        <f t="shared" si="685"/>
        <v>9</v>
      </c>
      <c r="D14583" s="51">
        <f t="shared" si="686"/>
        <v>6</v>
      </c>
      <c r="E14583" s="52">
        <v>0.375</v>
      </c>
      <c r="G14583" s="54">
        <v>3.4849999999999999</v>
      </c>
      <c r="H14583" s="54">
        <v>2.1819999999999999</v>
      </c>
      <c r="I14583">
        <v>0.19</v>
      </c>
      <c r="J14583" s="54">
        <v>-0.311</v>
      </c>
      <c r="K14583" s="54">
        <v>-0.70399999999999996</v>
      </c>
      <c r="L14583" s="54">
        <v>-0.873</v>
      </c>
      <c r="M14583" s="54">
        <v>-1.2130000000000001</v>
      </c>
    </row>
    <row r="14584" spans="1:13" x14ac:dyDescent="0.2">
      <c r="A14584" s="50">
        <v>42253</v>
      </c>
      <c r="B14584">
        <f t="shared" si="684"/>
        <v>2015</v>
      </c>
      <c r="C14584" s="51">
        <f t="shared" si="685"/>
        <v>9</v>
      </c>
      <c r="D14584" s="51">
        <f t="shared" si="686"/>
        <v>6</v>
      </c>
      <c r="E14584" s="52">
        <v>0.5</v>
      </c>
      <c r="G14584" s="54">
        <v>3.1680000000000001</v>
      </c>
      <c r="H14584" s="54">
        <v>2.1819999999999999</v>
      </c>
      <c r="I14584">
        <v>0.19</v>
      </c>
      <c r="J14584" s="54">
        <v>-0.311</v>
      </c>
      <c r="K14584" s="54">
        <v>-0.70399999999999996</v>
      </c>
      <c r="L14584" s="54">
        <v>-0.90200000000000002</v>
      </c>
      <c r="M14584" s="54">
        <v>-1.2130000000000001</v>
      </c>
    </row>
    <row r="14585" spans="1:13" x14ac:dyDescent="0.2">
      <c r="A14585" s="50">
        <v>42253</v>
      </c>
      <c r="B14585">
        <f t="shared" si="684"/>
        <v>2015</v>
      </c>
      <c r="C14585" s="51">
        <f t="shared" si="685"/>
        <v>9</v>
      </c>
      <c r="D14585" s="51">
        <f t="shared" si="686"/>
        <v>6</v>
      </c>
      <c r="E14585" s="52">
        <v>0.625</v>
      </c>
      <c r="G14585" s="54">
        <v>2.8769999999999998</v>
      </c>
      <c r="H14585" s="54">
        <v>2.1549999999999998</v>
      </c>
      <c r="I14585">
        <v>0.19</v>
      </c>
      <c r="J14585" s="54">
        <v>-0.311</v>
      </c>
      <c r="K14585" s="54">
        <v>-0.70399999999999996</v>
      </c>
      <c r="L14585" s="54">
        <v>-0.90200000000000002</v>
      </c>
      <c r="M14585" s="54">
        <v>-1.2130000000000001</v>
      </c>
    </row>
    <row r="14586" spans="1:13" x14ac:dyDescent="0.2">
      <c r="A14586" s="50">
        <v>42253</v>
      </c>
      <c r="B14586">
        <f t="shared" si="684"/>
        <v>2015</v>
      </c>
      <c r="C14586" s="51">
        <f t="shared" si="685"/>
        <v>9</v>
      </c>
      <c r="D14586" s="51">
        <f t="shared" si="686"/>
        <v>6</v>
      </c>
      <c r="E14586" s="52">
        <v>0.75</v>
      </c>
      <c r="G14586" s="54">
        <v>2.85</v>
      </c>
      <c r="H14586" s="54">
        <v>2.101</v>
      </c>
      <c r="I14586">
        <v>0.19</v>
      </c>
      <c r="J14586" s="54">
        <v>-0.311</v>
      </c>
      <c r="K14586" s="54">
        <v>-0.70399999999999996</v>
      </c>
      <c r="L14586" s="54">
        <v>-0.90200000000000002</v>
      </c>
      <c r="M14586" s="54">
        <v>-1.2130000000000001</v>
      </c>
    </row>
    <row r="14587" spans="1:13" x14ac:dyDescent="0.2">
      <c r="A14587" s="50">
        <v>42253</v>
      </c>
      <c r="B14587">
        <f t="shared" si="684"/>
        <v>2015</v>
      </c>
      <c r="C14587" s="51">
        <f t="shared" si="685"/>
        <v>9</v>
      </c>
      <c r="D14587" s="51">
        <f t="shared" si="686"/>
        <v>6</v>
      </c>
      <c r="E14587" s="52">
        <v>0.875</v>
      </c>
      <c r="G14587" s="54">
        <v>2.956</v>
      </c>
      <c r="H14587" s="54">
        <v>2.0739999999999998</v>
      </c>
      <c r="I14587">
        <v>0.19</v>
      </c>
      <c r="J14587" s="54">
        <v>-0.311</v>
      </c>
      <c r="K14587" s="54">
        <v>-0.70399999999999996</v>
      </c>
      <c r="L14587" s="54">
        <v>-0.90200000000000002</v>
      </c>
      <c r="M14587" s="54">
        <v>-1.2130000000000001</v>
      </c>
    </row>
    <row r="14588" spans="1:13" x14ac:dyDescent="0.2">
      <c r="A14588" s="50">
        <v>42254</v>
      </c>
      <c r="B14588">
        <f t="shared" si="684"/>
        <v>2015</v>
      </c>
      <c r="C14588" s="51">
        <f t="shared" si="685"/>
        <v>9</v>
      </c>
      <c r="D14588" s="51">
        <f t="shared" si="686"/>
        <v>7</v>
      </c>
      <c r="E14588" s="52">
        <v>0</v>
      </c>
      <c r="G14588" s="54">
        <v>2.8769999999999998</v>
      </c>
      <c r="H14588" s="54">
        <v>2.0470000000000002</v>
      </c>
      <c r="I14588">
        <v>0.19</v>
      </c>
      <c r="J14588" s="54">
        <v>-0.33900000000000002</v>
      </c>
      <c r="K14588" s="54">
        <v>-0.70399999999999996</v>
      </c>
      <c r="L14588" s="54">
        <v>-0.873</v>
      </c>
      <c r="M14588" s="54">
        <v>-1.2130000000000001</v>
      </c>
    </row>
    <row r="14589" spans="1:13" x14ac:dyDescent="0.2">
      <c r="A14589" s="50">
        <v>42254</v>
      </c>
      <c r="B14589">
        <f t="shared" si="684"/>
        <v>2015</v>
      </c>
      <c r="C14589" s="51">
        <f t="shared" si="685"/>
        <v>9</v>
      </c>
      <c r="D14589" s="51">
        <f t="shared" si="686"/>
        <v>7</v>
      </c>
      <c r="E14589" s="52">
        <v>0.125</v>
      </c>
      <c r="G14589" s="54">
        <v>2.77</v>
      </c>
      <c r="H14589" s="54">
        <v>1.994</v>
      </c>
      <c r="I14589">
        <v>0.19</v>
      </c>
      <c r="J14589" s="54">
        <v>-0.33900000000000002</v>
      </c>
      <c r="K14589" s="54">
        <v>-0.70399999999999996</v>
      </c>
      <c r="L14589" s="54">
        <v>-0.873</v>
      </c>
      <c r="M14589" s="54">
        <v>-1.2130000000000001</v>
      </c>
    </row>
    <row r="14590" spans="1:13" x14ac:dyDescent="0.2">
      <c r="A14590" s="50">
        <v>42254</v>
      </c>
      <c r="B14590">
        <f t="shared" si="684"/>
        <v>2015</v>
      </c>
      <c r="C14590" s="51">
        <f t="shared" si="685"/>
        <v>9</v>
      </c>
      <c r="D14590" s="51">
        <f t="shared" si="686"/>
        <v>7</v>
      </c>
      <c r="E14590" s="52">
        <v>0.25</v>
      </c>
      <c r="G14590" s="54">
        <v>2.69</v>
      </c>
      <c r="H14590" s="54">
        <v>1.9670000000000001</v>
      </c>
      <c r="I14590">
        <v>0.19</v>
      </c>
      <c r="J14590" s="54">
        <v>-0.311</v>
      </c>
      <c r="K14590" s="54">
        <v>-0.70399999999999996</v>
      </c>
      <c r="L14590" s="54">
        <v>-0.873</v>
      </c>
      <c r="M14590" s="54">
        <v>-1.2130000000000001</v>
      </c>
    </row>
    <row r="14591" spans="1:13" x14ac:dyDescent="0.2">
      <c r="A14591" s="50">
        <v>42254</v>
      </c>
      <c r="B14591">
        <f t="shared" si="684"/>
        <v>2015</v>
      </c>
      <c r="C14591" s="51">
        <f t="shared" si="685"/>
        <v>9</v>
      </c>
      <c r="D14591" s="51">
        <f t="shared" si="686"/>
        <v>7</v>
      </c>
      <c r="E14591" s="52">
        <v>0.375</v>
      </c>
      <c r="G14591" s="54">
        <v>2.5840000000000001</v>
      </c>
      <c r="H14591" s="54">
        <v>1.913</v>
      </c>
      <c r="I14591">
        <v>0.19</v>
      </c>
      <c r="J14591" s="54">
        <v>-0.311</v>
      </c>
      <c r="K14591" s="54">
        <v>-0.70399999999999996</v>
      </c>
      <c r="L14591" s="54">
        <v>-0.90200000000000002</v>
      </c>
      <c r="M14591" s="54">
        <v>-1.2130000000000001</v>
      </c>
    </row>
    <row r="14592" spans="1:13" x14ac:dyDescent="0.2">
      <c r="A14592" s="50">
        <v>42254</v>
      </c>
      <c r="B14592">
        <f t="shared" si="684"/>
        <v>2015</v>
      </c>
      <c r="C14592" s="51">
        <f t="shared" si="685"/>
        <v>9</v>
      </c>
      <c r="D14592" s="51">
        <f t="shared" si="686"/>
        <v>7</v>
      </c>
      <c r="E14592" s="52">
        <v>0.5</v>
      </c>
      <c r="G14592" s="54">
        <v>2.37</v>
      </c>
      <c r="H14592" s="54">
        <v>1.8859999999999999</v>
      </c>
      <c r="I14592">
        <v>0.19</v>
      </c>
      <c r="J14592" s="54">
        <v>-0.311</v>
      </c>
      <c r="K14592" s="54">
        <v>-0.70399999999999996</v>
      </c>
      <c r="L14592" s="54">
        <v>-0.873</v>
      </c>
      <c r="M14592" s="54">
        <v>-1.2130000000000001</v>
      </c>
    </row>
    <row r="14593" spans="1:13" x14ac:dyDescent="0.2">
      <c r="A14593" s="50">
        <v>42254</v>
      </c>
      <c r="B14593">
        <f t="shared" si="684"/>
        <v>2015</v>
      </c>
      <c r="C14593" s="51">
        <f t="shared" si="685"/>
        <v>9</v>
      </c>
      <c r="D14593" s="51">
        <f t="shared" si="686"/>
        <v>7</v>
      </c>
      <c r="E14593" s="52">
        <v>0.625</v>
      </c>
      <c r="G14593" s="54">
        <v>2.3959999999999999</v>
      </c>
      <c r="H14593" s="54">
        <v>1.8320000000000001</v>
      </c>
      <c r="I14593">
        <v>0.19</v>
      </c>
      <c r="J14593" s="54">
        <v>-0.311</v>
      </c>
      <c r="K14593" s="54">
        <v>-0.70399999999999996</v>
      </c>
      <c r="L14593" s="54">
        <v>-0.873</v>
      </c>
      <c r="M14593" s="54">
        <v>-1.2130000000000001</v>
      </c>
    </row>
    <row r="14594" spans="1:13" x14ac:dyDescent="0.2">
      <c r="A14594" s="50">
        <v>42254</v>
      </c>
      <c r="B14594">
        <f t="shared" si="684"/>
        <v>2015</v>
      </c>
      <c r="C14594" s="51">
        <f t="shared" si="685"/>
        <v>9</v>
      </c>
      <c r="D14594" s="51">
        <f t="shared" si="686"/>
        <v>7</v>
      </c>
      <c r="E14594" s="52">
        <v>0.75</v>
      </c>
      <c r="G14594" s="54">
        <v>2.7440000000000002</v>
      </c>
      <c r="H14594" s="54">
        <v>1.8049999999999999</v>
      </c>
      <c r="I14594">
        <v>0.19</v>
      </c>
      <c r="J14594" s="54">
        <v>-0.311</v>
      </c>
      <c r="K14594" s="54">
        <v>-0.70399999999999996</v>
      </c>
      <c r="L14594" s="54">
        <v>-0.873</v>
      </c>
      <c r="M14594" s="54">
        <v>-1.2130000000000001</v>
      </c>
    </row>
    <row r="14595" spans="1:13" x14ac:dyDescent="0.2">
      <c r="A14595" s="50">
        <v>42254</v>
      </c>
      <c r="B14595">
        <f t="shared" si="684"/>
        <v>2015</v>
      </c>
      <c r="C14595" s="51">
        <f t="shared" si="685"/>
        <v>9</v>
      </c>
      <c r="D14595" s="51">
        <f t="shared" si="686"/>
        <v>7</v>
      </c>
      <c r="E14595" s="52">
        <v>0.875</v>
      </c>
      <c r="G14595" s="54">
        <v>3.3540000000000001</v>
      </c>
      <c r="H14595" s="54">
        <v>1.7509999999999999</v>
      </c>
      <c r="I14595">
        <v>0.19</v>
      </c>
      <c r="J14595" s="54">
        <v>-0.311</v>
      </c>
      <c r="K14595" s="54">
        <v>-0.70399999999999996</v>
      </c>
      <c r="L14595" s="54">
        <v>-0.873</v>
      </c>
      <c r="M14595" s="54">
        <v>-1.1850000000000001</v>
      </c>
    </row>
    <row r="14596" spans="1:13" x14ac:dyDescent="0.2">
      <c r="A14596" s="50">
        <v>42255</v>
      </c>
      <c r="B14596">
        <f t="shared" si="684"/>
        <v>2015</v>
      </c>
      <c r="C14596" s="51">
        <f t="shared" si="685"/>
        <v>9</v>
      </c>
      <c r="D14596" s="51">
        <f t="shared" si="686"/>
        <v>8</v>
      </c>
      <c r="E14596" s="52">
        <v>0</v>
      </c>
      <c r="G14596" s="54">
        <v>3.3540000000000001</v>
      </c>
      <c r="H14596" s="54">
        <v>1.7509999999999999</v>
      </c>
      <c r="I14596">
        <v>0.19</v>
      </c>
      <c r="J14596" s="54">
        <v>-0.311</v>
      </c>
      <c r="K14596" s="54">
        <v>-0.70399999999999996</v>
      </c>
      <c r="L14596" s="54">
        <v>-0.873</v>
      </c>
      <c r="M14596" s="54">
        <v>-1.2130000000000001</v>
      </c>
    </row>
    <row r="14597" spans="1:13" x14ac:dyDescent="0.2">
      <c r="A14597" s="50">
        <v>42255</v>
      </c>
      <c r="B14597">
        <f t="shared" si="684"/>
        <v>2015</v>
      </c>
      <c r="C14597" s="51">
        <f t="shared" si="685"/>
        <v>9</v>
      </c>
      <c r="D14597" s="51">
        <f t="shared" si="686"/>
        <v>8</v>
      </c>
      <c r="E14597" s="52">
        <v>0.125</v>
      </c>
      <c r="G14597" s="54">
        <v>3.3010000000000002</v>
      </c>
      <c r="H14597" s="54">
        <v>1.7509999999999999</v>
      </c>
      <c r="I14597">
        <v>0.19</v>
      </c>
      <c r="J14597" s="54">
        <v>-0.311</v>
      </c>
      <c r="K14597" s="54">
        <v>-0.70399999999999996</v>
      </c>
      <c r="L14597" s="54">
        <v>-0.873</v>
      </c>
      <c r="M14597" s="54">
        <v>-1.2130000000000001</v>
      </c>
    </row>
    <row r="14598" spans="1:13" x14ac:dyDescent="0.2">
      <c r="A14598" s="50">
        <v>42255</v>
      </c>
      <c r="B14598">
        <f t="shared" si="684"/>
        <v>2015</v>
      </c>
      <c r="C14598" s="51">
        <f t="shared" si="685"/>
        <v>9</v>
      </c>
      <c r="D14598" s="51">
        <f t="shared" si="686"/>
        <v>8</v>
      </c>
      <c r="E14598" s="52">
        <v>0.25</v>
      </c>
      <c r="G14598" s="54">
        <v>3.1949999999999998</v>
      </c>
      <c r="H14598" s="54">
        <v>1.7509999999999999</v>
      </c>
      <c r="I14598">
        <v>0.16300000000000001</v>
      </c>
      <c r="J14598" s="54">
        <v>-0.311</v>
      </c>
      <c r="K14598" s="54">
        <v>-0.70399999999999996</v>
      </c>
      <c r="L14598" s="54">
        <v>-0.873</v>
      </c>
      <c r="M14598" s="54">
        <v>-1.1850000000000001</v>
      </c>
    </row>
    <row r="14599" spans="1:13" x14ac:dyDescent="0.2">
      <c r="A14599" s="50">
        <v>42255</v>
      </c>
      <c r="B14599">
        <f t="shared" si="684"/>
        <v>2015</v>
      </c>
      <c r="C14599" s="51">
        <f t="shared" si="685"/>
        <v>9</v>
      </c>
      <c r="D14599" s="51">
        <f t="shared" si="686"/>
        <v>8</v>
      </c>
      <c r="E14599" s="52">
        <v>0.375</v>
      </c>
      <c r="G14599" s="54">
        <v>3.0630000000000002</v>
      </c>
      <c r="H14599" s="54">
        <v>1.778</v>
      </c>
      <c r="I14599">
        <v>0.16300000000000001</v>
      </c>
      <c r="J14599" s="54">
        <v>-0.311</v>
      </c>
      <c r="K14599" s="54">
        <v>-0.70399999999999996</v>
      </c>
      <c r="L14599" s="54">
        <v>-0.873</v>
      </c>
      <c r="M14599" s="54">
        <v>-1.2130000000000001</v>
      </c>
    </row>
    <row r="14600" spans="1:13" x14ac:dyDescent="0.2">
      <c r="A14600" s="50">
        <v>42255</v>
      </c>
      <c r="B14600">
        <f t="shared" si="684"/>
        <v>2015</v>
      </c>
      <c r="C14600" s="51">
        <f t="shared" si="685"/>
        <v>9</v>
      </c>
      <c r="D14600" s="51">
        <f t="shared" si="686"/>
        <v>8</v>
      </c>
      <c r="E14600" s="52">
        <v>0.5</v>
      </c>
      <c r="G14600" s="54">
        <v>2.93</v>
      </c>
      <c r="H14600" s="54">
        <v>1.778</v>
      </c>
      <c r="I14600">
        <v>0.16300000000000001</v>
      </c>
      <c r="J14600" s="54">
        <v>-0.311</v>
      </c>
      <c r="K14600" s="54">
        <v>-0.70399999999999996</v>
      </c>
      <c r="L14600" s="54">
        <v>-0.873</v>
      </c>
      <c r="M14600" s="54">
        <v>-1.1850000000000001</v>
      </c>
    </row>
    <row r="14601" spans="1:13" x14ac:dyDescent="0.2">
      <c r="A14601" s="50">
        <v>42255</v>
      </c>
      <c r="B14601">
        <f t="shared" si="684"/>
        <v>2015</v>
      </c>
      <c r="C14601" s="51">
        <f t="shared" si="685"/>
        <v>9</v>
      </c>
      <c r="D14601" s="51">
        <f t="shared" si="686"/>
        <v>8</v>
      </c>
      <c r="E14601" s="52">
        <v>0.625</v>
      </c>
      <c r="G14601" s="54">
        <v>3.0089999999999999</v>
      </c>
      <c r="H14601" s="54">
        <v>1.778</v>
      </c>
      <c r="I14601">
        <v>0.16300000000000001</v>
      </c>
      <c r="J14601" s="54">
        <v>-0.311</v>
      </c>
      <c r="K14601" s="54">
        <v>-0.70399999999999996</v>
      </c>
      <c r="L14601" s="54">
        <v>-0.873</v>
      </c>
      <c r="M14601" s="54">
        <v>-1.1850000000000001</v>
      </c>
    </row>
    <row r="14602" spans="1:13" x14ac:dyDescent="0.2">
      <c r="A14602" s="50">
        <v>42255</v>
      </c>
      <c r="B14602">
        <f t="shared" si="684"/>
        <v>2015</v>
      </c>
      <c r="C14602" s="51">
        <f t="shared" si="685"/>
        <v>9</v>
      </c>
      <c r="D14602" s="51">
        <f t="shared" si="686"/>
        <v>8</v>
      </c>
      <c r="E14602" s="52">
        <v>0.75</v>
      </c>
      <c r="G14602" s="54">
        <v>3.274</v>
      </c>
      <c r="H14602" s="54">
        <v>1.778</v>
      </c>
      <c r="I14602">
        <v>0.19</v>
      </c>
      <c r="J14602" s="54">
        <v>-0.311</v>
      </c>
      <c r="K14602" s="54">
        <v>-0.70399999999999996</v>
      </c>
      <c r="L14602" s="54">
        <v>-0.873</v>
      </c>
      <c r="M14602" s="54">
        <v>-1.2130000000000001</v>
      </c>
    </row>
    <row r="14603" spans="1:13" x14ac:dyDescent="0.2">
      <c r="A14603" s="50">
        <v>42255</v>
      </c>
      <c r="B14603">
        <f t="shared" si="684"/>
        <v>2015</v>
      </c>
      <c r="C14603" s="51">
        <f t="shared" si="685"/>
        <v>9</v>
      </c>
      <c r="D14603" s="51">
        <f t="shared" si="686"/>
        <v>8</v>
      </c>
      <c r="E14603" s="52">
        <v>0.875</v>
      </c>
      <c r="G14603" s="54">
        <v>3.4590000000000001</v>
      </c>
      <c r="H14603" s="54">
        <v>1.778</v>
      </c>
      <c r="I14603">
        <v>0.19</v>
      </c>
      <c r="J14603" s="54">
        <v>-0.311</v>
      </c>
      <c r="K14603" s="54">
        <v>-0.70399999999999996</v>
      </c>
      <c r="L14603" s="54">
        <v>-0.873</v>
      </c>
      <c r="M14603" s="54">
        <v>-1.1850000000000001</v>
      </c>
    </row>
    <row r="14604" spans="1:13" x14ac:dyDescent="0.2">
      <c r="A14604" s="50">
        <v>42256</v>
      </c>
      <c r="B14604">
        <f t="shared" si="684"/>
        <v>2015</v>
      </c>
      <c r="C14604" s="51">
        <f t="shared" si="685"/>
        <v>9</v>
      </c>
      <c r="D14604" s="51">
        <f t="shared" si="686"/>
        <v>9</v>
      </c>
      <c r="E14604" s="52">
        <v>0</v>
      </c>
      <c r="G14604" s="54">
        <v>3.512</v>
      </c>
      <c r="H14604" s="54">
        <v>1.778</v>
      </c>
      <c r="I14604">
        <v>0.16300000000000001</v>
      </c>
      <c r="J14604" s="54">
        <v>-0.311</v>
      </c>
      <c r="K14604" s="54">
        <v>-0.70399999999999996</v>
      </c>
      <c r="L14604" s="54">
        <v>-0.873</v>
      </c>
      <c r="M14604" s="54">
        <v>-1.1850000000000001</v>
      </c>
    </row>
    <row r="14605" spans="1:13" x14ac:dyDescent="0.2">
      <c r="A14605" s="50">
        <v>42256</v>
      </c>
      <c r="B14605">
        <f t="shared" si="684"/>
        <v>2015</v>
      </c>
      <c r="C14605" s="51">
        <f t="shared" si="685"/>
        <v>9</v>
      </c>
      <c r="D14605" s="51">
        <f t="shared" si="686"/>
        <v>9</v>
      </c>
      <c r="E14605" s="52">
        <v>0.125</v>
      </c>
      <c r="G14605" s="54">
        <v>3.1419999999999999</v>
      </c>
      <c r="H14605" s="54">
        <v>1.8049999999999999</v>
      </c>
      <c r="I14605">
        <v>0.19</v>
      </c>
      <c r="J14605" s="54">
        <v>-0.311</v>
      </c>
      <c r="K14605" s="54">
        <v>-0.70399999999999996</v>
      </c>
      <c r="L14605" s="54">
        <v>-0.873</v>
      </c>
      <c r="M14605" s="54">
        <v>-1.1850000000000001</v>
      </c>
    </row>
    <row r="14606" spans="1:13" x14ac:dyDescent="0.2">
      <c r="A14606" s="50">
        <v>42256</v>
      </c>
      <c r="B14606">
        <f t="shared" si="684"/>
        <v>2015</v>
      </c>
      <c r="C14606" s="51">
        <f t="shared" si="685"/>
        <v>9</v>
      </c>
      <c r="D14606" s="51">
        <f t="shared" si="686"/>
        <v>9</v>
      </c>
      <c r="E14606" s="52">
        <v>0.25</v>
      </c>
      <c r="G14606" s="54">
        <v>2.7440000000000002</v>
      </c>
      <c r="H14606" s="54">
        <v>1.8049999999999999</v>
      </c>
      <c r="I14606">
        <v>0.19</v>
      </c>
      <c r="J14606" s="54">
        <v>-0.311</v>
      </c>
      <c r="K14606" s="54">
        <v>-0.70399999999999996</v>
      </c>
      <c r="L14606" s="54">
        <v>-0.873</v>
      </c>
      <c r="M14606" s="54">
        <v>-1.1850000000000001</v>
      </c>
    </row>
    <row r="14607" spans="1:13" x14ac:dyDescent="0.2">
      <c r="A14607" s="50">
        <v>42256</v>
      </c>
      <c r="B14607">
        <f t="shared" ref="B14607:B14670" si="687">YEAR(A14607)</f>
        <v>2015</v>
      </c>
      <c r="C14607" s="51">
        <f t="shared" ref="C14607:C14670" si="688">MONTH(A14607)</f>
        <v>9</v>
      </c>
      <c r="D14607" s="51">
        <f t="shared" ref="D14607:D14670" si="689">DAY(A14607)</f>
        <v>9</v>
      </c>
      <c r="E14607" s="52">
        <v>0.375</v>
      </c>
      <c r="G14607" s="54">
        <v>2.637</v>
      </c>
      <c r="H14607" s="54">
        <v>1.8049999999999999</v>
      </c>
      <c r="I14607">
        <v>0.19</v>
      </c>
      <c r="J14607" s="54">
        <v>-0.311</v>
      </c>
      <c r="K14607" s="54">
        <v>-0.67600000000000005</v>
      </c>
      <c r="L14607" s="54">
        <v>-0.873</v>
      </c>
      <c r="M14607" s="54">
        <v>-1.1850000000000001</v>
      </c>
    </row>
    <row r="14608" spans="1:13" x14ac:dyDescent="0.2">
      <c r="A14608" s="50">
        <v>42256</v>
      </c>
      <c r="B14608">
        <f t="shared" si="687"/>
        <v>2015</v>
      </c>
      <c r="C14608" s="51">
        <f t="shared" si="688"/>
        <v>9</v>
      </c>
      <c r="D14608" s="51">
        <f t="shared" si="689"/>
        <v>9</v>
      </c>
      <c r="E14608" s="52">
        <v>0.5</v>
      </c>
      <c r="G14608" s="54">
        <v>2.4769999999999999</v>
      </c>
      <c r="H14608" s="54">
        <v>1.8049999999999999</v>
      </c>
      <c r="I14608">
        <v>0.19</v>
      </c>
      <c r="J14608" s="54">
        <v>-0.311</v>
      </c>
      <c r="K14608" s="54">
        <v>-0.67600000000000005</v>
      </c>
      <c r="L14608" s="54">
        <v>-0.873</v>
      </c>
      <c r="M14608" s="54">
        <v>-1.1850000000000001</v>
      </c>
    </row>
    <row r="14609" spans="1:13" x14ac:dyDescent="0.2">
      <c r="A14609" s="50">
        <v>42256</v>
      </c>
      <c r="B14609">
        <f t="shared" si="687"/>
        <v>2015</v>
      </c>
      <c r="C14609" s="51">
        <f t="shared" si="688"/>
        <v>9</v>
      </c>
      <c r="D14609" s="51">
        <f t="shared" si="689"/>
        <v>9</v>
      </c>
      <c r="E14609" s="52">
        <v>0.625</v>
      </c>
      <c r="G14609" s="54">
        <v>2.423</v>
      </c>
      <c r="H14609" s="54">
        <v>1.778</v>
      </c>
      <c r="I14609">
        <v>0.19</v>
      </c>
      <c r="J14609" s="54">
        <v>-0.311</v>
      </c>
      <c r="K14609" s="54">
        <v>-0.67600000000000005</v>
      </c>
      <c r="L14609" s="54">
        <v>-0.873</v>
      </c>
      <c r="M14609" s="54">
        <v>-1.1850000000000001</v>
      </c>
    </row>
    <row r="14610" spans="1:13" x14ac:dyDescent="0.2">
      <c r="A14610" s="50">
        <v>42256</v>
      </c>
      <c r="B14610">
        <f t="shared" si="687"/>
        <v>2015</v>
      </c>
      <c r="C14610" s="51">
        <f t="shared" si="688"/>
        <v>9</v>
      </c>
      <c r="D14610" s="51">
        <f t="shared" si="689"/>
        <v>9</v>
      </c>
      <c r="E14610" s="52">
        <v>0.75</v>
      </c>
      <c r="G14610" s="54">
        <v>2.85</v>
      </c>
      <c r="H14610" s="54">
        <v>1.7509999999999999</v>
      </c>
      <c r="I14610">
        <v>0.19</v>
      </c>
      <c r="J14610" s="54">
        <v>-0.311</v>
      </c>
      <c r="K14610" s="54">
        <v>-0.70399999999999996</v>
      </c>
      <c r="L14610" s="54">
        <v>-0.873</v>
      </c>
      <c r="M14610" s="54">
        <v>-1.1850000000000001</v>
      </c>
    </row>
    <row r="14611" spans="1:13" x14ac:dyDescent="0.2">
      <c r="A14611" s="50">
        <v>42256</v>
      </c>
      <c r="B14611">
        <f t="shared" si="687"/>
        <v>2015</v>
      </c>
      <c r="C14611" s="51">
        <f t="shared" si="688"/>
        <v>9</v>
      </c>
      <c r="D14611" s="51">
        <f t="shared" si="689"/>
        <v>9</v>
      </c>
      <c r="E14611" s="52">
        <v>0.875</v>
      </c>
      <c r="G14611" s="54">
        <v>3.1419999999999999</v>
      </c>
      <c r="H14611" s="54">
        <v>1.7509999999999999</v>
      </c>
      <c r="I14611">
        <v>0.19</v>
      </c>
      <c r="J14611" s="54">
        <v>-0.311</v>
      </c>
      <c r="K14611" s="54">
        <v>-0.67600000000000005</v>
      </c>
      <c r="L14611" s="54">
        <v>-0.873</v>
      </c>
      <c r="M14611" s="54">
        <v>-1.1850000000000001</v>
      </c>
    </row>
    <row r="14612" spans="1:13" x14ac:dyDescent="0.2">
      <c r="A14612" s="50">
        <v>42257</v>
      </c>
      <c r="B14612">
        <f t="shared" si="687"/>
        <v>2015</v>
      </c>
      <c r="C14612" s="51">
        <f t="shared" si="688"/>
        <v>9</v>
      </c>
      <c r="D14612" s="51">
        <f t="shared" si="689"/>
        <v>10</v>
      </c>
      <c r="E14612" s="52">
        <v>0</v>
      </c>
      <c r="G14612" s="54">
        <v>3.036</v>
      </c>
      <c r="H14612" s="54">
        <v>1.724</v>
      </c>
      <c r="I14612">
        <v>0.19</v>
      </c>
      <c r="J14612" s="54">
        <v>-0.311</v>
      </c>
      <c r="K14612" s="54">
        <v>-0.67600000000000005</v>
      </c>
      <c r="L14612" s="54">
        <v>-0.873</v>
      </c>
      <c r="M14612" s="54">
        <v>-1.1850000000000001</v>
      </c>
    </row>
    <row r="14613" spans="1:13" x14ac:dyDescent="0.2">
      <c r="A14613" s="50">
        <v>42257</v>
      </c>
      <c r="B14613">
        <f t="shared" si="687"/>
        <v>2015</v>
      </c>
      <c r="C14613" s="51">
        <f t="shared" si="688"/>
        <v>9</v>
      </c>
      <c r="D14613" s="51">
        <f t="shared" si="689"/>
        <v>10</v>
      </c>
      <c r="E14613" s="52">
        <v>0.125</v>
      </c>
      <c r="G14613" s="54">
        <v>2.77</v>
      </c>
      <c r="H14613" s="54">
        <v>1.724</v>
      </c>
      <c r="I14613">
        <v>0.19</v>
      </c>
      <c r="J14613" s="54">
        <v>-0.311</v>
      </c>
      <c r="K14613" s="54">
        <v>-0.67600000000000005</v>
      </c>
      <c r="L14613" s="54">
        <v>-0.873</v>
      </c>
      <c r="M14613" s="54">
        <v>-1.1850000000000001</v>
      </c>
    </row>
    <row r="14614" spans="1:13" x14ac:dyDescent="0.2">
      <c r="A14614" s="50">
        <v>42257</v>
      </c>
      <c r="B14614">
        <f t="shared" si="687"/>
        <v>2015</v>
      </c>
      <c r="C14614" s="51">
        <f t="shared" si="688"/>
        <v>9</v>
      </c>
      <c r="D14614" s="51">
        <f t="shared" si="689"/>
        <v>10</v>
      </c>
      <c r="E14614" s="52">
        <v>0.25</v>
      </c>
      <c r="G14614" s="54">
        <v>2.5299999999999998</v>
      </c>
      <c r="H14614" s="54">
        <v>1.724</v>
      </c>
      <c r="I14614">
        <v>0.19</v>
      </c>
      <c r="J14614" s="54">
        <v>-0.311</v>
      </c>
      <c r="K14614" s="54">
        <v>-0.67600000000000005</v>
      </c>
      <c r="L14614" s="54">
        <v>-0.873</v>
      </c>
      <c r="M14614" s="54">
        <v>-1.1850000000000001</v>
      </c>
    </row>
    <row r="14615" spans="1:13" x14ac:dyDescent="0.2">
      <c r="A14615" s="50">
        <v>42257</v>
      </c>
      <c r="B14615">
        <f t="shared" si="687"/>
        <v>2015</v>
      </c>
      <c r="C14615" s="51">
        <f t="shared" si="688"/>
        <v>9</v>
      </c>
      <c r="D14615" s="51">
        <f t="shared" si="689"/>
        <v>10</v>
      </c>
      <c r="E14615" s="52">
        <v>0.375</v>
      </c>
      <c r="G14615" s="54">
        <v>2.262</v>
      </c>
      <c r="H14615" s="54">
        <v>1.724</v>
      </c>
      <c r="I14615">
        <v>0.19</v>
      </c>
      <c r="J14615" s="54">
        <v>-0.311</v>
      </c>
      <c r="K14615" s="54">
        <v>-0.67600000000000005</v>
      </c>
      <c r="L14615" s="54">
        <v>-0.84499999999999997</v>
      </c>
      <c r="M14615" s="54">
        <v>-1.1850000000000001</v>
      </c>
    </row>
    <row r="14616" spans="1:13" x14ac:dyDescent="0.2">
      <c r="A14616" s="50">
        <v>42257</v>
      </c>
      <c r="B14616">
        <f t="shared" si="687"/>
        <v>2015</v>
      </c>
      <c r="C14616" s="51">
        <f t="shared" si="688"/>
        <v>9</v>
      </c>
      <c r="D14616" s="51">
        <f t="shared" si="689"/>
        <v>10</v>
      </c>
      <c r="E14616" s="52">
        <v>0.5</v>
      </c>
      <c r="G14616" s="54">
        <v>1.9670000000000001</v>
      </c>
      <c r="H14616" s="54">
        <v>1.6970000000000001</v>
      </c>
      <c r="I14616">
        <v>0.19</v>
      </c>
      <c r="J14616" s="54">
        <v>-0.311</v>
      </c>
      <c r="K14616" s="54">
        <v>-0.67600000000000005</v>
      </c>
      <c r="L14616" s="54">
        <v>-0.84499999999999997</v>
      </c>
      <c r="M14616" s="54">
        <v>-1.1850000000000001</v>
      </c>
    </row>
    <row r="14617" spans="1:13" x14ac:dyDescent="0.2">
      <c r="A14617" s="50">
        <v>42257</v>
      </c>
      <c r="B14617">
        <f t="shared" si="687"/>
        <v>2015</v>
      </c>
      <c r="C14617" s="51">
        <f t="shared" si="688"/>
        <v>9</v>
      </c>
      <c r="D14617" s="51">
        <f t="shared" si="689"/>
        <v>10</v>
      </c>
      <c r="E14617" s="52">
        <v>0.625</v>
      </c>
      <c r="G14617" s="54">
        <v>1.8859999999999999</v>
      </c>
      <c r="H14617" s="54">
        <v>1.67</v>
      </c>
      <c r="I14617">
        <v>0.19</v>
      </c>
      <c r="J14617" s="54">
        <v>-0.311</v>
      </c>
      <c r="K14617" s="54">
        <v>-0.67600000000000005</v>
      </c>
      <c r="L14617" s="54">
        <v>-0.84499999999999997</v>
      </c>
      <c r="M14617" s="54">
        <v>-1.1850000000000001</v>
      </c>
    </row>
    <row r="14618" spans="1:13" x14ac:dyDescent="0.2">
      <c r="A14618" s="50">
        <v>42257</v>
      </c>
      <c r="B14618">
        <f t="shared" si="687"/>
        <v>2015</v>
      </c>
      <c r="C14618" s="51">
        <f t="shared" si="688"/>
        <v>9</v>
      </c>
      <c r="D14618" s="51">
        <f t="shared" si="689"/>
        <v>10</v>
      </c>
      <c r="E14618" s="52">
        <v>0.75</v>
      </c>
      <c r="G14618" s="54">
        <v>2.1280000000000001</v>
      </c>
      <c r="H14618" s="54">
        <v>1.615</v>
      </c>
      <c r="I14618">
        <v>0.19</v>
      </c>
      <c r="J14618" s="54">
        <v>-0.311</v>
      </c>
      <c r="K14618" s="54">
        <v>-0.67600000000000005</v>
      </c>
      <c r="L14618" s="54">
        <v>-0.84499999999999997</v>
      </c>
      <c r="M14618" s="54">
        <v>-1.1850000000000001</v>
      </c>
    </row>
    <row r="14619" spans="1:13" x14ac:dyDescent="0.2">
      <c r="A14619" s="50">
        <v>42257</v>
      </c>
      <c r="B14619">
        <f t="shared" si="687"/>
        <v>2015</v>
      </c>
      <c r="C14619" s="51">
        <f t="shared" si="688"/>
        <v>9</v>
      </c>
      <c r="D14619" s="51">
        <f t="shared" si="689"/>
        <v>10</v>
      </c>
      <c r="E14619" s="52">
        <v>0.875</v>
      </c>
      <c r="G14619" s="54">
        <v>2.37</v>
      </c>
      <c r="H14619" s="54">
        <v>1.5609999999999999</v>
      </c>
      <c r="I14619">
        <v>0.16300000000000001</v>
      </c>
      <c r="J14619" s="54">
        <v>-0.311</v>
      </c>
      <c r="K14619" s="54">
        <v>-0.67600000000000005</v>
      </c>
      <c r="L14619" s="54">
        <v>-0.873</v>
      </c>
      <c r="M14619" s="54">
        <v>-1.1850000000000001</v>
      </c>
    </row>
    <row r="14620" spans="1:13" x14ac:dyDescent="0.2">
      <c r="A14620" s="50">
        <v>42258</v>
      </c>
      <c r="B14620">
        <f t="shared" si="687"/>
        <v>2015</v>
      </c>
      <c r="C14620" s="51">
        <f t="shared" si="688"/>
        <v>9</v>
      </c>
      <c r="D14620" s="51">
        <f t="shared" si="689"/>
        <v>11</v>
      </c>
      <c r="E14620" s="52">
        <v>0</v>
      </c>
      <c r="G14620" s="54">
        <v>2.3959999999999999</v>
      </c>
      <c r="H14620" s="54">
        <v>1.534</v>
      </c>
      <c r="I14620">
        <v>0.19</v>
      </c>
      <c r="J14620" s="54">
        <v>-0.311</v>
      </c>
      <c r="K14620" s="54">
        <v>-0.67600000000000005</v>
      </c>
      <c r="L14620" s="54">
        <v>-0.84499999999999997</v>
      </c>
      <c r="M14620" s="54">
        <v>-1.157</v>
      </c>
    </row>
    <row r="14621" spans="1:13" x14ac:dyDescent="0.2">
      <c r="A14621" s="50">
        <v>42258</v>
      </c>
      <c r="B14621">
        <f t="shared" si="687"/>
        <v>2015</v>
      </c>
      <c r="C14621" s="51">
        <f t="shared" si="688"/>
        <v>9</v>
      </c>
      <c r="D14621" s="51">
        <f t="shared" si="689"/>
        <v>11</v>
      </c>
      <c r="E14621" s="52">
        <v>0.125</v>
      </c>
      <c r="G14621" s="54">
        <v>2.2360000000000002</v>
      </c>
      <c r="H14621" s="54">
        <v>1.5069999999999999</v>
      </c>
      <c r="I14621">
        <v>0.16300000000000001</v>
      </c>
      <c r="J14621" s="54">
        <v>-0.311</v>
      </c>
      <c r="K14621" s="54">
        <v>-0.67600000000000005</v>
      </c>
      <c r="L14621" s="54">
        <v>-0.84499999999999997</v>
      </c>
      <c r="M14621" s="54">
        <v>-1.1850000000000001</v>
      </c>
    </row>
    <row r="14622" spans="1:13" x14ac:dyDescent="0.2">
      <c r="A14622" s="50">
        <v>42258</v>
      </c>
      <c r="B14622">
        <f t="shared" si="687"/>
        <v>2015</v>
      </c>
      <c r="C14622" s="51">
        <f t="shared" si="688"/>
        <v>9</v>
      </c>
      <c r="D14622" s="51">
        <f t="shared" si="689"/>
        <v>11</v>
      </c>
      <c r="E14622" s="52">
        <v>0.25</v>
      </c>
      <c r="G14622" s="54">
        <v>2.0739999999999998</v>
      </c>
      <c r="H14622" s="54">
        <v>1.5069999999999999</v>
      </c>
      <c r="I14622">
        <v>0.16300000000000001</v>
      </c>
      <c r="J14622" s="54">
        <v>-0.311</v>
      </c>
      <c r="K14622" s="54">
        <v>-0.67600000000000005</v>
      </c>
      <c r="L14622" s="54">
        <v>-0.84499999999999997</v>
      </c>
      <c r="M14622" s="54">
        <v>-1.1850000000000001</v>
      </c>
    </row>
    <row r="14623" spans="1:13" x14ac:dyDescent="0.2">
      <c r="A14623" s="50">
        <v>42258</v>
      </c>
      <c r="B14623">
        <f t="shared" si="687"/>
        <v>2015</v>
      </c>
      <c r="C14623" s="51">
        <f t="shared" si="688"/>
        <v>9</v>
      </c>
      <c r="D14623" s="51">
        <f t="shared" si="689"/>
        <v>11</v>
      </c>
      <c r="E14623" s="52">
        <v>0.375</v>
      </c>
      <c r="G14623" s="54">
        <v>1.8859999999999999</v>
      </c>
      <c r="H14623" s="54">
        <v>1.48</v>
      </c>
      <c r="I14623">
        <v>0.16300000000000001</v>
      </c>
      <c r="J14623" s="54">
        <v>-0.311</v>
      </c>
      <c r="K14623" s="54">
        <v>-0.67600000000000005</v>
      </c>
      <c r="L14623" s="54">
        <v>-0.84499999999999997</v>
      </c>
      <c r="M14623" s="54">
        <v>-1.157</v>
      </c>
    </row>
    <row r="14624" spans="1:13" x14ac:dyDescent="0.2">
      <c r="A14624" s="50">
        <v>42258</v>
      </c>
      <c r="B14624">
        <f t="shared" si="687"/>
        <v>2015</v>
      </c>
      <c r="C14624" s="51">
        <f t="shared" si="688"/>
        <v>9</v>
      </c>
      <c r="D14624" s="51">
        <f t="shared" si="689"/>
        <v>11</v>
      </c>
      <c r="E14624" s="52">
        <v>0.5</v>
      </c>
      <c r="G14624" s="54">
        <v>1.724</v>
      </c>
      <c r="H14624" s="54">
        <v>1.4530000000000001</v>
      </c>
      <c r="I14624">
        <v>0.16300000000000001</v>
      </c>
      <c r="J14624" s="54">
        <v>-0.311</v>
      </c>
      <c r="K14624" s="54">
        <v>-0.67600000000000005</v>
      </c>
      <c r="L14624" s="54">
        <v>-0.84499999999999997</v>
      </c>
      <c r="M14624" s="54">
        <v>-1.157</v>
      </c>
    </row>
    <row r="14625" spans="1:13" x14ac:dyDescent="0.2">
      <c r="A14625" s="50">
        <v>42258</v>
      </c>
      <c r="B14625">
        <f t="shared" si="687"/>
        <v>2015</v>
      </c>
      <c r="C14625" s="51">
        <f t="shared" si="688"/>
        <v>9</v>
      </c>
      <c r="D14625" s="51">
        <f t="shared" si="689"/>
        <v>11</v>
      </c>
      <c r="E14625" s="52">
        <v>0.625</v>
      </c>
      <c r="G14625" s="54">
        <v>1.778</v>
      </c>
      <c r="H14625" s="54">
        <v>1.425</v>
      </c>
      <c r="I14625">
        <v>0.16300000000000001</v>
      </c>
      <c r="J14625" s="54">
        <v>-0.311</v>
      </c>
      <c r="K14625" s="54">
        <v>-0.67600000000000005</v>
      </c>
      <c r="L14625" s="54">
        <v>-0.84499999999999997</v>
      </c>
      <c r="M14625" s="54">
        <v>-1.157</v>
      </c>
    </row>
    <row r="14626" spans="1:13" x14ac:dyDescent="0.2">
      <c r="A14626" s="50">
        <v>42258</v>
      </c>
      <c r="B14626">
        <f t="shared" si="687"/>
        <v>2015</v>
      </c>
      <c r="C14626" s="51">
        <f t="shared" si="688"/>
        <v>9</v>
      </c>
      <c r="D14626" s="51">
        <f t="shared" si="689"/>
        <v>11</v>
      </c>
      <c r="E14626" s="52">
        <v>0.75</v>
      </c>
      <c r="G14626" s="54">
        <v>2.0739999999999998</v>
      </c>
      <c r="H14626" s="54">
        <v>1.3979999999999999</v>
      </c>
      <c r="I14626">
        <v>0.16300000000000001</v>
      </c>
      <c r="J14626" s="54">
        <v>-0.311</v>
      </c>
      <c r="K14626" s="54">
        <v>-0.67600000000000005</v>
      </c>
      <c r="L14626" s="54">
        <v>-0.84499999999999997</v>
      </c>
      <c r="M14626" s="54">
        <v>-1.157</v>
      </c>
    </row>
    <row r="14627" spans="1:13" x14ac:dyDescent="0.2">
      <c r="A14627" s="50">
        <v>42258</v>
      </c>
      <c r="B14627">
        <f t="shared" si="687"/>
        <v>2015</v>
      </c>
      <c r="C14627" s="51">
        <f t="shared" si="688"/>
        <v>9</v>
      </c>
      <c r="D14627" s="51">
        <f t="shared" si="689"/>
        <v>11</v>
      </c>
      <c r="E14627" s="52">
        <v>0.875</v>
      </c>
      <c r="G14627" s="54">
        <v>2.2360000000000002</v>
      </c>
      <c r="H14627" s="54">
        <v>1.371</v>
      </c>
      <c r="I14627">
        <v>0.16300000000000001</v>
      </c>
      <c r="J14627" s="54">
        <v>-0.311</v>
      </c>
      <c r="K14627" s="54">
        <v>-0.67600000000000005</v>
      </c>
      <c r="L14627" s="54">
        <v>-0.84499999999999997</v>
      </c>
      <c r="M14627" s="54">
        <v>-1.157</v>
      </c>
    </row>
    <row r="14628" spans="1:13" x14ac:dyDescent="0.2">
      <c r="A14628" s="50">
        <v>42259</v>
      </c>
      <c r="B14628">
        <f t="shared" si="687"/>
        <v>2015</v>
      </c>
      <c r="C14628" s="51">
        <f t="shared" si="688"/>
        <v>9</v>
      </c>
      <c r="D14628" s="51">
        <f t="shared" si="689"/>
        <v>12</v>
      </c>
      <c r="E14628" s="52">
        <v>0</v>
      </c>
      <c r="G14628" s="54">
        <v>2.1819999999999999</v>
      </c>
      <c r="H14628" s="54">
        <v>1.3440000000000001</v>
      </c>
      <c r="I14628">
        <v>0.16300000000000001</v>
      </c>
      <c r="J14628" s="54">
        <v>-0.311</v>
      </c>
      <c r="K14628" s="54">
        <v>-0.67600000000000005</v>
      </c>
      <c r="L14628" s="54">
        <v>-0.84499999999999997</v>
      </c>
      <c r="M14628" s="54">
        <v>-1.157</v>
      </c>
    </row>
    <row r="14629" spans="1:13" x14ac:dyDescent="0.2">
      <c r="A14629" s="50">
        <v>42259</v>
      </c>
      <c r="B14629">
        <f t="shared" si="687"/>
        <v>2015</v>
      </c>
      <c r="C14629" s="51">
        <f t="shared" si="688"/>
        <v>9</v>
      </c>
      <c r="D14629" s="51">
        <f t="shared" si="689"/>
        <v>12</v>
      </c>
      <c r="E14629" s="52">
        <v>0.125</v>
      </c>
      <c r="G14629" s="54">
        <v>1.9670000000000001</v>
      </c>
      <c r="H14629" s="54">
        <v>1.3440000000000001</v>
      </c>
      <c r="I14629">
        <v>0.16300000000000001</v>
      </c>
      <c r="J14629" s="54">
        <v>-0.311</v>
      </c>
      <c r="K14629" s="54">
        <v>-0.67600000000000005</v>
      </c>
      <c r="L14629" s="54">
        <v>-0.84499999999999997</v>
      </c>
      <c r="M14629" s="54">
        <v>-1.157</v>
      </c>
    </row>
    <row r="14630" spans="1:13" x14ac:dyDescent="0.2">
      <c r="A14630" s="50">
        <v>42259</v>
      </c>
      <c r="B14630">
        <f t="shared" si="687"/>
        <v>2015</v>
      </c>
      <c r="C14630" s="51">
        <f t="shared" si="688"/>
        <v>9</v>
      </c>
      <c r="D14630" s="51">
        <f t="shared" si="689"/>
        <v>12</v>
      </c>
      <c r="E14630" s="52">
        <v>0.25</v>
      </c>
      <c r="G14630" s="54">
        <v>1.778</v>
      </c>
      <c r="H14630" s="54">
        <v>1.3169999999999999</v>
      </c>
      <c r="I14630">
        <v>0.13500000000000001</v>
      </c>
      <c r="J14630" s="54">
        <v>-0.311</v>
      </c>
      <c r="K14630" s="54">
        <v>-0.67600000000000005</v>
      </c>
      <c r="L14630" s="54">
        <v>-0.84499999999999997</v>
      </c>
      <c r="M14630" s="54">
        <v>-1.157</v>
      </c>
    </row>
    <row r="14631" spans="1:13" x14ac:dyDescent="0.2">
      <c r="A14631" s="50">
        <v>42259</v>
      </c>
      <c r="B14631">
        <f t="shared" si="687"/>
        <v>2015</v>
      </c>
      <c r="C14631" s="51">
        <f t="shared" si="688"/>
        <v>9</v>
      </c>
      <c r="D14631" s="51">
        <f t="shared" si="689"/>
        <v>12</v>
      </c>
      <c r="E14631" s="52">
        <v>0.375</v>
      </c>
      <c r="G14631" s="54">
        <v>1.615</v>
      </c>
      <c r="H14631" s="54">
        <v>1.3169999999999999</v>
      </c>
      <c r="I14631">
        <v>0.16300000000000001</v>
      </c>
      <c r="J14631" s="54">
        <v>-0.311</v>
      </c>
      <c r="K14631" s="54">
        <v>-0.67600000000000005</v>
      </c>
      <c r="L14631" s="54">
        <v>-0.84499999999999997</v>
      </c>
      <c r="M14631" s="54">
        <v>-1.157</v>
      </c>
    </row>
    <row r="14632" spans="1:13" x14ac:dyDescent="0.2">
      <c r="A14632" s="50">
        <v>42259</v>
      </c>
      <c r="B14632">
        <f t="shared" si="687"/>
        <v>2015</v>
      </c>
      <c r="C14632" s="51">
        <f t="shared" si="688"/>
        <v>9</v>
      </c>
      <c r="D14632" s="51">
        <f t="shared" si="689"/>
        <v>12</v>
      </c>
      <c r="E14632" s="52">
        <v>0.5</v>
      </c>
      <c r="G14632" s="54">
        <v>1.5069999999999999</v>
      </c>
      <c r="H14632" s="54">
        <v>1.2889999999999999</v>
      </c>
      <c r="I14632">
        <v>0.16300000000000001</v>
      </c>
      <c r="J14632" s="54">
        <v>-0.311</v>
      </c>
      <c r="K14632" s="54">
        <v>-0.67600000000000005</v>
      </c>
      <c r="L14632" s="54">
        <v>-0.84499999999999997</v>
      </c>
      <c r="M14632" s="54">
        <v>-1.157</v>
      </c>
    </row>
    <row r="14633" spans="1:13" x14ac:dyDescent="0.2">
      <c r="A14633" s="50">
        <v>42259</v>
      </c>
      <c r="B14633">
        <f t="shared" si="687"/>
        <v>2015</v>
      </c>
      <c r="C14633" s="51">
        <f t="shared" si="688"/>
        <v>9</v>
      </c>
      <c r="D14633" s="51">
        <f t="shared" si="689"/>
        <v>12</v>
      </c>
      <c r="E14633" s="52">
        <v>0.625</v>
      </c>
      <c r="G14633" s="54">
        <v>1.615</v>
      </c>
      <c r="H14633" s="54">
        <v>1.262</v>
      </c>
      <c r="I14633">
        <v>0.16300000000000001</v>
      </c>
      <c r="J14633" s="54">
        <v>-0.311</v>
      </c>
      <c r="K14633" s="54">
        <v>-0.67600000000000005</v>
      </c>
      <c r="L14633" s="54">
        <v>-0.84499999999999997</v>
      </c>
      <c r="M14633" s="54">
        <v>-1.157</v>
      </c>
    </row>
    <row r="14634" spans="1:13" x14ac:dyDescent="0.2">
      <c r="A14634" s="50">
        <v>42259</v>
      </c>
      <c r="B14634">
        <f t="shared" si="687"/>
        <v>2015</v>
      </c>
      <c r="C14634" s="51">
        <f t="shared" si="688"/>
        <v>9</v>
      </c>
      <c r="D14634" s="51">
        <f t="shared" si="689"/>
        <v>12</v>
      </c>
      <c r="E14634" s="52">
        <v>0.75</v>
      </c>
      <c r="G14634" s="54">
        <v>2.0739999999999998</v>
      </c>
      <c r="H14634" s="54">
        <v>1.262</v>
      </c>
      <c r="I14634">
        <v>0.13500000000000001</v>
      </c>
      <c r="J14634" s="54">
        <v>-0.311</v>
      </c>
      <c r="K14634" s="54">
        <v>-0.67600000000000005</v>
      </c>
      <c r="L14634" s="54">
        <v>-0.84499999999999997</v>
      </c>
      <c r="M14634" s="54">
        <v>-1.157</v>
      </c>
    </row>
    <row r="14635" spans="1:13" x14ac:dyDescent="0.2">
      <c r="A14635" s="50">
        <v>42259</v>
      </c>
      <c r="B14635">
        <f t="shared" si="687"/>
        <v>2015</v>
      </c>
      <c r="C14635" s="51">
        <f t="shared" si="688"/>
        <v>9</v>
      </c>
      <c r="D14635" s="51">
        <f t="shared" si="689"/>
        <v>12</v>
      </c>
      <c r="E14635" s="52">
        <v>0.875</v>
      </c>
      <c r="G14635" s="54">
        <v>2.343</v>
      </c>
      <c r="H14635" s="54">
        <v>1.2350000000000001</v>
      </c>
      <c r="I14635">
        <v>0.13500000000000001</v>
      </c>
      <c r="J14635" s="54">
        <v>-0.28299999999999997</v>
      </c>
      <c r="K14635" s="54">
        <v>-0.67600000000000005</v>
      </c>
      <c r="L14635" s="54">
        <v>-0.84499999999999997</v>
      </c>
      <c r="M14635" s="54">
        <v>-1.157</v>
      </c>
    </row>
    <row r="14636" spans="1:13" x14ac:dyDescent="0.2">
      <c r="A14636" s="50">
        <v>42260</v>
      </c>
      <c r="B14636">
        <f t="shared" si="687"/>
        <v>2015</v>
      </c>
      <c r="C14636" s="51">
        <f t="shared" si="688"/>
        <v>9</v>
      </c>
      <c r="D14636" s="51">
        <f t="shared" si="689"/>
        <v>13</v>
      </c>
      <c r="E14636" s="52">
        <v>0</v>
      </c>
      <c r="G14636" s="54">
        <v>2.2890000000000001</v>
      </c>
      <c r="H14636" s="54">
        <v>1.2350000000000001</v>
      </c>
      <c r="I14636">
        <v>0.13500000000000001</v>
      </c>
      <c r="J14636" s="54">
        <v>-0.311</v>
      </c>
      <c r="K14636" s="54">
        <v>-0.67600000000000005</v>
      </c>
      <c r="L14636" s="54">
        <v>-0.84499999999999997</v>
      </c>
      <c r="M14636" s="54">
        <v>-1.157</v>
      </c>
    </row>
    <row r="14637" spans="1:13" x14ac:dyDescent="0.2">
      <c r="A14637" s="50">
        <v>42260</v>
      </c>
      <c r="B14637">
        <f t="shared" si="687"/>
        <v>2015</v>
      </c>
      <c r="C14637" s="51">
        <f t="shared" si="688"/>
        <v>9</v>
      </c>
      <c r="D14637" s="51">
        <f t="shared" si="689"/>
        <v>13</v>
      </c>
      <c r="E14637" s="52">
        <v>0.125</v>
      </c>
      <c r="G14637" s="54">
        <v>1.859</v>
      </c>
      <c r="H14637" s="54">
        <v>1.208</v>
      </c>
      <c r="I14637">
        <v>0.13500000000000001</v>
      </c>
      <c r="J14637" s="54">
        <v>-0.311</v>
      </c>
      <c r="K14637" s="54">
        <v>-0.67600000000000005</v>
      </c>
      <c r="L14637" s="54">
        <v>-0.84499999999999997</v>
      </c>
      <c r="M14637" s="54">
        <v>-1.157</v>
      </c>
    </row>
    <row r="14638" spans="1:13" x14ac:dyDescent="0.2">
      <c r="A14638" s="50">
        <v>42260</v>
      </c>
      <c r="B14638">
        <f t="shared" si="687"/>
        <v>2015</v>
      </c>
      <c r="C14638" s="51">
        <f t="shared" si="688"/>
        <v>9</v>
      </c>
      <c r="D14638" s="51">
        <f t="shared" si="689"/>
        <v>13</v>
      </c>
      <c r="E14638" s="52">
        <v>0.25</v>
      </c>
      <c r="G14638" s="54">
        <v>1.6970000000000001</v>
      </c>
      <c r="H14638" s="54">
        <v>1.2350000000000001</v>
      </c>
      <c r="I14638">
        <v>0.13500000000000001</v>
      </c>
      <c r="J14638" s="54">
        <v>-0.28299999999999997</v>
      </c>
      <c r="K14638" s="54">
        <v>-0.67600000000000005</v>
      </c>
      <c r="L14638" s="54">
        <v>-0.84499999999999997</v>
      </c>
      <c r="M14638" s="54">
        <v>-1.157</v>
      </c>
    </row>
    <row r="14639" spans="1:13" x14ac:dyDescent="0.2">
      <c r="A14639" s="50">
        <v>42260</v>
      </c>
      <c r="B14639">
        <f t="shared" si="687"/>
        <v>2015</v>
      </c>
      <c r="C14639" s="51">
        <f t="shared" si="688"/>
        <v>9</v>
      </c>
      <c r="D14639" s="51">
        <f t="shared" si="689"/>
        <v>13</v>
      </c>
      <c r="E14639" s="52">
        <v>0.375</v>
      </c>
      <c r="G14639" s="54">
        <v>1.2889999999999999</v>
      </c>
      <c r="H14639" s="54">
        <v>1.2350000000000001</v>
      </c>
      <c r="I14639">
        <v>0.13500000000000001</v>
      </c>
      <c r="J14639" s="54">
        <v>-0.28299999999999997</v>
      </c>
      <c r="K14639" s="54">
        <v>-0.67600000000000005</v>
      </c>
      <c r="L14639" s="54">
        <v>-0.84499999999999997</v>
      </c>
      <c r="M14639" s="54">
        <v>-1.157</v>
      </c>
    </row>
    <row r="14640" spans="1:13" x14ac:dyDescent="0.2">
      <c r="A14640" s="50">
        <v>42260</v>
      </c>
      <c r="B14640">
        <f t="shared" si="687"/>
        <v>2015</v>
      </c>
      <c r="C14640" s="51">
        <f t="shared" si="688"/>
        <v>9</v>
      </c>
      <c r="D14640" s="51">
        <f t="shared" si="689"/>
        <v>13</v>
      </c>
      <c r="E14640" s="52">
        <v>0.5</v>
      </c>
      <c r="G14640" s="54">
        <v>0.74199999999999999</v>
      </c>
      <c r="H14640" s="54">
        <v>1.208</v>
      </c>
      <c r="I14640">
        <v>0.13500000000000001</v>
      </c>
      <c r="J14640" s="54">
        <v>-0.28299999999999997</v>
      </c>
      <c r="K14640" s="54">
        <v>-0.67600000000000005</v>
      </c>
      <c r="L14640" s="54">
        <v>-0.81699999999999995</v>
      </c>
      <c r="M14640" s="54">
        <v>-1.157</v>
      </c>
    </row>
    <row r="14641" spans="1:13" x14ac:dyDescent="0.2">
      <c r="A14641" s="50">
        <v>42260</v>
      </c>
      <c r="B14641">
        <f t="shared" si="687"/>
        <v>2015</v>
      </c>
      <c r="C14641" s="51">
        <f t="shared" si="688"/>
        <v>9</v>
      </c>
      <c r="D14641" s="51">
        <f t="shared" si="689"/>
        <v>13</v>
      </c>
      <c r="E14641" s="52">
        <v>0.625</v>
      </c>
      <c r="G14641" s="54">
        <v>1.099</v>
      </c>
      <c r="H14641" s="54">
        <v>1.18</v>
      </c>
      <c r="I14641">
        <v>0.13500000000000001</v>
      </c>
      <c r="J14641" s="54">
        <v>-0.311</v>
      </c>
      <c r="K14641" s="54">
        <v>-0.67600000000000005</v>
      </c>
      <c r="L14641" s="54">
        <v>-0.84499999999999997</v>
      </c>
      <c r="M14641" s="54">
        <v>-1.157</v>
      </c>
    </row>
    <row r="14642" spans="1:13" x14ac:dyDescent="0.2">
      <c r="A14642" s="50">
        <v>42260</v>
      </c>
      <c r="B14642">
        <f t="shared" si="687"/>
        <v>2015</v>
      </c>
      <c r="C14642" s="51">
        <f t="shared" si="688"/>
        <v>9</v>
      </c>
      <c r="D14642" s="51">
        <f t="shared" si="689"/>
        <v>13</v>
      </c>
      <c r="E14642" s="52">
        <v>0.75</v>
      </c>
      <c r="G14642" s="54">
        <v>1.8049999999999999</v>
      </c>
      <c r="H14642" s="54">
        <v>1.1259999999999999</v>
      </c>
      <c r="I14642">
        <v>0.13500000000000001</v>
      </c>
      <c r="J14642" s="54">
        <v>-0.28299999999999997</v>
      </c>
      <c r="K14642" s="54">
        <v>-0.64800000000000002</v>
      </c>
      <c r="L14642" s="54">
        <v>-0.84499999999999997</v>
      </c>
      <c r="M14642" s="54">
        <v>-1.157</v>
      </c>
    </row>
    <row r="14643" spans="1:13" x14ac:dyDescent="0.2">
      <c r="A14643" s="50">
        <v>42260</v>
      </c>
      <c r="B14643">
        <f t="shared" si="687"/>
        <v>2015</v>
      </c>
      <c r="C14643" s="51">
        <f t="shared" si="688"/>
        <v>9</v>
      </c>
      <c r="D14643" s="51">
        <f t="shared" si="689"/>
        <v>13</v>
      </c>
      <c r="E14643" s="52">
        <v>0.875</v>
      </c>
      <c r="G14643" s="54">
        <v>2.5569999999999999</v>
      </c>
      <c r="H14643" s="54">
        <v>1.099</v>
      </c>
      <c r="I14643">
        <v>0.13500000000000001</v>
      </c>
      <c r="J14643" s="54">
        <v>-0.28299999999999997</v>
      </c>
      <c r="K14643" s="54">
        <v>-0.67600000000000005</v>
      </c>
      <c r="L14643" s="54">
        <v>-0.81699999999999995</v>
      </c>
      <c r="M14643" s="54">
        <v>-1.157</v>
      </c>
    </row>
    <row r="14644" spans="1:13" x14ac:dyDescent="0.2">
      <c r="A14644" s="50">
        <v>42261</v>
      </c>
      <c r="B14644">
        <f t="shared" si="687"/>
        <v>2015</v>
      </c>
      <c r="C14644" s="51">
        <f t="shared" si="688"/>
        <v>9</v>
      </c>
      <c r="D14644" s="51">
        <f t="shared" si="689"/>
        <v>14</v>
      </c>
      <c r="E14644" s="52">
        <v>0</v>
      </c>
      <c r="G14644" s="54">
        <v>2.5030000000000001</v>
      </c>
      <c r="H14644" s="54">
        <v>1.099</v>
      </c>
      <c r="I14644">
        <v>0.13500000000000001</v>
      </c>
      <c r="J14644" s="54">
        <v>-0.28299999999999997</v>
      </c>
      <c r="K14644" s="54">
        <v>-0.67600000000000005</v>
      </c>
      <c r="L14644" s="54">
        <v>-0.81699999999999995</v>
      </c>
      <c r="M14644" s="54">
        <v>-1.1279999999999999</v>
      </c>
    </row>
    <row r="14645" spans="1:13" x14ac:dyDescent="0.2">
      <c r="A14645" s="50">
        <v>42261</v>
      </c>
      <c r="B14645">
        <f t="shared" si="687"/>
        <v>2015</v>
      </c>
      <c r="C14645" s="51">
        <f t="shared" si="688"/>
        <v>9</v>
      </c>
      <c r="D14645" s="51">
        <f t="shared" si="689"/>
        <v>14</v>
      </c>
      <c r="E14645" s="52">
        <v>0.125</v>
      </c>
      <c r="G14645" s="54">
        <v>1.8049999999999999</v>
      </c>
      <c r="H14645" s="54">
        <v>1.099</v>
      </c>
      <c r="I14645">
        <v>0.13500000000000001</v>
      </c>
      <c r="J14645" s="54">
        <v>-0.28299999999999997</v>
      </c>
      <c r="K14645" s="54">
        <v>-0.64800000000000002</v>
      </c>
      <c r="L14645" s="54">
        <v>-0.84499999999999997</v>
      </c>
      <c r="M14645" s="54">
        <v>-1.1279999999999999</v>
      </c>
    </row>
    <row r="14646" spans="1:13" x14ac:dyDescent="0.2">
      <c r="A14646" s="50">
        <v>42261</v>
      </c>
      <c r="B14646">
        <f t="shared" si="687"/>
        <v>2015</v>
      </c>
      <c r="C14646" s="51">
        <f t="shared" si="688"/>
        <v>9</v>
      </c>
      <c r="D14646" s="51">
        <f t="shared" si="689"/>
        <v>14</v>
      </c>
      <c r="E14646" s="52">
        <v>0.25</v>
      </c>
      <c r="G14646" s="54">
        <v>1.48</v>
      </c>
      <c r="H14646" s="54">
        <v>1.1259999999999999</v>
      </c>
      <c r="I14646">
        <v>0.13500000000000001</v>
      </c>
      <c r="J14646" s="54">
        <v>-0.28299999999999997</v>
      </c>
      <c r="K14646" s="54">
        <v>-0.67600000000000005</v>
      </c>
      <c r="L14646" s="54">
        <v>-0.81699999999999995</v>
      </c>
      <c r="M14646" s="54">
        <v>-1.157</v>
      </c>
    </row>
    <row r="14647" spans="1:13" x14ac:dyDescent="0.2">
      <c r="A14647" s="50">
        <v>42261</v>
      </c>
      <c r="B14647">
        <f t="shared" si="687"/>
        <v>2015</v>
      </c>
      <c r="C14647" s="51">
        <f t="shared" si="688"/>
        <v>9</v>
      </c>
      <c r="D14647" s="51">
        <f t="shared" si="689"/>
        <v>14</v>
      </c>
      <c r="E14647" s="52">
        <v>0.375</v>
      </c>
      <c r="G14647" s="54">
        <v>0.77</v>
      </c>
      <c r="H14647" s="54">
        <v>1.1259999999999999</v>
      </c>
      <c r="I14647">
        <v>0.13500000000000001</v>
      </c>
      <c r="J14647" s="54">
        <v>-0.28299999999999997</v>
      </c>
      <c r="K14647" s="54">
        <v>-0.67600000000000005</v>
      </c>
      <c r="L14647" s="54">
        <v>-0.84499999999999997</v>
      </c>
      <c r="M14647" s="54">
        <v>-1.157</v>
      </c>
    </row>
    <row r="14648" spans="1:13" x14ac:dyDescent="0.2">
      <c r="A14648" s="50">
        <v>42261</v>
      </c>
      <c r="B14648">
        <f t="shared" si="687"/>
        <v>2015</v>
      </c>
      <c r="C14648" s="51">
        <f t="shared" si="688"/>
        <v>9</v>
      </c>
      <c r="D14648" s="51">
        <f t="shared" si="689"/>
        <v>14</v>
      </c>
      <c r="E14648" s="52">
        <v>0.5</v>
      </c>
      <c r="G14648" s="54">
        <v>0.16300000000000001</v>
      </c>
      <c r="H14648" s="54">
        <v>1.099</v>
      </c>
      <c r="I14648">
        <v>0.13500000000000001</v>
      </c>
      <c r="J14648" s="54">
        <v>-0.28299999999999997</v>
      </c>
      <c r="K14648" s="54">
        <v>-0.64800000000000002</v>
      </c>
      <c r="L14648" s="54">
        <v>-0.84499999999999997</v>
      </c>
      <c r="M14648" s="54">
        <v>-1.157</v>
      </c>
    </row>
    <row r="14649" spans="1:13" x14ac:dyDescent="0.2">
      <c r="A14649" s="50">
        <v>42261</v>
      </c>
      <c r="B14649">
        <f t="shared" si="687"/>
        <v>2015</v>
      </c>
      <c r="C14649" s="51">
        <f t="shared" si="688"/>
        <v>9</v>
      </c>
      <c r="D14649" s="51">
        <f t="shared" si="689"/>
        <v>14</v>
      </c>
      <c r="E14649" s="52">
        <v>0.625</v>
      </c>
      <c r="G14649" s="54">
        <v>0.96199999999999997</v>
      </c>
      <c r="H14649" s="54">
        <v>1.071</v>
      </c>
      <c r="I14649">
        <v>0.13500000000000001</v>
      </c>
      <c r="J14649" s="54">
        <v>-0.28299999999999997</v>
      </c>
      <c r="K14649" s="54">
        <v>-0.64800000000000002</v>
      </c>
      <c r="L14649" s="54">
        <v>-0.81699999999999995</v>
      </c>
      <c r="M14649" s="54">
        <v>-1.1279999999999999</v>
      </c>
    </row>
    <row r="14650" spans="1:13" x14ac:dyDescent="0.2">
      <c r="A14650" s="50">
        <v>42261</v>
      </c>
      <c r="B14650">
        <f t="shared" si="687"/>
        <v>2015</v>
      </c>
      <c r="C14650" s="51">
        <f t="shared" si="688"/>
        <v>9</v>
      </c>
      <c r="D14650" s="51">
        <f t="shared" si="689"/>
        <v>14</v>
      </c>
      <c r="E14650" s="52">
        <v>0.75</v>
      </c>
      <c r="G14650" s="54">
        <v>1.643</v>
      </c>
      <c r="H14650" s="54">
        <v>1.044</v>
      </c>
      <c r="I14650">
        <v>0.13500000000000001</v>
      </c>
      <c r="J14650" s="54">
        <v>-0.28299999999999997</v>
      </c>
      <c r="K14650" s="54">
        <v>-0.64800000000000002</v>
      </c>
      <c r="L14650" s="54">
        <v>-0.81699999999999995</v>
      </c>
      <c r="M14650" s="54">
        <v>-1.1279999999999999</v>
      </c>
    </row>
    <row r="14651" spans="1:13" x14ac:dyDescent="0.2">
      <c r="A14651" s="50">
        <v>42261</v>
      </c>
      <c r="B14651">
        <f t="shared" si="687"/>
        <v>2015</v>
      </c>
      <c r="C14651" s="51">
        <f t="shared" si="688"/>
        <v>9</v>
      </c>
      <c r="D14651" s="51">
        <f t="shared" si="689"/>
        <v>14</v>
      </c>
      <c r="E14651" s="52">
        <v>0.875</v>
      </c>
      <c r="G14651" s="54">
        <v>2.3959999999999999</v>
      </c>
      <c r="H14651" s="54">
        <v>1.0169999999999999</v>
      </c>
      <c r="I14651">
        <v>0.107</v>
      </c>
      <c r="J14651" s="54">
        <v>-0.28299999999999997</v>
      </c>
      <c r="K14651" s="54">
        <v>-0.64800000000000002</v>
      </c>
      <c r="L14651" s="54">
        <v>-0.81699999999999995</v>
      </c>
      <c r="M14651" s="54">
        <v>-1.1279999999999999</v>
      </c>
    </row>
    <row r="14652" spans="1:13" x14ac:dyDescent="0.2">
      <c r="A14652" s="50">
        <v>42262</v>
      </c>
      <c r="B14652">
        <f t="shared" si="687"/>
        <v>2015</v>
      </c>
      <c r="C14652" s="51">
        <f t="shared" si="688"/>
        <v>9</v>
      </c>
      <c r="D14652" s="51">
        <f t="shared" si="689"/>
        <v>15</v>
      </c>
      <c r="E14652" s="52">
        <v>0</v>
      </c>
      <c r="G14652" s="54">
        <v>2.37</v>
      </c>
      <c r="H14652" s="54">
        <v>0.96199999999999997</v>
      </c>
      <c r="I14652">
        <v>0.107</v>
      </c>
      <c r="J14652" s="54">
        <v>-0.28299999999999997</v>
      </c>
      <c r="K14652" s="54">
        <v>-0.64800000000000002</v>
      </c>
      <c r="L14652" s="54">
        <v>-0.81699999999999995</v>
      </c>
      <c r="M14652" s="54">
        <v>-1.157</v>
      </c>
    </row>
    <row r="14653" spans="1:13" x14ac:dyDescent="0.2">
      <c r="A14653" s="50">
        <v>42262</v>
      </c>
      <c r="B14653">
        <f t="shared" si="687"/>
        <v>2015</v>
      </c>
      <c r="C14653" s="51">
        <f t="shared" si="688"/>
        <v>9</v>
      </c>
      <c r="D14653" s="51">
        <f t="shared" si="689"/>
        <v>15</v>
      </c>
      <c r="E14653" s="52">
        <v>0.125</v>
      </c>
      <c r="G14653" s="54">
        <v>2.0209999999999999</v>
      </c>
      <c r="H14653" s="54">
        <v>0.96199999999999997</v>
      </c>
      <c r="I14653">
        <v>0.107</v>
      </c>
      <c r="J14653" s="54">
        <v>-0.28299999999999997</v>
      </c>
      <c r="K14653" s="54">
        <v>-0.64800000000000002</v>
      </c>
      <c r="L14653" s="54">
        <v>-0.81699999999999995</v>
      </c>
      <c r="M14653" s="54">
        <v>-1.1279999999999999</v>
      </c>
    </row>
    <row r="14654" spans="1:13" x14ac:dyDescent="0.2">
      <c r="A14654" s="50">
        <v>42262</v>
      </c>
      <c r="B14654">
        <f t="shared" si="687"/>
        <v>2015</v>
      </c>
      <c r="C14654" s="51">
        <f t="shared" si="688"/>
        <v>9</v>
      </c>
      <c r="D14654" s="51">
        <f t="shared" si="689"/>
        <v>15</v>
      </c>
      <c r="E14654" s="52">
        <v>0.25</v>
      </c>
      <c r="G14654" s="54">
        <v>1.6970000000000001</v>
      </c>
      <c r="H14654" s="54">
        <v>0.98899999999999999</v>
      </c>
      <c r="I14654">
        <v>0.107</v>
      </c>
      <c r="J14654" s="54">
        <v>-0.28299999999999997</v>
      </c>
      <c r="K14654" s="54">
        <v>-0.64800000000000002</v>
      </c>
      <c r="L14654" s="54">
        <v>-0.81699999999999995</v>
      </c>
      <c r="M14654" s="54">
        <v>-1.1279999999999999</v>
      </c>
    </row>
    <row r="14655" spans="1:13" x14ac:dyDescent="0.2">
      <c r="A14655" s="50">
        <v>42262</v>
      </c>
      <c r="B14655">
        <f t="shared" si="687"/>
        <v>2015</v>
      </c>
      <c r="C14655" s="51">
        <f t="shared" si="688"/>
        <v>9</v>
      </c>
      <c r="D14655" s="51">
        <f t="shared" si="689"/>
        <v>15</v>
      </c>
      <c r="E14655" s="52">
        <v>0.375</v>
      </c>
      <c r="G14655" s="54">
        <v>1.5609999999999999</v>
      </c>
      <c r="H14655" s="54">
        <v>1.0169999999999999</v>
      </c>
      <c r="I14655">
        <v>0.107</v>
      </c>
      <c r="J14655" s="54">
        <v>-0.28299999999999997</v>
      </c>
      <c r="K14655" s="54">
        <v>-0.64800000000000002</v>
      </c>
      <c r="L14655" s="54">
        <v>-0.81699999999999995</v>
      </c>
      <c r="M14655" s="54">
        <v>-1.1279999999999999</v>
      </c>
    </row>
    <row r="14656" spans="1:13" x14ac:dyDescent="0.2">
      <c r="A14656" s="50">
        <v>42262</v>
      </c>
      <c r="B14656">
        <f t="shared" si="687"/>
        <v>2015</v>
      </c>
      <c r="C14656" s="51">
        <f t="shared" si="688"/>
        <v>9</v>
      </c>
      <c r="D14656" s="51">
        <f t="shared" si="689"/>
        <v>15</v>
      </c>
      <c r="E14656" s="52">
        <v>0.5</v>
      </c>
      <c r="G14656" s="54">
        <v>1.5880000000000001</v>
      </c>
      <c r="H14656" s="54">
        <v>1.0169999999999999</v>
      </c>
      <c r="I14656">
        <v>0.107</v>
      </c>
      <c r="J14656" s="54">
        <v>-0.28299999999999997</v>
      </c>
      <c r="K14656" s="54">
        <v>-0.64800000000000002</v>
      </c>
      <c r="L14656" s="54">
        <v>-0.81699999999999995</v>
      </c>
      <c r="M14656" s="54">
        <v>-1.1279999999999999</v>
      </c>
    </row>
    <row r="14657" spans="1:13" x14ac:dyDescent="0.2">
      <c r="A14657" s="50">
        <v>42262</v>
      </c>
      <c r="B14657">
        <f t="shared" si="687"/>
        <v>2015</v>
      </c>
      <c r="C14657" s="51">
        <f t="shared" si="688"/>
        <v>9</v>
      </c>
      <c r="D14657" s="51">
        <f t="shared" si="689"/>
        <v>15</v>
      </c>
      <c r="E14657" s="52">
        <v>0.625</v>
      </c>
      <c r="G14657" s="54">
        <v>1.8320000000000001</v>
      </c>
      <c r="H14657" s="54">
        <v>0.98899999999999999</v>
      </c>
      <c r="I14657">
        <v>0.107</v>
      </c>
      <c r="J14657" s="54">
        <v>-0.28299999999999997</v>
      </c>
      <c r="K14657" s="54">
        <v>-0.64800000000000002</v>
      </c>
      <c r="L14657" s="54">
        <v>-0.81699999999999995</v>
      </c>
      <c r="M14657" s="54">
        <v>-1.1279999999999999</v>
      </c>
    </row>
    <row r="14658" spans="1:13" x14ac:dyDescent="0.2">
      <c r="A14658" s="50">
        <v>42262</v>
      </c>
      <c r="B14658">
        <f t="shared" si="687"/>
        <v>2015</v>
      </c>
      <c r="C14658" s="51">
        <f t="shared" si="688"/>
        <v>9</v>
      </c>
      <c r="D14658" s="51">
        <f t="shared" si="689"/>
        <v>15</v>
      </c>
      <c r="E14658" s="52">
        <v>0.75</v>
      </c>
      <c r="G14658" s="54">
        <v>2.2090000000000001</v>
      </c>
      <c r="H14658" s="54">
        <v>0.98899999999999999</v>
      </c>
      <c r="I14658">
        <v>0.107</v>
      </c>
      <c r="J14658" s="54">
        <v>-0.28299999999999997</v>
      </c>
      <c r="K14658" s="54">
        <v>-0.64800000000000002</v>
      </c>
      <c r="L14658" s="54">
        <v>-0.81699999999999995</v>
      </c>
      <c r="M14658" s="54">
        <v>-1.1279999999999999</v>
      </c>
    </row>
    <row r="14659" spans="1:13" x14ac:dyDescent="0.2">
      <c r="A14659" s="50">
        <v>42262</v>
      </c>
      <c r="B14659">
        <f t="shared" si="687"/>
        <v>2015</v>
      </c>
      <c r="C14659" s="51">
        <f t="shared" si="688"/>
        <v>9</v>
      </c>
      <c r="D14659" s="51">
        <f t="shared" si="689"/>
        <v>15</v>
      </c>
      <c r="E14659" s="52">
        <v>0.875</v>
      </c>
      <c r="G14659" s="54">
        <v>2.7970000000000002</v>
      </c>
      <c r="H14659" s="54">
        <v>0.98899999999999999</v>
      </c>
      <c r="I14659">
        <v>0.107</v>
      </c>
      <c r="J14659" s="54">
        <v>-0.28299999999999997</v>
      </c>
      <c r="K14659" s="54">
        <v>-0.64800000000000002</v>
      </c>
      <c r="L14659" s="54">
        <v>-0.81699999999999995</v>
      </c>
      <c r="M14659" s="54">
        <v>-1.1279999999999999</v>
      </c>
    </row>
    <row r="14660" spans="1:13" x14ac:dyDescent="0.2">
      <c r="A14660" s="50">
        <v>42263</v>
      </c>
      <c r="B14660">
        <f t="shared" si="687"/>
        <v>2015</v>
      </c>
      <c r="C14660" s="51">
        <f t="shared" si="688"/>
        <v>9</v>
      </c>
      <c r="D14660" s="51">
        <f t="shared" si="689"/>
        <v>16</v>
      </c>
      <c r="E14660" s="52">
        <v>0</v>
      </c>
      <c r="G14660" s="54">
        <v>2.7440000000000002</v>
      </c>
      <c r="H14660" s="54">
        <v>0.98899999999999999</v>
      </c>
      <c r="I14660">
        <v>0.107</v>
      </c>
      <c r="J14660" s="54">
        <v>-0.28299999999999997</v>
      </c>
      <c r="K14660" s="54">
        <v>-0.64800000000000002</v>
      </c>
      <c r="L14660" s="54">
        <v>-0.81699999999999995</v>
      </c>
      <c r="M14660" s="54">
        <v>-1.1279999999999999</v>
      </c>
    </row>
    <row r="14661" spans="1:13" x14ac:dyDescent="0.2">
      <c r="A14661" s="50">
        <v>42263</v>
      </c>
      <c r="B14661">
        <f t="shared" si="687"/>
        <v>2015</v>
      </c>
      <c r="C14661" s="51">
        <f t="shared" si="688"/>
        <v>9</v>
      </c>
      <c r="D14661" s="51">
        <f t="shared" si="689"/>
        <v>16</v>
      </c>
      <c r="E14661" s="52">
        <v>0.125</v>
      </c>
      <c r="G14661" s="54">
        <v>2.69</v>
      </c>
      <c r="H14661" s="54">
        <v>1.0169999999999999</v>
      </c>
      <c r="I14661">
        <v>0.107</v>
      </c>
      <c r="J14661" s="54">
        <v>-0.28299999999999997</v>
      </c>
      <c r="K14661" s="54">
        <v>-0.64800000000000002</v>
      </c>
      <c r="L14661" s="54">
        <v>-0.81699999999999995</v>
      </c>
      <c r="M14661" s="54">
        <v>-1.1279999999999999</v>
      </c>
    </row>
    <row r="14662" spans="1:13" x14ac:dyDescent="0.2">
      <c r="A14662" s="50">
        <v>42263</v>
      </c>
      <c r="B14662">
        <f t="shared" si="687"/>
        <v>2015</v>
      </c>
      <c r="C14662" s="51">
        <f t="shared" si="688"/>
        <v>9</v>
      </c>
      <c r="D14662" s="51">
        <f t="shared" si="689"/>
        <v>16</v>
      </c>
      <c r="E14662" s="52">
        <v>0.25</v>
      </c>
      <c r="G14662" s="54">
        <v>2.4500000000000002</v>
      </c>
      <c r="H14662" s="54">
        <v>1.044</v>
      </c>
      <c r="I14662">
        <v>0.107</v>
      </c>
      <c r="J14662" s="54">
        <v>-0.28299999999999997</v>
      </c>
      <c r="K14662" s="54">
        <v>-0.64800000000000002</v>
      </c>
      <c r="L14662" s="54">
        <v>-0.81699999999999995</v>
      </c>
      <c r="M14662" s="54">
        <v>-1.1279999999999999</v>
      </c>
    </row>
    <row r="14663" spans="1:13" x14ac:dyDescent="0.2">
      <c r="A14663" s="50">
        <v>42263</v>
      </c>
      <c r="B14663">
        <f t="shared" si="687"/>
        <v>2015</v>
      </c>
      <c r="C14663" s="51">
        <f t="shared" si="688"/>
        <v>9</v>
      </c>
      <c r="D14663" s="51">
        <f t="shared" si="689"/>
        <v>16</v>
      </c>
      <c r="E14663" s="52">
        <v>0.375</v>
      </c>
      <c r="G14663" s="54">
        <v>2.3159999999999998</v>
      </c>
      <c r="H14663" s="54">
        <v>1.071</v>
      </c>
      <c r="I14663">
        <v>0.107</v>
      </c>
      <c r="J14663" s="54">
        <v>-0.28299999999999997</v>
      </c>
      <c r="K14663" s="54">
        <v>-0.64800000000000002</v>
      </c>
      <c r="L14663" s="54">
        <v>-0.81699999999999995</v>
      </c>
      <c r="M14663" s="54">
        <v>-1.1279999999999999</v>
      </c>
    </row>
    <row r="14664" spans="1:13" x14ac:dyDescent="0.2">
      <c r="A14664" s="50">
        <v>42263</v>
      </c>
      <c r="B14664">
        <f t="shared" si="687"/>
        <v>2015</v>
      </c>
      <c r="C14664" s="51">
        <f t="shared" si="688"/>
        <v>9</v>
      </c>
      <c r="D14664" s="51">
        <f t="shared" si="689"/>
        <v>16</v>
      </c>
      <c r="E14664" s="52">
        <v>0.5</v>
      </c>
      <c r="G14664" s="54">
        <v>2.262</v>
      </c>
      <c r="H14664" s="54">
        <v>1.099</v>
      </c>
      <c r="I14664">
        <v>0.107</v>
      </c>
      <c r="J14664" s="54">
        <v>-0.28299999999999997</v>
      </c>
      <c r="K14664" s="54">
        <v>-0.64800000000000002</v>
      </c>
      <c r="L14664" s="54">
        <v>-0.81699999999999995</v>
      </c>
      <c r="M14664" s="54">
        <v>-1.1279999999999999</v>
      </c>
    </row>
    <row r="14665" spans="1:13" x14ac:dyDescent="0.2">
      <c r="A14665" s="50">
        <v>42263</v>
      </c>
      <c r="B14665">
        <f t="shared" si="687"/>
        <v>2015</v>
      </c>
      <c r="C14665" s="51">
        <f t="shared" si="688"/>
        <v>9</v>
      </c>
      <c r="D14665" s="51">
        <f t="shared" si="689"/>
        <v>16</v>
      </c>
      <c r="E14665" s="52">
        <v>0.625</v>
      </c>
      <c r="G14665" s="54">
        <v>2.3159999999999998</v>
      </c>
      <c r="H14665" s="54">
        <v>1.099</v>
      </c>
      <c r="I14665">
        <v>0.107</v>
      </c>
      <c r="J14665" s="54">
        <v>-0.28299999999999997</v>
      </c>
      <c r="K14665" s="54">
        <v>-0.64800000000000002</v>
      </c>
      <c r="L14665" s="54">
        <v>-0.81699999999999995</v>
      </c>
      <c r="M14665" s="54">
        <v>-1.1279999999999999</v>
      </c>
    </row>
    <row r="14666" spans="1:13" x14ac:dyDescent="0.2">
      <c r="A14666" s="50">
        <v>42263</v>
      </c>
      <c r="B14666">
        <f t="shared" si="687"/>
        <v>2015</v>
      </c>
      <c r="C14666" s="51">
        <f t="shared" si="688"/>
        <v>9</v>
      </c>
      <c r="D14666" s="51">
        <f t="shared" si="689"/>
        <v>16</v>
      </c>
      <c r="E14666" s="52">
        <v>0.75</v>
      </c>
      <c r="G14666" s="54">
        <v>2.4500000000000002</v>
      </c>
      <c r="H14666" s="54">
        <v>1.099</v>
      </c>
      <c r="I14666">
        <v>0.107</v>
      </c>
      <c r="J14666" s="54">
        <v>-0.28299999999999997</v>
      </c>
      <c r="K14666" s="54">
        <v>-0.64800000000000002</v>
      </c>
      <c r="L14666" s="54">
        <v>-0.81699999999999995</v>
      </c>
      <c r="M14666" s="54">
        <v>-1.1279999999999999</v>
      </c>
    </row>
    <row r="14667" spans="1:13" x14ac:dyDescent="0.2">
      <c r="A14667" s="50">
        <v>42263</v>
      </c>
      <c r="B14667">
        <f t="shared" si="687"/>
        <v>2015</v>
      </c>
      <c r="C14667" s="51">
        <f t="shared" si="688"/>
        <v>9</v>
      </c>
      <c r="D14667" s="51">
        <f t="shared" si="689"/>
        <v>16</v>
      </c>
      <c r="E14667" s="52">
        <v>0.875</v>
      </c>
      <c r="G14667" s="54">
        <v>2.6640000000000001</v>
      </c>
      <c r="H14667" s="54">
        <v>1.099</v>
      </c>
      <c r="I14667">
        <v>0.107</v>
      </c>
      <c r="J14667" s="54">
        <v>-0.28299999999999997</v>
      </c>
      <c r="K14667" s="54">
        <v>-0.64800000000000002</v>
      </c>
      <c r="L14667" s="54">
        <v>-0.81699999999999995</v>
      </c>
      <c r="M14667" s="54">
        <v>-1.1279999999999999</v>
      </c>
    </row>
    <row r="14668" spans="1:13" x14ac:dyDescent="0.2">
      <c r="A14668" s="50">
        <v>42264</v>
      </c>
      <c r="B14668">
        <f t="shared" si="687"/>
        <v>2015</v>
      </c>
      <c r="C14668" s="51">
        <f t="shared" si="688"/>
        <v>9</v>
      </c>
      <c r="D14668" s="51">
        <f t="shared" si="689"/>
        <v>17</v>
      </c>
      <c r="E14668" s="52">
        <v>0</v>
      </c>
      <c r="G14668" s="54">
        <v>2.637</v>
      </c>
      <c r="H14668" s="54">
        <v>1.099</v>
      </c>
      <c r="I14668">
        <v>0.107</v>
      </c>
      <c r="J14668" s="54">
        <v>-0.28299999999999997</v>
      </c>
      <c r="K14668" s="54">
        <v>-0.64800000000000002</v>
      </c>
      <c r="L14668" s="54">
        <v>-0.81699999999999995</v>
      </c>
      <c r="M14668" s="54">
        <v>-1.1279999999999999</v>
      </c>
    </row>
    <row r="14669" spans="1:13" x14ac:dyDescent="0.2">
      <c r="A14669" s="50">
        <v>42264</v>
      </c>
      <c r="B14669">
        <f t="shared" si="687"/>
        <v>2015</v>
      </c>
      <c r="C14669" s="51">
        <f t="shared" si="688"/>
        <v>9</v>
      </c>
      <c r="D14669" s="51">
        <f t="shared" si="689"/>
        <v>17</v>
      </c>
      <c r="E14669" s="52">
        <v>0.125</v>
      </c>
      <c r="G14669" s="54">
        <v>2.4769999999999999</v>
      </c>
      <c r="H14669" s="54">
        <v>1.1259999999999999</v>
      </c>
      <c r="I14669">
        <v>0.107</v>
      </c>
      <c r="J14669" s="54">
        <v>-0.28299999999999997</v>
      </c>
      <c r="K14669" s="54">
        <v>-0.64800000000000002</v>
      </c>
      <c r="L14669" s="54">
        <v>-0.81699999999999995</v>
      </c>
      <c r="M14669" s="54">
        <v>-1.1279999999999999</v>
      </c>
    </row>
    <row r="14670" spans="1:13" x14ac:dyDescent="0.2">
      <c r="A14670" s="50">
        <v>42264</v>
      </c>
      <c r="B14670">
        <f t="shared" si="687"/>
        <v>2015</v>
      </c>
      <c r="C14670" s="51">
        <f t="shared" si="688"/>
        <v>9</v>
      </c>
      <c r="D14670" s="51">
        <f t="shared" si="689"/>
        <v>17</v>
      </c>
      <c r="E14670" s="52">
        <v>0.25</v>
      </c>
      <c r="G14670" s="54">
        <v>2.262</v>
      </c>
      <c r="H14670" s="54">
        <v>1.153</v>
      </c>
      <c r="I14670">
        <v>0.107</v>
      </c>
      <c r="J14670" s="54">
        <v>-0.28299999999999997</v>
      </c>
      <c r="K14670" s="54">
        <v>-0.64800000000000002</v>
      </c>
      <c r="L14670" s="54">
        <v>-0.81699999999999995</v>
      </c>
      <c r="M14670" s="54">
        <v>-1.1279999999999999</v>
      </c>
    </row>
    <row r="14671" spans="1:13" x14ac:dyDescent="0.2">
      <c r="A14671" s="50">
        <v>42264</v>
      </c>
      <c r="B14671">
        <f t="shared" ref="B14671:B14734" si="690">YEAR(A14671)</f>
        <v>2015</v>
      </c>
      <c r="C14671" s="51">
        <f t="shared" ref="C14671:C14734" si="691">MONTH(A14671)</f>
        <v>9</v>
      </c>
      <c r="D14671" s="51">
        <f t="shared" ref="D14671:D14734" si="692">DAY(A14671)</f>
        <v>17</v>
      </c>
      <c r="E14671" s="52">
        <v>0.375</v>
      </c>
      <c r="G14671" s="54">
        <v>2.1280000000000001</v>
      </c>
      <c r="H14671" s="54">
        <v>1.153</v>
      </c>
      <c r="I14671">
        <v>0.107</v>
      </c>
      <c r="J14671" s="54">
        <v>-0.28299999999999997</v>
      </c>
      <c r="K14671" s="54">
        <v>-0.64800000000000002</v>
      </c>
      <c r="L14671" s="54">
        <v>-0.81699999999999995</v>
      </c>
      <c r="M14671" s="54">
        <v>-1.1279999999999999</v>
      </c>
    </row>
    <row r="14672" spans="1:13" x14ac:dyDescent="0.2">
      <c r="A14672" s="50">
        <v>42264</v>
      </c>
      <c r="B14672">
        <f t="shared" si="690"/>
        <v>2015</v>
      </c>
      <c r="C14672" s="51">
        <f t="shared" si="691"/>
        <v>9</v>
      </c>
      <c r="D14672" s="51">
        <f t="shared" si="692"/>
        <v>17</v>
      </c>
      <c r="E14672" s="52">
        <v>0.5</v>
      </c>
      <c r="G14672" s="54">
        <v>1.913</v>
      </c>
      <c r="H14672" s="54">
        <v>1.153</v>
      </c>
      <c r="I14672">
        <v>0.107</v>
      </c>
      <c r="J14672" s="54">
        <v>-0.28299999999999997</v>
      </c>
      <c r="K14672" s="54">
        <v>-0.64800000000000002</v>
      </c>
      <c r="L14672" s="54">
        <v>-0.81699999999999995</v>
      </c>
      <c r="M14672" s="54">
        <v>-1.1279999999999999</v>
      </c>
    </row>
    <row r="14673" spans="1:13" x14ac:dyDescent="0.2">
      <c r="A14673" s="50">
        <v>42264</v>
      </c>
      <c r="B14673">
        <f t="shared" si="690"/>
        <v>2015</v>
      </c>
      <c r="C14673" s="51">
        <f t="shared" si="691"/>
        <v>9</v>
      </c>
      <c r="D14673" s="51">
        <f t="shared" si="692"/>
        <v>17</v>
      </c>
      <c r="E14673" s="52">
        <v>0.625</v>
      </c>
      <c r="G14673" s="54">
        <v>1.994</v>
      </c>
      <c r="H14673" s="54">
        <v>1.153</v>
      </c>
      <c r="I14673">
        <v>0.107</v>
      </c>
      <c r="J14673" s="54">
        <v>-0.28299999999999997</v>
      </c>
      <c r="K14673" s="54">
        <v>-0.64800000000000002</v>
      </c>
      <c r="L14673" s="54">
        <v>-0.81699999999999995</v>
      </c>
      <c r="M14673" s="54">
        <v>-1.1279999999999999</v>
      </c>
    </row>
    <row r="14674" spans="1:13" x14ac:dyDescent="0.2">
      <c r="A14674" s="50">
        <v>42264</v>
      </c>
      <c r="B14674">
        <f t="shared" si="690"/>
        <v>2015</v>
      </c>
      <c r="C14674" s="51">
        <f t="shared" si="691"/>
        <v>9</v>
      </c>
      <c r="D14674" s="51">
        <f t="shared" si="692"/>
        <v>17</v>
      </c>
      <c r="E14674" s="52">
        <v>0.75</v>
      </c>
      <c r="G14674" s="54">
        <v>2.37</v>
      </c>
      <c r="H14674" s="54">
        <v>1.153</v>
      </c>
      <c r="I14674">
        <v>0.107</v>
      </c>
      <c r="J14674" s="54">
        <v>-0.28299999999999997</v>
      </c>
      <c r="K14674" s="54">
        <v>-0.64800000000000002</v>
      </c>
      <c r="L14674" s="54">
        <v>-0.81699999999999995</v>
      </c>
      <c r="M14674" s="54">
        <v>-1.1279999999999999</v>
      </c>
    </row>
    <row r="14675" spans="1:13" x14ac:dyDescent="0.2">
      <c r="A14675" s="50">
        <v>42264</v>
      </c>
      <c r="B14675">
        <f t="shared" si="690"/>
        <v>2015</v>
      </c>
      <c r="C14675" s="51">
        <f t="shared" si="691"/>
        <v>9</v>
      </c>
      <c r="D14675" s="51">
        <f t="shared" si="692"/>
        <v>17</v>
      </c>
      <c r="E14675" s="52">
        <v>0.875</v>
      </c>
      <c r="G14675" s="54">
        <v>2.8769999999999998</v>
      </c>
      <c r="H14675" s="54">
        <v>1.153</v>
      </c>
      <c r="I14675">
        <v>0.13500000000000001</v>
      </c>
      <c r="J14675" s="54">
        <v>-0.28299999999999997</v>
      </c>
      <c r="K14675" s="54">
        <v>-0.64800000000000002</v>
      </c>
      <c r="L14675" s="54">
        <v>-0.81699999999999995</v>
      </c>
      <c r="M14675" s="54">
        <v>-1.1000000000000001</v>
      </c>
    </row>
    <row r="14676" spans="1:13" x14ac:dyDescent="0.2">
      <c r="A14676" s="50">
        <v>42265</v>
      </c>
      <c r="B14676">
        <f t="shared" si="690"/>
        <v>2015</v>
      </c>
      <c r="C14676" s="51">
        <f t="shared" si="691"/>
        <v>9</v>
      </c>
      <c r="D14676" s="51">
        <f t="shared" si="692"/>
        <v>18</v>
      </c>
      <c r="E14676" s="52">
        <v>0</v>
      </c>
      <c r="G14676" s="54">
        <v>2.8769999999999998</v>
      </c>
      <c r="H14676" s="54">
        <v>1.153</v>
      </c>
      <c r="I14676">
        <v>0.107</v>
      </c>
      <c r="J14676" s="54">
        <v>-0.28299999999999997</v>
      </c>
      <c r="K14676" s="54">
        <v>-0.64800000000000002</v>
      </c>
      <c r="L14676" s="54">
        <v>-0.81699999999999995</v>
      </c>
      <c r="M14676" s="54">
        <v>-1.1000000000000001</v>
      </c>
    </row>
    <row r="14677" spans="1:13" x14ac:dyDescent="0.2">
      <c r="A14677" s="50">
        <v>42265</v>
      </c>
      <c r="B14677">
        <f t="shared" si="690"/>
        <v>2015</v>
      </c>
      <c r="C14677" s="51">
        <f t="shared" si="691"/>
        <v>9</v>
      </c>
      <c r="D14677" s="51">
        <f t="shared" si="692"/>
        <v>18</v>
      </c>
      <c r="E14677" s="52">
        <v>0.125</v>
      </c>
      <c r="G14677" s="54">
        <v>2.4769999999999999</v>
      </c>
      <c r="H14677" s="54">
        <v>1.153</v>
      </c>
      <c r="I14677">
        <v>0.107</v>
      </c>
      <c r="J14677" s="54">
        <v>-0.28299999999999997</v>
      </c>
      <c r="K14677" s="54">
        <v>-0.64800000000000002</v>
      </c>
      <c r="L14677" s="54">
        <v>-0.81699999999999995</v>
      </c>
      <c r="M14677" s="54">
        <v>-1.1000000000000001</v>
      </c>
    </row>
    <row r="14678" spans="1:13" x14ac:dyDescent="0.2">
      <c r="A14678" s="50">
        <v>42265</v>
      </c>
      <c r="B14678">
        <f t="shared" si="690"/>
        <v>2015</v>
      </c>
      <c r="C14678" s="51">
        <f t="shared" si="691"/>
        <v>9</v>
      </c>
      <c r="D14678" s="51">
        <f t="shared" si="692"/>
        <v>18</v>
      </c>
      <c r="E14678" s="52">
        <v>0.25</v>
      </c>
      <c r="G14678" s="54">
        <v>2.3159999999999998</v>
      </c>
      <c r="H14678" s="54">
        <v>1.208</v>
      </c>
      <c r="I14678">
        <v>0.107</v>
      </c>
      <c r="J14678" s="54">
        <v>-0.28299999999999997</v>
      </c>
      <c r="K14678" s="54">
        <v>-0.64800000000000002</v>
      </c>
      <c r="L14678" s="54">
        <v>-0.81699999999999995</v>
      </c>
      <c r="M14678" s="54">
        <v>-1.1000000000000001</v>
      </c>
    </row>
    <row r="14679" spans="1:13" x14ac:dyDescent="0.2">
      <c r="A14679" s="50">
        <v>42265</v>
      </c>
      <c r="B14679">
        <f t="shared" si="690"/>
        <v>2015</v>
      </c>
      <c r="C14679" s="51">
        <f t="shared" si="691"/>
        <v>9</v>
      </c>
      <c r="D14679" s="51">
        <f t="shared" si="692"/>
        <v>18</v>
      </c>
      <c r="E14679" s="52">
        <v>0.375</v>
      </c>
      <c r="G14679" s="54">
        <v>2.0470000000000002</v>
      </c>
      <c r="H14679" s="54">
        <v>1.208</v>
      </c>
      <c r="I14679">
        <v>0.107</v>
      </c>
      <c r="J14679" s="54">
        <v>-0.28299999999999997</v>
      </c>
      <c r="K14679" s="54">
        <v>-0.64800000000000002</v>
      </c>
      <c r="L14679" s="54">
        <v>-0.81699999999999995</v>
      </c>
      <c r="M14679" s="54">
        <v>-1.1000000000000001</v>
      </c>
    </row>
    <row r="14680" spans="1:13" x14ac:dyDescent="0.2">
      <c r="A14680" s="50">
        <v>42265</v>
      </c>
      <c r="B14680">
        <f t="shared" si="690"/>
        <v>2015</v>
      </c>
      <c r="C14680" s="51">
        <f t="shared" si="691"/>
        <v>9</v>
      </c>
      <c r="D14680" s="51">
        <f t="shared" si="692"/>
        <v>18</v>
      </c>
      <c r="E14680" s="52">
        <v>0.5</v>
      </c>
      <c r="G14680" s="54">
        <v>1.8049999999999999</v>
      </c>
      <c r="H14680" s="54">
        <v>1.2350000000000001</v>
      </c>
      <c r="I14680">
        <v>0.13500000000000001</v>
      </c>
      <c r="J14680" s="54">
        <v>-0.28299999999999997</v>
      </c>
      <c r="K14680" s="54">
        <v>-0.64800000000000002</v>
      </c>
      <c r="L14680" s="54">
        <v>-0.81699999999999995</v>
      </c>
      <c r="M14680" s="54">
        <v>-1.1000000000000001</v>
      </c>
    </row>
    <row r="14681" spans="1:13" x14ac:dyDescent="0.2">
      <c r="A14681" s="50">
        <v>42265</v>
      </c>
      <c r="B14681">
        <f t="shared" si="690"/>
        <v>2015</v>
      </c>
      <c r="C14681" s="51">
        <f t="shared" si="691"/>
        <v>9</v>
      </c>
      <c r="D14681" s="51">
        <f t="shared" si="692"/>
        <v>18</v>
      </c>
      <c r="E14681" s="52">
        <v>0.625</v>
      </c>
      <c r="G14681" s="54">
        <v>1.7509999999999999</v>
      </c>
      <c r="H14681" s="54">
        <v>1.2350000000000001</v>
      </c>
      <c r="I14681">
        <v>0.13500000000000001</v>
      </c>
      <c r="J14681" s="54">
        <v>-0.28299999999999997</v>
      </c>
      <c r="K14681" s="54">
        <v>-0.64800000000000002</v>
      </c>
      <c r="L14681" s="54">
        <v>-0.81699999999999995</v>
      </c>
      <c r="M14681" s="54">
        <v>-1.1000000000000001</v>
      </c>
    </row>
    <row r="14682" spans="1:13" x14ac:dyDescent="0.2">
      <c r="A14682" s="50">
        <v>42265</v>
      </c>
      <c r="B14682">
        <f t="shared" si="690"/>
        <v>2015</v>
      </c>
      <c r="C14682" s="51">
        <f t="shared" si="691"/>
        <v>9</v>
      </c>
      <c r="D14682" s="51">
        <f t="shared" si="692"/>
        <v>18</v>
      </c>
      <c r="E14682" s="52">
        <v>0.75</v>
      </c>
      <c r="G14682" s="54">
        <v>1.94</v>
      </c>
      <c r="H14682" s="54">
        <v>1.208</v>
      </c>
      <c r="I14682">
        <v>0.13500000000000001</v>
      </c>
      <c r="J14682" s="54">
        <v>-0.28299999999999997</v>
      </c>
      <c r="K14682" s="54">
        <v>-0.64800000000000002</v>
      </c>
      <c r="L14682" s="54">
        <v>-0.81699999999999995</v>
      </c>
      <c r="M14682" s="54">
        <v>-1.1000000000000001</v>
      </c>
    </row>
    <row r="14683" spans="1:13" x14ac:dyDescent="0.2">
      <c r="A14683" s="50">
        <v>42265</v>
      </c>
      <c r="B14683">
        <f t="shared" si="690"/>
        <v>2015</v>
      </c>
      <c r="C14683" s="51">
        <f t="shared" si="691"/>
        <v>9</v>
      </c>
      <c r="D14683" s="51">
        <f t="shared" si="692"/>
        <v>18</v>
      </c>
      <c r="E14683" s="52">
        <v>0.875</v>
      </c>
      <c r="G14683" s="54">
        <v>2.0470000000000002</v>
      </c>
      <c r="H14683" s="54">
        <v>1.208</v>
      </c>
      <c r="I14683">
        <v>0.13500000000000001</v>
      </c>
      <c r="J14683" s="54">
        <v>-0.28299999999999997</v>
      </c>
      <c r="K14683" s="54">
        <v>-0.64800000000000002</v>
      </c>
      <c r="L14683" s="54">
        <v>-0.81699999999999995</v>
      </c>
      <c r="M14683" s="54">
        <v>-1.1000000000000001</v>
      </c>
    </row>
    <row r="14684" spans="1:13" x14ac:dyDescent="0.2">
      <c r="A14684" s="50">
        <v>42266</v>
      </c>
      <c r="B14684">
        <f t="shared" si="690"/>
        <v>2015</v>
      </c>
      <c r="C14684" s="51">
        <f t="shared" si="691"/>
        <v>9</v>
      </c>
      <c r="D14684" s="51">
        <f t="shared" si="692"/>
        <v>19</v>
      </c>
      <c r="E14684" s="52">
        <v>0</v>
      </c>
      <c r="G14684" s="54">
        <v>1.859</v>
      </c>
      <c r="H14684" s="54">
        <v>1.18</v>
      </c>
      <c r="I14684">
        <v>0.13500000000000001</v>
      </c>
      <c r="J14684" s="54">
        <v>-0.28299999999999997</v>
      </c>
      <c r="K14684" s="54">
        <v>-0.64800000000000002</v>
      </c>
      <c r="L14684" s="54">
        <v>-0.81699999999999995</v>
      </c>
      <c r="M14684" s="54">
        <v>-1.1000000000000001</v>
      </c>
    </row>
    <row r="14685" spans="1:13" x14ac:dyDescent="0.2">
      <c r="A14685" s="50">
        <v>42266</v>
      </c>
      <c r="B14685">
        <f t="shared" si="690"/>
        <v>2015</v>
      </c>
      <c r="C14685" s="51">
        <f t="shared" si="691"/>
        <v>9</v>
      </c>
      <c r="D14685" s="51">
        <f t="shared" si="692"/>
        <v>19</v>
      </c>
      <c r="E14685" s="52">
        <v>0.125</v>
      </c>
      <c r="G14685" s="54">
        <v>1.615</v>
      </c>
      <c r="H14685" s="54">
        <v>1.18</v>
      </c>
      <c r="I14685">
        <v>0.13500000000000001</v>
      </c>
      <c r="J14685" s="54">
        <v>-0.28299999999999997</v>
      </c>
      <c r="K14685" s="54">
        <v>-0.64800000000000002</v>
      </c>
      <c r="L14685" s="54">
        <v>-0.81699999999999995</v>
      </c>
      <c r="M14685" s="54">
        <v>-1.1000000000000001</v>
      </c>
    </row>
    <row r="14686" spans="1:13" x14ac:dyDescent="0.2">
      <c r="A14686" s="50">
        <v>42266</v>
      </c>
      <c r="B14686">
        <f t="shared" si="690"/>
        <v>2015</v>
      </c>
      <c r="C14686" s="51">
        <f t="shared" si="691"/>
        <v>9</v>
      </c>
      <c r="D14686" s="51">
        <f t="shared" si="692"/>
        <v>19</v>
      </c>
      <c r="E14686" s="52">
        <v>0.25</v>
      </c>
      <c r="G14686" s="54">
        <v>1.208</v>
      </c>
      <c r="H14686" s="54">
        <v>1.153</v>
      </c>
      <c r="I14686">
        <v>0.13500000000000001</v>
      </c>
      <c r="J14686" s="54">
        <v>-0.255</v>
      </c>
      <c r="K14686" s="54">
        <v>-0.64800000000000002</v>
      </c>
      <c r="L14686" s="54">
        <v>-0.81699999999999995</v>
      </c>
      <c r="M14686" s="54">
        <v>-1.1000000000000001</v>
      </c>
    </row>
    <row r="14687" spans="1:13" x14ac:dyDescent="0.2">
      <c r="A14687" s="50">
        <v>42266</v>
      </c>
      <c r="B14687">
        <f t="shared" si="690"/>
        <v>2015</v>
      </c>
      <c r="C14687" s="51">
        <f t="shared" si="691"/>
        <v>9</v>
      </c>
      <c r="D14687" s="51">
        <f t="shared" si="692"/>
        <v>19</v>
      </c>
      <c r="E14687" s="52">
        <v>0.375</v>
      </c>
      <c r="G14687" s="54">
        <v>0.82499999999999996</v>
      </c>
      <c r="H14687" s="54">
        <v>1.1259999999999999</v>
      </c>
      <c r="I14687">
        <v>0.13500000000000001</v>
      </c>
      <c r="J14687" s="54">
        <v>-0.255</v>
      </c>
      <c r="K14687" s="54">
        <v>-0.64800000000000002</v>
      </c>
      <c r="L14687" s="54">
        <v>-0.81699999999999995</v>
      </c>
      <c r="M14687" s="54">
        <v>-1.1000000000000001</v>
      </c>
    </row>
    <row r="14688" spans="1:13" x14ac:dyDescent="0.2">
      <c r="A14688" s="50">
        <v>42266</v>
      </c>
      <c r="B14688">
        <f t="shared" si="690"/>
        <v>2015</v>
      </c>
      <c r="C14688" s="51">
        <f t="shared" si="691"/>
        <v>9</v>
      </c>
      <c r="D14688" s="51">
        <f t="shared" si="692"/>
        <v>19</v>
      </c>
      <c r="E14688" s="52">
        <v>0.5</v>
      </c>
      <c r="G14688" s="54">
        <v>0.57699999999999996</v>
      </c>
      <c r="H14688" s="54">
        <v>1.071</v>
      </c>
      <c r="I14688">
        <v>0.13500000000000001</v>
      </c>
      <c r="J14688" s="54">
        <v>-0.28299999999999997</v>
      </c>
      <c r="K14688" s="54">
        <v>-0.64800000000000002</v>
      </c>
      <c r="L14688" s="54">
        <v>-0.78900000000000003</v>
      </c>
      <c r="M14688" s="54">
        <v>-1.1000000000000001</v>
      </c>
    </row>
    <row r="14689" spans="1:13" x14ac:dyDescent="0.2">
      <c r="A14689" s="50">
        <v>42266</v>
      </c>
      <c r="B14689">
        <f t="shared" si="690"/>
        <v>2015</v>
      </c>
      <c r="C14689" s="51">
        <f t="shared" si="691"/>
        <v>9</v>
      </c>
      <c r="D14689" s="51">
        <f t="shared" si="692"/>
        <v>19</v>
      </c>
      <c r="E14689" s="52">
        <v>0.625</v>
      </c>
      <c r="G14689" s="54">
        <v>0.495</v>
      </c>
      <c r="H14689" s="54">
        <v>1.0169999999999999</v>
      </c>
      <c r="I14689">
        <v>0.13500000000000001</v>
      </c>
      <c r="J14689" s="54">
        <v>-0.28299999999999997</v>
      </c>
      <c r="K14689" s="54">
        <v>-0.64800000000000002</v>
      </c>
      <c r="L14689" s="54">
        <v>-0.78900000000000003</v>
      </c>
      <c r="M14689" s="54">
        <v>-1.1000000000000001</v>
      </c>
    </row>
    <row r="14690" spans="1:13" x14ac:dyDescent="0.2">
      <c r="A14690" s="50">
        <v>42266</v>
      </c>
      <c r="B14690">
        <f t="shared" si="690"/>
        <v>2015</v>
      </c>
      <c r="C14690" s="51">
        <f t="shared" si="691"/>
        <v>9</v>
      </c>
      <c r="D14690" s="51">
        <f t="shared" si="692"/>
        <v>19</v>
      </c>
      <c r="E14690" s="52">
        <v>0.75</v>
      </c>
      <c r="G14690" s="54">
        <v>0.63200000000000001</v>
      </c>
      <c r="H14690" s="54">
        <v>0.96199999999999997</v>
      </c>
      <c r="I14690">
        <v>0.13500000000000001</v>
      </c>
      <c r="J14690" s="54">
        <v>-0.28299999999999997</v>
      </c>
      <c r="K14690" s="54">
        <v>-0.64800000000000002</v>
      </c>
      <c r="L14690" s="54">
        <v>-0.81699999999999995</v>
      </c>
      <c r="M14690" s="54">
        <v>-1.1000000000000001</v>
      </c>
    </row>
    <row r="14691" spans="1:13" x14ac:dyDescent="0.2">
      <c r="A14691" s="50">
        <v>42266</v>
      </c>
      <c r="B14691">
        <f t="shared" si="690"/>
        <v>2015</v>
      </c>
      <c r="C14691" s="51">
        <f t="shared" si="691"/>
        <v>9</v>
      </c>
      <c r="D14691" s="51">
        <f t="shared" si="692"/>
        <v>19</v>
      </c>
      <c r="E14691" s="52">
        <v>0.875</v>
      </c>
      <c r="G14691" s="54">
        <v>0.71499999999999997</v>
      </c>
      <c r="H14691" s="54">
        <v>0.90700000000000003</v>
      </c>
      <c r="I14691">
        <v>0.107</v>
      </c>
      <c r="J14691" s="54">
        <v>-0.28299999999999997</v>
      </c>
      <c r="K14691" s="54">
        <v>-0.62</v>
      </c>
      <c r="L14691" s="54">
        <v>-0.78900000000000003</v>
      </c>
      <c r="M14691" s="54">
        <v>-1.1000000000000001</v>
      </c>
    </row>
    <row r="14692" spans="1:13" x14ac:dyDescent="0.2">
      <c r="A14692" s="50">
        <v>42267</v>
      </c>
      <c r="B14692">
        <f t="shared" si="690"/>
        <v>2015</v>
      </c>
      <c r="C14692" s="51">
        <f t="shared" si="691"/>
        <v>9</v>
      </c>
      <c r="D14692" s="51">
        <f t="shared" si="692"/>
        <v>20</v>
      </c>
      <c r="E14692" s="52">
        <v>0</v>
      </c>
      <c r="G14692" s="54">
        <v>0.71499999999999997</v>
      </c>
      <c r="H14692" s="54">
        <v>0.88</v>
      </c>
      <c r="I14692">
        <v>0.107</v>
      </c>
      <c r="J14692" s="54">
        <v>-0.28299999999999997</v>
      </c>
      <c r="K14692" s="54">
        <v>-0.62</v>
      </c>
      <c r="L14692" s="54">
        <v>-0.78900000000000003</v>
      </c>
      <c r="M14692" s="54">
        <v>-1.1000000000000001</v>
      </c>
    </row>
    <row r="14693" spans="1:13" x14ac:dyDescent="0.2">
      <c r="A14693" s="50">
        <v>42267</v>
      </c>
      <c r="B14693">
        <f t="shared" si="690"/>
        <v>2015</v>
      </c>
      <c r="C14693" s="51">
        <f t="shared" si="691"/>
        <v>9</v>
      </c>
      <c r="D14693" s="51">
        <f t="shared" si="692"/>
        <v>20</v>
      </c>
      <c r="E14693" s="52">
        <v>0.125</v>
      </c>
      <c r="G14693" s="54">
        <v>0.63200000000000001</v>
      </c>
      <c r="H14693" s="54">
        <v>0.82499999999999996</v>
      </c>
      <c r="I14693">
        <v>0.107</v>
      </c>
      <c r="J14693" s="54">
        <v>-0.28299999999999997</v>
      </c>
      <c r="K14693" s="54">
        <v>-0.62</v>
      </c>
      <c r="L14693" s="54">
        <v>-0.78900000000000003</v>
      </c>
      <c r="M14693" s="54">
        <v>-1.1000000000000001</v>
      </c>
    </row>
    <row r="14694" spans="1:13" x14ac:dyDescent="0.2">
      <c r="A14694" s="50">
        <v>42267</v>
      </c>
      <c r="B14694">
        <f t="shared" si="690"/>
        <v>2015</v>
      </c>
      <c r="C14694" s="51">
        <f t="shared" si="691"/>
        <v>9</v>
      </c>
      <c r="D14694" s="51">
        <f t="shared" si="692"/>
        <v>20</v>
      </c>
      <c r="E14694" s="52">
        <v>0.25</v>
      </c>
      <c r="G14694" s="54">
        <v>0.60499999999999998</v>
      </c>
      <c r="H14694" s="54">
        <v>0.79700000000000004</v>
      </c>
      <c r="I14694">
        <v>0.107</v>
      </c>
      <c r="J14694" s="54">
        <v>-0.28299999999999997</v>
      </c>
      <c r="K14694" s="54">
        <v>-0.62</v>
      </c>
      <c r="L14694" s="54">
        <v>-0.78900000000000003</v>
      </c>
      <c r="M14694" s="54">
        <v>-1.1000000000000001</v>
      </c>
    </row>
    <row r="14695" spans="1:13" x14ac:dyDescent="0.2">
      <c r="A14695" s="50">
        <v>42267</v>
      </c>
      <c r="B14695">
        <f t="shared" si="690"/>
        <v>2015</v>
      </c>
      <c r="C14695" s="51">
        <f t="shared" si="691"/>
        <v>9</v>
      </c>
      <c r="D14695" s="51">
        <f t="shared" si="692"/>
        <v>20</v>
      </c>
      <c r="E14695" s="52">
        <v>0.375</v>
      </c>
      <c r="G14695" s="54">
        <v>0.495</v>
      </c>
      <c r="H14695" s="54">
        <v>0.77</v>
      </c>
      <c r="I14695">
        <v>0.107</v>
      </c>
      <c r="J14695" s="54">
        <v>-0.28299999999999997</v>
      </c>
      <c r="K14695" s="54">
        <v>-0.62</v>
      </c>
      <c r="L14695" s="54">
        <v>-0.78900000000000003</v>
      </c>
      <c r="M14695" s="54">
        <v>-1.1000000000000001</v>
      </c>
    </row>
    <row r="14696" spans="1:13" x14ac:dyDescent="0.2">
      <c r="A14696" s="50">
        <v>42267</v>
      </c>
      <c r="B14696">
        <f t="shared" si="690"/>
        <v>2015</v>
      </c>
      <c r="C14696" s="51">
        <f t="shared" si="691"/>
        <v>9</v>
      </c>
      <c r="D14696" s="51">
        <f t="shared" si="692"/>
        <v>20</v>
      </c>
      <c r="E14696" s="52">
        <v>0.5</v>
      </c>
      <c r="G14696" s="54">
        <v>0.32900000000000001</v>
      </c>
      <c r="H14696" s="54">
        <v>0.74199999999999999</v>
      </c>
      <c r="I14696">
        <v>0.107</v>
      </c>
      <c r="J14696" s="54">
        <v>-0.28299999999999997</v>
      </c>
      <c r="K14696" s="54">
        <v>-0.62</v>
      </c>
      <c r="L14696" s="54">
        <v>-0.78900000000000003</v>
      </c>
      <c r="M14696" s="54">
        <v>-1.1000000000000001</v>
      </c>
    </row>
    <row r="14697" spans="1:13" x14ac:dyDescent="0.2">
      <c r="A14697" s="50">
        <v>42267</v>
      </c>
      <c r="B14697">
        <f t="shared" si="690"/>
        <v>2015</v>
      </c>
      <c r="C14697" s="51">
        <f t="shared" si="691"/>
        <v>9</v>
      </c>
      <c r="D14697" s="51">
        <f t="shared" si="692"/>
        <v>20</v>
      </c>
      <c r="E14697" s="52">
        <v>0.625</v>
      </c>
      <c r="G14697" s="54">
        <v>0.35599999999999998</v>
      </c>
      <c r="H14697" s="54">
        <v>0.68700000000000006</v>
      </c>
      <c r="I14697">
        <v>0.107</v>
      </c>
      <c r="J14697" s="54">
        <v>-0.28299999999999997</v>
      </c>
      <c r="K14697" s="54">
        <v>-0.62</v>
      </c>
      <c r="L14697" s="54">
        <v>-0.78900000000000003</v>
      </c>
      <c r="M14697" s="54">
        <v>-1.1000000000000001</v>
      </c>
    </row>
    <row r="14698" spans="1:13" x14ac:dyDescent="0.2">
      <c r="A14698" s="50">
        <v>42267</v>
      </c>
      <c r="B14698">
        <f t="shared" si="690"/>
        <v>2015</v>
      </c>
      <c r="C14698" s="51">
        <f t="shared" si="691"/>
        <v>9</v>
      </c>
      <c r="D14698" s="51">
        <f t="shared" si="692"/>
        <v>20</v>
      </c>
      <c r="E14698" s="52">
        <v>0.75</v>
      </c>
      <c r="G14698" s="54">
        <v>0.46700000000000003</v>
      </c>
      <c r="H14698" s="54">
        <v>0.66</v>
      </c>
      <c r="I14698">
        <v>7.9000000000000001E-2</v>
      </c>
      <c r="J14698" s="54">
        <v>-0.28299999999999997</v>
      </c>
      <c r="K14698" s="54">
        <v>-0.62</v>
      </c>
      <c r="L14698" s="54">
        <v>-0.78900000000000003</v>
      </c>
      <c r="M14698" s="54">
        <v>-1.071</v>
      </c>
    </row>
    <row r="14699" spans="1:13" x14ac:dyDescent="0.2">
      <c r="A14699" s="50">
        <v>42267</v>
      </c>
      <c r="B14699">
        <f t="shared" si="690"/>
        <v>2015</v>
      </c>
      <c r="C14699" s="51">
        <f t="shared" si="691"/>
        <v>9</v>
      </c>
      <c r="D14699" s="51">
        <f t="shared" si="692"/>
        <v>20</v>
      </c>
      <c r="E14699" s="52">
        <v>0.875</v>
      </c>
      <c r="G14699" s="54">
        <v>0.63200000000000001</v>
      </c>
      <c r="H14699" s="54">
        <v>0.63200000000000001</v>
      </c>
      <c r="I14699">
        <v>7.9000000000000001E-2</v>
      </c>
      <c r="J14699" s="54">
        <v>-0.28299999999999997</v>
      </c>
      <c r="K14699" s="54">
        <v>-0.62</v>
      </c>
      <c r="L14699" s="54">
        <v>-0.78900000000000003</v>
      </c>
      <c r="M14699" s="54">
        <v>-1.1000000000000001</v>
      </c>
    </row>
    <row r="14700" spans="1:13" x14ac:dyDescent="0.2">
      <c r="A14700" s="50">
        <v>42268</v>
      </c>
      <c r="B14700">
        <f t="shared" si="690"/>
        <v>2015</v>
      </c>
      <c r="C14700" s="51">
        <f t="shared" si="691"/>
        <v>9</v>
      </c>
      <c r="D14700" s="51">
        <f t="shared" si="692"/>
        <v>21</v>
      </c>
      <c r="E14700" s="52">
        <v>0</v>
      </c>
      <c r="G14700" s="54">
        <v>0.63200000000000001</v>
      </c>
      <c r="H14700" s="54">
        <v>0.60499999999999998</v>
      </c>
      <c r="I14700">
        <v>7.9000000000000001E-2</v>
      </c>
      <c r="J14700" s="54">
        <v>-0.28299999999999997</v>
      </c>
      <c r="K14700" s="54">
        <v>-0.62</v>
      </c>
      <c r="L14700" s="54">
        <v>-0.78900000000000003</v>
      </c>
      <c r="M14700" s="54">
        <v>-1.1000000000000001</v>
      </c>
    </row>
    <row r="14701" spans="1:13" x14ac:dyDescent="0.2">
      <c r="A14701" s="50">
        <v>42268</v>
      </c>
      <c r="B14701">
        <f t="shared" si="690"/>
        <v>2015</v>
      </c>
      <c r="C14701" s="51">
        <f t="shared" si="691"/>
        <v>9</v>
      </c>
      <c r="D14701" s="51">
        <f t="shared" si="692"/>
        <v>21</v>
      </c>
      <c r="E14701" s="52">
        <v>0.125</v>
      </c>
      <c r="G14701" s="54">
        <v>0.19</v>
      </c>
      <c r="H14701" s="54">
        <v>0.57699999999999996</v>
      </c>
      <c r="I14701">
        <v>7.9000000000000001E-2</v>
      </c>
      <c r="J14701" s="54">
        <v>-0.28299999999999997</v>
      </c>
      <c r="K14701" s="54">
        <v>-0.62</v>
      </c>
      <c r="L14701" s="54">
        <v>-0.78900000000000003</v>
      </c>
      <c r="M14701" s="54">
        <v>-1.1000000000000001</v>
      </c>
    </row>
    <row r="14702" spans="1:13" x14ac:dyDescent="0.2">
      <c r="A14702" s="50">
        <v>42268</v>
      </c>
      <c r="B14702">
        <f t="shared" si="690"/>
        <v>2015</v>
      </c>
      <c r="C14702" s="51">
        <f t="shared" si="691"/>
        <v>9</v>
      </c>
      <c r="D14702" s="51">
        <f t="shared" si="692"/>
        <v>21</v>
      </c>
      <c r="E14702" s="52">
        <v>0.25</v>
      </c>
      <c r="G14702" s="54">
        <v>7.9000000000000001E-2</v>
      </c>
      <c r="H14702" s="54">
        <v>0.57699999999999996</v>
      </c>
      <c r="I14702">
        <v>7.9000000000000001E-2</v>
      </c>
      <c r="J14702" s="54">
        <v>-0.28299999999999997</v>
      </c>
      <c r="K14702" s="54">
        <v>-0.62</v>
      </c>
      <c r="L14702" s="54">
        <v>-0.78900000000000003</v>
      </c>
      <c r="M14702" s="54">
        <v>-1.1000000000000001</v>
      </c>
    </row>
    <row r="14703" spans="1:13" x14ac:dyDescent="0.2">
      <c r="A14703" s="50">
        <v>42268</v>
      </c>
      <c r="B14703">
        <f t="shared" si="690"/>
        <v>2015</v>
      </c>
      <c r="C14703" s="51">
        <f t="shared" si="691"/>
        <v>9</v>
      </c>
      <c r="D14703" s="51">
        <f t="shared" si="692"/>
        <v>21</v>
      </c>
      <c r="E14703" s="52">
        <v>0.375</v>
      </c>
      <c r="G14703" s="54">
        <v>-0.33900000000000002</v>
      </c>
      <c r="H14703" s="54">
        <v>0.55000000000000004</v>
      </c>
      <c r="I14703">
        <v>7.9000000000000001E-2</v>
      </c>
      <c r="J14703" s="54">
        <v>-0.28299999999999997</v>
      </c>
      <c r="K14703" s="54">
        <v>-0.62</v>
      </c>
      <c r="L14703" s="54">
        <v>-0.78900000000000003</v>
      </c>
      <c r="M14703" s="54">
        <v>-1.071</v>
      </c>
    </row>
    <row r="14704" spans="1:13" x14ac:dyDescent="0.2">
      <c r="A14704" s="50">
        <v>42268</v>
      </c>
      <c r="B14704">
        <f t="shared" si="690"/>
        <v>2015</v>
      </c>
      <c r="C14704" s="51">
        <f t="shared" si="691"/>
        <v>9</v>
      </c>
      <c r="D14704" s="51">
        <f t="shared" si="692"/>
        <v>21</v>
      </c>
      <c r="E14704" s="52">
        <v>0.5</v>
      </c>
      <c r="G14704" s="54">
        <v>-0.59099999999999997</v>
      </c>
      <c r="H14704" s="54">
        <v>0.52200000000000002</v>
      </c>
      <c r="I14704">
        <v>7.9000000000000001E-2</v>
      </c>
      <c r="J14704" s="54">
        <v>-0.255</v>
      </c>
      <c r="K14704" s="54">
        <v>-0.62</v>
      </c>
      <c r="L14704" s="54">
        <v>-0.78900000000000003</v>
      </c>
      <c r="M14704" s="54">
        <v>-1.071</v>
      </c>
    </row>
    <row r="14705" spans="1:13" x14ac:dyDescent="0.2">
      <c r="A14705" s="50">
        <v>42268</v>
      </c>
      <c r="B14705">
        <f t="shared" si="690"/>
        <v>2015</v>
      </c>
      <c r="C14705" s="51">
        <f t="shared" si="691"/>
        <v>9</v>
      </c>
      <c r="D14705" s="51">
        <f t="shared" si="692"/>
        <v>21</v>
      </c>
      <c r="E14705" s="52">
        <v>0.625</v>
      </c>
      <c r="G14705" s="54">
        <v>-3.2000000000000001E-2</v>
      </c>
      <c r="H14705" s="54">
        <v>0.495</v>
      </c>
      <c r="I14705">
        <v>7.9000000000000001E-2</v>
      </c>
      <c r="J14705" s="54">
        <v>-0.255</v>
      </c>
      <c r="K14705" s="54">
        <v>-0.62</v>
      </c>
      <c r="L14705" s="54">
        <v>-0.78900000000000003</v>
      </c>
      <c r="M14705" s="54">
        <v>-1.071</v>
      </c>
    </row>
    <row r="14706" spans="1:13" x14ac:dyDescent="0.2">
      <c r="A14706" s="50">
        <v>42268</v>
      </c>
      <c r="B14706">
        <f t="shared" si="690"/>
        <v>2015</v>
      </c>
      <c r="C14706" s="51">
        <f t="shared" si="691"/>
        <v>9</v>
      </c>
      <c r="D14706" s="51">
        <f t="shared" si="692"/>
        <v>21</v>
      </c>
      <c r="E14706" s="52">
        <v>0.75</v>
      </c>
      <c r="G14706" s="54">
        <v>0.27300000000000002</v>
      </c>
      <c r="H14706" s="54">
        <v>0.46700000000000003</v>
      </c>
      <c r="I14706">
        <v>7.9000000000000001E-2</v>
      </c>
      <c r="J14706" s="54">
        <v>-0.255</v>
      </c>
      <c r="K14706" s="54">
        <v>-0.62</v>
      </c>
      <c r="L14706" s="54">
        <v>-0.78900000000000003</v>
      </c>
      <c r="M14706" s="54">
        <v>-1.071</v>
      </c>
    </row>
    <row r="14707" spans="1:13" x14ac:dyDescent="0.2">
      <c r="A14707" s="50">
        <v>42268</v>
      </c>
      <c r="B14707">
        <f t="shared" si="690"/>
        <v>2015</v>
      </c>
      <c r="C14707" s="51">
        <f t="shared" si="691"/>
        <v>9</v>
      </c>
      <c r="D14707" s="51">
        <f t="shared" si="692"/>
        <v>21</v>
      </c>
      <c r="E14707" s="52">
        <v>0.875</v>
      </c>
      <c r="G14707" s="54">
        <v>0.16300000000000001</v>
      </c>
      <c r="H14707" s="54">
        <v>0.439</v>
      </c>
      <c r="I14707">
        <v>7.9000000000000001E-2</v>
      </c>
      <c r="J14707" s="54">
        <v>-0.255</v>
      </c>
      <c r="K14707" s="54">
        <v>-0.62</v>
      </c>
      <c r="L14707" s="54">
        <v>-0.78900000000000003</v>
      </c>
      <c r="M14707" s="54">
        <v>-1.071</v>
      </c>
    </row>
    <row r="14708" spans="1:13" x14ac:dyDescent="0.2">
      <c r="A14708" s="50">
        <v>42269</v>
      </c>
      <c r="B14708">
        <f t="shared" si="690"/>
        <v>2015</v>
      </c>
      <c r="C14708" s="51">
        <f t="shared" si="691"/>
        <v>9</v>
      </c>
      <c r="D14708" s="51">
        <f t="shared" si="692"/>
        <v>22</v>
      </c>
      <c r="E14708" s="52">
        <v>0</v>
      </c>
      <c r="G14708" s="54">
        <v>5.0999999999999997E-2</v>
      </c>
      <c r="H14708" s="54">
        <v>0.41199999999999998</v>
      </c>
      <c r="I14708">
        <v>5.0999999999999997E-2</v>
      </c>
      <c r="J14708" s="54">
        <v>-0.28299999999999997</v>
      </c>
      <c r="K14708" s="54">
        <v>-0.62</v>
      </c>
      <c r="L14708" s="54">
        <v>-0.78900000000000003</v>
      </c>
      <c r="M14708" s="54">
        <v>-1.071</v>
      </c>
    </row>
    <row r="14709" spans="1:13" x14ac:dyDescent="0.2">
      <c r="A14709" s="50">
        <v>42269</v>
      </c>
      <c r="B14709">
        <f t="shared" si="690"/>
        <v>2015</v>
      </c>
      <c r="C14709" s="51">
        <f t="shared" si="691"/>
        <v>9</v>
      </c>
      <c r="D14709" s="51">
        <f t="shared" si="692"/>
        <v>22</v>
      </c>
      <c r="E14709" s="52">
        <v>0.125</v>
      </c>
      <c r="G14709" s="54">
        <v>-3.2000000000000001E-2</v>
      </c>
      <c r="H14709" s="54">
        <v>0.38400000000000001</v>
      </c>
      <c r="I14709">
        <v>5.0999999999999997E-2</v>
      </c>
      <c r="J14709" s="54">
        <v>-0.255</v>
      </c>
      <c r="K14709" s="54">
        <v>-0.62</v>
      </c>
      <c r="L14709" s="54">
        <v>-0.78900000000000003</v>
      </c>
      <c r="M14709" s="54">
        <v>-1.1000000000000001</v>
      </c>
    </row>
    <row r="14710" spans="1:13" x14ac:dyDescent="0.2">
      <c r="A14710" s="50">
        <v>42269</v>
      </c>
      <c r="B14710">
        <f t="shared" si="690"/>
        <v>2015</v>
      </c>
      <c r="C14710" s="51">
        <f t="shared" si="691"/>
        <v>9</v>
      </c>
      <c r="D14710" s="51">
        <f t="shared" si="692"/>
        <v>22</v>
      </c>
      <c r="E14710" s="52">
        <v>0.25</v>
      </c>
      <c r="G14710" s="54">
        <v>-0.06</v>
      </c>
      <c r="H14710" s="54">
        <v>0.35599999999999998</v>
      </c>
      <c r="I14710">
        <v>5.0999999999999997E-2</v>
      </c>
      <c r="J14710" s="54">
        <v>-0.255</v>
      </c>
      <c r="K14710" s="54">
        <v>-0.62</v>
      </c>
      <c r="L14710" s="54">
        <v>-0.78900000000000003</v>
      </c>
      <c r="M14710" s="54">
        <v>-1.071</v>
      </c>
    </row>
    <row r="14711" spans="1:13" x14ac:dyDescent="0.2">
      <c r="A14711" s="50">
        <v>42269</v>
      </c>
      <c r="B14711">
        <f t="shared" si="690"/>
        <v>2015</v>
      </c>
      <c r="C14711" s="51">
        <f t="shared" si="691"/>
        <v>9</v>
      </c>
      <c r="D14711" s="51">
        <f t="shared" si="692"/>
        <v>22</v>
      </c>
      <c r="E14711" s="52">
        <v>0.375</v>
      </c>
      <c r="G14711" s="54">
        <v>-3.2000000000000001E-2</v>
      </c>
      <c r="H14711" s="54">
        <v>0.32900000000000001</v>
      </c>
      <c r="I14711">
        <v>5.0999999999999997E-2</v>
      </c>
      <c r="J14711" s="54">
        <v>-0.255</v>
      </c>
      <c r="K14711" s="54">
        <v>-0.62</v>
      </c>
      <c r="L14711" s="54">
        <v>-0.78900000000000003</v>
      </c>
      <c r="M14711" s="54">
        <v>-1.071</v>
      </c>
    </row>
    <row r="14712" spans="1:13" x14ac:dyDescent="0.2">
      <c r="A14712" s="50">
        <v>42269</v>
      </c>
      <c r="B14712">
        <f t="shared" si="690"/>
        <v>2015</v>
      </c>
      <c r="C14712" s="51">
        <f t="shared" si="691"/>
        <v>9</v>
      </c>
      <c r="D14712" s="51">
        <f t="shared" si="692"/>
        <v>22</v>
      </c>
      <c r="E14712" s="52">
        <v>0.5</v>
      </c>
      <c r="G14712" s="54">
        <v>-3.2000000000000001E-2</v>
      </c>
      <c r="H14712" s="54">
        <v>0.32900000000000001</v>
      </c>
      <c r="I14712">
        <v>5.0999999999999997E-2</v>
      </c>
      <c r="J14712" s="54">
        <v>-0.28299999999999997</v>
      </c>
      <c r="K14712" s="54">
        <v>-0.62</v>
      </c>
      <c r="L14712" s="54">
        <v>-0.78900000000000003</v>
      </c>
      <c r="M14712" s="54">
        <v>-1.071</v>
      </c>
    </row>
    <row r="14713" spans="1:13" x14ac:dyDescent="0.2">
      <c r="A14713" s="50">
        <v>42269</v>
      </c>
      <c r="B14713">
        <f t="shared" si="690"/>
        <v>2015</v>
      </c>
      <c r="C14713" s="51">
        <f t="shared" si="691"/>
        <v>9</v>
      </c>
      <c r="D14713" s="51">
        <f t="shared" si="692"/>
        <v>22</v>
      </c>
      <c r="E14713" s="52">
        <v>0.625</v>
      </c>
      <c r="G14713" s="54">
        <v>-3.2000000000000001E-2</v>
      </c>
      <c r="H14713" s="54">
        <v>0.30099999999999999</v>
      </c>
      <c r="I14713">
        <v>2.4E-2</v>
      </c>
      <c r="J14713" s="54">
        <v>-0.255</v>
      </c>
      <c r="K14713" s="54">
        <v>-0.62</v>
      </c>
      <c r="L14713" s="54">
        <v>-0.78900000000000003</v>
      </c>
      <c r="M14713" s="54">
        <v>-1.071</v>
      </c>
    </row>
    <row r="14714" spans="1:13" x14ac:dyDescent="0.2">
      <c r="A14714" s="50">
        <v>42269</v>
      </c>
      <c r="B14714">
        <f t="shared" si="690"/>
        <v>2015</v>
      </c>
      <c r="C14714" s="51">
        <f t="shared" si="691"/>
        <v>9</v>
      </c>
      <c r="D14714" s="51">
        <f t="shared" si="692"/>
        <v>22</v>
      </c>
      <c r="E14714" s="52">
        <v>0.75</v>
      </c>
      <c r="G14714" s="54">
        <v>7.9000000000000001E-2</v>
      </c>
      <c r="H14714" s="54">
        <v>0.27300000000000002</v>
      </c>
      <c r="I14714">
        <v>2.4E-2</v>
      </c>
      <c r="J14714" s="54">
        <v>-0.255</v>
      </c>
      <c r="K14714" s="54">
        <v>-0.62</v>
      </c>
      <c r="L14714" s="54">
        <v>-0.78900000000000003</v>
      </c>
      <c r="M14714" s="54">
        <v>-1.071</v>
      </c>
    </row>
    <row r="14715" spans="1:13" x14ac:dyDescent="0.2">
      <c r="A14715" s="50">
        <v>42269</v>
      </c>
      <c r="B14715">
        <f t="shared" si="690"/>
        <v>2015</v>
      </c>
      <c r="C14715" s="51">
        <f t="shared" si="691"/>
        <v>9</v>
      </c>
      <c r="D14715" s="51">
        <f t="shared" si="692"/>
        <v>22</v>
      </c>
      <c r="E14715" s="52">
        <v>0.875</v>
      </c>
      <c r="G14715" s="54">
        <v>0.19</v>
      </c>
      <c r="H14715" s="54">
        <v>0.27300000000000002</v>
      </c>
      <c r="I14715">
        <v>2.4E-2</v>
      </c>
      <c r="J14715" s="54">
        <v>-0.255</v>
      </c>
      <c r="K14715" s="54">
        <v>-0.62</v>
      </c>
      <c r="L14715" s="54">
        <v>-0.78900000000000003</v>
      </c>
      <c r="M14715" s="54">
        <v>-1.071</v>
      </c>
    </row>
    <row r="14716" spans="1:13" x14ac:dyDescent="0.2">
      <c r="A14716" s="50">
        <v>42270</v>
      </c>
      <c r="B14716">
        <f t="shared" si="690"/>
        <v>2015</v>
      </c>
      <c r="C14716" s="51">
        <f t="shared" si="691"/>
        <v>9</v>
      </c>
      <c r="D14716" s="51">
        <f t="shared" si="692"/>
        <v>23</v>
      </c>
      <c r="E14716" s="52">
        <v>0</v>
      </c>
      <c r="G14716" s="54">
        <v>0.16300000000000001</v>
      </c>
      <c r="H14716" s="54">
        <v>0.246</v>
      </c>
      <c r="I14716">
        <v>2.4E-2</v>
      </c>
      <c r="J14716" s="54">
        <v>-0.255</v>
      </c>
      <c r="K14716" s="54">
        <v>-0.62</v>
      </c>
      <c r="L14716" s="54">
        <v>-0.78900000000000003</v>
      </c>
      <c r="M14716" s="54">
        <v>-1.071</v>
      </c>
    </row>
    <row r="14717" spans="1:13" x14ac:dyDescent="0.2">
      <c r="A14717" s="50">
        <v>42270</v>
      </c>
      <c r="B14717">
        <f t="shared" si="690"/>
        <v>2015</v>
      </c>
      <c r="C14717" s="51">
        <f t="shared" si="691"/>
        <v>9</v>
      </c>
      <c r="D14717" s="51">
        <f t="shared" si="692"/>
        <v>23</v>
      </c>
      <c r="E14717" s="52">
        <v>0.125</v>
      </c>
      <c r="G14717" s="54">
        <v>2.4E-2</v>
      </c>
      <c r="H14717" s="54">
        <v>0.246</v>
      </c>
      <c r="I14717">
        <v>2.4E-2</v>
      </c>
      <c r="J14717" s="54">
        <v>-0.255</v>
      </c>
      <c r="K14717" s="54">
        <v>-0.62</v>
      </c>
      <c r="L14717" s="54">
        <v>-0.78900000000000003</v>
      </c>
      <c r="M14717" s="54">
        <v>-1.071</v>
      </c>
    </row>
    <row r="14718" spans="1:13" x14ac:dyDescent="0.2">
      <c r="A14718" s="50">
        <v>42270</v>
      </c>
      <c r="B14718">
        <f t="shared" si="690"/>
        <v>2015</v>
      </c>
      <c r="C14718" s="51">
        <f t="shared" si="691"/>
        <v>9</v>
      </c>
      <c r="D14718" s="51">
        <f t="shared" si="692"/>
        <v>23</v>
      </c>
      <c r="E14718" s="52">
        <v>0.25</v>
      </c>
      <c r="G14718" s="54">
        <v>-3.2000000000000001E-2</v>
      </c>
      <c r="H14718" s="54">
        <v>0.218</v>
      </c>
      <c r="I14718">
        <v>2.4E-2</v>
      </c>
      <c r="J14718" s="54">
        <v>-0.255</v>
      </c>
      <c r="K14718" s="54">
        <v>-0.62</v>
      </c>
      <c r="L14718" s="54">
        <v>-0.78900000000000003</v>
      </c>
      <c r="M14718" s="54">
        <v>-1.071</v>
      </c>
    </row>
    <row r="14719" spans="1:13" x14ac:dyDescent="0.2">
      <c r="A14719" s="50">
        <v>42270</v>
      </c>
      <c r="B14719">
        <f t="shared" si="690"/>
        <v>2015</v>
      </c>
      <c r="C14719" s="51">
        <f t="shared" si="691"/>
        <v>9</v>
      </c>
      <c r="D14719" s="51">
        <f t="shared" si="692"/>
        <v>23</v>
      </c>
      <c r="E14719" s="52">
        <v>0.375</v>
      </c>
      <c r="G14719" s="54">
        <v>-8.7999999999999995E-2</v>
      </c>
      <c r="H14719" s="54">
        <v>0.218</v>
      </c>
      <c r="I14719">
        <v>2.4E-2</v>
      </c>
      <c r="J14719" s="54">
        <v>-0.255</v>
      </c>
      <c r="K14719" s="54">
        <v>-0.62</v>
      </c>
      <c r="L14719" s="54">
        <v>-0.78900000000000003</v>
      </c>
      <c r="M14719" s="54">
        <v>-1.071</v>
      </c>
    </row>
    <row r="14720" spans="1:13" x14ac:dyDescent="0.2">
      <c r="A14720" s="50">
        <v>42270</v>
      </c>
      <c r="B14720">
        <f t="shared" si="690"/>
        <v>2015</v>
      </c>
      <c r="C14720" s="51">
        <f t="shared" si="691"/>
        <v>9</v>
      </c>
      <c r="D14720" s="51">
        <f t="shared" si="692"/>
        <v>23</v>
      </c>
      <c r="E14720" s="52">
        <v>0.5</v>
      </c>
      <c r="G14720" s="54">
        <v>-0.67600000000000005</v>
      </c>
      <c r="H14720" s="54">
        <v>0.19</v>
      </c>
      <c r="I14720">
        <v>2.4E-2</v>
      </c>
      <c r="J14720" s="54">
        <v>-0.255</v>
      </c>
      <c r="K14720" s="54">
        <v>-0.62</v>
      </c>
      <c r="L14720" s="54">
        <v>-0.78900000000000003</v>
      </c>
      <c r="M14720" s="54">
        <v>-1.071</v>
      </c>
    </row>
    <row r="14721" spans="1:13" x14ac:dyDescent="0.2">
      <c r="A14721" s="50">
        <v>42270</v>
      </c>
      <c r="B14721">
        <f t="shared" si="690"/>
        <v>2015</v>
      </c>
      <c r="C14721" s="51">
        <f t="shared" si="691"/>
        <v>9</v>
      </c>
      <c r="D14721" s="51">
        <f t="shared" si="692"/>
        <v>23</v>
      </c>
      <c r="E14721" s="52">
        <v>0.625</v>
      </c>
      <c r="G14721" s="54">
        <v>-0.255</v>
      </c>
      <c r="H14721" s="54">
        <v>0.16300000000000001</v>
      </c>
      <c r="I14721">
        <v>2.4E-2</v>
      </c>
      <c r="J14721" s="54">
        <v>-0.255</v>
      </c>
      <c r="K14721" s="54">
        <v>-0.62</v>
      </c>
      <c r="L14721" s="54">
        <v>-0.78900000000000003</v>
      </c>
      <c r="M14721" s="54">
        <v>-1.071</v>
      </c>
    </row>
    <row r="14722" spans="1:13" x14ac:dyDescent="0.2">
      <c r="A14722" s="50">
        <v>42270</v>
      </c>
      <c r="B14722">
        <f t="shared" si="690"/>
        <v>2015</v>
      </c>
      <c r="C14722" s="51">
        <f t="shared" si="691"/>
        <v>9</v>
      </c>
      <c r="D14722" s="51">
        <f t="shared" si="692"/>
        <v>23</v>
      </c>
      <c r="E14722" s="52">
        <v>0.75</v>
      </c>
      <c r="G14722" s="54">
        <v>0.30099999999999999</v>
      </c>
      <c r="H14722" s="54">
        <v>0.19</v>
      </c>
      <c r="I14722">
        <v>2.4E-2</v>
      </c>
      <c r="J14722" s="54">
        <v>-0.255</v>
      </c>
      <c r="K14722" s="54">
        <v>-0.62</v>
      </c>
      <c r="L14722" s="54">
        <v>-0.78900000000000003</v>
      </c>
      <c r="M14722" s="54">
        <v>-1.071</v>
      </c>
    </row>
    <row r="14723" spans="1:13" x14ac:dyDescent="0.2">
      <c r="A14723" s="50">
        <v>42270</v>
      </c>
      <c r="B14723">
        <f t="shared" si="690"/>
        <v>2015</v>
      </c>
      <c r="C14723" s="51">
        <f t="shared" si="691"/>
        <v>9</v>
      </c>
      <c r="D14723" s="51">
        <f t="shared" si="692"/>
        <v>23</v>
      </c>
      <c r="E14723" s="52">
        <v>0.875</v>
      </c>
      <c r="G14723" s="54">
        <v>0.35599999999999998</v>
      </c>
      <c r="H14723" s="54">
        <v>0.16300000000000001</v>
      </c>
      <c r="I14723">
        <v>2.4E-2</v>
      </c>
      <c r="J14723" s="54">
        <v>-0.255</v>
      </c>
      <c r="K14723" s="54">
        <v>-0.62</v>
      </c>
      <c r="L14723" s="54">
        <v>-0.78900000000000003</v>
      </c>
      <c r="M14723" s="54">
        <v>-1.071</v>
      </c>
    </row>
    <row r="14724" spans="1:13" x14ac:dyDescent="0.2">
      <c r="A14724" s="50">
        <v>42271</v>
      </c>
      <c r="B14724">
        <f t="shared" si="690"/>
        <v>2015</v>
      </c>
      <c r="C14724" s="51">
        <f t="shared" si="691"/>
        <v>9</v>
      </c>
      <c r="D14724" s="51">
        <f t="shared" si="692"/>
        <v>24</v>
      </c>
      <c r="E14724" s="52">
        <v>0</v>
      </c>
      <c r="G14724" s="54">
        <v>-3.2000000000000001E-2</v>
      </c>
      <c r="H14724" s="54">
        <v>0.16300000000000001</v>
      </c>
      <c r="I14724">
        <v>2.4E-2</v>
      </c>
      <c r="J14724" s="54">
        <v>-0.255</v>
      </c>
      <c r="K14724" s="54">
        <v>-0.62</v>
      </c>
      <c r="L14724" s="54">
        <v>-0.78900000000000003</v>
      </c>
      <c r="M14724" s="54">
        <v>-1.071</v>
      </c>
    </row>
    <row r="14725" spans="1:13" x14ac:dyDescent="0.2">
      <c r="A14725" s="50">
        <v>42271</v>
      </c>
      <c r="B14725">
        <f t="shared" si="690"/>
        <v>2015</v>
      </c>
      <c r="C14725" s="51">
        <f t="shared" si="691"/>
        <v>9</v>
      </c>
      <c r="D14725" s="51">
        <f t="shared" si="692"/>
        <v>24</v>
      </c>
      <c r="E14725" s="52">
        <v>0.125</v>
      </c>
      <c r="G14725" s="54">
        <v>-0.93</v>
      </c>
      <c r="H14725" s="54">
        <v>0.13500000000000001</v>
      </c>
      <c r="I14725">
        <v>2.4E-2</v>
      </c>
      <c r="J14725" s="54">
        <v>-0.28299999999999997</v>
      </c>
      <c r="K14725" s="54">
        <v>-0.62</v>
      </c>
      <c r="L14725" s="54">
        <v>-0.76</v>
      </c>
      <c r="M14725" s="54">
        <v>-1.071</v>
      </c>
    </row>
    <row r="14726" spans="1:13" x14ac:dyDescent="0.2">
      <c r="A14726" s="50">
        <v>42271</v>
      </c>
      <c r="B14726">
        <f t="shared" si="690"/>
        <v>2015</v>
      </c>
      <c r="C14726" s="51">
        <f t="shared" si="691"/>
        <v>9</v>
      </c>
      <c r="D14726" s="51">
        <f t="shared" si="692"/>
        <v>24</v>
      </c>
      <c r="E14726" s="52">
        <v>0.25</v>
      </c>
      <c r="G14726" s="54">
        <v>-0.81699999999999995</v>
      </c>
      <c r="H14726" s="54">
        <v>0.13500000000000001</v>
      </c>
      <c r="I14726">
        <v>2.4E-2</v>
      </c>
      <c r="J14726" s="54">
        <v>-0.255</v>
      </c>
      <c r="K14726" s="54">
        <v>-0.62</v>
      </c>
      <c r="L14726" s="54">
        <v>-0.78900000000000003</v>
      </c>
      <c r="M14726" s="54">
        <v>-1.071</v>
      </c>
    </row>
    <row r="14727" spans="1:13" x14ac:dyDescent="0.2">
      <c r="A14727" s="50">
        <v>42271</v>
      </c>
      <c r="B14727">
        <f t="shared" si="690"/>
        <v>2015</v>
      </c>
      <c r="C14727" s="51">
        <f t="shared" si="691"/>
        <v>9</v>
      </c>
      <c r="D14727" s="51">
        <f t="shared" si="692"/>
        <v>24</v>
      </c>
      <c r="E14727" s="52">
        <v>0.375</v>
      </c>
      <c r="G14727" s="54">
        <v>-0.67600000000000005</v>
      </c>
      <c r="H14727" s="54">
        <v>0.13500000000000001</v>
      </c>
      <c r="I14727">
        <v>-4.0000000000000001E-3</v>
      </c>
      <c r="J14727" s="54">
        <v>-0.255</v>
      </c>
      <c r="K14727" s="54">
        <v>-0.62</v>
      </c>
      <c r="L14727" s="54">
        <v>-0.78900000000000003</v>
      </c>
      <c r="M14727" s="54">
        <v>-1.071</v>
      </c>
    </row>
    <row r="14728" spans="1:13" x14ac:dyDescent="0.2">
      <c r="A14728" s="50">
        <v>42271</v>
      </c>
      <c r="B14728">
        <f t="shared" si="690"/>
        <v>2015</v>
      </c>
      <c r="C14728" s="51">
        <f t="shared" si="691"/>
        <v>9</v>
      </c>
      <c r="D14728" s="51">
        <f t="shared" si="692"/>
        <v>24</v>
      </c>
      <c r="E14728" s="52">
        <v>0.5</v>
      </c>
      <c r="G14728" s="54">
        <v>-0.62</v>
      </c>
      <c r="H14728" s="54">
        <v>0.13500000000000001</v>
      </c>
      <c r="I14728">
        <v>-4.0000000000000001E-3</v>
      </c>
      <c r="J14728" s="54">
        <v>-0.255</v>
      </c>
      <c r="K14728" s="54">
        <v>-0.62</v>
      </c>
      <c r="L14728" s="54">
        <v>-0.76</v>
      </c>
      <c r="M14728" s="54">
        <v>-1.071</v>
      </c>
    </row>
    <row r="14729" spans="1:13" x14ac:dyDescent="0.2">
      <c r="A14729" s="50">
        <v>42271</v>
      </c>
      <c r="B14729">
        <f t="shared" si="690"/>
        <v>2015</v>
      </c>
      <c r="C14729" s="51">
        <f t="shared" si="691"/>
        <v>9</v>
      </c>
      <c r="D14729" s="51">
        <f t="shared" si="692"/>
        <v>24</v>
      </c>
      <c r="E14729" s="52">
        <v>0.625</v>
      </c>
      <c r="G14729" s="54">
        <v>-0.255</v>
      </c>
      <c r="H14729" s="54">
        <v>0.107</v>
      </c>
      <c r="I14729">
        <v>2.4E-2</v>
      </c>
      <c r="J14729" s="54">
        <v>-0.255</v>
      </c>
      <c r="K14729" s="54">
        <v>-0.62</v>
      </c>
      <c r="L14729" s="54">
        <v>-0.76</v>
      </c>
      <c r="M14729" s="54">
        <v>-1.0429999999999999</v>
      </c>
    </row>
    <row r="14730" spans="1:13" x14ac:dyDescent="0.2">
      <c r="A14730" s="50">
        <v>42271</v>
      </c>
      <c r="B14730">
        <f t="shared" si="690"/>
        <v>2015</v>
      </c>
      <c r="C14730" s="51">
        <f t="shared" si="691"/>
        <v>9</v>
      </c>
      <c r="D14730" s="51">
        <f t="shared" si="692"/>
        <v>24</v>
      </c>
      <c r="E14730" s="52">
        <v>0.75</v>
      </c>
      <c r="G14730" s="54">
        <v>0.32900000000000001</v>
      </c>
      <c r="H14730" s="54">
        <v>0.13500000000000001</v>
      </c>
      <c r="I14730">
        <v>-4.0000000000000001E-3</v>
      </c>
      <c r="J14730" s="54">
        <v>-0.255</v>
      </c>
      <c r="K14730" s="54">
        <v>-0.62</v>
      </c>
      <c r="L14730" s="54">
        <v>-0.76</v>
      </c>
      <c r="M14730" s="54">
        <v>-1.071</v>
      </c>
    </row>
    <row r="14731" spans="1:13" x14ac:dyDescent="0.2">
      <c r="A14731" s="50">
        <v>42271</v>
      </c>
      <c r="B14731">
        <f t="shared" si="690"/>
        <v>2015</v>
      </c>
      <c r="C14731" s="51">
        <f t="shared" si="691"/>
        <v>9</v>
      </c>
      <c r="D14731" s="51">
        <f t="shared" si="692"/>
        <v>24</v>
      </c>
      <c r="E14731" s="52">
        <v>0.875</v>
      </c>
      <c r="G14731" s="54">
        <v>0.495</v>
      </c>
      <c r="H14731" s="54">
        <v>0.13500000000000001</v>
      </c>
      <c r="I14731">
        <v>-4.0000000000000001E-3</v>
      </c>
      <c r="J14731" s="54">
        <v>-0.255</v>
      </c>
      <c r="K14731" s="54">
        <v>-0.62</v>
      </c>
      <c r="L14731" s="54">
        <v>-0.76</v>
      </c>
      <c r="M14731" s="54">
        <v>-1.071</v>
      </c>
    </row>
    <row r="14732" spans="1:13" x14ac:dyDescent="0.2">
      <c r="A14732" s="50">
        <v>42272</v>
      </c>
      <c r="B14732">
        <f t="shared" si="690"/>
        <v>2015</v>
      </c>
      <c r="C14732" s="51">
        <f t="shared" si="691"/>
        <v>9</v>
      </c>
      <c r="D14732" s="51">
        <f t="shared" si="692"/>
        <v>25</v>
      </c>
      <c r="E14732" s="52">
        <v>0</v>
      </c>
      <c r="G14732" s="54">
        <v>0.246</v>
      </c>
      <c r="H14732" s="54">
        <v>0.13500000000000001</v>
      </c>
      <c r="I14732">
        <v>-4.0000000000000001E-3</v>
      </c>
      <c r="J14732" s="54">
        <v>-0.255</v>
      </c>
      <c r="K14732" s="54">
        <v>-0.62</v>
      </c>
      <c r="L14732" s="54">
        <v>-0.76</v>
      </c>
      <c r="M14732" s="54">
        <v>-1.071</v>
      </c>
    </row>
    <row r="14733" spans="1:13" x14ac:dyDescent="0.2">
      <c r="A14733" s="50">
        <v>42272</v>
      </c>
      <c r="B14733">
        <f t="shared" si="690"/>
        <v>2015</v>
      </c>
      <c r="C14733" s="51">
        <f t="shared" si="691"/>
        <v>9</v>
      </c>
      <c r="D14733" s="51">
        <f t="shared" si="692"/>
        <v>25</v>
      </c>
      <c r="E14733" s="52">
        <v>0.125</v>
      </c>
      <c r="G14733" s="54">
        <v>-0.11600000000000001</v>
      </c>
      <c r="H14733" s="54">
        <v>0.107</v>
      </c>
      <c r="I14733">
        <v>-4.0000000000000001E-3</v>
      </c>
      <c r="J14733" s="54">
        <v>-0.255</v>
      </c>
      <c r="K14733" s="54">
        <v>-0.62</v>
      </c>
      <c r="L14733" s="54">
        <v>-0.76</v>
      </c>
      <c r="M14733" s="54">
        <v>-1.071</v>
      </c>
    </row>
    <row r="14734" spans="1:13" x14ac:dyDescent="0.2">
      <c r="A14734" s="50">
        <v>42272</v>
      </c>
      <c r="B14734">
        <f t="shared" si="690"/>
        <v>2015</v>
      </c>
      <c r="C14734" s="51">
        <f t="shared" si="691"/>
        <v>9</v>
      </c>
      <c r="D14734" s="51">
        <f t="shared" si="692"/>
        <v>25</v>
      </c>
      <c r="E14734" s="52">
        <v>0.25</v>
      </c>
      <c r="G14734" s="54">
        <v>-0.47899999999999998</v>
      </c>
      <c r="H14734" s="54">
        <v>7.9000000000000001E-2</v>
      </c>
      <c r="I14734">
        <v>-4.0000000000000001E-3</v>
      </c>
      <c r="J14734" s="54">
        <v>-0.255</v>
      </c>
      <c r="K14734" s="54">
        <v>-0.62</v>
      </c>
      <c r="L14734" s="54">
        <v>-0.76</v>
      </c>
      <c r="M14734" s="54">
        <v>-1.071</v>
      </c>
    </row>
    <row r="14735" spans="1:13" x14ac:dyDescent="0.2">
      <c r="A14735" s="50">
        <v>42272</v>
      </c>
      <c r="B14735">
        <f t="shared" ref="B14735:B14798" si="693">YEAR(A14735)</f>
        <v>2015</v>
      </c>
      <c r="C14735" s="51">
        <f t="shared" ref="C14735:C14798" si="694">MONTH(A14735)</f>
        <v>9</v>
      </c>
      <c r="D14735" s="51">
        <f t="shared" ref="D14735:D14798" si="695">DAY(A14735)</f>
        <v>25</v>
      </c>
      <c r="E14735" s="52">
        <v>0.375</v>
      </c>
      <c r="G14735" s="54">
        <v>-0.56299999999999994</v>
      </c>
      <c r="H14735" s="54">
        <v>7.9000000000000001E-2</v>
      </c>
      <c r="I14735">
        <v>-4.0000000000000001E-3</v>
      </c>
      <c r="J14735" s="54">
        <v>-0.255</v>
      </c>
      <c r="K14735" s="54">
        <v>-0.62</v>
      </c>
      <c r="L14735" s="54">
        <v>-0.76</v>
      </c>
      <c r="M14735" s="54">
        <v>-1.0429999999999999</v>
      </c>
    </row>
    <row r="14736" spans="1:13" x14ac:dyDescent="0.2">
      <c r="A14736" s="50">
        <v>42272</v>
      </c>
      <c r="B14736">
        <f t="shared" si="693"/>
        <v>2015</v>
      </c>
      <c r="C14736" s="51">
        <f t="shared" si="694"/>
        <v>9</v>
      </c>
      <c r="D14736" s="51">
        <f t="shared" si="695"/>
        <v>25</v>
      </c>
      <c r="E14736" s="52">
        <v>0.5</v>
      </c>
      <c r="G14736" s="54">
        <v>-0.47899999999999998</v>
      </c>
      <c r="H14736" s="54">
        <v>7.9000000000000001E-2</v>
      </c>
      <c r="I14736">
        <v>-4.0000000000000001E-3</v>
      </c>
      <c r="J14736" s="54">
        <v>-0.255</v>
      </c>
      <c r="K14736" s="54">
        <v>-0.62</v>
      </c>
      <c r="L14736" s="54">
        <v>-0.76</v>
      </c>
      <c r="M14736" s="54">
        <v>-1.0429999999999999</v>
      </c>
    </row>
    <row r="14737" spans="1:13" x14ac:dyDescent="0.2">
      <c r="A14737" s="50">
        <v>42272</v>
      </c>
      <c r="B14737">
        <f t="shared" si="693"/>
        <v>2015</v>
      </c>
      <c r="C14737" s="51">
        <f t="shared" si="694"/>
        <v>9</v>
      </c>
      <c r="D14737" s="51">
        <f t="shared" si="695"/>
        <v>25</v>
      </c>
      <c r="E14737" s="52">
        <v>0.625</v>
      </c>
      <c r="G14737" s="54">
        <v>-4.0000000000000001E-3</v>
      </c>
      <c r="H14737" s="54">
        <v>7.9000000000000001E-2</v>
      </c>
      <c r="I14737">
        <v>-4.0000000000000001E-3</v>
      </c>
      <c r="J14737" s="54">
        <v>-0.255</v>
      </c>
      <c r="K14737" s="54">
        <v>-0.59099999999999997</v>
      </c>
      <c r="L14737" s="54">
        <v>-0.76</v>
      </c>
      <c r="M14737" s="54">
        <v>-1.0429999999999999</v>
      </c>
    </row>
    <row r="14738" spans="1:13" x14ac:dyDescent="0.2">
      <c r="A14738" s="50">
        <v>42272</v>
      </c>
      <c r="B14738">
        <f t="shared" si="693"/>
        <v>2015</v>
      </c>
      <c r="C14738" s="51">
        <f t="shared" si="694"/>
        <v>9</v>
      </c>
      <c r="D14738" s="51">
        <f t="shared" si="695"/>
        <v>25</v>
      </c>
      <c r="E14738" s="52">
        <v>0.75</v>
      </c>
      <c r="G14738" s="54">
        <v>0.66</v>
      </c>
      <c r="H14738" s="54">
        <v>0.107</v>
      </c>
      <c r="I14738">
        <v>2.4E-2</v>
      </c>
      <c r="J14738" s="54">
        <v>-0.255</v>
      </c>
      <c r="K14738" s="54">
        <v>-0.59099999999999997</v>
      </c>
      <c r="L14738" s="54">
        <v>-0.76</v>
      </c>
      <c r="M14738" s="54">
        <v>-1.0429999999999999</v>
      </c>
    </row>
    <row r="14739" spans="1:13" x14ac:dyDescent="0.2">
      <c r="A14739" s="50">
        <v>42272</v>
      </c>
      <c r="B14739">
        <f t="shared" si="693"/>
        <v>2015</v>
      </c>
      <c r="C14739" s="51">
        <f t="shared" si="694"/>
        <v>9</v>
      </c>
      <c r="D14739" s="51">
        <f t="shared" si="695"/>
        <v>25</v>
      </c>
      <c r="E14739" s="52">
        <v>0.875</v>
      </c>
      <c r="G14739" s="54">
        <v>0.63200000000000001</v>
      </c>
      <c r="H14739" s="54">
        <v>0.107</v>
      </c>
      <c r="I14739">
        <v>-4.0000000000000001E-3</v>
      </c>
      <c r="J14739" s="54">
        <v>-0.255</v>
      </c>
      <c r="K14739" s="54">
        <v>-0.62</v>
      </c>
      <c r="L14739" s="54">
        <v>-0.76</v>
      </c>
      <c r="M14739" s="54">
        <v>-1.0429999999999999</v>
      </c>
    </row>
    <row r="14740" spans="1:13" x14ac:dyDescent="0.2">
      <c r="A14740" s="50">
        <v>42273</v>
      </c>
      <c r="B14740">
        <f t="shared" si="693"/>
        <v>2015</v>
      </c>
      <c r="C14740" s="51">
        <f t="shared" si="694"/>
        <v>9</v>
      </c>
      <c r="D14740" s="51">
        <f t="shared" si="695"/>
        <v>26</v>
      </c>
      <c r="E14740" s="52">
        <v>0</v>
      </c>
      <c r="G14740" s="54">
        <v>-8.7999999999999995E-2</v>
      </c>
      <c r="H14740" s="54">
        <v>7.9000000000000001E-2</v>
      </c>
      <c r="I14740">
        <v>-4.0000000000000001E-3</v>
      </c>
      <c r="J14740" s="54">
        <v>-0.255</v>
      </c>
      <c r="K14740" s="54">
        <v>-0.62</v>
      </c>
      <c r="L14740" s="54">
        <v>-0.76</v>
      </c>
      <c r="M14740" s="54">
        <v>-1.0429999999999999</v>
      </c>
    </row>
    <row r="14741" spans="1:13" x14ac:dyDescent="0.2">
      <c r="A14741" s="50">
        <v>42273</v>
      </c>
      <c r="B14741">
        <f t="shared" si="693"/>
        <v>2015</v>
      </c>
      <c r="C14741" s="51">
        <f t="shared" si="694"/>
        <v>9</v>
      </c>
      <c r="D14741" s="51">
        <f t="shared" si="695"/>
        <v>26</v>
      </c>
      <c r="E14741" s="52">
        <v>0.125</v>
      </c>
      <c r="G14741" s="54">
        <v>-0.33900000000000002</v>
      </c>
      <c r="H14741" s="54">
        <v>7.9000000000000001E-2</v>
      </c>
      <c r="I14741">
        <v>-4.0000000000000001E-3</v>
      </c>
      <c r="J14741" s="54">
        <v>-0.255</v>
      </c>
      <c r="K14741" s="54">
        <v>-0.62</v>
      </c>
      <c r="L14741" s="54">
        <v>-0.76</v>
      </c>
      <c r="M14741" s="54">
        <v>-1.0429999999999999</v>
      </c>
    </row>
    <row r="14742" spans="1:13" x14ac:dyDescent="0.2">
      <c r="A14742" s="50">
        <v>42273</v>
      </c>
      <c r="B14742">
        <f t="shared" si="693"/>
        <v>2015</v>
      </c>
      <c r="C14742" s="51">
        <f t="shared" si="694"/>
        <v>9</v>
      </c>
      <c r="D14742" s="51">
        <f t="shared" si="695"/>
        <v>26</v>
      </c>
      <c r="E14742" s="52">
        <v>0.25</v>
      </c>
      <c r="G14742" s="54">
        <v>-0.22700000000000001</v>
      </c>
      <c r="H14742" s="54">
        <v>7.9000000000000001E-2</v>
      </c>
      <c r="I14742">
        <v>-4.0000000000000001E-3</v>
      </c>
      <c r="J14742" s="54">
        <v>-0.255</v>
      </c>
      <c r="K14742" s="54">
        <v>-0.59099999999999997</v>
      </c>
      <c r="L14742" s="54">
        <v>-0.76</v>
      </c>
      <c r="M14742" s="54">
        <v>-1.0429999999999999</v>
      </c>
    </row>
    <row r="14743" spans="1:13" x14ac:dyDescent="0.2">
      <c r="A14743" s="50">
        <v>42273</v>
      </c>
      <c r="B14743">
        <f t="shared" si="693"/>
        <v>2015</v>
      </c>
      <c r="C14743" s="51">
        <f t="shared" si="694"/>
        <v>9</v>
      </c>
      <c r="D14743" s="51">
        <f t="shared" si="695"/>
        <v>26</v>
      </c>
      <c r="E14743" s="52">
        <v>0.375</v>
      </c>
      <c r="G14743" s="54">
        <v>-0.311</v>
      </c>
      <c r="H14743" s="54">
        <v>7.9000000000000001E-2</v>
      </c>
      <c r="I14743">
        <v>-4.0000000000000001E-3</v>
      </c>
      <c r="J14743" s="54">
        <v>-0.255</v>
      </c>
      <c r="K14743" s="54">
        <v>-0.62</v>
      </c>
      <c r="L14743" s="54">
        <v>-0.76</v>
      </c>
      <c r="M14743" s="54">
        <v>-1.0429999999999999</v>
      </c>
    </row>
    <row r="14744" spans="1:13" x14ac:dyDescent="0.2">
      <c r="A14744" s="50">
        <v>42273</v>
      </c>
      <c r="B14744">
        <f t="shared" si="693"/>
        <v>2015</v>
      </c>
      <c r="C14744" s="51">
        <f t="shared" si="694"/>
        <v>9</v>
      </c>
      <c r="D14744" s="51">
        <f t="shared" si="695"/>
        <v>26</v>
      </c>
      <c r="E14744" s="52">
        <v>0.5</v>
      </c>
      <c r="G14744" s="54">
        <v>-0.22700000000000001</v>
      </c>
      <c r="H14744" s="54">
        <v>7.9000000000000001E-2</v>
      </c>
      <c r="I14744">
        <v>-4.0000000000000001E-3</v>
      </c>
      <c r="J14744" s="54">
        <v>-0.255</v>
      </c>
      <c r="K14744" s="54">
        <v>-0.62</v>
      </c>
      <c r="L14744" s="54">
        <v>-0.76</v>
      </c>
      <c r="M14744" s="54">
        <v>-1.0429999999999999</v>
      </c>
    </row>
    <row r="14745" spans="1:13" x14ac:dyDescent="0.2">
      <c r="A14745" s="50">
        <v>42273</v>
      </c>
      <c r="B14745">
        <f t="shared" si="693"/>
        <v>2015</v>
      </c>
      <c r="C14745" s="51">
        <f t="shared" si="694"/>
        <v>9</v>
      </c>
      <c r="D14745" s="51">
        <f t="shared" si="695"/>
        <v>26</v>
      </c>
      <c r="E14745" s="52">
        <v>0.625</v>
      </c>
      <c r="G14745" s="54">
        <v>-0.17100000000000001</v>
      </c>
      <c r="H14745" s="54">
        <v>7.9000000000000001E-2</v>
      </c>
      <c r="I14745">
        <v>-4.0000000000000001E-3</v>
      </c>
      <c r="J14745" s="54">
        <v>-0.255</v>
      </c>
      <c r="K14745" s="54">
        <v>-0.59099999999999997</v>
      </c>
      <c r="L14745" s="54">
        <v>-0.76</v>
      </c>
      <c r="M14745" s="54">
        <v>-1.0429999999999999</v>
      </c>
    </row>
    <row r="14746" spans="1:13" x14ac:dyDescent="0.2">
      <c r="A14746" s="50">
        <v>42273</v>
      </c>
      <c r="B14746">
        <f t="shared" si="693"/>
        <v>2015</v>
      </c>
      <c r="C14746" s="51">
        <f t="shared" si="694"/>
        <v>9</v>
      </c>
      <c r="D14746" s="51">
        <f t="shared" si="695"/>
        <v>26</v>
      </c>
      <c r="E14746" s="52">
        <v>0.75</v>
      </c>
      <c r="G14746" s="54">
        <v>-4.0000000000000001E-3</v>
      </c>
      <c r="H14746" s="54">
        <v>7.9000000000000001E-2</v>
      </c>
      <c r="I14746">
        <v>-4.0000000000000001E-3</v>
      </c>
      <c r="J14746" s="54">
        <v>-0.255</v>
      </c>
      <c r="K14746" s="54">
        <v>-0.59099999999999997</v>
      </c>
      <c r="L14746" s="54">
        <v>-0.76</v>
      </c>
      <c r="M14746" s="54">
        <v>-1.0429999999999999</v>
      </c>
    </row>
    <row r="14747" spans="1:13" x14ac:dyDescent="0.2">
      <c r="A14747" s="50">
        <v>42273</v>
      </c>
      <c r="B14747">
        <f t="shared" si="693"/>
        <v>2015</v>
      </c>
      <c r="C14747" s="51">
        <f t="shared" si="694"/>
        <v>9</v>
      </c>
      <c r="D14747" s="51">
        <f t="shared" si="695"/>
        <v>26</v>
      </c>
      <c r="E14747" s="52">
        <v>0.875</v>
      </c>
      <c r="G14747" s="54">
        <v>7.9000000000000001E-2</v>
      </c>
      <c r="H14747" s="54">
        <v>7.9000000000000001E-2</v>
      </c>
      <c r="I14747">
        <v>-4.0000000000000001E-3</v>
      </c>
      <c r="J14747" s="54">
        <v>-0.255</v>
      </c>
      <c r="K14747" s="54">
        <v>-0.59099999999999997</v>
      </c>
      <c r="L14747" s="54">
        <v>-0.76</v>
      </c>
      <c r="M14747" s="54">
        <v>-1.0429999999999999</v>
      </c>
    </row>
    <row r="14748" spans="1:13" x14ac:dyDescent="0.2">
      <c r="A14748" s="50">
        <v>42274</v>
      </c>
      <c r="B14748">
        <f t="shared" si="693"/>
        <v>2015</v>
      </c>
      <c r="C14748" s="51">
        <f t="shared" si="694"/>
        <v>9</v>
      </c>
      <c r="D14748" s="51">
        <f t="shared" si="695"/>
        <v>27</v>
      </c>
      <c r="E14748" s="52">
        <v>0</v>
      </c>
      <c r="G14748" s="54">
        <v>-8.7999999999999995E-2</v>
      </c>
      <c r="H14748" s="54">
        <v>7.9000000000000001E-2</v>
      </c>
      <c r="I14748">
        <v>-4.0000000000000001E-3</v>
      </c>
      <c r="J14748" s="54">
        <v>-0.255</v>
      </c>
      <c r="K14748" s="54">
        <v>-0.62</v>
      </c>
      <c r="L14748" s="54">
        <v>-0.76</v>
      </c>
      <c r="M14748" s="54">
        <v>-1.0429999999999999</v>
      </c>
    </row>
    <row r="14749" spans="1:13" x14ac:dyDescent="0.2">
      <c r="A14749" s="50">
        <v>42274</v>
      </c>
      <c r="B14749">
        <f t="shared" si="693"/>
        <v>2015</v>
      </c>
      <c r="C14749" s="51">
        <f t="shared" si="694"/>
        <v>9</v>
      </c>
      <c r="D14749" s="51">
        <f t="shared" si="695"/>
        <v>27</v>
      </c>
      <c r="E14749" s="52">
        <v>0.125</v>
      </c>
      <c r="G14749" s="54">
        <v>-0.19900000000000001</v>
      </c>
      <c r="H14749" s="54">
        <v>7.9000000000000001E-2</v>
      </c>
      <c r="I14749">
        <v>-4.0000000000000001E-3</v>
      </c>
      <c r="J14749" s="54">
        <v>-0.255</v>
      </c>
      <c r="K14749" s="54">
        <v>-0.59099999999999997</v>
      </c>
      <c r="L14749" s="54">
        <v>-0.76</v>
      </c>
      <c r="M14749" s="54">
        <v>-1.0429999999999999</v>
      </c>
    </row>
    <row r="14750" spans="1:13" x14ac:dyDescent="0.2">
      <c r="A14750" s="50">
        <v>42274</v>
      </c>
      <c r="B14750">
        <f t="shared" si="693"/>
        <v>2015</v>
      </c>
      <c r="C14750" s="51">
        <f t="shared" si="694"/>
        <v>9</v>
      </c>
      <c r="D14750" s="51">
        <f t="shared" si="695"/>
        <v>27</v>
      </c>
      <c r="E14750" s="52">
        <v>0.25</v>
      </c>
      <c r="G14750" s="54">
        <v>-0.19900000000000001</v>
      </c>
      <c r="H14750" s="54">
        <v>7.9000000000000001E-2</v>
      </c>
      <c r="I14750">
        <v>-4.0000000000000001E-3</v>
      </c>
      <c r="J14750" s="54">
        <v>-0.255</v>
      </c>
      <c r="K14750" s="54">
        <v>-0.59099999999999997</v>
      </c>
      <c r="L14750" s="54">
        <v>-0.76</v>
      </c>
      <c r="M14750" s="54">
        <v>-1.0429999999999999</v>
      </c>
    </row>
    <row r="14751" spans="1:13" x14ac:dyDescent="0.2">
      <c r="A14751" s="50">
        <v>42274</v>
      </c>
      <c r="B14751">
        <f t="shared" si="693"/>
        <v>2015</v>
      </c>
      <c r="C14751" s="51">
        <f t="shared" si="694"/>
        <v>9</v>
      </c>
      <c r="D14751" s="51">
        <f t="shared" si="695"/>
        <v>27</v>
      </c>
      <c r="E14751" s="52">
        <v>0.375</v>
      </c>
      <c r="G14751" s="54">
        <v>-0.255</v>
      </c>
      <c r="H14751" s="54">
        <v>5.0999999999999997E-2</v>
      </c>
      <c r="I14751">
        <v>-4.0000000000000001E-3</v>
      </c>
      <c r="J14751" s="54">
        <v>-0.255</v>
      </c>
      <c r="K14751" s="54">
        <v>-0.59099999999999997</v>
      </c>
      <c r="L14751" s="54">
        <v>-0.76</v>
      </c>
      <c r="M14751" s="54">
        <v>-1.0429999999999999</v>
      </c>
    </row>
    <row r="14752" spans="1:13" x14ac:dyDescent="0.2">
      <c r="A14752" s="50">
        <v>42274</v>
      </c>
      <c r="B14752">
        <f t="shared" si="693"/>
        <v>2015</v>
      </c>
      <c r="C14752" s="51">
        <f t="shared" si="694"/>
        <v>9</v>
      </c>
      <c r="D14752" s="51">
        <f t="shared" si="695"/>
        <v>27</v>
      </c>
      <c r="E14752" s="52">
        <v>0.5</v>
      </c>
      <c r="G14752" s="54">
        <v>-0.45100000000000001</v>
      </c>
      <c r="H14752" s="54">
        <v>5.0999999999999997E-2</v>
      </c>
      <c r="I14752">
        <v>-4.0000000000000001E-3</v>
      </c>
      <c r="J14752" s="54">
        <v>-0.255</v>
      </c>
      <c r="K14752" s="54">
        <v>-0.59099999999999997</v>
      </c>
      <c r="L14752" s="54">
        <v>-0.76</v>
      </c>
      <c r="M14752" s="54">
        <v>-1.0429999999999999</v>
      </c>
    </row>
    <row r="14753" spans="1:13" x14ac:dyDescent="0.2">
      <c r="A14753" s="50">
        <v>42274</v>
      </c>
      <c r="B14753">
        <f t="shared" si="693"/>
        <v>2015</v>
      </c>
      <c r="C14753" s="51">
        <f t="shared" si="694"/>
        <v>9</v>
      </c>
      <c r="D14753" s="51">
        <f t="shared" si="695"/>
        <v>27</v>
      </c>
      <c r="E14753" s="52">
        <v>0.625</v>
      </c>
      <c r="G14753" s="54">
        <v>-0.45100000000000001</v>
      </c>
      <c r="H14753" s="54">
        <v>5.0999999999999997E-2</v>
      </c>
      <c r="I14753">
        <v>-4.0000000000000001E-3</v>
      </c>
      <c r="J14753" s="54">
        <v>-0.255</v>
      </c>
      <c r="K14753" s="54">
        <v>-0.59099999999999997</v>
      </c>
      <c r="L14753" s="54">
        <v>-0.76</v>
      </c>
      <c r="M14753" s="54">
        <v>-1.0429999999999999</v>
      </c>
    </row>
    <row r="14754" spans="1:13" x14ac:dyDescent="0.2">
      <c r="A14754" s="50">
        <v>42274</v>
      </c>
      <c r="B14754">
        <f t="shared" si="693"/>
        <v>2015</v>
      </c>
      <c r="C14754" s="51">
        <f t="shared" si="694"/>
        <v>9</v>
      </c>
      <c r="D14754" s="51">
        <f t="shared" si="695"/>
        <v>27</v>
      </c>
      <c r="E14754" s="52">
        <v>0.75</v>
      </c>
      <c r="G14754" s="54">
        <v>-0.14299999999999999</v>
      </c>
      <c r="H14754" s="54">
        <v>7.9000000000000001E-2</v>
      </c>
      <c r="I14754">
        <v>-4.0000000000000001E-3</v>
      </c>
      <c r="J14754" s="54">
        <v>-0.255</v>
      </c>
      <c r="K14754" s="54">
        <v>-0.59099999999999997</v>
      </c>
      <c r="L14754" s="54">
        <v>-0.76</v>
      </c>
      <c r="M14754" s="54">
        <v>-1.0429999999999999</v>
      </c>
    </row>
    <row r="14755" spans="1:13" x14ac:dyDescent="0.2">
      <c r="A14755" s="50">
        <v>42274</v>
      </c>
      <c r="B14755">
        <f t="shared" si="693"/>
        <v>2015</v>
      </c>
      <c r="C14755" s="51">
        <f t="shared" si="694"/>
        <v>9</v>
      </c>
      <c r="D14755" s="51">
        <f t="shared" si="695"/>
        <v>27</v>
      </c>
      <c r="E14755" s="52">
        <v>0.875</v>
      </c>
      <c r="G14755" s="54">
        <v>-4.0000000000000001E-3</v>
      </c>
      <c r="H14755" s="54">
        <v>7.9000000000000001E-2</v>
      </c>
      <c r="I14755">
        <v>-4.0000000000000001E-3</v>
      </c>
      <c r="J14755" s="54">
        <v>-0.255</v>
      </c>
      <c r="K14755" s="54">
        <v>-0.59099999999999997</v>
      </c>
      <c r="L14755" s="54">
        <v>-0.76</v>
      </c>
      <c r="M14755" s="54">
        <v>-1.0429999999999999</v>
      </c>
    </row>
    <row r="14756" spans="1:13" x14ac:dyDescent="0.2">
      <c r="A14756" s="50">
        <v>42275</v>
      </c>
      <c r="B14756">
        <f t="shared" si="693"/>
        <v>2015</v>
      </c>
      <c r="C14756" s="51">
        <f t="shared" si="694"/>
        <v>9</v>
      </c>
      <c r="D14756" s="51">
        <f t="shared" si="695"/>
        <v>28</v>
      </c>
      <c r="E14756" s="52">
        <v>0</v>
      </c>
      <c r="G14756" s="54">
        <v>-0.14299999999999999</v>
      </c>
      <c r="H14756" s="54">
        <v>5.0999999999999997E-2</v>
      </c>
      <c r="I14756">
        <v>-4.0000000000000001E-3</v>
      </c>
      <c r="J14756" s="54">
        <v>-0.255</v>
      </c>
      <c r="K14756" s="54">
        <v>-0.59099999999999997</v>
      </c>
      <c r="L14756" s="54">
        <v>-0.76</v>
      </c>
      <c r="M14756" s="54">
        <v>-1.0429999999999999</v>
      </c>
    </row>
    <row r="14757" spans="1:13" x14ac:dyDescent="0.2">
      <c r="A14757" s="50">
        <v>42275</v>
      </c>
      <c r="B14757">
        <f t="shared" si="693"/>
        <v>2015</v>
      </c>
      <c r="C14757" s="51">
        <f t="shared" si="694"/>
        <v>9</v>
      </c>
      <c r="D14757" s="51">
        <f t="shared" si="695"/>
        <v>28</v>
      </c>
      <c r="E14757" s="52">
        <v>0.125</v>
      </c>
      <c r="G14757" s="54">
        <v>-0.17100000000000001</v>
      </c>
      <c r="H14757" s="54">
        <v>5.0999999999999997E-2</v>
      </c>
      <c r="I14757">
        <v>-4.0000000000000001E-3</v>
      </c>
      <c r="J14757" s="54">
        <v>-0.255</v>
      </c>
      <c r="K14757" s="54">
        <v>-0.59099999999999997</v>
      </c>
      <c r="L14757" s="54">
        <v>-0.76</v>
      </c>
      <c r="M14757" s="54">
        <v>-1.0429999999999999</v>
      </c>
    </row>
    <row r="14758" spans="1:13" x14ac:dyDescent="0.2">
      <c r="A14758" s="50">
        <v>42275</v>
      </c>
      <c r="B14758">
        <f t="shared" si="693"/>
        <v>2015</v>
      </c>
      <c r="C14758" s="51">
        <f t="shared" si="694"/>
        <v>9</v>
      </c>
      <c r="D14758" s="51">
        <f t="shared" si="695"/>
        <v>28</v>
      </c>
      <c r="E14758" s="52">
        <v>0.25</v>
      </c>
      <c r="G14758" s="54">
        <v>-0.36699999999999999</v>
      </c>
      <c r="H14758" s="54">
        <v>5.0999999999999997E-2</v>
      </c>
      <c r="I14758">
        <v>-4.0000000000000001E-3</v>
      </c>
      <c r="J14758" s="54">
        <v>-0.255</v>
      </c>
      <c r="K14758" s="54">
        <v>-0.59099999999999997</v>
      </c>
      <c r="L14758" s="54">
        <v>-0.76</v>
      </c>
      <c r="M14758" s="54">
        <v>-1.0429999999999999</v>
      </c>
    </row>
    <row r="14759" spans="1:13" x14ac:dyDescent="0.2">
      <c r="A14759" s="50">
        <v>42275</v>
      </c>
      <c r="B14759">
        <f t="shared" si="693"/>
        <v>2015</v>
      </c>
      <c r="C14759" s="51">
        <f t="shared" si="694"/>
        <v>9</v>
      </c>
      <c r="D14759" s="51">
        <f t="shared" si="695"/>
        <v>28</v>
      </c>
      <c r="E14759" s="52">
        <v>0.375</v>
      </c>
      <c r="G14759" s="54">
        <v>-0.50700000000000001</v>
      </c>
      <c r="H14759" s="54">
        <v>5.0999999999999997E-2</v>
      </c>
      <c r="I14759">
        <v>-4.0000000000000001E-3</v>
      </c>
      <c r="J14759" s="54">
        <v>-0.255</v>
      </c>
      <c r="K14759" s="54">
        <v>-0.59099999999999997</v>
      </c>
      <c r="L14759" s="54">
        <v>-0.76</v>
      </c>
      <c r="M14759" s="54">
        <v>-1.0429999999999999</v>
      </c>
    </row>
    <row r="14760" spans="1:13" x14ac:dyDescent="0.2">
      <c r="A14760" s="50">
        <v>42275</v>
      </c>
      <c r="B14760">
        <f t="shared" si="693"/>
        <v>2015</v>
      </c>
      <c r="C14760" s="51">
        <f t="shared" si="694"/>
        <v>9</v>
      </c>
      <c r="D14760" s="51">
        <f t="shared" si="695"/>
        <v>28</v>
      </c>
      <c r="E14760" s="52">
        <v>0.5</v>
      </c>
      <c r="G14760" s="54">
        <v>-0.73199999999999998</v>
      </c>
      <c r="H14760" s="54">
        <v>5.0999999999999997E-2</v>
      </c>
      <c r="I14760">
        <v>-4.0000000000000001E-3</v>
      </c>
      <c r="J14760" s="54">
        <v>-0.255</v>
      </c>
      <c r="K14760" s="54">
        <v>-0.59099999999999997</v>
      </c>
      <c r="L14760" s="54">
        <v>-0.76</v>
      </c>
      <c r="M14760" s="54">
        <v>-1.0429999999999999</v>
      </c>
    </row>
    <row r="14761" spans="1:13" x14ac:dyDescent="0.2">
      <c r="A14761" s="50">
        <v>42275</v>
      </c>
      <c r="B14761">
        <f t="shared" si="693"/>
        <v>2015</v>
      </c>
      <c r="C14761" s="51">
        <f t="shared" si="694"/>
        <v>9</v>
      </c>
      <c r="D14761" s="51">
        <f t="shared" si="695"/>
        <v>28</v>
      </c>
      <c r="E14761" s="52">
        <v>0.625</v>
      </c>
      <c r="G14761" s="54">
        <v>-0.311</v>
      </c>
      <c r="H14761" s="54">
        <v>5.0999999999999997E-2</v>
      </c>
      <c r="I14761">
        <v>-4.0000000000000001E-3</v>
      </c>
      <c r="J14761" s="54">
        <v>-0.255</v>
      </c>
      <c r="K14761" s="54">
        <v>-0.59099999999999997</v>
      </c>
      <c r="L14761" s="54">
        <v>-0.76</v>
      </c>
      <c r="M14761" s="54">
        <v>-1.0429999999999999</v>
      </c>
    </row>
    <row r="14762" spans="1:13" x14ac:dyDescent="0.2">
      <c r="A14762" s="50">
        <v>42275</v>
      </c>
      <c r="B14762">
        <f t="shared" si="693"/>
        <v>2015</v>
      </c>
      <c r="C14762" s="51">
        <f t="shared" si="694"/>
        <v>9</v>
      </c>
      <c r="D14762" s="51">
        <f t="shared" si="695"/>
        <v>28</v>
      </c>
      <c r="E14762" s="52">
        <v>0.75</v>
      </c>
      <c r="G14762" s="54">
        <v>0.30099999999999999</v>
      </c>
      <c r="H14762" s="54">
        <v>7.9000000000000001E-2</v>
      </c>
      <c r="I14762">
        <v>-4.0000000000000001E-3</v>
      </c>
      <c r="J14762" s="54">
        <v>-0.255</v>
      </c>
      <c r="K14762" s="54">
        <v>-0.59099999999999997</v>
      </c>
      <c r="L14762" s="54">
        <v>-0.76</v>
      </c>
      <c r="M14762" s="54">
        <v>-1.0429999999999999</v>
      </c>
    </row>
    <row r="14763" spans="1:13" x14ac:dyDescent="0.2">
      <c r="A14763" s="50">
        <v>42275</v>
      </c>
      <c r="B14763">
        <f t="shared" si="693"/>
        <v>2015</v>
      </c>
      <c r="C14763" s="51">
        <f t="shared" si="694"/>
        <v>9</v>
      </c>
      <c r="D14763" s="51">
        <f t="shared" si="695"/>
        <v>28</v>
      </c>
      <c r="E14763" s="52">
        <v>0.875</v>
      </c>
      <c r="G14763" s="54">
        <v>0.32900000000000001</v>
      </c>
      <c r="H14763" s="54">
        <v>7.9000000000000001E-2</v>
      </c>
      <c r="I14763">
        <v>-4.0000000000000001E-3</v>
      </c>
      <c r="J14763" s="54">
        <v>-0.255</v>
      </c>
      <c r="K14763" s="54">
        <v>-0.59099999999999997</v>
      </c>
      <c r="L14763" s="54">
        <v>-0.76</v>
      </c>
      <c r="M14763" s="54">
        <v>-1.0429999999999999</v>
      </c>
    </row>
    <row r="14764" spans="1:13" x14ac:dyDescent="0.2">
      <c r="A14764" s="50">
        <v>42276</v>
      </c>
      <c r="B14764">
        <f t="shared" si="693"/>
        <v>2015</v>
      </c>
      <c r="C14764" s="51">
        <f t="shared" si="694"/>
        <v>9</v>
      </c>
      <c r="D14764" s="51">
        <f t="shared" si="695"/>
        <v>29</v>
      </c>
      <c r="E14764" s="52">
        <v>0</v>
      </c>
      <c r="G14764" s="54">
        <v>-0.19900000000000001</v>
      </c>
      <c r="H14764" s="54">
        <v>5.0999999999999997E-2</v>
      </c>
      <c r="I14764">
        <v>-4.0000000000000001E-3</v>
      </c>
      <c r="J14764" s="54">
        <v>-0.255</v>
      </c>
      <c r="K14764" s="54">
        <v>-0.59099999999999997</v>
      </c>
      <c r="L14764" s="54">
        <v>-0.76</v>
      </c>
      <c r="M14764" s="54">
        <v>-1.0429999999999999</v>
      </c>
    </row>
    <row r="14765" spans="1:13" x14ac:dyDescent="0.2">
      <c r="A14765" s="50">
        <v>42276</v>
      </c>
      <c r="B14765">
        <f t="shared" si="693"/>
        <v>2015</v>
      </c>
      <c r="C14765" s="51">
        <f t="shared" si="694"/>
        <v>9</v>
      </c>
      <c r="D14765" s="51">
        <f t="shared" si="695"/>
        <v>29</v>
      </c>
      <c r="E14765" s="52">
        <v>0.125</v>
      </c>
      <c r="G14765" s="54">
        <v>-0.47899999999999998</v>
      </c>
      <c r="H14765" s="54">
        <v>5.0999999999999997E-2</v>
      </c>
      <c r="I14765">
        <v>-4.0000000000000001E-3</v>
      </c>
      <c r="J14765" s="54">
        <v>-0.255</v>
      </c>
      <c r="K14765" s="54">
        <v>-0.59099999999999997</v>
      </c>
      <c r="L14765" s="54">
        <v>-0.76</v>
      </c>
      <c r="M14765" s="54">
        <v>-1.0429999999999999</v>
      </c>
    </row>
    <row r="14766" spans="1:13" x14ac:dyDescent="0.2">
      <c r="A14766" s="50">
        <v>42276</v>
      </c>
      <c r="B14766">
        <f t="shared" si="693"/>
        <v>2015</v>
      </c>
      <c r="C14766" s="51">
        <f t="shared" si="694"/>
        <v>9</v>
      </c>
      <c r="D14766" s="51">
        <f t="shared" si="695"/>
        <v>29</v>
      </c>
      <c r="E14766" s="52">
        <v>0.25</v>
      </c>
      <c r="G14766" s="54">
        <v>-0.47899999999999998</v>
      </c>
      <c r="H14766" s="54">
        <v>5.0999999999999997E-2</v>
      </c>
      <c r="I14766">
        <v>-4.0000000000000001E-3</v>
      </c>
      <c r="J14766" s="54">
        <v>-0.255</v>
      </c>
      <c r="K14766" s="54">
        <v>-0.59099999999999997</v>
      </c>
      <c r="L14766" s="54">
        <v>-0.76</v>
      </c>
      <c r="M14766" s="54">
        <v>-1.0429999999999999</v>
      </c>
    </row>
    <row r="14767" spans="1:13" x14ac:dyDescent="0.2">
      <c r="A14767" s="50">
        <v>42276</v>
      </c>
      <c r="B14767">
        <f t="shared" si="693"/>
        <v>2015</v>
      </c>
      <c r="C14767" s="51">
        <f t="shared" si="694"/>
        <v>9</v>
      </c>
      <c r="D14767" s="51">
        <f t="shared" si="695"/>
        <v>29</v>
      </c>
      <c r="E14767" s="52">
        <v>0.375</v>
      </c>
      <c r="G14767" s="54">
        <v>-0.78900000000000003</v>
      </c>
      <c r="H14767" s="54">
        <v>5.0999999999999997E-2</v>
      </c>
      <c r="I14767">
        <v>-4.0000000000000001E-3</v>
      </c>
      <c r="J14767" s="54">
        <v>-0.255</v>
      </c>
      <c r="K14767" s="54">
        <v>-0.59099999999999997</v>
      </c>
      <c r="L14767" s="54">
        <v>-0.76</v>
      </c>
      <c r="M14767" s="54">
        <v>-1.0149999999999999</v>
      </c>
    </row>
    <row r="14768" spans="1:13" x14ac:dyDescent="0.2">
      <c r="A14768" s="50">
        <v>42276</v>
      </c>
      <c r="B14768">
        <f t="shared" si="693"/>
        <v>2015</v>
      </c>
      <c r="C14768" s="51">
        <f t="shared" si="694"/>
        <v>9</v>
      </c>
      <c r="D14768" s="51">
        <f t="shared" si="695"/>
        <v>29</v>
      </c>
      <c r="E14768" s="52">
        <v>0.5</v>
      </c>
      <c r="G14768" s="54">
        <v>-1.2130000000000001</v>
      </c>
      <c r="H14768" s="54">
        <v>2.4E-2</v>
      </c>
      <c r="I14768">
        <v>-4.0000000000000001E-3</v>
      </c>
      <c r="J14768" s="54">
        <v>-0.255</v>
      </c>
      <c r="K14768" s="54">
        <v>-0.59099999999999997</v>
      </c>
      <c r="L14768" s="54">
        <v>-0.73199999999999998</v>
      </c>
      <c r="M14768" s="54">
        <v>-1.0149999999999999</v>
      </c>
    </row>
    <row r="14769" spans="1:13" x14ac:dyDescent="0.2">
      <c r="A14769" s="50">
        <v>42276</v>
      </c>
      <c r="B14769">
        <f t="shared" si="693"/>
        <v>2015</v>
      </c>
      <c r="C14769" s="51">
        <f t="shared" si="694"/>
        <v>9</v>
      </c>
      <c r="D14769" s="51">
        <f t="shared" si="695"/>
        <v>29</v>
      </c>
      <c r="E14769" s="52">
        <v>0.625</v>
      </c>
      <c r="G14769" s="54">
        <v>-0.78900000000000003</v>
      </c>
      <c r="H14769" s="54">
        <v>2.4E-2</v>
      </c>
      <c r="I14769">
        <v>-4.0000000000000001E-3</v>
      </c>
      <c r="J14769" s="54">
        <v>-0.255</v>
      </c>
      <c r="K14769" s="54">
        <v>-0.59099999999999997</v>
      </c>
      <c r="L14769" s="54">
        <v>-0.76</v>
      </c>
      <c r="M14769" s="54">
        <v>-1.0429999999999999</v>
      </c>
    </row>
    <row r="14770" spans="1:13" x14ac:dyDescent="0.2">
      <c r="A14770" s="50">
        <v>42276</v>
      </c>
      <c r="B14770">
        <f t="shared" si="693"/>
        <v>2015</v>
      </c>
      <c r="C14770" s="51">
        <f t="shared" si="694"/>
        <v>9</v>
      </c>
      <c r="D14770" s="51">
        <f t="shared" si="695"/>
        <v>29</v>
      </c>
      <c r="E14770" s="52">
        <v>0.75</v>
      </c>
      <c r="G14770" s="54">
        <v>0.27300000000000002</v>
      </c>
      <c r="H14770" s="54">
        <v>5.0999999999999997E-2</v>
      </c>
      <c r="I14770">
        <v>-4.0000000000000001E-3</v>
      </c>
      <c r="J14770" s="54">
        <v>-0.255</v>
      </c>
      <c r="K14770" s="54">
        <v>-0.59099999999999997</v>
      </c>
      <c r="L14770" s="54">
        <v>-0.76</v>
      </c>
      <c r="M14770" s="54">
        <v>-1.0429999999999999</v>
      </c>
    </row>
    <row r="14771" spans="1:13" x14ac:dyDescent="0.2">
      <c r="A14771" s="50">
        <v>42276</v>
      </c>
      <c r="B14771">
        <f t="shared" si="693"/>
        <v>2015</v>
      </c>
      <c r="C14771" s="51">
        <f t="shared" si="694"/>
        <v>9</v>
      </c>
      <c r="D14771" s="51">
        <f t="shared" si="695"/>
        <v>29</v>
      </c>
      <c r="E14771" s="52">
        <v>0.875</v>
      </c>
      <c r="G14771" s="54">
        <v>0.107</v>
      </c>
      <c r="H14771" s="54">
        <v>7.9000000000000001E-2</v>
      </c>
      <c r="I14771">
        <v>-4.0000000000000001E-3</v>
      </c>
      <c r="J14771" s="54">
        <v>-0.255</v>
      </c>
      <c r="K14771" s="54">
        <v>-0.59099999999999997</v>
      </c>
      <c r="L14771" s="54">
        <v>-0.73199999999999998</v>
      </c>
      <c r="M14771" s="54">
        <v>-1.0429999999999999</v>
      </c>
    </row>
    <row r="14772" spans="1:13" x14ac:dyDescent="0.2">
      <c r="A14772" s="50">
        <v>42277</v>
      </c>
      <c r="B14772">
        <f t="shared" si="693"/>
        <v>2015</v>
      </c>
      <c r="C14772" s="51">
        <f t="shared" si="694"/>
        <v>9</v>
      </c>
      <c r="D14772" s="51">
        <f t="shared" si="695"/>
        <v>30</v>
      </c>
      <c r="E14772" s="52">
        <v>0</v>
      </c>
      <c r="G14772" s="54">
        <v>-0.36699999999999999</v>
      </c>
      <c r="H14772" s="54">
        <v>5.0999999999999997E-2</v>
      </c>
      <c r="I14772">
        <v>-4.0000000000000001E-3</v>
      </c>
      <c r="J14772" s="54">
        <v>-0.255</v>
      </c>
      <c r="K14772" s="54">
        <v>-0.59099999999999997</v>
      </c>
      <c r="L14772" s="54">
        <v>-0.76</v>
      </c>
      <c r="M14772" s="54">
        <v>-1.0149999999999999</v>
      </c>
    </row>
    <row r="14773" spans="1:13" x14ac:dyDescent="0.2">
      <c r="A14773" s="50">
        <v>42277</v>
      </c>
      <c r="B14773">
        <f t="shared" si="693"/>
        <v>2015</v>
      </c>
      <c r="C14773" s="51">
        <f t="shared" si="694"/>
        <v>9</v>
      </c>
      <c r="D14773" s="51">
        <f t="shared" si="695"/>
        <v>30</v>
      </c>
      <c r="E14773" s="52">
        <v>0.125</v>
      </c>
      <c r="G14773" s="54">
        <v>-0.311</v>
      </c>
      <c r="H14773" s="54">
        <v>5.0999999999999997E-2</v>
      </c>
      <c r="I14773">
        <v>-4.0000000000000001E-3</v>
      </c>
      <c r="J14773" s="54">
        <v>-0.255</v>
      </c>
      <c r="K14773" s="54">
        <v>-0.59099999999999997</v>
      </c>
      <c r="L14773" s="54">
        <v>-0.73199999999999998</v>
      </c>
      <c r="M14773" s="54">
        <v>-1.0149999999999999</v>
      </c>
    </row>
    <row r="14774" spans="1:13" x14ac:dyDescent="0.2">
      <c r="A14774" s="50">
        <v>42277</v>
      </c>
      <c r="B14774">
        <f t="shared" si="693"/>
        <v>2015</v>
      </c>
      <c r="C14774" s="51">
        <f t="shared" si="694"/>
        <v>9</v>
      </c>
      <c r="D14774" s="51">
        <f t="shared" si="695"/>
        <v>30</v>
      </c>
      <c r="E14774" s="52">
        <v>0.25</v>
      </c>
      <c r="G14774" s="54">
        <v>-0.33900000000000002</v>
      </c>
      <c r="H14774" s="54">
        <v>5.0999999999999997E-2</v>
      </c>
      <c r="I14774">
        <v>-4.0000000000000001E-3</v>
      </c>
      <c r="J14774" s="54">
        <v>-0.255</v>
      </c>
      <c r="K14774" s="54">
        <v>-0.59099999999999997</v>
      </c>
      <c r="L14774" s="54">
        <v>-0.76</v>
      </c>
      <c r="M14774" s="54">
        <v>-1.0149999999999999</v>
      </c>
    </row>
    <row r="14775" spans="1:13" x14ac:dyDescent="0.2">
      <c r="A14775" s="50">
        <v>42277</v>
      </c>
      <c r="B14775">
        <f t="shared" si="693"/>
        <v>2015</v>
      </c>
      <c r="C14775" s="51">
        <f t="shared" si="694"/>
        <v>9</v>
      </c>
      <c r="D14775" s="51">
        <f t="shared" si="695"/>
        <v>30</v>
      </c>
      <c r="E14775" s="52">
        <v>0.375</v>
      </c>
      <c r="G14775" s="54">
        <v>-0.36699999999999999</v>
      </c>
      <c r="H14775" s="54">
        <v>5.0999999999999997E-2</v>
      </c>
      <c r="I14775">
        <v>-4.0000000000000001E-3</v>
      </c>
      <c r="J14775" s="54">
        <v>-0.255</v>
      </c>
      <c r="K14775" s="54">
        <v>-0.59099999999999997</v>
      </c>
      <c r="L14775" s="54">
        <v>-0.76</v>
      </c>
      <c r="M14775" s="54">
        <v>-1.0429999999999999</v>
      </c>
    </row>
    <row r="14776" spans="1:13" x14ac:dyDescent="0.2">
      <c r="A14776" s="50">
        <v>42277</v>
      </c>
      <c r="B14776">
        <f t="shared" si="693"/>
        <v>2015</v>
      </c>
      <c r="C14776" s="51">
        <f t="shared" si="694"/>
        <v>9</v>
      </c>
      <c r="D14776" s="51">
        <f t="shared" si="695"/>
        <v>30</v>
      </c>
      <c r="E14776" s="52">
        <v>0.5</v>
      </c>
      <c r="G14776" s="54">
        <v>-0.67600000000000005</v>
      </c>
      <c r="H14776" s="54">
        <v>5.0999999999999997E-2</v>
      </c>
      <c r="I14776">
        <v>-4.0000000000000001E-3</v>
      </c>
      <c r="J14776" s="54">
        <v>-0.255</v>
      </c>
      <c r="K14776" s="54">
        <v>-0.59099999999999997</v>
      </c>
      <c r="L14776" s="54">
        <v>-0.73199999999999998</v>
      </c>
      <c r="M14776" s="54">
        <v>-1.0149999999999999</v>
      </c>
    </row>
    <row r="14777" spans="1:13" x14ac:dyDescent="0.2">
      <c r="A14777" s="50">
        <v>42277</v>
      </c>
      <c r="B14777">
        <f t="shared" si="693"/>
        <v>2015</v>
      </c>
      <c r="C14777" s="51">
        <f t="shared" si="694"/>
        <v>9</v>
      </c>
      <c r="D14777" s="51">
        <f t="shared" si="695"/>
        <v>30</v>
      </c>
      <c r="E14777" s="52">
        <v>0.625</v>
      </c>
      <c r="G14777" s="54">
        <v>-0.311</v>
      </c>
      <c r="H14777" s="54">
        <v>5.0999999999999997E-2</v>
      </c>
      <c r="I14777">
        <v>-4.0000000000000001E-3</v>
      </c>
      <c r="J14777" s="54">
        <v>-0.255</v>
      </c>
      <c r="K14777" s="54">
        <v>-0.59099999999999997</v>
      </c>
      <c r="L14777" s="54">
        <v>-0.73199999999999998</v>
      </c>
      <c r="M14777" s="54">
        <v>-1.0149999999999999</v>
      </c>
    </row>
    <row r="14778" spans="1:13" x14ac:dyDescent="0.2">
      <c r="A14778" s="50">
        <v>42277</v>
      </c>
      <c r="B14778">
        <f t="shared" si="693"/>
        <v>2015</v>
      </c>
      <c r="C14778" s="51">
        <f t="shared" si="694"/>
        <v>9</v>
      </c>
      <c r="D14778" s="51">
        <f t="shared" si="695"/>
        <v>30</v>
      </c>
      <c r="E14778" s="52">
        <v>0.75</v>
      </c>
      <c r="G14778" s="54">
        <v>-8.7999999999999995E-2</v>
      </c>
      <c r="H14778" s="54">
        <v>5.0999999999999997E-2</v>
      </c>
      <c r="I14778">
        <v>-4.0000000000000001E-3</v>
      </c>
      <c r="J14778" s="54">
        <v>-0.255</v>
      </c>
      <c r="K14778" s="54">
        <v>-0.59099999999999997</v>
      </c>
      <c r="L14778" s="54">
        <v>-0.73199999999999998</v>
      </c>
      <c r="M14778" s="54">
        <v>-1.0149999999999999</v>
      </c>
    </row>
    <row r="14779" spans="1:13" x14ac:dyDescent="0.2">
      <c r="A14779" s="50">
        <v>42277</v>
      </c>
      <c r="B14779">
        <f t="shared" si="693"/>
        <v>2015</v>
      </c>
      <c r="C14779" s="51">
        <f t="shared" si="694"/>
        <v>9</v>
      </c>
      <c r="D14779" s="51">
        <f t="shared" si="695"/>
        <v>30</v>
      </c>
      <c r="E14779" s="52">
        <v>0.875</v>
      </c>
      <c r="G14779" s="54">
        <v>-0.53500000000000003</v>
      </c>
      <c r="H14779" s="54">
        <v>5.0999999999999997E-2</v>
      </c>
      <c r="I14779">
        <v>-4.0000000000000001E-3</v>
      </c>
      <c r="J14779" s="54">
        <v>-0.255</v>
      </c>
      <c r="K14779" s="54">
        <v>-0.59099999999999997</v>
      </c>
      <c r="L14779" s="54">
        <v>-0.73199999999999998</v>
      </c>
      <c r="M14779" s="54">
        <v>-1.0149999999999999</v>
      </c>
    </row>
    <row r="14780" spans="1:13" x14ac:dyDescent="0.2">
      <c r="A14780" s="50">
        <v>42278</v>
      </c>
      <c r="B14780">
        <f t="shared" si="693"/>
        <v>2015</v>
      </c>
      <c r="C14780" s="51">
        <f t="shared" si="694"/>
        <v>10</v>
      </c>
      <c r="D14780" s="51">
        <f t="shared" si="695"/>
        <v>1</v>
      </c>
      <c r="E14780" s="52">
        <v>0</v>
      </c>
      <c r="G14780" s="54">
        <v>-0.93</v>
      </c>
      <c r="H14780" s="54">
        <v>5.0999999999999997E-2</v>
      </c>
      <c r="I14780">
        <v>-4.0000000000000001E-3</v>
      </c>
      <c r="J14780" s="54">
        <v>-0.255</v>
      </c>
      <c r="K14780" s="54">
        <v>-0.59099999999999997</v>
      </c>
      <c r="L14780" s="54">
        <v>-0.73199999999999998</v>
      </c>
      <c r="M14780" s="54">
        <v>-1.0149999999999999</v>
      </c>
    </row>
    <row r="14781" spans="1:13" x14ac:dyDescent="0.2">
      <c r="A14781" s="50">
        <v>42278</v>
      </c>
      <c r="B14781">
        <f t="shared" si="693"/>
        <v>2015</v>
      </c>
      <c r="C14781" s="51">
        <f t="shared" si="694"/>
        <v>10</v>
      </c>
      <c r="D14781" s="51">
        <f t="shared" si="695"/>
        <v>1</v>
      </c>
      <c r="E14781" s="52">
        <v>0.125</v>
      </c>
      <c r="G14781" s="54">
        <v>-0.95799999999999996</v>
      </c>
      <c r="H14781" s="54">
        <v>2.4E-2</v>
      </c>
      <c r="I14781">
        <v>-4.0000000000000001E-3</v>
      </c>
      <c r="J14781" s="54">
        <v>-0.255</v>
      </c>
      <c r="K14781" s="54">
        <v>-0.59099999999999997</v>
      </c>
      <c r="L14781" s="54">
        <v>-0.73199999999999998</v>
      </c>
      <c r="M14781" s="54">
        <v>-1.0149999999999999</v>
      </c>
    </row>
    <row r="14782" spans="1:13" x14ac:dyDescent="0.2">
      <c r="A14782" s="50">
        <v>42278</v>
      </c>
      <c r="B14782">
        <f t="shared" si="693"/>
        <v>2015</v>
      </c>
      <c r="C14782" s="51">
        <f t="shared" si="694"/>
        <v>10</v>
      </c>
      <c r="D14782" s="51">
        <f t="shared" si="695"/>
        <v>1</v>
      </c>
      <c r="E14782" s="52">
        <v>0.25</v>
      </c>
      <c r="G14782" s="54">
        <v>-0.78900000000000003</v>
      </c>
      <c r="H14782" s="54">
        <v>5.0999999999999997E-2</v>
      </c>
      <c r="I14782">
        <v>-4.0000000000000001E-3</v>
      </c>
      <c r="J14782" s="54">
        <v>-0.255</v>
      </c>
      <c r="K14782" s="54">
        <v>-0.59099999999999997</v>
      </c>
      <c r="L14782" s="54">
        <v>-0.73199999999999998</v>
      </c>
      <c r="M14782" s="54">
        <v>-1.0149999999999999</v>
      </c>
    </row>
    <row r="14783" spans="1:13" x14ac:dyDescent="0.2">
      <c r="A14783" s="50">
        <v>42278</v>
      </c>
      <c r="B14783">
        <f t="shared" si="693"/>
        <v>2015</v>
      </c>
      <c r="C14783" s="51">
        <f t="shared" si="694"/>
        <v>10</v>
      </c>
      <c r="D14783" s="51">
        <f t="shared" si="695"/>
        <v>1</v>
      </c>
      <c r="E14783" s="52">
        <v>0.375</v>
      </c>
      <c r="G14783" s="54">
        <v>-0.67600000000000005</v>
      </c>
      <c r="H14783" s="54">
        <v>5.0999999999999997E-2</v>
      </c>
      <c r="I14783">
        <v>-4.0000000000000001E-3</v>
      </c>
      <c r="J14783" s="54">
        <v>-0.255</v>
      </c>
      <c r="K14783" s="54">
        <v>-0.59099999999999997</v>
      </c>
      <c r="L14783" s="54">
        <v>-0.76</v>
      </c>
      <c r="M14783" s="54">
        <v>-1.0149999999999999</v>
      </c>
    </row>
    <row r="14784" spans="1:13" x14ac:dyDescent="0.2">
      <c r="A14784" s="50">
        <v>42278</v>
      </c>
      <c r="B14784">
        <f t="shared" si="693"/>
        <v>2015</v>
      </c>
      <c r="C14784" s="51">
        <f t="shared" si="694"/>
        <v>10</v>
      </c>
      <c r="D14784" s="51">
        <f t="shared" si="695"/>
        <v>1</v>
      </c>
      <c r="E14784" s="52">
        <v>0.5</v>
      </c>
      <c r="G14784" s="54">
        <v>-0.28299999999999997</v>
      </c>
      <c r="H14784" s="54">
        <v>5.0999999999999997E-2</v>
      </c>
      <c r="I14784">
        <v>-4.0000000000000001E-3</v>
      </c>
      <c r="J14784" s="54">
        <v>-0.255</v>
      </c>
      <c r="K14784" s="54">
        <v>-0.59099999999999997</v>
      </c>
      <c r="L14784" s="54">
        <v>-0.73199999999999998</v>
      </c>
      <c r="M14784" s="54">
        <v>-1.0149999999999999</v>
      </c>
    </row>
    <row r="14785" spans="1:13" x14ac:dyDescent="0.2">
      <c r="A14785" s="50">
        <v>42278</v>
      </c>
      <c r="B14785">
        <f t="shared" si="693"/>
        <v>2015</v>
      </c>
      <c r="C14785" s="51">
        <f t="shared" si="694"/>
        <v>10</v>
      </c>
      <c r="D14785" s="51">
        <f t="shared" si="695"/>
        <v>1</v>
      </c>
      <c r="E14785" s="52">
        <v>0.625</v>
      </c>
      <c r="G14785" s="54">
        <v>-3.2000000000000001E-2</v>
      </c>
      <c r="H14785" s="54">
        <v>5.0999999999999997E-2</v>
      </c>
      <c r="I14785">
        <v>-4.0000000000000001E-3</v>
      </c>
      <c r="J14785" s="54">
        <v>-0.255</v>
      </c>
      <c r="K14785" s="54">
        <v>-0.59099999999999997</v>
      </c>
      <c r="L14785" s="54">
        <v>-0.73199999999999998</v>
      </c>
      <c r="M14785" s="54">
        <v>-1.0149999999999999</v>
      </c>
    </row>
    <row r="14786" spans="1:13" x14ac:dyDescent="0.2">
      <c r="A14786" s="50">
        <v>42278</v>
      </c>
      <c r="B14786">
        <f t="shared" si="693"/>
        <v>2015</v>
      </c>
      <c r="C14786" s="51">
        <f t="shared" si="694"/>
        <v>10</v>
      </c>
      <c r="D14786" s="51">
        <f t="shared" si="695"/>
        <v>1</v>
      </c>
      <c r="E14786" s="52">
        <v>0.75</v>
      </c>
      <c r="G14786" s="54">
        <v>-0.06</v>
      </c>
      <c r="H14786" s="54">
        <v>5.0999999999999997E-2</v>
      </c>
      <c r="I14786">
        <v>-4.0000000000000001E-3</v>
      </c>
      <c r="J14786" s="54">
        <v>-0.255</v>
      </c>
      <c r="K14786" s="54">
        <v>-0.59099999999999997</v>
      </c>
      <c r="L14786" s="54">
        <v>-0.73199999999999998</v>
      </c>
      <c r="M14786" s="54">
        <v>-1.0149999999999999</v>
      </c>
    </row>
    <row r="14787" spans="1:13" x14ac:dyDescent="0.2">
      <c r="A14787" s="50">
        <v>42278</v>
      </c>
      <c r="B14787">
        <f t="shared" si="693"/>
        <v>2015</v>
      </c>
      <c r="C14787" s="51">
        <f t="shared" si="694"/>
        <v>10</v>
      </c>
      <c r="D14787" s="51">
        <f t="shared" si="695"/>
        <v>1</v>
      </c>
      <c r="E14787" s="52">
        <v>0.875</v>
      </c>
      <c r="G14787" s="54">
        <v>-0.255</v>
      </c>
      <c r="H14787" s="54">
        <v>5.0999999999999997E-2</v>
      </c>
      <c r="I14787">
        <v>-4.0000000000000001E-3</v>
      </c>
      <c r="J14787" s="54">
        <v>-0.255</v>
      </c>
      <c r="K14787" s="54">
        <v>-0.59099999999999997</v>
      </c>
      <c r="L14787" s="54">
        <v>-0.76</v>
      </c>
      <c r="M14787" s="54">
        <v>-1.0149999999999999</v>
      </c>
    </row>
    <row r="14788" spans="1:13" x14ac:dyDescent="0.2">
      <c r="A14788" s="50">
        <v>42279</v>
      </c>
      <c r="B14788">
        <f t="shared" si="693"/>
        <v>2015</v>
      </c>
      <c r="C14788" s="51">
        <f t="shared" si="694"/>
        <v>10</v>
      </c>
      <c r="D14788" s="51">
        <f t="shared" si="695"/>
        <v>2</v>
      </c>
      <c r="E14788" s="52">
        <v>0</v>
      </c>
      <c r="G14788" s="54">
        <v>-0.56299999999999994</v>
      </c>
      <c r="H14788" s="54">
        <v>5.0999999999999997E-2</v>
      </c>
      <c r="I14788">
        <v>-4.0000000000000001E-3</v>
      </c>
      <c r="J14788" s="54">
        <v>-0.255</v>
      </c>
      <c r="K14788" s="54">
        <v>-0.59099999999999997</v>
      </c>
      <c r="L14788" s="54">
        <v>-0.73199999999999998</v>
      </c>
      <c r="M14788" s="54">
        <v>-1.0149999999999999</v>
      </c>
    </row>
    <row r="14789" spans="1:13" x14ac:dyDescent="0.2">
      <c r="A14789" s="50">
        <v>42279</v>
      </c>
      <c r="B14789">
        <f t="shared" si="693"/>
        <v>2015</v>
      </c>
      <c r="C14789" s="51">
        <f t="shared" si="694"/>
        <v>10</v>
      </c>
      <c r="D14789" s="51">
        <f t="shared" si="695"/>
        <v>2</v>
      </c>
      <c r="E14789" s="52">
        <v>0.125</v>
      </c>
      <c r="G14789" s="54">
        <v>-0.70399999999999996</v>
      </c>
      <c r="H14789" s="54">
        <v>5.0999999999999997E-2</v>
      </c>
      <c r="I14789">
        <v>-4.0000000000000001E-3</v>
      </c>
      <c r="J14789" s="54">
        <v>-0.255</v>
      </c>
      <c r="K14789" s="54">
        <v>-0.59099999999999997</v>
      </c>
      <c r="L14789" s="54">
        <v>-0.73199999999999998</v>
      </c>
      <c r="M14789" s="54">
        <v>-1.0149999999999999</v>
      </c>
    </row>
    <row r="14790" spans="1:13" x14ac:dyDescent="0.2">
      <c r="A14790" s="50">
        <v>42279</v>
      </c>
      <c r="B14790">
        <f t="shared" si="693"/>
        <v>2015</v>
      </c>
      <c r="C14790" s="51">
        <f t="shared" si="694"/>
        <v>10</v>
      </c>
      <c r="D14790" s="51">
        <f t="shared" si="695"/>
        <v>2</v>
      </c>
      <c r="E14790" s="52">
        <v>0.25</v>
      </c>
      <c r="G14790" s="54">
        <v>-0.53500000000000003</v>
      </c>
      <c r="H14790" s="54">
        <v>5.0999999999999997E-2</v>
      </c>
      <c r="I14790">
        <v>-4.0000000000000001E-3</v>
      </c>
      <c r="J14790" s="54">
        <v>-0.255</v>
      </c>
      <c r="K14790" s="54">
        <v>-0.59099999999999997</v>
      </c>
      <c r="L14790" s="54">
        <v>-0.73199999999999998</v>
      </c>
      <c r="M14790" s="54">
        <v>-1.0149999999999999</v>
      </c>
    </row>
    <row r="14791" spans="1:13" x14ac:dyDescent="0.2">
      <c r="A14791" s="50">
        <v>42279</v>
      </c>
      <c r="B14791">
        <f t="shared" si="693"/>
        <v>2015</v>
      </c>
      <c r="C14791" s="51">
        <f t="shared" si="694"/>
        <v>10</v>
      </c>
      <c r="D14791" s="51">
        <f t="shared" si="695"/>
        <v>2</v>
      </c>
      <c r="E14791" s="52">
        <v>0.375</v>
      </c>
      <c r="G14791" s="54">
        <v>-0.39500000000000002</v>
      </c>
      <c r="H14791" s="54">
        <v>5.0999999999999997E-2</v>
      </c>
      <c r="I14791">
        <v>-4.0000000000000001E-3</v>
      </c>
      <c r="J14791" s="54">
        <v>-0.255</v>
      </c>
      <c r="K14791" s="54">
        <v>-0.59099999999999997</v>
      </c>
      <c r="L14791" s="54">
        <v>-0.73199999999999998</v>
      </c>
      <c r="M14791" s="54">
        <v>-1.0149999999999999</v>
      </c>
    </row>
    <row r="14792" spans="1:13" x14ac:dyDescent="0.2">
      <c r="A14792" s="50">
        <v>42279</v>
      </c>
      <c r="B14792">
        <f t="shared" si="693"/>
        <v>2015</v>
      </c>
      <c r="C14792" s="51">
        <f t="shared" si="694"/>
        <v>10</v>
      </c>
      <c r="D14792" s="51">
        <f t="shared" si="695"/>
        <v>2</v>
      </c>
      <c r="E14792" s="52">
        <v>0.5</v>
      </c>
      <c r="G14792" s="54">
        <v>-0.33900000000000002</v>
      </c>
      <c r="H14792" s="54">
        <v>5.0999999999999997E-2</v>
      </c>
      <c r="I14792">
        <v>-4.0000000000000001E-3</v>
      </c>
      <c r="J14792" s="54">
        <v>-0.255</v>
      </c>
      <c r="K14792" s="54">
        <v>-0.59099999999999997</v>
      </c>
      <c r="L14792" s="54">
        <v>-0.73199999999999998</v>
      </c>
      <c r="M14792" s="54">
        <v>-1.0149999999999999</v>
      </c>
    </row>
    <row r="14793" spans="1:13" x14ac:dyDescent="0.2">
      <c r="A14793" s="50">
        <v>42279</v>
      </c>
      <c r="B14793">
        <f t="shared" si="693"/>
        <v>2015</v>
      </c>
      <c r="C14793" s="51">
        <f t="shared" si="694"/>
        <v>10</v>
      </c>
      <c r="D14793" s="51">
        <f t="shared" si="695"/>
        <v>2</v>
      </c>
      <c r="E14793" s="52">
        <v>0.625</v>
      </c>
      <c r="G14793" s="54">
        <v>-0.311</v>
      </c>
      <c r="H14793" s="54">
        <v>5.0999999999999997E-2</v>
      </c>
      <c r="I14793">
        <v>-4.0000000000000001E-3</v>
      </c>
      <c r="J14793" s="54">
        <v>-0.255</v>
      </c>
      <c r="K14793" s="54">
        <v>-0.59099999999999997</v>
      </c>
      <c r="L14793" s="54">
        <v>-0.73199999999999998</v>
      </c>
      <c r="M14793" s="54">
        <v>-1.0149999999999999</v>
      </c>
    </row>
    <row r="14794" spans="1:13" x14ac:dyDescent="0.2">
      <c r="A14794" s="50">
        <v>42279</v>
      </c>
      <c r="B14794">
        <f t="shared" si="693"/>
        <v>2015</v>
      </c>
      <c r="C14794" s="51">
        <f t="shared" si="694"/>
        <v>10</v>
      </c>
      <c r="D14794" s="51">
        <f t="shared" si="695"/>
        <v>2</v>
      </c>
      <c r="E14794" s="52">
        <v>0.75</v>
      </c>
      <c r="G14794" s="54">
        <v>-0.22700000000000001</v>
      </c>
      <c r="H14794" s="54">
        <v>5.0999999999999997E-2</v>
      </c>
      <c r="I14794">
        <v>-4.0000000000000001E-3</v>
      </c>
      <c r="J14794" s="54">
        <v>-0.255</v>
      </c>
      <c r="K14794" s="54">
        <v>-0.59099999999999997</v>
      </c>
      <c r="L14794" s="54">
        <v>-0.73199999999999998</v>
      </c>
      <c r="M14794" s="54">
        <v>-1.0149999999999999</v>
      </c>
    </row>
    <row r="14795" spans="1:13" x14ac:dyDescent="0.2">
      <c r="A14795" s="50">
        <v>42279</v>
      </c>
      <c r="B14795">
        <f t="shared" si="693"/>
        <v>2015</v>
      </c>
      <c r="C14795" s="51">
        <f t="shared" si="694"/>
        <v>10</v>
      </c>
      <c r="D14795" s="51">
        <f t="shared" si="695"/>
        <v>2</v>
      </c>
      <c r="E14795" s="52">
        <v>0.875</v>
      </c>
      <c r="G14795" s="54">
        <v>-0.19900000000000001</v>
      </c>
      <c r="H14795" s="54">
        <v>5.0999999999999997E-2</v>
      </c>
      <c r="I14795">
        <v>-4.0000000000000001E-3</v>
      </c>
      <c r="J14795" s="54">
        <v>-0.255</v>
      </c>
      <c r="K14795" s="54">
        <v>-0.59099999999999997</v>
      </c>
      <c r="L14795" s="54">
        <v>-0.73199999999999998</v>
      </c>
      <c r="M14795" s="54">
        <v>-1.0149999999999999</v>
      </c>
    </row>
    <row r="14796" spans="1:13" x14ac:dyDescent="0.2">
      <c r="A14796" s="50">
        <v>42280</v>
      </c>
      <c r="B14796">
        <f t="shared" si="693"/>
        <v>2015</v>
      </c>
      <c r="C14796" s="51">
        <f t="shared" si="694"/>
        <v>10</v>
      </c>
      <c r="D14796" s="51">
        <f t="shared" si="695"/>
        <v>3</v>
      </c>
      <c r="E14796" s="52">
        <v>0</v>
      </c>
      <c r="G14796" s="54">
        <v>-0.28299999999999997</v>
      </c>
      <c r="H14796" s="54">
        <v>5.0999999999999997E-2</v>
      </c>
      <c r="I14796">
        <v>-4.0000000000000001E-3</v>
      </c>
      <c r="J14796" s="54">
        <v>-0.255</v>
      </c>
      <c r="K14796" s="54">
        <v>-0.59099999999999997</v>
      </c>
      <c r="L14796" s="54">
        <v>-0.73199999999999998</v>
      </c>
      <c r="M14796" s="54">
        <v>-1.0149999999999999</v>
      </c>
    </row>
    <row r="14797" spans="1:13" x14ac:dyDescent="0.2">
      <c r="A14797" s="50">
        <v>42280</v>
      </c>
      <c r="B14797">
        <f t="shared" si="693"/>
        <v>2015</v>
      </c>
      <c r="C14797" s="51">
        <f t="shared" si="694"/>
        <v>10</v>
      </c>
      <c r="D14797" s="51">
        <f t="shared" si="695"/>
        <v>3</v>
      </c>
      <c r="E14797" s="52">
        <v>0.125</v>
      </c>
      <c r="G14797" s="54">
        <v>-0.28299999999999997</v>
      </c>
      <c r="H14797" s="54">
        <v>5.0999999999999997E-2</v>
      </c>
      <c r="I14797">
        <v>-4.0000000000000001E-3</v>
      </c>
      <c r="J14797" s="54">
        <v>-0.255</v>
      </c>
      <c r="K14797" s="54">
        <v>-0.59099999999999997</v>
      </c>
      <c r="L14797" s="54">
        <v>-0.73199999999999998</v>
      </c>
      <c r="M14797" s="54">
        <v>-1.0149999999999999</v>
      </c>
    </row>
    <row r="14798" spans="1:13" x14ac:dyDescent="0.2">
      <c r="A14798" s="50">
        <v>42280</v>
      </c>
      <c r="B14798">
        <f t="shared" si="693"/>
        <v>2015</v>
      </c>
      <c r="C14798" s="51">
        <f t="shared" si="694"/>
        <v>10</v>
      </c>
      <c r="D14798" s="51">
        <f t="shared" si="695"/>
        <v>3</v>
      </c>
      <c r="E14798" s="52">
        <v>0.25</v>
      </c>
      <c r="G14798" s="54">
        <v>-0.19900000000000001</v>
      </c>
      <c r="H14798" s="54">
        <v>5.0999999999999997E-2</v>
      </c>
      <c r="I14798">
        <v>-4.0000000000000001E-3</v>
      </c>
      <c r="J14798" s="54">
        <v>-0.255</v>
      </c>
      <c r="K14798" s="54">
        <v>-0.59099999999999997</v>
      </c>
      <c r="L14798" s="54">
        <v>-0.73199999999999998</v>
      </c>
      <c r="M14798" s="54">
        <v>-1.0149999999999999</v>
      </c>
    </row>
    <row r="14799" spans="1:13" x14ac:dyDescent="0.2">
      <c r="A14799" s="50">
        <v>42280</v>
      </c>
      <c r="B14799">
        <f t="shared" ref="B14799:B14862" si="696">YEAR(A14799)</f>
        <v>2015</v>
      </c>
      <c r="C14799" s="51">
        <f t="shared" ref="C14799:C14862" si="697">MONTH(A14799)</f>
        <v>10</v>
      </c>
      <c r="D14799" s="51">
        <f t="shared" ref="D14799:D14862" si="698">DAY(A14799)</f>
        <v>3</v>
      </c>
      <c r="E14799" s="52">
        <v>0.375</v>
      </c>
      <c r="G14799" s="54">
        <v>-0.19900000000000001</v>
      </c>
      <c r="H14799" s="54">
        <v>7.9000000000000001E-2</v>
      </c>
      <c r="I14799">
        <v>-4.0000000000000001E-3</v>
      </c>
      <c r="J14799" s="54">
        <v>-0.255</v>
      </c>
      <c r="K14799" s="54">
        <v>-0.59099999999999997</v>
      </c>
      <c r="L14799" s="54">
        <v>-0.73199999999999998</v>
      </c>
      <c r="M14799" s="54">
        <v>-1.0149999999999999</v>
      </c>
    </row>
    <row r="14800" spans="1:13" x14ac:dyDescent="0.2">
      <c r="A14800" s="50">
        <v>42280</v>
      </c>
      <c r="B14800">
        <f t="shared" si="696"/>
        <v>2015</v>
      </c>
      <c r="C14800" s="51">
        <f t="shared" si="697"/>
        <v>10</v>
      </c>
      <c r="D14800" s="51">
        <f t="shared" si="698"/>
        <v>3</v>
      </c>
      <c r="E14800" s="52">
        <v>0.5</v>
      </c>
      <c r="G14800" s="54">
        <v>-0.19900000000000001</v>
      </c>
      <c r="H14800" s="54">
        <v>5.0999999999999997E-2</v>
      </c>
      <c r="I14800">
        <v>-4.0000000000000001E-3</v>
      </c>
      <c r="J14800" s="54">
        <v>-0.255</v>
      </c>
      <c r="K14800" s="54">
        <v>-0.59099999999999997</v>
      </c>
      <c r="L14800" s="54">
        <v>-0.73199999999999998</v>
      </c>
      <c r="M14800" s="54">
        <v>-1.0149999999999999</v>
      </c>
    </row>
    <row r="14801" spans="1:13" x14ac:dyDescent="0.2">
      <c r="A14801" s="50">
        <v>42280</v>
      </c>
      <c r="B14801">
        <f t="shared" si="696"/>
        <v>2015</v>
      </c>
      <c r="C14801" s="51">
        <f t="shared" si="697"/>
        <v>10</v>
      </c>
      <c r="D14801" s="51">
        <f t="shared" si="698"/>
        <v>3</v>
      </c>
      <c r="E14801" s="52">
        <v>0.625</v>
      </c>
      <c r="G14801" s="54">
        <v>-0.14299999999999999</v>
      </c>
      <c r="H14801" s="54">
        <v>5.0999999999999997E-2</v>
      </c>
      <c r="I14801">
        <v>-4.0000000000000001E-3</v>
      </c>
      <c r="J14801" s="54">
        <v>-0.255</v>
      </c>
      <c r="K14801" s="54">
        <v>-0.59099999999999997</v>
      </c>
      <c r="L14801" s="54">
        <v>-0.73199999999999998</v>
      </c>
      <c r="M14801" s="54">
        <v>-1.0149999999999999</v>
      </c>
    </row>
    <row r="14802" spans="1:13" x14ac:dyDescent="0.2">
      <c r="A14802" s="50">
        <v>42280</v>
      </c>
      <c r="B14802">
        <f t="shared" si="696"/>
        <v>2015</v>
      </c>
      <c r="C14802" s="51">
        <f t="shared" si="697"/>
        <v>10</v>
      </c>
      <c r="D14802" s="51">
        <f t="shared" si="698"/>
        <v>3</v>
      </c>
      <c r="E14802" s="52">
        <v>0.75</v>
      </c>
      <c r="G14802" s="54">
        <v>-0.14299999999999999</v>
      </c>
      <c r="H14802" s="54">
        <v>5.0999999999999997E-2</v>
      </c>
      <c r="I14802">
        <v>-4.0000000000000001E-3</v>
      </c>
      <c r="J14802" s="54">
        <v>-0.255</v>
      </c>
      <c r="K14802" s="54">
        <v>-0.59099999999999997</v>
      </c>
      <c r="L14802" s="54">
        <v>-0.73199999999999998</v>
      </c>
      <c r="M14802" s="54">
        <v>-1.0149999999999999</v>
      </c>
    </row>
    <row r="14803" spans="1:13" x14ac:dyDescent="0.2">
      <c r="A14803" s="50">
        <v>42280</v>
      </c>
      <c r="B14803">
        <f t="shared" si="696"/>
        <v>2015</v>
      </c>
      <c r="C14803" s="51">
        <f t="shared" si="697"/>
        <v>10</v>
      </c>
      <c r="D14803" s="51">
        <f t="shared" si="698"/>
        <v>3</v>
      </c>
      <c r="E14803" s="52">
        <v>0.875</v>
      </c>
      <c r="G14803" s="54">
        <v>-0.22700000000000001</v>
      </c>
      <c r="H14803" s="54">
        <v>5.0999999999999997E-2</v>
      </c>
      <c r="I14803">
        <v>-4.0000000000000001E-3</v>
      </c>
      <c r="J14803" s="54">
        <v>-0.255</v>
      </c>
      <c r="K14803" s="54">
        <v>-0.59099999999999997</v>
      </c>
      <c r="L14803" s="54">
        <v>-0.73199999999999998</v>
      </c>
      <c r="M14803" s="54">
        <v>-1.0149999999999999</v>
      </c>
    </row>
    <row r="14804" spans="1:13" x14ac:dyDescent="0.2">
      <c r="A14804" s="50">
        <v>42281</v>
      </c>
      <c r="B14804">
        <f t="shared" si="696"/>
        <v>2015</v>
      </c>
      <c r="C14804" s="51">
        <f t="shared" si="697"/>
        <v>10</v>
      </c>
      <c r="D14804" s="51">
        <f t="shared" si="698"/>
        <v>4</v>
      </c>
      <c r="E14804" s="52">
        <v>0</v>
      </c>
      <c r="G14804" s="54">
        <v>-0.19900000000000001</v>
      </c>
      <c r="H14804" s="54">
        <v>5.0999999999999997E-2</v>
      </c>
      <c r="I14804">
        <v>-4.0000000000000001E-3</v>
      </c>
      <c r="J14804" s="54">
        <v>-0.255</v>
      </c>
      <c r="K14804" s="54">
        <v>-0.59099999999999997</v>
      </c>
      <c r="L14804" s="54">
        <v>-0.73199999999999998</v>
      </c>
      <c r="M14804" s="54">
        <v>-1.0149999999999999</v>
      </c>
    </row>
    <row r="14805" spans="1:13" x14ac:dyDescent="0.2">
      <c r="A14805" s="50">
        <v>42281</v>
      </c>
      <c r="B14805">
        <f t="shared" si="696"/>
        <v>2015</v>
      </c>
      <c r="C14805" s="51">
        <f t="shared" si="697"/>
        <v>10</v>
      </c>
      <c r="D14805" s="51">
        <f t="shared" si="698"/>
        <v>4</v>
      </c>
      <c r="E14805" s="52">
        <v>0.125</v>
      </c>
      <c r="G14805" s="54">
        <v>-0.873</v>
      </c>
      <c r="H14805" s="54">
        <v>5.0999999999999997E-2</v>
      </c>
      <c r="I14805">
        <v>-4.0000000000000001E-3</v>
      </c>
      <c r="J14805" s="54">
        <v>-0.255</v>
      </c>
      <c r="K14805" s="54">
        <v>-0.59099999999999997</v>
      </c>
      <c r="L14805" s="54">
        <v>-0.73199999999999998</v>
      </c>
      <c r="M14805" s="54">
        <v>-1.0149999999999999</v>
      </c>
    </row>
    <row r="14806" spans="1:13" x14ac:dyDescent="0.2">
      <c r="A14806" s="50">
        <v>42281</v>
      </c>
      <c r="B14806">
        <f t="shared" si="696"/>
        <v>2015</v>
      </c>
      <c r="C14806" s="51">
        <f t="shared" si="697"/>
        <v>10</v>
      </c>
      <c r="D14806" s="51">
        <f t="shared" si="698"/>
        <v>4</v>
      </c>
      <c r="E14806" s="52">
        <v>0.25</v>
      </c>
      <c r="G14806" s="54">
        <v>-0.84499999999999997</v>
      </c>
      <c r="H14806" s="54">
        <v>5.0999999999999997E-2</v>
      </c>
      <c r="I14806">
        <v>-4.0000000000000001E-3</v>
      </c>
      <c r="J14806" s="54">
        <v>-0.255</v>
      </c>
      <c r="K14806" s="54">
        <v>-0.59099999999999997</v>
      </c>
      <c r="L14806" s="54">
        <v>-0.73199999999999998</v>
      </c>
      <c r="M14806" s="54">
        <v>-0.98599999999999999</v>
      </c>
    </row>
    <row r="14807" spans="1:13" x14ac:dyDescent="0.2">
      <c r="A14807" s="50">
        <v>42281</v>
      </c>
      <c r="B14807">
        <f t="shared" si="696"/>
        <v>2015</v>
      </c>
      <c r="C14807" s="51">
        <f t="shared" si="697"/>
        <v>10</v>
      </c>
      <c r="D14807" s="51">
        <f t="shared" si="698"/>
        <v>4</v>
      </c>
      <c r="E14807" s="52">
        <v>0.375</v>
      </c>
      <c r="G14807" s="54">
        <v>-1.1850000000000001</v>
      </c>
      <c r="H14807" s="54">
        <v>2.4E-2</v>
      </c>
      <c r="I14807">
        <v>-4.0000000000000001E-3</v>
      </c>
      <c r="J14807" s="54">
        <v>-0.255</v>
      </c>
      <c r="K14807" s="54">
        <v>-0.59099999999999997</v>
      </c>
      <c r="L14807" s="54">
        <v>-0.73199999999999998</v>
      </c>
      <c r="M14807" s="54">
        <v>-0.98599999999999999</v>
      </c>
    </row>
    <row r="14808" spans="1:13" x14ac:dyDescent="0.2">
      <c r="A14808" s="50">
        <v>42281</v>
      </c>
      <c r="B14808">
        <f t="shared" si="696"/>
        <v>2015</v>
      </c>
      <c r="C14808" s="51">
        <f t="shared" si="697"/>
        <v>10</v>
      </c>
      <c r="D14808" s="51">
        <f t="shared" si="698"/>
        <v>4</v>
      </c>
      <c r="E14808" s="52">
        <v>0.5</v>
      </c>
      <c r="G14808" s="54">
        <v>-1.071</v>
      </c>
      <c r="H14808" s="54">
        <v>5.0999999999999997E-2</v>
      </c>
      <c r="I14808">
        <v>-4.0000000000000001E-3</v>
      </c>
      <c r="J14808" s="54">
        <v>-0.255</v>
      </c>
      <c r="K14808" s="54">
        <v>-0.59099999999999997</v>
      </c>
      <c r="L14808" s="54">
        <v>-0.73199999999999998</v>
      </c>
      <c r="M14808" s="54">
        <v>-0.98599999999999999</v>
      </c>
    </row>
    <row r="14809" spans="1:13" x14ac:dyDescent="0.2">
      <c r="A14809" s="50">
        <v>42281</v>
      </c>
      <c r="B14809">
        <f t="shared" si="696"/>
        <v>2015</v>
      </c>
      <c r="C14809" s="51">
        <f t="shared" si="697"/>
        <v>10</v>
      </c>
      <c r="D14809" s="51">
        <f t="shared" si="698"/>
        <v>4</v>
      </c>
      <c r="E14809" s="52">
        <v>0.625</v>
      </c>
      <c r="G14809" s="54">
        <v>-1.3560000000000001</v>
      </c>
      <c r="H14809" s="54">
        <v>2.4E-2</v>
      </c>
      <c r="I14809">
        <v>-4.0000000000000001E-3</v>
      </c>
      <c r="J14809" s="54">
        <v>-0.255</v>
      </c>
      <c r="K14809" s="54">
        <v>-0.59099999999999997</v>
      </c>
      <c r="L14809" s="54">
        <v>-0.73199999999999998</v>
      </c>
      <c r="M14809" s="54">
        <v>-0.98599999999999999</v>
      </c>
    </row>
    <row r="14810" spans="1:13" x14ac:dyDescent="0.2">
      <c r="A14810" s="50">
        <v>42281</v>
      </c>
      <c r="B14810">
        <f t="shared" si="696"/>
        <v>2015</v>
      </c>
      <c r="C14810" s="51">
        <f t="shared" si="697"/>
        <v>10</v>
      </c>
      <c r="D14810" s="51">
        <f t="shared" si="698"/>
        <v>4</v>
      </c>
      <c r="E14810" s="52">
        <v>0.75</v>
      </c>
      <c r="G14810" s="54">
        <v>-1.756</v>
      </c>
      <c r="H14810" s="54">
        <v>2.4E-2</v>
      </c>
      <c r="I14810">
        <v>-4.0000000000000001E-3</v>
      </c>
      <c r="J14810" s="54">
        <v>-0.255</v>
      </c>
      <c r="K14810" s="54">
        <v>-0.59099999999999997</v>
      </c>
      <c r="L14810" s="54">
        <v>-0.73199999999999998</v>
      </c>
      <c r="M14810" s="54">
        <v>-0.98599999999999999</v>
      </c>
    </row>
    <row r="14811" spans="1:13" x14ac:dyDescent="0.2">
      <c r="A14811" s="50">
        <v>42281</v>
      </c>
      <c r="B14811">
        <f t="shared" si="696"/>
        <v>2015</v>
      </c>
      <c r="C14811" s="51">
        <f t="shared" si="697"/>
        <v>10</v>
      </c>
      <c r="D14811" s="51">
        <f t="shared" si="698"/>
        <v>4</v>
      </c>
      <c r="E14811" s="52">
        <v>0.875</v>
      </c>
      <c r="G14811" s="54">
        <v>-1.47</v>
      </c>
      <c r="H14811" s="54">
        <v>2.4E-2</v>
      </c>
      <c r="I14811">
        <v>-4.0000000000000001E-3</v>
      </c>
      <c r="J14811" s="54">
        <v>-0.255</v>
      </c>
      <c r="K14811" s="54">
        <v>-0.59099999999999997</v>
      </c>
      <c r="L14811" s="54">
        <v>-0.73199999999999998</v>
      </c>
      <c r="M14811" s="54">
        <v>-0.98599999999999999</v>
      </c>
    </row>
    <row r="14812" spans="1:13" x14ac:dyDescent="0.2">
      <c r="A14812" s="50">
        <v>42282</v>
      </c>
      <c r="B14812">
        <f t="shared" si="696"/>
        <v>2015</v>
      </c>
      <c r="C14812" s="51">
        <f t="shared" si="697"/>
        <v>10</v>
      </c>
      <c r="D14812" s="51">
        <f t="shared" si="698"/>
        <v>5</v>
      </c>
      <c r="E14812" s="52">
        <v>0</v>
      </c>
      <c r="G14812" s="54">
        <v>-1.327</v>
      </c>
      <c r="H14812" s="54">
        <v>2.4E-2</v>
      </c>
      <c r="I14812">
        <v>-4.0000000000000001E-3</v>
      </c>
      <c r="J14812" s="54">
        <v>-0.255</v>
      </c>
      <c r="K14812" s="54">
        <v>-0.59099999999999997</v>
      </c>
      <c r="L14812" s="54">
        <v>-0.73199999999999998</v>
      </c>
      <c r="M14812" s="54">
        <v>-0.98599999999999999</v>
      </c>
    </row>
    <row r="14813" spans="1:13" x14ac:dyDescent="0.2">
      <c r="A14813" s="50">
        <v>42282</v>
      </c>
      <c r="B14813">
        <f t="shared" si="696"/>
        <v>2015</v>
      </c>
      <c r="C14813" s="51">
        <f t="shared" si="697"/>
        <v>10</v>
      </c>
      <c r="D14813" s="51">
        <f t="shared" si="698"/>
        <v>5</v>
      </c>
      <c r="E14813" s="52">
        <v>0.125</v>
      </c>
      <c r="G14813" s="54">
        <v>-1.3839999999999999</v>
      </c>
      <c r="H14813" s="54">
        <v>2.4E-2</v>
      </c>
      <c r="I14813">
        <v>-4.0000000000000001E-3</v>
      </c>
      <c r="J14813" s="54">
        <v>-0.255</v>
      </c>
      <c r="K14813" s="54">
        <v>-0.59099999999999997</v>
      </c>
      <c r="L14813" s="54">
        <v>-0.73199999999999998</v>
      </c>
      <c r="M14813" s="54">
        <v>-0.98599999999999999</v>
      </c>
    </row>
    <row r="14814" spans="1:13" x14ac:dyDescent="0.2">
      <c r="A14814" s="50">
        <v>42282</v>
      </c>
      <c r="B14814">
        <f t="shared" si="696"/>
        <v>2015</v>
      </c>
      <c r="C14814" s="51">
        <f t="shared" si="697"/>
        <v>10</v>
      </c>
      <c r="D14814" s="51">
        <f t="shared" si="698"/>
        <v>5</v>
      </c>
      <c r="E14814" s="52">
        <v>0.25</v>
      </c>
      <c r="G14814" s="54">
        <v>-1.1850000000000001</v>
      </c>
      <c r="H14814" s="54">
        <v>5.0999999999999997E-2</v>
      </c>
      <c r="I14814">
        <v>-4.0000000000000001E-3</v>
      </c>
      <c r="J14814" s="54">
        <v>-0.255</v>
      </c>
      <c r="K14814" s="54">
        <v>-0.59099999999999997</v>
      </c>
      <c r="L14814" s="54">
        <v>-0.73199999999999998</v>
      </c>
      <c r="M14814" s="54">
        <v>-0.98599999999999999</v>
      </c>
    </row>
    <row r="14815" spans="1:13" x14ac:dyDescent="0.2">
      <c r="A14815" s="50">
        <v>42282</v>
      </c>
      <c r="B14815">
        <f t="shared" si="696"/>
        <v>2015</v>
      </c>
      <c r="C14815" s="51">
        <f t="shared" si="697"/>
        <v>10</v>
      </c>
      <c r="D14815" s="51">
        <f t="shared" si="698"/>
        <v>5</v>
      </c>
      <c r="E14815" s="52">
        <v>0.375</v>
      </c>
      <c r="G14815" s="54">
        <v>-1.7849999999999999</v>
      </c>
      <c r="H14815" s="54">
        <v>2.4E-2</v>
      </c>
      <c r="I14815">
        <v>-4.0000000000000001E-3</v>
      </c>
      <c r="J14815" s="54">
        <v>-0.255</v>
      </c>
      <c r="K14815" s="54">
        <v>-0.56299999999999994</v>
      </c>
      <c r="L14815" s="54">
        <v>-0.73199999999999998</v>
      </c>
      <c r="M14815" s="54">
        <v>-0.98599999999999999</v>
      </c>
    </row>
    <row r="14816" spans="1:13" x14ac:dyDescent="0.2">
      <c r="A14816" s="50">
        <v>42282</v>
      </c>
      <c r="B14816">
        <f t="shared" si="696"/>
        <v>2015</v>
      </c>
      <c r="C14816" s="51">
        <f t="shared" si="697"/>
        <v>10</v>
      </c>
      <c r="D14816" s="51">
        <f t="shared" si="698"/>
        <v>5</v>
      </c>
      <c r="E14816" s="52">
        <v>0.5</v>
      </c>
      <c r="G14816" s="54">
        <v>-1.8140000000000001</v>
      </c>
      <c r="H14816" s="54">
        <v>2.4E-2</v>
      </c>
      <c r="I14816">
        <v>-4.0000000000000001E-3</v>
      </c>
      <c r="J14816" s="54">
        <v>-0.255</v>
      </c>
      <c r="K14816" s="54">
        <v>-0.59099999999999997</v>
      </c>
      <c r="L14816" s="54">
        <v>-0.73199999999999998</v>
      </c>
      <c r="M14816" s="54">
        <v>-0.98599999999999999</v>
      </c>
    </row>
    <row r="14817" spans="1:13" x14ac:dyDescent="0.2">
      <c r="A14817" s="50">
        <v>42282</v>
      </c>
      <c r="B14817">
        <f t="shared" si="696"/>
        <v>2015</v>
      </c>
      <c r="C14817" s="51">
        <f t="shared" si="697"/>
        <v>10</v>
      </c>
      <c r="D14817" s="51">
        <f t="shared" si="698"/>
        <v>5</v>
      </c>
      <c r="E14817" s="52">
        <v>0.625</v>
      </c>
      <c r="G14817" s="54">
        <v>-1.5269999999999999</v>
      </c>
      <c r="H14817" s="54">
        <v>2.4E-2</v>
      </c>
      <c r="I14817">
        <v>-4.0000000000000001E-3</v>
      </c>
      <c r="J14817" s="54">
        <v>-0.255</v>
      </c>
      <c r="K14817" s="54">
        <v>-0.59099999999999997</v>
      </c>
      <c r="L14817" s="54">
        <v>-0.73199999999999998</v>
      </c>
      <c r="M14817" s="54">
        <v>-0.98599999999999999</v>
      </c>
    </row>
    <row r="14818" spans="1:13" x14ac:dyDescent="0.2">
      <c r="A14818" s="50">
        <v>42282</v>
      </c>
      <c r="B14818">
        <f t="shared" si="696"/>
        <v>2015</v>
      </c>
      <c r="C14818" s="51">
        <f t="shared" si="697"/>
        <v>10</v>
      </c>
      <c r="D14818" s="51">
        <f t="shared" si="698"/>
        <v>5</v>
      </c>
      <c r="E14818" s="52">
        <v>0.75</v>
      </c>
      <c r="G14818" s="54">
        <v>-0.84499999999999997</v>
      </c>
      <c r="H14818" s="54">
        <v>5.0999999999999997E-2</v>
      </c>
      <c r="I14818">
        <v>-4.0000000000000001E-3</v>
      </c>
      <c r="J14818" s="54">
        <v>-0.255</v>
      </c>
      <c r="K14818" s="54">
        <v>-0.59099999999999997</v>
      </c>
      <c r="L14818" s="54">
        <v>-0.73199999999999998</v>
      </c>
      <c r="M14818" s="54">
        <v>-0.98599999999999999</v>
      </c>
    </row>
    <row r="14819" spans="1:13" x14ac:dyDescent="0.2">
      <c r="A14819" s="50">
        <v>42282</v>
      </c>
      <c r="B14819">
        <f t="shared" si="696"/>
        <v>2015</v>
      </c>
      <c r="C14819" s="51">
        <f t="shared" si="697"/>
        <v>10</v>
      </c>
      <c r="D14819" s="51">
        <f t="shared" si="698"/>
        <v>5</v>
      </c>
      <c r="E14819" s="52">
        <v>0.875</v>
      </c>
      <c r="G14819" s="54">
        <v>-0.90200000000000002</v>
      </c>
      <c r="H14819" s="54">
        <v>5.0999999999999997E-2</v>
      </c>
      <c r="I14819">
        <v>-3.2000000000000001E-2</v>
      </c>
      <c r="J14819" s="54">
        <v>-0.255</v>
      </c>
      <c r="K14819" s="54">
        <v>-0.59099999999999997</v>
      </c>
      <c r="L14819" s="54">
        <v>-0.73199999999999998</v>
      </c>
      <c r="M14819" s="54">
        <v>-0.98599999999999999</v>
      </c>
    </row>
    <row r="14820" spans="1:13" x14ac:dyDescent="0.2">
      <c r="A14820" s="50">
        <v>42283</v>
      </c>
      <c r="B14820">
        <f t="shared" si="696"/>
        <v>2015</v>
      </c>
      <c r="C14820" s="51">
        <f t="shared" si="697"/>
        <v>10</v>
      </c>
      <c r="D14820" s="51">
        <f t="shared" si="698"/>
        <v>6</v>
      </c>
      <c r="E14820" s="52">
        <v>0</v>
      </c>
      <c r="G14820" s="54">
        <v>-1.2130000000000001</v>
      </c>
      <c r="H14820" s="54">
        <v>2.4E-2</v>
      </c>
      <c r="I14820">
        <v>-4.0000000000000001E-3</v>
      </c>
      <c r="J14820" s="54">
        <v>-0.255</v>
      </c>
      <c r="K14820" s="54">
        <v>-0.59099999999999997</v>
      </c>
      <c r="L14820" s="54">
        <v>-0.73199999999999998</v>
      </c>
      <c r="M14820" s="54">
        <v>-0.98599999999999999</v>
      </c>
    </row>
    <row r="14821" spans="1:13" x14ac:dyDescent="0.2">
      <c r="A14821" s="50">
        <v>42283</v>
      </c>
      <c r="B14821">
        <f t="shared" si="696"/>
        <v>2015</v>
      </c>
      <c r="C14821" s="51">
        <f t="shared" si="697"/>
        <v>10</v>
      </c>
      <c r="D14821" s="51">
        <f t="shared" si="698"/>
        <v>6</v>
      </c>
      <c r="E14821" s="52">
        <v>0.125</v>
      </c>
      <c r="G14821" s="54">
        <v>-1.2130000000000001</v>
      </c>
      <c r="H14821" s="54">
        <v>5.0999999999999997E-2</v>
      </c>
      <c r="I14821">
        <v>-4.0000000000000001E-3</v>
      </c>
      <c r="J14821" s="54">
        <v>-0.255</v>
      </c>
      <c r="K14821" s="54">
        <v>-0.56299999999999994</v>
      </c>
      <c r="L14821" s="54">
        <v>-0.70399999999999996</v>
      </c>
      <c r="M14821" s="54">
        <v>-0.98599999999999999</v>
      </c>
    </row>
    <row r="14822" spans="1:13" x14ac:dyDescent="0.2">
      <c r="A14822" s="50">
        <v>42283</v>
      </c>
      <c r="B14822">
        <f t="shared" si="696"/>
        <v>2015</v>
      </c>
      <c r="C14822" s="51">
        <f t="shared" si="697"/>
        <v>10</v>
      </c>
      <c r="D14822" s="51">
        <f t="shared" si="698"/>
        <v>6</v>
      </c>
      <c r="E14822" s="52">
        <v>0.25</v>
      </c>
      <c r="G14822" s="54">
        <v>-1.413</v>
      </c>
      <c r="H14822" s="54">
        <v>2.4E-2</v>
      </c>
      <c r="I14822">
        <v>-4.0000000000000001E-3</v>
      </c>
      <c r="J14822" s="54">
        <v>-0.255</v>
      </c>
      <c r="K14822" s="54">
        <v>-0.59099999999999997</v>
      </c>
      <c r="L14822" s="54">
        <v>-0.73199999999999998</v>
      </c>
      <c r="M14822" s="54">
        <v>-0.98599999999999999</v>
      </c>
    </row>
    <row r="14823" spans="1:13" x14ac:dyDescent="0.2">
      <c r="A14823" s="50">
        <v>42283</v>
      </c>
      <c r="B14823">
        <f t="shared" si="696"/>
        <v>2015</v>
      </c>
      <c r="C14823" s="51">
        <f t="shared" si="697"/>
        <v>10</v>
      </c>
      <c r="D14823" s="51">
        <f t="shared" si="698"/>
        <v>6</v>
      </c>
      <c r="E14823" s="52">
        <v>0.375</v>
      </c>
      <c r="G14823" s="54">
        <v>-1.3839999999999999</v>
      </c>
      <c r="H14823" s="54">
        <v>2.4E-2</v>
      </c>
      <c r="I14823">
        <v>-4.0000000000000001E-3</v>
      </c>
      <c r="J14823" s="54">
        <v>-0.255</v>
      </c>
      <c r="K14823" s="54">
        <v>-0.59099999999999997</v>
      </c>
      <c r="L14823" s="54">
        <v>-0.73199999999999998</v>
      </c>
      <c r="M14823" s="54">
        <v>-0.98599999999999999</v>
      </c>
    </row>
    <row r="14824" spans="1:13" x14ac:dyDescent="0.2">
      <c r="A14824" s="50">
        <v>42283</v>
      </c>
      <c r="B14824">
        <f t="shared" si="696"/>
        <v>2015</v>
      </c>
      <c r="C14824" s="51">
        <f t="shared" si="697"/>
        <v>10</v>
      </c>
      <c r="D14824" s="51">
        <f t="shared" si="698"/>
        <v>6</v>
      </c>
      <c r="E14824" s="52">
        <v>0.5</v>
      </c>
      <c r="G14824" s="54">
        <v>-1.556</v>
      </c>
      <c r="H14824" s="54">
        <v>2.4E-2</v>
      </c>
      <c r="I14824">
        <v>-4.0000000000000001E-3</v>
      </c>
      <c r="J14824" s="54">
        <v>-0.255</v>
      </c>
      <c r="K14824" s="54">
        <v>-0.56299999999999994</v>
      </c>
      <c r="L14824" s="54">
        <v>-0.70399999999999996</v>
      </c>
      <c r="M14824" s="54">
        <v>-0.98599999999999999</v>
      </c>
    </row>
    <row r="14825" spans="1:13" x14ac:dyDescent="0.2">
      <c r="A14825" s="50">
        <v>42283</v>
      </c>
      <c r="B14825">
        <f t="shared" si="696"/>
        <v>2015</v>
      </c>
      <c r="C14825" s="51">
        <f t="shared" si="697"/>
        <v>10</v>
      </c>
      <c r="D14825" s="51">
        <f t="shared" si="698"/>
        <v>6</v>
      </c>
      <c r="E14825" s="52">
        <v>0.625</v>
      </c>
      <c r="G14825" s="54">
        <v>-2.0150000000000001</v>
      </c>
      <c r="H14825" s="54">
        <v>2.4E-2</v>
      </c>
      <c r="I14825">
        <v>-4.0000000000000001E-3</v>
      </c>
      <c r="J14825" s="54">
        <v>-0.255</v>
      </c>
      <c r="K14825" s="54">
        <v>-0.56299999999999994</v>
      </c>
      <c r="L14825" s="54">
        <v>-0.70399999999999996</v>
      </c>
      <c r="M14825" s="54">
        <v>-0.98599999999999999</v>
      </c>
    </row>
    <row r="14826" spans="1:13" x14ac:dyDescent="0.2">
      <c r="A14826" s="50">
        <v>42283</v>
      </c>
      <c r="B14826">
        <f t="shared" si="696"/>
        <v>2015</v>
      </c>
      <c r="C14826" s="51">
        <f t="shared" si="697"/>
        <v>10</v>
      </c>
      <c r="D14826" s="51">
        <f t="shared" si="698"/>
        <v>6</v>
      </c>
      <c r="E14826" s="52">
        <v>0.75</v>
      </c>
      <c r="G14826" s="54">
        <v>-1.498</v>
      </c>
      <c r="H14826" s="54">
        <v>2.4E-2</v>
      </c>
      <c r="I14826">
        <v>-4.0000000000000001E-3</v>
      </c>
      <c r="J14826" s="54">
        <v>-0.255</v>
      </c>
      <c r="K14826" s="54">
        <v>-0.59099999999999997</v>
      </c>
      <c r="L14826" s="54">
        <v>-0.70399999999999996</v>
      </c>
      <c r="M14826" s="54">
        <v>-0.98599999999999999</v>
      </c>
    </row>
    <row r="14827" spans="1:13" x14ac:dyDescent="0.2">
      <c r="A14827" s="50">
        <v>42283</v>
      </c>
      <c r="B14827">
        <f t="shared" si="696"/>
        <v>2015</v>
      </c>
      <c r="C14827" s="51">
        <f t="shared" si="697"/>
        <v>10</v>
      </c>
      <c r="D14827" s="51">
        <f t="shared" si="698"/>
        <v>6</v>
      </c>
      <c r="E14827" s="52">
        <v>0.875</v>
      </c>
      <c r="G14827" s="54">
        <v>-1.613</v>
      </c>
      <c r="H14827" s="54">
        <v>2.4E-2</v>
      </c>
      <c r="I14827">
        <v>-4.0000000000000001E-3</v>
      </c>
      <c r="J14827" s="54">
        <v>-0.255</v>
      </c>
      <c r="K14827" s="54">
        <v>-0.56299999999999994</v>
      </c>
      <c r="L14827" s="54">
        <v>-0.70399999999999996</v>
      </c>
      <c r="M14827" s="54">
        <v>-0.98599999999999999</v>
      </c>
    </row>
    <row r="14828" spans="1:13" x14ac:dyDescent="0.2">
      <c r="A14828" s="50">
        <v>42284</v>
      </c>
      <c r="B14828">
        <f t="shared" si="696"/>
        <v>2015</v>
      </c>
      <c r="C14828" s="51">
        <f t="shared" si="697"/>
        <v>10</v>
      </c>
      <c r="D14828" s="51">
        <f t="shared" si="698"/>
        <v>7</v>
      </c>
      <c r="E14828" s="52">
        <v>0</v>
      </c>
      <c r="G14828" s="54">
        <v>-1.327</v>
      </c>
      <c r="H14828" s="54">
        <v>2.4E-2</v>
      </c>
      <c r="I14828">
        <v>-4.0000000000000001E-3</v>
      </c>
      <c r="J14828" s="54">
        <v>-0.255</v>
      </c>
      <c r="K14828" s="54">
        <v>-0.59099999999999997</v>
      </c>
      <c r="L14828" s="54">
        <v>-0.70399999999999996</v>
      </c>
      <c r="M14828" s="54">
        <v>-0.98599999999999999</v>
      </c>
    </row>
    <row r="14829" spans="1:13" x14ac:dyDescent="0.2">
      <c r="A14829" s="50">
        <v>42284</v>
      </c>
      <c r="B14829">
        <f t="shared" si="696"/>
        <v>2015</v>
      </c>
      <c r="C14829" s="51">
        <f t="shared" si="697"/>
        <v>10</v>
      </c>
      <c r="D14829" s="51">
        <f t="shared" si="698"/>
        <v>7</v>
      </c>
      <c r="E14829" s="52">
        <v>0.125</v>
      </c>
      <c r="G14829" s="54">
        <v>-1.2130000000000001</v>
      </c>
      <c r="H14829" s="54">
        <v>2.4E-2</v>
      </c>
      <c r="I14829">
        <v>-4.0000000000000001E-3</v>
      </c>
      <c r="J14829" s="54">
        <v>-0.255</v>
      </c>
      <c r="K14829" s="54">
        <v>-0.59099999999999997</v>
      </c>
      <c r="L14829" s="54">
        <v>-0.73199999999999998</v>
      </c>
      <c r="M14829" s="54">
        <v>-0.98599999999999999</v>
      </c>
    </row>
    <row r="14830" spans="1:13" x14ac:dyDescent="0.2">
      <c r="A14830" s="50">
        <v>42284</v>
      </c>
      <c r="B14830">
        <f t="shared" si="696"/>
        <v>2015</v>
      </c>
      <c r="C14830" s="51">
        <f t="shared" si="697"/>
        <v>10</v>
      </c>
      <c r="D14830" s="51">
        <f t="shared" si="698"/>
        <v>7</v>
      </c>
      <c r="E14830" s="52">
        <v>0.25</v>
      </c>
      <c r="G14830" s="54">
        <v>-1.1279999999999999</v>
      </c>
      <c r="H14830" s="54">
        <v>2.4E-2</v>
      </c>
      <c r="I14830">
        <v>-4.0000000000000001E-3</v>
      </c>
      <c r="J14830" s="54">
        <v>-0.255</v>
      </c>
      <c r="K14830" s="54">
        <v>-0.59099999999999997</v>
      </c>
      <c r="L14830" s="54">
        <v>-0.73199999999999998</v>
      </c>
      <c r="M14830" s="54">
        <v>-0.98599999999999999</v>
      </c>
    </row>
    <row r="14831" spans="1:13" x14ac:dyDescent="0.2">
      <c r="A14831" s="50">
        <v>42284</v>
      </c>
      <c r="B14831">
        <f t="shared" si="696"/>
        <v>2015</v>
      </c>
      <c r="C14831" s="51">
        <f t="shared" si="697"/>
        <v>10</v>
      </c>
      <c r="D14831" s="51">
        <f t="shared" si="698"/>
        <v>7</v>
      </c>
      <c r="E14831" s="52">
        <v>0.375</v>
      </c>
      <c r="G14831" s="54">
        <v>-1.27</v>
      </c>
      <c r="H14831" s="54">
        <v>2.4E-2</v>
      </c>
      <c r="I14831">
        <v>-4.0000000000000001E-3</v>
      </c>
      <c r="J14831" s="54">
        <v>-0.255</v>
      </c>
      <c r="K14831" s="54">
        <v>-0.56299999999999994</v>
      </c>
      <c r="L14831" s="54">
        <v>-0.70399999999999996</v>
      </c>
      <c r="M14831" s="54">
        <v>-0.98599999999999999</v>
      </c>
    </row>
    <row r="14832" spans="1:13" x14ac:dyDescent="0.2">
      <c r="A14832" s="50">
        <v>42284</v>
      </c>
      <c r="B14832">
        <f t="shared" si="696"/>
        <v>2015</v>
      </c>
      <c r="C14832" s="51">
        <f t="shared" si="697"/>
        <v>10</v>
      </c>
      <c r="D14832" s="51">
        <f t="shared" si="698"/>
        <v>7</v>
      </c>
      <c r="E14832" s="52">
        <v>0.5</v>
      </c>
      <c r="G14832" s="54">
        <v>-1.2989999999999999</v>
      </c>
      <c r="H14832" s="54">
        <v>2.4E-2</v>
      </c>
      <c r="I14832">
        <v>-4.0000000000000001E-3</v>
      </c>
      <c r="J14832" s="54">
        <v>-0.255</v>
      </c>
      <c r="K14832" s="54">
        <v>-0.59099999999999997</v>
      </c>
      <c r="L14832" s="54">
        <v>-0.70399999999999996</v>
      </c>
      <c r="M14832" s="54">
        <v>-0.98599999999999999</v>
      </c>
    </row>
    <row r="14833" spans="1:13" x14ac:dyDescent="0.2">
      <c r="A14833" s="50">
        <v>42284</v>
      </c>
      <c r="B14833">
        <f t="shared" si="696"/>
        <v>2015</v>
      </c>
      <c r="C14833" s="51">
        <f t="shared" si="697"/>
        <v>10</v>
      </c>
      <c r="D14833" s="51">
        <f t="shared" si="698"/>
        <v>7</v>
      </c>
      <c r="E14833" s="52">
        <v>0.625</v>
      </c>
      <c r="G14833" s="54">
        <v>-1.413</v>
      </c>
      <c r="H14833" s="54">
        <v>2.4E-2</v>
      </c>
      <c r="I14833">
        <v>-4.0000000000000001E-3</v>
      </c>
      <c r="J14833" s="54">
        <v>-0.255</v>
      </c>
      <c r="K14833" s="54">
        <v>-0.59099999999999997</v>
      </c>
      <c r="L14833" s="54">
        <v>-0.73199999999999998</v>
      </c>
      <c r="M14833" s="54">
        <v>-0.98599999999999999</v>
      </c>
    </row>
    <row r="14834" spans="1:13" x14ac:dyDescent="0.2">
      <c r="A14834" s="50">
        <v>42284</v>
      </c>
      <c r="B14834">
        <f t="shared" si="696"/>
        <v>2015</v>
      </c>
      <c r="C14834" s="51">
        <f t="shared" si="697"/>
        <v>10</v>
      </c>
      <c r="D14834" s="51">
        <f t="shared" si="698"/>
        <v>7</v>
      </c>
      <c r="E14834" s="52">
        <v>0.75</v>
      </c>
      <c r="G14834" s="54">
        <v>-1.0149999999999999</v>
      </c>
      <c r="H14834" s="54">
        <v>2.4E-2</v>
      </c>
      <c r="I14834">
        <v>-4.0000000000000001E-3</v>
      </c>
      <c r="J14834" s="54">
        <v>-0.22700000000000001</v>
      </c>
      <c r="K14834" s="54">
        <v>-0.56299999999999994</v>
      </c>
      <c r="L14834" s="54">
        <v>-0.70399999999999996</v>
      </c>
      <c r="M14834" s="54">
        <v>-0.98599999999999999</v>
      </c>
    </row>
    <row r="14835" spans="1:13" x14ac:dyDescent="0.2">
      <c r="A14835" s="50">
        <v>42284</v>
      </c>
      <c r="B14835">
        <f t="shared" si="696"/>
        <v>2015</v>
      </c>
      <c r="C14835" s="51">
        <f t="shared" si="697"/>
        <v>10</v>
      </c>
      <c r="D14835" s="51">
        <f t="shared" si="698"/>
        <v>7</v>
      </c>
      <c r="E14835" s="52">
        <v>0.875</v>
      </c>
      <c r="G14835" s="54">
        <v>-1.2130000000000001</v>
      </c>
      <c r="H14835" s="54">
        <v>2.4E-2</v>
      </c>
      <c r="I14835">
        <v>-4.0000000000000001E-3</v>
      </c>
      <c r="J14835" s="54">
        <v>-0.255</v>
      </c>
      <c r="K14835" s="54">
        <v>-0.56299999999999994</v>
      </c>
      <c r="L14835" s="54">
        <v>-0.73199999999999998</v>
      </c>
      <c r="M14835" s="54">
        <v>-0.98599999999999999</v>
      </c>
    </row>
    <row r="14836" spans="1:13" x14ac:dyDescent="0.2">
      <c r="A14836" s="50">
        <v>42285</v>
      </c>
      <c r="B14836">
        <f t="shared" si="696"/>
        <v>2015</v>
      </c>
      <c r="C14836" s="51">
        <f t="shared" si="697"/>
        <v>10</v>
      </c>
      <c r="D14836" s="51">
        <f t="shared" si="698"/>
        <v>8</v>
      </c>
      <c r="E14836" s="52">
        <v>0</v>
      </c>
      <c r="G14836" s="54">
        <v>-1.47</v>
      </c>
      <c r="H14836" s="54">
        <v>2.4E-2</v>
      </c>
      <c r="I14836">
        <v>-3.2000000000000001E-2</v>
      </c>
      <c r="J14836" s="54">
        <v>-0.22700000000000001</v>
      </c>
      <c r="K14836" s="54">
        <v>-0.56299999999999994</v>
      </c>
      <c r="L14836" s="54">
        <v>-0.70399999999999996</v>
      </c>
      <c r="M14836" s="54">
        <v>-0.95799999999999996</v>
      </c>
    </row>
    <row r="14837" spans="1:13" x14ac:dyDescent="0.2">
      <c r="A14837" s="50">
        <v>42285</v>
      </c>
      <c r="B14837">
        <f t="shared" si="696"/>
        <v>2015</v>
      </c>
      <c r="C14837" s="51">
        <f t="shared" si="697"/>
        <v>10</v>
      </c>
      <c r="D14837" s="51">
        <f t="shared" si="698"/>
        <v>8</v>
      </c>
      <c r="E14837" s="52">
        <v>0.125</v>
      </c>
      <c r="G14837" s="54">
        <v>-1.613</v>
      </c>
      <c r="H14837" s="54">
        <v>2.4E-2</v>
      </c>
      <c r="I14837">
        <v>-4.0000000000000001E-3</v>
      </c>
      <c r="J14837" s="54">
        <v>-0.22700000000000001</v>
      </c>
      <c r="K14837" s="54">
        <v>-0.56299999999999994</v>
      </c>
      <c r="L14837" s="54">
        <v>-0.70399999999999996</v>
      </c>
      <c r="M14837" s="54">
        <v>-0.95799999999999996</v>
      </c>
    </row>
    <row r="14838" spans="1:13" x14ac:dyDescent="0.2">
      <c r="A14838" s="50">
        <v>42285</v>
      </c>
      <c r="B14838">
        <f t="shared" si="696"/>
        <v>2015</v>
      </c>
      <c r="C14838" s="51">
        <f t="shared" si="697"/>
        <v>10</v>
      </c>
      <c r="D14838" s="51">
        <f t="shared" si="698"/>
        <v>8</v>
      </c>
      <c r="E14838" s="52">
        <v>0.25</v>
      </c>
      <c r="G14838" s="54">
        <v>-1.958</v>
      </c>
      <c r="H14838" s="54">
        <v>2.4E-2</v>
      </c>
      <c r="I14838">
        <v>-4.0000000000000001E-3</v>
      </c>
      <c r="J14838" s="54">
        <v>-0.255</v>
      </c>
      <c r="K14838" s="54">
        <v>-0.56299999999999994</v>
      </c>
      <c r="L14838" s="54">
        <v>-0.70399999999999996</v>
      </c>
      <c r="M14838" s="54">
        <v>-0.98599999999999999</v>
      </c>
    </row>
    <row r="14839" spans="1:13" x14ac:dyDescent="0.2">
      <c r="A14839" s="50">
        <v>42285</v>
      </c>
      <c r="B14839">
        <f t="shared" si="696"/>
        <v>2015</v>
      </c>
      <c r="C14839" s="51">
        <f t="shared" si="697"/>
        <v>10</v>
      </c>
      <c r="D14839" s="51">
        <f t="shared" si="698"/>
        <v>8</v>
      </c>
      <c r="E14839" s="52">
        <v>0.375</v>
      </c>
      <c r="G14839" s="54">
        <v>-1.871</v>
      </c>
      <c r="H14839" s="54">
        <v>2.4E-2</v>
      </c>
      <c r="I14839">
        <v>-3.2000000000000001E-2</v>
      </c>
      <c r="J14839" s="54">
        <v>-0.255</v>
      </c>
      <c r="K14839" s="54">
        <v>-0.56299999999999994</v>
      </c>
      <c r="L14839" s="54">
        <v>-0.70399999999999996</v>
      </c>
      <c r="M14839" s="54">
        <v>-0.95799999999999996</v>
      </c>
    </row>
    <row r="14840" spans="1:13" x14ac:dyDescent="0.2">
      <c r="A14840" s="50">
        <v>42285</v>
      </c>
      <c r="B14840">
        <f t="shared" si="696"/>
        <v>2015</v>
      </c>
      <c r="C14840" s="51">
        <f t="shared" si="697"/>
        <v>10</v>
      </c>
      <c r="D14840" s="51">
        <f t="shared" si="698"/>
        <v>8</v>
      </c>
      <c r="E14840" s="52">
        <v>0.5</v>
      </c>
      <c r="G14840" s="54">
        <v>-1.5840000000000001</v>
      </c>
      <c r="H14840" s="54">
        <v>2.4E-2</v>
      </c>
      <c r="I14840">
        <v>-3.2000000000000001E-2</v>
      </c>
      <c r="J14840" s="54">
        <v>-0.255</v>
      </c>
      <c r="K14840" s="54">
        <v>-0.56299999999999994</v>
      </c>
      <c r="L14840" s="54">
        <v>-0.70399999999999996</v>
      </c>
      <c r="M14840" s="54">
        <v>-0.98599999999999999</v>
      </c>
    </row>
    <row r="14841" spans="1:13" x14ac:dyDescent="0.2">
      <c r="A14841" s="50">
        <v>42285</v>
      </c>
      <c r="B14841">
        <f t="shared" si="696"/>
        <v>2015</v>
      </c>
      <c r="C14841" s="51">
        <f t="shared" si="697"/>
        <v>10</v>
      </c>
      <c r="D14841" s="51">
        <f t="shared" si="698"/>
        <v>8</v>
      </c>
      <c r="E14841" s="52">
        <v>0.625</v>
      </c>
      <c r="G14841" s="54">
        <v>-1.4410000000000001</v>
      </c>
      <c r="H14841" s="54">
        <v>2.4E-2</v>
      </c>
      <c r="I14841">
        <v>-3.2000000000000001E-2</v>
      </c>
      <c r="J14841" s="54">
        <v>-0.255</v>
      </c>
      <c r="K14841" s="54">
        <v>-0.56299999999999994</v>
      </c>
      <c r="L14841" s="54">
        <v>-0.70399999999999996</v>
      </c>
      <c r="M14841" s="54">
        <v>-0.98599999999999999</v>
      </c>
    </row>
    <row r="14842" spans="1:13" x14ac:dyDescent="0.2">
      <c r="A14842" s="50">
        <v>42285</v>
      </c>
      <c r="B14842">
        <f t="shared" si="696"/>
        <v>2015</v>
      </c>
      <c r="C14842" s="51">
        <f t="shared" si="697"/>
        <v>10</v>
      </c>
      <c r="D14842" s="51">
        <f t="shared" si="698"/>
        <v>8</v>
      </c>
      <c r="E14842" s="52">
        <v>0.75</v>
      </c>
      <c r="G14842" s="54">
        <v>-1.4410000000000001</v>
      </c>
      <c r="H14842" s="54">
        <v>2.4E-2</v>
      </c>
      <c r="I14842">
        <v>-3.2000000000000001E-2</v>
      </c>
      <c r="J14842" s="54">
        <v>-0.255</v>
      </c>
      <c r="K14842" s="54">
        <v>-0.56299999999999994</v>
      </c>
      <c r="L14842" s="54">
        <v>-0.70399999999999996</v>
      </c>
      <c r="M14842" s="54">
        <v>-0.98599999999999999</v>
      </c>
    </row>
    <row r="14843" spans="1:13" x14ac:dyDescent="0.2">
      <c r="A14843" s="50">
        <v>42285</v>
      </c>
      <c r="B14843">
        <f t="shared" si="696"/>
        <v>2015</v>
      </c>
      <c r="C14843" s="51">
        <f t="shared" si="697"/>
        <v>10</v>
      </c>
      <c r="D14843" s="51">
        <f t="shared" si="698"/>
        <v>8</v>
      </c>
      <c r="E14843" s="52">
        <v>0.875</v>
      </c>
      <c r="G14843" s="54">
        <v>-1.641</v>
      </c>
      <c r="H14843" s="54">
        <v>2.4E-2</v>
      </c>
      <c r="I14843">
        <v>-3.2000000000000001E-2</v>
      </c>
      <c r="J14843" s="54">
        <v>-0.255</v>
      </c>
      <c r="K14843" s="54">
        <v>-0.56299999999999994</v>
      </c>
      <c r="L14843" s="54">
        <v>-0.70399999999999996</v>
      </c>
      <c r="M14843" s="54">
        <v>-0.95799999999999996</v>
      </c>
    </row>
    <row r="14844" spans="1:13" x14ac:dyDescent="0.2">
      <c r="A14844" s="50">
        <v>42286</v>
      </c>
      <c r="B14844">
        <f t="shared" si="696"/>
        <v>2015</v>
      </c>
      <c r="C14844" s="51">
        <f t="shared" si="697"/>
        <v>10</v>
      </c>
      <c r="D14844" s="51">
        <f t="shared" si="698"/>
        <v>9</v>
      </c>
      <c r="E14844" s="52">
        <v>0</v>
      </c>
      <c r="G14844" s="54">
        <v>-1.756</v>
      </c>
      <c r="H14844" s="54">
        <v>2.4E-2</v>
      </c>
      <c r="I14844">
        <v>-4.0000000000000001E-3</v>
      </c>
      <c r="J14844" s="54">
        <v>-0.255</v>
      </c>
      <c r="K14844" s="54">
        <v>-0.56299999999999994</v>
      </c>
      <c r="L14844" s="54">
        <v>-0.70399999999999996</v>
      </c>
      <c r="M14844" s="54">
        <v>-0.95799999999999996</v>
      </c>
    </row>
    <row r="14845" spans="1:13" x14ac:dyDescent="0.2">
      <c r="A14845" s="50">
        <v>42286</v>
      </c>
      <c r="B14845">
        <f t="shared" si="696"/>
        <v>2015</v>
      </c>
      <c r="C14845" s="51">
        <f t="shared" si="697"/>
        <v>10</v>
      </c>
      <c r="D14845" s="51">
        <f t="shared" si="698"/>
        <v>9</v>
      </c>
      <c r="E14845" s="52">
        <v>0.125</v>
      </c>
      <c r="G14845" s="54">
        <v>-1.756</v>
      </c>
      <c r="H14845" s="54">
        <v>2.4E-2</v>
      </c>
      <c r="I14845">
        <v>-4.0000000000000001E-3</v>
      </c>
      <c r="J14845" s="54">
        <v>-0.255</v>
      </c>
      <c r="K14845" s="54">
        <v>-0.56299999999999994</v>
      </c>
      <c r="L14845" s="54">
        <v>-0.70399999999999996</v>
      </c>
      <c r="M14845" s="54">
        <v>-0.95799999999999996</v>
      </c>
    </row>
    <row r="14846" spans="1:13" x14ac:dyDescent="0.2">
      <c r="A14846" s="50">
        <v>42286</v>
      </c>
      <c r="B14846">
        <f t="shared" si="696"/>
        <v>2015</v>
      </c>
      <c r="C14846" s="51">
        <f t="shared" si="697"/>
        <v>10</v>
      </c>
      <c r="D14846" s="51">
        <f t="shared" si="698"/>
        <v>9</v>
      </c>
      <c r="E14846" s="52">
        <v>0.25</v>
      </c>
      <c r="G14846" s="54">
        <v>-1.6990000000000001</v>
      </c>
      <c r="H14846" s="54">
        <v>2.4E-2</v>
      </c>
      <c r="I14846">
        <v>-3.2000000000000001E-2</v>
      </c>
      <c r="J14846" s="54">
        <v>-0.255</v>
      </c>
      <c r="K14846" s="54">
        <v>-0.56299999999999994</v>
      </c>
      <c r="L14846" s="54">
        <v>-0.70399999999999996</v>
      </c>
      <c r="M14846" s="54">
        <v>-0.98599999999999999</v>
      </c>
    </row>
    <row r="14847" spans="1:13" x14ac:dyDescent="0.2">
      <c r="A14847" s="50">
        <v>42286</v>
      </c>
      <c r="B14847">
        <f t="shared" si="696"/>
        <v>2015</v>
      </c>
      <c r="C14847" s="51">
        <f t="shared" si="697"/>
        <v>10</v>
      </c>
      <c r="D14847" s="51">
        <f t="shared" si="698"/>
        <v>9</v>
      </c>
      <c r="E14847" s="52">
        <v>0.375</v>
      </c>
      <c r="G14847" s="54">
        <v>-1.7849999999999999</v>
      </c>
      <c r="H14847" s="54">
        <v>2.4E-2</v>
      </c>
      <c r="I14847">
        <v>-3.2000000000000001E-2</v>
      </c>
      <c r="J14847" s="54">
        <v>-0.255</v>
      </c>
      <c r="K14847" s="54">
        <v>-0.56299999999999994</v>
      </c>
      <c r="L14847" s="54">
        <v>-0.70399999999999996</v>
      </c>
      <c r="M14847" s="54">
        <v>-0.95799999999999996</v>
      </c>
    </row>
    <row r="14848" spans="1:13" x14ac:dyDescent="0.2">
      <c r="A14848" s="50">
        <v>42286</v>
      </c>
      <c r="B14848">
        <f t="shared" si="696"/>
        <v>2015</v>
      </c>
      <c r="C14848" s="51">
        <f t="shared" si="697"/>
        <v>10</v>
      </c>
      <c r="D14848" s="51">
        <f t="shared" si="698"/>
        <v>9</v>
      </c>
      <c r="E14848" s="52">
        <v>0.5</v>
      </c>
      <c r="G14848" s="54">
        <v>-1.3839999999999999</v>
      </c>
      <c r="H14848" s="54">
        <v>2.4E-2</v>
      </c>
      <c r="I14848">
        <v>-4.0000000000000001E-3</v>
      </c>
      <c r="J14848" s="54">
        <v>-0.255</v>
      </c>
      <c r="K14848" s="54">
        <v>-0.56299999999999994</v>
      </c>
      <c r="L14848" s="54">
        <v>-0.70399999999999996</v>
      </c>
      <c r="M14848" s="54">
        <v>-0.95799999999999996</v>
      </c>
    </row>
    <row r="14849" spans="1:13" x14ac:dyDescent="0.2">
      <c r="A14849" s="50">
        <v>42286</v>
      </c>
      <c r="B14849">
        <f t="shared" si="696"/>
        <v>2015</v>
      </c>
      <c r="C14849" s="51">
        <f t="shared" si="697"/>
        <v>10</v>
      </c>
      <c r="D14849" s="51">
        <f t="shared" si="698"/>
        <v>9</v>
      </c>
      <c r="E14849" s="52">
        <v>0.625</v>
      </c>
      <c r="G14849" s="54">
        <v>-1.1000000000000001</v>
      </c>
      <c r="H14849" s="54">
        <v>2.4E-2</v>
      </c>
      <c r="I14849">
        <v>-4.0000000000000001E-3</v>
      </c>
      <c r="J14849" s="54">
        <v>-0.255</v>
      </c>
      <c r="K14849" s="54">
        <v>-0.56299999999999994</v>
      </c>
      <c r="L14849" s="54">
        <v>-0.70399999999999996</v>
      </c>
      <c r="M14849" s="54">
        <v>-0.95799999999999996</v>
      </c>
    </row>
    <row r="14850" spans="1:13" x14ac:dyDescent="0.2">
      <c r="A14850" s="50">
        <v>42286</v>
      </c>
      <c r="B14850">
        <f t="shared" si="696"/>
        <v>2015</v>
      </c>
      <c r="C14850" s="51">
        <f t="shared" si="697"/>
        <v>10</v>
      </c>
      <c r="D14850" s="51">
        <f t="shared" si="698"/>
        <v>9</v>
      </c>
      <c r="E14850" s="52">
        <v>0.75</v>
      </c>
      <c r="G14850" s="54">
        <v>-0.95799999999999996</v>
      </c>
      <c r="H14850" s="54">
        <v>5.0999999999999997E-2</v>
      </c>
      <c r="I14850">
        <v>-4.0000000000000001E-3</v>
      </c>
      <c r="J14850" s="54">
        <v>-0.255</v>
      </c>
      <c r="K14850" s="54">
        <v>-0.56299999999999994</v>
      </c>
      <c r="L14850" s="54">
        <v>-0.70399999999999996</v>
      </c>
      <c r="M14850" s="54">
        <v>-0.95799999999999996</v>
      </c>
    </row>
    <row r="14851" spans="1:13" x14ac:dyDescent="0.2">
      <c r="A14851" s="50">
        <v>42286</v>
      </c>
      <c r="B14851">
        <f t="shared" si="696"/>
        <v>2015</v>
      </c>
      <c r="C14851" s="51">
        <f t="shared" si="697"/>
        <v>10</v>
      </c>
      <c r="D14851" s="51">
        <f t="shared" si="698"/>
        <v>9</v>
      </c>
      <c r="E14851" s="52">
        <v>0.875</v>
      </c>
      <c r="G14851" s="54">
        <v>-0.873</v>
      </c>
      <c r="H14851" s="54">
        <v>2.4E-2</v>
      </c>
      <c r="I14851">
        <v>-4.0000000000000001E-3</v>
      </c>
      <c r="J14851" s="54">
        <v>-0.255</v>
      </c>
      <c r="K14851" s="54">
        <v>-0.56299999999999994</v>
      </c>
      <c r="L14851" s="54">
        <v>-0.70399999999999996</v>
      </c>
      <c r="M14851" s="54">
        <v>-0.95799999999999996</v>
      </c>
    </row>
    <row r="14852" spans="1:13" x14ac:dyDescent="0.2">
      <c r="A14852" s="50">
        <v>42287</v>
      </c>
      <c r="B14852">
        <f t="shared" si="696"/>
        <v>2015</v>
      </c>
      <c r="C14852" s="51">
        <f t="shared" si="697"/>
        <v>10</v>
      </c>
      <c r="D14852" s="51">
        <f t="shared" si="698"/>
        <v>10</v>
      </c>
      <c r="E14852" s="52">
        <v>0</v>
      </c>
      <c r="G14852" s="54">
        <v>-0.76</v>
      </c>
      <c r="H14852" s="54">
        <v>5.0999999999999997E-2</v>
      </c>
      <c r="I14852">
        <v>-4.0000000000000001E-3</v>
      </c>
      <c r="J14852" s="54">
        <v>-0.255</v>
      </c>
      <c r="K14852" s="54">
        <v>-0.56299999999999994</v>
      </c>
      <c r="L14852" s="54">
        <v>-0.70399999999999996</v>
      </c>
      <c r="M14852" s="54">
        <v>-0.98599999999999999</v>
      </c>
    </row>
    <row r="14853" spans="1:13" x14ac:dyDescent="0.2">
      <c r="A14853" s="50">
        <v>42287</v>
      </c>
      <c r="B14853">
        <f t="shared" si="696"/>
        <v>2015</v>
      </c>
      <c r="C14853" s="51">
        <f t="shared" si="697"/>
        <v>10</v>
      </c>
      <c r="D14853" s="51">
        <f t="shared" si="698"/>
        <v>10</v>
      </c>
      <c r="E14853" s="52">
        <v>0.125</v>
      </c>
      <c r="G14853" s="54">
        <v>-0.56299999999999994</v>
      </c>
      <c r="H14853" s="54">
        <v>5.0999999999999997E-2</v>
      </c>
      <c r="I14853">
        <v>-4.0000000000000001E-3</v>
      </c>
      <c r="J14853" s="54">
        <v>-0.255</v>
      </c>
      <c r="K14853" s="54">
        <v>-0.56299999999999994</v>
      </c>
      <c r="L14853" s="54">
        <v>-0.70399999999999996</v>
      </c>
      <c r="M14853" s="54">
        <v>-0.95799999999999996</v>
      </c>
    </row>
    <row r="14854" spans="1:13" x14ac:dyDescent="0.2">
      <c r="A14854" s="50">
        <v>42287</v>
      </c>
      <c r="B14854">
        <f t="shared" si="696"/>
        <v>2015</v>
      </c>
      <c r="C14854" s="51">
        <f t="shared" si="697"/>
        <v>10</v>
      </c>
      <c r="D14854" s="51">
        <f t="shared" si="698"/>
        <v>10</v>
      </c>
      <c r="E14854" s="52">
        <v>0.25</v>
      </c>
      <c r="G14854" s="54">
        <v>-0.42299999999999999</v>
      </c>
      <c r="H14854" s="54">
        <v>5.0999999999999997E-2</v>
      </c>
      <c r="I14854">
        <v>-4.0000000000000001E-3</v>
      </c>
      <c r="J14854" s="54">
        <v>-0.255</v>
      </c>
      <c r="K14854" s="54">
        <v>-0.56299999999999994</v>
      </c>
      <c r="L14854" s="54">
        <v>-0.70399999999999996</v>
      </c>
      <c r="M14854" s="54">
        <v>-0.95799999999999996</v>
      </c>
    </row>
    <row r="14855" spans="1:13" x14ac:dyDescent="0.2">
      <c r="A14855" s="50">
        <v>42287</v>
      </c>
      <c r="B14855">
        <f t="shared" si="696"/>
        <v>2015</v>
      </c>
      <c r="C14855" s="51">
        <f t="shared" si="697"/>
        <v>10</v>
      </c>
      <c r="D14855" s="51">
        <f t="shared" si="698"/>
        <v>10</v>
      </c>
      <c r="E14855" s="52">
        <v>0.375</v>
      </c>
      <c r="G14855" s="54">
        <v>-0.39500000000000002</v>
      </c>
      <c r="H14855" s="54">
        <v>5.0999999999999997E-2</v>
      </c>
      <c r="I14855">
        <v>-3.2000000000000001E-2</v>
      </c>
      <c r="J14855" s="54">
        <v>-0.255</v>
      </c>
      <c r="K14855" s="54">
        <v>-0.56299999999999994</v>
      </c>
      <c r="L14855" s="54">
        <v>-0.70399999999999996</v>
      </c>
      <c r="M14855" s="54">
        <v>-0.95799999999999996</v>
      </c>
    </row>
    <row r="14856" spans="1:13" x14ac:dyDescent="0.2">
      <c r="A14856" s="50">
        <v>42287</v>
      </c>
      <c r="B14856">
        <f t="shared" si="696"/>
        <v>2015</v>
      </c>
      <c r="C14856" s="51">
        <f t="shared" si="697"/>
        <v>10</v>
      </c>
      <c r="D14856" s="51">
        <f t="shared" si="698"/>
        <v>10</v>
      </c>
      <c r="E14856" s="52">
        <v>0.5</v>
      </c>
      <c r="G14856" s="54">
        <v>-0.22700000000000001</v>
      </c>
      <c r="H14856" s="54">
        <v>5.0999999999999997E-2</v>
      </c>
      <c r="I14856">
        <v>-3.2000000000000001E-2</v>
      </c>
      <c r="J14856" s="54">
        <v>-0.255</v>
      </c>
      <c r="K14856" s="54">
        <v>-0.56299999999999994</v>
      </c>
      <c r="L14856" s="54">
        <v>-0.70399999999999996</v>
      </c>
      <c r="M14856" s="54">
        <v>-0.95799999999999996</v>
      </c>
    </row>
    <row r="14857" spans="1:13" x14ac:dyDescent="0.2">
      <c r="A14857" s="50">
        <v>42287</v>
      </c>
      <c r="B14857">
        <f t="shared" si="696"/>
        <v>2015</v>
      </c>
      <c r="C14857" s="51">
        <f t="shared" si="697"/>
        <v>10</v>
      </c>
      <c r="D14857" s="51">
        <f t="shared" si="698"/>
        <v>10</v>
      </c>
      <c r="E14857" s="52">
        <v>0.625</v>
      </c>
      <c r="G14857" s="54">
        <v>-0.19900000000000001</v>
      </c>
      <c r="H14857" s="54">
        <v>5.0999999999999997E-2</v>
      </c>
      <c r="I14857">
        <v>-3.2000000000000001E-2</v>
      </c>
      <c r="J14857" s="54">
        <v>-0.255</v>
      </c>
      <c r="K14857" s="54">
        <v>-0.56299999999999994</v>
      </c>
      <c r="L14857" s="54">
        <v>-0.70399999999999996</v>
      </c>
      <c r="M14857" s="54">
        <v>-0.95799999999999996</v>
      </c>
    </row>
    <row r="14858" spans="1:13" x14ac:dyDescent="0.2">
      <c r="A14858" s="50">
        <v>42287</v>
      </c>
      <c r="B14858">
        <f t="shared" si="696"/>
        <v>2015</v>
      </c>
      <c r="C14858" s="51">
        <f t="shared" si="697"/>
        <v>10</v>
      </c>
      <c r="D14858" s="51">
        <f t="shared" si="698"/>
        <v>10</v>
      </c>
      <c r="E14858" s="52">
        <v>0.75</v>
      </c>
      <c r="G14858" s="54">
        <v>-0.22700000000000001</v>
      </c>
      <c r="H14858" s="54">
        <v>5.0999999999999997E-2</v>
      </c>
      <c r="I14858">
        <v>-3.2000000000000001E-2</v>
      </c>
      <c r="J14858" s="54">
        <v>-0.22700000000000001</v>
      </c>
      <c r="K14858" s="54">
        <v>-0.56299999999999994</v>
      </c>
      <c r="L14858" s="54">
        <v>-0.70399999999999996</v>
      </c>
      <c r="M14858" s="54">
        <v>-0.95799999999999996</v>
      </c>
    </row>
    <row r="14859" spans="1:13" x14ac:dyDescent="0.2">
      <c r="A14859" s="50">
        <v>42287</v>
      </c>
      <c r="B14859">
        <f t="shared" si="696"/>
        <v>2015</v>
      </c>
      <c r="C14859" s="51">
        <f t="shared" si="697"/>
        <v>10</v>
      </c>
      <c r="D14859" s="51">
        <f t="shared" si="698"/>
        <v>10</v>
      </c>
      <c r="E14859" s="52">
        <v>0.875</v>
      </c>
      <c r="G14859" s="54">
        <v>-0.311</v>
      </c>
      <c r="H14859" s="54">
        <v>5.0999999999999997E-2</v>
      </c>
      <c r="I14859">
        <v>-3.2000000000000001E-2</v>
      </c>
      <c r="J14859" s="54">
        <v>-0.255</v>
      </c>
      <c r="K14859" s="54">
        <v>-0.56299999999999994</v>
      </c>
      <c r="L14859" s="54">
        <v>-0.70399999999999996</v>
      </c>
      <c r="M14859" s="54">
        <v>-0.95799999999999996</v>
      </c>
    </row>
    <row r="14860" spans="1:13" x14ac:dyDescent="0.2">
      <c r="A14860" s="50">
        <v>42288</v>
      </c>
      <c r="B14860">
        <f t="shared" si="696"/>
        <v>2015</v>
      </c>
      <c r="C14860" s="51">
        <f t="shared" si="697"/>
        <v>10</v>
      </c>
      <c r="D14860" s="51">
        <f t="shared" si="698"/>
        <v>11</v>
      </c>
      <c r="E14860" s="52">
        <v>0</v>
      </c>
      <c r="G14860" s="54">
        <v>-0.42299999999999999</v>
      </c>
      <c r="H14860" s="54">
        <v>5.0999999999999997E-2</v>
      </c>
      <c r="I14860">
        <v>-4.0000000000000001E-3</v>
      </c>
      <c r="J14860" s="54">
        <v>-0.255</v>
      </c>
      <c r="K14860" s="54">
        <v>-0.56299999999999994</v>
      </c>
      <c r="L14860" s="54">
        <v>-0.70399999999999996</v>
      </c>
      <c r="M14860" s="54">
        <v>-0.95799999999999996</v>
      </c>
    </row>
    <row r="14861" spans="1:13" x14ac:dyDescent="0.2">
      <c r="A14861" s="50">
        <v>42288</v>
      </c>
      <c r="B14861">
        <f t="shared" si="696"/>
        <v>2015</v>
      </c>
      <c r="C14861" s="51">
        <f t="shared" si="697"/>
        <v>10</v>
      </c>
      <c r="D14861" s="51">
        <f t="shared" si="698"/>
        <v>11</v>
      </c>
      <c r="E14861" s="52">
        <v>0.125</v>
      </c>
      <c r="G14861" s="54">
        <v>-0.56299999999999994</v>
      </c>
      <c r="H14861" s="54">
        <v>5.0999999999999997E-2</v>
      </c>
      <c r="I14861">
        <v>-4.0000000000000001E-3</v>
      </c>
      <c r="J14861" s="54">
        <v>-0.255</v>
      </c>
      <c r="K14861" s="54">
        <v>-0.56299999999999994</v>
      </c>
      <c r="L14861" s="54">
        <v>-0.70399999999999996</v>
      </c>
      <c r="M14861" s="54">
        <v>-0.95799999999999996</v>
      </c>
    </row>
    <row r="14862" spans="1:13" x14ac:dyDescent="0.2">
      <c r="A14862" s="50">
        <v>42288</v>
      </c>
      <c r="B14862">
        <f t="shared" si="696"/>
        <v>2015</v>
      </c>
      <c r="C14862" s="51">
        <f t="shared" si="697"/>
        <v>10</v>
      </c>
      <c r="D14862" s="51">
        <f t="shared" si="698"/>
        <v>11</v>
      </c>
      <c r="E14862" s="52">
        <v>0.25</v>
      </c>
      <c r="G14862" s="54">
        <v>-0.73199999999999998</v>
      </c>
      <c r="H14862" s="54">
        <v>5.0999999999999997E-2</v>
      </c>
      <c r="I14862">
        <v>-3.2000000000000001E-2</v>
      </c>
      <c r="J14862" s="54">
        <v>-0.255</v>
      </c>
      <c r="K14862" s="54">
        <v>-0.56299999999999994</v>
      </c>
      <c r="L14862" s="54">
        <v>-0.70399999999999996</v>
      </c>
      <c r="M14862" s="54">
        <v>-0.95799999999999996</v>
      </c>
    </row>
    <row r="14863" spans="1:13" x14ac:dyDescent="0.2">
      <c r="A14863" s="50">
        <v>42288</v>
      </c>
      <c r="B14863">
        <f t="shared" ref="B14863:B14926" si="699">YEAR(A14863)</f>
        <v>2015</v>
      </c>
      <c r="C14863" s="51">
        <f t="shared" ref="C14863:C14926" si="700">MONTH(A14863)</f>
        <v>10</v>
      </c>
      <c r="D14863" s="51">
        <f t="shared" ref="D14863:D14926" si="701">DAY(A14863)</f>
        <v>11</v>
      </c>
      <c r="E14863" s="52">
        <v>0.375</v>
      </c>
      <c r="G14863" s="54">
        <v>-0.98599999999999999</v>
      </c>
      <c r="H14863" s="54">
        <v>5.0999999999999997E-2</v>
      </c>
      <c r="I14863">
        <v>-4.0000000000000001E-3</v>
      </c>
      <c r="J14863" s="54">
        <v>-0.255</v>
      </c>
      <c r="K14863" s="54">
        <v>-0.56299999999999994</v>
      </c>
      <c r="L14863" s="54">
        <v>-0.70399999999999996</v>
      </c>
      <c r="M14863" s="54">
        <v>-0.95799999999999996</v>
      </c>
    </row>
    <row r="14864" spans="1:13" x14ac:dyDescent="0.2">
      <c r="A14864" s="50">
        <v>42288</v>
      </c>
      <c r="B14864">
        <f t="shared" si="699"/>
        <v>2015</v>
      </c>
      <c r="C14864" s="51">
        <f t="shared" si="700"/>
        <v>10</v>
      </c>
      <c r="D14864" s="51">
        <f t="shared" si="701"/>
        <v>11</v>
      </c>
      <c r="E14864" s="52">
        <v>0.5</v>
      </c>
      <c r="G14864" s="54">
        <v>-0.873</v>
      </c>
      <c r="H14864" s="54">
        <v>5.0999999999999997E-2</v>
      </c>
      <c r="I14864">
        <v>-3.2000000000000001E-2</v>
      </c>
      <c r="J14864" s="54">
        <v>-0.255</v>
      </c>
      <c r="K14864" s="54">
        <v>-0.56299999999999994</v>
      </c>
      <c r="L14864" s="54">
        <v>-0.70399999999999996</v>
      </c>
      <c r="M14864" s="54">
        <v>-0.95799999999999996</v>
      </c>
    </row>
    <row r="14865" spans="1:13" x14ac:dyDescent="0.2">
      <c r="A14865" s="50">
        <v>42288</v>
      </c>
      <c r="B14865">
        <f t="shared" si="699"/>
        <v>2015</v>
      </c>
      <c r="C14865" s="51">
        <f t="shared" si="700"/>
        <v>10</v>
      </c>
      <c r="D14865" s="51">
        <f t="shared" si="701"/>
        <v>11</v>
      </c>
      <c r="E14865" s="52">
        <v>0.625</v>
      </c>
      <c r="G14865" s="54">
        <v>-0.50700000000000001</v>
      </c>
      <c r="H14865" s="54">
        <v>5.0999999999999997E-2</v>
      </c>
      <c r="I14865">
        <v>-3.2000000000000001E-2</v>
      </c>
      <c r="J14865" s="54">
        <v>-0.22700000000000001</v>
      </c>
      <c r="K14865" s="54">
        <v>-0.56299999999999994</v>
      </c>
      <c r="L14865" s="54">
        <v>-0.70399999999999996</v>
      </c>
      <c r="M14865" s="54">
        <v>-0.95799999999999996</v>
      </c>
    </row>
    <row r="14866" spans="1:13" x14ac:dyDescent="0.2">
      <c r="A14866" s="50">
        <v>42288</v>
      </c>
      <c r="B14866">
        <f t="shared" si="699"/>
        <v>2015</v>
      </c>
      <c r="C14866" s="51">
        <f t="shared" si="700"/>
        <v>10</v>
      </c>
      <c r="D14866" s="51">
        <f t="shared" si="701"/>
        <v>11</v>
      </c>
      <c r="E14866" s="52">
        <v>0.75</v>
      </c>
      <c r="G14866" s="54">
        <v>-0.33900000000000002</v>
      </c>
      <c r="H14866" s="54">
        <v>5.0999999999999997E-2</v>
      </c>
      <c r="I14866">
        <v>-3.2000000000000001E-2</v>
      </c>
      <c r="J14866" s="54">
        <v>-0.22700000000000001</v>
      </c>
      <c r="K14866" s="54">
        <v>-0.56299999999999994</v>
      </c>
      <c r="L14866" s="54">
        <v>-0.70399999999999996</v>
      </c>
      <c r="M14866" s="54">
        <v>-0.95799999999999996</v>
      </c>
    </row>
    <row r="14867" spans="1:13" x14ac:dyDescent="0.2">
      <c r="A14867" s="50">
        <v>42288</v>
      </c>
      <c r="B14867">
        <f t="shared" si="699"/>
        <v>2015</v>
      </c>
      <c r="C14867" s="51">
        <f t="shared" si="700"/>
        <v>10</v>
      </c>
      <c r="D14867" s="51">
        <f t="shared" si="701"/>
        <v>11</v>
      </c>
      <c r="E14867" s="52">
        <v>0.875</v>
      </c>
      <c r="G14867" s="54">
        <v>-0.45100000000000001</v>
      </c>
      <c r="H14867" s="54">
        <v>5.0999999999999997E-2</v>
      </c>
      <c r="I14867">
        <v>-4.0000000000000001E-3</v>
      </c>
      <c r="J14867" s="54">
        <v>-0.255</v>
      </c>
      <c r="K14867" s="54">
        <v>-0.56299999999999994</v>
      </c>
      <c r="L14867" s="54">
        <v>-0.70399999999999996</v>
      </c>
      <c r="M14867" s="54">
        <v>-0.95799999999999996</v>
      </c>
    </row>
    <row r="14868" spans="1:13" x14ac:dyDescent="0.2">
      <c r="A14868" s="50">
        <v>42289</v>
      </c>
      <c r="B14868">
        <f t="shared" si="699"/>
        <v>2015</v>
      </c>
      <c r="C14868" s="51">
        <f t="shared" si="700"/>
        <v>10</v>
      </c>
      <c r="D14868" s="51">
        <f t="shared" si="701"/>
        <v>12</v>
      </c>
      <c r="E14868" s="52">
        <v>0</v>
      </c>
      <c r="G14868" s="54">
        <v>-0.36699999999999999</v>
      </c>
      <c r="H14868" s="54">
        <v>5.0999999999999997E-2</v>
      </c>
      <c r="I14868">
        <v>-3.2000000000000001E-2</v>
      </c>
      <c r="J14868" s="54">
        <v>-0.255</v>
      </c>
      <c r="K14868" s="54">
        <v>-0.56299999999999994</v>
      </c>
      <c r="L14868" s="54">
        <v>-0.70399999999999996</v>
      </c>
      <c r="M14868" s="54">
        <v>-0.95799999999999996</v>
      </c>
    </row>
    <row r="14869" spans="1:13" x14ac:dyDescent="0.2">
      <c r="A14869" s="50">
        <v>42289</v>
      </c>
      <c r="B14869">
        <f t="shared" si="699"/>
        <v>2015</v>
      </c>
      <c r="C14869" s="51">
        <f t="shared" si="700"/>
        <v>10</v>
      </c>
      <c r="D14869" s="51">
        <f t="shared" si="701"/>
        <v>12</v>
      </c>
      <c r="E14869" s="52">
        <v>0.125</v>
      </c>
      <c r="G14869" s="54">
        <v>-0.33900000000000002</v>
      </c>
      <c r="H14869" s="54">
        <v>5.0999999999999997E-2</v>
      </c>
      <c r="I14869">
        <v>-3.2000000000000001E-2</v>
      </c>
      <c r="J14869" s="54">
        <v>-0.255</v>
      </c>
      <c r="K14869" s="54">
        <v>-0.56299999999999994</v>
      </c>
      <c r="L14869" s="54">
        <v>-0.70399999999999996</v>
      </c>
      <c r="M14869" s="54">
        <v>-0.95799999999999996</v>
      </c>
    </row>
    <row r="14870" spans="1:13" x14ac:dyDescent="0.2">
      <c r="A14870" s="50">
        <v>42289</v>
      </c>
      <c r="B14870">
        <f t="shared" si="699"/>
        <v>2015</v>
      </c>
      <c r="C14870" s="51">
        <f t="shared" si="700"/>
        <v>10</v>
      </c>
      <c r="D14870" s="51">
        <f t="shared" si="701"/>
        <v>12</v>
      </c>
      <c r="E14870" s="52">
        <v>0.25</v>
      </c>
      <c r="G14870" s="54">
        <v>-0.33900000000000002</v>
      </c>
      <c r="H14870" s="54">
        <v>5.0999999999999997E-2</v>
      </c>
      <c r="I14870">
        <v>-3.2000000000000001E-2</v>
      </c>
      <c r="J14870" s="54">
        <v>-0.255</v>
      </c>
      <c r="K14870" s="54">
        <v>-0.56299999999999994</v>
      </c>
      <c r="L14870" s="54">
        <v>-0.70399999999999996</v>
      </c>
      <c r="M14870" s="54">
        <v>-0.95799999999999996</v>
      </c>
    </row>
    <row r="14871" spans="1:13" x14ac:dyDescent="0.2">
      <c r="A14871" s="50">
        <v>42289</v>
      </c>
      <c r="B14871">
        <f t="shared" si="699"/>
        <v>2015</v>
      </c>
      <c r="C14871" s="51">
        <f t="shared" si="700"/>
        <v>10</v>
      </c>
      <c r="D14871" s="51">
        <f t="shared" si="701"/>
        <v>12</v>
      </c>
      <c r="E14871" s="52">
        <v>0.375</v>
      </c>
      <c r="G14871" s="54">
        <v>-0.28299999999999997</v>
      </c>
      <c r="H14871" s="54">
        <v>5.0999999999999997E-2</v>
      </c>
      <c r="I14871">
        <v>-3.2000000000000001E-2</v>
      </c>
      <c r="J14871" s="54">
        <v>-0.255</v>
      </c>
      <c r="K14871" s="54">
        <v>-0.56299999999999994</v>
      </c>
      <c r="L14871" s="54">
        <v>-0.70399999999999996</v>
      </c>
      <c r="M14871" s="54">
        <v>-0.95799999999999996</v>
      </c>
    </row>
    <row r="14872" spans="1:13" x14ac:dyDescent="0.2">
      <c r="A14872" s="50">
        <v>42289</v>
      </c>
      <c r="B14872">
        <f t="shared" si="699"/>
        <v>2015</v>
      </c>
      <c r="C14872" s="51">
        <f t="shared" si="700"/>
        <v>10</v>
      </c>
      <c r="D14872" s="51">
        <f t="shared" si="701"/>
        <v>12</v>
      </c>
      <c r="E14872" s="52">
        <v>0.5</v>
      </c>
      <c r="G14872" s="54">
        <v>-0.28299999999999997</v>
      </c>
      <c r="H14872" s="54">
        <v>5.0999999999999997E-2</v>
      </c>
      <c r="I14872">
        <v>-3.2000000000000001E-2</v>
      </c>
      <c r="J14872" s="54">
        <v>-0.255</v>
      </c>
      <c r="K14872" s="54">
        <v>-0.56299999999999994</v>
      </c>
      <c r="L14872" s="54">
        <v>-0.70399999999999996</v>
      </c>
      <c r="M14872" s="54">
        <v>-0.95799999999999996</v>
      </c>
    </row>
    <row r="14873" spans="1:13" x14ac:dyDescent="0.2">
      <c r="A14873" s="50">
        <v>42289</v>
      </c>
      <c r="B14873">
        <f t="shared" si="699"/>
        <v>2015</v>
      </c>
      <c r="C14873" s="51">
        <f t="shared" si="700"/>
        <v>10</v>
      </c>
      <c r="D14873" s="51">
        <f t="shared" si="701"/>
        <v>12</v>
      </c>
      <c r="E14873" s="52">
        <v>0.625</v>
      </c>
      <c r="G14873" s="54">
        <v>-0.22700000000000001</v>
      </c>
      <c r="H14873" s="54">
        <v>5.0999999999999997E-2</v>
      </c>
      <c r="I14873">
        <v>-3.2000000000000001E-2</v>
      </c>
      <c r="J14873" s="54">
        <v>-0.255</v>
      </c>
      <c r="K14873" s="54">
        <v>-0.56299999999999994</v>
      </c>
      <c r="L14873" s="54">
        <v>-0.70399999999999996</v>
      </c>
      <c r="M14873" s="54">
        <v>-0.95799999999999996</v>
      </c>
    </row>
    <row r="14874" spans="1:13" x14ac:dyDescent="0.2">
      <c r="A14874" s="50">
        <v>42289</v>
      </c>
      <c r="B14874">
        <f t="shared" si="699"/>
        <v>2015</v>
      </c>
      <c r="C14874" s="51">
        <f t="shared" si="700"/>
        <v>10</v>
      </c>
      <c r="D14874" s="51">
        <f t="shared" si="701"/>
        <v>12</v>
      </c>
      <c r="E14874" s="52">
        <v>0.75</v>
      </c>
      <c r="G14874" s="54">
        <v>-0.255</v>
      </c>
      <c r="H14874" s="54">
        <v>5.0999999999999997E-2</v>
      </c>
      <c r="I14874">
        <v>-3.2000000000000001E-2</v>
      </c>
      <c r="J14874" s="54">
        <v>-0.255</v>
      </c>
      <c r="K14874" s="54">
        <v>-0.56299999999999994</v>
      </c>
      <c r="L14874" s="54">
        <v>-0.70399999999999996</v>
      </c>
      <c r="M14874" s="54">
        <v>-0.95799999999999996</v>
      </c>
    </row>
    <row r="14875" spans="1:13" x14ac:dyDescent="0.2">
      <c r="A14875" s="50">
        <v>42289</v>
      </c>
      <c r="B14875">
        <f t="shared" si="699"/>
        <v>2015</v>
      </c>
      <c r="C14875" s="51">
        <f t="shared" si="700"/>
        <v>10</v>
      </c>
      <c r="D14875" s="51">
        <f t="shared" si="701"/>
        <v>12</v>
      </c>
      <c r="E14875" s="52">
        <v>0.875</v>
      </c>
      <c r="G14875" s="54">
        <v>-0.36699999999999999</v>
      </c>
      <c r="H14875" s="54">
        <v>5.0999999999999997E-2</v>
      </c>
      <c r="I14875">
        <v>-3.2000000000000001E-2</v>
      </c>
      <c r="J14875" s="54">
        <v>-0.255</v>
      </c>
      <c r="K14875" s="54">
        <v>-0.56299999999999994</v>
      </c>
      <c r="L14875" s="54">
        <v>-0.70399999999999996</v>
      </c>
      <c r="M14875" s="54">
        <v>-0.95799999999999996</v>
      </c>
    </row>
    <row r="14876" spans="1:13" x14ac:dyDescent="0.2">
      <c r="A14876" s="50">
        <v>42290</v>
      </c>
      <c r="B14876">
        <f t="shared" si="699"/>
        <v>2015</v>
      </c>
      <c r="C14876" s="51">
        <f t="shared" si="700"/>
        <v>10</v>
      </c>
      <c r="D14876" s="51">
        <f t="shared" si="701"/>
        <v>13</v>
      </c>
      <c r="E14876" s="52">
        <v>0</v>
      </c>
      <c r="G14876" s="54">
        <v>-0.42299999999999999</v>
      </c>
      <c r="H14876" s="54">
        <v>5.0999999999999997E-2</v>
      </c>
      <c r="I14876">
        <v>-3.2000000000000001E-2</v>
      </c>
      <c r="J14876" s="54">
        <v>-0.255</v>
      </c>
      <c r="K14876" s="54">
        <v>-0.56299999999999994</v>
      </c>
      <c r="L14876" s="54">
        <v>-0.70399999999999996</v>
      </c>
      <c r="M14876" s="54">
        <v>-0.95799999999999996</v>
      </c>
    </row>
    <row r="14877" spans="1:13" x14ac:dyDescent="0.2">
      <c r="A14877" s="50">
        <v>42290</v>
      </c>
      <c r="B14877">
        <f t="shared" si="699"/>
        <v>2015</v>
      </c>
      <c r="C14877" s="51">
        <f t="shared" si="700"/>
        <v>10</v>
      </c>
      <c r="D14877" s="51">
        <f t="shared" si="701"/>
        <v>13</v>
      </c>
      <c r="E14877" s="52">
        <v>0.125</v>
      </c>
      <c r="G14877" s="54">
        <v>-0.53500000000000003</v>
      </c>
      <c r="H14877" s="54">
        <v>5.0999999999999997E-2</v>
      </c>
      <c r="I14877">
        <v>-3.2000000000000001E-2</v>
      </c>
      <c r="J14877" s="54">
        <v>-0.255</v>
      </c>
      <c r="K14877" s="54">
        <v>-0.56299999999999994</v>
      </c>
      <c r="L14877" s="54">
        <v>-0.70399999999999996</v>
      </c>
      <c r="M14877" s="54">
        <v>-0.95799999999999996</v>
      </c>
    </row>
    <row r="14878" spans="1:13" x14ac:dyDescent="0.2">
      <c r="A14878" s="50">
        <v>42290</v>
      </c>
      <c r="B14878">
        <f t="shared" si="699"/>
        <v>2015</v>
      </c>
      <c r="C14878" s="51">
        <f t="shared" si="700"/>
        <v>10</v>
      </c>
      <c r="D14878" s="51">
        <f t="shared" si="701"/>
        <v>13</v>
      </c>
      <c r="E14878" s="52">
        <v>0.25</v>
      </c>
      <c r="G14878" s="54">
        <v>-0.59099999999999997</v>
      </c>
      <c r="H14878" s="54">
        <v>5.0999999999999997E-2</v>
      </c>
      <c r="I14878">
        <v>-3.2000000000000001E-2</v>
      </c>
      <c r="J14878" s="54">
        <v>-0.22700000000000001</v>
      </c>
      <c r="K14878" s="54">
        <v>-0.56299999999999994</v>
      </c>
      <c r="L14878" s="54">
        <v>-0.70399999999999996</v>
      </c>
      <c r="M14878" s="54">
        <v>-0.95799999999999996</v>
      </c>
    </row>
    <row r="14879" spans="1:13" x14ac:dyDescent="0.2">
      <c r="A14879" s="50">
        <v>42290</v>
      </c>
      <c r="B14879">
        <f t="shared" si="699"/>
        <v>2015</v>
      </c>
      <c r="C14879" s="51">
        <f t="shared" si="700"/>
        <v>10</v>
      </c>
      <c r="D14879" s="51">
        <f t="shared" si="701"/>
        <v>13</v>
      </c>
      <c r="E14879" s="52">
        <v>0.375</v>
      </c>
      <c r="G14879" s="54">
        <v>-0.62</v>
      </c>
      <c r="H14879" s="54">
        <v>5.0999999999999997E-2</v>
      </c>
      <c r="I14879">
        <v>-3.2000000000000001E-2</v>
      </c>
      <c r="J14879" s="54">
        <v>-0.255</v>
      </c>
      <c r="K14879" s="54">
        <v>-0.56299999999999994</v>
      </c>
      <c r="L14879" s="54">
        <v>-0.70399999999999996</v>
      </c>
      <c r="M14879" s="54">
        <v>-0.95799999999999996</v>
      </c>
    </row>
    <row r="14880" spans="1:13" x14ac:dyDescent="0.2">
      <c r="A14880" s="50">
        <v>42290</v>
      </c>
      <c r="B14880">
        <f t="shared" si="699"/>
        <v>2015</v>
      </c>
      <c r="C14880" s="51">
        <f t="shared" si="700"/>
        <v>10</v>
      </c>
      <c r="D14880" s="51">
        <f t="shared" si="701"/>
        <v>13</v>
      </c>
      <c r="E14880" s="52">
        <v>0.5</v>
      </c>
      <c r="G14880" s="54">
        <v>-0.45100000000000001</v>
      </c>
      <c r="H14880" s="54">
        <v>5.0999999999999997E-2</v>
      </c>
      <c r="I14880">
        <v>-3.2000000000000001E-2</v>
      </c>
      <c r="J14880" s="54">
        <v>-0.255</v>
      </c>
      <c r="K14880" s="54">
        <v>-0.56299999999999994</v>
      </c>
      <c r="L14880" s="54">
        <v>-0.70399999999999996</v>
      </c>
      <c r="M14880" s="54">
        <v>-0.95799999999999996</v>
      </c>
    </row>
    <row r="14881" spans="1:13" x14ac:dyDescent="0.2">
      <c r="A14881" s="50">
        <v>42290</v>
      </c>
      <c r="B14881">
        <f t="shared" si="699"/>
        <v>2015</v>
      </c>
      <c r="C14881" s="51">
        <f t="shared" si="700"/>
        <v>10</v>
      </c>
      <c r="D14881" s="51">
        <f t="shared" si="701"/>
        <v>13</v>
      </c>
      <c r="E14881" s="52">
        <v>0.625</v>
      </c>
      <c r="G14881" s="54">
        <v>-0.311</v>
      </c>
      <c r="H14881" s="54">
        <v>5.0999999999999997E-2</v>
      </c>
      <c r="I14881">
        <v>-3.2000000000000001E-2</v>
      </c>
      <c r="J14881" s="54">
        <v>-0.255</v>
      </c>
      <c r="K14881" s="54">
        <v>-0.56299999999999994</v>
      </c>
      <c r="L14881" s="54">
        <v>-0.70399999999999996</v>
      </c>
      <c r="M14881" s="54">
        <v>-0.93</v>
      </c>
    </row>
    <row r="14882" spans="1:13" x14ac:dyDescent="0.2">
      <c r="A14882" s="50">
        <v>42290</v>
      </c>
      <c r="B14882">
        <f t="shared" si="699"/>
        <v>2015</v>
      </c>
      <c r="C14882" s="51">
        <f t="shared" si="700"/>
        <v>10</v>
      </c>
      <c r="D14882" s="51">
        <f t="shared" si="701"/>
        <v>13</v>
      </c>
      <c r="E14882" s="52">
        <v>0.75</v>
      </c>
      <c r="G14882" s="54">
        <v>-0.255</v>
      </c>
      <c r="H14882" s="54">
        <v>5.0999999999999997E-2</v>
      </c>
      <c r="I14882">
        <v>-3.2000000000000001E-2</v>
      </c>
      <c r="J14882" s="54">
        <v>-0.255</v>
      </c>
      <c r="K14882" s="54">
        <v>-0.56299999999999994</v>
      </c>
      <c r="L14882" s="54">
        <v>-0.70399999999999996</v>
      </c>
      <c r="M14882" s="54">
        <v>-0.95799999999999996</v>
      </c>
    </row>
    <row r="14883" spans="1:13" x14ac:dyDescent="0.2">
      <c r="A14883" s="50">
        <v>42290</v>
      </c>
      <c r="B14883">
        <f t="shared" si="699"/>
        <v>2015</v>
      </c>
      <c r="C14883" s="51">
        <f t="shared" si="700"/>
        <v>10</v>
      </c>
      <c r="D14883" s="51">
        <f t="shared" si="701"/>
        <v>13</v>
      </c>
      <c r="E14883" s="52">
        <v>0.875</v>
      </c>
      <c r="G14883" s="54">
        <v>-0.255</v>
      </c>
      <c r="H14883" s="54">
        <v>5.0999999999999997E-2</v>
      </c>
      <c r="I14883">
        <v>-3.2000000000000001E-2</v>
      </c>
      <c r="J14883" s="54">
        <v>-0.255</v>
      </c>
      <c r="K14883" s="54">
        <v>-0.56299999999999994</v>
      </c>
      <c r="L14883" s="54">
        <v>-0.70399999999999996</v>
      </c>
      <c r="M14883" s="54">
        <v>-0.93</v>
      </c>
    </row>
    <row r="14884" spans="1:13" x14ac:dyDescent="0.2">
      <c r="A14884" s="50">
        <v>42291</v>
      </c>
      <c r="B14884">
        <f t="shared" si="699"/>
        <v>2015</v>
      </c>
      <c r="C14884" s="51">
        <f t="shared" si="700"/>
        <v>10</v>
      </c>
      <c r="D14884" s="51">
        <f t="shared" si="701"/>
        <v>14</v>
      </c>
      <c r="E14884" s="52">
        <v>0</v>
      </c>
      <c r="G14884" s="54">
        <v>-0.33900000000000002</v>
      </c>
      <c r="H14884" s="54">
        <v>5.0999999999999997E-2</v>
      </c>
      <c r="I14884">
        <v>-3.2000000000000001E-2</v>
      </c>
      <c r="J14884" s="54">
        <v>-0.255</v>
      </c>
      <c r="K14884" s="54">
        <v>-0.56299999999999994</v>
      </c>
      <c r="L14884" s="54">
        <v>-0.70399999999999996</v>
      </c>
      <c r="M14884" s="54">
        <v>-0.93</v>
      </c>
    </row>
    <row r="14885" spans="1:13" x14ac:dyDescent="0.2">
      <c r="A14885" s="50">
        <v>42291</v>
      </c>
      <c r="B14885">
        <f t="shared" si="699"/>
        <v>2015</v>
      </c>
      <c r="C14885" s="51">
        <f t="shared" si="700"/>
        <v>10</v>
      </c>
      <c r="D14885" s="51">
        <f t="shared" si="701"/>
        <v>14</v>
      </c>
      <c r="E14885" s="52">
        <v>0.125</v>
      </c>
      <c r="G14885" s="54">
        <v>-0.39500000000000002</v>
      </c>
      <c r="H14885" s="54">
        <v>5.0999999999999997E-2</v>
      </c>
      <c r="I14885">
        <v>-4.0000000000000001E-3</v>
      </c>
      <c r="J14885" s="54">
        <v>-0.255</v>
      </c>
      <c r="K14885" s="54">
        <v>-0.56299999999999994</v>
      </c>
      <c r="L14885" s="54">
        <v>-0.70399999999999996</v>
      </c>
      <c r="M14885" s="54">
        <v>-0.95799999999999996</v>
      </c>
    </row>
    <row r="14886" spans="1:13" x14ac:dyDescent="0.2">
      <c r="A14886" s="50">
        <v>42291</v>
      </c>
      <c r="B14886">
        <f t="shared" si="699"/>
        <v>2015</v>
      </c>
      <c r="C14886" s="51">
        <f t="shared" si="700"/>
        <v>10</v>
      </c>
      <c r="D14886" s="51">
        <f t="shared" si="701"/>
        <v>14</v>
      </c>
      <c r="E14886" s="52">
        <v>0.25</v>
      </c>
      <c r="G14886" s="54">
        <v>-0.45100000000000001</v>
      </c>
      <c r="H14886" s="54">
        <v>5.0999999999999997E-2</v>
      </c>
      <c r="I14886">
        <v>-3.2000000000000001E-2</v>
      </c>
      <c r="J14886" s="54">
        <v>-0.255</v>
      </c>
      <c r="K14886" s="54">
        <v>-0.56299999999999994</v>
      </c>
      <c r="L14886" s="54">
        <v>-0.70399999999999996</v>
      </c>
      <c r="M14886" s="54">
        <v>-0.95799999999999996</v>
      </c>
    </row>
    <row r="14887" spans="1:13" x14ac:dyDescent="0.2">
      <c r="A14887" s="50">
        <v>42291</v>
      </c>
      <c r="B14887">
        <f t="shared" si="699"/>
        <v>2015</v>
      </c>
      <c r="C14887" s="51">
        <f t="shared" si="700"/>
        <v>10</v>
      </c>
      <c r="D14887" s="51">
        <f t="shared" si="701"/>
        <v>14</v>
      </c>
      <c r="E14887" s="52">
        <v>0.375</v>
      </c>
      <c r="G14887" s="54">
        <v>-0.53500000000000003</v>
      </c>
      <c r="H14887" s="54">
        <v>5.0999999999999997E-2</v>
      </c>
      <c r="I14887">
        <v>-3.2000000000000001E-2</v>
      </c>
      <c r="J14887" s="54">
        <v>-0.255</v>
      </c>
      <c r="K14887" s="54">
        <v>-0.56299999999999994</v>
      </c>
      <c r="L14887" s="54">
        <v>-0.70399999999999996</v>
      </c>
      <c r="M14887" s="54">
        <v>-0.93</v>
      </c>
    </row>
    <row r="14888" spans="1:13" x14ac:dyDescent="0.2">
      <c r="A14888" s="50">
        <v>42291</v>
      </c>
      <c r="B14888">
        <f t="shared" si="699"/>
        <v>2015</v>
      </c>
      <c r="C14888" s="51">
        <f t="shared" si="700"/>
        <v>10</v>
      </c>
      <c r="D14888" s="51">
        <f t="shared" si="701"/>
        <v>14</v>
      </c>
      <c r="E14888" s="52">
        <v>0.5</v>
      </c>
      <c r="G14888" s="54">
        <v>-0.42299999999999999</v>
      </c>
      <c r="H14888" s="54">
        <v>5.0999999999999997E-2</v>
      </c>
      <c r="I14888">
        <v>-3.2000000000000001E-2</v>
      </c>
      <c r="J14888" s="54">
        <v>-0.255</v>
      </c>
      <c r="K14888" s="54">
        <v>-0.56299999999999994</v>
      </c>
      <c r="L14888" s="54">
        <v>-0.70399999999999996</v>
      </c>
      <c r="M14888" s="54">
        <v>-0.93</v>
      </c>
    </row>
    <row r="14889" spans="1:13" x14ac:dyDescent="0.2">
      <c r="A14889" s="50">
        <v>42291</v>
      </c>
      <c r="B14889">
        <f t="shared" si="699"/>
        <v>2015</v>
      </c>
      <c r="C14889" s="51">
        <f t="shared" si="700"/>
        <v>10</v>
      </c>
      <c r="D14889" s="51">
        <f t="shared" si="701"/>
        <v>14</v>
      </c>
      <c r="E14889" s="52">
        <v>0.625</v>
      </c>
      <c r="G14889" s="54">
        <v>-0.311</v>
      </c>
      <c r="H14889" s="54">
        <v>5.0999999999999997E-2</v>
      </c>
      <c r="I14889">
        <v>-3.2000000000000001E-2</v>
      </c>
      <c r="J14889" s="54">
        <v>-0.22700000000000001</v>
      </c>
      <c r="K14889" s="54">
        <v>-0.56299999999999994</v>
      </c>
      <c r="L14889" s="54">
        <v>-0.70399999999999996</v>
      </c>
      <c r="M14889" s="54">
        <v>-0.95799999999999996</v>
      </c>
    </row>
    <row r="14890" spans="1:13" x14ac:dyDescent="0.2">
      <c r="A14890" s="50">
        <v>42291</v>
      </c>
      <c r="B14890">
        <f t="shared" si="699"/>
        <v>2015</v>
      </c>
      <c r="C14890" s="51">
        <f t="shared" si="700"/>
        <v>10</v>
      </c>
      <c r="D14890" s="51">
        <f t="shared" si="701"/>
        <v>14</v>
      </c>
      <c r="E14890" s="52">
        <v>0.75</v>
      </c>
      <c r="G14890" s="54">
        <v>-0.255</v>
      </c>
      <c r="H14890" s="54">
        <v>5.0999999999999997E-2</v>
      </c>
      <c r="I14890">
        <v>-3.2000000000000001E-2</v>
      </c>
      <c r="J14890" s="54">
        <v>-0.255</v>
      </c>
      <c r="K14890" s="54">
        <v>-0.56299999999999994</v>
      </c>
      <c r="L14890" s="54">
        <v>-0.70399999999999996</v>
      </c>
      <c r="M14890" s="54">
        <v>-0.93</v>
      </c>
    </row>
    <row r="14891" spans="1:13" x14ac:dyDescent="0.2">
      <c r="A14891" s="50">
        <v>42291</v>
      </c>
      <c r="B14891">
        <f t="shared" si="699"/>
        <v>2015</v>
      </c>
      <c r="C14891" s="51">
        <f t="shared" si="700"/>
        <v>10</v>
      </c>
      <c r="D14891" s="51">
        <f t="shared" si="701"/>
        <v>14</v>
      </c>
      <c r="E14891" s="52">
        <v>0.875</v>
      </c>
      <c r="G14891" s="54">
        <v>-0.19900000000000001</v>
      </c>
      <c r="H14891" s="54">
        <v>5.0999999999999997E-2</v>
      </c>
      <c r="I14891">
        <v>-3.2000000000000001E-2</v>
      </c>
      <c r="J14891" s="54">
        <v>-0.255</v>
      </c>
      <c r="K14891" s="54">
        <v>-0.56299999999999994</v>
      </c>
      <c r="L14891" s="54">
        <v>-0.70399999999999996</v>
      </c>
      <c r="M14891" s="54">
        <v>-0.95799999999999996</v>
      </c>
    </row>
    <row r="14892" spans="1:13" x14ac:dyDescent="0.2">
      <c r="A14892" s="50">
        <v>42292</v>
      </c>
      <c r="B14892">
        <f t="shared" si="699"/>
        <v>2015</v>
      </c>
      <c r="C14892" s="51">
        <f t="shared" si="700"/>
        <v>10</v>
      </c>
      <c r="D14892" s="51">
        <f t="shared" si="701"/>
        <v>15</v>
      </c>
      <c r="E14892" s="52">
        <v>0</v>
      </c>
      <c r="G14892" s="54">
        <v>-0.11600000000000001</v>
      </c>
      <c r="H14892" s="54">
        <v>5.0999999999999997E-2</v>
      </c>
      <c r="I14892">
        <v>-3.2000000000000001E-2</v>
      </c>
      <c r="J14892" s="54">
        <v>-0.255</v>
      </c>
      <c r="K14892" s="54">
        <v>-0.56299999999999994</v>
      </c>
      <c r="L14892" s="54">
        <v>-0.70399999999999996</v>
      </c>
      <c r="M14892" s="54">
        <v>-0.93</v>
      </c>
    </row>
    <row r="14893" spans="1:13" x14ac:dyDescent="0.2">
      <c r="A14893" s="50">
        <v>42292</v>
      </c>
      <c r="B14893">
        <f t="shared" si="699"/>
        <v>2015</v>
      </c>
      <c r="C14893" s="51">
        <f t="shared" si="700"/>
        <v>10</v>
      </c>
      <c r="D14893" s="51">
        <f t="shared" si="701"/>
        <v>15</v>
      </c>
      <c r="E14893" s="52">
        <v>0.125</v>
      </c>
      <c r="G14893" s="54">
        <v>-8.7999999999999995E-2</v>
      </c>
      <c r="H14893" s="54">
        <v>5.0999999999999997E-2</v>
      </c>
      <c r="I14893">
        <v>-3.2000000000000001E-2</v>
      </c>
      <c r="J14893" s="54">
        <v>-0.22700000000000001</v>
      </c>
      <c r="K14893" s="54">
        <v>-0.56299999999999994</v>
      </c>
      <c r="L14893" s="54">
        <v>-0.70399999999999996</v>
      </c>
      <c r="M14893" s="54">
        <v>-0.95799999999999996</v>
      </c>
    </row>
    <row r="14894" spans="1:13" x14ac:dyDescent="0.2">
      <c r="A14894" s="50">
        <v>42292</v>
      </c>
      <c r="B14894">
        <f t="shared" si="699"/>
        <v>2015</v>
      </c>
      <c r="C14894" s="51">
        <f t="shared" si="700"/>
        <v>10</v>
      </c>
      <c r="D14894" s="51">
        <f t="shared" si="701"/>
        <v>15</v>
      </c>
      <c r="E14894" s="52">
        <v>0.25</v>
      </c>
      <c r="G14894" s="54">
        <v>5.0999999999999997E-2</v>
      </c>
      <c r="H14894" s="54">
        <v>7.9000000000000001E-2</v>
      </c>
      <c r="I14894">
        <v>-3.2000000000000001E-2</v>
      </c>
      <c r="J14894" s="54">
        <v>-0.255</v>
      </c>
      <c r="K14894" s="54">
        <v>-0.56299999999999994</v>
      </c>
      <c r="L14894" s="54">
        <v>-0.70399999999999996</v>
      </c>
      <c r="M14894" s="54">
        <v>-0.93</v>
      </c>
    </row>
    <row r="14895" spans="1:13" x14ac:dyDescent="0.2">
      <c r="A14895" s="50">
        <v>42292</v>
      </c>
      <c r="B14895">
        <f t="shared" si="699"/>
        <v>2015</v>
      </c>
      <c r="C14895" s="51">
        <f t="shared" si="700"/>
        <v>10</v>
      </c>
      <c r="D14895" s="51">
        <f t="shared" si="701"/>
        <v>15</v>
      </c>
      <c r="E14895" s="52">
        <v>0.375</v>
      </c>
      <c r="G14895" s="54">
        <v>2.4E-2</v>
      </c>
      <c r="H14895" s="54">
        <v>7.9000000000000001E-2</v>
      </c>
      <c r="I14895">
        <v>-3.2000000000000001E-2</v>
      </c>
      <c r="J14895" s="54">
        <v>-0.22700000000000001</v>
      </c>
      <c r="K14895" s="54">
        <v>-0.56299999999999994</v>
      </c>
      <c r="L14895" s="54">
        <v>-0.67600000000000005</v>
      </c>
      <c r="M14895" s="54">
        <v>-0.93</v>
      </c>
    </row>
    <row r="14896" spans="1:13" x14ac:dyDescent="0.2">
      <c r="A14896" s="50">
        <v>42292</v>
      </c>
      <c r="B14896">
        <f t="shared" si="699"/>
        <v>2015</v>
      </c>
      <c r="C14896" s="51">
        <f t="shared" si="700"/>
        <v>10</v>
      </c>
      <c r="D14896" s="51">
        <f t="shared" si="701"/>
        <v>15</v>
      </c>
      <c r="E14896" s="52">
        <v>0.5</v>
      </c>
      <c r="G14896" s="54">
        <v>2.4E-2</v>
      </c>
      <c r="H14896" s="54">
        <v>5.0999999999999997E-2</v>
      </c>
      <c r="I14896">
        <v>-3.2000000000000001E-2</v>
      </c>
      <c r="J14896" s="54">
        <v>-0.22700000000000001</v>
      </c>
      <c r="K14896" s="54">
        <v>-0.56299999999999994</v>
      </c>
      <c r="L14896" s="54">
        <v>-0.70399999999999996</v>
      </c>
      <c r="M14896" s="54">
        <v>-0.93</v>
      </c>
    </row>
    <row r="14897" spans="1:13" x14ac:dyDescent="0.2">
      <c r="A14897" s="50">
        <v>42292</v>
      </c>
      <c r="B14897">
        <f t="shared" si="699"/>
        <v>2015</v>
      </c>
      <c r="C14897" s="51">
        <f t="shared" si="700"/>
        <v>10</v>
      </c>
      <c r="D14897" s="51">
        <f t="shared" si="701"/>
        <v>15</v>
      </c>
      <c r="E14897" s="52">
        <v>0.625</v>
      </c>
      <c r="G14897" s="54">
        <v>2.4E-2</v>
      </c>
      <c r="H14897" s="54">
        <v>5.0999999999999997E-2</v>
      </c>
      <c r="I14897">
        <v>-3.2000000000000001E-2</v>
      </c>
      <c r="J14897" s="54">
        <v>-0.255</v>
      </c>
      <c r="K14897" s="54">
        <v>-0.56299999999999994</v>
      </c>
      <c r="L14897" s="54">
        <v>-0.70399999999999996</v>
      </c>
      <c r="M14897" s="54">
        <v>-0.93</v>
      </c>
    </row>
    <row r="14898" spans="1:13" x14ac:dyDescent="0.2">
      <c r="A14898" s="50">
        <v>42292</v>
      </c>
      <c r="B14898">
        <f t="shared" si="699"/>
        <v>2015</v>
      </c>
      <c r="C14898" s="51">
        <f t="shared" si="700"/>
        <v>10</v>
      </c>
      <c r="D14898" s="51">
        <f t="shared" si="701"/>
        <v>15</v>
      </c>
      <c r="E14898" s="52">
        <v>0.75</v>
      </c>
      <c r="G14898" s="54">
        <v>-3.2000000000000001E-2</v>
      </c>
      <c r="H14898" s="54">
        <v>5.0999999999999997E-2</v>
      </c>
      <c r="I14898">
        <v>-3.2000000000000001E-2</v>
      </c>
      <c r="J14898" s="54">
        <v>-0.255</v>
      </c>
      <c r="K14898" s="54">
        <v>-0.56299999999999994</v>
      </c>
      <c r="L14898" s="54">
        <v>-0.70399999999999996</v>
      </c>
      <c r="M14898" s="54">
        <v>-0.93</v>
      </c>
    </row>
    <row r="14899" spans="1:13" x14ac:dyDescent="0.2">
      <c r="A14899" s="50">
        <v>42292</v>
      </c>
      <c r="B14899">
        <f t="shared" si="699"/>
        <v>2015</v>
      </c>
      <c r="C14899" s="51">
        <f t="shared" si="700"/>
        <v>10</v>
      </c>
      <c r="D14899" s="51">
        <f t="shared" si="701"/>
        <v>15</v>
      </c>
      <c r="E14899" s="52">
        <v>0.875</v>
      </c>
      <c r="G14899" s="54">
        <v>-0.14299999999999999</v>
      </c>
      <c r="H14899" s="54">
        <v>5.0999999999999997E-2</v>
      </c>
      <c r="I14899">
        <v>-3.2000000000000001E-2</v>
      </c>
      <c r="J14899" s="54">
        <v>-0.255</v>
      </c>
      <c r="K14899" s="54">
        <v>-0.56299999999999994</v>
      </c>
      <c r="L14899" s="54">
        <v>-0.70399999999999996</v>
      </c>
      <c r="M14899" s="54">
        <v>-0.93</v>
      </c>
    </row>
    <row r="14900" spans="1:13" x14ac:dyDescent="0.2">
      <c r="A14900" s="50">
        <v>42293</v>
      </c>
      <c r="B14900">
        <f t="shared" si="699"/>
        <v>2015</v>
      </c>
      <c r="C14900" s="51">
        <f t="shared" si="700"/>
        <v>10</v>
      </c>
      <c r="D14900" s="51">
        <f t="shared" si="701"/>
        <v>16</v>
      </c>
      <c r="E14900" s="52">
        <v>0</v>
      </c>
      <c r="G14900" s="54">
        <v>-0.22700000000000001</v>
      </c>
      <c r="H14900" s="54">
        <v>5.0999999999999997E-2</v>
      </c>
      <c r="I14900">
        <v>-3.2000000000000001E-2</v>
      </c>
      <c r="J14900" s="54">
        <v>-0.255</v>
      </c>
      <c r="K14900" s="54">
        <v>-0.56299999999999994</v>
      </c>
      <c r="L14900" s="54">
        <v>-0.70399999999999996</v>
      </c>
      <c r="M14900" s="54">
        <v>-0.93</v>
      </c>
    </row>
    <row r="14901" spans="1:13" x14ac:dyDescent="0.2">
      <c r="A14901" s="50">
        <v>42293</v>
      </c>
      <c r="B14901">
        <f t="shared" si="699"/>
        <v>2015</v>
      </c>
      <c r="C14901" s="51">
        <f t="shared" si="700"/>
        <v>10</v>
      </c>
      <c r="D14901" s="51">
        <f t="shared" si="701"/>
        <v>16</v>
      </c>
      <c r="E14901" s="52">
        <v>0.125</v>
      </c>
      <c r="G14901" s="54">
        <v>-0.311</v>
      </c>
      <c r="H14901" s="54">
        <v>5.0999999999999997E-2</v>
      </c>
      <c r="I14901">
        <v>-3.2000000000000001E-2</v>
      </c>
      <c r="J14901" s="54">
        <v>-0.255</v>
      </c>
      <c r="K14901" s="54">
        <v>-0.56299999999999994</v>
      </c>
      <c r="L14901" s="54">
        <v>-0.70399999999999996</v>
      </c>
      <c r="M14901" s="54">
        <v>-0.93</v>
      </c>
    </row>
    <row r="14902" spans="1:13" x14ac:dyDescent="0.2">
      <c r="A14902" s="50">
        <v>42293</v>
      </c>
      <c r="B14902">
        <f t="shared" si="699"/>
        <v>2015</v>
      </c>
      <c r="C14902" s="51">
        <f t="shared" si="700"/>
        <v>10</v>
      </c>
      <c r="D14902" s="51">
        <f t="shared" si="701"/>
        <v>16</v>
      </c>
      <c r="E14902" s="52">
        <v>0.25</v>
      </c>
      <c r="G14902" s="54">
        <v>-0.311</v>
      </c>
      <c r="H14902" s="54">
        <v>5.0999999999999997E-2</v>
      </c>
      <c r="I14902">
        <v>-3.2000000000000001E-2</v>
      </c>
      <c r="J14902" s="54">
        <v>-0.255</v>
      </c>
      <c r="K14902" s="54">
        <v>-0.56299999999999994</v>
      </c>
      <c r="L14902" s="54">
        <v>-0.67600000000000005</v>
      </c>
      <c r="M14902" s="54">
        <v>-0.93</v>
      </c>
    </row>
    <row r="14903" spans="1:13" x14ac:dyDescent="0.2">
      <c r="A14903" s="50">
        <v>42293</v>
      </c>
      <c r="B14903">
        <f t="shared" si="699"/>
        <v>2015</v>
      </c>
      <c r="C14903" s="51">
        <f t="shared" si="700"/>
        <v>10</v>
      </c>
      <c r="D14903" s="51">
        <f t="shared" si="701"/>
        <v>16</v>
      </c>
      <c r="E14903" s="52">
        <v>0.375</v>
      </c>
      <c r="G14903" s="54">
        <v>-0.311</v>
      </c>
      <c r="H14903" s="54">
        <v>5.0999999999999997E-2</v>
      </c>
      <c r="I14903">
        <v>-3.2000000000000001E-2</v>
      </c>
      <c r="J14903" s="54">
        <v>-0.22700000000000001</v>
      </c>
      <c r="K14903" s="54">
        <v>-0.56299999999999994</v>
      </c>
      <c r="L14903" s="54">
        <v>-0.70399999999999996</v>
      </c>
      <c r="M14903" s="54">
        <v>-0.93</v>
      </c>
    </row>
    <row r="14904" spans="1:13" x14ac:dyDescent="0.2">
      <c r="A14904" s="50">
        <v>42293</v>
      </c>
      <c r="B14904">
        <f t="shared" si="699"/>
        <v>2015</v>
      </c>
      <c r="C14904" s="51">
        <f t="shared" si="700"/>
        <v>10</v>
      </c>
      <c r="D14904" s="51">
        <f t="shared" si="701"/>
        <v>16</v>
      </c>
      <c r="E14904" s="52">
        <v>0.5</v>
      </c>
      <c r="G14904" s="54">
        <v>-0.33900000000000002</v>
      </c>
      <c r="H14904" s="54">
        <v>5.0999999999999997E-2</v>
      </c>
      <c r="I14904">
        <v>-4.0000000000000001E-3</v>
      </c>
      <c r="J14904" s="54">
        <v>-0.22700000000000001</v>
      </c>
      <c r="K14904" s="54">
        <v>-0.56299999999999994</v>
      </c>
      <c r="L14904" s="54">
        <v>-0.70399999999999996</v>
      </c>
      <c r="M14904" s="54">
        <v>-0.93</v>
      </c>
    </row>
    <row r="14905" spans="1:13" x14ac:dyDescent="0.2">
      <c r="A14905" s="50">
        <v>42293</v>
      </c>
      <c r="B14905">
        <f t="shared" si="699"/>
        <v>2015</v>
      </c>
      <c r="C14905" s="51">
        <f t="shared" si="700"/>
        <v>10</v>
      </c>
      <c r="D14905" s="51">
        <f t="shared" si="701"/>
        <v>16</v>
      </c>
      <c r="E14905" s="52">
        <v>0.625</v>
      </c>
      <c r="G14905" s="54">
        <v>-0.36699999999999999</v>
      </c>
      <c r="H14905" s="54">
        <v>5.0999999999999997E-2</v>
      </c>
      <c r="I14905">
        <v>-3.2000000000000001E-2</v>
      </c>
      <c r="J14905" s="54">
        <v>-0.255</v>
      </c>
      <c r="K14905" s="54">
        <v>-0.56299999999999994</v>
      </c>
      <c r="L14905" s="54">
        <v>-0.67600000000000005</v>
      </c>
      <c r="M14905" s="54">
        <v>-0.93</v>
      </c>
    </row>
    <row r="14906" spans="1:13" x14ac:dyDescent="0.2">
      <c r="A14906" s="50">
        <v>42293</v>
      </c>
      <c r="B14906">
        <f t="shared" si="699"/>
        <v>2015</v>
      </c>
      <c r="C14906" s="51">
        <f t="shared" si="700"/>
        <v>10</v>
      </c>
      <c r="D14906" s="51">
        <f t="shared" si="701"/>
        <v>16</v>
      </c>
      <c r="E14906" s="52">
        <v>0.75</v>
      </c>
      <c r="G14906" s="54">
        <v>-0.42299999999999999</v>
      </c>
      <c r="H14906" s="54">
        <v>5.0999999999999997E-2</v>
      </c>
      <c r="I14906">
        <v>-3.2000000000000001E-2</v>
      </c>
      <c r="J14906" s="54">
        <v>-0.255</v>
      </c>
      <c r="K14906" s="54">
        <v>-0.56299999999999994</v>
      </c>
      <c r="L14906" s="54">
        <v>-0.67600000000000005</v>
      </c>
      <c r="M14906" s="54">
        <v>-0.93</v>
      </c>
    </row>
    <row r="14907" spans="1:13" x14ac:dyDescent="0.2">
      <c r="A14907" s="50">
        <v>42293</v>
      </c>
      <c r="B14907">
        <f t="shared" si="699"/>
        <v>2015</v>
      </c>
      <c r="C14907" s="51">
        <f t="shared" si="700"/>
        <v>10</v>
      </c>
      <c r="D14907" s="51">
        <f t="shared" si="701"/>
        <v>16</v>
      </c>
      <c r="E14907" s="52">
        <v>0.875</v>
      </c>
      <c r="G14907" s="54">
        <v>-0.36699999999999999</v>
      </c>
      <c r="H14907" s="54">
        <v>5.0999999999999997E-2</v>
      </c>
      <c r="I14907">
        <v>-3.2000000000000001E-2</v>
      </c>
      <c r="J14907" s="54">
        <v>-0.255</v>
      </c>
      <c r="K14907" s="54">
        <v>-0.53500000000000003</v>
      </c>
      <c r="L14907" s="54">
        <v>-0.70399999999999996</v>
      </c>
      <c r="M14907" s="54">
        <v>-0.93</v>
      </c>
    </row>
    <row r="14908" spans="1:13" x14ac:dyDescent="0.2">
      <c r="A14908" s="50">
        <v>42294</v>
      </c>
      <c r="B14908">
        <f t="shared" si="699"/>
        <v>2015</v>
      </c>
      <c r="C14908" s="51">
        <f t="shared" si="700"/>
        <v>10</v>
      </c>
      <c r="D14908" s="51">
        <f t="shared" si="701"/>
        <v>17</v>
      </c>
      <c r="E14908" s="52">
        <v>0</v>
      </c>
      <c r="G14908" s="54">
        <v>-0.45100000000000001</v>
      </c>
      <c r="H14908" s="54">
        <v>5.0999999999999997E-2</v>
      </c>
      <c r="I14908">
        <v>-3.2000000000000001E-2</v>
      </c>
      <c r="J14908" s="54">
        <v>-0.255</v>
      </c>
      <c r="K14908" s="54">
        <v>-0.56299999999999994</v>
      </c>
      <c r="L14908" s="54">
        <v>-0.67600000000000005</v>
      </c>
      <c r="M14908" s="54">
        <v>-0.93</v>
      </c>
    </row>
    <row r="14909" spans="1:13" x14ac:dyDescent="0.2">
      <c r="A14909" s="50">
        <v>42294</v>
      </c>
      <c r="B14909">
        <f t="shared" si="699"/>
        <v>2015</v>
      </c>
      <c r="C14909" s="51">
        <f t="shared" si="700"/>
        <v>10</v>
      </c>
      <c r="D14909" s="51">
        <f t="shared" si="701"/>
        <v>17</v>
      </c>
      <c r="E14909" s="52">
        <v>0.125</v>
      </c>
      <c r="G14909" s="54">
        <v>-0.39500000000000002</v>
      </c>
      <c r="H14909" s="54">
        <v>5.0999999999999997E-2</v>
      </c>
      <c r="I14909">
        <v>-3.2000000000000001E-2</v>
      </c>
      <c r="J14909" s="54">
        <v>-0.22700000000000001</v>
      </c>
      <c r="K14909" s="54">
        <v>-0.53500000000000003</v>
      </c>
      <c r="L14909" s="54">
        <v>-0.70399999999999996</v>
      </c>
      <c r="M14909" s="54">
        <v>-0.93</v>
      </c>
    </row>
    <row r="14910" spans="1:13" x14ac:dyDescent="0.2">
      <c r="A14910" s="50">
        <v>42294</v>
      </c>
      <c r="B14910">
        <f t="shared" si="699"/>
        <v>2015</v>
      </c>
      <c r="C14910" s="51">
        <f t="shared" si="700"/>
        <v>10</v>
      </c>
      <c r="D14910" s="51">
        <f t="shared" si="701"/>
        <v>17</v>
      </c>
      <c r="E14910" s="52">
        <v>0.25</v>
      </c>
      <c r="G14910" s="54">
        <v>-0.311</v>
      </c>
      <c r="H14910" s="54">
        <v>5.0999999999999997E-2</v>
      </c>
      <c r="I14910">
        <v>-3.2000000000000001E-2</v>
      </c>
      <c r="J14910" s="54">
        <v>-0.255</v>
      </c>
      <c r="K14910" s="54">
        <v>-0.53500000000000003</v>
      </c>
      <c r="L14910" s="54">
        <v>-0.67600000000000005</v>
      </c>
      <c r="M14910" s="54">
        <v>-0.93</v>
      </c>
    </row>
    <row r="14911" spans="1:13" x14ac:dyDescent="0.2">
      <c r="A14911" s="50">
        <v>42294</v>
      </c>
      <c r="B14911">
        <f t="shared" si="699"/>
        <v>2015</v>
      </c>
      <c r="C14911" s="51">
        <f t="shared" si="700"/>
        <v>10</v>
      </c>
      <c r="D14911" s="51">
        <f t="shared" si="701"/>
        <v>17</v>
      </c>
      <c r="E14911" s="52">
        <v>0.375</v>
      </c>
      <c r="G14911" s="54">
        <v>-0.36699999999999999</v>
      </c>
      <c r="H14911" s="54">
        <v>5.0999999999999997E-2</v>
      </c>
      <c r="I14911">
        <v>-3.2000000000000001E-2</v>
      </c>
      <c r="J14911" s="54">
        <v>-0.22700000000000001</v>
      </c>
      <c r="K14911" s="54">
        <v>-0.56299999999999994</v>
      </c>
      <c r="L14911" s="54">
        <v>-0.67600000000000005</v>
      </c>
      <c r="M14911" s="54">
        <v>-0.93</v>
      </c>
    </row>
    <row r="14912" spans="1:13" x14ac:dyDescent="0.2">
      <c r="A14912" s="50">
        <v>42294</v>
      </c>
      <c r="B14912">
        <f t="shared" si="699"/>
        <v>2015</v>
      </c>
      <c r="C14912" s="51">
        <f t="shared" si="700"/>
        <v>10</v>
      </c>
      <c r="D14912" s="51">
        <f t="shared" si="701"/>
        <v>17</v>
      </c>
      <c r="E14912" s="52">
        <v>0.5</v>
      </c>
      <c r="G14912" s="54">
        <v>-0.39500000000000002</v>
      </c>
      <c r="H14912" s="54">
        <v>5.0999999999999997E-2</v>
      </c>
      <c r="I14912">
        <v>-3.2000000000000001E-2</v>
      </c>
      <c r="J14912" s="54">
        <v>-0.255</v>
      </c>
      <c r="K14912" s="54">
        <v>-0.56299999999999994</v>
      </c>
      <c r="L14912" s="54">
        <v>-0.70399999999999996</v>
      </c>
      <c r="M14912" s="54">
        <v>-0.93</v>
      </c>
    </row>
    <row r="14913" spans="1:13" x14ac:dyDescent="0.2">
      <c r="A14913" s="50">
        <v>42294</v>
      </c>
      <c r="B14913">
        <f t="shared" si="699"/>
        <v>2015</v>
      </c>
      <c r="C14913" s="51">
        <f t="shared" si="700"/>
        <v>10</v>
      </c>
      <c r="D14913" s="51">
        <f t="shared" si="701"/>
        <v>17</v>
      </c>
      <c r="E14913" s="52">
        <v>0.625</v>
      </c>
      <c r="G14913" s="54">
        <v>-0.36699999999999999</v>
      </c>
      <c r="H14913" s="54">
        <v>5.0999999999999997E-2</v>
      </c>
      <c r="I14913">
        <v>-3.2000000000000001E-2</v>
      </c>
      <c r="J14913" s="54">
        <v>-0.22700000000000001</v>
      </c>
      <c r="K14913" s="54">
        <v>-0.56299999999999994</v>
      </c>
      <c r="L14913" s="54">
        <v>-0.67600000000000005</v>
      </c>
      <c r="M14913" s="54">
        <v>-0.93</v>
      </c>
    </row>
    <row r="14914" spans="1:13" x14ac:dyDescent="0.2">
      <c r="A14914" s="50">
        <v>42294</v>
      </c>
      <c r="B14914">
        <f t="shared" si="699"/>
        <v>2015</v>
      </c>
      <c r="C14914" s="51">
        <f t="shared" si="700"/>
        <v>10</v>
      </c>
      <c r="D14914" s="51">
        <f t="shared" si="701"/>
        <v>17</v>
      </c>
      <c r="E14914" s="52">
        <v>0.75</v>
      </c>
      <c r="G14914" s="54">
        <v>-0.311</v>
      </c>
      <c r="H14914" s="54">
        <v>5.0999999999999997E-2</v>
      </c>
      <c r="I14914">
        <v>-3.2000000000000001E-2</v>
      </c>
      <c r="J14914" s="54">
        <v>-0.255</v>
      </c>
      <c r="K14914" s="54">
        <v>-0.56299999999999994</v>
      </c>
      <c r="L14914" s="54">
        <v>-0.67600000000000005</v>
      </c>
      <c r="M14914" s="54">
        <v>-0.93</v>
      </c>
    </row>
    <row r="14915" spans="1:13" x14ac:dyDescent="0.2">
      <c r="A14915" s="50">
        <v>42294</v>
      </c>
      <c r="B14915">
        <f t="shared" si="699"/>
        <v>2015</v>
      </c>
      <c r="C14915" s="51">
        <f t="shared" si="700"/>
        <v>10</v>
      </c>
      <c r="D14915" s="51">
        <f t="shared" si="701"/>
        <v>17</v>
      </c>
      <c r="E14915" s="52">
        <v>0.875</v>
      </c>
      <c r="G14915" s="54">
        <v>-0.311</v>
      </c>
      <c r="H14915" s="54">
        <v>5.0999999999999997E-2</v>
      </c>
      <c r="I14915">
        <v>-3.2000000000000001E-2</v>
      </c>
      <c r="J14915" s="54">
        <v>-0.255</v>
      </c>
      <c r="K14915" s="54">
        <v>-0.56299999999999994</v>
      </c>
      <c r="L14915" s="54">
        <v>-0.67600000000000005</v>
      </c>
      <c r="M14915" s="54">
        <v>-0.93</v>
      </c>
    </row>
    <row r="14916" spans="1:13" x14ac:dyDescent="0.2">
      <c r="A14916" s="50">
        <v>42295</v>
      </c>
      <c r="B14916">
        <f t="shared" si="699"/>
        <v>2015</v>
      </c>
      <c r="C14916" s="51">
        <f t="shared" si="700"/>
        <v>10</v>
      </c>
      <c r="D14916" s="51">
        <f t="shared" si="701"/>
        <v>18</v>
      </c>
      <c r="E14916" s="52">
        <v>0</v>
      </c>
      <c r="G14916" s="54">
        <v>-0.311</v>
      </c>
      <c r="H14916" s="54">
        <v>5.0999999999999997E-2</v>
      </c>
      <c r="I14916">
        <v>-3.2000000000000001E-2</v>
      </c>
      <c r="J14916" s="54">
        <v>-0.255</v>
      </c>
      <c r="K14916" s="54">
        <v>-0.56299999999999994</v>
      </c>
      <c r="L14916" s="54">
        <v>-0.67600000000000005</v>
      </c>
      <c r="M14916" s="54">
        <v>-0.93</v>
      </c>
    </row>
    <row r="14917" spans="1:13" x14ac:dyDescent="0.2">
      <c r="A14917" s="50">
        <v>42295</v>
      </c>
      <c r="B14917">
        <f t="shared" si="699"/>
        <v>2015</v>
      </c>
      <c r="C14917" s="51">
        <f t="shared" si="700"/>
        <v>10</v>
      </c>
      <c r="D14917" s="51">
        <f t="shared" si="701"/>
        <v>18</v>
      </c>
      <c r="E14917" s="52">
        <v>0.125</v>
      </c>
      <c r="G14917" s="54">
        <v>-0.33900000000000002</v>
      </c>
      <c r="H14917" s="54">
        <v>5.0999999999999997E-2</v>
      </c>
      <c r="I14917">
        <v>-3.2000000000000001E-2</v>
      </c>
      <c r="J14917" s="54">
        <v>-0.255</v>
      </c>
      <c r="K14917" s="54">
        <v>-0.56299999999999994</v>
      </c>
      <c r="L14917" s="54">
        <v>-0.67600000000000005</v>
      </c>
      <c r="M14917" s="54">
        <v>-0.93</v>
      </c>
    </row>
    <row r="14918" spans="1:13" x14ac:dyDescent="0.2">
      <c r="A14918" s="50">
        <v>42295</v>
      </c>
      <c r="B14918">
        <f t="shared" si="699"/>
        <v>2015</v>
      </c>
      <c r="C14918" s="51">
        <f t="shared" si="700"/>
        <v>10</v>
      </c>
      <c r="D14918" s="51">
        <f t="shared" si="701"/>
        <v>18</v>
      </c>
      <c r="E14918" s="52">
        <v>0.25</v>
      </c>
      <c r="G14918" s="54">
        <v>-0.33900000000000002</v>
      </c>
      <c r="H14918" s="54">
        <v>5.0999999999999997E-2</v>
      </c>
      <c r="I14918">
        <v>-3.2000000000000001E-2</v>
      </c>
      <c r="J14918" s="54">
        <v>-0.255</v>
      </c>
      <c r="K14918" s="54">
        <v>-0.56299999999999994</v>
      </c>
      <c r="L14918" s="54">
        <v>-0.67600000000000005</v>
      </c>
      <c r="M14918" s="54">
        <v>-0.93</v>
      </c>
    </row>
    <row r="14919" spans="1:13" x14ac:dyDescent="0.2">
      <c r="A14919" s="50">
        <v>42295</v>
      </c>
      <c r="B14919">
        <f t="shared" si="699"/>
        <v>2015</v>
      </c>
      <c r="C14919" s="51">
        <f t="shared" si="700"/>
        <v>10</v>
      </c>
      <c r="D14919" s="51">
        <f t="shared" si="701"/>
        <v>18</v>
      </c>
      <c r="E14919" s="52">
        <v>0.375</v>
      </c>
      <c r="G14919" s="54">
        <v>-0.42299999999999999</v>
      </c>
      <c r="H14919" s="54">
        <v>5.0999999999999997E-2</v>
      </c>
      <c r="I14919">
        <v>-3.2000000000000001E-2</v>
      </c>
      <c r="J14919" s="54">
        <v>-0.22700000000000001</v>
      </c>
      <c r="K14919" s="54">
        <v>-0.56299999999999994</v>
      </c>
      <c r="L14919" s="54">
        <v>-0.67600000000000005</v>
      </c>
      <c r="M14919" s="54">
        <v>-0.93</v>
      </c>
    </row>
    <row r="14920" spans="1:13" x14ac:dyDescent="0.2">
      <c r="A14920" s="50">
        <v>42295</v>
      </c>
      <c r="B14920">
        <f t="shared" si="699"/>
        <v>2015</v>
      </c>
      <c r="C14920" s="51">
        <f t="shared" si="700"/>
        <v>10</v>
      </c>
      <c r="D14920" s="51">
        <f t="shared" si="701"/>
        <v>18</v>
      </c>
      <c r="E14920" s="52">
        <v>0.5</v>
      </c>
      <c r="G14920" s="54">
        <v>-0.56299999999999994</v>
      </c>
      <c r="H14920" s="54">
        <v>5.0999999999999997E-2</v>
      </c>
      <c r="I14920">
        <v>-3.2000000000000001E-2</v>
      </c>
      <c r="J14920" s="54">
        <v>-0.22700000000000001</v>
      </c>
      <c r="K14920" s="54">
        <v>-0.56299999999999994</v>
      </c>
      <c r="L14920" s="54">
        <v>-0.67600000000000005</v>
      </c>
      <c r="M14920" s="54">
        <v>-0.93</v>
      </c>
    </row>
    <row r="14921" spans="1:13" x14ac:dyDescent="0.2">
      <c r="A14921" s="50">
        <v>42295</v>
      </c>
      <c r="B14921">
        <f t="shared" si="699"/>
        <v>2015</v>
      </c>
      <c r="C14921" s="51">
        <f t="shared" si="700"/>
        <v>10</v>
      </c>
      <c r="D14921" s="51">
        <f t="shared" si="701"/>
        <v>18</v>
      </c>
      <c r="E14921" s="52">
        <v>0.625</v>
      </c>
      <c r="G14921" s="54">
        <v>-0.78900000000000003</v>
      </c>
      <c r="H14921" s="54">
        <v>5.0999999999999997E-2</v>
      </c>
      <c r="I14921">
        <v>-3.2000000000000001E-2</v>
      </c>
      <c r="J14921" s="54">
        <v>-0.22700000000000001</v>
      </c>
      <c r="K14921" s="54">
        <v>-0.56299999999999994</v>
      </c>
      <c r="L14921" s="54">
        <v>-0.67600000000000005</v>
      </c>
      <c r="M14921" s="54">
        <v>-0.93</v>
      </c>
    </row>
    <row r="14922" spans="1:13" x14ac:dyDescent="0.2">
      <c r="A14922" s="50">
        <v>42295</v>
      </c>
      <c r="B14922">
        <f t="shared" si="699"/>
        <v>2015</v>
      </c>
      <c r="C14922" s="51">
        <f t="shared" si="700"/>
        <v>10</v>
      </c>
      <c r="D14922" s="51">
        <f t="shared" si="701"/>
        <v>18</v>
      </c>
      <c r="E14922" s="52">
        <v>0.75</v>
      </c>
      <c r="G14922" s="54">
        <v>-0.93</v>
      </c>
      <c r="H14922" s="54">
        <v>2.4E-2</v>
      </c>
      <c r="I14922">
        <v>-3.2000000000000001E-2</v>
      </c>
      <c r="J14922" s="54">
        <v>-0.22700000000000001</v>
      </c>
      <c r="K14922" s="54">
        <v>-0.56299999999999994</v>
      </c>
      <c r="L14922" s="54">
        <v>-0.67600000000000005</v>
      </c>
      <c r="M14922" s="54">
        <v>-0.93</v>
      </c>
    </row>
    <row r="14923" spans="1:13" x14ac:dyDescent="0.2">
      <c r="A14923" s="50">
        <v>42295</v>
      </c>
      <c r="B14923">
        <f t="shared" si="699"/>
        <v>2015</v>
      </c>
      <c r="C14923" s="51">
        <f t="shared" si="700"/>
        <v>10</v>
      </c>
      <c r="D14923" s="51">
        <f t="shared" si="701"/>
        <v>18</v>
      </c>
      <c r="E14923" s="52">
        <v>0.875</v>
      </c>
      <c r="G14923" s="54">
        <v>-1.157</v>
      </c>
      <c r="H14923" s="54">
        <v>2.4E-2</v>
      </c>
      <c r="I14923">
        <v>-3.2000000000000001E-2</v>
      </c>
      <c r="J14923" s="54">
        <v>-0.22700000000000001</v>
      </c>
      <c r="K14923" s="54">
        <v>-0.56299999999999994</v>
      </c>
      <c r="L14923" s="54">
        <v>-0.67600000000000005</v>
      </c>
      <c r="M14923" s="54">
        <v>-0.93</v>
      </c>
    </row>
    <row r="14924" spans="1:13" x14ac:dyDescent="0.2">
      <c r="A14924" s="50">
        <v>42296</v>
      </c>
      <c r="B14924">
        <f t="shared" si="699"/>
        <v>2015</v>
      </c>
      <c r="C14924" s="51">
        <f t="shared" si="700"/>
        <v>10</v>
      </c>
      <c r="D14924" s="51">
        <f t="shared" si="701"/>
        <v>19</v>
      </c>
      <c r="E14924" s="52">
        <v>0</v>
      </c>
      <c r="G14924" s="54">
        <v>-1.27</v>
      </c>
      <c r="H14924" s="54">
        <v>2.4E-2</v>
      </c>
      <c r="I14924">
        <v>-3.2000000000000001E-2</v>
      </c>
      <c r="J14924" s="54">
        <v>-0.22700000000000001</v>
      </c>
      <c r="K14924" s="54">
        <v>-0.56299999999999994</v>
      </c>
      <c r="L14924" s="54">
        <v>-0.67600000000000005</v>
      </c>
      <c r="M14924" s="54">
        <v>-0.93</v>
      </c>
    </row>
    <row r="14925" spans="1:13" x14ac:dyDescent="0.2">
      <c r="A14925" s="50">
        <v>42296</v>
      </c>
      <c r="B14925">
        <f t="shared" si="699"/>
        <v>2015</v>
      </c>
      <c r="C14925" s="51">
        <f t="shared" si="700"/>
        <v>10</v>
      </c>
      <c r="D14925" s="51">
        <f t="shared" si="701"/>
        <v>19</v>
      </c>
      <c r="E14925" s="52">
        <v>0.125</v>
      </c>
      <c r="G14925" s="54">
        <v>-1.3560000000000001</v>
      </c>
      <c r="H14925" s="54">
        <v>2.4E-2</v>
      </c>
      <c r="I14925">
        <v>-3.2000000000000001E-2</v>
      </c>
      <c r="J14925" s="54">
        <v>-0.22700000000000001</v>
      </c>
      <c r="K14925" s="54">
        <v>-0.56299999999999994</v>
      </c>
      <c r="L14925" s="54">
        <v>-0.67600000000000005</v>
      </c>
      <c r="M14925" s="54">
        <v>-0.93</v>
      </c>
    </row>
    <row r="14926" spans="1:13" x14ac:dyDescent="0.2">
      <c r="A14926" s="50">
        <v>42296</v>
      </c>
      <c r="B14926">
        <f t="shared" si="699"/>
        <v>2015</v>
      </c>
      <c r="C14926" s="51">
        <f t="shared" si="700"/>
        <v>10</v>
      </c>
      <c r="D14926" s="51">
        <f t="shared" si="701"/>
        <v>19</v>
      </c>
      <c r="E14926" s="52">
        <v>0.25</v>
      </c>
      <c r="G14926" s="54">
        <v>-1.2989999999999999</v>
      </c>
      <c r="H14926" s="54">
        <v>2.4E-2</v>
      </c>
      <c r="I14926">
        <v>-3.2000000000000001E-2</v>
      </c>
      <c r="J14926" s="54">
        <v>-0.22700000000000001</v>
      </c>
      <c r="K14926" s="54">
        <v>-0.56299999999999994</v>
      </c>
      <c r="L14926" s="54">
        <v>-0.67600000000000005</v>
      </c>
      <c r="M14926" s="54">
        <v>-0.93</v>
      </c>
    </row>
    <row r="14927" spans="1:13" x14ac:dyDescent="0.2">
      <c r="A14927" s="50">
        <v>42296</v>
      </c>
      <c r="B14927">
        <f t="shared" ref="B14927:B14990" si="702">YEAR(A14927)</f>
        <v>2015</v>
      </c>
      <c r="C14927" s="51">
        <f t="shared" ref="C14927:C14990" si="703">MONTH(A14927)</f>
        <v>10</v>
      </c>
      <c r="D14927" s="51">
        <f t="shared" ref="D14927:D14990" si="704">DAY(A14927)</f>
        <v>19</v>
      </c>
      <c r="E14927" s="52">
        <v>0.375</v>
      </c>
      <c r="G14927" s="54">
        <v>-1.27</v>
      </c>
      <c r="H14927" s="54">
        <v>2.4E-2</v>
      </c>
      <c r="I14927">
        <v>-3.2000000000000001E-2</v>
      </c>
      <c r="J14927" s="54">
        <v>-0.22700000000000001</v>
      </c>
      <c r="K14927" s="54">
        <v>-0.53500000000000003</v>
      </c>
      <c r="L14927" s="54">
        <v>-0.67600000000000005</v>
      </c>
      <c r="M14927" s="54">
        <v>-0.90200000000000002</v>
      </c>
    </row>
    <row r="14928" spans="1:13" x14ac:dyDescent="0.2">
      <c r="A14928" s="50">
        <v>42296</v>
      </c>
      <c r="B14928">
        <f t="shared" si="702"/>
        <v>2015</v>
      </c>
      <c r="C14928" s="51">
        <f t="shared" si="703"/>
        <v>10</v>
      </c>
      <c r="D14928" s="51">
        <f t="shared" si="704"/>
        <v>19</v>
      </c>
      <c r="E14928" s="52">
        <v>0.5</v>
      </c>
      <c r="G14928" s="54">
        <v>-1.2989999999999999</v>
      </c>
      <c r="H14928" s="54">
        <v>2.4E-2</v>
      </c>
      <c r="I14928">
        <v>-3.2000000000000001E-2</v>
      </c>
      <c r="J14928" s="54">
        <v>-0.22700000000000001</v>
      </c>
      <c r="K14928" s="54">
        <v>-0.53500000000000003</v>
      </c>
      <c r="L14928" s="54">
        <v>-0.67600000000000005</v>
      </c>
      <c r="M14928" s="54">
        <v>-0.93</v>
      </c>
    </row>
    <row r="14929" spans="1:13" x14ac:dyDescent="0.2">
      <c r="A14929" s="50">
        <v>42296</v>
      </c>
      <c r="B14929">
        <f t="shared" si="702"/>
        <v>2015</v>
      </c>
      <c r="C14929" s="51">
        <f t="shared" si="703"/>
        <v>10</v>
      </c>
      <c r="D14929" s="51">
        <f t="shared" si="704"/>
        <v>19</v>
      </c>
      <c r="E14929" s="52">
        <v>0.625</v>
      </c>
      <c r="G14929" s="54">
        <v>-1.756</v>
      </c>
      <c r="H14929" s="54">
        <v>2.4E-2</v>
      </c>
      <c r="I14929">
        <v>-3.2000000000000001E-2</v>
      </c>
      <c r="J14929" s="54">
        <v>-0.255</v>
      </c>
      <c r="K14929" s="54">
        <v>-0.53500000000000003</v>
      </c>
      <c r="L14929" s="54">
        <v>-0.67600000000000005</v>
      </c>
      <c r="M14929" s="54">
        <v>-0.90200000000000002</v>
      </c>
    </row>
    <row r="14930" spans="1:13" x14ac:dyDescent="0.2">
      <c r="A14930" s="50">
        <v>42296</v>
      </c>
      <c r="B14930">
        <f t="shared" si="702"/>
        <v>2015</v>
      </c>
      <c r="C14930" s="51">
        <f t="shared" si="703"/>
        <v>10</v>
      </c>
      <c r="D14930" s="51">
        <f t="shared" si="704"/>
        <v>19</v>
      </c>
      <c r="E14930" s="52">
        <v>0.75</v>
      </c>
      <c r="G14930" s="54">
        <v>-1.8140000000000001</v>
      </c>
      <c r="H14930" s="54">
        <v>-4.0000000000000001E-3</v>
      </c>
      <c r="I14930">
        <v>-3.2000000000000001E-2</v>
      </c>
      <c r="J14930" s="54">
        <v>-0.255</v>
      </c>
      <c r="K14930" s="54">
        <v>-0.56299999999999994</v>
      </c>
      <c r="L14930" s="54">
        <v>-0.67600000000000005</v>
      </c>
      <c r="M14930" s="54">
        <v>-0.90200000000000002</v>
      </c>
    </row>
    <row r="14931" spans="1:13" x14ac:dyDescent="0.2">
      <c r="A14931" s="50">
        <v>42296</v>
      </c>
      <c r="B14931">
        <f t="shared" si="702"/>
        <v>2015</v>
      </c>
      <c r="C14931" s="51">
        <f t="shared" si="703"/>
        <v>10</v>
      </c>
      <c r="D14931" s="51">
        <f t="shared" si="704"/>
        <v>19</v>
      </c>
      <c r="E14931" s="52">
        <v>0.875</v>
      </c>
      <c r="G14931" s="54">
        <v>-2.0150000000000001</v>
      </c>
      <c r="H14931" s="54">
        <v>2.4E-2</v>
      </c>
      <c r="I14931">
        <v>-3.2000000000000001E-2</v>
      </c>
      <c r="J14931" s="54">
        <v>-0.255</v>
      </c>
      <c r="K14931" s="54">
        <v>-0.56299999999999994</v>
      </c>
      <c r="L14931" s="54">
        <v>-0.67600000000000005</v>
      </c>
      <c r="M14931" s="54">
        <v>-0.93</v>
      </c>
    </row>
    <row r="14932" spans="1:13" x14ac:dyDescent="0.2">
      <c r="A14932" s="50">
        <v>42297</v>
      </c>
      <c r="B14932">
        <f t="shared" si="702"/>
        <v>2015</v>
      </c>
      <c r="C14932" s="51">
        <f t="shared" si="703"/>
        <v>10</v>
      </c>
      <c r="D14932" s="51">
        <f t="shared" si="704"/>
        <v>20</v>
      </c>
      <c r="E14932" s="52">
        <v>0</v>
      </c>
      <c r="G14932" s="54">
        <v>-2.2759999999999998</v>
      </c>
      <c r="H14932" s="54">
        <v>-4.0000000000000001E-3</v>
      </c>
      <c r="I14932">
        <v>-3.2000000000000001E-2</v>
      </c>
      <c r="J14932" s="54">
        <v>-0.22700000000000001</v>
      </c>
      <c r="K14932" s="54">
        <v>-0.53500000000000003</v>
      </c>
      <c r="L14932" s="54">
        <v>-0.67600000000000005</v>
      </c>
      <c r="M14932" s="54">
        <v>-0.90200000000000002</v>
      </c>
    </row>
    <row r="14933" spans="1:13" x14ac:dyDescent="0.2">
      <c r="A14933" s="50">
        <v>42297</v>
      </c>
      <c r="B14933">
        <f t="shared" si="702"/>
        <v>2015</v>
      </c>
      <c r="C14933" s="51">
        <f t="shared" si="703"/>
        <v>10</v>
      </c>
      <c r="D14933" s="51">
        <f t="shared" si="704"/>
        <v>20</v>
      </c>
      <c r="E14933" s="52">
        <v>0.125</v>
      </c>
      <c r="G14933" s="54">
        <v>-2.625</v>
      </c>
      <c r="H14933" s="54">
        <v>-4.0000000000000001E-3</v>
      </c>
      <c r="I14933">
        <v>-3.2000000000000001E-2</v>
      </c>
      <c r="J14933" s="54">
        <v>-0.22700000000000001</v>
      </c>
      <c r="K14933" s="54">
        <v>-0.53500000000000003</v>
      </c>
      <c r="L14933" s="54">
        <v>-0.67600000000000005</v>
      </c>
      <c r="M14933" s="54">
        <v>-0.90200000000000002</v>
      </c>
    </row>
    <row r="14934" spans="1:13" x14ac:dyDescent="0.2">
      <c r="A14934" s="50">
        <v>42297</v>
      </c>
      <c r="B14934">
        <f t="shared" si="702"/>
        <v>2015</v>
      </c>
      <c r="C14934" s="51">
        <f t="shared" si="703"/>
        <v>10</v>
      </c>
      <c r="D14934" s="51">
        <f t="shared" si="704"/>
        <v>20</v>
      </c>
      <c r="E14934" s="52">
        <v>0.25</v>
      </c>
      <c r="G14934" s="54">
        <v>-2.83</v>
      </c>
      <c r="H14934" s="54">
        <v>-4.0000000000000001E-3</v>
      </c>
      <c r="I14934">
        <v>-3.2000000000000001E-2</v>
      </c>
      <c r="J14934" s="54">
        <v>-0.22700000000000001</v>
      </c>
      <c r="K14934" s="54">
        <v>-0.53500000000000003</v>
      </c>
      <c r="L14934" s="54">
        <v>-0.67600000000000005</v>
      </c>
      <c r="M14934" s="54">
        <v>-0.90200000000000002</v>
      </c>
    </row>
    <row r="14935" spans="1:13" x14ac:dyDescent="0.2">
      <c r="A14935" s="50">
        <v>42297</v>
      </c>
      <c r="B14935">
        <f t="shared" si="702"/>
        <v>2015</v>
      </c>
      <c r="C14935" s="51">
        <f t="shared" si="703"/>
        <v>10</v>
      </c>
      <c r="D14935" s="51">
        <f t="shared" si="704"/>
        <v>20</v>
      </c>
      <c r="E14935" s="52">
        <v>0.375</v>
      </c>
      <c r="G14935" s="54">
        <v>-3.0649999999999999</v>
      </c>
      <c r="H14935" s="54">
        <v>-3.2000000000000001E-2</v>
      </c>
      <c r="I14935">
        <v>-3.2000000000000001E-2</v>
      </c>
      <c r="J14935" s="54">
        <v>-0.22700000000000001</v>
      </c>
      <c r="K14935" s="54">
        <v>-0.53500000000000003</v>
      </c>
      <c r="L14935" s="54">
        <v>-0.67600000000000005</v>
      </c>
      <c r="M14935" s="54">
        <v>-0.93</v>
      </c>
    </row>
    <row r="14936" spans="1:13" x14ac:dyDescent="0.2">
      <c r="A14936" s="50">
        <v>42297</v>
      </c>
      <c r="B14936">
        <f t="shared" si="702"/>
        <v>2015</v>
      </c>
      <c r="C14936" s="51">
        <f t="shared" si="703"/>
        <v>10</v>
      </c>
      <c r="D14936" s="51">
        <f t="shared" si="704"/>
        <v>20</v>
      </c>
      <c r="E14936" s="52">
        <v>0.5</v>
      </c>
      <c r="G14936" s="54">
        <v>-2.8879999999999999</v>
      </c>
      <c r="H14936" s="54">
        <v>-3.2000000000000001E-2</v>
      </c>
      <c r="I14936">
        <v>-3.2000000000000001E-2</v>
      </c>
      <c r="J14936" s="54">
        <v>-0.22700000000000001</v>
      </c>
      <c r="K14936" s="54">
        <v>-0.53500000000000003</v>
      </c>
      <c r="L14936" s="54">
        <v>-0.67600000000000005</v>
      </c>
      <c r="M14936" s="54">
        <v>-0.90200000000000002</v>
      </c>
    </row>
    <row r="14937" spans="1:13" x14ac:dyDescent="0.2">
      <c r="A14937" s="50">
        <v>42297</v>
      </c>
      <c r="B14937">
        <f t="shared" si="702"/>
        <v>2015</v>
      </c>
      <c r="C14937" s="51">
        <f t="shared" si="703"/>
        <v>10</v>
      </c>
      <c r="D14937" s="51">
        <f t="shared" si="704"/>
        <v>20</v>
      </c>
      <c r="E14937" s="52">
        <v>0.625</v>
      </c>
      <c r="G14937" s="54">
        <v>-2.7120000000000002</v>
      </c>
      <c r="H14937" s="54">
        <v>-3.2000000000000001E-2</v>
      </c>
      <c r="I14937">
        <v>-3.2000000000000001E-2</v>
      </c>
      <c r="J14937" s="54">
        <v>-0.22700000000000001</v>
      </c>
      <c r="K14937" s="54">
        <v>-0.53500000000000003</v>
      </c>
      <c r="L14937" s="54">
        <v>-0.67600000000000005</v>
      </c>
      <c r="M14937" s="54">
        <v>-0.90200000000000002</v>
      </c>
    </row>
    <row r="14938" spans="1:13" x14ac:dyDescent="0.2">
      <c r="A14938" s="50">
        <v>42297</v>
      </c>
      <c r="B14938">
        <f t="shared" si="702"/>
        <v>2015</v>
      </c>
      <c r="C14938" s="51">
        <f t="shared" si="703"/>
        <v>10</v>
      </c>
      <c r="D14938" s="51">
        <f t="shared" si="704"/>
        <v>20</v>
      </c>
      <c r="E14938" s="52">
        <v>0.75</v>
      </c>
      <c r="G14938" s="54">
        <v>-2.859</v>
      </c>
      <c r="H14938" s="54">
        <v>-3.2000000000000001E-2</v>
      </c>
      <c r="I14938">
        <v>-3.2000000000000001E-2</v>
      </c>
      <c r="J14938" s="54">
        <v>-0.22700000000000001</v>
      </c>
      <c r="K14938" s="54">
        <v>-0.53500000000000003</v>
      </c>
      <c r="L14938" s="54">
        <v>-0.67600000000000005</v>
      </c>
      <c r="M14938" s="54">
        <v>-0.90200000000000002</v>
      </c>
    </row>
    <row r="14939" spans="1:13" x14ac:dyDescent="0.2">
      <c r="A14939" s="50">
        <v>42297</v>
      </c>
      <c r="B14939">
        <f t="shared" si="702"/>
        <v>2015</v>
      </c>
      <c r="C14939" s="51">
        <f t="shared" si="703"/>
        <v>10</v>
      </c>
      <c r="D14939" s="51">
        <f t="shared" si="704"/>
        <v>20</v>
      </c>
      <c r="E14939" s="52">
        <v>0.875</v>
      </c>
      <c r="G14939" s="54">
        <v>-2.9470000000000001</v>
      </c>
      <c r="H14939" s="54">
        <v>-3.2000000000000001E-2</v>
      </c>
      <c r="I14939">
        <v>-3.2000000000000001E-2</v>
      </c>
      <c r="J14939" s="54">
        <v>-0.22700000000000001</v>
      </c>
      <c r="K14939" s="54">
        <v>-0.53500000000000003</v>
      </c>
      <c r="L14939" s="54">
        <v>-0.67600000000000005</v>
      </c>
      <c r="M14939" s="54">
        <v>-0.90200000000000002</v>
      </c>
    </row>
    <row r="14940" spans="1:13" x14ac:dyDescent="0.2">
      <c r="A14940" s="50">
        <v>42298</v>
      </c>
      <c r="B14940">
        <f t="shared" si="702"/>
        <v>2015</v>
      </c>
      <c r="C14940" s="51">
        <f t="shared" si="703"/>
        <v>10</v>
      </c>
      <c r="D14940" s="51">
        <f t="shared" si="704"/>
        <v>21</v>
      </c>
      <c r="E14940" s="52">
        <v>0</v>
      </c>
      <c r="G14940" s="54">
        <v>-3.1240000000000001</v>
      </c>
      <c r="H14940" s="54">
        <v>-3.2000000000000001E-2</v>
      </c>
      <c r="I14940">
        <v>-3.2000000000000001E-2</v>
      </c>
      <c r="J14940" s="54">
        <v>-0.22700000000000001</v>
      </c>
      <c r="K14940" s="54">
        <v>-0.53500000000000003</v>
      </c>
      <c r="L14940" s="54">
        <v>-0.67600000000000005</v>
      </c>
      <c r="M14940" s="54">
        <v>-0.93</v>
      </c>
    </row>
    <row r="14941" spans="1:13" x14ac:dyDescent="0.2">
      <c r="A14941" s="50">
        <v>42298</v>
      </c>
      <c r="B14941">
        <f t="shared" si="702"/>
        <v>2015</v>
      </c>
      <c r="C14941" s="51">
        <f t="shared" si="703"/>
        <v>10</v>
      </c>
      <c r="D14941" s="51">
        <f t="shared" si="704"/>
        <v>21</v>
      </c>
      <c r="E14941" s="52">
        <v>0.125</v>
      </c>
      <c r="G14941" s="54">
        <v>-3.39</v>
      </c>
      <c r="H14941" s="54">
        <v>-3.2000000000000001E-2</v>
      </c>
      <c r="I14941">
        <v>-3.2000000000000001E-2</v>
      </c>
      <c r="J14941" s="54">
        <v>-0.22700000000000001</v>
      </c>
      <c r="K14941" s="54">
        <v>-0.56299999999999994</v>
      </c>
      <c r="L14941" s="54">
        <v>-0.67600000000000005</v>
      </c>
      <c r="M14941" s="54">
        <v>-0.90200000000000002</v>
      </c>
    </row>
    <row r="14942" spans="1:13" x14ac:dyDescent="0.2">
      <c r="A14942" s="50">
        <v>42298</v>
      </c>
      <c r="B14942">
        <f t="shared" si="702"/>
        <v>2015</v>
      </c>
      <c r="C14942" s="51">
        <f t="shared" si="703"/>
        <v>10</v>
      </c>
      <c r="D14942" s="51">
        <f t="shared" si="704"/>
        <v>21</v>
      </c>
      <c r="E14942" s="52">
        <v>0.25</v>
      </c>
      <c r="G14942" s="54">
        <v>-3.657</v>
      </c>
      <c r="H14942" s="54">
        <v>-3.2000000000000001E-2</v>
      </c>
      <c r="I14942">
        <v>-3.2000000000000001E-2</v>
      </c>
      <c r="J14942" s="54">
        <v>-0.22700000000000001</v>
      </c>
      <c r="K14942" s="54">
        <v>-0.53500000000000003</v>
      </c>
      <c r="L14942" s="54">
        <v>-0.67600000000000005</v>
      </c>
      <c r="M14942" s="54">
        <v>-0.90200000000000002</v>
      </c>
    </row>
    <row r="14943" spans="1:13" x14ac:dyDescent="0.2">
      <c r="A14943" s="50">
        <v>42298</v>
      </c>
      <c r="B14943">
        <f t="shared" si="702"/>
        <v>2015</v>
      </c>
      <c r="C14943" s="51">
        <f t="shared" si="703"/>
        <v>10</v>
      </c>
      <c r="D14943" s="51">
        <f t="shared" si="704"/>
        <v>21</v>
      </c>
      <c r="E14943" s="52">
        <v>0.375</v>
      </c>
      <c r="G14943" s="54">
        <v>-3.9260000000000002</v>
      </c>
      <c r="H14943" s="54">
        <v>-0.06</v>
      </c>
      <c r="I14943">
        <v>-3.2000000000000001E-2</v>
      </c>
      <c r="J14943" s="54">
        <v>-0.22700000000000001</v>
      </c>
      <c r="K14943" s="54">
        <v>-0.56299999999999994</v>
      </c>
      <c r="L14943" s="54">
        <v>-0.67600000000000005</v>
      </c>
      <c r="M14943" s="54">
        <v>-0.90200000000000002</v>
      </c>
    </row>
    <row r="14944" spans="1:13" x14ac:dyDescent="0.2">
      <c r="A14944" s="50">
        <v>42298</v>
      </c>
      <c r="B14944">
        <f t="shared" si="702"/>
        <v>2015</v>
      </c>
      <c r="C14944" s="51">
        <f t="shared" si="703"/>
        <v>10</v>
      </c>
      <c r="D14944" s="51">
        <f t="shared" si="704"/>
        <v>21</v>
      </c>
      <c r="E14944" s="52">
        <v>0.5</v>
      </c>
      <c r="G14944" s="54">
        <v>-3.8069999999999999</v>
      </c>
      <c r="H14944" s="54">
        <v>-0.06</v>
      </c>
      <c r="I14944">
        <v>-3.2000000000000001E-2</v>
      </c>
      <c r="J14944" s="54">
        <v>-0.22700000000000001</v>
      </c>
      <c r="K14944" s="54">
        <v>-0.53500000000000003</v>
      </c>
      <c r="L14944" s="54">
        <v>-0.67600000000000005</v>
      </c>
      <c r="M14944" s="54">
        <v>-0.90200000000000002</v>
      </c>
    </row>
    <row r="14945" spans="1:13" x14ac:dyDescent="0.2">
      <c r="A14945" s="50">
        <v>42298</v>
      </c>
      <c r="B14945">
        <f t="shared" si="702"/>
        <v>2015</v>
      </c>
      <c r="C14945" s="51">
        <f t="shared" si="703"/>
        <v>10</v>
      </c>
      <c r="D14945" s="51">
        <f t="shared" si="704"/>
        <v>21</v>
      </c>
      <c r="E14945" s="52">
        <v>0.625</v>
      </c>
      <c r="G14945" s="54">
        <v>-3.657</v>
      </c>
      <c r="H14945" s="54">
        <v>-0.06</v>
      </c>
      <c r="I14945">
        <v>-3.2000000000000001E-2</v>
      </c>
      <c r="J14945" s="54">
        <v>-0.255</v>
      </c>
      <c r="K14945" s="54">
        <v>-0.53500000000000003</v>
      </c>
      <c r="L14945" s="54">
        <v>-0.67600000000000005</v>
      </c>
      <c r="M14945" s="54">
        <v>-0.90200000000000002</v>
      </c>
    </row>
    <row r="14946" spans="1:13" x14ac:dyDescent="0.2">
      <c r="A14946" s="50">
        <v>42298</v>
      </c>
      <c r="B14946">
        <f t="shared" si="702"/>
        <v>2015</v>
      </c>
      <c r="C14946" s="51">
        <f t="shared" si="703"/>
        <v>10</v>
      </c>
      <c r="D14946" s="51">
        <f t="shared" si="704"/>
        <v>21</v>
      </c>
      <c r="E14946" s="52">
        <v>0.75</v>
      </c>
      <c r="G14946" s="54">
        <v>-3.9260000000000002</v>
      </c>
      <c r="H14946" s="54">
        <v>-0.06</v>
      </c>
      <c r="I14946">
        <v>-3.2000000000000001E-2</v>
      </c>
      <c r="J14946" s="54">
        <v>-0.22700000000000001</v>
      </c>
      <c r="K14946" s="54">
        <v>-0.53500000000000003</v>
      </c>
      <c r="L14946" s="54">
        <v>-0.67600000000000005</v>
      </c>
      <c r="M14946" s="54">
        <v>-0.90200000000000002</v>
      </c>
    </row>
    <row r="14947" spans="1:13" x14ac:dyDescent="0.2">
      <c r="A14947" s="50">
        <v>42298</v>
      </c>
      <c r="B14947">
        <f t="shared" si="702"/>
        <v>2015</v>
      </c>
      <c r="C14947" s="51">
        <f t="shared" si="703"/>
        <v>10</v>
      </c>
      <c r="D14947" s="51">
        <f t="shared" si="704"/>
        <v>21</v>
      </c>
      <c r="E14947" s="52">
        <v>0.875</v>
      </c>
      <c r="G14947" s="54">
        <v>-4.2869999999999999</v>
      </c>
      <c r="H14947" s="54">
        <v>-8.7999999999999995E-2</v>
      </c>
      <c r="I14947">
        <v>-3.2000000000000001E-2</v>
      </c>
      <c r="J14947" s="54">
        <v>-0.22700000000000001</v>
      </c>
      <c r="K14947" s="54">
        <v>-0.53500000000000003</v>
      </c>
      <c r="L14947" s="54">
        <v>-0.67600000000000005</v>
      </c>
      <c r="M14947" s="54">
        <v>-0.90200000000000002</v>
      </c>
    </row>
    <row r="14948" spans="1:13" x14ac:dyDescent="0.2">
      <c r="A14948" s="50">
        <v>42299</v>
      </c>
      <c r="B14948">
        <f t="shared" si="702"/>
        <v>2015</v>
      </c>
      <c r="C14948" s="51">
        <f t="shared" si="703"/>
        <v>10</v>
      </c>
      <c r="D14948" s="51">
        <f t="shared" si="704"/>
        <v>22</v>
      </c>
      <c r="E14948" s="52">
        <v>0</v>
      </c>
      <c r="G14948" s="54">
        <v>-4.53</v>
      </c>
      <c r="H14948" s="54">
        <v>-8.7999999999999995E-2</v>
      </c>
      <c r="I14948">
        <v>-3.2000000000000001E-2</v>
      </c>
      <c r="J14948" s="54">
        <v>-0.22700000000000001</v>
      </c>
      <c r="K14948" s="54">
        <v>-0.53500000000000003</v>
      </c>
      <c r="L14948" s="54">
        <v>-0.67600000000000005</v>
      </c>
      <c r="M14948" s="54">
        <v>-0.90200000000000002</v>
      </c>
    </row>
    <row r="14949" spans="1:13" x14ac:dyDescent="0.2">
      <c r="A14949" s="50">
        <v>42299</v>
      </c>
      <c r="B14949">
        <f t="shared" si="702"/>
        <v>2015</v>
      </c>
      <c r="C14949" s="51">
        <f t="shared" si="703"/>
        <v>10</v>
      </c>
      <c r="D14949" s="51">
        <f t="shared" si="704"/>
        <v>22</v>
      </c>
      <c r="E14949" s="52">
        <v>0.125</v>
      </c>
      <c r="G14949" s="54">
        <v>-4.4390000000000001</v>
      </c>
      <c r="H14949" s="54">
        <v>-8.7999999999999995E-2</v>
      </c>
      <c r="I14949">
        <v>-3.2000000000000001E-2</v>
      </c>
      <c r="J14949" s="54">
        <v>-0.22700000000000001</v>
      </c>
      <c r="K14949" s="54">
        <v>-0.53500000000000003</v>
      </c>
      <c r="L14949" s="54">
        <v>-0.67600000000000005</v>
      </c>
      <c r="M14949" s="54">
        <v>-0.90200000000000002</v>
      </c>
    </row>
    <row r="14950" spans="1:13" x14ac:dyDescent="0.2">
      <c r="A14950" s="50">
        <v>42299</v>
      </c>
      <c r="B14950">
        <f t="shared" si="702"/>
        <v>2015</v>
      </c>
      <c r="C14950" s="51">
        <f t="shared" si="703"/>
        <v>10</v>
      </c>
      <c r="D14950" s="51">
        <f t="shared" si="704"/>
        <v>22</v>
      </c>
      <c r="E14950" s="52">
        <v>0.25</v>
      </c>
      <c r="G14950" s="54">
        <v>-4.3780000000000001</v>
      </c>
      <c r="H14950" s="54">
        <v>-8.7999999999999995E-2</v>
      </c>
      <c r="I14950">
        <v>-3.2000000000000001E-2</v>
      </c>
      <c r="J14950" s="54">
        <v>-0.22700000000000001</v>
      </c>
      <c r="K14950" s="54">
        <v>-0.53500000000000003</v>
      </c>
      <c r="L14950" s="54">
        <v>-0.67600000000000005</v>
      </c>
      <c r="M14950" s="54">
        <v>-0.90200000000000002</v>
      </c>
    </row>
    <row r="14951" spans="1:13" x14ac:dyDescent="0.2">
      <c r="A14951" s="50">
        <v>42299</v>
      </c>
      <c r="B14951">
        <f t="shared" si="702"/>
        <v>2015</v>
      </c>
      <c r="C14951" s="51">
        <f t="shared" si="703"/>
        <v>10</v>
      </c>
      <c r="D14951" s="51">
        <f t="shared" si="704"/>
        <v>22</v>
      </c>
      <c r="E14951" s="52">
        <v>0.375</v>
      </c>
      <c r="G14951" s="54">
        <v>-4.1369999999999996</v>
      </c>
      <c r="H14951" s="54">
        <v>-8.7999999999999995E-2</v>
      </c>
      <c r="I14951">
        <v>-3.2000000000000001E-2</v>
      </c>
      <c r="J14951" s="54">
        <v>-0.22700000000000001</v>
      </c>
      <c r="K14951" s="54">
        <v>-0.53500000000000003</v>
      </c>
      <c r="L14951" s="54">
        <v>-0.67600000000000005</v>
      </c>
      <c r="M14951" s="54">
        <v>-0.90200000000000002</v>
      </c>
    </row>
    <row r="14952" spans="1:13" x14ac:dyDescent="0.2">
      <c r="A14952" s="50">
        <v>42299</v>
      </c>
      <c r="B14952">
        <f t="shared" si="702"/>
        <v>2015</v>
      </c>
      <c r="C14952" s="51">
        <f t="shared" si="703"/>
        <v>10</v>
      </c>
      <c r="D14952" s="51">
        <f t="shared" si="704"/>
        <v>22</v>
      </c>
      <c r="E14952" s="52">
        <v>0.5</v>
      </c>
      <c r="G14952" s="54">
        <v>-3.956</v>
      </c>
      <c r="H14952" s="54">
        <v>-8.7999999999999995E-2</v>
      </c>
      <c r="I14952">
        <v>-3.2000000000000001E-2</v>
      </c>
      <c r="J14952" s="54">
        <v>-0.255</v>
      </c>
      <c r="K14952" s="54">
        <v>-0.53500000000000003</v>
      </c>
      <c r="L14952" s="54">
        <v>-0.67600000000000005</v>
      </c>
      <c r="M14952" s="54">
        <v>-0.90200000000000002</v>
      </c>
    </row>
    <row r="14953" spans="1:13" x14ac:dyDescent="0.2">
      <c r="A14953" s="50">
        <v>42299</v>
      </c>
      <c r="B14953">
        <f t="shared" si="702"/>
        <v>2015</v>
      </c>
      <c r="C14953" s="51">
        <f t="shared" si="703"/>
        <v>10</v>
      </c>
      <c r="D14953" s="51">
        <f t="shared" si="704"/>
        <v>22</v>
      </c>
      <c r="E14953" s="52">
        <v>0.625</v>
      </c>
      <c r="G14953" s="54">
        <v>-3.8359999999999999</v>
      </c>
      <c r="H14953" s="54">
        <v>-8.7999999999999995E-2</v>
      </c>
      <c r="I14953">
        <v>-3.2000000000000001E-2</v>
      </c>
      <c r="J14953" s="54">
        <v>-0.22700000000000001</v>
      </c>
      <c r="K14953" s="54">
        <v>-0.53500000000000003</v>
      </c>
      <c r="L14953" s="54">
        <v>-0.67600000000000005</v>
      </c>
      <c r="M14953" s="54">
        <v>-0.90200000000000002</v>
      </c>
    </row>
    <row r="14954" spans="1:13" x14ac:dyDescent="0.2">
      <c r="A14954" s="50">
        <v>42299</v>
      </c>
      <c r="B14954">
        <f t="shared" si="702"/>
        <v>2015</v>
      </c>
      <c r="C14954" s="51">
        <f t="shared" si="703"/>
        <v>10</v>
      </c>
      <c r="D14954" s="51">
        <f t="shared" si="704"/>
        <v>22</v>
      </c>
      <c r="E14954" s="52">
        <v>0.75</v>
      </c>
      <c r="G14954" s="54">
        <v>-3.7469999999999999</v>
      </c>
      <c r="H14954" s="54">
        <v>-8.7999999999999995E-2</v>
      </c>
      <c r="I14954">
        <v>-3.2000000000000001E-2</v>
      </c>
      <c r="J14954" s="54">
        <v>-0.22700000000000001</v>
      </c>
      <c r="K14954" s="54">
        <v>-0.53500000000000003</v>
      </c>
      <c r="L14954" s="54">
        <v>-0.67600000000000005</v>
      </c>
      <c r="M14954" s="54">
        <v>-0.90200000000000002</v>
      </c>
    </row>
    <row r="14955" spans="1:13" x14ac:dyDescent="0.2">
      <c r="A14955" s="50">
        <v>42299</v>
      </c>
      <c r="B14955">
        <f t="shared" si="702"/>
        <v>2015</v>
      </c>
      <c r="C14955" s="51">
        <f t="shared" si="703"/>
        <v>10</v>
      </c>
      <c r="D14955" s="51">
        <f t="shared" si="704"/>
        <v>22</v>
      </c>
      <c r="E14955" s="52">
        <v>0.875</v>
      </c>
      <c r="G14955" s="54">
        <v>-3.7170000000000001</v>
      </c>
      <c r="H14955" s="54">
        <v>-8.7999999999999995E-2</v>
      </c>
      <c r="I14955">
        <v>-3.2000000000000001E-2</v>
      </c>
      <c r="J14955" s="54">
        <v>-0.255</v>
      </c>
      <c r="K14955" s="54">
        <v>-0.53500000000000003</v>
      </c>
      <c r="L14955" s="54">
        <v>-0.67600000000000005</v>
      </c>
      <c r="M14955" s="54">
        <v>-0.90200000000000002</v>
      </c>
    </row>
    <row r="14956" spans="1:13" x14ac:dyDescent="0.2">
      <c r="A14956" s="50">
        <v>42300</v>
      </c>
      <c r="B14956">
        <f t="shared" si="702"/>
        <v>2015</v>
      </c>
      <c r="C14956" s="51">
        <f t="shared" si="703"/>
        <v>10</v>
      </c>
      <c r="D14956" s="51">
        <f t="shared" si="704"/>
        <v>23</v>
      </c>
      <c r="E14956" s="52">
        <v>0</v>
      </c>
      <c r="G14956" s="54">
        <v>-3.7469999999999999</v>
      </c>
      <c r="H14956" s="54">
        <v>-8.7999999999999995E-2</v>
      </c>
      <c r="I14956">
        <v>-3.2000000000000001E-2</v>
      </c>
      <c r="J14956" s="54">
        <v>-0.22700000000000001</v>
      </c>
      <c r="K14956" s="54">
        <v>-0.53500000000000003</v>
      </c>
      <c r="L14956" s="54">
        <v>-0.67600000000000005</v>
      </c>
      <c r="M14956" s="54">
        <v>-0.90200000000000002</v>
      </c>
    </row>
    <row r="14957" spans="1:13" x14ac:dyDescent="0.2">
      <c r="A14957" s="50">
        <v>42300</v>
      </c>
      <c r="B14957">
        <f t="shared" si="702"/>
        <v>2015</v>
      </c>
      <c r="C14957" s="51">
        <f t="shared" si="703"/>
        <v>10</v>
      </c>
      <c r="D14957" s="51">
        <f t="shared" si="704"/>
        <v>23</v>
      </c>
      <c r="E14957" s="52">
        <v>0.125</v>
      </c>
      <c r="G14957" s="54">
        <v>-3.4790000000000001</v>
      </c>
      <c r="H14957" s="54">
        <v>-8.7999999999999995E-2</v>
      </c>
      <c r="I14957">
        <v>-3.2000000000000001E-2</v>
      </c>
      <c r="J14957" s="54">
        <v>-0.22700000000000001</v>
      </c>
      <c r="K14957" s="54">
        <v>-0.53500000000000003</v>
      </c>
      <c r="L14957" s="54">
        <v>-0.67600000000000005</v>
      </c>
      <c r="M14957" s="54">
        <v>-0.90200000000000002</v>
      </c>
    </row>
    <row r="14958" spans="1:13" x14ac:dyDescent="0.2">
      <c r="A14958" s="50">
        <v>42300</v>
      </c>
      <c r="B14958">
        <f t="shared" si="702"/>
        <v>2015</v>
      </c>
      <c r="C14958" s="51">
        <f t="shared" si="703"/>
        <v>10</v>
      </c>
      <c r="D14958" s="51">
        <f t="shared" si="704"/>
        <v>23</v>
      </c>
      <c r="E14958" s="52">
        <v>0.25</v>
      </c>
      <c r="G14958" s="54">
        <v>-3.1829999999999998</v>
      </c>
      <c r="H14958" s="54">
        <v>-8.7999999999999995E-2</v>
      </c>
      <c r="I14958">
        <v>-3.2000000000000001E-2</v>
      </c>
      <c r="J14958" s="54">
        <v>-0.22700000000000001</v>
      </c>
      <c r="K14958" s="54">
        <v>-0.53500000000000003</v>
      </c>
      <c r="L14958" s="54">
        <v>-0.67600000000000005</v>
      </c>
      <c r="M14958" s="54">
        <v>-0.90200000000000002</v>
      </c>
    </row>
    <row r="14959" spans="1:13" x14ac:dyDescent="0.2">
      <c r="A14959" s="50">
        <v>42300</v>
      </c>
      <c r="B14959">
        <f t="shared" si="702"/>
        <v>2015</v>
      </c>
      <c r="C14959" s="51">
        <f t="shared" si="703"/>
        <v>10</v>
      </c>
      <c r="D14959" s="51">
        <f t="shared" si="704"/>
        <v>23</v>
      </c>
      <c r="E14959" s="52">
        <v>0.375</v>
      </c>
      <c r="G14959" s="54">
        <v>-2.9180000000000001</v>
      </c>
      <c r="H14959" s="54">
        <v>-8.7999999999999995E-2</v>
      </c>
      <c r="I14959">
        <v>-3.2000000000000001E-2</v>
      </c>
      <c r="J14959" s="54">
        <v>-0.22700000000000001</v>
      </c>
      <c r="K14959" s="54">
        <v>-0.53500000000000003</v>
      </c>
      <c r="L14959" s="54">
        <v>-0.67600000000000005</v>
      </c>
      <c r="M14959" s="54">
        <v>-0.90200000000000002</v>
      </c>
    </row>
    <row r="14960" spans="1:13" x14ac:dyDescent="0.2">
      <c r="A14960" s="50">
        <v>42300</v>
      </c>
      <c r="B14960">
        <f t="shared" si="702"/>
        <v>2015</v>
      </c>
      <c r="C14960" s="51">
        <f t="shared" si="703"/>
        <v>10</v>
      </c>
      <c r="D14960" s="51">
        <f t="shared" si="704"/>
        <v>23</v>
      </c>
      <c r="E14960" s="52">
        <v>0.5</v>
      </c>
      <c r="G14960" s="54">
        <v>-2.7709999999999999</v>
      </c>
      <c r="H14960" s="54">
        <v>-0.06</v>
      </c>
      <c r="I14960">
        <v>-3.2000000000000001E-2</v>
      </c>
      <c r="J14960" s="54">
        <v>-0.22700000000000001</v>
      </c>
      <c r="K14960" s="54">
        <v>-0.53500000000000003</v>
      </c>
      <c r="L14960" s="54">
        <v>-0.67600000000000005</v>
      </c>
      <c r="M14960" s="54">
        <v>-0.90200000000000002</v>
      </c>
    </row>
    <row r="14961" spans="1:13" x14ac:dyDescent="0.2">
      <c r="A14961" s="50">
        <v>42300</v>
      </c>
      <c r="B14961">
        <f t="shared" si="702"/>
        <v>2015</v>
      </c>
      <c r="C14961" s="51">
        <f t="shared" si="703"/>
        <v>10</v>
      </c>
      <c r="D14961" s="51">
        <f t="shared" si="704"/>
        <v>23</v>
      </c>
      <c r="E14961" s="52">
        <v>0.625</v>
      </c>
      <c r="G14961" s="54">
        <v>-2.7120000000000002</v>
      </c>
      <c r="H14961" s="54">
        <v>-0.06</v>
      </c>
      <c r="I14961">
        <v>-3.2000000000000001E-2</v>
      </c>
      <c r="J14961" s="54">
        <v>-0.22700000000000001</v>
      </c>
      <c r="K14961" s="54">
        <v>-0.53500000000000003</v>
      </c>
      <c r="L14961" s="54">
        <v>-0.67600000000000005</v>
      </c>
      <c r="M14961" s="54">
        <v>-0.90200000000000002</v>
      </c>
    </row>
    <row r="14962" spans="1:13" x14ac:dyDescent="0.2">
      <c r="A14962" s="50">
        <v>42300</v>
      </c>
      <c r="B14962">
        <f t="shared" si="702"/>
        <v>2015</v>
      </c>
      <c r="C14962" s="51">
        <f t="shared" si="703"/>
        <v>10</v>
      </c>
      <c r="D14962" s="51">
        <f t="shared" si="704"/>
        <v>23</v>
      </c>
      <c r="E14962" s="52">
        <v>0.75</v>
      </c>
      <c r="G14962" s="54">
        <v>-2.5369999999999999</v>
      </c>
      <c r="H14962" s="54">
        <v>-0.06</v>
      </c>
      <c r="I14962">
        <v>-3.2000000000000001E-2</v>
      </c>
      <c r="J14962" s="54">
        <v>-0.22700000000000001</v>
      </c>
      <c r="K14962" s="54">
        <v>-0.53500000000000003</v>
      </c>
      <c r="L14962" s="54">
        <v>-0.67600000000000005</v>
      </c>
      <c r="M14962" s="54">
        <v>-0.90200000000000002</v>
      </c>
    </row>
    <row r="14963" spans="1:13" x14ac:dyDescent="0.2">
      <c r="A14963" s="50">
        <v>42300</v>
      </c>
      <c r="B14963">
        <f t="shared" si="702"/>
        <v>2015</v>
      </c>
      <c r="C14963" s="51">
        <f t="shared" si="703"/>
        <v>10</v>
      </c>
      <c r="D14963" s="51">
        <f t="shared" si="704"/>
        <v>23</v>
      </c>
      <c r="E14963" s="52">
        <v>0.875</v>
      </c>
      <c r="G14963" s="54">
        <v>-2.742</v>
      </c>
      <c r="H14963" s="54">
        <v>-0.06</v>
      </c>
      <c r="I14963">
        <v>-3.2000000000000001E-2</v>
      </c>
      <c r="J14963" s="54">
        <v>-0.22700000000000001</v>
      </c>
      <c r="K14963" s="54">
        <v>-0.53500000000000003</v>
      </c>
      <c r="L14963" s="54">
        <v>-0.67600000000000005</v>
      </c>
      <c r="M14963" s="54">
        <v>-0.90200000000000002</v>
      </c>
    </row>
    <row r="14964" spans="1:13" x14ac:dyDescent="0.2">
      <c r="A14964" s="50">
        <v>42301</v>
      </c>
      <c r="B14964">
        <f t="shared" si="702"/>
        <v>2015</v>
      </c>
      <c r="C14964" s="51">
        <f t="shared" si="703"/>
        <v>10</v>
      </c>
      <c r="D14964" s="51">
        <f t="shared" si="704"/>
        <v>24</v>
      </c>
      <c r="E14964" s="52">
        <v>0</v>
      </c>
      <c r="G14964" s="54">
        <v>-2.859</v>
      </c>
      <c r="H14964" s="54">
        <v>-0.06</v>
      </c>
      <c r="I14964">
        <v>-3.2000000000000001E-2</v>
      </c>
      <c r="J14964" s="54">
        <v>-0.22700000000000001</v>
      </c>
      <c r="K14964" s="54">
        <v>-0.53500000000000003</v>
      </c>
      <c r="L14964" s="54">
        <v>-0.67600000000000005</v>
      </c>
      <c r="M14964" s="54">
        <v>-0.90200000000000002</v>
      </c>
    </row>
    <row r="14965" spans="1:13" x14ac:dyDescent="0.2">
      <c r="A14965" s="50">
        <v>42301</v>
      </c>
      <c r="B14965">
        <f t="shared" si="702"/>
        <v>2015</v>
      </c>
      <c r="C14965" s="51">
        <f t="shared" si="703"/>
        <v>10</v>
      </c>
      <c r="D14965" s="51">
        <f t="shared" si="704"/>
        <v>24</v>
      </c>
      <c r="E14965" s="52">
        <v>0.125</v>
      </c>
      <c r="G14965" s="54">
        <v>-2.8</v>
      </c>
      <c r="H14965" s="54">
        <v>-0.06</v>
      </c>
      <c r="I14965">
        <v>-3.2000000000000001E-2</v>
      </c>
      <c r="J14965" s="54">
        <v>-0.22700000000000001</v>
      </c>
      <c r="K14965" s="54">
        <v>-0.53500000000000003</v>
      </c>
      <c r="L14965" s="54">
        <v>-0.67600000000000005</v>
      </c>
      <c r="M14965" s="54">
        <v>-0.90200000000000002</v>
      </c>
    </row>
    <row r="14966" spans="1:13" x14ac:dyDescent="0.2">
      <c r="A14966" s="50">
        <v>42301</v>
      </c>
      <c r="B14966">
        <f t="shared" si="702"/>
        <v>2015</v>
      </c>
      <c r="C14966" s="51">
        <f t="shared" si="703"/>
        <v>10</v>
      </c>
      <c r="D14966" s="51">
        <f t="shared" si="704"/>
        <v>24</v>
      </c>
      <c r="E14966" s="52">
        <v>0.25</v>
      </c>
      <c r="G14966" s="54">
        <v>-2.742</v>
      </c>
      <c r="H14966" s="54">
        <v>-0.06</v>
      </c>
      <c r="I14966">
        <v>-3.2000000000000001E-2</v>
      </c>
      <c r="J14966" s="54">
        <v>-0.255</v>
      </c>
      <c r="K14966" s="54">
        <v>-0.53500000000000003</v>
      </c>
      <c r="L14966" s="54">
        <v>-0.67600000000000005</v>
      </c>
      <c r="M14966" s="54">
        <v>-0.90200000000000002</v>
      </c>
    </row>
    <row r="14967" spans="1:13" x14ac:dyDescent="0.2">
      <c r="A14967" s="50">
        <v>42301</v>
      </c>
      <c r="B14967">
        <f t="shared" si="702"/>
        <v>2015</v>
      </c>
      <c r="C14967" s="51">
        <f t="shared" si="703"/>
        <v>10</v>
      </c>
      <c r="D14967" s="51">
        <f t="shared" si="704"/>
        <v>24</v>
      </c>
      <c r="E14967" s="52">
        <v>0.375</v>
      </c>
      <c r="G14967" s="54">
        <v>-3.33</v>
      </c>
      <c r="H14967" s="54">
        <v>-8.7999999999999995E-2</v>
      </c>
      <c r="I14967">
        <v>-3.2000000000000001E-2</v>
      </c>
      <c r="J14967" s="54">
        <v>-0.22700000000000001</v>
      </c>
      <c r="K14967" s="54">
        <v>-0.53500000000000003</v>
      </c>
      <c r="L14967" s="54">
        <v>-0.67600000000000005</v>
      </c>
      <c r="M14967" s="54">
        <v>-0.90200000000000002</v>
      </c>
    </row>
    <row r="14968" spans="1:13" x14ac:dyDescent="0.2">
      <c r="A14968" s="50">
        <v>42301</v>
      </c>
      <c r="B14968">
        <f t="shared" si="702"/>
        <v>2015</v>
      </c>
      <c r="C14968" s="51">
        <f t="shared" si="703"/>
        <v>10</v>
      </c>
      <c r="D14968" s="51">
        <f t="shared" si="704"/>
        <v>24</v>
      </c>
      <c r="E14968" s="52">
        <v>0.5</v>
      </c>
      <c r="G14968" s="54">
        <v>-3.8359999999999999</v>
      </c>
      <c r="H14968" s="54">
        <v>-8.7999999999999995E-2</v>
      </c>
      <c r="I14968">
        <v>-3.2000000000000001E-2</v>
      </c>
      <c r="J14968" s="54">
        <v>-0.22700000000000001</v>
      </c>
      <c r="K14968" s="54">
        <v>-0.53500000000000003</v>
      </c>
      <c r="L14968" s="54">
        <v>-0.67600000000000005</v>
      </c>
      <c r="M14968" s="54">
        <v>-0.90200000000000002</v>
      </c>
    </row>
    <row r="14969" spans="1:13" x14ac:dyDescent="0.2">
      <c r="A14969" s="50">
        <v>42301</v>
      </c>
      <c r="B14969">
        <f t="shared" si="702"/>
        <v>2015</v>
      </c>
      <c r="C14969" s="51">
        <f t="shared" si="703"/>
        <v>10</v>
      </c>
      <c r="D14969" s="51">
        <f t="shared" si="704"/>
        <v>24</v>
      </c>
      <c r="E14969" s="52">
        <v>0.625</v>
      </c>
      <c r="G14969" s="54">
        <v>-3.5979999999999999</v>
      </c>
      <c r="H14969" s="54">
        <v>-0.11600000000000001</v>
      </c>
      <c r="I14969">
        <v>-3.2000000000000001E-2</v>
      </c>
      <c r="J14969" s="54">
        <v>-0.22700000000000001</v>
      </c>
      <c r="K14969" s="54">
        <v>-0.53500000000000003</v>
      </c>
      <c r="L14969" s="54">
        <v>-0.64800000000000002</v>
      </c>
      <c r="M14969" s="54">
        <v>-0.90200000000000002</v>
      </c>
    </row>
    <row r="14970" spans="1:13" x14ac:dyDescent="0.2">
      <c r="A14970" s="50">
        <v>42301</v>
      </c>
      <c r="B14970">
        <f t="shared" si="702"/>
        <v>2015</v>
      </c>
      <c r="C14970" s="51">
        <f t="shared" si="703"/>
        <v>10</v>
      </c>
      <c r="D14970" s="51">
        <f t="shared" si="704"/>
        <v>24</v>
      </c>
      <c r="E14970" s="52">
        <v>0.75</v>
      </c>
      <c r="G14970" s="54">
        <v>-3.6269999999999998</v>
      </c>
      <c r="H14970" s="54">
        <v>-0.11600000000000001</v>
      </c>
      <c r="I14970">
        <v>-3.2000000000000001E-2</v>
      </c>
      <c r="J14970" s="54">
        <v>-0.22700000000000001</v>
      </c>
      <c r="K14970" s="54">
        <v>-0.53500000000000003</v>
      </c>
      <c r="L14970" s="54">
        <v>-0.67600000000000005</v>
      </c>
      <c r="M14970" s="54">
        <v>-0.90200000000000002</v>
      </c>
    </row>
    <row r="14971" spans="1:13" x14ac:dyDescent="0.2">
      <c r="A14971" s="50">
        <v>42301</v>
      </c>
      <c r="B14971">
        <f t="shared" si="702"/>
        <v>2015</v>
      </c>
      <c r="C14971" s="51">
        <f t="shared" si="703"/>
        <v>10</v>
      </c>
      <c r="D14971" s="51">
        <f t="shared" si="704"/>
        <v>24</v>
      </c>
      <c r="E14971" s="52">
        <v>0.875</v>
      </c>
      <c r="G14971" s="54">
        <v>-3.5379999999999998</v>
      </c>
      <c r="H14971" s="54">
        <v>-0.11600000000000001</v>
      </c>
      <c r="I14971">
        <v>-3.2000000000000001E-2</v>
      </c>
      <c r="J14971" s="54">
        <v>-0.22700000000000001</v>
      </c>
      <c r="K14971" s="54">
        <v>-0.53500000000000003</v>
      </c>
      <c r="L14971" s="54">
        <v>-0.67600000000000005</v>
      </c>
      <c r="M14971" s="54">
        <v>-0.90200000000000002</v>
      </c>
    </row>
    <row r="14972" spans="1:13" x14ac:dyDescent="0.2">
      <c r="A14972" s="50">
        <v>42302</v>
      </c>
      <c r="B14972">
        <f t="shared" si="702"/>
        <v>2015</v>
      </c>
      <c r="C14972" s="51">
        <f t="shared" si="703"/>
        <v>10</v>
      </c>
      <c r="D14972" s="51">
        <f t="shared" si="704"/>
        <v>25</v>
      </c>
      <c r="E14972" s="52">
        <v>0</v>
      </c>
      <c r="G14972" s="54">
        <v>-3.4790000000000001</v>
      </c>
      <c r="H14972" s="54">
        <v>-0.11600000000000001</v>
      </c>
      <c r="I14972">
        <v>-3.2000000000000001E-2</v>
      </c>
      <c r="J14972" s="54">
        <v>-0.22700000000000001</v>
      </c>
      <c r="K14972" s="54">
        <v>-0.53500000000000003</v>
      </c>
      <c r="L14972" s="54">
        <v>-0.67600000000000005</v>
      </c>
      <c r="M14972" s="54">
        <v>-0.90200000000000002</v>
      </c>
    </row>
    <row r="14973" spans="1:13" x14ac:dyDescent="0.2">
      <c r="A14973" s="50">
        <v>42302</v>
      </c>
      <c r="B14973">
        <f t="shared" si="702"/>
        <v>2015</v>
      </c>
      <c r="C14973" s="51">
        <f t="shared" si="703"/>
        <v>10</v>
      </c>
      <c r="D14973" s="51">
        <f t="shared" si="704"/>
        <v>25</v>
      </c>
      <c r="E14973" s="52">
        <v>0.125</v>
      </c>
      <c r="G14973" s="54">
        <v>-3.508</v>
      </c>
      <c r="H14973" s="54">
        <v>-0.11600000000000001</v>
      </c>
      <c r="I14973">
        <v>-3.2000000000000001E-2</v>
      </c>
      <c r="J14973" s="54">
        <v>-0.22700000000000001</v>
      </c>
      <c r="K14973" s="54">
        <v>-0.53500000000000003</v>
      </c>
      <c r="L14973" s="54">
        <v>-0.67600000000000005</v>
      </c>
      <c r="M14973" s="54">
        <v>-0.90200000000000002</v>
      </c>
    </row>
    <row r="14974" spans="1:13" x14ac:dyDescent="0.2">
      <c r="A14974" s="50">
        <v>42302</v>
      </c>
      <c r="B14974">
        <f t="shared" si="702"/>
        <v>2015</v>
      </c>
      <c r="C14974" s="51">
        <f t="shared" si="703"/>
        <v>10</v>
      </c>
      <c r="D14974" s="51">
        <f t="shared" si="704"/>
        <v>25</v>
      </c>
      <c r="E14974" s="52">
        <v>0.25</v>
      </c>
      <c r="G14974" s="54">
        <v>-3.4489999999999998</v>
      </c>
      <c r="H14974" s="54">
        <v>-0.11600000000000001</v>
      </c>
      <c r="I14974">
        <v>-3.2000000000000001E-2</v>
      </c>
      <c r="J14974" s="54">
        <v>-0.22700000000000001</v>
      </c>
      <c r="K14974" s="54">
        <v>-0.53500000000000003</v>
      </c>
      <c r="L14974" s="54">
        <v>-0.67600000000000005</v>
      </c>
      <c r="M14974" s="54">
        <v>-0.873</v>
      </c>
    </row>
    <row r="14975" spans="1:13" x14ac:dyDescent="0.2">
      <c r="A14975" s="50">
        <v>42302</v>
      </c>
      <c r="B14975">
        <f t="shared" si="702"/>
        <v>2015</v>
      </c>
      <c r="C14975" s="51">
        <f t="shared" si="703"/>
        <v>10</v>
      </c>
      <c r="D14975" s="51">
        <f t="shared" si="704"/>
        <v>25</v>
      </c>
      <c r="E14975" s="52">
        <v>0.375</v>
      </c>
      <c r="G14975" s="54">
        <v>-3.0939999999999999</v>
      </c>
      <c r="H14975" s="54">
        <v>-0.11600000000000001</v>
      </c>
      <c r="I14975">
        <v>-3.2000000000000001E-2</v>
      </c>
      <c r="J14975" s="54">
        <v>-0.22700000000000001</v>
      </c>
      <c r="K14975" s="54">
        <v>-0.53500000000000003</v>
      </c>
      <c r="L14975" s="54">
        <v>-0.67600000000000005</v>
      </c>
      <c r="M14975" s="54">
        <v>-0.90200000000000002</v>
      </c>
    </row>
    <row r="14976" spans="1:13" x14ac:dyDescent="0.2">
      <c r="A14976" s="50">
        <v>42302</v>
      </c>
      <c r="B14976">
        <f t="shared" si="702"/>
        <v>2015</v>
      </c>
      <c r="C14976" s="51">
        <f t="shared" si="703"/>
        <v>10</v>
      </c>
      <c r="D14976" s="51">
        <f t="shared" si="704"/>
        <v>25</v>
      </c>
      <c r="E14976" s="52">
        <v>0.5</v>
      </c>
      <c r="G14976" s="54">
        <v>-2.7120000000000002</v>
      </c>
      <c r="H14976" s="54">
        <v>-0.11600000000000001</v>
      </c>
      <c r="I14976">
        <v>-3.2000000000000001E-2</v>
      </c>
      <c r="J14976" s="54">
        <v>-0.22700000000000001</v>
      </c>
      <c r="K14976" s="54">
        <v>-0.53500000000000003</v>
      </c>
      <c r="L14976" s="54">
        <v>-0.67600000000000005</v>
      </c>
      <c r="M14976" s="54">
        <v>-0.873</v>
      </c>
    </row>
    <row r="14977" spans="1:13" x14ac:dyDescent="0.2">
      <c r="A14977" s="50">
        <v>42302</v>
      </c>
      <c r="B14977">
        <f t="shared" si="702"/>
        <v>2015</v>
      </c>
      <c r="C14977" s="51">
        <f t="shared" si="703"/>
        <v>10</v>
      </c>
      <c r="D14977" s="51">
        <f t="shared" si="704"/>
        <v>25</v>
      </c>
      <c r="E14977" s="52">
        <v>0.625</v>
      </c>
      <c r="G14977" s="54">
        <v>-2.3050000000000002</v>
      </c>
      <c r="H14977" s="54">
        <v>-8.7999999999999995E-2</v>
      </c>
      <c r="I14977">
        <v>-3.2000000000000001E-2</v>
      </c>
      <c r="J14977" s="54">
        <v>-0.22700000000000001</v>
      </c>
      <c r="K14977" s="54">
        <v>-0.53500000000000003</v>
      </c>
      <c r="L14977" s="54">
        <v>-0.64800000000000002</v>
      </c>
      <c r="M14977" s="54">
        <v>-0.90200000000000002</v>
      </c>
    </row>
    <row r="14978" spans="1:13" x14ac:dyDescent="0.2">
      <c r="A14978" s="50">
        <v>42302</v>
      </c>
      <c r="B14978">
        <f t="shared" si="702"/>
        <v>2015</v>
      </c>
      <c r="C14978" s="51">
        <f t="shared" si="703"/>
        <v>10</v>
      </c>
      <c r="D14978" s="51">
        <f t="shared" si="704"/>
        <v>25</v>
      </c>
      <c r="E14978" s="52">
        <v>0.75</v>
      </c>
      <c r="G14978" s="54">
        <v>-1.9</v>
      </c>
      <c r="H14978" s="54">
        <v>-8.7999999999999995E-2</v>
      </c>
      <c r="I14978">
        <v>-3.2000000000000001E-2</v>
      </c>
      <c r="J14978" s="54">
        <v>-0.22700000000000001</v>
      </c>
      <c r="K14978" s="54">
        <v>-0.53500000000000003</v>
      </c>
      <c r="L14978" s="54">
        <v>-0.64800000000000002</v>
      </c>
      <c r="M14978" s="54">
        <v>-0.90200000000000002</v>
      </c>
    </row>
    <row r="14979" spans="1:13" x14ac:dyDescent="0.2">
      <c r="A14979" s="50">
        <v>42302</v>
      </c>
      <c r="B14979">
        <f t="shared" si="702"/>
        <v>2015</v>
      </c>
      <c r="C14979" s="51">
        <f t="shared" si="703"/>
        <v>10</v>
      </c>
      <c r="D14979" s="51">
        <f t="shared" si="704"/>
        <v>25</v>
      </c>
      <c r="E14979" s="52">
        <v>0.875</v>
      </c>
      <c r="G14979" s="54">
        <v>-1.613</v>
      </c>
      <c r="H14979" s="54">
        <v>-8.7999999999999995E-2</v>
      </c>
      <c r="I14979">
        <v>-3.2000000000000001E-2</v>
      </c>
      <c r="J14979" s="54">
        <v>-0.22700000000000001</v>
      </c>
      <c r="K14979" s="54">
        <v>-0.53500000000000003</v>
      </c>
      <c r="L14979" s="54">
        <v>-0.64800000000000002</v>
      </c>
      <c r="M14979" s="54">
        <v>-0.90200000000000002</v>
      </c>
    </row>
    <row r="14980" spans="1:13" x14ac:dyDescent="0.2">
      <c r="A14980" s="50">
        <v>42303</v>
      </c>
      <c r="B14980">
        <f t="shared" si="702"/>
        <v>2015</v>
      </c>
      <c r="C14980" s="51">
        <f t="shared" si="703"/>
        <v>10</v>
      </c>
      <c r="D14980" s="51">
        <f t="shared" si="704"/>
        <v>26</v>
      </c>
      <c r="E14980" s="52">
        <v>0</v>
      </c>
      <c r="G14980" s="54">
        <v>-1.3839999999999999</v>
      </c>
      <c r="H14980" s="54">
        <v>-0.06</v>
      </c>
      <c r="I14980">
        <v>-3.2000000000000001E-2</v>
      </c>
      <c r="J14980" s="54">
        <v>-0.22700000000000001</v>
      </c>
      <c r="K14980" s="54">
        <v>-0.53500000000000003</v>
      </c>
      <c r="L14980" s="54">
        <v>-0.67600000000000005</v>
      </c>
      <c r="M14980" s="54">
        <v>-0.90200000000000002</v>
      </c>
    </row>
    <row r="14981" spans="1:13" x14ac:dyDescent="0.2">
      <c r="A14981" s="50">
        <v>42303</v>
      </c>
      <c r="B14981">
        <f t="shared" si="702"/>
        <v>2015</v>
      </c>
      <c r="C14981" s="51">
        <f t="shared" si="703"/>
        <v>10</v>
      </c>
      <c r="D14981" s="51">
        <f t="shared" si="704"/>
        <v>26</v>
      </c>
      <c r="E14981" s="52">
        <v>0.125</v>
      </c>
      <c r="G14981" s="54">
        <v>-1.1850000000000001</v>
      </c>
      <c r="H14981" s="54">
        <v>-3.2000000000000001E-2</v>
      </c>
      <c r="I14981">
        <v>-3.2000000000000001E-2</v>
      </c>
      <c r="J14981" s="54">
        <v>-0.22700000000000001</v>
      </c>
      <c r="K14981" s="54">
        <v>-0.53500000000000003</v>
      </c>
      <c r="L14981" s="54">
        <v>-0.67600000000000005</v>
      </c>
      <c r="M14981" s="54">
        <v>-0.90200000000000002</v>
      </c>
    </row>
    <row r="14982" spans="1:13" x14ac:dyDescent="0.2">
      <c r="A14982" s="50">
        <v>42303</v>
      </c>
      <c r="B14982">
        <f t="shared" si="702"/>
        <v>2015</v>
      </c>
      <c r="C14982" s="51">
        <f t="shared" si="703"/>
        <v>10</v>
      </c>
      <c r="D14982" s="51">
        <f t="shared" si="704"/>
        <v>26</v>
      </c>
      <c r="E14982" s="52">
        <v>0.25</v>
      </c>
      <c r="G14982" s="54">
        <v>-1.0149999999999999</v>
      </c>
      <c r="H14982" s="54">
        <v>-3.2000000000000001E-2</v>
      </c>
      <c r="I14982">
        <v>-3.2000000000000001E-2</v>
      </c>
      <c r="J14982" s="54">
        <v>-0.22700000000000001</v>
      </c>
      <c r="K14982" s="54">
        <v>-0.53500000000000003</v>
      </c>
      <c r="L14982" s="54">
        <v>-0.67600000000000005</v>
      </c>
      <c r="M14982" s="54">
        <v>-0.90200000000000002</v>
      </c>
    </row>
    <row r="14983" spans="1:13" x14ac:dyDescent="0.2">
      <c r="A14983" s="50">
        <v>42303</v>
      </c>
      <c r="B14983">
        <f t="shared" si="702"/>
        <v>2015</v>
      </c>
      <c r="C14983" s="51">
        <f t="shared" si="703"/>
        <v>10</v>
      </c>
      <c r="D14983" s="51">
        <f t="shared" si="704"/>
        <v>26</v>
      </c>
      <c r="E14983" s="52">
        <v>0.375</v>
      </c>
      <c r="G14983" s="54">
        <v>-0.90200000000000002</v>
      </c>
      <c r="H14983" s="54">
        <v>-3.2000000000000001E-2</v>
      </c>
      <c r="I14983">
        <v>-3.2000000000000001E-2</v>
      </c>
      <c r="J14983" s="54">
        <v>-0.255</v>
      </c>
      <c r="K14983" s="54">
        <v>-0.53500000000000003</v>
      </c>
      <c r="L14983" s="54">
        <v>-0.64800000000000002</v>
      </c>
      <c r="M14983" s="54">
        <v>-0.90200000000000002</v>
      </c>
    </row>
    <row r="14984" spans="1:13" x14ac:dyDescent="0.2">
      <c r="A14984" s="50">
        <v>42303</v>
      </c>
      <c r="B14984">
        <f t="shared" si="702"/>
        <v>2015</v>
      </c>
      <c r="C14984" s="51">
        <f t="shared" si="703"/>
        <v>10</v>
      </c>
      <c r="D14984" s="51">
        <f t="shared" si="704"/>
        <v>26</v>
      </c>
      <c r="E14984" s="52">
        <v>0.5</v>
      </c>
      <c r="G14984" s="54">
        <v>-0.81699999999999995</v>
      </c>
      <c r="H14984" s="54">
        <v>-3.2000000000000001E-2</v>
      </c>
      <c r="I14984">
        <v>-3.2000000000000001E-2</v>
      </c>
      <c r="J14984" s="54">
        <v>-0.22700000000000001</v>
      </c>
      <c r="K14984" s="54">
        <v>-0.53500000000000003</v>
      </c>
      <c r="L14984" s="54">
        <v>-0.67600000000000005</v>
      </c>
      <c r="M14984" s="54">
        <v>-0.90200000000000002</v>
      </c>
    </row>
    <row r="14985" spans="1:13" x14ac:dyDescent="0.2">
      <c r="A14985" s="50">
        <v>42303</v>
      </c>
      <c r="B14985">
        <f t="shared" si="702"/>
        <v>2015</v>
      </c>
      <c r="C14985" s="51">
        <f t="shared" si="703"/>
        <v>10</v>
      </c>
      <c r="D14985" s="51">
        <f t="shared" si="704"/>
        <v>26</v>
      </c>
      <c r="E14985" s="52">
        <v>0.625</v>
      </c>
      <c r="G14985" s="54">
        <v>-0.73199999999999998</v>
      </c>
      <c r="H14985" s="54">
        <v>-4.0000000000000001E-3</v>
      </c>
      <c r="I14985">
        <v>-3.2000000000000001E-2</v>
      </c>
      <c r="J14985" s="54">
        <v>-0.22700000000000001</v>
      </c>
      <c r="K14985" s="54">
        <v>-0.53500000000000003</v>
      </c>
      <c r="L14985" s="54">
        <v>-0.67600000000000005</v>
      </c>
      <c r="M14985" s="54">
        <v>-0.873</v>
      </c>
    </row>
    <row r="14986" spans="1:13" x14ac:dyDescent="0.2">
      <c r="A14986" s="50">
        <v>42303</v>
      </c>
      <c r="B14986">
        <f t="shared" si="702"/>
        <v>2015</v>
      </c>
      <c r="C14986" s="51">
        <f t="shared" si="703"/>
        <v>10</v>
      </c>
      <c r="D14986" s="51">
        <f t="shared" si="704"/>
        <v>26</v>
      </c>
      <c r="E14986" s="52">
        <v>0.75</v>
      </c>
      <c r="G14986" s="54">
        <v>-0.70399999999999996</v>
      </c>
      <c r="H14986" s="54">
        <v>-4.0000000000000001E-3</v>
      </c>
      <c r="I14986">
        <v>-3.2000000000000001E-2</v>
      </c>
      <c r="J14986" s="54">
        <v>-0.22700000000000001</v>
      </c>
      <c r="K14986" s="54">
        <v>-0.53500000000000003</v>
      </c>
      <c r="L14986" s="54">
        <v>-0.67600000000000005</v>
      </c>
      <c r="M14986" s="54">
        <v>-0.873</v>
      </c>
    </row>
    <row r="14987" spans="1:13" x14ac:dyDescent="0.2">
      <c r="A14987" s="50">
        <v>42303</v>
      </c>
      <c r="B14987">
        <f t="shared" si="702"/>
        <v>2015</v>
      </c>
      <c r="C14987" s="51">
        <f t="shared" si="703"/>
        <v>10</v>
      </c>
      <c r="D14987" s="51">
        <f t="shared" si="704"/>
        <v>26</v>
      </c>
      <c r="E14987" s="52">
        <v>0.875</v>
      </c>
      <c r="G14987" s="54">
        <v>-0.70399999999999996</v>
      </c>
      <c r="H14987" s="54">
        <v>-4.0000000000000001E-3</v>
      </c>
      <c r="I14987">
        <v>-3.2000000000000001E-2</v>
      </c>
      <c r="J14987" s="54">
        <v>-0.22700000000000001</v>
      </c>
      <c r="K14987" s="54">
        <v>-0.53500000000000003</v>
      </c>
      <c r="L14987" s="54">
        <v>-0.64800000000000002</v>
      </c>
      <c r="M14987" s="54">
        <v>-0.90200000000000002</v>
      </c>
    </row>
    <row r="14988" spans="1:13" x14ac:dyDescent="0.2">
      <c r="A14988" s="50">
        <v>42304</v>
      </c>
      <c r="B14988">
        <f t="shared" si="702"/>
        <v>2015</v>
      </c>
      <c r="C14988" s="51">
        <f t="shared" si="703"/>
        <v>10</v>
      </c>
      <c r="D14988" s="51">
        <f t="shared" si="704"/>
        <v>27</v>
      </c>
      <c r="E14988" s="52">
        <v>0</v>
      </c>
      <c r="G14988" s="54">
        <v>-0.73199999999999998</v>
      </c>
      <c r="H14988" s="54">
        <v>-4.0000000000000001E-3</v>
      </c>
      <c r="I14988">
        <v>-3.2000000000000001E-2</v>
      </c>
      <c r="J14988" s="54">
        <v>-0.22700000000000001</v>
      </c>
      <c r="K14988" s="54">
        <v>-0.53500000000000003</v>
      </c>
      <c r="L14988" s="54">
        <v>-0.67600000000000005</v>
      </c>
      <c r="M14988" s="54">
        <v>-0.90200000000000002</v>
      </c>
    </row>
    <row r="14989" spans="1:13" x14ac:dyDescent="0.2">
      <c r="A14989" s="50">
        <v>42304</v>
      </c>
      <c r="B14989">
        <f t="shared" si="702"/>
        <v>2015</v>
      </c>
      <c r="C14989" s="51">
        <f t="shared" si="703"/>
        <v>10</v>
      </c>
      <c r="D14989" s="51">
        <f t="shared" si="704"/>
        <v>27</v>
      </c>
      <c r="E14989" s="52">
        <v>0.125</v>
      </c>
      <c r="G14989" s="54">
        <v>-0.81699999999999995</v>
      </c>
      <c r="H14989" s="54">
        <v>-4.0000000000000001E-3</v>
      </c>
      <c r="I14989">
        <v>-3.2000000000000001E-2</v>
      </c>
      <c r="J14989" s="54">
        <v>-0.22700000000000001</v>
      </c>
      <c r="K14989" s="54">
        <v>-0.53500000000000003</v>
      </c>
      <c r="L14989" s="54">
        <v>-0.67600000000000005</v>
      </c>
      <c r="M14989" s="54">
        <v>-0.90200000000000002</v>
      </c>
    </row>
    <row r="14990" spans="1:13" x14ac:dyDescent="0.2">
      <c r="A14990" s="50">
        <v>42304</v>
      </c>
      <c r="B14990">
        <f t="shared" si="702"/>
        <v>2015</v>
      </c>
      <c r="C14990" s="51">
        <f t="shared" si="703"/>
        <v>10</v>
      </c>
      <c r="D14990" s="51">
        <f t="shared" si="704"/>
        <v>27</v>
      </c>
      <c r="E14990" s="52">
        <v>0.25</v>
      </c>
      <c r="G14990" s="54">
        <v>-0.873</v>
      </c>
      <c r="H14990" s="54">
        <v>-4.0000000000000001E-3</v>
      </c>
      <c r="I14990">
        <v>-3.2000000000000001E-2</v>
      </c>
      <c r="J14990" s="54">
        <v>-0.22700000000000001</v>
      </c>
      <c r="K14990" s="54">
        <v>-0.53500000000000003</v>
      </c>
      <c r="L14990" s="54">
        <v>-0.64800000000000002</v>
      </c>
      <c r="M14990" s="54">
        <v>-0.90200000000000002</v>
      </c>
    </row>
    <row r="14991" spans="1:13" x14ac:dyDescent="0.2">
      <c r="A14991" s="50">
        <v>42304</v>
      </c>
      <c r="B14991">
        <f t="shared" ref="B14991:B15054" si="705">YEAR(A14991)</f>
        <v>2015</v>
      </c>
      <c r="C14991" s="51">
        <f t="shared" ref="C14991:C15054" si="706">MONTH(A14991)</f>
        <v>10</v>
      </c>
      <c r="D14991" s="51">
        <f t="shared" ref="D14991:D15054" si="707">DAY(A14991)</f>
        <v>27</v>
      </c>
      <c r="E14991" s="52">
        <v>0.375</v>
      </c>
      <c r="G14991" s="54">
        <v>-0.93</v>
      </c>
      <c r="H14991" s="54">
        <v>-4.0000000000000001E-3</v>
      </c>
      <c r="I14991">
        <v>-3.2000000000000001E-2</v>
      </c>
      <c r="J14991" s="54">
        <v>-0.22700000000000001</v>
      </c>
      <c r="K14991" s="54">
        <v>-0.53500000000000003</v>
      </c>
      <c r="L14991" s="54">
        <v>-0.64800000000000002</v>
      </c>
      <c r="M14991" s="54">
        <v>-0.90200000000000002</v>
      </c>
    </row>
    <row r="14992" spans="1:13" x14ac:dyDescent="0.2">
      <c r="A14992" s="50">
        <v>42304</v>
      </c>
      <c r="B14992">
        <f t="shared" si="705"/>
        <v>2015</v>
      </c>
      <c r="C14992" s="51">
        <f t="shared" si="706"/>
        <v>10</v>
      </c>
      <c r="D14992" s="51">
        <f t="shared" si="707"/>
        <v>27</v>
      </c>
      <c r="E14992" s="52">
        <v>0.5</v>
      </c>
      <c r="G14992" s="54">
        <v>-0.98599999999999999</v>
      </c>
      <c r="H14992" s="54">
        <v>-4.0000000000000001E-3</v>
      </c>
      <c r="I14992">
        <v>-3.2000000000000001E-2</v>
      </c>
      <c r="J14992" s="54">
        <v>-0.22700000000000001</v>
      </c>
      <c r="K14992" s="54">
        <v>-0.53500000000000003</v>
      </c>
      <c r="L14992" s="54">
        <v>-0.67600000000000005</v>
      </c>
      <c r="M14992" s="54">
        <v>-0.873</v>
      </c>
    </row>
    <row r="14993" spans="1:13" x14ac:dyDescent="0.2">
      <c r="A14993" s="50">
        <v>42304</v>
      </c>
      <c r="B14993">
        <f t="shared" si="705"/>
        <v>2015</v>
      </c>
      <c r="C14993" s="51">
        <f t="shared" si="706"/>
        <v>10</v>
      </c>
      <c r="D14993" s="51">
        <f t="shared" si="707"/>
        <v>27</v>
      </c>
      <c r="E14993" s="52">
        <v>0.625</v>
      </c>
      <c r="G14993" s="54">
        <v>-1.0149999999999999</v>
      </c>
      <c r="H14993" s="54">
        <v>-4.0000000000000001E-3</v>
      </c>
      <c r="I14993">
        <v>-3.2000000000000001E-2</v>
      </c>
      <c r="J14993" s="54">
        <v>-0.22700000000000001</v>
      </c>
      <c r="K14993" s="54">
        <v>-0.53500000000000003</v>
      </c>
      <c r="L14993" s="54">
        <v>-0.67600000000000005</v>
      </c>
      <c r="M14993" s="54">
        <v>-0.873</v>
      </c>
    </row>
    <row r="14994" spans="1:13" x14ac:dyDescent="0.2">
      <c r="A14994" s="50">
        <v>42304</v>
      </c>
      <c r="B14994">
        <f t="shared" si="705"/>
        <v>2015</v>
      </c>
      <c r="C14994" s="51">
        <f t="shared" si="706"/>
        <v>10</v>
      </c>
      <c r="D14994" s="51">
        <f t="shared" si="707"/>
        <v>27</v>
      </c>
      <c r="E14994" s="52">
        <v>0.75</v>
      </c>
      <c r="G14994" s="54">
        <v>-1.0149999999999999</v>
      </c>
      <c r="H14994" s="54">
        <v>-4.0000000000000001E-3</v>
      </c>
      <c r="I14994">
        <v>-3.2000000000000001E-2</v>
      </c>
      <c r="J14994" s="54">
        <v>-0.22700000000000001</v>
      </c>
      <c r="K14994" s="54">
        <v>-0.53500000000000003</v>
      </c>
      <c r="L14994" s="54">
        <v>-0.64800000000000002</v>
      </c>
      <c r="M14994" s="54">
        <v>-0.873</v>
      </c>
    </row>
    <row r="14995" spans="1:13" x14ac:dyDescent="0.2">
      <c r="A14995" s="50">
        <v>42304</v>
      </c>
      <c r="B14995">
        <f t="shared" si="705"/>
        <v>2015</v>
      </c>
      <c r="C14995" s="51">
        <f t="shared" si="706"/>
        <v>10</v>
      </c>
      <c r="D14995" s="51">
        <f t="shared" si="707"/>
        <v>27</v>
      </c>
      <c r="E14995" s="52">
        <v>0.875</v>
      </c>
      <c r="G14995" s="54">
        <v>-1.0429999999999999</v>
      </c>
      <c r="H14995" s="54">
        <v>-4.0000000000000001E-3</v>
      </c>
      <c r="I14995">
        <v>-3.2000000000000001E-2</v>
      </c>
      <c r="J14995" s="54">
        <v>-0.22700000000000001</v>
      </c>
      <c r="K14995" s="54">
        <v>-0.53500000000000003</v>
      </c>
      <c r="L14995" s="54">
        <v>-0.64800000000000002</v>
      </c>
      <c r="M14995" s="54">
        <v>-0.90200000000000002</v>
      </c>
    </row>
    <row r="14996" spans="1:13" x14ac:dyDescent="0.2">
      <c r="A14996" s="50">
        <v>42305</v>
      </c>
      <c r="B14996">
        <f t="shared" si="705"/>
        <v>2015</v>
      </c>
      <c r="C14996" s="51">
        <f t="shared" si="706"/>
        <v>10</v>
      </c>
      <c r="D14996" s="51">
        <f t="shared" si="707"/>
        <v>28</v>
      </c>
      <c r="E14996" s="52">
        <v>0</v>
      </c>
      <c r="G14996" s="54">
        <v>-1.0429999999999999</v>
      </c>
      <c r="H14996" s="54">
        <v>-4.0000000000000001E-3</v>
      </c>
      <c r="I14996">
        <v>-3.2000000000000001E-2</v>
      </c>
      <c r="J14996" s="54">
        <v>-0.22700000000000001</v>
      </c>
      <c r="K14996" s="54">
        <v>-0.53500000000000003</v>
      </c>
      <c r="L14996" s="54">
        <v>-0.64800000000000002</v>
      </c>
      <c r="M14996" s="54">
        <v>-0.873</v>
      </c>
    </row>
    <row r="14997" spans="1:13" x14ac:dyDescent="0.2">
      <c r="A14997" s="50">
        <v>42305</v>
      </c>
      <c r="B14997">
        <f t="shared" si="705"/>
        <v>2015</v>
      </c>
      <c r="C14997" s="51">
        <f t="shared" si="706"/>
        <v>10</v>
      </c>
      <c r="D14997" s="51">
        <f t="shared" si="707"/>
        <v>28</v>
      </c>
      <c r="E14997" s="52">
        <v>0.125</v>
      </c>
      <c r="G14997" s="54">
        <v>-1.071</v>
      </c>
      <c r="H14997" s="54">
        <v>-3.2000000000000001E-2</v>
      </c>
      <c r="I14997">
        <v>-3.2000000000000001E-2</v>
      </c>
      <c r="J14997" s="54">
        <v>-0.22700000000000001</v>
      </c>
      <c r="K14997" s="54">
        <v>-0.53500000000000003</v>
      </c>
      <c r="L14997" s="54">
        <v>-0.64800000000000002</v>
      </c>
      <c r="M14997" s="54">
        <v>-0.873</v>
      </c>
    </row>
    <row r="14998" spans="1:13" x14ac:dyDescent="0.2">
      <c r="A14998" s="50">
        <v>42305</v>
      </c>
      <c r="B14998">
        <f t="shared" si="705"/>
        <v>2015</v>
      </c>
      <c r="C14998" s="51">
        <f t="shared" si="706"/>
        <v>10</v>
      </c>
      <c r="D14998" s="51">
        <f t="shared" si="707"/>
        <v>28</v>
      </c>
      <c r="E14998" s="52">
        <v>0.25</v>
      </c>
      <c r="G14998" s="54">
        <v>-1.1000000000000001</v>
      </c>
      <c r="H14998" s="54">
        <v>-3.2000000000000001E-2</v>
      </c>
      <c r="I14998">
        <v>-3.2000000000000001E-2</v>
      </c>
      <c r="J14998" s="54">
        <v>-0.22700000000000001</v>
      </c>
      <c r="K14998" s="54">
        <v>-0.53500000000000003</v>
      </c>
      <c r="L14998" s="54">
        <v>-0.67600000000000005</v>
      </c>
      <c r="M14998" s="54">
        <v>-0.873</v>
      </c>
    </row>
    <row r="14999" spans="1:13" x14ac:dyDescent="0.2">
      <c r="A14999" s="50">
        <v>42305</v>
      </c>
      <c r="B14999">
        <f t="shared" si="705"/>
        <v>2015</v>
      </c>
      <c r="C14999" s="51">
        <f t="shared" si="706"/>
        <v>10</v>
      </c>
      <c r="D14999" s="51">
        <f t="shared" si="707"/>
        <v>28</v>
      </c>
      <c r="E14999" s="52">
        <v>0.375</v>
      </c>
      <c r="G14999" s="54">
        <v>-1.1279999999999999</v>
      </c>
      <c r="H14999" s="54">
        <v>-4.0000000000000001E-3</v>
      </c>
      <c r="I14999">
        <v>-3.2000000000000001E-2</v>
      </c>
      <c r="J14999" s="54">
        <v>-0.22700000000000001</v>
      </c>
      <c r="K14999" s="54">
        <v>-0.53500000000000003</v>
      </c>
      <c r="L14999" s="54">
        <v>-0.64800000000000002</v>
      </c>
      <c r="M14999" s="54">
        <v>-0.873</v>
      </c>
    </row>
    <row r="15000" spans="1:13" x14ac:dyDescent="0.2">
      <c r="A15000" s="50">
        <v>42305</v>
      </c>
      <c r="B15000">
        <f t="shared" si="705"/>
        <v>2015</v>
      </c>
      <c r="C15000" s="51">
        <f t="shared" si="706"/>
        <v>10</v>
      </c>
      <c r="D15000" s="51">
        <f t="shared" si="707"/>
        <v>28</v>
      </c>
      <c r="E15000" s="52">
        <v>0.5</v>
      </c>
      <c r="G15000" s="54">
        <v>-1.157</v>
      </c>
      <c r="H15000" s="54">
        <v>-3.2000000000000001E-2</v>
      </c>
      <c r="I15000">
        <v>-3.2000000000000001E-2</v>
      </c>
      <c r="J15000" s="54">
        <v>-0.22700000000000001</v>
      </c>
      <c r="K15000" s="54">
        <v>-0.53500000000000003</v>
      </c>
      <c r="L15000" s="54">
        <v>-0.64800000000000002</v>
      </c>
      <c r="M15000" s="54">
        <v>-0.873</v>
      </c>
    </row>
    <row r="15001" spans="1:13" x14ac:dyDescent="0.2">
      <c r="A15001" s="50">
        <v>42305</v>
      </c>
      <c r="B15001">
        <f t="shared" si="705"/>
        <v>2015</v>
      </c>
      <c r="C15001" s="51">
        <f t="shared" si="706"/>
        <v>10</v>
      </c>
      <c r="D15001" s="51">
        <f t="shared" si="707"/>
        <v>28</v>
      </c>
      <c r="E15001" s="52">
        <v>0.625</v>
      </c>
      <c r="G15001" s="54">
        <v>-1.157</v>
      </c>
      <c r="H15001" s="54">
        <v>-3.2000000000000001E-2</v>
      </c>
      <c r="I15001">
        <v>-3.2000000000000001E-2</v>
      </c>
      <c r="J15001" s="54">
        <v>-0.22700000000000001</v>
      </c>
      <c r="K15001" s="54">
        <v>-0.53500000000000003</v>
      </c>
      <c r="L15001" s="54">
        <v>-0.64800000000000002</v>
      </c>
      <c r="M15001" s="54">
        <v>-0.873</v>
      </c>
    </row>
    <row r="15002" spans="1:13" x14ac:dyDescent="0.2">
      <c r="A15002" s="50">
        <v>42305</v>
      </c>
      <c r="B15002">
        <f t="shared" si="705"/>
        <v>2015</v>
      </c>
      <c r="C15002" s="51">
        <f t="shared" si="706"/>
        <v>10</v>
      </c>
      <c r="D15002" s="51">
        <f t="shared" si="707"/>
        <v>28</v>
      </c>
      <c r="E15002" s="52">
        <v>0.75</v>
      </c>
      <c r="G15002" s="54">
        <v>-1.1279999999999999</v>
      </c>
      <c r="H15002" s="54">
        <v>-3.2000000000000001E-2</v>
      </c>
      <c r="I15002">
        <v>-3.2000000000000001E-2</v>
      </c>
      <c r="J15002" s="54">
        <v>-0.22700000000000001</v>
      </c>
      <c r="K15002" s="54">
        <v>-0.53500000000000003</v>
      </c>
      <c r="L15002" s="54">
        <v>-0.64800000000000002</v>
      </c>
      <c r="M15002" s="54">
        <v>-0.873</v>
      </c>
    </row>
    <row r="15003" spans="1:13" x14ac:dyDescent="0.2">
      <c r="A15003" s="50">
        <v>42305</v>
      </c>
      <c r="B15003">
        <f t="shared" si="705"/>
        <v>2015</v>
      </c>
      <c r="C15003" s="51">
        <f t="shared" si="706"/>
        <v>10</v>
      </c>
      <c r="D15003" s="51">
        <f t="shared" si="707"/>
        <v>28</v>
      </c>
      <c r="E15003" s="52">
        <v>0.875</v>
      </c>
      <c r="G15003" s="54">
        <v>-1.1000000000000001</v>
      </c>
      <c r="H15003" s="54">
        <v>-3.2000000000000001E-2</v>
      </c>
      <c r="I15003">
        <v>-3.2000000000000001E-2</v>
      </c>
      <c r="J15003" s="54">
        <v>-0.22700000000000001</v>
      </c>
      <c r="K15003" s="54">
        <v>-0.53500000000000003</v>
      </c>
      <c r="L15003" s="54">
        <v>-0.64800000000000002</v>
      </c>
      <c r="M15003" s="54">
        <v>-0.873</v>
      </c>
    </row>
    <row r="15004" spans="1:13" x14ac:dyDescent="0.2">
      <c r="A15004" s="50">
        <v>42306</v>
      </c>
      <c r="B15004">
        <f t="shared" si="705"/>
        <v>2015</v>
      </c>
      <c r="C15004" s="51">
        <f t="shared" si="706"/>
        <v>10</v>
      </c>
      <c r="D15004" s="51">
        <f t="shared" si="707"/>
        <v>29</v>
      </c>
      <c r="E15004" s="52">
        <v>0</v>
      </c>
      <c r="G15004" s="54">
        <v>-1.071</v>
      </c>
      <c r="H15004" s="54">
        <v>-3.2000000000000001E-2</v>
      </c>
      <c r="I15004">
        <v>-3.2000000000000001E-2</v>
      </c>
      <c r="J15004" s="54">
        <v>-0.22700000000000001</v>
      </c>
      <c r="K15004" s="54">
        <v>-0.53500000000000003</v>
      </c>
      <c r="L15004" s="54">
        <v>-0.64800000000000002</v>
      </c>
      <c r="M15004" s="54">
        <v>-0.873</v>
      </c>
    </row>
    <row r="15005" spans="1:13" x14ac:dyDescent="0.2">
      <c r="A15005" s="50">
        <v>42306</v>
      </c>
      <c r="B15005">
        <f t="shared" si="705"/>
        <v>2015</v>
      </c>
      <c r="C15005" s="51">
        <f t="shared" si="706"/>
        <v>10</v>
      </c>
      <c r="D15005" s="51">
        <f t="shared" si="707"/>
        <v>29</v>
      </c>
      <c r="E15005" s="52">
        <v>0.125</v>
      </c>
      <c r="G15005" s="54">
        <v>-1.0429999999999999</v>
      </c>
      <c r="H15005" s="54">
        <v>-3.2000000000000001E-2</v>
      </c>
      <c r="I15005">
        <v>-3.2000000000000001E-2</v>
      </c>
      <c r="J15005" s="54">
        <v>-0.22700000000000001</v>
      </c>
      <c r="K15005" s="54">
        <v>-0.53500000000000003</v>
      </c>
      <c r="L15005" s="54">
        <v>-0.64800000000000002</v>
      </c>
      <c r="M15005" s="54">
        <v>-0.873</v>
      </c>
    </row>
    <row r="15006" spans="1:13" x14ac:dyDescent="0.2">
      <c r="A15006" s="50">
        <v>42306</v>
      </c>
      <c r="B15006">
        <f t="shared" si="705"/>
        <v>2015</v>
      </c>
      <c r="C15006" s="51">
        <f t="shared" si="706"/>
        <v>10</v>
      </c>
      <c r="D15006" s="51">
        <f t="shared" si="707"/>
        <v>29</v>
      </c>
      <c r="E15006" s="52">
        <v>0.25</v>
      </c>
      <c r="G15006" s="54">
        <v>-1.0429999999999999</v>
      </c>
      <c r="H15006" s="54">
        <v>-3.2000000000000001E-2</v>
      </c>
      <c r="I15006">
        <v>-3.2000000000000001E-2</v>
      </c>
      <c r="J15006" s="54">
        <v>-0.22700000000000001</v>
      </c>
      <c r="K15006" s="54">
        <v>-0.53500000000000003</v>
      </c>
      <c r="L15006" s="54">
        <v>-0.64800000000000002</v>
      </c>
      <c r="M15006" s="54">
        <v>-0.873</v>
      </c>
    </row>
    <row r="15007" spans="1:13" x14ac:dyDescent="0.2">
      <c r="A15007" s="50">
        <v>42306</v>
      </c>
      <c r="B15007">
        <f t="shared" si="705"/>
        <v>2015</v>
      </c>
      <c r="C15007" s="51">
        <f t="shared" si="706"/>
        <v>10</v>
      </c>
      <c r="D15007" s="51">
        <f t="shared" si="707"/>
        <v>29</v>
      </c>
      <c r="E15007" s="52">
        <v>0.375</v>
      </c>
      <c r="G15007" s="54">
        <v>-1.0429999999999999</v>
      </c>
      <c r="H15007" s="54">
        <v>-3.2000000000000001E-2</v>
      </c>
      <c r="I15007">
        <v>-3.2000000000000001E-2</v>
      </c>
      <c r="J15007" s="54">
        <v>-0.22700000000000001</v>
      </c>
      <c r="K15007" s="54">
        <v>-0.53500000000000003</v>
      </c>
      <c r="L15007" s="54">
        <v>-0.64800000000000002</v>
      </c>
      <c r="M15007" s="54">
        <v>-0.873</v>
      </c>
    </row>
    <row r="15008" spans="1:13" x14ac:dyDescent="0.2">
      <c r="A15008" s="50">
        <v>42306</v>
      </c>
      <c r="B15008">
        <f t="shared" si="705"/>
        <v>2015</v>
      </c>
      <c r="C15008" s="51">
        <f t="shared" si="706"/>
        <v>10</v>
      </c>
      <c r="D15008" s="51">
        <f t="shared" si="707"/>
        <v>29</v>
      </c>
      <c r="E15008" s="52">
        <v>0.5</v>
      </c>
      <c r="G15008" s="54">
        <v>-1.0429999999999999</v>
      </c>
      <c r="H15008" s="54">
        <v>-3.2000000000000001E-2</v>
      </c>
      <c r="I15008">
        <v>-3.2000000000000001E-2</v>
      </c>
      <c r="J15008" s="54">
        <v>-0.22700000000000001</v>
      </c>
      <c r="K15008" s="54">
        <v>-0.53500000000000003</v>
      </c>
      <c r="L15008" s="54">
        <v>-0.64800000000000002</v>
      </c>
      <c r="M15008" s="54">
        <v>-0.873</v>
      </c>
    </row>
    <row r="15009" spans="1:13" x14ac:dyDescent="0.2">
      <c r="A15009" s="50">
        <v>42306</v>
      </c>
      <c r="B15009">
        <f t="shared" si="705"/>
        <v>2015</v>
      </c>
      <c r="C15009" s="51">
        <f t="shared" si="706"/>
        <v>10</v>
      </c>
      <c r="D15009" s="51">
        <f t="shared" si="707"/>
        <v>29</v>
      </c>
      <c r="E15009" s="52">
        <v>0.625</v>
      </c>
      <c r="G15009" s="54">
        <v>-1.0149999999999999</v>
      </c>
      <c r="H15009" s="54">
        <v>-3.2000000000000001E-2</v>
      </c>
      <c r="I15009">
        <v>-3.2000000000000001E-2</v>
      </c>
      <c r="J15009" s="54">
        <v>-0.22700000000000001</v>
      </c>
      <c r="K15009" s="54">
        <v>-0.53500000000000003</v>
      </c>
      <c r="L15009" s="54">
        <v>-0.64800000000000002</v>
      </c>
      <c r="M15009" s="54">
        <v>-0.873</v>
      </c>
    </row>
    <row r="15010" spans="1:13" x14ac:dyDescent="0.2">
      <c r="A15010" s="50">
        <v>42306</v>
      </c>
      <c r="B15010">
        <f t="shared" si="705"/>
        <v>2015</v>
      </c>
      <c r="C15010" s="51">
        <f t="shared" si="706"/>
        <v>10</v>
      </c>
      <c r="D15010" s="51">
        <f t="shared" si="707"/>
        <v>29</v>
      </c>
      <c r="E15010" s="52">
        <v>0.75</v>
      </c>
      <c r="G15010" s="54">
        <v>-0.95799999999999996</v>
      </c>
      <c r="H15010" s="54">
        <v>-3.2000000000000001E-2</v>
      </c>
      <c r="I15010">
        <v>-3.2000000000000001E-2</v>
      </c>
      <c r="J15010" s="54">
        <v>-0.22700000000000001</v>
      </c>
      <c r="K15010" s="54">
        <v>-0.53500000000000003</v>
      </c>
      <c r="L15010" s="54">
        <v>-0.64800000000000002</v>
      </c>
      <c r="M15010" s="54">
        <v>-0.873</v>
      </c>
    </row>
    <row r="15011" spans="1:13" x14ac:dyDescent="0.2">
      <c r="A15011" s="50">
        <v>42306</v>
      </c>
      <c r="B15011">
        <f t="shared" si="705"/>
        <v>2015</v>
      </c>
      <c r="C15011" s="51">
        <f t="shared" si="706"/>
        <v>10</v>
      </c>
      <c r="D15011" s="51">
        <f t="shared" si="707"/>
        <v>29</v>
      </c>
      <c r="E15011" s="52">
        <v>0.875</v>
      </c>
      <c r="G15011" s="54">
        <v>-0.93</v>
      </c>
      <c r="H15011" s="54">
        <v>-3.2000000000000001E-2</v>
      </c>
      <c r="I15011">
        <v>-3.2000000000000001E-2</v>
      </c>
      <c r="J15011" s="54">
        <v>-0.22700000000000001</v>
      </c>
      <c r="K15011" s="54">
        <v>-0.53500000000000003</v>
      </c>
      <c r="L15011" s="54">
        <v>-0.64800000000000002</v>
      </c>
      <c r="M15011" s="54">
        <v>-0.873</v>
      </c>
    </row>
    <row r="15012" spans="1:13" x14ac:dyDescent="0.2">
      <c r="A15012" s="50">
        <v>42307</v>
      </c>
      <c r="B15012">
        <f t="shared" si="705"/>
        <v>2015</v>
      </c>
      <c r="C15012" s="51">
        <f t="shared" si="706"/>
        <v>10</v>
      </c>
      <c r="D15012" s="51">
        <f t="shared" si="707"/>
        <v>30</v>
      </c>
      <c r="E15012" s="52">
        <v>0</v>
      </c>
      <c r="G15012" s="54">
        <v>-0.93</v>
      </c>
      <c r="H15012" s="54">
        <v>-4.0000000000000001E-3</v>
      </c>
      <c r="I15012">
        <v>-3.2000000000000001E-2</v>
      </c>
      <c r="J15012" s="54">
        <v>-0.22700000000000001</v>
      </c>
      <c r="K15012" s="54">
        <v>-0.53500000000000003</v>
      </c>
      <c r="L15012" s="54">
        <v>-0.64800000000000002</v>
      </c>
      <c r="M15012" s="54">
        <v>-0.873</v>
      </c>
    </row>
    <row r="15013" spans="1:13" x14ac:dyDescent="0.2">
      <c r="A15013" s="50">
        <v>42307</v>
      </c>
      <c r="B15013">
        <f t="shared" si="705"/>
        <v>2015</v>
      </c>
      <c r="C15013" s="51">
        <f t="shared" si="706"/>
        <v>10</v>
      </c>
      <c r="D15013" s="51">
        <f t="shared" si="707"/>
        <v>30</v>
      </c>
      <c r="E15013" s="52">
        <v>0.125</v>
      </c>
      <c r="G15013" s="54">
        <v>-0.90200000000000002</v>
      </c>
      <c r="H15013" s="54">
        <v>-4.0000000000000001E-3</v>
      </c>
      <c r="I15013">
        <v>-3.2000000000000001E-2</v>
      </c>
      <c r="J15013" s="54">
        <v>-0.22700000000000001</v>
      </c>
      <c r="K15013" s="54">
        <v>-0.53500000000000003</v>
      </c>
      <c r="L15013" s="54">
        <v>-0.64800000000000002</v>
      </c>
      <c r="M15013" s="54">
        <v>-0.873</v>
      </c>
    </row>
    <row r="15014" spans="1:13" x14ac:dyDescent="0.2">
      <c r="A15014" s="50">
        <v>42307</v>
      </c>
      <c r="B15014">
        <f t="shared" si="705"/>
        <v>2015</v>
      </c>
      <c r="C15014" s="51">
        <f t="shared" si="706"/>
        <v>10</v>
      </c>
      <c r="D15014" s="51">
        <f t="shared" si="707"/>
        <v>30</v>
      </c>
      <c r="E15014" s="52">
        <v>0.25</v>
      </c>
      <c r="G15014" s="54">
        <v>-0.90200000000000002</v>
      </c>
      <c r="H15014" s="54">
        <v>-3.2000000000000001E-2</v>
      </c>
      <c r="I15014">
        <v>-3.2000000000000001E-2</v>
      </c>
      <c r="J15014" s="54">
        <v>-0.22700000000000001</v>
      </c>
      <c r="K15014" s="54">
        <v>-0.53500000000000003</v>
      </c>
      <c r="L15014" s="54">
        <v>-0.64800000000000002</v>
      </c>
      <c r="M15014" s="54">
        <v>-0.873</v>
      </c>
    </row>
    <row r="15015" spans="1:13" x14ac:dyDescent="0.2">
      <c r="A15015" s="50">
        <v>42307</v>
      </c>
      <c r="B15015">
        <f t="shared" si="705"/>
        <v>2015</v>
      </c>
      <c r="C15015" s="51">
        <f t="shared" si="706"/>
        <v>10</v>
      </c>
      <c r="D15015" s="51">
        <f t="shared" si="707"/>
        <v>30</v>
      </c>
      <c r="E15015" s="52">
        <v>0.375</v>
      </c>
      <c r="G15015" s="54">
        <v>-0.90200000000000002</v>
      </c>
      <c r="H15015" s="54">
        <v>-3.2000000000000001E-2</v>
      </c>
      <c r="I15015">
        <v>-3.2000000000000001E-2</v>
      </c>
      <c r="J15015" s="54">
        <v>-0.22700000000000001</v>
      </c>
      <c r="K15015" s="54">
        <v>-0.53500000000000003</v>
      </c>
      <c r="L15015" s="54">
        <v>-0.64800000000000002</v>
      </c>
      <c r="M15015" s="54">
        <v>-0.873</v>
      </c>
    </row>
    <row r="15016" spans="1:13" x14ac:dyDescent="0.2">
      <c r="A15016" s="50">
        <v>42307</v>
      </c>
      <c r="B15016">
        <f t="shared" si="705"/>
        <v>2015</v>
      </c>
      <c r="C15016" s="51">
        <f t="shared" si="706"/>
        <v>10</v>
      </c>
      <c r="D15016" s="51">
        <f t="shared" si="707"/>
        <v>30</v>
      </c>
      <c r="E15016" s="52">
        <v>0.5</v>
      </c>
      <c r="G15016" s="54">
        <v>-1.0149999999999999</v>
      </c>
      <c r="H15016" s="54">
        <v>-3.2000000000000001E-2</v>
      </c>
      <c r="I15016">
        <v>-3.2000000000000001E-2</v>
      </c>
      <c r="J15016" s="54">
        <v>-0.22700000000000001</v>
      </c>
      <c r="K15016" s="54">
        <v>-0.53500000000000003</v>
      </c>
      <c r="L15016" s="54">
        <v>-0.64800000000000002</v>
      </c>
      <c r="M15016" s="54">
        <v>-0.873</v>
      </c>
    </row>
    <row r="15017" spans="1:13" x14ac:dyDescent="0.2">
      <c r="A15017" s="50">
        <v>42307</v>
      </c>
      <c r="B15017">
        <f t="shared" si="705"/>
        <v>2015</v>
      </c>
      <c r="C15017" s="51">
        <f t="shared" si="706"/>
        <v>10</v>
      </c>
      <c r="D15017" s="51">
        <f t="shared" si="707"/>
        <v>30</v>
      </c>
      <c r="E15017" s="52">
        <v>0.625</v>
      </c>
      <c r="G15017" s="54">
        <v>-1.1279999999999999</v>
      </c>
      <c r="H15017" s="54">
        <v>-3.2000000000000001E-2</v>
      </c>
      <c r="I15017">
        <v>-3.2000000000000001E-2</v>
      </c>
      <c r="J15017" s="54">
        <v>-0.22700000000000001</v>
      </c>
      <c r="K15017" s="54">
        <v>-0.53500000000000003</v>
      </c>
      <c r="L15017" s="54">
        <v>-0.64800000000000002</v>
      </c>
      <c r="M15017" s="54">
        <v>-0.873</v>
      </c>
    </row>
    <row r="15018" spans="1:13" x14ac:dyDescent="0.2">
      <c r="A15018" s="50">
        <v>42307</v>
      </c>
      <c r="B15018">
        <f t="shared" si="705"/>
        <v>2015</v>
      </c>
      <c r="C15018" s="51">
        <f t="shared" si="706"/>
        <v>10</v>
      </c>
      <c r="D15018" s="51">
        <f t="shared" si="707"/>
        <v>30</v>
      </c>
      <c r="E15018" s="52">
        <v>0.75</v>
      </c>
      <c r="G15018" s="54">
        <v>-1.1279999999999999</v>
      </c>
      <c r="H15018" s="54">
        <v>-3.2000000000000001E-2</v>
      </c>
      <c r="I15018">
        <v>-3.2000000000000001E-2</v>
      </c>
      <c r="J15018" s="54">
        <v>-0.22700000000000001</v>
      </c>
      <c r="K15018" s="54">
        <v>-0.53500000000000003</v>
      </c>
      <c r="L15018" s="54">
        <v>-0.64800000000000002</v>
      </c>
      <c r="M15018" s="54">
        <v>-0.873</v>
      </c>
    </row>
    <row r="15019" spans="1:13" x14ac:dyDescent="0.2">
      <c r="A15019" s="50">
        <v>42307</v>
      </c>
      <c r="B15019">
        <f t="shared" si="705"/>
        <v>2015</v>
      </c>
      <c r="C15019" s="51">
        <f t="shared" si="706"/>
        <v>10</v>
      </c>
      <c r="D15019" s="51">
        <f t="shared" si="707"/>
        <v>30</v>
      </c>
      <c r="E15019" s="52">
        <v>0.875</v>
      </c>
      <c r="G15019" s="54">
        <v>-1.1850000000000001</v>
      </c>
      <c r="H15019" s="54">
        <v>-3.2000000000000001E-2</v>
      </c>
      <c r="I15019">
        <v>-3.2000000000000001E-2</v>
      </c>
      <c r="J15019" s="54">
        <v>-0.22700000000000001</v>
      </c>
      <c r="K15019" s="54">
        <v>-0.53500000000000003</v>
      </c>
      <c r="L15019" s="54">
        <v>-0.64800000000000002</v>
      </c>
      <c r="M15019" s="54">
        <v>-0.873</v>
      </c>
    </row>
    <row r="15020" spans="1:13" x14ac:dyDescent="0.2">
      <c r="A15020" s="50">
        <v>42308</v>
      </c>
      <c r="B15020">
        <f t="shared" si="705"/>
        <v>2015</v>
      </c>
      <c r="C15020" s="51">
        <f t="shared" si="706"/>
        <v>10</v>
      </c>
      <c r="D15020" s="51">
        <f t="shared" si="707"/>
        <v>31</v>
      </c>
      <c r="E15020" s="52">
        <v>0</v>
      </c>
      <c r="G15020" s="54">
        <v>-1.242</v>
      </c>
      <c r="H15020" s="54">
        <v>-3.2000000000000001E-2</v>
      </c>
      <c r="I15020">
        <v>-3.2000000000000001E-2</v>
      </c>
      <c r="J15020" s="54">
        <v>-0.22700000000000001</v>
      </c>
      <c r="K15020" s="54">
        <v>-0.53500000000000003</v>
      </c>
      <c r="L15020" s="54">
        <v>-0.64800000000000002</v>
      </c>
      <c r="M15020" s="54">
        <v>-0.873</v>
      </c>
    </row>
    <row r="15021" spans="1:13" x14ac:dyDescent="0.2">
      <c r="A15021" s="50">
        <v>42308</v>
      </c>
      <c r="B15021">
        <f t="shared" si="705"/>
        <v>2015</v>
      </c>
      <c r="C15021" s="51">
        <f t="shared" si="706"/>
        <v>10</v>
      </c>
      <c r="D15021" s="51">
        <f t="shared" si="707"/>
        <v>31</v>
      </c>
      <c r="E15021" s="52">
        <v>0.125</v>
      </c>
      <c r="G15021" s="54">
        <v>-1.327</v>
      </c>
      <c r="H15021" s="54">
        <v>-3.2000000000000001E-2</v>
      </c>
      <c r="I15021">
        <v>-3.2000000000000001E-2</v>
      </c>
      <c r="J15021" s="54">
        <v>-0.22700000000000001</v>
      </c>
      <c r="K15021" s="54">
        <v>-0.53500000000000003</v>
      </c>
      <c r="L15021" s="54">
        <v>-0.64800000000000002</v>
      </c>
      <c r="M15021" s="54">
        <v>-0.873</v>
      </c>
    </row>
    <row r="15022" spans="1:13" x14ac:dyDescent="0.2">
      <c r="A15022" s="50">
        <v>42308</v>
      </c>
      <c r="B15022">
        <f t="shared" si="705"/>
        <v>2015</v>
      </c>
      <c r="C15022" s="51">
        <f t="shared" si="706"/>
        <v>10</v>
      </c>
      <c r="D15022" s="51">
        <f t="shared" si="707"/>
        <v>31</v>
      </c>
      <c r="E15022" s="52">
        <v>0.25</v>
      </c>
      <c r="G15022" s="54">
        <v>-1.3839999999999999</v>
      </c>
      <c r="H15022" s="54">
        <v>-3.2000000000000001E-2</v>
      </c>
      <c r="I15022">
        <v>-3.2000000000000001E-2</v>
      </c>
      <c r="J15022" s="54">
        <v>-0.22700000000000001</v>
      </c>
      <c r="K15022" s="54">
        <v>-0.53500000000000003</v>
      </c>
      <c r="L15022" s="54">
        <v>-0.64800000000000002</v>
      </c>
      <c r="M15022" s="54">
        <v>-0.873</v>
      </c>
    </row>
    <row r="15023" spans="1:13" x14ac:dyDescent="0.2">
      <c r="A15023" s="50">
        <v>42308</v>
      </c>
      <c r="B15023">
        <f t="shared" si="705"/>
        <v>2015</v>
      </c>
      <c r="C15023" s="51">
        <f t="shared" si="706"/>
        <v>10</v>
      </c>
      <c r="D15023" s="51">
        <f t="shared" si="707"/>
        <v>31</v>
      </c>
      <c r="E15023" s="52">
        <v>0.375</v>
      </c>
      <c r="G15023" s="54">
        <v>-1.413</v>
      </c>
      <c r="H15023" s="54">
        <v>-3.2000000000000001E-2</v>
      </c>
      <c r="I15023">
        <v>-3.2000000000000001E-2</v>
      </c>
      <c r="J15023" s="54">
        <v>-0.22700000000000001</v>
      </c>
      <c r="K15023" s="54">
        <v>-0.53500000000000003</v>
      </c>
      <c r="L15023" s="54">
        <v>-0.64800000000000002</v>
      </c>
      <c r="M15023" s="54">
        <v>-0.873</v>
      </c>
    </row>
    <row r="15024" spans="1:13" x14ac:dyDescent="0.2">
      <c r="A15024" s="50">
        <v>42308</v>
      </c>
      <c r="B15024">
        <f t="shared" si="705"/>
        <v>2015</v>
      </c>
      <c r="C15024" s="51">
        <f t="shared" si="706"/>
        <v>10</v>
      </c>
      <c r="D15024" s="51">
        <f t="shared" si="707"/>
        <v>31</v>
      </c>
      <c r="E15024" s="52">
        <v>0.5</v>
      </c>
      <c r="G15024" s="54">
        <v>-1.4410000000000001</v>
      </c>
      <c r="H15024" s="54">
        <v>-3.2000000000000001E-2</v>
      </c>
      <c r="I15024">
        <v>-3.2000000000000001E-2</v>
      </c>
      <c r="J15024" s="54">
        <v>-0.22700000000000001</v>
      </c>
      <c r="K15024" s="54">
        <v>-0.53500000000000003</v>
      </c>
      <c r="L15024" s="54">
        <v>-0.64800000000000002</v>
      </c>
      <c r="M15024" s="54">
        <v>-0.873</v>
      </c>
    </row>
    <row r="15025" spans="1:13" x14ac:dyDescent="0.2">
      <c r="A15025" s="50">
        <v>42308</v>
      </c>
      <c r="B15025">
        <f t="shared" si="705"/>
        <v>2015</v>
      </c>
      <c r="C15025" s="51">
        <f t="shared" si="706"/>
        <v>10</v>
      </c>
      <c r="D15025" s="51">
        <f t="shared" si="707"/>
        <v>31</v>
      </c>
      <c r="E15025" s="52">
        <v>0.625</v>
      </c>
      <c r="G15025" s="54">
        <v>-1.413</v>
      </c>
      <c r="H15025" s="54">
        <v>-0.06</v>
      </c>
      <c r="I15025">
        <v>-3.2000000000000001E-2</v>
      </c>
      <c r="J15025" s="54">
        <v>-0.22700000000000001</v>
      </c>
      <c r="K15025" s="54">
        <v>-0.53500000000000003</v>
      </c>
      <c r="L15025" s="54">
        <v>-0.64800000000000002</v>
      </c>
      <c r="M15025" s="54">
        <v>-0.873</v>
      </c>
    </row>
    <row r="15026" spans="1:13" x14ac:dyDescent="0.2">
      <c r="A15026" s="50">
        <v>42308</v>
      </c>
      <c r="B15026">
        <f t="shared" si="705"/>
        <v>2015</v>
      </c>
      <c r="C15026" s="51">
        <f t="shared" si="706"/>
        <v>10</v>
      </c>
      <c r="D15026" s="51">
        <f t="shared" si="707"/>
        <v>31</v>
      </c>
      <c r="E15026" s="52">
        <v>0.75</v>
      </c>
      <c r="G15026" s="54">
        <v>-1.3839999999999999</v>
      </c>
      <c r="H15026" s="54">
        <v>-0.06</v>
      </c>
      <c r="I15026">
        <v>-3.2000000000000001E-2</v>
      </c>
      <c r="J15026" s="54">
        <v>-0.22700000000000001</v>
      </c>
      <c r="K15026" s="54">
        <v>-0.53500000000000003</v>
      </c>
      <c r="L15026" s="54">
        <v>-0.64800000000000002</v>
      </c>
      <c r="M15026" s="54">
        <v>-0.873</v>
      </c>
    </row>
    <row r="15027" spans="1:13" x14ac:dyDescent="0.2">
      <c r="A15027" s="50">
        <v>42308</v>
      </c>
      <c r="B15027">
        <f t="shared" si="705"/>
        <v>2015</v>
      </c>
      <c r="C15027" s="51">
        <f t="shared" si="706"/>
        <v>10</v>
      </c>
      <c r="D15027" s="51">
        <f t="shared" si="707"/>
        <v>31</v>
      </c>
      <c r="E15027" s="52">
        <v>0.875</v>
      </c>
      <c r="G15027" s="54">
        <v>-1.327</v>
      </c>
      <c r="H15027" s="54">
        <v>-3.2000000000000001E-2</v>
      </c>
      <c r="I15027">
        <v>-3.2000000000000001E-2</v>
      </c>
      <c r="J15027" s="54">
        <v>-0.22700000000000001</v>
      </c>
      <c r="K15027" s="54">
        <v>-0.53500000000000003</v>
      </c>
      <c r="L15027" s="54">
        <v>-0.64800000000000002</v>
      </c>
      <c r="M15027" s="54">
        <v>-0.873</v>
      </c>
    </row>
    <row r="15028" spans="1:13" x14ac:dyDescent="0.2">
      <c r="A15028" s="50">
        <v>42309</v>
      </c>
      <c r="B15028">
        <f t="shared" si="705"/>
        <v>2015</v>
      </c>
      <c r="C15028" s="51">
        <f t="shared" si="706"/>
        <v>11</v>
      </c>
      <c r="D15028" s="51">
        <f t="shared" si="707"/>
        <v>1</v>
      </c>
      <c r="E15028" s="52">
        <v>0</v>
      </c>
      <c r="G15028" s="54">
        <v>-1.3560000000000001</v>
      </c>
      <c r="H15028" s="54">
        <v>-0.06</v>
      </c>
      <c r="I15028">
        <v>-3.2000000000000001E-2</v>
      </c>
      <c r="J15028" s="54">
        <v>-0.22700000000000001</v>
      </c>
      <c r="K15028" s="54">
        <v>-0.53500000000000003</v>
      </c>
      <c r="L15028" s="54">
        <v>-0.64800000000000002</v>
      </c>
      <c r="M15028" s="54">
        <v>-0.873</v>
      </c>
    </row>
    <row r="15029" spans="1:13" x14ac:dyDescent="0.2">
      <c r="A15029" s="50">
        <v>42309</v>
      </c>
      <c r="B15029">
        <f t="shared" si="705"/>
        <v>2015</v>
      </c>
      <c r="C15029" s="51">
        <f t="shared" si="706"/>
        <v>11</v>
      </c>
      <c r="D15029" s="51">
        <f t="shared" si="707"/>
        <v>1</v>
      </c>
      <c r="E15029" s="52">
        <v>0.125</v>
      </c>
      <c r="G15029" s="54">
        <v>-1.3839999999999999</v>
      </c>
      <c r="H15029" s="54">
        <v>-0.06</v>
      </c>
      <c r="I15029">
        <v>-3.2000000000000001E-2</v>
      </c>
      <c r="J15029" s="54">
        <v>-0.22700000000000001</v>
      </c>
      <c r="K15029" s="54">
        <v>-0.53500000000000003</v>
      </c>
      <c r="L15029" s="54">
        <v>-0.64800000000000002</v>
      </c>
      <c r="M15029" s="54">
        <v>-0.873</v>
      </c>
    </row>
    <row r="15030" spans="1:13" x14ac:dyDescent="0.2">
      <c r="A15030" s="50">
        <v>42309</v>
      </c>
      <c r="B15030">
        <f t="shared" si="705"/>
        <v>2015</v>
      </c>
      <c r="C15030" s="51">
        <f t="shared" si="706"/>
        <v>11</v>
      </c>
      <c r="D15030" s="51">
        <f t="shared" si="707"/>
        <v>1</v>
      </c>
      <c r="E15030" s="52">
        <v>0.25</v>
      </c>
      <c r="G15030" s="54">
        <v>-1.3839999999999999</v>
      </c>
      <c r="H15030" s="54">
        <v>-0.06</v>
      </c>
      <c r="I15030">
        <v>-3.2000000000000001E-2</v>
      </c>
      <c r="J15030" s="54">
        <v>-0.22700000000000001</v>
      </c>
      <c r="K15030" s="54">
        <v>-0.53500000000000003</v>
      </c>
      <c r="L15030" s="54">
        <v>-0.64800000000000002</v>
      </c>
      <c r="M15030" s="54">
        <v>-0.873</v>
      </c>
    </row>
    <row r="15031" spans="1:13" x14ac:dyDescent="0.2">
      <c r="A15031" s="50">
        <v>42309</v>
      </c>
      <c r="B15031">
        <f t="shared" si="705"/>
        <v>2015</v>
      </c>
      <c r="C15031" s="51">
        <f t="shared" si="706"/>
        <v>11</v>
      </c>
      <c r="D15031" s="51">
        <f t="shared" si="707"/>
        <v>1</v>
      </c>
      <c r="E15031" s="52">
        <v>0.375</v>
      </c>
      <c r="G15031" s="54">
        <v>-1.3839999999999999</v>
      </c>
      <c r="H15031" s="54">
        <v>-0.06</v>
      </c>
      <c r="I15031">
        <v>-3.2000000000000001E-2</v>
      </c>
      <c r="J15031" s="54">
        <v>-0.22700000000000001</v>
      </c>
      <c r="K15031" s="54">
        <v>-0.53500000000000003</v>
      </c>
      <c r="L15031" s="54">
        <v>-0.64800000000000002</v>
      </c>
      <c r="M15031" s="54">
        <v>-0.873</v>
      </c>
    </row>
    <row r="15032" spans="1:13" x14ac:dyDescent="0.2">
      <c r="A15032" s="50">
        <v>42309</v>
      </c>
      <c r="B15032">
        <f t="shared" si="705"/>
        <v>2015</v>
      </c>
      <c r="C15032" s="51">
        <f t="shared" si="706"/>
        <v>11</v>
      </c>
      <c r="D15032" s="51">
        <f t="shared" si="707"/>
        <v>1</v>
      </c>
      <c r="E15032" s="52">
        <v>0.5</v>
      </c>
      <c r="G15032" s="54">
        <v>-1.3839999999999999</v>
      </c>
      <c r="H15032" s="54">
        <v>-0.06</v>
      </c>
      <c r="I15032">
        <v>-3.2000000000000001E-2</v>
      </c>
      <c r="J15032" s="54">
        <v>-0.22700000000000001</v>
      </c>
      <c r="K15032" s="54">
        <v>-0.53500000000000003</v>
      </c>
      <c r="L15032" s="54">
        <v>-0.64800000000000002</v>
      </c>
      <c r="M15032" s="54">
        <v>-0.873</v>
      </c>
    </row>
    <row r="15033" spans="1:13" x14ac:dyDescent="0.2">
      <c r="A15033" s="50">
        <v>42309</v>
      </c>
      <c r="B15033">
        <f t="shared" si="705"/>
        <v>2015</v>
      </c>
      <c r="C15033" s="51">
        <f t="shared" si="706"/>
        <v>11</v>
      </c>
      <c r="D15033" s="51">
        <f t="shared" si="707"/>
        <v>1</v>
      </c>
      <c r="E15033" s="52">
        <v>0.625</v>
      </c>
      <c r="G15033" s="54">
        <v>-1.327</v>
      </c>
      <c r="H15033" s="54">
        <v>-0.06</v>
      </c>
      <c r="I15033">
        <v>-3.2000000000000001E-2</v>
      </c>
      <c r="J15033" s="54">
        <v>-0.22700000000000001</v>
      </c>
      <c r="K15033" s="54">
        <v>-0.53500000000000003</v>
      </c>
      <c r="L15033" s="54">
        <v>-0.64800000000000002</v>
      </c>
      <c r="M15033" s="54">
        <v>-0.873</v>
      </c>
    </row>
    <row r="15034" spans="1:13" x14ac:dyDescent="0.2">
      <c r="A15034" s="50">
        <v>42309</v>
      </c>
      <c r="B15034">
        <f t="shared" si="705"/>
        <v>2015</v>
      </c>
      <c r="C15034" s="51">
        <f t="shared" si="706"/>
        <v>11</v>
      </c>
      <c r="D15034" s="51">
        <f t="shared" si="707"/>
        <v>1</v>
      </c>
      <c r="E15034" s="52">
        <v>0.75</v>
      </c>
      <c r="G15034" s="54">
        <v>-1.27</v>
      </c>
      <c r="H15034" s="54">
        <v>-0.06</v>
      </c>
      <c r="I15034">
        <v>-3.2000000000000001E-2</v>
      </c>
      <c r="J15034" s="54">
        <v>-0.22700000000000001</v>
      </c>
      <c r="K15034" s="54">
        <v>-0.53500000000000003</v>
      </c>
      <c r="L15034" s="54">
        <v>-0.64800000000000002</v>
      </c>
      <c r="M15034" s="54">
        <v>-0.873</v>
      </c>
    </row>
    <row r="15035" spans="1:13" x14ac:dyDescent="0.2">
      <c r="A15035" s="50">
        <v>42309</v>
      </c>
      <c r="B15035">
        <f t="shared" si="705"/>
        <v>2015</v>
      </c>
      <c r="C15035" s="51">
        <f t="shared" si="706"/>
        <v>11</v>
      </c>
      <c r="D15035" s="51">
        <f t="shared" si="707"/>
        <v>1</v>
      </c>
      <c r="E15035" s="52">
        <v>0.875</v>
      </c>
      <c r="G15035" s="54">
        <v>-1.242</v>
      </c>
      <c r="H15035" s="54">
        <v>-0.06</v>
      </c>
      <c r="I15035">
        <v>-3.2000000000000001E-2</v>
      </c>
      <c r="J15035" s="54">
        <v>-0.22700000000000001</v>
      </c>
      <c r="K15035" s="54">
        <v>-0.53500000000000003</v>
      </c>
      <c r="L15035" s="54">
        <v>-0.64800000000000002</v>
      </c>
      <c r="M15035" s="54">
        <v>-0.873</v>
      </c>
    </row>
    <row r="15036" spans="1:13" x14ac:dyDescent="0.2">
      <c r="A15036" s="50">
        <v>42310</v>
      </c>
      <c r="B15036">
        <f t="shared" si="705"/>
        <v>2015</v>
      </c>
      <c r="C15036" s="51">
        <f t="shared" si="706"/>
        <v>11</v>
      </c>
      <c r="D15036" s="51">
        <f t="shared" si="707"/>
        <v>2</v>
      </c>
      <c r="E15036" s="52">
        <v>0</v>
      </c>
      <c r="G15036" s="54">
        <v>-1.1850000000000001</v>
      </c>
      <c r="H15036" s="54">
        <v>-0.06</v>
      </c>
      <c r="I15036">
        <v>-3.2000000000000001E-2</v>
      </c>
      <c r="J15036" s="54">
        <v>-0.22700000000000001</v>
      </c>
      <c r="K15036" s="54">
        <v>-0.53500000000000003</v>
      </c>
      <c r="L15036" s="54">
        <v>-0.64800000000000002</v>
      </c>
      <c r="M15036" s="54">
        <v>-0.873</v>
      </c>
    </row>
    <row r="15037" spans="1:13" x14ac:dyDescent="0.2">
      <c r="A15037" s="50">
        <v>42310</v>
      </c>
      <c r="B15037">
        <f t="shared" si="705"/>
        <v>2015</v>
      </c>
      <c r="C15037" s="51">
        <f t="shared" si="706"/>
        <v>11</v>
      </c>
      <c r="D15037" s="51">
        <f t="shared" si="707"/>
        <v>2</v>
      </c>
      <c r="E15037" s="52">
        <v>0.125</v>
      </c>
      <c r="G15037" s="54">
        <v>-1.157</v>
      </c>
      <c r="H15037" s="54">
        <v>-0.06</v>
      </c>
      <c r="I15037">
        <v>-3.2000000000000001E-2</v>
      </c>
      <c r="J15037" s="54">
        <v>-0.22700000000000001</v>
      </c>
      <c r="K15037" s="54">
        <v>-0.53500000000000003</v>
      </c>
      <c r="L15037" s="54">
        <v>-0.64800000000000002</v>
      </c>
      <c r="M15037" s="54">
        <v>-0.873</v>
      </c>
    </row>
    <row r="15038" spans="1:13" x14ac:dyDescent="0.2">
      <c r="A15038" s="50">
        <v>42310</v>
      </c>
      <c r="B15038">
        <f t="shared" si="705"/>
        <v>2015</v>
      </c>
      <c r="C15038" s="51">
        <f t="shared" si="706"/>
        <v>11</v>
      </c>
      <c r="D15038" s="51">
        <f t="shared" si="707"/>
        <v>2</v>
      </c>
      <c r="E15038" s="52">
        <v>0.25</v>
      </c>
      <c r="G15038" s="54">
        <v>-1.1279999999999999</v>
      </c>
      <c r="H15038" s="54">
        <v>-3.2000000000000001E-2</v>
      </c>
      <c r="I15038">
        <v>-3.2000000000000001E-2</v>
      </c>
      <c r="J15038" s="54">
        <v>-0.22700000000000001</v>
      </c>
      <c r="K15038" s="54">
        <v>-0.53500000000000003</v>
      </c>
      <c r="L15038" s="54">
        <v>-0.64800000000000002</v>
      </c>
      <c r="M15038" s="54">
        <v>-0.873</v>
      </c>
    </row>
    <row r="15039" spans="1:13" x14ac:dyDescent="0.2">
      <c r="A15039" s="50">
        <v>42310</v>
      </c>
      <c r="B15039">
        <f t="shared" si="705"/>
        <v>2015</v>
      </c>
      <c r="C15039" s="51">
        <f t="shared" si="706"/>
        <v>11</v>
      </c>
      <c r="D15039" s="51">
        <f t="shared" si="707"/>
        <v>2</v>
      </c>
      <c r="E15039" s="52">
        <v>0.375</v>
      </c>
      <c r="G15039" s="54">
        <v>-1.1279999999999999</v>
      </c>
      <c r="H15039" s="54">
        <v>-0.06</v>
      </c>
      <c r="I15039">
        <v>-3.2000000000000001E-2</v>
      </c>
      <c r="J15039" s="54">
        <v>-0.22700000000000001</v>
      </c>
      <c r="K15039" s="54">
        <v>-0.53500000000000003</v>
      </c>
      <c r="L15039" s="54">
        <v>-0.64800000000000002</v>
      </c>
      <c r="M15039" s="54">
        <v>-0.873</v>
      </c>
    </row>
    <row r="15040" spans="1:13" x14ac:dyDescent="0.2">
      <c r="A15040" s="50">
        <v>42310</v>
      </c>
      <c r="B15040">
        <f t="shared" si="705"/>
        <v>2015</v>
      </c>
      <c r="C15040" s="51">
        <f t="shared" si="706"/>
        <v>11</v>
      </c>
      <c r="D15040" s="51">
        <f t="shared" si="707"/>
        <v>2</v>
      </c>
      <c r="E15040" s="52">
        <v>0.5</v>
      </c>
      <c r="G15040" s="54">
        <v>-1.1000000000000001</v>
      </c>
      <c r="H15040" s="54">
        <v>-0.06</v>
      </c>
      <c r="I15040">
        <v>-3.2000000000000001E-2</v>
      </c>
      <c r="J15040" s="54">
        <v>-0.22700000000000001</v>
      </c>
      <c r="K15040" s="54">
        <v>-0.53500000000000003</v>
      </c>
      <c r="L15040" s="54">
        <v>-0.64800000000000002</v>
      </c>
      <c r="M15040" s="54">
        <v>-0.873</v>
      </c>
    </row>
    <row r="15041" spans="1:13" x14ac:dyDescent="0.2">
      <c r="A15041" s="50">
        <v>42310</v>
      </c>
      <c r="B15041">
        <f t="shared" si="705"/>
        <v>2015</v>
      </c>
      <c r="C15041" s="51">
        <f t="shared" si="706"/>
        <v>11</v>
      </c>
      <c r="D15041" s="51">
        <f t="shared" si="707"/>
        <v>2</v>
      </c>
      <c r="E15041" s="52">
        <v>0.625</v>
      </c>
      <c r="G15041" s="54">
        <v>-1.071</v>
      </c>
      <c r="H15041" s="54">
        <v>-3.2000000000000001E-2</v>
      </c>
      <c r="I15041">
        <v>-3.2000000000000001E-2</v>
      </c>
      <c r="J15041" s="54">
        <v>-0.22700000000000001</v>
      </c>
      <c r="K15041" s="54">
        <v>-0.53500000000000003</v>
      </c>
      <c r="L15041" s="54">
        <v>-0.64800000000000002</v>
      </c>
      <c r="M15041" s="54">
        <v>-0.873</v>
      </c>
    </row>
    <row r="15042" spans="1:13" x14ac:dyDescent="0.2">
      <c r="A15042" s="50">
        <v>42310</v>
      </c>
      <c r="B15042">
        <f t="shared" si="705"/>
        <v>2015</v>
      </c>
      <c r="C15042" s="51">
        <f t="shared" si="706"/>
        <v>11</v>
      </c>
      <c r="D15042" s="51">
        <f t="shared" si="707"/>
        <v>2</v>
      </c>
      <c r="E15042" s="52">
        <v>0.75</v>
      </c>
      <c r="G15042" s="54">
        <v>-1.0429999999999999</v>
      </c>
      <c r="H15042" s="54">
        <v>-0.06</v>
      </c>
      <c r="I15042">
        <v>-3.2000000000000001E-2</v>
      </c>
      <c r="J15042" s="54">
        <v>-0.22700000000000001</v>
      </c>
      <c r="K15042" s="54">
        <v>-0.53500000000000003</v>
      </c>
      <c r="L15042" s="54">
        <v>-0.64800000000000002</v>
      </c>
      <c r="M15042" s="54">
        <v>-0.873</v>
      </c>
    </row>
    <row r="15043" spans="1:13" x14ac:dyDescent="0.2">
      <c r="A15043" s="50">
        <v>42310</v>
      </c>
      <c r="B15043">
        <f t="shared" si="705"/>
        <v>2015</v>
      </c>
      <c r="C15043" s="51">
        <f t="shared" si="706"/>
        <v>11</v>
      </c>
      <c r="D15043" s="51">
        <f t="shared" si="707"/>
        <v>2</v>
      </c>
      <c r="E15043" s="52">
        <v>0.875</v>
      </c>
      <c r="G15043" s="54">
        <v>-1.0429999999999999</v>
      </c>
      <c r="H15043" s="54">
        <v>-0.06</v>
      </c>
      <c r="I15043">
        <v>-3.2000000000000001E-2</v>
      </c>
      <c r="J15043" s="54">
        <v>-0.22700000000000001</v>
      </c>
      <c r="K15043" s="54">
        <v>-0.53500000000000003</v>
      </c>
      <c r="L15043" s="54">
        <v>-0.64800000000000002</v>
      </c>
      <c r="M15043" s="54">
        <v>-0.873</v>
      </c>
    </row>
    <row r="15044" spans="1:13" x14ac:dyDescent="0.2">
      <c r="A15044" s="50">
        <v>42311</v>
      </c>
      <c r="B15044">
        <f t="shared" si="705"/>
        <v>2015</v>
      </c>
      <c r="C15044" s="51">
        <f t="shared" si="706"/>
        <v>11</v>
      </c>
      <c r="D15044" s="51">
        <f t="shared" si="707"/>
        <v>3</v>
      </c>
      <c r="E15044" s="52">
        <v>0</v>
      </c>
      <c r="G15044" s="54">
        <v>-1.071</v>
      </c>
      <c r="H15044" s="54">
        <v>-3.2000000000000001E-2</v>
      </c>
      <c r="I15044">
        <v>-3.2000000000000001E-2</v>
      </c>
      <c r="J15044" s="54">
        <v>-0.22700000000000001</v>
      </c>
      <c r="K15044" s="54">
        <v>-0.53500000000000003</v>
      </c>
      <c r="L15044" s="54">
        <v>-0.64800000000000002</v>
      </c>
      <c r="M15044" s="54">
        <v>-0.84499999999999997</v>
      </c>
    </row>
    <row r="15045" spans="1:13" x14ac:dyDescent="0.2">
      <c r="A15045" s="50">
        <v>42311</v>
      </c>
      <c r="B15045">
        <f t="shared" si="705"/>
        <v>2015</v>
      </c>
      <c r="C15045" s="51">
        <f t="shared" si="706"/>
        <v>11</v>
      </c>
      <c r="D15045" s="51">
        <f t="shared" si="707"/>
        <v>3</v>
      </c>
      <c r="E15045" s="52">
        <v>0.125</v>
      </c>
      <c r="G15045" s="54">
        <v>-1.071</v>
      </c>
      <c r="H15045" s="54">
        <v>-0.06</v>
      </c>
      <c r="I15045">
        <v>-3.2000000000000001E-2</v>
      </c>
      <c r="J15045" s="54">
        <v>-0.22700000000000001</v>
      </c>
      <c r="K15045" s="54">
        <v>-0.53500000000000003</v>
      </c>
      <c r="L15045" s="54">
        <v>-0.64800000000000002</v>
      </c>
      <c r="M15045" s="54">
        <v>-0.873</v>
      </c>
    </row>
    <row r="15046" spans="1:13" x14ac:dyDescent="0.2">
      <c r="A15046" s="50">
        <v>42311</v>
      </c>
      <c r="B15046">
        <f t="shared" si="705"/>
        <v>2015</v>
      </c>
      <c r="C15046" s="51">
        <f t="shared" si="706"/>
        <v>11</v>
      </c>
      <c r="D15046" s="51">
        <f t="shared" si="707"/>
        <v>3</v>
      </c>
      <c r="E15046" s="52">
        <v>0.25</v>
      </c>
      <c r="G15046" s="54">
        <v>-1.1000000000000001</v>
      </c>
      <c r="H15046" s="54">
        <v>-0.06</v>
      </c>
      <c r="I15046">
        <v>-3.2000000000000001E-2</v>
      </c>
      <c r="J15046" s="54">
        <v>-0.22700000000000001</v>
      </c>
      <c r="K15046" s="54">
        <v>-0.53500000000000003</v>
      </c>
      <c r="L15046" s="54">
        <v>-0.64800000000000002</v>
      </c>
      <c r="M15046" s="54">
        <v>-0.873</v>
      </c>
    </row>
    <row r="15047" spans="1:13" x14ac:dyDescent="0.2">
      <c r="A15047" s="50">
        <v>42311</v>
      </c>
      <c r="B15047">
        <f t="shared" si="705"/>
        <v>2015</v>
      </c>
      <c r="C15047" s="51">
        <f t="shared" si="706"/>
        <v>11</v>
      </c>
      <c r="D15047" s="51">
        <f t="shared" si="707"/>
        <v>3</v>
      </c>
      <c r="E15047" s="52">
        <v>0.375</v>
      </c>
      <c r="G15047" s="54">
        <v>-1.1279999999999999</v>
      </c>
      <c r="H15047" s="54">
        <v>-3.2000000000000001E-2</v>
      </c>
      <c r="I15047">
        <v>-3.2000000000000001E-2</v>
      </c>
      <c r="J15047" s="54">
        <v>-0.22700000000000001</v>
      </c>
      <c r="K15047" s="54">
        <v>-0.53500000000000003</v>
      </c>
      <c r="L15047" s="54">
        <v>-0.64800000000000002</v>
      </c>
      <c r="M15047" s="54">
        <v>-0.873</v>
      </c>
    </row>
    <row r="15048" spans="1:13" x14ac:dyDescent="0.2">
      <c r="A15048" s="50">
        <v>42311</v>
      </c>
      <c r="B15048">
        <f t="shared" si="705"/>
        <v>2015</v>
      </c>
      <c r="C15048" s="51">
        <f t="shared" si="706"/>
        <v>11</v>
      </c>
      <c r="D15048" s="51">
        <f t="shared" si="707"/>
        <v>3</v>
      </c>
      <c r="E15048" s="52">
        <v>0.5</v>
      </c>
      <c r="G15048" s="54">
        <v>-1.2130000000000001</v>
      </c>
      <c r="H15048" s="54">
        <v>-0.06</v>
      </c>
      <c r="I15048">
        <v>-3.2000000000000001E-2</v>
      </c>
      <c r="J15048" s="54">
        <v>-0.22700000000000001</v>
      </c>
      <c r="K15048" s="54">
        <v>-0.53500000000000003</v>
      </c>
      <c r="L15048" s="54">
        <v>-0.64800000000000002</v>
      </c>
      <c r="M15048" s="54">
        <v>-0.84499999999999997</v>
      </c>
    </row>
    <row r="15049" spans="1:13" x14ac:dyDescent="0.2">
      <c r="A15049" s="50">
        <v>42311</v>
      </c>
      <c r="B15049">
        <f t="shared" si="705"/>
        <v>2015</v>
      </c>
      <c r="C15049" s="51">
        <f t="shared" si="706"/>
        <v>11</v>
      </c>
      <c r="D15049" s="51">
        <f t="shared" si="707"/>
        <v>3</v>
      </c>
      <c r="E15049" s="52">
        <v>0.625</v>
      </c>
      <c r="G15049" s="54">
        <v>-1.27</v>
      </c>
      <c r="H15049" s="54">
        <v>-0.06</v>
      </c>
      <c r="I15049">
        <v>-3.2000000000000001E-2</v>
      </c>
      <c r="J15049" s="54">
        <v>-0.22700000000000001</v>
      </c>
      <c r="K15049" s="54">
        <v>-0.53500000000000003</v>
      </c>
      <c r="L15049" s="54">
        <v>-0.64800000000000002</v>
      </c>
      <c r="M15049" s="54">
        <v>-0.873</v>
      </c>
    </row>
    <row r="15050" spans="1:13" x14ac:dyDescent="0.2">
      <c r="A15050" s="50">
        <v>42311</v>
      </c>
      <c r="B15050">
        <f t="shared" si="705"/>
        <v>2015</v>
      </c>
      <c r="C15050" s="51">
        <f t="shared" si="706"/>
        <v>11</v>
      </c>
      <c r="D15050" s="51">
        <f t="shared" si="707"/>
        <v>3</v>
      </c>
      <c r="E15050" s="52">
        <v>0.75</v>
      </c>
      <c r="G15050" s="54">
        <v>-1.3560000000000001</v>
      </c>
      <c r="H15050" s="54">
        <v>-0.06</v>
      </c>
      <c r="I15050">
        <v>-3.2000000000000001E-2</v>
      </c>
      <c r="J15050" s="54">
        <v>-0.22700000000000001</v>
      </c>
      <c r="K15050" s="54">
        <v>-0.53500000000000003</v>
      </c>
      <c r="L15050" s="54">
        <v>-0.64800000000000002</v>
      </c>
      <c r="M15050" s="54">
        <v>-0.873</v>
      </c>
    </row>
    <row r="15051" spans="1:13" x14ac:dyDescent="0.2">
      <c r="A15051" s="50">
        <v>42311</v>
      </c>
      <c r="B15051">
        <f t="shared" si="705"/>
        <v>2015</v>
      </c>
      <c r="C15051" s="51">
        <f t="shared" si="706"/>
        <v>11</v>
      </c>
      <c r="D15051" s="51">
        <f t="shared" si="707"/>
        <v>3</v>
      </c>
      <c r="E15051" s="52">
        <v>0.875</v>
      </c>
      <c r="G15051" s="54">
        <v>-1.498</v>
      </c>
      <c r="H15051" s="54">
        <v>-0.06</v>
      </c>
      <c r="I15051">
        <v>-3.2000000000000001E-2</v>
      </c>
      <c r="J15051" s="54">
        <v>-0.22700000000000001</v>
      </c>
      <c r="K15051" s="54">
        <v>-0.53500000000000003</v>
      </c>
      <c r="L15051" s="54">
        <v>-0.64800000000000002</v>
      </c>
      <c r="M15051" s="54">
        <v>-0.84499999999999997</v>
      </c>
    </row>
    <row r="15052" spans="1:13" x14ac:dyDescent="0.2">
      <c r="A15052" s="50">
        <v>42312</v>
      </c>
      <c r="B15052">
        <f t="shared" si="705"/>
        <v>2015</v>
      </c>
      <c r="C15052" s="51">
        <f t="shared" si="706"/>
        <v>11</v>
      </c>
      <c r="D15052" s="51">
        <f t="shared" si="707"/>
        <v>4</v>
      </c>
      <c r="E15052" s="52">
        <v>0</v>
      </c>
      <c r="G15052" s="54">
        <v>-1.641</v>
      </c>
      <c r="H15052" s="54">
        <v>-8.7999999999999995E-2</v>
      </c>
      <c r="I15052">
        <v>-3.2000000000000001E-2</v>
      </c>
      <c r="J15052" s="54">
        <v>-0.22700000000000001</v>
      </c>
      <c r="K15052" s="54">
        <v>-0.53500000000000003</v>
      </c>
      <c r="L15052" s="54">
        <v>-0.64800000000000002</v>
      </c>
      <c r="M15052" s="54">
        <v>-0.84499999999999997</v>
      </c>
    </row>
    <row r="15053" spans="1:13" x14ac:dyDescent="0.2">
      <c r="A15053" s="50">
        <v>42312</v>
      </c>
      <c r="B15053">
        <f t="shared" si="705"/>
        <v>2015</v>
      </c>
      <c r="C15053" s="51">
        <f t="shared" si="706"/>
        <v>11</v>
      </c>
      <c r="D15053" s="51">
        <f t="shared" si="707"/>
        <v>4</v>
      </c>
      <c r="E15053" s="52">
        <v>0.125</v>
      </c>
      <c r="G15053" s="54">
        <v>-1.8140000000000001</v>
      </c>
      <c r="H15053" s="54">
        <v>-8.7999999999999995E-2</v>
      </c>
      <c r="I15053">
        <v>-3.2000000000000001E-2</v>
      </c>
      <c r="J15053" s="54">
        <v>-0.22700000000000001</v>
      </c>
      <c r="K15053" s="54">
        <v>-0.53500000000000003</v>
      </c>
      <c r="L15053" s="54">
        <v>-0.64800000000000002</v>
      </c>
      <c r="M15053" s="54">
        <v>-0.84499999999999997</v>
      </c>
    </row>
    <row r="15054" spans="1:13" x14ac:dyDescent="0.2">
      <c r="A15054" s="50">
        <v>42312</v>
      </c>
      <c r="B15054">
        <f t="shared" si="705"/>
        <v>2015</v>
      </c>
      <c r="C15054" s="51">
        <f t="shared" si="706"/>
        <v>11</v>
      </c>
      <c r="D15054" s="51">
        <f t="shared" si="707"/>
        <v>4</v>
      </c>
      <c r="E15054" s="52">
        <v>0.25</v>
      </c>
      <c r="G15054" s="54">
        <v>-1.958</v>
      </c>
      <c r="H15054" s="54">
        <v>-8.7999999999999995E-2</v>
      </c>
      <c r="I15054">
        <v>-3.2000000000000001E-2</v>
      </c>
      <c r="J15054" s="54">
        <v>-0.22700000000000001</v>
      </c>
      <c r="K15054" s="54">
        <v>-0.53500000000000003</v>
      </c>
      <c r="L15054" s="54">
        <v>-0.64800000000000002</v>
      </c>
      <c r="M15054" s="54">
        <v>-0.84499999999999997</v>
      </c>
    </row>
    <row r="15055" spans="1:13" x14ac:dyDescent="0.2">
      <c r="A15055" s="50">
        <v>42312</v>
      </c>
      <c r="B15055">
        <f t="shared" ref="B15055:B15118" si="708">YEAR(A15055)</f>
        <v>2015</v>
      </c>
      <c r="C15055" s="51">
        <f t="shared" ref="C15055:C15118" si="709">MONTH(A15055)</f>
        <v>11</v>
      </c>
      <c r="D15055" s="51">
        <f t="shared" ref="D15055:D15118" si="710">DAY(A15055)</f>
        <v>4</v>
      </c>
      <c r="E15055" s="52">
        <v>0.375</v>
      </c>
      <c r="G15055" s="54">
        <v>-2.1019999999999999</v>
      </c>
      <c r="H15055" s="54">
        <v>-8.7999999999999995E-2</v>
      </c>
      <c r="I15055">
        <v>-3.2000000000000001E-2</v>
      </c>
      <c r="J15055" s="54">
        <v>-0.22700000000000001</v>
      </c>
      <c r="K15055" s="54">
        <v>-0.53500000000000003</v>
      </c>
      <c r="L15055" s="54">
        <v>-0.64800000000000002</v>
      </c>
      <c r="M15055" s="54">
        <v>-0.84499999999999997</v>
      </c>
    </row>
    <row r="15056" spans="1:13" x14ac:dyDescent="0.2">
      <c r="A15056" s="50">
        <v>42312</v>
      </c>
      <c r="B15056">
        <f t="shared" si="708"/>
        <v>2015</v>
      </c>
      <c r="C15056" s="51">
        <f t="shared" si="709"/>
        <v>11</v>
      </c>
      <c r="D15056" s="51">
        <f t="shared" si="710"/>
        <v>4</v>
      </c>
      <c r="E15056" s="52">
        <v>0.5</v>
      </c>
      <c r="G15056" s="54">
        <v>-2.2469999999999999</v>
      </c>
      <c r="H15056" s="54">
        <v>-0.11600000000000001</v>
      </c>
      <c r="I15056">
        <v>-3.2000000000000001E-2</v>
      </c>
      <c r="J15056" s="54">
        <v>-0.22700000000000001</v>
      </c>
      <c r="K15056" s="54">
        <v>-0.53500000000000003</v>
      </c>
      <c r="L15056" s="54">
        <v>-0.64800000000000002</v>
      </c>
      <c r="M15056" s="54">
        <v>-0.84499999999999997</v>
      </c>
    </row>
    <row r="15057" spans="1:13" x14ac:dyDescent="0.2">
      <c r="A15057" s="50">
        <v>42312</v>
      </c>
      <c r="B15057">
        <f t="shared" si="708"/>
        <v>2015</v>
      </c>
      <c r="C15057" s="51">
        <f t="shared" si="709"/>
        <v>11</v>
      </c>
      <c r="D15057" s="51">
        <f t="shared" si="710"/>
        <v>4</v>
      </c>
      <c r="E15057" s="52">
        <v>0.625</v>
      </c>
      <c r="G15057" s="54">
        <v>-2.363</v>
      </c>
      <c r="H15057" s="54">
        <v>-0.11600000000000001</v>
      </c>
      <c r="I15057">
        <v>-3.2000000000000001E-2</v>
      </c>
      <c r="J15057" s="54">
        <v>-0.22700000000000001</v>
      </c>
      <c r="K15057" s="54">
        <v>-0.53500000000000003</v>
      </c>
      <c r="L15057" s="54">
        <v>-0.64800000000000002</v>
      </c>
      <c r="M15057" s="54">
        <v>-0.84499999999999997</v>
      </c>
    </row>
    <row r="15058" spans="1:13" x14ac:dyDescent="0.2">
      <c r="A15058" s="50">
        <v>42312</v>
      </c>
      <c r="B15058">
        <f t="shared" si="708"/>
        <v>2015</v>
      </c>
      <c r="C15058" s="51">
        <f t="shared" si="709"/>
        <v>11</v>
      </c>
      <c r="D15058" s="51">
        <f t="shared" si="710"/>
        <v>4</v>
      </c>
      <c r="E15058" s="52">
        <v>0.75</v>
      </c>
      <c r="G15058" s="54">
        <v>-2.4500000000000002</v>
      </c>
      <c r="H15058" s="54">
        <v>-0.11600000000000001</v>
      </c>
      <c r="I15058">
        <v>-3.2000000000000001E-2</v>
      </c>
      <c r="J15058" s="54">
        <v>-0.22700000000000001</v>
      </c>
      <c r="K15058" s="54">
        <v>-0.53500000000000003</v>
      </c>
      <c r="L15058" s="54">
        <v>-0.64800000000000002</v>
      </c>
      <c r="M15058" s="54">
        <v>-0.84499999999999997</v>
      </c>
    </row>
    <row r="15059" spans="1:13" x14ac:dyDescent="0.2">
      <c r="A15059" s="50">
        <v>42312</v>
      </c>
      <c r="B15059">
        <f t="shared" si="708"/>
        <v>2015</v>
      </c>
      <c r="C15059" s="51">
        <f t="shared" si="709"/>
        <v>11</v>
      </c>
      <c r="D15059" s="51">
        <f t="shared" si="710"/>
        <v>4</v>
      </c>
      <c r="E15059" s="52">
        <v>0.875</v>
      </c>
      <c r="G15059" s="54">
        <v>-2.5659999999999998</v>
      </c>
      <c r="H15059" s="54">
        <v>-0.14299999999999999</v>
      </c>
      <c r="I15059">
        <v>-3.2000000000000001E-2</v>
      </c>
      <c r="J15059" s="54">
        <v>-0.22700000000000001</v>
      </c>
      <c r="K15059" s="54">
        <v>-0.53500000000000003</v>
      </c>
      <c r="L15059" s="54">
        <v>-0.64800000000000002</v>
      </c>
      <c r="M15059" s="54">
        <v>-0.84499999999999997</v>
      </c>
    </row>
    <row r="15060" spans="1:13" x14ac:dyDescent="0.2">
      <c r="A15060" s="50">
        <v>42313</v>
      </c>
      <c r="B15060">
        <f t="shared" si="708"/>
        <v>2015</v>
      </c>
      <c r="C15060" s="51">
        <f t="shared" si="709"/>
        <v>11</v>
      </c>
      <c r="D15060" s="51">
        <f t="shared" si="710"/>
        <v>5</v>
      </c>
      <c r="E15060" s="52">
        <v>0</v>
      </c>
      <c r="G15060" s="54">
        <v>-2.6539999999999999</v>
      </c>
      <c r="H15060" s="54">
        <v>-0.14299999999999999</v>
      </c>
      <c r="I15060">
        <v>-3.2000000000000001E-2</v>
      </c>
      <c r="J15060" s="54">
        <v>-0.22700000000000001</v>
      </c>
      <c r="K15060" s="54">
        <v>-0.53500000000000003</v>
      </c>
      <c r="L15060" s="54">
        <v>-0.64800000000000002</v>
      </c>
      <c r="M15060" s="54">
        <v>-0.84499999999999997</v>
      </c>
    </row>
    <row r="15061" spans="1:13" x14ac:dyDescent="0.2">
      <c r="A15061" s="50">
        <v>42313</v>
      </c>
      <c r="B15061">
        <f t="shared" si="708"/>
        <v>2015</v>
      </c>
      <c r="C15061" s="51">
        <f t="shared" si="709"/>
        <v>11</v>
      </c>
      <c r="D15061" s="51">
        <f t="shared" si="710"/>
        <v>5</v>
      </c>
      <c r="E15061" s="52">
        <v>0.125</v>
      </c>
      <c r="G15061" s="54">
        <v>-2.7709999999999999</v>
      </c>
      <c r="H15061" s="54">
        <v>-0.17100000000000001</v>
      </c>
      <c r="I15061">
        <v>-3.2000000000000001E-2</v>
      </c>
      <c r="J15061" s="54">
        <v>-0.22700000000000001</v>
      </c>
      <c r="K15061" s="54">
        <v>-0.53500000000000003</v>
      </c>
      <c r="L15061" s="54">
        <v>-0.64800000000000002</v>
      </c>
      <c r="M15061" s="54">
        <v>-0.84499999999999997</v>
      </c>
    </row>
    <row r="15062" spans="1:13" x14ac:dyDescent="0.2">
      <c r="A15062" s="50">
        <v>42313</v>
      </c>
      <c r="B15062">
        <f t="shared" si="708"/>
        <v>2015</v>
      </c>
      <c r="C15062" s="51">
        <f t="shared" si="709"/>
        <v>11</v>
      </c>
      <c r="D15062" s="51">
        <f t="shared" si="710"/>
        <v>5</v>
      </c>
      <c r="E15062" s="52">
        <v>0.25</v>
      </c>
      <c r="G15062" s="54">
        <v>-2.83</v>
      </c>
      <c r="H15062" s="54">
        <v>-0.17100000000000001</v>
      </c>
      <c r="I15062">
        <v>-3.2000000000000001E-2</v>
      </c>
      <c r="J15062" s="54">
        <v>-0.22700000000000001</v>
      </c>
      <c r="K15062" s="54">
        <v>-0.53500000000000003</v>
      </c>
      <c r="L15062" s="54">
        <v>-0.62</v>
      </c>
      <c r="M15062" s="54">
        <v>-0.84499999999999997</v>
      </c>
    </row>
    <row r="15063" spans="1:13" x14ac:dyDescent="0.2">
      <c r="A15063" s="50">
        <v>42313</v>
      </c>
      <c r="B15063">
        <f t="shared" si="708"/>
        <v>2015</v>
      </c>
      <c r="C15063" s="51">
        <f t="shared" si="709"/>
        <v>11</v>
      </c>
      <c r="D15063" s="51">
        <f t="shared" si="710"/>
        <v>5</v>
      </c>
      <c r="E15063" s="52">
        <v>0.375</v>
      </c>
      <c r="G15063" s="54">
        <v>-2.8879999999999999</v>
      </c>
      <c r="H15063" s="54">
        <v>-0.17100000000000001</v>
      </c>
      <c r="I15063">
        <v>-3.2000000000000001E-2</v>
      </c>
      <c r="J15063" s="54">
        <v>-0.22700000000000001</v>
      </c>
      <c r="K15063" s="54">
        <v>-0.53500000000000003</v>
      </c>
      <c r="L15063" s="54">
        <v>-0.64800000000000002</v>
      </c>
      <c r="M15063" s="54">
        <v>-0.84499999999999997</v>
      </c>
    </row>
    <row r="15064" spans="1:13" x14ac:dyDescent="0.2">
      <c r="A15064" s="50">
        <v>42313</v>
      </c>
      <c r="B15064">
        <f t="shared" si="708"/>
        <v>2015</v>
      </c>
      <c r="C15064" s="51">
        <f t="shared" si="709"/>
        <v>11</v>
      </c>
      <c r="D15064" s="51">
        <f t="shared" si="710"/>
        <v>5</v>
      </c>
      <c r="E15064" s="52">
        <v>0.5</v>
      </c>
      <c r="G15064" s="54">
        <v>-2.9470000000000001</v>
      </c>
      <c r="H15064" s="54">
        <v>-0.19900000000000001</v>
      </c>
      <c r="I15064">
        <v>-3.2000000000000001E-2</v>
      </c>
      <c r="J15064" s="54">
        <v>-0.22700000000000001</v>
      </c>
      <c r="K15064" s="54">
        <v>-0.53500000000000003</v>
      </c>
      <c r="L15064" s="54">
        <v>-0.64800000000000002</v>
      </c>
      <c r="M15064" s="54">
        <v>-0.84499999999999997</v>
      </c>
    </row>
    <row r="15065" spans="1:13" x14ac:dyDescent="0.2">
      <c r="A15065" s="50">
        <v>42313</v>
      </c>
      <c r="B15065">
        <f t="shared" si="708"/>
        <v>2015</v>
      </c>
      <c r="C15065" s="51">
        <f t="shared" si="709"/>
        <v>11</v>
      </c>
      <c r="D15065" s="51">
        <f t="shared" si="710"/>
        <v>5</v>
      </c>
      <c r="E15065" s="52">
        <v>0.625</v>
      </c>
      <c r="G15065" s="54">
        <v>-2.9470000000000001</v>
      </c>
      <c r="H15065" s="54">
        <v>-0.19900000000000001</v>
      </c>
      <c r="I15065">
        <v>-3.2000000000000001E-2</v>
      </c>
      <c r="J15065" s="54">
        <v>-0.22700000000000001</v>
      </c>
      <c r="K15065" s="54">
        <v>-0.53500000000000003</v>
      </c>
      <c r="L15065" s="54">
        <v>-0.64800000000000002</v>
      </c>
      <c r="M15065" s="54">
        <v>-0.84499999999999997</v>
      </c>
    </row>
    <row r="15066" spans="1:13" x14ac:dyDescent="0.2">
      <c r="A15066" s="50">
        <v>42313</v>
      </c>
      <c r="B15066">
        <f t="shared" si="708"/>
        <v>2015</v>
      </c>
      <c r="C15066" s="51">
        <f t="shared" si="709"/>
        <v>11</v>
      </c>
      <c r="D15066" s="51">
        <f t="shared" si="710"/>
        <v>5</v>
      </c>
      <c r="E15066" s="52">
        <v>0.75</v>
      </c>
      <c r="G15066" s="54">
        <v>-3.0059999999999998</v>
      </c>
      <c r="H15066" s="54">
        <v>-0.19900000000000001</v>
      </c>
      <c r="I15066">
        <v>-3.2000000000000001E-2</v>
      </c>
      <c r="J15066" s="54">
        <v>-0.22700000000000001</v>
      </c>
      <c r="K15066" s="54">
        <v>-0.53500000000000003</v>
      </c>
      <c r="L15066" s="54">
        <v>-0.62</v>
      </c>
      <c r="M15066" s="54">
        <v>-0.84499999999999997</v>
      </c>
    </row>
    <row r="15067" spans="1:13" x14ac:dyDescent="0.2">
      <c r="A15067" s="50">
        <v>42313</v>
      </c>
      <c r="B15067">
        <f t="shared" si="708"/>
        <v>2015</v>
      </c>
      <c r="C15067" s="51">
        <f t="shared" si="709"/>
        <v>11</v>
      </c>
      <c r="D15067" s="51">
        <f t="shared" si="710"/>
        <v>5</v>
      </c>
      <c r="E15067" s="52">
        <v>0.875</v>
      </c>
      <c r="G15067" s="54">
        <v>-3.0939999999999999</v>
      </c>
      <c r="H15067" s="54">
        <v>-0.22700000000000001</v>
      </c>
      <c r="I15067">
        <v>-3.2000000000000001E-2</v>
      </c>
      <c r="J15067" s="54">
        <v>-0.22700000000000001</v>
      </c>
      <c r="K15067" s="54">
        <v>-0.50700000000000001</v>
      </c>
      <c r="L15067" s="54">
        <v>-0.64800000000000002</v>
      </c>
      <c r="M15067" s="54">
        <v>-0.84499999999999997</v>
      </c>
    </row>
    <row r="15068" spans="1:13" x14ac:dyDescent="0.2">
      <c r="A15068" s="50">
        <v>42314</v>
      </c>
      <c r="B15068">
        <f t="shared" si="708"/>
        <v>2015</v>
      </c>
      <c r="C15068" s="51">
        <f t="shared" si="709"/>
        <v>11</v>
      </c>
      <c r="D15068" s="51">
        <f t="shared" si="710"/>
        <v>6</v>
      </c>
      <c r="E15068" s="52">
        <v>0</v>
      </c>
      <c r="G15068" s="54">
        <v>-3.1829999999999998</v>
      </c>
      <c r="H15068" s="54">
        <v>-0.255</v>
      </c>
      <c r="I15068">
        <v>-3.2000000000000001E-2</v>
      </c>
      <c r="J15068" s="54">
        <v>-0.22700000000000001</v>
      </c>
      <c r="K15068" s="54">
        <v>-0.53500000000000003</v>
      </c>
      <c r="L15068" s="54">
        <v>-0.64800000000000002</v>
      </c>
      <c r="M15068" s="54">
        <v>-0.84499999999999997</v>
      </c>
    </row>
    <row r="15069" spans="1:13" x14ac:dyDescent="0.2">
      <c r="A15069" s="50">
        <v>42314</v>
      </c>
      <c r="B15069">
        <f t="shared" si="708"/>
        <v>2015</v>
      </c>
      <c r="C15069" s="51">
        <f t="shared" si="709"/>
        <v>11</v>
      </c>
      <c r="D15069" s="51">
        <f t="shared" si="710"/>
        <v>6</v>
      </c>
      <c r="E15069" s="52">
        <v>0.125</v>
      </c>
      <c r="G15069" s="54">
        <v>-3.3010000000000002</v>
      </c>
      <c r="H15069" s="54">
        <v>-0.255</v>
      </c>
      <c r="I15069">
        <v>-3.2000000000000001E-2</v>
      </c>
      <c r="J15069" s="54">
        <v>-0.22700000000000001</v>
      </c>
      <c r="K15069" s="54">
        <v>-0.53500000000000003</v>
      </c>
      <c r="L15069" s="54">
        <v>-0.64800000000000002</v>
      </c>
      <c r="M15069" s="54">
        <v>-0.84499999999999997</v>
      </c>
    </row>
    <row r="15070" spans="1:13" x14ac:dyDescent="0.2">
      <c r="A15070" s="50">
        <v>42314</v>
      </c>
      <c r="B15070">
        <f t="shared" si="708"/>
        <v>2015</v>
      </c>
      <c r="C15070" s="51">
        <f t="shared" si="709"/>
        <v>11</v>
      </c>
      <c r="D15070" s="51">
        <f t="shared" si="710"/>
        <v>6</v>
      </c>
      <c r="E15070" s="52">
        <v>0.25</v>
      </c>
      <c r="G15070" s="54">
        <v>-3.4489999999999998</v>
      </c>
      <c r="H15070" s="54">
        <v>-0.28299999999999997</v>
      </c>
      <c r="I15070">
        <v>-3.2000000000000001E-2</v>
      </c>
      <c r="J15070" s="54">
        <v>-0.22700000000000001</v>
      </c>
      <c r="K15070" s="54">
        <v>-0.53500000000000003</v>
      </c>
      <c r="L15070" s="54">
        <v>-0.64800000000000002</v>
      </c>
      <c r="M15070" s="54">
        <v>-0.84499999999999997</v>
      </c>
    </row>
    <row r="15071" spans="1:13" x14ac:dyDescent="0.2">
      <c r="A15071" s="50">
        <v>42314</v>
      </c>
      <c r="B15071">
        <f t="shared" si="708"/>
        <v>2015</v>
      </c>
      <c r="C15071" s="51">
        <f t="shared" si="709"/>
        <v>11</v>
      </c>
      <c r="D15071" s="51">
        <f t="shared" si="710"/>
        <v>6</v>
      </c>
      <c r="E15071" s="52">
        <v>0.375</v>
      </c>
      <c r="G15071" s="54">
        <v>-3.4489999999999998</v>
      </c>
      <c r="H15071" s="54">
        <v>-0.28299999999999997</v>
      </c>
      <c r="I15071">
        <v>-3.2000000000000001E-2</v>
      </c>
      <c r="J15071" s="54">
        <v>-0.22700000000000001</v>
      </c>
      <c r="K15071" s="54">
        <v>-0.50700000000000001</v>
      </c>
      <c r="L15071" s="54">
        <v>-0.62</v>
      </c>
      <c r="M15071" s="54">
        <v>-0.84499999999999997</v>
      </c>
    </row>
    <row r="15072" spans="1:13" x14ac:dyDescent="0.2">
      <c r="A15072" s="50">
        <v>42314</v>
      </c>
      <c r="B15072">
        <f t="shared" si="708"/>
        <v>2015</v>
      </c>
      <c r="C15072" s="51">
        <f t="shared" si="709"/>
        <v>11</v>
      </c>
      <c r="D15072" s="51">
        <f t="shared" si="710"/>
        <v>6</v>
      </c>
      <c r="E15072" s="52">
        <v>0.5</v>
      </c>
      <c r="G15072" s="54">
        <v>-3.39</v>
      </c>
      <c r="H15072" s="54">
        <v>-0.28299999999999997</v>
      </c>
      <c r="I15072">
        <v>-3.2000000000000001E-2</v>
      </c>
      <c r="J15072" s="54">
        <v>-0.22700000000000001</v>
      </c>
      <c r="K15072" s="54">
        <v>-0.53500000000000003</v>
      </c>
      <c r="L15072" s="54">
        <v>-0.64800000000000002</v>
      </c>
      <c r="M15072" s="54">
        <v>-0.84499999999999997</v>
      </c>
    </row>
    <row r="15073" spans="1:13" x14ac:dyDescent="0.2">
      <c r="A15073" s="50">
        <v>42314</v>
      </c>
      <c r="B15073">
        <f t="shared" si="708"/>
        <v>2015</v>
      </c>
      <c r="C15073" s="51">
        <f t="shared" si="709"/>
        <v>11</v>
      </c>
      <c r="D15073" s="51">
        <f t="shared" si="710"/>
        <v>6</v>
      </c>
      <c r="E15073" s="52">
        <v>0.625</v>
      </c>
      <c r="G15073" s="54">
        <v>-3.242</v>
      </c>
      <c r="H15073" s="54">
        <v>-0.311</v>
      </c>
      <c r="I15073">
        <v>-3.2000000000000001E-2</v>
      </c>
      <c r="J15073" s="54">
        <v>-0.22700000000000001</v>
      </c>
      <c r="K15073" s="54">
        <v>-0.53500000000000003</v>
      </c>
      <c r="L15073" s="54">
        <v>-0.64800000000000002</v>
      </c>
      <c r="M15073" s="54">
        <v>-0.84499999999999997</v>
      </c>
    </row>
    <row r="15074" spans="1:13" x14ac:dyDescent="0.2">
      <c r="A15074" s="50">
        <v>42314</v>
      </c>
      <c r="B15074">
        <f t="shared" si="708"/>
        <v>2015</v>
      </c>
      <c r="C15074" s="51">
        <f t="shared" si="709"/>
        <v>11</v>
      </c>
      <c r="D15074" s="51">
        <f t="shared" si="710"/>
        <v>6</v>
      </c>
      <c r="E15074" s="52">
        <v>0.75</v>
      </c>
      <c r="G15074" s="54">
        <v>-3.0939999999999999</v>
      </c>
      <c r="H15074" s="54">
        <v>-0.311</v>
      </c>
      <c r="I15074">
        <v>-3.2000000000000001E-2</v>
      </c>
      <c r="J15074" s="54">
        <v>-0.22700000000000001</v>
      </c>
      <c r="K15074" s="54">
        <v>-0.53500000000000003</v>
      </c>
      <c r="L15074" s="54">
        <v>-0.62</v>
      </c>
      <c r="M15074" s="54">
        <v>-0.84499999999999997</v>
      </c>
    </row>
    <row r="15075" spans="1:13" x14ac:dyDescent="0.2">
      <c r="A15075" s="50">
        <v>42314</v>
      </c>
      <c r="B15075">
        <f t="shared" si="708"/>
        <v>2015</v>
      </c>
      <c r="C15075" s="51">
        <f t="shared" si="709"/>
        <v>11</v>
      </c>
      <c r="D15075" s="51">
        <f t="shared" si="710"/>
        <v>6</v>
      </c>
      <c r="E15075" s="52">
        <v>0.875</v>
      </c>
      <c r="G15075" s="54">
        <v>-2.9470000000000001</v>
      </c>
      <c r="H15075" s="54">
        <v>-0.311</v>
      </c>
      <c r="I15075">
        <v>-3.2000000000000001E-2</v>
      </c>
      <c r="J15075" s="54">
        <v>-0.22700000000000001</v>
      </c>
      <c r="K15075" s="54">
        <v>-0.53500000000000003</v>
      </c>
      <c r="L15075" s="54">
        <v>-0.64800000000000002</v>
      </c>
      <c r="M15075" s="54">
        <v>-0.84499999999999997</v>
      </c>
    </row>
    <row r="15076" spans="1:13" x14ac:dyDescent="0.2">
      <c r="A15076" s="50">
        <v>42315</v>
      </c>
      <c r="B15076">
        <f t="shared" si="708"/>
        <v>2015</v>
      </c>
      <c r="C15076" s="51">
        <f t="shared" si="709"/>
        <v>11</v>
      </c>
      <c r="D15076" s="51">
        <f t="shared" si="710"/>
        <v>7</v>
      </c>
      <c r="E15076" s="52">
        <v>0</v>
      </c>
      <c r="G15076" s="54">
        <v>-2.83</v>
      </c>
      <c r="H15076" s="54">
        <v>-0.311</v>
      </c>
      <c r="I15076">
        <v>-3.2000000000000001E-2</v>
      </c>
      <c r="J15076" s="54">
        <v>-0.22700000000000001</v>
      </c>
      <c r="K15076" s="54">
        <v>-0.53500000000000003</v>
      </c>
      <c r="L15076" s="54">
        <v>-0.64800000000000002</v>
      </c>
      <c r="M15076" s="54">
        <v>-0.84499999999999997</v>
      </c>
    </row>
    <row r="15077" spans="1:13" x14ac:dyDescent="0.2">
      <c r="A15077" s="50">
        <v>42315</v>
      </c>
      <c r="B15077">
        <f t="shared" si="708"/>
        <v>2015</v>
      </c>
      <c r="C15077" s="51">
        <f t="shared" si="709"/>
        <v>11</v>
      </c>
      <c r="D15077" s="51">
        <f t="shared" si="710"/>
        <v>7</v>
      </c>
      <c r="E15077" s="52">
        <v>0.125</v>
      </c>
      <c r="G15077" s="54">
        <v>-2.7120000000000002</v>
      </c>
      <c r="H15077" s="54">
        <v>-0.311</v>
      </c>
      <c r="I15077">
        <v>-3.2000000000000001E-2</v>
      </c>
      <c r="J15077" s="54">
        <v>-0.22700000000000001</v>
      </c>
      <c r="K15077" s="54">
        <v>-0.53500000000000003</v>
      </c>
      <c r="L15077" s="54">
        <v>-0.64800000000000002</v>
      </c>
      <c r="M15077" s="54">
        <v>-0.84499999999999997</v>
      </c>
    </row>
    <row r="15078" spans="1:13" x14ac:dyDescent="0.2">
      <c r="A15078" s="50">
        <v>42315</v>
      </c>
      <c r="B15078">
        <f t="shared" si="708"/>
        <v>2015</v>
      </c>
      <c r="C15078" s="51">
        <f t="shared" si="709"/>
        <v>11</v>
      </c>
      <c r="D15078" s="51">
        <f t="shared" si="710"/>
        <v>7</v>
      </c>
      <c r="E15078" s="52">
        <v>0.25</v>
      </c>
      <c r="G15078" s="54">
        <v>-2.6539999999999999</v>
      </c>
      <c r="H15078" s="54">
        <v>-0.28299999999999997</v>
      </c>
      <c r="I15078">
        <v>-3.2000000000000001E-2</v>
      </c>
      <c r="J15078" s="54">
        <v>-0.22700000000000001</v>
      </c>
      <c r="K15078" s="54">
        <v>-0.53500000000000003</v>
      </c>
      <c r="L15078" s="54">
        <v>-0.64800000000000002</v>
      </c>
      <c r="M15078" s="54">
        <v>-0.84499999999999997</v>
      </c>
    </row>
    <row r="15079" spans="1:13" x14ac:dyDescent="0.2">
      <c r="A15079" s="50">
        <v>42315</v>
      </c>
      <c r="B15079">
        <f t="shared" si="708"/>
        <v>2015</v>
      </c>
      <c r="C15079" s="51">
        <f t="shared" si="709"/>
        <v>11</v>
      </c>
      <c r="D15079" s="51">
        <f t="shared" si="710"/>
        <v>7</v>
      </c>
      <c r="E15079" s="52">
        <v>0.375</v>
      </c>
      <c r="G15079" s="54">
        <v>-2.6829999999999998</v>
      </c>
      <c r="H15079" s="54">
        <v>-0.28299999999999997</v>
      </c>
      <c r="I15079">
        <v>-3.2000000000000001E-2</v>
      </c>
      <c r="J15079" s="54">
        <v>-0.22700000000000001</v>
      </c>
      <c r="K15079" s="54">
        <v>-0.50700000000000001</v>
      </c>
      <c r="L15079" s="54">
        <v>-0.64800000000000002</v>
      </c>
      <c r="M15079" s="54">
        <v>-0.84499999999999997</v>
      </c>
    </row>
    <row r="15080" spans="1:13" x14ac:dyDescent="0.2">
      <c r="A15080" s="50">
        <v>42315</v>
      </c>
      <c r="B15080">
        <f t="shared" si="708"/>
        <v>2015</v>
      </c>
      <c r="C15080" s="51">
        <f t="shared" si="709"/>
        <v>11</v>
      </c>
      <c r="D15080" s="51">
        <f t="shared" si="710"/>
        <v>7</v>
      </c>
      <c r="E15080" s="52">
        <v>0.5</v>
      </c>
      <c r="G15080" s="54">
        <v>-2.7709999999999999</v>
      </c>
      <c r="H15080" s="54">
        <v>-0.28299999999999997</v>
      </c>
      <c r="I15080">
        <v>-3.2000000000000001E-2</v>
      </c>
      <c r="J15080" s="54">
        <v>-0.22700000000000001</v>
      </c>
      <c r="K15080" s="54">
        <v>-0.53500000000000003</v>
      </c>
      <c r="L15080" s="54">
        <v>-0.64800000000000002</v>
      </c>
      <c r="M15080" s="54">
        <v>-0.84499999999999997</v>
      </c>
    </row>
    <row r="15081" spans="1:13" x14ac:dyDescent="0.2">
      <c r="A15081" s="50">
        <v>42315</v>
      </c>
      <c r="B15081">
        <f t="shared" si="708"/>
        <v>2015</v>
      </c>
      <c r="C15081" s="51">
        <f t="shared" si="709"/>
        <v>11</v>
      </c>
      <c r="D15081" s="51">
        <f t="shared" si="710"/>
        <v>7</v>
      </c>
      <c r="E15081" s="52">
        <v>0.625</v>
      </c>
      <c r="G15081" s="54">
        <v>-2.859</v>
      </c>
      <c r="H15081" s="54">
        <v>-0.311</v>
      </c>
      <c r="I15081">
        <v>-3.2000000000000001E-2</v>
      </c>
      <c r="J15081" s="54">
        <v>-0.22700000000000001</v>
      </c>
      <c r="K15081" s="54">
        <v>-0.50700000000000001</v>
      </c>
      <c r="L15081" s="54">
        <v>-0.64800000000000002</v>
      </c>
      <c r="M15081" s="54">
        <v>-0.84499999999999997</v>
      </c>
    </row>
    <row r="15082" spans="1:13" x14ac:dyDescent="0.2">
      <c r="A15082" s="50">
        <v>42315</v>
      </c>
      <c r="B15082">
        <f t="shared" si="708"/>
        <v>2015</v>
      </c>
      <c r="C15082" s="51">
        <f t="shared" si="709"/>
        <v>11</v>
      </c>
      <c r="D15082" s="51">
        <f t="shared" si="710"/>
        <v>7</v>
      </c>
      <c r="E15082" s="52">
        <v>0.75</v>
      </c>
      <c r="G15082" s="54">
        <v>-2.9470000000000001</v>
      </c>
      <c r="H15082" s="54">
        <v>-0.311</v>
      </c>
      <c r="I15082">
        <v>-3.2000000000000001E-2</v>
      </c>
      <c r="J15082" s="54">
        <v>-0.22700000000000001</v>
      </c>
      <c r="K15082" s="54">
        <v>-0.50700000000000001</v>
      </c>
      <c r="L15082" s="54">
        <v>-0.62</v>
      </c>
      <c r="M15082" s="54">
        <v>-0.84499999999999997</v>
      </c>
    </row>
    <row r="15083" spans="1:13" x14ac:dyDescent="0.2">
      <c r="A15083" s="50">
        <v>42315</v>
      </c>
      <c r="B15083">
        <f t="shared" si="708"/>
        <v>2015</v>
      </c>
      <c r="C15083" s="51">
        <f t="shared" si="709"/>
        <v>11</v>
      </c>
      <c r="D15083" s="51">
        <f t="shared" si="710"/>
        <v>7</v>
      </c>
      <c r="E15083" s="52">
        <v>0.875</v>
      </c>
      <c r="G15083" s="54">
        <v>-3.0649999999999999</v>
      </c>
      <c r="H15083" s="54">
        <v>-0.311</v>
      </c>
      <c r="I15083">
        <v>-3.2000000000000001E-2</v>
      </c>
      <c r="J15083" s="54">
        <v>-0.22700000000000001</v>
      </c>
      <c r="K15083" s="54">
        <v>-0.53500000000000003</v>
      </c>
      <c r="L15083" s="54">
        <v>-0.64800000000000002</v>
      </c>
      <c r="M15083" s="54">
        <v>-0.84499999999999997</v>
      </c>
    </row>
    <row r="15084" spans="1:13" x14ac:dyDescent="0.2">
      <c r="A15084" s="50">
        <v>42316</v>
      </c>
      <c r="B15084">
        <f t="shared" si="708"/>
        <v>2015</v>
      </c>
      <c r="C15084" s="51">
        <f t="shared" si="709"/>
        <v>11</v>
      </c>
      <c r="D15084" s="51">
        <f t="shared" si="710"/>
        <v>8</v>
      </c>
      <c r="E15084" s="52">
        <v>0</v>
      </c>
      <c r="G15084" s="54">
        <v>-3.1829999999999998</v>
      </c>
      <c r="H15084" s="54">
        <v>-0.33900000000000002</v>
      </c>
      <c r="I15084">
        <v>-3.2000000000000001E-2</v>
      </c>
      <c r="J15084" s="54">
        <v>-0.22700000000000001</v>
      </c>
      <c r="K15084" s="54">
        <v>-0.53500000000000003</v>
      </c>
      <c r="L15084" s="54">
        <v>-0.64800000000000002</v>
      </c>
      <c r="M15084" s="54">
        <v>-0.84499999999999997</v>
      </c>
    </row>
    <row r="15085" spans="1:13" x14ac:dyDescent="0.2">
      <c r="A15085" s="50">
        <v>42316</v>
      </c>
      <c r="B15085">
        <f t="shared" si="708"/>
        <v>2015</v>
      </c>
      <c r="C15085" s="51">
        <f t="shared" si="709"/>
        <v>11</v>
      </c>
      <c r="D15085" s="51">
        <f t="shared" si="710"/>
        <v>8</v>
      </c>
      <c r="E15085" s="52">
        <v>0.125</v>
      </c>
      <c r="G15085" s="54">
        <v>-3.2709999999999999</v>
      </c>
      <c r="H15085" s="54">
        <v>-0.36699999999999999</v>
      </c>
      <c r="I15085">
        <v>-3.2000000000000001E-2</v>
      </c>
      <c r="J15085" s="54">
        <v>-0.22700000000000001</v>
      </c>
      <c r="K15085" s="54">
        <v>-0.50700000000000001</v>
      </c>
      <c r="L15085" s="54">
        <v>-0.64800000000000002</v>
      </c>
      <c r="M15085" s="54">
        <v>-0.84499999999999997</v>
      </c>
    </row>
    <row r="15086" spans="1:13" x14ac:dyDescent="0.2">
      <c r="A15086" s="50">
        <v>42316</v>
      </c>
      <c r="B15086">
        <f t="shared" si="708"/>
        <v>2015</v>
      </c>
      <c r="C15086" s="51">
        <f t="shared" si="709"/>
        <v>11</v>
      </c>
      <c r="D15086" s="51">
        <f t="shared" si="710"/>
        <v>8</v>
      </c>
      <c r="E15086" s="52">
        <v>0.25</v>
      </c>
      <c r="G15086" s="54">
        <v>-3.33</v>
      </c>
      <c r="H15086" s="54">
        <v>-0.36699999999999999</v>
      </c>
      <c r="I15086">
        <v>-3.2000000000000001E-2</v>
      </c>
      <c r="J15086" s="54">
        <v>-0.22700000000000001</v>
      </c>
      <c r="K15086" s="54">
        <v>-0.50700000000000001</v>
      </c>
      <c r="L15086" s="54">
        <v>-0.64800000000000002</v>
      </c>
      <c r="M15086" s="54">
        <v>-0.84499999999999997</v>
      </c>
    </row>
    <row r="15087" spans="1:13" x14ac:dyDescent="0.2">
      <c r="A15087" s="50">
        <v>42316</v>
      </c>
      <c r="B15087">
        <f t="shared" si="708"/>
        <v>2015</v>
      </c>
      <c r="C15087" s="51">
        <f t="shared" si="709"/>
        <v>11</v>
      </c>
      <c r="D15087" s="51">
        <f t="shared" si="710"/>
        <v>8</v>
      </c>
      <c r="E15087" s="52">
        <v>0.375</v>
      </c>
      <c r="G15087" s="54">
        <v>-3.36</v>
      </c>
      <c r="H15087" s="54">
        <v>-0.36699999999999999</v>
      </c>
      <c r="I15087">
        <v>-3.2000000000000001E-2</v>
      </c>
      <c r="J15087" s="54">
        <v>-0.22700000000000001</v>
      </c>
      <c r="K15087" s="54">
        <v>-0.53500000000000003</v>
      </c>
      <c r="L15087" s="54">
        <v>-0.64800000000000002</v>
      </c>
      <c r="M15087" s="54">
        <v>-0.84499999999999997</v>
      </c>
    </row>
    <row r="15088" spans="1:13" x14ac:dyDescent="0.2">
      <c r="A15088" s="50">
        <v>42316</v>
      </c>
      <c r="B15088">
        <f t="shared" si="708"/>
        <v>2015</v>
      </c>
      <c r="C15088" s="51">
        <f t="shared" si="709"/>
        <v>11</v>
      </c>
      <c r="D15088" s="51">
        <f t="shared" si="710"/>
        <v>8</v>
      </c>
      <c r="E15088" s="52">
        <v>0.5</v>
      </c>
      <c r="G15088" s="54">
        <v>-3.36</v>
      </c>
      <c r="H15088" s="54">
        <v>-0.39500000000000002</v>
      </c>
      <c r="I15088">
        <v>-3.2000000000000001E-2</v>
      </c>
      <c r="J15088" s="54">
        <v>-0.22700000000000001</v>
      </c>
      <c r="K15088" s="54">
        <v>-0.53500000000000003</v>
      </c>
      <c r="L15088" s="54">
        <v>-0.64800000000000002</v>
      </c>
      <c r="M15088" s="54">
        <v>-0.84499999999999997</v>
      </c>
    </row>
    <row r="15089" spans="1:13" x14ac:dyDescent="0.2">
      <c r="A15089" s="50">
        <v>42316</v>
      </c>
      <c r="B15089">
        <f t="shared" si="708"/>
        <v>2015</v>
      </c>
      <c r="C15089" s="51">
        <f t="shared" si="709"/>
        <v>11</v>
      </c>
      <c r="D15089" s="51">
        <f t="shared" si="710"/>
        <v>8</v>
      </c>
      <c r="E15089" s="52">
        <v>0.625</v>
      </c>
      <c r="G15089" s="54">
        <v>-3.36</v>
      </c>
      <c r="H15089" s="54">
        <v>-0.42299999999999999</v>
      </c>
      <c r="I15089">
        <v>-3.2000000000000001E-2</v>
      </c>
      <c r="J15089" s="54">
        <v>-0.22700000000000001</v>
      </c>
      <c r="K15089" s="54">
        <v>-0.50700000000000001</v>
      </c>
      <c r="L15089" s="54">
        <v>-0.62</v>
      </c>
      <c r="M15089" s="54">
        <v>-0.84499999999999997</v>
      </c>
    </row>
    <row r="15090" spans="1:13" x14ac:dyDescent="0.2">
      <c r="A15090" s="50">
        <v>42316</v>
      </c>
      <c r="B15090">
        <f t="shared" si="708"/>
        <v>2015</v>
      </c>
      <c r="C15090" s="51">
        <f t="shared" si="709"/>
        <v>11</v>
      </c>
      <c r="D15090" s="51">
        <f t="shared" si="710"/>
        <v>8</v>
      </c>
      <c r="E15090" s="52">
        <v>0.75</v>
      </c>
      <c r="G15090" s="54">
        <v>-3.39</v>
      </c>
      <c r="H15090" s="54">
        <v>-0.42299999999999999</v>
      </c>
      <c r="I15090">
        <v>-3.2000000000000001E-2</v>
      </c>
      <c r="J15090" s="54">
        <v>-0.22700000000000001</v>
      </c>
      <c r="K15090" s="54">
        <v>-0.50700000000000001</v>
      </c>
      <c r="L15090" s="54">
        <v>-0.62</v>
      </c>
      <c r="M15090" s="54">
        <v>-0.84499999999999997</v>
      </c>
    </row>
    <row r="15091" spans="1:13" x14ac:dyDescent="0.2">
      <c r="A15091" s="50">
        <v>42316</v>
      </c>
      <c r="B15091">
        <f t="shared" si="708"/>
        <v>2015</v>
      </c>
      <c r="C15091" s="51">
        <f t="shared" si="709"/>
        <v>11</v>
      </c>
      <c r="D15091" s="51">
        <f t="shared" si="710"/>
        <v>8</v>
      </c>
      <c r="E15091" s="52">
        <v>0.875</v>
      </c>
      <c r="G15091" s="54">
        <v>-3.419</v>
      </c>
      <c r="H15091" s="54">
        <v>-0.42299999999999999</v>
      </c>
      <c r="I15091">
        <v>-3.2000000000000001E-2</v>
      </c>
      <c r="J15091" s="54">
        <v>-0.22700000000000001</v>
      </c>
      <c r="K15091" s="54">
        <v>-0.50700000000000001</v>
      </c>
      <c r="L15091" s="54">
        <v>-0.62</v>
      </c>
      <c r="M15091" s="54">
        <v>-0.84499999999999997</v>
      </c>
    </row>
    <row r="15092" spans="1:13" x14ac:dyDescent="0.2">
      <c r="A15092" s="50">
        <v>42317</v>
      </c>
      <c r="B15092">
        <f t="shared" si="708"/>
        <v>2015</v>
      </c>
      <c r="C15092" s="51">
        <f t="shared" si="709"/>
        <v>11</v>
      </c>
      <c r="D15092" s="51">
        <f t="shared" si="710"/>
        <v>9</v>
      </c>
      <c r="E15092" s="52">
        <v>0</v>
      </c>
      <c r="G15092" s="54">
        <v>-3.508</v>
      </c>
      <c r="H15092" s="54">
        <v>-0.45100000000000001</v>
      </c>
      <c r="I15092">
        <v>-3.2000000000000001E-2</v>
      </c>
      <c r="J15092" s="54">
        <v>-0.22700000000000001</v>
      </c>
      <c r="K15092" s="54">
        <v>-0.53500000000000003</v>
      </c>
      <c r="L15092" s="54">
        <v>-0.62</v>
      </c>
      <c r="M15092" s="54">
        <v>-0.84499999999999997</v>
      </c>
    </row>
    <row r="15093" spans="1:13" x14ac:dyDescent="0.2">
      <c r="A15093" s="50">
        <v>42317</v>
      </c>
      <c r="B15093">
        <f t="shared" si="708"/>
        <v>2015</v>
      </c>
      <c r="C15093" s="51">
        <f t="shared" si="709"/>
        <v>11</v>
      </c>
      <c r="D15093" s="51">
        <f t="shared" si="710"/>
        <v>9</v>
      </c>
      <c r="E15093" s="52">
        <v>0.125</v>
      </c>
      <c r="G15093" s="54">
        <v>-3.5979999999999999</v>
      </c>
      <c r="H15093" s="54">
        <v>-0.45100000000000001</v>
      </c>
      <c r="I15093">
        <v>-3.2000000000000001E-2</v>
      </c>
      <c r="J15093" s="54">
        <v>-0.22700000000000001</v>
      </c>
      <c r="K15093" s="54">
        <v>-0.50700000000000001</v>
      </c>
      <c r="L15093" s="54">
        <v>-0.62</v>
      </c>
      <c r="M15093" s="54">
        <v>-0.84499999999999997</v>
      </c>
    </row>
    <row r="15094" spans="1:13" x14ac:dyDescent="0.2">
      <c r="A15094" s="50">
        <v>42317</v>
      </c>
      <c r="B15094">
        <f t="shared" si="708"/>
        <v>2015</v>
      </c>
      <c r="C15094" s="51">
        <f t="shared" si="709"/>
        <v>11</v>
      </c>
      <c r="D15094" s="51">
        <f t="shared" si="710"/>
        <v>9</v>
      </c>
      <c r="E15094" s="52">
        <v>0.25</v>
      </c>
      <c r="G15094" s="54">
        <v>-3.6269999999999998</v>
      </c>
      <c r="H15094" s="54">
        <v>-0.47899999999999998</v>
      </c>
      <c r="I15094">
        <v>-0.06</v>
      </c>
      <c r="J15094" s="54">
        <v>-0.22700000000000001</v>
      </c>
      <c r="K15094" s="54">
        <v>-0.50700000000000001</v>
      </c>
      <c r="L15094" s="54">
        <v>-0.64800000000000002</v>
      </c>
      <c r="M15094" s="54">
        <v>-0.84499999999999997</v>
      </c>
    </row>
    <row r="15095" spans="1:13" x14ac:dyDescent="0.2">
      <c r="A15095" s="50">
        <v>42317</v>
      </c>
      <c r="B15095">
        <f t="shared" si="708"/>
        <v>2015</v>
      </c>
      <c r="C15095" s="51">
        <f t="shared" si="709"/>
        <v>11</v>
      </c>
      <c r="D15095" s="51">
        <f t="shared" si="710"/>
        <v>9</v>
      </c>
      <c r="E15095" s="52">
        <v>0.375</v>
      </c>
      <c r="G15095" s="54">
        <v>-3.6269999999999998</v>
      </c>
      <c r="H15095" s="54">
        <v>-0.47899999999999998</v>
      </c>
      <c r="I15095">
        <v>-3.2000000000000001E-2</v>
      </c>
      <c r="J15095" s="54">
        <v>-0.22700000000000001</v>
      </c>
      <c r="K15095" s="54">
        <v>-0.53500000000000003</v>
      </c>
      <c r="L15095" s="54">
        <v>-0.62</v>
      </c>
      <c r="M15095" s="54">
        <v>-0.84499999999999997</v>
      </c>
    </row>
    <row r="15096" spans="1:13" x14ac:dyDescent="0.2">
      <c r="A15096" s="50">
        <v>42317</v>
      </c>
      <c r="B15096">
        <f t="shared" si="708"/>
        <v>2015</v>
      </c>
      <c r="C15096" s="51">
        <f t="shared" si="709"/>
        <v>11</v>
      </c>
      <c r="D15096" s="51">
        <f t="shared" si="710"/>
        <v>9</v>
      </c>
      <c r="E15096" s="52">
        <v>0.5</v>
      </c>
      <c r="G15096" s="54">
        <v>-3.6269999999999998</v>
      </c>
      <c r="H15096" s="54">
        <v>-0.50700000000000001</v>
      </c>
      <c r="I15096">
        <v>-3.2000000000000001E-2</v>
      </c>
      <c r="J15096" s="54">
        <v>-0.22700000000000001</v>
      </c>
      <c r="K15096" s="54">
        <v>-0.50700000000000001</v>
      </c>
      <c r="L15096" s="54">
        <v>-0.62</v>
      </c>
      <c r="M15096" s="54">
        <v>-0.84499999999999997</v>
      </c>
    </row>
    <row r="15097" spans="1:13" x14ac:dyDescent="0.2">
      <c r="A15097" s="50">
        <v>42317</v>
      </c>
      <c r="B15097">
        <f t="shared" si="708"/>
        <v>2015</v>
      </c>
      <c r="C15097" s="51">
        <f t="shared" si="709"/>
        <v>11</v>
      </c>
      <c r="D15097" s="51">
        <f t="shared" si="710"/>
        <v>9</v>
      </c>
      <c r="E15097" s="52">
        <v>0.625</v>
      </c>
      <c r="G15097" s="54">
        <v>-3.5979999999999999</v>
      </c>
      <c r="H15097" s="54">
        <v>-0.50700000000000001</v>
      </c>
      <c r="I15097">
        <v>-3.2000000000000001E-2</v>
      </c>
      <c r="J15097" s="54">
        <v>-0.22700000000000001</v>
      </c>
      <c r="K15097" s="54">
        <v>-0.53500000000000003</v>
      </c>
      <c r="L15097" s="54">
        <v>-0.64800000000000002</v>
      </c>
      <c r="M15097" s="54">
        <v>-0.84499999999999997</v>
      </c>
    </row>
    <row r="15098" spans="1:13" x14ac:dyDescent="0.2">
      <c r="A15098" s="50">
        <v>42317</v>
      </c>
      <c r="B15098">
        <f t="shared" si="708"/>
        <v>2015</v>
      </c>
      <c r="C15098" s="51">
        <f t="shared" si="709"/>
        <v>11</v>
      </c>
      <c r="D15098" s="51">
        <f t="shared" si="710"/>
        <v>9</v>
      </c>
      <c r="E15098" s="52">
        <v>0.75</v>
      </c>
      <c r="G15098" s="54">
        <v>-3.5680000000000001</v>
      </c>
      <c r="H15098" s="54">
        <v>-0.50700000000000001</v>
      </c>
      <c r="I15098">
        <v>-3.2000000000000001E-2</v>
      </c>
      <c r="J15098" s="54">
        <v>-0.22700000000000001</v>
      </c>
      <c r="K15098" s="54">
        <v>-0.50700000000000001</v>
      </c>
      <c r="L15098" s="54">
        <v>-0.62</v>
      </c>
      <c r="M15098" s="54">
        <v>-0.84499999999999997</v>
      </c>
    </row>
    <row r="15099" spans="1:13" x14ac:dyDescent="0.2">
      <c r="A15099" s="50">
        <v>42317</v>
      </c>
      <c r="B15099">
        <f t="shared" si="708"/>
        <v>2015</v>
      </c>
      <c r="C15099" s="51">
        <f t="shared" si="709"/>
        <v>11</v>
      </c>
      <c r="D15099" s="51">
        <f t="shared" si="710"/>
        <v>9</v>
      </c>
      <c r="E15099" s="52">
        <v>0.875</v>
      </c>
      <c r="G15099" s="54">
        <v>-3.5680000000000001</v>
      </c>
      <c r="H15099" s="54">
        <v>-0.53500000000000003</v>
      </c>
      <c r="I15099">
        <v>-3.2000000000000001E-2</v>
      </c>
      <c r="J15099" s="54">
        <v>-0.22700000000000001</v>
      </c>
      <c r="K15099" s="54">
        <v>-0.50700000000000001</v>
      </c>
      <c r="L15099" s="54">
        <v>-0.62</v>
      </c>
      <c r="M15099" s="54">
        <v>-0.84499999999999997</v>
      </c>
    </row>
    <row r="15100" spans="1:13" x14ac:dyDescent="0.2">
      <c r="A15100" s="50">
        <v>42318</v>
      </c>
      <c r="B15100">
        <f t="shared" si="708"/>
        <v>2015</v>
      </c>
      <c r="C15100" s="51">
        <f t="shared" si="709"/>
        <v>11</v>
      </c>
      <c r="D15100" s="51">
        <f t="shared" si="710"/>
        <v>10</v>
      </c>
      <c r="E15100" s="52">
        <v>0</v>
      </c>
      <c r="G15100" s="54">
        <v>-3.508</v>
      </c>
      <c r="H15100" s="54">
        <v>-0.53500000000000003</v>
      </c>
      <c r="I15100">
        <v>-0.06</v>
      </c>
      <c r="J15100" s="54">
        <v>-0.22700000000000001</v>
      </c>
      <c r="K15100" s="54">
        <v>-0.50700000000000001</v>
      </c>
      <c r="L15100" s="54">
        <v>-0.62</v>
      </c>
      <c r="M15100" s="54">
        <v>-0.84499999999999997</v>
      </c>
    </row>
    <row r="15101" spans="1:13" x14ac:dyDescent="0.2">
      <c r="A15101" s="50">
        <v>42318</v>
      </c>
      <c r="B15101">
        <f t="shared" si="708"/>
        <v>2015</v>
      </c>
      <c r="C15101" s="51">
        <f t="shared" si="709"/>
        <v>11</v>
      </c>
      <c r="D15101" s="51">
        <f t="shared" si="710"/>
        <v>10</v>
      </c>
      <c r="E15101" s="52">
        <v>0.125</v>
      </c>
      <c r="G15101" s="54">
        <v>-3.419</v>
      </c>
      <c r="H15101" s="54">
        <v>-0.53500000000000003</v>
      </c>
      <c r="I15101">
        <v>-3.2000000000000001E-2</v>
      </c>
      <c r="J15101" s="54">
        <v>-0.22700000000000001</v>
      </c>
      <c r="K15101" s="54">
        <v>-0.50700000000000001</v>
      </c>
      <c r="L15101" s="54">
        <v>-0.62</v>
      </c>
      <c r="M15101" s="54">
        <v>-0.81699999999999995</v>
      </c>
    </row>
    <row r="15102" spans="1:13" x14ac:dyDescent="0.2">
      <c r="A15102" s="50">
        <v>42318</v>
      </c>
      <c r="B15102">
        <f t="shared" si="708"/>
        <v>2015</v>
      </c>
      <c r="C15102" s="51">
        <f t="shared" si="709"/>
        <v>11</v>
      </c>
      <c r="D15102" s="51">
        <f t="shared" si="710"/>
        <v>10</v>
      </c>
      <c r="E15102" s="52">
        <v>0.25</v>
      </c>
      <c r="G15102" s="54">
        <v>-3.33</v>
      </c>
      <c r="H15102" s="54">
        <v>-0.53500000000000003</v>
      </c>
      <c r="I15102">
        <v>-0.06</v>
      </c>
      <c r="J15102" s="54">
        <v>-0.22700000000000001</v>
      </c>
      <c r="K15102" s="54">
        <v>-0.50700000000000001</v>
      </c>
      <c r="L15102" s="54">
        <v>-0.62</v>
      </c>
      <c r="M15102" s="54">
        <v>-0.84499999999999997</v>
      </c>
    </row>
    <row r="15103" spans="1:13" x14ac:dyDescent="0.2">
      <c r="A15103" s="50">
        <v>42318</v>
      </c>
      <c r="B15103">
        <f t="shared" si="708"/>
        <v>2015</v>
      </c>
      <c r="C15103" s="51">
        <f t="shared" si="709"/>
        <v>11</v>
      </c>
      <c r="D15103" s="51">
        <f t="shared" si="710"/>
        <v>10</v>
      </c>
      <c r="E15103" s="52">
        <v>0.375</v>
      </c>
      <c r="G15103" s="54">
        <v>-3.2709999999999999</v>
      </c>
      <c r="H15103" s="54">
        <v>-0.53500000000000003</v>
      </c>
      <c r="I15103">
        <v>-3.2000000000000001E-2</v>
      </c>
      <c r="J15103" s="54">
        <v>-0.22700000000000001</v>
      </c>
      <c r="K15103" s="54">
        <v>-0.50700000000000001</v>
      </c>
      <c r="L15103" s="54">
        <v>-0.62</v>
      </c>
      <c r="M15103" s="54">
        <v>-0.81699999999999995</v>
      </c>
    </row>
    <row r="15104" spans="1:13" x14ac:dyDescent="0.2">
      <c r="A15104" s="50">
        <v>42318</v>
      </c>
      <c r="B15104">
        <f t="shared" si="708"/>
        <v>2015</v>
      </c>
      <c r="C15104" s="51">
        <f t="shared" si="709"/>
        <v>11</v>
      </c>
      <c r="D15104" s="51">
        <f t="shared" si="710"/>
        <v>10</v>
      </c>
      <c r="E15104" s="52">
        <v>0.5</v>
      </c>
      <c r="G15104" s="54">
        <v>-3.1829999999999998</v>
      </c>
      <c r="H15104" s="54">
        <v>-0.53500000000000003</v>
      </c>
      <c r="I15104">
        <v>-3.2000000000000001E-2</v>
      </c>
      <c r="J15104" s="54">
        <v>-0.22700000000000001</v>
      </c>
      <c r="K15104" s="54">
        <v>-0.50700000000000001</v>
      </c>
      <c r="L15104" s="54">
        <v>-0.62</v>
      </c>
      <c r="M15104" s="54">
        <v>-0.81699999999999995</v>
      </c>
    </row>
    <row r="15105" spans="1:13" x14ac:dyDescent="0.2">
      <c r="A15105" s="50">
        <v>42318</v>
      </c>
      <c r="B15105">
        <f t="shared" si="708"/>
        <v>2015</v>
      </c>
      <c r="C15105" s="51">
        <f t="shared" si="709"/>
        <v>11</v>
      </c>
      <c r="D15105" s="51">
        <f t="shared" si="710"/>
        <v>10</v>
      </c>
      <c r="E15105" s="52">
        <v>0.625</v>
      </c>
      <c r="G15105" s="54">
        <v>-3.0939999999999999</v>
      </c>
      <c r="H15105" s="54">
        <v>-0.53500000000000003</v>
      </c>
      <c r="I15105">
        <v>-3.2000000000000001E-2</v>
      </c>
      <c r="J15105" s="54">
        <v>-0.22700000000000001</v>
      </c>
      <c r="K15105" s="54">
        <v>-0.50700000000000001</v>
      </c>
      <c r="L15105" s="54">
        <v>-0.62</v>
      </c>
      <c r="M15105" s="54">
        <v>-0.81699999999999995</v>
      </c>
    </row>
    <row r="15106" spans="1:13" x14ac:dyDescent="0.2">
      <c r="A15106" s="50">
        <v>42318</v>
      </c>
      <c r="B15106">
        <f t="shared" si="708"/>
        <v>2015</v>
      </c>
      <c r="C15106" s="51">
        <f t="shared" si="709"/>
        <v>11</v>
      </c>
      <c r="D15106" s="51">
        <f t="shared" si="710"/>
        <v>10</v>
      </c>
      <c r="E15106" s="52">
        <v>0.75</v>
      </c>
      <c r="G15106" s="54">
        <v>-3.0059999999999998</v>
      </c>
      <c r="H15106" s="54">
        <v>-0.53500000000000003</v>
      </c>
      <c r="I15106">
        <v>-3.2000000000000001E-2</v>
      </c>
      <c r="J15106" s="54">
        <v>-0.22700000000000001</v>
      </c>
      <c r="K15106" s="54">
        <v>-0.50700000000000001</v>
      </c>
      <c r="L15106" s="54">
        <v>-0.62</v>
      </c>
      <c r="M15106" s="54">
        <v>-0.81699999999999995</v>
      </c>
    </row>
    <row r="15107" spans="1:13" x14ac:dyDescent="0.2">
      <c r="A15107" s="50">
        <v>42318</v>
      </c>
      <c r="B15107">
        <f t="shared" si="708"/>
        <v>2015</v>
      </c>
      <c r="C15107" s="51">
        <f t="shared" si="709"/>
        <v>11</v>
      </c>
      <c r="D15107" s="51">
        <f t="shared" si="710"/>
        <v>10</v>
      </c>
      <c r="E15107" s="52">
        <v>0.875</v>
      </c>
      <c r="G15107" s="54">
        <v>-2.9180000000000001</v>
      </c>
      <c r="H15107" s="54">
        <v>-0.50700000000000001</v>
      </c>
      <c r="I15107">
        <v>-3.2000000000000001E-2</v>
      </c>
      <c r="J15107" s="54">
        <v>-0.22700000000000001</v>
      </c>
      <c r="K15107" s="54">
        <v>-0.50700000000000001</v>
      </c>
      <c r="L15107" s="54">
        <v>-0.62</v>
      </c>
      <c r="M15107" s="54">
        <v>-0.84499999999999997</v>
      </c>
    </row>
    <row r="15108" spans="1:13" x14ac:dyDescent="0.2">
      <c r="A15108" s="50">
        <v>42319</v>
      </c>
      <c r="B15108">
        <f t="shared" si="708"/>
        <v>2015</v>
      </c>
      <c r="C15108" s="51">
        <f t="shared" si="709"/>
        <v>11</v>
      </c>
      <c r="D15108" s="51">
        <f t="shared" si="710"/>
        <v>11</v>
      </c>
      <c r="E15108" s="52">
        <v>0</v>
      </c>
      <c r="G15108" s="54">
        <v>-2.9180000000000001</v>
      </c>
      <c r="H15108" s="54">
        <v>-0.50700000000000001</v>
      </c>
      <c r="I15108">
        <v>-3.2000000000000001E-2</v>
      </c>
      <c r="J15108" s="54">
        <v>-0.22700000000000001</v>
      </c>
      <c r="K15108" s="54">
        <v>-0.50700000000000001</v>
      </c>
      <c r="L15108" s="54">
        <v>-0.62</v>
      </c>
      <c r="M15108" s="54">
        <v>-0.84499999999999997</v>
      </c>
    </row>
    <row r="15109" spans="1:13" x14ac:dyDescent="0.2">
      <c r="A15109" s="50">
        <v>42319</v>
      </c>
      <c r="B15109">
        <f t="shared" si="708"/>
        <v>2015</v>
      </c>
      <c r="C15109" s="51">
        <f t="shared" si="709"/>
        <v>11</v>
      </c>
      <c r="D15109" s="51">
        <f t="shared" si="710"/>
        <v>11</v>
      </c>
      <c r="E15109" s="52">
        <v>0.125</v>
      </c>
      <c r="G15109" s="54">
        <v>-2.976</v>
      </c>
      <c r="H15109" s="54">
        <v>-0.50700000000000001</v>
      </c>
      <c r="I15109">
        <v>-0.06</v>
      </c>
      <c r="J15109" s="54">
        <v>-0.22700000000000001</v>
      </c>
      <c r="K15109" s="54">
        <v>-0.50700000000000001</v>
      </c>
      <c r="L15109" s="54">
        <v>-0.62</v>
      </c>
      <c r="M15109" s="54">
        <v>-0.81699999999999995</v>
      </c>
    </row>
    <row r="15110" spans="1:13" x14ac:dyDescent="0.2">
      <c r="A15110" s="50">
        <v>42319</v>
      </c>
      <c r="B15110">
        <f t="shared" si="708"/>
        <v>2015</v>
      </c>
      <c r="C15110" s="51">
        <f t="shared" si="709"/>
        <v>11</v>
      </c>
      <c r="D15110" s="51">
        <f t="shared" si="710"/>
        <v>11</v>
      </c>
      <c r="E15110" s="52">
        <v>0.25</v>
      </c>
      <c r="G15110" s="54">
        <v>-3.1240000000000001</v>
      </c>
      <c r="H15110" s="54">
        <v>-0.50700000000000001</v>
      </c>
      <c r="I15110">
        <v>-0.06</v>
      </c>
      <c r="J15110" s="54">
        <v>-0.22700000000000001</v>
      </c>
      <c r="K15110" s="54">
        <v>-0.50700000000000001</v>
      </c>
      <c r="L15110" s="54">
        <v>-0.62</v>
      </c>
      <c r="M15110" s="54">
        <v>-0.84499999999999997</v>
      </c>
    </row>
    <row r="15111" spans="1:13" x14ac:dyDescent="0.2">
      <c r="A15111" s="50">
        <v>42319</v>
      </c>
      <c r="B15111">
        <f t="shared" si="708"/>
        <v>2015</v>
      </c>
      <c r="C15111" s="51">
        <f t="shared" si="709"/>
        <v>11</v>
      </c>
      <c r="D15111" s="51">
        <f t="shared" si="710"/>
        <v>11</v>
      </c>
      <c r="E15111" s="52">
        <v>0.375</v>
      </c>
      <c r="G15111" s="54">
        <v>-3.2120000000000002</v>
      </c>
      <c r="H15111" s="54">
        <v>-0.53500000000000003</v>
      </c>
      <c r="I15111">
        <v>-3.2000000000000001E-2</v>
      </c>
      <c r="J15111" s="54">
        <v>-0.22700000000000001</v>
      </c>
      <c r="K15111" s="54">
        <v>-0.50700000000000001</v>
      </c>
      <c r="L15111" s="54">
        <v>-0.62</v>
      </c>
      <c r="M15111" s="54">
        <v>-0.84499999999999997</v>
      </c>
    </row>
    <row r="15112" spans="1:13" x14ac:dyDescent="0.2">
      <c r="A15112" s="50">
        <v>42319</v>
      </c>
      <c r="B15112">
        <f t="shared" si="708"/>
        <v>2015</v>
      </c>
      <c r="C15112" s="51">
        <f t="shared" si="709"/>
        <v>11</v>
      </c>
      <c r="D15112" s="51">
        <f t="shared" si="710"/>
        <v>11</v>
      </c>
      <c r="E15112" s="52">
        <v>0.5</v>
      </c>
      <c r="G15112" s="54">
        <v>-3.2120000000000002</v>
      </c>
      <c r="H15112" s="54">
        <v>-0.53500000000000003</v>
      </c>
      <c r="I15112">
        <v>-3.2000000000000001E-2</v>
      </c>
      <c r="J15112" s="54">
        <v>-0.22700000000000001</v>
      </c>
      <c r="K15112" s="54">
        <v>-0.53500000000000003</v>
      </c>
      <c r="L15112" s="54">
        <v>-0.62</v>
      </c>
      <c r="M15112" s="54">
        <v>-0.84499999999999997</v>
      </c>
    </row>
    <row r="15113" spans="1:13" x14ac:dyDescent="0.2">
      <c r="A15113" s="50">
        <v>42319</v>
      </c>
      <c r="B15113">
        <f t="shared" si="708"/>
        <v>2015</v>
      </c>
      <c r="C15113" s="51">
        <f t="shared" si="709"/>
        <v>11</v>
      </c>
      <c r="D15113" s="51">
        <f t="shared" si="710"/>
        <v>11</v>
      </c>
      <c r="E15113" s="52">
        <v>0.625</v>
      </c>
      <c r="G15113" s="54">
        <v>-3.1829999999999998</v>
      </c>
      <c r="H15113" s="54">
        <v>-0.56299999999999994</v>
      </c>
      <c r="I15113">
        <v>-3.2000000000000001E-2</v>
      </c>
      <c r="J15113" s="54">
        <v>-0.22700000000000001</v>
      </c>
      <c r="K15113" s="54">
        <v>-0.50700000000000001</v>
      </c>
      <c r="L15113" s="54">
        <v>-0.62</v>
      </c>
      <c r="M15113" s="54">
        <v>-0.81699999999999995</v>
      </c>
    </row>
    <row r="15114" spans="1:13" x14ac:dyDescent="0.2">
      <c r="A15114" s="50">
        <v>42319</v>
      </c>
      <c r="B15114">
        <f t="shared" si="708"/>
        <v>2015</v>
      </c>
      <c r="C15114" s="51">
        <f t="shared" si="709"/>
        <v>11</v>
      </c>
      <c r="D15114" s="51">
        <f t="shared" si="710"/>
        <v>11</v>
      </c>
      <c r="E15114" s="52">
        <v>0.75</v>
      </c>
      <c r="G15114" s="54">
        <v>-3.1829999999999998</v>
      </c>
      <c r="H15114" s="54">
        <v>-0.56299999999999994</v>
      </c>
      <c r="I15114">
        <v>-3.2000000000000001E-2</v>
      </c>
      <c r="J15114" s="54">
        <v>-0.22700000000000001</v>
      </c>
      <c r="K15114" s="54">
        <v>-0.50700000000000001</v>
      </c>
      <c r="L15114" s="54">
        <v>-0.62</v>
      </c>
      <c r="M15114" s="54">
        <v>-0.81699999999999995</v>
      </c>
    </row>
    <row r="15115" spans="1:13" x14ac:dyDescent="0.2">
      <c r="A15115" s="50">
        <v>42319</v>
      </c>
      <c r="B15115">
        <f t="shared" si="708"/>
        <v>2015</v>
      </c>
      <c r="C15115" s="51">
        <f t="shared" si="709"/>
        <v>11</v>
      </c>
      <c r="D15115" s="51">
        <f t="shared" si="710"/>
        <v>11</v>
      </c>
      <c r="E15115" s="52">
        <v>0.875</v>
      </c>
      <c r="G15115" s="54">
        <v>-3.242</v>
      </c>
      <c r="H15115" s="54">
        <v>-0.56299999999999994</v>
      </c>
      <c r="I15115">
        <v>-3.2000000000000001E-2</v>
      </c>
      <c r="J15115" s="54">
        <v>-0.22700000000000001</v>
      </c>
      <c r="K15115" s="54">
        <v>-0.50700000000000001</v>
      </c>
      <c r="L15115" s="54">
        <v>-0.62</v>
      </c>
      <c r="M15115" s="54">
        <v>-0.81699999999999995</v>
      </c>
    </row>
    <row r="15116" spans="1:13" x14ac:dyDescent="0.2">
      <c r="A15116" s="50">
        <v>42320</v>
      </c>
      <c r="B15116">
        <f t="shared" si="708"/>
        <v>2015</v>
      </c>
      <c r="C15116" s="51">
        <f t="shared" si="709"/>
        <v>11</v>
      </c>
      <c r="D15116" s="51">
        <f t="shared" si="710"/>
        <v>12</v>
      </c>
      <c r="E15116" s="52">
        <v>0</v>
      </c>
      <c r="G15116" s="54">
        <v>-3.3010000000000002</v>
      </c>
      <c r="H15116" s="54">
        <v>-0.59099999999999997</v>
      </c>
      <c r="I15116">
        <v>-3.2000000000000001E-2</v>
      </c>
      <c r="J15116" s="54">
        <v>-0.22700000000000001</v>
      </c>
      <c r="K15116" s="54">
        <v>-0.50700000000000001</v>
      </c>
      <c r="L15116" s="54">
        <v>-0.62</v>
      </c>
      <c r="M15116" s="54">
        <v>-0.81699999999999995</v>
      </c>
    </row>
    <row r="15117" spans="1:13" x14ac:dyDescent="0.2">
      <c r="A15117" s="50">
        <v>42320</v>
      </c>
      <c r="B15117">
        <f t="shared" si="708"/>
        <v>2015</v>
      </c>
      <c r="C15117" s="51">
        <f t="shared" si="709"/>
        <v>11</v>
      </c>
      <c r="D15117" s="51">
        <f t="shared" si="710"/>
        <v>12</v>
      </c>
      <c r="E15117" s="52">
        <v>0.125</v>
      </c>
      <c r="G15117" s="54">
        <v>-3.3010000000000002</v>
      </c>
      <c r="H15117" s="54">
        <v>-0.59099999999999997</v>
      </c>
      <c r="I15117">
        <v>-3.2000000000000001E-2</v>
      </c>
      <c r="J15117" s="54">
        <v>-0.22700000000000001</v>
      </c>
      <c r="K15117" s="54">
        <v>-0.50700000000000001</v>
      </c>
      <c r="L15117" s="54">
        <v>-0.62</v>
      </c>
      <c r="M15117" s="54">
        <v>-0.81699999999999995</v>
      </c>
    </row>
    <row r="15118" spans="1:13" x14ac:dyDescent="0.2">
      <c r="A15118" s="50">
        <v>42320</v>
      </c>
      <c r="B15118">
        <f t="shared" si="708"/>
        <v>2015</v>
      </c>
      <c r="C15118" s="51">
        <f t="shared" si="709"/>
        <v>11</v>
      </c>
      <c r="D15118" s="51">
        <f t="shared" si="710"/>
        <v>12</v>
      </c>
      <c r="E15118" s="52">
        <v>0.25</v>
      </c>
      <c r="G15118" s="54">
        <v>-3.33</v>
      </c>
      <c r="H15118" s="54">
        <v>-0.59099999999999997</v>
      </c>
      <c r="I15118">
        <v>-3.2000000000000001E-2</v>
      </c>
      <c r="J15118" s="54">
        <v>-0.22700000000000001</v>
      </c>
      <c r="K15118" s="54">
        <v>-0.50700000000000001</v>
      </c>
      <c r="L15118" s="54">
        <v>-0.62</v>
      </c>
      <c r="M15118" s="54">
        <v>-0.81699999999999995</v>
      </c>
    </row>
    <row r="15119" spans="1:13" x14ac:dyDescent="0.2">
      <c r="A15119" s="50">
        <v>42320</v>
      </c>
      <c r="B15119">
        <f t="shared" ref="B15119:B15182" si="711">YEAR(A15119)</f>
        <v>2015</v>
      </c>
      <c r="C15119" s="51">
        <f t="shared" ref="C15119:C15182" si="712">MONTH(A15119)</f>
        <v>11</v>
      </c>
      <c r="D15119" s="51">
        <f t="shared" ref="D15119:D15182" si="713">DAY(A15119)</f>
        <v>12</v>
      </c>
      <c r="E15119" s="52">
        <v>0.375</v>
      </c>
      <c r="G15119" s="54">
        <v>-3.419</v>
      </c>
      <c r="H15119" s="54">
        <v>-0.62</v>
      </c>
      <c r="I15119">
        <v>-3.2000000000000001E-2</v>
      </c>
      <c r="J15119" s="54">
        <v>-0.22700000000000001</v>
      </c>
      <c r="K15119" s="54">
        <v>-0.50700000000000001</v>
      </c>
      <c r="L15119" s="54">
        <v>-0.62</v>
      </c>
      <c r="M15119" s="54">
        <v>-0.81699999999999995</v>
      </c>
    </row>
    <row r="15120" spans="1:13" x14ac:dyDescent="0.2">
      <c r="A15120" s="50">
        <v>42320</v>
      </c>
      <c r="B15120">
        <f t="shared" si="711"/>
        <v>2015</v>
      </c>
      <c r="C15120" s="51">
        <f t="shared" si="712"/>
        <v>11</v>
      </c>
      <c r="D15120" s="51">
        <f t="shared" si="713"/>
        <v>12</v>
      </c>
      <c r="E15120" s="52">
        <v>0.5</v>
      </c>
      <c r="G15120" s="54">
        <v>-3.4790000000000001</v>
      </c>
      <c r="H15120" s="54">
        <v>-0.62</v>
      </c>
      <c r="I15120">
        <v>-0.06</v>
      </c>
      <c r="J15120" s="54">
        <v>-0.22700000000000001</v>
      </c>
      <c r="K15120" s="54">
        <v>-0.50700000000000001</v>
      </c>
      <c r="L15120" s="54">
        <v>-0.62</v>
      </c>
      <c r="M15120" s="54">
        <v>-0.81699999999999995</v>
      </c>
    </row>
    <row r="15121" spans="1:13" x14ac:dyDescent="0.2">
      <c r="A15121" s="50">
        <v>42320</v>
      </c>
      <c r="B15121">
        <f t="shared" si="711"/>
        <v>2015</v>
      </c>
      <c r="C15121" s="51">
        <f t="shared" si="712"/>
        <v>11</v>
      </c>
      <c r="D15121" s="51">
        <f t="shared" si="713"/>
        <v>12</v>
      </c>
      <c r="E15121" s="52">
        <v>0.625</v>
      </c>
      <c r="G15121" s="54">
        <v>-3.4790000000000001</v>
      </c>
      <c r="H15121" s="54">
        <v>-0.62</v>
      </c>
      <c r="I15121">
        <v>-3.2000000000000001E-2</v>
      </c>
      <c r="J15121" s="54">
        <v>-0.22700000000000001</v>
      </c>
      <c r="K15121" s="54">
        <v>-0.50700000000000001</v>
      </c>
      <c r="L15121" s="54">
        <v>-0.62</v>
      </c>
      <c r="M15121" s="54">
        <v>-0.81699999999999995</v>
      </c>
    </row>
    <row r="15122" spans="1:13" x14ac:dyDescent="0.2">
      <c r="A15122" s="50">
        <v>42320</v>
      </c>
      <c r="B15122">
        <f t="shared" si="711"/>
        <v>2015</v>
      </c>
      <c r="C15122" s="51">
        <f t="shared" si="712"/>
        <v>11</v>
      </c>
      <c r="D15122" s="51">
        <f t="shared" si="713"/>
        <v>12</v>
      </c>
      <c r="E15122" s="52">
        <v>0.75</v>
      </c>
      <c r="G15122" s="54">
        <v>-3.419</v>
      </c>
      <c r="H15122" s="54">
        <v>-0.64800000000000002</v>
      </c>
      <c r="I15122">
        <v>-3.2000000000000001E-2</v>
      </c>
      <c r="J15122" s="54">
        <v>-0.22700000000000001</v>
      </c>
      <c r="K15122" s="54">
        <v>-0.50700000000000001</v>
      </c>
      <c r="L15122" s="54">
        <v>-0.62</v>
      </c>
      <c r="M15122" s="54">
        <v>-0.81699999999999995</v>
      </c>
    </row>
    <row r="15123" spans="1:13" x14ac:dyDescent="0.2">
      <c r="A15123" s="50">
        <v>42320</v>
      </c>
      <c r="B15123">
        <f t="shared" si="711"/>
        <v>2015</v>
      </c>
      <c r="C15123" s="51">
        <f t="shared" si="712"/>
        <v>11</v>
      </c>
      <c r="D15123" s="51">
        <f t="shared" si="713"/>
        <v>12</v>
      </c>
      <c r="E15123" s="52">
        <v>0.875</v>
      </c>
      <c r="G15123" s="54">
        <v>-3.419</v>
      </c>
      <c r="H15123" s="54">
        <v>-0.64800000000000002</v>
      </c>
      <c r="I15123">
        <v>-0.06</v>
      </c>
      <c r="J15123" s="54">
        <v>-0.22700000000000001</v>
      </c>
      <c r="K15123" s="54">
        <v>-0.50700000000000001</v>
      </c>
      <c r="L15123" s="54">
        <v>-0.62</v>
      </c>
      <c r="M15123" s="54">
        <v>-0.81699999999999995</v>
      </c>
    </row>
    <row r="15124" spans="1:13" x14ac:dyDescent="0.2">
      <c r="A15124" s="50">
        <v>42321</v>
      </c>
      <c r="B15124">
        <f t="shared" si="711"/>
        <v>2015</v>
      </c>
      <c r="C15124" s="51">
        <f t="shared" si="712"/>
        <v>11</v>
      </c>
      <c r="D15124" s="51">
        <f t="shared" si="713"/>
        <v>13</v>
      </c>
      <c r="E15124" s="52">
        <v>0</v>
      </c>
      <c r="G15124" s="54">
        <v>-3.39</v>
      </c>
      <c r="H15124" s="54">
        <v>-0.64800000000000002</v>
      </c>
      <c r="I15124">
        <v>-3.2000000000000001E-2</v>
      </c>
      <c r="J15124" s="54">
        <v>-0.22700000000000001</v>
      </c>
      <c r="K15124" s="54">
        <v>-0.50700000000000001</v>
      </c>
      <c r="L15124" s="54">
        <v>-0.62</v>
      </c>
      <c r="M15124" s="54">
        <v>-0.81699999999999995</v>
      </c>
    </row>
    <row r="15125" spans="1:13" x14ac:dyDescent="0.2">
      <c r="A15125" s="50">
        <v>42321</v>
      </c>
      <c r="B15125">
        <f t="shared" si="711"/>
        <v>2015</v>
      </c>
      <c r="C15125" s="51">
        <f t="shared" si="712"/>
        <v>11</v>
      </c>
      <c r="D15125" s="51">
        <f t="shared" si="713"/>
        <v>13</v>
      </c>
      <c r="E15125" s="52">
        <v>0.125</v>
      </c>
      <c r="G15125" s="54">
        <v>-3.33</v>
      </c>
      <c r="H15125" s="54">
        <v>-0.64800000000000002</v>
      </c>
      <c r="I15125">
        <v>-0.06</v>
      </c>
      <c r="J15125" s="54">
        <v>-0.22700000000000001</v>
      </c>
      <c r="K15125" s="54">
        <v>-0.50700000000000001</v>
      </c>
      <c r="L15125" s="54">
        <v>-0.62</v>
      </c>
      <c r="M15125" s="54">
        <v>-0.81699999999999995</v>
      </c>
    </row>
    <row r="15126" spans="1:13" x14ac:dyDescent="0.2">
      <c r="A15126" s="50">
        <v>42321</v>
      </c>
      <c r="B15126">
        <f t="shared" si="711"/>
        <v>2015</v>
      </c>
      <c r="C15126" s="51">
        <f t="shared" si="712"/>
        <v>11</v>
      </c>
      <c r="D15126" s="51">
        <f t="shared" si="713"/>
        <v>13</v>
      </c>
      <c r="E15126" s="52">
        <v>0.25</v>
      </c>
      <c r="G15126" s="54">
        <v>-3.36</v>
      </c>
      <c r="H15126" s="54">
        <v>-0.64800000000000002</v>
      </c>
      <c r="I15126">
        <v>-3.2000000000000001E-2</v>
      </c>
      <c r="J15126" s="54">
        <v>-0.22700000000000001</v>
      </c>
      <c r="K15126" s="54">
        <v>-0.53500000000000003</v>
      </c>
      <c r="L15126" s="54">
        <v>-0.62</v>
      </c>
      <c r="M15126" s="54">
        <v>-0.81699999999999995</v>
      </c>
    </row>
    <row r="15127" spans="1:13" x14ac:dyDescent="0.2">
      <c r="A15127" s="50">
        <v>42321</v>
      </c>
      <c r="B15127">
        <f t="shared" si="711"/>
        <v>2015</v>
      </c>
      <c r="C15127" s="51">
        <f t="shared" si="712"/>
        <v>11</v>
      </c>
      <c r="D15127" s="51">
        <f t="shared" si="713"/>
        <v>13</v>
      </c>
      <c r="E15127" s="52">
        <v>0.375</v>
      </c>
      <c r="G15127" s="54">
        <v>-3.36</v>
      </c>
      <c r="H15127" s="54">
        <v>-0.67600000000000005</v>
      </c>
      <c r="I15127">
        <v>-0.06</v>
      </c>
      <c r="J15127" s="54">
        <v>-0.22700000000000001</v>
      </c>
      <c r="K15127" s="54">
        <v>-0.50700000000000001</v>
      </c>
      <c r="L15127" s="54">
        <v>-0.62</v>
      </c>
      <c r="M15127" s="54">
        <v>-0.81699999999999995</v>
      </c>
    </row>
    <row r="15128" spans="1:13" x14ac:dyDescent="0.2">
      <c r="A15128" s="50">
        <v>42321</v>
      </c>
      <c r="B15128">
        <f t="shared" si="711"/>
        <v>2015</v>
      </c>
      <c r="C15128" s="51">
        <f t="shared" si="712"/>
        <v>11</v>
      </c>
      <c r="D15128" s="51">
        <f t="shared" si="713"/>
        <v>13</v>
      </c>
      <c r="E15128" s="52">
        <v>0.5</v>
      </c>
      <c r="G15128" s="54">
        <v>-3.419</v>
      </c>
      <c r="H15128" s="54">
        <v>-0.67600000000000005</v>
      </c>
      <c r="I15128">
        <v>-3.2000000000000001E-2</v>
      </c>
      <c r="J15128" s="54">
        <v>-0.22700000000000001</v>
      </c>
      <c r="K15128" s="54">
        <v>-0.50700000000000001</v>
      </c>
      <c r="L15128" s="54">
        <v>-0.62</v>
      </c>
      <c r="M15128" s="54">
        <v>-0.81699999999999995</v>
      </c>
    </row>
    <row r="15129" spans="1:13" x14ac:dyDescent="0.2">
      <c r="A15129" s="50">
        <v>42321</v>
      </c>
      <c r="B15129">
        <f t="shared" si="711"/>
        <v>2015</v>
      </c>
      <c r="C15129" s="51">
        <f t="shared" si="712"/>
        <v>11</v>
      </c>
      <c r="D15129" s="51">
        <f t="shared" si="713"/>
        <v>13</v>
      </c>
      <c r="E15129" s="52">
        <v>0.625</v>
      </c>
      <c r="G15129" s="54">
        <v>-3.4790000000000001</v>
      </c>
      <c r="H15129" s="54">
        <v>-0.67600000000000005</v>
      </c>
      <c r="I15129">
        <v>-3.2000000000000001E-2</v>
      </c>
      <c r="J15129" s="54">
        <v>-0.22700000000000001</v>
      </c>
      <c r="K15129" s="54">
        <v>-0.50700000000000001</v>
      </c>
      <c r="L15129" s="54">
        <v>-0.62</v>
      </c>
      <c r="M15129" s="54">
        <v>-0.81699999999999995</v>
      </c>
    </row>
    <row r="15130" spans="1:13" x14ac:dyDescent="0.2">
      <c r="A15130" s="50">
        <v>42321</v>
      </c>
      <c r="B15130">
        <f t="shared" si="711"/>
        <v>2015</v>
      </c>
      <c r="C15130" s="51">
        <f t="shared" si="712"/>
        <v>11</v>
      </c>
      <c r="D15130" s="51">
        <f t="shared" si="713"/>
        <v>13</v>
      </c>
      <c r="E15130" s="52">
        <v>0.75</v>
      </c>
      <c r="G15130" s="54">
        <v>-3.5379999999999998</v>
      </c>
      <c r="H15130" s="54">
        <v>-0.70399999999999996</v>
      </c>
      <c r="I15130">
        <v>-3.2000000000000001E-2</v>
      </c>
      <c r="J15130" s="54">
        <v>-0.22700000000000001</v>
      </c>
      <c r="K15130" s="54">
        <v>-0.50700000000000001</v>
      </c>
      <c r="L15130" s="54">
        <v>-0.62</v>
      </c>
      <c r="M15130" s="54">
        <v>-0.81699999999999995</v>
      </c>
    </row>
    <row r="15131" spans="1:13" x14ac:dyDescent="0.2">
      <c r="A15131" s="50">
        <v>42321</v>
      </c>
      <c r="B15131">
        <f t="shared" si="711"/>
        <v>2015</v>
      </c>
      <c r="C15131" s="51">
        <f t="shared" si="712"/>
        <v>11</v>
      </c>
      <c r="D15131" s="51">
        <f t="shared" si="713"/>
        <v>13</v>
      </c>
      <c r="E15131" s="52">
        <v>0.875</v>
      </c>
      <c r="G15131" s="54">
        <v>-3.6269999999999998</v>
      </c>
      <c r="H15131" s="54">
        <v>-0.70399999999999996</v>
      </c>
      <c r="I15131">
        <v>-0.06</v>
      </c>
      <c r="J15131" s="54">
        <v>-0.22700000000000001</v>
      </c>
      <c r="K15131" s="54">
        <v>-0.50700000000000001</v>
      </c>
      <c r="L15131" s="54">
        <v>-0.62</v>
      </c>
      <c r="M15131" s="54">
        <v>-0.81699999999999995</v>
      </c>
    </row>
    <row r="15132" spans="1:13" x14ac:dyDescent="0.2">
      <c r="A15132" s="50">
        <v>42322</v>
      </c>
      <c r="B15132">
        <f t="shared" si="711"/>
        <v>2015</v>
      </c>
      <c r="C15132" s="51">
        <f t="shared" si="712"/>
        <v>11</v>
      </c>
      <c r="D15132" s="51">
        <f t="shared" si="713"/>
        <v>14</v>
      </c>
      <c r="E15132" s="52">
        <v>0</v>
      </c>
      <c r="G15132" s="54">
        <v>-3.7770000000000001</v>
      </c>
      <c r="H15132" s="54">
        <v>-0.73199999999999998</v>
      </c>
      <c r="I15132">
        <v>-0.06</v>
      </c>
      <c r="J15132" s="54">
        <v>-0.22700000000000001</v>
      </c>
      <c r="K15132" s="54">
        <v>-0.50700000000000001</v>
      </c>
      <c r="L15132" s="54">
        <v>-0.62</v>
      </c>
      <c r="M15132" s="54">
        <v>-0.81699999999999995</v>
      </c>
    </row>
    <row r="15133" spans="1:13" x14ac:dyDescent="0.2">
      <c r="A15133" s="50">
        <v>42322</v>
      </c>
      <c r="B15133">
        <f t="shared" si="711"/>
        <v>2015</v>
      </c>
      <c r="C15133" s="51">
        <f t="shared" si="712"/>
        <v>11</v>
      </c>
      <c r="D15133" s="51">
        <f t="shared" si="713"/>
        <v>14</v>
      </c>
      <c r="E15133" s="52">
        <v>0.125</v>
      </c>
      <c r="G15133" s="54">
        <v>-3.9260000000000002</v>
      </c>
      <c r="H15133" s="54">
        <v>-0.76</v>
      </c>
      <c r="I15133">
        <v>-3.2000000000000001E-2</v>
      </c>
      <c r="J15133" s="54">
        <v>-0.22700000000000001</v>
      </c>
      <c r="K15133" s="54">
        <v>-0.50700000000000001</v>
      </c>
      <c r="L15133" s="54">
        <v>-0.62</v>
      </c>
      <c r="M15133" s="54">
        <v>-0.81699999999999995</v>
      </c>
    </row>
    <row r="15134" spans="1:13" x14ac:dyDescent="0.2">
      <c r="A15134" s="50">
        <v>42322</v>
      </c>
      <c r="B15134">
        <f t="shared" si="711"/>
        <v>2015</v>
      </c>
      <c r="C15134" s="51">
        <f t="shared" si="712"/>
        <v>11</v>
      </c>
      <c r="D15134" s="51">
        <f t="shared" si="713"/>
        <v>14</v>
      </c>
      <c r="E15134" s="52">
        <v>0.25</v>
      </c>
      <c r="G15134" s="54">
        <v>-4.0759999999999996</v>
      </c>
      <c r="H15134" s="54">
        <v>-0.78900000000000003</v>
      </c>
      <c r="I15134">
        <v>-0.06</v>
      </c>
      <c r="J15134" s="54">
        <v>-0.22700000000000001</v>
      </c>
      <c r="K15134" s="54">
        <v>-0.50700000000000001</v>
      </c>
      <c r="L15134" s="54">
        <v>-0.62</v>
      </c>
      <c r="M15134" s="54">
        <v>-0.81699999999999995</v>
      </c>
    </row>
    <row r="15135" spans="1:13" x14ac:dyDescent="0.2">
      <c r="A15135" s="50">
        <v>42322</v>
      </c>
      <c r="B15135">
        <f t="shared" si="711"/>
        <v>2015</v>
      </c>
      <c r="C15135" s="51">
        <f t="shared" si="712"/>
        <v>11</v>
      </c>
      <c r="D15135" s="51">
        <f t="shared" si="713"/>
        <v>14</v>
      </c>
      <c r="E15135" s="52">
        <v>0.375</v>
      </c>
      <c r="G15135" s="54">
        <v>-4.2270000000000003</v>
      </c>
      <c r="H15135" s="54">
        <v>-0.78900000000000003</v>
      </c>
      <c r="I15135">
        <v>-0.06</v>
      </c>
      <c r="J15135" s="54">
        <v>-0.22700000000000001</v>
      </c>
      <c r="K15135" s="54">
        <v>-0.50700000000000001</v>
      </c>
      <c r="L15135" s="54">
        <v>-0.62</v>
      </c>
      <c r="M15135" s="54">
        <v>-0.81699999999999995</v>
      </c>
    </row>
    <row r="15136" spans="1:13" x14ac:dyDescent="0.2">
      <c r="A15136" s="50">
        <v>42322</v>
      </c>
      <c r="B15136">
        <f t="shared" si="711"/>
        <v>2015</v>
      </c>
      <c r="C15136" s="51">
        <f t="shared" si="712"/>
        <v>11</v>
      </c>
      <c r="D15136" s="51">
        <f t="shared" si="713"/>
        <v>14</v>
      </c>
      <c r="E15136" s="52">
        <v>0.5</v>
      </c>
      <c r="G15136" s="54">
        <v>-4.2869999999999999</v>
      </c>
      <c r="H15136" s="54">
        <v>-0.81699999999999995</v>
      </c>
      <c r="I15136">
        <v>-0.06</v>
      </c>
      <c r="J15136" s="54">
        <v>-0.22700000000000001</v>
      </c>
      <c r="K15136" s="54">
        <v>-0.50700000000000001</v>
      </c>
      <c r="L15136" s="54">
        <v>-0.62</v>
      </c>
      <c r="M15136" s="54">
        <v>-0.81699999999999995</v>
      </c>
    </row>
    <row r="15137" spans="1:13" x14ac:dyDescent="0.2">
      <c r="A15137" s="50">
        <v>42322</v>
      </c>
      <c r="B15137">
        <f t="shared" si="711"/>
        <v>2015</v>
      </c>
      <c r="C15137" s="51">
        <f t="shared" si="712"/>
        <v>11</v>
      </c>
      <c r="D15137" s="51">
        <f t="shared" si="713"/>
        <v>14</v>
      </c>
      <c r="E15137" s="52">
        <v>0.625</v>
      </c>
      <c r="G15137" s="54">
        <v>-4.2569999999999997</v>
      </c>
      <c r="H15137" s="54">
        <v>-0.873</v>
      </c>
      <c r="I15137">
        <v>-0.06</v>
      </c>
      <c r="J15137" s="54">
        <v>-0.22700000000000001</v>
      </c>
      <c r="K15137" s="54">
        <v>-0.50700000000000001</v>
      </c>
      <c r="L15137" s="54">
        <v>-0.62</v>
      </c>
      <c r="M15137" s="54">
        <v>-0.81699999999999995</v>
      </c>
    </row>
    <row r="15138" spans="1:13" x14ac:dyDescent="0.2">
      <c r="A15138" s="50">
        <v>42322</v>
      </c>
      <c r="B15138">
        <f t="shared" si="711"/>
        <v>2015</v>
      </c>
      <c r="C15138" s="51">
        <f t="shared" si="712"/>
        <v>11</v>
      </c>
      <c r="D15138" s="51">
        <f t="shared" si="713"/>
        <v>14</v>
      </c>
      <c r="E15138" s="52">
        <v>0.75</v>
      </c>
      <c r="G15138" s="54">
        <v>-4.1970000000000001</v>
      </c>
      <c r="H15138" s="54">
        <v>-0.873</v>
      </c>
      <c r="I15138">
        <v>-0.06</v>
      </c>
      <c r="J15138" s="54">
        <v>-0.22700000000000001</v>
      </c>
      <c r="K15138" s="54">
        <v>-0.50700000000000001</v>
      </c>
      <c r="L15138" s="54">
        <v>-0.62</v>
      </c>
      <c r="M15138" s="54">
        <v>-0.81699999999999995</v>
      </c>
    </row>
    <row r="15139" spans="1:13" x14ac:dyDescent="0.2">
      <c r="A15139" s="50">
        <v>42322</v>
      </c>
      <c r="B15139">
        <f t="shared" si="711"/>
        <v>2015</v>
      </c>
      <c r="C15139" s="51">
        <f t="shared" si="712"/>
        <v>11</v>
      </c>
      <c r="D15139" s="51">
        <f t="shared" si="713"/>
        <v>14</v>
      </c>
      <c r="E15139" s="52">
        <v>0.875</v>
      </c>
      <c r="G15139" s="54">
        <v>-4.1970000000000001</v>
      </c>
      <c r="H15139" s="54">
        <v>-0.90200000000000002</v>
      </c>
      <c r="I15139">
        <v>-0.06</v>
      </c>
      <c r="J15139" s="54">
        <v>-0.22700000000000001</v>
      </c>
      <c r="K15139" s="54">
        <v>-0.50700000000000001</v>
      </c>
      <c r="L15139" s="54">
        <v>-0.62</v>
      </c>
      <c r="M15139" s="54">
        <v>-0.81699999999999995</v>
      </c>
    </row>
    <row r="15140" spans="1:13" x14ac:dyDescent="0.2">
      <c r="A15140" s="50">
        <v>42323</v>
      </c>
      <c r="B15140">
        <f t="shared" si="711"/>
        <v>2015</v>
      </c>
      <c r="C15140" s="51">
        <f t="shared" si="712"/>
        <v>11</v>
      </c>
      <c r="D15140" s="51">
        <f t="shared" si="713"/>
        <v>15</v>
      </c>
      <c r="E15140" s="52">
        <v>0</v>
      </c>
      <c r="G15140" s="54">
        <v>-4.2270000000000003</v>
      </c>
      <c r="H15140" s="54">
        <v>-0.93</v>
      </c>
      <c r="I15140">
        <v>-0.06</v>
      </c>
      <c r="J15140" s="54">
        <v>-0.22700000000000001</v>
      </c>
      <c r="K15140" s="54">
        <v>-0.50700000000000001</v>
      </c>
      <c r="L15140" s="54">
        <v>-0.62</v>
      </c>
      <c r="M15140" s="54">
        <v>-0.81699999999999995</v>
      </c>
    </row>
    <row r="15141" spans="1:13" x14ac:dyDescent="0.2">
      <c r="A15141" s="50">
        <v>42323</v>
      </c>
      <c r="B15141">
        <f t="shared" si="711"/>
        <v>2015</v>
      </c>
      <c r="C15141" s="51">
        <f t="shared" si="712"/>
        <v>11</v>
      </c>
      <c r="D15141" s="51">
        <f t="shared" si="713"/>
        <v>15</v>
      </c>
      <c r="E15141" s="52">
        <v>0.125</v>
      </c>
      <c r="G15141" s="54">
        <v>-4.3179999999999996</v>
      </c>
      <c r="H15141" s="54">
        <v>-0.93</v>
      </c>
      <c r="I15141">
        <v>-0.06</v>
      </c>
      <c r="J15141" s="54">
        <v>-0.22700000000000001</v>
      </c>
      <c r="K15141" s="54">
        <v>-0.50700000000000001</v>
      </c>
      <c r="L15141" s="54">
        <v>-0.62</v>
      </c>
      <c r="M15141" s="54">
        <v>-0.81699999999999995</v>
      </c>
    </row>
    <row r="15142" spans="1:13" x14ac:dyDescent="0.2">
      <c r="A15142" s="50">
        <v>42323</v>
      </c>
      <c r="B15142">
        <f t="shared" si="711"/>
        <v>2015</v>
      </c>
      <c r="C15142" s="51">
        <f t="shared" si="712"/>
        <v>11</v>
      </c>
      <c r="D15142" s="51">
        <f t="shared" si="713"/>
        <v>15</v>
      </c>
      <c r="E15142" s="52">
        <v>0.25</v>
      </c>
      <c r="G15142" s="54">
        <v>-4.3780000000000001</v>
      </c>
      <c r="H15142" s="54">
        <v>-0.95799999999999996</v>
      </c>
      <c r="I15142">
        <v>-0.06</v>
      </c>
      <c r="J15142" s="54">
        <v>-0.22700000000000001</v>
      </c>
      <c r="K15142" s="54">
        <v>-0.50700000000000001</v>
      </c>
      <c r="L15142" s="54">
        <v>-0.62</v>
      </c>
      <c r="M15142" s="54">
        <v>-0.81699999999999995</v>
      </c>
    </row>
    <row r="15143" spans="1:13" x14ac:dyDescent="0.2">
      <c r="A15143" s="50">
        <v>42323</v>
      </c>
      <c r="B15143">
        <f t="shared" si="711"/>
        <v>2015</v>
      </c>
      <c r="C15143" s="51">
        <f t="shared" si="712"/>
        <v>11</v>
      </c>
      <c r="D15143" s="51">
        <f t="shared" si="713"/>
        <v>15</v>
      </c>
      <c r="E15143" s="52">
        <v>0.375</v>
      </c>
      <c r="G15143" s="54">
        <v>-4.4390000000000001</v>
      </c>
      <c r="H15143" s="54">
        <v>-0.95799999999999996</v>
      </c>
      <c r="I15143">
        <v>-0.06</v>
      </c>
      <c r="J15143" s="54">
        <v>-0.22700000000000001</v>
      </c>
      <c r="K15143" s="54">
        <v>-0.50700000000000001</v>
      </c>
      <c r="L15143" s="54">
        <v>-0.62</v>
      </c>
      <c r="M15143" s="54">
        <v>-0.81699999999999995</v>
      </c>
    </row>
    <row r="15144" spans="1:13" x14ac:dyDescent="0.2">
      <c r="A15144" s="50">
        <v>42323</v>
      </c>
      <c r="B15144">
        <f t="shared" si="711"/>
        <v>2015</v>
      </c>
      <c r="C15144" s="51">
        <f t="shared" si="712"/>
        <v>11</v>
      </c>
      <c r="D15144" s="51">
        <f t="shared" si="713"/>
        <v>15</v>
      </c>
      <c r="E15144" s="52">
        <v>0.5</v>
      </c>
      <c r="G15144" s="54">
        <v>-4.4690000000000003</v>
      </c>
      <c r="H15144" s="54">
        <v>-0.98599999999999999</v>
      </c>
      <c r="I15144">
        <v>-0.06</v>
      </c>
      <c r="J15144" s="54">
        <v>-0.22700000000000001</v>
      </c>
      <c r="K15144" s="54">
        <v>-0.50700000000000001</v>
      </c>
      <c r="L15144" s="54">
        <v>-0.62</v>
      </c>
      <c r="M15144" s="54">
        <v>-0.81699999999999995</v>
      </c>
    </row>
    <row r="15145" spans="1:13" x14ac:dyDescent="0.2">
      <c r="A15145" s="50">
        <v>42323</v>
      </c>
      <c r="B15145">
        <f t="shared" si="711"/>
        <v>2015</v>
      </c>
      <c r="C15145" s="51">
        <f t="shared" si="712"/>
        <v>11</v>
      </c>
      <c r="D15145" s="51">
        <f t="shared" si="713"/>
        <v>15</v>
      </c>
      <c r="E15145" s="52">
        <v>0.625</v>
      </c>
      <c r="G15145" s="54">
        <v>-4.53</v>
      </c>
      <c r="H15145" s="54">
        <v>-1.0149999999999999</v>
      </c>
      <c r="I15145">
        <v>-0.06</v>
      </c>
      <c r="J15145" s="54">
        <v>-0.22700000000000001</v>
      </c>
      <c r="K15145" s="54">
        <v>-0.50700000000000001</v>
      </c>
      <c r="L15145" s="54">
        <v>-0.62</v>
      </c>
      <c r="M15145" s="54">
        <v>-0.81699999999999995</v>
      </c>
    </row>
    <row r="15146" spans="1:13" x14ac:dyDescent="0.2">
      <c r="A15146" s="50">
        <v>42323</v>
      </c>
      <c r="B15146">
        <f t="shared" si="711"/>
        <v>2015</v>
      </c>
      <c r="C15146" s="51">
        <f t="shared" si="712"/>
        <v>11</v>
      </c>
      <c r="D15146" s="51">
        <f t="shared" si="713"/>
        <v>15</v>
      </c>
      <c r="E15146" s="52">
        <v>0.75</v>
      </c>
      <c r="G15146" s="54">
        <v>-4.5599999999999996</v>
      </c>
      <c r="H15146" s="54">
        <v>-1.0429999999999999</v>
      </c>
      <c r="I15146">
        <v>-0.06</v>
      </c>
      <c r="J15146" s="54">
        <v>-0.22700000000000001</v>
      </c>
      <c r="K15146" s="54">
        <v>-0.50700000000000001</v>
      </c>
      <c r="L15146" s="54">
        <v>-0.62</v>
      </c>
      <c r="M15146" s="54">
        <v>-0.81699999999999995</v>
      </c>
    </row>
    <row r="15147" spans="1:13" x14ac:dyDescent="0.2">
      <c r="A15147" s="50">
        <v>42323</v>
      </c>
      <c r="B15147">
        <f t="shared" si="711"/>
        <v>2015</v>
      </c>
      <c r="C15147" s="51">
        <f t="shared" si="712"/>
        <v>11</v>
      </c>
      <c r="D15147" s="51">
        <f t="shared" si="713"/>
        <v>15</v>
      </c>
      <c r="E15147" s="52">
        <v>0.875</v>
      </c>
      <c r="G15147" s="54">
        <v>-4.59</v>
      </c>
      <c r="H15147" s="54">
        <v>-1.0429999999999999</v>
      </c>
      <c r="I15147">
        <v>-0.06</v>
      </c>
      <c r="J15147" s="54">
        <v>-0.22700000000000001</v>
      </c>
      <c r="K15147" s="54">
        <v>-0.50700000000000001</v>
      </c>
      <c r="L15147" s="54">
        <v>-0.62</v>
      </c>
      <c r="M15147" s="54">
        <v>-0.81699999999999995</v>
      </c>
    </row>
    <row r="15148" spans="1:13" x14ac:dyDescent="0.2">
      <c r="A15148" s="50">
        <v>42324</v>
      </c>
      <c r="B15148">
        <f t="shared" si="711"/>
        <v>2015</v>
      </c>
      <c r="C15148" s="51">
        <f t="shared" si="712"/>
        <v>11</v>
      </c>
      <c r="D15148" s="51">
        <f t="shared" si="713"/>
        <v>16</v>
      </c>
      <c r="E15148" s="52">
        <v>0</v>
      </c>
      <c r="G15148" s="54">
        <v>-4.6509999999999998</v>
      </c>
      <c r="H15148" s="54">
        <v>-1.071</v>
      </c>
      <c r="I15148">
        <v>-0.06</v>
      </c>
      <c r="J15148" s="54">
        <v>-0.22700000000000001</v>
      </c>
      <c r="K15148" s="54">
        <v>-0.50700000000000001</v>
      </c>
      <c r="L15148" s="54">
        <v>-0.62</v>
      </c>
      <c r="M15148" s="54">
        <v>-0.81699999999999995</v>
      </c>
    </row>
    <row r="15149" spans="1:13" x14ac:dyDescent="0.2">
      <c r="A15149" s="50">
        <v>42324</v>
      </c>
      <c r="B15149">
        <f t="shared" si="711"/>
        <v>2015</v>
      </c>
      <c r="C15149" s="51">
        <f t="shared" si="712"/>
        <v>11</v>
      </c>
      <c r="D15149" s="51">
        <f t="shared" si="713"/>
        <v>16</v>
      </c>
      <c r="E15149" s="52">
        <v>0.125</v>
      </c>
      <c r="G15149" s="54">
        <v>-4.7119999999999997</v>
      </c>
      <c r="H15149" s="54">
        <v>-1.1000000000000001</v>
      </c>
      <c r="I15149">
        <v>-0.06</v>
      </c>
      <c r="J15149" s="54">
        <v>-0.22700000000000001</v>
      </c>
      <c r="K15149" s="54">
        <v>-0.50700000000000001</v>
      </c>
      <c r="L15149" s="54">
        <v>-0.62</v>
      </c>
      <c r="M15149" s="54">
        <v>-0.81699999999999995</v>
      </c>
    </row>
    <row r="15150" spans="1:13" x14ac:dyDescent="0.2">
      <c r="A15150" s="50">
        <v>42324</v>
      </c>
      <c r="B15150">
        <f t="shared" si="711"/>
        <v>2015</v>
      </c>
      <c r="C15150" s="51">
        <f t="shared" si="712"/>
        <v>11</v>
      </c>
      <c r="D15150" s="51">
        <f t="shared" si="713"/>
        <v>16</v>
      </c>
      <c r="E15150" s="52">
        <v>0.25</v>
      </c>
      <c r="G15150" s="54">
        <v>-4.8040000000000003</v>
      </c>
      <c r="H15150" s="54">
        <v>-1.1279999999999999</v>
      </c>
      <c r="I15150">
        <v>-0.06</v>
      </c>
      <c r="J15150" s="54">
        <v>-0.22700000000000001</v>
      </c>
      <c r="K15150" s="54">
        <v>-0.50700000000000001</v>
      </c>
      <c r="L15150" s="54">
        <v>-0.62</v>
      </c>
      <c r="M15150" s="54">
        <v>-0.81699999999999995</v>
      </c>
    </row>
    <row r="15151" spans="1:13" x14ac:dyDescent="0.2">
      <c r="A15151" s="50">
        <v>42324</v>
      </c>
      <c r="B15151">
        <f t="shared" si="711"/>
        <v>2015</v>
      </c>
      <c r="C15151" s="51">
        <f t="shared" si="712"/>
        <v>11</v>
      </c>
      <c r="D15151" s="51">
        <f t="shared" si="713"/>
        <v>16</v>
      </c>
      <c r="E15151" s="52">
        <v>0.375</v>
      </c>
      <c r="G15151" s="54">
        <v>-4.8650000000000002</v>
      </c>
      <c r="H15151" s="54">
        <v>-1.157</v>
      </c>
      <c r="I15151">
        <v>-0.06</v>
      </c>
      <c r="J15151" s="54">
        <v>-0.22700000000000001</v>
      </c>
      <c r="K15151" s="54">
        <v>-0.50700000000000001</v>
      </c>
      <c r="L15151" s="54">
        <v>-0.62</v>
      </c>
      <c r="M15151" s="54">
        <v>-0.81699999999999995</v>
      </c>
    </row>
    <row r="15152" spans="1:13" x14ac:dyDescent="0.2">
      <c r="A15152" s="50">
        <v>42324</v>
      </c>
      <c r="B15152">
        <f t="shared" si="711"/>
        <v>2015</v>
      </c>
      <c r="C15152" s="51">
        <f t="shared" si="712"/>
        <v>11</v>
      </c>
      <c r="D15152" s="51">
        <f t="shared" si="713"/>
        <v>16</v>
      </c>
      <c r="E15152" s="52">
        <v>0.5</v>
      </c>
      <c r="G15152" s="54">
        <v>-4.9260000000000002</v>
      </c>
      <c r="H15152" s="54">
        <v>-1.1850000000000001</v>
      </c>
      <c r="I15152">
        <v>-0.06</v>
      </c>
      <c r="J15152" s="54">
        <v>-0.22700000000000001</v>
      </c>
      <c r="K15152" s="54">
        <v>-0.50700000000000001</v>
      </c>
      <c r="L15152" s="54">
        <v>-0.62</v>
      </c>
      <c r="M15152" s="54">
        <v>-0.81699999999999995</v>
      </c>
    </row>
    <row r="15153" spans="1:13" x14ac:dyDescent="0.2">
      <c r="A15153" s="50">
        <v>42324</v>
      </c>
      <c r="B15153">
        <f t="shared" si="711"/>
        <v>2015</v>
      </c>
      <c r="C15153" s="51">
        <f t="shared" si="712"/>
        <v>11</v>
      </c>
      <c r="D15153" s="51">
        <f t="shared" si="713"/>
        <v>16</v>
      </c>
      <c r="E15153" s="52">
        <v>0.625</v>
      </c>
      <c r="G15153" s="54">
        <v>-4.9569999999999999</v>
      </c>
      <c r="H15153" s="54">
        <v>-1.1850000000000001</v>
      </c>
      <c r="I15153">
        <v>-0.06</v>
      </c>
      <c r="J15153" s="54">
        <v>-0.22700000000000001</v>
      </c>
      <c r="K15153" s="54">
        <v>-0.50700000000000001</v>
      </c>
      <c r="L15153" s="54">
        <v>-0.62</v>
      </c>
      <c r="M15153" s="54">
        <v>-0.81699999999999995</v>
      </c>
    </row>
    <row r="15154" spans="1:13" x14ac:dyDescent="0.2">
      <c r="A15154" s="50">
        <v>42324</v>
      </c>
      <c r="B15154">
        <f t="shared" si="711"/>
        <v>2015</v>
      </c>
      <c r="C15154" s="51">
        <f t="shared" si="712"/>
        <v>11</v>
      </c>
      <c r="D15154" s="51">
        <f t="shared" si="713"/>
        <v>16</v>
      </c>
      <c r="E15154" s="52">
        <v>0.75</v>
      </c>
      <c r="G15154" s="54">
        <v>-4.9870000000000001</v>
      </c>
      <c r="H15154" s="54">
        <v>-1.2130000000000001</v>
      </c>
      <c r="I15154">
        <v>-0.06</v>
      </c>
      <c r="J15154" s="54">
        <v>-0.22700000000000001</v>
      </c>
      <c r="K15154" s="54">
        <v>-0.50700000000000001</v>
      </c>
      <c r="L15154" s="54">
        <v>-0.62</v>
      </c>
      <c r="M15154" s="54">
        <v>-0.81699999999999995</v>
      </c>
    </row>
    <row r="15155" spans="1:13" x14ac:dyDescent="0.2">
      <c r="A15155" s="50">
        <v>42324</v>
      </c>
      <c r="B15155">
        <f t="shared" si="711"/>
        <v>2015</v>
      </c>
      <c r="C15155" s="51">
        <f t="shared" si="712"/>
        <v>11</v>
      </c>
      <c r="D15155" s="51">
        <f t="shared" si="713"/>
        <v>16</v>
      </c>
      <c r="E15155" s="52">
        <v>0.875</v>
      </c>
      <c r="G15155" s="54">
        <v>-5.0179999999999998</v>
      </c>
      <c r="H15155" s="54">
        <v>-1.242</v>
      </c>
      <c r="I15155">
        <v>-0.06</v>
      </c>
      <c r="J15155" s="54">
        <v>-0.22700000000000001</v>
      </c>
      <c r="K15155" s="54">
        <v>-0.50700000000000001</v>
      </c>
      <c r="L15155" s="54">
        <v>-0.62</v>
      </c>
      <c r="M15155" s="54">
        <v>-0.81699999999999995</v>
      </c>
    </row>
    <row r="15156" spans="1:13" x14ac:dyDescent="0.2">
      <c r="A15156" s="50">
        <v>42325</v>
      </c>
      <c r="B15156">
        <f t="shared" si="711"/>
        <v>2015</v>
      </c>
      <c r="C15156" s="51">
        <f t="shared" si="712"/>
        <v>11</v>
      </c>
      <c r="D15156" s="51">
        <f t="shared" si="713"/>
        <v>17</v>
      </c>
      <c r="E15156" s="52">
        <v>0</v>
      </c>
      <c r="G15156" s="54">
        <v>-5.0789999999999997</v>
      </c>
      <c r="H15156" s="54">
        <v>-1.27</v>
      </c>
      <c r="I15156">
        <v>-0.06</v>
      </c>
      <c r="J15156" s="54">
        <v>-0.22700000000000001</v>
      </c>
      <c r="K15156" s="54">
        <v>-0.50700000000000001</v>
      </c>
      <c r="L15156" s="54">
        <v>-0.62</v>
      </c>
      <c r="M15156" s="54">
        <v>-0.81699999999999995</v>
      </c>
    </row>
    <row r="15157" spans="1:13" x14ac:dyDescent="0.2">
      <c r="A15157" s="50">
        <v>42325</v>
      </c>
      <c r="B15157">
        <f t="shared" si="711"/>
        <v>2015</v>
      </c>
      <c r="C15157" s="51">
        <f t="shared" si="712"/>
        <v>11</v>
      </c>
      <c r="D15157" s="51">
        <f t="shared" si="713"/>
        <v>17</v>
      </c>
      <c r="E15157" s="52">
        <v>0.125</v>
      </c>
      <c r="G15157" s="54">
        <v>-5.141</v>
      </c>
      <c r="H15157" s="54">
        <v>-1.2989999999999999</v>
      </c>
      <c r="I15157">
        <v>-0.06</v>
      </c>
      <c r="J15157" s="54">
        <v>-0.22700000000000001</v>
      </c>
      <c r="K15157" s="54">
        <v>-0.50700000000000001</v>
      </c>
      <c r="L15157" s="54">
        <v>-0.62</v>
      </c>
      <c r="M15157" s="54">
        <v>-0.81699999999999995</v>
      </c>
    </row>
    <row r="15158" spans="1:13" x14ac:dyDescent="0.2">
      <c r="A15158" s="50">
        <v>42325</v>
      </c>
      <c r="B15158">
        <f t="shared" si="711"/>
        <v>2015</v>
      </c>
      <c r="C15158" s="51">
        <f t="shared" si="712"/>
        <v>11</v>
      </c>
      <c r="D15158" s="51">
        <f t="shared" si="713"/>
        <v>17</v>
      </c>
      <c r="E15158" s="52">
        <v>0.25</v>
      </c>
      <c r="G15158" s="54">
        <v>-5.1719999999999997</v>
      </c>
      <c r="H15158" s="54">
        <v>-1.327</v>
      </c>
      <c r="I15158">
        <v>-0.06</v>
      </c>
      <c r="J15158" s="54">
        <v>-0.22700000000000001</v>
      </c>
      <c r="K15158" s="54">
        <v>-0.50700000000000001</v>
      </c>
      <c r="L15158" s="54">
        <v>-0.59099999999999997</v>
      </c>
      <c r="M15158" s="54">
        <v>-0.81699999999999995</v>
      </c>
    </row>
    <row r="15159" spans="1:13" x14ac:dyDescent="0.2">
      <c r="A15159" s="50">
        <v>42325</v>
      </c>
      <c r="B15159">
        <f t="shared" si="711"/>
        <v>2015</v>
      </c>
      <c r="C15159" s="51">
        <f t="shared" si="712"/>
        <v>11</v>
      </c>
      <c r="D15159" s="51">
        <f t="shared" si="713"/>
        <v>17</v>
      </c>
      <c r="E15159" s="52">
        <v>0.375</v>
      </c>
      <c r="G15159" s="54">
        <v>-5.2329999999999997</v>
      </c>
      <c r="H15159" s="54">
        <v>-1.3560000000000001</v>
      </c>
      <c r="I15159">
        <v>-0.06</v>
      </c>
      <c r="J15159" s="54">
        <v>-0.22700000000000001</v>
      </c>
      <c r="K15159" s="54">
        <v>-0.50700000000000001</v>
      </c>
      <c r="L15159" s="54">
        <v>-0.62</v>
      </c>
      <c r="M15159" s="54">
        <v>-0.81699999999999995</v>
      </c>
    </row>
    <row r="15160" spans="1:13" x14ac:dyDescent="0.2">
      <c r="A15160" s="50">
        <v>42325</v>
      </c>
      <c r="B15160">
        <f t="shared" si="711"/>
        <v>2015</v>
      </c>
      <c r="C15160" s="51">
        <f t="shared" si="712"/>
        <v>11</v>
      </c>
      <c r="D15160" s="51">
        <f t="shared" si="713"/>
        <v>17</v>
      </c>
      <c r="E15160" s="52">
        <v>0.5</v>
      </c>
      <c r="G15160" s="54">
        <v>-5.2949999999999999</v>
      </c>
      <c r="H15160" s="54">
        <v>-1.3839999999999999</v>
      </c>
      <c r="I15160">
        <v>-0.06</v>
      </c>
      <c r="J15160" s="54">
        <v>-0.22700000000000001</v>
      </c>
      <c r="K15160" s="54">
        <v>-0.50700000000000001</v>
      </c>
      <c r="L15160" s="54">
        <v>-0.62</v>
      </c>
      <c r="M15160" s="54">
        <v>-0.81699999999999995</v>
      </c>
    </row>
    <row r="15161" spans="1:13" x14ac:dyDescent="0.2">
      <c r="A15161" s="50">
        <v>42325</v>
      </c>
      <c r="B15161">
        <f t="shared" si="711"/>
        <v>2015</v>
      </c>
      <c r="C15161" s="51">
        <f t="shared" si="712"/>
        <v>11</v>
      </c>
      <c r="D15161" s="51">
        <f t="shared" si="713"/>
        <v>17</v>
      </c>
      <c r="E15161" s="52">
        <v>0.625</v>
      </c>
      <c r="G15161" s="54">
        <v>-5.2949999999999999</v>
      </c>
      <c r="H15161" s="54">
        <v>-1.413</v>
      </c>
      <c r="I15161">
        <v>-0.06</v>
      </c>
      <c r="J15161" s="54">
        <v>-0.22700000000000001</v>
      </c>
      <c r="K15161" s="54">
        <v>-0.50700000000000001</v>
      </c>
      <c r="L15161" s="54">
        <v>-0.62</v>
      </c>
      <c r="M15161" s="54">
        <v>-0.81699999999999995</v>
      </c>
    </row>
    <row r="15162" spans="1:13" x14ac:dyDescent="0.2">
      <c r="A15162" s="50">
        <v>42325</v>
      </c>
      <c r="B15162">
        <f t="shared" si="711"/>
        <v>2015</v>
      </c>
      <c r="C15162" s="51">
        <f t="shared" si="712"/>
        <v>11</v>
      </c>
      <c r="D15162" s="51">
        <f t="shared" si="713"/>
        <v>17</v>
      </c>
      <c r="E15162" s="52">
        <v>0.75</v>
      </c>
      <c r="G15162" s="54">
        <v>-5.2949999999999999</v>
      </c>
      <c r="H15162" s="54">
        <v>-1.413</v>
      </c>
      <c r="I15162">
        <v>-0.06</v>
      </c>
      <c r="J15162" s="54">
        <v>-0.22700000000000001</v>
      </c>
      <c r="K15162" s="54">
        <v>-0.50700000000000001</v>
      </c>
      <c r="L15162" s="54">
        <v>-0.62</v>
      </c>
      <c r="M15162" s="54">
        <v>-0.81699999999999995</v>
      </c>
    </row>
    <row r="15163" spans="1:13" x14ac:dyDescent="0.2">
      <c r="A15163" s="50">
        <v>42325</v>
      </c>
      <c r="B15163">
        <f t="shared" si="711"/>
        <v>2015</v>
      </c>
      <c r="C15163" s="51">
        <f t="shared" si="712"/>
        <v>11</v>
      </c>
      <c r="D15163" s="51">
        <f t="shared" si="713"/>
        <v>17</v>
      </c>
      <c r="E15163" s="52">
        <v>0.875</v>
      </c>
      <c r="G15163" s="54">
        <v>-5.3259999999999996</v>
      </c>
      <c r="H15163" s="54">
        <v>-1.4410000000000001</v>
      </c>
      <c r="I15163">
        <v>-0.06</v>
      </c>
      <c r="J15163" s="54">
        <v>-0.22700000000000001</v>
      </c>
      <c r="K15163" s="54">
        <v>-0.50700000000000001</v>
      </c>
      <c r="L15163" s="54">
        <v>-0.62</v>
      </c>
      <c r="M15163" s="54">
        <v>-0.81699999999999995</v>
      </c>
    </row>
    <row r="15164" spans="1:13" x14ac:dyDescent="0.2">
      <c r="A15164" s="50">
        <v>42326</v>
      </c>
      <c r="B15164">
        <f t="shared" si="711"/>
        <v>2015</v>
      </c>
      <c r="C15164" s="51">
        <f t="shared" si="712"/>
        <v>11</v>
      </c>
      <c r="D15164" s="51">
        <f t="shared" si="713"/>
        <v>18</v>
      </c>
      <c r="E15164" s="52">
        <v>0</v>
      </c>
      <c r="G15164" s="54">
        <v>-5.3570000000000002</v>
      </c>
      <c r="H15164" s="54">
        <v>-1.47</v>
      </c>
      <c r="I15164">
        <v>-0.06</v>
      </c>
      <c r="J15164" s="54">
        <v>-0.22700000000000001</v>
      </c>
      <c r="K15164" s="54">
        <v>-0.50700000000000001</v>
      </c>
      <c r="L15164" s="54">
        <v>-0.62</v>
      </c>
      <c r="M15164" s="54">
        <v>-0.81699999999999995</v>
      </c>
    </row>
    <row r="15165" spans="1:13" x14ac:dyDescent="0.2">
      <c r="A15165" s="50">
        <v>42326</v>
      </c>
      <c r="B15165">
        <f t="shared" si="711"/>
        <v>2015</v>
      </c>
      <c r="C15165" s="51">
        <f t="shared" si="712"/>
        <v>11</v>
      </c>
      <c r="D15165" s="51">
        <f t="shared" si="713"/>
        <v>18</v>
      </c>
      <c r="E15165" s="52">
        <v>0.125</v>
      </c>
      <c r="G15165" s="54">
        <v>-5.3570000000000002</v>
      </c>
      <c r="H15165" s="54">
        <v>-1.47</v>
      </c>
      <c r="I15165">
        <v>-0.06</v>
      </c>
      <c r="J15165" s="54">
        <v>-0.22700000000000001</v>
      </c>
      <c r="K15165" s="54">
        <v>-0.50700000000000001</v>
      </c>
      <c r="L15165" s="54">
        <v>-0.62</v>
      </c>
      <c r="M15165" s="54">
        <v>-0.81699999999999995</v>
      </c>
    </row>
    <row r="15166" spans="1:13" x14ac:dyDescent="0.2">
      <c r="A15166" s="50">
        <v>42326</v>
      </c>
      <c r="B15166">
        <f t="shared" si="711"/>
        <v>2015</v>
      </c>
      <c r="C15166" s="51">
        <f t="shared" si="712"/>
        <v>11</v>
      </c>
      <c r="D15166" s="51">
        <f t="shared" si="713"/>
        <v>18</v>
      </c>
      <c r="E15166" s="52">
        <v>0.25</v>
      </c>
      <c r="G15166" s="54">
        <v>-5.4180000000000001</v>
      </c>
      <c r="H15166" s="54">
        <v>-1.498</v>
      </c>
      <c r="I15166">
        <v>-0.06</v>
      </c>
      <c r="J15166" s="54">
        <v>-0.22700000000000001</v>
      </c>
      <c r="K15166" s="54">
        <v>-0.50700000000000001</v>
      </c>
      <c r="L15166" s="54">
        <v>-0.62</v>
      </c>
      <c r="M15166" s="54">
        <v>-0.81699999999999995</v>
      </c>
    </row>
    <row r="15167" spans="1:13" x14ac:dyDescent="0.2">
      <c r="A15167" s="50">
        <v>42326</v>
      </c>
      <c r="B15167">
        <f t="shared" si="711"/>
        <v>2015</v>
      </c>
      <c r="C15167" s="51">
        <f t="shared" si="712"/>
        <v>11</v>
      </c>
      <c r="D15167" s="51">
        <f t="shared" si="713"/>
        <v>18</v>
      </c>
      <c r="E15167" s="52">
        <v>0.375</v>
      </c>
      <c r="G15167" s="54">
        <v>-5.48</v>
      </c>
      <c r="H15167" s="54">
        <v>-1.5269999999999999</v>
      </c>
      <c r="I15167">
        <v>-0.06</v>
      </c>
      <c r="J15167" s="54">
        <v>-0.22700000000000001</v>
      </c>
      <c r="K15167" s="54">
        <v>-0.50700000000000001</v>
      </c>
      <c r="L15167" s="54">
        <v>-0.62</v>
      </c>
      <c r="M15167" s="54">
        <v>-0.81699999999999995</v>
      </c>
    </row>
    <row r="15168" spans="1:13" x14ac:dyDescent="0.2">
      <c r="A15168" s="50">
        <v>42326</v>
      </c>
      <c r="B15168">
        <f t="shared" si="711"/>
        <v>2015</v>
      </c>
      <c r="C15168" s="51">
        <f t="shared" si="712"/>
        <v>11</v>
      </c>
      <c r="D15168" s="51">
        <f t="shared" si="713"/>
        <v>18</v>
      </c>
      <c r="E15168" s="52">
        <v>0.5</v>
      </c>
      <c r="G15168" s="54">
        <v>-5.5419999999999998</v>
      </c>
      <c r="H15168" s="54">
        <v>-1.5269999999999999</v>
      </c>
      <c r="I15168">
        <v>-0.06</v>
      </c>
      <c r="J15168" s="54">
        <v>-0.22700000000000001</v>
      </c>
      <c r="K15168" s="54">
        <v>-0.50700000000000001</v>
      </c>
      <c r="L15168" s="54">
        <v>-0.62</v>
      </c>
      <c r="M15168" s="54">
        <v>-0.81699999999999995</v>
      </c>
    </row>
    <row r="15169" spans="1:13" x14ac:dyDescent="0.2">
      <c r="A15169" s="50">
        <v>42326</v>
      </c>
      <c r="B15169">
        <f t="shared" si="711"/>
        <v>2015</v>
      </c>
      <c r="C15169" s="51">
        <f t="shared" si="712"/>
        <v>11</v>
      </c>
      <c r="D15169" s="51">
        <f t="shared" si="713"/>
        <v>18</v>
      </c>
      <c r="E15169" s="52">
        <v>0.625</v>
      </c>
      <c r="G15169" s="54">
        <v>-5.5419999999999998</v>
      </c>
      <c r="H15169" s="54">
        <v>-1.556</v>
      </c>
      <c r="I15169">
        <v>-0.06</v>
      </c>
      <c r="J15169" s="54">
        <v>-0.22700000000000001</v>
      </c>
      <c r="K15169" s="54">
        <v>-0.50700000000000001</v>
      </c>
      <c r="L15169" s="54">
        <v>-0.62</v>
      </c>
      <c r="M15169" s="54">
        <v>-0.81699999999999995</v>
      </c>
    </row>
    <row r="15170" spans="1:13" x14ac:dyDescent="0.2">
      <c r="A15170" s="50">
        <v>42326</v>
      </c>
      <c r="B15170">
        <f t="shared" si="711"/>
        <v>2015</v>
      </c>
      <c r="C15170" s="51">
        <f t="shared" si="712"/>
        <v>11</v>
      </c>
      <c r="D15170" s="51">
        <f t="shared" si="713"/>
        <v>18</v>
      </c>
      <c r="E15170" s="52">
        <v>0.75</v>
      </c>
      <c r="G15170" s="54">
        <v>-5.5419999999999998</v>
      </c>
      <c r="H15170" s="54">
        <v>-1.5840000000000001</v>
      </c>
      <c r="I15170">
        <v>-0.06</v>
      </c>
      <c r="J15170" s="54">
        <v>-0.22700000000000001</v>
      </c>
      <c r="K15170" s="54">
        <v>-0.50700000000000001</v>
      </c>
      <c r="L15170" s="54">
        <v>-0.59099999999999997</v>
      </c>
      <c r="M15170" s="54">
        <v>-0.81699999999999995</v>
      </c>
    </row>
    <row r="15171" spans="1:13" x14ac:dyDescent="0.2">
      <c r="A15171" s="50">
        <v>42326</v>
      </c>
      <c r="B15171">
        <f t="shared" si="711"/>
        <v>2015</v>
      </c>
      <c r="C15171" s="51">
        <f t="shared" si="712"/>
        <v>11</v>
      </c>
      <c r="D15171" s="51">
        <f t="shared" si="713"/>
        <v>18</v>
      </c>
      <c r="E15171" s="52">
        <v>0.875</v>
      </c>
      <c r="G15171" s="54">
        <v>-5.48</v>
      </c>
      <c r="H15171" s="54">
        <v>-1.613</v>
      </c>
      <c r="I15171">
        <v>-0.06</v>
      </c>
      <c r="J15171" s="54">
        <v>-0.22700000000000001</v>
      </c>
      <c r="K15171" s="54">
        <v>-0.50700000000000001</v>
      </c>
      <c r="L15171" s="54">
        <v>-0.59099999999999997</v>
      </c>
      <c r="M15171" s="54">
        <v>-0.81699999999999995</v>
      </c>
    </row>
    <row r="15172" spans="1:13" x14ac:dyDescent="0.2">
      <c r="A15172" s="50">
        <v>42327</v>
      </c>
      <c r="B15172">
        <f t="shared" si="711"/>
        <v>2015</v>
      </c>
      <c r="C15172" s="51">
        <f t="shared" si="712"/>
        <v>11</v>
      </c>
      <c r="D15172" s="51">
        <f t="shared" si="713"/>
        <v>19</v>
      </c>
      <c r="E15172" s="52">
        <v>0</v>
      </c>
      <c r="G15172" s="54">
        <v>-5.4180000000000001</v>
      </c>
      <c r="H15172" s="54">
        <v>-1.613</v>
      </c>
      <c r="I15172">
        <v>-0.06</v>
      </c>
      <c r="J15172" s="54">
        <v>-0.22700000000000001</v>
      </c>
      <c r="K15172" s="54">
        <v>-0.50700000000000001</v>
      </c>
      <c r="L15172" s="54">
        <v>-0.62</v>
      </c>
      <c r="M15172" s="54">
        <v>-0.81699999999999995</v>
      </c>
    </row>
    <row r="15173" spans="1:13" x14ac:dyDescent="0.2">
      <c r="A15173" s="50">
        <v>42327</v>
      </c>
      <c r="B15173">
        <f t="shared" si="711"/>
        <v>2015</v>
      </c>
      <c r="C15173" s="51">
        <f t="shared" si="712"/>
        <v>11</v>
      </c>
      <c r="D15173" s="51">
        <f t="shared" si="713"/>
        <v>19</v>
      </c>
      <c r="E15173" s="52">
        <v>0.125</v>
      </c>
      <c r="G15173" s="54">
        <v>-5.3259999999999996</v>
      </c>
      <c r="H15173" s="54">
        <v>-1.641</v>
      </c>
      <c r="I15173">
        <v>-0.06</v>
      </c>
      <c r="J15173" s="54">
        <v>-0.22700000000000001</v>
      </c>
      <c r="K15173" s="54">
        <v>-0.50700000000000001</v>
      </c>
      <c r="L15173" s="54">
        <v>-0.62</v>
      </c>
      <c r="M15173" s="54">
        <v>-0.81699999999999995</v>
      </c>
    </row>
    <row r="15174" spans="1:13" x14ac:dyDescent="0.2">
      <c r="A15174" s="50">
        <v>42327</v>
      </c>
      <c r="B15174">
        <f t="shared" si="711"/>
        <v>2015</v>
      </c>
      <c r="C15174" s="51">
        <f t="shared" si="712"/>
        <v>11</v>
      </c>
      <c r="D15174" s="51">
        <f t="shared" si="713"/>
        <v>19</v>
      </c>
      <c r="E15174" s="52">
        <v>0.25</v>
      </c>
      <c r="G15174" s="54">
        <v>-5.1719999999999997</v>
      </c>
      <c r="H15174" s="54">
        <v>-1.641</v>
      </c>
      <c r="I15174">
        <v>-0.06</v>
      </c>
      <c r="J15174" s="54">
        <v>-0.22700000000000001</v>
      </c>
      <c r="K15174" s="54">
        <v>-0.50700000000000001</v>
      </c>
      <c r="L15174" s="54">
        <v>-0.62</v>
      </c>
      <c r="M15174" s="54">
        <v>-0.81699999999999995</v>
      </c>
    </row>
    <row r="15175" spans="1:13" x14ac:dyDescent="0.2">
      <c r="A15175" s="50">
        <v>42327</v>
      </c>
      <c r="B15175">
        <f t="shared" si="711"/>
        <v>2015</v>
      </c>
      <c r="C15175" s="51">
        <f t="shared" si="712"/>
        <v>11</v>
      </c>
      <c r="D15175" s="51">
        <f t="shared" si="713"/>
        <v>19</v>
      </c>
      <c r="E15175" s="52">
        <v>0.375</v>
      </c>
      <c r="G15175" s="54">
        <v>-4.8650000000000002</v>
      </c>
      <c r="H15175" s="54">
        <v>-1.613</v>
      </c>
      <c r="I15175">
        <v>-0.06</v>
      </c>
      <c r="J15175" s="54">
        <v>-0.22700000000000001</v>
      </c>
      <c r="K15175" s="54">
        <v>-0.50700000000000001</v>
      </c>
      <c r="L15175" s="54">
        <v>-0.62</v>
      </c>
      <c r="M15175" s="54">
        <v>-0.81699999999999995</v>
      </c>
    </row>
    <row r="15176" spans="1:13" x14ac:dyDescent="0.2">
      <c r="A15176" s="50">
        <v>42327</v>
      </c>
      <c r="B15176">
        <f t="shared" si="711"/>
        <v>2015</v>
      </c>
      <c r="C15176" s="51">
        <f t="shared" si="712"/>
        <v>11</v>
      </c>
      <c r="D15176" s="51">
        <f t="shared" si="713"/>
        <v>19</v>
      </c>
      <c r="E15176" s="52">
        <v>0.5</v>
      </c>
      <c r="G15176" s="54">
        <v>-4.53</v>
      </c>
      <c r="H15176" s="54">
        <v>-1.613</v>
      </c>
      <c r="I15176">
        <v>-0.06</v>
      </c>
      <c r="J15176" s="54">
        <v>-0.22700000000000001</v>
      </c>
      <c r="K15176" s="54">
        <v>-0.50700000000000001</v>
      </c>
      <c r="L15176" s="54">
        <v>-0.59099999999999997</v>
      </c>
      <c r="M15176" s="54">
        <v>-0.81699999999999995</v>
      </c>
    </row>
    <row r="15177" spans="1:13" x14ac:dyDescent="0.2">
      <c r="A15177" s="50">
        <v>42327</v>
      </c>
      <c r="B15177">
        <f t="shared" si="711"/>
        <v>2015</v>
      </c>
      <c r="C15177" s="51">
        <f t="shared" si="712"/>
        <v>11</v>
      </c>
      <c r="D15177" s="51">
        <f t="shared" si="713"/>
        <v>19</v>
      </c>
      <c r="E15177" s="52">
        <v>0.625</v>
      </c>
      <c r="G15177" s="54">
        <v>-4.2270000000000003</v>
      </c>
      <c r="H15177" s="54">
        <v>-1.556</v>
      </c>
      <c r="I15177">
        <v>-0.06</v>
      </c>
      <c r="J15177" s="54">
        <v>-0.22700000000000001</v>
      </c>
      <c r="K15177" s="54">
        <v>-0.50700000000000001</v>
      </c>
      <c r="L15177" s="54">
        <v>-0.62</v>
      </c>
      <c r="M15177" s="54">
        <v>-0.81699999999999995</v>
      </c>
    </row>
    <row r="15178" spans="1:13" x14ac:dyDescent="0.2">
      <c r="A15178" s="50">
        <v>42327</v>
      </c>
      <c r="B15178">
        <f t="shared" si="711"/>
        <v>2015</v>
      </c>
      <c r="C15178" s="51">
        <f t="shared" si="712"/>
        <v>11</v>
      </c>
      <c r="D15178" s="51">
        <f t="shared" si="713"/>
        <v>19</v>
      </c>
      <c r="E15178" s="52">
        <v>0.75</v>
      </c>
      <c r="G15178" s="54">
        <v>-3.8660000000000001</v>
      </c>
      <c r="H15178" s="54">
        <v>-1.47</v>
      </c>
      <c r="I15178">
        <v>-0.06</v>
      </c>
      <c r="J15178" s="54">
        <v>-0.22700000000000001</v>
      </c>
      <c r="K15178" s="54">
        <v>-0.50700000000000001</v>
      </c>
      <c r="L15178" s="54">
        <v>-0.62</v>
      </c>
      <c r="M15178" s="54">
        <v>-0.81699999999999995</v>
      </c>
    </row>
    <row r="15179" spans="1:13" x14ac:dyDescent="0.2">
      <c r="A15179" s="50">
        <v>42327</v>
      </c>
      <c r="B15179">
        <f t="shared" si="711"/>
        <v>2015</v>
      </c>
      <c r="C15179" s="51">
        <f t="shared" si="712"/>
        <v>11</v>
      </c>
      <c r="D15179" s="51">
        <f t="shared" si="713"/>
        <v>19</v>
      </c>
      <c r="E15179" s="52">
        <v>0.875</v>
      </c>
      <c r="G15179" s="54">
        <v>-3.5379999999999998</v>
      </c>
      <c r="H15179" s="54">
        <v>-1.413</v>
      </c>
      <c r="I15179">
        <v>-0.06</v>
      </c>
      <c r="J15179" s="54">
        <v>-0.22700000000000001</v>
      </c>
      <c r="K15179" s="54">
        <v>-0.50700000000000001</v>
      </c>
      <c r="L15179" s="54">
        <v>-0.62</v>
      </c>
      <c r="M15179" s="54">
        <v>-0.81699999999999995</v>
      </c>
    </row>
    <row r="15180" spans="1:13" x14ac:dyDescent="0.2">
      <c r="A15180" s="50">
        <v>42328</v>
      </c>
      <c r="B15180">
        <f t="shared" si="711"/>
        <v>2015</v>
      </c>
      <c r="C15180" s="51">
        <f t="shared" si="712"/>
        <v>11</v>
      </c>
      <c r="D15180" s="51">
        <f t="shared" si="713"/>
        <v>20</v>
      </c>
      <c r="E15180" s="52">
        <v>0</v>
      </c>
      <c r="G15180" s="54">
        <v>-3.2709999999999999</v>
      </c>
      <c r="H15180" s="54">
        <v>-1.327</v>
      </c>
      <c r="I15180">
        <v>-0.06</v>
      </c>
      <c r="J15180" s="54">
        <v>-0.22700000000000001</v>
      </c>
      <c r="K15180" s="54">
        <v>-0.50700000000000001</v>
      </c>
      <c r="L15180" s="54">
        <v>-0.59099999999999997</v>
      </c>
      <c r="M15180" s="54">
        <v>-0.81699999999999995</v>
      </c>
    </row>
    <row r="15181" spans="1:13" x14ac:dyDescent="0.2">
      <c r="A15181" s="50">
        <v>42328</v>
      </c>
      <c r="B15181">
        <f t="shared" si="711"/>
        <v>2015</v>
      </c>
      <c r="C15181" s="51">
        <f t="shared" si="712"/>
        <v>11</v>
      </c>
      <c r="D15181" s="51">
        <f t="shared" si="713"/>
        <v>20</v>
      </c>
      <c r="E15181" s="52">
        <v>0.125</v>
      </c>
      <c r="G15181" s="54">
        <v>-3.0059999999999998</v>
      </c>
      <c r="H15181" s="54">
        <v>-1.27</v>
      </c>
      <c r="I15181">
        <v>-0.06</v>
      </c>
      <c r="J15181" s="54">
        <v>-0.22700000000000001</v>
      </c>
      <c r="K15181" s="54">
        <v>-0.50700000000000001</v>
      </c>
      <c r="L15181" s="54">
        <v>-0.62</v>
      </c>
      <c r="M15181" s="54">
        <v>-0.78900000000000003</v>
      </c>
    </row>
    <row r="15182" spans="1:13" x14ac:dyDescent="0.2">
      <c r="A15182" s="50">
        <v>42328</v>
      </c>
      <c r="B15182">
        <f t="shared" si="711"/>
        <v>2015</v>
      </c>
      <c r="C15182" s="51">
        <f t="shared" si="712"/>
        <v>11</v>
      </c>
      <c r="D15182" s="51">
        <f t="shared" si="713"/>
        <v>20</v>
      </c>
      <c r="E15182" s="52">
        <v>0.25</v>
      </c>
      <c r="G15182" s="54">
        <v>-2.7709999999999999</v>
      </c>
      <c r="H15182" s="54">
        <v>-1.1850000000000001</v>
      </c>
      <c r="I15182">
        <v>-0.06</v>
      </c>
      <c r="J15182" s="54">
        <v>-0.22700000000000001</v>
      </c>
      <c r="K15182" s="54">
        <v>-0.50700000000000001</v>
      </c>
      <c r="L15182" s="54">
        <v>-0.62</v>
      </c>
      <c r="M15182" s="54">
        <v>-0.81699999999999995</v>
      </c>
    </row>
    <row r="15183" spans="1:13" x14ac:dyDescent="0.2">
      <c r="A15183" s="50">
        <v>42328</v>
      </c>
      <c r="B15183">
        <f t="shared" ref="B15183:B15246" si="714">YEAR(A15183)</f>
        <v>2015</v>
      </c>
      <c r="C15183" s="51">
        <f t="shared" ref="C15183:C15246" si="715">MONTH(A15183)</f>
        <v>11</v>
      </c>
      <c r="D15183" s="51">
        <f t="shared" ref="D15183:D15246" si="716">DAY(A15183)</f>
        <v>20</v>
      </c>
      <c r="E15183" s="52">
        <v>0.375</v>
      </c>
      <c r="G15183" s="54">
        <v>-2.5659999999999998</v>
      </c>
      <c r="H15183" s="54">
        <v>-1.1279999999999999</v>
      </c>
      <c r="I15183">
        <v>-0.06</v>
      </c>
      <c r="J15183" s="54">
        <v>-0.22700000000000001</v>
      </c>
      <c r="K15183" s="54">
        <v>-0.50700000000000001</v>
      </c>
      <c r="L15183" s="54">
        <v>-0.59099999999999997</v>
      </c>
      <c r="M15183" s="54">
        <v>-0.78900000000000003</v>
      </c>
    </row>
    <row r="15184" spans="1:13" x14ac:dyDescent="0.2">
      <c r="A15184" s="50">
        <v>42328</v>
      </c>
      <c r="B15184">
        <f t="shared" si="714"/>
        <v>2015</v>
      </c>
      <c r="C15184" s="51">
        <f t="shared" si="715"/>
        <v>11</v>
      </c>
      <c r="D15184" s="51">
        <f t="shared" si="716"/>
        <v>20</v>
      </c>
      <c r="E15184" s="52">
        <v>0.5</v>
      </c>
      <c r="G15184" s="54">
        <v>-2.363</v>
      </c>
      <c r="H15184" s="54">
        <v>-1.0429999999999999</v>
      </c>
      <c r="I15184">
        <v>-0.06</v>
      </c>
      <c r="J15184" s="54">
        <v>-0.22700000000000001</v>
      </c>
      <c r="K15184" s="54">
        <v>-0.50700000000000001</v>
      </c>
      <c r="L15184" s="54">
        <v>-0.62</v>
      </c>
      <c r="M15184" s="54">
        <v>-0.81699999999999995</v>
      </c>
    </row>
    <row r="15185" spans="1:13" x14ac:dyDescent="0.2">
      <c r="A15185" s="50">
        <v>42328</v>
      </c>
      <c r="B15185">
        <f t="shared" si="714"/>
        <v>2015</v>
      </c>
      <c r="C15185" s="51">
        <f t="shared" si="715"/>
        <v>11</v>
      </c>
      <c r="D15185" s="51">
        <f t="shared" si="716"/>
        <v>20</v>
      </c>
      <c r="E15185" s="52">
        <v>0.625</v>
      </c>
      <c r="G15185" s="54">
        <v>-2.1890000000000001</v>
      </c>
      <c r="H15185" s="54">
        <v>-0.98599999999999999</v>
      </c>
      <c r="I15185">
        <v>-0.06</v>
      </c>
      <c r="J15185" s="54">
        <v>-0.22700000000000001</v>
      </c>
      <c r="K15185" s="54">
        <v>-0.50700000000000001</v>
      </c>
      <c r="L15185" s="54">
        <v>-0.59099999999999997</v>
      </c>
      <c r="M15185" s="54">
        <v>-0.81699999999999995</v>
      </c>
    </row>
    <row r="15186" spans="1:13" x14ac:dyDescent="0.2">
      <c r="A15186" s="50">
        <v>42328</v>
      </c>
      <c r="B15186">
        <f t="shared" si="714"/>
        <v>2015</v>
      </c>
      <c r="C15186" s="51">
        <f t="shared" si="715"/>
        <v>11</v>
      </c>
      <c r="D15186" s="51">
        <f t="shared" si="716"/>
        <v>20</v>
      </c>
      <c r="E15186" s="52">
        <v>0.75</v>
      </c>
      <c r="G15186" s="54">
        <v>-2.0150000000000001</v>
      </c>
      <c r="H15186" s="54">
        <v>-0.93</v>
      </c>
      <c r="I15186">
        <v>-0.06</v>
      </c>
      <c r="J15186" s="54">
        <v>-0.22700000000000001</v>
      </c>
      <c r="K15186" s="54">
        <v>-0.50700000000000001</v>
      </c>
      <c r="L15186" s="54">
        <v>-0.59099999999999997</v>
      </c>
      <c r="M15186" s="54">
        <v>-0.78900000000000003</v>
      </c>
    </row>
    <row r="15187" spans="1:13" x14ac:dyDescent="0.2">
      <c r="A15187" s="50">
        <v>42328</v>
      </c>
      <c r="B15187">
        <f t="shared" si="714"/>
        <v>2015</v>
      </c>
      <c r="C15187" s="51">
        <f t="shared" si="715"/>
        <v>11</v>
      </c>
      <c r="D15187" s="51">
        <f t="shared" si="716"/>
        <v>20</v>
      </c>
      <c r="E15187" s="52">
        <v>0.875</v>
      </c>
      <c r="G15187" s="54">
        <v>-1.871</v>
      </c>
      <c r="H15187" s="54">
        <v>-0.873</v>
      </c>
      <c r="I15187">
        <v>-0.06</v>
      </c>
      <c r="J15187" s="54">
        <v>-0.22700000000000001</v>
      </c>
      <c r="K15187" s="54">
        <v>-0.50700000000000001</v>
      </c>
      <c r="L15187" s="54">
        <v>-0.59099999999999997</v>
      </c>
      <c r="M15187" s="54">
        <v>-0.81699999999999995</v>
      </c>
    </row>
    <row r="15188" spans="1:13" x14ac:dyDescent="0.2">
      <c r="A15188" s="50">
        <v>42329</v>
      </c>
      <c r="B15188">
        <f t="shared" si="714"/>
        <v>2015</v>
      </c>
      <c r="C15188" s="51">
        <f t="shared" si="715"/>
        <v>11</v>
      </c>
      <c r="D15188" s="51">
        <f t="shared" si="716"/>
        <v>21</v>
      </c>
      <c r="E15188" s="52">
        <v>0</v>
      </c>
      <c r="G15188" s="54">
        <v>-1.756</v>
      </c>
      <c r="H15188" s="54">
        <v>-0.84499999999999997</v>
      </c>
      <c r="I15188">
        <v>-0.06</v>
      </c>
      <c r="J15188" s="54">
        <v>-0.22700000000000001</v>
      </c>
      <c r="K15188" s="54">
        <v>-0.50700000000000001</v>
      </c>
      <c r="L15188" s="54">
        <v>-0.62</v>
      </c>
      <c r="M15188" s="54">
        <v>-0.81699999999999995</v>
      </c>
    </row>
    <row r="15189" spans="1:13" x14ac:dyDescent="0.2">
      <c r="A15189" s="50">
        <v>42329</v>
      </c>
      <c r="B15189">
        <f t="shared" si="714"/>
        <v>2015</v>
      </c>
      <c r="C15189" s="51">
        <f t="shared" si="715"/>
        <v>11</v>
      </c>
      <c r="D15189" s="51">
        <f t="shared" si="716"/>
        <v>21</v>
      </c>
      <c r="E15189" s="52">
        <v>0.125</v>
      </c>
      <c r="G15189" s="54">
        <v>-1.071</v>
      </c>
      <c r="H15189" s="54">
        <v>-0.78900000000000003</v>
      </c>
      <c r="I15189">
        <v>-0.06</v>
      </c>
      <c r="J15189" s="54">
        <v>-0.22700000000000001</v>
      </c>
      <c r="K15189" s="54">
        <v>-0.50700000000000001</v>
      </c>
      <c r="L15189" s="54">
        <v>-0.59099999999999997</v>
      </c>
      <c r="M15189" s="54">
        <v>-0.78900000000000003</v>
      </c>
    </row>
    <row r="15190" spans="1:13" x14ac:dyDescent="0.2">
      <c r="A15190" s="50">
        <v>42329</v>
      </c>
      <c r="B15190">
        <f t="shared" si="714"/>
        <v>2015</v>
      </c>
      <c r="C15190" s="51">
        <f t="shared" si="715"/>
        <v>11</v>
      </c>
      <c r="D15190" s="51">
        <f t="shared" si="716"/>
        <v>21</v>
      </c>
      <c r="E15190" s="52">
        <v>0.25</v>
      </c>
      <c r="G15190" s="54">
        <v>-0.873</v>
      </c>
      <c r="H15190" s="54">
        <v>-0.73199999999999998</v>
      </c>
      <c r="I15190">
        <v>-0.06</v>
      </c>
      <c r="J15190" s="54">
        <v>-0.22700000000000001</v>
      </c>
      <c r="K15190" s="54">
        <v>-0.50700000000000001</v>
      </c>
      <c r="L15190" s="54">
        <v>-0.62</v>
      </c>
      <c r="M15190" s="54">
        <v>-0.78900000000000003</v>
      </c>
    </row>
    <row r="15191" spans="1:13" x14ac:dyDescent="0.2">
      <c r="A15191" s="50">
        <v>42329</v>
      </c>
      <c r="B15191">
        <f t="shared" si="714"/>
        <v>2015</v>
      </c>
      <c r="C15191" s="51">
        <f t="shared" si="715"/>
        <v>11</v>
      </c>
      <c r="D15191" s="51">
        <f t="shared" si="716"/>
        <v>21</v>
      </c>
      <c r="E15191" s="52">
        <v>0.375</v>
      </c>
      <c r="G15191" s="54">
        <v>-0.73199999999999998</v>
      </c>
      <c r="H15191" s="54">
        <v>-0.67600000000000005</v>
      </c>
      <c r="I15191">
        <v>-0.06</v>
      </c>
      <c r="J15191" s="54">
        <v>-0.22700000000000001</v>
      </c>
      <c r="K15191" s="54">
        <v>-0.50700000000000001</v>
      </c>
      <c r="L15191" s="54">
        <v>-0.59099999999999997</v>
      </c>
      <c r="M15191" s="54">
        <v>-0.78900000000000003</v>
      </c>
    </row>
    <row r="15192" spans="1:13" x14ac:dyDescent="0.2">
      <c r="A15192" s="50">
        <v>42329</v>
      </c>
      <c r="B15192">
        <f t="shared" si="714"/>
        <v>2015</v>
      </c>
      <c r="C15192" s="51">
        <f t="shared" si="715"/>
        <v>11</v>
      </c>
      <c r="D15192" s="51">
        <f t="shared" si="716"/>
        <v>21</v>
      </c>
      <c r="E15192" s="52">
        <v>0.5</v>
      </c>
      <c r="G15192" s="54">
        <v>-0.64800000000000002</v>
      </c>
      <c r="H15192" s="54">
        <v>-0.62</v>
      </c>
      <c r="I15192">
        <v>-0.06</v>
      </c>
      <c r="J15192" s="54">
        <v>-0.22700000000000001</v>
      </c>
      <c r="K15192" s="54">
        <v>-0.47899999999999998</v>
      </c>
      <c r="L15192" s="54">
        <v>-0.62</v>
      </c>
      <c r="M15192" s="54">
        <v>-0.78900000000000003</v>
      </c>
    </row>
    <row r="15193" spans="1:13" x14ac:dyDescent="0.2">
      <c r="A15193" s="50">
        <v>42329</v>
      </c>
      <c r="B15193">
        <f t="shared" si="714"/>
        <v>2015</v>
      </c>
      <c r="C15193" s="51">
        <f t="shared" si="715"/>
        <v>11</v>
      </c>
      <c r="D15193" s="51">
        <f t="shared" si="716"/>
        <v>21</v>
      </c>
      <c r="E15193" s="52">
        <v>0.625</v>
      </c>
      <c r="G15193" s="54">
        <v>-0.56299999999999994</v>
      </c>
      <c r="H15193" s="54">
        <v>-0.56299999999999994</v>
      </c>
      <c r="I15193">
        <v>-0.06</v>
      </c>
      <c r="J15193" s="54">
        <v>-0.22700000000000001</v>
      </c>
      <c r="K15193" s="54">
        <v>-0.50700000000000001</v>
      </c>
      <c r="L15193" s="54">
        <v>-0.62</v>
      </c>
      <c r="M15193" s="54">
        <v>-0.81699999999999995</v>
      </c>
    </row>
    <row r="15194" spans="1:13" x14ac:dyDescent="0.2">
      <c r="A15194" s="50">
        <v>42329</v>
      </c>
      <c r="B15194">
        <f t="shared" si="714"/>
        <v>2015</v>
      </c>
      <c r="C15194" s="51">
        <f t="shared" si="715"/>
        <v>11</v>
      </c>
      <c r="D15194" s="51">
        <f t="shared" si="716"/>
        <v>21</v>
      </c>
      <c r="E15194" s="52">
        <v>0.75</v>
      </c>
      <c r="G15194" s="54">
        <v>-0.50700000000000001</v>
      </c>
      <c r="H15194" s="54">
        <v>-0.50700000000000001</v>
      </c>
      <c r="I15194">
        <v>-0.06</v>
      </c>
      <c r="J15194" s="54">
        <v>-0.22700000000000001</v>
      </c>
      <c r="K15194" s="54">
        <v>-0.50700000000000001</v>
      </c>
      <c r="L15194" s="54">
        <v>-0.62</v>
      </c>
      <c r="M15194" s="54">
        <v>-0.78900000000000003</v>
      </c>
    </row>
    <row r="15195" spans="1:13" x14ac:dyDescent="0.2">
      <c r="A15195" s="50">
        <v>42329</v>
      </c>
      <c r="B15195">
        <f t="shared" si="714"/>
        <v>2015</v>
      </c>
      <c r="C15195" s="51">
        <f t="shared" si="715"/>
        <v>11</v>
      </c>
      <c r="D15195" s="51">
        <f t="shared" si="716"/>
        <v>21</v>
      </c>
      <c r="E15195" s="52">
        <v>0.875</v>
      </c>
      <c r="G15195" s="54">
        <v>-0.47899999999999998</v>
      </c>
      <c r="H15195" s="54">
        <v>-0.47899999999999998</v>
      </c>
      <c r="I15195">
        <v>-0.06</v>
      </c>
      <c r="J15195" s="54">
        <v>-0.22700000000000001</v>
      </c>
      <c r="K15195" s="54">
        <v>-0.50700000000000001</v>
      </c>
      <c r="L15195" s="54">
        <v>-0.62</v>
      </c>
      <c r="M15195" s="54">
        <v>-0.81699999999999995</v>
      </c>
    </row>
    <row r="15196" spans="1:13" x14ac:dyDescent="0.2">
      <c r="A15196" s="50">
        <v>42330</v>
      </c>
      <c r="B15196">
        <f t="shared" si="714"/>
        <v>2015</v>
      </c>
      <c r="C15196" s="51">
        <f t="shared" si="715"/>
        <v>11</v>
      </c>
      <c r="D15196" s="51">
        <f t="shared" si="716"/>
        <v>22</v>
      </c>
      <c r="E15196" s="52">
        <v>0</v>
      </c>
      <c r="G15196" s="54">
        <v>-0.45100000000000001</v>
      </c>
      <c r="H15196" s="54">
        <v>-0.42299999999999999</v>
      </c>
      <c r="I15196">
        <v>-0.06</v>
      </c>
      <c r="J15196" s="54">
        <v>-0.22700000000000001</v>
      </c>
      <c r="K15196" s="54">
        <v>-0.50700000000000001</v>
      </c>
      <c r="L15196" s="54">
        <v>-0.59099999999999997</v>
      </c>
      <c r="M15196" s="54">
        <v>-0.81699999999999995</v>
      </c>
    </row>
    <row r="15197" spans="1:13" x14ac:dyDescent="0.2">
      <c r="A15197" s="50">
        <v>42330</v>
      </c>
      <c r="B15197">
        <f t="shared" si="714"/>
        <v>2015</v>
      </c>
      <c r="C15197" s="51">
        <f t="shared" si="715"/>
        <v>11</v>
      </c>
      <c r="D15197" s="51">
        <f t="shared" si="716"/>
        <v>22</v>
      </c>
      <c r="E15197" s="52">
        <v>0.125</v>
      </c>
      <c r="G15197" s="54">
        <v>-0.39500000000000002</v>
      </c>
      <c r="H15197" s="54">
        <v>-0.39500000000000002</v>
      </c>
      <c r="I15197">
        <v>-0.06</v>
      </c>
      <c r="J15197" s="54">
        <v>-0.22700000000000001</v>
      </c>
      <c r="K15197" s="54">
        <v>-0.47899999999999998</v>
      </c>
      <c r="L15197" s="54">
        <v>-0.59099999999999997</v>
      </c>
      <c r="M15197" s="54">
        <v>-0.78900000000000003</v>
      </c>
    </row>
    <row r="15198" spans="1:13" x14ac:dyDescent="0.2">
      <c r="A15198" s="50">
        <v>42330</v>
      </c>
      <c r="B15198">
        <f t="shared" si="714"/>
        <v>2015</v>
      </c>
      <c r="C15198" s="51">
        <f t="shared" si="715"/>
        <v>11</v>
      </c>
      <c r="D15198" s="51">
        <f t="shared" si="716"/>
        <v>22</v>
      </c>
      <c r="E15198" s="52">
        <v>0.25</v>
      </c>
      <c r="G15198" s="54">
        <v>-0.36699999999999999</v>
      </c>
      <c r="H15198" s="54">
        <v>-0.36699999999999999</v>
      </c>
      <c r="I15198">
        <v>-0.06</v>
      </c>
      <c r="J15198" s="54">
        <v>-0.22700000000000001</v>
      </c>
      <c r="K15198" s="54">
        <v>-0.50700000000000001</v>
      </c>
      <c r="L15198" s="54">
        <v>-0.59099999999999997</v>
      </c>
      <c r="M15198" s="54">
        <v>-0.78900000000000003</v>
      </c>
    </row>
    <row r="15199" spans="1:13" x14ac:dyDescent="0.2">
      <c r="A15199" s="50">
        <v>42330</v>
      </c>
      <c r="B15199">
        <f t="shared" si="714"/>
        <v>2015</v>
      </c>
      <c r="C15199" s="51">
        <f t="shared" si="715"/>
        <v>11</v>
      </c>
      <c r="D15199" s="51">
        <f t="shared" si="716"/>
        <v>22</v>
      </c>
      <c r="E15199" s="52">
        <v>0.375</v>
      </c>
      <c r="G15199" s="54">
        <v>-0.33900000000000002</v>
      </c>
      <c r="H15199" s="54">
        <v>-0.36699999999999999</v>
      </c>
      <c r="I15199">
        <v>-0.06</v>
      </c>
      <c r="J15199" s="54">
        <v>-0.22700000000000001</v>
      </c>
      <c r="K15199" s="54">
        <v>-0.50700000000000001</v>
      </c>
      <c r="L15199" s="54">
        <v>-0.62</v>
      </c>
      <c r="M15199" s="54">
        <v>-0.78900000000000003</v>
      </c>
    </row>
    <row r="15200" spans="1:13" x14ac:dyDescent="0.2">
      <c r="A15200" s="50">
        <v>42330</v>
      </c>
      <c r="B15200">
        <f t="shared" si="714"/>
        <v>2015</v>
      </c>
      <c r="C15200" s="51">
        <f t="shared" si="715"/>
        <v>11</v>
      </c>
      <c r="D15200" s="51">
        <f t="shared" si="716"/>
        <v>22</v>
      </c>
      <c r="E15200" s="52">
        <v>0.5</v>
      </c>
      <c r="G15200" s="54">
        <v>-0.33900000000000002</v>
      </c>
      <c r="H15200" s="54">
        <v>-0.33900000000000002</v>
      </c>
      <c r="I15200">
        <v>-0.06</v>
      </c>
      <c r="J15200" s="54">
        <v>-0.22700000000000001</v>
      </c>
      <c r="K15200" s="54">
        <v>-0.50700000000000001</v>
      </c>
      <c r="L15200" s="54">
        <v>-0.62</v>
      </c>
      <c r="M15200" s="54">
        <v>-0.81699999999999995</v>
      </c>
    </row>
    <row r="15201" spans="1:13" x14ac:dyDescent="0.2">
      <c r="A15201" s="50">
        <v>42330</v>
      </c>
      <c r="B15201">
        <f t="shared" si="714"/>
        <v>2015</v>
      </c>
      <c r="C15201" s="51">
        <f t="shared" si="715"/>
        <v>11</v>
      </c>
      <c r="D15201" s="51">
        <f t="shared" si="716"/>
        <v>22</v>
      </c>
      <c r="E15201" s="52">
        <v>0.625</v>
      </c>
      <c r="G15201" s="54">
        <v>-0.311</v>
      </c>
      <c r="H15201" s="54">
        <v>-0.33900000000000002</v>
      </c>
      <c r="I15201">
        <v>-0.06</v>
      </c>
      <c r="J15201" s="54">
        <v>-0.22700000000000001</v>
      </c>
      <c r="K15201" s="54">
        <v>-0.50700000000000001</v>
      </c>
      <c r="L15201" s="54">
        <v>-0.59099999999999997</v>
      </c>
      <c r="M15201" s="54">
        <v>-0.78900000000000003</v>
      </c>
    </row>
    <row r="15202" spans="1:13" x14ac:dyDescent="0.2">
      <c r="A15202" s="50">
        <v>42330</v>
      </c>
      <c r="B15202">
        <f t="shared" si="714"/>
        <v>2015</v>
      </c>
      <c r="C15202" s="51">
        <f t="shared" si="715"/>
        <v>11</v>
      </c>
      <c r="D15202" s="51">
        <f t="shared" si="716"/>
        <v>22</v>
      </c>
      <c r="E15202" s="52">
        <v>0.75</v>
      </c>
      <c r="G15202" s="54">
        <v>-0.311</v>
      </c>
      <c r="H15202" s="54">
        <v>-0.311</v>
      </c>
      <c r="I15202">
        <v>-0.06</v>
      </c>
      <c r="J15202" s="54">
        <v>-0.22700000000000001</v>
      </c>
      <c r="K15202" s="54">
        <v>-0.50700000000000001</v>
      </c>
      <c r="L15202" s="54">
        <v>-0.59099999999999997</v>
      </c>
      <c r="M15202" s="54">
        <v>-0.78900000000000003</v>
      </c>
    </row>
    <row r="15203" spans="1:13" x14ac:dyDescent="0.2">
      <c r="A15203" s="50">
        <v>42330</v>
      </c>
      <c r="B15203">
        <f t="shared" si="714"/>
        <v>2015</v>
      </c>
      <c r="C15203" s="51">
        <f t="shared" si="715"/>
        <v>11</v>
      </c>
      <c r="D15203" s="51">
        <f t="shared" si="716"/>
        <v>22</v>
      </c>
      <c r="E15203" s="52">
        <v>0.875</v>
      </c>
      <c r="G15203" s="54">
        <v>-0.28299999999999997</v>
      </c>
      <c r="H15203" s="54">
        <v>-0.28299999999999997</v>
      </c>
      <c r="I15203">
        <v>-0.06</v>
      </c>
      <c r="J15203" s="54">
        <v>-0.22700000000000001</v>
      </c>
      <c r="K15203" s="54">
        <v>-0.50700000000000001</v>
      </c>
      <c r="L15203" s="54">
        <v>-0.62</v>
      </c>
      <c r="M15203" s="54">
        <v>-0.78900000000000003</v>
      </c>
    </row>
    <row r="15204" spans="1:13" x14ac:dyDescent="0.2">
      <c r="A15204" s="50">
        <v>42331</v>
      </c>
      <c r="B15204">
        <f t="shared" si="714"/>
        <v>2015</v>
      </c>
      <c r="C15204" s="51">
        <f t="shared" si="715"/>
        <v>11</v>
      </c>
      <c r="D15204" s="51">
        <f t="shared" si="716"/>
        <v>23</v>
      </c>
      <c r="E15204" s="52">
        <v>0</v>
      </c>
      <c r="G15204" s="54">
        <v>-0.28299999999999997</v>
      </c>
      <c r="H15204" s="54">
        <v>-0.28299999999999997</v>
      </c>
      <c r="I15204">
        <v>-0.06</v>
      </c>
      <c r="J15204" s="54">
        <v>-0.22700000000000001</v>
      </c>
      <c r="K15204" s="54">
        <v>-0.50700000000000001</v>
      </c>
      <c r="L15204" s="54">
        <v>-0.59099999999999997</v>
      </c>
      <c r="M15204" s="54">
        <v>-0.78900000000000003</v>
      </c>
    </row>
    <row r="15205" spans="1:13" x14ac:dyDescent="0.2">
      <c r="A15205" s="50">
        <v>42331</v>
      </c>
      <c r="B15205">
        <f t="shared" si="714"/>
        <v>2015</v>
      </c>
      <c r="C15205" s="51">
        <f t="shared" si="715"/>
        <v>11</v>
      </c>
      <c r="D15205" s="51">
        <f t="shared" si="716"/>
        <v>23</v>
      </c>
      <c r="E15205" s="52">
        <v>0.125</v>
      </c>
      <c r="G15205" s="54">
        <v>-0.28299999999999997</v>
      </c>
      <c r="H15205" s="54">
        <v>-0.255</v>
      </c>
      <c r="I15205">
        <v>-0.06</v>
      </c>
      <c r="J15205" s="54">
        <v>-0.22700000000000001</v>
      </c>
      <c r="K15205" s="54">
        <v>-0.50700000000000001</v>
      </c>
      <c r="L15205" s="54">
        <v>-0.62</v>
      </c>
      <c r="M15205" s="54">
        <v>-0.78900000000000003</v>
      </c>
    </row>
    <row r="15206" spans="1:13" x14ac:dyDescent="0.2">
      <c r="A15206" s="50">
        <v>42331</v>
      </c>
      <c r="B15206">
        <f t="shared" si="714"/>
        <v>2015</v>
      </c>
      <c r="C15206" s="51">
        <f t="shared" si="715"/>
        <v>11</v>
      </c>
      <c r="D15206" s="51">
        <f t="shared" si="716"/>
        <v>23</v>
      </c>
      <c r="E15206" s="52">
        <v>0.25</v>
      </c>
      <c r="G15206" s="54">
        <v>-0.28299999999999997</v>
      </c>
      <c r="H15206" s="54">
        <v>-0.255</v>
      </c>
      <c r="I15206">
        <v>-0.06</v>
      </c>
      <c r="J15206" s="54">
        <v>-0.22700000000000001</v>
      </c>
      <c r="K15206" s="54">
        <v>-0.50700000000000001</v>
      </c>
      <c r="L15206" s="54">
        <v>-0.59099999999999997</v>
      </c>
      <c r="M15206" s="54">
        <v>-0.78900000000000003</v>
      </c>
    </row>
    <row r="15207" spans="1:13" x14ac:dyDescent="0.2">
      <c r="A15207" s="50">
        <v>42331</v>
      </c>
      <c r="B15207">
        <f t="shared" si="714"/>
        <v>2015</v>
      </c>
      <c r="C15207" s="51">
        <f t="shared" si="715"/>
        <v>11</v>
      </c>
      <c r="D15207" s="51">
        <f t="shared" si="716"/>
        <v>23</v>
      </c>
      <c r="E15207" s="52">
        <v>0.375</v>
      </c>
      <c r="G15207" s="54">
        <v>-0.311</v>
      </c>
      <c r="H15207" s="54">
        <v>-0.255</v>
      </c>
      <c r="I15207">
        <v>-0.06</v>
      </c>
      <c r="J15207" s="54">
        <v>-0.22700000000000001</v>
      </c>
      <c r="K15207" s="54">
        <v>-0.47899999999999998</v>
      </c>
      <c r="L15207" s="54">
        <v>-0.59099999999999997</v>
      </c>
      <c r="M15207" s="54">
        <v>-0.78900000000000003</v>
      </c>
    </row>
    <row r="15208" spans="1:13" x14ac:dyDescent="0.2">
      <c r="A15208" s="50">
        <v>42331</v>
      </c>
      <c r="B15208">
        <f t="shared" si="714"/>
        <v>2015</v>
      </c>
      <c r="C15208" s="51">
        <f t="shared" si="715"/>
        <v>11</v>
      </c>
      <c r="D15208" s="51">
        <f t="shared" si="716"/>
        <v>23</v>
      </c>
      <c r="E15208" s="52">
        <v>0.5</v>
      </c>
      <c r="G15208" s="54">
        <v>-0.311</v>
      </c>
      <c r="H15208" s="54">
        <v>-0.255</v>
      </c>
      <c r="I15208">
        <v>-0.06</v>
      </c>
      <c r="J15208" s="54">
        <v>-0.22700000000000001</v>
      </c>
      <c r="K15208" s="54">
        <v>-0.50700000000000001</v>
      </c>
      <c r="L15208" s="54">
        <v>-0.59099999999999997</v>
      </c>
      <c r="M15208" s="54">
        <v>-0.78900000000000003</v>
      </c>
    </row>
    <row r="15209" spans="1:13" x14ac:dyDescent="0.2">
      <c r="A15209" s="50">
        <v>42331</v>
      </c>
      <c r="B15209">
        <f t="shared" si="714"/>
        <v>2015</v>
      </c>
      <c r="C15209" s="51">
        <f t="shared" si="715"/>
        <v>11</v>
      </c>
      <c r="D15209" s="51">
        <f t="shared" si="716"/>
        <v>23</v>
      </c>
      <c r="E15209" s="52">
        <v>0.625</v>
      </c>
      <c r="G15209" s="54">
        <v>-0.311</v>
      </c>
      <c r="H15209" s="54">
        <v>-0.22700000000000001</v>
      </c>
      <c r="I15209">
        <v>-0.06</v>
      </c>
      <c r="J15209" s="54">
        <v>-0.22700000000000001</v>
      </c>
      <c r="K15209" s="54">
        <v>-0.50700000000000001</v>
      </c>
      <c r="L15209" s="54">
        <v>-0.59099999999999997</v>
      </c>
      <c r="M15209" s="54">
        <v>-0.78900000000000003</v>
      </c>
    </row>
    <row r="15210" spans="1:13" x14ac:dyDescent="0.2">
      <c r="A15210" s="50">
        <v>42331</v>
      </c>
      <c r="B15210">
        <f t="shared" si="714"/>
        <v>2015</v>
      </c>
      <c r="C15210" s="51">
        <f t="shared" si="715"/>
        <v>11</v>
      </c>
      <c r="D15210" s="51">
        <f t="shared" si="716"/>
        <v>23</v>
      </c>
      <c r="E15210" s="52">
        <v>0.75</v>
      </c>
      <c r="G15210" s="54">
        <v>-0.33900000000000002</v>
      </c>
      <c r="H15210" s="54">
        <v>-0.22700000000000001</v>
      </c>
      <c r="I15210">
        <v>-0.06</v>
      </c>
      <c r="J15210" s="54">
        <v>-0.22700000000000001</v>
      </c>
      <c r="K15210" s="54">
        <v>-0.50700000000000001</v>
      </c>
      <c r="L15210" s="54">
        <v>-0.59099999999999997</v>
      </c>
      <c r="M15210" s="54">
        <v>-0.78900000000000003</v>
      </c>
    </row>
    <row r="15211" spans="1:13" x14ac:dyDescent="0.2">
      <c r="A15211" s="50">
        <v>42331</v>
      </c>
      <c r="B15211">
        <f t="shared" si="714"/>
        <v>2015</v>
      </c>
      <c r="C15211" s="51">
        <f t="shared" si="715"/>
        <v>11</v>
      </c>
      <c r="D15211" s="51">
        <f t="shared" si="716"/>
        <v>23</v>
      </c>
      <c r="E15211" s="52">
        <v>0.875</v>
      </c>
      <c r="G15211" s="54">
        <v>-0.36699999999999999</v>
      </c>
      <c r="H15211" s="54">
        <v>-0.22700000000000001</v>
      </c>
      <c r="I15211">
        <v>-0.06</v>
      </c>
      <c r="J15211" s="54">
        <v>-0.22700000000000001</v>
      </c>
      <c r="K15211" s="54">
        <v>-0.50700000000000001</v>
      </c>
      <c r="L15211" s="54">
        <v>-0.62</v>
      </c>
      <c r="M15211" s="54">
        <v>-0.78900000000000003</v>
      </c>
    </row>
    <row r="15212" spans="1:13" x14ac:dyDescent="0.2">
      <c r="A15212" s="50">
        <v>42332</v>
      </c>
      <c r="B15212">
        <f t="shared" si="714"/>
        <v>2015</v>
      </c>
      <c r="C15212" s="51">
        <f t="shared" si="715"/>
        <v>11</v>
      </c>
      <c r="D15212" s="51">
        <f t="shared" si="716"/>
        <v>24</v>
      </c>
      <c r="E15212" s="52">
        <v>0</v>
      </c>
      <c r="G15212" s="54">
        <v>-0.45100000000000001</v>
      </c>
      <c r="H15212" s="54">
        <v>-0.22700000000000001</v>
      </c>
      <c r="I15212">
        <v>-0.06</v>
      </c>
      <c r="J15212" s="54">
        <v>-0.22700000000000001</v>
      </c>
      <c r="K15212" s="54">
        <v>-0.50700000000000001</v>
      </c>
      <c r="L15212" s="54">
        <v>-0.59099999999999997</v>
      </c>
      <c r="M15212" s="54">
        <v>-0.78900000000000003</v>
      </c>
    </row>
    <row r="15213" spans="1:13" x14ac:dyDescent="0.2">
      <c r="A15213" s="50">
        <v>42332</v>
      </c>
      <c r="B15213">
        <f t="shared" si="714"/>
        <v>2015</v>
      </c>
      <c r="C15213" s="51">
        <f t="shared" si="715"/>
        <v>11</v>
      </c>
      <c r="D15213" s="51">
        <f t="shared" si="716"/>
        <v>24</v>
      </c>
      <c r="E15213" s="52">
        <v>0.125</v>
      </c>
      <c r="G15213" s="54">
        <v>-0.50700000000000001</v>
      </c>
      <c r="H15213" s="54">
        <v>-0.22700000000000001</v>
      </c>
      <c r="I15213">
        <v>-0.06</v>
      </c>
      <c r="J15213" s="54">
        <v>-0.22700000000000001</v>
      </c>
      <c r="K15213" s="54">
        <v>-0.50700000000000001</v>
      </c>
      <c r="L15213" s="54">
        <v>-0.59099999999999997</v>
      </c>
      <c r="M15213" s="54">
        <v>-0.78900000000000003</v>
      </c>
    </row>
    <row r="15214" spans="1:13" x14ac:dyDescent="0.2">
      <c r="A15214" s="50">
        <v>42332</v>
      </c>
      <c r="B15214">
        <f t="shared" si="714"/>
        <v>2015</v>
      </c>
      <c r="C15214" s="51">
        <f t="shared" si="715"/>
        <v>11</v>
      </c>
      <c r="D15214" s="51">
        <f t="shared" si="716"/>
        <v>24</v>
      </c>
      <c r="E15214" s="52">
        <v>0.25</v>
      </c>
      <c r="G15214" s="54">
        <v>-0.59099999999999997</v>
      </c>
      <c r="H15214" s="54">
        <v>-0.22700000000000001</v>
      </c>
      <c r="I15214">
        <v>-0.06</v>
      </c>
      <c r="J15214" s="54">
        <v>-0.22700000000000001</v>
      </c>
      <c r="K15214" s="54">
        <v>-0.50700000000000001</v>
      </c>
      <c r="L15214" s="54">
        <v>-0.59099999999999997</v>
      </c>
      <c r="M15214" s="54">
        <v>-0.78900000000000003</v>
      </c>
    </row>
    <row r="15215" spans="1:13" x14ac:dyDescent="0.2">
      <c r="A15215" s="50">
        <v>42332</v>
      </c>
      <c r="B15215">
        <f t="shared" si="714"/>
        <v>2015</v>
      </c>
      <c r="C15215" s="51">
        <f t="shared" si="715"/>
        <v>11</v>
      </c>
      <c r="D15215" s="51">
        <f t="shared" si="716"/>
        <v>24</v>
      </c>
      <c r="E15215" s="52">
        <v>0.375</v>
      </c>
      <c r="G15215" s="54">
        <v>-0.67600000000000005</v>
      </c>
      <c r="H15215" s="54">
        <v>-0.19900000000000001</v>
      </c>
      <c r="I15215">
        <v>-0.06</v>
      </c>
      <c r="J15215" s="54">
        <v>-0.22700000000000001</v>
      </c>
      <c r="K15215" s="54">
        <v>-0.50700000000000001</v>
      </c>
      <c r="L15215" s="54">
        <v>-0.59099999999999997</v>
      </c>
      <c r="M15215" s="54">
        <v>-0.78900000000000003</v>
      </c>
    </row>
    <row r="15216" spans="1:13" x14ac:dyDescent="0.2">
      <c r="A15216" s="50">
        <v>42332</v>
      </c>
      <c r="B15216">
        <f t="shared" si="714"/>
        <v>2015</v>
      </c>
      <c r="C15216" s="51">
        <f t="shared" si="715"/>
        <v>11</v>
      </c>
      <c r="D15216" s="51">
        <f t="shared" si="716"/>
        <v>24</v>
      </c>
      <c r="E15216" s="52">
        <v>0.5</v>
      </c>
      <c r="G15216" s="54">
        <v>-0.76</v>
      </c>
      <c r="H15216" s="54">
        <v>-0.19900000000000001</v>
      </c>
      <c r="I15216">
        <v>-0.06</v>
      </c>
      <c r="J15216" s="54">
        <v>-0.22700000000000001</v>
      </c>
      <c r="K15216" s="54">
        <v>-0.50700000000000001</v>
      </c>
      <c r="L15216" s="54">
        <v>-0.59099999999999997</v>
      </c>
      <c r="M15216" s="54">
        <v>-0.78900000000000003</v>
      </c>
    </row>
    <row r="15217" spans="1:13" x14ac:dyDescent="0.2">
      <c r="A15217" s="50">
        <v>42332</v>
      </c>
      <c r="B15217">
        <f t="shared" si="714"/>
        <v>2015</v>
      </c>
      <c r="C15217" s="51">
        <f t="shared" si="715"/>
        <v>11</v>
      </c>
      <c r="D15217" s="51">
        <f t="shared" si="716"/>
        <v>24</v>
      </c>
      <c r="E15217" s="52">
        <v>0.625</v>
      </c>
      <c r="G15217" s="54">
        <v>-0.84499999999999997</v>
      </c>
      <c r="H15217" s="54">
        <v>-0.22700000000000001</v>
      </c>
      <c r="I15217">
        <v>-0.06</v>
      </c>
      <c r="J15217" s="54">
        <v>-0.22700000000000001</v>
      </c>
      <c r="K15217" s="54">
        <v>-0.50700000000000001</v>
      </c>
      <c r="L15217" s="54">
        <v>-0.59099999999999997</v>
      </c>
      <c r="M15217" s="54">
        <v>-0.78900000000000003</v>
      </c>
    </row>
    <row r="15218" spans="1:13" x14ac:dyDescent="0.2">
      <c r="A15218" s="50">
        <v>42332</v>
      </c>
      <c r="B15218">
        <f t="shared" si="714"/>
        <v>2015</v>
      </c>
      <c r="C15218" s="51">
        <f t="shared" si="715"/>
        <v>11</v>
      </c>
      <c r="D15218" s="51">
        <f t="shared" si="716"/>
        <v>24</v>
      </c>
      <c r="E15218" s="52">
        <v>0.75</v>
      </c>
      <c r="G15218" s="54">
        <v>-0.93</v>
      </c>
      <c r="H15218" s="54">
        <v>-0.22700000000000001</v>
      </c>
      <c r="I15218">
        <v>-0.06</v>
      </c>
      <c r="J15218" s="54">
        <v>-0.22700000000000001</v>
      </c>
      <c r="K15218" s="54">
        <v>-0.47899999999999998</v>
      </c>
      <c r="L15218" s="54">
        <v>-0.59099999999999997</v>
      </c>
      <c r="M15218" s="54">
        <v>-0.78900000000000003</v>
      </c>
    </row>
    <row r="15219" spans="1:13" x14ac:dyDescent="0.2">
      <c r="A15219" s="50">
        <v>42332</v>
      </c>
      <c r="B15219">
        <f t="shared" si="714"/>
        <v>2015</v>
      </c>
      <c r="C15219" s="51">
        <f t="shared" si="715"/>
        <v>11</v>
      </c>
      <c r="D15219" s="51">
        <f t="shared" si="716"/>
        <v>24</v>
      </c>
      <c r="E15219" s="52">
        <v>0.875</v>
      </c>
      <c r="G15219" s="54">
        <v>-1.0149999999999999</v>
      </c>
      <c r="H15219" s="54">
        <v>-0.22700000000000001</v>
      </c>
      <c r="I15219">
        <v>-0.06</v>
      </c>
      <c r="J15219" s="54">
        <v>-0.22700000000000001</v>
      </c>
      <c r="K15219" s="54">
        <v>-0.47899999999999998</v>
      </c>
      <c r="L15219" s="54">
        <v>-0.59099999999999997</v>
      </c>
      <c r="M15219" s="54">
        <v>-0.78900000000000003</v>
      </c>
    </row>
    <row r="15220" spans="1:13" x14ac:dyDescent="0.2">
      <c r="A15220" s="50">
        <v>42333</v>
      </c>
      <c r="B15220">
        <f t="shared" si="714"/>
        <v>2015</v>
      </c>
      <c r="C15220" s="51">
        <f t="shared" si="715"/>
        <v>11</v>
      </c>
      <c r="D15220" s="51">
        <f t="shared" si="716"/>
        <v>25</v>
      </c>
      <c r="E15220" s="52">
        <v>0</v>
      </c>
      <c r="G15220" s="54">
        <v>-1.0429999999999999</v>
      </c>
      <c r="H15220" s="54">
        <v>-0.22700000000000001</v>
      </c>
      <c r="I15220">
        <v>-0.06</v>
      </c>
      <c r="J15220" s="54">
        <v>-0.22700000000000001</v>
      </c>
      <c r="K15220" s="54">
        <v>-0.50700000000000001</v>
      </c>
      <c r="L15220" s="54">
        <v>-0.59099999999999997</v>
      </c>
      <c r="M15220" s="54">
        <v>-0.78900000000000003</v>
      </c>
    </row>
    <row r="15221" spans="1:13" x14ac:dyDescent="0.2">
      <c r="A15221" s="50">
        <v>42333</v>
      </c>
      <c r="B15221">
        <f t="shared" si="714"/>
        <v>2015</v>
      </c>
      <c r="C15221" s="51">
        <f t="shared" si="715"/>
        <v>11</v>
      </c>
      <c r="D15221" s="51">
        <f t="shared" si="716"/>
        <v>25</v>
      </c>
      <c r="E15221" s="52">
        <v>0.125</v>
      </c>
      <c r="G15221" s="54">
        <v>-1.1279999999999999</v>
      </c>
      <c r="H15221" s="54">
        <v>-0.22700000000000001</v>
      </c>
      <c r="I15221">
        <v>-0.06</v>
      </c>
      <c r="J15221" s="54">
        <v>-0.22700000000000001</v>
      </c>
      <c r="K15221" s="54">
        <v>-0.50700000000000001</v>
      </c>
      <c r="L15221" s="54">
        <v>-0.59099999999999997</v>
      </c>
      <c r="M15221" s="54">
        <v>-0.78900000000000003</v>
      </c>
    </row>
    <row r="15222" spans="1:13" x14ac:dyDescent="0.2">
      <c r="A15222" s="50">
        <v>42333</v>
      </c>
      <c r="B15222">
        <f t="shared" si="714"/>
        <v>2015</v>
      </c>
      <c r="C15222" s="51">
        <f t="shared" si="715"/>
        <v>11</v>
      </c>
      <c r="D15222" s="51">
        <f t="shared" si="716"/>
        <v>25</v>
      </c>
      <c r="E15222" s="52">
        <v>0.25</v>
      </c>
      <c r="G15222" s="54">
        <v>-1.2130000000000001</v>
      </c>
      <c r="H15222" s="54">
        <v>-0.255</v>
      </c>
      <c r="I15222">
        <v>-0.06</v>
      </c>
      <c r="J15222" s="54">
        <v>-0.22700000000000001</v>
      </c>
      <c r="K15222" s="54">
        <v>-0.50700000000000001</v>
      </c>
      <c r="L15222" s="54">
        <v>-0.59099999999999997</v>
      </c>
      <c r="M15222" s="54">
        <v>-0.78900000000000003</v>
      </c>
    </row>
    <row r="15223" spans="1:13" x14ac:dyDescent="0.2">
      <c r="A15223" s="50">
        <v>42333</v>
      </c>
      <c r="B15223">
        <f t="shared" si="714"/>
        <v>2015</v>
      </c>
      <c r="C15223" s="51">
        <f t="shared" si="715"/>
        <v>11</v>
      </c>
      <c r="D15223" s="51">
        <f t="shared" si="716"/>
        <v>25</v>
      </c>
      <c r="E15223" s="52">
        <v>0.375</v>
      </c>
      <c r="G15223" s="54">
        <v>-1.27</v>
      </c>
      <c r="H15223" s="54">
        <v>-0.255</v>
      </c>
      <c r="I15223">
        <v>-0.06</v>
      </c>
      <c r="J15223" s="54">
        <v>-0.22700000000000001</v>
      </c>
      <c r="K15223" s="54">
        <v>-0.50700000000000001</v>
      </c>
      <c r="L15223" s="54">
        <v>-0.59099999999999997</v>
      </c>
      <c r="M15223" s="54">
        <v>-0.78900000000000003</v>
      </c>
    </row>
    <row r="15224" spans="1:13" x14ac:dyDescent="0.2">
      <c r="A15224" s="50">
        <v>42333</v>
      </c>
      <c r="B15224">
        <f t="shared" si="714"/>
        <v>2015</v>
      </c>
      <c r="C15224" s="51">
        <f t="shared" si="715"/>
        <v>11</v>
      </c>
      <c r="D15224" s="51">
        <f t="shared" si="716"/>
        <v>25</v>
      </c>
      <c r="E15224" s="52">
        <v>0.5</v>
      </c>
      <c r="G15224" s="54">
        <v>-1.3560000000000001</v>
      </c>
      <c r="H15224" s="54">
        <v>-0.255</v>
      </c>
      <c r="I15224">
        <v>-0.06</v>
      </c>
      <c r="J15224" s="54">
        <v>-0.22700000000000001</v>
      </c>
      <c r="K15224" s="54">
        <v>-0.50700000000000001</v>
      </c>
      <c r="L15224" s="54">
        <v>-0.59099999999999997</v>
      </c>
      <c r="M15224" s="54">
        <v>-0.78900000000000003</v>
      </c>
    </row>
    <row r="15225" spans="1:13" x14ac:dyDescent="0.2">
      <c r="A15225" s="50">
        <v>42333</v>
      </c>
      <c r="B15225">
        <f t="shared" si="714"/>
        <v>2015</v>
      </c>
      <c r="C15225" s="51">
        <f t="shared" si="715"/>
        <v>11</v>
      </c>
      <c r="D15225" s="51">
        <f t="shared" si="716"/>
        <v>25</v>
      </c>
      <c r="E15225" s="52">
        <v>0.625</v>
      </c>
      <c r="G15225" s="54">
        <v>-1.3839999999999999</v>
      </c>
      <c r="H15225" s="54">
        <v>-0.28299999999999997</v>
      </c>
      <c r="I15225">
        <v>-0.06</v>
      </c>
      <c r="J15225" s="54">
        <v>-0.22700000000000001</v>
      </c>
      <c r="K15225" s="54">
        <v>-0.50700000000000001</v>
      </c>
      <c r="L15225" s="54">
        <v>-0.59099999999999997</v>
      </c>
      <c r="M15225" s="54">
        <v>-0.78900000000000003</v>
      </c>
    </row>
    <row r="15226" spans="1:13" x14ac:dyDescent="0.2">
      <c r="A15226" s="50">
        <v>42333</v>
      </c>
      <c r="B15226">
        <f t="shared" si="714"/>
        <v>2015</v>
      </c>
      <c r="C15226" s="51">
        <f t="shared" si="715"/>
        <v>11</v>
      </c>
      <c r="D15226" s="51">
        <f t="shared" si="716"/>
        <v>25</v>
      </c>
      <c r="E15226" s="52">
        <v>0.75</v>
      </c>
      <c r="G15226" s="54">
        <v>-1.413</v>
      </c>
      <c r="H15226" s="54">
        <v>-0.28299999999999997</v>
      </c>
      <c r="I15226">
        <v>-0.06</v>
      </c>
      <c r="J15226" s="54">
        <v>-0.22700000000000001</v>
      </c>
      <c r="K15226" s="54">
        <v>-0.47899999999999998</v>
      </c>
      <c r="L15226" s="54">
        <v>-0.59099999999999997</v>
      </c>
      <c r="M15226" s="54">
        <v>-0.78900000000000003</v>
      </c>
    </row>
    <row r="15227" spans="1:13" x14ac:dyDescent="0.2">
      <c r="A15227" s="50">
        <v>42333</v>
      </c>
      <c r="B15227">
        <f t="shared" si="714"/>
        <v>2015</v>
      </c>
      <c r="C15227" s="51">
        <f t="shared" si="715"/>
        <v>11</v>
      </c>
      <c r="D15227" s="51">
        <f t="shared" si="716"/>
        <v>25</v>
      </c>
      <c r="E15227" s="52">
        <v>0.875</v>
      </c>
      <c r="G15227" s="54">
        <v>-1.4410000000000001</v>
      </c>
      <c r="H15227" s="54">
        <v>-0.311</v>
      </c>
      <c r="I15227">
        <v>-0.06</v>
      </c>
      <c r="J15227" s="54">
        <v>-0.22700000000000001</v>
      </c>
      <c r="K15227" s="54">
        <v>-0.50700000000000001</v>
      </c>
      <c r="L15227" s="54">
        <v>-0.59099999999999997</v>
      </c>
      <c r="M15227" s="54">
        <v>-0.78900000000000003</v>
      </c>
    </row>
    <row r="15228" spans="1:13" x14ac:dyDescent="0.2">
      <c r="A15228" s="50">
        <v>42334</v>
      </c>
      <c r="B15228">
        <f t="shared" si="714"/>
        <v>2015</v>
      </c>
      <c r="C15228" s="51">
        <f t="shared" si="715"/>
        <v>11</v>
      </c>
      <c r="D15228" s="51">
        <f t="shared" si="716"/>
        <v>26</v>
      </c>
      <c r="E15228" s="52">
        <v>0</v>
      </c>
      <c r="G15228" s="54">
        <v>-1.413</v>
      </c>
      <c r="H15228" s="54">
        <v>-0.311</v>
      </c>
      <c r="I15228">
        <v>-0.06</v>
      </c>
      <c r="J15228" s="54">
        <v>-0.22700000000000001</v>
      </c>
      <c r="K15228" s="54">
        <v>-0.47899999999999998</v>
      </c>
      <c r="L15228" s="54">
        <v>-0.59099999999999997</v>
      </c>
      <c r="M15228" s="54">
        <v>-0.78900000000000003</v>
      </c>
    </row>
    <row r="15229" spans="1:13" x14ac:dyDescent="0.2">
      <c r="A15229" s="50">
        <v>42334</v>
      </c>
      <c r="B15229">
        <f t="shared" si="714"/>
        <v>2015</v>
      </c>
      <c r="C15229" s="51">
        <f t="shared" si="715"/>
        <v>11</v>
      </c>
      <c r="D15229" s="51">
        <f t="shared" si="716"/>
        <v>26</v>
      </c>
      <c r="E15229" s="52">
        <v>0.125</v>
      </c>
      <c r="G15229" s="54">
        <v>-1.413</v>
      </c>
      <c r="H15229" s="54">
        <v>-0.311</v>
      </c>
      <c r="I15229">
        <v>-0.06</v>
      </c>
      <c r="J15229" s="54">
        <v>-0.22700000000000001</v>
      </c>
      <c r="K15229" s="54">
        <v>-0.50700000000000001</v>
      </c>
      <c r="L15229" s="54">
        <v>-0.59099999999999997</v>
      </c>
      <c r="M15229" s="54">
        <v>-0.78900000000000003</v>
      </c>
    </row>
    <row r="15230" spans="1:13" x14ac:dyDescent="0.2">
      <c r="A15230" s="50">
        <v>42334</v>
      </c>
      <c r="B15230">
        <f t="shared" si="714"/>
        <v>2015</v>
      </c>
      <c r="C15230" s="51">
        <f t="shared" si="715"/>
        <v>11</v>
      </c>
      <c r="D15230" s="51">
        <f t="shared" si="716"/>
        <v>26</v>
      </c>
      <c r="E15230" s="52">
        <v>0.25</v>
      </c>
      <c r="G15230" s="54">
        <v>-1.3839999999999999</v>
      </c>
      <c r="H15230" s="54">
        <v>-0.33900000000000002</v>
      </c>
      <c r="I15230">
        <v>-0.06</v>
      </c>
      <c r="J15230" s="54">
        <v>-0.22700000000000001</v>
      </c>
      <c r="K15230" s="54">
        <v>-0.50700000000000001</v>
      </c>
      <c r="L15230" s="54">
        <v>-0.59099999999999997</v>
      </c>
      <c r="M15230" s="54">
        <v>-0.78900000000000003</v>
      </c>
    </row>
    <row r="15231" spans="1:13" x14ac:dyDescent="0.2">
      <c r="A15231" s="50">
        <v>42334</v>
      </c>
      <c r="B15231">
        <f t="shared" si="714"/>
        <v>2015</v>
      </c>
      <c r="C15231" s="51">
        <f t="shared" si="715"/>
        <v>11</v>
      </c>
      <c r="D15231" s="51">
        <f t="shared" si="716"/>
        <v>26</v>
      </c>
      <c r="E15231" s="52">
        <v>0.375</v>
      </c>
      <c r="G15231" s="54">
        <v>-1.3839999999999999</v>
      </c>
      <c r="H15231" s="54">
        <v>-0.36699999999999999</v>
      </c>
      <c r="I15231">
        <v>-0.06</v>
      </c>
      <c r="J15231" s="54">
        <v>-0.22700000000000001</v>
      </c>
      <c r="K15231" s="54">
        <v>-0.50700000000000001</v>
      </c>
      <c r="L15231" s="54">
        <v>-0.59099999999999997</v>
      </c>
      <c r="M15231" s="54">
        <v>-0.78900000000000003</v>
      </c>
    </row>
    <row r="15232" spans="1:13" x14ac:dyDescent="0.2">
      <c r="A15232" s="50">
        <v>42334</v>
      </c>
      <c r="B15232">
        <f t="shared" si="714"/>
        <v>2015</v>
      </c>
      <c r="C15232" s="51">
        <f t="shared" si="715"/>
        <v>11</v>
      </c>
      <c r="D15232" s="51">
        <f t="shared" si="716"/>
        <v>26</v>
      </c>
      <c r="E15232" s="52">
        <v>0.5</v>
      </c>
      <c r="G15232" s="54">
        <v>-1.3839999999999999</v>
      </c>
      <c r="H15232" s="54">
        <v>-0.33900000000000002</v>
      </c>
      <c r="I15232">
        <v>-0.06</v>
      </c>
      <c r="J15232" s="54">
        <v>-0.22700000000000001</v>
      </c>
      <c r="K15232" s="54">
        <v>-0.50700000000000001</v>
      </c>
      <c r="L15232" s="54">
        <v>-0.59099999999999997</v>
      </c>
      <c r="M15232" s="54">
        <v>-0.78900000000000003</v>
      </c>
    </row>
    <row r="15233" spans="1:13" x14ac:dyDescent="0.2">
      <c r="A15233" s="50">
        <v>42334</v>
      </c>
      <c r="B15233">
        <f t="shared" si="714"/>
        <v>2015</v>
      </c>
      <c r="C15233" s="51">
        <f t="shared" si="715"/>
        <v>11</v>
      </c>
      <c r="D15233" s="51">
        <f t="shared" si="716"/>
        <v>26</v>
      </c>
      <c r="E15233" s="52">
        <v>0.625</v>
      </c>
      <c r="G15233" s="54">
        <v>-1.3560000000000001</v>
      </c>
      <c r="H15233" s="54">
        <v>-0.36699999999999999</v>
      </c>
      <c r="I15233">
        <v>-0.06</v>
      </c>
      <c r="J15233" s="54">
        <v>-0.22700000000000001</v>
      </c>
      <c r="K15233" s="54">
        <v>-0.50700000000000001</v>
      </c>
      <c r="L15233" s="54">
        <v>-0.59099999999999997</v>
      </c>
      <c r="M15233" s="54">
        <v>-0.78900000000000003</v>
      </c>
    </row>
    <row r="15234" spans="1:13" x14ac:dyDescent="0.2">
      <c r="A15234" s="50">
        <v>42334</v>
      </c>
      <c r="B15234">
        <f t="shared" si="714"/>
        <v>2015</v>
      </c>
      <c r="C15234" s="51">
        <f t="shared" si="715"/>
        <v>11</v>
      </c>
      <c r="D15234" s="51">
        <f t="shared" si="716"/>
        <v>26</v>
      </c>
      <c r="E15234" s="52">
        <v>0.75</v>
      </c>
      <c r="G15234" s="54">
        <v>-1.3560000000000001</v>
      </c>
      <c r="H15234" s="54">
        <v>-0.36699999999999999</v>
      </c>
      <c r="I15234">
        <v>-0.06</v>
      </c>
      <c r="J15234" s="54">
        <v>-0.22700000000000001</v>
      </c>
      <c r="K15234" s="54">
        <v>-0.47899999999999998</v>
      </c>
      <c r="L15234" s="54">
        <v>-0.59099999999999997</v>
      </c>
      <c r="M15234" s="54">
        <v>-0.78900000000000003</v>
      </c>
    </row>
    <row r="15235" spans="1:13" x14ac:dyDescent="0.2">
      <c r="A15235" s="50">
        <v>42334</v>
      </c>
      <c r="B15235">
        <f t="shared" si="714"/>
        <v>2015</v>
      </c>
      <c r="C15235" s="51">
        <f t="shared" si="715"/>
        <v>11</v>
      </c>
      <c r="D15235" s="51">
        <f t="shared" si="716"/>
        <v>26</v>
      </c>
      <c r="E15235" s="52">
        <v>0.875</v>
      </c>
      <c r="G15235" s="54">
        <v>-1.3560000000000001</v>
      </c>
      <c r="H15235" s="54">
        <v>-0.36699999999999999</v>
      </c>
      <c r="I15235">
        <v>-0.06</v>
      </c>
      <c r="J15235" s="54">
        <v>-0.22700000000000001</v>
      </c>
      <c r="K15235" s="54">
        <v>-0.50700000000000001</v>
      </c>
      <c r="L15235" s="54">
        <v>-0.59099999999999997</v>
      </c>
      <c r="M15235" s="54">
        <v>-0.78900000000000003</v>
      </c>
    </row>
    <row r="15236" spans="1:13" x14ac:dyDescent="0.2">
      <c r="A15236" s="50">
        <v>42335</v>
      </c>
      <c r="B15236">
        <f t="shared" si="714"/>
        <v>2015</v>
      </c>
      <c r="C15236" s="51">
        <f t="shared" si="715"/>
        <v>11</v>
      </c>
      <c r="D15236" s="51">
        <f t="shared" si="716"/>
        <v>27</v>
      </c>
      <c r="E15236" s="52">
        <v>0</v>
      </c>
      <c r="G15236" s="54">
        <v>-1.3839999999999999</v>
      </c>
      <c r="H15236" s="54">
        <v>-0.36699999999999999</v>
      </c>
      <c r="I15236">
        <v>-0.06</v>
      </c>
      <c r="J15236" s="54">
        <v>-0.22700000000000001</v>
      </c>
      <c r="K15236" s="54">
        <v>-0.50700000000000001</v>
      </c>
      <c r="L15236" s="54">
        <v>-0.59099999999999997</v>
      </c>
      <c r="M15236" s="54">
        <v>-0.78900000000000003</v>
      </c>
    </row>
    <row r="15237" spans="1:13" x14ac:dyDescent="0.2">
      <c r="A15237" s="50">
        <v>42335</v>
      </c>
      <c r="B15237">
        <f t="shared" si="714"/>
        <v>2015</v>
      </c>
      <c r="C15237" s="51">
        <f t="shared" si="715"/>
        <v>11</v>
      </c>
      <c r="D15237" s="51">
        <f t="shared" si="716"/>
        <v>27</v>
      </c>
      <c r="E15237" s="52">
        <v>0.125</v>
      </c>
      <c r="G15237" s="54">
        <v>-1.3839999999999999</v>
      </c>
      <c r="H15237" s="54">
        <v>-0.36699999999999999</v>
      </c>
      <c r="I15237">
        <v>-0.06</v>
      </c>
      <c r="J15237" s="54">
        <v>-0.22700000000000001</v>
      </c>
      <c r="K15237" s="54">
        <v>-0.50700000000000001</v>
      </c>
      <c r="L15237" s="54">
        <v>-0.59099999999999997</v>
      </c>
      <c r="M15237" s="54">
        <v>-0.78900000000000003</v>
      </c>
    </row>
    <row r="15238" spans="1:13" x14ac:dyDescent="0.2">
      <c r="A15238" s="50">
        <v>42335</v>
      </c>
      <c r="B15238">
        <f t="shared" si="714"/>
        <v>2015</v>
      </c>
      <c r="C15238" s="51">
        <f t="shared" si="715"/>
        <v>11</v>
      </c>
      <c r="D15238" s="51">
        <f t="shared" si="716"/>
        <v>27</v>
      </c>
      <c r="E15238" s="52">
        <v>0.25</v>
      </c>
      <c r="G15238" s="54">
        <v>-1.3839999999999999</v>
      </c>
      <c r="H15238" s="54">
        <v>-0.39500000000000002</v>
      </c>
      <c r="I15238">
        <v>-0.06</v>
      </c>
      <c r="J15238" s="54">
        <v>-0.22700000000000001</v>
      </c>
      <c r="K15238" s="54">
        <v>-0.50700000000000001</v>
      </c>
      <c r="L15238" s="54">
        <v>-0.59099999999999997</v>
      </c>
      <c r="M15238" s="54">
        <v>-0.78900000000000003</v>
      </c>
    </row>
    <row r="15239" spans="1:13" x14ac:dyDescent="0.2">
      <c r="A15239" s="50">
        <v>42335</v>
      </c>
      <c r="B15239">
        <f t="shared" si="714"/>
        <v>2015</v>
      </c>
      <c r="C15239" s="51">
        <f t="shared" si="715"/>
        <v>11</v>
      </c>
      <c r="D15239" s="51">
        <f t="shared" si="716"/>
        <v>27</v>
      </c>
      <c r="E15239" s="52">
        <v>0.375</v>
      </c>
      <c r="G15239" s="54">
        <v>-1.413</v>
      </c>
      <c r="H15239" s="54">
        <v>-0.39500000000000002</v>
      </c>
      <c r="I15239">
        <v>-0.06</v>
      </c>
      <c r="J15239" s="54">
        <v>-0.22700000000000001</v>
      </c>
      <c r="K15239" s="54">
        <v>-0.47899999999999998</v>
      </c>
      <c r="L15239" s="54">
        <v>-0.59099999999999997</v>
      </c>
      <c r="M15239" s="54">
        <v>-0.78900000000000003</v>
      </c>
    </row>
    <row r="15240" spans="1:13" x14ac:dyDescent="0.2">
      <c r="A15240" s="50">
        <v>42335</v>
      </c>
      <c r="B15240">
        <f t="shared" si="714"/>
        <v>2015</v>
      </c>
      <c r="C15240" s="51">
        <f t="shared" si="715"/>
        <v>11</v>
      </c>
      <c r="D15240" s="51">
        <f t="shared" si="716"/>
        <v>27</v>
      </c>
      <c r="E15240" s="52">
        <v>0.5</v>
      </c>
      <c r="G15240" s="54">
        <v>-1.4410000000000001</v>
      </c>
      <c r="H15240" s="54">
        <v>-0.39500000000000002</v>
      </c>
      <c r="I15240">
        <v>-0.06</v>
      </c>
      <c r="J15240" s="54">
        <v>-0.22700000000000001</v>
      </c>
      <c r="K15240" s="54">
        <v>-0.47899999999999998</v>
      </c>
      <c r="L15240" s="54">
        <v>-0.59099999999999997</v>
      </c>
      <c r="M15240" s="54">
        <v>-0.78900000000000003</v>
      </c>
    </row>
    <row r="15241" spans="1:13" x14ac:dyDescent="0.2">
      <c r="A15241" s="50">
        <v>42335</v>
      </c>
      <c r="B15241">
        <f t="shared" si="714"/>
        <v>2015</v>
      </c>
      <c r="C15241" s="51">
        <f t="shared" si="715"/>
        <v>11</v>
      </c>
      <c r="D15241" s="51">
        <f t="shared" si="716"/>
        <v>27</v>
      </c>
      <c r="E15241" s="52">
        <v>0.625</v>
      </c>
      <c r="G15241" s="54">
        <v>-1.498</v>
      </c>
      <c r="H15241" s="54">
        <v>-0.42299999999999999</v>
      </c>
      <c r="I15241">
        <v>-0.06</v>
      </c>
      <c r="J15241" s="54">
        <v>-0.22700000000000001</v>
      </c>
      <c r="K15241" s="54">
        <v>-0.50700000000000001</v>
      </c>
      <c r="L15241" s="54">
        <v>-0.59099999999999997</v>
      </c>
      <c r="M15241" s="54">
        <v>-0.78900000000000003</v>
      </c>
    </row>
    <row r="15242" spans="1:13" x14ac:dyDescent="0.2">
      <c r="A15242" s="50">
        <v>42335</v>
      </c>
      <c r="B15242">
        <f t="shared" si="714"/>
        <v>2015</v>
      </c>
      <c r="C15242" s="51">
        <f t="shared" si="715"/>
        <v>11</v>
      </c>
      <c r="D15242" s="51">
        <f t="shared" si="716"/>
        <v>27</v>
      </c>
      <c r="E15242" s="52">
        <v>0.75</v>
      </c>
      <c r="G15242" s="54">
        <v>-1.556</v>
      </c>
      <c r="H15242" s="54">
        <v>-0.42299999999999999</v>
      </c>
      <c r="I15242">
        <v>-0.06</v>
      </c>
      <c r="J15242" s="54">
        <v>-0.22700000000000001</v>
      </c>
      <c r="K15242" s="54">
        <v>-0.47899999999999998</v>
      </c>
      <c r="L15242" s="54">
        <v>-0.59099999999999997</v>
      </c>
      <c r="M15242" s="54">
        <v>-0.78900000000000003</v>
      </c>
    </row>
    <row r="15243" spans="1:13" x14ac:dyDescent="0.2">
      <c r="A15243" s="50">
        <v>42335</v>
      </c>
      <c r="B15243">
        <f t="shared" si="714"/>
        <v>2015</v>
      </c>
      <c r="C15243" s="51">
        <f t="shared" si="715"/>
        <v>11</v>
      </c>
      <c r="D15243" s="51">
        <f t="shared" si="716"/>
        <v>27</v>
      </c>
      <c r="E15243" s="52">
        <v>0.875</v>
      </c>
      <c r="G15243" s="54">
        <v>-1.613</v>
      </c>
      <c r="H15243" s="54">
        <v>-0.42299999999999999</v>
      </c>
      <c r="I15243">
        <v>-0.06</v>
      </c>
      <c r="J15243" s="54">
        <v>-0.22700000000000001</v>
      </c>
      <c r="K15243" s="54">
        <v>-0.50700000000000001</v>
      </c>
      <c r="L15243" s="54">
        <v>-0.59099999999999997</v>
      </c>
      <c r="M15243" s="54">
        <v>-0.78900000000000003</v>
      </c>
    </row>
    <row r="15244" spans="1:13" x14ac:dyDescent="0.2">
      <c r="A15244" s="50">
        <v>42336</v>
      </c>
      <c r="B15244">
        <f t="shared" si="714"/>
        <v>2015</v>
      </c>
      <c r="C15244" s="51">
        <f t="shared" si="715"/>
        <v>11</v>
      </c>
      <c r="D15244" s="51">
        <f t="shared" si="716"/>
        <v>28</v>
      </c>
      <c r="E15244" s="52">
        <v>0</v>
      </c>
      <c r="G15244" s="54">
        <v>-1.67</v>
      </c>
      <c r="H15244" s="54">
        <v>-0.45100000000000001</v>
      </c>
      <c r="I15244">
        <v>-0.06</v>
      </c>
      <c r="J15244" s="54">
        <v>-0.22700000000000001</v>
      </c>
      <c r="K15244" s="54">
        <v>-0.50700000000000001</v>
      </c>
      <c r="L15244" s="54">
        <v>-0.59099999999999997</v>
      </c>
      <c r="M15244" s="54">
        <v>-0.78900000000000003</v>
      </c>
    </row>
    <row r="15245" spans="1:13" x14ac:dyDescent="0.2">
      <c r="A15245" s="50">
        <v>42336</v>
      </c>
      <c r="B15245">
        <f t="shared" si="714"/>
        <v>2015</v>
      </c>
      <c r="C15245" s="51">
        <f t="shared" si="715"/>
        <v>11</v>
      </c>
      <c r="D15245" s="51">
        <f t="shared" si="716"/>
        <v>28</v>
      </c>
      <c r="E15245" s="52">
        <v>0.125</v>
      </c>
      <c r="G15245" s="54">
        <v>-1.7270000000000001</v>
      </c>
      <c r="H15245" s="54">
        <v>-0.45100000000000001</v>
      </c>
      <c r="I15245">
        <v>-0.06</v>
      </c>
      <c r="J15245" s="54">
        <v>-0.22700000000000001</v>
      </c>
      <c r="K15245" s="54">
        <v>-0.50700000000000001</v>
      </c>
      <c r="L15245" s="54">
        <v>-0.59099999999999997</v>
      </c>
      <c r="M15245" s="54">
        <v>-0.78900000000000003</v>
      </c>
    </row>
    <row r="15246" spans="1:13" x14ac:dyDescent="0.2">
      <c r="A15246" s="50">
        <v>42336</v>
      </c>
      <c r="B15246">
        <f t="shared" si="714"/>
        <v>2015</v>
      </c>
      <c r="C15246" s="51">
        <f t="shared" si="715"/>
        <v>11</v>
      </c>
      <c r="D15246" s="51">
        <f t="shared" si="716"/>
        <v>28</v>
      </c>
      <c r="E15246" s="52">
        <v>0.25</v>
      </c>
      <c r="G15246" s="54">
        <v>-1.7849999999999999</v>
      </c>
      <c r="H15246" s="54">
        <v>-0.47899999999999998</v>
      </c>
      <c r="I15246">
        <v>-0.06</v>
      </c>
      <c r="J15246" s="54">
        <v>-0.22700000000000001</v>
      </c>
      <c r="K15246" s="54">
        <v>-0.47899999999999998</v>
      </c>
      <c r="L15246" s="54">
        <v>-0.59099999999999997</v>
      </c>
      <c r="M15246" s="54">
        <v>-0.78900000000000003</v>
      </c>
    </row>
    <row r="15247" spans="1:13" x14ac:dyDescent="0.2">
      <c r="A15247" s="50">
        <v>42336</v>
      </c>
      <c r="B15247">
        <f t="shared" ref="B15247:B15310" si="717">YEAR(A15247)</f>
        <v>2015</v>
      </c>
      <c r="C15247" s="51">
        <f t="shared" ref="C15247:C15310" si="718">MONTH(A15247)</f>
        <v>11</v>
      </c>
      <c r="D15247" s="51">
        <f t="shared" ref="D15247:D15310" si="719">DAY(A15247)</f>
        <v>28</v>
      </c>
      <c r="E15247" s="52">
        <v>0.375</v>
      </c>
      <c r="G15247" s="54">
        <v>-1.871</v>
      </c>
      <c r="H15247" s="54">
        <v>-0.47899999999999998</v>
      </c>
      <c r="I15247">
        <v>-0.06</v>
      </c>
      <c r="J15247" s="54">
        <v>-0.22700000000000001</v>
      </c>
      <c r="K15247" s="54">
        <v>-0.47899999999999998</v>
      </c>
      <c r="L15247" s="54">
        <v>-0.59099999999999997</v>
      </c>
      <c r="M15247" s="54">
        <v>-0.78900000000000003</v>
      </c>
    </row>
    <row r="15248" spans="1:13" x14ac:dyDescent="0.2">
      <c r="A15248" s="50">
        <v>42336</v>
      </c>
      <c r="B15248">
        <f t="shared" si="717"/>
        <v>2015</v>
      </c>
      <c r="C15248" s="51">
        <f t="shared" si="718"/>
        <v>11</v>
      </c>
      <c r="D15248" s="51">
        <f t="shared" si="719"/>
        <v>28</v>
      </c>
      <c r="E15248" s="52">
        <v>0.5</v>
      </c>
      <c r="G15248" s="54">
        <v>-1.929</v>
      </c>
      <c r="H15248" s="54">
        <v>-0.50700000000000001</v>
      </c>
      <c r="I15248">
        <v>-0.06</v>
      </c>
      <c r="J15248" s="54">
        <v>-0.22700000000000001</v>
      </c>
      <c r="K15248" s="54">
        <v>-0.47899999999999998</v>
      </c>
      <c r="L15248" s="54">
        <v>-0.59099999999999997</v>
      </c>
      <c r="M15248" s="54">
        <v>-0.78900000000000003</v>
      </c>
    </row>
    <row r="15249" spans="1:13" x14ac:dyDescent="0.2">
      <c r="A15249" s="50">
        <v>42336</v>
      </c>
      <c r="B15249">
        <f t="shared" si="717"/>
        <v>2015</v>
      </c>
      <c r="C15249" s="51">
        <f t="shared" si="718"/>
        <v>11</v>
      </c>
      <c r="D15249" s="51">
        <f t="shared" si="719"/>
        <v>28</v>
      </c>
      <c r="E15249" s="52">
        <v>0.625</v>
      </c>
      <c r="G15249" s="54">
        <v>-2.0150000000000001</v>
      </c>
      <c r="H15249" s="54">
        <v>-0.50700000000000001</v>
      </c>
      <c r="I15249">
        <v>-0.06</v>
      </c>
      <c r="J15249" s="54">
        <v>-0.22700000000000001</v>
      </c>
      <c r="K15249" s="54">
        <v>-0.50700000000000001</v>
      </c>
      <c r="L15249" s="54">
        <v>-0.59099999999999997</v>
      </c>
      <c r="M15249" s="54">
        <v>-0.78900000000000003</v>
      </c>
    </row>
    <row r="15250" spans="1:13" x14ac:dyDescent="0.2">
      <c r="A15250" s="50">
        <v>42336</v>
      </c>
      <c r="B15250">
        <f t="shared" si="717"/>
        <v>2015</v>
      </c>
      <c r="C15250" s="51">
        <f t="shared" si="718"/>
        <v>11</v>
      </c>
      <c r="D15250" s="51">
        <f t="shared" si="719"/>
        <v>28</v>
      </c>
      <c r="E15250" s="52">
        <v>0.75</v>
      </c>
      <c r="G15250" s="54">
        <v>-2.073</v>
      </c>
      <c r="H15250" s="54">
        <v>-0.53500000000000003</v>
      </c>
      <c r="I15250">
        <v>-0.06</v>
      </c>
      <c r="J15250" s="54">
        <v>-0.22700000000000001</v>
      </c>
      <c r="K15250" s="54">
        <v>-0.50700000000000001</v>
      </c>
      <c r="L15250" s="54">
        <v>-0.59099999999999997</v>
      </c>
      <c r="M15250" s="54">
        <v>-0.78900000000000003</v>
      </c>
    </row>
    <row r="15251" spans="1:13" x14ac:dyDescent="0.2">
      <c r="A15251" s="50">
        <v>42336</v>
      </c>
      <c r="B15251">
        <f t="shared" si="717"/>
        <v>2015</v>
      </c>
      <c r="C15251" s="51">
        <f t="shared" si="718"/>
        <v>11</v>
      </c>
      <c r="D15251" s="51">
        <f t="shared" si="719"/>
        <v>28</v>
      </c>
      <c r="E15251" s="52">
        <v>0.875</v>
      </c>
      <c r="G15251" s="54">
        <v>-2.16</v>
      </c>
      <c r="H15251" s="54">
        <v>-0.56299999999999994</v>
      </c>
      <c r="I15251">
        <v>-0.06</v>
      </c>
      <c r="J15251" s="54">
        <v>-0.22700000000000001</v>
      </c>
      <c r="K15251" s="54">
        <v>-0.50700000000000001</v>
      </c>
      <c r="L15251" s="54">
        <v>-0.59099999999999997</v>
      </c>
      <c r="M15251" s="54">
        <v>-0.78900000000000003</v>
      </c>
    </row>
    <row r="15252" spans="1:13" x14ac:dyDescent="0.2">
      <c r="A15252" s="50">
        <v>42337</v>
      </c>
      <c r="B15252">
        <f t="shared" si="717"/>
        <v>2015</v>
      </c>
      <c r="C15252" s="51">
        <f t="shared" si="718"/>
        <v>11</v>
      </c>
      <c r="D15252" s="51">
        <f t="shared" si="719"/>
        <v>29</v>
      </c>
      <c r="E15252" s="52">
        <v>0</v>
      </c>
      <c r="G15252" s="54">
        <v>-2.218</v>
      </c>
      <c r="H15252" s="54">
        <v>-0.59099999999999997</v>
      </c>
      <c r="I15252">
        <v>-0.06</v>
      </c>
      <c r="J15252" s="54">
        <v>-0.22700000000000001</v>
      </c>
      <c r="K15252" s="54">
        <v>-0.50700000000000001</v>
      </c>
      <c r="L15252" s="54">
        <v>-0.59099999999999997</v>
      </c>
      <c r="M15252" s="54">
        <v>-0.78900000000000003</v>
      </c>
    </row>
    <row r="15253" spans="1:13" x14ac:dyDescent="0.2">
      <c r="A15253" s="50">
        <v>42337</v>
      </c>
      <c r="B15253">
        <f t="shared" si="717"/>
        <v>2015</v>
      </c>
      <c r="C15253" s="51">
        <f t="shared" si="718"/>
        <v>11</v>
      </c>
      <c r="D15253" s="51">
        <f t="shared" si="719"/>
        <v>29</v>
      </c>
      <c r="E15253" s="52">
        <v>0.125</v>
      </c>
      <c r="G15253" s="54">
        <v>-2.3050000000000002</v>
      </c>
      <c r="H15253" s="54">
        <v>-0.59099999999999997</v>
      </c>
      <c r="I15253">
        <v>-0.06</v>
      </c>
      <c r="J15253" s="54">
        <v>-0.22700000000000001</v>
      </c>
      <c r="K15253" s="54">
        <v>-0.50700000000000001</v>
      </c>
      <c r="L15253" s="54">
        <v>-0.59099999999999997</v>
      </c>
      <c r="M15253" s="54">
        <v>-0.78900000000000003</v>
      </c>
    </row>
    <row r="15254" spans="1:13" x14ac:dyDescent="0.2">
      <c r="A15254" s="50">
        <v>42337</v>
      </c>
      <c r="B15254">
        <f t="shared" si="717"/>
        <v>2015</v>
      </c>
      <c r="C15254" s="51">
        <f t="shared" si="718"/>
        <v>11</v>
      </c>
      <c r="D15254" s="51">
        <f t="shared" si="719"/>
        <v>29</v>
      </c>
      <c r="E15254" s="52">
        <v>0.25</v>
      </c>
      <c r="G15254" s="54">
        <v>-2.3919999999999999</v>
      </c>
      <c r="H15254" s="54">
        <v>-0.62</v>
      </c>
      <c r="I15254">
        <v>-0.06</v>
      </c>
      <c r="J15254" s="54">
        <v>-0.22700000000000001</v>
      </c>
      <c r="K15254" s="54">
        <v>-0.50700000000000001</v>
      </c>
      <c r="L15254" s="54">
        <v>-0.59099999999999997</v>
      </c>
      <c r="M15254" s="54">
        <v>-0.76</v>
      </c>
    </row>
    <row r="15255" spans="1:13" x14ac:dyDescent="0.2">
      <c r="A15255" s="50">
        <v>42337</v>
      </c>
      <c r="B15255">
        <f t="shared" si="717"/>
        <v>2015</v>
      </c>
      <c r="C15255" s="51">
        <f t="shared" si="718"/>
        <v>11</v>
      </c>
      <c r="D15255" s="51">
        <f t="shared" si="719"/>
        <v>29</v>
      </c>
      <c r="E15255" s="52">
        <v>0.375</v>
      </c>
      <c r="G15255" s="54">
        <v>-2.4500000000000002</v>
      </c>
      <c r="H15255" s="54">
        <v>-0.64800000000000002</v>
      </c>
      <c r="I15255">
        <v>-0.06</v>
      </c>
      <c r="J15255" s="54">
        <v>-0.22700000000000001</v>
      </c>
      <c r="K15255" s="54">
        <v>-0.50700000000000001</v>
      </c>
      <c r="L15255" s="54">
        <v>-0.59099999999999997</v>
      </c>
      <c r="M15255" s="54">
        <v>-0.78900000000000003</v>
      </c>
    </row>
    <row r="15256" spans="1:13" x14ac:dyDescent="0.2">
      <c r="A15256" s="50">
        <v>42337</v>
      </c>
      <c r="B15256">
        <f t="shared" si="717"/>
        <v>2015</v>
      </c>
      <c r="C15256" s="51">
        <f t="shared" si="718"/>
        <v>11</v>
      </c>
      <c r="D15256" s="51">
        <f t="shared" si="719"/>
        <v>29</v>
      </c>
      <c r="E15256" s="52">
        <v>0.5</v>
      </c>
      <c r="G15256" s="54">
        <v>-2.508</v>
      </c>
      <c r="H15256" s="54">
        <v>-0.67600000000000005</v>
      </c>
      <c r="I15256">
        <v>-0.06</v>
      </c>
      <c r="J15256" s="54">
        <v>-0.22700000000000001</v>
      </c>
      <c r="K15256" s="54">
        <v>-0.50700000000000001</v>
      </c>
      <c r="L15256" s="54">
        <v>-0.59099999999999997</v>
      </c>
      <c r="M15256" s="54">
        <v>-0.78900000000000003</v>
      </c>
    </row>
    <row r="15257" spans="1:13" x14ac:dyDescent="0.2">
      <c r="A15257" s="50">
        <v>42337</v>
      </c>
      <c r="B15257">
        <f t="shared" si="717"/>
        <v>2015</v>
      </c>
      <c r="C15257" s="51">
        <f t="shared" si="718"/>
        <v>11</v>
      </c>
      <c r="D15257" s="51">
        <f t="shared" si="719"/>
        <v>29</v>
      </c>
      <c r="E15257" s="52">
        <v>0.625</v>
      </c>
      <c r="G15257" s="54">
        <v>-2.5960000000000001</v>
      </c>
      <c r="H15257" s="54">
        <v>-0.70399999999999996</v>
      </c>
      <c r="I15257">
        <v>-0.06</v>
      </c>
      <c r="J15257" s="54">
        <v>-0.22700000000000001</v>
      </c>
      <c r="K15257" s="54">
        <v>-0.50700000000000001</v>
      </c>
      <c r="L15257" s="54">
        <v>-0.59099999999999997</v>
      </c>
      <c r="M15257" s="54">
        <v>-0.78900000000000003</v>
      </c>
    </row>
    <row r="15258" spans="1:13" x14ac:dyDescent="0.2">
      <c r="A15258" s="50">
        <v>42337</v>
      </c>
      <c r="B15258">
        <f t="shared" si="717"/>
        <v>2015</v>
      </c>
      <c r="C15258" s="51">
        <f t="shared" si="718"/>
        <v>11</v>
      </c>
      <c r="D15258" s="51">
        <f t="shared" si="719"/>
        <v>29</v>
      </c>
      <c r="E15258" s="52">
        <v>0.75</v>
      </c>
      <c r="G15258" s="54">
        <v>-2.6539999999999999</v>
      </c>
      <c r="H15258" s="54">
        <v>-0.73199999999999998</v>
      </c>
      <c r="I15258">
        <v>-0.06</v>
      </c>
      <c r="J15258" s="54">
        <v>-0.22700000000000001</v>
      </c>
      <c r="K15258" s="54">
        <v>-0.47899999999999998</v>
      </c>
      <c r="L15258" s="54">
        <v>-0.59099999999999997</v>
      </c>
      <c r="M15258" s="54">
        <v>-0.78900000000000003</v>
      </c>
    </row>
    <row r="15259" spans="1:13" x14ac:dyDescent="0.2">
      <c r="A15259" s="50">
        <v>42337</v>
      </c>
      <c r="B15259">
        <f t="shared" si="717"/>
        <v>2015</v>
      </c>
      <c r="C15259" s="51">
        <f t="shared" si="718"/>
        <v>11</v>
      </c>
      <c r="D15259" s="51">
        <f t="shared" si="719"/>
        <v>29</v>
      </c>
      <c r="E15259" s="52">
        <v>0.875</v>
      </c>
      <c r="G15259" s="54">
        <v>-2.7120000000000002</v>
      </c>
      <c r="H15259" s="54">
        <v>-0.76</v>
      </c>
      <c r="I15259">
        <v>-0.06</v>
      </c>
      <c r="J15259" s="54">
        <v>-0.22700000000000001</v>
      </c>
      <c r="K15259" s="54">
        <v>-0.50700000000000001</v>
      </c>
      <c r="L15259" s="54">
        <v>-0.59099999999999997</v>
      </c>
      <c r="M15259" s="54">
        <v>-0.78900000000000003</v>
      </c>
    </row>
    <row r="15260" spans="1:13" x14ac:dyDescent="0.2">
      <c r="A15260" s="50">
        <v>42338</v>
      </c>
      <c r="B15260">
        <f t="shared" si="717"/>
        <v>2015</v>
      </c>
      <c r="C15260" s="51">
        <f t="shared" si="718"/>
        <v>11</v>
      </c>
      <c r="D15260" s="51">
        <f t="shared" si="719"/>
        <v>30</v>
      </c>
      <c r="E15260" s="52">
        <v>0</v>
      </c>
      <c r="G15260" s="54">
        <v>-2.7709999999999999</v>
      </c>
      <c r="H15260" s="54">
        <v>-0.78900000000000003</v>
      </c>
      <c r="I15260">
        <v>-0.06</v>
      </c>
      <c r="J15260" s="54">
        <v>-0.22700000000000001</v>
      </c>
      <c r="K15260" s="54">
        <v>-0.50700000000000001</v>
      </c>
      <c r="L15260" s="54">
        <v>-0.59099999999999997</v>
      </c>
      <c r="M15260" s="54">
        <v>-0.78900000000000003</v>
      </c>
    </row>
    <row r="15261" spans="1:13" x14ac:dyDescent="0.2">
      <c r="A15261" s="50">
        <v>42338</v>
      </c>
      <c r="B15261">
        <f t="shared" si="717"/>
        <v>2015</v>
      </c>
      <c r="C15261" s="51">
        <f t="shared" si="718"/>
        <v>11</v>
      </c>
      <c r="D15261" s="51">
        <f t="shared" si="719"/>
        <v>30</v>
      </c>
      <c r="E15261" s="52">
        <v>0.125</v>
      </c>
      <c r="G15261" s="54">
        <v>-2.83</v>
      </c>
      <c r="H15261" s="54">
        <v>-0.78900000000000003</v>
      </c>
      <c r="I15261">
        <v>-0.06</v>
      </c>
      <c r="J15261" s="54">
        <v>-0.22700000000000001</v>
      </c>
      <c r="K15261" s="54">
        <v>-0.47899999999999998</v>
      </c>
      <c r="L15261" s="54">
        <v>-0.59099999999999997</v>
      </c>
      <c r="M15261" s="54">
        <v>-0.78900000000000003</v>
      </c>
    </row>
    <row r="15262" spans="1:13" x14ac:dyDescent="0.2">
      <c r="A15262" s="50">
        <v>42338</v>
      </c>
      <c r="B15262">
        <f t="shared" si="717"/>
        <v>2015</v>
      </c>
      <c r="C15262" s="51">
        <f t="shared" si="718"/>
        <v>11</v>
      </c>
      <c r="D15262" s="51">
        <f t="shared" si="719"/>
        <v>30</v>
      </c>
      <c r="E15262" s="52">
        <v>0.25</v>
      </c>
      <c r="G15262" s="54">
        <v>-2.8879999999999999</v>
      </c>
      <c r="H15262" s="54">
        <v>-0.81699999999999995</v>
      </c>
      <c r="I15262">
        <v>-0.06</v>
      </c>
      <c r="J15262" s="54">
        <v>-0.22700000000000001</v>
      </c>
      <c r="K15262" s="54">
        <v>-0.47899999999999998</v>
      </c>
      <c r="L15262" s="54">
        <v>-0.59099999999999997</v>
      </c>
      <c r="M15262" s="54">
        <v>-0.78900000000000003</v>
      </c>
    </row>
    <row r="15263" spans="1:13" x14ac:dyDescent="0.2">
      <c r="A15263" s="50">
        <v>42338</v>
      </c>
      <c r="B15263">
        <f t="shared" si="717"/>
        <v>2015</v>
      </c>
      <c r="C15263" s="51">
        <f t="shared" si="718"/>
        <v>11</v>
      </c>
      <c r="D15263" s="51">
        <f t="shared" si="719"/>
        <v>30</v>
      </c>
      <c r="E15263" s="52">
        <v>0.375</v>
      </c>
      <c r="G15263" s="54">
        <v>-2.9180000000000001</v>
      </c>
      <c r="H15263" s="54">
        <v>-0.873</v>
      </c>
      <c r="I15263">
        <v>-0.06</v>
      </c>
      <c r="J15263" s="54">
        <v>-0.22700000000000001</v>
      </c>
      <c r="K15263" s="54">
        <v>-0.50700000000000001</v>
      </c>
      <c r="L15263" s="54">
        <v>-0.59099999999999997</v>
      </c>
      <c r="M15263" s="54">
        <v>-0.78900000000000003</v>
      </c>
    </row>
    <row r="15264" spans="1:13" x14ac:dyDescent="0.2">
      <c r="A15264" s="50">
        <v>42338</v>
      </c>
      <c r="B15264">
        <f t="shared" si="717"/>
        <v>2015</v>
      </c>
      <c r="C15264" s="51">
        <f t="shared" si="718"/>
        <v>11</v>
      </c>
      <c r="D15264" s="51">
        <f t="shared" si="719"/>
        <v>30</v>
      </c>
      <c r="E15264" s="52">
        <v>0.5</v>
      </c>
      <c r="G15264" s="54">
        <v>-2.9470000000000001</v>
      </c>
      <c r="H15264" s="54">
        <v>-0.873</v>
      </c>
      <c r="I15264">
        <v>-8.7999999999999995E-2</v>
      </c>
      <c r="J15264" s="54">
        <v>-0.22700000000000001</v>
      </c>
      <c r="K15264" s="54">
        <v>-0.50700000000000001</v>
      </c>
      <c r="L15264" s="54">
        <v>-0.59099999999999997</v>
      </c>
      <c r="M15264" s="54">
        <v>-0.78900000000000003</v>
      </c>
    </row>
    <row r="15265" spans="1:13" x14ac:dyDescent="0.2">
      <c r="A15265" s="50">
        <v>42338</v>
      </c>
      <c r="B15265">
        <f t="shared" si="717"/>
        <v>2015</v>
      </c>
      <c r="C15265" s="51">
        <f t="shared" si="718"/>
        <v>11</v>
      </c>
      <c r="D15265" s="51">
        <f t="shared" si="719"/>
        <v>30</v>
      </c>
      <c r="E15265" s="52">
        <v>0.625</v>
      </c>
      <c r="G15265" s="54">
        <v>-2.9470000000000001</v>
      </c>
      <c r="H15265" s="54">
        <v>-0.90200000000000002</v>
      </c>
      <c r="I15265">
        <v>-8.7999999999999995E-2</v>
      </c>
      <c r="J15265" s="54">
        <v>-0.22700000000000001</v>
      </c>
      <c r="K15265" s="54">
        <v>-0.47899999999999998</v>
      </c>
      <c r="L15265" s="54">
        <v>-0.59099999999999997</v>
      </c>
      <c r="M15265" s="54">
        <v>-0.78900000000000003</v>
      </c>
    </row>
    <row r="15266" spans="1:13" x14ac:dyDescent="0.2">
      <c r="A15266" s="50">
        <v>42338</v>
      </c>
      <c r="B15266">
        <f t="shared" si="717"/>
        <v>2015</v>
      </c>
      <c r="C15266" s="51">
        <f t="shared" si="718"/>
        <v>11</v>
      </c>
      <c r="D15266" s="51">
        <f t="shared" si="719"/>
        <v>30</v>
      </c>
      <c r="E15266" s="52">
        <v>0.75</v>
      </c>
      <c r="G15266" s="54">
        <v>-2.9470000000000001</v>
      </c>
      <c r="H15266" s="54">
        <v>-0.93</v>
      </c>
      <c r="I15266">
        <v>-8.7999999999999995E-2</v>
      </c>
      <c r="J15266" s="54">
        <v>-0.22700000000000001</v>
      </c>
      <c r="K15266" s="54">
        <v>-0.50700000000000001</v>
      </c>
      <c r="L15266" s="54">
        <v>-0.59099999999999997</v>
      </c>
      <c r="M15266" s="54">
        <v>-0.78900000000000003</v>
      </c>
    </row>
    <row r="15267" spans="1:13" x14ac:dyDescent="0.2">
      <c r="A15267" s="50">
        <v>42338</v>
      </c>
      <c r="B15267">
        <f t="shared" si="717"/>
        <v>2015</v>
      </c>
      <c r="C15267" s="51">
        <f t="shared" si="718"/>
        <v>11</v>
      </c>
      <c r="D15267" s="51">
        <f t="shared" si="719"/>
        <v>30</v>
      </c>
      <c r="E15267" s="52">
        <v>0.875</v>
      </c>
      <c r="G15267" s="54">
        <v>-2.9470000000000001</v>
      </c>
      <c r="H15267" s="54">
        <v>-0.93</v>
      </c>
      <c r="I15267">
        <v>-8.7999999999999995E-2</v>
      </c>
      <c r="J15267" s="54">
        <v>-0.22700000000000001</v>
      </c>
      <c r="K15267" s="54">
        <v>-0.50700000000000001</v>
      </c>
      <c r="L15267" s="54">
        <v>-0.59099999999999997</v>
      </c>
      <c r="M15267" s="54">
        <v>-0.76</v>
      </c>
    </row>
    <row r="15268" spans="1:13" x14ac:dyDescent="0.2">
      <c r="A15268" s="50">
        <v>42339</v>
      </c>
      <c r="B15268">
        <f t="shared" si="717"/>
        <v>2015</v>
      </c>
      <c r="C15268" s="51">
        <f t="shared" si="718"/>
        <v>12</v>
      </c>
      <c r="D15268" s="51">
        <f t="shared" si="719"/>
        <v>1</v>
      </c>
      <c r="E15268" s="52">
        <v>0</v>
      </c>
      <c r="G15268" s="54">
        <v>-2.976</v>
      </c>
      <c r="H15268" s="54">
        <v>-0.95799999999999996</v>
      </c>
      <c r="I15268">
        <v>-0.06</v>
      </c>
      <c r="J15268" s="54">
        <v>-0.22700000000000001</v>
      </c>
      <c r="K15268" s="54">
        <v>-0.50700000000000001</v>
      </c>
      <c r="L15268" s="54">
        <v>-0.59099999999999997</v>
      </c>
      <c r="M15268" s="54">
        <v>-0.78900000000000003</v>
      </c>
    </row>
    <row r="15269" spans="1:13" x14ac:dyDescent="0.2">
      <c r="A15269" s="50">
        <v>42339</v>
      </c>
      <c r="B15269">
        <f t="shared" si="717"/>
        <v>2015</v>
      </c>
      <c r="C15269" s="51">
        <f t="shared" si="718"/>
        <v>12</v>
      </c>
      <c r="D15269" s="51">
        <f t="shared" si="719"/>
        <v>1</v>
      </c>
      <c r="E15269" s="52">
        <v>0.125</v>
      </c>
      <c r="G15269" s="54">
        <v>-2.9470000000000001</v>
      </c>
      <c r="H15269" s="54">
        <v>-0.95799999999999996</v>
      </c>
      <c r="I15269">
        <v>-8.7999999999999995E-2</v>
      </c>
      <c r="J15269" s="54">
        <v>-0.22700000000000001</v>
      </c>
      <c r="K15269" s="54">
        <v>-0.50700000000000001</v>
      </c>
      <c r="L15269" s="54">
        <v>-0.59099999999999997</v>
      </c>
      <c r="M15269" s="54">
        <v>-0.78900000000000003</v>
      </c>
    </row>
    <row r="15270" spans="1:13" x14ac:dyDescent="0.2">
      <c r="A15270" s="50">
        <v>42339</v>
      </c>
      <c r="B15270">
        <f t="shared" si="717"/>
        <v>2015</v>
      </c>
      <c r="C15270" s="51">
        <f t="shared" si="718"/>
        <v>12</v>
      </c>
      <c r="D15270" s="51">
        <f t="shared" si="719"/>
        <v>1</v>
      </c>
      <c r="E15270" s="52">
        <v>0.25</v>
      </c>
      <c r="G15270" s="54">
        <v>-2.976</v>
      </c>
      <c r="H15270" s="54">
        <v>-0.98599999999999999</v>
      </c>
      <c r="I15270">
        <v>-8.7999999999999995E-2</v>
      </c>
      <c r="J15270" s="54">
        <v>-0.22700000000000001</v>
      </c>
      <c r="K15270" s="54">
        <v>-0.47899999999999998</v>
      </c>
      <c r="L15270" s="54">
        <v>-0.59099999999999997</v>
      </c>
      <c r="M15270" s="54">
        <v>-0.76</v>
      </c>
    </row>
    <row r="15271" spans="1:13" x14ac:dyDescent="0.2">
      <c r="A15271" s="50">
        <v>42339</v>
      </c>
      <c r="B15271">
        <f t="shared" si="717"/>
        <v>2015</v>
      </c>
      <c r="C15271" s="51">
        <f t="shared" si="718"/>
        <v>12</v>
      </c>
      <c r="D15271" s="51">
        <f t="shared" si="719"/>
        <v>1</v>
      </c>
      <c r="E15271" s="52">
        <v>0.375</v>
      </c>
      <c r="G15271" s="54">
        <v>-2.9470000000000001</v>
      </c>
      <c r="H15271" s="54">
        <v>-0.98599999999999999</v>
      </c>
      <c r="I15271">
        <v>-8.7999999999999995E-2</v>
      </c>
      <c r="J15271" s="54">
        <v>-0.22700000000000001</v>
      </c>
      <c r="K15271" s="54">
        <v>-0.47899999999999998</v>
      </c>
      <c r="L15271" s="54">
        <v>-0.59099999999999997</v>
      </c>
      <c r="M15271" s="54">
        <v>-0.78900000000000003</v>
      </c>
    </row>
    <row r="15272" spans="1:13" x14ac:dyDescent="0.2">
      <c r="A15272" s="50">
        <v>42339</v>
      </c>
      <c r="B15272">
        <f t="shared" si="717"/>
        <v>2015</v>
      </c>
      <c r="C15272" s="51">
        <f t="shared" si="718"/>
        <v>12</v>
      </c>
      <c r="D15272" s="51">
        <f t="shared" si="719"/>
        <v>1</v>
      </c>
      <c r="E15272" s="52">
        <v>0.5</v>
      </c>
      <c r="G15272" s="54">
        <v>-2.9470000000000001</v>
      </c>
      <c r="H15272" s="54">
        <v>-0.98599999999999999</v>
      </c>
      <c r="I15272">
        <v>-0.06</v>
      </c>
      <c r="J15272" s="54">
        <v>-0.22700000000000001</v>
      </c>
      <c r="K15272" s="54">
        <v>-0.47899999999999998</v>
      </c>
      <c r="L15272" s="54">
        <v>-0.59099999999999997</v>
      </c>
      <c r="M15272" s="54">
        <v>-0.78900000000000003</v>
      </c>
    </row>
    <row r="15273" spans="1:13" x14ac:dyDescent="0.2">
      <c r="A15273" s="50">
        <v>42339</v>
      </c>
      <c r="B15273">
        <f t="shared" si="717"/>
        <v>2015</v>
      </c>
      <c r="C15273" s="51">
        <f t="shared" si="718"/>
        <v>12</v>
      </c>
      <c r="D15273" s="51">
        <f t="shared" si="719"/>
        <v>1</v>
      </c>
      <c r="E15273" s="52">
        <v>0.625</v>
      </c>
      <c r="G15273" s="54">
        <v>-2.9180000000000001</v>
      </c>
      <c r="H15273" s="54">
        <v>-1.0149999999999999</v>
      </c>
      <c r="I15273">
        <v>-8.7999999999999995E-2</v>
      </c>
      <c r="J15273" s="54">
        <v>-0.22700000000000001</v>
      </c>
      <c r="K15273" s="54">
        <v>-0.50700000000000001</v>
      </c>
      <c r="L15273" s="54">
        <v>-0.59099999999999997</v>
      </c>
      <c r="M15273" s="54">
        <v>-0.78900000000000003</v>
      </c>
    </row>
    <row r="15274" spans="1:13" x14ac:dyDescent="0.2">
      <c r="A15274" s="50">
        <v>42339</v>
      </c>
      <c r="B15274">
        <f t="shared" si="717"/>
        <v>2015</v>
      </c>
      <c r="C15274" s="51">
        <f t="shared" si="718"/>
        <v>12</v>
      </c>
      <c r="D15274" s="51">
        <f t="shared" si="719"/>
        <v>1</v>
      </c>
      <c r="E15274" s="52">
        <v>0.75</v>
      </c>
      <c r="G15274" s="54">
        <v>-2.8879999999999999</v>
      </c>
      <c r="H15274" s="54">
        <v>-1.0149999999999999</v>
      </c>
      <c r="I15274">
        <v>-8.7999999999999995E-2</v>
      </c>
      <c r="J15274" s="54">
        <v>-0.22700000000000001</v>
      </c>
      <c r="K15274" s="54">
        <v>-0.47899999999999998</v>
      </c>
      <c r="L15274" s="54">
        <v>-0.59099999999999997</v>
      </c>
      <c r="M15274" s="54">
        <v>-0.76</v>
      </c>
    </row>
    <row r="15275" spans="1:13" x14ac:dyDescent="0.2">
      <c r="A15275" s="50">
        <v>42339</v>
      </c>
      <c r="B15275">
        <f t="shared" si="717"/>
        <v>2015</v>
      </c>
      <c r="C15275" s="51">
        <f t="shared" si="718"/>
        <v>12</v>
      </c>
      <c r="D15275" s="51">
        <f t="shared" si="719"/>
        <v>1</v>
      </c>
      <c r="E15275" s="52">
        <v>0.875</v>
      </c>
      <c r="G15275" s="54">
        <v>-2.8879999999999999</v>
      </c>
      <c r="H15275" s="54">
        <v>-1.0149999999999999</v>
      </c>
      <c r="I15275">
        <v>-8.7999999999999995E-2</v>
      </c>
      <c r="J15275" s="54">
        <v>-0.22700000000000001</v>
      </c>
      <c r="K15275" s="54">
        <v>-0.47899999999999998</v>
      </c>
      <c r="L15275" s="54">
        <v>-0.59099999999999997</v>
      </c>
      <c r="M15275" s="54">
        <v>-0.78900000000000003</v>
      </c>
    </row>
    <row r="15276" spans="1:13" x14ac:dyDescent="0.2">
      <c r="A15276" s="50">
        <v>42340</v>
      </c>
      <c r="B15276">
        <f t="shared" si="717"/>
        <v>2015</v>
      </c>
      <c r="C15276" s="51">
        <f t="shared" si="718"/>
        <v>12</v>
      </c>
      <c r="D15276" s="51">
        <f t="shared" si="719"/>
        <v>2</v>
      </c>
      <c r="E15276" s="52">
        <v>0</v>
      </c>
      <c r="G15276" s="54">
        <v>-2.8879999999999999</v>
      </c>
      <c r="H15276" s="54">
        <v>-1.0149999999999999</v>
      </c>
      <c r="I15276">
        <v>-8.7999999999999995E-2</v>
      </c>
      <c r="J15276" s="54">
        <v>-0.22700000000000001</v>
      </c>
      <c r="K15276" s="54">
        <v>-0.47899999999999998</v>
      </c>
      <c r="L15276" s="54">
        <v>-0.59099999999999997</v>
      </c>
      <c r="M15276" s="54">
        <v>-0.78900000000000003</v>
      </c>
    </row>
    <row r="15277" spans="1:13" x14ac:dyDescent="0.2">
      <c r="A15277" s="50">
        <v>42340</v>
      </c>
      <c r="B15277">
        <f t="shared" si="717"/>
        <v>2015</v>
      </c>
      <c r="C15277" s="51">
        <f t="shared" si="718"/>
        <v>12</v>
      </c>
      <c r="D15277" s="51">
        <f t="shared" si="719"/>
        <v>2</v>
      </c>
      <c r="E15277" s="52">
        <v>0.125</v>
      </c>
      <c r="G15277" s="54">
        <v>-2.859</v>
      </c>
      <c r="H15277" s="54">
        <v>-1.0149999999999999</v>
      </c>
      <c r="I15277">
        <v>-0.06</v>
      </c>
      <c r="J15277" s="54">
        <v>-0.22700000000000001</v>
      </c>
      <c r="K15277" s="54">
        <v>-0.50700000000000001</v>
      </c>
      <c r="L15277" s="54">
        <v>-0.59099999999999997</v>
      </c>
      <c r="M15277" s="54">
        <v>-0.78900000000000003</v>
      </c>
    </row>
    <row r="15278" spans="1:13" x14ac:dyDescent="0.2">
      <c r="A15278" s="50">
        <v>42340</v>
      </c>
      <c r="B15278">
        <f t="shared" si="717"/>
        <v>2015</v>
      </c>
      <c r="C15278" s="51">
        <f t="shared" si="718"/>
        <v>12</v>
      </c>
      <c r="D15278" s="51">
        <f t="shared" si="719"/>
        <v>2</v>
      </c>
      <c r="E15278" s="52">
        <v>0.25</v>
      </c>
      <c r="G15278" s="54">
        <v>-2.859</v>
      </c>
      <c r="H15278" s="54">
        <v>-1.0149999999999999</v>
      </c>
      <c r="I15278">
        <v>-8.7999999999999995E-2</v>
      </c>
      <c r="J15278" s="54">
        <v>-0.22700000000000001</v>
      </c>
      <c r="K15278" s="54">
        <v>-0.47899999999999998</v>
      </c>
      <c r="L15278" s="54">
        <v>-0.59099999999999997</v>
      </c>
      <c r="M15278" s="54">
        <v>-0.76</v>
      </c>
    </row>
    <row r="15279" spans="1:13" x14ac:dyDescent="0.2">
      <c r="A15279" s="50">
        <v>42340</v>
      </c>
      <c r="B15279">
        <f t="shared" si="717"/>
        <v>2015</v>
      </c>
      <c r="C15279" s="51">
        <f t="shared" si="718"/>
        <v>12</v>
      </c>
      <c r="D15279" s="51">
        <f t="shared" si="719"/>
        <v>2</v>
      </c>
      <c r="E15279" s="52">
        <v>0.375</v>
      </c>
      <c r="G15279" s="54">
        <v>-2.859</v>
      </c>
      <c r="H15279" s="54">
        <v>-1.0149999999999999</v>
      </c>
      <c r="I15279">
        <v>-8.7999999999999995E-2</v>
      </c>
      <c r="J15279" s="54">
        <v>-0.22700000000000001</v>
      </c>
      <c r="K15279" s="54">
        <v>-0.47899999999999998</v>
      </c>
      <c r="L15279" s="54">
        <v>-0.59099999999999997</v>
      </c>
      <c r="M15279" s="54">
        <v>-0.78900000000000003</v>
      </c>
    </row>
    <row r="15280" spans="1:13" x14ac:dyDescent="0.2">
      <c r="A15280" s="50">
        <v>42340</v>
      </c>
      <c r="B15280">
        <f t="shared" si="717"/>
        <v>2015</v>
      </c>
      <c r="C15280" s="51">
        <f t="shared" si="718"/>
        <v>12</v>
      </c>
      <c r="D15280" s="51">
        <f t="shared" si="719"/>
        <v>2</v>
      </c>
      <c r="E15280" s="52">
        <v>0.5</v>
      </c>
      <c r="G15280" s="54">
        <v>-2.859</v>
      </c>
      <c r="H15280" s="54">
        <v>-1.0149999999999999</v>
      </c>
      <c r="I15280">
        <v>-8.7999999999999995E-2</v>
      </c>
      <c r="J15280" s="54">
        <v>-0.22700000000000001</v>
      </c>
      <c r="K15280" s="54">
        <v>-0.47899999999999998</v>
      </c>
      <c r="L15280" s="54">
        <v>-0.59099999999999997</v>
      </c>
      <c r="M15280" s="54">
        <v>-0.76</v>
      </c>
    </row>
    <row r="15281" spans="1:13" x14ac:dyDescent="0.2">
      <c r="A15281" s="50">
        <v>42340</v>
      </c>
      <c r="B15281">
        <f t="shared" si="717"/>
        <v>2015</v>
      </c>
      <c r="C15281" s="51">
        <f t="shared" si="718"/>
        <v>12</v>
      </c>
      <c r="D15281" s="51">
        <f t="shared" si="719"/>
        <v>2</v>
      </c>
      <c r="E15281" s="52">
        <v>0.625</v>
      </c>
      <c r="G15281" s="54">
        <v>-2.859</v>
      </c>
      <c r="H15281" s="54">
        <v>-1.0149999999999999</v>
      </c>
      <c r="I15281">
        <v>-8.7999999999999995E-2</v>
      </c>
      <c r="J15281" s="54">
        <v>-0.22700000000000001</v>
      </c>
      <c r="K15281" s="54">
        <v>-0.47899999999999998</v>
      </c>
      <c r="L15281" s="54">
        <v>-0.59099999999999997</v>
      </c>
      <c r="M15281" s="54">
        <v>-0.76</v>
      </c>
    </row>
    <row r="15282" spans="1:13" x14ac:dyDescent="0.2">
      <c r="A15282" s="50">
        <v>42340</v>
      </c>
      <c r="B15282">
        <f t="shared" si="717"/>
        <v>2015</v>
      </c>
      <c r="C15282" s="51">
        <f t="shared" si="718"/>
        <v>12</v>
      </c>
      <c r="D15282" s="51">
        <f t="shared" si="719"/>
        <v>2</v>
      </c>
      <c r="E15282" s="52">
        <v>0.75</v>
      </c>
      <c r="G15282" s="54">
        <v>-2.8879999999999999</v>
      </c>
      <c r="H15282" s="54">
        <v>-1.0149999999999999</v>
      </c>
      <c r="I15282">
        <v>-8.7999999999999995E-2</v>
      </c>
      <c r="J15282" s="54">
        <v>-0.22700000000000001</v>
      </c>
      <c r="K15282" s="54">
        <v>-0.47899999999999998</v>
      </c>
      <c r="L15282" s="54">
        <v>-0.59099999999999997</v>
      </c>
      <c r="M15282" s="54">
        <v>-0.76</v>
      </c>
    </row>
    <row r="15283" spans="1:13" x14ac:dyDescent="0.2">
      <c r="A15283" s="50">
        <v>42340</v>
      </c>
      <c r="B15283">
        <f t="shared" si="717"/>
        <v>2015</v>
      </c>
      <c r="C15283" s="51">
        <f t="shared" si="718"/>
        <v>12</v>
      </c>
      <c r="D15283" s="51">
        <f t="shared" si="719"/>
        <v>2</v>
      </c>
      <c r="E15283" s="52">
        <v>0.875</v>
      </c>
      <c r="G15283" s="54">
        <v>-2.8879999999999999</v>
      </c>
      <c r="H15283" s="54">
        <v>-1.0149999999999999</v>
      </c>
      <c r="I15283">
        <v>-8.7999999999999995E-2</v>
      </c>
      <c r="J15283" s="54">
        <v>-0.22700000000000001</v>
      </c>
      <c r="K15283" s="54">
        <v>-0.47899999999999998</v>
      </c>
      <c r="L15283" s="54">
        <v>-0.59099999999999997</v>
      </c>
      <c r="M15283" s="54">
        <v>-0.76</v>
      </c>
    </row>
    <row r="15284" spans="1:13" x14ac:dyDescent="0.2">
      <c r="A15284" s="50">
        <v>42341</v>
      </c>
      <c r="B15284">
        <f t="shared" si="717"/>
        <v>2015</v>
      </c>
      <c r="C15284" s="51">
        <f t="shared" si="718"/>
        <v>12</v>
      </c>
      <c r="D15284" s="51">
        <f t="shared" si="719"/>
        <v>3</v>
      </c>
      <c r="E15284" s="52">
        <v>0</v>
      </c>
      <c r="G15284" s="54">
        <v>-2.8879999999999999</v>
      </c>
      <c r="H15284" s="54">
        <v>-1.0149999999999999</v>
      </c>
      <c r="I15284">
        <v>-8.7999999999999995E-2</v>
      </c>
      <c r="J15284" s="54">
        <v>-0.22700000000000001</v>
      </c>
      <c r="K15284" s="54">
        <v>-0.47899999999999998</v>
      </c>
      <c r="L15284" s="54">
        <v>-0.59099999999999997</v>
      </c>
      <c r="M15284" s="54">
        <v>-0.76</v>
      </c>
    </row>
    <row r="15285" spans="1:13" x14ac:dyDescent="0.2">
      <c r="A15285" s="50">
        <v>42341</v>
      </c>
      <c r="B15285">
        <f t="shared" si="717"/>
        <v>2015</v>
      </c>
      <c r="C15285" s="51">
        <f t="shared" si="718"/>
        <v>12</v>
      </c>
      <c r="D15285" s="51">
        <f t="shared" si="719"/>
        <v>3</v>
      </c>
      <c r="E15285" s="52">
        <v>0.125</v>
      </c>
      <c r="G15285" s="54">
        <v>-2.9180000000000001</v>
      </c>
      <c r="H15285" s="54">
        <v>-1.0429999999999999</v>
      </c>
      <c r="I15285">
        <v>-8.7999999999999995E-2</v>
      </c>
      <c r="J15285" s="54">
        <v>-0.22700000000000001</v>
      </c>
      <c r="K15285" s="54">
        <v>-0.47899999999999998</v>
      </c>
      <c r="L15285" s="54">
        <v>-0.59099999999999997</v>
      </c>
      <c r="M15285" s="54">
        <v>-0.76</v>
      </c>
    </row>
    <row r="15286" spans="1:13" x14ac:dyDescent="0.2">
      <c r="A15286" s="50">
        <v>42341</v>
      </c>
      <c r="B15286">
        <f t="shared" si="717"/>
        <v>2015</v>
      </c>
      <c r="C15286" s="51">
        <f t="shared" si="718"/>
        <v>12</v>
      </c>
      <c r="D15286" s="51">
        <f t="shared" si="719"/>
        <v>3</v>
      </c>
      <c r="E15286" s="52">
        <v>0.25</v>
      </c>
      <c r="G15286" s="54">
        <v>-2.976</v>
      </c>
      <c r="H15286" s="54">
        <v>-1.0429999999999999</v>
      </c>
      <c r="I15286">
        <v>-8.7999999999999995E-2</v>
      </c>
      <c r="J15286" s="54">
        <v>-0.22700000000000001</v>
      </c>
      <c r="K15286" s="54">
        <v>-0.47899999999999998</v>
      </c>
      <c r="L15286" s="54">
        <v>-0.59099999999999997</v>
      </c>
      <c r="M15286" s="54">
        <v>-0.76</v>
      </c>
    </row>
    <row r="15287" spans="1:13" x14ac:dyDescent="0.2">
      <c r="A15287" s="50">
        <v>42341</v>
      </c>
      <c r="B15287">
        <f t="shared" si="717"/>
        <v>2015</v>
      </c>
      <c r="C15287" s="51">
        <f t="shared" si="718"/>
        <v>12</v>
      </c>
      <c r="D15287" s="51">
        <f t="shared" si="719"/>
        <v>3</v>
      </c>
      <c r="E15287" s="52">
        <v>0.375</v>
      </c>
      <c r="G15287" s="54">
        <v>-3.0350000000000001</v>
      </c>
      <c r="H15287" s="54">
        <v>-1.0429999999999999</v>
      </c>
      <c r="I15287">
        <v>-8.7999999999999995E-2</v>
      </c>
      <c r="J15287" s="54">
        <v>-0.22700000000000001</v>
      </c>
      <c r="K15287" s="54">
        <v>-0.47899999999999998</v>
      </c>
      <c r="L15287" s="54">
        <v>-0.59099999999999997</v>
      </c>
      <c r="M15287" s="54">
        <v>-0.76</v>
      </c>
    </row>
    <row r="15288" spans="1:13" x14ac:dyDescent="0.2">
      <c r="A15288" s="50">
        <v>42341</v>
      </c>
      <c r="B15288">
        <f t="shared" si="717"/>
        <v>2015</v>
      </c>
      <c r="C15288" s="51">
        <f t="shared" si="718"/>
        <v>12</v>
      </c>
      <c r="D15288" s="51">
        <f t="shared" si="719"/>
        <v>3</v>
      </c>
      <c r="E15288" s="52">
        <v>0.5</v>
      </c>
      <c r="G15288" s="54">
        <v>-3.1240000000000001</v>
      </c>
      <c r="H15288" s="54">
        <v>-1.071</v>
      </c>
      <c r="I15288">
        <v>-8.7999999999999995E-2</v>
      </c>
      <c r="J15288" s="54">
        <v>-0.22700000000000001</v>
      </c>
      <c r="K15288" s="54">
        <v>-0.47899999999999998</v>
      </c>
      <c r="L15288" s="54">
        <v>-0.59099999999999997</v>
      </c>
      <c r="M15288" s="54">
        <v>-0.76</v>
      </c>
    </row>
    <row r="15289" spans="1:13" x14ac:dyDescent="0.2">
      <c r="A15289" s="50">
        <v>42341</v>
      </c>
      <c r="B15289">
        <f t="shared" si="717"/>
        <v>2015</v>
      </c>
      <c r="C15289" s="51">
        <f t="shared" si="718"/>
        <v>12</v>
      </c>
      <c r="D15289" s="51">
        <f t="shared" si="719"/>
        <v>3</v>
      </c>
      <c r="E15289" s="52">
        <v>0.625</v>
      </c>
      <c r="G15289" s="54">
        <v>-3.2120000000000002</v>
      </c>
      <c r="H15289" s="54">
        <v>-1.071</v>
      </c>
      <c r="I15289">
        <v>-8.7999999999999995E-2</v>
      </c>
      <c r="J15289" s="54">
        <v>-0.22700000000000001</v>
      </c>
      <c r="K15289" s="54">
        <v>-0.47899999999999998</v>
      </c>
      <c r="L15289" s="54">
        <v>-0.59099999999999997</v>
      </c>
      <c r="M15289" s="54">
        <v>-0.76</v>
      </c>
    </row>
    <row r="15290" spans="1:13" x14ac:dyDescent="0.2">
      <c r="A15290" s="50">
        <v>42341</v>
      </c>
      <c r="B15290">
        <f t="shared" si="717"/>
        <v>2015</v>
      </c>
      <c r="C15290" s="51">
        <f t="shared" si="718"/>
        <v>12</v>
      </c>
      <c r="D15290" s="51">
        <f t="shared" si="719"/>
        <v>3</v>
      </c>
      <c r="E15290" s="52">
        <v>0.75</v>
      </c>
      <c r="G15290" s="54">
        <v>-3.3010000000000002</v>
      </c>
      <c r="H15290" s="54">
        <v>-1.1000000000000001</v>
      </c>
      <c r="I15290">
        <v>-8.7999999999999995E-2</v>
      </c>
      <c r="J15290" s="54">
        <v>-0.22700000000000001</v>
      </c>
      <c r="K15290" s="54">
        <v>-0.47899999999999998</v>
      </c>
      <c r="L15290" s="54">
        <v>-0.59099999999999997</v>
      </c>
      <c r="M15290" s="54">
        <v>-0.76</v>
      </c>
    </row>
    <row r="15291" spans="1:13" x14ac:dyDescent="0.2">
      <c r="A15291" s="50">
        <v>42341</v>
      </c>
      <c r="B15291">
        <f t="shared" si="717"/>
        <v>2015</v>
      </c>
      <c r="C15291" s="51">
        <f t="shared" si="718"/>
        <v>12</v>
      </c>
      <c r="D15291" s="51">
        <f t="shared" si="719"/>
        <v>3</v>
      </c>
      <c r="E15291" s="52">
        <v>0.875</v>
      </c>
      <c r="G15291" s="54">
        <v>-3.419</v>
      </c>
      <c r="H15291" s="54">
        <v>-1.1279999999999999</v>
      </c>
      <c r="I15291">
        <v>-8.7999999999999995E-2</v>
      </c>
      <c r="J15291" s="54">
        <v>-0.22700000000000001</v>
      </c>
      <c r="K15291" s="54">
        <v>-0.47899999999999998</v>
      </c>
      <c r="L15291" s="54">
        <v>-0.59099999999999997</v>
      </c>
      <c r="M15291" s="54">
        <v>-0.76</v>
      </c>
    </row>
    <row r="15292" spans="1:13" x14ac:dyDescent="0.2">
      <c r="A15292" s="50">
        <v>42342</v>
      </c>
      <c r="B15292">
        <f t="shared" si="717"/>
        <v>2015</v>
      </c>
      <c r="C15292" s="51">
        <f t="shared" si="718"/>
        <v>12</v>
      </c>
      <c r="D15292" s="51">
        <f t="shared" si="719"/>
        <v>4</v>
      </c>
      <c r="E15292" s="52">
        <v>0</v>
      </c>
      <c r="G15292" s="54">
        <v>-3.508</v>
      </c>
      <c r="H15292" s="54">
        <v>-1.1279999999999999</v>
      </c>
      <c r="I15292">
        <v>-8.7999999999999995E-2</v>
      </c>
      <c r="J15292" s="54">
        <v>-0.22700000000000001</v>
      </c>
      <c r="K15292" s="54">
        <v>-0.47899999999999998</v>
      </c>
      <c r="L15292" s="54">
        <v>-0.59099999999999997</v>
      </c>
      <c r="M15292" s="54">
        <v>-0.76</v>
      </c>
    </row>
    <row r="15293" spans="1:13" x14ac:dyDescent="0.2">
      <c r="A15293" s="50">
        <v>42342</v>
      </c>
      <c r="B15293">
        <f t="shared" si="717"/>
        <v>2015</v>
      </c>
      <c r="C15293" s="51">
        <f t="shared" si="718"/>
        <v>12</v>
      </c>
      <c r="D15293" s="51">
        <f t="shared" si="719"/>
        <v>4</v>
      </c>
      <c r="E15293" s="52">
        <v>0.125</v>
      </c>
      <c r="G15293" s="54">
        <v>-3.5680000000000001</v>
      </c>
      <c r="H15293" s="54">
        <v>-1.157</v>
      </c>
      <c r="I15293">
        <v>-8.7999999999999995E-2</v>
      </c>
      <c r="J15293" s="54">
        <v>-0.22700000000000001</v>
      </c>
      <c r="K15293" s="54">
        <v>-0.47899999999999998</v>
      </c>
      <c r="L15293" s="54">
        <v>-0.59099999999999997</v>
      </c>
      <c r="M15293" s="54">
        <v>-0.76</v>
      </c>
    </row>
    <row r="15294" spans="1:13" x14ac:dyDescent="0.2">
      <c r="A15294" s="50">
        <v>42342</v>
      </c>
      <c r="B15294">
        <f t="shared" si="717"/>
        <v>2015</v>
      </c>
      <c r="C15294" s="51">
        <f t="shared" si="718"/>
        <v>12</v>
      </c>
      <c r="D15294" s="51">
        <f t="shared" si="719"/>
        <v>4</v>
      </c>
      <c r="E15294" s="52">
        <v>0.25</v>
      </c>
      <c r="G15294" s="54">
        <v>-3.657</v>
      </c>
      <c r="H15294" s="54">
        <v>-1.1850000000000001</v>
      </c>
      <c r="I15294">
        <v>-8.7999999999999995E-2</v>
      </c>
      <c r="J15294" s="54">
        <v>-0.22700000000000001</v>
      </c>
      <c r="K15294" s="54">
        <v>-0.47899999999999998</v>
      </c>
      <c r="L15294" s="54">
        <v>-0.59099999999999997</v>
      </c>
      <c r="M15294" s="54">
        <v>-0.76</v>
      </c>
    </row>
    <row r="15295" spans="1:13" x14ac:dyDescent="0.2">
      <c r="A15295" s="50">
        <v>42342</v>
      </c>
      <c r="B15295">
        <f t="shared" si="717"/>
        <v>2015</v>
      </c>
      <c r="C15295" s="51">
        <f t="shared" si="718"/>
        <v>12</v>
      </c>
      <c r="D15295" s="51">
        <f t="shared" si="719"/>
        <v>4</v>
      </c>
      <c r="E15295" s="52">
        <v>0.375</v>
      </c>
      <c r="G15295" s="54">
        <v>-3.7170000000000001</v>
      </c>
      <c r="H15295" s="54">
        <v>-1.2130000000000001</v>
      </c>
      <c r="I15295">
        <v>-8.7999999999999995E-2</v>
      </c>
      <c r="J15295" s="54">
        <v>-0.19900000000000001</v>
      </c>
      <c r="K15295" s="54">
        <v>-0.47899999999999998</v>
      </c>
      <c r="L15295" s="54">
        <v>-0.59099999999999997</v>
      </c>
      <c r="M15295" s="54">
        <v>-0.76</v>
      </c>
    </row>
    <row r="15296" spans="1:13" x14ac:dyDescent="0.2">
      <c r="A15296" s="50">
        <v>42342</v>
      </c>
      <c r="B15296">
        <f t="shared" si="717"/>
        <v>2015</v>
      </c>
      <c r="C15296" s="51">
        <f t="shared" si="718"/>
        <v>12</v>
      </c>
      <c r="D15296" s="51">
        <f t="shared" si="719"/>
        <v>4</v>
      </c>
      <c r="E15296" s="52">
        <v>0.5</v>
      </c>
      <c r="G15296" s="54">
        <v>-3.7770000000000001</v>
      </c>
      <c r="H15296" s="54">
        <v>-1.27</v>
      </c>
      <c r="I15296">
        <v>-8.7999999999999995E-2</v>
      </c>
      <c r="J15296" s="54">
        <v>-0.22700000000000001</v>
      </c>
      <c r="K15296" s="54">
        <v>-0.47899999999999998</v>
      </c>
      <c r="L15296" s="54">
        <v>-0.59099999999999997</v>
      </c>
      <c r="M15296" s="54">
        <v>-0.76</v>
      </c>
    </row>
    <row r="15297" spans="1:13" x14ac:dyDescent="0.2">
      <c r="A15297" s="50">
        <v>42342</v>
      </c>
      <c r="B15297">
        <f t="shared" si="717"/>
        <v>2015</v>
      </c>
      <c r="C15297" s="51">
        <f t="shared" si="718"/>
        <v>12</v>
      </c>
      <c r="D15297" s="51">
        <f t="shared" si="719"/>
        <v>4</v>
      </c>
      <c r="E15297" s="52">
        <v>0.625</v>
      </c>
      <c r="G15297" s="54">
        <v>-3.8359999999999999</v>
      </c>
      <c r="H15297" s="54">
        <v>-1.27</v>
      </c>
      <c r="I15297">
        <v>-8.7999999999999995E-2</v>
      </c>
      <c r="J15297" s="54">
        <v>-0.22700000000000001</v>
      </c>
      <c r="K15297" s="54">
        <v>-0.47899999999999998</v>
      </c>
      <c r="L15297" s="54">
        <v>-0.59099999999999997</v>
      </c>
      <c r="M15297" s="54">
        <v>-0.76</v>
      </c>
    </row>
    <row r="15298" spans="1:13" x14ac:dyDescent="0.2">
      <c r="A15298" s="50">
        <v>42342</v>
      </c>
      <c r="B15298">
        <f t="shared" si="717"/>
        <v>2015</v>
      </c>
      <c r="C15298" s="51">
        <f t="shared" si="718"/>
        <v>12</v>
      </c>
      <c r="D15298" s="51">
        <f t="shared" si="719"/>
        <v>4</v>
      </c>
      <c r="E15298" s="52">
        <v>0.75</v>
      </c>
      <c r="G15298" s="54">
        <v>-3.8959999999999999</v>
      </c>
      <c r="H15298" s="54">
        <v>-1.2989999999999999</v>
      </c>
      <c r="I15298">
        <v>-8.7999999999999995E-2</v>
      </c>
      <c r="J15298" s="54">
        <v>-0.22700000000000001</v>
      </c>
      <c r="K15298" s="54">
        <v>-0.50700000000000001</v>
      </c>
      <c r="L15298" s="54">
        <v>-0.59099999999999997</v>
      </c>
      <c r="M15298" s="54">
        <v>-0.76</v>
      </c>
    </row>
    <row r="15299" spans="1:13" x14ac:dyDescent="0.2">
      <c r="A15299" s="50">
        <v>42342</v>
      </c>
      <c r="B15299">
        <f t="shared" si="717"/>
        <v>2015</v>
      </c>
      <c r="C15299" s="51">
        <f t="shared" si="718"/>
        <v>12</v>
      </c>
      <c r="D15299" s="51">
        <f t="shared" si="719"/>
        <v>4</v>
      </c>
      <c r="E15299" s="52">
        <v>0.875</v>
      </c>
      <c r="G15299" s="54">
        <v>-3.956</v>
      </c>
      <c r="H15299" s="54">
        <v>-1.327</v>
      </c>
      <c r="I15299">
        <v>-8.7999999999999995E-2</v>
      </c>
      <c r="J15299" s="54">
        <v>-0.22700000000000001</v>
      </c>
      <c r="K15299" s="54">
        <v>-0.47899999999999998</v>
      </c>
      <c r="L15299" s="54">
        <v>-0.56299999999999994</v>
      </c>
      <c r="M15299" s="54">
        <v>-0.76</v>
      </c>
    </row>
    <row r="15300" spans="1:13" x14ac:dyDescent="0.2">
      <c r="A15300" s="50">
        <v>42343</v>
      </c>
      <c r="B15300">
        <f t="shared" si="717"/>
        <v>2015</v>
      </c>
      <c r="C15300" s="51">
        <f t="shared" si="718"/>
        <v>12</v>
      </c>
      <c r="D15300" s="51">
        <f t="shared" si="719"/>
        <v>5</v>
      </c>
      <c r="E15300" s="52">
        <v>0</v>
      </c>
      <c r="G15300" s="54">
        <v>-3.9860000000000002</v>
      </c>
      <c r="H15300" s="54">
        <v>-1.3560000000000001</v>
      </c>
      <c r="I15300">
        <v>-8.7999999999999995E-2</v>
      </c>
      <c r="J15300" s="54">
        <v>-0.22700000000000001</v>
      </c>
      <c r="K15300" s="54">
        <v>-0.47899999999999998</v>
      </c>
      <c r="L15300" s="54">
        <v>-0.59099999999999997</v>
      </c>
      <c r="M15300" s="54">
        <v>-0.76</v>
      </c>
    </row>
    <row r="15301" spans="1:13" x14ac:dyDescent="0.2">
      <c r="A15301" s="50">
        <v>42343</v>
      </c>
      <c r="B15301">
        <f t="shared" si="717"/>
        <v>2015</v>
      </c>
      <c r="C15301" s="51">
        <f t="shared" si="718"/>
        <v>12</v>
      </c>
      <c r="D15301" s="51">
        <f t="shared" si="719"/>
        <v>5</v>
      </c>
      <c r="E15301" s="52">
        <v>0.125</v>
      </c>
      <c r="G15301" s="54">
        <v>-4.0759999999999996</v>
      </c>
      <c r="H15301" s="54">
        <v>-1.3839999999999999</v>
      </c>
      <c r="I15301">
        <v>-8.7999999999999995E-2</v>
      </c>
      <c r="J15301" s="54">
        <v>-0.22700000000000001</v>
      </c>
      <c r="K15301" s="54">
        <v>-0.47899999999999998</v>
      </c>
      <c r="L15301" s="54">
        <v>-0.59099999999999997</v>
      </c>
      <c r="M15301" s="54">
        <v>-0.76</v>
      </c>
    </row>
    <row r="15302" spans="1:13" x14ac:dyDescent="0.2">
      <c r="A15302" s="50">
        <v>42343</v>
      </c>
      <c r="B15302">
        <f t="shared" si="717"/>
        <v>2015</v>
      </c>
      <c r="C15302" s="51">
        <f t="shared" si="718"/>
        <v>12</v>
      </c>
      <c r="D15302" s="51">
        <f t="shared" si="719"/>
        <v>5</v>
      </c>
      <c r="E15302" s="52">
        <v>0.25</v>
      </c>
      <c r="G15302" s="54">
        <v>-4.1369999999999996</v>
      </c>
      <c r="H15302" s="54">
        <v>-1.413</v>
      </c>
      <c r="I15302">
        <v>-8.7999999999999995E-2</v>
      </c>
      <c r="J15302" s="54">
        <v>-0.22700000000000001</v>
      </c>
      <c r="K15302" s="54">
        <v>-0.47899999999999998</v>
      </c>
      <c r="L15302" s="54">
        <v>-0.59099999999999997</v>
      </c>
      <c r="M15302" s="54">
        <v>-0.76</v>
      </c>
    </row>
    <row r="15303" spans="1:13" x14ac:dyDescent="0.2">
      <c r="A15303" s="50">
        <v>42343</v>
      </c>
      <c r="B15303">
        <f t="shared" si="717"/>
        <v>2015</v>
      </c>
      <c r="C15303" s="51">
        <f t="shared" si="718"/>
        <v>12</v>
      </c>
      <c r="D15303" s="51">
        <f t="shared" si="719"/>
        <v>5</v>
      </c>
      <c r="E15303" s="52">
        <v>0.375</v>
      </c>
      <c r="G15303" s="54">
        <v>-4.1970000000000001</v>
      </c>
      <c r="H15303" s="54">
        <v>-1.4410000000000001</v>
      </c>
      <c r="I15303">
        <v>-8.7999999999999995E-2</v>
      </c>
      <c r="J15303" s="54">
        <v>-0.22700000000000001</v>
      </c>
      <c r="K15303" s="54">
        <v>-0.47899999999999998</v>
      </c>
      <c r="L15303" s="54">
        <v>-0.59099999999999997</v>
      </c>
      <c r="M15303" s="54">
        <v>-0.76</v>
      </c>
    </row>
    <row r="15304" spans="1:13" x14ac:dyDescent="0.2">
      <c r="A15304" s="50">
        <v>42343</v>
      </c>
      <c r="B15304">
        <f t="shared" si="717"/>
        <v>2015</v>
      </c>
      <c r="C15304" s="51">
        <f t="shared" si="718"/>
        <v>12</v>
      </c>
      <c r="D15304" s="51">
        <f t="shared" si="719"/>
        <v>5</v>
      </c>
      <c r="E15304" s="52">
        <v>0.5</v>
      </c>
      <c r="G15304" s="54">
        <v>-4.2569999999999997</v>
      </c>
      <c r="H15304" s="54">
        <v>-1.47</v>
      </c>
      <c r="I15304">
        <v>-8.7999999999999995E-2</v>
      </c>
      <c r="J15304" s="54">
        <v>-0.22700000000000001</v>
      </c>
      <c r="K15304" s="54">
        <v>-0.47899999999999998</v>
      </c>
      <c r="L15304" s="54">
        <v>-0.59099999999999997</v>
      </c>
      <c r="M15304" s="54">
        <v>-0.76</v>
      </c>
    </row>
    <row r="15305" spans="1:13" x14ac:dyDescent="0.2">
      <c r="A15305" s="50">
        <v>42343</v>
      </c>
      <c r="B15305">
        <f t="shared" si="717"/>
        <v>2015</v>
      </c>
      <c r="C15305" s="51">
        <f t="shared" si="718"/>
        <v>12</v>
      </c>
      <c r="D15305" s="51">
        <f t="shared" si="719"/>
        <v>5</v>
      </c>
      <c r="E15305" s="52">
        <v>0.625</v>
      </c>
      <c r="G15305" s="54">
        <v>-4.2869999999999999</v>
      </c>
      <c r="H15305" s="54">
        <v>-1.498</v>
      </c>
      <c r="I15305">
        <v>-0.11600000000000001</v>
      </c>
      <c r="J15305" s="54">
        <v>-0.22700000000000001</v>
      </c>
      <c r="K15305" s="54">
        <v>-0.47899999999999998</v>
      </c>
      <c r="L15305" s="54">
        <v>-0.59099999999999997</v>
      </c>
      <c r="M15305" s="54">
        <v>-0.76</v>
      </c>
    </row>
    <row r="15306" spans="1:13" x14ac:dyDescent="0.2">
      <c r="A15306" s="50">
        <v>42343</v>
      </c>
      <c r="B15306">
        <f t="shared" si="717"/>
        <v>2015</v>
      </c>
      <c r="C15306" s="51">
        <f t="shared" si="718"/>
        <v>12</v>
      </c>
      <c r="D15306" s="51">
        <f t="shared" si="719"/>
        <v>5</v>
      </c>
      <c r="E15306" s="52">
        <v>0.75</v>
      </c>
      <c r="G15306" s="54">
        <v>-4.3179999999999996</v>
      </c>
      <c r="H15306" s="54">
        <v>-1.5269999999999999</v>
      </c>
      <c r="I15306">
        <v>-0.11600000000000001</v>
      </c>
      <c r="J15306" s="54">
        <v>-0.22700000000000001</v>
      </c>
      <c r="K15306" s="54">
        <v>-0.47899999999999998</v>
      </c>
      <c r="L15306" s="54">
        <v>-0.59099999999999997</v>
      </c>
      <c r="M15306" s="54">
        <v>-0.76</v>
      </c>
    </row>
    <row r="15307" spans="1:13" x14ac:dyDescent="0.2">
      <c r="A15307" s="50">
        <v>42343</v>
      </c>
      <c r="B15307">
        <f t="shared" si="717"/>
        <v>2015</v>
      </c>
      <c r="C15307" s="51">
        <f t="shared" si="718"/>
        <v>12</v>
      </c>
      <c r="D15307" s="51">
        <f t="shared" si="719"/>
        <v>5</v>
      </c>
      <c r="E15307" s="52">
        <v>0.875</v>
      </c>
      <c r="G15307" s="54">
        <v>-4.3780000000000001</v>
      </c>
      <c r="H15307" s="54">
        <v>-1.556</v>
      </c>
      <c r="I15307">
        <v>-0.11600000000000001</v>
      </c>
      <c r="J15307" s="54">
        <v>-0.19900000000000001</v>
      </c>
      <c r="K15307" s="54">
        <v>-0.47899999999999998</v>
      </c>
      <c r="L15307" s="54">
        <v>-0.59099999999999997</v>
      </c>
      <c r="M15307" s="54">
        <v>-0.76</v>
      </c>
    </row>
    <row r="15308" spans="1:13" x14ac:dyDescent="0.2">
      <c r="A15308" s="50">
        <v>42344</v>
      </c>
      <c r="B15308">
        <f t="shared" si="717"/>
        <v>2015</v>
      </c>
      <c r="C15308" s="51">
        <f t="shared" si="718"/>
        <v>12</v>
      </c>
      <c r="D15308" s="51">
        <f t="shared" si="719"/>
        <v>6</v>
      </c>
      <c r="E15308" s="52">
        <v>0</v>
      </c>
      <c r="G15308" s="54">
        <v>-4.4080000000000004</v>
      </c>
      <c r="H15308" s="54">
        <v>-1.5840000000000001</v>
      </c>
      <c r="I15308">
        <v>-0.11600000000000001</v>
      </c>
      <c r="J15308" s="54">
        <v>-0.22700000000000001</v>
      </c>
      <c r="K15308" s="54">
        <v>-0.47899999999999998</v>
      </c>
      <c r="L15308" s="54">
        <v>-0.59099999999999997</v>
      </c>
      <c r="M15308" s="54">
        <v>-0.76</v>
      </c>
    </row>
    <row r="15309" spans="1:13" x14ac:dyDescent="0.2">
      <c r="A15309" s="50">
        <v>42344</v>
      </c>
      <c r="B15309">
        <f t="shared" si="717"/>
        <v>2015</v>
      </c>
      <c r="C15309" s="51">
        <f t="shared" si="718"/>
        <v>12</v>
      </c>
      <c r="D15309" s="51">
        <f t="shared" si="719"/>
        <v>6</v>
      </c>
      <c r="E15309" s="52">
        <v>0.125</v>
      </c>
      <c r="G15309" s="54">
        <v>-4.4390000000000001</v>
      </c>
      <c r="H15309" s="54">
        <v>-1.613</v>
      </c>
      <c r="I15309">
        <v>-0.11600000000000001</v>
      </c>
      <c r="J15309" s="54">
        <v>-0.22700000000000001</v>
      </c>
      <c r="K15309" s="54">
        <v>-0.47899999999999998</v>
      </c>
      <c r="L15309" s="54">
        <v>-0.59099999999999997</v>
      </c>
      <c r="M15309" s="54">
        <v>-0.76</v>
      </c>
    </row>
    <row r="15310" spans="1:13" x14ac:dyDescent="0.2">
      <c r="A15310" s="50">
        <v>42344</v>
      </c>
      <c r="B15310">
        <f t="shared" si="717"/>
        <v>2015</v>
      </c>
      <c r="C15310" s="51">
        <f t="shared" si="718"/>
        <v>12</v>
      </c>
      <c r="D15310" s="51">
        <f t="shared" si="719"/>
        <v>6</v>
      </c>
      <c r="E15310" s="52">
        <v>0.25</v>
      </c>
      <c r="G15310" s="54">
        <v>-4.4989999999999997</v>
      </c>
      <c r="H15310" s="54">
        <v>-1.613</v>
      </c>
      <c r="I15310">
        <v>-0.11600000000000001</v>
      </c>
      <c r="J15310" s="54">
        <v>-0.22700000000000001</v>
      </c>
      <c r="K15310" s="54">
        <v>-0.47899999999999998</v>
      </c>
      <c r="L15310" s="54">
        <v>-0.59099999999999997</v>
      </c>
      <c r="M15310" s="54">
        <v>-0.76</v>
      </c>
    </row>
    <row r="15311" spans="1:13" x14ac:dyDescent="0.2">
      <c r="A15311" s="50">
        <v>42344</v>
      </c>
      <c r="B15311">
        <f t="shared" ref="B15311:B15374" si="720">YEAR(A15311)</f>
        <v>2015</v>
      </c>
      <c r="C15311" s="51">
        <f t="shared" ref="C15311:C15374" si="721">MONTH(A15311)</f>
        <v>12</v>
      </c>
      <c r="D15311" s="51">
        <f t="shared" ref="D15311:D15374" si="722">DAY(A15311)</f>
        <v>6</v>
      </c>
      <c r="E15311" s="52">
        <v>0.375</v>
      </c>
      <c r="G15311" s="54">
        <v>-4.53</v>
      </c>
      <c r="H15311" s="54">
        <v>-1.641</v>
      </c>
      <c r="I15311">
        <v>-0.11600000000000001</v>
      </c>
      <c r="J15311" s="54">
        <v>-0.22700000000000001</v>
      </c>
      <c r="K15311" s="54">
        <v>-0.47899999999999998</v>
      </c>
      <c r="L15311" s="54">
        <v>-0.59099999999999997</v>
      </c>
      <c r="M15311" s="54">
        <v>-0.76</v>
      </c>
    </row>
    <row r="15312" spans="1:13" x14ac:dyDescent="0.2">
      <c r="A15312" s="50">
        <v>42344</v>
      </c>
      <c r="B15312">
        <f t="shared" si="720"/>
        <v>2015</v>
      </c>
      <c r="C15312" s="51">
        <f t="shared" si="721"/>
        <v>12</v>
      </c>
      <c r="D15312" s="51">
        <f t="shared" si="722"/>
        <v>6</v>
      </c>
      <c r="E15312" s="52">
        <v>0.5</v>
      </c>
      <c r="G15312" s="54">
        <v>-4.5599999999999996</v>
      </c>
      <c r="H15312" s="54">
        <v>-1.67</v>
      </c>
      <c r="I15312">
        <v>-0.11600000000000001</v>
      </c>
      <c r="J15312" s="54">
        <v>-0.22700000000000001</v>
      </c>
      <c r="K15312" s="54">
        <v>-0.47899999999999998</v>
      </c>
      <c r="L15312" s="54">
        <v>-0.59099999999999997</v>
      </c>
      <c r="M15312" s="54">
        <v>-0.76</v>
      </c>
    </row>
    <row r="15313" spans="1:13" x14ac:dyDescent="0.2">
      <c r="A15313" s="50">
        <v>42344</v>
      </c>
      <c r="B15313">
        <f t="shared" si="720"/>
        <v>2015</v>
      </c>
      <c r="C15313" s="51">
        <f t="shared" si="721"/>
        <v>12</v>
      </c>
      <c r="D15313" s="51">
        <f t="shared" si="722"/>
        <v>6</v>
      </c>
      <c r="E15313" s="52">
        <v>0.625</v>
      </c>
      <c r="G15313" s="54">
        <v>-4.59</v>
      </c>
      <c r="H15313" s="54">
        <v>-1.6990000000000001</v>
      </c>
      <c r="I15313">
        <v>-0.11600000000000001</v>
      </c>
      <c r="J15313" s="54">
        <v>-0.19900000000000001</v>
      </c>
      <c r="K15313" s="54">
        <v>-0.47899999999999998</v>
      </c>
      <c r="L15313" s="54">
        <v>-0.59099999999999997</v>
      </c>
      <c r="M15313" s="54">
        <v>-0.76</v>
      </c>
    </row>
    <row r="15314" spans="1:13" x14ac:dyDescent="0.2">
      <c r="A15314" s="50">
        <v>42344</v>
      </c>
      <c r="B15314">
        <f t="shared" si="720"/>
        <v>2015</v>
      </c>
      <c r="C15314" s="51">
        <f t="shared" si="721"/>
        <v>12</v>
      </c>
      <c r="D15314" s="51">
        <f t="shared" si="722"/>
        <v>6</v>
      </c>
      <c r="E15314" s="52">
        <v>0.75</v>
      </c>
      <c r="G15314" s="54">
        <v>-4.59</v>
      </c>
      <c r="H15314" s="54">
        <v>-1.6990000000000001</v>
      </c>
      <c r="I15314">
        <v>-0.11600000000000001</v>
      </c>
      <c r="J15314" s="54">
        <v>-0.22700000000000001</v>
      </c>
      <c r="K15314" s="54">
        <v>-0.47899999999999998</v>
      </c>
      <c r="L15314" s="54">
        <v>-0.59099999999999997</v>
      </c>
      <c r="M15314" s="54">
        <v>-0.76</v>
      </c>
    </row>
    <row r="15315" spans="1:13" x14ac:dyDescent="0.2">
      <c r="A15315" s="50">
        <v>42344</v>
      </c>
      <c r="B15315">
        <f t="shared" si="720"/>
        <v>2015</v>
      </c>
      <c r="C15315" s="51">
        <f t="shared" si="721"/>
        <v>12</v>
      </c>
      <c r="D15315" s="51">
        <f t="shared" si="722"/>
        <v>6</v>
      </c>
      <c r="E15315" s="52">
        <v>0.875</v>
      </c>
      <c r="G15315" s="54">
        <v>-4.5599999999999996</v>
      </c>
      <c r="H15315" s="54">
        <v>-1.7270000000000001</v>
      </c>
      <c r="I15315">
        <v>-0.11600000000000001</v>
      </c>
      <c r="J15315" s="54">
        <v>-0.22700000000000001</v>
      </c>
      <c r="K15315" s="54">
        <v>-0.47899999999999998</v>
      </c>
      <c r="L15315" s="54">
        <v>-0.59099999999999997</v>
      </c>
      <c r="M15315" s="54">
        <v>-0.76</v>
      </c>
    </row>
    <row r="15316" spans="1:13" x14ac:dyDescent="0.2">
      <c r="A15316" s="50">
        <v>42345</v>
      </c>
      <c r="B15316">
        <f t="shared" si="720"/>
        <v>2015</v>
      </c>
      <c r="C15316" s="51">
        <f t="shared" si="721"/>
        <v>12</v>
      </c>
      <c r="D15316" s="51">
        <f t="shared" si="722"/>
        <v>7</v>
      </c>
      <c r="E15316" s="52">
        <v>0</v>
      </c>
      <c r="G15316" s="54">
        <v>-4.53</v>
      </c>
      <c r="H15316" s="54">
        <v>-1.7270000000000001</v>
      </c>
      <c r="I15316">
        <v>-0.11600000000000001</v>
      </c>
      <c r="J15316" s="54">
        <v>-0.19900000000000001</v>
      </c>
      <c r="K15316" s="54">
        <v>-0.47899999999999998</v>
      </c>
      <c r="L15316" s="54">
        <v>-0.59099999999999997</v>
      </c>
      <c r="M15316" s="54">
        <v>-0.76</v>
      </c>
    </row>
    <row r="15317" spans="1:13" x14ac:dyDescent="0.2">
      <c r="A15317" s="50">
        <v>42345</v>
      </c>
      <c r="B15317">
        <f t="shared" si="720"/>
        <v>2015</v>
      </c>
      <c r="C15317" s="51">
        <f t="shared" si="721"/>
        <v>12</v>
      </c>
      <c r="D15317" s="51">
        <f t="shared" si="722"/>
        <v>7</v>
      </c>
      <c r="E15317" s="52">
        <v>0.125</v>
      </c>
      <c r="G15317" s="54">
        <v>-4.4989999999999997</v>
      </c>
      <c r="H15317" s="54">
        <v>-1.756</v>
      </c>
      <c r="I15317">
        <v>-0.11600000000000001</v>
      </c>
      <c r="J15317" s="54">
        <v>-0.22700000000000001</v>
      </c>
      <c r="K15317" s="54">
        <v>-0.47899999999999998</v>
      </c>
      <c r="L15317" s="54">
        <v>-0.59099999999999997</v>
      </c>
      <c r="M15317" s="54">
        <v>-0.76</v>
      </c>
    </row>
    <row r="15318" spans="1:13" x14ac:dyDescent="0.2">
      <c r="A15318" s="50">
        <v>42345</v>
      </c>
      <c r="B15318">
        <f t="shared" si="720"/>
        <v>2015</v>
      </c>
      <c r="C15318" s="51">
        <f t="shared" si="721"/>
        <v>12</v>
      </c>
      <c r="D15318" s="51">
        <f t="shared" si="722"/>
        <v>7</v>
      </c>
      <c r="E15318" s="52">
        <v>0.25</v>
      </c>
      <c r="G15318" s="54">
        <v>-4.4390000000000001</v>
      </c>
      <c r="H15318" s="54">
        <v>-1.756</v>
      </c>
      <c r="I15318">
        <v>-0.11600000000000001</v>
      </c>
      <c r="J15318" s="54">
        <v>-0.22700000000000001</v>
      </c>
      <c r="K15318" s="54">
        <v>-0.47899999999999998</v>
      </c>
      <c r="L15318" s="54">
        <v>-0.59099999999999997</v>
      </c>
      <c r="M15318" s="54">
        <v>-0.76</v>
      </c>
    </row>
    <row r="15319" spans="1:13" x14ac:dyDescent="0.2">
      <c r="A15319" s="50">
        <v>42345</v>
      </c>
      <c r="B15319">
        <f t="shared" si="720"/>
        <v>2015</v>
      </c>
      <c r="C15319" s="51">
        <f t="shared" si="721"/>
        <v>12</v>
      </c>
      <c r="D15319" s="51">
        <f t="shared" si="722"/>
        <v>7</v>
      </c>
      <c r="E15319" s="52">
        <v>0.375</v>
      </c>
      <c r="G15319" s="54">
        <v>-4.3780000000000001</v>
      </c>
      <c r="H15319" s="54">
        <v>-1.756</v>
      </c>
      <c r="I15319">
        <v>-0.11600000000000001</v>
      </c>
      <c r="J15319" s="54">
        <v>-0.22700000000000001</v>
      </c>
      <c r="K15319" s="54">
        <v>-0.47899999999999998</v>
      </c>
      <c r="L15319" s="54">
        <v>-0.59099999999999997</v>
      </c>
      <c r="M15319" s="54">
        <v>-0.76</v>
      </c>
    </row>
    <row r="15320" spans="1:13" x14ac:dyDescent="0.2">
      <c r="A15320" s="50">
        <v>42345</v>
      </c>
      <c r="B15320">
        <f t="shared" si="720"/>
        <v>2015</v>
      </c>
      <c r="C15320" s="51">
        <f t="shared" si="721"/>
        <v>12</v>
      </c>
      <c r="D15320" s="51">
        <f t="shared" si="722"/>
        <v>7</v>
      </c>
      <c r="E15320" s="52">
        <v>0.5</v>
      </c>
      <c r="G15320" s="54">
        <v>-4.3479999999999999</v>
      </c>
      <c r="H15320" s="54">
        <v>-1.756</v>
      </c>
      <c r="I15320">
        <v>-0.11600000000000001</v>
      </c>
      <c r="J15320" s="54">
        <v>-0.22700000000000001</v>
      </c>
      <c r="K15320" s="54">
        <v>-0.47899999999999998</v>
      </c>
      <c r="L15320" s="54">
        <v>-0.56299999999999994</v>
      </c>
      <c r="M15320" s="54">
        <v>-0.76</v>
      </c>
    </row>
    <row r="15321" spans="1:13" x14ac:dyDescent="0.2">
      <c r="A15321" s="50">
        <v>42345</v>
      </c>
      <c r="B15321">
        <f t="shared" si="720"/>
        <v>2015</v>
      </c>
      <c r="C15321" s="51">
        <f t="shared" si="721"/>
        <v>12</v>
      </c>
      <c r="D15321" s="51">
        <f t="shared" si="722"/>
        <v>7</v>
      </c>
      <c r="E15321" s="52">
        <v>0.625</v>
      </c>
      <c r="G15321" s="54">
        <v>-4.2869999999999999</v>
      </c>
      <c r="H15321" s="54">
        <v>-1.756</v>
      </c>
      <c r="I15321">
        <v>-0.11600000000000001</v>
      </c>
      <c r="J15321" s="54">
        <v>-0.22700000000000001</v>
      </c>
      <c r="K15321" s="54">
        <v>-0.47899999999999998</v>
      </c>
      <c r="L15321" s="54">
        <v>-0.59099999999999997</v>
      </c>
      <c r="M15321" s="54">
        <v>-0.76</v>
      </c>
    </row>
    <row r="15322" spans="1:13" x14ac:dyDescent="0.2">
      <c r="A15322" s="50">
        <v>42345</v>
      </c>
      <c r="B15322">
        <f t="shared" si="720"/>
        <v>2015</v>
      </c>
      <c r="C15322" s="51">
        <f t="shared" si="721"/>
        <v>12</v>
      </c>
      <c r="D15322" s="51">
        <f t="shared" si="722"/>
        <v>7</v>
      </c>
      <c r="E15322" s="52">
        <v>0.75</v>
      </c>
      <c r="G15322" s="54">
        <v>-4.2569999999999997</v>
      </c>
      <c r="H15322" s="54">
        <v>-1.756</v>
      </c>
      <c r="I15322">
        <v>-0.14299999999999999</v>
      </c>
      <c r="J15322" s="54">
        <v>-0.22700000000000001</v>
      </c>
      <c r="K15322" s="54">
        <v>-0.47899999999999998</v>
      </c>
      <c r="L15322" s="54">
        <v>-0.56299999999999994</v>
      </c>
      <c r="M15322" s="54">
        <v>-0.76</v>
      </c>
    </row>
    <row r="15323" spans="1:13" x14ac:dyDescent="0.2">
      <c r="A15323" s="50">
        <v>42345</v>
      </c>
      <c r="B15323">
        <f t="shared" si="720"/>
        <v>2015</v>
      </c>
      <c r="C15323" s="51">
        <f t="shared" si="721"/>
        <v>12</v>
      </c>
      <c r="D15323" s="51">
        <f t="shared" si="722"/>
        <v>7</v>
      </c>
      <c r="E15323" s="52">
        <v>0.875</v>
      </c>
      <c r="G15323" s="54">
        <v>-4.2569999999999997</v>
      </c>
      <c r="H15323" s="54">
        <v>-1.7270000000000001</v>
      </c>
      <c r="I15323">
        <v>-0.11600000000000001</v>
      </c>
      <c r="J15323" s="54">
        <v>-0.22700000000000001</v>
      </c>
      <c r="K15323" s="54">
        <v>-0.47899999999999998</v>
      </c>
      <c r="L15323" s="54">
        <v>-0.59099999999999997</v>
      </c>
      <c r="M15323" s="54">
        <v>-0.76</v>
      </c>
    </row>
    <row r="15324" spans="1:13" x14ac:dyDescent="0.2">
      <c r="A15324" s="50">
        <v>42346</v>
      </c>
      <c r="B15324">
        <f t="shared" si="720"/>
        <v>2015</v>
      </c>
      <c r="C15324" s="51">
        <f t="shared" si="721"/>
        <v>12</v>
      </c>
      <c r="D15324" s="51">
        <f t="shared" si="722"/>
        <v>8</v>
      </c>
      <c r="E15324" s="52">
        <v>0</v>
      </c>
      <c r="G15324" s="54">
        <v>-4.2569999999999997</v>
      </c>
      <c r="H15324" s="54">
        <v>-1.7270000000000001</v>
      </c>
      <c r="I15324">
        <v>-0.11600000000000001</v>
      </c>
      <c r="J15324" s="54">
        <v>-0.22700000000000001</v>
      </c>
      <c r="K15324" s="54">
        <v>-0.47899999999999998</v>
      </c>
      <c r="L15324" s="54">
        <v>-0.56299999999999994</v>
      </c>
      <c r="M15324" s="54">
        <v>-0.76</v>
      </c>
    </row>
    <row r="15325" spans="1:13" x14ac:dyDescent="0.2">
      <c r="A15325" s="50">
        <v>42346</v>
      </c>
      <c r="B15325">
        <f t="shared" si="720"/>
        <v>2015</v>
      </c>
      <c r="C15325" s="51">
        <f t="shared" si="721"/>
        <v>12</v>
      </c>
      <c r="D15325" s="51">
        <f t="shared" si="722"/>
        <v>8</v>
      </c>
      <c r="E15325" s="52">
        <v>0.125</v>
      </c>
      <c r="G15325" s="54">
        <v>-4.2270000000000003</v>
      </c>
      <c r="H15325" s="54">
        <v>-1.7270000000000001</v>
      </c>
      <c r="I15325">
        <v>-0.14299999999999999</v>
      </c>
      <c r="J15325" s="54">
        <v>-0.22700000000000001</v>
      </c>
      <c r="K15325" s="54">
        <v>-0.47899999999999998</v>
      </c>
      <c r="L15325" s="54">
        <v>-0.56299999999999994</v>
      </c>
      <c r="M15325" s="54">
        <v>-0.76</v>
      </c>
    </row>
    <row r="15326" spans="1:13" x14ac:dyDescent="0.2">
      <c r="A15326" s="50">
        <v>42346</v>
      </c>
      <c r="B15326">
        <f t="shared" si="720"/>
        <v>2015</v>
      </c>
      <c r="C15326" s="51">
        <f t="shared" si="721"/>
        <v>12</v>
      </c>
      <c r="D15326" s="51">
        <f t="shared" si="722"/>
        <v>8</v>
      </c>
      <c r="E15326" s="52">
        <v>0.25</v>
      </c>
      <c r="G15326" s="54">
        <v>-4.1669999999999998</v>
      </c>
      <c r="H15326" s="54">
        <v>-1.7270000000000001</v>
      </c>
      <c r="I15326">
        <v>-0.14299999999999999</v>
      </c>
      <c r="J15326" s="54">
        <v>-0.22700000000000001</v>
      </c>
      <c r="K15326" s="54">
        <v>-0.47899999999999998</v>
      </c>
      <c r="L15326" s="54">
        <v>-0.56299999999999994</v>
      </c>
      <c r="M15326" s="54">
        <v>-0.76</v>
      </c>
    </row>
    <row r="15327" spans="1:13" x14ac:dyDescent="0.2">
      <c r="A15327" s="50">
        <v>42346</v>
      </c>
      <c r="B15327">
        <f t="shared" si="720"/>
        <v>2015</v>
      </c>
      <c r="C15327" s="51">
        <f t="shared" si="721"/>
        <v>12</v>
      </c>
      <c r="D15327" s="51">
        <f t="shared" si="722"/>
        <v>8</v>
      </c>
      <c r="E15327" s="52">
        <v>0.375</v>
      </c>
      <c r="G15327" s="54">
        <v>-4.1059999999999999</v>
      </c>
      <c r="H15327" s="54">
        <v>-1.7270000000000001</v>
      </c>
      <c r="I15327">
        <v>-0.14299999999999999</v>
      </c>
      <c r="J15327" s="54">
        <v>-0.22700000000000001</v>
      </c>
      <c r="K15327" s="54">
        <v>-0.47899999999999998</v>
      </c>
      <c r="L15327" s="54">
        <v>-0.56299999999999994</v>
      </c>
      <c r="M15327" s="54">
        <v>-0.76</v>
      </c>
    </row>
    <row r="15328" spans="1:13" x14ac:dyDescent="0.2">
      <c r="A15328" s="50">
        <v>42346</v>
      </c>
      <c r="B15328">
        <f t="shared" si="720"/>
        <v>2015</v>
      </c>
      <c r="C15328" s="51">
        <f t="shared" si="721"/>
        <v>12</v>
      </c>
      <c r="D15328" s="51">
        <f t="shared" si="722"/>
        <v>8</v>
      </c>
      <c r="E15328" s="52">
        <v>0.5</v>
      </c>
      <c r="G15328" s="54">
        <v>-4.016</v>
      </c>
      <c r="H15328" s="54">
        <v>-1.7270000000000001</v>
      </c>
      <c r="I15328">
        <v>-0.14299999999999999</v>
      </c>
      <c r="J15328" s="54">
        <v>-0.22700000000000001</v>
      </c>
      <c r="K15328" s="54">
        <v>-0.47899999999999998</v>
      </c>
      <c r="L15328" s="54">
        <v>-0.59099999999999997</v>
      </c>
      <c r="M15328" s="54">
        <v>-0.76</v>
      </c>
    </row>
    <row r="15329" spans="1:13" x14ac:dyDescent="0.2">
      <c r="A15329" s="50">
        <v>42346</v>
      </c>
      <c r="B15329">
        <f t="shared" si="720"/>
        <v>2015</v>
      </c>
      <c r="C15329" s="51">
        <f t="shared" si="721"/>
        <v>12</v>
      </c>
      <c r="D15329" s="51">
        <f t="shared" si="722"/>
        <v>8</v>
      </c>
      <c r="E15329" s="52">
        <v>0.625</v>
      </c>
      <c r="G15329" s="54">
        <v>-3.956</v>
      </c>
      <c r="H15329" s="54">
        <v>-1.7270000000000001</v>
      </c>
      <c r="I15329">
        <v>-0.14299999999999999</v>
      </c>
      <c r="J15329" s="54">
        <v>-0.22700000000000001</v>
      </c>
      <c r="K15329" s="54">
        <v>-0.47899999999999998</v>
      </c>
      <c r="L15329" s="54">
        <v>-0.56299999999999994</v>
      </c>
      <c r="M15329" s="54">
        <v>-0.76</v>
      </c>
    </row>
    <row r="15330" spans="1:13" x14ac:dyDescent="0.2">
      <c r="A15330" s="50">
        <v>42346</v>
      </c>
      <c r="B15330">
        <f t="shared" si="720"/>
        <v>2015</v>
      </c>
      <c r="C15330" s="51">
        <f t="shared" si="721"/>
        <v>12</v>
      </c>
      <c r="D15330" s="51">
        <f t="shared" si="722"/>
        <v>8</v>
      </c>
      <c r="E15330" s="52">
        <v>0.75</v>
      </c>
      <c r="G15330" s="54">
        <v>-3.8660000000000001</v>
      </c>
      <c r="H15330" s="54">
        <v>-1.6990000000000001</v>
      </c>
      <c r="I15330">
        <v>-0.14299999999999999</v>
      </c>
      <c r="J15330" s="54">
        <v>-0.19900000000000001</v>
      </c>
      <c r="K15330" s="54">
        <v>-0.47899999999999998</v>
      </c>
      <c r="L15330" s="54">
        <v>-0.59099999999999997</v>
      </c>
      <c r="M15330" s="54">
        <v>-0.76</v>
      </c>
    </row>
    <row r="15331" spans="1:13" x14ac:dyDescent="0.2">
      <c r="A15331" s="50">
        <v>42346</v>
      </c>
      <c r="B15331">
        <f t="shared" si="720"/>
        <v>2015</v>
      </c>
      <c r="C15331" s="51">
        <f t="shared" si="721"/>
        <v>12</v>
      </c>
      <c r="D15331" s="51">
        <f t="shared" si="722"/>
        <v>8</v>
      </c>
      <c r="E15331" s="52">
        <v>0.875</v>
      </c>
      <c r="G15331" s="54">
        <v>-3.8069999999999999</v>
      </c>
      <c r="H15331" s="54">
        <v>-1.6990000000000001</v>
      </c>
      <c r="I15331">
        <v>-0.14299999999999999</v>
      </c>
      <c r="J15331" s="54">
        <v>-0.22700000000000001</v>
      </c>
      <c r="K15331" s="54">
        <v>-0.47899999999999998</v>
      </c>
      <c r="L15331" s="54">
        <v>-0.59099999999999997</v>
      </c>
      <c r="M15331" s="54">
        <v>-0.76</v>
      </c>
    </row>
    <row r="15332" spans="1:13" x14ac:dyDescent="0.2">
      <c r="A15332" s="50">
        <v>42347</v>
      </c>
      <c r="B15332">
        <f t="shared" si="720"/>
        <v>2015</v>
      </c>
      <c r="C15332" s="51">
        <f t="shared" si="721"/>
        <v>12</v>
      </c>
      <c r="D15332" s="51">
        <f t="shared" si="722"/>
        <v>9</v>
      </c>
      <c r="E15332" s="52">
        <v>0</v>
      </c>
      <c r="G15332" s="54">
        <v>-3.7170000000000001</v>
      </c>
      <c r="H15332" s="54">
        <v>-1.67</v>
      </c>
      <c r="I15332">
        <v>-0.14299999999999999</v>
      </c>
      <c r="J15332" s="54">
        <v>-0.22700000000000001</v>
      </c>
      <c r="K15332" s="54">
        <v>-0.47899999999999998</v>
      </c>
      <c r="L15332" s="54">
        <v>-0.56299999999999994</v>
      </c>
      <c r="M15332" s="54">
        <v>-0.76</v>
      </c>
    </row>
    <row r="15333" spans="1:13" x14ac:dyDescent="0.2">
      <c r="A15333" s="50">
        <v>42347</v>
      </c>
      <c r="B15333">
        <f t="shared" si="720"/>
        <v>2015</v>
      </c>
      <c r="C15333" s="51">
        <f t="shared" si="721"/>
        <v>12</v>
      </c>
      <c r="D15333" s="51">
        <f t="shared" si="722"/>
        <v>9</v>
      </c>
      <c r="E15333" s="52">
        <v>0.125</v>
      </c>
      <c r="G15333" s="54">
        <v>-3.6269999999999998</v>
      </c>
      <c r="H15333" s="54">
        <v>-1.641</v>
      </c>
      <c r="I15333">
        <v>-0.14299999999999999</v>
      </c>
      <c r="J15333" s="54">
        <v>-0.22700000000000001</v>
      </c>
      <c r="K15333" s="54">
        <v>-0.47899999999999998</v>
      </c>
      <c r="L15333" s="54">
        <v>-0.56299999999999994</v>
      </c>
      <c r="M15333" s="54">
        <v>-0.76</v>
      </c>
    </row>
    <row r="15334" spans="1:13" x14ac:dyDescent="0.2">
      <c r="A15334" s="50">
        <v>42347</v>
      </c>
      <c r="B15334">
        <f t="shared" si="720"/>
        <v>2015</v>
      </c>
      <c r="C15334" s="51">
        <f t="shared" si="721"/>
        <v>12</v>
      </c>
      <c r="D15334" s="51">
        <f t="shared" si="722"/>
        <v>9</v>
      </c>
      <c r="E15334" s="52">
        <v>0.25</v>
      </c>
      <c r="G15334" s="54">
        <v>-3.5379999999999998</v>
      </c>
      <c r="H15334" s="54">
        <v>-1.613</v>
      </c>
      <c r="I15334">
        <v>-0.14299999999999999</v>
      </c>
      <c r="J15334" s="54">
        <v>-0.22700000000000001</v>
      </c>
      <c r="K15334" s="54">
        <v>-0.47899999999999998</v>
      </c>
      <c r="L15334" s="54">
        <v>-0.59099999999999997</v>
      </c>
      <c r="M15334" s="54">
        <v>-0.76</v>
      </c>
    </row>
    <row r="15335" spans="1:13" x14ac:dyDescent="0.2">
      <c r="A15335" s="50">
        <v>42347</v>
      </c>
      <c r="B15335">
        <f t="shared" si="720"/>
        <v>2015</v>
      </c>
      <c r="C15335" s="51">
        <f t="shared" si="721"/>
        <v>12</v>
      </c>
      <c r="D15335" s="51">
        <f t="shared" si="722"/>
        <v>9</v>
      </c>
      <c r="E15335" s="52">
        <v>0.375</v>
      </c>
      <c r="G15335" s="54">
        <v>-3.4489999999999998</v>
      </c>
      <c r="H15335" s="54">
        <v>-1.613</v>
      </c>
      <c r="I15335">
        <v>-0.14299999999999999</v>
      </c>
      <c r="J15335" s="54">
        <v>-0.22700000000000001</v>
      </c>
      <c r="K15335" s="54">
        <v>-0.47899999999999998</v>
      </c>
      <c r="L15335" s="54">
        <v>-0.56299999999999994</v>
      </c>
      <c r="M15335" s="54">
        <v>-0.76</v>
      </c>
    </row>
    <row r="15336" spans="1:13" x14ac:dyDescent="0.2">
      <c r="A15336" s="50">
        <v>42347</v>
      </c>
      <c r="B15336">
        <f t="shared" si="720"/>
        <v>2015</v>
      </c>
      <c r="C15336" s="51">
        <f t="shared" si="721"/>
        <v>12</v>
      </c>
      <c r="D15336" s="51">
        <f t="shared" si="722"/>
        <v>9</v>
      </c>
      <c r="E15336" s="52">
        <v>0.5</v>
      </c>
      <c r="G15336" s="54">
        <v>-3.36</v>
      </c>
      <c r="H15336" s="54">
        <v>-1.5840000000000001</v>
      </c>
      <c r="I15336">
        <v>-0.14299999999999999</v>
      </c>
      <c r="J15336" s="54">
        <v>-0.22700000000000001</v>
      </c>
      <c r="K15336" s="54">
        <v>-0.47899999999999998</v>
      </c>
      <c r="L15336" s="54">
        <v>-0.56299999999999994</v>
      </c>
      <c r="M15336" s="54">
        <v>-0.76</v>
      </c>
    </row>
    <row r="15337" spans="1:13" x14ac:dyDescent="0.2">
      <c r="A15337" s="50">
        <v>42347</v>
      </c>
      <c r="B15337">
        <f t="shared" si="720"/>
        <v>2015</v>
      </c>
      <c r="C15337" s="51">
        <f t="shared" si="721"/>
        <v>12</v>
      </c>
      <c r="D15337" s="51">
        <f t="shared" si="722"/>
        <v>9</v>
      </c>
      <c r="E15337" s="52">
        <v>0.625</v>
      </c>
      <c r="G15337" s="54">
        <v>-3.2709999999999999</v>
      </c>
      <c r="H15337" s="54">
        <v>-1.556</v>
      </c>
      <c r="I15337">
        <v>-0.14299999999999999</v>
      </c>
      <c r="J15337" s="54">
        <v>-0.22700000000000001</v>
      </c>
      <c r="K15337" s="54">
        <v>-0.47899999999999998</v>
      </c>
      <c r="L15337" s="54">
        <v>-0.56299999999999994</v>
      </c>
      <c r="M15337" s="54">
        <v>-0.76</v>
      </c>
    </row>
    <row r="15338" spans="1:13" x14ac:dyDescent="0.2">
      <c r="A15338" s="50">
        <v>42347</v>
      </c>
      <c r="B15338">
        <f t="shared" si="720"/>
        <v>2015</v>
      </c>
      <c r="C15338" s="51">
        <f t="shared" si="721"/>
        <v>12</v>
      </c>
      <c r="D15338" s="51">
        <f t="shared" si="722"/>
        <v>9</v>
      </c>
      <c r="E15338" s="52">
        <v>0.75</v>
      </c>
      <c r="G15338" s="54">
        <v>-3.1829999999999998</v>
      </c>
      <c r="H15338" s="54">
        <v>-1.5269999999999999</v>
      </c>
      <c r="I15338">
        <v>-0.14299999999999999</v>
      </c>
      <c r="J15338" s="54">
        <v>-0.22700000000000001</v>
      </c>
      <c r="K15338" s="54">
        <v>-0.47899999999999998</v>
      </c>
      <c r="L15338" s="54">
        <v>-0.59099999999999997</v>
      </c>
      <c r="M15338" s="54">
        <v>-0.76</v>
      </c>
    </row>
    <row r="15339" spans="1:13" x14ac:dyDescent="0.2">
      <c r="A15339" s="50">
        <v>42347</v>
      </c>
      <c r="B15339">
        <f t="shared" si="720"/>
        <v>2015</v>
      </c>
      <c r="C15339" s="51">
        <f t="shared" si="721"/>
        <v>12</v>
      </c>
      <c r="D15339" s="51">
        <f t="shared" si="722"/>
        <v>9</v>
      </c>
      <c r="E15339" s="52">
        <v>0.875</v>
      </c>
      <c r="G15339" s="54">
        <v>-3.0939999999999999</v>
      </c>
      <c r="H15339" s="54">
        <v>-1.498</v>
      </c>
      <c r="I15339">
        <v>-0.14299999999999999</v>
      </c>
      <c r="J15339" s="54">
        <v>-0.22700000000000001</v>
      </c>
      <c r="K15339" s="54">
        <v>-0.47899999999999998</v>
      </c>
      <c r="L15339" s="54">
        <v>-0.59099999999999997</v>
      </c>
      <c r="M15339" s="54">
        <v>-0.76</v>
      </c>
    </row>
    <row r="15340" spans="1:13" x14ac:dyDescent="0.2">
      <c r="A15340" s="50">
        <v>42348</v>
      </c>
      <c r="B15340">
        <f t="shared" si="720"/>
        <v>2015</v>
      </c>
      <c r="C15340" s="51">
        <f t="shared" si="721"/>
        <v>12</v>
      </c>
      <c r="D15340" s="51">
        <f t="shared" si="722"/>
        <v>10</v>
      </c>
      <c r="E15340" s="52">
        <v>0</v>
      </c>
      <c r="G15340" s="54">
        <v>-3.0059999999999998</v>
      </c>
      <c r="H15340" s="54">
        <v>-1.47</v>
      </c>
      <c r="I15340">
        <v>-0.17100000000000001</v>
      </c>
      <c r="J15340" s="54">
        <v>-0.22700000000000001</v>
      </c>
      <c r="K15340" s="54">
        <v>-0.47899999999999998</v>
      </c>
      <c r="L15340" s="54">
        <v>-0.59099999999999997</v>
      </c>
      <c r="M15340" s="54">
        <v>-0.76</v>
      </c>
    </row>
    <row r="15341" spans="1:13" x14ac:dyDescent="0.2">
      <c r="A15341" s="50">
        <v>42348</v>
      </c>
      <c r="B15341">
        <f t="shared" si="720"/>
        <v>2015</v>
      </c>
      <c r="C15341" s="51">
        <f t="shared" si="721"/>
        <v>12</v>
      </c>
      <c r="D15341" s="51">
        <f t="shared" si="722"/>
        <v>10</v>
      </c>
      <c r="E15341" s="52">
        <v>0.125</v>
      </c>
      <c r="G15341" s="54">
        <v>-2.9180000000000001</v>
      </c>
      <c r="H15341" s="54">
        <v>-1.4410000000000001</v>
      </c>
      <c r="I15341">
        <v>-0.17100000000000001</v>
      </c>
      <c r="J15341" s="54">
        <v>-0.22700000000000001</v>
      </c>
      <c r="K15341" s="54">
        <v>-0.47899999999999998</v>
      </c>
      <c r="L15341" s="54">
        <v>-0.56299999999999994</v>
      </c>
      <c r="M15341" s="54">
        <v>-0.76</v>
      </c>
    </row>
    <row r="15342" spans="1:13" x14ac:dyDescent="0.2">
      <c r="A15342" s="50">
        <v>42348</v>
      </c>
      <c r="B15342">
        <f t="shared" si="720"/>
        <v>2015</v>
      </c>
      <c r="C15342" s="51">
        <f t="shared" si="721"/>
        <v>12</v>
      </c>
      <c r="D15342" s="51">
        <f t="shared" si="722"/>
        <v>10</v>
      </c>
      <c r="E15342" s="52">
        <v>0.25</v>
      </c>
      <c r="G15342" s="54">
        <v>-2.859</v>
      </c>
      <c r="H15342" s="54">
        <v>-1.413</v>
      </c>
      <c r="I15342">
        <v>-0.17100000000000001</v>
      </c>
      <c r="J15342" s="54">
        <v>-0.22700000000000001</v>
      </c>
      <c r="K15342" s="54">
        <v>-0.47899999999999998</v>
      </c>
      <c r="L15342" s="54">
        <v>-0.59099999999999997</v>
      </c>
      <c r="M15342" s="54">
        <v>-0.76</v>
      </c>
    </row>
    <row r="15343" spans="1:13" x14ac:dyDescent="0.2">
      <c r="A15343" s="50">
        <v>42348</v>
      </c>
      <c r="B15343">
        <f t="shared" si="720"/>
        <v>2015</v>
      </c>
      <c r="C15343" s="51">
        <f t="shared" si="721"/>
        <v>12</v>
      </c>
      <c r="D15343" s="51">
        <f t="shared" si="722"/>
        <v>10</v>
      </c>
      <c r="E15343" s="52">
        <v>0.375</v>
      </c>
      <c r="G15343" s="54">
        <v>-2.8</v>
      </c>
      <c r="H15343" s="54">
        <v>-1.3839999999999999</v>
      </c>
      <c r="I15343">
        <v>-0.17100000000000001</v>
      </c>
      <c r="J15343" s="54">
        <v>-0.22700000000000001</v>
      </c>
      <c r="K15343" s="54">
        <v>-0.47899999999999998</v>
      </c>
      <c r="L15343" s="54">
        <v>-0.56299999999999994</v>
      </c>
      <c r="M15343" s="54">
        <v>-0.76</v>
      </c>
    </row>
    <row r="15344" spans="1:13" x14ac:dyDescent="0.2">
      <c r="A15344" s="50">
        <v>42348</v>
      </c>
      <c r="B15344">
        <f t="shared" si="720"/>
        <v>2015</v>
      </c>
      <c r="C15344" s="51">
        <f t="shared" si="721"/>
        <v>12</v>
      </c>
      <c r="D15344" s="51">
        <f t="shared" si="722"/>
        <v>10</v>
      </c>
      <c r="E15344" s="52">
        <v>0.5</v>
      </c>
      <c r="G15344" s="54">
        <v>-2.7709999999999999</v>
      </c>
      <c r="H15344" s="54">
        <v>-1.3560000000000001</v>
      </c>
      <c r="I15344">
        <v>-0.17100000000000001</v>
      </c>
      <c r="J15344" s="54">
        <v>-0.22700000000000001</v>
      </c>
      <c r="K15344" s="54">
        <v>-0.47899999999999998</v>
      </c>
      <c r="L15344" s="54">
        <v>-0.56299999999999994</v>
      </c>
      <c r="M15344" s="54">
        <v>-0.76</v>
      </c>
    </row>
    <row r="15345" spans="1:13" x14ac:dyDescent="0.2">
      <c r="A15345" s="50">
        <v>42348</v>
      </c>
      <c r="B15345">
        <f t="shared" si="720"/>
        <v>2015</v>
      </c>
      <c r="C15345" s="51">
        <f t="shared" si="721"/>
        <v>12</v>
      </c>
      <c r="D15345" s="51">
        <f t="shared" si="722"/>
        <v>10</v>
      </c>
      <c r="E15345" s="52">
        <v>0.625</v>
      </c>
      <c r="G15345" s="54">
        <v>-2.7709999999999999</v>
      </c>
      <c r="H15345" s="54">
        <v>-1.3560000000000001</v>
      </c>
      <c r="I15345">
        <v>-0.17100000000000001</v>
      </c>
      <c r="J15345" s="54">
        <v>-0.22700000000000001</v>
      </c>
      <c r="K15345" s="54">
        <v>-0.47899999999999998</v>
      </c>
      <c r="L15345" s="54">
        <v>-0.56299999999999994</v>
      </c>
      <c r="M15345" s="54">
        <v>-0.76</v>
      </c>
    </row>
    <row r="15346" spans="1:13" x14ac:dyDescent="0.2">
      <c r="A15346" s="50">
        <v>42348</v>
      </c>
      <c r="B15346">
        <f t="shared" si="720"/>
        <v>2015</v>
      </c>
      <c r="C15346" s="51">
        <f t="shared" si="721"/>
        <v>12</v>
      </c>
      <c r="D15346" s="51">
        <f t="shared" si="722"/>
        <v>10</v>
      </c>
      <c r="E15346" s="52">
        <v>0.75</v>
      </c>
      <c r="G15346" s="54">
        <v>-2.742</v>
      </c>
      <c r="H15346" s="54">
        <v>-1.327</v>
      </c>
      <c r="I15346">
        <v>-0.17100000000000001</v>
      </c>
      <c r="J15346" s="54">
        <v>-0.22700000000000001</v>
      </c>
      <c r="K15346" s="54">
        <v>-0.47899999999999998</v>
      </c>
      <c r="L15346" s="54">
        <v>-0.56299999999999994</v>
      </c>
      <c r="M15346" s="54">
        <v>-0.76</v>
      </c>
    </row>
    <row r="15347" spans="1:13" x14ac:dyDescent="0.2">
      <c r="A15347" s="50">
        <v>42348</v>
      </c>
      <c r="B15347">
        <f t="shared" si="720"/>
        <v>2015</v>
      </c>
      <c r="C15347" s="51">
        <f t="shared" si="721"/>
        <v>12</v>
      </c>
      <c r="D15347" s="51">
        <f t="shared" si="722"/>
        <v>10</v>
      </c>
      <c r="E15347" s="52">
        <v>0.875</v>
      </c>
      <c r="G15347" s="54">
        <v>-2.7120000000000002</v>
      </c>
      <c r="H15347" s="54">
        <v>-1.2989999999999999</v>
      </c>
      <c r="I15347">
        <v>-0.19900000000000001</v>
      </c>
      <c r="J15347" s="54">
        <v>-0.22700000000000001</v>
      </c>
      <c r="K15347" s="54">
        <v>-0.47899999999999998</v>
      </c>
      <c r="L15347" s="54">
        <v>-0.56299999999999994</v>
      </c>
      <c r="M15347" s="54">
        <v>-0.76</v>
      </c>
    </row>
    <row r="15348" spans="1:13" x14ac:dyDescent="0.2">
      <c r="A15348" s="50">
        <v>42349</v>
      </c>
      <c r="B15348">
        <f t="shared" si="720"/>
        <v>2015</v>
      </c>
      <c r="C15348" s="51">
        <f t="shared" si="721"/>
        <v>12</v>
      </c>
      <c r="D15348" s="51">
        <f t="shared" si="722"/>
        <v>11</v>
      </c>
      <c r="E15348" s="52">
        <v>0</v>
      </c>
      <c r="G15348" s="54">
        <v>-2.742</v>
      </c>
      <c r="H15348" s="54">
        <v>-1.27</v>
      </c>
      <c r="I15348">
        <v>-0.19900000000000001</v>
      </c>
      <c r="J15348" s="54">
        <v>-0.19900000000000001</v>
      </c>
      <c r="K15348" s="54">
        <v>-0.47899999999999998</v>
      </c>
      <c r="L15348" s="54">
        <v>-0.56299999999999994</v>
      </c>
      <c r="M15348" s="54">
        <v>-0.76</v>
      </c>
    </row>
    <row r="15349" spans="1:13" x14ac:dyDescent="0.2">
      <c r="A15349" s="50">
        <v>42349</v>
      </c>
      <c r="B15349">
        <f t="shared" si="720"/>
        <v>2015</v>
      </c>
      <c r="C15349" s="51">
        <f t="shared" si="721"/>
        <v>12</v>
      </c>
      <c r="D15349" s="51">
        <f t="shared" si="722"/>
        <v>11</v>
      </c>
      <c r="E15349" s="52">
        <v>0.125</v>
      </c>
      <c r="G15349" s="54">
        <v>-2.7709999999999999</v>
      </c>
      <c r="H15349" s="54">
        <v>-1.27</v>
      </c>
      <c r="I15349">
        <v>-0.19900000000000001</v>
      </c>
      <c r="J15349" s="54">
        <v>-0.22700000000000001</v>
      </c>
      <c r="K15349" s="54">
        <v>-0.47899999999999998</v>
      </c>
      <c r="L15349" s="54">
        <v>-0.56299999999999994</v>
      </c>
      <c r="M15349" s="54">
        <v>-0.76</v>
      </c>
    </row>
    <row r="15350" spans="1:13" x14ac:dyDescent="0.2">
      <c r="A15350" s="50">
        <v>42349</v>
      </c>
      <c r="B15350">
        <f t="shared" si="720"/>
        <v>2015</v>
      </c>
      <c r="C15350" s="51">
        <f t="shared" si="721"/>
        <v>12</v>
      </c>
      <c r="D15350" s="51">
        <f t="shared" si="722"/>
        <v>11</v>
      </c>
      <c r="E15350" s="52">
        <v>0.25</v>
      </c>
      <c r="G15350" s="54">
        <v>-2.8</v>
      </c>
      <c r="H15350" s="54">
        <v>-1.27</v>
      </c>
      <c r="I15350">
        <v>-0.19900000000000001</v>
      </c>
      <c r="J15350" s="54">
        <v>-0.22700000000000001</v>
      </c>
      <c r="K15350" s="54">
        <v>-0.47899999999999998</v>
      </c>
      <c r="L15350" s="54">
        <v>-0.56299999999999994</v>
      </c>
      <c r="M15350" s="54">
        <v>-0.76</v>
      </c>
    </row>
    <row r="15351" spans="1:13" x14ac:dyDescent="0.2">
      <c r="A15351" s="50">
        <v>42349</v>
      </c>
      <c r="B15351">
        <f t="shared" si="720"/>
        <v>2015</v>
      </c>
      <c r="C15351" s="51">
        <f t="shared" si="721"/>
        <v>12</v>
      </c>
      <c r="D15351" s="51">
        <f t="shared" si="722"/>
        <v>11</v>
      </c>
      <c r="E15351" s="52">
        <v>0.375</v>
      </c>
      <c r="G15351" s="54">
        <v>-2.859</v>
      </c>
      <c r="H15351" s="54">
        <v>-1.27</v>
      </c>
      <c r="I15351">
        <v>-0.19900000000000001</v>
      </c>
      <c r="J15351" s="54">
        <v>-0.22700000000000001</v>
      </c>
      <c r="K15351" s="54">
        <v>-0.47899999999999998</v>
      </c>
      <c r="L15351" s="54">
        <v>-0.56299999999999994</v>
      </c>
      <c r="M15351" s="54">
        <v>-0.73199999999999998</v>
      </c>
    </row>
    <row r="15352" spans="1:13" x14ac:dyDescent="0.2">
      <c r="A15352" s="50">
        <v>42349</v>
      </c>
      <c r="B15352">
        <f t="shared" si="720"/>
        <v>2015</v>
      </c>
      <c r="C15352" s="51">
        <f t="shared" si="721"/>
        <v>12</v>
      </c>
      <c r="D15352" s="51">
        <f t="shared" si="722"/>
        <v>11</v>
      </c>
      <c r="E15352" s="52">
        <v>0.5</v>
      </c>
      <c r="G15352" s="54">
        <v>-2.8879999999999999</v>
      </c>
      <c r="H15352" s="54">
        <v>-1.27</v>
      </c>
      <c r="I15352">
        <v>-0.19900000000000001</v>
      </c>
      <c r="J15352" s="54">
        <v>-0.22700000000000001</v>
      </c>
      <c r="K15352" s="54">
        <v>-0.47899999999999998</v>
      </c>
      <c r="L15352" s="54">
        <v>-0.56299999999999994</v>
      </c>
      <c r="M15352" s="54">
        <v>-0.76</v>
      </c>
    </row>
    <row r="15353" spans="1:13" x14ac:dyDescent="0.2">
      <c r="A15353" s="50">
        <v>42349</v>
      </c>
      <c r="B15353">
        <f t="shared" si="720"/>
        <v>2015</v>
      </c>
      <c r="C15353" s="51">
        <f t="shared" si="721"/>
        <v>12</v>
      </c>
      <c r="D15353" s="51">
        <f t="shared" si="722"/>
        <v>11</v>
      </c>
      <c r="E15353" s="52">
        <v>0.625</v>
      </c>
      <c r="G15353" s="54">
        <v>-2.9470000000000001</v>
      </c>
      <c r="H15353" s="54">
        <v>-1.2989999999999999</v>
      </c>
      <c r="I15353">
        <v>-0.22700000000000001</v>
      </c>
      <c r="J15353" s="54">
        <v>-0.22700000000000001</v>
      </c>
      <c r="K15353" s="54">
        <v>-0.47899999999999998</v>
      </c>
      <c r="L15353" s="54">
        <v>-0.56299999999999994</v>
      </c>
      <c r="M15353" s="54">
        <v>-0.76</v>
      </c>
    </row>
    <row r="15354" spans="1:13" x14ac:dyDescent="0.2">
      <c r="A15354" s="50">
        <v>42349</v>
      </c>
      <c r="B15354">
        <f t="shared" si="720"/>
        <v>2015</v>
      </c>
      <c r="C15354" s="51">
        <f t="shared" si="721"/>
        <v>12</v>
      </c>
      <c r="D15354" s="51">
        <f t="shared" si="722"/>
        <v>11</v>
      </c>
      <c r="E15354" s="52">
        <v>0.75</v>
      </c>
      <c r="G15354" s="54">
        <v>-3.0059999999999998</v>
      </c>
      <c r="H15354" s="54">
        <v>-1.2989999999999999</v>
      </c>
      <c r="I15354">
        <v>-0.22700000000000001</v>
      </c>
      <c r="J15354" s="54">
        <v>-0.22700000000000001</v>
      </c>
      <c r="K15354" s="54">
        <v>-0.47899999999999998</v>
      </c>
      <c r="L15354" s="54">
        <v>-0.56299999999999994</v>
      </c>
      <c r="M15354" s="54">
        <v>-0.73199999999999998</v>
      </c>
    </row>
    <row r="15355" spans="1:13" x14ac:dyDescent="0.2">
      <c r="A15355" s="50">
        <v>42349</v>
      </c>
      <c r="B15355">
        <f t="shared" si="720"/>
        <v>2015</v>
      </c>
      <c r="C15355" s="51">
        <f t="shared" si="721"/>
        <v>12</v>
      </c>
      <c r="D15355" s="51">
        <f t="shared" si="722"/>
        <v>11</v>
      </c>
      <c r="E15355" s="52">
        <v>0.875</v>
      </c>
      <c r="G15355" s="54">
        <v>-3.0649999999999999</v>
      </c>
      <c r="H15355" s="54">
        <v>-1.327</v>
      </c>
      <c r="I15355">
        <v>-0.22700000000000001</v>
      </c>
      <c r="J15355" s="54">
        <v>-0.19900000000000001</v>
      </c>
      <c r="K15355" s="54">
        <v>-0.47899999999999998</v>
      </c>
      <c r="L15355" s="54">
        <v>-0.56299999999999994</v>
      </c>
      <c r="M15355" s="54">
        <v>-0.76</v>
      </c>
    </row>
    <row r="15356" spans="1:13" x14ac:dyDescent="0.2">
      <c r="A15356" s="50">
        <v>42350</v>
      </c>
      <c r="B15356">
        <f t="shared" si="720"/>
        <v>2015</v>
      </c>
      <c r="C15356" s="51">
        <f t="shared" si="721"/>
        <v>12</v>
      </c>
      <c r="D15356" s="51">
        <f t="shared" si="722"/>
        <v>12</v>
      </c>
      <c r="E15356" s="52">
        <v>0</v>
      </c>
      <c r="G15356" s="54">
        <v>-3.1240000000000001</v>
      </c>
      <c r="H15356" s="54">
        <v>-1.327</v>
      </c>
      <c r="I15356">
        <v>-0.22700000000000001</v>
      </c>
      <c r="J15356" s="54">
        <v>-0.22700000000000001</v>
      </c>
      <c r="K15356" s="54">
        <v>-0.47899999999999998</v>
      </c>
      <c r="L15356" s="54">
        <v>-0.56299999999999994</v>
      </c>
      <c r="M15356" s="54">
        <v>-0.73199999999999998</v>
      </c>
    </row>
    <row r="15357" spans="1:13" x14ac:dyDescent="0.2">
      <c r="A15357" s="50">
        <v>42350</v>
      </c>
      <c r="B15357">
        <f t="shared" si="720"/>
        <v>2015</v>
      </c>
      <c r="C15357" s="51">
        <f t="shared" si="721"/>
        <v>12</v>
      </c>
      <c r="D15357" s="51">
        <f t="shared" si="722"/>
        <v>12</v>
      </c>
      <c r="E15357" s="52">
        <v>0.125</v>
      </c>
      <c r="G15357" s="54">
        <v>-3.1829999999999998</v>
      </c>
      <c r="H15357" s="54">
        <v>-1.3560000000000001</v>
      </c>
      <c r="I15357">
        <v>-0.22700000000000001</v>
      </c>
      <c r="J15357" s="54">
        <v>-0.22700000000000001</v>
      </c>
      <c r="K15357" s="54">
        <v>-0.47899999999999998</v>
      </c>
      <c r="L15357" s="54">
        <v>-0.56299999999999994</v>
      </c>
      <c r="M15357" s="54">
        <v>-0.76</v>
      </c>
    </row>
    <row r="15358" spans="1:13" x14ac:dyDescent="0.2">
      <c r="A15358" s="50">
        <v>42350</v>
      </c>
      <c r="B15358">
        <f t="shared" si="720"/>
        <v>2015</v>
      </c>
      <c r="C15358" s="51">
        <f t="shared" si="721"/>
        <v>12</v>
      </c>
      <c r="D15358" s="51">
        <f t="shared" si="722"/>
        <v>12</v>
      </c>
      <c r="E15358" s="52">
        <v>0.25</v>
      </c>
      <c r="G15358" s="54">
        <v>-3.242</v>
      </c>
      <c r="H15358" s="54">
        <v>-1.3839999999999999</v>
      </c>
      <c r="I15358">
        <v>-0.255</v>
      </c>
      <c r="J15358" s="54">
        <v>-0.22700000000000001</v>
      </c>
      <c r="K15358" s="54">
        <v>-0.47899999999999998</v>
      </c>
      <c r="L15358" s="54">
        <v>-0.56299999999999994</v>
      </c>
      <c r="M15358" s="54">
        <v>-0.76</v>
      </c>
    </row>
    <row r="15359" spans="1:13" x14ac:dyDescent="0.2">
      <c r="A15359" s="50">
        <v>42350</v>
      </c>
      <c r="B15359">
        <f t="shared" si="720"/>
        <v>2015</v>
      </c>
      <c r="C15359" s="51">
        <f t="shared" si="721"/>
        <v>12</v>
      </c>
      <c r="D15359" s="51">
        <f t="shared" si="722"/>
        <v>12</v>
      </c>
      <c r="E15359" s="52">
        <v>0.375</v>
      </c>
      <c r="G15359" s="54">
        <v>-3.2709999999999999</v>
      </c>
      <c r="H15359" s="54">
        <v>-1.3839999999999999</v>
      </c>
      <c r="I15359">
        <v>-0.255</v>
      </c>
      <c r="J15359" s="54">
        <v>-0.22700000000000001</v>
      </c>
      <c r="K15359" s="54">
        <v>-0.47899999999999998</v>
      </c>
      <c r="L15359" s="54">
        <v>-0.56299999999999994</v>
      </c>
      <c r="M15359" s="54">
        <v>-0.73199999999999998</v>
      </c>
    </row>
    <row r="15360" spans="1:13" x14ac:dyDescent="0.2">
      <c r="A15360" s="50">
        <v>42350</v>
      </c>
      <c r="B15360">
        <f t="shared" si="720"/>
        <v>2015</v>
      </c>
      <c r="C15360" s="51">
        <f t="shared" si="721"/>
        <v>12</v>
      </c>
      <c r="D15360" s="51">
        <f t="shared" si="722"/>
        <v>12</v>
      </c>
      <c r="E15360" s="52">
        <v>0.5</v>
      </c>
      <c r="G15360" s="54">
        <v>-3.3010000000000002</v>
      </c>
      <c r="H15360" s="54">
        <v>-1.413</v>
      </c>
      <c r="I15360">
        <v>-0.255</v>
      </c>
      <c r="J15360" s="54">
        <v>-0.22700000000000001</v>
      </c>
      <c r="K15360" s="54">
        <v>-0.47899999999999998</v>
      </c>
      <c r="L15360" s="54">
        <v>-0.56299999999999994</v>
      </c>
      <c r="M15360" s="54">
        <v>-0.76</v>
      </c>
    </row>
    <row r="15361" spans="1:13" x14ac:dyDescent="0.2">
      <c r="A15361" s="50">
        <v>42350</v>
      </c>
      <c r="B15361">
        <f t="shared" si="720"/>
        <v>2015</v>
      </c>
      <c r="C15361" s="51">
        <f t="shared" si="721"/>
        <v>12</v>
      </c>
      <c r="D15361" s="51">
        <f t="shared" si="722"/>
        <v>12</v>
      </c>
      <c r="E15361" s="52">
        <v>0.625</v>
      </c>
      <c r="G15361" s="54">
        <v>-3.33</v>
      </c>
      <c r="H15361" s="54">
        <v>-1.4410000000000001</v>
      </c>
      <c r="I15361">
        <v>-0.255</v>
      </c>
      <c r="J15361" s="54">
        <v>-0.22700000000000001</v>
      </c>
      <c r="K15361" s="54">
        <v>-0.47899999999999998</v>
      </c>
      <c r="L15361" s="54">
        <v>-0.56299999999999994</v>
      </c>
      <c r="M15361" s="54">
        <v>-0.76</v>
      </c>
    </row>
    <row r="15362" spans="1:13" x14ac:dyDescent="0.2">
      <c r="A15362" s="50">
        <v>42350</v>
      </c>
      <c r="B15362">
        <f t="shared" si="720"/>
        <v>2015</v>
      </c>
      <c r="C15362" s="51">
        <f t="shared" si="721"/>
        <v>12</v>
      </c>
      <c r="D15362" s="51">
        <f t="shared" si="722"/>
        <v>12</v>
      </c>
      <c r="E15362" s="52">
        <v>0.75</v>
      </c>
      <c r="G15362" s="54">
        <v>-3.33</v>
      </c>
      <c r="H15362" s="54">
        <v>-1.4410000000000001</v>
      </c>
      <c r="I15362">
        <v>-0.28299999999999997</v>
      </c>
      <c r="J15362" s="54">
        <v>-0.22700000000000001</v>
      </c>
      <c r="K15362" s="54">
        <v>-0.47899999999999998</v>
      </c>
      <c r="L15362" s="54">
        <v>-0.56299999999999994</v>
      </c>
      <c r="M15362" s="54">
        <v>-0.73199999999999998</v>
      </c>
    </row>
    <row r="15363" spans="1:13" x14ac:dyDescent="0.2">
      <c r="A15363" s="50">
        <v>42350</v>
      </c>
      <c r="B15363">
        <f t="shared" si="720"/>
        <v>2015</v>
      </c>
      <c r="C15363" s="51">
        <f t="shared" si="721"/>
        <v>12</v>
      </c>
      <c r="D15363" s="51">
        <f t="shared" si="722"/>
        <v>12</v>
      </c>
      <c r="E15363" s="52">
        <v>0.875</v>
      </c>
      <c r="G15363" s="54">
        <v>-3.33</v>
      </c>
      <c r="H15363" s="54">
        <v>-1.47</v>
      </c>
      <c r="I15363">
        <v>-0.28299999999999997</v>
      </c>
      <c r="J15363" s="54">
        <v>-0.22700000000000001</v>
      </c>
      <c r="K15363" s="54">
        <v>-0.47899999999999998</v>
      </c>
      <c r="L15363" s="54">
        <v>-0.56299999999999994</v>
      </c>
      <c r="M15363" s="54">
        <v>-0.73199999999999998</v>
      </c>
    </row>
    <row r="15364" spans="1:13" x14ac:dyDescent="0.2">
      <c r="A15364" s="50">
        <v>42351</v>
      </c>
      <c r="B15364">
        <f t="shared" si="720"/>
        <v>2015</v>
      </c>
      <c r="C15364" s="51">
        <f t="shared" si="721"/>
        <v>12</v>
      </c>
      <c r="D15364" s="51">
        <f t="shared" si="722"/>
        <v>13</v>
      </c>
      <c r="E15364" s="52">
        <v>0</v>
      </c>
      <c r="G15364" s="54">
        <v>-3.33</v>
      </c>
      <c r="H15364" s="54">
        <v>-1.498</v>
      </c>
      <c r="I15364">
        <v>-0.28299999999999997</v>
      </c>
      <c r="J15364" s="54">
        <v>-0.22700000000000001</v>
      </c>
      <c r="K15364" s="54">
        <v>-0.47899999999999998</v>
      </c>
      <c r="L15364" s="54">
        <v>-0.56299999999999994</v>
      </c>
      <c r="M15364" s="54">
        <v>-0.76</v>
      </c>
    </row>
    <row r="15365" spans="1:13" x14ac:dyDescent="0.2">
      <c r="A15365" s="50">
        <v>42351</v>
      </c>
      <c r="B15365">
        <f t="shared" si="720"/>
        <v>2015</v>
      </c>
      <c r="C15365" s="51">
        <f t="shared" si="721"/>
        <v>12</v>
      </c>
      <c r="D15365" s="51">
        <f t="shared" si="722"/>
        <v>13</v>
      </c>
      <c r="E15365" s="52">
        <v>0.125</v>
      </c>
      <c r="G15365" s="54">
        <v>-3.33</v>
      </c>
      <c r="H15365" s="54">
        <v>-1.498</v>
      </c>
      <c r="I15365">
        <v>-0.311</v>
      </c>
      <c r="J15365" s="54">
        <v>-0.22700000000000001</v>
      </c>
      <c r="K15365" s="54">
        <v>-0.47899999999999998</v>
      </c>
      <c r="L15365" s="54">
        <v>-0.56299999999999994</v>
      </c>
      <c r="M15365" s="54">
        <v>-0.76</v>
      </c>
    </row>
    <row r="15366" spans="1:13" x14ac:dyDescent="0.2">
      <c r="A15366" s="50">
        <v>42351</v>
      </c>
      <c r="B15366">
        <f t="shared" si="720"/>
        <v>2015</v>
      </c>
      <c r="C15366" s="51">
        <f t="shared" si="721"/>
        <v>12</v>
      </c>
      <c r="D15366" s="51">
        <f t="shared" si="722"/>
        <v>13</v>
      </c>
      <c r="E15366" s="52">
        <v>0.25</v>
      </c>
      <c r="G15366" s="54">
        <v>-3.2709999999999999</v>
      </c>
      <c r="H15366" s="54">
        <v>-1.498</v>
      </c>
      <c r="I15366">
        <v>-0.311</v>
      </c>
      <c r="J15366" s="54">
        <v>-0.22700000000000001</v>
      </c>
      <c r="K15366" s="54">
        <v>-0.47899999999999998</v>
      </c>
      <c r="L15366" s="54">
        <v>-0.56299999999999994</v>
      </c>
      <c r="M15366" s="54">
        <v>-0.76</v>
      </c>
    </row>
    <row r="15367" spans="1:13" x14ac:dyDescent="0.2">
      <c r="A15367" s="50">
        <v>42351</v>
      </c>
      <c r="B15367">
        <f t="shared" si="720"/>
        <v>2015</v>
      </c>
      <c r="C15367" s="51">
        <f t="shared" si="721"/>
        <v>12</v>
      </c>
      <c r="D15367" s="51">
        <f t="shared" si="722"/>
        <v>13</v>
      </c>
      <c r="E15367" s="52">
        <v>0.375</v>
      </c>
      <c r="G15367" s="54">
        <v>-3.2120000000000002</v>
      </c>
      <c r="H15367" s="54">
        <v>-1.5269999999999999</v>
      </c>
      <c r="I15367">
        <v>-0.311</v>
      </c>
      <c r="J15367" s="54">
        <v>-0.22700000000000001</v>
      </c>
      <c r="K15367" s="54">
        <v>-0.47899999999999998</v>
      </c>
      <c r="L15367" s="54">
        <v>-0.56299999999999994</v>
      </c>
      <c r="M15367" s="54">
        <v>-0.73199999999999998</v>
      </c>
    </row>
    <row r="15368" spans="1:13" x14ac:dyDescent="0.2">
      <c r="A15368" s="50">
        <v>42351</v>
      </c>
      <c r="B15368">
        <f t="shared" si="720"/>
        <v>2015</v>
      </c>
      <c r="C15368" s="51">
        <f t="shared" si="721"/>
        <v>12</v>
      </c>
      <c r="D15368" s="51">
        <f t="shared" si="722"/>
        <v>13</v>
      </c>
      <c r="E15368" s="52">
        <v>0.5</v>
      </c>
      <c r="G15368" s="54">
        <v>-3.153</v>
      </c>
      <c r="H15368" s="54">
        <v>-1.5269999999999999</v>
      </c>
      <c r="I15368">
        <v>-0.311</v>
      </c>
      <c r="J15368" s="54">
        <v>-0.22700000000000001</v>
      </c>
      <c r="K15368" s="54">
        <v>-0.47899999999999998</v>
      </c>
      <c r="L15368" s="54">
        <v>-0.56299999999999994</v>
      </c>
      <c r="M15368" s="54">
        <v>-0.76</v>
      </c>
    </row>
    <row r="15369" spans="1:13" x14ac:dyDescent="0.2">
      <c r="A15369" s="50">
        <v>42351</v>
      </c>
      <c r="B15369">
        <f t="shared" si="720"/>
        <v>2015</v>
      </c>
      <c r="C15369" s="51">
        <f t="shared" si="721"/>
        <v>12</v>
      </c>
      <c r="D15369" s="51">
        <f t="shared" si="722"/>
        <v>13</v>
      </c>
      <c r="E15369" s="52">
        <v>0.625</v>
      </c>
      <c r="G15369" s="54">
        <v>-3.0939999999999999</v>
      </c>
      <c r="H15369" s="54">
        <v>-1.498</v>
      </c>
      <c r="I15369">
        <v>-0.33900000000000002</v>
      </c>
      <c r="J15369" s="54">
        <v>-0.22700000000000001</v>
      </c>
      <c r="K15369" s="54">
        <v>-0.47899999999999998</v>
      </c>
      <c r="L15369" s="54">
        <v>-0.56299999999999994</v>
      </c>
      <c r="M15369" s="54">
        <v>-0.73199999999999998</v>
      </c>
    </row>
    <row r="15370" spans="1:13" x14ac:dyDescent="0.2">
      <c r="A15370" s="50">
        <v>42351</v>
      </c>
      <c r="B15370">
        <f t="shared" si="720"/>
        <v>2015</v>
      </c>
      <c r="C15370" s="51">
        <f t="shared" si="721"/>
        <v>12</v>
      </c>
      <c r="D15370" s="51">
        <f t="shared" si="722"/>
        <v>13</v>
      </c>
      <c r="E15370" s="52">
        <v>0.75</v>
      </c>
      <c r="G15370" s="54">
        <v>-3.0649999999999999</v>
      </c>
      <c r="H15370" s="54">
        <v>-1.498</v>
      </c>
      <c r="I15370">
        <v>-0.33900000000000002</v>
      </c>
      <c r="J15370" s="54">
        <v>-0.22700000000000001</v>
      </c>
      <c r="K15370" s="54">
        <v>-0.47899999999999998</v>
      </c>
      <c r="L15370" s="54">
        <v>-0.56299999999999994</v>
      </c>
      <c r="M15370" s="54">
        <v>-0.76</v>
      </c>
    </row>
    <row r="15371" spans="1:13" x14ac:dyDescent="0.2">
      <c r="A15371" s="50">
        <v>42351</v>
      </c>
      <c r="B15371">
        <f t="shared" si="720"/>
        <v>2015</v>
      </c>
      <c r="C15371" s="51">
        <f t="shared" si="721"/>
        <v>12</v>
      </c>
      <c r="D15371" s="51">
        <f t="shared" si="722"/>
        <v>13</v>
      </c>
      <c r="E15371" s="52">
        <v>0.875</v>
      </c>
      <c r="G15371" s="54">
        <v>-3.0649999999999999</v>
      </c>
      <c r="H15371" s="54">
        <v>-1.498</v>
      </c>
      <c r="I15371">
        <v>-0.33900000000000002</v>
      </c>
      <c r="J15371" s="54">
        <v>-0.22700000000000001</v>
      </c>
      <c r="K15371" s="54">
        <v>-0.47899999999999998</v>
      </c>
      <c r="L15371" s="54">
        <v>-0.56299999999999994</v>
      </c>
      <c r="M15371" s="54">
        <v>-0.73199999999999998</v>
      </c>
    </row>
    <row r="15372" spans="1:13" x14ac:dyDescent="0.2">
      <c r="A15372" s="50">
        <v>42352</v>
      </c>
      <c r="B15372">
        <f t="shared" si="720"/>
        <v>2015</v>
      </c>
      <c r="C15372" s="51">
        <f t="shared" si="721"/>
        <v>12</v>
      </c>
      <c r="D15372" s="51">
        <f t="shared" si="722"/>
        <v>14</v>
      </c>
      <c r="E15372" s="52">
        <v>0</v>
      </c>
      <c r="G15372" s="54">
        <v>-3.0649999999999999</v>
      </c>
      <c r="H15372" s="54">
        <v>-1.498</v>
      </c>
      <c r="I15372">
        <v>-0.33900000000000002</v>
      </c>
      <c r="J15372" s="54">
        <v>-0.22700000000000001</v>
      </c>
      <c r="K15372" s="54">
        <v>-0.47899999999999998</v>
      </c>
      <c r="L15372" s="54">
        <v>-0.56299999999999994</v>
      </c>
      <c r="M15372" s="54">
        <v>-0.76</v>
      </c>
    </row>
    <row r="15373" spans="1:13" x14ac:dyDescent="0.2">
      <c r="A15373" s="50">
        <v>42352</v>
      </c>
      <c r="B15373">
        <f t="shared" si="720"/>
        <v>2015</v>
      </c>
      <c r="C15373" s="51">
        <f t="shared" si="721"/>
        <v>12</v>
      </c>
      <c r="D15373" s="51">
        <f t="shared" si="722"/>
        <v>14</v>
      </c>
      <c r="E15373" s="52">
        <v>0.125</v>
      </c>
      <c r="G15373" s="54">
        <v>-3.0939999999999999</v>
      </c>
      <c r="H15373" s="54">
        <v>-1.498</v>
      </c>
      <c r="I15373">
        <v>-0.36699999999999999</v>
      </c>
      <c r="J15373" s="54">
        <v>-0.22700000000000001</v>
      </c>
      <c r="K15373" s="54">
        <v>-0.47899999999999998</v>
      </c>
      <c r="L15373" s="54">
        <v>-0.56299999999999994</v>
      </c>
      <c r="M15373" s="54">
        <v>-0.73199999999999998</v>
      </c>
    </row>
    <row r="15374" spans="1:13" x14ac:dyDescent="0.2">
      <c r="A15374" s="50">
        <v>42352</v>
      </c>
      <c r="B15374">
        <f t="shared" si="720"/>
        <v>2015</v>
      </c>
      <c r="C15374" s="51">
        <f t="shared" si="721"/>
        <v>12</v>
      </c>
      <c r="D15374" s="51">
        <f t="shared" si="722"/>
        <v>14</v>
      </c>
      <c r="E15374" s="52">
        <v>0.25</v>
      </c>
      <c r="G15374" s="54">
        <v>-3.1240000000000001</v>
      </c>
      <c r="H15374" s="54">
        <v>-1.498</v>
      </c>
      <c r="I15374">
        <v>-0.36699999999999999</v>
      </c>
      <c r="J15374" s="54">
        <v>-0.22700000000000001</v>
      </c>
      <c r="K15374" s="54">
        <v>-0.47899999999999998</v>
      </c>
      <c r="L15374" s="54">
        <v>-0.56299999999999994</v>
      </c>
      <c r="M15374" s="54">
        <v>-0.73199999999999998</v>
      </c>
    </row>
    <row r="15375" spans="1:13" x14ac:dyDescent="0.2">
      <c r="A15375" s="50">
        <v>42352</v>
      </c>
      <c r="B15375">
        <f t="shared" ref="B15375:B15438" si="723">YEAR(A15375)</f>
        <v>2015</v>
      </c>
      <c r="C15375" s="51">
        <f t="shared" ref="C15375:C15438" si="724">MONTH(A15375)</f>
        <v>12</v>
      </c>
      <c r="D15375" s="51">
        <f t="shared" ref="D15375:D15438" si="725">DAY(A15375)</f>
        <v>14</v>
      </c>
      <c r="E15375" s="52">
        <v>0.375</v>
      </c>
      <c r="G15375" s="54">
        <v>-3.153</v>
      </c>
      <c r="H15375" s="54">
        <v>-1.498</v>
      </c>
      <c r="I15375">
        <v>-0.36699999999999999</v>
      </c>
      <c r="J15375" s="54">
        <v>-0.22700000000000001</v>
      </c>
      <c r="K15375" s="54">
        <v>-0.47899999999999998</v>
      </c>
      <c r="L15375" s="54">
        <v>-0.56299999999999994</v>
      </c>
      <c r="M15375" s="54">
        <v>-0.73199999999999998</v>
      </c>
    </row>
    <row r="15376" spans="1:13" x14ac:dyDescent="0.2">
      <c r="A15376" s="50">
        <v>42352</v>
      </c>
      <c r="B15376">
        <f t="shared" si="723"/>
        <v>2015</v>
      </c>
      <c r="C15376" s="51">
        <f t="shared" si="724"/>
        <v>12</v>
      </c>
      <c r="D15376" s="51">
        <f t="shared" si="725"/>
        <v>14</v>
      </c>
      <c r="E15376" s="52">
        <v>0.5</v>
      </c>
      <c r="G15376" s="54">
        <v>-3.1829999999999998</v>
      </c>
      <c r="H15376" s="54">
        <v>-1.498</v>
      </c>
      <c r="I15376">
        <v>-0.39500000000000002</v>
      </c>
      <c r="J15376" s="54">
        <v>-0.255</v>
      </c>
      <c r="K15376" s="54">
        <v>-0.47899999999999998</v>
      </c>
      <c r="L15376" s="54">
        <v>-0.56299999999999994</v>
      </c>
      <c r="M15376" s="54">
        <v>-0.73199999999999998</v>
      </c>
    </row>
    <row r="15377" spans="1:13" x14ac:dyDescent="0.2">
      <c r="A15377" s="50">
        <v>42352</v>
      </c>
      <c r="B15377">
        <f t="shared" si="723"/>
        <v>2015</v>
      </c>
      <c r="C15377" s="51">
        <f t="shared" si="724"/>
        <v>12</v>
      </c>
      <c r="D15377" s="51">
        <f t="shared" si="725"/>
        <v>14</v>
      </c>
      <c r="E15377" s="52">
        <v>0.625</v>
      </c>
      <c r="G15377" s="54">
        <v>-3.2120000000000002</v>
      </c>
      <c r="H15377" s="54">
        <v>-1.5269999999999999</v>
      </c>
      <c r="I15377">
        <v>-0.39500000000000002</v>
      </c>
      <c r="J15377" s="54">
        <v>-0.22700000000000001</v>
      </c>
      <c r="K15377" s="54">
        <v>-0.47899999999999998</v>
      </c>
      <c r="L15377" s="54">
        <v>-0.56299999999999994</v>
      </c>
      <c r="M15377" s="54">
        <v>-0.73199999999999998</v>
      </c>
    </row>
    <row r="15378" spans="1:13" x14ac:dyDescent="0.2">
      <c r="A15378" s="50">
        <v>42352</v>
      </c>
      <c r="B15378">
        <f t="shared" si="723"/>
        <v>2015</v>
      </c>
      <c r="C15378" s="51">
        <f t="shared" si="724"/>
        <v>12</v>
      </c>
      <c r="D15378" s="51">
        <f t="shared" si="725"/>
        <v>14</v>
      </c>
      <c r="E15378" s="52">
        <v>0.75</v>
      </c>
      <c r="G15378" s="54">
        <v>-3.3010000000000002</v>
      </c>
      <c r="H15378" s="54">
        <v>-1.5269999999999999</v>
      </c>
      <c r="I15378">
        <v>-0.42299999999999999</v>
      </c>
      <c r="J15378" s="54">
        <v>-0.255</v>
      </c>
      <c r="K15378" s="54">
        <v>-0.47899999999999998</v>
      </c>
      <c r="L15378" s="54">
        <v>-0.56299999999999994</v>
      </c>
      <c r="M15378" s="54">
        <v>-0.73199999999999998</v>
      </c>
    </row>
    <row r="15379" spans="1:13" x14ac:dyDescent="0.2">
      <c r="A15379" s="50">
        <v>42352</v>
      </c>
      <c r="B15379">
        <f t="shared" si="723"/>
        <v>2015</v>
      </c>
      <c r="C15379" s="51">
        <f t="shared" si="724"/>
        <v>12</v>
      </c>
      <c r="D15379" s="51">
        <f t="shared" si="725"/>
        <v>14</v>
      </c>
      <c r="E15379" s="52">
        <v>0.875</v>
      </c>
      <c r="G15379" s="54">
        <v>-3.39</v>
      </c>
      <c r="H15379" s="54">
        <v>-1.556</v>
      </c>
      <c r="I15379">
        <v>-0.42299999999999999</v>
      </c>
      <c r="J15379" s="54">
        <v>-0.255</v>
      </c>
      <c r="K15379" s="54">
        <v>-0.47899999999999998</v>
      </c>
      <c r="L15379" s="54">
        <v>-0.56299999999999994</v>
      </c>
      <c r="M15379" s="54">
        <v>-0.73199999999999998</v>
      </c>
    </row>
    <row r="15380" spans="1:13" x14ac:dyDescent="0.2">
      <c r="A15380" s="50">
        <v>42353</v>
      </c>
      <c r="B15380">
        <f t="shared" si="723"/>
        <v>2015</v>
      </c>
      <c r="C15380" s="51">
        <f t="shared" si="724"/>
        <v>12</v>
      </c>
      <c r="D15380" s="51">
        <f t="shared" si="725"/>
        <v>15</v>
      </c>
      <c r="E15380" s="52">
        <v>0</v>
      </c>
      <c r="G15380" s="54">
        <v>-3.4790000000000001</v>
      </c>
      <c r="H15380" s="54">
        <v>-1.5840000000000001</v>
      </c>
      <c r="I15380">
        <v>-0.42299999999999999</v>
      </c>
      <c r="J15380" s="54">
        <v>-0.255</v>
      </c>
      <c r="K15380" s="54">
        <v>-0.47899999999999998</v>
      </c>
      <c r="L15380" s="54">
        <v>-0.56299999999999994</v>
      </c>
      <c r="M15380" s="54">
        <v>-0.73199999999999998</v>
      </c>
    </row>
    <row r="15381" spans="1:13" x14ac:dyDescent="0.2">
      <c r="A15381" s="50">
        <v>42353</v>
      </c>
      <c r="B15381">
        <f t="shared" si="723"/>
        <v>2015</v>
      </c>
      <c r="C15381" s="51">
        <f t="shared" si="724"/>
        <v>12</v>
      </c>
      <c r="D15381" s="51">
        <f t="shared" si="725"/>
        <v>15</v>
      </c>
      <c r="E15381" s="52">
        <v>0.125</v>
      </c>
      <c r="G15381" s="54">
        <v>-3.5979999999999999</v>
      </c>
      <c r="H15381" s="54">
        <v>-1.5840000000000001</v>
      </c>
      <c r="I15381">
        <v>-0.45100000000000001</v>
      </c>
      <c r="J15381" s="54">
        <v>-0.255</v>
      </c>
      <c r="K15381" s="54">
        <v>-0.47899999999999998</v>
      </c>
      <c r="L15381" s="54">
        <v>-0.56299999999999994</v>
      </c>
      <c r="M15381" s="54">
        <v>-0.73199999999999998</v>
      </c>
    </row>
    <row r="15382" spans="1:13" x14ac:dyDescent="0.2">
      <c r="A15382" s="50">
        <v>42353</v>
      </c>
      <c r="B15382">
        <f t="shared" si="723"/>
        <v>2015</v>
      </c>
      <c r="C15382" s="51">
        <f t="shared" si="724"/>
        <v>12</v>
      </c>
      <c r="D15382" s="51">
        <f t="shared" si="725"/>
        <v>15</v>
      </c>
      <c r="E15382" s="52">
        <v>0.25</v>
      </c>
      <c r="G15382" s="54">
        <v>-3.7170000000000001</v>
      </c>
      <c r="H15382" s="54">
        <v>-1.613</v>
      </c>
      <c r="I15382">
        <v>-0.45100000000000001</v>
      </c>
      <c r="J15382" s="54">
        <v>-0.255</v>
      </c>
      <c r="K15382" s="54">
        <v>-0.47899999999999998</v>
      </c>
      <c r="L15382" s="54">
        <v>-0.56299999999999994</v>
      </c>
      <c r="M15382" s="54">
        <v>-0.73199999999999998</v>
      </c>
    </row>
    <row r="15383" spans="1:13" x14ac:dyDescent="0.2">
      <c r="A15383" s="50">
        <v>42353</v>
      </c>
      <c r="B15383">
        <f t="shared" si="723"/>
        <v>2015</v>
      </c>
      <c r="C15383" s="51">
        <f t="shared" si="724"/>
        <v>12</v>
      </c>
      <c r="D15383" s="51">
        <f t="shared" si="725"/>
        <v>15</v>
      </c>
      <c r="E15383" s="52">
        <v>0.375</v>
      </c>
      <c r="G15383" s="54">
        <v>-3.8069999999999999</v>
      </c>
      <c r="H15383" s="54">
        <v>-1.67</v>
      </c>
      <c r="I15383">
        <v>-0.47899999999999998</v>
      </c>
      <c r="J15383" s="54">
        <v>-0.255</v>
      </c>
      <c r="K15383" s="54">
        <v>-0.47899999999999998</v>
      </c>
      <c r="L15383" s="54">
        <v>-0.56299999999999994</v>
      </c>
      <c r="M15383" s="54">
        <v>-0.76</v>
      </c>
    </row>
    <row r="15384" spans="1:13" x14ac:dyDescent="0.2">
      <c r="A15384" s="50">
        <v>42353</v>
      </c>
      <c r="B15384">
        <f t="shared" si="723"/>
        <v>2015</v>
      </c>
      <c r="C15384" s="51">
        <f t="shared" si="724"/>
        <v>12</v>
      </c>
      <c r="D15384" s="51">
        <f t="shared" si="725"/>
        <v>15</v>
      </c>
      <c r="E15384" s="52">
        <v>0.5</v>
      </c>
      <c r="G15384" s="54">
        <v>-3.9260000000000002</v>
      </c>
      <c r="H15384" s="54">
        <v>-1.6990000000000001</v>
      </c>
      <c r="I15384">
        <v>-0.47899999999999998</v>
      </c>
      <c r="J15384" s="54">
        <v>-0.255</v>
      </c>
      <c r="K15384" s="54">
        <v>-0.47899999999999998</v>
      </c>
      <c r="L15384" s="54">
        <v>-0.56299999999999994</v>
      </c>
      <c r="M15384" s="54">
        <v>-0.73199999999999998</v>
      </c>
    </row>
    <row r="15385" spans="1:13" x14ac:dyDescent="0.2">
      <c r="A15385" s="50">
        <v>42353</v>
      </c>
      <c r="B15385">
        <f t="shared" si="723"/>
        <v>2015</v>
      </c>
      <c r="C15385" s="51">
        <f t="shared" si="724"/>
        <v>12</v>
      </c>
      <c r="D15385" s="51">
        <f t="shared" si="725"/>
        <v>15</v>
      </c>
      <c r="E15385" s="52">
        <v>0.625</v>
      </c>
      <c r="G15385" s="54">
        <v>-3.9860000000000002</v>
      </c>
      <c r="H15385" s="54">
        <v>-1.7270000000000001</v>
      </c>
      <c r="I15385">
        <v>-0.47899999999999998</v>
      </c>
      <c r="J15385" s="54">
        <v>-0.255</v>
      </c>
      <c r="K15385" s="54">
        <v>-0.47899999999999998</v>
      </c>
      <c r="L15385" s="54">
        <v>-0.56299999999999994</v>
      </c>
      <c r="M15385" s="54">
        <v>-0.73199999999999998</v>
      </c>
    </row>
    <row r="15386" spans="1:13" x14ac:dyDescent="0.2">
      <c r="A15386" s="50">
        <v>42353</v>
      </c>
      <c r="B15386">
        <f t="shared" si="723"/>
        <v>2015</v>
      </c>
      <c r="C15386" s="51">
        <f t="shared" si="724"/>
        <v>12</v>
      </c>
      <c r="D15386" s="51">
        <f t="shared" si="725"/>
        <v>15</v>
      </c>
      <c r="E15386" s="52">
        <v>0.75</v>
      </c>
      <c r="G15386" s="54">
        <v>-4.016</v>
      </c>
      <c r="H15386" s="54">
        <v>-1.7849999999999999</v>
      </c>
      <c r="I15386">
        <v>-0.50700000000000001</v>
      </c>
      <c r="J15386" s="54">
        <v>-0.255</v>
      </c>
      <c r="K15386" s="54">
        <v>-0.47899999999999998</v>
      </c>
      <c r="L15386" s="54">
        <v>-0.56299999999999994</v>
      </c>
      <c r="M15386" s="54">
        <v>-0.73199999999999998</v>
      </c>
    </row>
    <row r="15387" spans="1:13" x14ac:dyDescent="0.2">
      <c r="A15387" s="50">
        <v>42353</v>
      </c>
      <c r="B15387">
        <f t="shared" si="723"/>
        <v>2015</v>
      </c>
      <c r="C15387" s="51">
        <f t="shared" si="724"/>
        <v>12</v>
      </c>
      <c r="D15387" s="51">
        <f t="shared" si="725"/>
        <v>15</v>
      </c>
      <c r="E15387" s="52">
        <v>0.875</v>
      </c>
      <c r="G15387" s="54">
        <v>-4.0460000000000003</v>
      </c>
      <c r="H15387" s="54">
        <v>-1.8140000000000001</v>
      </c>
      <c r="I15387">
        <v>-0.53500000000000003</v>
      </c>
      <c r="J15387" s="54">
        <v>-0.255</v>
      </c>
      <c r="K15387" s="54">
        <v>-0.47899999999999998</v>
      </c>
      <c r="L15387" s="54">
        <v>-0.56299999999999994</v>
      </c>
      <c r="M15387" s="54">
        <v>-0.73199999999999998</v>
      </c>
    </row>
    <row r="15388" spans="1:13" x14ac:dyDescent="0.2">
      <c r="A15388" s="50">
        <v>42354</v>
      </c>
      <c r="B15388">
        <f t="shared" si="723"/>
        <v>2015</v>
      </c>
      <c r="C15388" s="51">
        <f t="shared" si="724"/>
        <v>12</v>
      </c>
      <c r="D15388" s="51">
        <f t="shared" si="725"/>
        <v>16</v>
      </c>
      <c r="E15388" s="52">
        <v>0</v>
      </c>
      <c r="G15388" s="54">
        <v>-4.0759999999999996</v>
      </c>
      <c r="H15388" s="54">
        <v>-1.8420000000000001</v>
      </c>
      <c r="I15388">
        <v>-0.53500000000000003</v>
      </c>
      <c r="J15388" s="54">
        <v>-0.255</v>
      </c>
      <c r="K15388" s="54">
        <v>-0.47899999999999998</v>
      </c>
      <c r="L15388" s="54">
        <v>-0.56299999999999994</v>
      </c>
      <c r="M15388" s="54">
        <v>-0.73199999999999998</v>
      </c>
    </row>
    <row r="15389" spans="1:13" x14ac:dyDescent="0.2">
      <c r="A15389" s="50">
        <v>42354</v>
      </c>
      <c r="B15389">
        <f t="shared" si="723"/>
        <v>2015</v>
      </c>
      <c r="C15389" s="51">
        <f t="shared" si="724"/>
        <v>12</v>
      </c>
      <c r="D15389" s="51">
        <f t="shared" si="725"/>
        <v>16</v>
      </c>
      <c r="E15389" s="52">
        <v>0.125</v>
      </c>
      <c r="G15389" s="54">
        <v>-4.1059999999999999</v>
      </c>
      <c r="H15389" s="54">
        <v>-1.871</v>
      </c>
      <c r="I15389">
        <v>-0.53500000000000003</v>
      </c>
      <c r="J15389" s="54">
        <v>-0.28299999999999997</v>
      </c>
      <c r="K15389" s="54">
        <v>-0.47899999999999998</v>
      </c>
      <c r="L15389" s="54">
        <v>-0.56299999999999994</v>
      </c>
      <c r="M15389" s="54">
        <v>-0.73199999999999998</v>
      </c>
    </row>
    <row r="15390" spans="1:13" x14ac:dyDescent="0.2">
      <c r="A15390" s="50">
        <v>42354</v>
      </c>
      <c r="B15390">
        <f t="shared" si="723"/>
        <v>2015</v>
      </c>
      <c r="C15390" s="51">
        <f t="shared" si="724"/>
        <v>12</v>
      </c>
      <c r="D15390" s="51">
        <f t="shared" si="725"/>
        <v>16</v>
      </c>
      <c r="E15390" s="52">
        <v>0.25</v>
      </c>
      <c r="G15390" s="54">
        <v>-4.1970000000000001</v>
      </c>
      <c r="H15390" s="54">
        <v>-1.9</v>
      </c>
      <c r="I15390">
        <v>-0.56299999999999994</v>
      </c>
      <c r="J15390" s="54">
        <v>-0.28299999999999997</v>
      </c>
      <c r="K15390" s="54">
        <v>-0.47899999999999998</v>
      </c>
      <c r="L15390" s="54">
        <v>-0.56299999999999994</v>
      </c>
      <c r="M15390" s="54">
        <v>-0.73199999999999998</v>
      </c>
    </row>
    <row r="15391" spans="1:13" x14ac:dyDescent="0.2">
      <c r="A15391" s="50">
        <v>42354</v>
      </c>
      <c r="B15391">
        <f t="shared" si="723"/>
        <v>2015</v>
      </c>
      <c r="C15391" s="51">
        <f t="shared" si="724"/>
        <v>12</v>
      </c>
      <c r="D15391" s="51">
        <f t="shared" si="725"/>
        <v>16</v>
      </c>
      <c r="E15391" s="52">
        <v>0.375</v>
      </c>
      <c r="G15391" s="54">
        <v>-4.2569999999999997</v>
      </c>
      <c r="H15391" s="54">
        <v>-1.929</v>
      </c>
      <c r="I15391">
        <v>-0.59099999999999997</v>
      </c>
      <c r="J15391" s="54">
        <v>-0.28299999999999997</v>
      </c>
      <c r="K15391" s="54">
        <v>-0.47899999999999998</v>
      </c>
      <c r="L15391" s="54">
        <v>-0.56299999999999994</v>
      </c>
      <c r="M15391" s="54">
        <v>-0.73199999999999998</v>
      </c>
    </row>
    <row r="15392" spans="1:13" x14ac:dyDescent="0.2">
      <c r="A15392" s="50">
        <v>42354</v>
      </c>
      <c r="B15392">
        <f t="shared" si="723"/>
        <v>2015</v>
      </c>
      <c r="C15392" s="51">
        <f t="shared" si="724"/>
        <v>12</v>
      </c>
      <c r="D15392" s="51">
        <f t="shared" si="725"/>
        <v>16</v>
      </c>
      <c r="E15392" s="52">
        <v>0.5</v>
      </c>
      <c r="G15392" s="54">
        <v>-4.3479999999999999</v>
      </c>
      <c r="H15392" s="54">
        <v>-1.958</v>
      </c>
      <c r="I15392">
        <v>-0.62</v>
      </c>
      <c r="J15392" s="54">
        <v>-0.28299999999999997</v>
      </c>
      <c r="K15392" s="54">
        <v>-0.47899999999999998</v>
      </c>
      <c r="L15392" s="54">
        <v>-0.56299999999999994</v>
      </c>
      <c r="M15392" s="54">
        <v>-0.73199999999999998</v>
      </c>
    </row>
    <row r="15393" spans="1:13" x14ac:dyDescent="0.2">
      <c r="A15393" s="50">
        <v>42354</v>
      </c>
      <c r="B15393">
        <f t="shared" si="723"/>
        <v>2015</v>
      </c>
      <c r="C15393" s="51">
        <f t="shared" si="724"/>
        <v>12</v>
      </c>
      <c r="D15393" s="51">
        <f t="shared" si="725"/>
        <v>16</v>
      </c>
      <c r="E15393" s="52">
        <v>0.625</v>
      </c>
      <c r="G15393" s="54">
        <v>-4.4690000000000003</v>
      </c>
      <c r="H15393" s="54">
        <v>-2.0150000000000001</v>
      </c>
      <c r="I15393">
        <v>-0.62</v>
      </c>
      <c r="J15393" s="54">
        <v>-0.28299999999999997</v>
      </c>
      <c r="K15393" s="54">
        <v>-0.47899999999999998</v>
      </c>
      <c r="L15393" s="54">
        <v>-0.56299999999999994</v>
      </c>
      <c r="M15393" s="54">
        <v>-0.73199999999999998</v>
      </c>
    </row>
    <row r="15394" spans="1:13" x14ac:dyDescent="0.2">
      <c r="A15394" s="50">
        <v>42354</v>
      </c>
      <c r="B15394">
        <f t="shared" si="723"/>
        <v>2015</v>
      </c>
      <c r="C15394" s="51">
        <f t="shared" si="724"/>
        <v>12</v>
      </c>
      <c r="D15394" s="51">
        <f t="shared" si="725"/>
        <v>16</v>
      </c>
      <c r="E15394" s="52">
        <v>0.75</v>
      </c>
      <c r="G15394" s="54">
        <v>-4.5599999999999996</v>
      </c>
      <c r="H15394" s="54">
        <v>-2.044</v>
      </c>
      <c r="I15394">
        <v>-0.64800000000000002</v>
      </c>
      <c r="J15394" s="54">
        <v>-0.28299999999999997</v>
      </c>
      <c r="K15394" s="54">
        <v>-0.47899999999999998</v>
      </c>
      <c r="L15394" s="54">
        <v>-0.56299999999999994</v>
      </c>
      <c r="M15394" s="54">
        <v>-0.73199999999999998</v>
      </c>
    </row>
    <row r="15395" spans="1:13" x14ac:dyDescent="0.2">
      <c r="A15395" s="50">
        <v>42354</v>
      </c>
      <c r="B15395">
        <f t="shared" si="723"/>
        <v>2015</v>
      </c>
      <c r="C15395" s="51">
        <f t="shared" si="724"/>
        <v>12</v>
      </c>
      <c r="D15395" s="51">
        <f t="shared" si="725"/>
        <v>16</v>
      </c>
      <c r="E15395" s="52">
        <v>0.875</v>
      </c>
      <c r="G15395" s="54">
        <v>-4.6820000000000004</v>
      </c>
      <c r="H15395" s="54">
        <v>-2.073</v>
      </c>
      <c r="I15395">
        <v>-0.64800000000000002</v>
      </c>
      <c r="J15395" s="54">
        <v>-0.311</v>
      </c>
      <c r="K15395" s="54">
        <v>-0.47899999999999998</v>
      </c>
      <c r="L15395" s="54">
        <v>-0.56299999999999994</v>
      </c>
      <c r="M15395" s="54">
        <v>-0.73199999999999998</v>
      </c>
    </row>
    <row r="15396" spans="1:13" x14ac:dyDescent="0.2">
      <c r="A15396" s="50">
        <v>42355</v>
      </c>
      <c r="B15396">
        <f t="shared" si="723"/>
        <v>2015</v>
      </c>
      <c r="C15396" s="51">
        <f t="shared" si="724"/>
        <v>12</v>
      </c>
      <c r="D15396" s="51">
        <f t="shared" si="725"/>
        <v>17</v>
      </c>
      <c r="E15396" s="52">
        <v>0</v>
      </c>
      <c r="G15396" s="54">
        <v>-4.8040000000000003</v>
      </c>
      <c r="H15396" s="54">
        <v>-2.1309999999999998</v>
      </c>
      <c r="I15396">
        <v>-0.67600000000000005</v>
      </c>
      <c r="J15396" s="54">
        <v>-0.311</v>
      </c>
      <c r="K15396" s="54">
        <v>-0.47899999999999998</v>
      </c>
      <c r="L15396" s="54">
        <v>-0.56299999999999994</v>
      </c>
      <c r="M15396" s="54">
        <v>-0.73199999999999998</v>
      </c>
    </row>
    <row r="15397" spans="1:13" x14ac:dyDescent="0.2">
      <c r="A15397" s="50">
        <v>42355</v>
      </c>
      <c r="B15397">
        <f t="shared" si="723"/>
        <v>2015</v>
      </c>
      <c r="C15397" s="51">
        <f t="shared" si="724"/>
        <v>12</v>
      </c>
      <c r="D15397" s="51">
        <f t="shared" si="725"/>
        <v>17</v>
      </c>
      <c r="E15397" s="52">
        <v>0.125</v>
      </c>
      <c r="G15397" s="54">
        <v>-4.9260000000000002</v>
      </c>
      <c r="H15397" s="54">
        <v>-2.1890000000000001</v>
      </c>
      <c r="I15397">
        <v>-0.70399999999999996</v>
      </c>
      <c r="J15397" s="54">
        <v>-0.311</v>
      </c>
      <c r="K15397" s="54">
        <v>-0.50700000000000001</v>
      </c>
      <c r="L15397" s="54">
        <v>-0.56299999999999994</v>
      </c>
      <c r="M15397" s="54">
        <v>-0.73199999999999998</v>
      </c>
    </row>
    <row r="15398" spans="1:13" x14ac:dyDescent="0.2">
      <c r="A15398" s="50">
        <v>42355</v>
      </c>
      <c r="B15398">
        <f t="shared" si="723"/>
        <v>2015</v>
      </c>
      <c r="C15398" s="51">
        <f t="shared" si="724"/>
        <v>12</v>
      </c>
      <c r="D15398" s="51">
        <f t="shared" si="725"/>
        <v>17</v>
      </c>
      <c r="E15398" s="52">
        <v>0.25</v>
      </c>
      <c r="G15398" s="54">
        <v>-5.0179999999999998</v>
      </c>
      <c r="H15398" s="54">
        <v>-2.2469999999999999</v>
      </c>
      <c r="I15398">
        <v>-0.70399999999999996</v>
      </c>
      <c r="J15398" s="54">
        <v>-0.311</v>
      </c>
      <c r="K15398" s="54">
        <v>-0.50700000000000001</v>
      </c>
      <c r="L15398" s="54">
        <v>-0.56299999999999994</v>
      </c>
      <c r="M15398" s="54">
        <v>-0.73199999999999998</v>
      </c>
    </row>
    <row r="15399" spans="1:13" x14ac:dyDescent="0.2">
      <c r="A15399" s="50">
        <v>42355</v>
      </c>
      <c r="B15399">
        <f t="shared" si="723"/>
        <v>2015</v>
      </c>
      <c r="C15399" s="51">
        <f t="shared" si="724"/>
        <v>12</v>
      </c>
      <c r="D15399" s="51">
        <f t="shared" si="725"/>
        <v>17</v>
      </c>
      <c r="E15399" s="52">
        <v>0.375</v>
      </c>
      <c r="G15399" s="54">
        <v>-5.141</v>
      </c>
      <c r="H15399" s="54">
        <v>-2.3050000000000002</v>
      </c>
      <c r="I15399">
        <v>-0.73199999999999998</v>
      </c>
      <c r="J15399" s="54">
        <v>-0.311</v>
      </c>
      <c r="K15399" s="54">
        <v>-0.50700000000000001</v>
      </c>
      <c r="L15399" s="54">
        <v>-0.56299999999999994</v>
      </c>
      <c r="M15399" s="54">
        <v>-0.73199999999999998</v>
      </c>
    </row>
    <row r="15400" spans="1:13" x14ac:dyDescent="0.2">
      <c r="A15400" s="50">
        <v>42355</v>
      </c>
      <c r="B15400">
        <f t="shared" si="723"/>
        <v>2015</v>
      </c>
      <c r="C15400" s="51">
        <f t="shared" si="724"/>
        <v>12</v>
      </c>
      <c r="D15400" s="51">
        <f t="shared" si="725"/>
        <v>17</v>
      </c>
      <c r="E15400" s="52">
        <v>0.5</v>
      </c>
      <c r="G15400" s="54">
        <v>-5.2640000000000002</v>
      </c>
      <c r="H15400" s="54">
        <v>-2.363</v>
      </c>
      <c r="I15400">
        <v>-0.76</v>
      </c>
      <c r="J15400" s="54">
        <v>-0.311</v>
      </c>
      <c r="K15400" s="54">
        <v>-0.50700000000000001</v>
      </c>
      <c r="L15400" s="54">
        <v>-0.56299999999999994</v>
      </c>
      <c r="M15400" s="54">
        <v>-0.73199999999999998</v>
      </c>
    </row>
    <row r="15401" spans="1:13" x14ac:dyDescent="0.2">
      <c r="A15401" s="50">
        <v>42355</v>
      </c>
      <c r="B15401">
        <f t="shared" si="723"/>
        <v>2015</v>
      </c>
      <c r="C15401" s="51">
        <f t="shared" si="724"/>
        <v>12</v>
      </c>
      <c r="D15401" s="51">
        <f t="shared" si="725"/>
        <v>17</v>
      </c>
      <c r="E15401" s="52">
        <v>0.625</v>
      </c>
      <c r="G15401" s="54">
        <v>-5.3570000000000002</v>
      </c>
      <c r="H15401" s="54">
        <v>-2.4209999999999998</v>
      </c>
      <c r="I15401">
        <v>-0.78900000000000003</v>
      </c>
      <c r="J15401" s="54">
        <v>-0.33900000000000002</v>
      </c>
      <c r="K15401" s="54">
        <v>-0.50700000000000001</v>
      </c>
      <c r="L15401" s="54">
        <v>-0.56299999999999994</v>
      </c>
      <c r="M15401" s="54">
        <v>-0.73199999999999998</v>
      </c>
    </row>
    <row r="15402" spans="1:13" x14ac:dyDescent="0.2">
      <c r="A15402" s="50">
        <v>42355</v>
      </c>
      <c r="B15402">
        <f t="shared" si="723"/>
        <v>2015</v>
      </c>
      <c r="C15402" s="51">
        <f t="shared" si="724"/>
        <v>12</v>
      </c>
      <c r="D15402" s="51">
        <f t="shared" si="725"/>
        <v>17</v>
      </c>
      <c r="E15402" s="52">
        <v>0.75</v>
      </c>
      <c r="G15402" s="54">
        <v>-5.4489999999999998</v>
      </c>
      <c r="H15402" s="54">
        <v>-2.4790000000000001</v>
      </c>
      <c r="I15402">
        <v>-0.81699999999999995</v>
      </c>
      <c r="J15402" s="54">
        <v>-0.33900000000000002</v>
      </c>
      <c r="K15402" s="54">
        <v>-0.50700000000000001</v>
      </c>
      <c r="L15402" s="54">
        <v>-0.56299999999999994</v>
      </c>
      <c r="M15402" s="54">
        <v>-0.73199999999999998</v>
      </c>
    </row>
    <row r="15403" spans="1:13" x14ac:dyDescent="0.2">
      <c r="A15403" s="50">
        <v>42355</v>
      </c>
      <c r="B15403">
        <f t="shared" si="723"/>
        <v>2015</v>
      </c>
      <c r="C15403" s="51">
        <f t="shared" si="724"/>
        <v>12</v>
      </c>
      <c r="D15403" s="51">
        <f t="shared" si="725"/>
        <v>17</v>
      </c>
      <c r="E15403" s="52">
        <v>0.875</v>
      </c>
      <c r="G15403" s="54">
        <v>-5.5419999999999998</v>
      </c>
      <c r="H15403" s="54">
        <v>-2.5369999999999999</v>
      </c>
      <c r="I15403">
        <v>-0.84499999999999997</v>
      </c>
      <c r="J15403" s="54">
        <v>-0.36699999999999999</v>
      </c>
      <c r="K15403" s="54">
        <v>-0.50700000000000001</v>
      </c>
      <c r="L15403" s="54">
        <v>-0.56299999999999994</v>
      </c>
      <c r="M15403" s="54">
        <v>-0.73199999999999998</v>
      </c>
    </row>
    <row r="15404" spans="1:13" x14ac:dyDescent="0.2">
      <c r="A15404" s="50">
        <v>42356</v>
      </c>
      <c r="B15404">
        <f t="shared" si="723"/>
        <v>2015</v>
      </c>
      <c r="C15404" s="51">
        <f t="shared" si="724"/>
        <v>12</v>
      </c>
      <c r="D15404" s="51">
        <f t="shared" si="725"/>
        <v>18</v>
      </c>
      <c r="E15404" s="52">
        <v>0</v>
      </c>
      <c r="G15404" s="54">
        <v>-5.5419999999999998</v>
      </c>
      <c r="H15404" s="54">
        <v>-2.5960000000000001</v>
      </c>
      <c r="I15404">
        <v>-0.873</v>
      </c>
      <c r="J15404" s="54">
        <v>-0.36699999999999999</v>
      </c>
      <c r="K15404" s="54">
        <v>-0.50700000000000001</v>
      </c>
      <c r="L15404" s="54">
        <v>-0.56299999999999994</v>
      </c>
      <c r="M15404" s="54">
        <v>-0.73199999999999998</v>
      </c>
    </row>
    <row r="15405" spans="1:13" x14ac:dyDescent="0.2">
      <c r="A15405" s="50">
        <v>42356</v>
      </c>
      <c r="B15405">
        <f t="shared" si="723"/>
        <v>2015</v>
      </c>
      <c r="C15405" s="51">
        <f t="shared" si="724"/>
        <v>12</v>
      </c>
      <c r="D15405" s="51">
        <f t="shared" si="725"/>
        <v>18</v>
      </c>
      <c r="E15405" s="52">
        <v>0.125</v>
      </c>
      <c r="G15405" s="54">
        <v>-5.5419999999999998</v>
      </c>
      <c r="H15405" s="54">
        <v>-2.625</v>
      </c>
      <c r="I15405">
        <v>-0.90200000000000002</v>
      </c>
      <c r="J15405" s="54">
        <v>-0.36699999999999999</v>
      </c>
      <c r="K15405" s="54">
        <v>-0.50700000000000001</v>
      </c>
      <c r="L15405" s="54">
        <v>-0.56299999999999994</v>
      </c>
      <c r="M15405" s="54">
        <v>-0.73199999999999998</v>
      </c>
    </row>
    <row r="15406" spans="1:13" x14ac:dyDescent="0.2">
      <c r="A15406" s="50">
        <v>42356</v>
      </c>
      <c r="B15406">
        <f t="shared" si="723"/>
        <v>2015</v>
      </c>
      <c r="C15406" s="51">
        <f t="shared" si="724"/>
        <v>12</v>
      </c>
      <c r="D15406" s="51">
        <f t="shared" si="725"/>
        <v>18</v>
      </c>
      <c r="E15406" s="52">
        <v>0.25</v>
      </c>
      <c r="G15406" s="54">
        <v>-5.5110000000000001</v>
      </c>
      <c r="H15406" s="54">
        <v>-2.6829999999999998</v>
      </c>
      <c r="I15406">
        <v>-0.93</v>
      </c>
      <c r="J15406" s="54">
        <v>-0.36699999999999999</v>
      </c>
      <c r="K15406" s="54">
        <v>-0.50700000000000001</v>
      </c>
      <c r="L15406" s="54">
        <v>-0.56299999999999994</v>
      </c>
      <c r="M15406" s="54">
        <v>-0.73199999999999998</v>
      </c>
    </row>
    <row r="15407" spans="1:13" x14ac:dyDescent="0.2">
      <c r="A15407" s="50">
        <v>42356</v>
      </c>
      <c r="B15407">
        <f t="shared" si="723"/>
        <v>2015</v>
      </c>
      <c r="C15407" s="51">
        <f t="shared" si="724"/>
        <v>12</v>
      </c>
      <c r="D15407" s="51">
        <f t="shared" si="725"/>
        <v>18</v>
      </c>
      <c r="E15407" s="52">
        <v>0.375</v>
      </c>
      <c r="G15407" s="54">
        <v>-5.4489999999999998</v>
      </c>
      <c r="H15407" s="54">
        <v>-2.7120000000000002</v>
      </c>
      <c r="I15407">
        <v>-0.95799999999999996</v>
      </c>
      <c r="J15407" s="54">
        <v>-0.39500000000000002</v>
      </c>
      <c r="K15407" s="54">
        <v>-0.50700000000000001</v>
      </c>
      <c r="L15407" s="54">
        <v>-0.56299999999999994</v>
      </c>
      <c r="M15407" s="54">
        <v>-0.73199999999999998</v>
      </c>
    </row>
    <row r="15408" spans="1:13" x14ac:dyDescent="0.2">
      <c r="A15408" s="50">
        <v>42356</v>
      </c>
      <c r="B15408">
        <f t="shared" si="723"/>
        <v>2015</v>
      </c>
      <c r="C15408" s="51">
        <f t="shared" si="724"/>
        <v>12</v>
      </c>
      <c r="D15408" s="51">
        <f t="shared" si="725"/>
        <v>18</v>
      </c>
      <c r="E15408" s="52">
        <v>0.5</v>
      </c>
      <c r="G15408" s="54">
        <v>-5.3879999999999999</v>
      </c>
      <c r="H15408" s="54">
        <v>-2.742</v>
      </c>
      <c r="I15408">
        <v>-0.98599999999999999</v>
      </c>
      <c r="J15408" s="54">
        <v>-0.42299999999999999</v>
      </c>
      <c r="K15408" s="54">
        <v>-0.50700000000000001</v>
      </c>
      <c r="L15408" s="54">
        <v>-0.56299999999999994</v>
      </c>
      <c r="M15408" s="54">
        <v>-0.73199999999999998</v>
      </c>
    </row>
    <row r="15409" spans="1:13" x14ac:dyDescent="0.2">
      <c r="A15409" s="50">
        <v>42356</v>
      </c>
      <c r="B15409">
        <f t="shared" si="723"/>
        <v>2015</v>
      </c>
      <c r="C15409" s="51">
        <f t="shared" si="724"/>
        <v>12</v>
      </c>
      <c r="D15409" s="51">
        <f t="shared" si="725"/>
        <v>18</v>
      </c>
      <c r="E15409" s="52">
        <v>0.625</v>
      </c>
      <c r="G15409" s="54">
        <v>-5.2949999999999999</v>
      </c>
      <c r="H15409" s="54">
        <v>-2.7709999999999999</v>
      </c>
      <c r="I15409">
        <v>-1.0149999999999999</v>
      </c>
      <c r="J15409" s="54">
        <v>-0.42299999999999999</v>
      </c>
      <c r="K15409" s="54">
        <v>-0.50700000000000001</v>
      </c>
      <c r="L15409" s="54">
        <v>-0.56299999999999994</v>
      </c>
      <c r="M15409" s="54">
        <v>-0.73199999999999998</v>
      </c>
    </row>
    <row r="15410" spans="1:13" x14ac:dyDescent="0.2">
      <c r="A15410" s="50">
        <v>42356</v>
      </c>
      <c r="B15410">
        <f t="shared" si="723"/>
        <v>2015</v>
      </c>
      <c r="C15410" s="51">
        <f t="shared" si="724"/>
        <v>12</v>
      </c>
      <c r="D15410" s="51">
        <f t="shared" si="725"/>
        <v>18</v>
      </c>
      <c r="E15410" s="52">
        <v>0.75</v>
      </c>
      <c r="G15410" s="54">
        <v>-5.202</v>
      </c>
      <c r="H15410" s="54">
        <v>-2.7709999999999999</v>
      </c>
      <c r="I15410">
        <v>-1.071</v>
      </c>
      <c r="J15410" s="54">
        <v>-0.42299999999999999</v>
      </c>
      <c r="K15410" s="54">
        <v>-0.53500000000000003</v>
      </c>
      <c r="L15410" s="54">
        <v>-0.59099999999999997</v>
      </c>
      <c r="M15410" s="54">
        <v>-0.73199999999999998</v>
      </c>
    </row>
    <row r="15411" spans="1:13" x14ac:dyDescent="0.2">
      <c r="A15411" s="50">
        <v>42356</v>
      </c>
      <c r="B15411">
        <f t="shared" si="723"/>
        <v>2015</v>
      </c>
      <c r="C15411" s="51">
        <f t="shared" si="724"/>
        <v>12</v>
      </c>
      <c r="D15411" s="51">
        <f t="shared" si="725"/>
        <v>18</v>
      </c>
      <c r="E15411" s="52">
        <v>0.875</v>
      </c>
      <c r="G15411" s="54">
        <v>-5.1100000000000003</v>
      </c>
      <c r="H15411" s="54">
        <v>-2.7709999999999999</v>
      </c>
      <c r="I15411">
        <v>-1.071</v>
      </c>
      <c r="J15411" s="54">
        <v>-0.45100000000000001</v>
      </c>
      <c r="K15411" s="54">
        <v>-0.53500000000000003</v>
      </c>
      <c r="L15411" s="54">
        <v>-0.56299999999999994</v>
      </c>
      <c r="M15411" s="54">
        <v>-0.73199999999999998</v>
      </c>
    </row>
    <row r="15412" spans="1:13" x14ac:dyDescent="0.2">
      <c r="A15412" s="50">
        <v>42357</v>
      </c>
      <c r="B15412">
        <f t="shared" si="723"/>
        <v>2015</v>
      </c>
      <c r="C15412" s="51">
        <f t="shared" si="724"/>
        <v>12</v>
      </c>
      <c r="D15412" s="51">
        <f t="shared" si="725"/>
        <v>19</v>
      </c>
      <c r="E15412" s="52">
        <v>0</v>
      </c>
      <c r="G15412" s="54">
        <v>-5.0179999999999998</v>
      </c>
      <c r="H15412" s="54">
        <v>-2.7709999999999999</v>
      </c>
      <c r="I15412">
        <v>-1.1279999999999999</v>
      </c>
      <c r="J15412" s="54">
        <v>-0.45100000000000001</v>
      </c>
      <c r="K15412" s="54">
        <v>-0.53500000000000003</v>
      </c>
      <c r="L15412" s="54">
        <v>-0.56299999999999994</v>
      </c>
      <c r="M15412" s="54">
        <v>-0.73199999999999998</v>
      </c>
    </row>
    <row r="15413" spans="1:13" x14ac:dyDescent="0.2">
      <c r="A15413" s="50">
        <v>42357</v>
      </c>
      <c r="B15413">
        <f t="shared" si="723"/>
        <v>2015</v>
      </c>
      <c r="C15413" s="51">
        <f t="shared" si="724"/>
        <v>12</v>
      </c>
      <c r="D15413" s="51">
        <f t="shared" si="725"/>
        <v>19</v>
      </c>
      <c r="E15413" s="52">
        <v>0.125</v>
      </c>
      <c r="G15413" s="54">
        <v>-4.9569999999999999</v>
      </c>
      <c r="H15413" s="54">
        <v>-2.7709999999999999</v>
      </c>
      <c r="I15413">
        <v>-1.1279999999999999</v>
      </c>
      <c r="J15413" s="54">
        <v>-0.47899999999999998</v>
      </c>
      <c r="K15413" s="54">
        <v>-0.53500000000000003</v>
      </c>
      <c r="L15413" s="54">
        <v>-0.59099999999999997</v>
      </c>
      <c r="M15413" s="54">
        <v>-0.73199999999999998</v>
      </c>
    </row>
    <row r="15414" spans="1:13" x14ac:dyDescent="0.2">
      <c r="A15414" s="50">
        <v>42357</v>
      </c>
      <c r="B15414">
        <f t="shared" si="723"/>
        <v>2015</v>
      </c>
      <c r="C15414" s="51">
        <f t="shared" si="724"/>
        <v>12</v>
      </c>
      <c r="D15414" s="51">
        <f t="shared" si="725"/>
        <v>19</v>
      </c>
      <c r="E15414" s="52">
        <v>0.25</v>
      </c>
      <c r="G15414" s="54">
        <v>-4.8650000000000002</v>
      </c>
      <c r="H15414" s="54">
        <v>-2.7709999999999999</v>
      </c>
      <c r="I15414">
        <v>-1.157</v>
      </c>
      <c r="J15414" s="54">
        <v>-0.47899999999999998</v>
      </c>
      <c r="K15414" s="54">
        <v>-0.53500000000000003</v>
      </c>
      <c r="L15414" s="54">
        <v>-0.59099999999999997</v>
      </c>
      <c r="M15414" s="54">
        <v>-0.73199999999999998</v>
      </c>
    </row>
    <row r="15415" spans="1:13" x14ac:dyDescent="0.2">
      <c r="A15415" s="50">
        <v>42357</v>
      </c>
      <c r="B15415">
        <f t="shared" si="723"/>
        <v>2015</v>
      </c>
      <c r="C15415" s="51">
        <f t="shared" si="724"/>
        <v>12</v>
      </c>
      <c r="D15415" s="51">
        <f t="shared" si="725"/>
        <v>19</v>
      </c>
      <c r="E15415" s="52">
        <v>0.375</v>
      </c>
      <c r="G15415" s="54">
        <v>-4.8040000000000003</v>
      </c>
      <c r="H15415" s="54">
        <v>-2.742</v>
      </c>
      <c r="I15415">
        <v>-1.1850000000000001</v>
      </c>
      <c r="J15415" s="54">
        <v>-0.50700000000000001</v>
      </c>
      <c r="K15415" s="54">
        <v>-0.53500000000000003</v>
      </c>
      <c r="L15415" s="54">
        <v>-0.59099999999999997</v>
      </c>
      <c r="M15415" s="54">
        <v>-0.73199999999999998</v>
      </c>
    </row>
    <row r="15416" spans="1:13" x14ac:dyDescent="0.2">
      <c r="A15416" s="50">
        <v>42357</v>
      </c>
      <c r="B15416">
        <f t="shared" si="723"/>
        <v>2015</v>
      </c>
      <c r="C15416" s="51">
        <f t="shared" si="724"/>
        <v>12</v>
      </c>
      <c r="D15416" s="51">
        <f t="shared" si="725"/>
        <v>19</v>
      </c>
      <c r="E15416" s="52">
        <v>0.5</v>
      </c>
      <c r="G15416" s="54">
        <v>-4.7430000000000003</v>
      </c>
      <c r="H15416" s="54">
        <v>-2.742</v>
      </c>
      <c r="I15416">
        <v>-1.2130000000000001</v>
      </c>
      <c r="J15416" s="54">
        <v>-0.50700000000000001</v>
      </c>
      <c r="K15416" s="54">
        <v>-0.53500000000000003</v>
      </c>
      <c r="L15416" s="54">
        <v>-0.59099999999999997</v>
      </c>
      <c r="M15416" s="54">
        <v>-0.73199999999999998</v>
      </c>
    </row>
    <row r="15417" spans="1:13" x14ac:dyDescent="0.2">
      <c r="A15417" s="50">
        <v>42357</v>
      </c>
      <c r="B15417">
        <f t="shared" si="723"/>
        <v>2015</v>
      </c>
      <c r="C15417" s="51">
        <f t="shared" si="724"/>
        <v>12</v>
      </c>
      <c r="D15417" s="51">
        <f t="shared" si="725"/>
        <v>19</v>
      </c>
      <c r="E15417" s="52">
        <v>0.625</v>
      </c>
      <c r="G15417" s="54">
        <v>-4.6820000000000004</v>
      </c>
      <c r="H15417" s="54">
        <v>-2.7120000000000002</v>
      </c>
      <c r="I15417">
        <v>-1.2130000000000001</v>
      </c>
      <c r="J15417" s="54">
        <v>-0.53500000000000003</v>
      </c>
      <c r="K15417" s="54">
        <v>-0.53500000000000003</v>
      </c>
      <c r="L15417" s="54">
        <v>-0.59099999999999997</v>
      </c>
      <c r="M15417" s="54">
        <v>-0.73199999999999998</v>
      </c>
    </row>
    <row r="15418" spans="1:13" x14ac:dyDescent="0.2">
      <c r="A15418" s="50">
        <v>42357</v>
      </c>
      <c r="B15418">
        <f t="shared" si="723"/>
        <v>2015</v>
      </c>
      <c r="C15418" s="51">
        <f t="shared" si="724"/>
        <v>12</v>
      </c>
      <c r="D15418" s="51">
        <f t="shared" si="725"/>
        <v>19</v>
      </c>
      <c r="E15418" s="52">
        <v>0.75</v>
      </c>
      <c r="G15418" s="54">
        <v>-4.6509999999999998</v>
      </c>
      <c r="H15418" s="54">
        <v>-2.7120000000000002</v>
      </c>
      <c r="I15418">
        <v>-1.242</v>
      </c>
      <c r="J15418" s="54">
        <v>-0.56299999999999994</v>
      </c>
      <c r="K15418" s="54">
        <v>-0.56299999999999994</v>
      </c>
      <c r="L15418" s="54">
        <v>-0.59099999999999997</v>
      </c>
      <c r="M15418" s="54">
        <v>-0.73199999999999998</v>
      </c>
    </row>
    <row r="15419" spans="1:13" x14ac:dyDescent="0.2">
      <c r="A15419" s="50">
        <v>42357</v>
      </c>
      <c r="B15419">
        <f t="shared" si="723"/>
        <v>2015</v>
      </c>
      <c r="C15419" s="51">
        <f t="shared" si="724"/>
        <v>12</v>
      </c>
      <c r="D15419" s="51">
        <f t="shared" si="725"/>
        <v>19</v>
      </c>
      <c r="E15419" s="52">
        <v>0.875</v>
      </c>
      <c r="G15419" s="54">
        <v>-4.6509999999999998</v>
      </c>
      <c r="H15419" s="54">
        <v>-2.6829999999999998</v>
      </c>
      <c r="I15419">
        <v>-1.242</v>
      </c>
      <c r="J15419" s="54">
        <v>-0.56299999999999994</v>
      </c>
      <c r="K15419" s="54">
        <v>-0.56299999999999994</v>
      </c>
      <c r="L15419" s="54">
        <v>-0.59099999999999997</v>
      </c>
      <c r="M15419" s="54">
        <v>-0.73199999999999998</v>
      </c>
    </row>
    <row r="15420" spans="1:13" x14ac:dyDescent="0.2">
      <c r="A15420" s="50">
        <v>42358</v>
      </c>
      <c r="B15420">
        <f t="shared" si="723"/>
        <v>2015</v>
      </c>
      <c r="C15420" s="51">
        <f t="shared" si="724"/>
        <v>12</v>
      </c>
      <c r="D15420" s="51">
        <f t="shared" si="725"/>
        <v>20</v>
      </c>
      <c r="E15420" s="52">
        <v>0</v>
      </c>
      <c r="G15420" s="54">
        <v>-4.6820000000000004</v>
      </c>
      <c r="H15420" s="54">
        <v>-2.6829999999999998</v>
      </c>
      <c r="I15420">
        <v>-1.27</v>
      </c>
      <c r="J15420" s="54">
        <v>-0.59099999999999997</v>
      </c>
      <c r="K15420" s="54">
        <v>-0.56299999999999994</v>
      </c>
      <c r="L15420" s="54">
        <v>-0.59099999999999997</v>
      </c>
      <c r="M15420" s="54">
        <v>-0.73199999999999998</v>
      </c>
    </row>
    <row r="15421" spans="1:13" x14ac:dyDescent="0.2">
      <c r="A15421" s="50">
        <v>42358</v>
      </c>
      <c r="B15421">
        <f t="shared" si="723"/>
        <v>2015</v>
      </c>
      <c r="C15421" s="51">
        <f t="shared" si="724"/>
        <v>12</v>
      </c>
      <c r="D15421" s="51">
        <f t="shared" si="725"/>
        <v>20</v>
      </c>
      <c r="E15421" s="52">
        <v>0.125</v>
      </c>
      <c r="G15421" s="54">
        <v>-4.7430000000000003</v>
      </c>
      <c r="H15421" s="54">
        <v>-2.6829999999999998</v>
      </c>
      <c r="I15421">
        <v>-1.27</v>
      </c>
      <c r="J15421" s="54">
        <v>-0.59099999999999997</v>
      </c>
      <c r="K15421" s="54">
        <v>-0.56299999999999994</v>
      </c>
      <c r="L15421" s="54">
        <v>-0.59099999999999997</v>
      </c>
      <c r="M15421" s="54">
        <v>-0.73199999999999998</v>
      </c>
    </row>
    <row r="15422" spans="1:13" x14ac:dyDescent="0.2">
      <c r="A15422" s="50">
        <v>42358</v>
      </c>
      <c r="B15422">
        <f t="shared" si="723"/>
        <v>2015</v>
      </c>
      <c r="C15422" s="51">
        <f t="shared" si="724"/>
        <v>12</v>
      </c>
      <c r="D15422" s="51">
        <f t="shared" si="725"/>
        <v>20</v>
      </c>
      <c r="E15422" s="52">
        <v>0.25</v>
      </c>
      <c r="G15422" s="54">
        <v>-4.8339999999999996</v>
      </c>
      <c r="H15422" s="54">
        <v>-2.6829999999999998</v>
      </c>
      <c r="I15422">
        <v>-1.27</v>
      </c>
      <c r="J15422" s="54">
        <v>-0.59099999999999997</v>
      </c>
      <c r="K15422" s="54">
        <v>-0.59099999999999997</v>
      </c>
      <c r="L15422" s="54">
        <v>-0.59099999999999997</v>
      </c>
      <c r="M15422" s="54">
        <v>-0.73199999999999998</v>
      </c>
    </row>
    <row r="15423" spans="1:13" x14ac:dyDescent="0.2">
      <c r="A15423" s="50">
        <v>42358</v>
      </c>
      <c r="B15423">
        <f t="shared" si="723"/>
        <v>2015</v>
      </c>
      <c r="C15423" s="51">
        <f t="shared" si="724"/>
        <v>12</v>
      </c>
      <c r="D15423" s="51">
        <f t="shared" si="725"/>
        <v>20</v>
      </c>
      <c r="E15423" s="52">
        <v>0.375</v>
      </c>
      <c r="G15423" s="54">
        <v>-4.8949999999999996</v>
      </c>
      <c r="H15423" s="54">
        <v>-2.7120000000000002</v>
      </c>
      <c r="I15423">
        <v>-1.27</v>
      </c>
      <c r="J15423" s="54">
        <v>-0.62</v>
      </c>
      <c r="K15423" s="54">
        <v>-0.59099999999999997</v>
      </c>
      <c r="L15423" s="54">
        <v>-0.59099999999999997</v>
      </c>
      <c r="M15423" s="54">
        <v>-0.73199999999999998</v>
      </c>
    </row>
    <row r="15424" spans="1:13" x14ac:dyDescent="0.2">
      <c r="A15424" s="50">
        <v>42358</v>
      </c>
      <c r="B15424">
        <f t="shared" si="723"/>
        <v>2015</v>
      </c>
      <c r="C15424" s="51">
        <f t="shared" si="724"/>
        <v>12</v>
      </c>
      <c r="D15424" s="51">
        <f t="shared" si="725"/>
        <v>20</v>
      </c>
      <c r="E15424" s="52">
        <v>0.5</v>
      </c>
      <c r="G15424" s="54">
        <v>-4.9870000000000001</v>
      </c>
      <c r="H15424" s="54">
        <v>-2.7120000000000002</v>
      </c>
      <c r="I15424">
        <v>-1.2989999999999999</v>
      </c>
      <c r="J15424" s="54">
        <v>-0.62</v>
      </c>
      <c r="K15424" s="54">
        <v>-0.59099999999999997</v>
      </c>
      <c r="L15424" s="54">
        <v>-0.59099999999999997</v>
      </c>
      <c r="M15424" s="54">
        <v>-0.73199999999999998</v>
      </c>
    </row>
    <row r="15425" spans="1:13" x14ac:dyDescent="0.2">
      <c r="A15425" s="50">
        <v>42358</v>
      </c>
      <c r="B15425">
        <f t="shared" si="723"/>
        <v>2015</v>
      </c>
      <c r="C15425" s="51">
        <f t="shared" si="724"/>
        <v>12</v>
      </c>
      <c r="D15425" s="51">
        <f t="shared" si="725"/>
        <v>20</v>
      </c>
      <c r="E15425" s="52">
        <v>0.625</v>
      </c>
      <c r="G15425" s="54">
        <v>-5.0789999999999997</v>
      </c>
      <c r="H15425" s="54">
        <v>-2.7709999999999999</v>
      </c>
      <c r="I15425">
        <v>-1.327</v>
      </c>
      <c r="J15425" s="54">
        <v>-0.64800000000000002</v>
      </c>
      <c r="K15425" s="54">
        <v>-0.59099999999999997</v>
      </c>
      <c r="L15425" s="54">
        <v>-0.59099999999999997</v>
      </c>
      <c r="M15425" s="54">
        <v>-0.73199999999999998</v>
      </c>
    </row>
    <row r="15426" spans="1:13" x14ac:dyDescent="0.2">
      <c r="A15426" s="50">
        <v>42358</v>
      </c>
      <c r="B15426">
        <f t="shared" si="723"/>
        <v>2015</v>
      </c>
      <c r="C15426" s="51">
        <f t="shared" si="724"/>
        <v>12</v>
      </c>
      <c r="D15426" s="51">
        <f t="shared" si="725"/>
        <v>20</v>
      </c>
      <c r="E15426" s="52">
        <v>0.75</v>
      </c>
      <c r="G15426" s="54">
        <v>-5.141</v>
      </c>
      <c r="H15426" s="54">
        <v>-2.7709999999999999</v>
      </c>
      <c r="I15426">
        <v>-1.327</v>
      </c>
      <c r="J15426" s="54">
        <v>-0.64800000000000002</v>
      </c>
      <c r="K15426" s="54">
        <v>-0.62</v>
      </c>
      <c r="L15426" s="54">
        <v>-0.59099999999999997</v>
      </c>
      <c r="M15426" s="54">
        <v>-0.73199999999999998</v>
      </c>
    </row>
    <row r="15427" spans="1:13" x14ac:dyDescent="0.2">
      <c r="A15427" s="50">
        <v>42358</v>
      </c>
      <c r="B15427">
        <f t="shared" si="723"/>
        <v>2015</v>
      </c>
      <c r="C15427" s="51">
        <f t="shared" si="724"/>
        <v>12</v>
      </c>
      <c r="D15427" s="51">
        <f t="shared" si="725"/>
        <v>20</v>
      </c>
      <c r="E15427" s="52">
        <v>0.875</v>
      </c>
      <c r="G15427" s="54">
        <v>-5.202</v>
      </c>
      <c r="H15427" s="54">
        <v>-2.8</v>
      </c>
      <c r="I15427">
        <v>-1.3560000000000001</v>
      </c>
      <c r="J15427" s="54">
        <v>-0.67600000000000005</v>
      </c>
      <c r="K15427" s="54">
        <v>-0.62</v>
      </c>
      <c r="L15427" s="54">
        <v>-0.59099999999999997</v>
      </c>
      <c r="M15427" s="54">
        <v>-0.73199999999999998</v>
      </c>
    </row>
    <row r="15428" spans="1:13" x14ac:dyDescent="0.2">
      <c r="A15428" s="50">
        <v>42359</v>
      </c>
      <c r="B15428">
        <f t="shared" si="723"/>
        <v>2015</v>
      </c>
      <c r="C15428" s="51">
        <f t="shared" si="724"/>
        <v>12</v>
      </c>
      <c r="D15428" s="51">
        <f t="shared" si="725"/>
        <v>21</v>
      </c>
      <c r="E15428" s="52">
        <v>0</v>
      </c>
      <c r="G15428" s="54">
        <v>-5.2329999999999997</v>
      </c>
      <c r="H15428" s="54">
        <v>-2.859</v>
      </c>
      <c r="I15428">
        <v>-1.3839999999999999</v>
      </c>
      <c r="J15428" s="54">
        <v>-0.67600000000000005</v>
      </c>
      <c r="K15428" s="54">
        <v>-0.62</v>
      </c>
      <c r="L15428" s="54">
        <v>-0.62</v>
      </c>
      <c r="M15428" s="54">
        <v>-0.73199999999999998</v>
      </c>
    </row>
    <row r="15429" spans="1:13" x14ac:dyDescent="0.2">
      <c r="A15429" s="50">
        <v>42359</v>
      </c>
      <c r="B15429">
        <f t="shared" si="723"/>
        <v>2015</v>
      </c>
      <c r="C15429" s="51">
        <f t="shared" si="724"/>
        <v>12</v>
      </c>
      <c r="D15429" s="51">
        <f t="shared" si="725"/>
        <v>21</v>
      </c>
      <c r="E15429" s="52">
        <v>0.125</v>
      </c>
      <c r="G15429" s="54">
        <v>-5.2329999999999997</v>
      </c>
      <c r="H15429" s="54">
        <v>-2.8879999999999999</v>
      </c>
      <c r="I15429">
        <v>-1.3839999999999999</v>
      </c>
      <c r="J15429" s="54">
        <v>-0.67600000000000005</v>
      </c>
      <c r="K15429" s="54">
        <v>-0.62</v>
      </c>
      <c r="L15429" s="54">
        <v>-0.59099999999999997</v>
      </c>
      <c r="M15429" s="54">
        <v>-0.73199999999999998</v>
      </c>
    </row>
    <row r="15430" spans="1:13" x14ac:dyDescent="0.2">
      <c r="A15430" s="50">
        <v>42359</v>
      </c>
      <c r="B15430">
        <f t="shared" si="723"/>
        <v>2015</v>
      </c>
      <c r="C15430" s="51">
        <f t="shared" si="724"/>
        <v>12</v>
      </c>
      <c r="D15430" s="51">
        <f t="shared" si="725"/>
        <v>21</v>
      </c>
      <c r="E15430" s="52">
        <v>0.25</v>
      </c>
      <c r="G15430" s="54">
        <v>-5.2329999999999997</v>
      </c>
      <c r="H15430" s="54">
        <v>-2.9180000000000001</v>
      </c>
      <c r="I15430">
        <v>-1.413</v>
      </c>
      <c r="J15430" s="54">
        <v>-0.70399999999999996</v>
      </c>
      <c r="K15430" s="54">
        <v>-0.64800000000000002</v>
      </c>
      <c r="L15430" s="54">
        <v>-0.62</v>
      </c>
      <c r="M15430" s="54">
        <v>-0.73199999999999998</v>
      </c>
    </row>
    <row r="15431" spans="1:13" x14ac:dyDescent="0.2">
      <c r="A15431" s="50">
        <v>42359</v>
      </c>
      <c r="B15431">
        <f t="shared" si="723"/>
        <v>2015</v>
      </c>
      <c r="C15431" s="51">
        <f t="shared" si="724"/>
        <v>12</v>
      </c>
      <c r="D15431" s="51">
        <f t="shared" si="725"/>
        <v>21</v>
      </c>
      <c r="E15431" s="52">
        <v>0.375</v>
      </c>
      <c r="G15431" s="54">
        <v>-5.202</v>
      </c>
      <c r="H15431" s="54">
        <v>-2.9470000000000001</v>
      </c>
      <c r="I15431">
        <v>-1.4410000000000001</v>
      </c>
      <c r="J15431" s="54">
        <v>-0.73199999999999998</v>
      </c>
      <c r="K15431" s="54">
        <v>-0.64800000000000002</v>
      </c>
      <c r="L15431" s="54">
        <v>-0.62</v>
      </c>
      <c r="M15431" s="54">
        <v>-0.73199999999999998</v>
      </c>
    </row>
    <row r="15432" spans="1:13" x14ac:dyDescent="0.2">
      <c r="A15432" s="50">
        <v>42359</v>
      </c>
      <c r="B15432">
        <f t="shared" si="723"/>
        <v>2015</v>
      </c>
      <c r="C15432" s="51">
        <f t="shared" si="724"/>
        <v>12</v>
      </c>
      <c r="D15432" s="51">
        <f t="shared" si="725"/>
        <v>21</v>
      </c>
      <c r="E15432" s="52">
        <v>0.5</v>
      </c>
      <c r="G15432" s="54">
        <v>-5.1719999999999997</v>
      </c>
      <c r="H15432" s="54">
        <v>-2.976</v>
      </c>
      <c r="I15432">
        <v>-1.47</v>
      </c>
      <c r="J15432" s="54">
        <v>-0.73199999999999998</v>
      </c>
      <c r="K15432" s="54">
        <v>-0.64800000000000002</v>
      </c>
      <c r="L15432" s="54">
        <v>-0.62</v>
      </c>
      <c r="M15432" s="54">
        <v>-0.73199999999999998</v>
      </c>
    </row>
    <row r="15433" spans="1:13" x14ac:dyDescent="0.2">
      <c r="A15433" s="50">
        <v>42359</v>
      </c>
      <c r="B15433">
        <f t="shared" si="723"/>
        <v>2015</v>
      </c>
      <c r="C15433" s="51">
        <f t="shared" si="724"/>
        <v>12</v>
      </c>
      <c r="D15433" s="51">
        <f t="shared" si="725"/>
        <v>21</v>
      </c>
      <c r="E15433" s="52">
        <v>0.625</v>
      </c>
      <c r="G15433" s="54">
        <v>-5.141</v>
      </c>
      <c r="H15433" s="54">
        <v>-2.976</v>
      </c>
      <c r="I15433">
        <v>-1.47</v>
      </c>
      <c r="J15433" s="54">
        <v>-0.76</v>
      </c>
      <c r="K15433" s="54">
        <v>-0.64800000000000002</v>
      </c>
      <c r="L15433" s="54">
        <v>-0.62</v>
      </c>
      <c r="M15433" s="54">
        <v>-0.73199999999999998</v>
      </c>
    </row>
    <row r="15434" spans="1:13" x14ac:dyDescent="0.2">
      <c r="A15434" s="50">
        <v>42359</v>
      </c>
      <c r="B15434">
        <f t="shared" si="723"/>
        <v>2015</v>
      </c>
      <c r="C15434" s="51">
        <f t="shared" si="724"/>
        <v>12</v>
      </c>
      <c r="D15434" s="51">
        <f t="shared" si="725"/>
        <v>21</v>
      </c>
      <c r="E15434" s="52">
        <v>0.75</v>
      </c>
      <c r="G15434" s="54">
        <v>-5.141</v>
      </c>
      <c r="H15434" s="54">
        <v>-2.976</v>
      </c>
      <c r="I15434">
        <v>-1.498</v>
      </c>
      <c r="J15434" s="54">
        <v>-0.76</v>
      </c>
      <c r="K15434" s="54">
        <v>-0.67600000000000005</v>
      </c>
      <c r="L15434" s="54">
        <v>-0.62</v>
      </c>
      <c r="M15434" s="54">
        <v>-0.73199999999999998</v>
      </c>
    </row>
    <row r="15435" spans="1:13" x14ac:dyDescent="0.2">
      <c r="A15435" s="50">
        <v>42359</v>
      </c>
      <c r="B15435">
        <f t="shared" si="723"/>
        <v>2015</v>
      </c>
      <c r="C15435" s="51">
        <f t="shared" si="724"/>
        <v>12</v>
      </c>
      <c r="D15435" s="51">
        <f t="shared" si="725"/>
        <v>21</v>
      </c>
      <c r="E15435" s="52">
        <v>0.875</v>
      </c>
      <c r="G15435" s="54">
        <v>-5.1719999999999997</v>
      </c>
      <c r="H15435" s="54">
        <v>-3.0059999999999998</v>
      </c>
      <c r="I15435">
        <v>-1.5269999999999999</v>
      </c>
      <c r="J15435" s="54">
        <v>-0.76</v>
      </c>
      <c r="K15435" s="54">
        <v>-0.67600000000000005</v>
      </c>
      <c r="L15435" s="54">
        <v>-0.62</v>
      </c>
      <c r="M15435" s="54">
        <v>-0.73199999999999998</v>
      </c>
    </row>
    <row r="15436" spans="1:13" x14ac:dyDescent="0.2">
      <c r="A15436" s="50">
        <v>42360</v>
      </c>
      <c r="B15436">
        <f t="shared" si="723"/>
        <v>2015</v>
      </c>
      <c r="C15436" s="51">
        <f t="shared" si="724"/>
        <v>12</v>
      </c>
      <c r="D15436" s="51">
        <f t="shared" si="725"/>
        <v>22</v>
      </c>
      <c r="E15436" s="52">
        <v>0</v>
      </c>
      <c r="G15436" s="54">
        <v>-5.1719999999999997</v>
      </c>
      <c r="H15436" s="54">
        <v>-3.0059999999999998</v>
      </c>
      <c r="I15436">
        <v>-1.556</v>
      </c>
      <c r="J15436" s="54">
        <v>-0.78900000000000003</v>
      </c>
      <c r="K15436" s="54">
        <v>-0.67600000000000005</v>
      </c>
      <c r="L15436" s="54">
        <v>-0.64800000000000002</v>
      </c>
      <c r="M15436" s="54">
        <v>-0.73199999999999998</v>
      </c>
    </row>
    <row r="15437" spans="1:13" x14ac:dyDescent="0.2">
      <c r="A15437" s="50">
        <v>42360</v>
      </c>
      <c r="B15437">
        <f t="shared" si="723"/>
        <v>2015</v>
      </c>
      <c r="C15437" s="51">
        <f t="shared" si="724"/>
        <v>12</v>
      </c>
      <c r="D15437" s="51">
        <f t="shared" si="725"/>
        <v>22</v>
      </c>
      <c r="E15437" s="52">
        <v>0.125</v>
      </c>
      <c r="G15437" s="54">
        <v>-5.202</v>
      </c>
      <c r="H15437" s="54">
        <v>-3.0059999999999998</v>
      </c>
      <c r="I15437">
        <v>-1.556</v>
      </c>
      <c r="J15437" s="54">
        <v>-0.81699999999999995</v>
      </c>
      <c r="K15437" s="54">
        <v>-0.67600000000000005</v>
      </c>
      <c r="L15437" s="54">
        <v>-0.64800000000000002</v>
      </c>
      <c r="M15437" s="54">
        <v>-0.73199999999999998</v>
      </c>
    </row>
    <row r="15438" spans="1:13" x14ac:dyDescent="0.2">
      <c r="A15438" s="50">
        <v>42360</v>
      </c>
      <c r="B15438">
        <f t="shared" si="723"/>
        <v>2015</v>
      </c>
      <c r="C15438" s="51">
        <f t="shared" si="724"/>
        <v>12</v>
      </c>
      <c r="D15438" s="51">
        <f t="shared" si="725"/>
        <v>22</v>
      </c>
      <c r="E15438" s="52">
        <v>0.25</v>
      </c>
      <c r="G15438" s="54">
        <v>-5.202</v>
      </c>
      <c r="H15438" s="54">
        <v>-3.0350000000000001</v>
      </c>
      <c r="I15438">
        <v>-1.556</v>
      </c>
      <c r="J15438" s="54">
        <v>-0.81699999999999995</v>
      </c>
      <c r="K15438" s="54">
        <v>-0.70399999999999996</v>
      </c>
      <c r="L15438" s="54">
        <v>-0.64800000000000002</v>
      </c>
      <c r="M15438" s="54">
        <v>-0.73199999999999998</v>
      </c>
    </row>
    <row r="15439" spans="1:13" x14ac:dyDescent="0.2">
      <c r="A15439" s="50">
        <v>42360</v>
      </c>
      <c r="B15439">
        <f t="shared" ref="B15439:B15502" si="726">YEAR(A15439)</f>
        <v>2015</v>
      </c>
      <c r="C15439" s="51">
        <f t="shared" ref="C15439:C15502" si="727">MONTH(A15439)</f>
        <v>12</v>
      </c>
      <c r="D15439" s="51">
        <f t="shared" ref="D15439:D15502" si="728">DAY(A15439)</f>
        <v>22</v>
      </c>
      <c r="E15439" s="52">
        <v>0.375</v>
      </c>
      <c r="G15439" s="54">
        <v>-5.2329999999999997</v>
      </c>
      <c r="H15439" s="54">
        <v>-3.0649999999999999</v>
      </c>
      <c r="I15439">
        <v>-1.5840000000000001</v>
      </c>
      <c r="J15439" s="54">
        <v>-0.81699999999999995</v>
      </c>
      <c r="K15439" s="54">
        <v>-0.70399999999999996</v>
      </c>
      <c r="L15439" s="54">
        <v>-0.64800000000000002</v>
      </c>
      <c r="M15439" s="54">
        <v>-0.73199999999999998</v>
      </c>
    </row>
    <row r="15440" spans="1:13" x14ac:dyDescent="0.2">
      <c r="A15440" s="50">
        <v>42360</v>
      </c>
      <c r="B15440">
        <f t="shared" si="726"/>
        <v>2015</v>
      </c>
      <c r="C15440" s="51">
        <f t="shared" si="727"/>
        <v>12</v>
      </c>
      <c r="D15440" s="51">
        <f t="shared" si="728"/>
        <v>22</v>
      </c>
      <c r="E15440" s="52">
        <v>0.5</v>
      </c>
      <c r="G15440" s="54">
        <v>-5.2640000000000002</v>
      </c>
      <c r="H15440" s="54">
        <v>-3.0649999999999999</v>
      </c>
      <c r="I15440">
        <v>-1.613</v>
      </c>
      <c r="J15440" s="54">
        <v>-0.84499999999999997</v>
      </c>
      <c r="K15440" s="54">
        <v>-0.70399999999999996</v>
      </c>
      <c r="L15440" s="54">
        <v>-0.64800000000000002</v>
      </c>
      <c r="M15440" s="54">
        <v>-0.73199999999999998</v>
      </c>
    </row>
    <row r="15441" spans="1:13" x14ac:dyDescent="0.2">
      <c r="A15441" s="50">
        <v>42360</v>
      </c>
      <c r="B15441">
        <f t="shared" si="726"/>
        <v>2015</v>
      </c>
      <c r="C15441" s="51">
        <f t="shared" si="727"/>
        <v>12</v>
      </c>
      <c r="D15441" s="51">
        <f t="shared" si="728"/>
        <v>22</v>
      </c>
      <c r="E15441" s="52">
        <v>0.625</v>
      </c>
      <c r="G15441" s="54">
        <v>-5.2640000000000002</v>
      </c>
      <c r="H15441" s="54">
        <v>-3.0939999999999999</v>
      </c>
      <c r="I15441">
        <v>-1.641</v>
      </c>
      <c r="J15441" s="54">
        <v>-0.84499999999999997</v>
      </c>
      <c r="K15441" s="54">
        <v>-0.70399999999999996</v>
      </c>
      <c r="L15441" s="54">
        <v>-0.64800000000000002</v>
      </c>
      <c r="M15441" s="54">
        <v>-0.73199999999999998</v>
      </c>
    </row>
    <row r="15442" spans="1:13" x14ac:dyDescent="0.2">
      <c r="A15442" s="50">
        <v>42360</v>
      </c>
      <c r="B15442">
        <f t="shared" si="726"/>
        <v>2015</v>
      </c>
      <c r="C15442" s="51">
        <f t="shared" si="727"/>
        <v>12</v>
      </c>
      <c r="D15442" s="51">
        <f t="shared" si="728"/>
        <v>22</v>
      </c>
      <c r="E15442" s="52">
        <v>0.75</v>
      </c>
      <c r="G15442" s="54">
        <v>-5.3259999999999996</v>
      </c>
      <c r="H15442" s="54">
        <v>-3.1240000000000001</v>
      </c>
      <c r="I15442">
        <v>-1.641</v>
      </c>
      <c r="J15442" s="54">
        <v>-0.873</v>
      </c>
      <c r="K15442" s="54">
        <v>-0.73199999999999998</v>
      </c>
      <c r="L15442" s="54">
        <v>-0.64800000000000002</v>
      </c>
      <c r="M15442" s="54">
        <v>-0.76</v>
      </c>
    </row>
    <row r="15443" spans="1:13" x14ac:dyDescent="0.2">
      <c r="A15443" s="50">
        <v>42360</v>
      </c>
      <c r="B15443">
        <f t="shared" si="726"/>
        <v>2015</v>
      </c>
      <c r="C15443" s="51">
        <f t="shared" si="727"/>
        <v>12</v>
      </c>
      <c r="D15443" s="51">
        <f t="shared" si="728"/>
        <v>22</v>
      </c>
      <c r="E15443" s="52">
        <v>0.875</v>
      </c>
      <c r="G15443" s="54">
        <v>-5.3879999999999999</v>
      </c>
      <c r="H15443" s="54">
        <v>-3.1240000000000001</v>
      </c>
      <c r="I15443">
        <v>-1.67</v>
      </c>
      <c r="J15443" s="54">
        <v>-0.873</v>
      </c>
      <c r="K15443" s="54">
        <v>-0.73199999999999998</v>
      </c>
      <c r="L15443" s="54">
        <v>-0.64800000000000002</v>
      </c>
      <c r="M15443" s="54">
        <v>-0.73199999999999998</v>
      </c>
    </row>
    <row r="15444" spans="1:13" x14ac:dyDescent="0.2">
      <c r="A15444" s="50">
        <v>42361</v>
      </c>
      <c r="B15444">
        <f t="shared" si="726"/>
        <v>2015</v>
      </c>
      <c r="C15444" s="51">
        <f t="shared" si="727"/>
        <v>12</v>
      </c>
      <c r="D15444" s="51">
        <f t="shared" si="728"/>
        <v>23</v>
      </c>
      <c r="E15444" s="52">
        <v>0</v>
      </c>
      <c r="G15444" s="54">
        <v>-5.4489999999999998</v>
      </c>
      <c r="H15444" s="54">
        <v>-3.153</v>
      </c>
      <c r="I15444">
        <v>-1.67</v>
      </c>
      <c r="J15444" s="54">
        <v>-0.90200000000000002</v>
      </c>
      <c r="K15444" s="54">
        <v>-0.76</v>
      </c>
      <c r="L15444" s="54">
        <v>-0.67600000000000005</v>
      </c>
      <c r="M15444" s="54">
        <v>-0.73199999999999998</v>
      </c>
    </row>
    <row r="15445" spans="1:13" x14ac:dyDescent="0.2">
      <c r="A15445" s="50">
        <v>42361</v>
      </c>
      <c r="B15445">
        <f t="shared" si="726"/>
        <v>2015</v>
      </c>
      <c r="C15445" s="51">
        <f t="shared" si="727"/>
        <v>12</v>
      </c>
      <c r="D15445" s="51">
        <f t="shared" si="728"/>
        <v>23</v>
      </c>
      <c r="E15445" s="52">
        <v>0.125</v>
      </c>
      <c r="G15445" s="54">
        <v>-5.5419999999999998</v>
      </c>
      <c r="H15445" s="54">
        <v>-3.1829999999999998</v>
      </c>
      <c r="I15445">
        <v>-1.6990000000000001</v>
      </c>
      <c r="J15445" s="54">
        <v>-0.90200000000000002</v>
      </c>
      <c r="K15445" s="54">
        <v>-0.76</v>
      </c>
      <c r="L15445" s="54">
        <v>-0.67600000000000005</v>
      </c>
      <c r="M15445" s="54">
        <v>-0.73199999999999998</v>
      </c>
    </row>
    <row r="15446" spans="1:13" x14ac:dyDescent="0.2">
      <c r="A15446" s="50">
        <v>42361</v>
      </c>
      <c r="B15446">
        <f t="shared" si="726"/>
        <v>2015</v>
      </c>
      <c r="C15446" s="51">
        <f t="shared" si="727"/>
        <v>12</v>
      </c>
      <c r="D15446" s="51">
        <f t="shared" si="728"/>
        <v>23</v>
      </c>
      <c r="E15446" s="52">
        <v>0.25</v>
      </c>
      <c r="G15446" s="54">
        <v>-5.6050000000000004</v>
      </c>
      <c r="H15446" s="54">
        <v>-3.2120000000000002</v>
      </c>
      <c r="I15446">
        <v>-1.7270000000000001</v>
      </c>
      <c r="J15446" s="54">
        <v>-0.93</v>
      </c>
      <c r="K15446" s="54">
        <v>-0.76</v>
      </c>
      <c r="L15446" s="54">
        <v>-0.67600000000000005</v>
      </c>
      <c r="M15446" s="54">
        <v>-0.73199999999999998</v>
      </c>
    </row>
    <row r="15447" spans="1:13" x14ac:dyDescent="0.2">
      <c r="A15447" s="50">
        <v>42361</v>
      </c>
      <c r="B15447">
        <f t="shared" si="726"/>
        <v>2015</v>
      </c>
      <c r="C15447" s="51">
        <f t="shared" si="727"/>
        <v>12</v>
      </c>
      <c r="D15447" s="51">
        <f t="shared" si="728"/>
        <v>23</v>
      </c>
      <c r="E15447" s="52">
        <v>0.375</v>
      </c>
      <c r="G15447" s="54">
        <v>-5.6980000000000004</v>
      </c>
      <c r="H15447" s="54">
        <v>-3.242</v>
      </c>
      <c r="I15447">
        <v>-1.7270000000000001</v>
      </c>
      <c r="J15447" s="54">
        <v>-0.93</v>
      </c>
      <c r="K15447" s="54">
        <v>-0.76</v>
      </c>
      <c r="L15447" s="54">
        <v>-0.67600000000000005</v>
      </c>
      <c r="M15447" s="54">
        <v>-0.76</v>
      </c>
    </row>
    <row r="15448" spans="1:13" x14ac:dyDescent="0.2">
      <c r="A15448" s="50">
        <v>42361</v>
      </c>
      <c r="B15448">
        <f t="shared" si="726"/>
        <v>2015</v>
      </c>
      <c r="C15448" s="51">
        <f t="shared" si="727"/>
        <v>12</v>
      </c>
      <c r="D15448" s="51">
        <f t="shared" si="728"/>
        <v>23</v>
      </c>
      <c r="E15448" s="52">
        <v>0.5</v>
      </c>
      <c r="G15448" s="54">
        <v>-5.76</v>
      </c>
      <c r="H15448" s="54">
        <v>-3.3010000000000002</v>
      </c>
      <c r="I15448">
        <v>-1.756</v>
      </c>
      <c r="J15448" s="54">
        <v>-0.95799999999999996</v>
      </c>
      <c r="K15448" s="54">
        <v>-0.76</v>
      </c>
      <c r="L15448" s="54">
        <v>-0.67600000000000005</v>
      </c>
      <c r="M15448" s="54">
        <v>-0.73199999999999998</v>
      </c>
    </row>
    <row r="15449" spans="1:13" x14ac:dyDescent="0.2">
      <c r="A15449" s="50">
        <v>42361</v>
      </c>
      <c r="B15449">
        <f t="shared" si="726"/>
        <v>2015</v>
      </c>
      <c r="C15449" s="51">
        <f t="shared" si="727"/>
        <v>12</v>
      </c>
      <c r="D15449" s="51">
        <f t="shared" si="728"/>
        <v>23</v>
      </c>
      <c r="E15449" s="52">
        <v>0.625</v>
      </c>
      <c r="G15449" s="54">
        <v>-5.8230000000000004</v>
      </c>
      <c r="H15449" s="54">
        <v>-3.33</v>
      </c>
      <c r="I15449">
        <v>-1.7849999999999999</v>
      </c>
      <c r="J15449" s="54">
        <v>-0.98599999999999999</v>
      </c>
      <c r="K15449" s="54">
        <v>-0.78900000000000003</v>
      </c>
      <c r="L15449" s="54">
        <v>-0.67600000000000005</v>
      </c>
      <c r="M15449" s="54">
        <v>-0.76</v>
      </c>
    </row>
    <row r="15450" spans="1:13" x14ac:dyDescent="0.2">
      <c r="A15450" s="50">
        <v>42361</v>
      </c>
      <c r="B15450">
        <f t="shared" si="726"/>
        <v>2015</v>
      </c>
      <c r="C15450" s="51">
        <f t="shared" si="727"/>
        <v>12</v>
      </c>
      <c r="D15450" s="51">
        <f t="shared" si="728"/>
        <v>23</v>
      </c>
      <c r="E15450" s="52">
        <v>0.75</v>
      </c>
      <c r="G15450" s="54">
        <v>-5.8849999999999998</v>
      </c>
      <c r="H15450" s="54">
        <v>-3.39</v>
      </c>
      <c r="I15450">
        <v>-1.8140000000000001</v>
      </c>
      <c r="J15450" s="54">
        <v>-0.98599999999999999</v>
      </c>
      <c r="K15450" s="54">
        <v>-0.78900000000000003</v>
      </c>
      <c r="L15450" s="54">
        <v>-0.70399999999999996</v>
      </c>
      <c r="M15450" s="54">
        <v>-0.73199999999999998</v>
      </c>
    </row>
    <row r="15451" spans="1:13" x14ac:dyDescent="0.2">
      <c r="A15451" s="50">
        <v>42361</v>
      </c>
      <c r="B15451">
        <f t="shared" si="726"/>
        <v>2015</v>
      </c>
      <c r="C15451" s="51">
        <f t="shared" si="727"/>
        <v>12</v>
      </c>
      <c r="D15451" s="51">
        <f t="shared" si="728"/>
        <v>23</v>
      </c>
      <c r="E15451" s="52">
        <v>0.875</v>
      </c>
      <c r="G15451" s="54">
        <v>-5.9480000000000004</v>
      </c>
      <c r="H15451" s="54">
        <v>-3.419</v>
      </c>
      <c r="I15451">
        <v>-1.8420000000000001</v>
      </c>
      <c r="J15451" s="54">
        <v>-1.0149999999999999</v>
      </c>
      <c r="K15451" s="54">
        <v>-0.81699999999999995</v>
      </c>
      <c r="L15451" s="54">
        <v>-0.70399999999999996</v>
      </c>
      <c r="M15451" s="54">
        <v>-0.76</v>
      </c>
    </row>
    <row r="15452" spans="1:13" x14ac:dyDescent="0.2">
      <c r="A15452" s="50">
        <v>42362</v>
      </c>
      <c r="B15452">
        <f t="shared" si="726"/>
        <v>2015</v>
      </c>
      <c r="C15452" s="51">
        <f t="shared" si="727"/>
        <v>12</v>
      </c>
      <c r="D15452" s="51">
        <f t="shared" si="728"/>
        <v>24</v>
      </c>
      <c r="E15452" s="52">
        <v>0</v>
      </c>
      <c r="G15452" s="54">
        <v>-5.9790000000000001</v>
      </c>
      <c r="H15452" s="54">
        <v>-3.4790000000000001</v>
      </c>
      <c r="I15452">
        <v>-1.871</v>
      </c>
      <c r="J15452" s="54">
        <v>-1.0149999999999999</v>
      </c>
      <c r="K15452" s="54">
        <v>-0.81699999999999995</v>
      </c>
      <c r="L15452" s="54">
        <v>-0.70399999999999996</v>
      </c>
      <c r="M15452" s="54">
        <v>-0.76</v>
      </c>
    </row>
    <row r="15453" spans="1:13" x14ac:dyDescent="0.2">
      <c r="A15453" s="50">
        <v>42362</v>
      </c>
      <c r="B15453">
        <f t="shared" si="726"/>
        <v>2015</v>
      </c>
      <c r="C15453" s="51">
        <f t="shared" si="727"/>
        <v>12</v>
      </c>
      <c r="D15453" s="51">
        <f t="shared" si="728"/>
        <v>24</v>
      </c>
      <c r="E15453" s="52">
        <v>0.125</v>
      </c>
      <c r="G15453" s="54">
        <v>-6.0419999999999998</v>
      </c>
      <c r="H15453" s="54">
        <v>-3.508</v>
      </c>
      <c r="I15453">
        <v>-1.9</v>
      </c>
      <c r="J15453" s="54">
        <v>-1.0429999999999999</v>
      </c>
      <c r="K15453" s="54">
        <v>-0.81699999999999995</v>
      </c>
      <c r="L15453" s="54">
        <v>-0.70399999999999996</v>
      </c>
      <c r="M15453" s="54">
        <v>-0.76</v>
      </c>
    </row>
    <row r="15454" spans="1:13" x14ac:dyDescent="0.2">
      <c r="A15454" s="50">
        <v>42362</v>
      </c>
      <c r="B15454">
        <f t="shared" si="726"/>
        <v>2015</v>
      </c>
      <c r="C15454" s="51">
        <f t="shared" si="727"/>
        <v>12</v>
      </c>
      <c r="D15454" s="51">
        <f t="shared" si="728"/>
        <v>24</v>
      </c>
      <c r="E15454" s="52">
        <v>0.25</v>
      </c>
      <c r="G15454" s="54">
        <v>-6.0730000000000004</v>
      </c>
      <c r="H15454" s="54">
        <v>-3.5379999999999998</v>
      </c>
      <c r="I15454">
        <v>-1.9</v>
      </c>
      <c r="J15454" s="54">
        <v>-1.0429999999999999</v>
      </c>
      <c r="K15454" s="54">
        <v>-0.81699999999999995</v>
      </c>
      <c r="L15454" s="54">
        <v>-0.70399999999999996</v>
      </c>
      <c r="M15454" s="54">
        <v>-0.76</v>
      </c>
    </row>
    <row r="15455" spans="1:13" x14ac:dyDescent="0.2">
      <c r="A15455" s="50">
        <v>42362</v>
      </c>
      <c r="B15455">
        <f t="shared" si="726"/>
        <v>2015</v>
      </c>
      <c r="C15455" s="51">
        <f t="shared" si="727"/>
        <v>12</v>
      </c>
      <c r="D15455" s="51">
        <f t="shared" si="728"/>
        <v>24</v>
      </c>
      <c r="E15455" s="52">
        <v>0.375</v>
      </c>
      <c r="G15455" s="54">
        <v>-6.1360000000000001</v>
      </c>
      <c r="H15455" s="54">
        <v>-3.5979999999999999</v>
      </c>
      <c r="I15455">
        <v>-1.929</v>
      </c>
      <c r="J15455" s="54">
        <v>-1.071</v>
      </c>
      <c r="K15455" s="54">
        <v>-0.84499999999999997</v>
      </c>
      <c r="L15455" s="54">
        <v>-0.70399999999999996</v>
      </c>
      <c r="M15455" s="54">
        <v>-0.76</v>
      </c>
    </row>
    <row r="15456" spans="1:13" x14ac:dyDescent="0.2">
      <c r="A15456" s="50">
        <v>42362</v>
      </c>
      <c r="B15456">
        <f t="shared" si="726"/>
        <v>2015</v>
      </c>
      <c r="C15456" s="51">
        <f t="shared" si="727"/>
        <v>12</v>
      </c>
      <c r="D15456" s="51">
        <f t="shared" si="728"/>
        <v>24</v>
      </c>
      <c r="E15456" s="52">
        <v>0.5</v>
      </c>
      <c r="G15456" s="54">
        <v>-6.1680000000000001</v>
      </c>
      <c r="H15456" s="54">
        <v>-3.6269999999999998</v>
      </c>
      <c r="I15456">
        <v>-1.958</v>
      </c>
      <c r="J15456" s="54">
        <v>-1.071</v>
      </c>
      <c r="K15456" s="54">
        <v>-0.84499999999999997</v>
      </c>
      <c r="L15456" s="54">
        <v>-0.73199999999999998</v>
      </c>
      <c r="M15456" s="54">
        <v>-0.76</v>
      </c>
    </row>
    <row r="15457" spans="1:13" x14ac:dyDescent="0.2">
      <c r="A15457" s="50">
        <v>42362</v>
      </c>
      <c r="B15457">
        <f t="shared" si="726"/>
        <v>2015</v>
      </c>
      <c r="C15457" s="51">
        <f t="shared" si="727"/>
        <v>12</v>
      </c>
      <c r="D15457" s="51">
        <f t="shared" si="728"/>
        <v>24</v>
      </c>
      <c r="E15457" s="52">
        <v>0.625</v>
      </c>
      <c r="G15457" s="54">
        <v>-6.1680000000000001</v>
      </c>
      <c r="H15457" s="54">
        <v>-3.657</v>
      </c>
      <c r="I15457">
        <v>-1.986</v>
      </c>
      <c r="J15457" s="54">
        <v>-1.1000000000000001</v>
      </c>
      <c r="K15457" s="54">
        <v>-0.873</v>
      </c>
      <c r="L15457" s="54">
        <v>-0.73199999999999998</v>
      </c>
      <c r="M15457" s="54">
        <v>-0.76</v>
      </c>
    </row>
    <row r="15458" spans="1:13" x14ac:dyDescent="0.2">
      <c r="A15458" s="50">
        <v>42362</v>
      </c>
      <c r="B15458">
        <f t="shared" si="726"/>
        <v>2015</v>
      </c>
      <c r="C15458" s="51">
        <f t="shared" si="727"/>
        <v>12</v>
      </c>
      <c r="D15458" s="51">
        <f t="shared" si="728"/>
        <v>24</v>
      </c>
      <c r="E15458" s="52">
        <v>0.75</v>
      </c>
      <c r="G15458" s="54">
        <v>-6.1680000000000001</v>
      </c>
      <c r="H15458" s="54">
        <v>-3.6869999999999998</v>
      </c>
      <c r="I15458">
        <v>-2.0150000000000001</v>
      </c>
      <c r="J15458" s="54">
        <v>-1.1279999999999999</v>
      </c>
      <c r="K15458" s="54">
        <v>-0.873</v>
      </c>
      <c r="L15458" s="54">
        <v>-0.73199999999999998</v>
      </c>
      <c r="M15458" s="54">
        <v>-0.76</v>
      </c>
    </row>
    <row r="15459" spans="1:13" x14ac:dyDescent="0.2">
      <c r="A15459" s="50">
        <v>42362</v>
      </c>
      <c r="B15459">
        <f t="shared" si="726"/>
        <v>2015</v>
      </c>
      <c r="C15459" s="51">
        <f t="shared" si="727"/>
        <v>12</v>
      </c>
      <c r="D15459" s="51">
        <f t="shared" si="728"/>
        <v>24</v>
      </c>
      <c r="E15459" s="52">
        <v>0.875</v>
      </c>
      <c r="G15459" s="54">
        <v>-6.1360000000000001</v>
      </c>
      <c r="H15459" s="54">
        <v>-3.7170000000000001</v>
      </c>
      <c r="I15459">
        <v>-2.044</v>
      </c>
      <c r="J15459" s="54">
        <v>-1.1279999999999999</v>
      </c>
      <c r="K15459" s="54">
        <v>-0.873</v>
      </c>
      <c r="L15459" s="54">
        <v>-0.73199999999999998</v>
      </c>
      <c r="M15459" s="54">
        <v>-0.76</v>
      </c>
    </row>
    <row r="15460" spans="1:13" x14ac:dyDescent="0.2">
      <c r="A15460" s="50">
        <v>42363</v>
      </c>
      <c r="B15460">
        <f t="shared" si="726"/>
        <v>2015</v>
      </c>
      <c r="C15460" s="51">
        <f t="shared" si="727"/>
        <v>12</v>
      </c>
      <c r="D15460" s="51">
        <f t="shared" si="728"/>
        <v>25</v>
      </c>
      <c r="E15460" s="52">
        <v>0</v>
      </c>
      <c r="G15460" s="54">
        <v>-6.0730000000000004</v>
      </c>
      <c r="H15460" s="54">
        <v>-3.7469999999999999</v>
      </c>
      <c r="I15460">
        <v>-2.073</v>
      </c>
      <c r="J15460" s="54">
        <v>-1.157</v>
      </c>
      <c r="K15460" s="54">
        <v>-0.90200000000000002</v>
      </c>
      <c r="L15460" s="54">
        <v>-0.73199999999999998</v>
      </c>
      <c r="M15460" s="54">
        <v>-0.76</v>
      </c>
    </row>
    <row r="15461" spans="1:13" x14ac:dyDescent="0.2">
      <c r="A15461" s="50">
        <v>42363</v>
      </c>
      <c r="B15461">
        <f t="shared" si="726"/>
        <v>2015</v>
      </c>
      <c r="C15461" s="51">
        <f t="shared" si="727"/>
        <v>12</v>
      </c>
      <c r="D15461" s="51">
        <f t="shared" si="728"/>
        <v>25</v>
      </c>
      <c r="E15461" s="52">
        <v>0.125</v>
      </c>
      <c r="G15461" s="54">
        <v>-6.01</v>
      </c>
      <c r="H15461" s="54">
        <v>-3.7770000000000001</v>
      </c>
      <c r="I15461">
        <v>-2.1019999999999999</v>
      </c>
      <c r="J15461" s="54">
        <v>-1.1850000000000001</v>
      </c>
      <c r="K15461" s="54">
        <v>-0.90200000000000002</v>
      </c>
      <c r="L15461" s="54">
        <v>-0.76</v>
      </c>
      <c r="M15461" s="54">
        <v>-0.76</v>
      </c>
    </row>
    <row r="15462" spans="1:13" x14ac:dyDescent="0.2">
      <c r="A15462" s="50">
        <v>42363</v>
      </c>
      <c r="B15462">
        <f t="shared" si="726"/>
        <v>2015</v>
      </c>
      <c r="C15462" s="51">
        <f t="shared" si="727"/>
        <v>12</v>
      </c>
      <c r="D15462" s="51">
        <f t="shared" si="728"/>
        <v>25</v>
      </c>
      <c r="E15462" s="52">
        <v>0.25</v>
      </c>
      <c r="G15462" s="54">
        <v>-5.9480000000000004</v>
      </c>
      <c r="H15462" s="54">
        <v>-3.8069999999999999</v>
      </c>
      <c r="I15462">
        <v>-2.1309999999999998</v>
      </c>
      <c r="J15462" s="54">
        <v>-1.2130000000000001</v>
      </c>
      <c r="K15462" s="54">
        <v>-0.93</v>
      </c>
      <c r="L15462" s="54">
        <v>-0.76</v>
      </c>
      <c r="M15462" s="54">
        <v>-0.76</v>
      </c>
    </row>
    <row r="15463" spans="1:13" x14ac:dyDescent="0.2">
      <c r="A15463" s="50">
        <v>42363</v>
      </c>
      <c r="B15463">
        <f t="shared" si="726"/>
        <v>2015</v>
      </c>
      <c r="C15463" s="51">
        <f t="shared" si="727"/>
        <v>12</v>
      </c>
      <c r="D15463" s="51">
        <f t="shared" si="728"/>
        <v>25</v>
      </c>
      <c r="E15463" s="52">
        <v>0.375</v>
      </c>
      <c r="G15463" s="54">
        <v>-5.8230000000000004</v>
      </c>
      <c r="H15463" s="54">
        <v>-3.7770000000000001</v>
      </c>
      <c r="I15463">
        <v>-2.16</v>
      </c>
      <c r="J15463" s="54">
        <v>-1.2130000000000001</v>
      </c>
      <c r="K15463" s="54">
        <v>-0.93</v>
      </c>
      <c r="L15463" s="54">
        <v>-0.76</v>
      </c>
      <c r="M15463" s="54">
        <v>-0.76</v>
      </c>
    </row>
    <row r="15464" spans="1:13" x14ac:dyDescent="0.2">
      <c r="A15464" s="50">
        <v>42363</v>
      </c>
      <c r="B15464">
        <f t="shared" si="726"/>
        <v>2015</v>
      </c>
      <c r="C15464" s="51">
        <f t="shared" si="727"/>
        <v>12</v>
      </c>
      <c r="D15464" s="51">
        <f t="shared" si="728"/>
        <v>25</v>
      </c>
      <c r="E15464" s="52">
        <v>0.5</v>
      </c>
      <c r="G15464" s="54">
        <v>-5.6669999999999998</v>
      </c>
      <c r="H15464" s="54">
        <v>-3.7770000000000001</v>
      </c>
      <c r="I15464">
        <v>-2.1890000000000001</v>
      </c>
      <c r="J15464" s="54">
        <v>-1.242</v>
      </c>
      <c r="K15464" s="54">
        <v>-0.93</v>
      </c>
      <c r="L15464" s="54">
        <v>-0.76</v>
      </c>
      <c r="M15464" s="54">
        <v>-0.76</v>
      </c>
    </row>
    <row r="15465" spans="1:13" x14ac:dyDescent="0.2">
      <c r="A15465" s="50">
        <v>42363</v>
      </c>
      <c r="B15465">
        <f t="shared" si="726"/>
        <v>2015</v>
      </c>
      <c r="C15465" s="51">
        <f t="shared" si="727"/>
        <v>12</v>
      </c>
      <c r="D15465" s="51">
        <f t="shared" si="728"/>
        <v>25</v>
      </c>
      <c r="E15465" s="52">
        <v>0.625</v>
      </c>
      <c r="G15465" s="54">
        <v>-5.48</v>
      </c>
      <c r="H15465" s="54">
        <v>-3.7770000000000001</v>
      </c>
      <c r="I15465">
        <v>-2.1890000000000001</v>
      </c>
      <c r="J15465" s="54">
        <v>-1.27</v>
      </c>
      <c r="K15465" s="54">
        <v>-0.95799999999999996</v>
      </c>
      <c r="L15465" s="54">
        <v>-0.78900000000000003</v>
      </c>
      <c r="M15465" s="54">
        <v>-0.78900000000000003</v>
      </c>
    </row>
    <row r="15466" spans="1:13" x14ac:dyDescent="0.2">
      <c r="A15466" s="50">
        <v>42363</v>
      </c>
      <c r="B15466">
        <f t="shared" si="726"/>
        <v>2015</v>
      </c>
      <c r="C15466" s="51">
        <f t="shared" si="727"/>
        <v>12</v>
      </c>
      <c r="D15466" s="51">
        <f t="shared" si="728"/>
        <v>25</v>
      </c>
      <c r="E15466" s="52">
        <v>0.75</v>
      </c>
      <c r="G15466" s="54">
        <v>-5.2949999999999999</v>
      </c>
      <c r="H15466" s="54">
        <v>-3.7469999999999999</v>
      </c>
      <c r="I15466">
        <v>-2.218</v>
      </c>
      <c r="J15466" s="54">
        <v>-1.27</v>
      </c>
      <c r="K15466" s="54">
        <v>-0.95799999999999996</v>
      </c>
      <c r="L15466" s="54">
        <v>-0.78900000000000003</v>
      </c>
      <c r="M15466" s="54">
        <v>-0.78900000000000003</v>
      </c>
    </row>
    <row r="15467" spans="1:13" x14ac:dyDescent="0.2">
      <c r="A15467" s="50">
        <v>42363</v>
      </c>
      <c r="B15467">
        <f t="shared" si="726"/>
        <v>2015</v>
      </c>
      <c r="C15467" s="51">
        <f t="shared" si="727"/>
        <v>12</v>
      </c>
      <c r="D15467" s="51">
        <f t="shared" si="728"/>
        <v>25</v>
      </c>
      <c r="E15467" s="52">
        <v>0.875</v>
      </c>
      <c r="G15467" s="54">
        <v>-5.0789999999999997</v>
      </c>
      <c r="H15467" s="54">
        <v>-3.6869999999999998</v>
      </c>
      <c r="I15467">
        <v>-2.2469999999999999</v>
      </c>
      <c r="J15467" s="54">
        <v>-1.2989999999999999</v>
      </c>
      <c r="K15467" s="54">
        <v>-0.98599999999999999</v>
      </c>
      <c r="L15467" s="54">
        <v>-0.78900000000000003</v>
      </c>
      <c r="M15467" s="54">
        <v>-0.76</v>
      </c>
    </row>
    <row r="15468" spans="1:13" x14ac:dyDescent="0.2">
      <c r="A15468" s="50">
        <v>42364</v>
      </c>
      <c r="B15468">
        <f t="shared" si="726"/>
        <v>2015</v>
      </c>
      <c r="C15468" s="51">
        <f t="shared" si="727"/>
        <v>12</v>
      </c>
      <c r="D15468" s="51">
        <f t="shared" si="728"/>
        <v>26</v>
      </c>
      <c r="E15468" s="52">
        <v>0</v>
      </c>
      <c r="G15468" s="54">
        <v>-4.8650000000000002</v>
      </c>
      <c r="H15468" s="54">
        <v>-3.6269999999999998</v>
      </c>
      <c r="I15468">
        <v>-2.2469999999999999</v>
      </c>
      <c r="J15468" s="54">
        <v>-1.327</v>
      </c>
      <c r="K15468" s="54">
        <v>-1.0149999999999999</v>
      </c>
      <c r="L15468" s="54">
        <v>-0.81699999999999995</v>
      </c>
      <c r="M15468" s="54">
        <v>-0.78900000000000003</v>
      </c>
    </row>
    <row r="15469" spans="1:13" x14ac:dyDescent="0.2">
      <c r="A15469" s="50">
        <v>42364</v>
      </c>
      <c r="B15469">
        <f t="shared" si="726"/>
        <v>2015</v>
      </c>
      <c r="C15469" s="51">
        <f t="shared" si="727"/>
        <v>12</v>
      </c>
      <c r="D15469" s="51">
        <f t="shared" si="728"/>
        <v>26</v>
      </c>
      <c r="E15469" s="52">
        <v>0.125</v>
      </c>
      <c r="G15469" s="54">
        <v>-4.6820000000000004</v>
      </c>
      <c r="H15469" s="54">
        <v>-3.5979999999999999</v>
      </c>
      <c r="I15469">
        <v>-2.2469999999999999</v>
      </c>
      <c r="J15469" s="54">
        <v>-1.327</v>
      </c>
      <c r="K15469" s="54">
        <v>-1.0149999999999999</v>
      </c>
      <c r="L15469" s="54">
        <v>-0.81699999999999995</v>
      </c>
      <c r="M15469" s="54">
        <v>-0.78900000000000003</v>
      </c>
    </row>
    <row r="15470" spans="1:13" x14ac:dyDescent="0.2">
      <c r="A15470" s="50">
        <v>42364</v>
      </c>
      <c r="B15470">
        <f t="shared" si="726"/>
        <v>2015</v>
      </c>
      <c r="C15470" s="51">
        <f t="shared" si="727"/>
        <v>12</v>
      </c>
      <c r="D15470" s="51">
        <f t="shared" si="728"/>
        <v>26</v>
      </c>
      <c r="E15470" s="52">
        <v>0.25</v>
      </c>
      <c r="G15470" s="54">
        <v>-4.53</v>
      </c>
      <c r="H15470" s="54">
        <v>-3.508</v>
      </c>
      <c r="I15470">
        <v>-2.2469999999999999</v>
      </c>
      <c r="J15470" s="54">
        <v>-1.3560000000000001</v>
      </c>
      <c r="K15470" s="54">
        <v>-1.0149999999999999</v>
      </c>
      <c r="L15470" s="54">
        <v>-0.81699999999999995</v>
      </c>
      <c r="M15470" s="54">
        <v>-0.78900000000000003</v>
      </c>
    </row>
    <row r="15471" spans="1:13" x14ac:dyDescent="0.2">
      <c r="A15471" s="50">
        <v>42364</v>
      </c>
      <c r="B15471">
        <f t="shared" si="726"/>
        <v>2015</v>
      </c>
      <c r="C15471" s="51">
        <f t="shared" si="727"/>
        <v>12</v>
      </c>
      <c r="D15471" s="51">
        <f t="shared" si="728"/>
        <v>26</v>
      </c>
      <c r="E15471" s="52">
        <v>0.375</v>
      </c>
      <c r="G15471" s="54">
        <v>-4.3780000000000001</v>
      </c>
      <c r="H15471" s="54">
        <v>-3.4489999999999998</v>
      </c>
      <c r="I15471">
        <v>-2.2469999999999999</v>
      </c>
      <c r="J15471" s="54">
        <v>-1.3560000000000001</v>
      </c>
      <c r="K15471" s="54">
        <v>-1.0429999999999999</v>
      </c>
      <c r="L15471" s="54">
        <v>-0.81699999999999995</v>
      </c>
      <c r="M15471" s="54">
        <v>-0.78900000000000003</v>
      </c>
    </row>
    <row r="15472" spans="1:13" x14ac:dyDescent="0.2">
      <c r="A15472" s="50">
        <v>42364</v>
      </c>
      <c r="B15472">
        <f t="shared" si="726"/>
        <v>2015</v>
      </c>
      <c r="C15472" s="51">
        <f t="shared" si="727"/>
        <v>12</v>
      </c>
      <c r="D15472" s="51">
        <f t="shared" si="728"/>
        <v>26</v>
      </c>
      <c r="E15472" s="52">
        <v>0.5</v>
      </c>
      <c r="G15472" s="54">
        <v>-4.2569999999999997</v>
      </c>
      <c r="H15472" s="54">
        <v>-3.39</v>
      </c>
      <c r="I15472">
        <v>-2.2469999999999999</v>
      </c>
      <c r="J15472" s="54">
        <v>-1.3839999999999999</v>
      </c>
      <c r="K15472" s="54">
        <v>-1.0429999999999999</v>
      </c>
      <c r="L15472" s="54">
        <v>-0.81699999999999995</v>
      </c>
      <c r="M15472" s="54">
        <v>-0.78900000000000003</v>
      </c>
    </row>
    <row r="15473" spans="1:13" x14ac:dyDescent="0.2">
      <c r="A15473" s="50">
        <v>42364</v>
      </c>
      <c r="B15473">
        <f t="shared" si="726"/>
        <v>2015</v>
      </c>
      <c r="C15473" s="51">
        <f t="shared" si="727"/>
        <v>12</v>
      </c>
      <c r="D15473" s="51">
        <f t="shared" si="728"/>
        <v>26</v>
      </c>
      <c r="E15473" s="52">
        <v>0.625</v>
      </c>
      <c r="G15473" s="54">
        <v>-4.1669999999999998</v>
      </c>
      <c r="H15473" s="54">
        <v>-3.3010000000000002</v>
      </c>
      <c r="I15473">
        <v>-2.218</v>
      </c>
      <c r="J15473" s="54">
        <v>-1.3839999999999999</v>
      </c>
      <c r="K15473" s="54">
        <v>-1.071</v>
      </c>
      <c r="L15473" s="54">
        <v>-0.84499999999999997</v>
      </c>
      <c r="M15473" s="54">
        <v>-0.78900000000000003</v>
      </c>
    </row>
    <row r="15474" spans="1:13" x14ac:dyDescent="0.2">
      <c r="A15474" s="50">
        <v>42364</v>
      </c>
      <c r="B15474">
        <f t="shared" si="726"/>
        <v>2015</v>
      </c>
      <c r="C15474" s="51">
        <f t="shared" si="727"/>
        <v>12</v>
      </c>
      <c r="D15474" s="51">
        <f t="shared" si="728"/>
        <v>26</v>
      </c>
      <c r="E15474" s="52">
        <v>0.75</v>
      </c>
      <c r="G15474" s="54">
        <v>-4.0460000000000003</v>
      </c>
      <c r="H15474" s="54">
        <v>-3.242</v>
      </c>
      <c r="I15474">
        <v>-2.218</v>
      </c>
      <c r="J15474" s="54">
        <v>-1.3839999999999999</v>
      </c>
      <c r="K15474" s="54">
        <v>-1.071</v>
      </c>
      <c r="L15474" s="54">
        <v>-0.84499999999999997</v>
      </c>
      <c r="M15474" s="54">
        <v>-0.78900000000000003</v>
      </c>
    </row>
    <row r="15475" spans="1:13" x14ac:dyDescent="0.2">
      <c r="A15475" s="50">
        <v>42364</v>
      </c>
      <c r="B15475">
        <f t="shared" si="726"/>
        <v>2015</v>
      </c>
      <c r="C15475" s="51">
        <f t="shared" si="727"/>
        <v>12</v>
      </c>
      <c r="D15475" s="51">
        <f t="shared" si="728"/>
        <v>26</v>
      </c>
      <c r="E15475" s="52">
        <v>0.875</v>
      </c>
      <c r="G15475" s="54">
        <v>-3.956</v>
      </c>
      <c r="H15475" s="54">
        <v>-3.1829999999999998</v>
      </c>
      <c r="I15475">
        <v>-2.1890000000000001</v>
      </c>
      <c r="J15475" s="54">
        <v>-1.3839999999999999</v>
      </c>
      <c r="K15475" s="54">
        <v>-1.1000000000000001</v>
      </c>
      <c r="L15475" s="54">
        <v>-0.84499999999999997</v>
      </c>
      <c r="M15475" s="54">
        <v>-0.78900000000000003</v>
      </c>
    </row>
    <row r="15476" spans="1:13" x14ac:dyDescent="0.2">
      <c r="A15476" s="50">
        <v>42365</v>
      </c>
      <c r="B15476">
        <f t="shared" si="726"/>
        <v>2015</v>
      </c>
      <c r="C15476" s="51">
        <f t="shared" si="727"/>
        <v>12</v>
      </c>
      <c r="D15476" s="51">
        <f t="shared" si="728"/>
        <v>27</v>
      </c>
      <c r="E15476" s="52">
        <v>0</v>
      </c>
      <c r="G15476" s="54">
        <v>-3.8959999999999999</v>
      </c>
      <c r="H15476" s="54">
        <v>-3.1240000000000001</v>
      </c>
      <c r="I15476">
        <v>-2.1890000000000001</v>
      </c>
      <c r="J15476" s="54">
        <v>-1.413</v>
      </c>
      <c r="K15476" s="54">
        <v>-1.1000000000000001</v>
      </c>
      <c r="L15476" s="54">
        <v>-0.873</v>
      </c>
      <c r="M15476" s="54">
        <v>-0.78900000000000003</v>
      </c>
    </row>
    <row r="15477" spans="1:13" x14ac:dyDescent="0.2">
      <c r="A15477" s="50">
        <v>42365</v>
      </c>
      <c r="B15477">
        <f t="shared" si="726"/>
        <v>2015</v>
      </c>
      <c r="C15477" s="51">
        <f t="shared" si="727"/>
        <v>12</v>
      </c>
      <c r="D15477" s="51">
        <f t="shared" si="728"/>
        <v>27</v>
      </c>
      <c r="E15477" s="52">
        <v>0.125</v>
      </c>
      <c r="G15477" s="54">
        <v>-3.8359999999999999</v>
      </c>
      <c r="H15477" s="54">
        <v>-3.0649999999999999</v>
      </c>
      <c r="I15477">
        <v>-2.16</v>
      </c>
      <c r="J15477" s="54">
        <v>-1.413</v>
      </c>
      <c r="K15477" s="54">
        <v>-1.1000000000000001</v>
      </c>
      <c r="L15477" s="54">
        <v>-0.873</v>
      </c>
      <c r="M15477" s="54">
        <v>-0.78900000000000003</v>
      </c>
    </row>
    <row r="15478" spans="1:13" x14ac:dyDescent="0.2">
      <c r="A15478" s="50">
        <v>42365</v>
      </c>
      <c r="B15478">
        <f t="shared" si="726"/>
        <v>2015</v>
      </c>
      <c r="C15478" s="51">
        <f t="shared" si="727"/>
        <v>12</v>
      </c>
      <c r="D15478" s="51">
        <f t="shared" si="728"/>
        <v>27</v>
      </c>
      <c r="E15478" s="52">
        <v>0.25</v>
      </c>
      <c r="G15478" s="54">
        <v>-3.8359999999999999</v>
      </c>
      <c r="H15478" s="54">
        <v>-3.0350000000000001</v>
      </c>
      <c r="I15478">
        <v>-2.16</v>
      </c>
      <c r="J15478" s="54">
        <v>-1.413</v>
      </c>
      <c r="K15478" s="54">
        <v>-1.1000000000000001</v>
      </c>
      <c r="L15478" s="54">
        <v>-0.90200000000000002</v>
      </c>
      <c r="M15478" s="54">
        <v>-0.81699999999999995</v>
      </c>
    </row>
    <row r="15479" spans="1:13" x14ac:dyDescent="0.2">
      <c r="A15479" s="50">
        <v>42365</v>
      </c>
      <c r="B15479">
        <f t="shared" si="726"/>
        <v>2015</v>
      </c>
      <c r="C15479" s="51">
        <f t="shared" si="727"/>
        <v>12</v>
      </c>
      <c r="D15479" s="51">
        <f t="shared" si="728"/>
        <v>27</v>
      </c>
      <c r="E15479" s="52">
        <v>0.375</v>
      </c>
      <c r="G15479" s="54">
        <v>-3.8959999999999999</v>
      </c>
      <c r="H15479" s="54">
        <v>-3.0059999999999998</v>
      </c>
      <c r="I15479">
        <v>-2.1309999999999998</v>
      </c>
      <c r="J15479" s="54">
        <v>-1.413</v>
      </c>
      <c r="K15479" s="54">
        <v>-1.1279999999999999</v>
      </c>
      <c r="L15479" s="54">
        <v>-0.90200000000000002</v>
      </c>
      <c r="M15479" s="54">
        <v>-0.81699999999999995</v>
      </c>
    </row>
    <row r="15480" spans="1:13" x14ac:dyDescent="0.2">
      <c r="A15480" s="50">
        <v>42365</v>
      </c>
      <c r="B15480">
        <f t="shared" si="726"/>
        <v>2015</v>
      </c>
      <c r="C15480" s="51">
        <f t="shared" si="727"/>
        <v>12</v>
      </c>
      <c r="D15480" s="51">
        <f t="shared" si="728"/>
        <v>27</v>
      </c>
      <c r="E15480" s="52">
        <v>0.5</v>
      </c>
      <c r="G15480" s="54">
        <v>-3.9260000000000002</v>
      </c>
      <c r="H15480" s="54">
        <v>-2.976</v>
      </c>
      <c r="I15480">
        <v>-2.1019999999999999</v>
      </c>
      <c r="J15480" s="54">
        <v>-1.4410000000000001</v>
      </c>
      <c r="K15480" s="54">
        <v>-1.1279999999999999</v>
      </c>
      <c r="L15480" s="54">
        <v>-0.90200000000000002</v>
      </c>
      <c r="M15480" s="54">
        <v>-0.81699999999999995</v>
      </c>
    </row>
    <row r="15481" spans="1:13" x14ac:dyDescent="0.2">
      <c r="A15481" s="50">
        <v>42365</v>
      </c>
      <c r="B15481">
        <f t="shared" si="726"/>
        <v>2015</v>
      </c>
      <c r="C15481" s="51">
        <f t="shared" si="727"/>
        <v>12</v>
      </c>
      <c r="D15481" s="51">
        <f t="shared" si="728"/>
        <v>27</v>
      </c>
      <c r="E15481" s="52">
        <v>0.625</v>
      </c>
      <c r="G15481" s="54">
        <v>-4.016</v>
      </c>
      <c r="H15481" s="54">
        <v>-2.9470000000000001</v>
      </c>
      <c r="I15481">
        <v>-2.1019999999999999</v>
      </c>
      <c r="J15481" s="54">
        <v>-1.413</v>
      </c>
      <c r="K15481" s="54">
        <v>-1.1279999999999999</v>
      </c>
      <c r="L15481" s="54">
        <v>-0.90200000000000002</v>
      </c>
      <c r="M15481" s="54">
        <v>-0.81699999999999995</v>
      </c>
    </row>
    <row r="15482" spans="1:13" x14ac:dyDescent="0.2">
      <c r="A15482" s="50">
        <v>42365</v>
      </c>
      <c r="B15482">
        <f t="shared" si="726"/>
        <v>2015</v>
      </c>
      <c r="C15482" s="51">
        <f t="shared" si="727"/>
        <v>12</v>
      </c>
      <c r="D15482" s="51">
        <f t="shared" si="728"/>
        <v>27</v>
      </c>
      <c r="E15482" s="52">
        <v>0.75</v>
      </c>
      <c r="G15482" s="54">
        <v>-4.1369999999999996</v>
      </c>
      <c r="H15482" s="54">
        <v>-2.9470000000000001</v>
      </c>
      <c r="I15482">
        <v>-2.1019999999999999</v>
      </c>
      <c r="J15482" s="54">
        <v>-1.413</v>
      </c>
      <c r="K15482" s="54">
        <v>-1.157</v>
      </c>
      <c r="L15482" s="54">
        <v>-0.90200000000000002</v>
      </c>
      <c r="M15482" s="54">
        <v>-0.81699999999999995</v>
      </c>
    </row>
    <row r="15483" spans="1:13" x14ac:dyDescent="0.2">
      <c r="A15483" s="50">
        <v>42365</v>
      </c>
      <c r="B15483">
        <f t="shared" si="726"/>
        <v>2015</v>
      </c>
      <c r="C15483" s="51">
        <f t="shared" si="727"/>
        <v>12</v>
      </c>
      <c r="D15483" s="51">
        <f t="shared" si="728"/>
        <v>27</v>
      </c>
      <c r="E15483" s="52">
        <v>0.875</v>
      </c>
      <c r="G15483" s="54">
        <v>-4.1669999999999998</v>
      </c>
      <c r="H15483" s="54">
        <v>-2.9470000000000001</v>
      </c>
      <c r="I15483">
        <v>-2.073</v>
      </c>
      <c r="J15483" s="54">
        <v>-1.413</v>
      </c>
      <c r="K15483" s="54">
        <v>-1.157</v>
      </c>
      <c r="L15483" s="54">
        <v>-0.90200000000000002</v>
      </c>
      <c r="M15483" s="54">
        <v>-0.81699999999999995</v>
      </c>
    </row>
    <row r="15484" spans="1:13" x14ac:dyDescent="0.2">
      <c r="A15484" s="50">
        <v>42366</v>
      </c>
      <c r="B15484">
        <f t="shared" si="726"/>
        <v>2015</v>
      </c>
      <c r="C15484" s="51">
        <f t="shared" si="727"/>
        <v>12</v>
      </c>
      <c r="D15484" s="51">
        <f t="shared" si="728"/>
        <v>28</v>
      </c>
      <c r="E15484" s="52">
        <v>0</v>
      </c>
      <c r="G15484" s="54">
        <v>-4.2869999999999999</v>
      </c>
      <c r="H15484" s="54">
        <v>-2.9470000000000001</v>
      </c>
      <c r="I15484">
        <v>-2.073</v>
      </c>
      <c r="J15484" s="54">
        <v>-1.413</v>
      </c>
      <c r="K15484" s="54">
        <v>-1.157</v>
      </c>
      <c r="L15484" s="54">
        <v>-0.93</v>
      </c>
      <c r="M15484" s="54">
        <v>-0.81699999999999995</v>
      </c>
    </row>
    <row r="15485" spans="1:13" x14ac:dyDescent="0.2">
      <c r="A15485" s="50">
        <v>42366</v>
      </c>
      <c r="B15485">
        <f t="shared" si="726"/>
        <v>2015</v>
      </c>
      <c r="C15485" s="51">
        <f t="shared" si="727"/>
        <v>12</v>
      </c>
      <c r="D15485" s="51">
        <f t="shared" si="728"/>
        <v>28</v>
      </c>
      <c r="E15485" s="52">
        <v>0.125</v>
      </c>
      <c r="G15485" s="54">
        <v>-4.4080000000000004</v>
      </c>
      <c r="H15485" s="54">
        <v>-2.976</v>
      </c>
      <c r="I15485">
        <v>-2.073</v>
      </c>
      <c r="J15485" s="54">
        <v>-1.413</v>
      </c>
      <c r="K15485" s="54">
        <v>-1.157</v>
      </c>
      <c r="L15485" s="54">
        <v>-0.93</v>
      </c>
      <c r="M15485" s="54">
        <v>-0.84499999999999997</v>
      </c>
    </row>
    <row r="15486" spans="1:13" x14ac:dyDescent="0.2">
      <c r="A15486" s="50">
        <v>42366</v>
      </c>
      <c r="B15486">
        <f t="shared" si="726"/>
        <v>2015</v>
      </c>
      <c r="C15486" s="51">
        <f t="shared" si="727"/>
        <v>12</v>
      </c>
      <c r="D15486" s="51">
        <f t="shared" si="728"/>
        <v>28</v>
      </c>
      <c r="E15486" s="52">
        <v>0.25</v>
      </c>
      <c r="G15486" s="54">
        <v>-4.5599999999999996</v>
      </c>
      <c r="H15486" s="54">
        <v>-3.0059999999999998</v>
      </c>
      <c r="I15486">
        <v>-2.073</v>
      </c>
      <c r="J15486" s="54">
        <v>-1.4410000000000001</v>
      </c>
      <c r="K15486" s="54">
        <v>-1.1850000000000001</v>
      </c>
      <c r="L15486" s="54">
        <v>-0.93</v>
      </c>
      <c r="M15486" s="54">
        <v>-0.84499999999999997</v>
      </c>
    </row>
    <row r="15487" spans="1:13" x14ac:dyDescent="0.2">
      <c r="A15487" s="50">
        <v>42366</v>
      </c>
      <c r="B15487">
        <f t="shared" si="726"/>
        <v>2015</v>
      </c>
      <c r="C15487" s="51">
        <f t="shared" si="727"/>
        <v>12</v>
      </c>
      <c r="D15487" s="51">
        <f t="shared" si="728"/>
        <v>28</v>
      </c>
      <c r="E15487" s="52">
        <v>0.375</v>
      </c>
      <c r="G15487" s="54">
        <v>-4.7430000000000003</v>
      </c>
      <c r="H15487" s="54">
        <v>-3.0350000000000001</v>
      </c>
      <c r="I15487">
        <v>-2.073</v>
      </c>
      <c r="J15487" s="54">
        <v>-1.413</v>
      </c>
      <c r="K15487" s="54">
        <v>-1.1850000000000001</v>
      </c>
      <c r="L15487" s="54">
        <v>-0.93</v>
      </c>
      <c r="M15487" s="54">
        <v>-0.84499999999999997</v>
      </c>
    </row>
    <row r="15488" spans="1:13" x14ac:dyDescent="0.2">
      <c r="A15488" s="50">
        <v>42366</v>
      </c>
      <c r="B15488">
        <f t="shared" si="726"/>
        <v>2015</v>
      </c>
      <c r="C15488" s="51">
        <f t="shared" si="727"/>
        <v>12</v>
      </c>
      <c r="D15488" s="51">
        <f t="shared" si="728"/>
        <v>28</v>
      </c>
      <c r="E15488" s="52">
        <v>0.5</v>
      </c>
      <c r="G15488" s="54">
        <v>-4.9260000000000002</v>
      </c>
      <c r="H15488" s="54">
        <v>-3.1240000000000001</v>
      </c>
      <c r="I15488">
        <v>-2.073</v>
      </c>
      <c r="J15488" s="54">
        <v>-1.4410000000000001</v>
      </c>
      <c r="K15488" s="54">
        <v>-1.1850000000000001</v>
      </c>
      <c r="L15488" s="54">
        <v>-0.95799999999999996</v>
      </c>
      <c r="M15488" s="54">
        <v>-0.84499999999999997</v>
      </c>
    </row>
    <row r="15489" spans="1:13" x14ac:dyDescent="0.2">
      <c r="A15489" s="50">
        <v>42366</v>
      </c>
      <c r="B15489">
        <f t="shared" si="726"/>
        <v>2015</v>
      </c>
      <c r="C15489" s="51">
        <f t="shared" si="727"/>
        <v>12</v>
      </c>
      <c r="D15489" s="51">
        <f t="shared" si="728"/>
        <v>28</v>
      </c>
      <c r="E15489" s="52">
        <v>0.625</v>
      </c>
      <c r="G15489" s="54">
        <v>-5.0789999999999997</v>
      </c>
      <c r="H15489" s="54">
        <v>-3.1829999999999998</v>
      </c>
      <c r="I15489">
        <v>-2.1019999999999999</v>
      </c>
      <c r="J15489" s="54">
        <v>-1.4410000000000001</v>
      </c>
      <c r="K15489" s="54">
        <v>-1.1850000000000001</v>
      </c>
      <c r="L15489" s="54">
        <v>-0.95799999999999996</v>
      </c>
      <c r="M15489" s="54">
        <v>-0.84499999999999997</v>
      </c>
    </row>
    <row r="15490" spans="1:13" x14ac:dyDescent="0.2">
      <c r="A15490" s="50">
        <v>42366</v>
      </c>
      <c r="B15490">
        <f t="shared" si="726"/>
        <v>2015</v>
      </c>
      <c r="C15490" s="51">
        <f t="shared" si="727"/>
        <v>12</v>
      </c>
      <c r="D15490" s="51">
        <f t="shared" si="728"/>
        <v>28</v>
      </c>
      <c r="E15490" s="52">
        <v>0.75</v>
      </c>
      <c r="G15490" s="54">
        <v>-5.1719999999999997</v>
      </c>
      <c r="H15490" s="54">
        <v>-3.242</v>
      </c>
      <c r="I15490">
        <v>-2.1309999999999998</v>
      </c>
      <c r="J15490" s="54">
        <v>-1.4410000000000001</v>
      </c>
      <c r="K15490" s="54">
        <v>-1.1850000000000001</v>
      </c>
      <c r="L15490" s="54">
        <v>-0.95799999999999996</v>
      </c>
      <c r="M15490" s="54">
        <v>-0.84499999999999997</v>
      </c>
    </row>
    <row r="15491" spans="1:13" x14ac:dyDescent="0.2">
      <c r="A15491" s="50">
        <v>42366</v>
      </c>
      <c r="B15491">
        <f t="shared" si="726"/>
        <v>2015</v>
      </c>
      <c r="C15491" s="51">
        <f t="shared" si="727"/>
        <v>12</v>
      </c>
      <c r="D15491" s="51">
        <f t="shared" si="728"/>
        <v>28</v>
      </c>
      <c r="E15491" s="52">
        <v>0.875</v>
      </c>
      <c r="G15491" s="54">
        <v>-5.202</v>
      </c>
      <c r="H15491" s="54">
        <v>-3.33</v>
      </c>
      <c r="I15491">
        <v>-2.16</v>
      </c>
      <c r="J15491" s="54">
        <v>-1.4410000000000001</v>
      </c>
      <c r="K15491" s="54">
        <v>-1.1850000000000001</v>
      </c>
      <c r="L15491" s="54">
        <v>-0.95799999999999996</v>
      </c>
      <c r="M15491" s="54">
        <v>-0.84499999999999997</v>
      </c>
    </row>
    <row r="15492" spans="1:13" x14ac:dyDescent="0.2">
      <c r="A15492" s="50">
        <v>42367</v>
      </c>
      <c r="B15492">
        <f t="shared" si="726"/>
        <v>2015</v>
      </c>
      <c r="C15492" s="51">
        <f t="shared" si="727"/>
        <v>12</v>
      </c>
      <c r="D15492" s="51">
        <f t="shared" si="728"/>
        <v>29</v>
      </c>
      <c r="E15492" s="52">
        <v>0</v>
      </c>
      <c r="G15492" s="54">
        <v>-5.202</v>
      </c>
      <c r="H15492" s="54">
        <v>-3.39</v>
      </c>
      <c r="I15492">
        <v>-2.16</v>
      </c>
      <c r="J15492" s="54">
        <v>-1.47</v>
      </c>
      <c r="K15492" s="54">
        <v>-1.2130000000000001</v>
      </c>
      <c r="L15492" s="54">
        <v>-0.98599999999999999</v>
      </c>
      <c r="M15492" s="54">
        <v>-0.84499999999999997</v>
      </c>
    </row>
    <row r="15493" spans="1:13" x14ac:dyDescent="0.2">
      <c r="A15493" s="50">
        <v>42367</v>
      </c>
      <c r="B15493">
        <f t="shared" si="726"/>
        <v>2015</v>
      </c>
      <c r="C15493" s="51">
        <f t="shared" si="727"/>
        <v>12</v>
      </c>
      <c r="D15493" s="51">
        <f t="shared" si="728"/>
        <v>29</v>
      </c>
      <c r="E15493" s="52">
        <v>0.125</v>
      </c>
      <c r="G15493" s="54">
        <v>-5.1719999999999997</v>
      </c>
      <c r="H15493" s="54">
        <v>-3.419</v>
      </c>
      <c r="I15493">
        <v>-2.1890000000000001</v>
      </c>
      <c r="J15493" s="54">
        <v>-1.47</v>
      </c>
      <c r="K15493" s="54">
        <v>-1.2130000000000001</v>
      </c>
      <c r="L15493" s="54">
        <v>-0.98599999999999999</v>
      </c>
      <c r="M15493" s="54">
        <v>-0.873</v>
      </c>
    </row>
    <row r="15494" spans="1:13" x14ac:dyDescent="0.2">
      <c r="A15494" s="50">
        <v>42367</v>
      </c>
      <c r="B15494">
        <f t="shared" si="726"/>
        <v>2015</v>
      </c>
      <c r="C15494" s="51">
        <f t="shared" si="727"/>
        <v>12</v>
      </c>
      <c r="D15494" s="51">
        <f t="shared" si="728"/>
        <v>29</v>
      </c>
      <c r="E15494" s="52">
        <v>0.25</v>
      </c>
      <c r="G15494" s="54">
        <v>-5.1100000000000003</v>
      </c>
      <c r="H15494" s="54">
        <v>-3.4489999999999998</v>
      </c>
      <c r="I15494">
        <v>-2.2469999999999999</v>
      </c>
      <c r="J15494" s="54">
        <v>-1.498</v>
      </c>
      <c r="K15494" s="54">
        <v>-1.2130000000000001</v>
      </c>
      <c r="L15494" s="54">
        <v>-0.98599999999999999</v>
      </c>
      <c r="M15494" s="54">
        <v>-0.873</v>
      </c>
    </row>
    <row r="15495" spans="1:13" x14ac:dyDescent="0.2">
      <c r="A15495" s="50">
        <v>42367</v>
      </c>
      <c r="B15495">
        <f t="shared" si="726"/>
        <v>2015</v>
      </c>
      <c r="C15495" s="51">
        <f t="shared" si="727"/>
        <v>12</v>
      </c>
      <c r="D15495" s="51">
        <f t="shared" si="728"/>
        <v>29</v>
      </c>
      <c r="E15495" s="52">
        <v>0.375</v>
      </c>
      <c r="G15495" s="54">
        <v>-5.0490000000000004</v>
      </c>
      <c r="H15495" s="54">
        <v>-3.4790000000000001</v>
      </c>
      <c r="I15495">
        <v>-2.2469999999999999</v>
      </c>
      <c r="J15495" s="54">
        <v>-1.498</v>
      </c>
      <c r="K15495" s="54">
        <v>-1.2130000000000001</v>
      </c>
      <c r="L15495" s="54">
        <v>-0.98599999999999999</v>
      </c>
      <c r="M15495" s="54">
        <v>-0.873</v>
      </c>
    </row>
    <row r="15496" spans="1:13" x14ac:dyDescent="0.2">
      <c r="A15496" s="50">
        <v>42367</v>
      </c>
      <c r="B15496">
        <f t="shared" si="726"/>
        <v>2015</v>
      </c>
      <c r="C15496" s="51">
        <f t="shared" si="727"/>
        <v>12</v>
      </c>
      <c r="D15496" s="51">
        <f t="shared" si="728"/>
        <v>29</v>
      </c>
      <c r="E15496" s="52">
        <v>0.5</v>
      </c>
      <c r="G15496" s="54">
        <v>-5.0179999999999998</v>
      </c>
      <c r="H15496" s="54">
        <v>-3.508</v>
      </c>
      <c r="I15496">
        <v>-2.2759999999999998</v>
      </c>
      <c r="J15496" s="54">
        <v>-1.5269999999999999</v>
      </c>
      <c r="K15496" s="54">
        <v>-1.242</v>
      </c>
      <c r="L15496" s="54">
        <v>-1.0149999999999999</v>
      </c>
      <c r="M15496" s="54">
        <v>-0.873</v>
      </c>
    </row>
    <row r="15497" spans="1:13" x14ac:dyDescent="0.2">
      <c r="A15497" s="50">
        <v>42367</v>
      </c>
      <c r="B15497">
        <f t="shared" si="726"/>
        <v>2015</v>
      </c>
      <c r="C15497" s="51">
        <f t="shared" si="727"/>
        <v>12</v>
      </c>
      <c r="D15497" s="51">
        <f t="shared" si="728"/>
        <v>29</v>
      </c>
      <c r="E15497" s="52">
        <v>0.625</v>
      </c>
      <c r="G15497" s="54">
        <v>-5.0490000000000004</v>
      </c>
      <c r="H15497" s="54">
        <v>-3.508</v>
      </c>
      <c r="I15497">
        <v>-2.3050000000000002</v>
      </c>
      <c r="J15497" s="54">
        <v>-1.5269999999999999</v>
      </c>
      <c r="K15497" s="54">
        <v>-1.242</v>
      </c>
      <c r="L15497" s="54">
        <v>-1.0149999999999999</v>
      </c>
      <c r="M15497" s="54">
        <v>-0.873</v>
      </c>
    </row>
    <row r="15498" spans="1:13" x14ac:dyDescent="0.2">
      <c r="A15498" s="50">
        <v>42367</v>
      </c>
      <c r="B15498">
        <f t="shared" si="726"/>
        <v>2015</v>
      </c>
      <c r="C15498" s="51">
        <f t="shared" si="727"/>
        <v>12</v>
      </c>
      <c r="D15498" s="51">
        <f t="shared" si="728"/>
        <v>29</v>
      </c>
      <c r="E15498" s="52">
        <v>0.75</v>
      </c>
      <c r="G15498" s="54">
        <v>-5.0789999999999997</v>
      </c>
      <c r="H15498" s="54">
        <v>-3.5379999999999998</v>
      </c>
      <c r="I15498">
        <v>-2.3340000000000001</v>
      </c>
      <c r="J15498" s="54">
        <v>-1.556</v>
      </c>
      <c r="K15498" s="54">
        <v>-1.27</v>
      </c>
      <c r="L15498" s="54">
        <v>-1.0149999999999999</v>
      </c>
      <c r="M15498" s="54">
        <v>-0.873</v>
      </c>
    </row>
    <row r="15499" spans="1:13" x14ac:dyDescent="0.2">
      <c r="A15499" s="50">
        <v>42367</v>
      </c>
      <c r="B15499">
        <f t="shared" si="726"/>
        <v>2015</v>
      </c>
      <c r="C15499" s="51">
        <f t="shared" si="727"/>
        <v>12</v>
      </c>
      <c r="D15499" s="51">
        <f t="shared" si="728"/>
        <v>29</v>
      </c>
      <c r="E15499" s="52">
        <v>0.875</v>
      </c>
      <c r="G15499" s="54">
        <v>-5.141</v>
      </c>
      <c r="H15499" s="54">
        <v>-3.5680000000000001</v>
      </c>
      <c r="I15499">
        <v>-2.363</v>
      </c>
      <c r="J15499" s="54">
        <v>-1.556</v>
      </c>
      <c r="K15499" s="54">
        <v>-1.27</v>
      </c>
      <c r="L15499" s="54">
        <v>-1.0149999999999999</v>
      </c>
      <c r="M15499" s="54">
        <v>-0.873</v>
      </c>
    </row>
    <row r="15500" spans="1:13" x14ac:dyDescent="0.2">
      <c r="A15500" s="50">
        <v>42368</v>
      </c>
      <c r="B15500">
        <f t="shared" si="726"/>
        <v>2015</v>
      </c>
      <c r="C15500" s="51">
        <f t="shared" si="727"/>
        <v>12</v>
      </c>
      <c r="D15500" s="51">
        <f t="shared" si="728"/>
        <v>30</v>
      </c>
      <c r="E15500" s="52">
        <v>0</v>
      </c>
      <c r="G15500" s="54">
        <v>-5.2329999999999997</v>
      </c>
      <c r="H15500" s="54">
        <v>-3.5680000000000001</v>
      </c>
      <c r="I15500">
        <v>-2.363</v>
      </c>
      <c r="J15500" s="54">
        <v>-1.5840000000000001</v>
      </c>
      <c r="K15500" s="54">
        <v>-1.27</v>
      </c>
      <c r="L15500" s="54">
        <v>-1.0149999999999999</v>
      </c>
      <c r="M15500" s="54">
        <v>-0.90200000000000002</v>
      </c>
    </row>
    <row r="15501" spans="1:13" x14ac:dyDescent="0.2">
      <c r="A15501" s="50">
        <v>42368</v>
      </c>
      <c r="B15501">
        <f t="shared" si="726"/>
        <v>2015</v>
      </c>
      <c r="C15501" s="51">
        <f t="shared" si="727"/>
        <v>12</v>
      </c>
      <c r="D15501" s="51">
        <f t="shared" si="728"/>
        <v>30</v>
      </c>
      <c r="E15501" s="52">
        <v>0.125</v>
      </c>
      <c r="G15501" s="54">
        <v>-5.3259999999999996</v>
      </c>
      <c r="H15501" s="54">
        <v>-3.5979999999999999</v>
      </c>
      <c r="I15501">
        <v>-2.3919999999999999</v>
      </c>
      <c r="J15501" s="54">
        <v>-1.5840000000000001</v>
      </c>
      <c r="K15501" s="54">
        <v>-1.27</v>
      </c>
      <c r="L15501" s="54">
        <v>-1.0429999999999999</v>
      </c>
      <c r="M15501" s="54">
        <v>-0.873</v>
      </c>
    </row>
    <row r="15502" spans="1:13" x14ac:dyDescent="0.2">
      <c r="A15502" s="50">
        <v>42368</v>
      </c>
      <c r="B15502">
        <f t="shared" si="726"/>
        <v>2015</v>
      </c>
      <c r="C15502" s="51">
        <f t="shared" si="727"/>
        <v>12</v>
      </c>
      <c r="D15502" s="51">
        <f t="shared" si="728"/>
        <v>30</v>
      </c>
      <c r="E15502" s="52">
        <v>0.25</v>
      </c>
      <c r="G15502" s="54">
        <v>-5.4489999999999998</v>
      </c>
      <c r="H15502" s="54">
        <v>-3.6269999999999998</v>
      </c>
      <c r="I15502">
        <v>-2.4209999999999998</v>
      </c>
      <c r="J15502" s="54">
        <v>-1.613</v>
      </c>
      <c r="K15502" s="54">
        <v>-1.2989999999999999</v>
      </c>
      <c r="L15502" s="54">
        <v>-1.0429999999999999</v>
      </c>
      <c r="M15502" s="54">
        <v>-0.90200000000000002</v>
      </c>
    </row>
    <row r="15503" spans="1:13" x14ac:dyDescent="0.2">
      <c r="A15503" s="50">
        <v>42368</v>
      </c>
      <c r="B15503">
        <f t="shared" ref="B15503:B15566" si="729">YEAR(A15503)</f>
        <v>2015</v>
      </c>
      <c r="C15503" s="51">
        <f t="shared" ref="C15503:C15566" si="730">MONTH(A15503)</f>
        <v>12</v>
      </c>
      <c r="D15503" s="51">
        <f t="shared" ref="D15503:D15566" si="731">DAY(A15503)</f>
        <v>30</v>
      </c>
      <c r="E15503" s="52">
        <v>0.375</v>
      </c>
      <c r="G15503" s="54">
        <v>-5.5419999999999998</v>
      </c>
      <c r="H15503" s="54">
        <v>-3.6869999999999998</v>
      </c>
      <c r="I15503">
        <v>-2.4209999999999998</v>
      </c>
      <c r="J15503" s="54">
        <v>-1.641</v>
      </c>
      <c r="K15503" s="54">
        <v>-1.327</v>
      </c>
      <c r="L15503" s="54">
        <v>-1.0429999999999999</v>
      </c>
      <c r="M15503" s="54">
        <v>-0.90200000000000002</v>
      </c>
    </row>
    <row r="15504" spans="1:13" x14ac:dyDescent="0.2">
      <c r="A15504" s="50">
        <v>42368</v>
      </c>
      <c r="B15504">
        <f t="shared" si="729"/>
        <v>2015</v>
      </c>
      <c r="C15504" s="51">
        <f t="shared" si="730"/>
        <v>12</v>
      </c>
      <c r="D15504" s="51">
        <f t="shared" si="731"/>
        <v>30</v>
      </c>
      <c r="E15504" s="52">
        <v>0.5</v>
      </c>
      <c r="G15504" s="54">
        <v>-5.6669999999999998</v>
      </c>
      <c r="H15504" s="54">
        <v>-3.7170000000000001</v>
      </c>
      <c r="I15504">
        <v>-2.4500000000000002</v>
      </c>
      <c r="J15504" s="54">
        <v>-1.641</v>
      </c>
      <c r="K15504" s="54">
        <v>-1.327</v>
      </c>
      <c r="L15504" s="54">
        <v>-1.0429999999999999</v>
      </c>
      <c r="M15504" s="54">
        <v>-0.90200000000000002</v>
      </c>
    </row>
    <row r="15505" spans="1:13" x14ac:dyDescent="0.2">
      <c r="A15505" s="50">
        <v>42368</v>
      </c>
      <c r="B15505">
        <f t="shared" si="729"/>
        <v>2015</v>
      </c>
      <c r="C15505" s="51">
        <f t="shared" si="730"/>
        <v>12</v>
      </c>
      <c r="D15505" s="51">
        <f t="shared" si="731"/>
        <v>30</v>
      </c>
      <c r="E15505" s="52">
        <v>0.625</v>
      </c>
      <c r="G15505" s="54">
        <v>-5.76</v>
      </c>
      <c r="H15505" s="54">
        <v>-3.7770000000000001</v>
      </c>
      <c r="I15505">
        <v>-2.4790000000000001</v>
      </c>
      <c r="J15505" s="54">
        <v>-1.67</v>
      </c>
      <c r="K15505" s="54">
        <v>-1.327</v>
      </c>
      <c r="L15505" s="54">
        <v>-1.071</v>
      </c>
      <c r="M15505" s="54">
        <v>-0.90200000000000002</v>
      </c>
    </row>
    <row r="15506" spans="1:13" x14ac:dyDescent="0.2">
      <c r="A15506" s="50">
        <v>42368</v>
      </c>
      <c r="B15506">
        <f t="shared" si="729"/>
        <v>2015</v>
      </c>
      <c r="C15506" s="51">
        <f t="shared" si="730"/>
        <v>12</v>
      </c>
      <c r="D15506" s="51">
        <f t="shared" si="731"/>
        <v>30</v>
      </c>
      <c r="E15506" s="52">
        <v>0.75</v>
      </c>
      <c r="G15506" s="54">
        <v>-5.8540000000000001</v>
      </c>
      <c r="H15506" s="54">
        <v>-3.8359999999999999</v>
      </c>
      <c r="I15506">
        <v>-2.508</v>
      </c>
      <c r="J15506" s="54">
        <v>-1.67</v>
      </c>
      <c r="K15506" s="54">
        <v>-1.3560000000000001</v>
      </c>
      <c r="L15506" s="54">
        <v>-1.071</v>
      </c>
      <c r="M15506" s="54">
        <v>-0.90200000000000002</v>
      </c>
    </row>
    <row r="15507" spans="1:13" x14ac:dyDescent="0.2">
      <c r="A15507" s="50">
        <v>42368</v>
      </c>
      <c r="B15507">
        <f t="shared" si="729"/>
        <v>2015</v>
      </c>
      <c r="C15507" s="51">
        <f t="shared" si="730"/>
        <v>12</v>
      </c>
      <c r="D15507" s="51">
        <f t="shared" si="731"/>
        <v>30</v>
      </c>
      <c r="E15507" s="52">
        <v>0.875</v>
      </c>
      <c r="G15507" s="54">
        <v>-5.9480000000000004</v>
      </c>
      <c r="H15507" s="54">
        <v>-3.8959999999999999</v>
      </c>
      <c r="I15507">
        <v>-2.508</v>
      </c>
      <c r="J15507" s="54">
        <v>-1.6990000000000001</v>
      </c>
      <c r="K15507" s="54">
        <v>-1.3560000000000001</v>
      </c>
      <c r="L15507" s="54">
        <v>-1.071</v>
      </c>
      <c r="M15507" s="54">
        <v>-0.90200000000000002</v>
      </c>
    </row>
    <row r="15508" spans="1:13" x14ac:dyDescent="0.2">
      <c r="A15508" s="50">
        <v>42369</v>
      </c>
      <c r="B15508">
        <f t="shared" si="729"/>
        <v>2015</v>
      </c>
      <c r="C15508" s="51">
        <f t="shared" si="730"/>
        <v>12</v>
      </c>
      <c r="D15508" s="51">
        <f t="shared" si="731"/>
        <v>31</v>
      </c>
      <c r="E15508" s="52">
        <v>0</v>
      </c>
      <c r="G15508" s="54">
        <v>-6.0419999999999998</v>
      </c>
      <c r="H15508" s="54">
        <v>-3.9260000000000002</v>
      </c>
      <c r="I15508">
        <v>-2.5659999999999998</v>
      </c>
      <c r="J15508" s="54">
        <v>-1.7270000000000001</v>
      </c>
      <c r="K15508" s="54">
        <v>-1.3839999999999999</v>
      </c>
      <c r="L15508" s="54">
        <v>-1.1000000000000001</v>
      </c>
      <c r="M15508" s="54">
        <v>-0.93</v>
      </c>
    </row>
    <row r="15509" spans="1:13" x14ac:dyDescent="0.2">
      <c r="A15509" s="50">
        <v>42369</v>
      </c>
      <c r="B15509">
        <f t="shared" si="729"/>
        <v>2015</v>
      </c>
      <c r="C15509" s="51">
        <f t="shared" si="730"/>
        <v>12</v>
      </c>
      <c r="D15509" s="51">
        <f t="shared" si="731"/>
        <v>31</v>
      </c>
      <c r="E15509" s="52">
        <v>0.125</v>
      </c>
      <c r="G15509" s="54">
        <v>-6.1360000000000001</v>
      </c>
      <c r="H15509" s="54">
        <v>-3.9860000000000002</v>
      </c>
      <c r="I15509">
        <v>-2.5960000000000001</v>
      </c>
      <c r="J15509" s="54">
        <v>-1.7270000000000001</v>
      </c>
      <c r="K15509" s="54">
        <v>-1.3839999999999999</v>
      </c>
      <c r="L15509" s="54">
        <v>-1.1000000000000001</v>
      </c>
      <c r="M15509" s="54">
        <v>-0.93</v>
      </c>
    </row>
    <row r="15510" spans="1:13" x14ac:dyDescent="0.2">
      <c r="A15510" s="50">
        <v>42369</v>
      </c>
      <c r="B15510">
        <f t="shared" si="729"/>
        <v>2015</v>
      </c>
      <c r="C15510" s="51">
        <f t="shared" si="730"/>
        <v>12</v>
      </c>
      <c r="D15510" s="51">
        <f t="shared" si="731"/>
        <v>31</v>
      </c>
      <c r="E15510" s="52">
        <v>0.25</v>
      </c>
      <c r="G15510" s="54">
        <v>-6.2309999999999999</v>
      </c>
      <c r="H15510" s="54">
        <v>-4.0460000000000003</v>
      </c>
      <c r="I15510">
        <v>-2.625</v>
      </c>
      <c r="J15510" s="54">
        <v>-1.756</v>
      </c>
      <c r="K15510" s="54">
        <v>-1.413</v>
      </c>
      <c r="L15510" s="54">
        <v>-1.1279999999999999</v>
      </c>
      <c r="M15510" s="54">
        <v>-0.93</v>
      </c>
    </row>
    <row r="15511" spans="1:13" x14ac:dyDescent="0.2">
      <c r="A15511" s="50">
        <v>42369</v>
      </c>
      <c r="B15511">
        <f t="shared" si="729"/>
        <v>2015</v>
      </c>
      <c r="C15511" s="51">
        <f t="shared" si="730"/>
        <v>12</v>
      </c>
      <c r="D15511" s="51">
        <f t="shared" si="731"/>
        <v>31</v>
      </c>
      <c r="E15511" s="52">
        <v>0.375</v>
      </c>
      <c r="G15511" s="54">
        <v>-6.3570000000000002</v>
      </c>
      <c r="H15511" s="54">
        <v>-4.1059999999999999</v>
      </c>
      <c r="I15511">
        <v>-2.6539999999999999</v>
      </c>
      <c r="J15511" s="54">
        <v>-1.756</v>
      </c>
      <c r="K15511" s="54">
        <v>-1.413</v>
      </c>
      <c r="L15511" s="54">
        <v>-1.1279999999999999</v>
      </c>
      <c r="M15511" s="54">
        <v>-0.93</v>
      </c>
    </row>
    <row r="15512" spans="1:13" x14ac:dyDescent="0.2">
      <c r="A15512" s="50">
        <v>42369</v>
      </c>
      <c r="B15512">
        <f t="shared" si="729"/>
        <v>2015</v>
      </c>
      <c r="C15512" s="51">
        <f t="shared" si="730"/>
        <v>12</v>
      </c>
      <c r="D15512" s="51">
        <f t="shared" si="731"/>
        <v>31</v>
      </c>
      <c r="E15512" s="52">
        <v>0.5</v>
      </c>
      <c r="G15512" s="54">
        <v>-6.4829999999999997</v>
      </c>
      <c r="H15512" s="54">
        <v>-4.1669999999999998</v>
      </c>
      <c r="I15512">
        <v>-2.6829999999999998</v>
      </c>
      <c r="J15512" s="54">
        <v>-1.7849999999999999</v>
      </c>
      <c r="K15512" s="54">
        <v>-1.4410000000000001</v>
      </c>
      <c r="L15512" s="54">
        <v>-1.1279999999999999</v>
      </c>
      <c r="M15512" s="54">
        <v>-0.93</v>
      </c>
    </row>
    <row r="15513" spans="1:13" x14ac:dyDescent="0.2">
      <c r="A15513" s="50">
        <v>42369</v>
      </c>
      <c r="B15513">
        <f t="shared" si="729"/>
        <v>2015</v>
      </c>
      <c r="C15513" s="51">
        <f t="shared" si="730"/>
        <v>12</v>
      </c>
      <c r="D15513" s="51">
        <f t="shared" si="731"/>
        <v>31</v>
      </c>
      <c r="E15513" s="52">
        <v>0.625</v>
      </c>
      <c r="G15513" s="54">
        <v>-6.5789999999999997</v>
      </c>
      <c r="H15513" s="54">
        <v>-4.2270000000000003</v>
      </c>
      <c r="I15513">
        <v>-2.7120000000000002</v>
      </c>
      <c r="J15513" s="54">
        <v>-1.8140000000000001</v>
      </c>
      <c r="K15513" s="54">
        <v>-1.4410000000000001</v>
      </c>
      <c r="L15513" s="54">
        <v>-1.157</v>
      </c>
      <c r="M15513" s="54">
        <v>-0.93</v>
      </c>
    </row>
    <row r="15514" spans="1:13" x14ac:dyDescent="0.2">
      <c r="A15514" s="50">
        <v>42369</v>
      </c>
      <c r="B15514">
        <f t="shared" si="729"/>
        <v>2015</v>
      </c>
      <c r="C15514" s="51">
        <f t="shared" si="730"/>
        <v>12</v>
      </c>
      <c r="D15514" s="51">
        <f t="shared" si="731"/>
        <v>31</v>
      </c>
      <c r="E15514" s="52">
        <v>0.75</v>
      </c>
      <c r="G15514" s="54">
        <v>-6.7060000000000004</v>
      </c>
      <c r="H15514" s="54">
        <v>-4.2869999999999999</v>
      </c>
      <c r="I15514">
        <v>-2.7709999999999999</v>
      </c>
      <c r="J15514" s="54">
        <v>-1.8420000000000001</v>
      </c>
      <c r="K15514" s="54">
        <v>-1.47</v>
      </c>
      <c r="L15514" s="54">
        <v>-1.157</v>
      </c>
      <c r="M15514" s="54">
        <v>-0.93</v>
      </c>
    </row>
    <row r="15515" spans="1:13" x14ac:dyDescent="0.2">
      <c r="A15515" s="50">
        <v>42369</v>
      </c>
      <c r="B15515">
        <f t="shared" si="729"/>
        <v>2015</v>
      </c>
      <c r="C15515" s="51">
        <f t="shared" si="730"/>
        <v>12</v>
      </c>
      <c r="D15515" s="51">
        <f t="shared" si="731"/>
        <v>31</v>
      </c>
      <c r="E15515" s="52">
        <v>0.875</v>
      </c>
      <c r="G15515" s="54">
        <v>-6.8659999999999997</v>
      </c>
      <c r="H15515" s="54">
        <v>-4.3479999999999999</v>
      </c>
      <c r="I15515">
        <v>-2.8</v>
      </c>
      <c r="J15515" s="54">
        <v>-1.871</v>
      </c>
      <c r="K15515" s="54">
        <v>-1.498</v>
      </c>
      <c r="L15515" s="54">
        <v>-1.157</v>
      </c>
      <c r="M15515" s="54">
        <v>-0.95799999999999996</v>
      </c>
    </row>
    <row r="15516" spans="1:13" x14ac:dyDescent="0.2">
      <c r="A15516" s="50">
        <v>42370</v>
      </c>
      <c r="B15516">
        <f t="shared" si="729"/>
        <v>2016</v>
      </c>
      <c r="C15516" s="51">
        <f t="shared" si="730"/>
        <v>1</v>
      </c>
      <c r="D15516" s="51">
        <f t="shared" si="731"/>
        <v>1</v>
      </c>
      <c r="E15516" s="52">
        <v>0</v>
      </c>
      <c r="G15516" s="54">
        <v>-7.0259999999999998</v>
      </c>
      <c r="H15516" s="54">
        <v>-4.4390000000000001</v>
      </c>
      <c r="I15516">
        <v>-2.83</v>
      </c>
      <c r="J15516" s="54">
        <v>-1.871</v>
      </c>
      <c r="K15516" s="54">
        <v>-1.498</v>
      </c>
      <c r="L15516" s="54">
        <v>-1.1850000000000001</v>
      </c>
      <c r="M15516" s="54">
        <v>-0.95799999999999996</v>
      </c>
    </row>
    <row r="15517" spans="1:13" x14ac:dyDescent="0.2">
      <c r="A15517" s="50">
        <v>42370</v>
      </c>
      <c r="B15517">
        <f t="shared" si="729"/>
        <v>2016</v>
      </c>
      <c r="C15517" s="51">
        <f t="shared" si="730"/>
        <v>1</v>
      </c>
      <c r="D15517" s="51">
        <f t="shared" si="731"/>
        <v>1</v>
      </c>
      <c r="E15517" s="52">
        <v>0.125</v>
      </c>
      <c r="G15517" s="54">
        <v>-7.2190000000000003</v>
      </c>
      <c r="H15517" s="54">
        <v>-4.53</v>
      </c>
      <c r="I15517">
        <v>-2.859</v>
      </c>
      <c r="J15517" s="54">
        <v>-1.929</v>
      </c>
      <c r="K15517" s="54">
        <v>-1.5269999999999999</v>
      </c>
      <c r="L15517" s="54">
        <v>-1.1850000000000001</v>
      </c>
      <c r="M15517" s="54">
        <v>-0.95799999999999996</v>
      </c>
    </row>
    <row r="15518" spans="1:13" x14ac:dyDescent="0.2">
      <c r="A15518" s="50">
        <v>42370</v>
      </c>
      <c r="B15518">
        <f t="shared" si="729"/>
        <v>2016</v>
      </c>
      <c r="C15518" s="51">
        <f t="shared" si="730"/>
        <v>1</v>
      </c>
      <c r="D15518" s="51">
        <f t="shared" si="731"/>
        <v>1</v>
      </c>
      <c r="E15518" s="52">
        <v>0.25</v>
      </c>
      <c r="G15518" s="54">
        <v>-7.4450000000000003</v>
      </c>
      <c r="H15518" s="54">
        <v>-4.59</v>
      </c>
      <c r="I15518">
        <v>-2.9180000000000001</v>
      </c>
      <c r="J15518" s="54">
        <v>-1.958</v>
      </c>
      <c r="K15518" s="54">
        <v>-1.5269999999999999</v>
      </c>
      <c r="L15518" s="54">
        <v>-1.2130000000000001</v>
      </c>
      <c r="M15518" s="54">
        <v>-0.98599999999999999</v>
      </c>
    </row>
    <row r="15519" spans="1:13" x14ac:dyDescent="0.2">
      <c r="A15519" s="50">
        <v>42370</v>
      </c>
      <c r="B15519">
        <f t="shared" si="729"/>
        <v>2016</v>
      </c>
      <c r="C15519" s="51">
        <f t="shared" si="730"/>
        <v>1</v>
      </c>
      <c r="D15519" s="51">
        <f t="shared" si="731"/>
        <v>1</v>
      </c>
      <c r="E15519" s="52">
        <v>0.375</v>
      </c>
      <c r="G15519" s="54">
        <v>-7.64</v>
      </c>
      <c r="H15519" s="54">
        <v>-4.6820000000000004</v>
      </c>
      <c r="I15519">
        <v>-2.976</v>
      </c>
      <c r="J15519" s="54">
        <v>-1.958</v>
      </c>
      <c r="K15519" s="54">
        <v>-1.556</v>
      </c>
      <c r="L15519" s="54">
        <v>-1.2130000000000001</v>
      </c>
      <c r="M15519" s="54">
        <v>-0.98599999999999999</v>
      </c>
    </row>
    <row r="15520" spans="1:13" x14ac:dyDescent="0.2">
      <c r="A15520" s="50">
        <v>42370</v>
      </c>
      <c r="B15520">
        <f t="shared" si="729"/>
        <v>2016</v>
      </c>
      <c r="C15520" s="51">
        <f t="shared" si="730"/>
        <v>1</v>
      </c>
      <c r="D15520" s="51">
        <f t="shared" si="731"/>
        <v>1</v>
      </c>
      <c r="E15520" s="52">
        <v>0.5</v>
      </c>
      <c r="G15520" s="54">
        <v>-7.8360000000000003</v>
      </c>
      <c r="H15520" s="54">
        <v>-4.8040000000000003</v>
      </c>
      <c r="I15520">
        <v>-3.0059999999999998</v>
      </c>
      <c r="J15520" s="54">
        <v>-2.0150000000000001</v>
      </c>
      <c r="K15520" s="54">
        <v>-1.5840000000000001</v>
      </c>
      <c r="L15520" s="54">
        <v>-1.242</v>
      </c>
      <c r="M15520" s="54">
        <v>-0.98599999999999999</v>
      </c>
    </row>
    <row r="15521" spans="1:13" x14ac:dyDescent="0.2">
      <c r="A15521" s="50">
        <v>42370</v>
      </c>
      <c r="B15521">
        <f t="shared" si="729"/>
        <v>2016</v>
      </c>
      <c r="C15521" s="51">
        <f t="shared" si="730"/>
        <v>1</v>
      </c>
      <c r="D15521" s="51">
        <f t="shared" si="731"/>
        <v>1</v>
      </c>
      <c r="E15521" s="52">
        <v>0.625</v>
      </c>
      <c r="G15521" s="54">
        <v>-8.0329999999999995</v>
      </c>
      <c r="H15521" s="54">
        <v>-4.8949999999999996</v>
      </c>
      <c r="I15521">
        <v>-3.0649999999999999</v>
      </c>
      <c r="J15521" s="54">
        <v>-2.0150000000000001</v>
      </c>
      <c r="K15521" s="54">
        <v>-1.5840000000000001</v>
      </c>
      <c r="L15521" s="54">
        <v>-1.242</v>
      </c>
      <c r="M15521" s="54">
        <v>-0.98599999999999999</v>
      </c>
    </row>
    <row r="15522" spans="1:13" x14ac:dyDescent="0.2">
      <c r="A15522" s="50">
        <v>42370</v>
      </c>
      <c r="B15522">
        <f t="shared" si="729"/>
        <v>2016</v>
      </c>
      <c r="C15522" s="51">
        <f t="shared" si="730"/>
        <v>1</v>
      </c>
      <c r="D15522" s="51">
        <f t="shared" si="731"/>
        <v>1</v>
      </c>
      <c r="E15522" s="52">
        <v>0.75</v>
      </c>
      <c r="G15522" s="54">
        <v>-8.2309999999999999</v>
      </c>
      <c r="H15522" s="54">
        <v>-5.0179999999999998</v>
      </c>
      <c r="I15522">
        <v>-3.1240000000000001</v>
      </c>
      <c r="J15522" s="54">
        <v>-2.073</v>
      </c>
      <c r="K15522" s="54">
        <v>-1.613</v>
      </c>
      <c r="L15522" s="54">
        <v>-1.27</v>
      </c>
      <c r="M15522" s="54">
        <v>-0.98599999999999999</v>
      </c>
    </row>
    <row r="15523" spans="1:13" x14ac:dyDescent="0.2">
      <c r="A15523" s="50">
        <v>42370</v>
      </c>
      <c r="B15523">
        <f t="shared" si="729"/>
        <v>2016</v>
      </c>
      <c r="C15523" s="51">
        <f t="shared" si="730"/>
        <v>1</v>
      </c>
      <c r="D15523" s="51">
        <f t="shared" si="731"/>
        <v>1</v>
      </c>
      <c r="E15523" s="52">
        <v>0.875</v>
      </c>
      <c r="G15523" s="54">
        <v>-8.3640000000000008</v>
      </c>
      <c r="H15523" s="54">
        <v>-5.141</v>
      </c>
      <c r="I15523">
        <v>-3.1829999999999998</v>
      </c>
      <c r="J15523" s="54">
        <v>-2.1019999999999999</v>
      </c>
      <c r="K15523" s="54">
        <v>-1.641</v>
      </c>
      <c r="L15523" s="54">
        <v>-1.27</v>
      </c>
      <c r="M15523" s="54">
        <v>-1.0149999999999999</v>
      </c>
    </row>
    <row r="15524" spans="1:13" x14ac:dyDescent="0.2">
      <c r="A15524" s="50">
        <v>42371</v>
      </c>
      <c r="B15524">
        <f t="shared" si="729"/>
        <v>2016</v>
      </c>
      <c r="C15524" s="51">
        <f t="shared" si="730"/>
        <v>1</v>
      </c>
      <c r="D15524" s="51">
        <f t="shared" si="731"/>
        <v>2</v>
      </c>
      <c r="E15524" s="52">
        <v>0</v>
      </c>
      <c r="G15524" s="54">
        <v>-8.4969999999999999</v>
      </c>
      <c r="H15524" s="54">
        <v>-5.2329999999999997</v>
      </c>
      <c r="I15524">
        <v>-3.2709999999999999</v>
      </c>
      <c r="J15524" s="54">
        <v>-2.1309999999999998</v>
      </c>
      <c r="K15524" s="54">
        <v>-1.67</v>
      </c>
      <c r="L15524" s="54">
        <v>-1.2989999999999999</v>
      </c>
      <c r="M15524" s="54">
        <v>-1.0149999999999999</v>
      </c>
    </row>
    <row r="15525" spans="1:13" x14ac:dyDescent="0.2">
      <c r="A15525" s="50">
        <v>42371</v>
      </c>
      <c r="B15525">
        <f t="shared" si="729"/>
        <v>2016</v>
      </c>
      <c r="C15525" s="51">
        <f t="shared" si="730"/>
        <v>1</v>
      </c>
      <c r="D15525" s="51">
        <f t="shared" si="731"/>
        <v>2</v>
      </c>
      <c r="E15525" s="52">
        <v>0.125</v>
      </c>
      <c r="G15525" s="54">
        <v>-8.5969999999999995</v>
      </c>
      <c r="H15525" s="54">
        <v>-5.3570000000000002</v>
      </c>
      <c r="I15525">
        <v>-3.33</v>
      </c>
      <c r="J15525" s="54">
        <v>-2.1890000000000001</v>
      </c>
      <c r="K15525" s="54">
        <v>-1.67</v>
      </c>
      <c r="L15525" s="54">
        <v>-1.2989999999999999</v>
      </c>
      <c r="M15525" s="54">
        <v>-1.0149999999999999</v>
      </c>
    </row>
    <row r="15526" spans="1:13" x14ac:dyDescent="0.2">
      <c r="A15526" s="50">
        <v>42371</v>
      </c>
      <c r="B15526">
        <f t="shared" si="729"/>
        <v>2016</v>
      </c>
      <c r="C15526" s="51">
        <f t="shared" si="730"/>
        <v>1</v>
      </c>
      <c r="D15526" s="51">
        <f t="shared" si="731"/>
        <v>2</v>
      </c>
      <c r="E15526" s="52">
        <v>0.25</v>
      </c>
      <c r="G15526" s="54">
        <v>-8.6630000000000003</v>
      </c>
      <c r="H15526" s="54">
        <v>-5.4489999999999998</v>
      </c>
      <c r="I15526">
        <v>-3.39</v>
      </c>
      <c r="J15526" s="54">
        <v>-2.218</v>
      </c>
      <c r="K15526" s="54">
        <v>-1.6990000000000001</v>
      </c>
      <c r="L15526" s="54">
        <v>-1.327</v>
      </c>
      <c r="M15526" s="54">
        <v>-1.0149999999999999</v>
      </c>
    </row>
    <row r="15527" spans="1:13" x14ac:dyDescent="0.2">
      <c r="A15527" s="50">
        <v>42371</v>
      </c>
      <c r="B15527">
        <f t="shared" si="729"/>
        <v>2016</v>
      </c>
      <c r="C15527" s="51">
        <f t="shared" si="730"/>
        <v>1</v>
      </c>
      <c r="D15527" s="51">
        <f t="shared" si="731"/>
        <v>2</v>
      </c>
      <c r="E15527" s="52">
        <v>0.375</v>
      </c>
      <c r="G15527" s="54">
        <v>-8.73</v>
      </c>
      <c r="H15527" s="54">
        <v>-5.5419999999999998</v>
      </c>
      <c r="I15527">
        <v>-3.4489999999999998</v>
      </c>
      <c r="J15527" s="54">
        <v>-2.2469999999999999</v>
      </c>
      <c r="K15527" s="54">
        <v>-1.7270000000000001</v>
      </c>
      <c r="L15527" s="54">
        <v>-1.3560000000000001</v>
      </c>
      <c r="M15527" s="54">
        <v>-1.0429999999999999</v>
      </c>
    </row>
    <row r="15528" spans="1:13" x14ac:dyDescent="0.2">
      <c r="A15528" s="50">
        <v>42371</v>
      </c>
      <c r="B15528">
        <f t="shared" si="729"/>
        <v>2016</v>
      </c>
      <c r="C15528" s="51">
        <f t="shared" si="730"/>
        <v>1</v>
      </c>
      <c r="D15528" s="51">
        <f t="shared" si="731"/>
        <v>2</v>
      </c>
      <c r="E15528" s="52">
        <v>0.5</v>
      </c>
      <c r="G15528" s="54">
        <v>-8.7639999999999993</v>
      </c>
      <c r="H15528" s="54">
        <v>-5.6050000000000004</v>
      </c>
      <c r="I15528">
        <v>-3.508</v>
      </c>
      <c r="J15528" s="54">
        <v>-2.3050000000000002</v>
      </c>
      <c r="K15528" s="54">
        <v>-1.756</v>
      </c>
      <c r="L15528" s="54">
        <v>-1.3560000000000001</v>
      </c>
      <c r="M15528" s="54">
        <v>-1.0429999999999999</v>
      </c>
    </row>
    <row r="15529" spans="1:13" x14ac:dyDescent="0.2">
      <c r="A15529" s="50">
        <v>42371</v>
      </c>
      <c r="B15529">
        <f t="shared" si="729"/>
        <v>2016</v>
      </c>
      <c r="C15529" s="51">
        <f t="shared" si="730"/>
        <v>1</v>
      </c>
      <c r="D15529" s="51">
        <f t="shared" si="731"/>
        <v>2</v>
      </c>
      <c r="E15529" s="52">
        <v>0.625</v>
      </c>
      <c r="G15529" s="54">
        <v>-8.8309999999999995</v>
      </c>
      <c r="H15529" s="54">
        <v>-5.6980000000000004</v>
      </c>
      <c r="I15529">
        <v>-3.5979999999999999</v>
      </c>
      <c r="J15529" s="54">
        <v>-2.3340000000000001</v>
      </c>
      <c r="K15529" s="54">
        <v>-1.7849999999999999</v>
      </c>
      <c r="L15529" s="54">
        <v>-1.3839999999999999</v>
      </c>
      <c r="M15529" s="54">
        <v>-1.0429999999999999</v>
      </c>
    </row>
    <row r="15530" spans="1:13" x14ac:dyDescent="0.2">
      <c r="A15530" s="50">
        <v>42371</v>
      </c>
      <c r="B15530">
        <f t="shared" si="729"/>
        <v>2016</v>
      </c>
      <c r="C15530" s="51">
        <f t="shared" si="730"/>
        <v>1</v>
      </c>
      <c r="D15530" s="51">
        <f t="shared" si="731"/>
        <v>2</v>
      </c>
      <c r="E15530" s="52">
        <v>0.75</v>
      </c>
      <c r="G15530" s="54">
        <v>-8.8979999999999997</v>
      </c>
      <c r="H15530" s="54">
        <v>-5.7910000000000004</v>
      </c>
      <c r="I15530">
        <v>-3.657</v>
      </c>
      <c r="J15530" s="54">
        <v>-2.3919999999999999</v>
      </c>
      <c r="K15530" s="54">
        <v>-1.8140000000000001</v>
      </c>
      <c r="L15530" s="54">
        <v>-1.413</v>
      </c>
      <c r="M15530" s="54">
        <v>-1.071</v>
      </c>
    </row>
    <row r="15531" spans="1:13" x14ac:dyDescent="0.2">
      <c r="A15531" s="50">
        <v>42371</v>
      </c>
      <c r="B15531">
        <f t="shared" si="729"/>
        <v>2016</v>
      </c>
      <c r="C15531" s="51">
        <f t="shared" si="730"/>
        <v>1</v>
      </c>
      <c r="D15531" s="51">
        <f t="shared" si="731"/>
        <v>2</v>
      </c>
      <c r="E15531" s="52">
        <v>0.875</v>
      </c>
      <c r="G15531" s="54">
        <v>-8.9320000000000004</v>
      </c>
      <c r="H15531" s="54">
        <v>-5.8540000000000001</v>
      </c>
      <c r="I15531">
        <v>-3.7170000000000001</v>
      </c>
      <c r="J15531" s="54">
        <v>-2.4209999999999998</v>
      </c>
      <c r="K15531" s="54">
        <v>-1.8420000000000001</v>
      </c>
      <c r="L15531" s="54">
        <v>-1.413</v>
      </c>
      <c r="M15531" s="54">
        <v>-1.071</v>
      </c>
    </row>
    <row r="15532" spans="1:13" x14ac:dyDescent="0.2">
      <c r="A15532" s="50">
        <v>42372</v>
      </c>
      <c r="B15532">
        <f t="shared" si="729"/>
        <v>2016</v>
      </c>
      <c r="C15532" s="51">
        <f t="shared" si="730"/>
        <v>1</v>
      </c>
      <c r="D15532" s="51">
        <f t="shared" si="731"/>
        <v>3</v>
      </c>
      <c r="E15532" s="52">
        <v>0</v>
      </c>
      <c r="G15532" s="54">
        <v>-8.9649999999999999</v>
      </c>
      <c r="H15532" s="54">
        <v>-5.9160000000000004</v>
      </c>
      <c r="I15532">
        <v>-3.7770000000000001</v>
      </c>
      <c r="J15532" s="54">
        <v>-2.4790000000000001</v>
      </c>
      <c r="K15532" s="54">
        <v>-1.871</v>
      </c>
      <c r="L15532" s="54">
        <v>-1.4410000000000001</v>
      </c>
      <c r="M15532" s="54">
        <v>-1.071</v>
      </c>
    </row>
    <row r="15533" spans="1:13" x14ac:dyDescent="0.2">
      <c r="A15533" s="50">
        <v>42372</v>
      </c>
      <c r="B15533">
        <f t="shared" si="729"/>
        <v>2016</v>
      </c>
      <c r="C15533" s="51">
        <f t="shared" si="730"/>
        <v>1</v>
      </c>
      <c r="D15533" s="51">
        <f t="shared" si="731"/>
        <v>3</v>
      </c>
      <c r="E15533" s="52">
        <v>0.125</v>
      </c>
      <c r="G15533" s="54">
        <v>-8.9990000000000006</v>
      </c>
      <c r="H15533" s="54">
        <v>-5.9790000000000001</v>
      </c>
      <c r="I15533">
        <v>-3.8359999999999999</v>
      </c>
      <c r="J15533" s="54">
        <v>-2.5369999999999999</v>
      </c>
      <c r="K15533" s="54">
        <v>-1.9</v>
      </c>
      <c r="L15533" s="54">
        <v>-1.4410000000000001</v>
      </c>
      <c r="M15533" s="54">
        <v>-1.1000000000000001</v>
      </c>
    </row>
    <row r="15534" spans="1:13" x14ac:dyDescent="0.2">
      <c r="A15534" s="50">
        <v>42372</v>
      </c>
      <c r="B15534">
        <f t="shared" si="729"/>
        <v>2016</v>
      </c>
      <c r="C15534" s="51">
        <f t="shared" si="730"/>
        <v>1</v>
      </c>
      <c r="D15534" s="51">
        <f t="shared" si="731"/>
        <v>3</v>
      </c>
      <c r="E15534" s="52">
        <v>0.25</v>
      </c>
      <c r="G15534" s="54">
        <v>-8.9990000000000006</v>
      </c>
      <c r="H15534" s="54">
        <v>-6.0419999999999998</v>
      </c>
      <c r="I15534">
        <v>-3.8959999999999999</v>
      </c>
      <c r="J15534" s="54">
        <v>-2.5659999999999998</v>
      </c>
      <c r="K15534" s="54">
        <v>-1.958</v>
      </c>
      <c r="L15534" s="54">
        <v>-1.498</v>
      </c>
      <c r="M15534" s="54">
        <v>-1.1000000000000001</v>
      </c>
    </row>
    <row r="15535" spans="1:13" x14ac:dyDescent="0.2">
      <c r="A15535" s="50">
        <v>42372</v>
      </c>
      <c r="B15535">
        <f t="shared" si="729"/>
        <v>2016</v>
      </c>
      <c r="C15535" s="51">
        <f t="shared" si="730"/>
        <v>1</v>
      </c>
      <c r="D15535" s="51">
        <f t="shared" si="731"/>
        <v>3</v>
      </c>
      <c r="E15535" s="52">
        <v>0.375</v>
      </c>
      <c r="G15535" s="54">
        <v>-9.0329999999999995</v>
      </c>
      <c r="H15535" s="54">
        <v>-6.1050000000000004</v>
      </c>
      <c r="I15535">
        <v>-3.956</v>
      </c>
      <c r="J15535" s="54">
        <v>-2.625</v>
      </c>
      <c r="K15535" s="54">
        <v>-1.986</v>
      </c>
      <c r="L15535" s="54">
        <v>-1.498</v>
      </c>
      <c r="M15535" s="54">
        <v>-1.1000000000000001</v>
      </c>
    </row>
    <row r="15536" spans="1:13" x14ac:dyDescent="0.2">
      <c r="A15536" s="50">
        <v>42372</v>
      </c>
      <c r="B15536">
        <f t="shared" si="729"/>
        <v>2016</v>
      </c>
      <c r="C15536" s="51">
        <f t="shared" si="730"/>
        <v>1</v>
      </c>
      <c r="D15536" s="51">
        <f t="shared" si="731"/>
        <v>3</v>
      </c>
      <c r="E15536" s="52">
        <v>0.5</v>
      </c>
      <c r="G15536" s="54">
        <v>-9.0329999999999995</v>
      </c>
      <c r="H15536" s="54">
        <v>-6.1680000000000001</v>
      </c>
      <c r="I15536">
        <v>-4.016</v>
      </c>
      <c r="J15536" s="54">
        <v>-2.6539999999999999</v>
      </c>
      <c r="K15536" s="54">
        <v>-2.0150000000000001</v>
      </c>
      <c r="L15536" s="54">
        <v>-1.5269999999999999</v>
      </c>
      <c r="M15536" s="54">
        <v>-1.1279999999999999</v>
      </c>
    </row>
    <row r="15537" spans="1:13" x14ac:dyDescent="0.2">
      <c r="A15537" s="50">
        <v>42372</v>
      </c>
      <c r="B15537">
        <f t="shared" si="729"/>
        <v>2016</v>
      </c>
      <c r="C15537" s="51">
        <f t="shared" si="730"/>
        <v>1</v>
      </c>
      <c r="D15537" s="51">
        <f t="shared" si="731"/>
        <v>3</v>
      </c>
      <c r="E15537" s="52">
        <v>0.625</v>
      </c>
      <c r="G15537" s="54">
        <v>-9.0329999999999995</v>
      </c>
      <c r="H15537" s="54">
        <v>-6.1989999999999998</v>
      </c>
      <c r="I15537">
        <v>-4.0759999999999996</v>
      </c>
      <c r="J15537" s="54">
        <v>-2.7120000000000002</v>
      </c>
      <c r="K15537" s="54">
        <v>-2.044</v>
      </c>
      <c r="L15537" s="54">
        <v>-1.556</v>
      </c>
      <c r="M15537" s="54">
        <v>-1.1279999999999999</v>
      </c>
    </row>
    <row r="15538" spans="1:13" x14ac:dyDescent="0.2">
      <c r="A15538" s="50">
        <v>42372</v>
      </c>
      <c r="B15538">
        <f t="shared" si="729"/>
        <v>2016</v>
      </c>
      <c r="C15538" s="51">
        <f t="shared" si="730"/>
        <v>1</v>
      </c>
      <c r="D15538" s="51">
        <f t="shared" si="731"/>
        <v>3</v>
      </c>
      <c r="E15538" s="52">
        <v>0.75</v>
      </c>
      <c r="G15538" s="54">
        <v>-9.0329999999999995</v>
      </c>
      <c r="H15538" s="54">
        <v>-6.2619999999999996</v>
      </c>
      <c r="I15538">
        <v>-4.1369999999999996</v>
      </c>
      <c r="J15538" s="54">
        <v>-2.7709999999999999</v>
      </c>
      <c r="K15538" s="54">
        <v>-2.073</v>
      </c>
      <c r="L15538" s="54">
        <v>-1.5840000000000001</v>
      </c>
      <c r="M15538" s="54">
        <v>-1.1279999999999999</v>
      </c>
    </row>
    <row r="15539" spans="1:13" x14ac:dyDescent="0.2">
      <c r="A15539" s="50">
        <v>42372</v>
      </c>
      <c r="B15539">
        <f t="shared" si="729"/>
        <v>2016</v>
      </c>
      <c r="C15539" s="51">
        <f t="shared" si="730"/>
        <v>1</v>
      </c>
      <c r="D15539" s="51">
        <f t="shared" si="731"/>
        <v>3</v>
      </c>
      <c r="E15539" s="52">
        <v>0.875</v>
      </c>
      <c r="G15539" s="54">
        <v>-8.9649999999999999</v>
      </c>
      <c r="H15539" s="54">
        <v>-6.2939999999999996</v>
      </c>
      <c r="I15539">
        <v>-4.1970000000000001</v>
      </c>
      <c r="J15539" s="54">
        <v>-2.8</v>
      </c>
      <c r="K15539" s="54">
        <v>-2.1019999999999999</v>
      </c>
      <c r="L15539" s="54">
        <v>-1.613</v>
      </c>
      <c r="M15539" s="54">
        <v>-1.157</v>
      </c>
    </row>
    <row r="15540" spans="1:13" x14ac:dyDescent="0.2">
      <c r="A15540" s="50">
        <v>42373</v>
      </c>
      <c r="B15540">
        <f t="shared" si="729"/>
        <v>2016</v>
      </c>
      <c r="C15540" s="51">
        <f t="shared" si="730"/>
        <v>1</v>
      </c>
      <c r="D15540" s="51">
        <f t="shared" si="731"/>
        <v>4</v>
      </c>
      <c r="E15540" s="52">
        <v>0</v>
      </c>
      <c r="G15540" s="54">
        <v>-8.7970000000000006</v>
      </c>
      <c r="H15540" s="54">
        <v>-6.3250000000000002</v>
      </c>
      <c r="I15540">
        <v>-4.2569999999999997</v>
      </c>
      <c r="J15540" s="54">
        <v>-2.859</v>
      </c>
      <c r="K15540" s="54">
        <v>-2.16</v>
      </c>
      <c r="L15540" s="54">
        <v>-1.641</v>
      </c>
      <c r="M15540" s="54">
        <v>-1.157</v>
      </c>
    </row>
    <row r="15541" spans="1:13" x14ac:dyDescent="0.2">
      <c r="A15541" s="50">
        <v>42373</v>
      </c>
      <c r="B15541">
        <f t="shared" si="729"/>
        <v>2016</v>
      </c>
      <c r="C15541" s="51">
        <f t="shared" si="730"/>
        <v>1</v>
      </c>
      <c r="D15541" s="51">
        <f t="shared" si="731"/>
        <v>4</v>
      </c>
      <c r="E15541" s="52">
        <v>0.125</v>
      </c>
      <c r="G15541" s="54">
        <v>-8.5630000000000006</v>
      </c>
      <c r="H15541" s="54">
        <v>-6.3250000000000002</v>
      </c>
      <c r="I15541">
        <v>-4.2869999999999999</v>
      </c>
      <c r="J15541" s="54">
        <v>-2.8879999999999999</v>
      </c>
      <c r="K15541" s="54">
        <v>-2.1890000000000001</v>
      </c>
      <c r="L15541" s="54">
        <v>-1.67</v>
      </c>
      <c r="M15541" s="54">
        <v>-1.1850000000000001</v>
      </c>
    </row>
    <row r="15542" spans="1:13" x14ac:dyDescent="0.2">
      <c r="A15542" s="50">
        <v>42373</v>
      </c>
      <c r="B15542">
        <f t="shared" si="729"/>
        <v>2016</v>
      </c>
      <c r="C15542" s="51">
        <f t="shared" si="730"/>
        <v>1</v>
      </c>
      <c r="D15542" s="51">
        <f t="shared" si="731"/>
        <v>4</v>
      </c>
      <c r="E15542" s="52">
        <v>0.25</v>
      </c>
      <c r="G15542" s="54">
        <v>-8.2970000000000006</v>
      </c>
      <c r="H15542" s="54">
        <v>-6.3250000000000002</v>
      </c>
      <c r="I15542">
        <v>-4.3479999999999999</v>
      </c>
      <c r="J15542" s="54">
        <v>-2.9470000000000001</v>
      </c>
      <c r="K15542" s="54">
        <v>-2.218</v>
      </c>
      <c r="L15542" s="54">
        <v>-1.6990000000000001</v>
      </c>
      <c r="M15542" s="54">
        <v>-1.1850000000000001</v>
      </c>
    </row>
    <row r="15543" spans="1:13" x14ac:dyDescent="0.2">
      <c r="A15543" s="50">
        <v>42373</v>
      </c>
      <c r="B15543">
        <f t="shared" si="729"/>
        <v>2016</v>
      </c>
      <c r="C15543" s="51">
        <f t="shared" si="730"/>
        <v>1</v>
      </c>
      <c r="D15543" s="51">
        <f t="shared" si="731"/>
        <v>4</v>
      </c>
      <c r="E15543" s="52">
        <v>0.375</v>
      </c>
      <c r="G15543" s="54">
        <v>-8</v>
      </c>
      <c r="H15543" s="54">
        <v>-6.2939999999999996</v>
      </c>
      <c r="I15543">
        <v>-4.3780000000000001</v>
      </c>
      <c r="J15543" s="54">
        <v>-2.976</v>
      </c>
      <c r="K15543" s="54">
        <v>-2.2759999999999998</v>
      </c>
      <c r="L15543" s="54">
        <v>-1.6990000000000001</v>
      </c>
      <c r="M15543" s="54">
        <v>-1.2130000000000001</v>
      </c>
    </row>
    <row r="15544" spans="1:13" x14ac:dyDescent="0.2">
      <c r="A15544" s="50">
        <v>42373</v>
      </c>
      <c r="B15544">
        <f t="shared" si="729"/>
        <v>2016</v>
      </c>
      <c r="C15544" s="51">
        <f t="shared" si="730"/>
        <v>1</v>
      </c>
      <c r="D15544" s="51">
        <f t="shared" si="731"/>
        <v>4</v>
      </c>
      <c r="E15544" s="52">
        <v>0.5</v>
      </c>
      <c r="G15544" s="54">
        <v>-7.7709999999999999</v>
      </c>
      <c r="H15544" s="54">
        <v>-6.2309999999999999</v>
      </c>
      <c r="I15544">
        <v>-4.4080000000000004</v>
      </c>
      <c r="J15544" s="54">
        <v>-3.0059999999999998</v>
      </c>
      <c r="K15544" s="54">
        <v>-2.3050000000000002</v>
      </c>
      <c r="L15544" s="54">
        <v>-1.7270000000000001</v>
      </c>
      <c r="M15544" s="54">
        <v>-1.2130000000000001</v>
      </c>
    </row>
    <row r="15545" spans="1:13" x14ac:dyDescent="0.2">
      <c r="A15545" s="50">
        <v>42373</v>
      </c>
      <c r="B15545">
        <f t="shared" si="729"/>
        <v>2016</v>
      </c>
      <c r="C15545" s="51">
        <f t="shared" si="730"/>
        <v>1</v>
      </c>
      <c r="D15545" s="51">
        <f t="shared" si="731"/>
        <v>4</v>
      </c>
      <c r="E15545" s="52">
        <v>0.625</v>
      </c>
      <c r="G15545" s="54">
        <v>-7.6079999999999997</v>
      </c>
      <c r="H15545" s="54">
        <v>-6.1680000000000001</v>
      </c>
      <c r="I15545">
        <v>-4.4390000000000001</v>
      </c>
      <c r="J15545" s="54">
        <v>-3.0649999999999999</v>
      </c>
      <c r="K15545" s="54">
        <v>-2.3340000000000001</v>
      </c>
      <c r="L15545" s="54">
        <v>-1.756</v>
      </c>
      <c r="M15545" s="54">
        <v>-1.242</v>
      </c>
    </row>
    <row r="15546" spans="1:13" x14ac:dyDescent="0.2">
      <c r="A15546" s="50">
        <v>42373</v>
      </c>
      <c r="B15546">
        <f t="shared" si="729"/>
        <v>2016</v>
      </c>
      <c r="C15546" s="51">
        <f t="shared" si="730"/>
        <v>1</v>
      </c>
      <c r="D15546" s="51">
        <f t="shared" si="731"/>
        <v>4</v>
      </c>
      <c r="E15546" s="52">
        <v>0.75</v>
      </c>
      <c r="G15546" s="54">
        <v>-7.4450000000000003</v>
      </c>
      <c r="H15546" s="54">
        <v>-6.1050000000000004</v>
      </c>
      <c r="I15546">
        <v>-4.4390000000000001</v>
      </c>
      <c r="J15546" s="54">
        <v>-3.0939999999999999</v>
      </c>
      <c r="K15546" s="54">
        <v>-2.363</v>
      </c>
      <c r="L15546" s="54">
        <v>-1.7849999999999999</v>
      </c>
      <c r="M15546" s="54">
        <v>-1.242</v>
      </c>
    </row>
    <row r="15547" spans="1:13" x14ac:dyDescent="0.2">
      <c r="A15547" s="50">
        <v>42373</v>
      </c>
      <c r="B15547">
        <f t="shared" si="729"/>
        <v>2016</v>
      </c>
      <c r="C15547" s="51">
        <f t="shared" si="730"/>
        <v>1</v>
      </c>
      <c r="D15547" s="51">
        <f t="shared" si="731"/>
        <v>4</v>
      </c>
      <c r="E15547" s="52">
        <v>0.875</v>
      </c>
      <c r="G15547" s="54">
        <v>-7.3479999999999999</v>
      </c>
      <c r="H15547" s="54">
        <v>-6.0419999999999998</v>
      </c>
      <c r="I15547">
        <v>-4.4390000000000001</v>
      </c>
      <c r="J15547" s="54">
        <v>-3.1240000000000001</v>
      </c>
      <c r="K15547" s="54">
        <v>-2.3919999999999999</v>
      </c>
      <c r="L15547" s="54">
        <v>-1.8140000000000001</v>
      </c>
      <c r="M15547" s="54">
        <v>-1.27</v>
      </c>
    </row>
    <row r="15548" spans="1:13" x14ac:dyDescent="0.2">
      <c r="A15548" s="50">
        <v>42374</v>
      </c>
      <c r="B15548">
        <f t="shared" si="729"/>
        <v>2016</v>
      </c>
      <c r="C15548" s="51">
        <f t="shared" si="730"/>
        <v>1</v>
      </c>
      <c r="D15548" s="51">
        <f t="shared" si="731"/>
        <v>5</v>
      </c>
      <c r="E15548" s="52">
        <v>0</v>
      </c>
      <c r="G15548" s="54">
        <v>-7.2190000000000003</v>
      </c>
      <c r="H15548" s="54">
        <v>-5.9790000000000001</v>
      </c>
      <c r="I15548">
        <v>-4.4390000000000001</v>
      </c>
      <c r="J15548" s="54">
        <v>-3.153</v>
      </c>
      <c r="K15548" s="54">
        <v>-2.4209999999999998</v>
      </c>
      <c r="L15548" s="54">
        <v>-1.8420000000000001</v>
      </c>
      <c r="M15548" s="54">
        <v>-1.27</v>
      </c>
    </row>
    <row r="15549" spans="1:13" x14ac:dyDescent="0.2">
      <c r="A15549" s="50">
        <v>42374</v>
      </c>
      <c r="B15549">
        <f t="shared" si="729"/>
        <v>2016</v>
      </c>
      <c r="C15549" s="51">
        <f t="shared" si="730"/>
        <v>1</v>
      </c>
      <c r="D15549" s="51">
        <f t="shared" si="731"/>
        <v>5</v>
      </c>
      <c r="E15549" s="52">
        <v>0.125</v>
      </c>
      <c r="G15549" s="54">
        <v>-7.0579999999999998</v>
      </c>
      <c r="H15549" s="54">
        <v>-5.9160000000000004</v>
      </c>
      <c r="I15549">
        <v>-4.4390000000000001</v>
      </c>
      <c r="J15549" s="54">
        <v>-3.1829999999999998</v>
      </c>
      <c r="K15549" s="54">
        <v>-2.4500000000000002</v>
      </c>
      <c r="L15549" s="54">
        <v>-1.871</v>
      </c>
      <c r="M15549" s="54">
        <v>-1.2989999999999999</v>
      </c>
    </row>
    <row r="15550" spans="1:13" x14ac:dyDescent="0.2">
      <c r="A15550" s="50">
        <v>42374</v>
      </c>
      <c r="B15550">
        <f t="shared" si="729"/>
        <v>2016</v>
      </c>
      <c r="C15550" s="51">
        <f t="shared" si="730"/>
        <v>1</v>
      </c>
      <c r="D15550" s="51">
        <f t="shared" si="731"/>
        <v>5</v>
      </c>
      <c r="E15550" s="52">
        <v>0.25</v>
      </c>
      <c r="G15550" s="54">
        <v>-6.93</v>
      </c>
      <c r="H15550" s="54">
        <v>-5.8540000000000001</v>
      </c>
      <c r="I15550">
        <v>-4.4390000000000001</v>
      </c>
      <c r="J15550" s="54">
        <v>-3.2120000000000002</v>
      </c>
      <c r="K15550" s="54">
        <v>-2.4790000000000001</v>
      </c>
      <c r="L15550" s="54">
        <v>-1.9</v>
      </c>
      <c r="M15550" s="54">
        <v>-1.2989999999999999</v>
      </c>
    </row>
    <row r="15551" spans="1:13" x14ac:dyDescent="0.2">
      <c r="A15551" s="50">
        <v>42374</v>
      </c>
      <c r="B15551">
        <f t="shared" si="729"/>
        <v>2016</v>
      </c>
      <c r="C15551" s="51">
        <f t="shared" si="730"/>
        <v>1</v>
      </c>
      <c r="D15551" s="51">
        <f t="shared" si="731"/>
        <v>5</v>
      </c>
      <c r="E15551" s="52">
        <v>0.375</v>
      </c>
      <c r="G15551" s="54">
        <v>-6.77</v>
      </c>
      <c r="H15551" s="54">
        <v>-5.7910000000000004</v>
      </c>
      <c r="I15551">
        <v>-4.4390000000000001</v>
      </c>
      <c r="J15551" s="54">
        <v>-3.242</v>
      </c>
      <c r="K15551" s="54">
        <v>-2.508</v>
      </c>
      <c r="L15551" s="54">
        <v>-1.929</v>
      </c>
      <c r="M15551" s="54">
        <v>-1.327</v>
      </c>
    </row>
    <row r="15552" spans="1:13" x14ac:dyDescent="0.2">
      <c r="A15552" s="50">
        <v>42374</v>
      </c>
      <c r="B15552">
        <f t="shared" si="729"/>
        <v>2016</v>
      </c>
      <c r="C15552" s="51">
        <f t="shared" si="730"/>
        <v>1</v>
      </c>
      <c r="D15552" s="51">
        <f t="shared" si="731"/>
        <v>5</v>
      </c>
      <c r="E15552" s="52">
        <v>0.5</v>
      </c>
      <c r="G15552" s="54">
        <v>-6.61</v>
      </c>
      <c r="H15552" s="54">
        <v>-5.7290000000000001</v>
      </c>
      <c r="I15552">
        <v>-4.4390000000000001</v>
      </c>
      <c r="J15552" s="54">
        <v>-3.242</v>
      </c>
      <c r="K15552" s="54">
        <v>-2.5369999999999999</v>
      </c>
      <c r="L15552" s="54">
        <v>-1.958</v>
      </c>
      <c r="M15552" s="54">
        <v>-1.3560000000000001</v>
      </c>
    </row>
    <row r="15553" spans="1:13" x14ac:dyDescent="0.2">
      <c r="A15553" s="50">
        <v>42374</v>
      </c>
      <c r="B15553">
        <f t="shared" si="729"/>
        <v>2016</v>
      </c>
      <c r="C15553" s="51">
        <f t="shared" si="730"/>
        <v>1</v>
      </c>
      <c r="D15553" s="51">
        <f t="shared" si="731"/>
        <v>5</v>
      </c>
      <c r="E15553" s="52">
        <v>0.625</v>
      </c>
      <c r="G15553" s="54">
        <v>-6.5469999999999997</v>
      </c>
      <c r="H15553" s="54">
        <v>-5.6669999999999998</v>
      </c>
      <c r="I15553">
        <v>-4.4390000000000001</v>
      </c>
      <c r="J15553" s="54">
        <v>-3.2709999999999999</v>
      </c>
      <c r="K15553" s="54">
        <v>-2.5659999999999998</v>
      </c>
      <c r="L15553" s="54">
        <v>-1.986</v>
      </c>
      <c r="M15553" s="54">
        <v>-1.3560000000000001</v>
      </c>
    </row>
    <row r="15554" spans="1:13" x14ac:dyDescent="0.2">
      <c r="A15554" s="50">
        <v>42374</v>
      </c>
      <c r="B15554">
        <f t="shared" si="729"/>
        <v>2016</v>
      </c>
      <c r="C15554" s="51">
        <f t="shared" si="730"/>
        <v>1</v>
      </c>
      <c r="D15554" s="51">
        <f t="shared" si="731"/>
        <v>5</v>
      </c>
      <c r="E15554" s="52">
        <v>0.75</v>
      </c>
      <c r="G15554" s="54">
        <v>-6.5789999999999997</v>
      </c>
      <c r="H15554" s="54">
        <v>-5.6050000000000004</v>
      </c>
      <c r="I15554">
        <v>-4.4080000000000004</v>
      </c>
      <c r="J15554" s="54">
        <v>-3.3010000000000002</v>
      </c>
      <c r="K15554" s="54">
        <v>-2.5960000000000001</v>
      </c>
      <c r="L15554" s="54">
        <v>-2.0150000000000001</v>
      </c>
      <c r="M15554" s="54">
        <v>-1.3839999999999999</v>
      </c>
    </row>
    <row r="15555" spans="1:13" x14ac:dyDescent="0.2">
      <c r="A15555" s="50">
        <v>42374</v>
      </c>
      <c r="B15555">
        <f t="shared" si="729"/>
        <v>2016</v>
      </c>
      <c r="C15555" s="51">
        <f t="shared" si="730"/>
        <v>1</v>
      </c>
      <c r="D15555" s="51">
        <f t="shared" si="731"/>
        <v>5</v>
      </c>
      <c r="E15555" s="52">
        <v>0.875</v>
      </c>
      <c r="G15555" s="54">
        <v>-6.6420000000000003</v>
      </c>
      <c r="H15555" s="54">
        <v>-5.5739999999999998</v>
      </c>
      <c r="I15555">
        <v>-4.4080000000000004</v>
      </c>
      <c r="J15555" s="54">
        <v>-3.3010000000000002</v>
      </c>
      <c r="K15555" s="54">
        <v>-2.625</v>
      </c>
      <c r="L15555" s="54">
        <v>-2.0150000000000001</v>
      </c>
      <c r="M15555" s="54">
        <v>-1.3839999999999999</v>
      </c>
    </row>
    <row r="15556" spans="1:13" x14ac:dyDescent="0.2">
      <c r="A15556" s="50">
        <v>42375</v>
      </c>
      <c r="B15556">
        <f t="shared" si="729"/>
        <v>2016</v>
      </c>
      <c r="C15556" s="51">
        <f t="shared" si="730"/>
        <v>1</v>
      </c>
      <c r="D15556" s="51">
        <f t="shared" si="731"/>
        <v>6</v>
      </c>
      <c r="E15556" s="52">
        <v>0</v>
      </c>
      <c r="G15556" s="54">
        <v>-6.7380000000000004</v>
      </c>
      <c r="H15556" s="54">
        <v>-5.5419999999999998</v>
      </c>
      <c r="I15556">
        <v>-4.3780000000000001</v>
      </c>
      <c r="J15556" s="54">
        <v>-3.3010000000000002</v>
      </c>
      <c r="K15556" s="54">
        <v>-2.6539999999999999</v>
      </c>
      <c r="L15556" s="54">
        <v>-2.044</v>
      </c>
      <c r="M15556" s="54">
        <v>-1.413</v>
      </c>
    </row>
    <row r="15557" spans="1:13" x14ac:dyDescent="0.2">
      <c r="A15557" s="50">
        <v>42375</v>
      </c>
      <c r="B15557">
        <f t="shared" si="729"/>
        <v>2016</v>
      </c>
      <c r="C15557" s="51">
        <f t="shared" si="730"/>
        <v>1</v>
      </c>
      <c r="D15557" s="51">
        <f t="shared" si="731"/>
        <v>6</v>
      </c>
      <c r="E15557" s="52">
        <v>0.125</v>
      </c>
      <c r="G15557" s="54">
        <v>-6.8339999999999996</v>
      </c>
      <c r="H15557" s="54">
        <v>-5.5110000000000001</v>
      </c>
      <c r="I15557">
        <v>-4.3780000000000001</v>
      </c>
      <c r="J15557" s="54">
        <v>-3.33</v>
      </c>
      <c r="K15557" s="54">
        <v>-2.6539999999999999</v>
      </c>
      <c r="L15557" s="54">
        <v>-2.073</v>
      </c>
      <c r="M15557" s="54">
        <v>-1.4410000000000001</v>
      </c>
    </row>
    <row r="15558" spans="1:13" x14ac:dyDescent="0.2">
      <c r="A15558" s="50">
        <v>42375</v>
      </c>
      <c r="B15558">
        <f t="shared" si="729"/>
        <v>2016</v>
      </c>
      <c r="C15558" s="51">
        <f t="shared" si="730"/>
        <v>1</v>
      </c>
      <c r="D15558" s="51">
        <f t="shared" si="731"/>
        <v>6</v>
      </c>
      <c r="E15558" s="52">
        <v>0.25</v>
      </c>
      <c r="G15558" s="54">
        <v>-6.93</v>
      </c>
      <c r="H15558" s="54">
        <v>-5.5419999999999998</v>
      </c>
      <c r="I15558">
        <v>-4.3780000000000001</v>
      </c>
      <c r="J15558" s="54">
        <v>-3.33</v>
      </c>
      <c r="K15558" s="54">
        <v>-2.6829999999999998</v>
      </c>
      <c r="L15558" s="54">
        <v>-2.1019999999999999</v>
      </c>
      <c r="M15558" s="54">
        <v>-1.4410000000000001</v>
      </c>
    </row>
    <row r="15559" spans="1:13" x14ac:dyDescent="0.2">
      <c r="A15559" s="50">
        <v>42375</v>
      </c>
      <c r="B15559">
        <f t="shared" si="729"/>
        <v>2016</v>
      </c>
      <c r="C15559" s="51">
        <f t="shared" si="730"/>
        <v>1</v>
      </c>
      <c r="D15559" s="51">
        <f t="shared" si="731"/>
        <v>6</v>
      </c>
      <c r="E15559" s="52">
        <v>0.375</v>
      </c>
      <c r="G15559" s="54">
        <v>-6.93</v>
      </c>
      <c r="H15559" s="54">
        <v>-5.5419999999999998</v>
      </c>
      <c r="I15559">
        <v>-4.3780000000000001</v>
      </c>
      <c r="J15559" s="54">
        <v>-3.33</v>
      </c>
      <c r="K15559" s="54">
        <v>-2.6829999999999998</v>
      </c>
      <c r="L15559" s="54">
        <v>-2.1309999999999998</v>
      </c>
      <c r="M15559" s="54">
        <v>-1.47</v>
      </c>
    </row>
    <row r="15560" spans="1:13" x14ac:dyDescent="0.2">
      <c r="A15560" s="50">
        <v>42375</v>
      </c>
      <c r="B15560">
        <f t="shared" si="729"/>
        <v>2016</v>
      </c>
      <c r="C15560" s="51">
        <f t="shared" si="730"/>
        <v>1</v>
      </c>
      <c r="D15560" s="51">
        <f t="shared" si="731"/>
        <v>6</v>
      </c>
      <c r="E15560" s="52">
        <v>0.5</v>
      </c>
      <c r="G15560" s="54">
        <v>-6.8659999999999997</v>
      </c>
      <c r="H15560" s="54">
        <v>-5.5739999999999998</v>
      </c>
      <c r="I15560">
        <v>-4.3780000000000001</v>
      </c>
      <c r="J15560" s="54">
        <v>-3.36</v>
      </c>
      <c r="K15560" s="54">
        <v>-2.7120000000000002</v>
      </c>
      <c r="L15560" s="54">
        <v>-2.1309999999999998</v>
      </c>
      <c r="M15560" s="54">
        <v>-1.47</v>
      </c>
    </row>
    <row r="15561" spans="1:13" x14ac:dyDescent="0.2">
      <c r="A15561" s="50">
        <v>42375</v>
      </c>
      <c r="B15561">
        <f t="shared" si="729"/>
        <v>2016</v>
      </c>
      <c r="C15561" s="51">
        <f t="shared" si="730"/>
        <v>1</v>
      </c>
      <c r="D15561" s="51">
        <f t="shared" si="731"/>
        <v>6</v>
      </c>
      <c r="E15561" s="52">
        <v>0.625</v>
      </c>
      <c r="G15561" s="54">
        <v>-6.77</v>
      </c>
      <c r="H15561" s="54">
        <v>-5.5739999999999998</v>
      </c>
      <c r="I15561">
        <v>-4.3780000000000001</v>
      </c>
      <c r="J15561" s="54">
        <v>-3.36</v>
      </c>
      <c r="K15561" s="54">
        <v>-2.742</v>
      </c>
      <c r="L15561" s="54">
        <v>-2.16</v>
      </c>
      <c r="M15561" s="54">
        <v>-1.498</v>
      </c>
    </row>
    <row r="15562" spans="1:13" x14ac:dyDescent="0.2">
      <c r="A15562" s="50">
        <v>42375</v>
      </c>
      <c r="B15562">
        <f t="shared" si="729"/>
        <v>2016</v>
      </c>
      <c r="C15562" s="51">
        <f t="shared" si="730"/>
        <v>1</v>
      </c>
      <c r="D15562" s="51">
        <f t="shared" si="731"/>
        <v>6</v>
      </c>
      <c r="E15562" s="52">
        <v>0.75</v>
      </c>
      <c r="G15562" s="54">
        <v>-6.7060000000000004</v>
      </c>
      <c r="H15562" s="54">
        <v>-5.5739999999999998</v>
      </c>
      <c r="I15562">
        <v>-4.3780000000000001</v>
      </c>
      <c r="J15562" s="54">
        <v>-3.36</v>
      </c>
      <c r="K15562" s="54">
        <v>-2.742</v>
      </c>
      <c r="L15562" s="54">
        <v>-2.1890000000000001</v>
      </c>
      <c r="M15562" s="54">
        <v>-1.498</v>
      </c>
    </row>
    <row r="15563" spans="1:13" x14ac:dyDescent="0.2">
      <c r="A15563" s="50">
        <v>42375</v>
      </c>
      <c r="B15563">
        <f t="shared" si="729"/>
        <v>2016</v>
      </c>
      <c r="C15563" s="51">
        <f t="shared" si="730"/>
        <v>1</v>
      </c>
      <c r="D15563" s="51">
        <f t="shared" si="731"/>
        <v>6</v>
      </c>
      <c r="E15563" s="52">
        <v>0.875</v>
      </c>
      <c r="G15563" s="54">
        <v>-6.6740000000000004</v>
      </c>
      <c r="H15563" s="54">
        <v>-5.5419999999999998</v>
      </c>
      <c r="I15563">
        <v>-4.3780000000000001</v>
      </c>
      <c r="J15563" s="54">
        <v>-3.39</v>
      </c>
      <c r="K15563" s="54">
        <v>-2.7709999999999999</v>
      </c>
      <c r="L15563" s="54">
        <v>-2.1890000000000001</v>
      </c>
      <c r="M15563" s="54">
        <v>-1.5269999999999999</v>
      </c>
    </row>
    <row r="15564" spans="1:13" x14ac:dyDescent="0.2">
      <c r="A15564" s="50">
        <v>42376</v>
      </c>
      <c r="B15564">
        <f t="shared" si="729"/>
        <v>2016</v>
      </c>
      <c r="C15564" s="51">
        <f t="shared" si="730"/>
        <v>1</v>
      </c>
      <c r="D15564" s="51">
        <f t="shared" si="731"/>
        <v>7</v>
      </c>
      <c r="E15564" s="52">
        <v>0</v>
      </c>
      <c r="G15564" s="54">
        <v>-6.61</v>
      </c>
      <c r="H15564" s="54">
        <v>-5.5419999999999998</v>
      </c>
      <c r="I15564">
        <v>-4.4080000000000004</v>
      </c>
      <c r="J15564" s="54">
        <v>-3.39</v>
      </c>
      <c r="K15564" s="54">
        <v>-2.7709999999999999</v>
      </c>
      <c r="L15564" s="54">
        <v>-2.218</v>
      </c>
      <c r="M15564" s="54">
        <v>-1.556</v>
      </c>
    </row>
    <row r="15565" spans="1:13" x14ac:dyDescent="0.2">
      <c r="A15565" s="50">
        <v>42376</v>
      </c>
      <c r="B15565">
        <f t="shared" si="729"/>
        <v>2016</v>
      </c>
      <c r="C15565" s="51">
        <f t="shared" si="730"/>
        <v>1</v>
      </c>
      <c r="D15565" s="51">
        <f t="shared" si="731"/>
        <v>7</v>
      </c>
      <c r="E15565" s="52">
        <v>0.125</v>
      </c>
      <c r="G15565" s="54">
        <v>-6.5789999999999997</v>
      </c>
      <c r="H15565" s="54">
        <v>-5.5110000000000001</v>
      </c>
      <c r="I15565">
        <v>-4.3780000000000001</v>
      </c>
      <c r="J15565" s="54">
        <v>-3.419</v>
      </c>
      <c r="K15565" s="54">
        <v>-2.8</v>
      </c>
      <c r="L15565" s="54">
        <v>-2.2469999999999999</v>
      </c>
      <c r="M15565" s="54">
        <v>-1.556</v>
      </c>
    </row>
    <row r="15566" spans="1:13" x14ac:dyDescent="0.2">
      <c r="A15566" s="50">
        <v>42376</v>
      </c>
      <c r="B15566">
        <f t="shared" si="729"/>
        <v>2016</v>
      </c>
      <c r="C15566" s="51">
        <f t="shared" si="730"/>
        <v>1</v>
      </c>
      <c r="D15566" s="51">
        <f t="shared" si="731"/>
        <v>7</v>
      </c>
      <c r="E15566" s="52">
        <v>0.25</v>
      </c>
      <c r="G15566" s="54">
        <v>-6.5469999999999997</v>
      </c>
      <c r="H15566" s="54">
        <v>-5.48</v>
      </c>
      <c r="I15566">
        <v>-4.3780000000000001</v>
      </c>
      <c r="J15566" s="54">
        <v>-3.419</v>
      </c>
      <c r="K15566" s="54">
        <v>-2.8</v>
      </c>
      <c r="L15566" s="54">
        <v>-2.2469999999999999</v>
      </c>
      <c r="M15566" s="54">
        <v>-1.5840000000000001</v>
      </c>
    </row>
    <row r="15567" spans="1:13" x14ac:dyDescent="0.2">
      <c r="A15567" s="50">
        <v>42376</v>
      </c>
      <c r="B15567">
        <f t="shared" ref="B15567:B15630" si="732">YEAR(A15567)</f>
        <v>2016</v>
      </c>
      <c r="C15567" s="51">
        <f t="shared" ref="C15567:C15630" si="733">MONTH(A15567)</f>
        <v>1</v>
      </c>
      <c r="D15567" s="51">
        <f t="shared" ref="D15567:D15630" si="734">DAY(A15567)</f>
        <v>7</v>
      </c>
      <c r="E15567" s="52">
        <v>0.375</v>
      </c>
      <c r="G15567" s="54">
        <v>-6.5789999999999997</v>
      </c>
      <c r="H15567" s="54">
        <v>-5.48</v>
      </c>
      <c r="I15567">
        <v>-4.3780000000000001</v>
      </c>
      <c r="J15567" s="54">
        <v>-3.419</v>
      </c>
      <c r="K15567" s="54">
        <v>-2.83</v>
      </c>
      <c r="L15567" s="54">
        <v>-2.2759999999999998</v>
      </c>
      <c r="M15567" s="54">
        <v>-1.5840000000000001</v>
      </c>
    </row>
    <row r="15568" spans="1:13" x14ac:dyDescent="0.2">
      <c r="A15568" s="50">
        <v>42376</v>
      </c>
      <c r="B15568">
        <f t="shared" si="732"/>
        <v>2016</v>
      </c>
      <c r="C15568" s="51">
        <f t="shared" si="733"/>
        <v>1</v>
      </c>
      <c r="D15568" s="51">
        <f t="shared" si="734"/>
        <v>7</v>
      </c>
      <c r="E15568" s="52">
        <v>0.5</v>
      </c>
      <c r="G15568" s="54">
        <v>-6.61</v>
      </c>
      <c r="H15568" s="54">
        <v>-5.4489999999999998</v>
      </c>
      <c r="I15568">
        <v>-4.4080000000000004</v>
      </c>
      <c r="J15568" s="54">
        <v>-3.4489999999999998</v>
      </c>
      <c r="K15568" s="54">
        <v>-2.859</v>
      </c>
      <c r="L15568" s="54">
        <v>-2.3050000000000002</v>
      </c>
      <c r="M15568" s="54">
        <v>-1.613</v>
      </c>
    </row>
    <row r="15569" spans="1:13" x14ac:dyDescent="0.2">
      <c r="A15569" s="50">
        <v>42376</v>
      </c>
      <c r="B15569">
        <f t="shared" si="732"/>
        <v>2016</v>
      </c>
      <c r="C15569" s="51">
        <f t="shared" si="733"/>
        <v>1</v>
      </c>
      <c r="D15569" s="51">
        <f t="shared" si="734"/>
        <v>7</v>
      </c>
      <c r="E15569" s="52">
        <v>0.625</v>
      </c>
      <c r="G15569" s="54">
        <v>-6.6420000000000003</v>
      </c>
      <c r="H15569" s="54">
        <v>-5.4489999999999998</v>
      </c>
      <c r="I15569">
        <v>-4.3780000000000001</v>
      </c>
      <c r="J15569" s="54">
        <v>-3.4489999999999998</v>
      </c>
      <c r="K15569" s="54">
        <v>-2.859</v>
      </c>
      <c r="L15569" s="54">
        <v>-2.3050000000000002</v>
      </c>
      <c r="M15569" s="54">
        <v>-1.613</v>
      </c>
    </row>
    <row r="15570" spans="1:13" x14ac:dyDescent="0.2">
      <c r="A15570" s="50">
        <v>42376</v>
      </c>
      <c r="B15570">
        <f t="shared" si="732"/>
        <v>2016</v>
      </c>
      <c r="C15570" s="51">
        <f t="shared" si="733"/>
        <v>1</v>
      </c>
      <c r="D15570" s="51">
        <f t="shared" si="734"/>
        <v>7</v>
      </c>
      <c r="E15570" s="52">
        <v>0.75</v>
      </c>
      <c r="G15570" s="54">
        <v>-6.6420000000000003</v>
      </c>
      <c r="H15570" s="54">
        <v>-5.48</v>
      </c>
      <c r="I15570">
        <v>-4.4080000000000004</v>
      </c>
      <c r="J15570" s="54">
        <v>-3.4489999999999998</v>
      </c>
      <c r="K15570" s="54">
        <v>-2.8879999999999999</v>
      </c>
      <c r="L15570" s="54">
        <v>-2.3340000000000001</v>
      </c>
      <c r="M15570" s="54">
        <v>-1.641</v>
      </c>
    </row>
    <row r="15571" spans="1:13" x14ac:dyDescent="0.2">
      <c r="A15571" s="50">
        <v>42376</v>
      </c>
      <c r="B15571">
        <f t="shared" si="732"/>
        <v>2016</v>
      </c>
      <c r="C15571" s="51">
        <f t="shared" si="733"/>
        <v>1</v>
      </c>
      <c r="D15571" s="51">
        <f t="shared" si="734"/>
        <v>7</v>
      </c>
      <c r="E15571" s="52">
        <v>0.875</v>
      </c>
      <c r="G15571" s="54">
        <v>-6.5789999999999997</v>
      </c>
      <c r="H15571" s="54">
        <v>-5.48</v>
      </c>
      <c r="I15571">
        <v>-4.3780000000000001</v>
      </c>
      <c r="J15571" s="54">
        <v>-3.4790000000000001</v>
      </c>
      <c r="K15571" s="54">
        <v>-2.8879999999999999</v>
      </c>
      <c r="L15571" s="54">
        <v>-2.3340000000000001</v>
      </c>
      <c r="M15571" s="54">
        <v>-1.641</v>
      </c>
    </row>
    <row r="15572" spans="1:13" x14ac:dyDescent="0.2">
      <c r="A15572" s="50">
        <v>42377</v>
      </c>
      <c r="B15572">
        <f t="shared" si="732"/>
        <v>2016</v>
      </c>
      <c r="C15572" s="51">
        <f t="shared" si="733"/>
        <v>1</v>
      </c>
      <c r="D15572" s="51">
        <f t="shared" si="734"/>
        <v>8</v>
      </c>
      <c r="E15572" s="52">
        <v>0</v>
      </c>
      <c r="G15572" s="54">
        <v>-6.3879999999999999</v>
      </c>
      <c r="H15572" s="54">
        <v>-5.48</v>
      </c>
      <c r="I15572">
        <v>-4.4080000000000004</v>
      </c>
      <c r="J15572" s="54">
        <v>-3.4790000000000001</v>
      </c>
      <c r="K15572" s="54">
        <v>-2.9180000000000001</v>
      </c>
      <c r="L15572" s="54">
        <v>-2.363</v>
      </c>
      <c r="M15572" s="54">
        <v>-1.67</v>
      </c>
    </row>
    <row r="15573" spans="1:13" x14ac:dyDescent="0.2">
      <c r="A15573" s="50">
        <v>42377</v>
      </c>
      <c r="B15573">
        <f t="shared" si="732"/>
        <v>2016</v>
      </c>
      <c r="C15573" s="51">
        <f t="shared" si="733"/>
        <v>1</v>
      </c>
      <c r="D15573" s="51">
        <f t="shared" si="734"/>
        <v>8</v>
      </c>
      <c r="E15573" s="52">
        <v>0.125</v>
      </c>
      <c r="G15573" s="54">
        <v>-6.1360000000000001</v>
      </c>
      <c r="H15573" s="54">
        <v>-5.4489999999999998</v>
      </c>
      <c r="I15573">
        <v>-4.4080000000000004</v>
      </c>
      <c r="J15573" s="54">
        <v>-3.4790000000000001</v>
      </c>
      <c r="K15573" s="54">
        <v>-2.9180000000000001</v>
      </c>
      <c r="L15573" s="54">
        <v>-2.3919999999999999</v>
      </c>
      <c r="M15573" s="54">
        <v>-1.6990000000000001</v>
      </c>
    </row>
    <row r="15574" spans="1:13" x14ac:dyDescent="0.2">
      <c r="A15574" s="50">
        <v>42377</v>
      </c>
      <c r="B15574">
        <f t="shared" si="732"/>
        <v>2016</v>
      </c>
      <c r="C15574" s="51">
        <f t="shared" si="733"/>
        <v>1</v>
      </c>
      <c r="D15574" s="51">
        <f t="shared" si="734"/>
        <v>8</v>
      </c>
      <c r="E15574" s="52">
        <v>0.25</v>
      </c>
      <c r="G15574" s="54">
        <v>-5.9160000000000004</v>
      </c>
      <c r="H15574" s="54">
        <v>-5.4180000000000001</v>
      </c>
      <c r="I15574">
        <v>-4.4080000000000004</v>
      </c>
      <c r="J15574" s="54">
        <v>-3.4790000000000001</v>
      </c>
      <c r="K15574" s="54">
        <v>-2.9470000000000001</v>
      </c>
      <c r="L15574" s="54">
        <v>-2.3919999999999999</v>
      </c>
      <c r="M15574" s="54">
        <v>-1.6990000000000001</v>
      </c>
    </row>
    <row r="15575" spans="1:13" x14ac:dyDescent="0.2">
      <c r="A15575" s="50">
        <v>42377</v>
      </c>
      <c r="B15575">
        <f t="shared" si="732"/>
        <v>2016</v>
      </c>
      <c r="C15575" s="51">
        <f t="shared" si="733"/>
        <v>1</v>
      </c>
      <c r="D15575" s="51">
        <f t="shared" si="734"/>
        <v>8</v>
      </c>
      <c r="E15575" s="52">
        <v>0.375</v>
      </c>
      <c r="G15575" s="54">
        <v>-5.76</v>
      </c>
      <c r="H15575" s="54">
        <v>-5.3570000000000002</v>
      </c>
      <c r="I15575">
        <v>-4.4080000000000004</v>
      </c>
      <c r="J15575" s="54">
        <v>-3.508</v>
      </c>
      <c r="K15575" s="54">
        <v>-2.9470000000000001</v>
      </c>
      <c r="L15575" s="54">
        <v>-2.4209999999999998</v>
      </c>
      <c r="M15575" s="54">
        <v>-1.7270000000000001</v>
      </c>
    </row>
    <row r="15576" spans="1:13" x14ac:dyDescent="0.2">
      <c r="A15576" s="50">
        <v>42377</v>
      </c>
      <c r="B15576">
        <f t="shared" si="732"/>
        <v>2016</v>
      </c>
      <c r="C15576" s="51">
        <f t="shared" si="733"/>
        <v>1</v>
      </c>
      <c r="D15576" s="51">
        <f t="shared" si="734"/>
        <v>8</v>
      </c>
      <c r="E15576" s="52">
        <v>0.5</v>
      </c>
      <c r="G15576" s="54">
        <v>-5.6980000000000004</v>
      </c>
      <c r="H15576" s="54">
        <v>-5.2949999999999999</v>
      </c>
      <c r="I15576">
        <v>-4.4080000000000004</v>
      </c>
      <c r="J15576" s="54">
        <v>-3.508</v>
      </c>
      <c r="K15576" s="54">
        <v>-2.976</v>
      </c>
      <c r="L15576" s="54">
        <v>-2.4209999999999998</v>
      </c>
      <c r="M15576" s="54">
        <v>-1.7270000000000001</v>
      </c>
    </row>
    <row r="15577" spans="1:13" x14ac:dyDescent="0.2">
      <c r="A15577" s="50">
        <v>42377</v>
      </c>
      <c r="B15577">
        <f t="shared" si="732"/>
        <v>2016</v>
      </c>
      <c r="C15577" s="51">
        <f t="shared" si="733"/>
        <v>1</v>
      </c>
      <c r="D15577" s="51">
        <f t="shared" si="734"/>
        <v>8</v>
      </c>
      <c r="E15577" s="52">
        <v>0.625</v>
      </c>
      <c r="G15577" s="54">
        <v>-5.6669999999999998</v>
      </c>
      <c r="H15577" s="54">
        <v>-5.2329999999999997</v>
      </c>
      <c r="I15577">
        <v>-4.3780000000000001</v>
      </c>
      <c r="J15577" s="54">
        <v>-3.508</v>
      </c>
      <c r="K15577" s="54">
        <v>-2.976</v>
      </c>
      <c r="L15577" s="54">
        <v>-2.4209999999999998</v>
      </c>
      <c r="M15577" s="54">
        <v>-1.756</v>
      </c>
    </row>
    <row r="15578" spans="1:13" x14ac:dyDescent="0.2">
      <c r="A15578" s="50">
        <v>42377</v>
      </c>
      <c r="B15578">
        <f t="shared" si="732"/>
        <v>2016</v>
      </c>
      <c r="C15578" s="51">
        <f t="shared" si="733"/>
        <v>1</v>
      </c>
      <c r="D15578" s="51">
        <f t="shared" si="734"/>
        <v>8</v>
      </c>
      <c r="E15578" s="52">
        <v>0.75</v>
      </c>
      <c r="G15578" s="54">
        <v>-5.6669999999999998</v>
      </c>
      <c r="H15578" s="54">
        <v>-5.1719999999999997</v>
      </c>
      <c r="I15578">
        <v>-4.3780000000000001</v>
      </c>
      <c r="J15578" s="54">
        <v>-3.5379999999999998</v>
      </c>
      <c r="K15578" s="54">
        <v>-3.0059999999999998</v>
      </c>
      <c r="L15578" s="54">
        <v>-2.4500000000000002</v>
      </c>
      <c r="M15578" s="54">
        <v>-1.756</v>
      </c>
    </row>
    <row r="15579" spans="1:13" x14ac:dyDescent="0.2">
      <c r="A15579" s="50">
        <v>42377</v>
      </c>
      <c r="B15579">
        <f t="shared" si="732"/>
        <v>2016</v>
      </c>
      <c r="C15579" s="51">
        <f t="shared" si="733"/>
        <v>1</v>
      </c>
      <c r="D15579" s="51">
        <f t="shared" si="734"/>
        <v>8</v>
      </c>
      <c r="E15579" s="52">
        <v>0.875</v>
      </c>
      <c r="G15579" s="54">
        <v>-5.76</v>
      </c>
      <c r="H15579" s="54">
        <v>-5.141</v>
      </c>
      <c r="I15579">
        <v>-4.3479999999999999</v>
      </c>
      <c r="J15579" s="54">
        <v>-3.5379999999999998</v>
      </c>
      <c r="K15579" s="54">
        <v>-3.0059999999999998</v>
      </c>
      <c r="L15579" s="54">
        <v>-2.4790000000000001</v>
      </c>
      <c r="M15579" s="54">
        <v>-1.7849999999999999</v>
      </c>
    </row>
    <row r="15580" spans="1:13" x14ac:dyDescent="0.2">
      <c r="A15580" s="50">
        <v>42378</v>
      </c>
      <c r="B15580">
        <f t="shared" si="732"/>
        <v>2016</v>
      </c>
      <c r="C15580" s="51">
        <f t="shared" si="733"/>
        <v>1</v>
      </c>
      <c r="D15580" s="51">
        <f t="shared" si="734"/>
        <v>9</v>
      </c>
      <c r="E15580" s="52">
        <v>0</v>
      </c>
      <c r="G15580" s="54">
        <v>-5.8849999999999998</v>
      </c>
      <c r="H15580" s="54">
        <v>-5.1100000000000003</v>
      </c>
      <c r="I15580">
        <v>-4.3479999999999999</v>
      </c>
      <c r="J15580" s="54">
        <v>-3.5379999999999998</v>
      </c>
      <c r="K15580" s="54">
        <v>-3.0059999999999998</v>
      </c>
      <c r="L15580" s="54">
        <v>-2.4790000000000001</v>
      </c>
      <c r="M15580" s="54">
        <v>-1.7849999999999999</v>
      </c>
    </row>
    <row r="15581" spans="1:13" x14ac:dyDescent="0.2">
      <c r="A15581" s="50">
        <v>42378</v>
      </c>
      <c r="B15581">
        <f t="shared" si="732"/>
        <v>2016</v>
      </c>
      <c r="C15581" s="51">
        <f t="shared" si="733"/>
        <v>1</v>
      </c>
      <c r="D15581" s="51">
        <f t="shared" si="734"/>
        <v>9</v>
      </c>
      <c r="E15581" s="52">
        <v>0.125</v>
      </c>
      <c r="G15581" s="54">
        <v>-6.0419999999999998</v>
      </c>
      <c r="H15581" s="54">
        <v>-5.1100000000000003</v>
      </c>
      <c r="I15581">
        <v>-4.3179999999999996</v>
      </c>
      <c r="J15581" s="54">
        <v>-3.5379999999999998</v>
      </c>
      <c r="K15581" s="54">
        <v>-3.0350000000000001</v>
      </c>
      <c r="L15581" s="54">
        <v>-2.508</v>
      </c>
      <c r="M15581" s="54">
        <v>-1.8140000000000001</v>
      </c>
    </row>
    <row r="15582" spans="1:13" x14ac:dyDescent="0.2">
      <c r="A15582" s="50">
        <v>42378</v>
      </c>
      <c r="B15582">
        <f t="shared" si="732"/>
        <v>2016</v>
      </c>
      <c r="C15582" s="51">
        <f t="shared" si="733"/>
        <v>1</v>
      </c>
      <c r="D15582" s="51">
        <f t="shared" si="734"/>
        <v>9</v>
      </c>
      <c r="E15582" s="52">
        <v>0.25</v>
      </c>
      <c r="G15582" s="54">
        <v>-6.2309999999999999</v>
      </c>
      <c r="H15582" s="54">
        <v>-5.141</v>
      </c>
      <c r="I15582">
        <v>-4.3179999999999996</v>
      </c>
      <c r="J15582" s="54">
        <v>-3.5379999999999998</v>
      </c>
      <c r="K15582" s="54">
        <v>-3.0350000000000001</v>
      </c>
      <c r="L15582" s="54">
        <v>-2.508</v>
      </c>
      <c r="M15582" s="54">
        <v>-1.8140000000000001</v>
      </c>
    </row>
    <row r="15583" spans="1:13" x14ac:dyDescent="0.2">
      <c r="A15583" s="50">
        <v>42378</v>
      </c>
      <c r="B15583">
        <f t="shared" si="732"/>
        <v>2016</v>
      </c>
      <c r="C15583" s="51">
        <f t="shared" si="733"/>
        <v>1</v>
      </c>
      <c r="D15583" s="51">
        <f t="shared" si="734"/>
        <v>9</v>
      </c>
      <c r="E15583" s="52">
        <v>0.375</v>
      </c>
      <c r="G15583" s="54">
        <v>-6.42</v>
      </c>
      <c r="H15583" s="54">
        <v>-5.1719999999999997</v>
      </c>
      <c r="I15583">
        <v>-4.3179999999999996</v>
      </c>
      <c r="J15583" s="54">
        <v>-3.5379999999999998</v>
      </c>
      <c r="K15583" s="54">
        <v>-3.0350000000000001</v>
      </c>
      <c r="L15583" s="54">
        <v>-2.5369999999999999</v>
      </c>
      <c r="M15583" s="54">
        <v>-1.8420000000000001</v>
      </c>
    </row>
    <row r="15584" spans="1:13" x14ac:dyDescent="0.2">
      <c r="A15584" s="50">
        <v>42378</v>
      </c>
      <c r="B15584">
        <f t="shared" si="732"/>
        <v>2016</v>
      </c>
      <c r="C15584" s="51">
        <f t="shared" si="733"/>
        <v>1</v>
      </c>
      <c r="D15584" s="51">
        <f t="shared" si="734"/>
        <v>9</v>
      </c>
      <c r="E15584" s="52">
        <v>0.5</v>
      </c>
      <c r="G15584" s="54">
        <v>-6.61</v>
      </c>
      <c r="H15584" s="54">
        <v>-5.2329999999999997</v>
      </c>
      <c r="I15584">
        <v>-4.3179999999999996</v>
      </c>
      <c r="J15584" s="54">
        <v>-3.5379999999999998</v>
      </c>
      <c r="K15584" s="54">
        <v>-3.0649999999999999</v>
      </c>
      <c r="L15584" s="54">
        <v>-2.5369999999999999</v>
      </c>
      <c r="M15584" s="54">
        <v>-1.8420000000000001</v>
      </c>
    </row>
    <row r="15585" spans="1:13" x14ac:dyDescent="0.2">
      <c r="A15585" s="50">
        <v>42378</v>
      </c>
      <c r="B15585">
        <f t="shared" si="732"/>
        <v>2016</v>
      </c>
      <c r="C15585" s="51">
        <f t="shared" si="733"/>
        <v>1</v>
      </c>
      <c r="D15585" s="51">
        <f t="shared" si="734"/>
        <v>9</v>
      </c>
      <c r="E15585" s="52">
        <v>0.625</v>
      </c>
      <c r="G15585" s="54">
        <v>-6.8019999999999996</v>
      </c>
      <c r="H15585" s="54">
        <v>-5.2640000000000002</v>
      </c>
      <c r="I15585">
        <v>-4.3179999999999996</v>
      </c>
      <c r="J15585" s="54">
        <v>-3.5379999999999998</v>
      </c>
      <c r="K15585" s="54">
        <v>-3.0649999999999999</v>
      </c>
      <c r="L15585" s="54">
        <v>-2.5659999999999998</v>
      </c>
      <c r="M15585" s="54">
        <v>-1.871</v>
      </c>
    </row>
    <row r="15586" spans="1:13" x14ac:dyDescent="0.2">
      <c r="A15586" s="50">
        <v>42378</v>
      </c>
      <c r="B15586">
        <f t="shared" si="732"/>
        <v>2016</v>
      </c>
      <c r="C15586" s="51">
        <f t="shared" si="733"/>
        <v>1</v>
      </c>
      <c r="D15586" s="51">
        <f t="shared" si="734"/>
        <v>9</v>
      </c>
      <c r="E15586" s="52">
        <v>0.75</v>
      </c>
      <c r="G15586" s="54">
        <v>-6.9619999999999997</v>
      </c>
      <c r="H15586" s="54">
        <v>-5.3570000000000002</v>
      </c>
      <c r="I15586">
        <v>-4.3479999999999999</v>
      </c>
      <c r="J15586" s="54">
        <v>-3.5680000000000001</v>
      </c>
      <c r="K15586" s="54">
        <v>-3.0649999999999999</v>
      </c>
      <c r="L15586" s="54">
        <v>-2.5659999999999998</v>
      </c>
      <c r="M15586" s="54">
        <v>-1.871</v>
      </c>
    </row>
    <row r="15587" spans="1:13" x14ac:dyDescent="0.2">
      <c r="A15587" s="50">
        <v>42378</v>
      </c>
      <c r="B15587">
        <f t="shared" si="732"/>
        <v>2016</v>
      </c>
      <c r="C15587" s="51">
        <f t="shared" si="733"/>
        <v>1</v>
      </c>
      <c r="D15587" s="51">
        <f t="shared" si="734"/>
        <v>9</v>
      </c>
      <c r="E15587" s="52">
        <v>0.875</v>
      </c>
      <c r="G15587" s="54">
        <v>-7.1870000000000003</v>
      </c>
      <c r="H15587" s="54">
        <v>-5.4180000000000001</v>
      </c>
      <c r="I15587">
        <v>-4.3780000000000001</v>
      </c>
      <c r="J15587" s="54">
        <v>-3.5680000000000001</v>
      </c>
      <c r="K15587" s="54">
        <v>-3.0939999999999999</v>
      </c>
      <c r="L15587" s="54">
        <v>-2.5659999999999998</v>
      </c>
      <c r="M15587" s="54">
        <v>-1.9</v>
      </c>
    </row>
    <row r="15588" spans="1:13" x14ac:dyDescent="0.2">
      <c r="A15588" s="50">
        <v>42379</v>
      </c>
      <c r="B15588">
        <f t="shared" si="732"/>
        <v>2016</v>
      </c>
      <c r="C15588" s="51">
        <f t="shared" si="733"/>
        <v>1</v>
      </c>
      <c r="D15588" s="51">
        <f t="shared" si="734"/>
        <v>10</v>
      </c>
      <c r="E15588" s="52">
        <v>0</v>
      </c>
      <c r="G15588" s="54">
        <v>-7.3810000000000002</v>
      </c>
      <c r="H15588" s="54">
        <v>-5.5110000000000001</v>
      </c>
      <c r="I15588">
        <v>-4.4080000000000004</v>
      </c>
      <c r="J15588" s="54">
        <v>-3.5680000000000001</v>
      </c>
      <c r="K15588" s="54">
        <v>-3.0939999999999999</v>
      </c>
      <c r="L15588" s="54">
        <v>-2.5960000000000001</v>
      </c>
      <c r="M15588" s="54">
        <v>-1.9</v>
      </c>
    </row>
    <row r="15589" spans="1:13" x14ac:dyDescent="0.2">
      <c r="A15589" s="50">
        <v>42379</v>
      </c>
      <c r="B15589">
        <f t="shared" si="732"/>
        <v>2016</v>
      </c>
      <c r="C15589" s="51">
        <f t="shared" si="733"/>
        <v>1</v>
      </c>
      <c r="D15589" s="51">
        <f t="shared" si="734"/>
        <v>10</v>
      </c>
      <c r="E15589" s="52">
        <v>0.125</v>
      </c>
      <c r="G15589" s="54">
        <v>-7.6079999999999997</v>
      </c>
      <c r="H15589" s="54">
        <v>-5.6050000000000004</v>
      </c>
      <c r="I15589">
        <v>-4.4080000000000004</v>
      </c>
      <c r="J15589" s="54">
        <v>-3.5979999999999999</v>
      </c>
      <c r="K15589" s="54">
        <v>-3.0939999999999999</v>
      </c>
      <c r="L15589" s="54">
        <v>-2.5960000000000001</v>
      </c>
      <c r="M15589" s="54">
        <v>-1.929</v>
      </c>
    </row>
    <row r="15590" spans="1:13" x14ac:dyDescent="0.2">
      <c r="A15590" s="50">
        <v>42379</v>
      </c>
      <c r="B15590">
        <f t="shared" si="732"/>
        <v>2016</v>
      </c>
      <c r="C15590" s="51">
        <f t="shared" si="733"/>
        <v>1</v>
      </c>
      <c r="D15590" s="51">
        <f t="shared" si="734"/>
        <v>10</v>
      </c>
      <c r="E15590" s="52">
        <v>0.25</v>
      </c>
      <c r="G15590" s="54">
        <v>-7.7709999999999999</v>
      </c>
      <c r="H15590" s="54">
        <v>-5.6980000000000004</v>
      </c>
      <c r="I15590">
        <v>-4.4690000000000003</v>
      </c>
      <c r="J15590" s="54">
        <v>-3.5979999999999999</v>
      </c>
      <c r="K15590" s="54">
        <v>-3.1240000000000001</v>
      </c>
      <c r="L15590" s="54">
        <v>-2.625</v>
      </c>
      <c r="M15590" s="54">
        <v>-1.929</v>
      </c>
    </row>
    <row r="15591" spans="1:13" x14ac:dyDescent="0.2">
      <c r="A15591" s="50">
        <v>42379</v>
      </c>
      <c r="B15591">
        <f t="shared" si="732"/>
        <v>2016</v>
      </c>
      <c r="C15591" s="51">
        <f t="shared" si="733"/>
        <v>1</v>
      </c>
      <c r="D15591" s="51">
        <f t="shared" si="734"/>
        <v>10</v>
      </c>
      <c r="E15591" s="52">
        <v>0.375</v>
      </c>
      <c r="G15591" s="54">
        <v>-7.8689999999999998</v>
      </c>
      <c r="H15591" s="54">
        <v>-5.7910000000000004</v>
      </c>
      <c r="I15591">
        <v>-4.4989999999999997</v>
      </c>
      <c r="J15591" s="54">
        <v>-3.5979999999999999</v>
      </c>
      <c r="K15591" s="54">
        <v>-3.1240000000000001</v>
      </c>
      <c r="L15591" s="54">
        <v>-2.625</v>
      </c>
      <c r="M15591" s="54">
        <v>-1.958</v>
      </c>
    </row>
    <row r="15592" spans="1:13" x14ac:dyDescent="0.2">
      <c r="A15592" s="50">
        <v>42379</v>
      </c>
      <c r="B15592">
        <f t="shared" si="732"/>
        <v>2016</v>
      </c>
      <c r="C15592" s="51">
        <f t="shared" si="733"/>
        <v>1</v>
      </c>
      <c r="D15592" s="51">
        <f t="shared" si="734"/>
        <v>10</v>
      </c>
      <c r="E15592" s="52">
        <v>0.5</v>
      </c>
      <c r="G15592" s="54">
        <v>-7.9349999999999996</v>
      </c>
      <c r="H15592" s="54">
        <v>-5.8849999999999998</v>
      </c>
      <c r="I15592">
        <v>-4.53</v>
      </c>
      <c r="J15592" s="54">
        <v>-3.6269999999999998</v>
      </c>
      <c r="K15592" s="54">
        <v>-3.153</v>
      </c>
      <c r="L15592" s="54">
        <v>-2.6539999999999999</v>
      </c>
      <c r="M15592" s="54">
        <v>-1.958</v>
      </c>
    </row>
    <row r="15593" spans="1:13" x14ac:dyDescent="0.2">
      <c r="A15593" s="50">
        <v>42379</v>
      </c>
      <c r="B15593">
        <f t="shared" si="732"/>
        <v>2016</v>
      </c>
      <c r="C15593" s="51">
        <f t="shared" si="733"/>
        <v>1</v>
      </c>
      <c r="D15593" s="51">
        <f t="shared" si="734"/>
        <v>10</v>
      </c>
      <c r="E15593" s="52">
        <v>0.625</v>
      </c>
      <c r="G15593" s="54">
        <v>-8</v>
      </c>
      <c r="H15593" s="54">
        <v>-5.9790000000000001</v>
      </c>
      <c r="I15593">
        <v>-4.59</v>
      </c>
      <c r="J15593" s="54">
        <v>-3.657</v>
      </c>
      <c r="K15593" s="54">
        <v>-3.153</v>
      </c>
      <c r="L15593" s="54">
        <v>-2.6539999999999999</v>
      </c>
      <c r="M15593" s="54">
        <v>-1.958</v>
      </c>
    </row>
    <row r="15594" spans="1:13" x14ac:dyDescent="0.2">
      <c r="A15594" s="50">
        <v>42379</v>
      </c>
      <c r="B15594">
        <f t="shared" si="732"/>
        <v>2016</v>
      </c>
      <c r="C15594" s="51">
        <f t="shared" si="733"/>
        <v>1</v>
      </c>
      <c r="D15594" s="51">
        <f t="shared" si="734"/>
        <v>10</v>
      </c>
      <c r="E15594" s="52">
        <v>0.75</v>
      </c>
      <c r="G15594" s="54">
        <v>-8.0660000000000007</v>
      </c>
      <c r="H15594" s="54">
        <v>-6.0419999999999998</v>
      </c>
      <c r="I15594">
        <v>-4.6210000000000004</v>
      </c>
      <c r="J15594" s="54">
        <v>-3.6869999999999998</v>
      </c>
      <c r="K15594" s="54">
        <v>-3.1829999999999998</v>
      </c>
      <c r="L15594" s="54">
        <v>-2.6829999999999998</v>
      </c>
      <c r="M15594" s="54">
        <v>-1.986</v>
      </c>
    </row>
    <row r="15595" spans="1:13" x14ac:dyDescent="0.2">
      <c r="A15595" s="50">
        <v>42379</v>
      </c>
      <c r="B15595">
        <f t="shared" si="732"/>
        <v>2016</v>
      </c>
      <c r="C15595" s="51">
        <f t="shared" si="733"/>
        <v>1</v>
      </c>
      <c r="D15595" s="51">
        <f t="shared" si="734"/>
        <v>10</v>
      </c>
      <c r="E15595" s="52">
        <v>0.875</v>
      </c>
      <c r="G15595" s="54">
        <v>-8.2309999999999999</v>
      </c>
      <c r="H15595" s="54">
        <v>-6.1050000000000004</v>
      </c>
      <c r="I15595">
        <v>-4.6820000000000004</v>
      </c>
      <c r="J15595" s="54">
        <v>-3.7170000000000001</v>
      </c>
      <c r="K15595" s="54">
        <v>-3.1829999999999998</v>
      </c>
      <c r="L15595" s="54">
        <v>-2.6829999999999998</v>
      </c>
      <c r="M15595" s="54">
        <v>-2.0150000000000001</v>
      </c>
    </row>
    <row r="15596" spans="1:13" x14ac:dyDescent="0.2">
      <c r="A15596" s="50">
        <v>42380</v>
      </c>
      <c r="B15596">
        <f t="shared" si="732"/>
        <v>2016</v>
      </c>
      <c r="C15596" s="51">
        <f t="shared" si="733"/>
        <v>1</v>
      </c>
      <c r="D15596" s="51">
        <f t="shared" si="734"/>
        <v>11</v>
      </c>
      <c r="E15596" s="52">
        <v>0</v>
      </c>
      <c r="G15596" s="54">
        <v>-8.3970000000000002</v>
      </c>
      <c r="H15596" s="54">
        <v>-6.1680000000000001</v>
      </c>
      <c r="I15596">
        <v>-4.7119999999999997</v>
      </c>
      <c r="J15596" s="54">
        <v>-3.7469999999999999</v>
      </c>
      <c r="K15596" s="54">
        <v>-3.2120000000000002</v>
      </c>
      <c r="L15596" s="54">
        <v>-2.6829999999999998</v>
      </c>
      <c r="M15596" s="54">
        <v>-2.0150000000000001</v>
      </c>
    </row>
    <row r="15597" spans="1:13" x14ac:dyDescent="0.2">
      <c r="A15597" s="50">
        <v>42380</v>
      </c>
      <c r="B15597">
        <f t="shared" si="732"/>
        <v>2016</v>
      </c>
      <c r="C15597" s="51">
        <f t="shared" si="733"/>
        <v>1</v>
      </c>
      <c r="D15597" s="51">
        <f t="shared" si="734"/>
        <v>11</v>
      </c>
      <c r="E15597" s="52">
        <v>0.125</v>
      </c>
      <c r="G15597" s="54">
        <v>-8.5969999999999995</v>
      </c>
      <c r="H15597" s="54">
        <v>-6.2619999999999996</v>
      </c>
      <c r="I15597">
        <v>-4.7729999999999997</v>
      </c>
      <c r="J15597" s="54">
        <v>-3.7770000000000001</v>
      </c>
      <c r="K15597" s="54">
        <v>-3.242</v>
      </c>
      <c r="L15597" s="54">
        <v>-2.7120000000000002</v>
      </c>
      <c r="M15597" s="54">
        <v>-2.044</v>
      </c>
    </row>
    <row r="15598" spans="1:13" x14ac:dyDescent="0.2">
      <c r="A15598" s="50">
        <v>42380</v>
      </c>
      <c r="B15598">
        <f t="shared" si="732"/>
        <v>2016</v>
      </c>
      <c r="C15598" s="51">
        <f t="shared" si="733"/>
        <v>1</v>
      </c>
      <c r="D15598" s="51">
        <f t="shared" si="734"/>
        <v>11</v>
      </c>
      <c r="E15598" s="52">
        <v>0.25</v>
      </c>
      <c r="G15598" s="54">
        <v>-8.7970000000000006</v>
      </c>
      <c r="H15598" s="54">
        <v>-6.3570000000000002</v>
      </c>
      <c r="I15598">
        <v>-4.8339999999999996</v>
      </c>
      <c r="J15598" s="54">
        <v>-3.7770000000000001</v>
      </c>
      <c r="K15598" s="54">
        <v>-3.242</v>
      </c>
      <c r="L15598" s="54">
        <v>-2.742</v>
      </c>
      <c r="M15598" s="54">
        <v>-2.044</v>
      </c>
    </row>
    <row r="15599" spans="1:13" x14ac:dyDescent="0.2">
      <c r="A15599" s="50">
        <v>42380</v>
      </c>
      <c r="B15599">
        <f t="shared" si="732"/>
        <v>2016</v>
      </c>
      <c r="C15599" s="51">
        <f t="shared" si="733"/>
        <v>1</v>
      </c>
      <c r="D15599" s="51">
        <f t="shared" si="734"/>
        <v>11</v>
      </c>
      <c r="E15599" s="52">
        <v>0.375</v>
      </c>
      <c r="G15599" s="54">
        <v>-8.9649999999999999</v>
      </c>
      <c r="H15599" s="54">
        <v>-6.42</v>
      </c>
      <c r="I15599">
        <v>-4.8650000000000002</v>
      </c>
      <c r="J15599" s="54">
        <v>-3.8359999999999999</v>
      </c>
      <c r="K15599" s="54">
        <v>-3.2709999999999999</v>
      </c>
      <c r="L15599" s="54">
        <v>-2.742</v>
      </c>
      <c r="M15599" s="54">
        <v>-2.044</v>
      </c>
    </row>
    <row r="15600" spans="1:13" x14ac:dyDescent="0.2">
      <c r="A15600" s="50">
        <v>42380</v>
      </c>
      <c r="B15600">
        <f t="shared" si="732"/>
        <v>2016</v>
      </c>
      <c r="C15600" s="51">
        <f t="shared" si="733"/>
        <v>1</v>
      </c>
      <c r="D15600" s="51">
        <f t="shared" si="734"/>
        <v>11</v>
      </c>
      <c r="E15600" s="52">
        <v>0.5</v>
      </c>
      <c r="G15600" s="54">
        <v>-9.1</v>
      </c>
      <c r="H15600" s="54">
        <v>-6.5469999999999997</v>
      </c>
      <c r="I15600">
        <v>-4.9260000000000002</v>
      </c>
      <c r="J15600" s="54">
        <v>-3.8660000000000001</v>
      </c>
      <c r="K15600" s="54">
        <v>-3.3010000000000002</v>
      </c>
      <c r="L15600" s="54">
        <v>-2.7709999999999999</v>
      </c>
      <c r="M15600" s="54">
        <v>-2.073</v>
      </c>
    </row>
    <row r="15601" spans="1:13" x14ac:dyDescent="0.2">
      <c r="A15601" s="50">
        <v>42380</v>
      </c>
      <c r="B15601">
        <f t="shared" si="732"/>
        <v>2016</v>
      </c>
      <c r="C15601" s="51">
        <f t="shared" si="733"/>
        <v>1</v>
      </c>
      <c r="D15601" s="51">
        <f t="shared" si="734"/>
        <v>11</v>
      </c>
      <c r="E15601" s="52">
        <v>0.625</v>
      </c>
      <c r="G15601" s="54">
        <v>-9.1679999999999993</v>
      </c>
      <c r="H15601" s="54">
        <v>-6.6420000000000003</v>
      </c>
      <c r="I15601">
        <v>-4.9870000000000001</v>
      </c>
      <c r="J15601" s="54">
        <v>-3.8959999999999999</v>
      </c>
      <c r="K15601" s="54">
        <v>-3.3010000000000002</v>
      </c>
      <c r="L15601" s="54">
        <v>-2.7709999999999999</v>
      </c>
      <c r="M15601" s="54">
        <v>-2.073</v>
      </c>
    </row>
    <row r="15602" spans="1:13" x14ac:dyDescent="0.2">
      <c r="A15602" s="50">
        <v>42380</v>
      </c>
      <c r="B15602">
        <f t="shared" si="732"/>
        <v>2016</v>
      </c>
      <c r="C15602" s="51">
        <f t="shared" si="733"/>
        <v>1</v>
      </c>
      <c r="D15602" s="51">
        <f t="shared" si="734"/>
        <v>11</v>
      </c>
      <c r="E15602" s="52">
        <v>0.75</v>
      </c>
      <c r="G15602" s="54">
        <v>-9.2690000000000001</v>
      </c>
      <c r="H15602" s="54">
        <v>-6.7380000000000004</v>
      </c>
      <c r="I15602">
        <v>-5.0490000000000004</v>
      </c>
      <c r="J15602" s="54">
        <v>-3.9260000000000002</v>
      </c>
      <c r="K15602" s="54">
        <v>-3.33</v>
      </c>
      <c r="L15602" s="54">
        <v>-2.8</v>
      </c>
      <c r="M15602" s="54">
        <v>-2.1019999999999999</v>
      </c>
    </row>
    <row r="15603" spans="1:13" x14ac:dyDescent="0.2">
      <c r="A15603" s="50">
        <v>42380</v>
      </c>
      <c r="B15603">
        <f t="shared" si="732"/>
        <v>2016</v>
      </c>
      <c r="C15603" s="51">
        <f t="shared" si="733"/>
        <v>1</v>
      </c>
      <c r="D15603" s="51">
        <f t="shared" si="734"/>
        <v>11</v>
      </c>
      <c r="E15603" s="52">
        <v>0.875</v>
      </c>
      <c r="G15603" s="54">
        <v>-9.3369999999999997</v>
      </c>
      <c r="H15603" s="54">
        <v>-6.8019999999999996</v>
      </c>
      <c r="I15603">
        <v>-5.0789999999999997</v>
      </c>
      <c r="J15603" s="54">
        <v>-3.956</v>
      </c>
      <c r="K15603" s="54">
        <v>-3.36</v>
      </c>
      <c r="L15603" s="54">
        <v>-2.83</v>
      </c>
      <c r="M15603" s="54">
        <v>-2.1019999999999999</v>
      </c>
    </row>
    <row r="15604" spans="1:13" x14ac:dyDescent="0.2">
      <c r="A15604" s="50">
        <v>42381</v>
      </c>
      <c r="B15604">
        <f t="shared" si="732"/>
        <v>2016</v>
      </c>
      <c r="C15604" s="51">
        <f t="shared" si="733"/>
        <v>1</v>
      </c>
      <c r="D15604" s="51">
        <f t="shared" si="734"/>
        <v>12</v>
      </c>
      <c r="E15604" s="52">
        <v>0</v>
      </c>
      <c r="G15604" s="54">
        <v>-9.3710000000000004</v>
      </c>
      <c r="H15604" s="54">
        <v>-6.8979999999999997</v>
      </c>
      <c r="I15604">
        <v>-5.141</v>
      </c>
      <c r="J15604" s="54">
        <v>-3.9860000000000002</v>
      </c>
      <c r="K15604" s="54">
        <v>-3.39</v>
      </c>
      <c r="L15604" s="54">
        <v>-2.83</v>
      </c>
      <c r="M15604" s="54">
        <v>-2.1309999999999998</v>
      </c>
    </row>
    <row r="15605" spans="1:13" x14ac:dyDescent="0.2">
      <c r="A15605" s="50">
        <v>42381</v>
      </c>
      <c r="B15605">
        <f t="shared" si="732"/>
        <v>2016</v>
      </c>
      <c r="C15605" s="51">
        <f t="shared" si="733"/>
        <v>1</v>
      </c>
      <c r="D15605" s="51">
        <f t="shared" si="734"/>
        <v>12</v>
      </c>
      <c r="E15605" s="52">
        <v>0.125</v>
      </c>
      <c r="G15605" s="54">
        <v>-9.4049999999999994</v>
      </c>
      <c r="H15605" s="54">
        <v>-6.9619999999999997</v>
      </c>
      <c r="I15605">
        <v>-5.202</v>
      </c>
      <c r="J15605" s="54">
        <v>-4.0460000000000003</v>
      </c>
      <c r="K15605" s="54">
        <v>-3.419</v>
      </c>
      <c r="L15605" s="54">
        <v>-2.859</v>
      </c>
      <c r="M15605" s="54">
        <v>-2.1309999999999998</v>
      </c>
    </row>
    <row r="15606" spans="1:13" x14ac:dyDescent="0.2">
      <c r="A15606" s="50">
        <v>42381</v>
      </c>
      <c r="B15606">
        <f t="shared" si="732"/>
        <v>2016</v>
      </c>
      <c r="C15606" s="51">
        <f t="shared" si="733"/>
        <v>1</v>
      </c>
      <c r="D15606" s="51">
        <f t="shared" si="734"/>
        <v>12</v>
      </c>
      <c r="E15606" s="52">
        <v>0.25</v>
      </c>
      <c r="G15606" s="54">
        <v>-9.3369999999999997</v>
      </c>
      <c r="H15606" s="54">
        <v>-7.0259999999999998</v>
      </c>
      <c r="I15606">
        <v>-5.2640000000000002</v>
      </c>
      <c r="J15606" s="54">
        <v>-4.0759999999999996</v>
      </c>
      <c r="K15606" s="54">
        <v>-3.4489999999999998</v>
      </c>
      <c r="L15606" s="54">
        <v>-2.8879999999999999</v>
      </c>
      <c r="M15606" s="54">
        <v>-2.16</v>
      </c>
    </row>
    <row r="15607" spans="1:13" x14ac:dyDescent="0.2">
      <c r="A15607" s="50">
        <v>42381</v>
      </c>
      <c r="B15607">
        <f t="shared" si="732"/>
        <v>2016</v>
      </c>
      <c r="C15607" s="51">
        <f t="shared" si="733"/>
        <v>1</v>
      </c>
      <c r="D15607" s="51">
        <f t="shared" si="734"/>
        <v>12</v>
      </c>
      <c r="E15607" s="52">
        <v>0.375</v>
      </c>
      <c r="G15607" s="54">
        <v>-9.2349999999999994</v>
      </c>
      <c r="H15607" s="54">
        <v>-7.09</v>
      </c>
      <c r="I15607">
        <v>-5.3259999999999996</v>
      </c>
      <c r="J15607" s="54">
        <v>-4.1059999999999999</v>
      </c>
      <c r="K15607" s="54">
        <v>-3.4790000000000001</v>
      </c>
      <c r="L15607" s="54">
        <v>-2.8879999999999999</v>
      </c>
      <c r="M15607" s="54">
        <v>-2.16</v>
      </c>
    </row>
    <row r="15608" spans="1:13" x14ac:dyDescent="0.2">
      <c r="A15608" s="50">
        <v>42381</v>
      </c>
      <c r="B15608">
        <f t="shared" si="732"/>
        <v>2016</v>
      </c>
      <c r="C15608" s="51">
        <f t="shared" si="733"/>
        <v>1</v>
      </c>
      <c r="D15608" s="51">
        <f t="shared" si="734"/>
        <v>12</v>
      </c>
      <c r="E15608" s="52">
        <v>0.5</v>
      </c>
      <c r="G15608" s="54">
        <v>-9.0660000000000007</v>
      </c>
      <c r="H15608" s="54">
        <v>-7.1219999999999999</v>
      </c>
      <c r="I15608">
        <v>-5.3879999999999999</v>
      </c>
      <c r="J15608" s="54">
        <v>-4.1669999999999998</v>
      </c>
      <c r="K15608" s="54">
        <v>-3.4790000000000001</v>
      </c>
      <c r="L15608" s="54">
        <v>-2.9180000000000001</v>
      </c>
      <c r="M15608" s="54">
        <v>-2.1890000000000001</v>
      </c>
    </row>
    <row r="15609" spans="1:13" x14ac:dyDescent="0.2">
      <c r="A15609" s="50">
        <v>42381</v>
      </c>
      <c r="B15609">
        <f t="shared" si="732"/>
        <v>2016</v>
      </c>
      <c r="C15609" s="51">
        <f t="shared" si="733"/>
        <v>1</v>
      </c>
      <c r="D15609" s="51">
        <f t="shared" si="734"/>
        <v>12</v>
      </c>
      <c r="E15609" s="52">
        <v>0.625</v>
      </c>
      <c r="G15609" s="54">
        <v>-8.9320000000000004</v>
      </c>
      <c r="H15609" s="54">
        <v>-7.1219999999999999</v>
      </c>
      <c r="I15609">
        <v>-5.4180000000000001</v>
      </c>
      <c r="J15609" s="54">
        <v>-4.1970000000000001</v>
      </c>
      <c r="K15609" s="54">
        <v>-3.508</v>
      </c>
      <c r="L15609" s="54">
        <v>-2.9470000000000001</v>
      </c>
      <c r="M15609" s="54">
        <v>-2.1890000000000001</v>
      </c>
    </row>
    <row r="15610" spans="1:13" x14ac:dyDescent="0.2">
      <c r="A15610" s="50">
        <v>42381</v>
      </c>
      <c r="B15610">
        <f t="shared" si="732"/>
        <v>2016</v>
      </c>
      <c r="C15610" s="51">
        <f t="shared" si="733"/>
        <v>1</v>
      </c>
      <c r="D15610" s="51">
        <f t="shared" si="734"/>
        <v>12</v>
      </c>
      <c r="E15610" s="52">
        <v>0.75</v>
      </c>
      <c r="G15610" s="54">
        <v>-8.8309999999999995</v>
      </c>
      <c r="H15610" s="54">
        <v>-7.1550000000000002</v>
      </c>
      <c r="I15610">
        <v>-5.4489999999999998</v>
      </c>
      <c r="J15610" s="54">
        <v>-4.2569999999999997</v>
      </c>
      <c r="K15610" s="54">
        <v>-3.5379999999999998</v>
      </c>
      <c r="L15610" s="54">
        <v>-2.976</v>
      </c>
      <c r="M15610" s="54">
        <v>-2.218</v>
      </c>
    </row>
    <row r="15611" spans="1:13" x14ac:dyDescent="0.2">
      <c r="A15611" s="50">
        <v>42381</v>
      </c>
      <c r="B15611">
        <f t="shared" si="732"/>
        <v>2016</v>
      </c>
      <c r="C15611" s="51">
        <f t="shared" si="733"/>
        <v>1</v>
      </c>
      <c r="D15611" s="51">
        <f t="shared" si="734"/>
        <v>12</v>
      </c>
      <c r="E15611" s="52">
        <v>0.875</v>
      </c>
      <c r="G15611" s="54">
        <v>-8.7970000000000006</v>
      </c>
      <c r="H15611" s="54">
        <v>-7.1219999999999999</v>
      </c>
      <c r="I15611">
        <v>-5.5110000000000001</v>
      </c>
      <c r="J15611" s="54">
        <v>-4.2869999999999999</v>
      </c>
      <c r="K15611" s="54">
        <v>-3.5680000000000001</v>
      </c>
      <c r="L15611" s="54">
        <v>-3.0059999999999998</v>
      </c>
      <c r="M15611" s="54">
        <v>-2.218</v>
      </c>
    </row>
    <row r="15612" spans="1:13" x14ac:dyDescent="0.2">
      <c r="A15612" s="50">
        <v>42382</v>
      </c>
      <c r="B15612">
        <f t="shared" si="732"/>
        <v>2016</v>
      </c>
      <c r="C15612" s="51">
        <f t="shared" si="733"/>
        <v>1</v>
      </c>
      <c r="D15612" s="51">
        <f t="shared" si="734"/>
        <v>13</v>
      </c>
      <c r="E15612" s="52">
        <v>0</v>
      </c>
      <c r="G15612" s="54">
        <v>-8.7639999999999993</v>
      </c>
      <c r="H15612" s="54">
        <v>-7.1219999999999999</v>
      </c>
      <c r="I15612">
        <v>-5.5419999999999998</v>
      </c>
      <c r="J15612" s="54">
        <v>-4.3179999999999996</v>
      </c>
      <c r="K15612" s="54">
        <v>-3.5979999999999999</v>
      </c>
      <c r="L15612" s="54">
        <v>-3.0059999999999998</v>
      </c>
      <c r="M15612" s="54">
        <v>-2.2469999999999999</v>
      </c>
    </row>
    <row r="15613" spans="1:13" x14ac:dyDescent="0.2">
      <c r="A15613" s="50">
        <v>42382</v>
      </c>
      <c r="B15613">
        <f t="shared" si="732"/>
        <v>2016</v>
      </c>
      <c r="C15613" s="51">
        <f t="shared" si="733"/>
        <v>1</v>
      </c>
      <c r="D15613" s="51">
        <f t="shared" si="734"/>
        <v>13</v>
      </c>
      <c r="E15613" s="52">
        <v>0.125</v>
      </c>
      <c r="G15613" s="54">
        <v>-8.7639999999999993</v>
      </c>
      <c r="H15613" s="54">
        <v>-7.1219999999999999</v>
      </c>
      <c r="I15613">
        <v>-5.5739999999999998</v>
      </c>
      <c r="J15613" s="54">
        <v>-4.3479999999999999</v>
      </c>
      <c r="K15613" s="54">
        <v>-3.6269999999999998</v>
      </c>
      <c r="L15613" s="54">
        <v>-3.0350000000000001</v>
      </c>
      <c r="M15613" s="54">
        <v>-2.2469999999999999</v>
      </c>
    </row>
    <row r="15614" spans="1:13" x14ac:dyDescent="0.2">
      <c r="A15614" s="50">
        <v>42382</v>
      </c>
      <c r="B15614">
        <f t="shared" si="732"/>
        <v>2016</v>
      </c>
      <c r="C15614" s="51">
        <f t="shared" si="733"/>
        <v>1</v>
      </c>
      <c r="D15614" s="51">
        <f t="shared" si="734"/>
        <v>13</v>
      </c>
      <c r="E15614" s="52">
        <v>0.25</v>
      </c>
      <c r="G15614" s="54">
        <v>-8.7639999999999993</v>
      </c>
      <c r="H15614" s="54">
        <v>-7.1219999999999999</v>
      </c>
      <c r="I15614">
        <v>-5.5739999999999998</v>
      </c>
      <c r="J15614" s="54">
        <v>-4.3780000000000001</v>
      </c>
      <c r="K15614" s="54">
        <v>-3.657</v>
      </c>
      <c r="L15614" s="54">
        <v>-3.0649999999999999</v>
      </c>
      <c r="M15614" s="54">
        <v>-2.2759999999999998</v>
      </c>
    </row>
    <row r="15615" spans="1:13" x14ac:dyDescent="0.2">
      <c r="A15615" s="50">
        <v>42382</v>
      </c>
      <c r="B15615">
        <f t="shared" si="732"/>
        <v>2016</v>
      </c>
      <c r="C15615" s="51">
        <f t="shared" si="733"/>
        <v>1</v>
      </c>
      <c r="D15615" s="51">
        <f t="shared" si="734"/>
        <v>13</v>
      </c>
      <c r="E15615" s="52">
        <v>0.375</v>
      </c>
      <c r="G15615" s="54">
        <v>-8.73</v>
      </c>
      <c r="H15615" s="54">
        <v>-7.1219999999999999</v>
      </c>
      <c r="I15615">
        <v>-5.6050000000000004</v>
      </c>
      <c r="J15615" s="54">
        <v>-4.4080000000000004</v>
      </c>
      <c r="K15615" s="54">
        <v>-3.6869999999999998</v>
      </c>
      <c r="L15615" s="54">
        <v>-3.0939999999999999</v>
      </c>
      <c r="M15615" s="54">
        <v>-2.2759999999999998</v>
      </c>
    </row>
    <row r="15616" spans="1:13" x14ac:dyDescent="0.2">
      <c r="A15616" s="50">
        <v>42382</v>
      </c>
      <c r="B15616">
        <f t="shared" si="732"/>
        <v>2016</v>
      </c>
      <c r="C15616" s="51">
        <f t="shared" si="733"/>
        <v>1</v>
      </c>
      <c r="D15616" s="51">
        <f t="shared" si="734"/>
        <v>13</v>
      </c>
      <c r="E15616" s="52">
        <v>0.5</v>
      </c>
      <c r="G15616" s="54">
        <v>-8.8640000000000008</v>
      </c>
      <c r="H15616" s="54">
        <v>-7.1219999999999999</v>
      </c>
      <c r="I15616">
        <v>-5.6050000000000004</v>
      </c>
      <c r="J15616" s="54">
        <v>-4.4390000000000001</v>
      </c>
      <c r="K15616" s="54">
        <v>-3.7170000000000001</v>
      </c>
      <c r="L15616" s="54">
        <v>-3.0939999999999999</v>
      </c>
      <c r="M15616" s="54">
        <v>-2.3050000000000002</v>
      </c>
    </row>
    <row r="15617" spans="1:13" x14ac:dyDescent="0.2">
      <c r="A15617" s="50">
        <v>42382</v>
      </c>
      <c r="B15617">
        <f t="shared" si="732"/>
        <v>2016</v>
      </c>
      <c r="C15617" s="51">
        <f t="shared" si="733"/>
        <v>1</v>
      </c>
      <c r="D15617" s="51">
        <f t="shared" si="734"/>
        <v>13</v>
      </c>
      <c r="E15617" s="52">
        <v>0.625</v>
      </c>
      <c r="G15617" s="54">
        <v>-8.8640000000000008</v>
      </c>
      <c r="H15617" s="54">
        <v>-7.1219999999999999</v>
      </c>
      <c r="I15617">
        <v>-5.6360000000000001</v>
      </c>
      <c r="J15617" s="54">
        <v>-4.4690000000000003</v>
      </c>
      <c r="K15617" s="54">
        <v>-3.7469999999999999</v>
      </c>
      <c r="L15617" s="54">
        <v>-3.1240000000000001</v>
      </c>
      <c r="M15617" s="54">
        <v>-2.3340000000000001</v>
      </c>
    </row>
    <row r="15618" spans="1:13" x14ac:dyDescent="0.2">
      <c r="A15618" s="50">
        <v>42382</v>
      </c>
      <c r="B15618">
        <f t="shared" si="732"/>
        <v>2016</v>
      </c>
      <c r="C15618" s="51">
        <f t="shared" si="733"/>
        <v>1</v>
      </c>
      <c r="D15618" s="51">
        <f t="shared" si="734"/>
        <v>13</v>
      </c>
      <c r="E15618" s="52">
        <v>0.75</v>
      </c>
      <c r="G15618" s="54">
        <v>-8.8979999999999997</v>
      </c>
      <c r="H15618" s="54">
        <v>-7.1550000000000002</v>
      </c>
      <c r="I15618">
        <v>-5.6669999999999998</v>
      </c>
      <c r="J15618" s="54">
        <v>-4.4989999999999997</v>
      </c>
      <c r="K15618" s="54">
        <v>-3.7770000000000001</v>
      </c>
      <c r="L15618" s="54">
        <v>-3.153</v>
      </c>
      <c r="M15618" s="54">
        <v>-2.3340000000000001</v>
      </c>
    </row>
    <row r="15619" spans="1:13" x14ac:dyDescent="0.2">
      <c r="A15619" s="50">
        <v>42382</v>
      </c>
      <c r="B15619">
        <f t="shared" si="732"/>
        <v>2016</v>
      </c>
      <c r="C15619" s="51">
        <f t="shared" si="733"/>
        <v>1</v>
      </c>
      <c r="D15619" s="51">
        <f t="shared" si="734"/>
        <v>13</v>
      </c>
      <c r="E15619" s="52">
        <v>0.875</v>
      </c>
      <c r="G15619" s="54">
        <v>-8.8979999999999997</v>
      </c>
      <c r="H15619" s="54">
        <v>-7.1550000000000002</v>
      </c>
      <c r="I15619">
        <v>-5.6980000000000004</v>
      </c>
      <c r="J15619" s="54">
        <v>-4.53</v>
      </c>
      <c r="K15619" s="54">
        <v>-3.8069999999999999</v>
      </c>
      <c r="L15619" s="54">
        <v>-3.1829999999999998</v>
      </c>
      <c r="M15619" s="54">
        <v>-2.363</v>
      </c>
    </row>
    <row r="15620" spans="1:13" x14ac:dyDescent="0.2">
      <c r="A15620" s="50">
        <v>42383</v>
      </c>
      <c r="B15620">
        <f t="shared" si="732"/>
        <v>2016</v>
      </c>
      <c r="C15620" s="51">
        <f t="shared" si="733"/>
        <v>1</v>
      </c>
      <c r="D15620" s="51">
        <f t="shared" si="734"/>
        <v>14</v>
      </c>
      <c r="E15620" s="52">
        <v>0</v>
      </c>
      <c r="G15620" s="54">
        <v>-8.9990000000000006</v>
      </c>
      <c r="H15620" s="54">
        <v>-7.1870000000000003</v>
      </c>
      <c r="I15620">
        <v>-5.6980000000000004</v>
      </c>
      <c r="J15620" s="54">
        <v>-4.5599999999999996</v>
      </c>
      <c r="K15620" s="54">
        <v>-3.8359999999999999</v>
      </c>
      <c r="L15620" s="54">
        <v>-3.2120000000000002</v>
      </c>
      <c r="M15620" s="54">
        <v>-2.3919999999999999</v>
      </c>
    </row>
    <row r="15621" spans="1:13" x14ac:dyDescent="0.2">
      <c r="A15621" s="50">
        <v>42383</v>
      </c>
      <c r="B15621">
        <f t="shared" si="732"/>
        <v>2016</v>
      </c>
      <c r="C15621" s="51">
        <f t="shared" si="733"/>
        <v>1</v>
      </c>
      <c r="D15621" s="51">
        <f t="shared" si="734"/>
        <v>14</v>
      </c>
      <c r="E15621" s="52">
        <v>0.125</v>
      </c>
      <c r="G15621" s="54">
        <v>-9.1</v>
      </c>
      <c r="H15621" s="54">
        <v>-7.2190000000000003</v>
      </c>
      <c r="I15621">
        <v>-5.7290000000000001</v>
      </c>
      <c r="J15621" s="54">
        <v>-4.5599999999999996</v>
      </c>
      <c r="K15621" s="54">
        <v>-3.8660000000000001</v>
      </c>
      <c r="L15621" s="54">
        <v>-3.2120000000000002</v>
      </c>
      <c r="M15621" s="54">
        <v>-2.3919999999999999</v>
      </c>
    </row>
    <row r="15622" spans="1:13" x14ac:dyDescent="0.2">
      <c r="A15622" s="50">
        <v>42383</v>
      </c>
      <c r="B15622">
        <f t="shared" si="732"/>
        <v>2016</v>
      </c>
      <c r="C15622" s="51">
        <f t="shared" si="733"/>
        <v>1</v>
      </c>
      <c r="D15622" s="51">
        <f t="shared" si="734"/>
        <v>14</v>
      </c>
      <c r="E15622" s="52">
        <v>0.25</v>
      </c>
      <c r="G15622" s="54">
        <v>-9.2349999999999994</v>
      </c>
      <c r="H15622" s="54">
        <v>-7.2190000000000003</v>
      </c>
      <c r="I15622">
        <v>-5.76</v>
      </c>
      <c r="J15622" s="54">
        <v>-4.59</v>
      </c>
      <c r="K15622" s="54">
        <v>-3.8959999999999999</v>
      </c>
      <c r="L15622" s="54">
        <v>-3.242</v>
      </c>
      <c r="M15622" s="54">
        <v>-2.3919999999999999</v>
      </c>
    </row>
    <row r="15623" spans="1:13" x14ac:dyDescent="0.2">
      <c r="A15623" s="50">
        <v>42383</v>
      </c>
      <c r="B15623">
        <f t="shared" si="732"/>
        <v>2016</v>
      </c>
      <c r="C15623" s="51">
        <f t="shared" si="733"/>
        <v>1</v>
      </c>
      <c r="D15623" s="51">
        <f t="shared" si="734"/>
        <v>14</v>
      </c>
      <c r="E15623" s="52">
        <v>0.375</v>
      </c>
      <c r="G15623" s="54">
        <v>-9.3369999999999997</v>
      </c>
      <c r="H15623" s="54">
        <v>-7.2839999999999998</v>
      </c>
      <c r="I15623">
        <v>-5.76</v>
      </c>
      <c r="J15623" s="54">
        <v>-4.6210000000000004</v>
      </c>
      <c r="K15623" s="54">
        <v>-3.8959999999999999</v>
      </c>
      <c r="L15623" s="54">
        <v>-3.2709999999999999</v>
      </c>
      <c r="M15623" s="54">
        <v>-2.4209999999999998</v>
      </c>
    </row>
    <row r="15624" spans="1:13" x14ac:dyDescent="0.2">
      <c r="A15624" s="50">
        <v>42383</v>
      </c>
      <c r="B15624">
        <f t="shared" si="732"/>
        <v>2016</v>
      </c>
      <c r="C15624" s="51">
        <f t="shared" si="733"/>
        <v>1</v>
      </c>
      <c r="D15624" s="51">
        <f t="shared" si="734"/>
        <v>14</v>
      </c>
      <c r="E15624" s="52">
        <v>0.5</v>
      </c>
      <c r="G15624" s="54">
        <v>-9.3710000000000004</v>
      </c>
      <c r="H15624" s="54">
        <v>-7.3479999999999999</v>
      </c>
      <c r="I15624">
        <v>-5.7910000000000004</v>
      </c>
      <c r="J15624" s="54">
        <v>-4.6509999999999998</v>
      </c>
      <c r="K15624" s="54">
        <v>-3.9260000000000002</v>
      </c>
      <c r="L15624" s="54">
        <v>-3.3010000000000002</v>
      </c>
      <c r="M15624" s="54">
        <v>-2.4500000000000002</v>
      </c>
    </row>
    <row r="15625" spans="1:13" x14ac:dyDescent="0.2">
      <c r="A15625" s="50">
        <v>42383</v>
      </c>
      <c r="B15625">
        <f t="shared" si="732"/>
        <v>2016</v>
      </c>
      <c r="C15625" s="51">
        <f t="shared" si="733"/>
        <v>1</v>
      </c>
      <c r="D15625" s="51">
        <f t="shared" si="734"/>
        <v>14</v>
      </c>
      <c r="E15625" s="52">
        <v>0.625</v>
      </c>
      <c r="G15625" s="54">
        <v>-9.3710000000000004</v>
      </c>
      <c r="H15625" s="54">
        <v>-7.3810000000000002</v>
      </c>
      <c r="I15625">
        <v>-5.8230000000000004</v>
      </c>
      <c r="J15625" s="54">
        <v>-4.6509999999999998</v>
      </c>
      <c r="K15625" s="54">
        <v>-3.956</v>
      </c>
      <c r="L15625" s="54">
        <v>-3.3010000000000002</v>
      </c>
      <c r="M15625" s="54">
        <v>-2.4500000000000002</v>
      </c>
    </row>
    <row r="15626" spans="1:13" x14ac:dyDescent="0.2">
      <c r="A15626" s="50">
        <v>42383</v>
      </c>
      <c r="B15626">
        <f t="shared" si="732"/>
        <v>2016</v>
      </c>
      <c r="C15626" s="51">
        <f t="shared" si="733"/>
        <v>1</v>
      </c>
      <c r="D15626" s="51">
        <f t="shared" si="734"/>
        <v>14</v>
      </c>
      <c r="E15626" s="52">
        <v>0.75</v>
      </c>
      <c r="G15626" s="54">
        <v>-9.3369999999999997</v>
      </c>
      <c r="H15626" s="54">
        <v>-7.4130000000000003</v>
      </c>
      <c r="I15626">
        <v>-5.8540000000000001</v>
      </c>
      <c r="J15626" s="54">
        <v>-4.6820000000000004</v>
      </c>
      <c r="K15626" s="54">
        <v>-3.9860000000000002</v>
      </c>
      <c r="L15626" s="54">
        <v>-3.33</v>
      </c>
      <c r="M15626" s="54">
        <v>-2.4790000000000001</v>
      </c>
    </row>
    <row r="15627" spans="1:13" x14ac:dyDescent="0.2">
      <c r="A15627" s="50">
        <v>42383</v>
      </c>
      <c r="B15627">
        <f t="shared" si="732"/>
        <v>2016</v>
      </c>
      <c r="C15627" s="51">
        <f t="shared" si="733"/>
        <v>1</v>
      </c>
      <c r="D15627" s="51">
        <f t="shared" si="734"/>
        <v>14</v>
      </c>
      <c r="E15627" s="52">
        <v>0.875</v>
      </c>
      <c r="G15627" s="54">
        <v>-9.3369999999999997</v>
      </c>
      <c r="H15627" s="54">
        <v>-7.4450000000000003</v>
      </c>
      <c r="I15627">
        <v>-5.8849999999999998</v>
      </c>
      <c r="J15627" s="54">
        <v>-4.7119999999999997</v>
      </c>
      <c r="K15627" s="54">
        <v>-4.016</v>
      </c>
      <c r="L15627" s="54">
        <v>-3.36</v>
      </c>
      <c r="M15627" s="54">
        <v>-2.508</v>
      </c>
    </row>
    <row r="15628" spans="1:13" x14ac:dyDescent="0.2">
      <c r="A15628" s="50">
        <v>42384</v>
      </c>
      <c r="B15628">
        <f t="shared" si="732"/>
        <v>2016</v>
      </c>
      <c r="C15628" s="51">
        <f t="shared" si="733"/>
        <v>1</v>
      </c>
      <c r="D15628" s="51">
        <f t="shared" si="734"/>
        <v>15</v>
      </c>
      <c r="E15628" s="52">
        <v>0</v>
      </c>
      <c r="G15628" s="54">
        <v>-9.3369999999999997</v>
      </c>
      <c r="H15628" s="54">
        <v>-7.4779999999999998</v>
      </c>
      <c r="I15628">
        <v>-5.9160000000000004</v>
      </c>
      <c r="J15628" s="54">
        <v>-4.7430000000000003</v>
      </c>
      <c r="K15628" s="54">
        <v>-4.016</v>
      </c>
      <c r="L15628" s="54">
        <v>-3.39</v>
      </c>
      <c r="M15628" s="54">
        <v>-2.508</v>
      </c>
    </row>
    <row r="15629" spans="1:13" x14ac:dyDescent="0.2">
      <c r="A15629" s="50">
        <v>42384</v>
      </c>
      <c r="B15629">
        <f t="shared" si="732"/>
        <v>2016</v>
      </c>
      <c r="C15629" s="51">
        <f t="shared" si="733"/>
        <v>1</v>
      </c>
      <c r="D15629" s="51">
        <f t="shared" si="734"/>
        <v>15</v>
      </c>
      <c r="E15629" s="52">
        <v>0.125</v>
      </c>
      <c r="G15629" s="54">
        <v>-9.1679999999999993</v>
      </c>
      <c r="H15629" s="54">
        <v>-7.51</v>
      </c>
      <c r="I15629">
        <v>-5.9480000000000004</v>
      </c>
      <c r="J15629" s="54">
        <v>-4.7729999999999997</v>
      </c>
      <c r="K15629" s="54">
        <v>-4.0460000000000003</v>
      </c>
      <c r="L15629" s="54">
        <v>-3.39</v>
      </c>
      <c r="M15629" s="54">
        <v>-2.5369999999999999</v>
      </c>
    </row>
    <row r="15630" spans="1:13" x14ac:dyDescent="0.2">
      <c r="A15630" s="50">
        <v>42384</v>
      </c>
      <c r="B15630">
        <f t="shared" si="732"/>
        <v>2016</v>
      </c>
      <c r="C15630" s="51">
        <f t="shared" si="733"/>
        <v>1</v>
      </c>
      <c r="D15630" s="51">
        <f t="shared" si="734"/>
        <v>15</v>
      </c>
      <c r="E15630" s="52">
        <v>0.25</v>
      </c>
      <c r="G15630" s="54">
        <v>-8.8979999999999997</v>
      </c>
      <c r="H15630" s="54">
        <v>-7.51</v>
      </c>
      <c r="I15630">
        <v>-5.9790000000000001</v>
      </c>
      <c r="J15630" s="54">
        <v>-4.8040000000000003</v>
      </c>
      <c r="K15630" s="54">
        <v>-4.0759999999999996</v>
      </c>
      <c r="L15630" s="54">
        <v>-3.419</v>
      </c>
      <c r="M15630" s="54">
        <v>-2.5369999999999999</v>
      </c>
    </row>
    <row r="15631" spans="1:13" x14ac:dyDescent="0.2">
      <c r="A15631" s="50">
        <v>42384</v>
      </c>
      <c r="B15631">
        <f t="shared" ref="B15631:B15694" si="735">YEAR(A15631)</f>
        <v>2016</v>
      </c>
      <c r="C15631" s="51">
        <f t="shared" ref="C15631:C15694" si="736">MONTH(A15631)</f>
        <v>1</v>
      </c>
      <c r="D15631" s="51">
        <f t="shared" ref="D15631:D15694" si="737">DAY(A15631)</f>
        <v>15</v>
      </c>
      <c r="E15631" s="52">
        <v>0.375</v>
      </c>
      <c r="G15631" s="54">
        <v>-8.5969999999999995</v>
      </c>
      <c r="H15631" s="54">
        <v>-7.4779999999999998</v>
      </c>
      <c r="I15631">
        <v>-6.01</v>
      </c>
      <c r="J15631" s="54">
        <v>-4.8040000000000003</v>
      </c>
      <c r="K15631" s="54">
        <v>-4.1059999999999999</v>
      </c>
      <c r="L15631" s="54">
        <v>-3.4489999999999998</v>
      </c>
      <c r="M15631" s="54">
        <v>-2.5659999999999998</v>
      </c>
    </row>
    <row r="15632" spans="1:13" x14ac:dyDescent="0.2">
      <c r="A15632" s="50">
        <v>42384</v>
      </c>
      <c r="B15632">
        <f t="shared" si="735"/>
        <v>2016</v>
      </c>
      <c r="C15632" s="51">
        <f t="shared" si="736"/>
        <v>1</v>
      </c>
      <c r="D15632" s="51">
        <f t="shared" si="737"/>
        <v>15</v>
      </c>
      <c r="E15632" s="52">
        <v>0.5</v>
      </c>
      <c r="G15632" s="54">
        <v>-8.3309999999999995</v>
      </c>
      <c r="H15632" s="54">
        <v>-7.4450000000000003</v>
      </c>
      <c r="I15632">
        <v>-6.0419999999999998</v>
      </c>
      <c r="J15632" s="54">
        <v>-4.8339999999999996</v>
      </c>
      <c r="K15632" s="54">
        <v>-4.1369999999999996</v>
      </c>
      <c r="L15632" s="54">
        <v>-3.4790000000000001</v>
      </c>
      <c r="M15632" s="54">
        <v>-2.5659999999999998</v>
      </c>
    </row>
    <row r="15633" spans="1:13" x14ac:dyDescent="0.2">
      <c r="A15633" s="50">
        <v>42384</v>
      </c>
      <c r="B15633">
        <f t="shared" si="735"/>
        <v>2016</v>
      </c>
      <c r="C15633" s="51">
        <f t="shared" si="736"/>
        <v>1</v>
      </c>
      <c r="D15633" s="51">
        <f t="shared" si="737"/>
        <v>15</v>
      </c>
      <c r="E15633" s="52">
        <v>0.625</v>
      </c>
      <c r="G15633" s="54">
        <v>-8.0990000000000002</v>
      </c>
      <c r="H15633" s="54">
        <v>-7.3810000000000002</v>
      </c>
      <c r="I15633">
        <v>-6.0419999999999998</v>
      </c>
      <c r="J15633" s="54">
        <v>-4.8650000000000002</v>
      </c>
      <c r="K15633" s="54">
        <v>-4.1669999999999998</v>
      </c>
      <c r="L15633" s="54">
        <v>-3.4790000000000001</v>
      </c>
      <c r="M15633" s="54">
        <v>-2.5960000000000001</v>
      </c>
    </row>
    <row r="15634" spans="1:13" x14ac:dyDescent="0.2">
      <c r="A15634" s="50">
        <v>42384</v>
      </c>
      <c r="B15634">
        <f t="shared" si="735"/>
        <v>2016</v>
      </c>
      <c r="C15634" s="51">
        <f t="shared" si="736"/>
        <v>1</v>
      </c>
      <c r="D15634" s="51">
        <f t="shared" si="737"/>
        <v>15</v>
      </c>
      <c r="E15634" s="52">
        <v>0.75</v>
      </c>
      <c r="G15634" s="54">
        <v>-8</v>
      </c>
      <c r="H15634" s="54">
        <v>-7.2839999999999998</v>
      </c>
      <c r="I15634">
        <v>-6.0419999999999998</v>
      </c>
      <c r="J15634" s="54">
        <v>-4.8949999999999996</v>
      </c>
      <c r="K15634" s="54">
        <v>-4.1669999999999998</v>
      </c>
      <c r="L15634" s="54">
        <v>-3.508</v>
      </c>
      <c r="M15634" s="54">
        <v>-2.625</v>
      </c>
    </row>
    <row r="15635" spans="1:13" x14ac:dyDescent="0.2">
      <c r="A15635" s="50">
        <v>42384</v>
      </c>
      <c r="B15635">
        <f t="shared" si="735"/>
        <v>2016</v>
      </c>
      <c r="C15635" s="51">
        <f t="shared" si="736"/>
        <v>1</v>
      </c>
      <c r="D15635" s="51">
        <f t="shared" si="737"/>
        <v>15</v>
      </c>
      <c r="E15635" s="52">
        <v>0.875</v>
      </c>
      <c r="G15635" s="54">
        <v>-7.968</v>
      </c>
      <c r="H15635" s="54">
        <v>-7.2190000000000003</v>
      </c>
      <c r="I15635">
        <v>-6.0419999999999998</v>
      </c>
      <c r="J15635" s="54">
        <v>-4.9260000000000002</v>
      </c>
      <c r="K15635" s="54">
        <v>-4.1970000000000001</v>
      </c>
      <c r="L15635" s="54">
        <v>-3.5379999999999998</v>
      </c>
      <c r="M15635" s="54">
        <v>-2.625</v>
      </c>
    </row>
    <row r="15636" spans="1:13" x14ac:dyDescent="0.2">
      <c r="A15636" s="50">
        <v>42385</v>
      </c>
      <c r="B15636">
        <f t="shared" si="735"/>
        <v>2016</v>
      </c>
      <c r="C15636" s="51">
        <f t="shared" si="736"/>
        <v>1</v>
      </c>
      <c r="D15636" s="51">
        <f t="shared" si="737"/>
        <v>16</v>
      </c>
      <c r="E15636" s="52">
        <v>0</v>
      </c>
      <c r="G15636" s="54">
        <v>-7.968</v>
      </c>
      <c r="H15636" s="54">
        <v>-7.1550000000000002</v>
      </c>
      <c r="I15636">
        <v>-6.0419999999999998</v>
      </c>
      <c r="J15636" s="54">
        <v>-4.9260000000000002</v>
      </c>
      <c r="K15636" s="54">
        <v>-4.2270000000000003</v>
      </c>
      <c r="L15636" s="54">
        <v>-3.5680000000000001</v>
      </c>
      <c r="M15636" s="54">
        <v>-2.6539999999999999</v>
      </c>
    </row>
    <row r="15637" spans="1:13" x14ac:dyDescent="0.2">
      <c r="A15637" s="50">
        <v>42385</v>
      </c>
      <c r="B15637">
        <f t="shared" si="735"/>
        <v>2016</v>
      </c>
      <c r="C15637" s="51">
        <f t="shared" si="736"/>
        <v>1</v>
      </c>
      <c r="D15637" s="51">
        <f t="shared" si="737"/>
        <v>16</v>
      </c>
      <c r="E15637" s="52">
        <v>0.125</v>
      </c>
      <c r="G15637" s="54">
        <v>-7.968</v>
      </c>
      <c r="H15637" s="54">
        <v>-7.1219999999999999</v>
      </c>
      <c r="I15637">
        <v>-6.01</v>
      </c>
      <c r="J15637" s="54">
        <v>-4.9260000000000002</v>
      </c>
      <c r="K15637" s="54">
        <v>-4.2569999999999997</v>
      </c>
      <c r="L15637" s="54">
        <v>-3.5680000000000001</v>
      </c>
      <c r="M15637" s="54">
        <v>-2.6539999999999999</v>
      </c>
    </row>
    <row r="15638" spans="1:13" x14ac:dyDescent="0.2">
      <c r="A15638" s="50">
        <v>42385</v>
      </c>
      <c r="B15638">
        <f t="shared" si="735"/>
        <v>2016</v>
      </c>
      <c r="C15638" s="51">
        <f t="shared" si="736"/>
        <v>1</v>
      </c>
      <c r="D15638" s="51">
        <f t="shared" si="737"/>
        <v>16</v>
      </c>
      <c r="E15638" s="52">
        <v>0.25</v>
      </c>
      <c r="G15638" s="54">
        <v>-7.968</v>
      </c>
      <c r="H15638" s="54">
        <v>-7.09</v>
      </c>
      <c r="I15638">
        <v>-6.01</v>
      </c>
      <c r="J15638" s="54">
        <v>-4.9569999999999999</v>
      </c>
      <c r="K15638" s="54">
        <v>-4.2569999999999997</v>
      </c>
      <c r="L15638" s="54">
        <v>-3.5979999999999999</v>
      </c>
      <c r="M15638" s="54">
        <v>-2.6829999999999998</v>
      </c>
    </row>
    <row r="15639" spans="1:13" x14ac:dyDescent="0.2">
      <c r="A15639" s="50">
        <v>42385</v>
      </c>
      <c r="B15639">
        <f t="shared" si="735"/>
        <v>2016</v>
      </c>
      <c r="C15639" s="51">
        <f t="shared" si="736"/>
        <v>1</v>
      </c>
      <c r="D15639" s="51">
        <f t="shared" si="737"/>
        <v>16</v>
      </c>
      <c r="E15639" s="52">
        <v>0.375</v>
      </c>
      <c r="G15639" s="54">
        <v>-8</v>
      </c>
      <c r="H15639" s="54">
        <v>-7.0579999999999998</v>
      </c>
      <c r="I15639">
        <v>-5.9790000000000001</v>
      </c>
      <c r="J15639" s="54">
        <v>-4.9569999999999999</v>
      </c>
      <c r="K15639" s="54">
        <v>-4.2869999999999999</v>
      </c>
      <c r="L15639" s="54">
        <v>-3.6269999999999998</v>
      </c>
      <c r="M15639" s="54">
        <v>-2.7120000000000002</v>
      </c>
    </row>
    <row r="15640" spans="1:13" x14ac:dyDescent="0.2">
      <c r="A15640" s="50">
        <v>42385</v>
      </c>
      <c r="B15640">
        <f t="shared" si="735"/>
        <v>2016</v>
      </c>
      <c r="C15640" s="51">
        <f t="shared" si="736"/>
        <v>1</v>
      </c>
      <c r="D15640" s="51">
        <f t="shared" si="737"/>
        <v>16</v>
      </c>
      <c r="E15640" s="52">
        <v>0.5</v>
      </c>
      <c r="G15640" s="54">
        <v>-8.0329999999999995</v>
      </c>
      <c r="H15640" s="54">
        <v>-7.0579999999999998</v>
      </c>
      <c r="I15640">
        <v>-5.9790000000000001</v>
      </c>
      <c r="J15640" s="54">
        <v>-4.9870000000000001</v>
      </c>
      <c r="K15640" s="54">
        <v>-4.2869999999999999</v>
      </c>
      <c r="L15640" s="54">
        <v>-3.6269999999999998</v>
      </c>
      <c r="M15640" s="54">
        <v>-2.7120000000000002</v>
      </c>
    </row>
    <row r="15641" spans="1:13" x14ac:dyDescent="0.2">
      <c r="A15641" s="50">
        <v>42385</v>
      </c>
      <c r="B15641">
        <f t="shared" si="735"/>
        <v>2016</v>
      </c>
      <c r="C15641" s="51">
        <f t="shared" si="736"/>
        <v>1</v>
      </c>
      <c r="D15641" s="51">
        <f t="shared" si="737"/>
        <v>16</v>
      </c>
      <c r="E15641" s="52">
        <v>0.625</v>
      </c>
      <c r="G15641" s="54">
        <v>-8.0990000000000002</v>
      </c>
      <c r="H15641" s="54">
        <v>-7.0259999999999998</v>
      </c>
      <c r="I15641">
        <v>-5.9790000000000001</v>
      </c>
      <c r="J15641" s="54">
        <v>-4.9870000000000001</v>
      </c>
      <c r="K15641" s="54">
        <v>-4.3179999999999996</v>
      </c>
      <c r="L15641" s="54">
        <v>-3.657</v>
      </c>
      <c r="M15641" s="54">
        <v>-2.742</v>
      </c>
    </row>
    <row r="15642" spans="1:13" x14ac:dyDescent="0.2">
      <c r="A15642" s="50">
        <v>42385</v>
      </c>
      <c r="B15642">
        <f t="shared" si="735"/>
        <v>2016</v>
      </c>
      <c r="C15642" s="51">
        <f t="shared" si="736"/>
        <v>1</v>
      </c>
      <c r="D15642" s="51">
        <f t="shared" si="737"/>
        <v>16</v>
      </c>
      <c r="E15642" s="52">
        <v>0.75</v>
      </c>
      <c r="G15642" s="54">
        <v>-8.1980000000000004</v>
      </c>
      <c r="H15642" s="54">
        <v>-7.0579999999999998</v>
      </c>
      <c r="I15642">
        <v>-5.9790000000000001</v>
      </c>
      <c r="J15642" s="54">
        <v>-4.9870000000000001</v>
      </c>
      <c r="K15642" s="54">
        <v>-4.3179999999999996</v>
      </c>
      <c r="L15642" s="54">
        <v>-3.6869999999999998</v>
      </c>
      <c r="M15642" s="54">
        <v>-2.7709999999999999</v>
      </c>
    </row>
    <row r="15643" spans="1:13" x14ac:dyDescent="0.2">
      <c r="A15643" s="50">
        <v>42385</v>
      </c>
      <c r="B15643">
        <f t="shared" si="735"/>
        <v>2016</v>
      </c>
      <c r="C15643" s="51">
        <f t="shared" si="736"/>
        <v>1</v>
      </c>
      <c r="D15643" s="51">
        <f t="shared" si="737"/>
        <v>16</v>
      </c>
      <c r="E15643" s="52">
        <v>0.875</v>
      </c>
      <c r="G15643" s="54">
        <v>-8.1649999999999991</v>
      </c>
      <c r="H15643" s="54">
        <v>-7.0579999999999998</v>
      </c>
      <c r="I15643">
        <v>-5.9790000000000001</v>
      </c>
      <c r="J15643" s="54">
        <v>-4.9870000000000001</v>
      </c>
      <c r="K15643" s="54">
        <v>-4.3479999999999999</v>
      </c>
      <c r="L15643" s="54">
        <v>-3.6869999999999998</v>
      </c>
      <c r="M15643" s="54">
        <v>-2.7709999999999999</v>
      </c>
    </row>
    <row r="15644" spans="1:13" x14ac:dyDescent="0.2">
      <c r="A15644" s="50">
        <v>42386</v>
      </c>
      <c r="B15644">
        <f t="shared" si="735"/>
        <v>2016</v>
      </c>
      <c r="C15644" s="51">
        <f t="shared" si="736"/>
        <v>1</v>
      </c>
      <c r="D15644" s="51">
        <f t="shared" si="737"/>
        <v>17</v>
      </c>
      <c r="E15644" s="52">
        <v>0</v>
      </c>
      <c r="G15644" s="54">
        <v>-7.968</v>
      </c>
      <c r="H15644" s="54">
        <v>-7.0579999999999998</v>
      </c>
      <c r="I15644">
        <v>-5.9790000000000001</v>
      </c>
      <c r="J15644" s="54">
        <v>-4.9870000000000001</v>
      </c>
      <c r="K15644" s="54">
        <v>-4.3479999999999999</v>
      </c>
      <c r="L15644" s="54">
        <v>-3.7170000000000001</v>
      </c>
      <c r="M15644" s="54">
        <v>-2.8</v>
      </c>
    </row>
    <row r="15645" spans="1:13" x14ac:dyDescent="0.2">
      <c r="A15645" s="50">
        <v>42386</v>
      </c>
      <c r="B15645">
        <f t="shared" si="735"/>
        <v>2016</v>
      </c>
      <c r="C15645" s="51">
        <f t="shared" si="736"/>
        <v>1</v>
      </c>
      <c r="D15645" s="51">
        <f t="shared" si="737"/>
        <v>17</v>
      </c>
      <c r="E15645" s="52">
        <v>0.125</v>
      </c>
      <c r="G15645" s="54">
        <v>-7.7060000000000004</v>
      </c>
      <c r="H15645" s="54">
        <v>-7.0579999999999998</v>
      </c>
      <c r="I15645">
        <v>-5.9790000000000001</v>
      </c>
      <c r="J15645" s="54">
        <v>-5.0179999999999998</v>
      </c>
      <c r="K15645" s="54">
        <v>-4.3780000000000001</v>
      </c>
      <c r="L15645" s="54">
        <v>-3.7469999999999999</v>
      </c>
      <c r="M15645" s="54">
        <v>-2.8</v>
      </c>
    </row>
    <row r="15646" spans="1:13" x14ac:dyDescent="0.2">
      <c r="A15646" s="50">
        <v>42386</v>
      </c>
      <c r="B15646">
        <f t="shared" si="735"/>
        <v>2016</v>
      </c>
      <c r="C15646" s="51">
        <f t="shared" si="736"/>
        <v>1</v>
      </c>
      <c r="D15646" s="51">
        <f t="shared" si="737"/>
        <v>17</v>
      </c>
      <c r="E15646" s="52">
        <v>0.25</v>
      </c>
      <c r="G15646" s="54">
        <v>-7.3810000000000002</v>
      </c>
      <c r="H15646" s="54">
        <v>-7.0259999999999998</v>
      </c>
      <c r="I15646">
        <v>-5.9790000000000001</v>
      </c>
      <c r="J15646" s="54">
        <v>-5.0179999999999998</v>
      </c>
      <c r="K15646" s="54">
        <v>-4.3780000000000001</v>
      </c>
      <c r="L15646" s="54">
        <v>-3.7469999999999999</v>
      </c>
      <c r="M15646" s="54">
        <v>-2.83</v>
      </c>
    </row>
    <row r="15647" spans="1:13" x14ac:dyDescent="0.2">
      <c r="A15647" s="50">
        <v>42386</v>
      </c>
      <c r="B15647">
        <f t="shared" si="735"/>
        <v>2016</v>
      </c>
      <c r="C15647" s="51">
        <f t="shared" si="736"/>
        <v>1</v>
      </c>
      <c r="D15647" s="51">
        <f t="shared" si="737"/>
        <v>17</v>
      </c>
      <c r="E15647" s="52">
        <v>0.375</v>
      </c>
      <c r="G15647" s="54">
        <v>-7.0579999999999998</v>
      </c>
      <c r="H15647" s="54">
        <v>-6.93</v>
      </c>
      <c r="I15647">
        <v>-5.9790000000000001</v>
      </c>
      <c r="J15647" s="54">
        <v>-5.0179999999999998</v>
      </c>
      <c r="K15647" s="54">
        <v>-4.4080000000000004</v>
      </c>
      <c r="L15647" s="54">
        <v>-3.7469999999999999</v>
      </c>
      <c r="M15647" s="54">
        <v>-2.83</v>
      </c>
    </row>
    <row r="15648" spans="1:13" x14ac:dyDescent="0.2">
      <c r="A15648" s="50">
        <v>42386</v>
      </c>
      <c r="B15648">
        <f t="shared" si="735"/>
        <v>2016</v>
      </c>
      <c r="C15648" s="51">
        <f t="shared" si="736"/>
        <v>1</v>
      </c>
      <c r="D15648" s="51">
        <f t="shared" si="737"/>
        <v>17</v>
      </c>
      <c r="E15648" s="52">
        <v>0.5</v>
      </c>
      <c r="G15648" s="54">
        <v>-6.7060000000000004</v>
      </c>
      <c r="H15648" s="54">
        <v>-6.8339999999999996</v>
      </c>
      <c r="I15648">
        <v>-5.9790000000000001</v>
      </c>
      <c r="J15648" s="54">
        <v>-5.0490000000000004</v>
      </c>
      <c r="K15648" s="54">
        <v>-4.4080000000000004</v>
      </c>
      <c r="L15648" s="54">
        <v>-3.7770000000000001</v>
      </c>
      <c r="M15648" s="54">
        <v>-2.859</v>
      </c>
    </row>
    <row r="15649" spans="1:13" x14ac:dyDescent="0.2">
      <c r="A15649" s="50">
        <v>42386</v>
      </c>
      <c r="B15649">
        <f t="shared" si="735"/>
        <v>2016</v>
      </c>
      <c r="C15649" s="51">
        <f t="shared" si="736"/>
        <v>1</v>
      </c>
      <c r="D15649" s="51">
        <f t="shared" si="737"/>
        <v>17</v>
      </c>
      <c r="E15649" s="52">
        <v>0.625</v>
      </c>
      <c r="G15649" s="54">
        <v>-6.3879999999999999</v>
      </c>
      <c r="H15649" s="54">
        <v>-6.7380000000000004</v>
      </c>
      <c r="I15649">
        <v>-5.9480000000000004</v>
      </c>
      <c r="J15649" s="54">
        <v>-5.0490000000000004</v>
      </c>
      <c r="K15649" s="54">
        <v>-4.4390000000000001</v>
      </c>
      <c r="L15649" s="54">
        <v>-3.7770000000000001</v>
      </c>
      <c r="M15649" s="54">
        <v>-2.8879999999999999</v>
      </c>
    </row>
    <row r="15650" spans="1:13" x14ac:dyDescent="0.2">
      <c r="A15650" s="50">
        <v>42386</v>
      </c>
      <c r="B15650">
        <f t="shared" si="735"/>
        <v>2016</v>
      </c>
      <c r="C15650" s="51">
        <f t="shared" si="736"/>
        <v>1</v>
      </c>
      <c r="D15650" s="51">
        <f t="shared" si="737"/>
        <v>17</v>
      </c>
      <c r="E15650" s="52">
        <v>0.75</v>
      </c>
      <c r="G15650" s="54">
        <v>-6.1050000000000004</v>
      </c>
      <c r="H15650" s="54">
        <v>-6.61</v>
      </c>
      <c r="I15650">
        <v>-5.9160000000000004</v>
      </c>
      <c r="J15650" s="54">
        <v>-5.0490000000000004</v>
      </c>
      <c r="K15650" s="54">
        <v>-4.4390000000000001</v>
      </c>
      <c r="L15650" s="54">
        <v>-3.8069999999999999</v>
      </c>
      <c r="M15650" s="54">
        <v>-2.8879999999999999</v>
      </c>
    </row>
    <row r="15651" spans="1:13" x14ac:dyDescent="0.2">
      <c r="A15651" s="50">
        <v>42386</v>
      </c>
      <c r="B15651">
        <f t="shared" si="735"/>
        <v>2016</v>
      </c>
      <c r="C15651" s="51">
        <f t="shared" si="736"/>
        <v>1</v>
      </c>
      <c r="D15651" s="51">
        <f t="shared" si="737"/>
        <v>17</v>
      </c>
      <c r="E15651" s="52">
        <v>0.875</v>
      </c>
      <c r="G15651" s="54">
        <v>-5.9790000000000001</v>
      </c>
      <c r="H15651" s="54">
        <v>-6.4829999999999997</v>
      </c>
      <c r="I15651">
        <v>-5.8849999999999998</v>
      </c>
      <c r="J15651" s="54">
        <v>-5.0490000000000004</v>
      </c>
      <c r="K15651" s="54">
        <v>-4.4390000000000001</v>
      </c>
      <c r="L15651" s="54">
        <v>-3.8359999999999999</v>
      </c>
      <c r="M15651" s="54">
        <v>-2.9180000000000001</v>
      </c>
    </row>
    <row r="15652" spans="1:13" x14ac:dyDescent="0.2">
      <c r="A15652" s="50">
        <v>42387</v>
      </c>
      <c r="B15652">
        <f t="shared" si="735"/>
        <v>2016</v>
      </c>
      <c r="C15652" s="51">
        <f t="shared" si="736"/>
        <v>1</v>
      </c>
      <c r="D15652" s="51">
        <f t="shared" si="737"/>
        <v>18</v>
      </c>
      <c r="E15652" s="52">
        <v>0</v>
      </c>
      <c r="G15652" s="54">
        <v>-5.9160000000000004</v>
      </c>
      <c r="H15652" s="54">
        <v>-6.3570000000000002</v>
      </c>
      <c r="I15652">
        <v>-5.8540000000000001</v>
      </c>
      <c r="J15652" s="54">
        <v>-5.0490000000000004</v>
      </c>
      <c r="K15652" s="54">
        <v>-4.4690000000000003</v>
      </c>
      <c r="L15652" s="54">
        <v>-3.8359999999999999</v>
      </c>
      <c r="M15652" s="54">
        <v>-2.9180000000000001</v>
      </c>
    </row>
    <row r="15653" spans="1:13" x14ac:dyDescent="0.2">
      <c r="A15653" s="50">
        <v>42387</v>
      </c>
      <c r="B15653">
        <f t="shared" si="735"/>
        <v>2016</v>
      </c>
      <c r="C15653" s="51">
        <f t="shared" si="736"/>
        <v>1</v>
      </c>
      <c r="D15653" s="51">
        <f t="shared" si="737"/>
        <v>18</v>
      </c>
      <c r="E15653" s="52">
        <v>0.125</v>
      </c>
      <c r="G15653" s="54">
        <v>-5.8849999999999998</v>
      </c>
      <c r="H15653" s="54">
        <v>-6.2619999999999996</v>
      </c>
      <c r="I15653">
        <v>-5.8230000000000004</v>
      </c>
      <c r="J15653" s="54">
        <v>-5.0490000000000004</v>
      </c>
      <c r="K15653" s="54">
        <v>-4.4690000000000003</v>
      </c>
      <c r="L15653" s="54">
        <v>-3.8359999999999999</v>
      </c>
      <c r="M15653" s="54">
        <v>-2.9470000000000001</v>
      </c>
    </row>
    <row r="15654" spans="1:13" x14ac:dyDescent="0.2">
      <c r="A15654" s="50">
        <v>42387</v>
      </c>
      <c r="B15654">
        <f t="shared" si="735"/>
        <v>2016</v>
      </c>
      <c r="C15654" s="51">
        <f t="shared" si="736"/>
        <v>1</v>
      </c>
      <c r="D15654" s="51">
        <f t="shared" si="737"/>
        <v>18</v>
      </c>
      <c r="E15654" s="52">
        <v>0.25</v>
      </c>
      <c r="G15654" s="54">
        <v>-5.8849999999999998</v>
      </c>
      <c r="H15654" s="54">
        <v>-6.1989999999999998</v>
      </c>
      <c r="I15654">
        <v>-5.76</v>
      </c>
      <c r="J15654" s="54">
        <v>-5.0179999999999998</v>
      </c>
      <c r="K15654" s="54">
        <v>-4.4690000000000003</v>
      </c>
      <c r="L15654" s="54">
        <v>-3.8660000000000001</v>
      </c>
      <c r="M15654" s="54">
        <v>-2.9470000000000001</v>
      </c>
    </row>
    <row r="15655" spans="1:13" x14ac:dyDescent="0.2">
      <c r="A15655" s="50">
        <v>42387</v>
      </c>
      <c r="B15655">
        <f t="shared" si="735"/>
        <v>2016</v>
      </c>
      <c r="C15655" s="51">
        <f t="shared" si="736"/>
        <v>1</v>
      </c>
      <c r="D15655" s="51">
        <f t="shared" si="737"/>
        <v>18</v>
      </c>
      <c r="E15655" s="52">
        <v>0.375</v>
      </c>
      <c r="G15655" s="54">
        <v>-5.9160000000000004</v>
      </c>
      <c r="H15655" s="54">
        <v>-6.1050000000000004</v>
      </c>
      <c r="I15655">
        <v>-5.7290000000000001</v>
      </c>
      <c r="J15655" s="54">
        <v>-5.0179999999999998</v>
      </c>
      <c r="K15655" s="54">
        <v>-4.4690000000000003</v>
      </c>
      <c r="L15655" s="54">
        <v>-3.8959999999999999</v>
      </c>
      <c r="M15655" s="54">
        <v>-2.976</v>
      </c>
    </row>
    <row r="15656" spans="1:13" x14ac:dyDescent="0.2">
      <c r="A15656" s="50">
        <v>42387</v>
      </c>
      <c r="B15656">
        <f t="shared" si="735"/>
        <v>2016</v>
      </c>
      <c r="C15656" s="51">
        <f t="shared" si="736"/>
        <v>1</v>
      </c>
      <c r="D15656" s="51">
        <f t="shared" si="737"/>
        <v>18</v>
      </c>
      <c r="E15656" s="52">
        <v>0.5</v>
      </c>
      <c r="G15656" s="54">
        <v>-5.8540000000000001</v>
      </c>
      <c r="H15656" s="54">
        <v>-6.0730000000000004</v>
      </c>
      <c r="I15656">
        <v>-5.6669999999999998</v>
      </c>
      <c r="J15656" s="54">
        <v>-5.0179999999999998</v>
      </c>
      <c r="K15656" s="54">
        <v>-4.4989999999999997</v>
      </c>
      <c r="L15656" s="54">
        <v>-3.8959999999999999</v>
      </c>
      <c r="M15656" s="54">
        <v>-2.976</v>
      </c>
    </row>
    <row r="15657" spans="1:13" x14ac:dyDescent="0.2">
      <c r="A15657" s="50">
        <v>42387</v>
      </c>
      <c r="B15657">
        <f t="shared" si="735"/>
        <v>2016</v>
      </c>
      <c r="C15657" s="51">
        <f t="shared" si="736"/>
        <v>1</v>
      </c>
      <c r="D15657" s="51">
        <f t="shared" si="737"/>
        <v>18</v>
      </c>
      <c r="E15657" s="52">
        <v>0.625</v>
      </c>
      <c r="G15657" s="54">
        <v>-5.7290000000000001</v>
      </c>
      <c r="H15657" s="54">
        <v>-6.01</v>
      </c>
      <c r="I15657">
        <v>-5.6360000000000001</v>
      </c>
      <c r="J15657" s="54">
        <v>-4.9870000000000001</v>
      </c>
      <c r="K15657" s="54">
        <v>-4.4989999999999997</v>
      </c>
      <c r="L15657" s="54">
        <v>-3.8959999999999999</v>
      </c>
      <c r="M15657" s="54">
        <v>-3.0059999999999998</v>
      </c>
    </row>
    <row r="15658" spans="1:13" x14ac:dyDescent="0.2">
      <c r="A15658" s="50">
        <v>42387</v>
      </c>
      <c r="B15658">
        <f t="shared" si="735"/>
        <v>2016</v>
      </c>
      <c r="C15658" s="51">
        <f t="shared" si="736"/>
        <v>1</v>
      </c>
      <c r="D15658" s="51">
        <f t="shared" si="737"/>
        <v>18</v>
      </c>
      <c r="E15658" s="52">
        <v>0.75</v>
      </c>
      <c r="G15658" s="54">
        <v>-5.6050000000000004</v>
      </c>
      <c r="H15658" s="54">
        <v>-5.9480000000000004</v>
      </c>
      <c r="I15658">
        <v>-5.6050000000000004</v>
      </c>
      <c r="J15658" s="54">
        <v>-4.9870000000000001</v>
      </c>
      <c r="K15658" s="54">
        <v>-4.4989999999999997</v>
      </c>
      <c r="L15658" s="54">
        <v>-3.9260000000000002</v>
      </c>
      <c r="M15658" s="54">
        <v>-3.0059999999999998</v>
      </c>
    </row>
    <row r="15659" spans="1:13" x14ac:dyDescent="0.2">
      <c r="A15659" s="50">
        <v>42387</v>
      </c>
      <c r="B15659">
        <f t="shared" si="735"/>
        <v>2016</v>
      </c>
      <c r="C15659" s="51">
        <f t="shared" si="736"/>
        <v>1</v>
      </c>
      <c r="D15659" s="51">
        <f t="shared" si="737"/>
        <v>18</v>
      </c>
      <c r="E15659" s="52">
        <v>0.875</v>
      </c>
      <c r="G15659" s="54">
        <v>-5.4489999999999998</v>
      </c>
      <c r="H15659" s="54">
        <v>-5.8849999999999998</v>
      </c>
      <c r="I15659">
        <v>-5.5739999999999998</v>
      </c>
      <c r="J15659" s="54">
        <v>-4.9569999999999999</v>
      </c>
      <c r="K15659" s="54">
        <v>-4.4690000000000003</v>
      </c>
      <c r="L15659" s="54">
        <v>-3.9260000000000002</v>
      </c>
      <c r="M15659" s="54">
        <v>-3.0059999999999998</v>
      </c>
    </row>
    <row r="15660" spans="1:13" x14ac:dyDescent="0.2">
      <c r="A15660" s="50">
        <v>42388</v>
      </c>
      <c r="B15660">
        <f t="shared" si="735"/>
        <v>2016</v>
      </c>
      <c r="C15660" s="51">
        <f t="shared" si="736"/>
        <v>1</v>
      </c>
      <c r="D15660" s="51">
        <f t="shared" si="737"/>
        <v>19</v>
      </c>
      <c r="E15660" s="52">
        <v>0</v>
      </c>
      <c r="G15660" s="54">
        <v>-5.4180000000000001</v>
      </c>
      <c r="H15660" s="54">
        <v>-5.8230000000000004</v>
      </c>
      <c r="I15660">
        <v>-5.5419999999999998</v>
      </c>
      <c r="J15660" s="54">
        <v>-4.9569999999999999</v>
      </c>
      <c r="K15660" s="54">
        <v>-4.4989999999999997</v>
      </c>
      <c r="L15660" s="54">
        <v>-3.9260000000000002</v>
      </c>
      <c r="M15660" s="54">
        <v>-3.0350000000000001</v>
      </c>
    </row>
    <row r="15661" spans="1:13" x14ac:dyDescent="0.2">
      <c r="A15661" s="50">
        <v>42388</v>
      </c>
      <c r="B15661">
        <f t="shared" si="735"/>
        <v>2016</v>
      </c>
      <c r="C15661" s="51">
        <f t="shared" si="736"/>
        <v>1</v>
      </c>
      <c r="D15661" s="51">
        <f t="shared" si="737"/>
        <v>19</v>
      </c>
      <c r="E15661" s="52">
        <v>0.125</v>
      </c>
      <c r="G15661" s="54">
        <v>-5.3259999999999996</v>
      </c>
      <c r="H15661" s="54">
        <v>-5.76</v>
      </c>
      <c r="I15661">
        <v>-5.48</v>
      </c>
      <c r="J15661" s="54">
        <v>-4.9260000000000002</v>
      </c>
      <c r="K15661" s="54">
        <v>-4.4690000000000003</v>
      </c>
      <c r="L15661" s="54">
        <v>-3.9260000000000002</v>
      </c>
      <c r="M15661" s="54">
        <v>-3.0649999999999999</v>
      </c>
    </row>
    <row r="15662" spans="1:13" x14ac:dyDescent="0.2">
      <c r="A15662" s="50">
        <v>42388</v>
      </c>
      <c r="B15662">
        <f t="shared" si="735"/>
        <v>2016</v>
      </c>
      <c r="C15662" s="51">
        <f t="shared" si="736"/>
        <v>1</v>
      </c>
      <c r="D15662" s="51">
        <f t="shared" si="737"/>
        <v>19</v>
      </c>
      <c r="E15662" s="52">
        <v>0.25</v>
      </c>
      <c r="G15662" s="54">
        <v>-5.0789999999999997</v>
      </c>
      <c r="H15662" s="54">
        <v>-5.6980000000000004</v>
      </c>
      <c r="I15662">
        <v>-5.4489999999999998</v>
      </c>
      <c r="J15662" s="54">
        <v>-4.9260000000000002</v>
      </c>
      <c r="K15662" s="54">
        <v>-4.4989999999999997</v>
      </c>
      <c r="L15662" s="54">
        <v>-3.9260000000000002</v>
      </c>
      <c r="M15662" s="54">
        <v>-3.0649999999999999</v>
      </c>
    </row>
    <row r="15663" spans="1:13" x14ac:dyDescent="0.2">
      <c r="A15663" s="50">
        <v>42388</v>
      </c>
      <c r="B15663">
        <f t="shared" si="735"/>
        <v>2016</v>
      </c>
      <c r="C15663" s="51">
        <f t="shared" si="736"/>
        <v>1</v>
      </c>
      <c r="D15663" s="51">
        <f t="shared" si="737"/>
        <v>19</v>
      </c>
      <c r="E15663" s="52">
        <v>0.375</v>
      </c>
      <c r="G15663" s="54">
        <v>-4.8949999999999996</v>
      </c>
      <c r="H15663" s="54">
        <v>-5.6050000000000004</v>
      </c>
      <c r="I15663">
        <v>-5.4180000000000001</v>
      </c>
      <c r="J15663" s="54">
        <v>-4.8949999999999996</v>
      </c>
      <c r="K15663" s="54">
        <v>-4.4690000000000003</v>
      </c>
      <c r="L15663" s="54">
        <v>-3.956</v>
      </c>
      <c r="M15663" s="54">
        <v>-3.0939999999999999</v>
      </c>
    </row>
    <row r="15664" spans="1:13" x14ac:dyDescent="0.2">
      <c r="A15664" s="50">
        <v>42388</v>
      </c>
      <c r="B15664">
        <f t="shared" si="735"/>
        <v>2016</v>
      </c>
      <c r="C15664" s="51">
        <f t="shared" si="736"/>
        <v>1</v>
      </c>
      <c r="D15664" s="51">
        <f t="shared" si="737"/>
        <v>19</v>
      </c>
      <c r="E15664" s="52">
        <v>0.5</v>
      </c>
      <c r="G15664" s="54">
        <v>-4.6210000000000004</v>
      </c>
      <c r="H15664" s="54">
        <v>-5.5419999999999998</v>
      </c>
      <c r="I15664">
        <v>-5.3879999999999999</v>
      </c>
      <c r="J15664" s="54">
        <v>-4.8949999999999996</v>
      </c>
      <c r="K15664" s="54">
        <v>-4.4690000000000003</v>
      </c>
      <c r="L15664" s="54">
        <v>-3.956</v>
      </c>
      <c r="M15664" s="54">
        <v>-3.0939999999999999</v>
      </c>
    </row>
    <row r="15665" spans="1:13" x14ac:dyDescent="0.2">
      <c r="A15665" s="50">
        <v>42388</v>
      </c>
      <c r="B15665">
        <f t="shared" si="735"/>
        <v>2016</v>
      </c>
      <c r="C15665" s="51">
        <f t="shared" si="736"/>
        <v>1</v>
      </c>
      <c r="D15665" s="51">
        <f t="shared" si="737"/>
        <v>19</v>
      </c>
      <c r="E15665" s="52">
        <v>0.625</v>
      </c>
      <c r="G15665" s="54">
        <v>-4.4080000000000004</v>
      </c>
      <c r="H15665" s="54">
        <v>-5.4180000000000001</v>
      </c>
      <c r="I15665">
        <v>-5.3570000000000002</v>
      </c>
      <c r="J15665" s="54">
        <v>-4.8650000000000002</v>
      </c>
      <c r="K15665" s="54">
        <v>-4.4690000000000003</v>
      </c>
      <c r="L15665" s="54">
        <v>-3.956</v>
      </c>
      <c r="M15665" s="54">
        <v>-3.0939999999999999</v>
      </c>
    </row>
    <row r="15666" spans="1:13" x14ac:dyDescent="0.2">
      <c r="A15666" s="50">
        <v>42388</v>
      </c>
      <c r="B15666">
        <f t="shared" si="735"/>
        <v>2016</v>
      </c>
      <c r="C15666" s="51">
        <f t="shared" si="736"/>
        <v>1</v>
      </c>
      <c r="D15666" s="51">
        <f t="shared" si="737"/>
        <v>19</v>
      </c>
      <c r="E15666" s="52">
        <v>0.75</v>
      </c>
      <c r="G15666" s="54">
        <v>-4.2869999999999999</v>
      </c>
      <c r="H15666" s="54">
        <v>-5.3259999999999996</v>
      </c>
      <c r="I15666">
        <v>-5.2949999999999999</v>
      </c>
      <c r="J15666" s="54">
        <v>-4.8650000000000002</v>
      </c>
      <c r="K15666" s="54">
        <v>-4.4690000000000003</v>
      </c>
      <c r="L15666" s="54">
        <v>-3.956</v>
      </c>
      <c r="M15666" s="54">
        <v>-3.1240000000000001</v>
      </c>
    </row>
    <row r="15667" spans="1:13" x14ac:dyDescent="0.2">
      <c r="A15667" s="50">
        <v>42388</v>
      </c>
      <c r="B15667">
        <f t="shared" si="735"/>
        <v>2016</v>
      </c>
      <c r="C15667" s="51">
        <f t="shared" si="736"/>
        <v>1</v>
      </c>
      <c r="D15667" s="51">
        <f t="shared" si="737"/>
        <v>19</v>
      </c>
      <c r="E15667" s="52">
        <v>0.875</v>
      </c>
      <c r="G15667" s="54">
        <v>-4.2569999999999997</v>
      </c>
      <c r="H15667" s="54">
        <v>-5.2329999999999997</v>
      </c>
      <c r="I15667">
        <v>-5.2640000000000002</v>
      </c>
      <c r="J15667" s="54">
        <v>-4.8339999999999996</v>
      </c>
      <c r="K15667" s="54">
        <v>-4.4690000000000003</v>
      </c>
      <c r="L15667" s="54">
        <v>-3.956</v>
      </c>
      <c r="M15667" s="54">
        <v>-3.1240000000000001</v>
      </c>
    </row>
    <row r="15668" spans="1:13" x14ac:dyDescent="0.2">
      <c r="A15668" s="50">
        <v>42389</v>
      </c>
      <c r="B15668">
        <f t="shared" si="735"/>
        <v>2016</v>
      </c>
      <c r="C15668" s="51">
        <f t="shared" si="736"/>
        <v>1</v>
      </c>
      <c r="D15668" s="51">
        <f t="shared" si="737"/>
        <v>20</v>
      </c>
      <c r="E15668" s="52">
        <v>0</v>
      </c>
      <c r="G15668" s="54">
        <v>-4.1970000000000001</v>
      </c>
      <c r="H15668" s="54">
        <v>-5.1719999999999997</v>
      </c>
      <c r="I15668">
        <v>-5.202</v>
      </c>
      <c r="J15668" s="54">
        <v>-4.8040000000000003</v>
      </c>
      <c r="K15668" s="54">
        <v>-4.4690000000000003</v>
      </c>
      <c r="L15668" s="54">
        <v>-3.956</v>
      </c>
      <c r="M15668" s="54">
        <v>-3.153</v>
      </c>
    </row>
    <row r="15669" spans="1:13" x14ac:dyDescent="0.2">
      <c r="A15669" s="50">
        <v>42389</v>
      </c>
      <c r="B15669">
        <f t="shared" si="735"/>
        <v>2016</v>
      </c>
      <c r="C15669" s="51">
        <f t="shared" si="736"/>
        <v>1</v>
      </c>
      <c r="D15669" s="51">
        <f t="shared" si="737"/>
        <v>20</v>
      </c>
      <c r="E15669" s="52">
        <v>0.125</v>
      </c>
      <c r="G15669" s="54">
        <v>-4.0759999999999996</v>
      </c>
      <c r="H15669" s="54">
        <v>-5.0789999999999997</v>
      </c>
      <c r="I15669">
        <v>-5.1719999999999997</v>
      </c>
      <c r="J15669" s="54">
        <v>-4.7729999999999997</v>
      </c>
      <c r="K15669" s="54">
        <v>-4.4390000000000001</v>
      </c>
      <c r="L15669" s="54">
        <v>-3.9860000000000002</v>
      </c>
      <c r="M15669" s="54">
        <v>-3.153</v>
      </c>
    </row>
    <row r="15670" spans="1:13" x14ac:dyDescent="0.2">
      <c r="A15670" s="50">
        <v>42389</v>
      </c>
      <c r="B15670">
        <f t="shared" si="735"/>
        <v>2016</v>
      </c>
      <c r="C15670" s="51">
        <f t="shared" si="736"/>
        <v>1</v>
      </c>
      <c r="D15670" s="51">
        <f t="shared" si="737"/>
        <v>20</v>
      </c>
      <c r="E15670" s="52">
        <v>0.25</v>
      </c>
      <c r="G15670" s="54">
        <v>-3.9260000000000002</v>
      </c>
      <c r="H15670" s="54">
        <v>-5.0179999999999998</v>
      </c>
      <c r="I15670">
        <v>-5.1100000000000003</v>
      </c>
      <c r="J15670" s="54">
        <v>-4.7729999999999997</v>
      </c>
      <c r="K15670" s="54">
        <v>-4.4390000000000001</v>
      </c>
      <c r="L15670" s="54">
        <v>-3.956</v>
      </c>
      <c r="M15670" s="54">
        <v>-3.153</v>
      </c>
    </row>
    <row r="15671" spans="1:13" x14ac:dyDescent="0.2">
      <c r="A15671" s="50">
        <v>42389</v>
      </c>
      <c r="B15671">
        <f t="shared" si="735"/>
        <v>2016</v>
      </c>
      <c r="C15671" s="51">
        <f t="shared" si="736"/>
        <v>1</v>
      </c>
      <c r="D15671" s="51">
        <f t="shared" si="737"/>
        <v>20</v>
      </c>
      <c r="E15671" s="52">
        <v>0.375</v>
      </c>
      <c r="G15671" s="54">
        <v>-3.7170000000000001</v>
      </c>
      <c r="H15671" s="54">
        <v>-4.9260000000000002</v>
      </c>
      <c r="I15671">
        <v>-5.0789999999999997</v>
      </c>
      <c r="J15671" s="54">
        <v>-4.7430000000000003</v>
      </c>
      <c r="K15671" s="54">
        <v>-4.4390000000000001</v>
      </c>
      <c r="L15671" s="54">
        <v>-3.956</v>
      </c>
      <c r="M15671" s="54">
        <v>-3.1829999999999998</v>
      </c>
    </row>
    <row r="15672" spans="1:13" x14ac:dyDescent="0.2">
      <c r="A15672" s="50">
        <v>42389</v>
      </c>
      <c r="B15672">
        <f t="shared" si="735"/>
        <v>2016</v>
      </c>
      <c r="C15672" s="51">
        <f t="shared" si="736"/>
        <v>1</v>
      </c>
      <c r="D15672" s="51">
        <f t="shared" si="737"/>
        <v>20</v>
      </c>
      <c r="E15672" s="52">
        <v>0.5</v>
      </c>
      <c r="G15672" s="54">
        <v>-3.6869999999999998</v>
      </c>
      <c r="H15672" s="54">
        <v>-4.8339999999999996</v>
      </c>
      <c r="I15672">
        <v>-5.0179999999999998</v>
      </c>
      <c r="J15672" s="54">
        <v>-4.7119999999999997</v>
      </c>
      <c r="K15672" s="54">
        <v>-4.4080000000000004</v>
      </c>
      <c r="L15672" s="54">
        <v>-3.956</v>
      </c>
      <c r="M15672" s="54">
        <v>-3.1829999999999998</v>
      </c>
    </row>
    <row r="15673" spans="1:13" x14ac:dyDescent="0.2">
      <c r="A15673" s="50">
        <v>42389</v>
      </c>
      <c r="B15673">
        <f t="shared" si="735"/>
        <v>2016</v>
      </c>
      <c r="C15673" s="51">
        <f t="shared" si="736"/>
        <v>1</v>
      </c>
      <c r="D15673" s="51">
        <f t="shared" si="737"/>
        <v>20</v>
      </c>
      <c r="E15673" s="52">
        <v>0.625</v>
      </c>
      <c r="G15673" s="54">
        <v>-3.5680000000000001</v>
      </c>
      <c r="H15673" s="54">
        <v>-4.7729999999999997</v>
      </c>
      <c r="I15673">
        <v>-4.9870000000000001</v>
      </c>
      <c r="J15673" s="54">
        <v>-4.6820000000000004</v>
      </c>
      <c r="K15673" s="54">
        <v>-4.4080000000000004</v>
      </c>
      <c r="L15673" s="54">
        <v>-3.956</v>
      </c>
      <c r="M15673" s="54">
        <v>-3.1829999999999998</v>
      </c>
    </row>
    <row r="15674" spans="1:13" x14ac:dyDescent="0.2">
      <c r="A15674" s="50">
        <v>42389</v>
      </c>
      <c r="B15674">
        <f t="shared" si="735"/>
        <v>2016</v>
      </c>
      <c r="C15674" s="51">
        <f t="shared" si="736"/>
        <v>1</v>
      </c>
      <c r="D15674" s="51">
        <f t="shared" si="737"/>
        <v>20</v>
      </c>
      <c r="E15674" s="52">
        <v>0.75</v>
      </c>
      <c r="G15674" s="54">
        <v>-3.508</v>
      </c>
      <c r="H15674" s="54">
        <v>-4.6820000000000004</v>
      </c>
      <c r="I15674">
        <v>-4.9260000000000002</v>
      </c>
      <c r="J15674" s="54">
        <v>-4.6509999999999998</v>
      </c>
      <c r="K15674" s="54">
        <v>-4.4080000000000004</v>
      </c>
      <c r="L15674" s="54">
        <v>-3.956</v>
      </c>
      <c r="M15674" s="54">
        <v>-3.2120000000000002</v>
      </c>
    </row>
    <row r="15675" spans="1:13" x14ac:dyDescent="0.2">
      <c r="A15675" s="50">
        <v>42389</v>
      </c>
      <c r="B15675">
        <f t="shared" si="735"/>
        <v>2016</v>
      </c>
      <c r="C15675" s="51">
        <f t="shared" si="736"/>
        <v>1</v>
      </c>
      <c r="D15675" s="51">
        <f t="shared" si="737"/>
        <v>20</v>
      </c>
      <c r="E15675" s="52">
        <v>0.875</v>
      </c>
      <c r="G15675" s="54">
        <v>-3.419</v>
      </c>
      <c r="H15675" s="54">
        <v>-4.6210000000000004</v>
      </c>
      <c r="I15675">
        <v>-4.8949999999999996</v>
      </c>
      <c r="J15675" s="54">
        <v>-4.6509999999999998</v>
      </c>
      <c r="K15675" s="54">
        <v>-4.3780000000000001</v>
      </c>
      <c r="L15675" s="54">
        <v>-3.956</v>
      </c>
      <c r="M15675" s="54">
        <v>-3.2120000000000002</v>
      </c>
    </row>
    <row r="15676" spans="1:13" x14ac:dyDescent="0.2">
      <c r="A15676" s="50">
        <v>42390</v>
      </c>
      <c r="B15676">
        <f t="shared" si="735"/>
        <v>2016</v>
      </c>
      <c r="C15676" s="51">
        <f t="shared" si="736"/>
        <v>1</v>
      </c>
      <c r="D15676" s="51">
        <f t="shared" si="737"/>
        <v>21</v>
      </c>
      <c r="E15676" s="52">
        <v>0</v>
      </c>
      <c r="G15676" s="54">
        <v>-3.39</v>
      </c>
      <c r="H15676" s="54">
        <v>-4.5599999999999996</v>
      </c>
      <c r="I15676">
        <v>-4.8339999999999996</v>
      </c>
      <c r="J15676" s="54">
        <v>-4.6210000000000004</v>
      </c>
      <c r="K15676" s="54">
        <v>-4.3780000000000001</v>
      </c>
      <c r="L15676" s="54">
        <v>-3.956</v>
      </c>
      <c r="M15676" s="54">
        <v>-3.2120000000000002</v>
      </c>
    </row>
    <row r="15677" spans="1:13" x14ac:dyDescent="0.2">
      <c r="A15677" s="50">
        <v>42390</v>
      </c>
      <c r="B15677">
        <f t="shared" si="735"/>
        <v>2016</v>
      </c>
      <c r="C15677" s="51">
        <f t="shared" si="736"/>
        <v>1</v>
      </c>
      <c r="D15677" s="51">
        <f t="shared" si="737"/>
        <v>21</v>
      </c>
      <c r="E15677" s="52">
        <v>0.125</v>
      </c>
      <c r="G15677" s="54">
        <v>-3.4790000000000001</v>
      </c>
      <c r="H15677" s="54">
        <v>-4.4989999999999997</v>
      </c>
      <c r="I15677">
        <v>-4.7729999999999997</v>
      </c>
      <c r="J15677" s="54">
        <v>-4.59</v>
      </c>
      <c r="K15677" s="54">
        <v>-4.3780000000000001</v>
      </c>
      <c r="L15677" s="54">
        <v>-3.956</v>
      </c>
      <c r="M15677" s="54">
        <v>-3.242</v>
      </c>
    </row>
    <row r="15678" spans="1:13" x14ac:dyDescent="0.2">
      <c r="A15678" s="50">
        <v>42390</v>
      </c>
      <c r="B15678">
        <f t="shared" si="735"/>
        <v>2016</v>
      </c>
      <c r="C15678" s="51">
        <f t="shared" si="736"/>
        <v>1</v>
      </c>
      <c r="D15678" s="51">
        <f t="shared" si="737"/>
        <v>21</v>
      </c>
      <c r="E15678" s="52">
        <v>0.25</v>
      </c>
      <c r="G15678" s="54">
        <v>-3.5979999999999999</v>
      </c>
      <c r="H15678" s="54">
        <v>-4.4390000000000001</v>
      </c>
      <c r="I15678">
        <v>-4.7430000000000003</v>
      </c>
      <c r="J15678" s="54">
        <v>-4.5599999999999996</v>
      </c>
      <c r="K15678" s="54">
        <v>-4.3479999999999999</v>
      </c>
      <c r="L15678" s="54">
        <v>-3.956</v>
      </c>
      <c r="M15678" s="54">
        <v>-3.2120000000000002</v>
      </c>
    </row>
    <row r="15679" spans="1:13" x14ac:dyDescent="0.2">
      <c r="A15679" s="50">
        <v>42390</v>
      </c>
      <c r="B15679">
        <f t="shared" si="735"/>
        <v>2016</v>
      </c>
      <c r="C15679" s="51">
        <f t="shared" si="736"/>
        <v>1</v>
      </c>
      <c r="D15679" s="51">
        <f t="shared" si="737"/>
        <v>21</v>
      </c>
      <c r="E15679" s="52">
        <v>0.375</v>
      </c>
      <c r="G15679" s="54">
        <v>-3.7770000000000001</v>
      </c>
      <c r="H15679" s="54">
        <v>-4.4080000000000004</v>
      </c>
      <c r="I15679">
        <v>-4.7119999999999997</v>
      </c>
      <c r="J15679" s="54">
        <v>-4.53</v>
      </c>
      <c r="K15679" s="54">
        <v>-4.3479999999999999</v>
      </c>
      <c r="L15679" s="54">
        <v>-3.956</v>
      </c>
      <c r="M15679" s="54">
        <v>-3.242</v>
      </c>
    </row>
    <row r="15680" spans="1:13" x14ac:dyDescent="0.2">
      <c r="A15680" s="50">
        <v>42390</v>
      </c>
      <c r="B15680">
        <f t="shared" si="735"/>
        <v>2016</v>
      </c>
      <c r="C15680" s="51">
        <f t="shared" si="736"/>
        <v>1</v>
      </c>
      <c r="D15680" s="51">
        <f t="shared" si="737"/>
        <v>21</v>
      </c>
      <c r="E15680" s="52">
        <v>0.5</v>
      </c>
      <c r="G15680" s="54">
        <v>-3.9860000000000002</v>
      </c>
      <c r="H15680" s="54">
        <v>-4.4080000000000004</v>
      </c>
      <c r="I15680">
        <v>-4.6509999999999998</v>
      </c>
      <c r="J15680" s="54">
        <v>-4.4989999999999997</v>
      </c>
      <c r="K15680" s="54">
        <v>-4.3179999999999996</v>
      </c>
      <c r="L15680" s="54">
        <v>-3.956</v>
      </c>
      <c r="M15680" s="54">
        <v>-3.242</v>
      </c>
    </row>
    <row r="15681" spans="1:13" x14ac:dyDescent="0.2">
      <c r="A15681" s="50">
        <v>42390</v>
      </c>
      <c r="B15681">
        <f t="shared" si="735"/>
        <v>2016</v>
      </c>
      <c r="C15681" s="51">
        <f t="shared" si="736"/>
        <v>1</v>
      </c>
      <c r="D15681" s="51">
        <f t="shared" si="737"/>
        <v>21</v>
      </c>
      <c r="E15681" s="52">
        <v>0.625</v>
      </c>
      <c r="G15681" s="54">
        <v>-4.2869999999999999</v>
      </c>
      <c r="H15681" s="54">
        <v>-4.4080000000000004</v>
      </c>
      <c r="I15681">
        <v>-4.6210000000000004</v>
      </c>
      <c r="J15681" s="54">
        <v>-4.4989999999999997</v>
      </c>
      <c r="K15681" s="54">
        <v>-4.3179999999999996</v>
      </c>
      <c r="L15681" s="54">
        <v>-3.956</v>
      </c>
      <c r="M15681" s="54">
        <v>-3.242</v>
      </c>
    </row>
    <row r="15682" spans="1:13" x14ac:dyDescent="0.2">
      <c r="A15682" s="50">
        <v>42390</v>
      </c>
      <c r="B15682">
        <f t="shared" si="735"/>
        <v>2016</v>
      </c>
      <c r="C15682" s="51">
        <f t="shared" si="736"/>
        <v>1</v>
      </c>
      <c r="D15682" s="51">
        <f t="shared" si="737"/>
        <v>21</v>
      </c>
      <c r="E15682" s="52">
        <v>0.75</v>
      </c>
      <c r="G15682" s="54">
        <v>-4.6210000000000004</v>
      </c>
      <c r="H15682" s="54">
        <v>-4.4390000000000001</v>
      </c>
      <c r="I15682">
        <v>-4.59</v>
      </c>
      <c r="J15682" s="54">
        <v>-4.4690000000000003</v>
      </c>
      <c r="K15682" s="54">
        <v>-4.2869999999999999</v>
      </c>
      <c r="L15682" s="54">
        <v>-3.9260000000000002</v>
      </c>
      <c r="M15682" s="54">
        <v>-3.242</v>
      </c>
    </row>
    <row r="15683" spans="1:13" x14ac:dyDescent="0.2">
      <c r="A15683" s="50">
        <v>42390</v>
      </c>
      <c r="B15683">
        <f t="shared" si="735"/>
        <v>2016</v>
      </c>
      <c r="C15683" s="51">
        <f t="shared" si="736"/>
        <v>1</v>
      </c>
      <c r="D15683" s="51">
        <f t="shared" si="737"/>
        <v>21</v>
      </c>
      <c r="E15683" s="52">
        <v>0.875</v>
      </c>
      <c r="G15683" s="54">
        <v>-4.8650000000000002</v>
      </c>
      <c r="H15683" s="54">
        <v>-4.53</v>
      </c>
      <c r="I15683">
        <v>-4.5599999999999996</v>
      </c>
      <c r="J15683" s="54">
        <v>-4.4390000000000001</v>
      </c>
      <c r="K15683" s="54">
        <v>-4.2869999999999999</v>
      </c>
      <c r="L15683" s="54">
        <v>-3.9260000000000002</v>
      </c>
      <c r="M15683" s="54">
        <v>-3.2709999999999999</v>
      </c>
    </row>
    <row r="15684" spans="1:13" x14ac:dyDescent="0.2">
      <c r="A15684" s="50">
        <v>42391</v>
      </c>
      <c r="B15684">
        <f t="shared" si="735"/>
        <v>2016</v>
      </c>
      <c r="C15684" s="51">
        <f t="shared" si="736"/>
        <v>1</v>
      </c>
      <c r="D15684" s="51">
        <f t="shared" si="737"/>
        <v>22</v>
      </c>
      <c r="E15684" s="52">
        <v>0</v>
      </c>
      <c r="G15684" s="54">
        <v>-5.1100000000000003</v>
      </c>
      <c r="H15684" s="54">
        <v>-4.59</v>
      </c>
      <c r="I15684">
        <v>-4.5599999999999996</v>
      </c>
      <c r="J15684" s="54">
        <v>-4.4080000000000004</v>
      </c>
      <c r="K15684" s="54">
        <v>-4.2569999999999997</v>
      </c>
      <c r="L15684" s="54">
        <v>-3.9260000000000002</v>
      </c>
      <c r="M15684" s="54">
        <v>-3.2709999999999999</v>
      </c>
    </row>
    <row r="15685" spans="1:13" x14ac:dyDescent="0.2">
      <c r="A15685" s="50">
        <v>42391</v>
      </c>
      <c r="B15685">
        <f t="shared" si="735"/>
        <v>2016</v>
      </c>
      <c r="C15685" s="51">
        <f t="shared" si="736"/>
        <v>1</v>
      </c>
      <c r="D15685" s="51">
        <f t="shared" si="737"/>
        <v>22</v>
      </c>
      <c r="E15685" s="52">
        <v>0.125</v>
      </c>
      <c r="G15685" s="54">
        <v>-5.3259999999999996</v>
      </c>
      <c r="H15685" s="54">
        <v>-4.6820000000000004</v>
      </c>
      <c r="I15685">
        <v>-4.5599999999999996</v>
      </c>
      <c r="J15685" s="54">
        <v>-4.3780000000000001</v>
      </c>
      <c r="K15685" s="54">
        <v>-4.2569999999999997</v>
      </c>
      <c r="L15685" s="54">
        <v>-3.9260000000000002</v>
      </c>
      <c r="M15685" s="54">
        <v>-3.2709999999999999</v>
      </c>
    </row>
    <row r="15686" spans="1:13" x14ac:dyDescent="0.2">
      <c r="A15686" s="50">
        <v>42391</v>
      </c>
      <c r="B15686">
        <f t="shared" si="735"/>
        <v>2016</v>
      </c>
      <c r="C15686" s="51">
        <f t="shared" si="736"/>
        <v>1</v>
      </c>
      <c r="D15686" s="51">
        <f t="shared" si="737"/>
        <v>22</v>
      </c>
      <c r="E15686" s="52">
        <v>0.25</v>
      </c>
      <c r="G15686" s="54">
        <v>-5.6050000000000004</v>
      </c>
      <c r="H15686" s="54">
        <v>-4.7430000000000003</v>
      </c>
      <c r="I15686">
        <v>-4.5599999999999996</v>
      </c>
      <c r="J15686" s="54">
        <v>-4.3780000000000001</v>
      </c>
      <c r="K15686" s="54">
        <v>-4.2270000000000003</v>
      </c>
      <c r="L15686" s="54">
        <v>-3.8959999999999999</v>
      </c>
      <c r="M15686" s="54">
        <v>-3.2709999999999999</v>
      </c>
    </row>
    <row r="15687" spans="1:13" x14ac:dyDescent="0.2">
      <c r="A15687" s="50">
        <v>42391</v>
      </c>
      <c r="B15687">
        <f t="shared" si="735"/>
        <v>2016</v>
      </c>
      <c r="C15687" s="51">
        <f t="shared" si="736"/>
        <v>1</v>
      </c>
      <c r="D15687" s="51">
        <f t="shared" si="737"/>
        <v>22</v>
      </c>
      <c r="E15687" s="52">
        <v>0.375</v>
      </c>
      <c r="G15687" s="54">
        <v>-5.8230000000000004</v>
      </c>
      <c r="H15687" s="54">
        <v>-4.8339999999999996</v>
      </c>
      <c r="I15687">
        <v>-4.59</v>
      </c>
      <c r="J15687" s="54">
        <v>-4.3780000000000001</v>
      </c>
      <c r="K15687" s="54">
        <v>-4.2270000000000003</v>
      </c>
      <c r="L15687" s="54">
        <v>-3.9260000000000002</v>
      </c>
      <c r="M15687" s="54">
        <v>-3.2709999999999999</v>
      </c>
    </row>
    <row r="15688" spans="1:13" x14ac:dyDescent="0.2">
      <c r="A15688" s="50">
        <v>42391</v>
      </c>
      <c r="B15688">
        <f t="shared" si="735"/>
        <v>2016</v>
      </c>
      <c r="C15688" s="51">
        <f t="shared" si="736"/>
        <v>1</v>
      </c>
      <c r="D15688" s="51">
        <f t="shared" si="737"/>
        <v>22</v>
      </c>
      <c r="E15688" s="52">
        <v>0.5</v>
      </c>
      <c r="G15688" s="54">
        <v>-5.9480000000000004</v>
      </c>
      <c r="H15688" s="54">
        <v>-4.9260000000000002</v>
      </c>
      <c r="I15688">
        <v>-4.59</v>
      </c>
      <c r="J15688" s="54">
        <v>-4.3479999999999999</v>
      </c>
      <c r="K15688" s="54">
        <v>-4.2270000000000003</v>
      </c>
      <c r="L15688" s="54">
        <v>-3.8959999999999999</v>
      </c>
      <c r="M15688" s="54">
        <v>-3.2709999999999999</v>
      </c>
    </row>
    <row r="15689" spans="1:13" x14ac:dyDescent="0.2">
      <c r="A15689" s="50">
        <v>42391</v>
      </c>
      <c r="B15689">
        <f t="shared" si="735"/>
        <v>2016</v>
      </c>
      <c r="C15689" s="51">
        <f t="shared" si="736"/>
        <v>1</v>
      </c>
      <c r="D15689" s="51">
        <f t="shared" si="737"/>
        <v>22</v>
      </c>
      <c r="E15689" s="52">
        <v>0.625</v>
      </c>
      <c r="G15689" s="54">
        <v>-6.1050000000000004</v>
      </c>
      <c r="H15689" s="54">
        <v>-5.0179999999999998</v>
      </c>
      <c r="I15689">
        <v>-4.6210000000000004</v>
      </c>
      <c r="J15689" s="54">
        <v>-4.3479999999999999</v>
      </c>
      <c r="K15689" s="54">
        <v>-4.1970000000000001</v>
      </c>
      <c r="L15689" s="54">
        <v>-3.8959999999999999</v>
      </c>
      <c r="M15689" s="54">
        <v>-3.2709999999999999</v>
      </c>
    </row>
    <row r="15690" spans="1:13" x14ac:dyDescent="0.2">
      <c r="A15690" s="50">
        <v>42391</v>
      </c>
      <c r="B15690">
        <f t="shared" si="735"/>
        <v>2016</v>
      </c>
      <c r="C15690" s="51">
        <f t="shared" si="736"/>
        <v>1</v>
      </c>
      <c r="D15690" s="51">
        <f t="shared" si="737"/>
        <v>22</v>
      </c>
      <c r="E15690" s="52">
        <v>0.75</v>
      </c>
      <c r="G15690" s="54">
        <v>-6.2309999999999999</v>
      </c>
      <c r="H15690" s="54">
        <v>-5.0789999999999997</v>
      </c>
      <c r="I15690">
        <v>-4.6509999999999998</v>
      </c>
      <c r="J15690" s="54">
        <v>-4.3479999999999999</v>
      </c>
      <c r="K15690" s="54">
        <v>-4.1970000000000001</v>
      </c>
      <c r="L15690" s="54">
        <v>-3.8959999999999999</v>
      </c>
      <c r="M15690" s="54">
        <v>-3.2709999999999999</v>
      </c>
    </row>
    <row r="15691" spans="1:13" x14ac:dyDescent="0.2">
      <c r="A15691" s="50">
        <v>42391</v>
      </c>
      <c r="B15691">
        <f t="shared" si="735"/>
        <v>2016</v>
      </c>
      <c r="C15691" s="51">
        <f t="shared" si="736"/>
        <v>1</v>
      </c>
      <c r="D15691" s="51">
        <f t="shared" si="737"/>
        <v>22</v>
      </c>
      <c r="E15691" s="52">
        <v>0.875</v>
      </c>
      <c r="G15691" s="54">
        <v>-6.3570000000000002</v>
      </c>
      <c r="H15691" s="54">
        <v>-5.1719999999999997</v>
      </c>
      <c r="I15691">
        <v>-4.6820000000000004</v>
      </c>
      <c r="J15691" s="54">
        <v>-4.3479999999999999</v>
      </c>
      <c r="K15691" s="54">
        <v>-4.1970000000000001</v>
      </c>
      <c r="L15691" s="54">
        <v>-3.8959999999999999</v>
      </c>
      <c r="M15691" s="54">
        <v>-3.2709999999999999</v>
      </c>
    </row>
    <row r="15692" spans="1:13" x14ac:dyDescent="0.2">
      <c r="A15692" s="50">
        <v>42392</v>
      </c>
      <c r="B15692">
        <f t="shared" si="735"/>
        <v>2016</v>
      </c>
      <c r="C15692" s="51">
        <f t="shared" si="736"/>
        <v>1</v>
      </c>
      <c r="D15692" s="51">
        <f t="shared" si="737"/>
        <v>23</v>
      </c>
      <c r="E15692" s="52">
        <v>0</v>
      </c>
      <c r="G15692" s="54">
        <v>-6.5149999999999997</v>
      </c>
      <c r="H15692" s="54">
        <v>-5.2640000000000002</v>
      </c>
      <c r="I15692">
        <v>-4.6820000000000004</v>
      </c>
      <c r="J15692" s="54">
        <v>-4.3479999999999999</v>
      </c>
      <c r="K15692" s="54">
        <v>-4.1970000000000001</v>
      </c>
      <c r="L15692" s="54">
        <v>-3.8660000000000001</v>
      </c>
      <c r="M15692" s="54">
        <v>-3.2709999999999999</v>
      </c>
    </row>
    <row r="15693" spans="1:13" x14ac:dyDescent="0.2">
      <c r="A15693" s="50">
        <v>42392</v>
      </c>
      <c r="B15693">
        <f t="shared" si="735"/>
        <v>2016</v>
      </c>
      <c r="C15693" s="51">
        <f t="shared" si="736"/>
        <v>1</v>
      </c>
      <c r="D15693" s="51">
        <f t="shared" si="737"/>
        <v>23</v>
      </c>
      <c r="E15693" s="52">
        <v>0.125</v>
      </c>
      <c r="G15693" s="54">
        <v>-6.5149999999999997</v>
      </c>
      <c r="H15693" s="54">
        <v>-5.3259999999999996</v>
      </c>
      <c r="I15693">
        <v>-4.7119999999999997</v>
      </c>
      <c r="J15693" s="54">
        <v>-4.3479999999999999</v>
      </c>
      <c r="K15693" s="54">
        <v>-4.1970000000000001</v>
      </c>
      <c r="L15693" s="54">
        <v>-3.8660000000000001</v>
      </c>
      <c r="M15693" s="54">
        <v>-3.2709999999999999</v>
      </c>
    </row>
    <row r="15694" spans="1:13" x14ac:dyDescent="0.2">
      <c r="A15694" s="50">
        <v>42392</v>
      </c>
      <c r="B15694">
        <f t="shared" si="735"/>
        <v>2016</v>
      </c>
      <c r="C15694" s="51">
        <f t="shared" si="736"/>
        <v>1</v>
      </c>
      <c r="D15694" s="51">
        <f t="shared" si="737"/>
        <v>23</v>
      </c>
      <c r="E15694" s="52">
        <v>0.25</v>
      </c>
      <c r="G15694" s="54">
        <v>-6.5469999999999997</v>
      </c>
      <c r="H15694" s="54">
        <v>-5.3879999999999999</v>
      </c>
      <c r="I15694">
        <v>-4.7430000000000003</v>
      </c>
      <c r="J15694" s="54">
        <v>-4.3479999999999999</v>
      </c>
      <c r="K15694" s="54">
        <v>-4.1669999999999998</v>
      </c>
      <c r="L15694" s="54">
        <v>-3.8660000000000001</v>
      </c>
      <c r="M15694" s="54">
        <v>-3.3010000000000002</v>
      </c>
    </row>
    <row r="15695" spans="1:13" x14ac:dyDescent="0.2">
      <c r="A15695" s="50">
        <v>42392</v>
      </c>
      <c r="B15695">
        <f t="shared" ref="B15695:B15758" si="738">YEAR(A15695)</f>
        <v>2016</v>
      </c>
      <c r="C15695" s="51">
        <f t="shared" ref="C15695:C15758" si="739">MONTH(A15695)</f>
        <v>1</v>
      </c>
      <c r="D15695" s="51">
        <f t="shared" ref="D15695:D15758" si="740">DAY(A15695)</f>
        <v>23</v>
      </c>
      <c r="E15695" s="52">
        <v>0.375</v>
      </c>
      <c r="G15695" s="54">
        <v>-6.61</v>
      </c>
      <c r="H15695" s="54">
        <v>-5.4489999999999998</v>
      </c>
      <c r="I15695">
        <v>-4.7729999999999997</v>
      </c>
      <c r="J15695" s="54">
        <v>-4.3780000000000001</v>
      </c>
      <c r="K15695" s="54">
        <v>-4.1970000000000001</v>
      </c>
      <c r="L15695" s="54">
        <v>-3.8660000000000001</v>
      </c>
      <c r="M15695" s="54">
        <v>-3.3010000000000002</v>
      </c>
    </row>
    <row r="15696" spans="1:13" x14ac:dyDescent="0.2">
      <c r="A15696" s="50">
        <v>42392</v>
      </c>
      <c r="B15696">
        <f t="shared" si="738"/>
        <v>2016</v>
      </c>
      <c r="C15696" s="51">
        <f t="shared" si="739"/>
        <v>1</v>
      </c>
      <c r="D15696" s="51">
        <f t="shared" si="740"/>
        <v>23</v>
      </c>
      <c r="E15696" s="52">
        <v>0.5</v>
      </c>
      <c r="G15696" s="54">
        <v>-6.6420000000000003</v>
      </c>
      <c r="H15696" s="54">
        <v>-5.48</v>
      </c>
      <c r="I15696">
        <v>-4.8040000000000003</v>
      </c>
      <c r="J15696" s="54">
        <v>-4.3780000000000001</v>
      </c>
      <c r="K15696" s="54">
        <v>-4.1669999999999998</v>
      </c>
      <c r="L15696" s="54">
        <v>-3.8660000000000001</v>
      </c>
      <c r="M15696" s="54">
        <v>-3.3010000000000002</v>
      </c>
    </row>
    <row r="15697" spans="1:13" x14ac:dyDescent="0.2">
      <c r="A15697" s="50">
        <v>42392</v>
      </c>
      <c r="B15697">
        <f t="shared" si="738"/>
        <v>2016</v>
      </c>
      <c r="C15697" s="51">
        <f t="shared" si="739"/>
        <v>1</v>
      </c>
      <c r="D15697" s="51">
        <f t="shared" si="740"/>
        <v>23</v>
      </c>
      <c r="E15697" s="52">
        <v>0.625</v>
      </c>
      <c r="G15697" s="54">
        <v>-6.6740000000000004</v>
      </c>
      <c r="H15697" s="54">
        <v>-5.5419999999999998</v>
      </c>
      <c r="I15697">
        <v>-4.8339999999999996</v>
      </c>
      <c r="J15697" s="54">
        <v>-4.3780000000000001</v>
      </c>
      <c r="K15697" s="54">
        <v>-4.1669999999999998</v>
      </c>
      <c r="L15697" s="54">
        <v>-3.8660000000000001</v>
      </c>
      <c r="M15697" s="54">
        <v>-3.3010000000000002</v>
      </c>
    </row>
    <row r="15698" spans="1:13" x14ac:dyDescent="0.2">
      <c r="A15698" s="50">
        <v>42392</v>
      </c>
      <c r="B15698">
        <f t="shared" si="738"/>
        <v>2016</v>
      </c>
      <c r="C15698" s="51">
        <f t="shared" si="739"/>
        <v>1</v>
      </c>
      <c r="D15698" s="51">
        <f t="shared" si="740"/>
        <v>23</v>
      </c>
      <c r="E15698" s="52">
        <v>0.75</v>
      </c>
      <c r="G15698" s="54">
        <v>-6.7060000000000004</v>
      </c>
      <c r="H15698" s="54">
        <v>-5.5739999999999998</v>
      </c>
      <c r="I15698">
        <v>-4.8650000000000002</v>
      </c>
      <c r="J15698" s="54">
        <v>-4.4080000000000004</v>
      </c>
      <c r="K15698" s="54">
        <v>-4.1970000000000001</v>
      </c>
      <c r="L15698" s="54">
        <v>-3.8660000000000001</v>
      </c>
      <c r="M15698" s="54">
        <v>-3.3010000000000002</v>
      </c>
    </row>
    <row r="15699" spans="1:13" x14ac:dyDescent="0.2">
      <c r="A15699" s="50">
        <v>42392</v>
      </c>
      <c r="B15699">
        <f t="shared" si="738"/>
        <v>2016</v>
      </c>
      <c r="C15699" s="51">
        <f t="shared" si="739"/>
        <v>1</v>
      </c>
      <c r="D15699" s="51">
        <f t="shared" si="740"/>
        <v>23</v>
      </c>
      <c r="E15699" s="52">
        <v>0.875</v>
      </c>
      <c r="G15699" s="54">
        <v>-6.7380000000000004</v>
      </c>
      <c r="H15699" s="54">
        <v>-5.6050000000000004</v>
      </c>
      <c r="I15699">
        <v>-4.8949999999999996</v>
      </c>
      <c r="J15699" s="54">
        <v>-4.4080000000000004</v>
      </c>
      <c r="K15699" s="54">
        <v>-4.1970000000000001</v>
      </c>
      <c r="L15699" s="54">
        <v>-3.8660000000000001</v>
      </c>
      <c r="M15699" s="54">
        <v>-3.3010000000000002</v>
      </c>
    </row>
    <row r="15700" spans="1:13" x14ac:dyDescent="0.2">
      <c r="A15700" s="50">
        <v>42393</v>
      </c>
      <c r="B15700">
        <f t="shared" si="738"/>
        <v>2016</v>
      </c>
      <c r="C15700" s="51">
        <f t="shared" si="739"/>
        <v>1</v>
      </c>
      <c r="D15700" s="51">
        <f t="shared" si="740"/>
        <v>24</v>
      </c>
      <c r="E15700" s="52">
        <v>0</v>
      </c>
      <c r="G15700" s="54">
        <v>-6.8019999999999996</v>
      </c>
      <c r="H15700" s="54">
        <v>-5.6360000000000001</v>
      </c>
      <c r="I15700">
        <v>-4.9260000000000002</v>
      </c>
      <c r="J15700" s="54">
        <v>-4.4080000000000004</v>
      </c>
      <c r="K15700" s="54">
        <v>-4.1970000000000001</v>
      </c>
      <c r="L15700" s="54">
        <v>-3.8660000000000001</v>
      </c>
      <c r="M15700" s="54">
        <v>-3.3010000000000002</v>
      </c>
    </row>
    <row r="15701" spans="1:13" x14ac:dyDescent="0.2">
      <c r="A15701" s="50">
        <v>42393</v>
      </c>
      <c r="B15701">
        <f t="shared" si="738"/>
        <v>2016</v>
      </c>
      <c r="C15701" s="51">
        <f t="shared" si="739"/>
        <v>1</v>
      </c>
      <c r="D15701" s="51">
        <f t="shared" si="740"/>
        <v>24</v>
      </c>
      <c r="E15701" s="52">
        <v>0.125</v>
      </c>
      <c r="G15701" s="54">
        <v>-6.8659999999999997</v>
      </c>
      <c r="H15701" s="54">
        <v>-5.6980000000000004</v>
      </c>
      <c r="I15701">
        <v>-4.9260000000000002</v>
      </c>
      <c r="J15701" s="54">
        <v>-4.4390000000000001</v>
      </c>
      <c r="K15701" s="54">
        <v>-4.1970000000000001</v>
      </c>
      <c r="L15701" s="54">
        <v>-3.8660000000000001</v>
      </c>
      <c r="M15701" s="54">
        <v>-3.3010000000000002</v>
      </c>
    </row>
    <row r="15702" spans="1:13" x14ac:dyDescent="0.2">
      <c r="A15702" s="50">
        <v>42393</v>
      </c>
      <c r="B15702">
        <f t="shared" si="738"/>
        <v>2016</v>
      </c>
      <c r="C15702" s="51">
        <f t="shared" si="739"/>
        <v>1</v>
      </c>
      <c r="D15702" s="51">
        <f t="shared" si="740"/>
        <v>24</v>
      </c>
      <c r="E15702" s="52">
        <v>0.25</v>
      </c>
      <c r="G15702" s="54">
        <v>-6.93</v>
      </c>
      <c r="H15702" s="54">
        <v>-5.7290000000000001</v>
      </c>
      <c r="I15702">
        <v>-4.9569999999999999</v>
      </c>
      <c r="J15702" s="54">
        <v>-4.4390000000000001</v>
      </c>
      <c r="K15702" s="54">
        <v>-4.1970000000000001</v>
      </c>
      <c r="L15702" s="54">
        <v>-3.8660000000000001</v>
      </c>
      <c r="M15702" s="54">
        <v>-3.3010000000000002</v>
      </c>
    </row>
    <row r="15703" spans="1:13" x14ac:dyDescent="0.2">
      <c r="A15703" s="50">
        <v>42393</v>
      </c>
      <c r="B15703">
        <f t="shared" si="738"/>
        <v>2016</v>
      </c>
      <c r="C15703" s="51">
        <f t="shared" si="739"/>
        <v>1</v>
      </c>
      <c r="D15703" s="51">
        <f t="shared" si="740"/>
        <v>24</v>
      </c>
      <c r="E15703" s="52">
        <v>0.375</v>
      </c>
      <c r="G15703" s="54">
        <v>-7.0259999999999998</v>
      </c>
      <c r="H15703" s="54">
        <v>-5.76</v>
      </c>
      <c r="I15703">
        <v>-4.9870000000000001</v>
      </c>
      <c r="J15703" s="54">
        <v>-4.4390000000000001</v>
      </c>
      <c r="K15703" s="54">
        <v>-4.1970000000000001</v>
      </c>
      <c r="L15703" s="54">
        <v>-3.8660000000000001</v>
      </c>
      <c r="M15703" s="54">
        <v>-3.3010000000000002</v>
      </c>
    </row>
    <row r="15704" spans="1:13" x14ac:dyDescent="0.2">
      <c r="A15704" s="50">
        <v>42393</v>
      </c>
      <c r="B15704">
        <f t="shared" si="738"/>
        <v>2016</v>
      </c>
      <c r="C15704" s="51">
        <f t="shared" si="739"/>
        <v>1</v>
      </c>
      <c r="D15704" s="51">
        <f t="shared" si="740"/>
        <v>24</v>
      </c>
      <c r="E15704" s="52">
        <v>0.5</v>
      </c>
      <c r="G15704" s="54">
        <v>-7.09</v>
      </c>
      <c r="H15704" s="54">
        <v>-5.7910000000000004</v>
      </c>
      <c r="I15704">
        <v>-5.0179999999999998</v>
      </c>
      <c r="J15704" s="54">
        <v>-4.4690000000000003</v>
      </c>
      <c r="K15704" s="54">
        <v>-4.1970000000000001</v>
      </c>
      <c r="L15704" s="54">
        <v>-3.8660000000000001</v>
      </c>
      <c r="M15704" s="54">
        <v>-3.3010000000000002</v>
      </c>
    </row>
    <row r="15705" spans="1:13" x14ac:dyDescent="0.2">
      <c r="A15705" s="50">
        <v>42393</v>
      </c>
      <c r="B15705">
        <f t="shared" si="738"/>
        <v>2016</v>
      </c>
      <c r="C15705" s="51">
        <f t="shared" si="739"/>
        <v>1</v>
      </c>
      <c r="D15705" s="51">
        <f t="shared" si="740"/>
        <v>24</v>
      </c>
      <c r="E15705" s="52">
        <v>0.625</v>
      </c>
      <c r="G15705" s="54">
        <v>-7.2190000000000003</v>
      </c>
      <c r="H15705" s="54">
        <v>-5.8540000000000001</v>
      </c>
      <c r="I15705">
        <v>-5.0490000000000004</v>
      </c>
      <c r="J15705" s="54">
        <v>-4.4690000000000003</v>
      </c>
      <c r="K15705" s="54">
        <v>-4.2270000000000003</v>
      </c>
      <c r="L15705" s="54">
        <v>-3.8660000000000001</v>
      </c>
      <c r="M15705" s="54">
        <v>-3.3010000000000002</v>
      </c>
    </row>
    <row r="15706" spans="1:13" x14ac:dyDescent="0.2">
      <c r="A15706" s="50">
        <v>42393</v>
      </c>
      <c r="B15706">
        <f t="shared" si="738"/>
        <v>2016</v>
      </c>
      <c r="C15706" s="51">
        <f t="shared" si="739"/>
        <v>1</v>
      </c>
      <c r="D15706" s="51">
        <f t="shared" si="740"/>
        <v>24</v>
      </c>
      <c r="E15706" s="52">
        <v>0.75</v>
      </c>
      <c r="G15706" s="54">
        <v>-7.3159999999999998</v>
      </c>
      <c r="H15706" s="54">
        <v>-5.9160000000000004</v>
      </c>
      <c r="I15706">
        <v>-5.0490000000000004</v>
      </c>
      <c r="J15706" s="54">
        <v>-4.4989999999999997</v>
      </c>
      <c r="K15706" s="54">
        <v>-4.2270000000000003</v>
      </c>
      <c r="L15706" s="54">
        <v>-3.8660000000000001</v>
      </c>
      <c r="M15706" s="54">
        <v>-3.33</v>
      </c>
    </row>
    <row r="15707" spans="1:13" x14ac:dyDescent="0.2">
      <c r="A15707" s="50">
        <v>42393</v>
      </c>
      <c r="B15707">
        <f t="shared" si="738"/>
        <v>2016</v>
      </c>
      <c r="C15707" s="51">
        <f t="shared" si="739"/>
        <v>1</v>
      </c>
      <c r="D15707" s="51">
        <f t="shared" si="740"/>
        <v>24</v>
      </c>
      <c r="E15707" s="52">
        <v>0.875</v>
      </c>
      <c r="G15707" s="54">
        <v>-7.4779999999999998</v>
      </c>
      <c r="H15707" s="54">
        <v>-5.9480000000000004</v>
      </c>
      <c r="I15707">
        <v>-5.0789999999999997</v>
      </c>
      <c r="J15707" s="54">
        <v>-4.4989999999999997</v>
      </c>
      <c r="K15707" s="54">
        <v>-4.2270000000000003</v>
      </c>
      <c r="L15707" s="54">
        <v>-3.8660000000000001</v>
      </c>
      <c r="M15707" s="54">
        <v>-3.33</v>
      </c>
    </row>
    <row r="15708" spans="1:13" x14ac:dyDescent="0.2">
      <c r="A15708" s="50">
        <v>42394</v>
      </c>
      <c r="B15708">
        <f t="shared" si="738"/>
        <v>2016</v>
      </c>
      <c r="C15708" s="51">
        <f t="shared" si="739"/>
        <v>1</v>
      </c>
      <c r="D15708" s="51">
        <f t="shared" si="740"/>
        <v>25</v>
      </c>
      <c r="E15708" s="52">
        <v>0</v>
      </c>
      <c r="G15708" s="54">
        <v>-7.673</v>
      </c>
      <c r="H15708" s="54">
        <v>-6.01</v>
      </c>
      <c r="I15708">
        <v>-5.1100000000000003</v>
      </c>
      <c r="J15708" s="54">
        <v>-4.53</v>
      </c>
      <c r="K15708" s="54">
        <v>-4.2569999999999997</v>
      </c>
      <c r="L15708" s="54">
        <v>-3.8959999999999999</v>
      </c>
      <c r="M15708" s="54">
        <v>-3.33</v>
      </c>
    </row>
    <row r="15709" spans="1:13" x14ac:dyDescent="0.2">
      <c r="A15709" s="50">
        <v>42394</v>
      </c>
      <c r="B15709">
        <f t="shared" si="738"/>
        <v>2016</v>
      </c>
      <c r="C15709" s="51">
        <f t="shared" si="739"/>
        <v>1</v>
      </c>
      <c r="D15709" s="51">
        <f t="shared" si="740"/>
        <v>25</v>
      </c>
      <c r="E15709" s="52">
        <v>0.125</v>
      </c>
      <c r="G15709" s="54">
        <v>-7.8040000000000003</v>
      </c>
      <c r="H15709" s="54">
        <v>-6.1050000000000004</v>
      </c>
      <c r="I15709">
        <v>-5.1719999999999997</v>
      </c>
      <c r="J15709" s="54">
        <v>-4.53</v>
      </c>
      <c r="K15709" s="54">
        <v>-4.2569999999999997</v>
      </c>
      <c r="L15709" s="54">
        <v>-3.8959999999999999</v>
      </c>
      <c r="M15709" s="54">
        <v>-3.33</v>
      </c>
    </row>
    <row r="15710" spans="1:13" x14ac:dyDescent="0.2">
      <c r="A15710" s="50">
        <v>42394</v>
      </c>
      <c r="B15710">
        <f t="shared" si="738"/>
        <v>2016</v>
      </c>
      <c r="C15710" s="51">
        <f t="shared" si="739"/>
        <v>1</v>
      </c>
      <c r="D15710" s="51">
        <f t="shared" si="740"/>
        <v>25</v>
      </c>
      <c r="E15710" s="52">
        <v>0.25</v>
      </c>
      <c r="G15710" s="54">
        <v>-7.968</v>
      </c>
      <c r="H15710" s="54">
        <v>-6.1680000000000001</v>
      </c>
      <c r="I15710">
        <v>-5.202</v>
      </c>
      <c r="J15710" s="54">
        <v>-4.5599999999999996</v>
      </c>
      <c r="K15710" s="54">
        <v>-4.2569999999999997</v>
      </c>
      <c r="L15710" s="54">
        <v>-3.8959999999999999</v>
      </c>
      <c r="M15710" s="54">
        <v>-3.33</v>
      </c>
    </row>
    <row r="15711" spans="1:13" x14ac:dyDescent="0.2">
      <c r="A15711" s="50">
        <v>42394</v>
      </c>
      <c r="B15711">
        <f t="shared" si="738"/>
        <v>2016</v>
      </c>
      <c r="C15711" s="51">
        <f t="shared" si="739"/>
        <v>1</v>
      </c>
      <c r="D15711" s="51">
        <f t="shared" si="740"/>
        <v>25</v>
      </c>
      <c r="E15711" s="52">
        <v>0.375</v>
      </c>
      <c r="G15711" s="54">
        <v>-8.1649999999999991</v>
      </c>
      <c r="H15711" s="54">
        <v>-6.2619999999999996</v>
      </c>
      <c r="I15711">
        <v>-5.2329999999999997</v>
      </c>
      <c r="J15711" s="54">
        <v>-4.5599999999999996</v>
      </c>
      <c r="K15711" s="54">
        <v>-4.2869999999999999</v>
      </c>
      <c r="L15711" s="54">
        <v>-3.8959999999999999</v>
      </c>
      <c r="M15711" s="54">
        <v>-3.33</v>
      </c>
    </row>
    <row r="15712" spans="1:13" x14ac:dyDescent="0.2">
      <c r="A15712" s="50">
        <v>42394</v>
      </c>
      <c r="B15712">
        <f t="shared" si="738"/>
        <v>2016</v>
      </c>
      <c r="C15712" s="51">
        <f t="shared" si="739"/>
        <v>1</v>
      </c>
      <c r="D15712" s="51">
        <f t="shared" si="740"/>
        <v>25</v>
      </c>
      <c r="E15712" s="52">
        <v>0.5</v>
      </c>
      <c r="G15712" s="54">
        <v>-8.3970000000000002</v>
      </c>
      <c r="H15712" s="54">
        <v>-6.3570000000000002</v>
      </c>
      <c r="I15712">
        <v>-5.2640000000000002</v>
      </c>
      <c r="J15712" s="54">
        <v>-4.59</v>
      </c>
      <c r="K15712" s="54">
        <v>-4.2869999999999999</v>
      </c>
      <c r="L15712" s="54">
        <v>-3.8959999999999999</v>
      </c>
      <c r="M15712" s="54">
        <v>-3.33</v>
      </c>
    </row>
    <row r="15713" spans="1:13" x14ac:dyDescent="0.2">
      <c r="A15713" s="50">
        <v>42394</v>
      </c>
      <c r="B15713">
        <f t="shared" si="738"/>
        <v>2016</v>
      </c>
      <c r="C15713" s="51">
        <f t="shared" si="739"/>
        <v>1</v>
      </c>
      <c r="D15713" s="51">
        <f t="shared" si="740"/>
        <v>25</v>
      </c>
      <c r="E15713" s="52">
        <v>0.625</v>
      </c>
      <c r="G15713" s="54">
        <v>-8.5969999999999995</v>
      </c>
      <c r="H15713" s="54">
        <v>-6.452</v>
      </c>
      <c r="I15713">
        <v>-5.3259999999999996</v>
      </c>
      <c r="J15713" s="54">
        <v>-4.6210000000000004</v>
      </c>
      <c r="K15713" s="54">
        <v>-4.2869999999999999</v>
      </c>
      <c r="L15713" s="54">
        <v>-3.9260000000000002</v>
      </c>
      <c r="M15713" s="54">
        <v>-3.33</v>
      </c>
    </row>
    <row r="15714" spans="1:13" x14ac:dyDescent="0.2">
      <c r="A15714" s="50">
        <v>42394</v>
      </c>
      <c r="B15714">
        <f t="shared" si="738"/>
        <v>2016</v>
      </c>
      <c r="C15714" s="51">
        <f t="shared" si="739"/>
        <v>1</v>
      </c>
      <c r="D15714" s="51">
        <f t="shared" si="740"/>
        <v>25</v>
      </c>
      <c r="E15714" s="52">
        <v>0.75</v>
      </c>
      <c r="G15714" s="54">
        <v>-8.7970000000000006</v>
      </c>
      <c r="H15714" s="54">
        <v>-6.5789999999999997</v>
      </c>
      <c r="I15714">
        <v>-5.3570000000000002</v>
      </c>
      <c r="J15714" s="54">
        <v>-4.6509999999999998</v>
      </c>
      <c r="K15714" s="54">
        <v>-4.3179999999999996</v>
      </c>
      <c r="L15714" s="54">
        <v>-3.9260000000000002</v>
      </c>
      <c r="M15714" s="54">
        <v>-3.36</v>
      </c>
    </row>
    <row r="15715" spans="1:13" x14ac:dyDescent="0.2">
      <c r="A15715" s="50">
        <v>42394</v>
      </c>
      <c r="B15715">
        <f t="shared" si="738"/>
        <v>2016</v>
      </c>
      <c r="C15715" s="51">
        <f t="shared" si="739"/>
        <v>1</v>
      </c>
      <c r="D15715" s="51">
        <f t="shared" si="740"/>
        <v>25</v>
      </c>
      <c r="E15715" s="52">
        <v>0.875</v>
      </c>
      <c r="G15715" s="54">
        <v>-8.9320000000000004</v>
      </c>
      <c r="H15715" s="54">
        <v>-6.6740000000000004</v>
      </c>
      <c r="I15715">
        <v>-5.4180000000000001</v>
      </c>
      <c r="J15715" s="54">
        <v>-4.6509999999999998</v>
      </c>
      <c r="K15715" s="54">
        <v>-4.3179999999999996</v>
      </c>
      <c r="L15715" s="54">
        <v>-3.9260000000000002</v>
      </c>
      <c r="M15715" s="54">
        <v>-3.36</v>
      </c>
    </row>
    <row r="15716" spans="1:13" x14ac:dyDescent="0.2">
      <c r="A15716" s="50">
        <v>42395</v>
      </c>
      <c r="B15716">
        <f t="shared" si="738"/>
        <v>2016</v>
      </c>
      <c r="C15716" s="51">
        <f t="shared" si="739"/>
        <v>1</v>
      </c>
      <c r="D15716" s="51">
        <f t="shared" si="740"/>
        <v>26</v>
      </c>
      <c r="E15716" s="52">
        <v>0</v>
      </c>
      <c r="G15716" s="54">
        <v>-9.0329999999999995</v>
      </c>
      <c r="H15716" s="54">
        <v>-6.8019999999999996</v>
      </c>
      <c r="I15716">
        <v>-5.48</v>
      </c>
      <c r="J15716" s="54">
        <v>-4.6820000000000004</v>
      </c>
      <c r="K15716" s="54">
        <v>-4.3479999999999999</v>
      </c>
      <c r="L15716" s="54">
        <v>-3.956</v>
      </c>
      <c r="M15716" s="54">
        <v>-3.36</v>
      </c>
    </row>
    <row r="15717" spans="1:13" x14ac:dyDescent="0.2">
      <c r="A15717" s="50">
        <v>42395</v>
      </c>
      <c r="B15717">
        <f t="shared" si="738"/>
        <v>2016</v>
      </c>
      <c r="C15717" s="51">
        <f t="shared" si="739"/>
        <v>1</v>
      </c>
      <c r="D15717" s="51">
        <f t="shared" si="740"/>
        <v>26</v>
      </c>
      <c r="E15717" s="52">
        <v>0.125</v>
      </c>
      <c r="G15717" s="54">
        <v>-9.1340000000000003</v>
      </c>
      <c r="H15717" s="54">
        <v>-6.8979999999999997</v>
      </c>
      <c r="I15717">
        <v>-5.5419999999999998</v>
      </c>
      <c r="J15717" s="54">
        <v>-4.7119999999999997</v>
      </c>
      <c r="K15717" s="54">
        <v>-4.3479999999999999</v>
      </c>
      <c r="L15717" s="54">
        <v>-3.956</v>
      </c>
      <c r="M15717" s="54">
        <v>-3.36</v>
      </c>
    </row>
    <row r="15718" spans="1:13" x14ac:dyDescent="0.2">
      <c r="A15718" s="50">
        <v>42395</v>
      </c>
      <c r="B15718">
        <f t="shared" si="738"/>
        <v>2016</v>
      </c>
      <c r="C15718" s="51">
        <f t="shared" si="739"/>
        <v>1</v>
      </c>
      <c r="D15718" s="51">
        <f t="shared" si="740"/>
        <v>26</v>
      </c>
      <c r="E15718" s="52">
        <v>0.25</v>
      </c>
      <c r="G15718" s="54">
        <v>-9.202</v>
      </c>
      <c r="H15718" s="54">
        <v>-6.9619999999999997</v>
      </c>
      <c r="I15718">
        <v>-5.5739999999999998</v>
      </c>
      <c r="J15718" s="54">
        <v>-4.7430000000000003</v>
      </c>
      <c r="K15718" s="54">
        <v>-4.3780000000000001</v>
      </c>
      <c r="L15718" s="54">
        <v>-3.956</v>
      </c>
      <c r="M15718" s="54">
        <v>-3.36</v>
      </c>
    </row>
    <row r="15719" spans="1:13" x14ac:dyDescent="0.2">
      <c r="A15719" s="50">
        <v>42395</v>
      </c>
      <c r="B15719">
        <f t="shared" si="738"/>
        <v>2016</v>
      </c>
      <c r="C15719" s="51">
        <f t="shared" si="739"/>
        <v>1</v>
      </c>
      <c r="D15719" s="51">
        <f t="shared" si="740"/>
        <v>26</v>
      </c>
      <c r="E15719" s="52">
        <v>0.375</v>
      </c>
      <c r="G15719" s="54">
        <v>-9.2690000000000001</v>
      </c>
      <c r="H15719" s="54">
        <v>-7.0579999999999998</v>
      </c>
      <c r="I15719">
        <v>-5.6669999999999998</v>
      </c>
      <c r="J15719" s="54">
        <v>-4.7729999999999997</v>
      </c>
      <c r="K15719" s="54">
        <v>-4.3780000000000001</v>
      </c>
      <c r="L15719" s="54">
        <v>-3.956</v>
      </c>
      <c r="M15719" s="54">
        <v>-3.36</v>
      </c>
    </row>
    <row r="15720" spans="1:13" x14ac:dyDescent="0.2">
      <c r="A15720" s="50">
        <v>42395</v>
      </c>
      <c r="B15720">
        <f t="shared" si="738"/>
        <v>2016</v>
      </c>
      <c r="C15720" s="51">
        <f t="shared" si="739"/>
        <v>1</v>
      </c>
      <c r="D15720" s="51">
        <f t="shared" si="740"/>
        <v>26</v>
      </c>
      <c r="E15720" s="52">
        <v>0.5</v>
      </c>
      <c r="G15720" s="54">
        <v>-9.3369999999999997</v>
      </c>
      <c r="H15720" s="54">
        <v>-7.1550000000000002</v>
      </c>
      <c r="I15720">
        <v>-5.6980000000000004</v>
      </c>
      <c r="J15720" s="54">
        <v>-4.8339999999999996</v>
      </c>
      <c r="K15720" s="54">
        <v>-4.4080000000000004</v>
      </c>
      <c r="L15720" s="54">
        <v>-3.9860000000000002</v>
      </c>
      <c r="M15720" s="54">
        <v>-3.39</v>
      </c>
    </row>
    <row r="15721" spans="1:13" x14ac:dyDescent="0.2">
      <c r="A15721" s="50">
        <v>42395</v>
      </c>
      <c r="B15721">
        <f t="shared" si="738"/>
        <v>2016</v>
      </c>
      <c r="C15721" s="51">
        <f t="shared" si="739"/>
        <v>1</v>
      </c>
      <c r="D15721" s="51">
        <f t="shared" si="740"/>
        <v>26</v>
      </c>
      <c r="E15721" s="52">
        <v>0.625</v>
      </c>
      <c r="G15721" s="54">
        <v>-9.4049999999999994</v>
      </c>
      <c r="H15721" s="54">
        <v>-7.2190000000000003</v>
      </c>
      <c r="I15721">
        <v>-5.76</v>
      </c>
      <c r="J15721" s="54">
        <v>-4.8339999999999996</v>
      </c>
      <c r="K15721" s="54">
        <v>-4.4080000000000004</v>
      </c>
      <c r="L15721" s="54">
        <v>-3.9860000000000002</v>
      </c>
      <c r="M15721" s="54">
        <v>-3.39</v>
      </c>
    </row>
    <row r="15722" spans="1:13" x14ac:dyDescent="0.2">
      <c r="A15722" s="50">
        <v>42395</v>
      </c>
      <c r="B15722">
        <f t="shared" si="738"/>
        <v>2016</v>
      </c>
      <c r="C15722" s="51">
        <f t="shared" si="739"/>
        <v>1</v>
      </c>
      <c r="D15722" s="51">
        <f t="shared" si="740"/>
        <v>26</v>
      </c>
      <c r="E15722" s="52">
        <v>0.75</v>
      </c>
      <c r="G15722" s="54">
        <v>-9.4049999999999994</v>
      </c>
      <c r="H15722" s="54">
        <v>-7.2839999999999998</v>
      </c>
      <c r="I15722">
        <v>-5.8230000000000004</v>
      </c>
      <c r="J15722" s="54">
        <v>-4.8949999999999996</v>
      </c>
      <c r="K15722" s="54">
        <v>-4.4390000000000001</v>
      </c>
      <c r="L15722" s="54">
        <v>-4.016</v>
      </c>
      <c r="M15722" s="54">
        <v>-3.39</v>
      </c>
    </row>
    <row r="15723" spans="1:13" x14ac:dyDescent="0.2">
      <c r="A15723" s="50">
        <v>42395</v>
      </c>
      <c r="B15723">
        <f t="shared" si="738"/>
        <v>2016</v>
      </c>
      <c r="C15723" s="51">
        <f t="shared" si="739"/>
        <v>1</v>
      </c>
      <c r="D15723" s="51">
        <f t="shared" si="740"/>
        <v>26</v>
      </c>
      <c r="E15723" s="52">
        <v>0.875</v>
      </c>
      <c r="G15723" s="54">
        <v>-9.4390000000000001</v>
      </c>
      <c r="H15723" s="54">
        <v>-7.3479999999999999</v>
      </c>
      <c r="I15723">
        <v>-5.8849999999999998</v>
      </c>
      <c r="J15723" s="54">
        <v>-4.9260000000000002</v>
      </c>
      <c r="K15723" s="54">
        <v>-4.4690000000000003</v>
      </c>
      <c r="L15723" s="54">
        <v>-4.016</v>
      </c>
      <c r="M15723" s="54">
        <v>-3.39</v>
      </c>
    </row>
    <row r="15724" spans="1:13" x14ac:dyDescent="0.2">
      <c r="A15724" s="50">
        <v>42396</v>
      </c>
      <c r="B15724">
        <f t="shared" si="738"/>
        <v>2016</v>
      </c>
      <c r="C15724" s="51">
        <f t="shared" si="739"/>
        <v>1</v>
      </c>
      <c r="D15724" s="51">
        <f t="shared" si="740"/>
        <v>27</v>
      </c>
      <c r="E15724" s="52">
        <v>0</v>
      </c>
      <c r="G15724" s="54">
        <v>-9.4730000000000008</v>
      </c>
      <c r="H15724" s="54">
        <v>-7.3810000000000002</v>
      </c>
      <c r="I15724">
        <v>-5.9160000000000004</v>
      </c>
      <c r="J15724" s="54">
        <v>-4.9569999999999999</v>
      </c>
      <c r="K15724" s="54">
        <v>-4.4989999999999997</v>
      </c>
      <c r="L15724" s="54">
        <v>-4.016</v>
      </c>
      <c r="M15724" s="54">
        <v>-3.39</v>
      </c>
    </row>
    <row r="15725" spans="1:13" x14ac:dyDescent="0.2">
      <c r="A15725" s="50">
        <v>42396</v>
      </c>
      <c r="B15725">
        <f t="shared" si="738"/>
        <v>2016</v>
      </c>
      <c r="C15725" s="51">
        <f t="shared" si="739"/>
        <v>1</v>
      </c>
      <c r="D15725" s="51">
        <f t="shared" si="740"/>
        <v>27</v>
      </c>
      <c r="E15725" s="52">
        <v>0.125</v>
      </c>
      <c r="G15725" s="54">
        <v>-9.4730000000000008</v>
      </c>
      <c r="H15725" s="54">
        <v>-7.4450000000000003</v>
      </c>
      <c r="I15725">
        <v>-5.9790000000000001</v>
      </c>
      <c r="J15725" s="54">
        <v>-4.9870000000000001</v>
      </c>
      <c r="K15725" s="54">
        <v>-4.53</v>
      </c>
      <c r="L15725" s="54">
        <v>-4.0460000000000003</v>
      </c>
      <c r="M15725" s="54">
        <v>-3.419</v>
      </c>
    </row>
    <row r="15726" spans="1:13" x14ac:dyDescent="0.2">
      <c r="A15726" s="50">
        <v>42396</v>
      </c>
      <c r="B15726">
        <f t="shared" si="738"/>
        <v>2016</v>
      </c>
      <c r="C15726" s="51">
        <f t="shared" si="739"/>
        <v>1</v>
      </c>
      <c r="D15726" s="51">
        <f t="shared" si="740"/>
        <v>27</v>
      </c>
      <c r="E15726" s="52">
        <v>0.25</v>
      </c>
      <c r="G15726" s="54">
        <v>-9.5079999999999991</v>
      </c>
      <c r="H15726" s="54">
        <v>-7.4779999999999998</v>
      </c>
      <c r="I15726">
        <v>-6.01</v>
      </c>
      <c r="J15726" s="54">
        <v>-5.0490000000000004</v>
      </c>
      <c r="K15726" s="54">
        <v>-4.53</v>
      </c>
      <c r="L15726" s="54">
        <v>-4.0460000000000003</v>
      </c>
      <c r="M15726" s="54">
        <v>-3.419</v>
      </c>
    </row>
    <row r="15727" spans="1:13" x14ac:dyDescent="0.2">
      <c r="A15727" s="50">
        <v>42396</v>
      </c>
      <c r="B15727">
        <f t="shared" si="738"/>
        <v>2016</v>
      </c>
      <c r="C15727" s="51">
        <f t="shared" si="739"/>
        <v>1</v>
      </c>
      <c r="D15727" s="51">
        <f t="shared" si="740"/>
        <v>27</v>
      </c>
      <c r="E15727" s="52">
        <v>0.375</v>
      </c>
      <c r="G15727" s="54">
        <v>-9.5760000000000005</v>
      </c>
      <c r="H15727" s="54">
        <v>-7.51</v>
      </c>
      <c r="I15727">
        <v>-6.0730000000000004</v>
      </c>
      <c r="J15727" s="54">
        <v>-5.0789999999999997</v>
      </c>
      <c r="K15727" s="54">
        <v>-4.5599999999999996</v>
      </c>
      <c r="L15727" s="54">
        <v>-4.0759999999999996</v>
      </c>
      <c r="M15727" s="54">
        <v>-3.419</v>
      </c>
    </row>
    <row r="15728" spans="1:13" x14ac:dyDescent="0.2">
      <c r="A15728" s="50">
        <v>42396</v>
      </c>
      <c r="B15728">
        <f t="shared" si="738"/>
        <v>2016</v>
      </c>
      <c r="C15728" s="51">
        <f t="shared" si="739"/>
        <v>1</v>
      </c>
      <c r="D15728" s="51">
        <f t="shared" si="740"/>
        <v>27</v>
      </c>
      <c r="E15728" s="52">
        <v>0.5</v>
      </c>
      <c r="G15728" s="54">
        <v>-9.6790000000000003</v>
      </c>
      <c r="H15728" s="54">
        <v>-7.5750000000000002</v>
      </c>
      <c r="I15728">
        <v>-6.1050000000000004</v>
      </c>
      <c r="J15728" s="54">
        <v>-5.1100000000000003</v>
      </c>
      <c r="K15728" s="54">
        <v>-4.5599999999999996</v>
      </c>
      <c r="L15728" s="54">
        <v>-4.1059999999999999</v>
      </c>
      <c r="M15728" s="54">
        <v>-3.419</v>
      </c>
    </row>
    <row r="15729" spans="1:13" x14ac:dyDescent="0.2">
      <c r="A15729" s="50">
        <v>42396</v>
      </c>
      <c r="B15729">
        <f t="shared" si="738"/>
        <v>2016</v>
      </c>
      <c r="C15729" s="51">
        <f t="shared" si="739"/>
        <v>1</v>
      </c>
      <c r="D15729" s="51">
        <f t="shared" si="740"/>
        <v>27</v>
      </c>
      <c r="E15729" s="52">
        <v>0.625</v>
      </c>
      <c r="G15729" s="54">
        <v>-9.782</v>
      </c>
      <c r="H15729" s="54">
        <v>-7.6079999999999997</v>
      </c>
      <c r="I15729">
        <v>-6.1360000000000001</v>
      </c>
      <c r="J15729" s="54">
        <v>-5.141</v>
      </c>
      <c r="K15729" s="54">
        <v>-4.59</v>
      </c>
      <c r="L15729" s="54">
        <v>-4.1369999999999996</v>
      </c>
      <c r="M15729" s="54">
        <v>-3.4489999999999998</v>
      </c>
    </row>
    <row r="15730" spans="1:13" x14ac:dyDescent="0.2">
      <c r="A15730" s="50">
        <v>42396</v>
      </c>
      <c r="B15730">
        <f t="shared" si="738"/>
        <v>2016</v>
      </c>
      <c r="C15730" s="51">
        <f t="shared" si="739"/>
        <v>1</v>
      </c>
      <c r="D15730" s="51">
        <f t="shared" si="740"/>
        <v>27</v>
      </c>
      <c r="E15730" s="52">
        <v>0.75</v>
      </c>
      <c r="G15730" s="54">
        <v>-9.8160000000000007</v>
      </c>
      <c r="H15730" s="54">
        <v>-7.673</v>
      </c>
      <c r="I15730">
        <v>-6.1989999999999998</v>
      </c>
      <c r="J15730" s="54">
        <v>-5.1719999999999997</v>
      </c>
      <c r="K15730" s="54">
        <v>-4.6210000000000004</v>
      </c>
      <c r="L15730" s="54">
        <v>-4.1369999999999996</v>
      </c>
      <c r="M15730" s="54">
        <v>-3.4489999999999998</v>
      </c>
    </row>
    <row r="15731" spans="1:13" x14ac:dyDescent="0.2">
      <c r="A15731" s="50">
        <v>42396</v>
      </c>
      <c r="B15731">
        <f t="shared" si="738"/>
        <v>2016</v>
      </c>
      <c r="C15731" s="51">
        <f t="shared" si="739"/>
        <v>1</v>
      </c>
      <c r="D15731" s="51">
        <f t="shared" si="740"/>
        <v>27</v>
      </c>
      <c r="E15731" s="52">
        <v>0.875</v>
      </c>
      <c r="G15731" s="54">
        <v>-9.8849999999999998</v>
      </c>
      <c r="H15731" s="54">
        <v>-7.7060000000000004</v>
      </c>
      <c r="I15731">
        <v>-6.2309999999999999</v>
      </c>
      <c r="J15731" s="54">
        <v>-5.202</v>
      </c>
      <c r="K15731" s="54">
        <v>-4.6509999999999998</v>
      </c>
      <c r="L15731" s="54">
        <v>-4.1669999999999998</v>
      </c>
      <c r="M15731" s="54">
        <v>-3.4489999999999998</v>
      </c>
    </row>
    <row r="15732" spans="1:13" x14ac:dyDescent="0.2">
      <c r="A15732" s="50">
        <v>42397</v>
      </c>
      <c r="B15732">
        <f t="shared" si="738"/>
        <v>2016</v>
      </c>
      <c r="C15732" s="51">
        <f t="shared" si="739"/>
        <v>1</v>
      </c>
      <c r="D15732" s="51">
        <f t="shared" si="740"/>
        <v>28</v>
      </c>
      <c r="E15732" s="52">
        <v>0</v>
      </c>
      <c r="G15732" s="54">
        <v>-9.9890000000000008</v>
      </c>
      <c r="H15732" s="54">
        <v>-7.7709999999999999</v>
      </c>
      <c r="I15732">
        <v>-6.2619999999999996</v>
      </c>
      <c r="J15732" s="54">
        <v>-5.2329999999999997</v>
      </c>
      <c r="K15732" s="54">
        <v>-4.6820000000000004</v>
      </c>
      <c r="L15732" s="54">
        <v>-4.1669999999999998</v>
      </c>
      <c r="M15732" s="54">
        <v>-3.4790000000000001</v>
      </c>
    </row>
    <row r="15733" spans="1:13" x14ac:dyDescent="0.2">
      <c r="A15733" s="50">
        <v>42397</v>
      </c>
      <c r="B15733">
        <f t="shared" si="738"/>
        <v>2016</v>
      </c>
      <c r="C15733" s="51">
        <f t="shared" si="739"/>
        <v>1</v>
      </c>
      <c r="D15733" s="51">
        <f t="shared" si="740"/>
        <v>28</v>
      </c>
      <c r="E15733" s="52">
        <v>0.125</v>
      </c>
      <c r="G15733" s="54">
        <v>-10.092000000000001</v>
      </c>
      <c r="H15733" s="54">
        <v>-7.8040000000000003</v>
      </c>
      <c r="I15733">
        <v>-6.2939999999999996</v>
      </c>
      <c r="J15733" s="54">
        <v>-5.2640000000000002</v>
      </c>
      <c r="K15733" s="54">
        <v>-4.7119999999999997</v>
      </c>
      <c r="L15733" s="54">
        <v>-4.1970000000000001</v>
      </c>
      <c r="M15733" s="54">
        <v>-3.4790000000000001</v>
      </c>
    </row>
    <row r="15734" spans="1:13" x14ac:dyDescent="0.2">
      <c r="A15734" s="50">
        <v>42397</v>
      </c>
      <c r="B15734">
        <f t="shared" si="738"/>
        <v>2016</v>
      </c>
      <c r="C15734" s="51">
        <f t="shared" si="739"/>
        <v>1</v>
      </c>
      <c r="D15734" s="51">
        <f t="shared" si="740"/>
        <v>28</v>
      </c>
      <c r="E15734" s="52">
        <v>0.25</v>
      </c>
      <c r="G15734" s="54">
        <v>-10.196999999999999</v>
      </c>
      <c r="H15734" s="54">
        <v>-7.8689999999999998</v>
      </c>
      <c r="I15734">
        <v>-6.3570000000000002</v>
      </c>
      <c r="J15734" s="54">
        <v>-5.2949999999999999</v>
      </c>
      <c r="K15734" s="54">
        <v>-4.7430000000000003</v>
      </c>
      <c r="L15734" s="54">
        <v>-4.1970000000000001</v>
      </c>
      <c r="M15734" s="54">
        <v>-3.4790000000000001</v>
      </c>
    </row>
    <row r="15735" spans="1:13" x14ac:dyDescent="0.2">
      <c r="A15735" s="50">
        <v>42397</v>
      </c>
      <c r="B15735">
        <f t="shared" si="738"/>
        <v>2016</v>
      </c>
      <c r="C15735" s="51">
        <f t="shared" si="739"/>
        <v>1</v>
      </c>
      <c r="D15735" s="51">
        <f t="shared" si="740"/>
        <v>28</v>
      </c>
      <c r="E15735" s="52">
        <v>0.375</v>
      </c>
      <c r="G15735" s="54">
        <v>-10.301</v>
      </c>
      <c r="H15735" s="54">
        <v>-7.9349999999999996</v>
      </c>
      <c r="I15735">
        <v>-6.3879999999999999</v>
      </c>
      <c r="J15735" s="54">
        <v>-5.3259999999999996</v>
      </c>
      <c r="K15735" s="54">
        <v>-4.7430000000000003</v>
      </c>
      <c r="L15735" s="54">
        <v>-4.2270000000000003</v>
      </c>
      <c r="M15735" s="54">
        <v>-3.508</v>
      </c>
    </row>
    <row r="15736" spans="1:13" x14ac:dyDescent="0.2">
      <c r="A15736" s="50">
        <v>42397</v>
      </c>
      <c r="B15736">
        <f t="shared" si="738"/>
        <v>2016</v>
      </c>
      <c r="C15736" s="51">
        <f t="shared" si="739"/>
        <v>1</v>
      </c>
      <c r="D15736" s="51">
        <f t="shared" si="740"/>
        <v>28</v>
      </c>
      <c r="E15736" s="52">
        <v>0.5</v>
      </c>
      <c r="G15736" s="54">
        <v>-10.371</v>
      </c>
      <c r="H15736" s="54">
        <v>-8</v>
      </c>
      <c r="I15736">
        <v>-6.452</v>
      </c>
      <c r="J15736" s="54">
        <v>-5.3570000000000002</v>
      </c>
      <c r="K15736" s="54">
        <v>-4.7729999999999997</v>
      </c>
      <c r="L15736" s="54">
        <v>-4.2569999999999997</v>
      </c>
      <c r="M15736" s="54">
        <v>-3.508</v>
      </c>
    </row>
    <row r="15737" spans="1:13" x14ac:dyDescent="0.2">
      <c r="A15737" s="50">
        <v>42397</v>
      </c>
      <c r="B15737">
        <f t="shared" si="738"/>
        <v>2016</v>
      </c>
      <c r="C15737" s="51">
        <f t="shared" si="739"/>
        <v>1</v>
      </c>
      <c r="D15737" s="51">
        <f t="shared" si="740"/>
        <v>28</v>
      </c>
      <c r="E15737" s="52">
        <v>0.625</v>
      </c>
      <c r="G15737" s="54">
        <v>-10.441000000000001</v>
      </c>
      <c r="H15737" s="54">
        <v>-8.0660000000000007</v>
      </c>
      <c r="I15737">
        <v>-6.4829999999999997</v>
      </c>
      <c r="J15737" s="54">
        <v>-5.3879999999999999</v>
      </c>
      <c r="K15737" s="54">
        <v>-4.8040000000000003</v>
      </c>
      <c r="L15737" s="54">
        <v>-4.2569999999999997</v>
      </c>
      <c r="M15737" s="54">
        <v>-3.508</v>
      </c>
    </row>
    <row r="15738" spans="1:13" x14ac:dyDescent="0.2">
      <c r="A15738" s="50">
        <v>42397</v>
      </c>
      <c r="B15738">
        <f t="shared" si="738"/>
        <v>2016</v>
      </c>
      <c r="C15738" s="51">
        <f t="shared" si="739"/>
        <v>1</v>
      </c>
      <c r="D15738" s="51">
        <f t="shared" si="740"/>
        <v>28</v>
      </c>
      <c r="E15738" s="52">
        <v>0.75</v>
      </c>
      <c r="G15738" s="54">
        <v>-10.510999999999999</v>
      </c>
      <c r="H15738" s="54">
        <v>-8.1649999999999991</v>
      </c>
      <c r="I15738">
        <v>-6.5149999999999997</v>
      </c>
      <c r="J15738" s="54">
        <v>-5.4180000000000001</v>
      </c>
      <c r="K15738" s="54">
        <v>-4.8339999999999996</v>
      </c>
      <c r="L15738" s="54">
        <v>-4.2869999999999999</v>
      </c>
      <c r="M15738" s="54">
        <v>-3.508</v>
      </c>
    </row>
    <row r="15739" spans="1:13" x14ac:dyDescent="0.2">
      <c r="A15739" s="50">
        <v>42397</v>
      </c>
      <c r="B15739">
        <f t="shared" si="738"/>
        <v>2016</v>
      </c>
      <c r="C15739" s="51">
        <f t="shared" si="739"/>
        <v>1</v>
      </c>
      <c r="D15739" s="51">
        <f t="shared" si="740"/>
        <v>28</v>
      </c>
      <c r="E15739" s="52">
        <v>0.875</v>
      </c>
      <c r="G15739" s="54">
        <v>-10.510999999999999</v>
      </c>
      <c r="H15739" s="54">
        <v>-8.2309999999999999</v>
      </c>
      <c r="I15739">
        <v>-6.5469999999999997</v>
      </c>
      <c r="J15739" s="54">
        <v>-5.4489999999999998</v>
      </c>
      <c r="K15739" s="54">
        <v>-4.8650000000000002</v>
      </c>
      <c r="L15739" s="54">
        <v>-4.3179999999999996</v>
      </c>
      <c r="M15739" s="54">
        <v>-3.5379999999999998</v>
      </c>
    </row>
    <row r="15740" spans="1:13" x14ac:dyDescent="0.2">
      <c r="A15740" s="50">
        <v>42398</v>
      </c>
      <c r="B15740">
        <f t="shared" si="738"/>
        <v>2016</v>
      </c>
      <c r="C15740" s="51">
        <f t="shared" si="739"/>
        <v>1</v>
      </c>
      <c r="D15740" s="51">
        <f t="shared" si="740"/>
        <v>29</v>
      </c>
      <c r="E15740" s="52">
        <v>0</v>
      </c>
      <c r="G15740" s="54">
        <v>-10.510999999999999</v>
      </c>
      <c r="H15740" s="54">
        <v>-8.2639999999999993</v>
      </c>
      <c r="I15740">
        <v>-6.61</v>
      </c>
      <c r="J15740" s="54">
        <v>-5.48</v>
      </c>
      <c r="K15740" s="54">
        <v>-4.8650000000000002</v>
      </c>
      <c r="L15740" s="54">
        <v>-4.3179999999999996</v>
      </c>
      <c r="M15740" s="54">
        <v>-3.5379999999999998</v>
      </c>
    </row>
    <row r="15741" spans="1:13" x14ac:dyDescent="0.2">
      <c r="A15741" s="50">
        <v>42398</v>
      </c>
      <c r="B15741">
        <f t="shared" si="738"/>
        <v>2016</v>
      </c>
      <c r="C15741" s="51">
        <f t="shared" si="739"/>
        <v>1</v>
      </c>
      <c r="D15741" s="51">
        <f t="shared" si="740"/>
        <v>29</v>
      </c>
      <c r="E15741" s="52">
        <v>0.125</v>
      </c>
      <c r="G15741" s="54">
        <v>-10.476000000000001</v>
      </c>
      <c r="H15741" s="54">
        <v>-8.3309999999999995</v>
      </c>
      <c r="I15741">
        <v>-6.6740000000000004</v>
      </c>
      <c r="J15741" s="54">
        <v>-5.5419999999999998</v>
      </c>
      <c r="K15741" s="54">
        <v>-4.8949999999999996</v>
      </c>
      <c r="L15741" s="54">
        <v>-4.3479999999999999</v>
      </c>
      <c r="M15741" s="54">
        <v>-3.5680000000000001</v>
      </c>
    </row>
    <row r="15742" spans="1:13" x14ac:dyDescent="0.2">
      <c r="A15742" s="50">
        <v>42398</v>
      </c>
      <c r="B15742">
        <f t="shared" si="738"/>
        <v>2016</v>
      </c>
      <c r="C15742" s="51">
        <f t="shared" si="739"/>
        <v>1</v>
      </c>
      <c r="D15742" s="51">
        <f t="shared" si="740"/>
        <v>29</v>
      </c>
      <c r="E15742" s="52">
        <v>0.25</v>
      </c>
      <c r="G15742" s="54">
        <v>-10.441000000000001</v>
      </c>
      <c r="H15742" s="54">
        <v>-8.3640000000000008</v>
      </c>
      <c r="I15742">
        <v>-6.7060000000000004</v>
      </c>
      <c r="J15742" s="54">
        <v>-5.5419999999999998</v>
      </c>
      <c r="K15742" s="54">
        <v>-4.9260000000000002</v>
      </c>
      <c r="L15742" s="54">
        <v>-4.3479999999999999</v>
      </c>
      <c r="M15742" s="54">
        <v>-3.5680000000000001</v>
      </c>
    </row>
    <row r="15743" spans="1:13" x14ac:dyDescent="0.2">
      <c r="A15743" s="50">
        <v>42398</v>
      </c>
      <c r="B15743">
        <f t="shared" si="738"/>
        <v>2016</v>
      </c>
      <c r="C15743" s="51">
        <f t="shared" si="739"/>
        <v>1</v>
      </c>
      <c r="D15743" s="51">
        <f t="shared" si="740"/>
        <v>29</v>
      </c>
      <c r="E15743" s="52">
        <v>0.375</v>
      </c>
      <c r="G15743" s="54">
        <v>-10.336</v>
      </c>
      <c r="H15743" s="54">
        <v>-8.3640000000000008</v>
      </c>
      <c r="I15743">
        <v>-6.7380000000000004</v>
      </c>
      <c r="J15743" s="54">
        <v>-5.5739999999999998</v>
      </c>
      <c r="K15743" s="54">
        <v>-4.9569999999999999</v>
      </c>
      <c r="L15743" s="54">
        <v>-4.3780000000000001</v>
      </c>
      <c r="M15743" s="54">
        <v>-3.5979999999999999</v>
      </c>
    </row>
    <row r="15744" spans="1:13" x14ac:dyDescent="0.2">
      <c r="A15744" s="50">
        <v>42398</v>
      </c>
      <c r="B15744">
        <f t="shared" si="738"/>
        <v>2016</v>
      </c>
      <c r="C15744" s="51">
        <f t="shared" si="739"/>
        <v>1</v>
      </c>
      <c r="D15744" s="51">
        <f t="shared" si="740"/>
        <v>29</v>
      </c>
      <c r="E15744" s="52">
        <v>0.5</v>
      </c>
      <c r="G15744" s="54">
        <v>-10.266</v>
      </c>
      <c r="H15744" s="54">
        <v>-8.3970000000000002</v>
      </c>
      <c r="I15744">
        <v>-6.77</v>
      </c>
      <c r="J15744" s="54">
        <v>-5.6360000000000001</v>
      </c>
      <c r="K15744" s="54">
        <v>-4.9870000000000001</v>
      </c>
      <c r="L15744" s="54">
        <v>-4.4080000000000004</v>
      </c>
      <c r="M15744" s="54">
        <v>-3.5979999999999999</v>
      </c>
    </row>
    <row r="15745" spans="1:13" x14ac:dyDescent="0.2">
      <c r="A15745" s="50">
        <v>42398</v>
      </c>
      <c r="B15745">
        <f t="shared" si="738"/>
        <v>2016</v>
      </c>
      <c r="C15745" s="51">
        <f t="shared" si="739"/>
        <v>1</v>
      </c>
      <c r="D15745" s="51">
        <f t="shared" si="740"/>
        <v>29</v>
      </c>
      <c r="E15745" s="52">
        <v>0.625</v>
      </c>
      <c r="G15745" s="54">
        <v>-10.196999999999999</v>
      </c>
      <c r="H15745" s="54">
        <v>-8.3970000000000002</v>
      </c>
      <c r="I15745">
        <v>-6.8019999999999996</v>
      </c>
      <c r="J15745" s="54">
        <v>-5.6669999999999998</v>
      </c>
      <c r="K15745" s="54">
        <v>-5.0179999999999998</v>
      </c>
      <c r="L15745" s="54">
        <v>-4.4080000000000004</v>
      </c>
      <c r="M15745" s="54">
        <v>-3.5979999999999999</v>
      </c>
    </row>
    <row r="15746" spans="1:13" x14ac:dyDescent="0.2">
      <c r="A15746" s="50">
        <v>42398</v>
      </c>
      <c r="B15746">
        <f t="shared" si="738"/>
        <v>2016</v>
      </c>
      <c r="C15746" s="51">
        <f t="shared" si="739"/>
        <v>1</v>
      </c>
      <c r="D15746" s="51">
        <f t="shared" si="740"/>
        <v>29</v>
      </c>
      <c r="E15746" s="52">
        <v>0.75</v>
      </c>
      <c r="G15746" s="54">
        <v>-10.092000000000001</v>
      </c>
      <c r="H15746" s="54">
        <v>-8.3970000000000002</v>
      </c>
      <c r="I15746">
        <v>-6.8339999999999996</v>
      </c>
      <c r="J15746" s="54">
        <v>-5.6980000000000004</v>
      </c>
      <c r="K15746" s="54">
        <v>-5.0179999999999998</v>
      </c>
      <c r="L15746" s="54">
        <v>-4.4390000000000001</v>
      </c>
      <c r="M15746" s="54">
        <v>-3.6269999999999998</v>
      </c>
    </row>
    <row r="15747" spans="1:13" x14ac:dyDescent="0.2">
      <c r="A15747" s="50">
        <v>42398</v>
      </c>
      <c r="B15747">
        <f t="shared" si="738"/>
        <v>2016</v>
      </c>
      <c r="C15747" s="51">
        <f t="shared" si="739"/>
        <v>1</v>
      </c>
      <c r="D15747" s="51">
        <f t="shared" si="740"/>
        <v>29</v>
      </c>
      <c r="E15747" s="52">
        <v>0.875</v>
      </c>
      <c r="G15747" s="54">
        <v>-10.023</v>
      </c>
      <c r="H15747" s="54">
        <v>-8.3970000000000002</v>
      </c>
      <c r="I15747">
        <v>-6.8659999999999997</v>
      </c>
      <c r="J15747" s="54">
        <v>-5.7290000000000001</v>
      </c>
      <c r="K15747" s="54">
        <v>-5.0490000000000004</v>
      </c>
      <c r="L15747" s="54">
        <v>-4.4690000000000003</v>
      </c>
      <c r="M15747" s="54">
        <v>-3.6269999999999998</v>
      </c>
    </row>
    <row r="15748" spans="1:13" x14ac:dyDescent="0.2">
      <c r="A15748" s="50">
        <v>42399</v>
      </c>
      <c r="B15748">
        <f t="shared" si="738"/>
        <v>2016</v>
      </c>
      <c r="C15748" s="51">
        <f t="shared" si="739"/>
        <v>1</v>
      </c>
      <c r="D15748" s="51">
        <f t="shared" si="740"/>
        <v>30</v>
      </c>
      <c r="E15748" s="52">
        <v>0</v>
      </c>
      <c r="G15748" s="54">
        <v>-10.058</v>
      </c>
      <c r="H15748" s="54">
        <v>-8.3970000000000002</v>
      </c>
      <c r="I15748">
        <v>-6.8979999999999997</v>
      </c>
      <c r="J15748" s="54">
        <v>-5.76</v>
      </c>
      <c r="K15748" s="54">
        <v>-5.0789999999999997</v>
      </c>
      <c r="L15748" s="54">
        <v>-4.4690000000000003</v>
      </c>
      <c r="M15748" s="54">
        <v>-3.657</v>
      </c>
    </row>
    <row r="15749" spans="1:13" x14ac:dyDescent="0.2">
      <c r="A15749" s="50">
        <v>42399</v>
      </c>
      <c r="B15749">
        <f t="shared" si="738"/>
        <v>2016</v>
      </c>
      <c r="C15749" s="51">
        <f t="shared" si="739"/>
        <v>1</v>
      </c>
      <c r="D15749" s="51">
        <f t="shared" si="740"/>
        <v>30</v>
      </c>
      <c r="E15749" s="52">
        <v>0.125</v>
      </c>
      <c r="G15749" s="54">
        <v>-10.127000000000001</v>
      </c>
      <c r="H15749" s="54">
        <v>-8.3640000000000008</v>
      </c>
      <c r="I15749">
        <v>-6.8979999999999997</v>
      </c>
      <c r="J15749" s="54">
        <v>-5.76</v>
      </c>
      <c r="K15749" s="54">
        <v>-5.1100000000000003</v>
      </c>
      <c r="L15749" s="54">
        <v>-4.4989999999999997</v>
      </c>
      <c r="M15749" s="54">
        <v>-3.657</v>
      </c>
    </row>
    <row r="15750" spans="1:13" x14ac:dyDescent="0.2">
      <c r="A15750" s="50">
        <v>42399</v>
      </c>
      <c r="B15750">
        <f t="shared" si="738"/>
        <v>2016</v>
      </c>
      <c r="C15750" s="51">
        <f t="shared" si="739"/>
        <v>1</v>
      </c>
      <c r="D15750" s="51">
        <f t="shared" si="740"/>
        <v>30</v>
      </c>
      <c r="E15750" s="52">
        <v>0.25</v>
      </c>
      <c r="G15750" s="54">
        <v>-10.231</v>
      </c>
      <c r="H15750" s="54">
        <v>-8.3970000000000002</v>
      </c>
      <c r="I15750">
        <v>-6.93</v>
      </c>
      <c r="J15750" s="54">
        <v>-5.7910000000000004</v>
      </c>
      <c r="K15750" s="54">
        <v>-5.141</v>
      </c>
      <c r="L15750" s="54">
        <v>-4.53</v>
      </c>
      <c r="M15750" s="54">
        <v>-3.657</v>
      </c>
    </row>
    <row r="15751" spans="1:13" x14ac:dyDescent="0.2">
      <c r="A15751" s="50">
        <v>42399</v>
      </c>
      <c r="B15751">
        <f t="shared" si="738"/>
        <v>2016</v>
      </c>
      <c r="C15751" s="51">
        <f t="shared" si="739"/>
        <v>1</v>
      </c>
      <c r="D15751" s="51">
        <f t="shared" si="740"/>
        <v>30</v>
      </c>
      <c r="E15751" s="52">
        <v>0.375</v>
      </c>
      <c r="G15751" s="54">
        <v>-10.406000000000001</v>
      </c>
      <c r="H15751" s="54">
        <v>-8.43</v>
      </c>
      <c r="I15751">
        <v>-6.9619999999999997</v>
      </c>
      <c r="J15751" s="54">
        <v>-5.8230000000000004</v>
      </c>
      <c r="K15751" s="54">
        <v>-5.1719999999999997</v>
      </c>
      <c r="L15751" s="54">
        <v>-4.5599999999999996</v>
      </c>
      <c r="M15751" s="54">
        <v>-3.6869999999999998</v>
      </c>
    </row>
    <row r="15752" spans="1:13" x14ac:dyDescent="0.2">
      <c r="A15752" s="50">
        <v>42399</v>
      </c>
      <c r="B15752">
        <f t="shared" si="738"/>
        <v>2016</v>
      </c>
      <c r="C15752" s="51">
        <f t="shared" si="739"/>
        <v>1</v>
      </c>
      <c r="D15752" s="51">
        <f t="shared" si="740"/>
        <v>30</v>
      </c>
      <c r="E15752" s="52">
        <v>0.5</v>
      </c>
      <c r="G15752" s="54">
        <v>-10.581</v>
      </c>
      <c r="H15752" s="54">
        <v>-8.4629999999999992</v>
      </c>
      <c r="I15752">
        <v>-6.9619999999999997</v>
      </c>
      <c r="J15752" s="54">
        <v>-5.8540000000000001</v>
      </c>
      <c r="K15752" s="54">
        <v>-5.1719999999999997</v>
      </c>
      <c r="L15752" s="54">
        <v>-4.5599999999999996</v>
      </c>
      <c r="M15752" s="54">
        <v>-3.6869999999999998</v>
      </c>
    </row>
    <row r="15753" spans="1:13" x14ac:dyDescent="0.2">
      <c r="A15753" s="50">
        <v>42399</v>
      </c>
      <c r="B15753">
        <f t="shared" si="738"/>
        <v>2016</v>
      </c>
      <c r="C15753" s="51">
        <f t="shared" si="739"/>
        <v>1</v>
      </c>
      <c r="D15753" s="51">
        <f t="shared" si="740"/>
        <v>30</v>
      </c>
      <c r="E15753" s="52">
        <v>0.625</v>
      </c>
      <c r="G15753" s="54">
        <v>-10.722</v>
      </c>
      <c r="H15753" s="54">
        <v>-8.5299999999999994</v>
      </c>
      <c r="I15753">
        <v>-6.9939999999999998</v>
      </c>
      <c r="J15753" s="54">
        <v>-5.8540000000000001</v>
      </c>
      <c r="K15753" s="54">
        <v>-5.202</v>
      </c>
      <c r="L15753" s="54">
        <v>-4.5599999999999996</v>
      </c>
      <c r="M15753" s="54">
        <v>-3.7170000000000001</v>
      </c>
    </row>
    <row r="15754" spans="1:13" x14ac:dyDescent="0.2">
      <c r="A15754" s="50">
        <v>42399</v>
      </c>
      <c r="B15754">
        <f t="shared" si="738"/>
        <v>2016</v>
      </c>
      <c r="C15754" s="51">
        <f t="shared" si="739"/>
        <v>1</v>
      </c>
      <c r="D15754" s="51">
        <f t="shared" si="740"/>
        <v>30</v>
      </c>
      <c r="E15754" s="52">
        <v>0.75</v>
      </c>
      <c r="G15754" s="54">
        <v>-10.863</v>
      </c>
      <c r="H15754" s="54">
        <v>-8.5969999999999995</v>
      </c>
      <c r="I15754">
        <v>-7.0259999999999998</v>
      </c>
      <c r="J15754" s="54">
        <v>-5.8849999999999998</v>
      </c>
      <c r="K15754" s="54">
        <v>-5.2329999999999997</v>
      </c>
      <c r="L15754" s="54">
        <v>-4.59</v>
      </c>
      <c r="M15754" s="54">
        <v>-3.7170000000000001</v>
      </c>
    </row>
    <row r="15755" spans="1:13" x14ac:dyDescent="0.2">
      <c r="A15755" s="50">
        <v>42399</v>
      </c>
      <c r="B15755">
        <f t="shared" si="738"/>
        <v>2016</v>
      </c>
      <c r="C15755" s="51">
        <f t="shared" si="739"/>
        <v>1</v>
      </c>
      <c r="D15755" s="51">
        <f t="shared" si="740"/>
        <v>30</v>
      </c>
      <c r="E15755" s="52">
        <v>0.875</v>
      </c>
      <c r="G15755" s="54">
        <v>-11.005000000000001</v>
      </c>
      <c r="H15755" s="54">
        <v>-8.6630000000000003</v>
      </c>
      <c r="I15755">
        <v>-7.0579999999999998</v>
      </c>
      <c r="J15755" s="54">
        <v>-5.9160000000000004</v>
      </c>
      <c r="K15755" s="54">
        <v>-5.2640000000000002</v>
      </c>
      <c r="L15755" s="54">
        <v>-4.6210000000000004</v>
      </c>
      <c r="M15755" s="54">
        <v>-3.7469999999999999</v>
      </c>
    </row>
    <row r="15756" spans="1:13" x14ac:dyDescent="0.2">
      <c r="A15756" s="50">
        <v>42400</v>
      </c>
      <c r="B15756">
        <f t="shared" si="738"/>
        <v>2016</v>
      </c>
      <c r="C15756" s="51">
        <f t="shared" si="739"/>
        <v>1</v>
      </c>
      <c r="D15756" s="51">
        <f t="shared" si="740"/>
        <v>31</v>
      </c>
      <c r="E15756" s="52">
        <v>0</v>
      </c>
      <c r="G15756" s="54">
        <v>-11.183</v>
      </c>
      <c r="H15756" s="54">
        <v>-8.73</v>
      </c>
      <c r="I15756">
        <v>-7.09</v>
      </c>
      <c r="J15756" s="54">
        <v>-5.9480000000000004</v>
      </c>
      <c r="K15756" s="54">
        <v>-5.2640000000000002</v>
      </c>
      <c r="L15756" s="54">
        <v>-4.6210000000000004</v>
      </c>
      <c r="M15756" s="54">
        <v>-3.7469999999999999</v>
      </c>
    </row>
    <row r="15757" spans="1:13" x14ac:dyDescent="0.2">
      <c r="A15757" s="50">
        <v>42400</v>
      </c>
      <c r="B15757">
        <f t="shared" si="738"/>
        <v>2016</v>
      </c>
      <c r="C15757" s="51">
        <f t="shared" si="739"/>
        <v>1</v>
      </c>
      <c r="D15757" s="51">
        <f t="shared" si="740"/>
        <v>31</v>
      </c>
      <c r="E15757" s="52">
        <v>0.125</v>
      </c>
      <c r="G15757" s="54">
        <v>-11.361000000000001</v>
      </c>
      <c r="H15757" s="54">
        <v>-8.7970000000000006</v>
      </c>
      <c r="I15757">
        <v>-7.1550000000000002</v>
      </c>
      <c r="J15757" s="54">
        <v>-5.9790000000000001</v>
      </c>
      <c r="K15757" s="54">
        <v>-5.2949999999999999</v>
      </c>
      <c r="L15757" s="54">
        <v>-4.6509999999999998</v>
      </c>
      <c r="M15757" s="54">
        <v>-3.7770000000000001</v>
      </c>
    </row>
    <row r="15758" spans="1:13" x14ac:dyDescent="0.2">
      <c r="A15758" s="50">
        <v>42400</v>
      </c>
      <c r="B15758">
        <f t="shared" si="738"/>
        <v>2016</v>
      </c>
      <c r="C15758" s="51">
        <f t="shared" si="739"/>
        <v>1</v>
      </c>
      <c r="D15758" s="51">
        <f t="shared" si="740"/>
        <v>31</v>
      </c>
      <c r="E15758" s="52">
        <v>0.25</v>
      </c>
      <c r="G15758" s="54">
        <v>-11.577</v>
      </c>
      <c r="H15758" s="54">
        <v>-8.8979999999999997</v>
      </c>
      <c r="I15758">
        <v>-7.1870000000000003</v>
      </c>
      <c r="J15758" s="54">
        <v>-6.01</v>
      </c>
      <c r="K15758" s="54">
        <v>-5.3259999999999996</v>
      </c>
      <c r="L15758" s="54">
        <v>-4.6820000000000004</v>
      </c>
      <c r="M15758" s="54">
        <v>-3.7770000000000001</v>
      </c>
    </row>
    <row r="15759" spans="1:13" x14ac:dyDescent="0.2">
      <c r="A15759" s="50">
        <v>42400</v>
      </c>
      <c r="B15759">
        <f t="shared" ref="B15759:B15822" si="741">YEAR(A15759)</f>
        <v>2016</v>
      </c>
      <c r="C15759" s="51">
        <f t="shared" ref="C15759:C15822" si="742">MONTH(A15759)</f>
        <v>1</v>
      </c>
      <c r="D15759" s="51">
        <f t="shared" ref="D15759:D15822" si="743">DAY(A15759)</f>
        <v>31</v>
      </c>
      <c r="E15759" s="52">
        <v>0.375</v>
      </c>
      <c r="G15759" s="54">
        <v>-11.722</v>
      </c>
      <c r="H15759" s="54">
        <v>-8.9990000000000006</v>
      </c>
      <c r="I15759">
        <v>-7.2190000000000003</v>
      </c>
      <c r="J15759" s="54">
        <v>-6.0419999999999998</v>
      </c>
      <c r="K15759" s="54">
        <v>-5.3570000000000002</v>
      </c>
      <c r="L15759" s="54">
        <v>-4.6820000000000004</v>
      </c>
      <c r="M15759" s="54">
        <v>-3.8069999999999999</v>
      </c>
    </row>
    <row r="15760" spans="1:13" x14ac:dyDescent="0.2">
      <c r="A15760" s="50">
        <v>42400</v>
      </c>
      <c r="B15760">
        <f t="shared" si="741"/>
        <v>2016</v>
      </c>
      <c r="C15760" s="51">
        <f t="shared" si="742"/>
        <v>1</v>
      </c>
      <c r="D15760" s="51">
        <f t="shared" si="743"/>
        <v>31</v>
      </c>
      <c r="E15760" s="52">
        <v>0.5</v>
      </c>
      <c r="G15760" s="54">
        <v>-11.903</v>
      </c>
      <c r="H15760" s="54">
        <v>-9.1</v>
      </c>
      <c r="I15760">
        <v>-7.2839999999999998</v>
      </c>
      <c r="J15760" s="54">
        <v>-6.0419999999999998</v>
      </c>
      <c r="K15760" s="54">
        <v>-5.3570000000000002</v>
      </c>
      <c r="L15760" s="54">
        <v>-4.7119999999999997</v>
      </c>
      <c r="M15760" s="54">
        <v>-3.8069999999999999</v>
      </c>
    </row>
    <row r="15761" spans="1:13" x14ac:dyDescent="0.2">
      <c r="A15761" s="50">
        <v>42400</v>
      </c>
      <c r="B15761">
        <f t="shared" si="741"/>
        <v>2016</v>
      </c>
      <c r="C15761" s="51">
        <f t="shared" si="742"/>
        <v>1</v>
      </c>
      <c r="D15761" s="51">
        <f t="shared" si="743"/>
        <v>31</v>
      </c>
      <c r="E15761" s="52">
        <v>0.625</v>
      </c>
      <c r="G15761" s="54">
        <v>-12.048999999999999</v>
      </c>
      <c r="H15761" s="54">
        <v>-9.202</v>
      </c>
      <c r="I15761">
        <v>-7.3159999999999998</v>
      </c>
      <c r="J15761" s="54">
        <v>-6.1050000000000004</v>
      </c>
      <c r="K15761" s="54">
        <v>-5.3879999999999999</v>
      </c>
      <c r="L15761" s="54">
        <v>-4.7430000000000003</v>
      </c>
      <c r="M15761" s="54">
        <v>-3.8359999999999999</v>
      </c>
    </row>
    <row r="15762" spans="1:13" x14ac:dyDescent="0.2">
      <c r="A15762" s="50">
        <v>42400</v>
      </c>
      <c r="B15762">
        <f t="shared" si="741"/>
        <v>2016</v>
      </c>
      <c r="C15762" s="51">
        <f t="shared" si="742"/>
        <v>1</v>
      </c>
      <c r="D15762" s="51">
        <f t="shared" si="743"/>
        <v>31</v>
      </c>
      <c r="E15762" s="52">
        <v>0.75</v>
      </c>
      <c r="G15762" s="54">
        <v>-12.159000000000001</v>
      </c>
      <c r="H15762" s="54">
        <v>-9.3030000000000008</v>
      </c>
      <c r="I15762">
        <v>-7.3810000000000002</v>
      </c>
      <c r="J15762" s="54">
        <v>-6.1360000000000001</v>
      </c>
      <c r="K15762" s="54">
        <v>-5.4180000000000001</v>
      </c>
      <c r="L15762" s="54">
        <v>-4.7729999999999997</v>
      </c>
      <c r="M15762" s="54">
        <v>-3.8359999999999999</v>
      </c>
    </row>
    <row r="15763" spans="1:13" x14ac:dyDescent="0.2">
      <c r="A15763" s="50">
        <v>42400</v>
      </c>
      <c r="B15763">
        <f t="shared" si="741"/>
        <v>2016</v>
      </c>
      <c r="C15763" s="51">
        <f t="shared" si="742"/>
        <v>1</v>
      </c>
      <c r="D15763" s="51">
        <f t="shared" si="743"/>
        <v>31</v>
      </c>
      <c r="E15763" s="52">
        <v>0.875</v>
      </c>
      <c r="G15763" s="54">
        <v>-12.269</v>
      </c>
      <c r="H15763" s="54">
        <v>-9.4049999999999994</v>
      </c>
      <c r="I15763">
        <v>-7.4450000000000003</v>
      </c>
      <c r="J15763" s="54">
        <v>-6.1680000000000001</v>
      </c>
      <c r="K15763" s="54">
        <v>-5.4489999999999998</v>
      </c>
      <c r="L15763" s="54">
        <v>-4.7729999999999997</v>
      </c>
      <c r="M15763" s="54">
        <v>-3.8660000000000001</v>
      </c>
    </row>
    <row r="15764" spans="1:13" x14ac:dyDescent="0.2">
      <c r="A15764" s="50">
        <v>42401</v>
      </c>
      <c r="B15764">
        <f t="shared" si="741"/>
        <v>2016</v>
      </c>
      <c r="C15764" s="51">
        <f t="shared" si="742"/>
        <v>2</v>
      </c>
      <c r="D15764" s="51">
        <f t="shared" si="743"/>
        <v>1</v>
      </c>
      <c r="E15764" s="52">
        <v>0</v>
      </c>
      <c r="G15764" s="54">
        <v>-12.38</v>
      </c>
      <c r="H15764" s="54">
        <v>-9.5079999999999991</v>
      </c>
      <c r="I15764">
        <v>-7.51</v>
      </c>
      <c r="J15764" s="54">
        <v>-6.1989999999999998</v>
      </c>
      <c r="K15764" s="54">
        <v>-5.4489999999999998</v>
      </c>
      <c r="L15764" s="54">
        <v>-4.8040000000000003</v>
      </c>
      <c r="M15764" s="54">
        <v>-3.8660000000000001</v>
      </c>
    </row>
    <row r="15765" spans="1:13" x14ac:dyDescent="0.2">
      <c r="A15765" s="50">
        <v>42401</v>
      </c>
      <c r="B15765">
        <f t="shared" si="741"/>
        <v>2016</v>
      </c>
      <c r="C15765" s="51">
        <f t="shared" si="742"/>
        <v>2</v>
      </c>
      <c r="D15765" s="51">
        <f t="shared" si="743"/>
        <v>1</v>
      </c>
      <c r="E15765" s="52">
        <v>0.125</v>
      </c>
      <c r="G15765" s="54">
        <v>-12.491</v>
      </c>
      <c r="H15765" s="54">
        <v>-9.5760000000000005</v>
      </c>
      <c r="I15765">
        <v>-7.5750000000000002</v>
      </c>
      <c r="J15765" s="54">
        <v>-6.2309999999999999</v>
      </c>
      <c r="K15765" s="54">
        <v>-5.48</v>
      </c>
      <c r="L15765" s="54">
        <v>-4.8040000000000003</v>
      </c>
      <c r="M15765" s="54">
        <v>-3.8660000000000001</v>
      </c>
    </row>
    <row r="15766" spans="1:13" x14ac:dyDescent="0.2">
      <c r="A15766" s="50">
        <v>42401</v>
      </c>
      <c r="B15766">
        <f t="shared" si="741"/>
        <v>2016</v>
      </c>
      <c r="C15766" s="51">
        <f t="shared" si="742"/>
        <v>2</v>
      </c>
      <c r="D15766" s="51">
        <f t="shared" si="743"/>
        <v>1</v>
      </c>
      <c r="E15766" s="52">
        <v>0.25</v>
      </c>
      <c r="G15766" s="54">
        <v>-12.638999999999999</v>
      </c>
      <c r="H15766" s="54">
        <v>-9.6790000000000003</v>
      </c>
      <c r="I15766">
        <v>-7.64</v>
      </c>
      <c r="J15766" s="54">
        <v>-6.2939999999999996</v>
      </c>
      <c r="K15766" s="54">
        <v>-5.5110000000000001</v>
      </c>
      <c r="L15766" s="54">
        <v>-4.8339999999999996</v>
      </c>
      <c r="M15766" s="54">
        <v>-3.8959999999999999</v>
      </c>
    </row>
    <row r="15767" spans="1:13" x14ac:dyDescent="0.2">
      <c r="A15767" s="50">
        <v>42401</v>
      </c>
      <c r="B15767">
        <f t="shared" si="741"/>
        <v>2016</v>
      </c>
      <c r="C15767" s="51">
        <f t="shared" si="742"/>
        <v>2</v>
      </c>
      <c r="D15767" s="51">
        <f t="shared" si="743"/>
        <v>1</v>
      </c>
      <c r="E15767" s="52">
        <v>0.375</v>
      </c>
      <c r="G15767" s="54">
        <v>-12.750999999999999</v>
      </c>
      <c r="H15767" s="54">
        <v>-9.782</v>
      </c>
      <c r="I15767">
        <v>-7.7060000000000004</v>
      </c>
      <c r="J15767" s="54">
        <v>-6.3250000000000002</v>
      </c>
      <c r="K15767" s="54">
        <v>-5.5419999999999998</v>
      </c>
      <c r="L15767" s="54">
        <v>-4.8650000000000002</v>
      </c>
      <c r="M15767" s="54">
        <v>-3.8959999999999999</v>
      </c>
    </row>
    <row r="15768" spans="1:13" x14ac:dyDescent="0.2">
      <c r="A15768" s="50">
        <v>42401</v>
      </c>
      <c r="B15768">
        <f t="shared" si="741"/>
        <v>2016</v>
      </c>
      <c r="C15768" s="51">
        <f t="shared" si="742"/>
        <v>2</v>
      </c>
      <c r="D15768" s="51">
        <f t="shared" si="743"/>
        <v>1</v>
      </c>
      <c r="E15768" s="52">
        <v>0.5</v>
      </c>
      <c r="G15768" s="54">
        <v>-12.824999999999999</v>
      </c>
      <c r="H15768" s="54">
        <v>-9.8510000000000009</v>
      </c>
      <c r="I15768">
        <v>-7.7709999999999999</v>
      </c>
      <c r="J15768" s="54">
        <v>-6.3570000000000002</v>
      </c>
      <c r="K15768" s="54">
        <v>-5.5739999999999998</v>
      </c>
      <c r="L15768" s="54">
        <v>-4.8949999999999996</v>
      </c>
      <c r="M15768" s="54">
        <v>-3.9260000000000002</v>
      </c>
    </row>
    <row r="15769" spans="1:13" x14ac:dyDescent="0.2">
      <c r="A15769" s="50">
        <v>42401</v>
      </c>
      <c r="B15769">
        <f t="shared" si="741"/>
        <v>2016</v>
      </c>
      <c r="C15769" s="51">
        <f t="shared" si="742"/>
        <v>2</v>
      </c>
      <c r="D15769" s="51">
        <f t="shared" si="743"/>
        <v>1</v>
      </c>
      <c r="E15769" s="52">
        <v>0.625</v>
      </c>
      <c r="G15769" s="54">
        <v>-12.863</v>
      </c>
      <c r="H15769" s="54">
        <v>-9.9540000000000006</v>
      </c>
      <c r="I15769">
        <v>-7.8040000000000003</v>
      </c>
      <c r="J15769" s="54">
        <v>-6.42</v>
      </c>
      <c r="K15769" s="54">
        <v>-5.6050000000000004</v>
      </c>
      <c r="L15769" s="54">
        <v>-4.9260000000000002</v>
      </c>
      <c r="M15769" s="54">
        <v>-3.9260000000000002</v>
      </c>
    </row>
    <row r="15770" spans="1:13" x14ac:dyDescent="0.2">
      <c r="A15770" s="50">
        <v>42401</v>
      </c>
      <c r="B15770">
        <f t="shared" si="741"/>
        <v>2016</v>
      </c>
      <c r="C15770" s="51">
        <f t="shared" si="742"/>
        <v>2</v>
      </c>
      <c r="D15770" s="51">
        <f t="shared" si="743"/>
        <v>1</v>
      </c>
      <c r="E15770" s="52">
        <v>0.75</v>
      </c>
      <c r="G15770" s="54">
        <v>-12.863</v>
      </c>
      <c r="H15770" s="54">
        <v>-10.023</v>
      </c>
      <c r="I15770">
        <v>-7.9020000000000001</v>
      </c>
      <c r="J15770" s="54">
        <v>-6.452</v>
      </c>
      <c r="K15770" s="54">
        <v>-5.6360000000000001</v>
      </c>
      <c r="L15770" s="54">
        <v>-4.9260000000000002</v>
      </c>
      <c r="M15770" s="54">
        <v>-3.956</v>
      </c>
    </row>
    <row r="15771" spans="1:13" x14ac:dyDescent="0.2">
      <c r="A15771" s="50">
        <v>42401</v>
      </c>
      <c r="B15771">
        <f t="shared" si="741"/>
        <v>2016</v>
      </c>
      <c r="C15771" s="51">
        <f t="shared" si="742"/>
        <v>2</v>
      </c>
      <c r="D15771" s="51">
        <f t="shared" si="743"/>
        <v>1</v>
      </c>
      <c r="E15771" s="52">
        <v>0.875</v>
      </c>
      <c r="G15771" s="54">
        <v>-12.863</v>
      </c>
      <c r="H15771" s="54">
        <v>-10.092000000000001</v>
      </c>
      <c r="I15771">
        <v>-7.968</v>
      </c>
      <c r="J15771" s="54">
        <v>-6.5149999999999997</v>
      </c>
      <c r="K15771" s="54">
        <v>-5.6669999999999998</v>
      </c>
      <c r="L15771" s="54">
        <v>-4.9569999999999999</v>
      </c>
      <c r="M15771" s="54">
        <v>-3.9860000000000002</v>
      </c>
    </row>
    <row r="15772" spans="1:13" x14ac:dyDescent="0.2">
      <c r="A15772" s="50">
        <v>42402</v>
      </c>
      <c r="B15772">
        <f t="shared" si="741"/>
        <v>2016</v>
      </c>
      <c r="C15772" s="51">
        <f t="shared" si="742"/>
        <v>2</v>
      </c>
      <c r="D15772" s="51">
        <f t="shared" si="743"/>
        <v>2</v>
      </c>
      <c r="E15772" s="52">
        <v>0</v>
      </c>
      <c r="G15772" s="54">
        <v>-12.788</v>
      </c>
      <c r="H15772" s="54">
        <v>-10.127000000000001</v>
      </c>
      <c r="I15772">
        <v>-8</v>
      </c>
      <c r="J15772" s="54">
        <v>-6.5469999999999997</v>
      </c>
      <c r="K15772" s="54">
        <v>-5.6980000000000004</v>
      </c>
      <c r="L15772" s="54">
        <v>-4.9870000000000001</v>
      </c>
      <c r="M15772" s="54">
        <v>-3.9860000000000002</v>
      </c>
    </row>
    <row r="15773" spans="1:13" x14ac:dyDescent="0.2">
      <c r="A15773" s="50">
        <v>42402</v>
      </c>
      <c r="B15773">
        <f t="shared" si="741"/>
        <v>2016</v>
      </c>
      <c r="C15773" s="51">
        <f t="shared" si="742"/>
        <v>2</v>
      </c>
      <c r="D15773" s="51">
        <f t="shared" si="743"/>
        <v>2</v>
      </c>
      <c r="E15773" s="52">
        <v>0.125</v>
      </c>
      <c r="G15773" s="54">
        <v>-12.714</v>
      </c>
      <c r="H15773" s="54">
        <v>-10.196999999999999</v>
      </c>
      <c r="I15773">
        <v>-8.0660000000000007</v>
      </c>
      <c r="J15773" s="54">
        <v>-6.5789999999999997</v>
      </c>
      <c r="K15773" s="54">
        <v>-5.7290000000000001</v>
      </c>
      <c r="L15773" s="54">
        <v>-5.0179999999999998</v>
      </c>
      <c r="M15773" s="54">
        <v>-4.016</v>
      </c>
    </row>
    <row r="15774" spans="1:13" x14ac:dyDescent="0.2">
      <c r="A15774" s="50">
        <v>42402</v>
      </c>
      <c r="B15774">
        <f t="shared" si="741"/>
        <v>2016</v>
      </c>
      <c r="C15774" s="51">
        <f t="shared" si="742"/>
        <v>2</v>
      </c>
      <c r="D15774" s="51">
        <f t="shared" si="743"/>
        <v>2</v>
      </c>
      <c r="E15774" s="52">
        <v>0.25</v>
      </c>
      <c r="G15774" s="54">
        <v>-12.565</v>
      </c>
      <c r="H15774" s="54">
        <v>-10.196999999999999</v>
      </c>
      <c r="I15774">
        <v>-8.1319999999999997</v>
      </c>
      <c r="J15774" s="54">
        <v>-6.6420000000000003</v>
      </c>
      <c r="K15774" s="54">
        <v>-5.7910000000000004</v>
      </c>
      <c r="L15774" s="54">
        <v>-5.0490000000000004</v>
      </c>
      <c r="M15774" s="54">
        <v>-4.016</v>
      </c>
    </row>
    <row r="15775" spans="1:13" x14ac:dyDescent="0.2">
      <c r="A15775" s="50">
        <v>42402</v>
      </c>
      <c r="B15775">
        <f t="shared" si="741"/>
        <v>2016</v>
      </c>
      <c r="C15775" s="51">
        <f t="shared" si="742"/>
        <v>2</v>
      </c>
      <c r="D15775" s="51">
        <f t="shared" si="743"/>
        <v>2</v>
      </c>
      <c r="E15775" s="52">
        <v>0.375</v>
      </c>
      <c r="G15775" s="54">
        <v>-12.454000000000001</v>
      </c>
      <c r="H15775" s="54">
        <v>-10.231</v>
      </c>
      <c r="I15775">
        <v>-8.1980000000000004</v>
      </c>
      <c r="J15775" s="54">
        <v>-6.6740000000000004</v>
      </c>
      <c r="K15775" s="54">
        <v>-5.8230000000000004</v>
      </c>
      <c r="L15775" s="54">
        <v>-5.0490000000000004</v>
      </c>
      <c r="M15775" s="54">
        <v>-4.016</v>
      </c>
    </row>
    <row r="15776" spans="1:13" x14ac:dyDescent="0.2">
      <c r="A15776" s="50">
        <v>42402</v>
      </c>
      <c r="B15776">
        <f t="shared" si="741"/>
        <v>2016</v>
      </c>
      <c r="C15776" s="51">
        <f t="shared" si="742"/>
        <v>2</v>
      </c>
      <c r="D15776" s="51">
        <f t="shared" si="743"/>
        <v>2</v>
      </c>
      <c r="E15776" s="52">
        <v>0.5</v>
      </c>
      <c r="G15776" s="54">
        <v>-12.343</v>
      </c>
      <c r="H15776" s="54">
        <v>-10.231</v>
      </c>
      <c r="I15776">
        <v>-8.2309999999999999</v>
      </c>
      <c r="J15776" s="54">
        <v>-6.7380000000000004</v>
      </c>
      <c r="K15776" s="54">
        <v>-5.8230000000000004</v>
      </c>
      <c r="L15776" s="54">
        <v>-5.1100000000000003</v>
      </c>
      <c r="M15776" s="54">
        <v>-4.0460000000000003</v>
      </c>
    </row>
    <row r="15777" spans="1:13" x14ac:dyDescent="0.2">
      <c r="A15777" s="50">
        <v>42402</v>
      </c>
      <c r="B15777">
        <f t="shared" si="741"/>
        <v>2016</v>
      </c>
      <c r="C15777" s="51">
        <f t="shared" si="742"/>
        <v>2</v>
      </c>
      <c r="D15777" s="51">
        <f t="shared" si="743"/>
        <v>2</v>
      </c>
      <c r="E15777" s="52">
        <v>0.625</v>
      </c>
      <c r="G15777" s="54">
        <v>-12.269</v>
      </c>
      <c r="H15777" s="54">
        <v>-10.231</v>
      </c>
      <c r="I15777">
        <v>-8.2639999999999993</v>
      </c>
      <c r="J15777" s="54">
        <v>-6.77</v>
      </c>
      <c r="K15777" s="54">
        <v>-5.8849999999999998</v>
      </c>
      <c r="L15777" s="54">
        <v>-5.1100000000000003</v>
      </c>
      <c r="M15777" s="54">
        <v>-4.0759999999999996</v>
      </c>
    </row>
    <row r="15778" spans="1:13" x14ac:dyDescent="0.2">
      <c r="A15778" s="50">
        <v>42402</v>
      </c>
      <c r="B15778">
        <f t="shared" si="741"/>
        <v>2016</v>
      </c>
      <c r="C15778" s="51">
        <f t="shared" si="742"/>
        <v>2</v>
      </c>
      <c r="D15778" s="51">
        <f t="shared" si="743"/>
        <v>2</v>
      </c>
      <c r="E15778" s="52">
        <v>0.75</v>
      </c>
      <c r="G15778" s="54">
        <v>-12.122999999999999</v>
      </c>
      <c r="H15778" s="54">
        <v>-10.231</v>
      </c>
      <c r="I15778">
        <v>-8.2970000000000006</v>
      </c>
      <c r="J15778" s="54">
        <v>-6.8019999999999996</v>
      </c>
      <c r="K15778" s="54">
        <v>-5.9160000000000004</v>
      </c>
      <c r="L15778" s="54">
        <v>-5.141</v>
      </c>
      <c r="M15778" s="54">
        <v>-4.0759999999999996</v>
      </c>
    </row>
    <row r="15779" spans="1:13" x14ac:dyDescent="0.2">
      <c r="A15779" s="50">
        <v>42402</v>
      </c>
      <c r="B15779">
        <f t="shared" si="741"/>
        <v>2016</v>
      </c>
      <c r="C15779" s="51">
        <f t="shared" si="742"/>
        <v>2</v>
      </c>
      <c r="D15779" s="51">
        <f t="shared" si="743"/>
        <v>2</v>
      </c>
      <c r="E15779" s="52">
        <v>0.875</v>
      </c>
      <c r="G15779" s="54">
        <v>-12.013</v>
      </c>
      <c r="H15779" s="54">
        <v>-10.196999999999999</v>
      </c>
      <c r="I15779">
        <v>-8.3309999999999995</v>
      </c>
      <c r="J15779" s="54">
        <v>-6.8339999999999996</v>
      </c>
      <c r="K15779" s="54">
        <v>-5.9480000000000004</v>
      </c>
      <c r="L15779" s="54">
        <v>-5.1719999999999997</v>
      </c>
      <c r="M15779" s="54">
        <v>-4.1059999999999999</v>
      </c>
    </row>
    <row r="15780" spans="1:13" x14ac:dyDescent="0.2">
      <c r="A15780" s="50">
        <v>42403</v>
      </c>
      <c r="B15780">
        <f t="shared" si="741"/>
        <v>2016</v>
      </c>
      <c r="C15780" s="51">
        <f t="shared" si="742"/>
        <v>2</v>
      </c>
      <c r="D15780" s="51">
        <f t="shared" si="743"/>
        <v>3</v>
      </c>
      <c r="E15780" s="52">
        <v>0</v>
      </c>
      <c r="G15780" s="54">
        <v>-11.903</v>
      </c>
      <c r="H15780" s="54">
        <v>-10.196999999999999</v>
      </c>
      <c r="I15780">
        <v>-8.3640000000000008</v>
      </c>
      <c r="J15780" s="54">
        <v>-6.8659999999999997</v>
      </c>
      <c r="K15780" s="54">
        <v>-5.9790000000000001</v>
      </c>
      <c r="L15780" s="54">
        <v>-5.202</v>
      </c>
      <c r="M15780" s="54">
        <v>-4.1369999999999996</v>
      </c>
    </row>
    <row r="15781" spans="1:13" x14ac:dyDescent="0.2">
      <c r="A15781" s="50">
        <v>42403</v>
      </c>
      <c r="B15781">
        <f t="shared" si="741"/>
        <v>2016</v>
      </c>
      <c r="C15781" s="51">
        <f t="shared" si="742"/>
        <v>2</v>
      </c>
      <c r="D15781" s="51">
        <f t="shared" si="743"/>
        <v>3</v>
      </c>
      <c r="E15781" s="52">
        <v>0.125</v>
      </c>
      <c r="G15781" s="54">
        <v>-11.686</v>
      </c>
      <c r="H15781" s="54">
        <v>-10.162000000000001</v>
      </c>
      <c r="I15781">
        <v>-8.3640000000000008</v>
      </c>
      <c r="J15781" s="54">
        <v>-6.8979999999999997</v>
      </c>
      <c r="K15781" s="54">
        <v>-6.01</v>
      </c>
      <c r="L15781" s="54">
        <v>-5.2329999999999997</v>
      </c>
      <c r="M15781" s="54">
        <v>-4.1369999999999996</v>
      </c>
    </row>
    <row r="15782" spans="1:13" x14ac:dyDescent="0.2">
      <c r="A15782" s="50">
        <v>42403</v>
      </c>
      <c r="B15782">
        <f t="shared" si="741"/>
        <v>2016</v>
      </c>
      <c r="C15782" s="51">
        <f t="shared" si="742"/>
        <v>2</v>
      </c>
      <c r="D15782" s="51">
        <f t="shared" si="743"/>
        <v>3</v>
      </c>
      <c r="E15782" s="52">
        <v>0.25</v>
      </c>
      <c r="G15782" s="54">
        <v>-11.29</v>
      </c>
      <c r="H15782" s="54">
        <v>-10.092000000000001</v>
      </c>
      <c r="I15782">
        <v>-8.3970000000000002</v>
      </c>
      <c r="J15782" s="54">
        <v>-6.93</v>
      </c>
      <c r="K15782" s="54">
        <v>-6.0419999999999998</v>
      </c>
      <c r="L15782" s="54">
        <v>-5.2640000000000002</v>
      </c>
      <c r="M15782" s="54">
        <v>-4.1669999999999998</v>
      </c>
    </row>
    <row r="15783" spans="1:13" x14ac:dyDescent="0.2">
      <c r="A15783" s="50">
        <v>42403</v>
      </c>
      <c r="B15783">
        <f t="shared" si="741"/>
        <v>2016</v>
      </c>
      <c r="C15783" s="51">
        <f t="shared" si="742"/>
        <v>2</v>
      </c>
      <c r="D15783" s="51">
        <f t="shared" si="743"/>
        <v>3</v>
      </c>
      <c r="E15783" s="52">
        <v>0.375</v>
      </c>
      <c r="G15783" s="54">
        <v>-10.933999999999999</v>
      </c>
      <c r="H15783" s="54">
        <v>-10.023</v>
      </c>
      <c r="I15783">
        <v>-8.3970000000000002</v>
      </c>
      <c r="J15783" s="54">
        <v>-6.9619999999999997</v>
      </c>
      <c r="K15783" s="54">
        <v>-6.0730000000000004</v>
      </c>
      <c r="L15783" s="54">
        <v>-5.2640000000000002</v>
      </c>
      <c r="M15783" s="54">
        <v>-4.1970000000000001</v>
      </c>
    </row>
    <row r="15784" spans="1:13" x14ac:dyDescent="0.2">
      <c r="A15784" s="50">
        <v>42403</v>
      </c>
      <c r="B15784">
        <f t="shared" si="741"/>
        <v>2016</v>
      </c>
      <c r="C15784" s="51">
        <f t="shared" si="742"/>
        <v>2</v>
      </c>
      <c r="D15784" s="51">
        <f t="shared" si="743"/>
        <v>3</v>
      </c>
      <c r="E15784" s="52">
        <v>0.5</v>
      </c>
      <c r="G15784" s="54">
        <v>-10.722</v>
      </c>
      <c r="H15784" s="54">
        <v>-9.9190000000000005</v>
      </c>
      <c r="I15784">
        <v>-8.3970000000000002</v>
      </c>
      <c r="J15784" s="54">
        <v>-6.9939999999999998</v>
      </c>
      <c r="K15784" s="54">
        <v>-6.1050000000000004</v>
      </c>
      <c r="L15784" s="54">
        <v>-5.2949999999999999</v>
      </c>
      <c r="M15784" s="54">
        <v>-4.1970000000000001</v>
      </c>
    </row>
    <row r="15785" spans="1:13" x14ac:dyDescent="0.2">
      <c r="A15785" s="50">
        <v>42403</v>
      </c>
      <c r="B15785">
        <f t="shared" si="741"/>
        <v>2016</v>
      </c>
      <c r="C15785" s="51">
        <f t="shared" si="742"/>
        <v>2</v>
      </c>
      <c r="D15785" s="51">
        <f t="shared" si="743"/>
        <v>3</v>
      </c>
      <c r="E15785" s="52">
        <v>0.625</v>
      </c>
      <c r="G15785" s="54">
        <v>-10.441000000000001</v>
      </c>
      <c r="H15785" s="54">
        <v>-9.8160000000000007</v>
      </c>
      <c r="I15785">
        <v>-8.3970000000000002</v>
      </c>
      <c r="J15785" s="54">
        <v>-7.0259999999999998</v>
      </c>
      <c r="K15785" s="54">
        <v>-6.1360000000000001</v>
      </c>
      <c r="L15785" s="54">
        <v>-5.3259999999999996</v>
      </c>
      <c r="M15785" s="54">
        <v>-4.2270000000000003</v>
      </c>
    </row>
    <row r="15786" spans="1:13" x14ac:dyDescent="0.2">
      <c r="A15786" s="50">
        <v>42403</v>
      </c>
      <c r="B15786">
        <f t="shared" si="741"/>
        <v>2016</v>
      </c>
      <c r="C15786" s="51">
        <f t="shared" si="742"/>
        <v>2</v>
      </c>
      <c r="D15786" s="51">
        <f t="shared" si="743"/>
        <v>3</v>
      </c>
      <c r="E15786" s="52">
        <v>0.75</v>
      </c>
      <c r="G15786" s="54">
        <v>-10.196999999999999</v>
      </c>
      <c r="H15786" s="54">
        <v>-9.7129999999999992</v>
      </c>
      <c r="I15786">
        <v>-8.3640000000000008</v>
      </c>
      <c r="J15786" s="54">
        <v>-7.0259999999999998</v>
      </c>
      <c r="K15786" s="54">
        <v>-6.1360000000000001</v>
      </c>
      <c r="L15786" s="54">
        <v>-5.3570000000000002</v>
      </c>
      <c r="M15786" s="54">
        <v>-4.2569999999999997</v>
      </c>
    </row>
    <row r="15787" spans="1:13" x14ac:dyDescent="0.2">
      <c r="A15787" s="50">
        <v>42403</v>
      </c>
      <c r="B15787">
        <f t="shared" si="741"/>
        <v>2016</v>
      </c>
      <c r="C15787" s="51">
        <f t="shared" si="742"/>
        <v>2</v>
      </c>
      <c r="D15787" s="51">
        <f t="shared" si="743"/>
        <v>3</v>
      </c>
      <c r="E15787" s="52">
        <v>0.875</v>
      </c>
      <c r="G15787" s="54">
        <v>-10.058</v>
      </c>
      <c r="H15787" s="54">
        <v>-9.61</v>
      </c>
      <c r="I15787">
        <v>-8.3640000000000008</v>
      </c>
      <c r="J15787" s="54">
        <v>-7.0579999999999998</v>
      </c>
      <c r="K15787" s="54">
        <v>-6.1680000000000001</v>
      </c>
      <c r="L15787" s="54">
        <v>-5.3879999999999999</v>
      </c>
      <c r="M15787" s="54">
        <v>-4.2569999999999997</v>
      </c>
    </row>
    <row r="15788" spans="1:13" x14ac:dyDescent="0.2">
      <c r="A15788" s="50">
        <v>42404</v>
      </c>
      <c r="B15788">
        <f t="shared" si="741"/>
        <v>2016</v>
      </c>
      <c r="C15788" s="51">
        <f t="shared" si="742"/>
        <v>2</v>
      </c>
      <c r="D15788" s="51">
        <f t="shared" si="743"/>
        <v>4</v>
      </c>
      <c r="E15788" s="52">
        <v>0</v>
      </c>
      <c r="G15788" s="54">
        <v>-10.023</v>
      </c>
      <c r="H15788" s="54">
        <v>-9.5079999999999991</v>
      </c>
      <c r="I15788">
        <v>-8.3309999999999995</v>
      </c>
      <c r="J15788" s="54">
        <v>-7.0579999999999998</v>
      </c>
      <c r="K15788" s="54">
        <v>-6.1989999999999998</v>
      </c>
      <c r="L15788" s="54">
        <v>-5.4180000000000001</v>
      </c>
      <c r="M15788" s="54">
        <v>-4.2869999999999999</v>
      </c>
    </row>
    <row r="15789" spans="1:13" x14ac:dyDescent="0.2">
      <c r="A15789" s="50">
        <v>42404</v>
      </c>
      <c r="B15789">
        <f t="shared" si="741"/>
        <v>2016</v>
      </c>
      <c r="C15789" s="51">
        <f t="shared" si="742"/>
        <v>2</v>
      </c>
      <c r="D15789" s="51">
        <f t="shared" si="743"/>
        <v>4</v>
      </c>
      <c r="E15789" s="52">
        <v>0.125</v>
      </c>
      <c r="G15789" s="54">
        <v>-9.9890000000000008</v>
      </c>
      <c r="H15789" s="54">
        <v>-9.4049999999999994</v>
      </c>
      <c r="I15789">
        <v>-8.2970000000000006</v>
      </c>
      <c r="J15789" s="54">
        <v>-7.0579999999999998</v>
      </c>
      <c r="K15789" s="54">
        <v>-6.2309999999999999</v>
      </c>
      <c r="L15789" s="54">
        <v>-5.4180000000000001</v>
      </c>
      <c r="M15789" s="54">
        <v>-4.2869999999999999</v>
      </c>
    </row>
    <row r="15790" spans="1:13" x14ac:dyDescent="0.2">
      <c r="A15790" s="50">
        <v>42404</v>
      </c>
      <c r="B15790">
        <f t="shared" si="741"/>
        <v>2016</v>
      </c>
      <c r="C15790" s="51">
        <f t="shared" si="742"/>
        <v>2</v>
      </c>
      <c r="D15790" s="51">
        <f t="shared" si="743"/>
        <v>4</v>
      </c>
      <c r="E15790" s="52">
        <v>0.25</v>
      </c>
      <c r="G15790" s="54">
        <v>-9.9890000000000008</v>
      </c>
      <c r="H15790" s="54">
        <v>-9.3369999999999997</v>
      </c>
      <c r="I15790">
        <v>-8.2639999999999993</v>
      </c>
      <c r="J15790" s="54">
        <v>-7.0579999999999998</v>
      </c>
      <c r="K15790" s="54">
        <v>-6.2309999999999999</v>
      </c>
      <c r="L15790" s="54">
        <v>-5.4489999999999998</v>
      </c>
      <c r="M15790" s="54">
        <v>-4.3179999999999996</v>
      </c>
    </row>
    <row r="15791" spans="1:13" x14ac:dyDescent="0.2">
      <c r="A15791" s="50">
        <v>42404</v>
      </c>
      <c r="B15791">
        <f t="shared" si="741"/>
        <v>2016</v>
      </c>
      <c r="C15791" s="51">
        <f t="shared" si="742"/>
        <v>2</v>
      </c>
      <c r="D15791" s="51">
        <f t="shared" si="743"/>
        <v>4</v>
      </c>
      <c r="E15791" s="52">
        <v>0.375</v>
      </c>
      <c r="G15791" s="54">
        <v>-9.9890000000000008</v>
      </c>
      <c r="H15791" s="54">
        <v>-9.2690000000000001</v>
      </c>
      <c r="I15791">
        <v>-8.2309999999999999</v>
      </c>
      <c r="J15791" s="54">
        <v>-7.0579999999999998</v>
      </c>
      <c r="K15791" s="54">
        <v>-6.2619999999999996</v>
      </c>
      <c r="L15791" s="54">
        <v>-5.48</v>
      </c>
      <c r="M15791" s="54">
        <v>-4.3479999999999999</v>
      </c>
    </row>
    <row r="15792" spans="1:13" x14ac:dyDescent="0.2">
      <c r="A15792" s="50">
        <v>42404</v>
      </c>
      <c r="B15792">
        <f t="shared" si="741"/>
        <v>2016</v>
      </c>
      <c r="C15792" s="51">
        <f t="shared" si="742"/>
        <v>2</v>
      </c>
      <c r="D15792" s="51">
        <f t="shared" si="743"/>
        <v>4</v>
      </c>
      <c r="E15792" s="52">
        <v>0.5</v>
      </c>
      <c r="G15792" s="54">
        <v>-10.023</v>
      </c>
      <c r="H15792" s="54">
        <v>-9.2349999999999994</v>
      </c>
      <c r="I15792">
        <v>-8.1980000000000004</v>
      </c>
      <c r="J15792" s="54">
        <v>-7.0579999999999998</v>
      </c>
      <c r="K15792" s="54">
        <v>-6.2619999999999996</v>
      </c>
      <c r="L15792" s="54">
        <v>-5.48</v>
      </c>
      <c r="M15792" s="54">
        <v>-4.3479999999999999</v>
      </c>
    </row>
    <row r="15793" spans="1:13" x14ac:dyDescent="0.2">
      <c r="A15793" s="50">
        <v>42404</v>
      </c>
      <c r="B15793">
        <f t="shared" si="741"/>
        <v>2016</v>
      </c>
      <c r="C15793" s="51">
        <f t="shared" si="742"/>
        <v>2</v>
      </c>
      <c r="D15793" s="51">
        <f t="shared" si="743"/>
        <v>4</v>
      </c>
      <c r="E15793" s="52">
        <v>0.625</v>
      </c>
      <c r="G15793" s="54">
        <v>-10.023</v>
      </c>
      <c r="H15793" s="54">
        <v>-9.202</v>
      </c>
      <c r="I15793">
        <v>-8.1649999999999991</v>
      </c>
      <c r="J15793" s="54">
        <v>-7.0579999999999998</v>
      </c>
      <c r="K15793" s="54">
        <v>-6.2939999999999996</v>
      </c>
      <c r="L15793" s="54">
        <v>-5.5110000000000001</v>
      </c>
      <c r="M15793" s="54">
        <v>-4.3780000000000001</v>
      </c>
    </row>
    <row r="15794" spans="1:13" x14ac:dyDescent="0.2">
      <c r="A15794" s="50">
        <v>42404</v>
      </c>
      <c r="B15794">
        <f t="shared" si="741"/>
        <v>2016</v>
      </c>
      <c r="C15794" s="51">
        <f t="shared" si="742"/>
        <v>2</v>
      </c>
      <c r="D15794" s="51">
        <f t="shared" si="743"/>
        <v>4</v>
      </c>
      <c r="E15794" s="52">
        <v>0.75</v>
      </c>
      <c r="G15794" s="54">
        <v>-10.023</v>
      </c>
      <c r="H15794" s="54">
        <v>-9.1679999999999993</v>
      </c>
      <c r="I15794">
        <v>-8.1649999999999991</v>
      </c>
      <c r="J15794" s="54">
        <v>-7.0579999999999998</v>
      </c>
      <c r="K15794" s="54">
        <v>-6.2939999999999996</v>
      </c>
      <c r="L15794" s="54">
        <v>-5.5419999999999998</v>
      </c>
      <c r="M15794" s="54">
        <v>-4.4080000000000004</v>
      </c>
    </row>
    <row r="15795" spans="1:13" x14ac:dyDescent="0.2">
      <c r="A15795" s="50">
        <v>42404</v>
      </c>
      <c r="B15795">
        <f t="shared" si="741"/>
        <v>2016</v>
      </c>
      <c r="C15795" s="51">
        <f t="shared" si="742"/>
        <v>2</v>
      </c>
      <c r="D15795" s="51">
        <f t="shared" si="743"/>
        <v>4</v>
      </c>
      <c r="E15795" s="52">
        <v>0.875</v>
      </c>
      <c r="G15795" s="54">
        <v>-10.092000000000001</v>
      </c>
      <c r="H15795" s="54">
        <v>-9.1340000000000003</v>
      </c>
      <c r="I15795">
        <v>-8.0990000000000002</v>
      </c>
      <c r="J15795" s="54">
        <v>-7.0579999999999998</v>
      </c>
      <c r="K15795" s="54">
        <v>-6.3250000000000002</v>
      </c>
      <c r="L15795" s="54">
        <v>-5.5419999999999998</v>
      </c>
      <c r="M15795" s="54">
        <v>-4.4080000000000004</v>
      </c>
    </row>
    <row r="15796" spans="1:13" x14ac:dyDescent="0.2">
      <c r="A15796" s="50">
        <v>42405</v>
      </c>
      <c r="B15796">
        <f t="shared" si="741"/>
        <v>2016</v>
      </c>
      <c r="C15796" s="51">
        <f t="shared" si="742"/>
        <v>2</v>
      </c>
      <c r="D15796" s="51">
        <f t="shared" si="743"/>
        <v>5</v>
      </c>
      <c r="E15796" s="52">
        <v>0</v>
      </c>
      <c r="G15796" s="54">
        <v>-10.266</v>
      </c>
      <c r="H15796" s="54">
        <v>-9.1340000000000003</v>
      </c>
      <c r="I15796">
        <v>-8.0990000000000002</v>
      </c>
      <c r="J15796" s="54">
        <v>-7.0579999999999998</v>
      </c>
      <c r="K15796" s="54">
        <v>-6.3250000000000002</v>
      </c>
      <c r="L15796" s="54">
        <v>-5.5739999999999998</v>
      </c>
      <c r="M15796" s="54">
        <v>-4.4080000000000004</v>
      </c>
    </row>
    <row r="15797" spans="1:13" x14ac:dyDescent="0.2">
      <c r="A15797" s="50">
        <v>42405</v>
      </c>
      <c r="B15797">
        <f t="shared" si="741"/>
        <v>2016</v>
      </c>
      <c r="C15797" s="51">
        <f t="shared" si="742"/>
        <v>2</v>
      </c>
      <c r="D15797" s="51">
        <f t="shared" si="743"/>
        <v>5</v>
      </c>
      <c r="E15797" s="52">
        <v>0.125</v>
      </c>
      <c r="G15797" s="54">
        <v>-10.441000000000001</v>
      </c>
      <c r="H15797" s="54">
        <v>-9.1340000000000003</v>
      </c>
      <c r="I15797">
        <v>-8.0660000000000007</v>
      </c>
      <c r="J15797" s="54">
        <v>-7.0579999999999998</v>
      </c>
      <c r="K15797" s="54">
        <v>-6.3250000000000002</v>
      </c>
      <c r="L15797" s="54">
        <v>-5.5739999999999998</v>
      </c>
      <c r="M15797" s="54">
        <v>-4.4390000000000001</v>
      </c>
    </row>
    <row r="15798" spans="1:13" x14ac:dyDescent="0.2">
      <c r="A15798" s="50">
        <v>42405</v>
      </c>
      <c r="B15798">
        <f t="shared" si="741"/>
        <v>2016</v>
      </c>
      <c r="C15798" s="51">
        <f t="shared" si="742"/>
        <v>2</v>
      </c>
      <c r="D15798" s="51">
        <f t="shared" si="743"/>
        <v>5</v>
      </c>
      <c r="E15798" s="52">
        <v>0.25</v>
      </c>
      <c r="G15798" s="54">
        <v>-10.651</v>
      </c>
      <c r="H15798" s="54">
        <v>-9.1679999999999993</v>
      </c>
      <c r="I15798">
        <v>-8.0660000000000007</v>
      </c>
      <c r="J15798" s="54">
        <v>-7.0579999999999998</v>
      </c>
      <c r="K15798" s="54">
        <v>-6.3250000000000002</v>
      </c>
      <c r="L15798" s="54">
        <v>-5.5739999999999998</v>
      </c>
      <c r="M15798" s="54">
        <v>-4.4690000000000003</v>
      </c>
    </row>
    <row r="15799" spans="1:13" x14ac:dyDescent="0.2">
      <c r="A15799" s="50">
        <v>42405</v>
      </c>
      <c r="B15799">
        <f t="shared" si="741"/>
        <v>2016</v>
      </c>
      <c r="C15799" s="51">
        <f t="shared" si="742"/>
        <v>2</v>
      </c>
      <c r="D15799" s="51">
        <f t="shared" si="743"/>
        <v>5</v>
      </c>
      <c r="E15799" s="52">
        <v>0.375</v>
      </c>
      <c r="G15799" s="54">
        <v>-10.863</v>
      </c>
      <c r="H15799" s="54">
        <v>-9.2349999999999994</v>
      </c>
      <c r="I15799">
        <v>-8.0660000000000007</v>
      </c>
      <c r="J15799" s="54">
        <v>-7.0579999999999998</v>
      </c>
      <c r="K15799" s="54">
        <v>-6.3570000000000002</v>
      </c>
      <c r="L15799" s="54">
        <v>-5.6050000000000004</v>
      </c>
      <c r="M15799" s="54">
        <v>-4.4690000000000003</v>
      </c>
    </row>
    <row r="15800" spans="1:13" x14ac:dyDescent="0.2">
      <c r="A15800" s="50">
        <v>42405</v>
      </c>
      <c r="B15800">
        <f t="shared" si="741"/>
        <v>2016</v>
      </c>
      <c r="C15800" s="51">
        <f t="shared" si="742"/>
        <v>2</v>
      </c>
      <c r="D15800" s="51">
        <f t="shared" si="743"/>
        <v>5</v>
      </c>
      <c r="E15800" s="52">
        <v>0.5</v>
      </c>
      <c r="G15800" s="54">
        <v>-11.076000000000001</v>
      </c>
      <c r="H15800" s="54">
        <v>-9.3030000000000008</v>
      </c>
      <c r="I15800">
        <v>-8.0660000000000007</v>
      </c>
      <c r="J15800" s="54">
        <v>-7.0579999999999998</v>
      </c>
      <c r="K15800" s="54">
        <v>-6.3570000000000002</v>
      </c>
      <c r="L15800" s="54">
        <v>-5.6050000000000004</v>
      </c>
      <c r="M15800" s="54">
        <v>-4.4989999999999997</v>
      </c>
    </row>
    <row r="15801" spans="1:13" x14ac:dyDescent="0.2">
      <c r="A15801" s="50">
        <v>42405</v>
      </c>
      <c r="B15801">
        <f t="shared" si="741"/>
        <v>2016</v>
      </c>
      <c r="C15801" s="51">
        <f t="shared" si="742"/>
        <v>2</v>
      </c>
      <c r="D15801" s="51">
        <f t="shared" si="743"/>
        <v>5</v>
      </c>
      <c r="E15801" s="52">
        <v>0.625</v>
      </c>
      <c r="G15801" s="54">
        <v>-11.218</v>
      </c>
      <c r="H15801" s="54">
        <v>-9.3710000000000004</v>
      </c>
      <c r="I15801">
        <v>-8.0990000000000002</v>
      </c>
      <c r="J15801" s="54">
        <v>-7.0579999999999998</v>
      </c>
      <c r="K15801" s="54">
        <v>-6.3570000000000002</v>
      </c>
      <c r="L15801" s="54">
        <v>-5.6360000000000001</v>
      </c>
      <c r="M15801" s="54">
        <v>-4.4989999999999997</v>
      </c>
    </row>
    <row r="15802" spans="1:13" x14ac:dyDescent="0.2">
      <c r="A15802" s="50">
        <v>42405</v>
      </c>
      <c r="B15802">
        <f t="shared" si="741"/>
        <v>2016</v>
      </c>
      <c r="C15802" s="51">
        <f t="shared" si="742"/>
        <v>2</v>
      </c>
      <c r="D15802" s="51">
        <f t="shared" si="743"/>
        <v>5</v>
      </c>
      <c r="E15802" s="52">
        <v>0.75</v>
      </c>
      <c r="G15802" s="54">
        <v>-11.29</v>
      </c>
      <c r="H15802" s="54">
        <v>-9.4390000000000001</v>
      </c>
      <c r="I15802">
        <v>-8.1319999999999997</v>
      </c>
      <c r="J15802" s="54">
        <v>-7.0579999999999998</v>
      </c>
      <c r="K15802" s="54">
        <v>-6.3570000000000002</v>
      </c>
      <c r="L15802" s="54">
        <v>-5.6360000000000001</v>
      </c>
      <c r="M15802" s="54">
        <v>-4.53</v>
      </c>
    </row>
    <row r="15803" spans="1:13" x14ac:dyDescent="0.2">
      <c r="A15803" s="50">
        <v>42405</v>
      </c>
      <c r="B15803">
        <f t="shared" si="741"/>
        <v>2016</v>
      </c>
      <c r="C15803" s="51">
        <f t="shared" si="742"/>
        <v>2</v>
      </c>
      <c r="D15803" s="51">
        <f t="shared" si="743"/>
        <v>5</v>
      </c>
      <c r="E15803" s="52">
        <v>0.875</v>
      </c>
      <c r="G15803" s="54">
        <v>-11.397</v>
      </c>
      <c r="H15803" s="54">
        <v>-9.5079999999999991</v>
      </c>
      <c r="I15803">
        <v>-8.1649999999999991</v>
      </c>
      <c r="J15803" s="54">
        <v>-7.0579999999999998</v>
      </c>
      <c r="K15803" s="54">
        <v>-6.3570000000000002</v>
      </c>
      <c r="L15803" s="54">
        <v>-5.6360000000000001</v>
      </c>
      <c r="M15803" s="54">
        <v>-4.53</v>
      </c>
    </row>
    <row r="15804" spans="1:13" x14ac:dyDescent="0.2">
      <c r="A15804" s="50">
        <v>42406</v>
      </c>
      <c r="B15804">
        <f t="shared" si="741"/>
        <v>2016</v>
      </c>
      <c r="C15804" s="51">
        <f t="shared" si="742"/>
        <v>2</v>
      </c>
      <c r="D15804" s="51">
        <f t="shared" si="743"/>
        <v>6</v>
      </c>
      <c r="E15804" s="52">
        <v>0</v>
      </c>
      <c r="G15804" s="54">
        <v>-11.541</v>
      </c>
      <c r="H15804" s="54">
        <v>-9.5760000000000005</v>
      </c>
      <c r="I15804">
        <v>-8.1980000000000004</v>
      </c>
      <c r="J15804" s="54">
        <v>-7.09</v>
      </c>
      <c r="K15804" s="54">
        <v>-6.3879999999999999</v>
      </c>
      <c r="L15804" s="54">
        <v>-5.6669999999999998</v>
      </c>
      <c r="M15804" s="54">
        <v>-4.5599999999999996</v>
      </c>
    </row>
    <row r="15805" spans="1:13" x14ac:dyDescent="0.2">
      <c r="A15805" s="50">
        <v>42406</v>
      </c>
      <c r="B15805">
        <f t="shared" si="741"/>
        <v>2016</v>
      </c>
      <c r="C15805" s="51">
        <f t="shared" si="742"/>
        <v>2</v>
      </c>
      <c r="D15805" s="51">
        <f t="shared" si="743"/>
        <v>6</v>
      </c>
      <c r="E15805" s="52">
        <v>0.125</v>
      </c>
      <c r="G15805" s="54">
        <v>-11.722</v>
      </c>
      <c r="H15805" s="54">
        <v>-9.6790000000000003</v>
      </c>
      <c r="I15805">
        <v>-8.2309999999999999</v>
      </c>
      <c r="J15805" s="54">
        <v>-7.09</v>
      </c>
      <c r="K15805" s="54">
        <v>-6.3879999999999999</v>
      </c>
      <c r="L15805" s="54">
        <v>-5.6669999999999998</v>
      </c>
      <c r="M15805" s="54">
        <v>-4.5599999999999996</v>
      </c>
    </row>
    <row r="15806" spans="1:13" x14ac:dyDescent="0.2">
      <c r="A15806" s="50">
        <v>42406</v>
      </c>
      <c r="B15806">
        <f t="shared" si="741"/>
        <v>2016</v>
      </c>
      <c r="C15806" s="51">
        <f t="shared" si="742"/>
        <v>2</v>
      </c>
      <c r="D15806" s="51">
        <f t="shared" si="743"/>
        <v>6</v>
      </c>
      <c r="E15806" s="52">
        <v>0.25</v>
      </c>
      <c r="G15806" s="54">
        <v>-11.867000000000001</v>
      </c>
      <c r="H15806" s="54">
        <v>-9.7469999999999999</v>
      </c>
      <c r="I15806">
        <v>-8.2639999999999993</v>
      </c>
      <c r="J15806" s="54">
        <v>-7.1219999999999999</v>
      </c>
      <c r="K15806" s="54">
        <v>-6.42</v>
      </c>
      <c r="L15806" s="54">
        <v>-5.6980000000000004</v>
      </c>
      <c r="M15806" s="54">
        <v>-4.59</v>
      </c>
    </row>
    <row r="15807" spans="1:13" x14ac:dyDescent="0.2">
      <c r="A15807" s="50">
        <v>42406</v>
      </c>
      <c r="B15807">
        <f t="shared" si="741"/>
        <v>2016</v>
      </c>
      <c r="C15807" s="51">
        <f t="shared" si="742"/>
        <v>2</v>
      </c>
      <c r="D15807" s="51">
        <f t="shared" si="743"/>
        <v>6</v>
      </c>
      <c r="E15807" s="52">
        <v>0.375</v>
      </c>
      <c r="G15807" s="54">
        <v>-12.048999999999999</v>
      </c>
      <c r="H15807" s="54">
        <v>-9.8160000000000007</v>
      </c>
      <c r="I15807">
        <v>-8.2970000000000006</v>
      </c>
      <c r="J15807" s="54">
        <v>-7.1219999999999999</v>
      </c>
      <c r="K15807" s="54">
        <v>-6.42</v>
      </c>
      <c r="L15807" s="54">
        <v>-5.6980000000000004</v>
      </c>
      <c r="M15807" s="54">
        <v>-4.59</v>
      </c>
    </row>
    <row r="15808" spans="1:13" x14ac:dyDescent="0.2">
      <c r="A15808" s="50">
        <v>42406</v>
      </c>
      <c r="B15808">
        <f t="shared" si="741"/>
        <v>2016</v>
      </c>
      <c r="C15808" s="51">
        <f t="shared" si="742"/>
        <v>2</v>
      </c>
      <c r="D15808" s="51">
        <f t="shared" si="743"/>
        <v>6</v>
      </c>
      <c r="E15808" s="52">
        <v>0.5</v>
      </c>
      <c r="G15808" s="54">
        <v>-12.233000000000001</v>
      </c>
      <c r="H15808" s="54">
        <v>-9.8849999999999998</v>
      </c>
      <c r="I15808">
        <v>-8.3309999999999995</v>
      </c>
      <c r="J15808" s="54">
        <v>-7.1550000000000002</v>
      </c>
      <c r="K15808" s="54">
        <v>-6.42</v>
      </c>
      <c r="L15808" s="54">
        <v>-5.7290000000000001</v>
      </c>
      <c r="M15808" s="54">
        <v>-4.6210000000000004</v>
      </c>
    </row>
    <row r="15809" spans="1:13" x14ac:dyDescent="0.2">
      <c r="A15809" s="50">
        <v>42406</v>
      </c>
      <c r="B15809">
        <f t="shared" si="741"/>
        <v>2016</v>
      </c>
      <c r="C15809" s="51">
        <f t="shared" si="742"/>
        <v>2</v>
      </c>
      <c r="D15809" s="51">
        <f t="shared" si="743"/>
        <v>6</v>
      </c>
      <c r="E15809" s="52">
        <v>0.625</v>
      </c>
      <c r="G15809" s="54">
        <v>-12.305999999999999</v>
      </c>
      <c r="H15809" s="54">
        <v>-9.9890000000000008</v>
      </c>
      <c r="I15809">
        <v>-8.3640000000000008</v>
      </c>
      <c r="J15809" s="54">
        <v>-7.1870000000000003</v>
      </c>
      <c r="K15809" s="54">
        <v>-6.452</v>
      </c>
      <c r="L15809" s="54">
        <v>-5.7290000000000001</v>
      </c>
      <c r="M15809" s="54">
        <v>-4.6210000000000004</v>
      </c>
    </row>
    <row r="15810" spans="1:13" x14ac:dyDescent="0.2">
      <c r="A15810" s="50">
        <v>42406</v>
      </c>
      <c r="B15810">
        <f t="shared" si="741"/>
        <v>2016</v>
      </c>
      <c r="C15810" s="51">
        <f t="shared" si="742"/>
        <v>2</v>
      </c>
      <c r="D15810" s="51">
        <f t="shared" si="743"/>
        <v>6</v>
      </c>
      <c r="E15810" s="52">
        <v>0.75</v>
      </c>
      <c r="G15810" s="54">
        <v>-12.343</v>
      </c>
      <c r="H15810" s="54">
        <v>-10.058</v>
      </c>
      <c r="I15810">
        <v>-8.43</v>
      </c>
      <c r="J15810" s="54">
        <v>-7.1870000000000003</v>
      </c>
      <c r="K15810" s="54">
        <v>-6.452</v>
      </c>
      <c r="L15810" s="54">
        <v>-5.76</v>
      </c>
      <c r="M15810" s="54">
        <v>-4.6509999999999998</v>
      </c>
    </row>
    <row r="15811" spans="1:13" x14ac:dyDescent="0.2">
      <c r="A15811" s="50">
        <v>42406</v>
      </c>
      <c r="B15811">
        <f t="shared" si="741"/>
        <v>2016</v>
      </c>
      <c r="C15811" s="51">
        <f t="shared" si="742"/>
        <v>2</v>
      </c>
      <c r="D15811" s="51">
        <f t="shared" si="743"/>
        <v>6</v>
      </c>
      <c r="E15811" s="52">
        <v>0.875</v>
      </c>
      <c r="G15811" s="54">
        <v>-12.343</v>
      </c>
      <c r="H15811" s="54">
        <v>-10.162000000000001</v>
      </c>
      <c r="I15811">
        <v>-8.4629999999999992</v>
      </c>
      <c r="J15811" s="54">
        <v>-7.2190000000000003</v>
      </c>
      <c r="K15811" s="54">
        <v>-6.4829999999999997</v>
      </c>
      <c r="L15811" s="54">
        <v>-5.76</v>
      </c>
      <c r="M15811" s="54">
        <v>-4.6509999999999998</v>
      </c>
    </row>
    <row r="15812" spans="1:13" x14ac:dyDescent="0.2">
      <c r="A15812" s="50">
        <v>42407</v>
      </c>
      <c r="B15812">
        <f t="shared" si="741"/>
        <v>2016</v>
      </c>
      <c r="C15812" s="51">
        <f t="shared" si="742"/>
        <v>2</v>
      </c>
      <c r="D15812" s="51">
        <f t="shared" si="743"/>
        <v>7</v>
      </c>
      <c r="E15812" s="52">
        <v>0</v>
      </c>
      <c r="G15812" s="54">
        <v>-12.454000000000001</v>
      </c>
      <c r="H15812" s="54">
        <v>-10.196999999999999</v>
      </c>
      <c r="I15812">
        <v>-8.4969999999999999</v>
      </c>
      <c r="J15812" s="54">
        <v>-7.2510000000000003</v>
      </c>
      <c r="K15812" s="54">
        <v>-6.5149999999999997</v>
      </c>
      <c r="L15812" s="54">
        <v>-5.76</v>
      </c>
      <c r="M15812" s="54">
        <v>-4.6509999999999998</v>
      </c>
    </row>
    <row r="15813" spans="1:13" x14ac:dyDescent="0.2">
      <c r="A15813" s="50">
        <v>42407</v>
      </c>
      <c r="B15813">
        <f t="shared" si="741"/>
        <v>2016</v>
      </c>
      <c r="C15813" s="51">
        <f t="shared" si="742"/>
        <v>2</v>
      </c>
      <c r="D15813" s="51">
        <f t="shared" si="743"/>
        <v>7</v>
      </c>
      <c r="E15813" s="52">
        <v>0.125</v>
      </c>
      <c r="G15813" s="54">
        <v>-12.491</v>
      </c>
      <c r="H15813" s="54">
        <v>-10.266</v>
      </c>
      <c r="I15813">
        <v>-8.5630000000000006</v>
      </c>
      <c r="J15813" s="54">
        <v>-7.2839999999999998</v>
      </c>
      <c r="K15813" s="54">
        <v>-6.5149999999999997</v>
      </c>
      <c r="L15813" s="54">
        <v>-5.7910000000000004</v>
      </c>
      <c r="M15813" s="54">
        <v>-4.6820000000000004</v>
      </c>
    </row>
    <row r="15814" spans="1:13" x14ac:dyDescent="0.2">
      <c r="A15814" s="50">
        <v>42407</v>
      </c>
      <c r="B15814">
        <f t="shared" si="741"/>
        <v>2016</v>
      </c>
      <c r="C15814" s="51">
        <f t="shared" si="742"/>
        <v>2</v>
      </c>
      <c r="D15814" s="51">
        <f t="shared" si="743"/>
        <v>7</v>
      </c>
      <c r="E15814" s="52">
        <v>0.25</v>
      </c>
      <c r="G15814" s="54">
        <v>-12.528</v>
      </c>
      <c r="H15814" s="54">
        <v>-10.336</v>
      </c>
      <c r="I15814">
        <v>-8.5969999999999995</v>
      </c>
      <c r="J15814" s="54">
        <v>-7.3159999999999998</v>
      </c>
      <c r="K15814" s="54">
        <v>-6.5469999999999997</v>
      </c>
      <c r="L15814" s="54">
        <v>-5.7910000000000004</v>
      </c>
      <c r="M15814" s="54">
        <v>-4.6820000000000004</v>
      </c>
    </row>
    <row r="15815" spans="1:13" x14ac:dyDescent="0.2">
      <c r="A15815" s="50">
        <v>42407</v>
      </c>
      <c r="B15815">
        <f t="shared" si="741"/>
        <v>2016</v>
      </c>
      <c r="C15815" s="51">
        <f t="shared" si="742"/>
        <v>2</v>
      </c>
      <c r="D15815" s="51">
        <f t="shared" si="743"/>
        <v>7</v>
      </c>
      <c r="E15815" s="52">
        <v>0.375</v>
      </c>
      <c r="G15815" s="54">
        <v>-12.602</v>
      </c>
      <c r="H15815" s="54">
        <v>-10.406000000000001</v>
      </c>
      <c r="I15815">
        <v>-8.6300000000000008</v>
      </c>
      <c r="J15815" s="54">
        <v>-7.3479999999999999</v>
      </c>
      <c r="K15815" s="54">
        <v>-6.5469999999999997</v>
      </c>
      <c r="L15815" s="54">
        <v>-5.8230000000000004</v>
      </c>
      <c r="M15815" s="54">
        <v>-4.7119999999999997</v>
      </c>
    </row>
    <row r="15816" spans="1:13" x14ac:dyDescent="0.2">
      <c r="A15816" s="50">
        <v>42407</v>
      </c>
      <c r="B15816">
        <f t="shared" si="741"/>
        <v>2016</v>
      </c>
      <c r="C15816" s="51">
        <f t="shared" si="742"/>
        <v>2</v>
      </c>
      <c r="D15816" s="51">
        <f t="shared" si="743"/>
        <v>7</v>
      </c>
      <c r="E15816" s="52">
        <v>0.5</v>
      </c>
      <c r="G15816" s="54">
        <v>-12.714</v>
      </c>
      <c r="H15816" s="54">
        <v>-10.441000000000001</v>
      </c>
      <c r="I15816">
        <v>-8.6969999999999992</v>
      </c>
      <c r="J15816" s="54">
        <v>-7.3810000000000002</v>
      </c>
      <c r="K15816" s="54">
        <v>-6.5789999999999997</v>
      </c>
      <c r="L15816" s="54">
        <v>-5.8230000000000004</v>
      </c>
      <c r="M15816" s="54">
        <v>-4.7119999999999997</v>
      </c>
    </row>
    <row r="15817" spans="1:13" x14ac:dyDescent="0.2">
      <c r="A15817" s="50">
        <v>42407</v>
      </c>
      <c r="B15817">
        <f t="shared" si="741"/>
        <v>2016</v>
      </c>
      <c r="C15817" s="51">
        <f t="shared" si="742"/>
        <v>2</v>
      </c>
      <c r="D15817" s="51">
        <f t="shared" si="743"/>
        <v>7</v>
      </c>
      <c r="E15817" s="52">
        <v>0.625</v>
      </c>
      <c r="G15817" s="54">
        <v>-12.750999999999999</v>
      </c>
      <c r="H15817" s="54">
        <v>-10.476000000000001</v>
      </c>
      <c r="I15817">
        <v>-8.73</v>
      </c>
      <c r="J15817" s="54">
        <v>-7.4130000000000003</v>
      </c>
      <c r="K15817" s="54">
        <v>-6.61</v>
      </c>
      <c r="L15817" s="54">
        <v>-5.8540000000000001</v>
      </c>
      <c r="M15817" s="54">
        <v>-4.7430000000000003</v>
      </c>
    </row>
    <row r="15818" spans="1:13" x14ac:dyDescent="0.2">
      <c r="A15818" s="50">
        <v>42407</v>
      </c>
      <c r="B15818">
        <f t="shared" si="741"/>
        <v>2016</v>
      </c>
      <c r="C15818" s="51">
        <f t="shared" si="742"/>
        <v>2</v>
      </c>
      <c r="D15818" s="51">
        <f t="shared" si="743"/>
        <v>7</v>
      </c>
      <c r="E15818" s="52">
        <v>0.75</v>
      </c>
      <c r="G15818" s="54">
        <v>-12.750999999999999</v>
      </c>
      <c r="H15818" s="54">
        <v>-10.545999999999999</v>
      </c>
      <c r="I15818">
        <v>-8.7639999999999993</v>
      </c>
      <c r="J15818" s="54">
        <v>-7.4450000000000003</v>
      </c>
      <c r="K15818" s="54">
        <v>-6.61</v>
      </c>
      <c r="L15818" s="54">
        <v>-5.8849999999999998</v>
      </c>
      <c r="M15818" s="54">
        <v>-4.7430000000000003</v>
      </c>
    </row>
    <row r="15819" spans="1:13" x14ac:dyDescent="0.2">
      <c r="A15819" s="50">
        <v>42407</v>
      </c>
      <c r="B15819">
        <f t="shared" si="741"/>
        <v>2016</v>
      </c>
      <c r="C15819" s="51">
        <f t="shared" si="742"/>
        <v>2</v>
      </c>
      <c r="D15819" s="51">
        <f t="shared" si="743"/>
        <v>7</v>
      </c>
      <c r="E15819" s="52">
        <v>0.875</v>
      </c>
      <c r="G15819" s="54">
        <v>-12.788</v>
      </c>
      <c r="H15819" s="54">
        <v>-10.581</v>
      </c>
      <c r="I15819">
        <v>-8.8309999999999995</v>
      </c>
      <c r="J15819" s="54">
        <v>-7.4779999999999998</v>
      </c>
      <c r="K15819" s="54">
        <v>-6.6420000000000003</v>
      </c>
      <c r="L15819" s="54">
        <v>-5.8849999999999998</v>
      </c>
      <c r="M15819" s="54">
        <v>-4.7729999999999997</v>
      </c>
    </row>
    <row r="15820" spans="1:13" x14ac:dyDescent="0.2">
      <c r="A15820" s="50">
        <v>42408</v>
      </c>
      <c r="B15820">
        <f t="shared" si="741"/>
        <v>2016</v>
      </c>
      <c r="C15820" s="51">
        <f t="shared" si="742"/>
        <v>2</v>
      </c>
      <c r="D15820" s="51">
        <f t="shared" si="743"/>
        <v>8</v>
      </c>
      <c r="E15820" s="52">
        <v>0</v>
      </c>
      <c r="G15820" s="54">
        <v>-12.824999999999999</v>
      </c>
      <c r="H15820" s="54">
        <v>-10.616</v>
      </c>
      <c r="I15820">
        <v>-8.8640000000000008</v>
      </c>
      <c r="J15820" s="54">
        <v>-7.51</v>
      </c>
      <c r="K15820" s="54">
        <v>-6.6740000000000004</v>
      </c>
      <c r="L15820" s="54">
        <v>-5.9160000000000004</v>
      </c>
      <c r="M15820" s="54">
        <v>-4.7729999999999997</v>
      </c>
    </row>
    <row r="15821" spans="1:13" x14ac:dyDescent="0.2">
      <c r="A15821" s="50">
        <v>42408</v>
      </c>
      <c r="B15821">
        <f t="shared" si="741"/>
        <v>2016</v>
      </c>
      <c r="C15821" s="51">
        <f t="shared" si="742"/>
        <v>2</v>
      </c>
      <c r="D15821" s="51">
        <f t="shared" si="743"/>
        <v>8</v>
      </c>
      <c r="E15821" s="52">
        <v>0.125</v>
      </c>
      <c r="G15821" s="54">
        <v>-12.863</v>
      </c>
      <c r="H15821" s="54">
        <v>-10.686</v>
      </c>
      <c r="I15821">
        <v>-8.8979999999999997</v>
      </c>
      <c r="J15821" s="54">
        <v>-7.5430000000000001</v>
      </c>
      <c r="K15821" s="54">
        <v>-6.6740000000000004</v>
      </c>
      <c r="L15821" s="54">
        <v>-5.9160000000000004</v>
      </c>
      <c r="M15821" s="54">
        <v>-4.8040000000000003</v>
      </c>
    </row>
    <row r="15822" spans="1:13" x14ac:dyDescent="0.2">
      <c r="A15822" s="50">
        <v>42408</v>
      </c>
      <c r="B15822">
        <f t="shared" si="741"/>
        <v>2016</v>
      </c>
      <c r="C15822" s="51">
        <f t="shared" si="742"/>
        <v>2</v>
      </c>
      <c r="D15822" s="51">
        <f t="shared" si="743"/>
        <v>8</v>
      </c>
      <c r="E15822" s="52">
        <v>0.25</v>
      </c>
      <c r="G15822" s="54">
        <v>-12.9</v>
      </c>
      <c r="H15822" s="54">
        <v>-10.722</v>
      </c>
      <c r="I15822">
        <v>-8.9320000000000004</v>
      </c>
      <c r="J15822" s="54">
        <v>-7.5750000000000002</v>
      </c>
      <c r="K15822" s="54">
        <v>-6.7380000000000004</v>
      </c>
      <c r="L15822" s="54">
        <v>-5.9480000000000004</v>
      </c>
      <c r="M15822" s="54">
        <v>-4.8040000000000003</v>
      </c>
    </row>
    <row r="15823" spans="1:13" x14ac:dyDescent="0.2">
      <c r="A15823" s="50">
        <v>42408</v>
      </c>
      <c r="B15823">
        <f t="shared" ref="B15823:B15886" si="744">YEAR(A15823)</f>
        <v>2016</v>
      </c>
      <c r="C15823" s="51">
        <f t="shared" ref="C15823:C15886" si="745">MONTH(A15823)</f>
        <v>2</v>
      </c>
      <c r="D15823" s="51">
        <f t="shared" ref="D15823:D15886" si="746">DAY(A15823)</f>
        <v>8</v>
      </c>
      <c r="E15823" s="52">
        <v>0.375</v>
      </c>
      <c r="G15823" s="54">
        <v>-12.975</v>
      </c>
      <c r="H15823" s="54">
        <v>-10.757</v>
      </c>
      <c r="I15823">
        <v>-8.9649999999999999</v>
      </c>
      <c r="J15823" s="54">
        <v>-7.5750000000000002</v>
      </c>
      <c r="K15823" s="54">
        <v>-6.7380000000000004</v>
      </c>
      <c r="L15823" s="54">
        <v>-5.9790000000000001</v>
      </c>
      <c r="M15823" s="54">
        <v>-4.8339999999999996</v>
      </c>
    </row>
    <row r="15824" spans="1:13" x14ac:dyDescent="0.2">
      <c r="A15824" s="50">
        <v>42408</v>
      </c>
      <c r="B15824">
        <f t="shared" si="744"/>
        <v>2016</v>
      </c>
      <c r="C15824" s="51">
        <f t="shared" si="745"/>
        <v>2</v>
      </c>
      <c r="D15824" s="51">
        <f t="shared" si="746"/>
        <v>8</v>
      </c>
      <c r="E15824" s="52">
        <v>0.5</v>
      </c>
      <c r="G15824" s="54">
        <v>-12.975</v>
      </c>
      <c r="H15824" s="54">
        <v>-10.792</v>
      </c>
      <c r="I15824">
        <v>-8.9990000000000006</v>
      </c>
      <c r="J15824" s="54">
        <v>-7.6079999999999997</v>
      </c>
      <c r="K15824" s="54">
        <v>-6.77</v>
      </c>
      <c r="L15824" s="54">
        <v>-5.9790000000000001</v>
      </c>
      <c r="M15824" s="54">
        <v>-4.8339999999999996</v>
      </c>
    </row>
    <row r="15825" spans="1:13" x14ac:dyDescent="0.2">
      <c r="A15825" s="50">
        <v>42408</v>
      </c>
      <c r="B15825">
        <f t="shared" si="744"/>
        <v>2016</v>
      </c>
      <c r="C15825" s="51">
        <f t="shared" si="745"/>
        <v>2</v>
      </c>
      <c r="D15825" s="51">
        <f t="shared" si="746"/>
        <v>8</v>
      </c>
      <c r="E15825" s="52">
        <v>0.625</v>
      </c>
      <c r="G15825" s="54">
        <v>-12.938000000000001</v>
      </c>
      <c r="H15825" s="54">
        <v>-10.827</v>
      </c>
      <c r="I15825">
        <v>-9.0329999999999995</v>
      </c>
      <c r="J15825" s="54">
        <v>-7.64</v>
      </c>
      <c r="K15825" s="54">
        <v>-6.8019999999999996</v>
      </c>
      <c r="L15825" s="54">
        <v>-6.01</v>
      </c>
      <c r="M15825" s="54">
        <v>-4.8650000000000002</v>
      </c>
    </row>
    <row r="15826" spans="1:13" x14ac:dyDescent="0.2">
      <c r="A15826" s="50">
        <v>42408</v>
      </c>
      <c r="B15826">
        <f t="shared" si="744"/>
        <v>2016</v>
      </c>
      <c r="C15826" s="51">
        <f t="shared" si="745"/>
        <v>2</v>
      </c>
      <c r="D15826" s="51">
        <f t="shared" si="746"/>
        <v>8</v>
      </c>
      <c r="E15826" s="52">
        <v>0.75</v>
      </c>
      <c r="G15826" s="54">
        <v>-12.863</v>
      </c>
      <c r="H15826" s="54">
        <v>-10.827</v>
      </c>
      <c r="I15826">
        <v>-9.0660000000000007</v>
      </c>
      <c r="J15826" s="54">
        <v>-7.673</v>
      </c>
      <c r="K15826" s="54">
        <v>-6.8339999999999996</v>
      </c>
      <c r="L15826" s="54">
        <v>-6.0419999999999998</v>
      </c>
      <c r="M15826" s="54">
        <v>-4.8650000000000002</v>
      </c>
    </row>
    <row r="15827" spans="1:13" x14ac:dyDescent="0.2">
      <c r="A15827" s="50">
        <v>42408</v>
      </c>
      <c r="B15827">
        <f t="shared" si="744"/>
        <v>2016</v>
      </c>
      <c r="C15827" s="51">
        <f t="shared" si="745"/>
        <v>2</v>
      </c>
      <c r="D15827" s="51">
        <f t="shared" si="746"/>
        <v>8</v>
      </c>
      <c r="E15827" s="52">
        <v>0.875</v>
      </c>
      <c r="G15827" s="54">
        <v>-12.750999999999999</v>
      </c>
      <c r="H15827" s="54">
        <v>-10.863</v>
      </c>
      <c r="I15827">
        <v>-9.1</v>
      </c>
      <c r="J15827" s="54">
        <v>-7.7060000000000004</v>
      </c>
      <c r="K15827" s="54">
        <v>-6.8339999999999996</v>
      </c>
      <c r="L15827" s="54">
        <v>-6.0419999999999998</v>
      </c>
      <c r="M15827" s="54">
        <v>-4.8949999999999996</v>
      </c>
    </row>
    <row r="15828" spans="1:13" x14ac:dyDescent="0.2">
      <c r="A15828" s="50">
        <v>42409</v>
      </c>
      <c r="B15828">
        <f t="shared" si="744"/>
        <v>2016</v>
      </c>
      <c r="C15828" s="51">
        <f t="shared" si="745"/>
        <v>2</v>
      </c>
      <c r="D15828" s="51">
        <f t="shared" si="746"/>
        <v>9</v>
      </c>
      <c r="E15828" s="52">
        <v>0</v>
      </c>
      <c r="G15828" s="54">
        <v>-12.676</v>
      </c>
      <c r="H15828" s="54">
        <v>-10.863</v>
      </c>
      <c r="I15828">
        <v>-9.1340000000000003</v>
      </c>
      <c r="J15828" s="54">
        <v>-7.7380000000000004</v>
      </c>
      <c r="K15828" s="54">
        <v>-6.8659999999999997</v>
      </c>
      <c r="L15828" s="54">
        <v>-6.0730000000000004</v>
      </c>
      <c r="M15828" s="54">
        <v>-4.8949999999999996</v>
      </c>
    </row>
    <row r="15829" spans="1:13" x14ac:dyDescent="0.2">
      <c r="A15829" s="50">
        <v>42409</v>
      </c>
      <c r="B15829">
        <f t="shared" si="744"/>
        <v>2016</v>
      </c>
      <c r="C15829" s="51">
        <f t="shared" si="745"/>
        <v>2</v>
      </c>
      <c r="D15829" s="51">
        <f t="shared" si="746"/>
        <v>9</v>
      </c>
      <c r="E15829" s="52">
        <v>0.125</v>
      </c>
      <c r="G15829" s="54">
        <v>-12.565</v>
      </c>
      <c r="H15829" s="54">
        <v>-10.863</v>
      </c>
      <c r="I15829">
        <v>-9.1340000000000003</v>
      </c>
      <c r="J15829" s="54">
        <v>-7.7709999999999999</v>
      </c>
      <c r="K15829" s="54">
        <v>-6.8979999999999997</v>
      </c>
      <c r="L15829" s="54">
        <v>-6.1050000000000004</v>
      </c>
      <c r="M15829" s="54">
        <v>-4.8949999999999996</v>
      </c>
    </row>
    <row r="15830" spans="1:13" x14ac:dyDescent="0.2">
      <c r="A15830" s="50">
        <v>42409</v>
      </c>
      <c r="B15830">
        <f t="shared" si="744"/>
        <v>2016</v>
      </c>
      <c r="C15830" s="51">
        <f t="shared" si="745"/>
        <v>2</v>
      </c>
      <c r="D15830" s="51">
        <f t="shared" si="746"/>
        <v>9</v>
      </c>
      <c r="E15830" s="52">
        <v>0.25</v>
      </c>
      <c r="G15830" s="54">
        <v>-12.491</v>
      </c>
      <c r="H15830" s="54">
        <v>-10.827</v>
      </c>
      <c r="I15830">
        <v>-9.1679999999999993</v>
      </c>
      <c r="J15830" s="54">
        <v>-7.7709999999999999</v>
      </c>
      <c r="K15830" s="54">
        <v>-6.93</v>
      </c>
      <c r="L15830" s="54">
        <v>-6.1050000000000004</v>
      </c>
      <c r="M15830" s="54">
        <v>-4.9260000000000002</v>
      </c>
    </row>
    <row r="15831" spans="1:13" x14ac:dyDescent="0.2">
      <c r="A15831" s="50">
        <v>42409</v>
      </c>
      <c r="B15831">
        <f t="shared" si="744"/>
        <v>2016</v>
      </c>
      <c r="C15831" s="51">
        <f t="shared" si="745"/>
        <v>2</v>
      </c>
      <c r="D15831" s="51">
        <f t="shared" si="746"/>
        <v>9</v>
      </c>
      <c r="E15831" s="52">
        <v>0.375</v>
      </c>
      <c r="G15831" s="54">
        <v>-12.38</v>
      </c>
      <c r="H15831" s="54">
        <v>-10.827</v>
      </c>
      <c r="I15831">
        <v>-9.202</v>
      </c>
      <c r="J15831" s="54">
        <v>-7.8040000000000003</v>
      </c>
      <c r="K15831" s="54">
        <v>-6.93</v>
      </c>
      <c r="L15831" s="54">
        <v>-6.1360000000000001</v>
      </c>
      <c r="M15831" s="54">
        <v>-4.9260000000000002</v>
      </c>
    </row>
    <row r="15832" spans="1:13" x14ac:dyDescent="0.2">
      <c r="A15832" s="50">
        <v>42409</v>
      </c>
      <c r="B15832">
        <f t="shared" si="744"/>
        <v>2016</v>
      </c>
      <c r="C15832" s="51">
        <f t="shared" si="745"/>
        <v>2</v>
      </c>
      <c r="D15832" s="51">
        <f t="shared" si="746"/>
        <v>9</v>
      </c>
      <c r="E15832" s="52">
        <v>0.5</v>
      </c>
      <c r="G15832" s="54">
        <v>-12.305999999999999</v>
      </c>
      <c r="H15832" s="54">
        <v>-10.792</v>
      </c>
      <c r="I15832">
        <v>-9.202</v>
      </c>
      <c r="J15832" s="54">
        <v>-7.8360000000000003</v>
      </c>
      <c r="K15832" s="54">
        <v>-6.9619999999999997</v>
      </c>
      <c r="L15832" s="54">
        <v>-6.1680000000000001</v>
      </c>
      <c r="M15832" s="54">
        <v>-4.9569999999999999</v>
      </c>
    </row>
    <row r="15833" spans="1:13" x14ac:dyDescent="0.2">
      <c r="A15833" s="50">
        <v>42409</v>
      </c>
      <c r="B15833">
        <f t="shared" si="744"/>
        <v>2016</v>
      </c>
      <c r="C15833" s="51">
        <f t="shared" si="745"/>
        <v>2</v>
      </c>
      <c r="D15833" s="51">
        <f t="shared" si="746"/>
        <v>9</v>
      </c>
      <c r="E15833" s="52">
        <v>0.625</v>
      </c>
      <c r="G15833" s="54">
        <v>-12.269</v>
      </c>
      <c r="H15833" s="54">
        <v>-10.757</v>
      </c>
      <c r="I15833">
        <v>-9.202</v>
      </c>
      <c r="J15833" s="54">
        <v>-7.8360000000000003</v>
      </c>
      <c r="K15833" s="54">
        <v>-6.9939999999999998</v>
      </c>
      <c r="L15833" s="54">
        <v>-6.1680000000000001</v>
      </c>
      <c r="M15833" s="54">
        <v>-4.9870000000000001</v>
      </c>
    </row>
    <row r="15834" spans="1:13" x14ac:dyDescent="0.2">
      <c r="A15834" s="50">
        <v>42409</v>
      </c>
      <c r="B15834">
        <f t="shared" si="744"/>
        <v>2016</v>
      </c>
      <c r="C15834" s="51">
        <f t="shared" si="745"/>
        <v>2</v>
      </c>
      <c r="D15834" s="51">
        <f t="shared" si="746"/>
        <v>9</v>
      </c>
      <c r="E15834" s="52">
        <v>0.75</v>
      </c>
      <c r="G15834" s="54">
        <v>-12.159000000000001</v>
      </c>
      <c r="H15834" s="54">
        <v>-10.722</v>
      </c>
      <c r="I15834">
        <v>-9.2349999999999994</v>
      </c>
      <c r="J15834" s="54">
        <v>-7.8689999999999998</v>
      </c>
      <c r="K15834" s="54">
        <v>-6.9939999999999998</v>
      </c>
      <c r="L15834" s="54">
        <v>-6.1989999999999998</v>
      </c>
      <c r="M15834" s="54">
        <v>-4.9870000000000001</v>
      </c>
    </row>
    <row r="15835" spans="1:13" x14ac:dyDescent="0.2">
      <c r="A15835" s="50">
        <v>42409</v>
      </c>
      <c r="B15835">
        <f t="shared" si="744"/>
        <v>2016</v>
      </c>
      <c r="C15835" s="51">
        <f t="shared" si="745"/>
        <v>2</v>
      </c>
      <c r="D15835" s="51">
        <f t="shared" si="746"/>
        <v>9</v>
      </c>
      <c r="E15835" s="52">
        <v>0.875</v>
      </c>
      <c r="G15835" s="54">
        <v>-12.159000000000001</v>
      </c>
      <c r="H15835" s="54">
        <v>-10.686</v>
      </c>
      <c r="I15835">
        <v>-9.2349999999999994</v>
      </c>
      <c r="J15835" s="54">
        <v>-7.9020000000000001</v>
      </c>
      <c r="K15835" s="54">
        <v>-7.0259999999999998</v>
      </c>
      <c r="L15835" s="54">
        <v>-6.2309999999999999</v>
      </c>
      <c r="M15835" s="54">
        <v>-5.0179999999999998</v>
      </c>
    </row>
    <row r="15836" spans="1:13" x14ac:dyDescent="0.2">
      <c r="A15836" s="50">
        <v>42410</v>
      </c>
      <c r="B15836">
        <f t="shared" si="744"/>
        <v>2016</v>
      </c>
      <c r="C15836" s="51">
        <f t="shared" si="745"/>
        <v>2</v>
      </c>
      <c r="D15836" s="51">
        <f t="shared" si="746"/>
        <v>10</v>
      </c>
      <c r="E15836" s="52">
        <v>0</v>
      </c>
      <c r="G15836" s="54">
        <v>-12.159000000000001</v>
      </c>
      <c r="H15836" s="54">
        <v>-10.686</v>
      </c>
      <c r="I15836">
        <v>-9.2349999999999994</v>
      </c>
      <c r="J15836" s="54">
        <v>-7.9020000000000001</v>
      </c>
      <c r="K15836" s="54">
        <v>-7.0579999999999998</v>
      </c>
      <c r="L15836" s="54">
        <v>-6.2309999999999999</v>
      </c>
      <c r="M15836" s="54">
        <v>-5.0179999999999998</v>
      </c>
    </row>
    <row r="15837" spans="1:13" x14ac:dyDescent="0.2">
      <c r="A15837" s="50">
        <v>42410</v>
      </c>
      <c r="B15837">
        <f t="shared" si="744"/>
        <v>2016</v>
      </c>
      <c r="C15837" s="51">
        <f t="shared" si="745"/>
        <v>2</v>
      </c>
      <c r="D15837" s="51">
        <f t="shared" si="746"/>
        <v>10</v>
      </c>
      <c r="E15837" s="52">
        <v>0.125</v>
      </c>
      <c r="G15837" s="54">
        <v>-12.269</v>
      </c>
      <c r="H15837" s="54">
        <v>-10.651</v>
      </c>
      <c r="I15837">
        <v>-9.2349999999999994</v>
      </c>
      <c r="J15837" s="54">
        <v>-7.9349999999999996</v>
      </c>
      <c r="K15837" s="54">
        <v>-7.0579999999999998</v>
      </c>
      <c r="L15837" s="54">
        <v>-6.2619999999999996</v>
      </c>
      <c r="M15837" s="54">
        <v>-5.0179999999999998</v>
      </c>
    </row>
    <row r="15838" spans="1:13" x14ac:dyDescent="0.2">
      <c r="A15838" s="50">
        <v>42410</v>
      </c>
      <c r="B15838">
        <f t="shared" si="744"/>
        <v>2016</v>
      </c>
      <c r="C15838" s="51">
        <f t="shared" si="745"/>
        <v>2</v>
      </c>
      <c r="D15838" s="51">
        <f t="shared" si="746"/>
        <v>10</v>
      </c>
      <c r="E15838" s="52">
        <v>0.25</v>
      </c>
      <c r="G15838" s="54">
        <v>-12.417</v>
      </c>
      <c r="H15838" s="54">
        <v>-10.651</v>
      </c>
      <c r="I15838">
        <v>-9.202</v>
      </c>
      <c r="J15838" s="54">
        <v>-7.9349999999999996</v>
      </c>
      <c r="K15838" s="54">
        <v>-7.09</v>
      </c>
      <c r="L15838" s="54">
        <v>-6.2939999999999996</v>
      </c>
      <c r="M15838" s="54">
        <v>-5.0490000000000004</v>
      </c>
    </row>
    <row r="15839" spans="1:13" x14ac:dyDescent="0.2">
      <c r="A15839" s="50">
        <v>42410</v>
      </c>
      <c r="B15839">
        <f t="shared" si="744"/>
        <v>2016</v>
      </c>
      <c r="C15839" s="51">
        <f t="shared" si="745"/>
        <v>2</v>
      </c>
      <c r="D15839" s="51">
        <f t="shared" si="746"/>
        <v>10</v>
      </c>
      <c r="E15839" s="52">
        <v>0.375</v>
      </c>
      <c r="G15839" s="54">
        <v>-12.638999999999999</v>
      </c>
      <c r="H15839" s="54">
        <v>-10.686</v>
      </c>
      <c r="I15839">
        <v>-9.202</v>
      </c>
      <c r="J15839" s="54">
        <v>-7.968</v>
      </c>
      <c r="K15839" s="54">
        <v>-7.1219999999999999</v>
      </c>
      <c r="L15839" s="54">
        <v>-6.2939999999999996</v>
      </c>
      <c r="M15839" s="54">
        <v>-5.0789999999999997</v>
      </c>
    </row>
    <row r="15840" spans="1:13" x14ac:dyDescent="0.2">
      <c r="A15840" s="50">
        <v>42410</v>
      </c>
      <c r="B15840">
        <f t="shared" si="744"/>
        <v>2016</v>
      </c>
      <c r="C15840" s="51">
        <f t="shared" si="745"/>
        <v>2</v>
      </c>
      <c r="D15840" s="51">
        <f t="shared" si="746"/>
        <v>10</v>
      </c>
      <c r="E15840" s="52">
        <v>0.5</v>
      </c>
      <c r="G15840" s="54">
        <v>-12.824999999999999</v>
      </c>
      <c r="H15840" s="54">
        <v>-10.722</v>
      </c>
      <c r="I15840">
        <v>-9.2349999999999994</v>
      </c>
      <c r="J15840" s="54">
        <v>-7.968</v>
      </c>
      <c r="K15840" s="54">
        <v>-7.1219999999999999</v>
      </c>
      <c r="L15840" s="54">
        <v>-6.2939999999999996</v>
      </c>
      <c r="M15840" s="54">
        <v>-5.0789999999999997</v>
      </c>
    </row>
    <row r="15841" spans="1:13" x14ac:dyDescent="0.2">
      <c r="A15841" s="50">
        <v>42410</v>
      </c>
      <c r="B15841">
        <f t="shared" si="744"/>
        <v>2016</v>
      </c>
      <c r="C15841" s="51">
        <f t="shared" si="745"/>
        <v>2</v>
      </c>
      <c r="D15841" s="51">
        <f t="shared" si="746"/>
        <v>10</v>
      </c>
      <c r="E15841" s="52">
        <v>0.625</v>
      </c>
      <c r="G15841" s="54">
        <v>-12.938000000000001</v>
      </c>
      <c r="H15841" s="54">
        <v>-10.757</v>
      </c>
      <c r="I15841">
        <v>-9.2349999999999994</v>
      </c>
      <c r="J15841" s="54">
        <v>-7.968</v>
      </c>
      <c r="K15841" s="54">
        <v>-7.1219999999999999</v>
      </c>
      <c r="L15841" s="54">
        <v>-6.3250000000000002</v>
      </c>
      <c r="M15841" s="54">
        <v>-5.1100000000000003</v>
      </c>
    </row>
    <row r="15842" spans="1:13" x14ac:dyDescent="0.2">
      <c r="A15842" s="50">
        <v>42410</v>
      </c>
      <c r="B15842">
        <f t="shared" si="744"/>
        <v>2016</v>
      </c>
      <c r="C15842" s="51">
        <f t="shared" si="745"/>
        <v>2</v>
      </c>
      <c r="D15842" s="51">
        <f t="shared" si="746"/>
        <v>10</v>
      </c>
      <c r="E15842" s="52">
        <v>0.75</v>
      </c>
      <c r="G15842" s="54">
        <v>-13.013</v>
      </c>
      <c r="H15842" s="54">
        <v>-10.827</v>
      </c>
      <c r="I15842">
        <v>-9.2690000000000001</v>
      </c>
      <c r="J15842" s="54">
        <v>-8</v>
      </c>
      <c r="K15842" s="54">
        <v>-7.1550000000000002</v>
      </c>
      <c r="L15842" s="54">
        <v>-6.3570000000000002</v>
      </c>
      <c r="M15842" s="54">
        <v>-5.1100000000000003</v>
      </c>
    </row>
    <row r="15843" spans="1:13" x14ac:dyDescent="0.2">
      <c r="A15843" s="50">
        <v>42410</v>
      </c>
      <c r="B15843">
        <f t="shared" si="744"/>
        <v>2016</v>
      </c>
      <c r="C15843" s="51">
        <f t="shared" si="745"/>
        <v>2</v>
      </c>
      <c r="D15843" s="51">
        <f t="shared" si="746"/>
        <v>10</v>
      </c>
      <c r="E15843" s="52">
        <v>0.875</v>
      </c>
      <c r="G15843" s="54">
        <v>-13.201000000000001</v>
      </c>
      <c r="H15843" s="54">
        <v>-10.898</v>
      </c>
      <c r="I15843">
        <v>-9.2690000000000001</v>
      </c>
      <c r="J15843" s="54">
        <v>-8</v>
      </c>
      <c r="K15843" s="54">
        <v>-7.1870000000000003</v>
      </c>
      <c r="L15843" s="54">
        <v>-6.3570000000000002</v>
      </c>
      <c r="M15843" s="54">
        <v>-5.141</v>
      </c>
    </row>
    <row r="15844" spans="1:13" x14ac:dyDescent="0.2">
      <c r="A15844" s="50">
        <v>42411</v>
      </c>
      <c r="B15844">
        <f t="shared" si="744"/>
        <v>2016</v>
      </c>
      <c r="C15844" s="51">
        <f t="shared" si="745"/>
        <v>2</v>
      </c>
      <c r="D15844" s="51">
        <f t="shared" si="746"/>
        <v>11</v>
      </c>
      <c r="E15844" s="52">
        <v>0</v>
      </c>
      <c r="G15844" s="54">
        <v>-13.428000000000001</v>
      </c>
      <c r="H15844" s="54">
        <v>-10.968999999999999</v>
      </c>
      <c r="I15844">
        <v>-9.3030000000000008</v>
      </c>
      <c r="J15844" s="54">
        <v>-8</v>
      </c>
      <c r="K15844" s="54">
        <v>-7.1870000000000003</v>
      </c>
      <c r="L15844" s="54">
        <v>-6.3879999999999999</v>
      </c>
      <c r="M15844" s="54">
        <v>-5.141</v>
      </c>
    </row>
    <row r="15845" spans="1:13" x14ac:dyDescent="0.2">
      <c r="A15845" s="50">
        <v>42411</v>
      </c>
      <c r="B15845">
        <f t="shared" si="744"/>
        <v>2016</v>
      </c>
      <c r="C15845" s="51">
        <f t="shared" si="745"/>
        <v>2</v>
      </c>
      <c r="D15845" s="51">
        <f t="shared" si="746"/>
        <v>11</v>
      </c>
      <c r="E15845" s="52">
        <v>0.125</v>
      </c>
      <c r="G15845" s="54">
        <v>-13.657</v>
      </c>
      <c r="H15845" s="54">
        <v>-11.076000000000001</v>
      </c>
      <c r="I15845">
        <v>-9.3369999999999997</v>
      </c>
      <c r="J15845" s="54">
        <v>-8.0329999999999995</v>
      </c>
      <c r="K15845" s="54">
        <v>-7.1870000000000003</v>
      </c>
      <c r="L15845" s="54">
        <v>-6.3879999999999999</v>
      </c>
      <c r="M15845" s="54">
        <v>-5.1719999999999997</v>
      </c>
    </row>
    <row r="15846" spans="1:13" x14ac:dyDescent="0.2">
      <c r="A15846" s="50">
        <v>42411</v>
      </c>
      <c r="B15846">
        <f t="shared" si="744"/>
        <v>2016</v>
      </c>
      <c r="C15846" s="51">
        <f t="shared" si="745"/>
        <v>2</v>
      </c>
      <c r="D15846" s="51">
        <f t="shared" si="746"/>
        <v>11</v>
      </c>
      <c r="E15846" s="52">
        <v>0.25</v>
      </c>
      <c r="G15846" s="54">
        <v>-13.926</v>
      </c>
      <c r="H15846" s="54">
        <v>-11.183</v>
      </c>
      <c r="I15846">
        <v>-9.3710000000000004</v>
      </c>
      <c r="J15846" s="54">
        <v>-8.0660000000000007</v>
      </c>
      <c r="K15846" s="54">
        <v>-7.2190000000000003</v>
      </c>
      <c r="L15846" s="54">
        <v>-6.42</v>
      </c>
      <c r="M15846" s="54">
        <v>-5.1719999999999997</v>
      </c>
    </row>
    <row r="15847" spans="1:13" x14ac:dyDescent="0.2">
      <c r="A15847" s="50">
        <v>42411</v>
      </c>
      <c r="B15847">
        <f t="shared" si="744"/>
        <v>2016</v>
      </c>
      <c r="C15847" s="51">
        <f t="shared" si="745"/>
        <v>2</v>
      </c>
      <c r="D15847" s="51">
        <f t="shared" si="746"/>
        <v>11</v>
      </c>
      <c r="E15847" s="52">
        <v>0.375</v>
      </c>
      <c r="G15847" s="54">
        <v>-14.12</v>
      </c>
      <c r="H15847" s="54">
        <v>-11.254</v>
      </c>
      <c r="I15847">
        <v>-9.4049999999999994</v>
      </c>
      <c r="J15847" s="54">
        <v>-8.0660000000000007</v>
      </c>
      <c r="K15847" s="54">
        <v>-7.2190000000000003</v>
      </c>
      <c r="L15847" s="54">
        <v>-6.42</v>
      </c>
      <c r="M15847" s="54">
        <v>-5.202</v>
      </c>
    </row>
    <row r="15848" spans="1:13" x14ac:dyDescent="0.2">
      <c r="A15848" s="50">
        <v>42411</v>
      </c>
      <c r="B15848">
        <f t="shared" si="744"/>
        <v>2016</v>
      </c>
      <c r="C15848" s="51">
        <f t="shared" si="745"/>
        <v>2</v>
      </c>
      <c r="D15848" s="51">
        <f t="shared" si="746"/>
        <v>11</v>
      </c>
      <c r="E15848" s="52">
        <v>0.5</v>
      </c>
      <c r="G15848" s="54">
        <v>-14.275</v>
      </c>
      <c r="H15848" s="54">
        <v>-11.397</v>
      </c>
      <c r="I15848">
        <v>-9.4730000000000008</v>
      </c>
      <c r="J15848" s="54">
        <v>-8.0990000000000002</v>
      </c>
      <c r="K15848" s="54">
        <v>-7.2510000000000003</v>
      </c>
      <c r="L15848" s="54">
        <v>-6.452</v>
      </c>
      <c r="M15848" s="54">
        <v>-5.202</v>
      </c>
    </row>
    <row r="15849" spans="1:13" x14ac:dyDescent="0.2">
      <c r="A15849" s="50">
        <v>42411</v>
      </c>
      <c r="B15849">
        <f t="shared" si="744"/>
        <v>2016</v>
      </c>
      <c r="C15849" s="51">
        <f t="shared" si="745"/>
        <v>2</v>
      </c>
      <c r="D15849" s="51">
        <f t="shared" si="746"/>
        <v>11</v>
      </c>
      <c r="E15849" s="52">
        <v>0.625</v>
      </c>
      <c r="G15849" s="54">
        <v>-14.275</v>
      </c>
      <c r="H15849" s="54">
        <v>-11.505000000000001</v>
      </c>
      <c r="I15849">
        <v>-9.5079999999999991</v>
      </c>
      <c r="J15849" s="54">
        <v>-8.1319999999999997</v>
      </c>
      <c r="K15849" s="54">
        <v>-7.2839999999999998</v>
      </c>
      <c r="L15849" s="54">
        <v>-6.452</v>
      </c>
      <c r="M15849" s="54">
        <v>-5.2329999999999997</v>
      </c>
    </row>
    <row r="15850" spans="1:13" x14ac:dyDescent="0.2">
      <c r="A15850" s="50">
        <v>42411</v>
      </c>
      <c r="B15850">
        <f t="shared" si="744"/>
        <v>2016</v>
      </c>
      <c r="C15850" s="51">
        <f t="shared" si="745"/>
        <v>2</v>
      </c>
      <c r="D15850" s="51">
        <f t="shared" si="746"/>
        <v>11</v>
      </c>
      <c r="E15850" s="52">
        <v>0.75</v>
      </c>
      <c r="G15850" s="54">
        <v>-14.236000000000001</v>
      </c>
      <c r="H15850" s="54">
        <v>-11.577</v>
      </c>
      <c r="I15850">
        <v>-9.5760000000000005</v>
      </c>
      <c r="J15850" s="54">
        <v>-8.1980000000000004</v>
      </c>
      <c r="K15850" s="54">
        <v>-7.2839999999999998</v>
      </c>
      <c r="L15850" s="54">
        <v>-6.4829999999999997</v>
      </c>
      <c r="M15850" s="54">
        <v>-5.2329999999999997</v>
      </c>
    </row>
    <row r="15851" spans="1:13" x14ac:dyDescent="0.2">
      <c r="A15851" s="50">
        <v>42411</v>
      </c>
      <c r="B15851">
        <f t="shared" si="744"/>
        <v>2016</v>
      </c>
      <c r="C15851" s="51">
        <f t="shared" si="745"/>
        <v>2</v>
      </c>
      <c r="D15851" s="51">
        <f t="shared" si="746"/>
        <v>11</v>
      </c>
      <c r="E15851" s="52">
        <v>0.875</v>
      </c>
      <c r="G15851" s="54">
        <v>-14.236000000000001</v>
      </c>
      <c r="H15851" s="54">
        <v>-11.65</v>
      </c>
      <c r="I15851">
        <v>-9.6440000000000001</v>
      </c>
      <c r="J15851" s="54">
        <v>-8.2309999999999999</v>
      </c>
      <c r="K15851" s="54">
        <v>-7.3159999999999998</v>
      </c>
      <c r="L15851" s="54">
        <v>-6.4829999999999997</v>
      </c>
      <c r="M15851" s="54">
        <v>-5.2640000000000002</v>
      </c>
    </row>
    <row r="15852" spans="1:13" x14ac:dyDescent="0.2">
      <c r="A15852" s="50">
        <v>42412</v>
      </c>
      <c r="B15852">
        <f t="shared" si="744"/>
        <v>2016</v>
      </c>
      <c r="C15852" s="51">
        <f t="shared" si="745"/>
        <v>2</v>
      </c>
      <c r="D15852" s="51">
        <f t="shared" si="746"/>
        <v>12</v>
      </c>
      <c r="E15852" s="52">
        <v>0</v>
      </c>
      <c r="G15852" s="54">
        <v>-14.236000000000001</v>
      </c>
      <c r="H15852" s="54">
        <v>-11.722</v>
      </c>
      <c r="I15852">
        <v>-9.7129999999999992</v>
      </c>
      <c r="J15852" s="54">
        <v>-8.2309999999999999</v>
      </c>
      <c r="K15852" s="54">
        <v>-7.3479999999999999</v>
      </c>
      <c r="L15852" s="54">
        <v>-6.5149999999999997</v>
      </c>
      <c r="M15852" s="54">
        <v>-5.2640000000000002</v>
      </c>
    </row>
    <row r="15853" spans="1:13" x14ac:dyDescent="0.2">
      <c r="A15853" s="50">
        <v>42412</v>
      </c>
      <c r="B15853">
        <f t="shared" si="744"/>
        <v>2016</v>
      </c>
      <c r="C15853" s="51">
        <f t="shared" si="745"/>
        <v>2</v>
      </c>
      <c r="D15853" s="51">
        <f t="shared" si="746"/>
        <v>12</v>
      </c>
      <c r="E15853" s="52">
        <v>0.125</v>
      </c>
      <c r="G15853" s="54">
        <v>-14.236000000000001</v>
      </c>
      <c r="H15853" s="54">
        <v>-11.757999999999999</v>
      </c>
      <c r="I15853">
        <v>-9.7469999999999999</v>
      </c>
      <c r="J15853" s="54">
        <v>-8.2970000000000006</v>
      </c>
      <c r="K15853" s="54">
        <v>-7.3479999999999999</v>
      </c>
      <c r="L15853" s="54">
        <v>-6.5469999999999997</v>
      </c>
      <c r="M15853" s="54">
        <v>-5.2949999999999999</v>
      </c>
    </row>
    <row r="15854" spans="1:13" x14ac:dyDescent="0.2">
      <c r="A15854" s="50">
        <v>42412</v>
      </c>
      <c r="B15854">
        <f t="shared" si="744"/>
        <v>2016</v>
      </c>
      <c r="C15854" s="51">
        <f t="shared" si="745"/>
        <v>2</v>
      </c>
      <c r="D15854" s="51">
        <f t="shared" si="746"/>
        <v>12</v>
      </c>
      <c r="E15854" s="52">
        <v>0.25</v>
      </c>
      <c r="G15854" s="54">
        <v>-14.275</v>
      </c>
      <c r="H15854" s="54">
        <v>-11.831</v>
      </c>
      <c r="I15854">
        <v>-9.8160000000000007</v>
      </c>
      <c r="J15854" s="54">
        <v>-8.3309999999999995</v>
      </c>
      <c r="K15854" s="54">
        <v>-7.3810000000000002</v>
      </c>
      <c r="L15854" s="54">
        <v>-6.5469999999999997</v>
      </c>
      <c r="M15854" s="54">
        <v>-5.2949999999999999</v>
      </c>
    </row>
    <row r="15855" spans="1:13" x14ac:dyDescent="0.2">
      <c r="A15855" s="50">
        <v>42412</v>
      </c>
      <c r="B15855">
        <f t="shared" si="744"/>
        <v>2016</v>
      </c>
      <c r="C15855" s="51">
        <f t="shared" si="745"/>
        <v>2</v>
      </c>
      <c r="D15855" s="51">
        <f t="shared" si="746"/>
        <v>12</v>
      </c>
      <c r="E15855" s="52">
        <v>0.375</v>
      </c>
      <c r="G15855" s="54">
        <v>-14.314</v>
      </c>
      <c r="H15855" s="54">
        <v>-11.867000000000001</v>
      </c>
      <c r="I15855">
        <v>-9.8510000000000009</v>
      </c>
      <c r="J15855" s="54">
        <v>-8.3640000000000008</v>
      </c>
      <c r="K15855" s="54">
        <v>-7.4130000000000003</v>
      </c>
      <c r="L15855" s="54">
        <v>-6.5789999999999997</v>
      </c>
      <c r="M15855" s="54">
        <v>-5.3259999999999996</v>
      </c>
    </row>
    <row r="15856" spans="1:13" x14ac:dyDescent="0.2">
      <c r="A15856" s="50">
        <v>42412</v>
      </c>
      <c r="B15856">
        <f t="shared" si="744"/>
        <v>2016</v>
      </c>
      <c r="C15856" s="51">
        <f t="shared" si="745"/>
        <v>2</v>
      </c>
      <c r="D15856" s="51">
        <f t="shared" si="746"/>
        <v>12</v>
      </c>
      <c r="E15856" s="52">
        <v>0.5</v>
      </c>
      <c r="G15856" s="54">
        <v>-14.314</v>
      </c>
      <c r="H15856" s="54">
        <v>-11.903</v>
      </c>
      <c r="I15856">
        <v>-9.8849999999999998</v>
      </c>
      <c r="J15856" s="54">
        <v>-8.3970000000000002</v>
      </c>
      <c r="K15856" s="54">
        <v>-7.4450000000000003</v>
      </c>
      <c r="L15856" s="54">
        <v>-6.61</v>
      </c>
      <c r="M15856" s="54">
        <v>-5.3570000000000002</v>
      </c>
    </row>
    <row r="15857" spans="1:13" x14ac:dyDescent="0.2">
      <c r="A15857" s="50">
        <v>42412</v>
      </c>
      <c r="B15857">
        <f t="shared" si="744"/>
        <v>2016</v>
      </c>
      <c r="C15857" s="51">
        <f t="shared" si="745"/>
        <v>2</v>
      </c>
      <c r="D15857" s="51">
        <f t="shared" si="746"/>
        <v>12</v>
      </c>
      <c r="E15857" s="52">
        <v>0.625</v>
      </c>
      <c r="G15857" s="54">
        <v>-14.236000000000001</v>
      </c>
      <c r="H15857" s="54">
        <v>-11.94</v>
      </c>
      <c r="I15857">
        <v>-9.9540000000000006</v>
      </c>
      <c r="J15857" s="54">
        <v>-8.43</v>
      </c>
      <c r="K15857" s="54">
        <v>-7.4779999999999998</v>
      </c>
      <c r="L15857" s="54">
        <v>-6.61</v>
      </c>
      <c r="M15857" s="54">
        <v>-5.3570000000000002</v>
      </c>
    </row>
    <row r="15858" spans="1:13" x14ac:dyDescent="0.2">
      <c r="A15858" s="50">
        <v>42412</v>
      </c>
      <c r="B15858">
        <f t="shared" si="744"/>
        <v>2016</v>
      </c>
      <c r="C15858" s="51">
        <f t="shared" si="745"/>
        <v>2</v>
      </c>
      <c r="D15858" s="51">
        <f t="shared" si="746"/>
        <v>12</v>
      </c>
      <c r="E15858" s="52">
        <v>0.75</v>
      </c>
      <c r="G15858" s="54">
        <v>-14.12</v>
      </c>
      <c r="H15858" s="54">
        <v>-11.94</v>
      </c>
      <c r="I15858">
        <v>-9.9540000000000006</v>
      </c>
      <c r="J15858" s="54">
        <v>-8.4629999999999992</v>
      </c>
      <c r="K15858" s="54">
        <v>-7.51</v>
      </c>
      <c r="L15858" s="54">
        <v>-6.6420000000000003</v>
      </c>
      <c r="M15858" s="54">
        <v>-5.3879999999999999</v>
      </c>
    </row>
    <row r="15859" spans="1:13" x14ac:dyDescent="0.2">
      <c r="A15859" s="50">
        <v>42412</v>
      </c>
      <c r="B15859">
        <f t="shared" si="744"/>
        <v>2016</v>
      </c>
      <c r="C15859" s="51">
        <f t="shared" si="745"/>
        <v>2</v>
      </c>
      <c r="D15859" s="51">
        <f t="shared" si="746"/>
        <v>12</v>
      </c>
      <c r="E15859" s="52">
        <v>0.875</v>
      </c>
      <c r="G15859" s="54">
        <v>-13.965</v>
      </c>
      <c r="H15859" s="54">
        <v>-11.94</v>
      </c>
      <c r="I15859">
        <v>-10.023</v>
      </c>
      <c r="J15859" s="54">
        <v>-8.4969999999999999</v>
      </c>
      <c r="K15859" s="54">
        <v>-7.51</v>
      </c>
      <c r="L15859" s="54">
        <v>-6.6740000000000004</v>
      </c>
      <c r="M15859" s="54">
        <v>-5.3879999999999999</v>
      </c>
    </row>
    <row r="15860" spans="1:13" x14ac:dyDescent="0.2">
      <c r="A15860" s="50">
        <v>42413</v>
      </c>
      <c r="B15860">
        <f t="shared" si="744"/>
        <v>2016</v>
      </c>
      <c r="C15860" s="51">
        <f t="shared" si="745"/>
        <v>2</v>
      </c>
      <c r="D15860" s="51">
        <f t="shared" si="746"/>
        <v>13</v>
      </c>
      <c r="E15860" s="52">
        <v>0</v>
      </c>
      <c r="G15860" s="54">
        <v>-13.849</v>
      </c>
      <c r="H15860" s="54">
        <v>-11.94</v>
      </c>
      <c r="I15860">
        <v>-10.023</v>
      </c>
      <c r="J15860" s="54">
        <v>-8.5299999999999994</v>
      </c>
      <c r="K15860" s="54">
        <v>-7.5430000000000001</v>
      </c>
      <c r="L15860" s="54">
        <v>-6.6740000000000004</v>
      </c>
      <c r="M15860" s="54">
        <v>-5.3879999999999999</v>
      </c>
    </row>
    <row r="15861" spans="1:13" x14ac:dyDescent="0.2">
      <c r="A15861" s="50">
        <v>42413</v>
      </c>
      <c r="B15861">
        <f t="shared" si="744"/>
        <v>2016</v>
      </c>
      <c r="C15861" s="51">
        <f t="shared" si="745"/>
        <v>2</v>
      </c>
      <c r="D15861" s="51">
        <f t="shared" si="746"/>
        <v>13</v>
      </c>
      <c r="E15861" s="52">
        <v>0.125</v>
      </c>
      <c r="G15861" s="54">
        <v>-13.734</v>
      </c>
      <c r="H15861" s="54">
        <v>-11.903</v>
      </c>
      <c r="I15861">
        <v>-10.058</v>
      </c>
      <c r="J15861" s="54">
        <v>-8.5630000000000006</v>
      </c>
      <c r="K15861" s="54">
        <v>-7.5750000000000002</v>
      </c>
      <c r="L15861" s="54">
        <v>-6.7060000000000004</v>
      </c>
      <c r="M15861" s="54">
        <v>-5.4180000000000001</v>
      </c>
    </row>
    <row r="15862" spans="1:13" x14ac:dyDescent="0.2">
      <c r="A15862" s="50">
        <v>42413</v>
      </c>
      <c r="B15862">
        <f t="shared" si="744"/>
        <v>2016</v>
      </c>
      <c r="C15862" s="51">
        <f t="shared" si="745"/>
        <v>2</v>
      </c>
      <c r="D15862" s="51">
        <f t="shared" si="746"/>
        <v>13</v>
      </c>
      <c r="E15862" s="52">
        <v>0.25</v>
      </c>
      <c r="G15862" s="54">
        <v>-13.696</v>
      </c>
      <c r="H15862" s="54">
        <v>-11.903</v>
      </c>
      <c r="I15862">
        <v>-10.092000000000001</v>
      </c>
      <c r="J15862" s="54">
        <v>-8.5969999999999995</v>
      </c>
      <c r="K15862" s="54">
        <v>-7.6079999999999997</v>
      </c>
      <c r="L15862" s="54">
        <v>-6.7380000000000004</v>
      </c>
      <c r="M15862" s="54">
        <v>-5.4180000000000001</v>
      </c>
    </row>
    <row r="15863" spans="1:13" x14ac:dyDescent="0.2">
      <c r="A15863" s="50">
        <v>42413</v>
      </c>
      <c r="B15863">
        <f t="shared" si="744"/>
        <v>2016</v>
      </c>
      <c r="C15863" s="51">
        <f t="shared" si="745"/>
        <v>2</v>
      </c>
      <c r="D15863" s="51">
        <f t="shared" si="746"/>
        <v>13</v>
      </c>
      <c r="E15863" s="52">
        <v>0.375</v>
      </c>
      <c r="G15863" s="54">
        <v>-13.657</v>
      </c>
      <c r="H15863" s="54">
        <v>-11.867000000000001</v>
      </c>
      <c r="I15863">
        <v>-10.092000000000001</v>
      </c>
      <c r="J15863" s="54">
        <v>-8.5969999999999995</v>
      </c>
      <c r="K15863" s="54">
        <v>-7.64</v>
      </c>
      <c r="L15863" s="54">
        <v>-6.7380000000000004</v>
      </c>
      <c r="M15863" s="54">
        <v>-5.4489999999999998</v>
      </c>
    </row>
    <row r="15864" spans="1:13" x14ac:dyDescent="0.2">
      <c r="A15864" s="50">
        <v>42413</v>
      </c>
      <c r="B15864">
        <f t="shared" si="744"/>
        <v>2016</v>
      </c>
      <c r="C15864" s="51">
        <f t="shared" si="745"/>
        <v>2</v>
      </c>
      <c r="D15864" s="51">
        <f t="shared" si="746"/>
        <v>13</v>
      </c>
      <c r="E15864" s="52">
        <v>0.5</v>
      </c>
      <c r="G15864" s="54">
        <v>-13.581</v>
      </c>
      <c r="H15864" s="54">
        <v>-11.831</v>
      </c>
      <c r="I15864">
        <v>-10.092000000000001</v>
      </c>
      <c r="J15864" s="54">
        <v>-8.6300000000000008</v>
      </c>
      <c r="K15864" s="54">
        <v>-7.64</v>
      </c>
      <c r="L15864" s="54">
        <v>-6.77</v>
      </c>
      <c r="M15864" s="54">
        <v>-5.48</v>
      </c>
    </row>
    <row r="15865" spans="1:13" x14ac:dyDescent="0.2">
      <c r="A15865" s="50">
        <v>42413</v>
      </c>
      <c r="B15865">
        <f t="shared" si="744"/>
        <v>2016</v>
      </c>
      <c r="C15865" s="51">
        <f t="shared" si="745"/>
        <v>2</v>
      </c>
      <c r="D15865" s="51">
        <f t="shared" si="746"/>
        <v>13</v>
      </c>
      <c r="E15865" s="52">
        <v>0.625</v>
      </c>
      <c r="G15865" s="54">
        <v>-13.465999999999999</v>
      </c>
      <c r="H15865" s="54">
        <v>-11.831</v>
      </c>
      <c r="I15865">
        <v>-10.092000000000001</v>
      </c>
      <c r="J15865" s="54">
        <v>-8.6630000000000003</v>
      </c>
      <c r="K15865" s="54">
        <v>-7.673</v>
      </c>
      <c r="L15865" s="54">
        <v>-6.8019999999999996</v>
      </c>
      <c r="M15865" s="54">
        <v>-5.48</v>
      </c>
    </row>
    <row r="15866" spans="1:13" x14ac:dyDescent="0.2">
      <c r="A15866" s="50">
        <v>42413</v>
      </c>
      <c r="B15866">
        <f t="shared" si="744"/>
        <v>2016</v>
      </c>
      <c r="C15866" s="51">
        <f t="shared" si="745"/>
        <v>2</v>
      </c>
      <c r="D15866" s="51">
        <f t="shared" si="746"/>
        <v>13</v>
      </c>
      <c r="E15866" s="52">
        <v>0.75</v>
      </c>
      <c r="G15866" s="54">
        <v>-13.315</v>
      </c>
      <c r="H15866" s="54">
        <v>-11.794</v>
      </c>
      <c r="I15866">
        <v>-10.127000000000001</v>
      </c>
      <c r="J15866" s="54">
        <v>-8.6969999999999992</v>
      </c>
      <c r="K15866" s="54">
        <v>-7.7060000000000004</v>
      </c>
      <c r="L15866" s="54">
        <v>-6.8339999999999996</v>
      </c>
      <c r="M15866" s="54">
        <v>-5.5110000000000001</v>
      </c>
    </row>
    <row r="15867" spans="1:13" x14ac:dyDescent="0.2">
      <c r="A15867" s="50">
        <v>42413</v>
      </c>
      <c r="B15867">
        <f t="shared" si="744"/>
        <v>2016</v>
      </c>
      <c r="C15867" s="51">
        <f t="shared" si="745"/>
        <v>2</v>
      </c>
      <c r="D15867" s="51">
        <f t="shared" si="746"/>
        <v>13</v>
      </c>
      <c r="E15867" s="52">
        <v>0.875</v>
      </c>
      <c r="G15867" s="54">
        <v>-13.239000000000001</v>
      </c>
      <c r="H15867" s="54">
        <v>-11.757999999999999</v>
      </c>
      <c r="I15867">
        <v>-10.127000000000001</v>
      </c>
      <c r="J15867" s="54">
        <v>-8.6969999999999992</v>
      </c>
      <c r="K15867" s="54">
        <v>-7.7380000000000004</v>
      </c>
      <c r="L15867" s="54">
        <v>-6.8339999999999996</v>
      </c>
      <c r="M15867" s="54">
        <v>-5.5110000000000001</v>
      </c>
    </row>
    <row r="15868" spans="1:13" x14ac:dyDescent="0.2">
      <c r="A15868" s="50">
        <v>42414</v>
      </c>
      <c r="B15868">
        <f t="shared" si="744"/>
        <v>2016</v>
      </c>
      <c r="C15868" s="51">
        <f t="shared" si="745"/>
        <v>2</v>
      </c>
      <c r="D15868" s="51">
        <f t="shared" si="746"/>
        <v>14</v>
      </c>
      <c r="E15868" s="52">
        <v>0</v>
      </c>
      <c r="G15868" s="54">
        <v>-13.163</v>
      </c>
      <c r="H15868" s="54">
        <v>-11.722</v>
      </c>
      <c r="I15868">
        <v>-10.127000000000001</v>
      </c>
      <c r="J15868" s="54">
        <v>-8.6969999999999992</v>
      </c>
      <c r="K15868" s="54">
        <v>-7.7380000000000004</v>
      </c>
      <c r="L15868" s="54">
        <v>-6.8659999999999997</v>
      </c>
      <c r="M15868" s="54">
        <v>-5.5110000000000001</v>
      </c>
    </row>
    <row r="15869" spans="1:13" x14ac:dyDescent="0.2">
      <c r="A15869" s="50">
        <v>42414</v>
      </c>
      <c r="B15869">
        <f t="shared" si="744"/>
        <v>2016</v>
      </c>
      <c r="C15869" s="51">
        <f t="shared" si="745"/>
        <v>2</v>
      </c>
      <c r="D15869" s="51">
        <f t="shared" si="746"/>
        <v>14</v>
      </c>
      <c r="E15869" s="52">
        <v>0.125</v>
      </c>
      <c r="G15869" s="54">
        <v>-13.163</v>
      </c>
      <c r="H15869" s="54">
        <v>-11.686</v>
      </c>
      <c r="I15869">
        <v>-10.127000000000001</v>
      </c>
      <c r="J15869" s="54">
        <v>-8.73</v>
      </c>
      <c r="K15869" s="54">
        <v>-7.7709999999999999</v>
      </c>
      <c r="L15869" s="54">
        <v>-6.8979999999999997</v>
      </c>
      <c r="M15869" s="54">
        <v>-5.5419999999999998</v>
      </c>
    </row>
    <row r="15870" spans="1:13" x14ac:dyDescent="0.2">
      <c r="A15870" s="50">
        <v>42414</v>
      </c>
      <c r="B15870">
        <f t="shared" si="744"/>
        <v>2016</v>
      </c>
      <c r="C15870" s="51">
        <f t="shared" si="745"/>
        <v>2</v>
      </c>
      <c r="D15870" s="51">
        <f t="shared" si="746"/>
        <v>14</v>
      </c>
      <c r="E15870" s="52">
        <v>0.25</v>
      </c>
      <c r="G15870" s="54">
        <v>-13.125999999999999</v>
      </c>
      <c r="H15870" s="54">
        <v>-11.65</v>
      </c>
      <c r="I15870">
        <v>-10.127000000000001</v>
      </c>
      <c r="J15870" s="54">
        <v>-8.73</v>
      </c>
      <c r="K15870" s="54">
        <v>-7.7709999999999999</v>
      </c>
      <c r="L15870" s="54">
        <v>-6.8979999999999997</v>
      </c>
      <c r="M15870" s="54">
        <v>-5.5739999999999998</v>
      </c>
    </row>
    <row r="15871" spans="1:13" x14ac:dyDescent="0.2">
      <c r="A15871" s="50">
        <v>42414</v>
      </c>
      <c r="B15871">
        <f t="shared" si="744"/>
        <v>2016</v>
      </c>
      <c r="C15871" s="51">
        <f t="shared" si="745"/>
        <v>2</v>
      </c>
      <c r="D15871" s="51">
        <f t="shared" si="746"/>
        <v>14</v>
      </c>
      <c r="E15871" s="52">
        <v>0.375</v>
      </c>
      <c r="G15871" s="54">
        <v>-13.013</v>
      </c>
      <c r="H15871" s="54">
        <v>-11.613</v>
      </c>
      <c r="I15871">
        <v>-10.127000000000001</v>
      </c>
      <c r="J15871" s="54">
        <v>-8.7639999999999993</v>
      </c>
      <c r="K15871" s="54">
        <v>-7.8040000000000003</v>
      </c>
      <c r="L15871" s="54">
        <v>-6.93</v>
      </c>
      <c r="M15871" s="54">
        <v>-5.5739999999999998</v>
      </c>
    </row>
    <row r="15872" spans="1:13" x14ac:dyDescent="0.2">
      <c r="A15872" s="50">
        <v>42414</v>
      </c>
      <c r="B15872">
        <f t="shared" si="744"/>
        <v>2016</v>
      </c>
      <c r="C15872" s="51">
        <f t="shared" si="745"/>
        <v>2</v>
      </c>
      <c r="D15872" s="51">
        <f t="shared" si="746"/>
        <v>14</v>
      </c>
      <c r="E15872" s="52">
        <v>0.5</v>
      </c>
      <c r="G15872" s="54">
        <v>-12.824999999999999</v>
      </c>
      <c r="H15872" s="54">
        <v>-11.577</v>
      </c>
      <c r="I15872">
        <v>-10.092000000000001</v>
      </c>
      <c r="J15872" s="54">
        <v>-8.7639999999999993</v>
      </c>
      <c r="K15872" s="54">
        <v>-7.8360000000000003</v>
      </c>
      <c r="L15872" s="54">
        <v>-6.9619999999999997</v>
      </c>
      <c r="M15872" s="54">
        <v>-5.6050000000000004</v>
      </c>
    </row>
    <row r="15873" spans="1:13" x14ac:dyDescent="0.2">
      <c r="A15873" s="50">
        <v>42414</v>
      </c>
      <c r="B15873">
        <f t="shared" si="744"/>
        <v>2016</v>
      </c>
      <c r="C15873" s="51">
        <f t="shared" si="745"/>
        <v>2</v>
      </c>
      <c r="D15873" s="51">
        <f t="shared" si="746"/>
        <v>14</v>
      </c>
      <c r="E15873" s="52">
        <v>0.625</v>
      </c>
      <c r="G15873" s="54">
        <v>-12.602</v>
      </c>
      <c r="H15873" s="54">
        <v>-11.541</v>
      </c>
      <c r="I15873">
        <v>-10.092000000000001</v>
      </c>
      <c r="J15873" s="54">
        <v>-8.7639999999999993</v>
      </c>
      <c r="K15873" s="54">
        <v>-7.8360000000000003</v>
      </c>
      <c r="L15873" s="54">
        <v>-6.9619999999999997</v>
      </c>
      <c r="M15873" s="54">
        <v>-5.6360000000000001</v>
      </c>
    </row>
    <row r="15874" spans="1:13" x14ac:dyDescent="0.2">
      <c r="A15874" s="50">
        <v>42414</v>
      </c>
      <c r="B15874">
        <f t="shared" si="744"/>
        <v>2016</v>
      </c>
      <c r="C15874" s="51">
        <f t="shared" si="745"/>
        <v>2</v>
      </c>
      <c r="D15874" s="51">
        <f t="shared" si="746"/>
        <v>14</v>
      </c>
      <c r="E15874" s="52">
        <v>0.75</v>
      </c>
      <c r="G15874" s="54">
        <v>-12.417</v>
      </c>
      <c r="H15874" s="54">
        <v>-11.468999999999999</v>
      </c>
      <c r="I15874">
        <v>-10.092000000000001</v>
      </c>
      <c r="J15874" s="54">
        <v>-8.7639999999999993</v>
      </c>
      <c r="K15874" s="54">
        <v>-7.8360000000000003</v>
      </c>
      <c r="L15874" s="54">
        <v>-6.9619999999999997</v>
      </c>
      <c r="M15874" s="54">
        <v>-5.6360000000000001</v>
      </c>
    </row>
    <row r="15875" spans="1:13" x14ac:dyDescent="0.2">
      <c r="A15875" s="50">
        <v>42414</v>
      </c>
      <c r="B15875">
        <f t="shared" si="744"/>
        <v>2016</v>
      </c>
      <c r="C15875" s="51">
        <f t="shared" si="745"/>
        <v>2</v>
      </c>
      <c r="D15875" s="51">
        <f t="shared" si="746"/>
        <v>14</v>
      </c>
      <c r="E15875" s="52">
        <v>0.875</v>
      </c>
      <c r="G15875" s="54">
        <v>-12.196</v>
      </c>
      <c r="H15875" s="54">
        <v>-11.397</v>
      </c>
      <c r="I15875">
        <v>-10.092000000000001</v>
      </c>
      <c r="J15875" s="54">
        <v>-8.7970000000000006</v>
      </c>
      <c r="K15875" s="54">
        <v>-7.8689999999999998</v>
      </c>
      <c r="L15875" s="54">
        <v>-6.9939999999999998</v>
      </c>
      <c r="M15875" s="54">
        <v>-5.6360000000000001</v>
      </c>
    </row>
    <row r="15876" spans="1:13" x14ac:dyDescent="0.2">
      <c r="A15876" s="50">
        <v>42415</v>
      </c>
      <c r="B15876">
        <f t="shared" si="744"/>
        <v>2016</v>
      </c>
      <c r="C15876" s="51">
        <f t="shared" si="745"/>
        <v>2</v>
      </c>
      <c r="D15876" s="51">
        <f t="shared" si="746"/>
        <v>15</v>
      </c>
      <c r="E15876" s="52">
        <v>0</v>
      </c>
      <c r="G15876" s="54">
        <v>-12.013</v>
      </c>
      <c r="H15876" s="54">
        <v>-11.326000000000001</v>
      </c>
      <c r="I15876">
        <v>-10.058</v>
      </c>
      <c r="J15876" s="54">
        <v>-8.7970000000000006</v>
      </c>
      <c r="K15876" s="54">
        <v>-7.8689999999999998</v>
      </c>
      <c r="L15876" s="54">
        <v>-7.0259999999999998</v>
      </c>
      <c r="M15876" s="54">
        <v>-5.6669999999999998</v>
      </c>
    </row>
    <row r="15877" spans="1:13" x14ac:dyDescent="0.2">
      <c r="A15877" s="50">
        <v>42415</v>
      </c>
      <c r="B15877">
        <f t="shared" si="744"/>
        <v>2016</v>
      </c>
      <c r="C15877" s="51">
        <f t="shared" si="745"/>
        <v>2</v>
      </c>
      <c r="D15877" s="51">
        <f t="shared" si="746"/>
        <v>15</v>
      </c>
      <c r="E15877" s="52">
        <v>0.125</v>
      </c>
      <c r="G15877" s="54">
        <v>-11.757999999999999</v>
      </c>
      <c r="H15877" s="54">
        <v>-11.254</v>
      </c>
      <c r="I15877">
        <v>-10.023</v>
      </c>
      <c r="J15877" s="54">
        <v>-8.7970000000000006</v>
      </c>
      <c r="K15877" s="54">
        <v>-7.9020000000000001</v>
      </c>
      <c r="L15877" s="54">
        <v>-7.0259999999999998</v>
      </c>
      <c r="M15877" s="54">
        <v>-5.6980000000000004</v>
      </c>
    </row>
    <row r="15878" spans="1:13" x14ac:dyDescent="0.2">
      <c r="A15878" s="50">
        <v>42415</v>
      </c>
      <c r="B15878">
        <f t="shared" si="744"/>
        <v>2016</v>
      </c>
      <c r="C15878" s="51">
        <f t="shared" si="745"/>
        <v>2</v>
      </c>
      <c r="D15878" s="51">
        <f t="shared" si="746"/>
        <v>15</v>
      </c>
      <c r="E15878" s="52">
        <v>0.25</v>
      </c>
      <c r="G15878" s="54">
        <v>-11.361000000000001</v>
      </c>
      <c r="H15878" s="54">
        <v>-11.147</v>
      </c>
      <c r="I15878">
        <v>-10.023</v>
      </c>
      <c r="J15878" s="54">
        <v>-8.7970000000000006</v>
      </c>
      <c r="K15878" s="54">
        <v>-7.9020000000000001</v>
      </c>
      <c r="L15878" s="54">
        <v>-7.0579999999999998</v>
      </c>
      <c r="M15878" s="54">
        <v>-5.6980000000000004</v>
      </c>
    </row>
    <row r="15879" spans="1:13" x14ac:dyDescent="0.2">
      <c r="A15879" s="50">
        <v>42415</v>
      </c>
      <c r="B15879">
        <f t="shared" si="744"/>
        <v>2016</v>
      </c>
      <c r="C15879" s="51">
        <f t="shared" si="745"/>
        <v>2</v>
      </c>
      <c r="D15879" s="51">
        <f t="shared" si="746"/>
        <v>15</v>
      </c>
      <c r="E15879" s="52">
        <v>0.375</v>
      </c>
      <c r="G15879" s="54">
        <v>-11.005000000000001</v>
      </c>
      <c r="H15879" s="54">
        <v>-11.04</v>
      </c>
      <c r="I15879">
        <v>-9.9890000000000008</v>
      </c>
      <c r="J15879" s="54">
        <v>-8.7970000000000006</v>
      </c>
      <c r="K15879" s="54">
        <v>-7.9020000000000001</v>
      </c>
      <c r="L15879" s="54">
        <v>-7.0579999999999998</v>
      </c>
      <c r="M15879" s="54">
        <v>-5.7290000000000001</v>
      </c>
    </row>
    <row r="15880" spans="1:13" x14ac:dyDescent="0.2">
      <c r="A15880" s="50">
        <v>42415</v>
      </c>
      <c r="B15880">
        <f t="shared" si="744"/>
        <v>2016</v>
      </c>
      <c r="C15880" s="51">
        <f t="shared" si="745"/>
        <v>2</v>
      </c>
      <c r="D15880" s="51">
        <f t="shared" si="746"/>
        <v>15</v>
      </c>
      <c r="E15880" s="52">
        <v>0.5</v>
      </c>
      <c r="G15880" s="54">
        <v>-10.757</v>
      </c>
      <c r="H15880" s="54">
        <v>-10.863</v>
      </c>
      <c r="I15880">
        <v>-9.9540000000000006</v>
      </c>
      <c r="J15880" s="54">
        <v>-8.7970000000000006</v>
      </c>
      <c r="K15880" s="54">
        <v>-7.9349999999999996</v>
      </c>
      <c r="L15880" s="54">
        <v>-7.0579999999999998</v>
      </c>
      <c r="M15880" s="54">
        <v>-5.7290000000000001</v>
      </c>
    </row>
    <row r="15881" spans="1:13" x14ac:dyDescent="0.2">
      <c r="A15881" s="50">
        <v>42415</v>
      </c>
      <c r="B15881">
        <f t="shared" si="744"/>
        <v>2016</v>
      </c>
      <c r="C15881" s="51">
        <f t="shared" si="745"/>
        <v>2</v>
      </c>
      <c r="D15881" s="51">
        <f t="shared" si="746"/>
        <v>15</v>
      </c>
      <c r="E15881" s="52">
        <v>0.625</v>
      </c>
      <c r="G15881" s="54">
        <v>-10.510999999999999</v>
      </c>
      <c r="H15881" s="54">
        <v>-10.722</v>
      </c>
      <c r="I15881">
        <v>-9.8849999999999998</v>
      </c>
      <c r="J15881" s="54">
        <v>-8.7970000000000006</v>
      </c>
      <c r="K15881" s="54">
        <v>-7.9349999999999996</v>
      </c>
      <c r="L15881" s="54">
        <v>-7.09</v>
      </c>
      <c r="M15881" s="54">
        <v>-5.76</v>
      </c>
    </row>
    <row r="15882" spans="1:13" x14ac:dyDescent="0.2">
      <c r="A15882" s="50">
        <v>42415</v>
      </c>
      <c r="B15882">
        <f t="shared" si="744"/>
        <v>2016</v>
      </c>
      <c r="C15882" s="51">
        <f t="shared" si="745"/>
        <v>2</v>
      </c>
      <c r="D15882" s="51">
        <f t="shared" si="746"/>
        <v>15</v>
      </c>
      <c r="E15882" s="52">
        <v>0.75</v>
      </c>
      <c r="G15882" s="54">
        <v>-10.266</v>
      </c>
      <c r="H15882" s="54">
        <v>-10.581</v>
      </c>
      <c r="I15882">
        <v>-9.8510000000000009</v>
      </c>
      <c r="J15882" s="54">
        <v>-8.7639999999999993</v>
      </c>
      <c r="K15882" s="54">
        <v>-7.9349999999999996</v>
      </c>
      <c r="L15882" s="54">
        <v>-7.1219999999999999</v>
      </c>
      <c r="M15882" s="54">
        <v>-5.76</v>
      </c>
    </row>
    <row r="15883" spans="1:13" x14ac:dyDescent="0.2">
      <c r="A15883" s="50">
        <v>42415</v>
      </c>
      <c r="B15883">
        <f t="shared" si="744"/>
        <v>2016</v>
      </c>
      <c r="C15883" s="51">
        <f t="shared" si="745"/>
        <v>2</v>
      </c>
      <c r="D15883" s="51">
        <f t="shared" si="746"/>
        <v>15</v>
      </c>
      <c r="E15883" s="52">
        <v>0.875</v>
      </c>
      <c r="G15883" s="54">
        <v>-10.127000000000001</v>
      </c>
      <c r="H15883" s="54">
        <v>-10.441000000000001</v>
      </c>
      <c r="I15883">
        <v>-9.782</v>
      </c>
      <c r="J15883" s="54">
        <v>-8.7639999999999993</v>
      </c>
      <c r="K15883" s="54">
        <v>-7.9349999999999996</v>
      </c>
      <c r="L15883" s="54">
        <v>-7.1219999999999999</v>
      </c>
      <c r="M15883" s="54">
        <v>-5.7910000000000004</v>
      </c>
    </row>
    <row r="15884" spans="1:13" x14ac:dyDescent="0.2">
      <c r="A15884" s="50">
        <v>42416</v>
      </c>
      <c r="B15884">
        <f t="shared" si="744"/>
        <v>2016</v>
      </c>
      <c r="C15884" s="51">
        <f t="shared" si="745"/>
        <v>2</v>
      </c>
      <c r="D15884" s="51">
        <f t="shared" si="746"/>
        <v>16</v>
      </c>
      <c r="E15884" s="52">
        <v>0</v>
      </c>
      <c r="G15884" s="54">
        <v>-10.023</v>
      </c>
      <c r="H15884" s="54">
        <v>-10.301</v>
      </c>
      <c r="I15884">
        <v>-9.7129999999999992</v>
      </c>
      <c r="J15884" s="54">
        <v>-8.73</v>
      </c>
      <c r="K15884" s="54">
        <v>-7.9349999999999996</v>
      </c>
      <c r="L15884" s="54">
        <v>-7.1219999999999999</v>
      </c>
      <c r="M15884" s="54">
        <v>-5.7910000000000004</v>
      </c>
    </row>
    <row r="15885" spans="1:13" x14ac:dyDescent="0.2">
      <c r="A15885" s="50">
        <v>42416</v>
      </c>
      <c r="B15885">
        <f t="shared" si="744"/>
        <v>2016</v>
      </c>
      <c r="C15885" s="51">
        <f t="shared" si="745"/>
        <v>2</v>
      </c>
      <c r="D15885" s="51">
        <f t="shared" si="746"/>
        <v>16</v>
      </c>
      <c r="E15885" s="52">
        <v>0.125</v>
      </c>
      <c r="G15885" s="54">
        <v>-9.9890000000000008</v>
      </c>
      <c r="H15885" s="54">
        <v>-10.196999999999999</v>
      </c>
      <c r="I15885">
        <v>-9.6440000000000001</v>
      </c>
      <c r="J15885" s="54">
        <v>-8.73</v>
      </c>
      <c r="K15885" s="54">
        <v>-7.9349999999999996</v>
      </c>
      <c r="L15885" s="54">
        <v>-7.1550000000000002</v>
      </c>
      <c r="M15885" s="54">
        <v>-5.8230000000000004</v>
      </c>
    </row>
    <row r="15886" spans="1:13" x14ac:dyDescent="0.2">
      <c r="A15886" s="50">
        <v>42416</v>
      </c>
      <c r="B15886">
        <f t="shared" si="744"/>
        <v>2016</v>
      </c>
      <c r="C15886" s="51">
        <f t="shared" si="745"/>
        <v>2</v>
      </c>
      <c r="D15886" s="51">
        <f t="shared" si="746"/>
        <v>16</v>
      </c>
      <c r="E15886" s="52">
        <v>0.25</v>
      </c>
      <c r="G15886" s="54">
        <v>-10.058</v>
      </c>
      <c r="H15886" s="54">
        <v>-10.092000000000001</v>
      </c>
      <c r="I15886">
        <v>-9.5760000000000005</v>
      </c>
      <c r="J15886" s="54">
        <v>-8.6969999999999992</v>
      </c>
      <c r="K15886" s="54">
        <v>-7.9349999999999996</v>
      </c>
      <c r="L15886" s="54">
        <v>-7.1550000000000002</v>
      </c>
      <c r="M15886" s="54">
        <v>-5.8230000000000004</v>
      </c>
    </row>
    <row r="15887" spans="1:13" x14ac:dyDescent="0.2">
      <c r="A15887" s="50">
        <v>42416</v>
      </c>
      <c r="B15887">
        <f t="shared" ref="B15887:B15950" si="747">YEAR(A15887)</f>
        <v>2016</v>
      </c>
      <c r="C15887" s="51">
        <f t="shared" ref="C15887:C15950" si="748">MONTH(A15887)</f>
        <v>2</v>
      </c>
      <c r="D15887" s="51">
        <f t="shared" ref="D15887:D15950" si="749">DAY(A15887)</f>
        <v>16</v>
      </c>
      <c r="E15887" s="52">
        <v>0.375</v>
      </c>
      <c r="G15887" s="54">
        <v>-10.196999999999999</v>
      </c>
      <c r="H15887" s="54">
        <v>-10.023</v>
      </c>
      <c r="I15887">
        <v>-9.5079999999999991</v>
      </c>
      <c r="J15887" s="54">
        <v>-8.6630000000000003</v>
      </c>
      <c r="K15887" s="54">
        <v>-7.9349999999999996</v>
      </c>
      <c r="L15887" s="54">
        <v>-7.1550000000000002</v>
      </c>
      <c r="M15887" s="54">
        <v>-5.8540000000000001</v>
      </c>
    </row>
    <row r="15888" spans="1:13" x14ac:dyDescent="0.2">
      <c r="A15888" s="50">
        <v>42416</v>
      </c>
      <c r="B15888">
        <f t="shared" si="747"/>
        <v>2016</v>
      </c>
      <c r="C15888" s="51">
        <f t="shared" si="748"/>
        <v>2</v>
      </c>
      <c r="D15888" s="51">
        <f t="shared" si="749"/>
        <v>16</v>
      </c>
      <c r="E15888" s="52">
        <v>0.5</v>
      </c>
      <c r="G15888" s="54">
        <v>-10.336</v>
      </c>
      <c r="H15888" s="54">
        <v>-9.9890000000000008</v>
      </c>
      <c r="I15888">
        <v>-9.4390000000000001</v>
      </c>
      <c r="J15888" s="54">
        <v>-8.6300000000000008</v>
      </c>
      <c r="K15888" s="54">
        <v>-7.9349999999999996</v>
      </c>
      <c r="L15888" s="54">
        <v>-7.1550000000000002</v>
      </c>
      <c r="M15888" s="54">
        <v>-5.8540000000000001</v>
      </c>
    </row>
    <row r="15889" spans="1:13" x14ac:dyDescent="0.2">
      <c r="A15889" s="50">
        <v>42416</v>
      </c>
      <c r="B15889">
        <f t="shared" si="747"/>
        <v>2016</v>
      </c>
      <c r="C15889" s="51">
        <f t="shared" si="748"/>
        <v>2</v>
      </c>
      <c r="D15889" s="51">
        <f t="shared" si="749"/>
        <v>16</v>
      </c>
      <c r="E15889" s="52">
        <v>0.625</v>
      </c>
      <c r="G15889" s="54">
        <v>-10.406000000000001</v>
      </c>
      <c r="H15889" s="54">
        <v>-9.9540000000000006</v>
      </c>
      <c r="I15889">
        <v>-9.4049999999999994</v>
      </c>
      <c r="J15889" s="54">
        <v>-8.6300000000000008</v>
      </c>
      <c r="K15889" s="54">
        <v>-7.9349999999999996</v>
      </c>
      <c r="L15889" s="54">
        <v>-7.1550000000000002</v>
      </c>
      <c r="M15889" s="54">
        <v>-5.8540000000000001</v>
      </c>
    </row>
    <row r="15890" spans="1:13" x14ac:dyDescent="0.2">
      <c r="A15890" s="50">
        <v>42416</v>
      </c>
      <c r="B15890">
        <f t="shared" si="747"/>
        <v>2016</v>
      </c>
      <c r="C15890" s="51">
        <f t="shared" si="748"/>
        <v>2</v>
      </c>
      <c r="D15890" s="51">
        <f t="shared" si="749"/>
        <v>16</v>
      </c>
      <c r="E15890" s="52">
        <v>0.75</v>
      </c>
      <c r="G15890" s="54">
        <v>-10.406000000000001</v>
      </c>
      <c r="H15890" s="54">
        <v>-9.9540000000000006</v>
      </c>
      <c r="I15890">
        <v>-9.3710000000000004</v>
      </c>
      <c r="J15890" s="54">
        <v>-8.5969999999999995</v>
      </c>
      <c r="K15890" s="54">
        <v>-7.9349999999999996</v>
      </c>
      <c r="L15890" s="54">
        <v>-7.1870000000000003</v>
      </c>
      <c r="M15890" s="54">
        <v>-5.8849999999999998</v>
      </c>
    </row>
    <row r="15891" spans="1:13" x14ac:dyDescent="0.2">
      <c r="A15891" s="50">
        <v>42416</v>
      </c>
      <c r="B15891">
        <f t="shared" si="747"/>
        <v>2016</v>
      </c>
      <c r="C15891" s="51">
        <f t="shared" si="748"/>
        <v>2</v>
      </c>
      <c r="D15891" s="51">
        <f t="shared" si="749"/>
        <v>16</v>
      </c>
      <c r="E15891" s="52">
        <v>0.875</v>
      </c>
      <c r="G15891" s="54">
        <v>-10.476000000000001</v>
      </c>
      <c r="H15891" s="54">
        <v>-9.9540000000000006</v>
      </c>
      <c r="I15891">
        <v>-9.3369999999999997</v>
      </c>
      <c r="J15891" s="54">
        <v>-8.5630000000000006</v>
      </c>
      <c r="K15891" s="54">
        <v>-7.9020000000000001</v>
      </c>
      <c r="L15891" s="54">
        <v>-7.1870000000000003</v>
      </c>
      <c r="M15891" s="54">
        <v>-5.8849999999999998</v>
      </c>
    </row>
    <row r="15892" spans="1:13" x14ac:dyDescent="0.2">
      <c r="A15892" s="50">
        <v>42417</v>
      </c>
      <c r="B15892">
        <f t="shared" si="747"/>
        <v>2016</v>
      </c>
      <c r="C15892" s="51">
        <f t="shared" si="748"/>
        <v>2</v>
      </c>
      <c r="D15892" s="51">
        <f t="shared" si="749"/>
        <v>17</v>
      </c>
      <c r="E15892" s="52">
        <v>0</v>
      </c>
      <c r="G15892" s="54">
        <v>-10.545999999999999</v>
      </c>
      <c r="H15892" s="54">
        <v>-9.9540000000000006</v>
      </c>
      <c r="I15892">
        <v>-9.3030000000000008</v>
      </c>
      <c r="J15892" s="54">
        <v>-8.5299999999999994</v>
      </c>
      <c r="K15892" s="54">
        <v>-7.9020000000000001</v>
      </c>
      <c r="L15892" s="54">
        <v>-7.1870000000000003</v>
      </c>
      <c r="M15892" s="54">
        <v>-5.9160000000000004</v>
      </c>
    </row>
    <row r="15893" spans="1:13" x14ac:dyDescent="0.2">
      <c r="A15893" s="50">
        <v>42417</v>
      </c>
      <c r="B15893">
        <f t="shared" si="747"/>
        <v>2016</v>
      </c>
      <c r="C15893" s="51">
        <f t="shared" si="748"/>
        <v>2</v>
      </c>
      <c r="D15893" s="51">
        <f t="shared" si="749"/>
        <v>17</v>
      </c>
      <c r="E15893" s="52">
        <v>0.125</v>
      </c>
      <c r="G15893" s="54">
        <v>-10.686</v>
      </c>
      <c r="H15893" s="54">
        <v>-9.9540000000000006</v>
      </c>
      <c r="I15893">
        <v>-9.3030000000000008</v>
      </c>
      <c r="J15893" s="54">
        <v>-8.5299999999999994</v>
      </c>
      <c r="K15893" s="54">
        <v>-7.9020000000000001</v>
      </c>
      <c r="L15893" s="54">
        <v>-7.1870000000000003</v>
      </c>
      <c r="M15893" s="54">
        <v>-5.9160000000000004</v>
      </c>
    </row>
    <row r="15894" spans="1:13" x14ac:dyDescent="0.2">
      <c r="A15894" s="50">
        <v>42417</v>
      </c>
      <c r="B15894">
        <f t="shared" si="747"/>
        <v>2016</v>
      </c>
      <c r="C15894" s="51">
        <f t="shared" si="748"/>
        <v>2</v>
      </c>
      <c r="D15894" s="51">
        <f t="shared" si="749"/>
        <v>17</v>
      </c>
      <c r="E15894" s="52">
        <v>0.25</v>
      </c>
      <c r="G15894" s="54">
        <v>-10.827</v>
      </c>
      <c r="H15894" s="54">
        <v>-9.9890000000000008</v>
      </c>
      <c r="I15894">
        <v>-9.2690000000000001</v>
      </c>
      <c r="J15894" s="54">
        <v>-8.4969999999999999</v>
      </c>
      <c r="K15894" s="54">
        <v>-7.8689999999999998</v>
      </c>
      <c r="L15894" s="54">
        <v>-7.1550000000000002</v>
      </c>
      <c r="M15894" s="54">
        <v>-5.9160000000000004</v>
      </c>
    </row>
    <row r="15895" spans="1:13" x14ac:dyDescent="0.2">
      <c r="A15895" s="50">
        <v>42417</v>
      </c>
      <c r="B15895">
        <f t="shared" si="747"/>
        <v>2016</v>
      </c>
      <c r="C15895" s="51">
        <f t="shared" si="748"/>
        <v>2</v>
      </c>
      <c r="D15895" s="51">
        <f t="shared" si="749"/>
        <v>17</v>
      </c>
      <c r="E15895" s="52">
        <v>0.375</v>
      </c>
      <c r="G15895" s="54">
        <v>-10.898</v>
      </c>
      <c r="H15895" s="54">
        <v>-10.023</v>
      </c>
      <c r="I15895">
        <v>-9.2690000000000001</v>
      </c>
      <c r="J15895" s="54">
        <v>-8.4969999999999999</v>
      </c>
      <c r="K15895" s="54">
        <v>-7.8689999999999998</v>
      </c>
      <c r="L15895" s="54">
        <v>-7.1550000000000002</v>
      </c>
      <c r="M15895" s="54">
        <v>-5.9480000000000004</v>
      </c>
    </row>
    <row r="15896" spans="1:13" x14ac:dyDescent="0.2">
      <c r="A15896" s="50">
        <v>42417</v>
      </c>
      <c r="B15896">
        <f t="shared" si="747"/>
        <v>2016</v>
      </c>
      <c r="C15896" s="51">
        <f t="shared" si="748"/>
        <v>2</v>
      </c>
      <c r="D15896" s="51">
        <f t="shared" si="749"/>
        <v>17</v>
      </c>
      <c r="E15896" s="52">
        <v>0.5</v>
      </c>
      <c r="G15896" s="54">
        <v>-11.005000000000001</v>
      </c>
      <c r="H15896" s="54">
        <v>-10.058</v>
      </c>
      <c r="I15896">
        <v>-9.2690000000000001</v>
      </c>
      <c r="J15896" s="54">
        <v>-8.4629999999999992</v>
      </c>
      <c r="K15896" s="54">
        <v>-7.8689999999999998</v>
      </c>
      <c r="L15896" s="54">
        <v>-7.1550000000000002</v>
      </c>
      <c r="M15896" s="54">
        <v>-5.9480000000000004</v>
      </c>
    </row>
    <row r="15897" spans="1:13" x14ac:dyDescent="0.2">
      <c r="A15897" s="50">
        <v>42417</v>
      </c>
      <c r="B15897">
        <f t="shared" si="747"/>
        <v>2016</v>
      </c>
      <c r="C15897" s="51">
        <f t="shared" si="748"/>
        <v>2</v>
      </c>
      <c r="D15897" s="51">
        <f t="shared" si="749"/>
        <v>17</v>
      </c>
      <c r="E15897" s="52">
        <v>0.625</v>
      </c>
      <c r="G15897" s="54">
        <v>-11.04</v>
      </c>
      <c r="H15897" s="54">
        <v>-10.058</v>
      </c>
      <c r="I15897">
        <v>-9.2349999999999994</v>
      </c>
      <c r="J15897" s="54">
        <v>-8.4629999999999992</v>
      </c>
      <c r="K15897" s="54">
        <v>-7.8360000000000003</v>
      </c>
      <c r="L15897" s="54">
        <v>-7.1550000000000002</v>
      </c>
      <c r="M15897" s="54">
        <v>-5.9480000000000004</v>
      </c>
    </row>
    <row r="15898" spans="1:13" x14ac:dyDescent="0.2">
      <c r="A15898" s="50">
        <v>42417</v>
      </c>
      <c r="B15898">
        <f t="shared" si="747"/>
        <v>2016</v>
      </c>
      <c r="C15898" s="51">
        <f t="shared" si="748"/>
        <v>2</v>
      </c>
      <c r="D15898" s="51">
        <f t="shared" si="749"/>
        <v>17</v>
      </c>
      <c r="E15898" s="52">
        <v>0.75</v>
      </c>
      <c r="G15898" s="54">
        <v>-11.076000000000001</v>
      </c>
      <c r="H15898" s="54">
        <v>-10.092000000000001</v>
      </c>
      <c r="I15898">
        <v>-9.2349999999999994</v>
      </c>
      <c r="J15898" s="54">
        <v>-8.43</v>
      </c>
      <c r="K15898" s="54">
        <v>-7.8360000000000003</v>
      </c>
      <c r="L15898" s="54">
        <v>-7.1550000000000002</v>
      </c>
      <c r="M15898" s="54">
        <v>-5.9790000000000001</v>
      </c>
    </row>
    <row r="15899" spans="1:13" x14ac:dyDescent="0.2">
      <c r="A15899" s="50">
        <v>42417</v>
      </c>
      <c r="B15899">
        <f t="shared" si="747"/>
        <v>2016</v>
      </c>
      <c r="C15899" s="51">
        <f t="shared" si="748"/>
        <v>2</v>
      </c>
      <c r="D15899" s="51">
        <f t="shared" si="749"/>
        <v>17</v>
      </c>
      <c r="E15899" s="52">
        <v>0.875</v>
      </c>
      <c r="G15899" s="54">
        <v>-11.183</v>
      </c>
      <c r="H15899" s="54">
        <v>-10.127000000000001</v>
      </c>
      <c r="I15899">
        <v>-9.2349999999999994</v>
      </c>
      <c r="J15899" s="54">
        <v>-8.43</v>
      </c>
      <c r="K15899" s="54">
        <v>-7.8360000000000003</v>
      </c>
      <c r="L15899" s="54">
        <v>-7.1870000000000003</v>
      </c>
      <c r="M15899" s="54">
        <v>-5.9790000000000001</v>
      </c>
    </row>
    <row r="15900" spans="1:13" x14ac:dyDescent="0.2">
      <c r="A15900" s="50">
        <v>42418</v>
      </c>
      <c r="B15900">
        <f t="shared" si="747"/>
        <v>2016</v>
      </c>
      <c r="C15900" s="51">
        <f t="shared" si="748"/>
        <v>2</v>
      </c>
      <c r="D15900" s="51">
        <f t="shared" si="749"/>
        <v>18</v>
      </c>
      <c r="E15900" s="52">
        <v>0</v>
      </c>
      <c r="G15900" s="54">
        <v>-11.361000000000001</v>
      </c>
      <c r="H15900" s="54">
        <v>-10.162000000000001</v>
      </c>
      <c r="I15900">
        <v>-9.2349999999999994</v>
      </c>
      <c r="J15900" s="54">
        <v>-8.43</v>
      </c>
      <c r="K15900" s="54">
        <v>-7.8360000000000003</v>
      </c>
      <c r="L15900" s="54">
        <v>-7.1870000000000003</v>
      </c>
      <c r="M15900" s="54">
        <v>-5.9790000000000001</v>
      </c>
    </row>
    <row r="15901" spans="1:13" x14ac:dyDescent="0.2">
      <c r="A15901" s="50">
        <v>42418</v>
      </c>
      <c r="B15901">
        <f t="shared" si="747"/>
        <v>2016</v>
      </c>
      <c r="C15901" s="51">
        <f t="shared" si="748"/>
        <v>2</v>
      </c>
      <c r="D15901" s="51">
        <f t="shared" si="749"/>
        <v>18</v>
      </c>
      <c r="E15901" s="52">
        <v>0.125</v>
      </c>
      <c r="G15901" s="54">
        <v>-11.577</v>
      </c>
      <c r="H15901" s="54">
        <v>-10.196999999999999</v>
      </c>
      <c r="I15901">
        <v>-9.2690000000000001</v>
      </c>
      <c r="J15901" s="54">
        <v>-8.43</v>
      </c>
      <c r="K15901" s="54">
        <v>-7.8360000000000003</v>
      </c>
      <c r="L15901" s="54">
        <v>-7.1870000000000003</v>
      </c>
      <c r="M15901" s="54">
        <v>-5.9790000000000001</v>
      </c>
    </row>
    <row r="15902" spans="1:13" x14ac:dyDescent="0.2">
      <c r="A15902" s="50">
        <v>42418</v>
      </c>
      <c r="B15902">
        <f t="shared" si="747"/>
        <v>2016</v>
      </c>
      <c r="C15902" s="51">
        <f t="shared" si="748"/>
        <v>2</v>
      </c>
      <c r="D15902" s="51">
        <f t="shared" si="749"/>
        <v>18</v>
      </c>
      <c r="E15902" s="52">
        <v>0.25</v>
      </c>
      <c r="G15902" s="54">
        <v>-11.757999999999999</v>
      </c>
      <c r="H15902" s="54">
        <v>-10.266</v>
      </c>
      <c r="I15902">
        <v>-9.2690000000000001</v>
      </c>
      <c r="J15902" s="54">
        <v>-8.43</v>
      </c>
      <c r="K15902" s="54">
        <v>-7.8360000000000003</v>
      </c>
      <c r="L15902" s="54">
        <v>-7.1870000000000003</v>
      </c>
      <c r="M15902" s="54">
        <v>-6.01</v>
      </c>
    </row>
    <row r="15903" spans="1:13" x14ac:dyDescent="0.2">
      <c r="A15903" s="50">
        <v>42418</v>
      </c>
      <c r="B15903">
        <f t="shared" si="747"/>
        <v>2016</v>
      </c>
      <c r="C15903" s="51">
        <f t="shared" si="748"/>
        <v>2</v>
      </c>
      <c r="D15903" s="51">
        <f t="shared" si="749"/>
        <v>18</v>
      </c>
      <c r="E15903" s="52">
        <v>0.375</v>
      </c>
      <c r="G15903" s="54">
        <v>-11.867000000000001</v>
      </c>
      <c r="H15903" s="54">
        <v>-10.336</v>
      </c>
      <c r="I15903">
        <v>-9.3030000000000008</v>
      </c>
      <c r="J15903" s="54">
        <v>-8.43</v>
      </c>
      <c r="K15903" s="54">
        <v>-7.8360000000000003</v>
      </c>
      <c r="L15903" s="54">
        <v>-7.1870000000000003</v>
      </c>
      <c r="M15903" s="54">
        <v>-6.01</v>
      </c>
    </row>
    <row r="15904" spans="1:13" x14ac:dyDescent="0.2">
      <c r="A15904" s="50">
        <v>42418</v>
      </c>
      <c r="B15904">
        <f t="shared" si="747"/>
        <v>2016</v>
      </c>
      <c r="C15904" s="51">
        <f t="shared" si="748"/>
        <v>2</v>
      </c>
      <c r="D15904" s="51">
        <f t="shared" si="749"/>
        <v>18</v>
      </c>
      <c r="E15904" s="52">
        <v>0.5</v>
      </c>
      <c r="G15904" s="54">
        <v>-11.976000000000001</v>
      </c>
      <c r="H15904" s="54">
        <v>-10.441000000000001</v>
      </c>
      <c r="I15904">
        <v>-9.3030000000000008</v>
      </c>
      <c r="J15904" s="54">
        <v>-8.43</v>
      </c>
      <c r="K15904" s="54">
        <v>-7.8360000000000003</v>
      </c>
      <c r="L15904" s="54">
        <v>-7.1550000000000002</v>
      </c>
      <c r="M15904" s="54">
        <v>-6.01</v>
      </c>
    </row>
    <row r="15905" spans="1:13" x14ac:dyDescent="0.2">
      <c r="A15905" s="50">
        <v>42418</v>
      </c>
      <c r="B15905">
        <f t="shared" si="747"/>
        <v>2016</v>
      </c>
      <c r="C15905" s="51">
        <f t="shared" si="748"/>
        <v>2</v>
      </c>
      <c r="D15905" s="51">
        <f t="shared" si="749"/>
        <v>18</v>
      </c>
      <c r="E15905" s="52">
        <v>0.625</v>
      </c>
      <c r="G15905" s="54">
        <v>-11.976000000000001</v>
      </c>
      <c r="H15905" s="54">
        <v>-10.476000000000001</v>
      </c>
      <c r="I15905">
        <v>-9.3369999999999997</v>
      </c>
      <c r="J15905" s="54">
        <v>-8.43</v>
      </c>
      <c r="K15905" s="54">
        <v>-7.8360000000000003</v>
      </c>
      <c r="L15905" s="54">
        <v>-7.1870000000000003</v>
      </c>
      <c r="M15905" s="54">
        <v>-6.01</v>
      </c>
    </row>
    <row r="15906" spans="1:13" x14ac:dyDescent="0.2">
      <c r="A15906" s="50">
        <v>42418</v>
      </c>
      <c r="B15906">
        <f t="shared" si="747"/>
        <v>2016</v>
      </c>
      <c r="C15906" s="51">
        <f t="shared" si="748"/>
        <v>2</v>
      </c>
      <c r="D15906" s="51">
        <f t="shared" si="749"/>
        <v>18</v>
      </c>
      <c r="E15906" s="52">
        <v>0.75</v>
      </c>
      <c r="G15906" s="54">
        <v>-11.94</v>
      </c>
      <c r="H15906" s="54">
        <v>-10.545999999999999</v>
      </c>
      <c r="I15906">
        <v>-9.3710000000000004</v>
      </c>
      <c r="J15906" s="54">
        <v>-8.43</v>
      </c>
      <c r="K15906" s="54">
        <v>-7.8360000000000003</v>
      </c>
      <c r="L15906" s="54">
        <v>-7.1870000000000003</v>
      </c>
      <c r="M15906" s="54">
        <v>-6.01</v>
      </c>
    </row>
    <row r="15907" spans="1:13" x14ac:dyDescent="0.2">
      <c r="A15907" s="50">
        <v>42418</v>
      </c>
      <c r="B15907">
        <f t="shared" si="747"/>
        <v>2016</v>
      </c>
      <c r="C15907" s="51">
        <f t="shared" si="748"/>
        <v>2</v>
      </c>
      <c r="D15907" s="51">
        <f t="shared" si="749"/>
        <v>18</v>
      </c>
      <c r="E15907" s="52">
        <v>0.875</v>
      </c>
      <c r="G15907" s="54">
        <v>-11.867000000000001</v>
      </c>
      <c r="H15907" s="54">
        <v>-10.545999999999999</v>
      </c>
      <c r="I15907">
        <v>-9.3710000000000004</v>
      </c>
      <c r="J15907" s="54">
        <v>-8.4629999999999992</v>
      </c>
      <c r="K15907" s="54">
        <v>-7.8360000000000003</v>
      </c>
      <c r="L15907" s="54">
        <v>-7.1870000000000003</v>
      </c>
      <c r="M15907" s="54">
        <v>-6.01</v>
      </c>
    </row>
    <row r="15908" spans="1:13" x14ac:dyDescent="0.2">
      <c r="A15908" s="50">
        <v>42419</v>
      </c>
      <c r="B15908">
        <f t="shared" si="747"/>
        <v>2016</v>
      </c>
      <c r="C15908" s="51">
        <f t="shared" si="748"/>
        <v>2</v>
      </c>
      <c r="D15908" s="51">
        <f t="shared" si="749"/>
        <v>19</v>
      </c>
      <c r="E15908" s="52">
        <v>0</v>
      </c>
      <c r="G15908" s="54">
        <v>-11.831</v>
      </c>
      <c r="H15908" s="54">
        <v>-10.581</v>
      </c>
      <c r="I15908">
        <v>-9.4390000000000001</v>
      </c>
      <c r="J15908" s="54">
        <v>-8.4629999999999992</v>
      </c>
      <c r="K15908" s="54">
        <v>-7.8360000000000003</v>
      </c>
      <c r="L15908" s="54">
        <v>-7.1870000000000003</v>
      </c>
      <c r="M15908" s="54">
        <v>-6.0419999999999998</v>
      </c>
    </row>
    <row r="15909" spans="1:13" x14ac:dyDescent="0.2">
      <c r="A15909" s="50">
        <v>42419</v>
      </c>
      <c r="B15909">
        <f t="shared" si="747"/>
        <v>2016</v>
      </c>
      <c r="C15909" s="51">
        <f t="shared" si="748"/>
        <v>2</v>
      </c>
      <c r="D15909" s="51">
        <f t="shared" si="749"/>
        <v>19</v>
      </c>
      <c r="E15909" s="52">
        <v>0.125</v>
      </c>
      <c r="G15909" s="54">
        <v>-11.831</v>
      </c>
      <c r="H15909" s="54">
        <v>-10.581</v>
      </c>
      <c r="I15909">
        <v>-9.4390000000000001</v>
      </c>
      <c r="J15909" s="54">
        <v>-8.4629999999999992</v>
      </c>
      <c r="K15909" s="54">
        <v>-7.8360000000000003</v>
      </c>
      <c r="L15909" s="54">
        <v>-7.1870000000000003</v>
      </c>
      <c r="M15909" s="54">
        <v>-6.0419999999999998</v>
      </c>
    </row>
    <row r="15910" spans="1:13" x14ac:dyDescent="0.2">
      <c r="A15910" s="50">
        <v>42419</v>
      </c>
      <c r="B15910">
        <f t="shared" si="747"/>
        <v>2016</v>
      </c>
      <c r="C15910" s="51">
        <f t="shared" si="748"/>
        <v>2</v>
      </c>
      <c r="D15910" s="51">
        <f t="shared" si="749"/>
        <v>19</v>
      </c>
      <c r="E15910" s="52">
        <v>0.25</v>
      </c>
      <c r="G15910" s="54">
        <v>-11.867000000000001</v>
      </c>
      <c r="H15910" s="54">
        <v>-10.581</v>
      </c>
      <c r="I15910">
        <v>-9.4390000000000001</v>
      </c>
      <c r="J15910" s="54">
        <v>-8.4969999999999999</v>
      </c>
      <c r="K15910" s="54">
        <v>-7.8360000000000003</v>
      </c>
      <c r="L15910" s="54">
        <v>-7.1870000000000003</v>
      </c>
      <c r="M15910" s="54">
        <v>-6.0419999999999998</v>
      </c>
    </row>
    <row r="15911" spans="1:13" x14ac:dyDescent="0.2">
      <c r="A15911" s="50">
        <v>42419</v>
      </c>
      <c r="B15911">
        <f t="shared" si="747"/>
        <v>2016</v>
      </c>
      <c r="C15911" s="51">
        <f t="shared" si="748"/>
        <v>2</v>
      </c>
      <c r="D15911" s="51">
        <f t="shared" si="749"/>
        <v>19</v>
      </c>
      <c r="E15911" s="52">
        <v>0.375</v>
      </c>
      <c r="G15911" s="54">
        <v>-11.976000000000001</v>
      </c>
      <c r="H15911" s="54">
        <v>-10.581</v>
      </c>
      <c r="I15911">
        <v>-9.4730000000000008</v>
      </c>
      <c r="J15911" s="54">
        <v>-8.4969999999999999</v>
      </c>
      <c r="K15911" s="54">
        <v>-7.8360000000000003</v>
      </c>
      <c r="L15911" s="54">
        <v>-7.1870000000000003</v>
      </c>
      <c r="M15911" s="54">
        <v>-6.0419999999999998</v>
      </c>
    </row>
    <row r="15912" spans="1:13" x14ac:dyDescent="0.2">
      <c r="A15912" s="50">
        <v>42419</v>
      </c>
      <c r="B15912">
        <f t="shared" si="747"/>
        <v>2016</v>
      </c>
      <c r="C15912" s="51">
        <f t="shared" si="748"/>
        <v>2</v>
      </c>
      <c r="D15912" s="51">
        <f t="shared" si="749"/>
        <v>19</v>
      </c>
      <c r="E15912" s="52">
        <v>0.5</v>
      </c>
      <c r="G15912" s="54">
        <v>-12.048999999999999</v>
      </c>
      <c r="H15912" s="54">
        <v>-10.616</v>
      </c>
      <c r="I15912">
        <v>-9.4730000000000008</v>
      </c>
      <c r="J15912" s="54">
        <v>-8.4969999999999999</v>
      </c>
      <c r="K15912" s="54">
        <v>-7.8689999999999998</v>
      </c>
      <c r="L15912" s="54">
        <v>-7.1870000000000003</v>
      </c>
      <c r="M15912" s="54">
        <v>-6.0730000000000004</v>
      </c>
    </row>
    <row r="15913" spans="1:13" x14ac:dyDescent="0.2">
      <c r="A15913" s="50">
        <v>42419</v>
      </c>
      <c r="B15913">
        <f t="shared" si="747"/>
        <v>2016</v>
      </c>
      <c r="C15913" s="51">
        <f t="shared" si="748"/>
        <v>2</v>
      </c>
      <c r="D15913" s="51">
        <f t="shared" si="749"/>
        <v>19</v>
      </c>
      <c r="E15913" s="52">
        <v>0.625</v>
      </c>
      <c r="G15913" s="54">
        <v>-12.086</v>
      </c>
      <c r="H15913" s="54">
        <v>-10.651</v>
      </c>
      <c r="I15913">
        <v>-9.4730000000000008</v>
      </c>
      <c r="J15913" s="54">
        <v>-8.5299999999999994</v>
      </c>
      <c r="K15913" s="54">
        <v>-7.8689999999999998</v>
      </c>
      <c r="L15913" s="54">
        <v>-7.1870000000000003</v>
      </c>
      <c r="M15913" s="54">
        <v>-6.0730000000000004</v>
      </c>
    </row>
    <row r="15914" spans="1:13" x14ac:dyDescent="0.2">
      <c r="A15914" s="50">
        <v>42419</v>
      </c>
      <c r="B15914">
        <f t="shared" si="747"/>
        <v>2016</v>
      </c>
      <c r="C15914" s="51">
        <f t="shared" si="748"/>
        <v>2</v>
      </c>
      <c r="D15914" s="51">
        <f t="shared" si="749"/>
        <v>19</v>
      </c>
      <c r="E15914" s="52">
        <v>0.75</v>
      </c>
      <c r="G15914" s="54">
        <v>-12.122999999999999</v>
      </c>
      <c r="H15914" s="54">
        <v>-10.686</v>
      </c>
      <c r="I15914">
        <v>-9.5079999999999991</v>
      </c>
      <c r="J15914" s="54">
        <v>-8.5299999999999994</v>
      </c>
      <c r="K15914" s="54">
        <v>-7.8689999999999998</v>
      </c>
      <c r="L15914" s="54">
        <v>-7.1870000000000003</v>
      </c>
      <c r="M15914" s="54">
        <v>-6.0730000000000004</v>
      </c>
    </row>
    <row r="15915" spans="1:13" x14ac:dyDescent="0.2">
      <c r="A15915" s="50">
        <v>42419</v>
      </c>
      <c r="B15915">
        <f t="shared" si="747"/>
        <v>2016</v>
      </c>
      <c r="C15915" s="51">
        <f t="shared" si="748"/>
        <v>2</v>
      </c>
      <c r="D15915" s="51">
        <f t="shared" si="749"/>
        <v>19</v>
      </c>
      <c r="E15915" s="52">
        <v>0.875</v>
      </c>
      <c r="G15915" s="54">
        <v>-12.159000000000001</v>
      </c>
      <c r="H15915" s="54">
        <v>-10.722</v>
      </c>
      <c r="I15915">
        <v>-9.5079999999999991</v>
      </c>
      <c r="J15915" s="54">
        <v>-8.5299999999999994</v>
      </c>
      <c r="K15915" s="54">
        <v>-7.8689999999999998</v>
      </c>
      <c r="L15915" s="54">
        <v>-7.2190000000000003</v>
      </c>
      <c r="M15915" s="54">
        <v>-6.0730000000000004</v>
      </c>
    </row>
    <row r="15916" spans="1:13" x14ac:dyDescent="0.2">
      <c r="A15916" s="50">
        <v>42420</v>
      </c>
      <c r="B15916">
        <f t="shared" si="747"/>
        <v>2016</v>
      </c>
      <c r="C15916" s="51">
        <f t="shared" si="748"/>
        <v>2</v>
      </c>
      <c r="D15916" s="51">
        <f t="shared" si="749"/>
        <v>20</v>
      </c>
      <c r="E15916" s="52">
        <v>0</v>
      </c>
      <c r="G15916" s="54">
        <v>-12.305999999999999</v>
      </c>
      <c r="H15916" s="54">
        <v>-10.757</v>
      </c>
      <c r="I15916">
        <v>-9.5419999999999998</v>
      </c>
      <c r="J15916" s="54">
        <v>-8.5630000000000006</v>
      </c>
      <c r="K15916" s="54">
        <v>-7.9020000000000001</v>
      </c>
      <c r="L15916" s="54">
        <v>-7.2190000000000003</v>
      </c>
      <c r="M15916" s="54">
        <v>-6.1050000000000004</v>
      </c>
    </row>
    <row r="15917" spans="1:13" x14ac:dyDescent="0.2">
      <c r="A15917" s="50">
        <v>42420</v>
      </c>
      <c r="B15917">
        <f t="shared" si="747"/>
        <v>2016</v>
      </c>
      <c r="C15917" s="51">
        <f t="shared" si="748"/>
        <v>2</v>
      </c>
      <c r="D15917" s="51">
        <f t="shared" si="749"/>
        <v>20</v>
      </c>
      <c r="E15917" s="52">
        <v>0.125</v>
      </c>
      <c r="G15917" s="54">
        <v>-12.454000000000001</v>
      </c>
      <c r="H15917" s="54">
        <v>-10.757</v>
      </c>
      <c r="I15917">
        <v>-9.5419999999999998</v>
      </c>
      <c r="J15917" s="54">
        <v>-8.5630000000000006</v>
      </c>
      <c r="K15917" s="54">
        <v>-7.9020000000000001</v>
      </c>
      <c r="L15917" s="54">
        <v>-7.2190000000000003</v>
      </c>
      <c r="M15917" s="54">
        <v>-6.1050000000000004</v>
      </c>
    </row>
    <row r="15918" spans="1:13" x14ac:dyDescent="0.2">
      <c r="A15918" s="50">
        <v>42420</v>
      </c>
      <c r="B15918">
        <f t="shared" si="747"/>
        <v>2016</v>
      </c>
      <c r="C15918" s="51">
        <f t="shared" si="748"/>
        <v>2</v>
      </c>
      <c r="D15918" s="51">
        <f t="shared" si="749"/>
        <v>20</v>
      </c>
      <c r="E15918" s="52">
        <v>0.25</v>
      </c>
      <c r="G15918" s="54">
        <v>-12.638999999999999</v>
      </c>
      <c r="H15918" s="54">
        <v>-10.827</v>
      </c>
      <c r="I15918">
        <v>-9.5760000000000005</v>
      </c>
      <c r="J15918" s="54">
        <v>-8.5630000000000006</v>
      </c>
      <c r="K15918" s="54">
        <v>-7.9020000000000001</v>
      </c>
      <c r="L15918" s="54">
        <v>-7.2510000000000003</v>
      </c>
      <c r="M15918" s="54">
        <v>-6.1050000000000004</v>
      </c>
    </row>
    <row r="15919" spans="1:13" x14ac:dyDescent="0.2">
      <c r="A15919" s="50">
        <v>42420</v>
      </c>
      <c r="B15919">
        <f t="shared" si="747"/>
        <v>2016</v>
      </c>
      <c r="C15919" s="51">
        <f t="shared" si="748"/>
        <v>2</v>
      </c>
      <c r="D15919" s="51">
        <f t="shared" si="749"/>
        <v>20</v>
      </c>
      <c r="E15919" s="52">
        <v>0.375</v>
      </c>
      <c r="G15919" s="54">
        <v>-12.824999999999999</v>
      </c>
      <c r="H15919" s="54">
        <v>-10.898</v>
      </c>
      <c r="I15919">
        <v>-9.61</v>
      </c>
      <c r="J15919" s="54">
        <v>-8.5969999999999995</v>
      </c>
      <c r="K15919" s="54">
        <v>-7.9020000000000001</v>
      </c>
      <c r="L15919" s="54">
        <v>-7.2510000000000003</v>
      </c>
      <c r="M15919" s="54">
        <v>-6.1050000000000004</v>
      </c>
    </row>
    <row r="15920" spans="1:13" x14ac:dyDescent="0.2">
      <c r="A15920" s="50">
        <v>42420</v>
      </c>
      <c r="B15920">
        <f t="shared" si="747"/>
        <v>2016</v>
      </c>
      <c r="C15920" s="51">
        <f t="shared" si="748"/>
        <v>2</v>
      </c>
      <c r="D15920" s="51">
        <f t="shared" si="749"/>
        <v>20</v>
      </c>
      <c r="E15920" s="52">
        <v>0.5</v>
      </c>
      <c r="G15920" s="54">
        <v>-13.013</v>
      </c>
      <c r="H15920" s="54">
        <v>-10.968999999999999</v>
      </c>
      <c r="I15920">
        <v>-9.61</v>
      </c>
      <c r="J15920" s="54">
        <v>-8.5969999999999995</v>
      </c>
      <c r="K15920" s="54">
        <v>-7.9020000000000001</v>
      </c>
      <c r="L15920" s="54">
        <v>-7.2510000000000003</v>
      </c>
      <c r="M15920" s="54">
        <v>-6.1050000000000004</v>
      </c>
    </row>
    <row r="15921" spans="1:13" x14ac:dyDescent="0.2">
      <c r="A15921" s="50">
        <v>42420</v>
      </c>
      <c r="B15921">
        <f t="shared" si="747"/>
        <v>2016</v>
      </c>
      <c r="C15921" s="51">
        <f t="shared" si="748"/>
        <v>2</v>
      </c>
      <c r="D15921" s="51">
        <f t="shared" si="749"/>
        <v>20</v>
      </c>
      <c r="E15921" s="52">
        <v>0.625</v>
      </c>
      <c r="G15921" s="54">
        <v>-13.05</v>
      </c>
      <c r="H15921" s="54">
        <v>-11.04</v>
      </c>
      <c r="I15921">
        <v>-9.6440000000000001</v>
      </c>
      <c r="J15921" s="54">
        <v>-8.6300000000000008</v>
      </c>
      <c r="K15921" s="54">
        <v>-7.9349999999999996</v>
      </c>
      <c r="L15921" s="54">
        <v>-7.2510000000000003</v>
      </c>
      <c r="M15921" s="54">
        <v>-6.1360000000000001</v>
      </c>
    </row>
    <row r="15922" spans="1:13" x14ac:dyDescent="0.2">
      <c r="A15922" s="50">
        <v>42420</v>
      </c>
      <c r="B15922">
        <f t="shared" si="747"/>
        <v>2016</v>
      </c>
      <c r="C15922" s="51">
        <f t="shared" si="748"/>
        <v>2</v>
      </c>
      <c r="D15922" s="51">
        <f t="shared" si="749"/>
        <v>20</v>
      </c>
      <c r="E15922" s="52">
        <v>0.75</v>
      </c>
      <c r="G15922" s="54">
        <v>-13.013</v>
      </c>
      <c r="H15922" s="54">
        <v>-11.111000000000001</v>
      </c>
      <c r="I15922">
        <v>-9.6790000000000003</v>
      </c>
      <c r="J15922" s="54">
        <v>-8.6300000000000008</v>
      </c>
      <c r="K15922" s="54">
        <v>-7.9349999999999996</v>
      </c>
      <c r="L15922" s="54">
        <v>-7.2510000000000003</v>
      </c>
      <c r="M15922" s="54">
        <v>-6.1360000000000001</v>
      </c>
    </row>
    <row r="15923" spans="1:13" x14ac:dyDescent="0.2">
      <c r="A15923" s="50">
        <v>42420</v>
      </c>
      <c r="B15923">
        <f t="shared" si="747"/>
        <v>2016</v>
      </c>
      <c r="C15923" s="51">
        <f t="shared" si="748"/>
        <v>2</v>
      </c>
      <c r="D15923" s="51">
        <f t="shared" si="749"/>
        <v>20</v>
      </c>
      <c r="E15923" s="52">
        <v>0.875</v>
      </c>
      <c r="G15923" s="54">
        <v>-13.125999999999999</v>
      </c>
      <c r="H15923" s="54">
        <v>-11.183</v>
      </c>
      <c r="I15923">
        <v>-9.7129999999999992</v>
      </c>
      <c r="J15923" s="54">
        <v>-8.6300000000000008</v>
      </c>
      <c r="K15923" s="54">
        <v>-7.968</v>
      </c>
      <c r="L15923" s="54">
        <v>-7.2510000000000003</v>
      </c>
      <c r="M15923" s="54">
        <v>-6.1360000000000001</v>
      </c>
    </row>
    <row r="15924" spans="1:13" x14ac:dyDescent="0.2">
      <c r="A15924" s="50">
        <v>42421</v>
      </c>
      <c r="B15924">
        <f t="shared" si="747"/>
        <v>2016</v>
      </c>
      <c r="C15924" s="51">
        <f t="shared" si="748"/>
        <v>2</v>
      </c>
      <c r="D15924" s="51">
        <f t="shared" si="749"/>
        <v>21</v>
      </c>
      <c r="E15924" s="52">
        <v>0</v>
      </c>
      <c r="G15924" s="54">
        <v>-13.201000000000001</v>
      </c>
      <c r="H15924" s="54">
        <v>-11.254</v>
      </c>
      <c r="I15924">
        <v>-9.7469999999999999</v>
      </c>
      <c r="J15924" s="54">
        <v>-8.6630000000000003</v>
      </c>
      <c r="K15924" s="54">
        <v>-7.968</v>
      </c>
      <c r="L15924" s="54">
        <v>-7.2839999999999998</v>
      </c>
      <c r="M15924" s="54">
        <v>-6.1360000000000001</v>
      </c>
    </row>
    <row r="15925" spans="1:13" x14ac:dyDescent="0.2">
      <c r="A15925" s="50">
        <v>42421</v>
      </c>
      <c r="B15925">
        <f t="shared" si="747"/>
        <v>2016</v>
      </c>
      <c r="C15925" s="51">
        <f t="shared" si="748"/>
        <v>2</v>
      </c>
      <c r="D15925" s="51">
        <f t="shared" si="749"/>
        <v>21</v>
      </c>
      <c r="E15925" s="52">
        <v>0.125</v>
      </c>
      <c r="G15925" s="54">
        <v>-13.201000000000001</v>
      </c>
      <c r="H15925" s="54">
        <v>-11.29</v>
      </c>
      <c r="I15925">
        <v>-9.782</v>
      </c>
      <c r="J15925" s="54">
        <v>-8.6630000000000003</v>
      </c>
      <c r="K15925" s="54">
        <v>-7.968</v>
      </c>
      <c r="L15925" s="54">
        <v>-7.2839999999999998</v>
      </c>
      <c r="M15925" s="54">
        <v>-6.1360000000000001</v>
      </c>
    </row>
    <row r="15926" spans="1:13" x14ac:dyDescent="0.2">
      <c r="A15926" s="50">
        <v>42421</v>
      </c>
      <c r="B15926">
        <f t="shared" si="747"/>
        <v>2016</v>
      </c>
      <c r="C15926" s="51">
        <f t="shared" si="748"/>
        <v>2</v>
      </c>
      <c r="D15926" s="51">
        <f t="shared" si="749"/>
        <v>21</v>
      </c>
      <c r="E15926" s="52">
        <v>0.25</v>
      </c>
      <c r="G15926" s="54">
        <v>-13.163</v>
      </c>
      <c r="H15926" s="54">
        <v>-11.326000000000001</v>
      </c>
      <c r="I15926">
        <v>-9.8510000000000009</v>
      </c>
      <c r="J15926" s="54">
        <v>-8.6969999999999992</v>
      </c>
      <c r="K15926" s="54">
        <v>-7.968</v>
      </c>
      <c r="L15926" s="54">
        <v>-7.2839999999999998</v>
      </c>
      <c r="M15926" s="54">
        <v>-6.1680000000000001</v>
      </c>
    </row>
    <row r="15927" spans="1:13" x14ac:dyDescent="0.2">
      <c r="A15927" s="50">
        <v>42421</v>
      </c>
      <c r="B15927">
        <f t="shared" si="747"/>
        <v>2016</v>
      </c>
      <c r="C15927" s="51">
        <f t="shared" si="748"/>
        <v>2</v>
      </c>
      <c r="D15927" s="51">
        <f t="shared" si="749"/>
        <v>21</v>
      </c>
      <c r="E15927" s="52">
        <v>0.375</v>
      </c>
      <c r="G15927" s="54">
        <v>-13.05</v>
      </c>
      <c r="H15927" s="54">
        <v>-11.361000000000001</v>
      </c>
      <c r="I15927">
        <v>-9.8510000000000009</v>
      </c>
      <c r="J15927" s="54">
        <v>-8.73</v>
      </c>
      <c r="K15927" s="54">
        <v>-8</v>
      </c>
      <c r="L15927" s="54">
        <v>-7.3159999999999998</v>
      </c>
      <c r="M15927" s="54">
        <v>-6.1680000000000001</v>
      </c>
    </row>
    <row r="15928" spans="1:13" x14ac:dyDescent="0.2">
      <c r="A15928" s="50">
        <v>42421</v>
      </c>
      <c r="B15928">
        <f t="shared" si="747"/>
        <v>2016</v>
      </c>
      <c r="C15928" s="51">
        <f t="shared" si="748"/>
        <v>2</v>
      </c>
      <c r="D15928" s="51">
        <f t="shared" si="749"/>
        <v>21</v>
      </c>
      <c r="E15928" s="52">
        <v>0.5</v>
      </c>
      <c r="G15928" s="54">
        <v>-12.824999999999999</v>
      </c>
      <c r="H15928" s="54">
        <v>-11.397</v>
      </c>
      <c r="I15928">
        <v>-9.9190000000000005</v>
      </c>
      <c r="J15928" s="54">
        <v>-8.7639999999999993</v>
      </c>
      <c r="K15928" s="54">
        <v>-8</v>
      </c>
      <c r="L15928" s="54">
        <v>-7.3159999999999998</v>
      </c>
      <c r="M15928" s="54">
        <v>-6.1680000000000001</v>
      </c>
    </row>
    <row r="15929" spans="1:13" x14ac:dyDescent="0.2">
      <c r="A15929" s="50">
        <v>42421</v>
      </c>
      <c r="B15929">
        <f t="shared" si="747"/>
        <v>2016</v>
      </c>
      <c r="C15929" s="51">
        <f t="shared" si="748"/>
        <v>2</v>
      </c>
      <c r="D15929" s="51">
        <f t="shared" si="749"/>
        <v>21</v>
      </c>
      <c r="E15929" s="52">
        <v>0.625</v>
      </c>
      <c r="G15929" s="54">
        <v>-12.528</v>
      </c>
      <c r="H15929" s="54">
        <v>-11.361000000000001</v>
      </c>
      <c r="I15929">
        <v>-9.9190000000000005</v>
      </c>
      <c r="J15929" s="54">
        <v>-8.7639999999999993</v>
      </c>
      <c r="K15929" s="54">
        <v>-8.0329999999999995</v>
      </c>
      <c r="L15929" s="54">
        <v>-7.3159999999999998</v>
      </c>
      <c r="M15929" s="54">
        <v>-6.1989999999999998</v>
      </c>
    </row>
    <row r="15930" spans="1:13" x14ac:dyDescent="0.2">
      <c r="A15930" s="50">
        <v>42421</v>
      </c>
      <c r="B15930">
        <f t="shared" si="747"/>
        <v>2016</v>
      </c>
      <c r="C15930" s="51">
        <f t="shared" si="748"/>
        <v>2</v>
      </c>
      <c r="D15930" s="51">
        <f t="shared" si="749"/>
        <v>21</v>
      </c>
      <c r="E15930" s="52">
        <v>0.75</v>
      </c>
      <c r="G15930" s="54">
        <v>-12.233000000000001</v>
      </c>
      <c r="H15930" s="54">
        <v>-11.326000000000001</v>
      </c>
      <c r="I15930">
        <v>-9.9540000000000006</v>
      </c>
      <c r="J15930" s="54">
        <v>-8.7970000000000006</v>
      </c>
      <c r="K15930" s="54">
        <v>-8.0329999999999995</v>
      </c>
      <c r="L15930" s="54">
        <v>-7.3159999999999998</v>
      </c>
      <c r="M15930" s="54">
        <v>-6.1989999999999998</v>
      </c>
    </row>
    <row r="15931" spans="1:13" x14ac:dyDescent="0.2">
      <c r="A15931" s="50">
        <v>42421</v>
      </c>
      <c r="B15931">
        <f t="shared" si="747"/>
        <v>2016</v>
      </c>
      <c r="C15931" s="51">
        <f t="shared" si="748"/>
        <v>2</v>
      </c>
      <c r="D15931" s="51">
        <f t="shared" si="749"/>
        <v>21</v>
      </c>
      <c r="E15931" s="52">
        <v>0.875</v>
      </c>
      <c r="G15931" s="54">
        <v>-11.867000000000001</v>
      </c>
      <c r="H15931" s="54">
        <v>-11.254</v>
      </c>
      <c r="I15931">
        <v>-9.9540000000000006</v>
      </c>
      <c r="J15931" s="54">
        <v>-8.8309999999999995</v>
      </c>
      <c r="K15931" s="54">
        <v>-8.0660000000000007</v>
      </c>
      <c r="L15931" s="54">
        <v>-7.3479999999999999</v>
      </c>
      <c r="M15931" s="54">
        <v>-6.1989999999999998</v>
      </c>
    </row>
    <row r="15932" spans="1:13" x14ac:dyDescent="0.2">
      <c r="A15932" s="50">
        <v>42422</v>
      </c>
      <c r="B15932">
        <f t="shared" si="747"/>
        <v>2016</v>
      </c>
      <c r="C15932" s="51">
        <f t="shared" si="748"/>
        <v>2</v>
      </c>
      <c r="D15932" s="51">
        <f t="shared" si="749"/>
        <v>22</v>
      </c>
      <c r="E15932" s="52">
        <v>0</v>
      </c>
      <c r="G15932" s="54">
        <v>-11.577</v>
      </c>
      <c r="H15932" s="54">
        <v>-11.147</v>
      </c>
      <c r="I15932">
        <v>-9.9540000000000006</v>
      </c>
      <c r="J15932" s="54">
        <v>-8.8309999999999995</v>
      </c>
      <c r="K15932" s="54">
        <v>-8.0660000000000007</v>
      </c>
      <c r="L15932" s="54">
        <v>-7.3479999999999999</v>
      </c>
      <c r="M15932" s="54">
        <v>-6.1989999999999998</v>
      </c>
    </row>
    <row r="15933" spans="1:13" x14ac:dyDescent="0.2">
      <c r="A15933" s="50">
        <v>42422</v>
      </c>
      <c r="B15933">
        <f t="shared" si="747"/>
        <v>2016</v>
      </c>
      <c r="C15933" s="51">
        <f t="shared" si="748"/>
        <v>2</v>
      </c>
      <c r="D15933" s="51">
        <f t="shared" si="749"/>
        <v>22</v>
      </c>
      <c r="E15933" s="52">
        <v>0.125</v>
      </c>
      <c r="G15933" s="54">
        <v>-11.254</v>
      </c>
      <c r="H15933" s="54">
        <v>-11.04</v>
      </c>
      <c r="I15933">
        <v>-9.9540000000000006</v>
      </c>
      <c r="J15933" s="54">
        <v>-8.8640000000000008</v>
      </c>
      <c r="K15933" s="54">
        <v>-8.0990000000000002</v>
      </c>
      <c r="L15933" s="54">
        <v>-7.3810000000000002</v>
      </c>
      <c r="M15933" s="54">
        <v>-6.2309999999999999</v>
      </c>
    </row>
    <row r="15934" spans="1:13" x14ac:dyDescent="0.2">
      <c r="A15934" s="50">
        <v>42422</v>
      </c>
      <c r="B15934">
        <f t="shared" si="747"/>
        <v>2016</v>
      </c>
      <c r="C15934" s="51">
        <f t="shared" si="748"/>
        <v>2</v>
      </c>
      <c r="D15934" s="51">
        <f t="shared" si="749"/>
        <v>22</v>
      </c>
      <c r="E15934" s="52">
        <v>0.25</v>
      </c>
      <c r="G15934" s="54">
        <v>-10.968999999999999</v>
      </c>
      <c r="H15934" s="54">
        <v>-10.898</v>
      </c>
      <c r="I15934">
        <v>-9.9190000000000005</v>
      </c>
      <c r="J15934" s="54">
        <v>-8.8640000000000008</v>
      </c>
      <c r="K15934" s="54">
        <v>-8.0990000000000002</v>
      </c>
      <c r="L15934" s="54">
        <v>-7.3810000000000002</v>
      </c>
      <c r="M15934" s="54">
        <v>-6.2309999999999999</v>
      </c>
    </row>
    <row r="15935" spans="1:13" x14ac:dyDescent="0.2">
      <c r="A15935" s="50">
        <v>42422</v>
      </c>
      <c r="B15935">
        <f t="shared" si="747"/>
        <v>2016</v>
      </c>
      <c r="C15935" s="51">
        <f t="shared" si="748"/>
        <v>2</v>
      </c>
      <c r="D15935" s="51">
        <f t="shared" si="749"/>
        <v>22</v>
      </c>
      <c r="E15935" s="52">
        <v>0.375</v>
      </c>
      <c r="G15935" s="54">
        <v>-10.722</v>
      </c>
      <c r="H15935" s="54">
        <v>-10.757</v>
      </c>
      <c r="I15935">
        <v>-9.8849999999999998</v>
      </c>
      <c r="J15935" s="54">
        <v>-8.8640000000000008</v>
      </c>
      <c r="K15935" s="54">
        <v>-8.1319999999999997</v>
      </c>
      <c r="L15935" s="54">
        <v>-7.4130000000000003</v>
      </c>
      <c r="M15935" s="54">
        <v>-6.2309999999999999</v>
      </c>
    </row>
    <row r="15936" spans="1:13" x14ac:dyDescent="0.2">
      <c r="A15936" s="50">
        <v>42422</v>
      </c>
      <c r="B15936">
        <f t="shared" si="747"/>
        <v>2016</v>
      </c>
      <c r="C15936" s="51">
        <f t="shared" si="748"/>
        <v>2</v>
      </c>
      <c r="D15936" s="51">
        <f t="shared" si="749"/>
        <v>22</v>
      </c>
      <c r="E15936" s="52">
        <v>0.5</v>
      </c>
      <c r="G15936" s="54">
        <v>-10.545999999999999</v>
      </c>
      <c r="H15936" s="54">
        <v>-10.651</v>
      </c>
      <c r="I15936">
        <v>-9.8510000000000009</v>
      </c>
      <c r="J15936" s="54">
        <v>-8.8640000000000008</v>
      </c>
      <c r="K15936" s="54">
        <v>-8.1319999999999997</v>
      </c>
      <c r="L15936" s="54">
        <v>-7.4130000000000003</v>
      </c>
      <c r="M15936" s="54">
        <v>-6.2619999999999996</v>
      </c>
    </row>
    <row r="15937" spans="1:13" x14ac:dyDescent="0.2">
      <c r="A15937" s="50">
        <v>42422</v>
      </c>
      <c r="B15937">
        <f t="shared" si="747"/>
        <v>2016</v>
      </c>
      <c r="C15937" s="51">
        <f t="shared" si="748"/>
        <v>2</v>
      </c>
      <c r="D15937" s="51">
        <f t="shared" si="749"/>
        <v>22</v>
      </c>
      <c r="E15937" s="52">
        <v>0.625</v>
      </c>
      <c r="G15937" s="54">
        <v>-10.371</v>
      </c>
      <c r="H15937" s="54">
        <v>-10.510999999999999</v>
      </c>
      <c r="I15937">
        <v>-9.8160000000000007</v>
      </c>
      <c r="J15937" s="54">
        <v>-8.8640000000000008</v>
      </c>
      <c r="K15937" s="54">
        <v>-8.1649999999999991</v>
      </c>
      <c r="L15937" s="54">
        <v>-7.4130000000000003</v>
      </c>
      <c r="M15937" s="54">
        <v>-6.2619999999999996</v>
      </c>
    </row>
    <row r="15938" spans="1:13" x14ac:dyDescent="0.2">
      <c r="A15938" s="50">
        <v>42422</v>
      </c>
      <c r="B15938">
        <f t="shared" si="747"/>
        <v>2016</v>
      </c>
      <c r="C15938" s="51">
        <f t="shared" si="748"/>
        <v>2</v>
      </c>
      <c r="D15938" s="51">
        <f t="shared" si="749"/>
        <v>22</v>
      </c>
      <c r="E15938" s="52">
        <v>0.75</v>
      </c>
      <c r="G15938" s="54">
        <v>-10.092000000000001</v>
      </c>
      <c r="H15938" s="54">
        <v>-10.406000000000001</v>
      </c>
      <c r="I15938">
        <v>-9.7469999999999999</v>
      </c>
      <c r="J15938" s="54">
        <v>-8.8309999999999995</v>
      </c>
      <c r="K15938" s="54">
        <v>-8.1649999999999991</v>
      </c>
      <c r="L15938" s="54">
        <v>-7.4130000000000003</v>
      </c>
      <c r="M15938" s="54">
        <v>-6.2619999999999996</v>
      </c>
    </row>
    <row r="15939" spans="1:13" x14ac:dyDescent="0.2">
      <c r="A15939" s="50">
        <v>42422</v>
      </c>
      <c r="B15939">
        <f t="shared" si="747"/>
        <v>2016</v>
      </c>
      <c r="C15939" s="51">
        <f t="shared" si="748"/>
        <v>2</v>
      </c>
      <c r="D15939" s="51">
        <f t="shared" si="749"/>
        <v>22</v>
      </c>
      <c r="E15939" s="52">
        <v>0.875</v>
      </c>
      <c r="G15939" s="54">
        <v>-9.8160000000000007</v>
      </c>
      <c r="H15939" s="54">
        <v>-10.266</v>
      </c>
      <c r="I15939">
        <v>-9.7129999999999992</v>
      </c>
      <c r="J15939" s="54">
        <v>-8.8309999999999995</v>
      </c>
      <c r="K15939" s="54">
        <v>-8.1649999999999991</v>
      </c>
      <c r="L15939" s="54">
        <v>-7.4450000000000003</v>
      </c>
      <c r="M15939" s="54">
        <v>-6.2619999999999996</v>
      </c>
    </row>
    <row r="15940" spans="1:13" x14ac:dyDescent="0.2">
      <c r="A15940" s="50">
        <v>42423</v>
      </c>
      <c r="B15940">
        <f t="shared" si="747"/>
        <v>2016</v>
      </c>
      <c r="C15940" s="51">
        <f t="shared" si="748"/>
        <v>2</v>
      </c>
      <c r="D15940" s="51">
        <f t="shared" si="749"/>
        <v>23</v>
      </c>
      <c r="E15940" s="52">
        <v>0</v>
      </c>
      <c r="G15940" s="54">
        <v>-9.5760000000000005</v>
      </c>
      <c r="H15940" s="54">
        <v>-10.127000000000001</v>
      </c>
      <c r="I15940">
        <v>-9.6440000000000001</v>
      </c>
      <c r="J15940" s="54">
        <v>-8.8309999999999995</v>
      </c>
      <c r="K15940" s="54">
        <v>-8.1649999999999991</v>
      </c>
      <c r="L15940" s="54">
        <v>-7.4450000000000003</v>
      </c>
      <c r="M15940" s="54">
        <v>-6.2939999999999996</v>
      </c>
    </row>
    <row r="15941" spans="1:13" x14ac:dyDescent="0.2">
      <c r="A15941" s="50">
        <v>42423</v>
      </c>
      <c r="B15941">
        <f t="shared" si="747"/>
        <v>2016</v>
      </c>
      <c r="C15941" s="51">
        <f t="shared" si="748"/>
        <v>2</v>
      </c>
      <c r="D15941" s="51">
        <f t="shared" si="749"/>
        <v>23</v>
      </c>
      <c r="E15941" s="52">
        <v>0.125</v>
      </c>
      <c r="G15941" s="54">
        <v>-9.3710000000000004</v>
      </c>
      <c r="H15941" s="54">
        <v>-9.9890000000000008</v>
      </c>
      <c r="I15941">
        <v>-9.5760000000000005</v>
      </c>
      <c r="J15941" s="54">
        <v>-8.7970000000000006</v>
      </c>
      <c r="K15941" s="54">
        <v>-8.1649999999999991</v>
      </c>
      <c r="L15941" s="54">
        <v>-7.4450000000000003</v>
      </c>
      <c r="M15941" s="54">
        <v>-6.2939999999999996</v>
      </c>
    </row>
    <row r="15942" spans="1:13" x14ac:dyDescent="0.2">
      <c r="A15942" s="50">
        <v>42423</v>
      </c>
      <c r="B15942">
        <f t="shared" si="747"/>
        <v>2016</v>
      </c>
      <c r="C15942" s="51">
        <f t="shared" si="748"/>
        <v>2</v>
      </c>
      <c r="D15942" s="51">
        <f t="shared" si="749"/>
        <v>23</v>
      </c>
      <c r="E15942" s="52">
        <v>0.25</v>
      </c>
      <c r="G15942" s="54">
        <v>-9.2349999999999994</v>
      </c>
      <c r="H15942" s="54">
        <v>-9.8510000000000009</v>
      </c>
      <c r="I15942">
        <v>-9.5419999999999998</v>
      </c>
      <c r="J15942" s="54">
        <v>-8.7970000000000006</v>
      </c>
      <c r="K15942" s="54">
        <v>-8.1649999999999991</v>
      </c>
      <c r="L15942" s="54">
        <v>-7.4779999999999998</v>
      </c>
      <c r="M15942" s="54">
        <v>-6.2939999999999996</v>
      </c>
    </row>
    <row r="15943" spans="1:13" x14ac:dyDescent="0.2">
      <c r="A15943" s="50">
        <v>42423</v>
      </c>
      <c r="B15943">
        <f t="shared" si="747"/>
        <v>2016</v>
      </c>
      <c r="C15943" s="51">
        <f t="shared" si="748"/>
        <v>2</v>
      </c>
      <c r="D15943" s="51">
        <f t="shared" si="749"/>
        <v>23</v>
      </c>
      <c r="E15943" s="52">
        <v>0.375</v>
      </c>
      <c r="G15943" s="54">
        <v>-9.1</v>
      </c>
      <c r="H15943" s="54">
        <v>-9.7469999999999999</v>
      </c>
      <c r="I15943">
        <v>-9.4730000000000008</v>
      </c>
      <c r="J15943" s="54">
        <v>-8.7639999999999993</v>
      </c>
      <c r="K15943" s="54">
        <v>-8.1649999999999991</v>
      </c>
      <c r="L15943" s="54">
        <v>-7.4779999999999998</v>
      </c>
      <c r="M15943" s="54">
        <v>-6.3250000000000002</v>
      </c>
    </row>
    <row r="15944" spans="1:13" x14ac:dyDescent="0.2">
      <c r="A15944" s="50">
        <v>42423</v>
      </c>
      <c r="B15944">
        <f t="shared" si="747"/>
        <v>2016</v>
      </c>
      <c r="C15944" s="51">
        <f t="shared" si="748"/>
        <v>2</v>
      </c>
      <c r="D15944" s="51">
        <f t="shared" si="749"/>
        <v>23</v>
      </c>
      <c r="E15944" s="52">
        <v>0.5</v>
      </c>
      <c r="G15944" s="54">
        <v>-8.9320000000000004</v>
      </c>
      <c r="H15944" s="54">
        <v>-9.6440000000000001</v>
      </c>
      <c r="I15944">
        <v>-9.4049999999999994</v>
      </c>
      <c r="J15944" s="54">
        <v>-8.73</v>
      </c>
      <c r="K15944" s="54">
        <v>-8.1649999999999991</v>
      </c>
      <c r="L15944" s="54">
        <v>-7.4779999999999998</v>
      </c>
      <c r="M15944" s="54">
        <v>-6.3250000000000002</v>
      </c>
    </row>
    <row r="15945" spans="1:13" x14ac:dyDescent="0.2">
      <c r="A15945" s="50">
        <v>42423</v>
      </c>
      <c r="B15945">
        <f t="shared" si="747"/>
        <v>2016</v>
      </c>
      <c r="C15945" s="51">
        <f t="shared" si="748"/>
        <v>2</v>
      </c>
      <c r="D15945" s="51">
        <f t="shared" si="749"/>
        <v>23</v>
      </c>
      <c r="E15945" s="52">
        <v>0.625</v>
      </c>
      <c r="G15945" s="54">
        <v>-8.6300000000000008</v>
      </c>
      <c r="H15945" s="54">
        <v>-9.5079999999999991</v>
      </c>
      <c r="I15945">
        <v>-9.3369999999999997</v>
      </c>
      <c r="J15945" s="54">
        <v>-8.6969999999999992</v>
      </c>
      <c r="K15945" s="54">
        <v>-8.1319999999999997</v>
      </c>
      <c r="L15945" s="54">
        <v>-7.4779999999999998</v>
      </c>
      <c r="M15945" s="54">
        <v>-6.3250000000000002</v>
      </c>
    </row>
    <row r="15946" spans="1:13" x14ac:dyDescent="0.2">
      <c r="A15946" s="50">
        <v>42423</v>
      </c>
      <c r="B15946">
        <f t="shared" si="747"/>
        <v>2016</v>
      </c>
      <c r="C15946" s="51">
        <f t="shared" si="748"/>
        <v>2</v>
      </c>
      <c r="D15946" s="51">
        <f t="shared" si="749"/>
        <v>23</v>
      </c>
      <c r="E15946" s="52">
        <v>0.75</v>
      </c>
      <c r="G15946" s="54">
        <v>-8.3309999999999995</v>
      </c>
      <c r="H15946" s="54">
        <v>-9.3710000000000004</v>
      </c>
      <c r="I15946">
        <v>-9.2690000000000001</v>
      </c>
      <c r="J15946" s="54">
        <v>-8.6630000000000003</v>
      </c>
      <c r="K15946" s="54">
        <v>-8.1319999999999997</v>
      </c>
      <c r="L15946" s="54">
        <v>-7.4779999999999998</v>
      </c>
      <c r="M15946" s="54">
        <v>-6.3250000000000002</v>
      </c>
    </row>
    <row r="15947" spans="1:13" x14ac:dyDescent="0.2">
      <c r="A15947" s="50">
        <v>42423</v>
      </c>
      <c r="B15947">
        <f t="shared" si="747"/>
        <v>2016</v>
      </c>
      <c r="C15947" s="51">
        <f t="shared" si="748"/>
        <v>2</v>
      </c>
      <c r="D15947" s="51">
        <f t="shared" si="749"/>
        <v>23</v>
      </c>
      <c r="E15947" s="52">
        <v>0.875</v>
      </c>
      <c r="G15947" s="54">
        <v>-8.0329999999999995</v>
      </c>
      <c r="H15947" s="54">
        <v>-9.2349999999999994</v>
      </c>
      <c r="I15947">
        <v>-9.202</v>
      </c>
      <c r="J15947" s="54">
        <v>-8.6300000000000008</v>
      </c>
      <c r="K15947" s="54">
        <v>-8.0990000000000002</v>
      </c>
      <c r="L15947" s="54">
        <v>-7.4779999999999998</v>
      </c>
      <c r="M15947" s="54">
        <v>-6.3570000000000002</v>
      </c>
    </row>
    <row r="15948" spans="1:13" x14ac:dyDescent="0.2">
      <c r="A15948" s="50">
        <v>42424</v>
      </c>
      <c r="B15948">
        <f t="shared" si="747"/>
        <v>2016</v>
      </c>
      <c r="C15948" s="51">
        <f t="shared" si="748"/>
        <v>2</v>
      </c>
      <c r="D15948" s="51">
        <f t="shared" si="749"/>
        <v>24</v>
      </c>
      <c r="E15948" s="52">
        <v>0</v>
      </c>
      <c r="G15948" s="54">
        <v>-7.9020000000000001</v>
      </c>
      <c r="H15948" s="54">
        <v>-9.1</v>
      </c>
      <c r="I15948">
        <v>-9.1340000000000003</v>
      </c>
      <c r="J15948" s="54">
        <v>-8.6300000000000008</v>
      </c>
      <c r="K15948" s="54">
        <v>-8.0990000000000002</v>
      </c>
      <c r="L15948" s="54">
        <v>-7.4779999999999998</v>
      </c>
      <c r="M15948" s="54">
        <v>-6.3570000000000002</v>
      </c>
    </row>
    <row r="15949" spans="1:13" x14ac:dyDescent="0.2">
      <c r="A15949" s="50">
        <v>42424</v>
      </c>
      <c r="B15949">
        <f t="shared" si="747"/>
        <v>2016</v>
      </c>
      <c r="C15949" s="51">
        <f t="shared" si="748"/>
        <v>2</v>
      </c>
      <c r="D15949" s="51">
        <f t="shared" si="749"/>
        <v>24</v>
      </c>
      <c r="E15949" s="52">
        <v>0.125</v>
      </c>
      <c r="G15949" s="54">
        <v>-7.7380000000000004</v>
      </c>
      <c r="H15949" s="54">
        <v>-8.9649999999999999</v>
      </c>
      <c r="I15949">
        <v>-9.0660000000000007</v>
      </c>
      <c r="J15949" s="54">
        <v>-8.5969999999999995</v>
      </c>
      <c r="K15949" s="54">
        <v>-8.0990000000000002</v>
      </c>
      <c r="L15949" s="54">
        <v>-7.4779999999999998</v>
      </c>
      <c r="M15949" s="54">
        <v>-6.3570000000000002</v>
      </c>
    </row>
    <row r="15950" spans="1:13" x14ac:dyDescent="0.2">
      <c r="A15950" s="50">
        <v>42424</v>
      </c>
      <c r="B15950">
        <f t="shared" si="747"/>
        <v>2016</v>
      </c>
      <c r="C15950" s="51">
        <f t="shared" si="748"/>
        <v>2</v>
      </c>
      <c r="D15950" s="51">
        <f t="shared" si="749"/>
        <v>24</v>
      </c>
      <c r="E15950" s="52">
        <v>0.25</v>
      </c>
      <c r="G15950" s="54">
        <v>-7.8040000000000003</v>
      </c>
      <c r="H15950" s="54">
        <v>-8.8640000000000008</v>
      </c>
      <c r="I15950">
        <v>-8.9990000000000006</v>
      </c>
      <c r="J15950" s="54">
        <v>-8.5299999999999994</v>
      </c>
      <c r="K15950" s="54">
        <v>-8.0660000000000007</v>
      </c>
      <c r="L15950" s="54">
        <v>-7.4779999999999998</v>
      </c>
      <c r="M15950" s="54">
        <v>-6.3879999999999999</v>
      </c>
    </row>
    <row r="15951" spans="1:13" x14ac:dyDescent="0.2">
      <c r="A15951" s="50">
        <v>42424</v>
      </c>
      <c r="B15951">
        <f t="shared" ref="B15951:B16014" si="750">YEAR(A15951)</f>
        <v>2016</v>
      </c>
      <c r="C15951" s="51">
        <f t="shared" ref="C15951:C16014" si="751">MONTH(A15951)</f>
        <v>2</v>
      </c>
      <c r="D15951" s="51">
        <f t="shared" ref="D15951:D16014" si="752">DAY(A15951)</f>
        <v>24</v>
      </c>
      <c r="E15951" s="52">
        <v>0.375</v>
      </c>
      <c r="G15951" s="54">
        <v>-8.0990000000000002</v>
      </c>
      <c r="H15951" s="54">
        <v>-8.7639999999999993</v>
      </c>
      <c r="I15951">
        <v>-8.8979999999999997</v>
      </c>
      <c r="J15951" s="54">
        <v>-8.4969999999999999</v>
      </c>
      <c r="K15951" s="54">
        <v>-8.0660000000000007</v>
      </c>
      <c r="L15951" s="54">
        <v>-7.4779999999999998</v>
      </c>
      <c r="M15951" s="54">
        <v>-6.3879999999999999</v>
      </c>
    </row>
    <row r="15952" spans="1:13" x14ac:dyDescent="0.2">
      <c r="A15952" s="50">
        <v>42424</v>
      </c>
      <c r="B15952">
        <f t="shared" si="750"/>
        <v>2016</v>
      </c>
      <c r="C15952" s="51">
        <f t="shared" si="751"/>
        <v>2</v>
      </c>
      <c r="D15952" s="51">
        <f t="shared" si="752"/>
        <v>24</v>
      </c>
      <c r="E15952" s="52">
        <v>0.5</v>
      </c>
      <c r="G15952" s="54">
        <v>-8.3970000000000002</v>
      </c>
      <c r="H15952" s="54">
        <v>-8.73</v>
      </c>
      <c r="I15952">
        <v>-8.8309999999999995</v>
      </c>
      <c r="J15952" s="54">
        <v>-8.4629999999999992</v>
      </c>
      <c r="K15952" s="54">
        <v>-8.0329999999999995</v>
      </c>
      <c r="L15952" s="54">
        <v>-7.4779999999999998</v>
      </c>
      <c r="M15952" s="54">
        <v>-6.3879999999999999</v>
      </c>
    </row>
    <row r="15953" spans="1:13" x14ac:dyDescent="0.2">
      <c r="A15953" s="50">
        <v>42424</v>
      </c>
      <c r="B15953">
        <f t="shared" si="750"/>
        <v>2016</v>
      </c>
      <c r="C15953" s="51">
        <f t="shared" si="751"/>
        <v>2</v>
      </c>
      <c r="D15953" s="51">
        <f t="shared" si="752"/>
        <v>24</v>
      </c>
      <c r="E15953" s="52">
        <v>0.625</v>
      </c>
      <c r="G15953" s="54">
        <v>-8.6630000000000003</v>
      </c>
      <c r="H15953" s="54">
        <v>-8.6969999999999992</v>
      </c>
      <c r="I15953">
        <v>-8.7639999999999993</v>
      </c>
      <c r="J15953" s="54">
        <v>-8.43</v>
      </c>
      <c r="K15953" s="54">
        <v>-8.0329999999999995</v>
      </c>
      <c r="L15953" s="54">
        <v>-7.4450000000000003</v>
      </c>
      <c r="M15953" s="54">
        <v>-6.3879999999999999</v>
      </c>
    </row>
    <row r="15954" spans="1:13" x14ac:dyDescent="0.2">
      <c r="A15954" s="50">
        <v>42424</v>
      </c>
      <c r="B15954">
        <f t="shared" si="750"/>
        <v>2016</v>
      </c>
      <c r="C15954" s="51">
        <f t="shared" si="751"/>
        <v>2</v>
      </c>
      <c r="D15954" s="51">
        <f t="shared" si="752"/>
        <v>24</v>
      </c>
      <c r="E15954" s="52">
        <v>0.75</v>
      </c>
      <c r="G15954" s="54">
        <v>-8.8640000000000008</v>
      </c>
      <c r="H15954" s="54">
        <v>-8.73</v>
      </c>
      <c r="I15954">
        <v>-8.73</v>
      </c>
      <c r="J15954" s="54">
        <v>-8.3970000000000002</v>
      </c>
      <c r="K15954" s="54">
        <v>-8</v>
      </c>
      <c r="L15954" s="54">
        <v>-7.4450000000000003</v>
      </c>
      <c r="M15954" s="54">
        <v>-6.3879999999999999</v>
      </c>
    </row>
    <row r="15955" spans="1:13" x14ac:dyDescent="0.2">
      <c r="A15955" s="50">
        <v>42424</v>
      </c>
      <c r="B15955">
        <f t="shared" si="750"/>
        <v>2016</v>
      </c>
      <c r="C15955" s="51">
        <f t="shared" si="751"/>
        <v>2</v>
      </c>
      <c r="D15955" s="51">
        <f t="shared" si="752"/>
        <v>24</v>
      </c>
      <c r="E15955" s="52">
        <v>0.875</v>
      </c>
      <c r="G15955" s="54">
        <v>-9.0660000000000007</v>
      </c>
      <c r="H15955" s="54">
        <v>-8.7639999999999993</v>
      </c>
      <c r="I15955">
        <v>-8.6969999999999992</v>
      </c>
      <c r="J15955" s="54">
        <v>-8.3309999999999995</v>
      </c>
      <c r="K15955" s="54">
        <v>-7.968</v>
      </c>
      <c r="L15955" s="54">
        <v>-7.4450000000000003</v>
      </c>
      <c r="M15955" s="54">
        <v>-6.3879999999999999</v>
      </c>
    </row>
    <row r="15956" spans="1:13" x14ac:dyDescent="0.2">
      <c r="A15956" s="50">
        <v>42425</v>
      </c>
      <c r="B15956">
        <f t="shared" si="750"/>
        <v>2016</v>
      </c>
      <c r="C15956" s="51">
        <f t="shared" si="751"/>
        <v>2</v>
      </c>
      <c r="D15956" s="51">
        <f t="shared" si="752"/>
        <v>25</v>
      </c>
      <c r="E15956" s="52">
        <v>0</v>
      </c>
      <c r="G15956" s="54">
        <v>-9.2349999999999994</v>
      </c>
      <c r="H15956" s="54">
        <v>-8.7970000000000006</v>
      </c>
      <c r="I15956">
        <v>-8.6630000000000003</v>
      </c>
      <c r="J15956" s="54">
        <v>-8.3309999999999995</v>
      </c>
      <c r="K15956" s="54">
        <v>-7.968</v>
      </c>
      <c r="L15956" s="54">
        <v>-7.4450000000000003</v>
      </c>
      <c r="M15956" s="54">
        <v>-6.3879999999999999</v>
      </c>
    </row>
    <row r="15957" spans="1:13" x14ac:dyDescent="0.2">
      <c r="A15957" s="50">
        <v>42425</v>
      </c>
      <c r="B15957">
        <f t="shared" si="750"/>
        <v>2016</v>
      </c>
      <c r="C15957" s="51">
        <f t="shared" si="751"/>
        <v>2</v>
      </c>
      <c r="D15957" s="51">
        <f t="shared" si="752"/>
        <v>25</v>
      </c>
      <c r="E15957" s="52">
        <v>0.125</v>
      </c>
      <c r="G15957" s="54">
        <v>-9.4049999999999994</v>
      </c>
      <c r="H15957" s="54">
        <v>-8.8309999999999995</v>
      </c>
      <c r="I15957">
        <v>-8.6300000000000008</v>
      </c>
      <c r="J15957" s="54">
        <v>-8.2970000000000006</v>
      </c>
      <c r="K15957" s="54">
        <v>-7.9349999999999996</v>
      </c>
      <c r="L15957" s="54">
        <v>-7.4130000000000003</v>
      </c>
      <c r="M15957" s="54">
        <v>-6.42</v>
      </c>
    </row>
    <row r="15958" spans="1:13" x14ac:dyDescent="0.2">
      <c r="A15958" s="50">
        <v>42425</v>
      </c>
      <c r="B15958">
        <f t="shared" si="750"/>
        <v>2016</v>
      </c>
      <c r="C15958" s="51">
        <f t="shared" si="751"/>
        <v>2</v>
      </c>
      <c r="D15958" s="51">
        <f t="shared" si="752"/>
        <v>25</v>
      </c>
      <c r="E15958" s="52">
        <v>0.25</v>
      </c>
      <c r="G15958" s="54">
        <v>-9.5079999999999991</v>
      </c>
      <c r="H15958" s="54">
        <v>-8.8640000000000008</v>
      </c>
      <c r="I15958">
        <v>-8.6300000000000008</v>
      </c>
      <c r="J15958" s="54">
        <v>-8.2309999999999999</v>
      </c>
      <c r="K15958" s="54">
        <v>-7.9349999999999996</v>
      </c>
      <c r="L15958" s="54">
        <v>-7.4130000000000003</v>
      </c>
      <c r="M15958" s="54">
        <v>-6.42</v>
      </c>
    </row>
    <row r="15959" spans="1:13" x14ac:dyDescent="0.2">
      <c r="A15959" s="50">
        <v>42425</v>
      </c>
      <c r="B15959">
        <f t="shared" si="750"/>
        <v>2016</v>
      </c>
      <c r="C15959" s="51">
        <f t="shared" si="751"/>
        <v>2</v>
      </c>
      <c r="D15959" s="51">
        <f t="shared" si="752"/>
        <v>25</v>
      </c>
      <c r="E15959" s="52">
        <v>0.375</v>
      </c>
      <c r="G15959" s="54">
        <v>-9.61</v>
      </c>
      <c r="H15959" s="54">
        <v>-8.9320000000000004</v>
      </c>
      <c r="I15959">
        <v>-8.6300000000000008</v>
      </c>
      <c r="J15959" s="54">
        <v>-8.2309999999999999</v>
      </c>
      <c r="K15959" s="54">
        <v>-7.9020000000000001</v>
      </c>
      <c r="L15959" s="54">
        <v>-7.4130000000000003</v>
      </c>
      <c r="M15959" s="54">
        <v>-6.42</v>
      </c>
    </row>
    <row r="15960" spans="1:13" x14ac:dyDescent="0.2">
      <c r="A15960" s="50">
        <v>42425</v>
      </c>
      <c r="B15960">
        <f t="shared" si="750"/>
        <v>2016</v>
      </c>
      <c r="C15960" s="51">
        <f t="shared" si="751"/>
        <v>2</v>
      </c>
      <c r="D15960" s="51">
        <f t="shared" si="752"/>
        <v>25</v>
      </c>
      <c r="E15960" s="52">
        <v>0.5</v>
      </c>
      <c r="G15960" s="54">
        <v>-9.7129999999999992</v>
      </c>
      <c r="H15960" s="54">
        <v>-8.9990000000000006</v>
      </c>
      <c r="I15960">
        <v>-8.5969999999999995</v>
      </c>
      <c r="J15960" s="54">
        <v>-8.1980000000000004</v>
      </c>
      <c r="K15960" s="54">
        <v>-7.9020000000000001</v>
      </c>
      <c r="L15960" s="54">
        <v>-7.3810000000000002</v>
      </c>
      <c r="M15960" s="54">
        <v>-6.42</v>
      </c>
    </row>
    <row r="15961" spans="1:13" x14ac:dyDescent="0.2">
      <c r="A15961" s="50">
        <v>42425</v>
      </c>
      <c r="B15961">
        <f t="shared" si="750"/>
        <v>2016</v>
      </c>
      <c r="C15961" s="51">
        <f t="shared" si="751"/>
        <v>2</v>
      </c>
      <c r="D15961" s="51">
        <f t="shared" si="752"/>
        <v>25</v>
      </c>
      <c r="E15961" s="52">
        <v>0.625</v>
      </c>
      <c r="G15961" s="54">
        <v>-9.782</v>
      </c>
      <c r="H15961" s="54">
        <v>-9.0329999999999995</v>
      </c>
      <c r="I15961">
        <v>-8.5969999999999995</v>
      </c>
      <c r="J15961" s="54">
        <v>-8.1980000000000004</v>
      </c>
      <c r="K15961" s="54">
        <v>-7.8689999999999998</v>
      </c>
      <c r="L15961" s="54">
        <v>-7.3810000000000002</v>
      </c>
      <c r="M15961" s="54">
        <v>-6.42</v>
      </c>
    </row>
    <row r="15962" spans="1:13" x14ac:dyDescent="0.2">
      <c r="A15962" s="50">
        <v>42425</v>
      </c>
      <c r="B15962">
        <f t="shared" si="750"/>
        <v>2016</v>
      </c>
      <c r="C15962" s="51">
        <f t="shared" si="751"/>
        <v>2</v>
      </c>
      <c r="D15962" s="51">
        <f t="shared" si="752"/>
        <v>25</v>
      </c>
      <c r="E15962" s="52">
        <v>0.75</v>
      </c>
      <c r="G15962" s="54">
        <v>-9.8160000000000007</v>
      </c>
      <c r="H15962" s="54">
        <v>-9.0660000000000007</v>
      </c>
      <c r="I15962">
        <v>-8.5969999999999995</v>
      </c>
      <c r="J15962" s="54">
        <v>-8.1649999999999991</v>
      </c>
      <c r="K15962" s="54">
        <v>-7.8360000000000003</v>
      </c>
      <c r="L15962" s="54">
        <v>-7.3810000000000002</v>
      </c>
      <c r="M15962" s="54">
        <v>-6.42</v>
      </c>
    </row>
    <row r="15963" spans="1:13" x14ac:dyDescent="0.2">
      <c r="A15963" s="50">
        <v>42425</v>
      </c>
      <c r="B15963">
        <f t="shared" si="750"/>
        <v>2016</v>
      </c>
      <c r="C15963" s="51">
        <f t="shared" si="751"/>
        <v>2</v>
      </c>
      <c r="D15963" s="51">
        <f t="shared" si="752"/>
        <v>25</v>
      </c>
      <c r="E15963" s="52">
        <v>0.875</v>
      </c>
      <c r="G15963" s="54">
        <v>-9.9190000000000005</v>
      </c>
      <c r="H15963" s="54">
        <v>-9.1</v>
      </c>
      <c r="I15963">
        <v>-8.6300000000000008</v>
      </c>
      <c r="J15963" s="54">
        <v>-8.1649999999999991</v>
      </c>
      <c r="K15963" s="54">
        <v>-7.8360000000000003</v>
      </c>
      <c r="L15963" s="54">
        <v>-7.3479999999999999</v>
      </c>
      <c r="M15963" s="54">
        <v>-6.42</v>
      </c>
    </row>
    <row r="15964" spans="1:13" x14ac:dyDescent="0.2">
      <c r="A15964" s="50">
        <v>42426</v>
      </c>
      <c r="B15964">
        <f t="shared" si="750"/>
        <v>2016</v>
      </c>
      <c r="C15964" s="51">
        <f t="shared" si="751"/>
        <v>2</v>
      </c>
      <c r="D15964" s="51">
        <f t="shared" si="752"/>
        <v>26</v>
      </c>
      <c r="E15964" s="52">
        <v>0</v>
      </c>
      <c r="G15964" s="54">
        <v>-10.092000000000001</v>
      </c>
      <c r="H15964" s="54">
        <v>-9.1340000000000003</v>
      </c>
      <c r="I15964">
        <v>-8.6300000000000008</v>
      </c>
      <c r="J15964" s="54">
        <v>-8.1649999999999991</v>
      </c>
      <c r="K15964" s="54">
        <v>-7.8040000000000003</v>
      </c>
      <c r="L15964" s="54">
        <v>-7.3479999999999999</v>
      </c>
      <c r="M15964" s="54">
        <v>-6.42</v>
      </c>
    </row>
    <row r="15965" spans="1:13" x14ac:dyDescent="0.2">
      <c r="A15965" s="50">
        <v>42426</v>
      </c>
      <c r="B15965">
        <f t="shared" si="750"/>
        <v>2016</v>
      </c>
      <c r="C15965" s="51">
        <f t="shared" si="751"/>
        <v>2</v>
      </c>
      <c r="D15965" s="51">
        <f t="shared" si="752"/>
        <v>26</v>
      </c>
      <c r="E15965" s="52">
        <v>0.125</v>
      </c>
      <c r="G15965" s="54">
        <v>-10.371</v>
      </c>
      <c r="H15965" s="54">
        <v>-9.1679999999999993</v>
      </c>
      <c r="I15965">
        <v>-8.6300000000000008</v>
      </c>
      <c r="J15965" s="54">
        <v>-8.1319999999999997</v>
      </c>
      <c r="K15965" s="54">
        <v>-7.8040000000000003</v>
      </c>
      <c r="L15965" s="54">
        <v>-7.3479999999999999</v>
      </c>
      <c r="M15965" s="54">
        <v>-6.42</v>
      </c>
    </row>
    <row r="15966" spans="1:13" x14ac:dyDescent="0.2">
      <c r="A15966" s="50">
        <v>42426</v>
      </c>
      <c r="B15966">
        <f t="shared" si="750"/>
        <v>2016</v>
      </c>
      <c r="C15966" s="51">
        <f t="shared" si="751"/>
        <v>2</v>
      </c>
      <c r="D15966" s="51">
        <f t="shared" si="752"/>
        <v>26</v>
      </c>
      <c r="E15966" s="52">
        <v>0.25</v>
      </c>
      <c r="G15966" s="54">
        <v>-10.616</v>
      </c>
      <c r="H15966" s="54">
        <v>-9.2349999999999994</v>
      </c>
      <c r="I15966">
        <v>-8.6300000000000008</v>
      </c>
      <c r="J15966" s="54">
        <v>-8.1319999999999997</v>
      </c>
      <c r="K15966" s="54">
        <v>-7.8040000000000003</v>
      </c>
      <c r="L15966" s="54">
        <v>-7.3159999999999998</v>
      </c>
      <c r="M15966" s="54">
        <v>-6.42</v>
      </c>
    </row>
    <row r="15967" spans="1:13" x14ac:dyDescent="0.2">
      <c r="A15967" s="50">
        <v>42426</v>
      </c>
      <c r="B15967">
        <f t="shared" si="750"/>
        <v>2016</v>
      </c>
      <c r="C15967" s="51">
        <f t="shared" si="751"/>
        <v>2</v>
      </c>
      <c r="D15967" s="51">
        <f t="shared" si="752"/>
        <v>26</v>
      </c>
      <c r="E15967" s="52">
        <v>0.375</v>
      </c>
      <c r="G15967" s="54">
        <v>-10.933999999999999</v>
      </c>
      <c r="H15967" s="54">
        <v>-9.3369999999999997</v>
      </c>
      <c r="I15967">
        <v>-8.6300000000000008</v>
      </c>
      <c r="J15967" s="54">
        <v>-8.1319999999999997</v>
      </c>
      <c r="K15967" s="54">
        <v>-7.7709999999999999</v>
      </c>
      <c r="L15967" s="54">
        <v>-7.3159999999999998</v>
      </c>
      <c r="M15967" s="54">
        <v>-6.42</v>
      </c>
    </row>
    <row r="15968" spans="1:13" x14ac:dyDescent="0.2">
      <c r="A15968" s="50">
        <v>42426</v>
      </c>
      <c r="B15968">
        <f t="shared" si="750"/>
        <v>2016</v>
      </c>
      <c r="C15968" s="51">
        <f t="shared" si="751"/>
        <v>2</v>
      </c>
      <c r="D15968" s="51">
        <f t="shared" si="752"/>
        <v>26</v>
      </c>
      <c r="E15968" s="52">
        <v>0.5</v>
      </c>
      <c r="G15968" s="54">
        <v>-11.183</v>
      </c>
      <c r="H15968" s="54">
        <v>-9.4730000000000008</v>
      </c>
      <c r="I15968">
        <v>-8.6630000000000003</v>
      </c>
      <c r="J15968" s="54">
        <v>-8.1319999999999997</v>
      </c>
      <c r="K15968" s="54">
        <v>-7.7709999999999999</v>
      </c>
      <c r="L15968" s="54">
        <v>-7.3159999999999998</v>
      </c>
      <c r="M15968" s="54">
        <v>-6.42</v>
      </c>
    </row>
    <row r="15969" spans="1:13" x14ac:dyDescent="0.2">
      <c r="A15969" s="50">
        <v>42426</v>
      </c>
      <c r="B15969">
        <f t="shared" si="750"/>
        <v>2016</v>
      </c>
      <c r="C15969" s="51">
        <f t="shared" si="751"/>
        <v>2</v>
      </c>
      <c r="D15969" s="51">
        <f t="shared" si="752"/>
        <v>26</v>
      </c>
      <c r="E15969" s="52">
        <v>0.625</v>
      </c>
      <c r="G15969" s="54">
        <v>-11.254</v>
      </c>
      <c r="H15969" s="54">
        <v>-9.5760000000000005</v>
      </c>
      <c r="I15969">
        <v>-8.6969999999999992</v>
      </c>
      <c r="J15969" s="54">
        <v>-8.1319999999999997</v>
      </c>
      <c r="K15969" s="54">
        <v>-7.7709999999999999</v>
      </c>
      <c r="L15969" s="54">
        <v>-7.3159999999999998</v>
      </c>
      <c r="M15969" s="54">
        <v>-6.42</v>
      </c>
    </row>
    <row r="15970" spans="1:13" x14ac:dyDescent="0.2">
      <c r="A15970" s="50">
        <v>42426</v>
      </c>
      <c r="B15970">
        <f t="shared" si="750"/>
        <v>2016</v>
      </c>
      <c r="C15970" s="51">
        <f t="shared" si="751"/>
        <v>2</v>
      </c>
      <c r="D15970" s="51">
        <f t="shared" si="752"/>
        <v>26</v>
      </c>
      <c r="E15970" s="52">
        <v>0.75</v>
      </c>
      <c r="G15970" s="54">
        <v>-11.111000000000001</v>
      </c>
      <c r="H15970" s="54">
        <v>-9.6790000000000003</v>
      </c>
      <c r="I15970">
        <v>-8.73</v>
      </c>
      <c r="J15970" s="54">
        <v>-8.1319999999999997</v>
      </c>
      <c r="K15970" s="54">
        <v>-7.7709999999999999</v>
      </c>
      <c r="L15970" s="54">
        <v>-7.3159999999999998</v>
      </c>
      <c r="M15970" s="54">
        <v>-6.42</v>
      </c>
    </row>
    <row r="15971" spans="1:13" x14ac:dyDescent="0.2">
      <c r="A15971" s="50">
        <v>42426</v>
      </c>
      <c r="B15971">
        <f t="shared" si="750"/>
        <v>2016</v>
      </c>
      <c r="C15971" s="51">
        <f t="shared" si="751"/>
        <v>2</v>
      </c>
      <c r="D15971" s="51">
        <f t="shared" si="752"/>
        <v>26</v>
      </c>
      <c r="E15971" s="52">
        <v>0.875</v>
      </c>
      <c r="G15971" s="54">
        <v>-10.898</v>
      </c>
      <c r="H15971" s="54">
        <v>-9.7469999999999999</v>
      </c>
      <c r="I15971">
        <v>-8.7970000000000006</v>
      </c>
      <c r="J15971" s="54">
        <v>-8.1319999999999997</v>
      </c>
      <c r="K15971" s="54">
        <v>-7.7709999999999999</v>
      </c>
      <c r="L15971" s="54">
        <v>-7.2839999999999998</v>
      </c>
      <c r="M15971" s="54">
        <v>-6.42</v>
      </c>
    </row>
    <row r="15972" spans="1:13" x14ac:dyDescent="0.2">
      <c r="A15972" s="50">
        <v>42427</v>
      </c>
      <c r="B15972">
        <f t="shared" si="750"/>
        <v>2016</v>
      </c>
      <c r="C15972" s="51">
        <f t="shared" si="751"/>
        <v>2</v>
      </c>
      <c r="D15972" s="51">
        <f t="shared" si="752"/>
        <v>27</v>
      </c>
      <c r="E15972" s="52">
        <v>0</v>
      </c>
      <c r="G15972" s="54">
        <v>-10.651</v>
      </c>
      <c r="H15972" s="54">
        <v>-9.782</v>
      </c>
      <c r="I15972">
        <v>-8.8309999999999995</v>
      </c>
      <c r="J15972" s="54">
        <v>-8.1319999999999997</v>
      </c>
      <c r="K15972" s="54">
        <v>-7.7380000000000004</v>
      </c>
      <c r="L15972" s="54">
        <v>-7.2839999999999998</v>
      </c>
      <c r="M15972" s="54">
        <v>-6.42</v>
      </c>
    </row>
    <row r="15973" spans="1:13" x14ac:dyDescent="0.2">
      <c r="A15973" s="50">
        <v>42427</v>
      </c>
      <c r="B15973">
        <f t="shared" si="750"/>
        <v>2016</v>
      </c>
      <c r="C15973" s="51">
        <f t="shared" si="751"/>
        <v>2</v>
      </c>
      <c r="D15973" s="51">
        <f t="shared" si="752"/>
        <v>27</v>
      </c>
      <c r="E15973" s="52">
        <v>0.125</v>
      </c>
      <c r="G15973" s="54">
        <v>-10.127000000000001</v>
      </c>
      <c r="H15973" s="54">
        <v>-9.7469999999999999</v>
      </c>
      <c r="I15973">
        <v>-8.8309999999999995</v>
      </c>
      <c r="J15973" s="54">
        <v>-8.1649999999999991</v>
      </c>
      <c r="K15973" s="54">
        <v>-7.7709999999999999</v>
      </c>
      <c r="L15973" s="54">
        <v>-7.2839999999999998</v>
      </c>
      <c r="M15973" s="54">
        <v>-6.42</v>
      </c>
    </row>
    <row r="15974" spans="1:13" x14ac:dyDescent="0.2">
      <c r="A15974" s="50">
        <v>42427</v>
      </c>
      <c r="B15974">
        <f t="shared" si="750"/>
        <v>2016</v>
      </c>
      <c r="C15974" s="51">
        <f t="shared" si="751"/>
        <v>2</v>
      </c>
      <c r="D15974" s="51">
        <f t="shared" si="752"/>
        <v>27</v>
      </c>
      <c r="E15974" s="52">
        <v>0.25</v>
      </c>
      <c r="G15974" s="54">
        <v>-9.5419999999999998</v>
      </c>
      <c r="H15974" s="54">
        <v>-9.6790000000000003</v>
      </c>
      <c r="I15974">
        <v>-8.8640000000000008</v>
      </c>
      <c r="J15974" s="54">
        <v>-8.1649999999999991</v>
      </c>
      <c r="K15974" s="54">
        <v>-7.7380000000000004</v>
      </c>
      <c r="L15974" s="54">
        <v>-7.2839999999999998</v>
      </c>
      <c r="M15974" s="54">
        <v>-6.42</v>
      </c>
    </row>
    <row r="15975" spans="1:13" x14ac:dyDescent="0.2">
      <c r="A15975" s="50">
        <v>42427</v>
      </c>
      <c r="B15975">
        <f t="shared" si="750"/>
        <v>2016</v>
      </c>
      <c r="C15975" s="51">
        <f t="shared" si="751"/>
        <v>2</v>
      </c>
      <c r="D15975" s="51">
        <f t="shared" si="752"/>
        <v>27</v>
      </c>
      <c r="E15975" s="52">
        <v>0.375</v>
      </c>
      <c r="G15975" s="54">
        <v>-9.1340000000000003</v>
      </c>
      <c r="H15975" s="54">
        <v>-9.5760000000000005</v>
      </c>
      <c r="I15975">
        <v>-8.8979999999999997</v>
      </c>
      <c r="J15975" s="54">
        <v>-8.1980000000000004</v>
      </c>
      <c r="K15975" s="54">
        <v>-7.7709999999999999</v>
      </c>
      <c r="L15975" s="54">
        <v>-7.2839999999999998</v>
      </c>
      <c r="M15975" s="54">
        <v>-6.42</v>
      </c>
    </row>
    <row r="15976" spans="1:13" x14ac:dyDescent="0.2">
      <c r="A15976" s="50">
        <v>42427</v>
      </c>
      <c r="B15976">
        <f t="shared" si="750"/>
        <v>2016</v>
      </c>
      <c r="C15976" s="51">
        <f t="shared" si="751"/>
        <v>2</v>
      </c>
      <c r="D15976" s="51">
        <f t="shared" si="752"/>
        <v>27</v>
      </c>
      <c r="E15976" s="52">
        <v>0.5</v>
      </c>
      <c r="G15976" s="54">
        <v>-8.8309999999999995</v>
      </c>
      <c r="H15976" s="54">
        <v>-9.4390000000000001</v>
      </c>
      <c r="I15976">
        <v>-8.8979999999999997</v>
      </c>
      <c r="J15976" s="54">
        <v>-8.1980000000000004</v>
      </c>
      <c r="K15976" s="54">
        <v>-7.7709999999999999</v>
      </c>
      <c r="L15976" s="54">
        <v>-7.2839999999999998</v>
      </c>
      <c r="M15976" s="54">
        <v>-6.42</v>
      </c>
    </row>
    <row r="15977" spans="1:13" x14ac:dyDescent="0.2">
      <c r="A15977" s="50">
        <v>42427</v>
      </c>
      <c r="B15977">
        <f t="shared" si="750"/>
        <v>2016</v>
      </c>
      <c r="C15977" s="51">
        <f t="shared" si="751"/>
        <v>2</v>
      </c>
      <c r="D15977" s="51">
        <f t="shared" si="752"/>
        <v>27</v>
      </c>
      <c r="E15977" s="52">
        <v>0.625</v>
      </c>
      <c r="G15977" s="54">
        <v>-8.3309999999999995</v>
      </c>
      <c r="H15977" s="54">
        <v>-9.3030000000000008</v>
      </c>
      <c r="I15977">
        <v>-8.8640000000000008</v>
      </c>
      <c r="J15977" s="54">
        <v>-8.1980000000000004</v>
      </c>
      <c r="K15977" s="54">
        <v>-7.7709999999999999</v>
      </c>
      <c r="L15977" s="54">
        <v>-7.2839999999999998</v>
      </c>
      <c r="M15977" s="54">
        <v>-6.42</v>
      </c>
    </row>
    <row r="15978" spans="1:13" x14ac:dyDescent="0.2">
      <c r="A15978" s="50">
        <v>42427</v>
      </c>
      <c r="B15978">
        <f t="shared" si="750"/>
        <v>2016</v>
      </c>
      <c r="C15978" s="51">
        <f t="shared" si="751"/>
        <v>2</v>
      </c>
      <c r="D15978" s="51">
        <f t="shared" si="752"/>
        <v>27</v>
      </c>
      <c r="E15978" s="52">
        <v>0.75</v>
      </c>
      <c r="G15978" s="54">
        <v>-7.9349999999999996</v>
      </c>
      <c r="H15978" s="54">
        <v>-9.1</v>
      </c>
      <c r="I15978">
        <v>-8.8309999999999995</v>
      </c>
      <c r="J15978" s="54">
        <v>-8.1980000000000004</v>
      </c>
      <c r="K15978" s="54">
        <v>-7.7709999999999999</v>
      </c>
      <c r="L15978" s="54">
        <v>-7.2839999999999998</v>
      </c>
      <c r="M15978" s="54">
        <v>-6.42</v>
      </c>
    </row>
    <row r="15979" spans="1:13" x14ac:dyDescent="0.2">
      <c r="A15979" s="50">
        <v>42427</v>
      </c>
      <c r="B15979">
        <f t="shared" si="750"/>
        <v>2016</v>
      </c>
      <c r="C15979" s="51">
        <f t="shared" si="751"/>
        <v>2</v>
      </c>
      <c r="D15979" s="51">
        <f t="shared" si="752"/>
        <v>27</v>
      </c>
      <c r="E15979" s="52">
        <v>0.875</v>
      </c>
      <c r="G15979" s="54">
        <v>-7.6079999999999997</v>
      </c>
      <c r="H15979" s="54">
        <v>-8.9320000000000004</v>
      </c>
      <c r="I15979">
        <v>-8.7639999999999993</v>
      </c>
      <c r="J15979" s="54">
        <v>-8.1980000000000004</v>
      </c>
      <c r="K15979" s="54">
        <v>-7.7709999999999999</v>
      </c>
      <c r="L15979" s="54">
        <v>-7.2839999999999998</v>
      </c>
      <c r="M15979" s="54">
        <v>-6.42</v>
      </c>
    </row>
    <row r="15980" spans="1:13" x14ac:dyDescent="0.2">
      <c r="A15980" s="50">
        <v>42428</v>
      </c>
      <c r="B15980">
        <f t="shared" si="750"/>
        <v>2016</v>
      </c>
      <c r="C15980" s="51">
        <f t="shared" si="751"/>
        <v>2</v>
      </c>
      <c r="D15980" s="51">
        <f t="shared" si="752"/>
        <v>28</v>
      </c>
      <c r="E15980" s="52">
        <v>0</v>
      </c>
      <c r="G15980" s="54">
        <v>-7.3159999999999998</v>
      </c>
      <c r="H15980" s="54">
        <v>-8.7639999999999993</v>
      </c>
      <c r="I15980">
        <v>-8.73</v>
      </c>
      <c r="J15980" s="54">
        <v>-8.1980000000000004</v>
      </c>
      <c r="K15980" s="54">
        <v>-7.7709999999999999</v>
      </c>
      <c r="L15980" s="54">
        <v>-7.2839999999999998</v>
      </c>
      <c r="M15980" s="54">
        <v>-6.3879999999999999</v>
      </c>
    </row>
    <row r="15981" spans="1:13" x14ac:dyDescent="0.2">
      <c r="A15981" s="50">
        <v>42428</v>
      </c>
      <c r="B15981">
        <f t="shared" si="750"/>
        <v>2016</v>
      </c>
      <c r="C15981" s="51">
        <f t="shared" si="751"/>
        <v>2</v>
      </c>
      <c r="D15981" s="51">
        <f t="shared" si="752"/>
        <v>28</v>
      </c>
      <c r="E15981" s="52">
        <v>0.125</v>
      </c>
      <c r="G15981" s="54">
        <v>-7.1870000000000003</v>
      </c>
      <c r="H15981" s="54">
        <v>-8.5969999999999995</v>
      </c>
      <c r="I15981">
        <v>-8.6630000000000003</v>
      </c>
      <c r="J15981" s="54">
        <v>-8.1649999999999991</v>
      </c>
      <c r="K15981" s="54">
        <v>-7.7709999999999999</v>
      </c>
      <c r="L15981" s="54">
        <v>-7.2839999999999998</v>
      </c>
      <c r="M15981" s="54">
        <v>-6.42</v>
      </c>
    </row>
    <row r="15982" spans="1:13" x14ac:dyDescent="0.2">
      <c r="A15982" s="50">
        <v>42428</v>
      </c>
      <c r="B15982">
        <f t="shared" si="750"/>
        <v>2016</v>
      </c>
      <c r="C15982" s="51">
        <f t="shared" si="751"/>
        <v>2</v>
      </c>
      <c r="D15982" s="51">
        <f t="shared" si="752"/>
        <v>28</v>
      </c>
      <c r="E15982" s="52">
        <v>0.25</v>
      </c>
      <c r="G15982" s="54">
        <v>-7.1550000000000002</v>
      </c>
      <c r="H15982" s="54">
        <v>-8.4629999999999992</v>
      </c>
      <c r="I15982">
        <v>-8.5969999999999995</v>
      </c>
      <c r="J15982" s="54">
        <v>-8.1649999999999991</v>
      </c>
      <c r="K15982" s="54">
        <v>-7.7709999999999999</v>
      </c>
      <c r="L15982" s="54">
        <v>-7.2839999999999998</v>
      </c>
      <c r="M15982" s="54">
        <v>-6.42</v>
      </c>
    </row>
    <row r="15983" spans="1:13" x14ac:dyDescent="0.2">
      <c r="A15983" s="50">
        <v>42428</v>
      </c>
      <c r="B15983">
        <f t="shared" si="750"/>
        <v>2016</v>
      </c>
      <c r="C15983" s="51">
        <f t="shared" si="751"/>
        <v>2</v>
      </c>
      <c r="D15983" s="51">
        <f t="shared" si="752"/>
        <v>28</v>
      </c>
      <c r="E15983" s="52">
        <v>0.375</v>
      </c>
      <c r="G15983" s="54">
        <v>-7.2190000000000003</v>
      </c>
      <c r="H15983" s="54">
        <v>-8.3640000000000008</v>
      </c>
      <c r="I15983">
        <v>-8.5299999999999994</v>
      </c>
      <c r="J15983" s="54">
        <v>-8.1319999999999997</v>
      </c>
      <c r="K15983" s="54">
        <v>-7.7709999999999999</v>
      </c>
      <c r="L15983" s="54">
        <v>-7.2839999999999998</v>
      </c>
      <c r="M15983" s="54">
        <v>-6.42</v>
      </c>
    </row>
    <row r="15984" spans="1:13" x14ac:dyDescent="0.2">
      <c r="A15984" s="50">
        <v>42428</v>
      </c>
      <c r="B15984">
        <f t="shared" si="750"/>
        <v>2016</v>
      </c>
      <c r="C15984" s="51">
        <f t="shared" si="751"/>
        <v>2</v>
      </c>
      <c r="D15984" s="51">
        <f t="shared" si="752"/>
        <v>28</v>
      </c>
      <c r="E15984" s="52">
        <v>0.5</v>
      </c>
      <c r="G15984" s="54">
        <v>-7.09</v>
      </c>
      <c r="H15984" s="54">
        <v>-8.2309999999999999</v>
      </c>
      <c r="I15984">
        <v>-8.4629999999999992</v>
      </c>
      <c r="J15984" s="54">
        <v>-8.0990000000000002</v>
      </c>
      <c r="K15984" s="54">
        <v>-7.7380000000000004</v>
      </c>
      <c r="L15984" s="54">
        <v>-7.2839999999999998</v>
      </c>
      <c r="M15984" s="54">
        <v>-6.42</v>
      </c>
    </row>
    <row r="15985" spans="1:13" x14ac:dyDescent="0.2">
      <c r="A15985" s="50">
        <v>42428</v>
      </c>
      <c r="B15985">
        <f t="shared" si="750"/>
        <v>2016</v>
      </c>
      <c r="C15985" s="51">
        <f t="shared" si="751"/>
        <v>2</v>
      </c>
      <c r="D15985" s="51">
        <f t="shared" si="752"/>
        <v>28</v>
      </c>
      <c r="E15985" s="52">
        <v>0.625</v>
      </c>
      <c r="G15985" s="54">
        <v>-6.7380000000000004</v>
      </c>
      <c r="H15985" s="54">
        <v>-8.1649999999999991</v>
      </c>
      <c r="I15985">
        <v>-8.3970000000000002</v>
      </c>
      <c r="J15985" s="54">
        <v>-8.0660000000000007</v>
      </c>
      <c r="K15985" s="54">
        <v>-7.7380000000000004</v>
      </c>
      <c r="L15985" s="54">
        <v>-7.2839999999999998</v>
      </c>
      <c r="M15985" s="54">
        <v>-6.42</v>
      </c>
    </row>
    <row r="15986" spans="1:13" x14ac:dyDescent="0.2">
      <c r="A15986" s="50">
        <v>42428</v>
      </c>
      <c r="B15986">
        <f t="shared" si="750"/>
        <v>2016</v>
      </c>
      <c r="C15986" s="51">
        <f t="shared" si="751"/>
        <v>2</v>
      </c>
      <c r="D15986" s="51">
        <f t="shared" si="752"/>
        <v>28</v>
      </c>
      <c r="E15986" s="52">
        <v>0.75</v>
      </c>
      <c r="G15986" s="54">
        <v>-6.5469999999999997</v>
      </c>
      <c r="H15986" s="54">
        <v>-8.0329999999999995</v>
      </c>
      <c r="I15986">
        <v>-8.3309999999999995</v>
      </c>
      <c r="J15986" s="54">
        <v>-8.0329999999999995</v>
      </c>
      <c r="K15986" s="54">
        <v>-7.7380000000000004</v>
      </c>
      <c r="L15986" s="54">
        <v>-7.2839999999999998</v>
      </c>
      <c r="M15986" s="54">
        <v>-6.42</v>
      </c>
    </row>
    <row r="15987" spans="1:13" x14ac:dyDescent="0.2">
      <c r="A15987" s="50">
        <v>42428</v>
      </c>
      <c r="B15987">
        <f t="shared" si="750"/>
        <v>2016</v>
      </c>
      <c r="C15987" s="51">
        <f t="shared" si="751"/>
        <v>2</v>
      </c>
      <c r="D15987" s="51">
        <f t="shared" si="752"/>
        <v>28</v>
      </c>
      <c r="E15987" s="52">
        <v>0.875</v>
      </c>
      <c r="G15987" s="54">
        <v>-6.5469999999999997</v>
      </c>
      <c r="H15987" s="54">
        <v>-7.9020000000000001</v>
      </c>
      <c r="I15987">
        <v>-8.2639999999999993</v>
      </c>
      <c r="J15987" s="54">
        <v>-8</v>
      </c>
      <c r="K15987" s="54">
        <v>-7.7060000000000004</v>
      </c>
      <c r="L15987" s="54">
        <v>-7.2839999999999998</v>
      </c>
      <c r="M15987" s="54">
        <v>-6.42</v>
      </c>
    </row>
    <row r="15988" spans="1:13" x14ac:dyDescent="0.2">
      <c r="A15988" s="50">
        <v>42429</v>
      </c>
      <c r="B15988">
        <f t="shared" si="750"/>
        <v>2016</v>
      </c>
      <c r="C15988" s="51">
        <f t="shared" si="751"/>
        <v>2</v>
      </c>
      <c r="D15988" s="51">
        <f t="shared" si="752"/>
        <v>29</v>
      </c>
      <c r="E15988" s="52">
        <v>0</v>
      </c>
      <c r="G15988" s="54">
        <v>-6.61</v>
      </c>
      <c r="H15988" s="54">
        <v>-7.8360000000000003</v>
      </c>
      <c r="I15988">
        <v>-8.1980000000000004</v>
      </c>
      <c r="J15988" s="54">
        <v>-7.968</v>
      </c>
      <c r="K15988" s="54">
        <v>-7.7060000000000004</v>
      </c>
      <c r="L15988" s="54">
        <v>-7.2510000000000003</v>
      </c>
      <c r="M15988" s="54">
        <v>-6.42</v>
      </c>
    </row>
    <row r="15989" spans="1:13" x14ac:dyDescent="0.2">
      <c r="A15989" s="50">
        <v>42429</v>
      </c>
      <c r="B15989">
        <f t="shared" si="750"/>
        <v>2016</v>
      </c>
      <c r="C15989" s="51">
        <f t="shared" si="751"/>
        <v>2</v>
      </c>
      <c r="D15989" s="51">
        <f t="shared" si="752"/>
        <v>29</v>
      </c>
      <c r="E15989" s="52">
        <v>0.125</v>
      </c>
      <c r="G15989" s="54">
        <v>-6.5469999999999997</v>
      </c>
      <c r="H15989" s="54">
        <v>-7.7709999999999999</v>
      </c>
      <c r="I15989">
        <v>-8.1319999999999997</v>
      </c>
      <c r="J15989" s="54">
        <v>-7.9349999999999996</v>
      </c>
      <c r="K15989" s="54">
        <v>-7.673</v>
      </c>
      <c r="L15989" s="54">
        <v>-7.2510000000000003</v>
      </c>
      <c r="M15989" s="54">
        <v>-6.42</v>
      </c>
    </row>
    <row r="15990" spans="1:13" x14ac:dyDescent="0.2">
      <c r="A15990" s="50">
        <v>42429</v>
      </c>
      <c r="B15990">
        <f t="shared" si="750"/>
        <v>2016</v>
      </c>
      <c r="C15990" s="51">
        <f t="shared" si="751"/>
        <v>2</v>
      </c>
      <c r="D15990" s="51">
        <f t="shared" si="752"/>
        <v>29</v>
      </c>
      <c r="E15990" s="52">
        <v>0.25</v>
      </c>
      <c r="G15990" s="54">
        <v>-6.7380000000000004</v>
      </c>
      <c r="H15990" s="54">
        <v>-7.673</v>
      </c>
      <c r="I15990">
        <v>-8.0660000000000007</v>
      </c>
      <c r="J15990" s="54">
        <v>-7.9020000000000001</v>
      </c>
      <c r="K15990" s="54">
        <v>-7.673</v>
      </c>
      <c r="L15990" s="54">
        <v>-7.2510000000000003</v>
      </c>
      <c r="M15990" s="54">
        <v>-6.42</v>
      </c>
    </row>
    <row r="15991" spans="1:13" x14ac:dyDescent="0.2">
      <c r="A15991" s="50">
        <v>42429</v>
      </c>
      <c r="B15991">
        <f t="shared" si="750"/>
        <v>2016</v>
      </c>
      <c r="C15991" s="51">
        <f t="shared" si="751"/>
        <v>2</v>
      </c>
      <c r="D15991" s="51">
        <f t="shared" si="752"/>
        <v>29</v>
      </c>
      <c r="E15991" s="52">
        <v>0.375</v>
      </c>
      <c r="G15991" s="54">
        <v>-7.0579999999999998</v>
      </c>
      <c r="H15991" s="54">
        <v>-7.64</v>
      </c>
      <c r="I15991">
        <v>-8</v>
      </c>
      <c r="J15991" s="54">
        <v>-7.8689999999999998</v>
      </c>
      <c r="K15991" s="54">
        <v>-7.64</v>
      </c>
      <c r="L15991" s="54">
        <v>-7.2510000000000003</v>
      </c>
      <c r="M15991" s="54">
        <v>-6.42</v>
      </c>
    </row>
    <row r="15992" spans="1:13" x14ac:dyDescent="0.2">
      <c r="A15992" s="50">
        <v>42429</v>
      </c>
      <c r="B15992">
        <f t="shared" si="750"/>
        <v>2016</v>
      </c>
      <c r="C15992" s="51">
        <f t="shared" si="751"/>
        <v>2</v>
      </c>
      <c r="D15992" s="51">
        <f t="shared" si="752"/>
        <v>29</v>
      </c>
      <c r="E15992" s="52">
        <v>0.5</v>
      </c>
      <c r="G15992" s="54">
        <v>-7.2839999999999998</v>
      </c>
      <c r="H15992" s="54">
        <v>-7.64</v>
      </c>
      <c r="I15992">
        <v>-7.968</v>
      </c>
      <c r="J15992" s="54">
        <v>-7.8360000000000003</v>
      </c>
      <c r="K15992" s="54">
        <v>-7.64</v>
      </c>
      <c r="L15992" s="54">
        <v>-7.2190000000000003</v>
      </c>
      <c r="M15992" s="54">
        <v>-6.42</v>
      </c>
    </row>
    <row r="15993" spans="1:13" x14ac:dyDescent="0.2">
      <c r="A15993" s="50">
        <v>42429</v>
      </c>
      <c r="B15993">
        <f t="shared" si="750"/>
        <v>2016</v>
      </c>
      <c r="C15993" s="51">
        <f t="shared" si="751"/>
        <v>2</v>
      </c>
      <c r="D15993" s="51">
        <f t="shared" si="752"/>
        <v>29</v>
      </c>
      <c r="E15993" s="52">
        <v>0.625</v>
      </c>
      <c r="G15993" s="54">
        <v>-7.3479999999999999</v>
      </c>
      <c r="H15993" s="54">
        <v>-7.673</v>
      </c>
      <c r="I15993">
        <v>-7.9020000000000001</v>
      </c>
      <c r="J15993" s="54">
        <v>-7.8040000000000003</v>
      </c>
      <c r="K15993" s="54">
        <v>-7.6079999999999997</v>
      </c>
      <c r="L15993" s="54">
        <v>-7.2190000000000003</v>
      </c>
      <c r="M15993" s="54">
        <v>-6.42</v>
      </c>
    </row>
    <row r="15994" spans="1:13" x14ac:dyDescent="0.2">
      <c r="A15994" s="50">
        <v>42429</v>
      </c>
      <c r="B15994">
        <f t="shared" si="750"/>
        <v>2016</v>
      </c>
      <c r="C15994" s="51">
        <f t="shared" si="751"/>
        <v>2</v>
      </c>
      <c r="D15994" s="51">
        <f t="shared" si="752"/>
        <v>29</v>
      </c>
      <c r="E15994" s="52">
        <v>0.75</v>
      </c>
      <c r="G15994" s="54">
        <v>-7.2839999999999998</v>
      </c>
      <c r="H15994" s="54">
        <v>-7.673</v>
      </c>
      <c r="I15994">
        <v>-7.8689999999999998</v>
      </c>
      <c r="J15994" s="54">
        <v>-7.7380000000000004</v>
      </c>
      <c r="K15994" s="54">
        <v>-7.5750000000000002</v>
      </c>
      <c r="L15994" s="54">
        <v>-7.2190000000000003</v>
      </c>
      <c r="M15994" s="54">
        <v>-6.42</v>
      </c>
    </row>
    <row r="15995" spans="1:13" x14ac:dyDescent="0.2">
      <c r="A15995" s="50">
        <v>42429</v>
      </c>
      <c r="B15995">
        <f t="shared" si="750"/>
        <v>2016</v>
      </c>
      <c r="C15995" s="51">
        <f t="shared" si="751"/>
        <v>2</v>
      </c>
      <c r="D15995" s="51">
        <f t="shared" si="752"/>
        <v>29</v>
      </c>
      <c r="E15995" s="52">
        <v>0.875</v>
      </c>
      <c r="G15995" s="54">
        <v>-7.3479999999999999</v>
      </c>
      <c r="H15995" s="54">
        <v>-7.673</v>
      </c>
      <c r="I15995">
        <v>-7.8360000000000003</v>
      </c>
      <c r="J15995" s="54">
        <v>-7.7060000000000004</v>
      </c>
      <c r="K15995" s="54">
        <v>-7.5750000000000002</v>
      </c>
      <c r="L15995" s="54">
        <v>-7.1870000000000003</v>
      </c>
      <c r="M15995" s="54">
        <v>-6.42</v>
      </c>
    </row>
    <row r="15996" spans="1:13" x14ac:dyDescent="0.2">
      <c r="A15996" s="50">
        <v>42430</v>
      </c>
      <c r="B15996">
        <f t="shared" si="750"/>
        <v>2016</v>
      </c>
      <c r="C15996" s="51">
        <f t="shared" si="751"/>
        <v>3</v>
      </c>
      <c r="D15996" s="51">
        <f t="shared" si="752"/>
        <v>1</v>
      </c>
      <c r="E15996" s="52">
        <v>0</v>
      </c>
      <c r="G15996" s="54">
        <v>-7.51</v>
      </c>
      <c r="H15996" s="54">
        <v>-7.673</v>
      </c>
      <c r="I15996">
        <v>-7.8360000000000003</v>
      </c>
      <c r="J15996" s="54">
        <v>-7.7060000000000004</v>
      </c>
      <c r="K15996" s="54">
        <v>-7.5430000000000001</v>
      </c>
      <c r="L15996" s="54">
        <v>-7.1870000000000003</v>
      </c>
      <c r="M15996" s="54">
        <v>-6.42</v>
      </c>
    </row>
    <row r="15997" spans="1:13" x14ac:dyDescent="0.2">
      <c r="A15997" s="50">
        <v>42430</v>
      </c>
      <c r="B15997">
        <f t="shared" si="750"/>
        <v>2016</v>
      </c>
      <c r="C15997" s="51">
        <f t="shared" si="751"/>
        <v>3</v>
      </c>
      <c r="D15997" s="51">
        <f t="shared" si="752"/>
        <v>1</v>
      </c>
      <c r="E15997" s="52">
        <v>0.125</v>
      </c>
      <c r="G15997" s="54">
        <v>-7.64</v>
      </c>
      <c r="H15997" s="54">
        <v>-7.7060000000000004</v>
      </c>
      <c r="I15997">
        <v>-7.8040000000000003</v>
      </c>
      <c r="J15997" s="54">
        <v>-7.673</v>
      </c>
      <c r="K15997" s="54">
        <v>-7.51</v>
      </c>
      <c r="L15997" s="54">
        <v>-7.1870000000000003</v>
      </c>
      <c r="M15997" s="54">
        <v>-6.42</v>
      </c>
    </row>
    <row r="15998" spans="1:13" x14ac:dyDescent="0.2">
      <c r="A15998" s="50">
        <v>42430</v>
      </c>
      <c r="B15998">
        <f t="shared" si="750"/>
        <v>2016</v>
      </c>
      <c r="C15998" s="51">
        <f t="shared" si="751"/>
        <v>3</v>
      </c>
      <c r="D15998" s="51">
        <f t="shared" si="752"/>
        <v>1</v>
      </c>
      <c r="E15998" s="52">
        <v>0.25</v>
      </c>
      <c r="G15998" s="54">
        <v>-7.7709999999999999</v>
      </c>
      <c r="H15998" s="54">
        <v>-7.7060000000000004</v>
      </c>
      <c r="I15998">
        <v>-7.8040000000000003</v>
      </c>
      <c r="J15998" s="54">
        <v>-7.64</v>
      </c>
      <c r="K15998" s="54">
        <v>-7.51</v>
      </c>
      <c r="L15998" s="54">
        <v>-7.1550000000000002</v>
      </c>
      <c r="M15998" s="54">
        <v>-6.3879999999999999</v>
      </c>
    </row>
    <row r="15999" spans="1:13" x14ac:dyDescent="0.2">
      <c r="A15999" s="50">
        <v>42430</v>
      </c>
      <c r="B15999">
        <f t="shared" si="750"/>
        <v>2016</v>
      </c>
      <c r="C15999" s="51">
        <f t="shared" si="751"/>
        <v>3</v>
      </c>
      <c r="D15999" s="51">
        <f t="shared" si="752"/>
        <v>1</v>
      </c>
      <c r="E15999" s="52">
        <v>0.375</v>
      </c>
      <c r="G15999" s="54">
        <v>-7.9349999999999996</v>
      </c>
      <c r="H15999" s="54">
        <v>-7.7380000000000004</v>
      </c>
      <c r="I15999">
        <v>-7.7709999999999999</v>
      </c>
      <c r="J15999" s="54">
        <v>-7.6079999999999997</v>
      </c>
      <c r="K15999" s="54">
        <v>-7.4779999999999998</v>
      </c>
      <c r="L15999" s="54">
        <v>-7.1550000000000002</v>
      </c>
      <c r="M15999" s="54">
        <v>-6.3879999999999999</v>
      </c>
    </row>
    <row r="16000" spans="1:13" x14ac:dyDescent="0.2">
      <c r="A16000" s="50">
        <v>42430</v>
      </c>
      <c r="B16000">
        <f t="shared" si="750"/>
        <v>2016</v>
      </c>
      <c r="C16000" s="51">
        <f t="shared" si="751"/>
        <v>3</v>
      </c>
      <c r="D16000" s="51">
        <f t="shared" si="752"/>
        <v>1</v>
      </c>
      <c r="E16000" s="52">
        <v>0.5</v>
      </c>
      <c r="G16000" s="54">
        <v>-8.0329999999999995</v>
      </c>
      <c r="H16000" s="54">
        <v>-7.8040000000000003</v>
      </c>
      <c r="I16000">
        <v>-7.7709999999999999</v>
      </c>
      <c r="J16000" s="54">
        <v>-7.6079999999999997</v>
      </c>
      <c r="K16000" s="54">
        <v>-7.4779999999999998</v>
      </c>
      <c r="L16000" s="54">
        <v>-7.1219999999999999</v>
      </c>
      <c r="M16000" s="54">
        <v>-6.3879999999999999</v>
      </c>
    </row>
    <row r="16001" spans="1:13" x14ac:dyDescent="0.2">
      <c r="A16001" s="50">
        <v>42430</v>
      </c>
      <c r="B16001">
        <f t="shared" si="750"/>
        <v>2016</v>
      </c>
      <c r="C16001" s="51">
        <f t="shared" si="751"/>
        <v>3</v>
      </c>
      <c r="D16001" s="51">
        <f t="shared" si="752"/>
        <v>1</v>
      </c>
      <c r="E16001" s="52">
        <v>0.625</v>
      </c>
      <c r="G16001" s="54">
        <v>-8</v>
      </c>
      <c r="H16001" s="54">
        <v>-7.8360000000000003</v>
      </c>
      <c r="I16001">
        <v>-7.7709999999999999</v>
      </c>
      <c r="J16001" s="54">
        <v>-7.5750000000000002</v>
      </c>
      <c r="K16001" s="54">
        <v>-7.4450000000000003</v>
      </c>
      <c r="L16001" s="54">
        <v>-7.1219999999999999</v>
      </c>
      <c r="M16001" s="54">
        <v>-6.3879999999999999</v>
      </c>
    </row>
    <row r="16002" spans="1:13" x14ac:dyDescent="0.2">
      <c r="A16002" s="50">
        <v>42430</v>
      </c>
      <c r="B16002">
        <f t="shared" si="750"/>
        <v>2016</v>
      </c>
      <c r="C16002" s="51">
        <f t="shared" si="751"/>
        <v>3</v>
      </c>
      <c r="D16002" s="51">
        <f t="shared" si="752"/>
        <v>1</v>
      </c>
      <c r="E16002" s="52">
        <v>0.75</v>
      </c>
      <c r="G16002" s="54">
        <v>-7.9020000000000001</v>
      </c>
      <c r="H16002" s="54">
        <v>-7.8360000000000003</v>
      </c>
      <c r="I16002">
        <v>-7.7380000000000004</v>
      </c>
      <c r="J16002" s="54">
        <v>-7.5750000000000002</v>
      </c>
      <c r="K16002" s="54">
        <v>-7.4450000000000003</v>
      </c>
      <c r="L16002" s="54">
        <v>-7.09</v>
      </c>
      <c r="M16002" s="54">
        <v>-6.3879999999999999</v>
      </c>
    </row>
    <row r="16003" spans="1:13" x14ac:dyDescent="0.2">
      <c r="A16003" s="50">
        <v>42430</v>
      </c>
      <c r="B16003">
        <f t="shared" si="750"/>
        <v>2016</v>
      </c>
      <c r="C16003" s="51">
        <f t="shared" si="751"/>
        <v>3</v>
      </c>
      <c r="D16003" s="51">
        <f t="shared" si="752"/>
        <v>1</v>
      </c>
      <c r="E16003" s="52">
        <v>0.875</v>
      </c>
      <c r="G16003" s="54">
        <v>-7.9349999999999996</v>
      </c>
      <c r="H16003" s="54">
        <v>-7.8360000000000003</v>
      </c>
      <c r="I16003">
        <v>-7.7380000000000004</v>
      </c>
      <c r="J16003" s="54">
        <v>-7.5430000000000001</v>
      </c>
      <c r="K16003" s="54">
        <v>-7.4130000000000003</v>
      </c>
      <c r="L16003" s="54">
        <v>-7.09</v>
      </c>
      <c r="M16003" s="54">
        <v>-6.3879999999999999</v>
      </c>
    </row>
    <row r="16004" spans="1:13" x14ac:dyDescent="0.2">
      <c r="A16004" s="50">
        <v>42431</v>
      </c>
      <c r="B16004">
        <f t="shared" si="750"/>
        <v>2016</v>
      </c>
      <c r="C16004" s="51">
        <f t="shared" si="751"/>
        <v>3</v>
      </c>
      <c r="D16004" s="51">
        <f t="shared" si="752"/>
        <v>2</v>
      </c>
      <c r="E16004" s="52">
        <v>0</v>
      </c>
      <c r="G16004" s="54">
        <v>-8.0990000000000002</v>
      </c>
      <c r="H16004" s="54">
        <v>-7.8360000000000003</v>
      </c>
      <c r="I16004">
        <v>-7.7380000000000004</v>
      </c>
      <c r="J16004" s="54">
        <v>-7.5430000000000001</v>
      </c>
      <c r="K16004" s="54">
        <v>-7.4130000000000003</v>
      </c>
      <c r="L16004" s="54">
        <v>-7.09</v>
      </c>
      <c r="M16004" s="54">
        <v>-6.3879999999999999</v>
      </c>
    </row>
    <row r="16005" spans="1:13" x14ac:dyDescent="0.2">
      <c r="A16005" s="50">
        <v>42431</v>
      </c>
      <c r="B16005">
        <f t="shared" si="750"/>
        <v>2016</v>
      </c>
      <c r="C16005" s="51">
        <f t="shared" si="751"/>
        <v>3</v>
      </c>
      <c r="D16005" s="51">
        <f t="shared" si="752"/>
        <v>2</v>
      </c>
      <c r="E16005" s="52">
        <v>0.125</v>
      </c>
      <c r="G16005" s="54">
        <v>-8.3970000000000002</v>
      </c>
      <c r="H16005" s="54">
        <v>-7.8689999999999998</v>
      </c>
      <c r="I16005">
        <v>-7.7380000000000004</v>
      </c>
      <c r="J16005" s="54">
        <v>-7.5430000000000001</v>
      </c>
      <c r="K16005" s="54">
        <v>-7.3810000000000002</v>
      </c>
      <c r="L16005" s="54">
        <v>-7.0579999999999998</v>
      </c>
      <c r="M16005" s="54">
        <v>-6.3879999999999999</v>
      </c>
    </row>
    <row r="16006" spans="1:13" x14ac:dyDescent="0.2">
      <c r="A16006" s="50">
        <v>42431</v>
      </c>
      <c r="B16006">
        <f t="shared" si="750"/>
        <v>2016</v>
      </c>
      <c r="C16006" s="51">
        <f t="shared" si="751"/>
        <v>3</v>
      </c>
      <c r="D16006" s="51">
        <f t="shared" si="752"/>
        <v>2</v>
      </c>
      <c r="E16006" s="52">
        <v>0.25</v>
      </c>
      <c r="G16006" s="54">
        <v>-8.6969999999999992</v>
      </c>
      <c r="H16006" s="54">
        <v>-7.9020000000000001</v>
      </c>
      <c r="I16006">
        <v>-7.7380000000000004</v>
      </c>
      <c r="J16006" s="54">
        <v>-7.51</v>
      </c>
      <c r="K16006" s="54">
        <v>-7.3810000000000002</v>
      </c>
      <c r="L16006" s="54">
        <v>-7.0579999999999998</v>
      </c>
      <c r="M16006" s="54">
        <v>-6.3570000000000002</v>
      </c>
    </row>
    <row r="16007" spans="1:13" x14ac:dyDescent="0.2">
      <c r="A16007" s="50">
        <v>42431</v>
      </c>
      <c r="B16007">
        <f t="shared" si="750"/>
        <v>2016</v>
      </c>
      <c r="C16007" s="51">
        <f t="shared" si="751"/>
        <v>3</v>
      </c>
      <c r="D16007" s="51">
        <f t="shared" si="752"/>
        <v>2</v>
      </c>
      <c r="E16007" s="52">
        <v>0.375</v>
      </c>
      <c r="G16007" s="54">
        <v>-8.8979999999999997</v>
      </c>
      <c r="H16007" s="54">
        <v>-8</v>
      </c>
      <c r="I16007">
        <v>-7.7380000000000004</v>
      </c>
      <c r="J16007" s="54">
        <v>-7.51</v>
      </c>
      <c r="K16007" s="54">
        <v>-7.3810000000000002</v>
      </c>
      <c r="L16007" s="54">
        <v>-7.0579999999999998</v>
      </c>
      <c r="M16007" s="54">
        <v>-6.3879999999999999</v>
      </c>
    </row>
    <row r="16008" spans="1:13" x14ac:dyDescent="0.2">
      <c r="A16008" s="50">
        <v>42431</v>
      </c>
      <c r="B16008">
        <f t="shared" si="750"/>
        <v>2016</v>
      </c>
      <c r="C16008" s="51">
        <f t="shared" si="751"/>
        <v>3</v>
      </c>
      <c r="D16008" s="51">
        <f t="shared" si="752"/>
        <v>2</v>
      </c>
      <c r="E16008" s="52">
        <v>0.5</v>
      </c>
      <c r="G16008" s="54">
        <v>-9.0660000000000007</v>
      </c>
      <c r="H16008" s="54">
        <v>-8.0990000000000002</v>
      </c>
      <c r="I16008">
        <v>-7.7380000000000004</v>
      </c>
      <c r="J16008" s="54">
        <v>-7.4779999999999998</v>
      </c>
      <c r="K16008" s="54">
        <v>-7.3479999999999999</v>
      </c>
      <c r="L16008" s="54">
        <v>-7.0259999999999998</v>
      </c>
      <c r="M16008" s="54">
        <v>-6.3570000000000002</v>
      </c>
    </row>
    <row r="16009" spans="1:13" x14ac:dyDescent="0.2">
      <c r="A16009" s="50">
        <v>42431</v>
      </c>
      <c r="B16009">
        <f t="shared" si="750"/>
        <v>2016</v>
      </c>
      <c r="C16009" s="51">
        <f t="shared" si="751"/>
        <v>3</v>
      </c>
      <c r="D16009" s="51">
        <f t="shared" si="752"/>
        <v>2</v>
      </c>
      <c r="E16009" s="52">
        <v>0.625</v>
      </c>
      <c r="G16009" s="54">
        <v>-8.9990000000000006</v>
      </c>
      <c r="H16009" s="54">
        <v>-8.1980000000000004</v>
      </c>
      <c r="I16009">
        <v>-7.7709999999999999</v>
      </c>
      <c r="J16009" s="54">
        <v>-7.4779999999999998</v>
      </c>
      <c r="K16009" s="54">
        <v>-7.3479999999999999</v>
      </c>
      <c r="L16009" s="54">
        <v>-7.0259999999999998</v>
      </c>
      <c r="M16009" s="54">
        <v>-6.3570000000000002</v>
      </c>
    </row>
    <row r="16010" spans="1:13" x14ac:dyDescent="0.2">
      <c r="A16010" s="50">
        <v>42431</v>
      </c>
      <c r="B16010">
        <f t="shared" si="750"/>
        <v>2016</v>
      </c>
      <c r="C16010" s="51">
        <f t="shared" si="751"/>
        <v>3</v>
      </c>
      <c r="D16010" s="51">
        <f t="shared" si="752"/>
        <v>2</v>
      </c>
      <c r="E16010" s="52">
        <v>0.75</v>
      </c>
      <c r="G16010" s="54">
        <v>-8.8979999999999997</v>
      </c>
      <c r="H16010" s="54">
        <v>-8.2639999999999993</v>
      </c>
      <c r="I16010">
        <v>-7.8040000000000003</v>
      </c>
      <c r="J16010" s="54">
        <v>-7.4779999999999998</v>
      </c>
      <c r="K16010" s="54">
        <v>-7.3159999999999998</v>
      </c>
      <c r="L16010" s="54">
        <v>-7.0259999999999998</v>
      </c>
      <c r="M16010" s="54">
        <v>-6.3570000000000002</v>
      </c>
    </row>
    <row r="16011" spans="1:13" x14ac:dyDescent="0.2">
      <c r="A16011" s="50">
        <v>42431</v>
      </c>
      <c r="B16011">
        <f t="shared" si="750"/>
        <v>2016</v>
      </c>
      <c r="C16011" s="51">
        <f t="shared" si="751"/>
        <v>3</v>
      </c>
      <c r="D16011" s="51">
        <f t="shared" si="752"/>
        <v>2</v>
      </c>
      <c r="E16011" s="52">
        <v>0.875</v>
      </c>
      <c r="G16011" s="54">
        <v>-8.7639999999999993</v>
      </c>
      <c r="H16011" s="54">
        <v>-8.2970000000000006</v>
      </c>
      <c r="I16011">
        <v>-7.8040000000000003</v>
      </c>
      <c r="J16011" s="54">
        <v>-7.4779999999999998</v>
      </c>
      <c r="K16011" s="54">
        <v>-7.3159999999999998</v>
      </c>
      <c r="L16011" s="54">
        <v>-6.9939999999999998</v>
      </c>
      <c r="M16011" s="54">
        <v>-6.3570000000000002</v>
      </c>
    </row>
    <row r="16012" spans="1:13" x14ac:dyDescent="0.2">
      <c r="A16012" s="50">
        <v>42432</v>
      </c>
      <c r="B16012">
        <f t="shared" si="750"/>
        <v>2016</v>
      </c>
      <c r="C16012" s="51">
        <f t="shared" si="751"/>
        <v>3</v>
      </c>
      <c r="D16012" s="51">
        <f t="shared" si="752"/>
        <v>3</v>
      </c>
      <c r="E16012" s="52">
        <v>0</v>
      </c>
      <c r="G16012" s="54">
        <v>-8.7970000000000006</v>
      </c>
      <c r="H16012" s="54">
        <v>-8.2970000000000006</v>
      </c>
      <c r="I16012">
        <v>-7.8360000000000003</v>
      </c>
      <c r="J16012" s="54">
        <v>-7.4779999999999998</v>
      </c>
      <c r="K16012" s="54">
        <v>-7.3159999999999998</v>
      </c>
      <c r="L16012" s="54">
        <v>-6.9939999999999998</v>
      </c>
      <c r="M16012" s="54">
        <v>-6.3570000000000002</v>
      </c>
    </row>
    <row r="16013" spans="1:13" x14ac:dyDescent="0.2">
      <c r="A16013" s="50">
        <v>42432</v>
      </c>
      <c r="B16013">
        <f t="shared" si="750"/>
        <v>2016</v>
      </c>
      <c r="C16013" s="51">
        <f t="shared" si="751"/>
        <v>3</v>
      </c>
      <c r="D16013" s="51">
        <f t="shared" si="752"/>
        <v>3</v>
      </c>
      <c r="E16013" s="52">
        <v>0.125</v>
      </c>
      <c r="G16013" s="54">
        <v>-8.8309999999999995</v>
      </c>
      <c r="H16013" s="54">
        <v>-8.2970000000000006</v>
      </c>
      <c r="I16013">
        <v>-7.8360000000000003</v>
      </c>
      <c r="J16013" s="54">
        <v>-7.4779999999999998</v>
      </c>
      <c r="K16013" s="54">
        <v>-7.3159999999999998</v>
      </c>
      <c r="L16013" s="54">
        <v>-6.9939999999999998</v>
      </c>
      <c r="M16013" s="54">
        <v>-6.3570000000000002</v>
      </c>
    </row>
    <row r="16014" spans="1:13" x14ac:dyDescent="0.2">
      <c r="A16014" s="50">
        <v>42432</v>
      </c>
      <c r="B16014">
        <f t="shared" si="750"/>
        <v>2016</v>
      </c>
      <c r="C16014" s="51">
        <f t="shared" si="751"/>
        <v>3</v>
      </c>
      <c r="D16014" s="51">
        <f t="shared" si="752"/>
        <v>3</v>
      </c>
      <c r="E16014" s="52">
        <v>0.25</v>
      </c>
      <c r="G16014" s="54">
        <v>-8.7639999999999993</v>
      </c>
      <c r="H16014" s="54">
        <v>-8.3309999999999995</v>
      </c>
      <c r="I16014">
        <v>-7.8689999999999998</v>
      </c>
      <c r="J16014" s="54">
        <v>-7.4779999999999998</v>
      </c>
      <c r="K16014" s="54">
        <v>-7.3159999999999998</v>
      </c>
      <c r="L16014" s="54">
        <v>-6.9939999999999998</v>
      </c>
      <c r="M16014" s="54">
        <v>-6.3250000000000002</v>
      </c>
    </row>
    <row r="16015" spans="1:13" x14ac:dyDescent="0.2">
      <c r="A16015" s="50">
        <v>42432</v>
      </c>
      <c r="B16015">
        <f t="shared" ref="B16015:B16078" si="753">YEAR(A16015)</f>
        <v>2016</v>
      </c>
      <c r="C16015" s="51">
        <f t="shared" ref="C16015:C16078" si="754">MONTH(A16015)</f>
        <v>3</v>
      </c>
      <c r="D16015" s="51">
        <f t="shared" ref="D16015:D16078" si="755">DAY(A16015)</f>
        <v>3</v>
      </c>
      <c r="E16015" s="52">
        <v>0.375</v>
      </c>
      <c r="G16015" s="54">
        <v>-8.73</v>
      </c>
      <c r="H16015" s="54">
        <v>-8.3309999999999995</v>
      </c>
      <c r="I16015">
        <v>-7.8689999999999998</v>
      </c>
      <c r="J16015" s="54">
        <v>-7.51</v>
      </c>
      <c r="K16015" s="54">
        <v>-7.2839999999999998</v>
      </c>
      <c r="L16015" s="54">
        <v>-6.9619999999999997</v>
      </c>
      <c r="M16015" s="54">
        <v>-6.3250000000000002</v>
      </c>
    </row>
    <row r="16016" spans="1:13" x14ac:dyDescent="0.2">
      <c r="A16016" s="50">
        <v>42432</v>
      </c>
      <c r="B16016">
        <f t="shared" si="753"/>
        <v>2016</v>
      </c>
      <c r="C16016" s="51">
        <f t="shared" si="754"/>
        <v>3</v>
      </c>
      <c r="D16016" s="51">
        <f t="shared" si="755"/>
        <v>3</v>
      </c>
      <c r="E16016" s="52">
        <v>0.5</v>
      </c>
      <c r="G16016" s="54">
        <v>-8.6300000000000008</v>
      </c>
      <c r="H16016" s="54">
        <v>-8.3309999999999995</v>
      </c>
      <c r="I16016">
        <v>-7.9020000000000001</v>
      </c>
      <c r="J16016" s="54">
        <v>-7.51</v>
      </c>
      <c r="K16016" s="54">
        <v>-7.2839999999999998</v>
      </c>
      <c r="L16016" s="54">
        <v>-6.9619999999999997</v>
      </c>
      <c r="M16016" s="54">
        <v>-6.3250000000000002</v>
      </c>
    </row>
    <row r="16017" spans="1:13" x14ac:dyDescent="0.2">
      <c r="A16017" s="50">
        <v>42432</v>
      </c>
      <c r="B16017">
        <f t="shared" si="753"/>
        <v>2016</v>
      </c>
      <c r="C16017" s="51">
        <f t="shared" si="754"/>
        <v>3</v>
      </c>
      <c r="D16017" s="51">
        <f t="shared" si="755"/>
        <v>3</v>
      </c>
      <c r="E16017" s="52">
        <v>0.625</v>
      </c>
      <c r="G16017" s="54">
        <v>-8.3970000000000002</v>
      </c>
      <c r="H16017" s="54">
        <v>-8.3309999999999995</v>
      </c>
      <c r="I16017">
        <v>-7.9020000000000001</v>
      </c>
      <c r="J16017" s="54">
        <v>-7.51</v>
      </c>
      <c r="K16017" s="54">
        <v>-7.2839999999999998</v>
      </c>
      <c r="L16017" s="54">
        <v>-6.9619999999999997</v>
      </c>
      <c r="M16017" s="54">
        <v>-6.3250000000000002</v>
      </c>
    </row>
    <row r="16018" spans="1:13" x14ac:dyDescent="0.2">
      <c r="A16018" s="50">
        <v>42432</v>
      </c>
      <c r="B16018">
        <f t="shared" si="753"/>
        <v>2016</v>
      </c>
      <c r="C16018" s="51">
        <f t="shared" si="754"/>
        <v>3</v>
      </c>
      <c r="D16018" s="51">
        <f t="shared" si="755"/>
        <v>3</v>
      </c>
      <c r="E16018" s="52">
        <v>0.75</v>
      </c>
      <c r="G16018" s="54">
        <v>-8.1980000000000004</v>
      </c>
      <c r="H16018" s="54">
        <v>-8.2970000000000006</v>
      </c>
      <c r="I16018">
        <v>-7.9020000000000001</v>
      </c>
      <c r="J16018" s="54">
        <v>-7.51</v>
      </c>
      <c r="K16018" s="54">
        <v>-7.2839999999999998</v>
      </c>
      <c r="L16018" s="54">
        <v>-6.9619999999999997</v>
      </c>
      <c r="M16018" s="54">
        <v>-6.3250000000000002</v>
      </c>
    </row>
    <row r="16019" spans="1:13" x14ac:dyDescent="0.2">
      <c r="A16019" s="50">
        <v>42432</v>
      </c>
      <c r="B16019">
        <f t="shared" si="753"/>
        <v>2016</v>
      </c>
      <c r="C16019" s="51">
        <f t="shared" si="754"/>
        <v>3</v>
      </c>
      <c r="D16019" s="51">
        <f t="shared" si="755"/>
        <v>3</v>
      </c>
      <c r="E16019" s="52">
        <v>0.875</v>
      </c>
      <c r="G16019" s="54">
        <v>-8.1649999999999991</v>
      </c>
      <c r="H16019" s="54">
        <v>-8.2309999999999999</v>
      </c>
      <c r="I16019">
        <v>-7.9020000000000001</v>
      </c>
      <c r="J16019" s="54">
        <v>-7.51</v>
      </c>
      <c r="K16019" s="54">
        <v>-7.2839999999999998</v>
      </c>
      <c r="L16019" s="54">
        <v>-6.9619999999999997</v>
      </c>
      <c r="M16019" s="54">
        <v>-6.3250000000000002</v>
      </c>
    </row>
    <row r="16020" spans="1:13" x14ac:dyDescent="0.2">
      <c r="A16020" s="50">
        <v>42433</v>
      </c>
      <c r="B16020">
        <f t="shared" si="753"/>
        <v>2016</v>
      </c>
      <c r="C16020" s="51">
        <f t="shared" si="754"/>
        <v>3</v>
      </c>
      <c r="D16020" s="51">
        <f t="shared" si="755"/>
        <v>4</v>
      </c>
      <c r="E16020" s="52">
        <v>0</v>
      </c>
      <c r="G16020" s="54">
        <v>-8.1980000000000004</v>
      </c>
      <c r="H16020" s="54">
        <v>-8.1980000000000004</v>
      </c>
      <c r="I16020">
        <v>-7.9020000000000001</v>
      </c>
      <c r="J16020" s="54">
        <v>-7.51</v>
      </c>
      <c r="K16020" s="54">
        <v>-7.2839999999999998</v>
      </c>
      <c r="L16020" s="54">
        <v>-6.9619999999999997</v>
      </c>
      <c r="M16020" s="54">
        <v>-6.2939999999999996</v>
      </c>
    </row>
    <row r="16021" spans="1:13" x14ac:dyDescent="0.2">
      <c r="A16021" s="50">
        <v>42433</v>
      </c>
      <c r="B16021">
        <f t="shared" si="753"/>
        <v>2016</v>
      </c>
      <c r="C16021" s="51">
        <f t="shared" si="754"/>
        <v>3</v>
      </c>
      <c r="D16021" s="51">
        <f t="shared" si="755"/>
        <v>4</v>
      </c>
      <c r="E16021" s="52">
        <v>0.125</v>
      </c>
      <c r="G16021" s="54">
        <v>-8.2639999999999993</v>
      </c>
      <c r="H16021" s="54">
        <v>-8.1319999999999997</v>
      </c>
      <c r="I16021">
        <v>-7.8689999999999998</v>
      </c>
      <c r="J16021" s="54">
        <v>-7.51</v>
      </c>
      <c r="K16021" s="54">
        <v>-7.2839999999999998</v>
      </c>
      <c r="L16021" s="54">
        <v>-6.9619999999999997</v>
      </c>
      <c r="M16021" s="54">
        <v>-6.2939999999999996</v>
      </c>
    </row>
    <row r="16022" spans="1:13" x14ac:dyDescent="0.2">
      <c r="A16022" s="50">
        <v>42433</v>
      </c>
      <c r="B16022">
        <f t="shared" si="753"/>
        <v>2016</v>
      </c>
      <c r="C16022" s="51">
        <f t="shared" si="754"/>
        <v>3</v>
      </c>
      <c r="D16022" s="51">
        <f t="shared" si="755"/>
        <v>4</v>
      </c>
      <c r="E16022" s="52">
        <v>0.25</v>
      </c>
      <c r="G16022" s="54">
        <v>-8.2970000000000006</v>
      </c>
      <c r="H16022" s="54">
        <v>-8.1319999999999997</v>
      </c>
      <c r="I16022">
        <v>-7.8689999999999998</v>
      </c>
      <c r="J16022" s="54">
        <v>-7.51</v>
      </c>
      <c r="K16022" s="54">
        <v>-7.2839999999999998</v>
      </c>
      <c r="L16022" s="54">
        <v>-6.93</v>
      </c>
      <c r="M16022" s="54">
        <v>-6.2939999999999996</v>
      </c>
    </row>
    <row r="16023" spans="1:13" x14ac:dyDescent="0.2">
      <c r="A16023" s="50">
        <v>42433</v>
      </c>
      <c r="B16023">
        <f t="shared" si="753"/>
        <v>2016</v>
      </c>
      <c r="C16023" s="51">
        <f t="shared" si="754"/>
        <v>3</v>
      </c>
      <c r="D16023" s="51">
        <f t="shared" si="755"/>
        <v>4</v>
      </c>
      <c r="E16023" s="52">
        <v>0.375</v>
      </c>
      <c r="G16023" s="54">
        <v>-8.2970000000000006</v>
      </c>
      <c r="H16023" s="54">
        <v>-8.0990000000000002</v>
      </c>
      <c r="I16023">
        <v>-7.8360000000000003</v>
      </c>
      <c r="J16023" s="54">
        <v>-7.4779999999999998</v>
      </c>
      <c r="K16023" s="54">
        <v>-7.2839999999999998</v>
      </c>
      <c r="L16023" s="54">
        <v>-6.93</v>
      </c>
      <c r="M16023" s="54">
        <v>-6.2939999999999996</v>
      </c>
    </row>
    <row r="16024" spans="1:13" x14ac:dyDescent="0.2">
      <c r="A16024" s="50">
        <v>42433</v>
      </c>
      <c r="B16024">
        <f t="shared" si="753"/>
        <v>2016</v>
      </c>
      <c r="C16024" s="51">
        <f t="shared" si="754"/>
        <v>3</v>
      </c>
      <c r="D16024" s="51">
        <f t="shared" si="755"/>
        <v>4</v>
      </c>
      <c r="E16024" s="52">
        <v>0.5</v>
      </c>
      <c r="G16024" s="54">
        <v>-8.1980000000000004</v>
      </c>
      <c r="H16024" s="54">
        <v>-8.0990000000000002</v>
      </c>
      <c r="I16024">
        <v>-7.8360000000000003</v>
      </c>
      <c r="J16024" s="54">
        <v>-7.4779999999999998</v>
      </c>
      <c r="K16024" s="54">
        <v>-7.2839999999999998</v>
      </c>
      <c r="L16024" s="54">
        <v>-6.93</v>
      </c>
      <c r="M16024" s="54">
        <v>-6.2939999999999996</v>
      </c>
    </row>
    <row r="16025" spans="1:13" x14ac:dyDescent="0.2">
      <c r="A16025" s="50">
        <v>42433</v>
      </c>
      <c r="B16025">
        <f t="shared" si="753"/>
        <v>2016</v>
      </c>
      <c r="C16025" s="51">
        <f t="shared" si="754"/>
        <v>3</v>
      </c>
      <c r="D16025" s="51">
        <f t="shared" si="755"/>
        <v>4</v>
      </c>
      <c r="E16025" s="52">
        <v>0.625</v>
      </c>
      <c r="G16025" s="54">
        <v>-7.9020000000000001</v>
      </c>
      <c r="H16025" s="54">
        <v>-8.0660000000000007</v>
      </c>
      <c r="I16025">
        <v>-7.8360000000000003</v>
      </c>
      <c r="J16025" s="54">
        <v>-7.4779999999999998</v>
      </c>
      <c r="K16025" s="54">
        <v>-7.2510000000000003</v>
      </c>
      <c r="L16025" s="54">
        <v>-6.93</v>
      </c>
      <c r="M16025" s="54">
        <v>-6.2939999999999996</v>
      </c>
    </row>
    <row r="16026" spans="1:13" x14ac:dyDescent="0.2">
      <c r="A16026" s="50">
        <v>42433</v>
      </c>
      <c r="B16026">
        <f t="shared" si="753"/>
        <v>2016</v>
      </c>
      <c r="C16026" s="51">
        <f t="shared" si="754"/>
        <v>3</v>
      </c>
      <c r="D16026" s="51">
        <f t="shared" si="755"/>
        <v>4</v>
      </c>
      <c r="E16026" s="52">
        <v>0.75</v>
      </c>
      <c r="G16026" s="54">
        <v>-7.4130000000000003</v>
      </c>
      <c r="H16026" s="54">
        <v>-8.0329999999999995</v>
      </c>
      <c r="I16026">
        <v>-7.8040000000000003</v>
      </c>
      <c r="J16026" s="54">
        <v>-7.4779999999999998</v>
      </c>
      <c r="K16026" s="54">
        <v>-7.2510000000000003</v>
      </c>
      <c r="L16026" s="54">
        <v>-6.93</v>
      </c>
      <c r="M16026" s="54">
        <v>-6.2939999999999996</v>
      </c>
    </row>
    <row r="16027" spans="1:13" x14ac:dyDescent="0.2">
      <c r="A16027" s="50">
        <v>42433</v>
      </c>
      <c r="B16027">
        <f t="shared" si="753"/>
        <v>2016</v>
      </c>
      <c r="C16027" s="51">
        <f t="shared" si="754"/>
        <v>3</v>
      </c>
      <c r="D16027" s="51">
        <f t="shared" si="755"/>
        <v>4</v>
      </c>
      <c r="E16027" s="52">
        <v>0.875</v>
      </c>
      <c r="G16027" s="54">
        <v>-6.452</v>
      </c>
      <c r="H16027" s="54">
        <v>-7.9020000000000001</v>
      </c>
      <c r="I16027">
        <v>-7.8040000000000003</v>
      </c>
      <c r="J16027" s="54">
        <v>-7.4779999999999998</v>
      </c>
      <c r="K16027" s="54">
        <v>-7.2510000000000003</v>
      </c>
      <c r="L16027" s="54">
        <v>-6.93</v>
      </c>
      <c r="M16027" s="54">
        <v>-6.2939999999999996</v>
      </c>
    </row>
    <row r="16028" spans="1:13" x14ac:dyDescent="0.2">
      <c r="A16028" s="50">
        <v>42434</v>
      </c>
      <c r="B16028">
        <f t="shared" si="753"/>
        <v>2016</v>
      </c>
      <c r="C16028" s="51">
        <f t="shared" si="754"/>
        <v>3</v>
      </c>
      <c r="D16028" s="51">
        <f t="shared" si="755"/>
        <v>5</v>
      </c>
      <c r="E16028" s="52">
        <v>0</v>
      </c>
      <c r="G16028" s="54">
        <v>-5.3570000000000002</v>
      </c>
      <c r="H16028" s="54">
        <v>-7.7060000000000004</v>
      </c>
      <c r="I16028">
        <v>-7.7709999999999999</v>
      </c>
      <c r="J16028" s="54">
        <v>-7.4450000000000003</v>
      </c>
      <c r="K16028" s="54">
        <v>-7.2510000000000003</v>
      </c>
      <c r="L16028" s="54">
        <v>-6.93</v>
      </c>
      <c r="M16028" s="54">
        <v>-6.2939999999999996</v>
      </c>
    </row>
    <row r="16029" spans="1:13" x14ac:dyDescent="0.2">
      <c r="A16029" s="50">
        <v>42434</v>
      </c>
      <c r="B16029">
        <f t="shared" si="753"/>
        <v>2016</v>
      </c>
      <c r="C16029" s="51">
        <f t="shared" si="754"/>
        <v>3</v>
      </c>
      <c r="D16029" s="51">
        <f t="shared" si="755"/>
        <v>5</v>
      </c>
      <c r="E16029" s="52">
        <v>0.125</v>
      </c>
      <c r="G16029" s="54">
        <v>-5.4489999999999998</v>
      </c>
      <c r="H16029" s="54">
        <v>-7.51</v>
      </c>
      <c r="I16029">
        <v>-7.7380000000000004</v>
      </c>
      <c r="J16029" s="54">
        <v>-7.4450000000000003</v>
      </c>
      <c r="K16029" s="54">
        <v>-7.2510000000000003</v>
      </c>
      <c r="L16029" s="54">
        <v>-6.93</v>
      </c>
      <c r="M16029" s="54">
        <v>-6.2939999999999996</v>
      </c>
    </row>
    <row r="16030" spans="1:13" x14ac:dyDescent="0.2">
      <c r="A16030" s="50">
        <v>42434</v>
      </c>
      <c r="B16030">
        <f t="shared" si="753"/>
        <v>2016</v>
      </c>
      <c r="C16030" s="51">
        <f t="shared" si="754"/>
        <v>3</v>
      </c>
      <c r="D16030" s="51">
        <f t="shared" si="755"/>
        <v>5</v>
      </c>
      <c r="E16030" s="52">
        <v>0.25</v>
      </c>
      <c r="G16030" s="54">
        <v>-5.7910000000000004</v>
      </c>
      <c r="H16030" s="54">
        <v>-7.3479999999999999</v>
      </c>
      <c r="I16030">
        <v>-7.673</v>
      </c>
      <c r="J16030" s="54">
        <v>-7.4450000000000003</v>
      </c>
      <c r="K16030" s="54">
        <v>-7.2510000000000003</v>
      </c>
      <c r="L16030" s="54">
        <v>-6.93</v>
      </c>
      <c r="M16030" s="54">
        <v>-6.2939999999999996</v>
      </c>
    </row>
    <row r="16031" spans="1:13" x14ac:dyDescent="0.2">
      <c r="A16031" s="50">
        <v>42434</v>
      </c>
      <c r="B16031">
        <f t="shared" si="753"/>
        <v>2016</v>
      </c>
      <c r="C16031" s="51">
        <f t="shared" si="754"/>
        <v>3</v>
      </c>
      <c r="D16031" s="51">
        <f t="shared" si="755"/>
        <v>5</v>
      </c>
      <c r="E16031" s="52">
        <v>0.375</v>
      </c>
      <c r="G16031" s="54">
        <v>-6.1360000000000001</v>
      </c>
      <c r="H16031" s="54">
        <v>-7.2190000000000003</v>
      </c>
      <c r="I16031">
        <v>-7.6079999999999997</v>
      </c>
      <c r="J16031" s="54">
        <v>-7.4130000000000003</v>
      </c>
      <c r="K16031" s="54">
        <v>-7.2510000000000003</v>
      </c>
      <c r="L16031" s="54">
        <v>-6.93</v>
      </c>
      <c r="M16031" s="54">
        <v>-6.2939999999999996</v>
      </c>
    </row>
    <row r="16032" spans="1:13" x14ac:dyDescent="0.2">
      <c r="A16032" s="50">
        <v>42434</v>
      </c>
      <c r="B16032">
        <f t="shared" si="753"/>
        <v>2016</v>
      </c>
      <c r="C16032" s="51">
        <f t="shared" si="754"/>
        <v>3</v>
      </c>
      <c r="D16032" s="51">
        <f t="shared" si="755"/>
        <v>5</v>
      </c>
      <c r="E16032" s="52">
        <v>0.5</v>
      </c>
      <c r="G16032" s="54">
        <v>-6.452</v>
      </c>
      <c r="H16032" s="54">
        <v>-7.1870000000000003</v>
      </c>
      <c r="I16032">
        <v>-7.5430000000000001</v>
      </c>
      <c r="J16032" s="54">
        <v>-7.3810000000000002</v>
      </c>
      <c r="K16032" s="54">
        <v>-7.2190000000000003</v>
      </c>
      <c r="L16032" s="54">
        <v>-6.8979999999999997</v>
      </c>
      <c r="M16032" s="54">
        <v>-6.2619999999999996</v>
      </c>
    </row>
    <row r="16033" spans="1:13" x14ac:dyDescent="0.2">
      <c r="A16033" s="50">
        <v>42434</v>
      </c>
      <c r="B16033">
        <f t="shared" si="753"/>
        <v>2016</v>
      </c>
      <c r="C16033" s="51">
        <f t="shared" si="754"/>
        <v>3</v>
      </c>
      <c r="D16033" s="51">
        <f t="shared" si="755"/>
        <v>5</v>
      </c>
      <c r="E16033" s="52">
        <v>0.625</v>
      </c>
      <c r="G16033" s="54">
        <v>-6.6420000000000003</v>
      </c>
      <c r="H16033" s="54">
        <v>-7.1550000000000002</v>
      </c>
      <c r="I16033">
        <v>-7.4779999999999998</v>
      </c>
      <c r="J16033" s="54">
        <v>-7.3479999999999999</v>
      </c>
      <c r="K16033" s="54">
        <v>-7.2190000000000003</v>
      </c>
      <c r="L16033" s="54">
        <v>-6.8979999999999997</v>
      </c>
      <c r="M16033" s="54">
        <v>-6.2619999999999996</v>
      </c>
    </row>
    <row r="16034" spans="1:13" x14ac:dyDescent="0.2">
      <c r="A16034" s="50">
        <v>42434</v>
      </c>
      <c r="B16034">
        <f t="shared" si="753"/>
        <v>2016</v>
      </c>
      <c r="C16034" s="51">
        <f t="shared" si="754"/>
        <v>3</v>
      </c>
      <c r="D16034" s="51">
        <f t="shared" si="755"/>
        <v>5</v>
      </c>
      <c r="E16034" s="52">
        <v>0.75</v>
      </c>
      <c r="G16034" s="54">
        <v>-6.8019999999999996</v>
      </c>
      <c r="H16034" s="54">
        <v>-7.1219999999999999</v>
      </c>
      <c r="I16034">
        <v>-7.4450000000000003</v>
      </c>
      <c r="J16034" s="54">
        <v>-7.3479999999999999</v>
      </c>
      <c r="K16034" s="54">
        <v>-7.2190000000000003</v>
      </c>
      <c r="L16034" s="54">
        <v>-6.8979999999999997</v>
      </c>
      <c r="M16034" s="54">
        <v>-6.2619999999999996</v>
      </c>
    </row>
    <row r="16035" spans="1:13" x14ac:dyDescent="0.2">
      <c r="A16035" s="50">
        <v>42434</v>
      </c>
      <c r="B16035">
        <f t="shared" si="753"/>
        <v>2016</v>
      </c>
      <c r="C16035" s="51">
        <f t="shared" si="754"/>
        <v>3</v>
      </c>
      <c r="D16035" s="51">
        <f t="shared" si="755"/>
        <v>5</v>
      </c>
      <c r="E16035" s="52">
        <v>0.875</v>
      </c>
      <c r="G16035" s="54">
        <v>-7.1219999999999999</v>
      </c>
      <c r="H16035" s="54">
        <v>-7.1550000000000002</v>
      </c>
      <c r="I16035">
        <v>-7.4130000000000003</v>
      </c>
      <c r="J16035" s="54">
        <v>-7.3159999999999998</v>
      </c>
      <c r="K16035" s="54">
        <v>-7.1870000000000003</v>
      </c>
      <c r="L16035" s="54">
        <v>-6.8979999999999997</v>
      </c>
      <c r="M16035" s="54">
        <v>-6.2619999999999996</v>
      </c>
    </row>
    <row r="16036" spans="1:13" x14ac:dyDescent="0.2">
      <c r="A16036" s="50">
        <v>42435</v>
      </c>
      <c r="B16036">
        <f t="shared" si="753"/>
        <v>2016</v>
      </c>
      <c r="C16036" s="51">
        <f t="shared" si="754"/>
        <v>3</v>
      </c>
      <c r="D16036" s="51">
        <f t="shared" si="755"/>
        <v>6</v>
      </c>
      <c r="E16036" s="52">
        <v>0</v>
      </c>
      <c r="G16036" s="54">
        <v>-7.4779999999999998</v>
      </c>
      <c r="H16036" s="54">
        <v>-7.1870000000000003</v>
      </c>
      <c r="I16036">
        <v>-7.3810000000000002</v>
      </c>
      <c r="J16036" s="54">
        <v>-7.2839999999999998</v>
      </c>
      <c r="K16036" s="54">
        <v>-7.1870000000000003</v>
      </c>
      <c r="L16036" s="54">
        <v>-6.8659999999999997</v>
      </c>
      <c r="M16036" s="54">
        <v>-6.2619999999999996</v>
      </c>
    </row>
    <row r="16037" spans="1:13" x14ac:dyDescent="0.2">
      <c r="A16037" s="50">
        <v>42435</v>
      </c>
      <c r="B16037">
        <f t="shared" si="753"/>
        <v>2016</v>
      </c>
      <c r="C16037" s="51">
        <f t="shared" si="754"/>
        <v>3</v>
      </c>
      <c r="D16037" s="51">
        <f t="shared" si="755"/>
        <v>6</v>
      </c>
      <c r="E16037" s="52">
        <v>0.125</v>
      </c>
      <c r="G16037" s="54">
        <v>-7.8040000000000003</v>
      </c>
      <c r="H16037" s="54">
        <v>-7.2510000000000003</v>
      </c>
      <c r="I16037">
        <v>-7.3479999999999999</v>
      </c>
      <c r="J16037" s="54">
        <v>-7.2510000000000003</v>
      </c>
      <c r="K16037" s="54">
        <v>-7.1550000000000002</v>
      </c>
      <c r="L16037" s="54">
        <v>-6.8659999999999997</v>
      </c>
      <c r="M16037" s="54">
        <v>-6.2619999999999996</v>
      </c>
    </row>
    <row r="16038" spans="1:13" x14ac:dyDescent="0.2">
      <c r="A16038" s="50">
        <v>42435</v>
      </c>
      <c r="B16038">
        <f t="shared" si="753"/>
        <v>2016</v>
      </c>
      <c r="C16038" s="51">
        <f t="shared" si="754"/>
        <v>3</v>
      </c>
      <c r="D16038" s="51">
        <f t="shared" si="755"/>
        <v>6</v>
      </c>
      <c r="E16038" s="52">
        <v>0.25</v>
      </c>
      <c r="G16038" s="54">
        <v>-8.0660000000000007</v>
      </c>
      <c r="H16038" s="54">
        <v>-7.3479999999999999</v>
      </c>
      <c r="I16038">
        <v>-7.3159999999999998</v>
      </c>
      <c r="J16038" s="54">
        <v>-7.2190000000000003</v>
      </c>
      <c r="K16038" s="54">
        <v>-7.1550000000000002</v>
      </c>
      <c r="L16038" s="54">
        <v>-6.8659999999999997</v>
      </c>
      <c r="M16038" s="54">
        <v>-6.2619999999999996</v>
      </c>
    </row>
    <row r="16039" spans="1:13" x14ac:dyDescent="0.2">
      <c r="A16039" s="50">
        <v>42435</v>
      </c>
      <c r="B16039">
        <f t="shared" si="753"/>
        <v>2016</v>
      </c>
      <c r="C16039" s="51">
        <f t="shared" si="754"/>
        <v>3</v>
      </c>
      <c r="D16039" s="51">
        <f t="shared" si="755"/>
        <v>6</v>
      </c>
      <c r="E16039" s="52">
        <v>0.375</v>
      </c>
      <c r="G16039" s="54">
        <v>-8.2639999999999993</v>
      </c>
      <c r="H16039" s="54">
        <v>-7.4130000000000003</v>
      </c>
      <c r="I16039">
        <v>-7.3159999999999998</v>
      </c>
      <c r="J16039" s="54">
        <v>-7.2190000000000003</v>
      </c>
      <c r="K16039" s="54">
        <v>-7.1219999999999999</v>
      </c>
      <c r="L16039" s="54">
        <v>-6.8659999999999997</v>
      </c>
      <c r="M16039" s="54">
        <v>-6.2619999999999996</v>
      </c>
    </row>
    <row r="16040" spans="1:13" x14ac:dyDescent="0.2">
      <c r="A16040" s="50">
        <v>42435</v>
      </c>
      <c r="B16040">
        <f t="shared" si="753"/>
        <v>2016</v>
      </c>
      <c r="C16040" s="51">
        <f t="shared" si="754"/>
        <v>3</v>
      </c>
      <c r="D16040" s="51">
        <f t="shared" si="755"/>
        <v>6</v>
      </c>
      <c r="E16040" s="52">
        <v>0.5</v>
      </c>
      <c r="G16040" s="54">
        <v>-8.2309999999999999</v>
      </c>
      <c r="H16040" s="54">
        <v>-7.51</v>
      </c>
      <c r="I16040">
        <v>-7.3159999999999998</v>
      </c>
      <c r="J16040" s="54">
        <v>-7.1870000000000003</v>
      </c>
      <c r="K16040" s="54">
        <v>-7.1219999999999999</v>
      </c>
      <c r="L16040" s="54">
        <v>-6.8339999999999996</v>
      </c>
      <c r="M16040" s="54">
        <v>-6.2619999999999996</v>
      </c>
    </row>
    <row r="16041" spans="1:13" x14ac:dyDescent="0.2">
      <c r="A16041" s="50">
        <v>42435</v>
      </c>
      <c r="B16041">
        <f t="shared" si="753"/>
        <v>2016</v>
      </c>
      <c r="C16041" s="51">
        <f t="shared" si="754"/>
        <v>3</v>
      </c>
      <c r="D16041" s="51">
        <f t="shared" si="755"/>
        <v>6</v>
      </c>
      <c r="E16041" s="52">
        <v>0.625</v>
      </c>
      <c r="G16041" s="54">
        <v>-8.1649999999999991</v>
      </c>
      <c r="H16041" s="54">
        <v>-7.5750000000000002</v>
      </c>
      <c r="I16041">
        <v>-7.3479999999999999</v>
      </c>
      <c r="J16041" s="54">
        <v>-7.1870000000000003</v>
      </c>
      <c r="K16041" s="54">
        <v>-7.09</v>
      </c>
      <c r="L16041" s="54">
        <v>-6.8339999999999996</v>
      </c>
      <c r="M16041" s="54">
        <v>-6.2619999999999996</v>
      </c>
    </row>
    <row r="16042" spans="1:13" x14ac:dyDescent="0.2">
      <c r="A16042" s="50">
        <v>42435</v>
      </c>
      <c r="B16042">
        <f t="shared" si="753"/>
        <v>2016</v>
      </c>
      <c r="C16042" s="51">
        <f t="shared" si="754"/>
        <v>3</v>
      </c>
      <c r="D16042" s="51">
        <f t="shared" si="755"/>
        <v>6</v>
      </c>
      <c r="E16042" s="52">
        <v>0.75</v>
      </c>
      <c r="G16042" s="54">
        <v>-8.1980000000000004</v>
      </c>
      <c r="H16042" s="54">
        <v>-7.6079999999999997</v>
      </c>
      <c r="I16042">
        <v>-7.3479999999999999</v>
      </c>
      <c r="J16042" s="54">
        <v>-7.1550000000000002</v>
      </c>
      <c r="K16042" s="54">
        <v>-7.09</v>
      </c>
      <c r="L16042" s="54">
        <v>-6.8019999999999996</v>
      </c>
      <c r="M16042" s="54">
        <v>-6.2309999999999999</v>
      </c>
    </row>
    <row r="16043" spans="1:13" x14ac:dyDescent="0.2">
      <c r="A16043" s="50">
        <v>42435</v>
      </c>
      <c r="B16043">
        <f t="shared" si="753"/>
        <v>2016</v>
      </c>
      <c r="C16043" s="51">
        <f t="shared" si="754"/>
        <v>3</v>
      </c>
      <c r="D16043" s="51">
        <f t="shared" si="755"/>
        <v>6</v>
      </c>
      <c r="E16043" s="52">
        <v>0.875</v>
      </c>
      <c r="G16043" s="54">
        <v>-8.3640000000000008</v>
      </c>
      <c r="H16043" s="54">
        <v>-7.64</v>
      </c>
      <c r="I16043">
        <v>-7.3810000000000002</v>
      </c>
      <c r="J16043" s="54">
        <v>-7.1550000000000002</v>
      </c>
      <c r="K16043" s="54">
        <v>-7.0579999999999998</v>
      </c>
      <c r="L16043" s="54">
        <v>-6.8019999999999996</v>
      </c>
      <c r="M16043" s="54">
        <v>-6.2309999999999999</v>
      </c>
    </row>
    <row r="16044" spans="1:13" x14ac:dyDescent="0.2">
      <c r="A16044" s="50">
        <v>42436</v>
      </c>
      <c r="B16044">
        <f t="shared" si="753"/>
        <v>2016</v>
      </c>
      <c r="C16044" s="51">
        <f t="shared" si="754"/>
        <v>3</v>
      </c>
      <c r="D16044" s="51">
        <f t="shared" si="755"/>
        <v>7</v>
      </c>
      <c r="E16044" s="52">
        <v>0</v>
      </c>
      <c r="G16044" s="54">
        <v>-8.6630000000000003</v>
      </c>
      <c r="H16044" s="54">
        <v>-7.673</v>
      </c>
      <c r="I16044">
        <v>-7.3810000000000002</v>
      </c>
      <c r="J16044" s="54">
        <v>-7.1550000000000002</v>
      </c>
      <c r="K16044" s="54">
        <v>-7.0579999999999998</v>
      </c>
      <c r="L16044" s="54">
        <v>-6.8019999999999996</v>
      </c>
      <c r="M16044" s="54">
        <v>-6.2309999999999999</v>
      </c>
    </row>
    <row r="16045" spans="1:13" x14ac:dyDescent="0.2">
      <c r="A16045" s="50">
        <v>42436</v>
      </c>
      <c r="B16045">
        <f t="shared" si="753"/>
        <v>2016</v>
      </c>
      <c r="C16045" s="51">
        <f t="shared" si="754"/>
        <v>3</v>
      </c>
      <c r="D16045" s="51">
        <f t="shared" si="755"/>
        <v>7</v>
      </c>
      <c r="E16045" s="52">
        <v>0.125</v>
      </c>
      <c r="G16045" s="54">
        <v>-8.9990000000000006</v>
      </c>
      <c r="H16045" s="54">
        <v>-7.7380000000000004</v>
      </c>
      <c r="I16045">
        <v>-7.3810000000000002</v>
      </c>
      <c r="J16045" s="54">
        <v>-7.1550000000000002</v>
      </c>
      <c r="K16045" s="54">
        <v>-7.0579999999999998</v>
      </c>
      <c r="L16045" s="54">
        <v>-6.8019999999999996</v>
      </c>
      <c r="M16045" s="54">
        <v>-6.2309999999999999</v>
      </c>
    </row>
    <row r="16046" spans="1:13" x14ac:dyDescent="0.2">
      <c r="A16046" s="50">
        <v>42436</v>
      </c>
      <c r="B16046">
        <f t="shared" si="753"/>
        <v>2016</v>
      </c>
      <c r="C16046" s="51">
        <f t="shared" si="754"/>
        <v>3</v>
      </c>
      <c r="D16046" s="51">
        <f t="shared" si="755"/>
        <v>7</v>
      </c>
      <c r="E16046" s="52">
        <v>0.25</v>
      </c>
      <c r="G16046" s="54">
        <v>-9.2349999999999994</v>
      </c>
      <c r="H16046" s="54">
        <v>-7.8360000000000003</v>
      </c>
      <c r="I16046">
        <v>-7.4130000000000003</v>
      </c>
      <c r="J16046" s="54">
        <v>-7.1219999999999999</v>
      </c>
      <c r="K16046" s="54">
        <v>-7.0259999999999998</v>
      </c>
      <c r="L16046" s="54">
        <v>-6.77</v>
      </c>
      <c r="M16046" s="54">
        <v>-6.2309999999999999</v>
      </c>
    </row>
    <row r="16047" spans="1:13" x14ac:dyDescent="0.2">
      <c r="A16047" s="50">
        <v>42436</v>
      </c>
      <c r="B16047">
        <f t="shared" si="753"/>
        <v>2016</v>
      </c>
      <c r="C16047" s="51">
        <f t="shared" si="754"/>
        <v>3</v>
      </c>
      <c r="D16047" s="51">
        <f t="shared" si="755"/>
        <v>7</v>
      </c>
      <c r="E16047" s="52">
        <v>0.375</v>
      </c>
      <c r="G16047" s="54">
        <v>-9.4390000000000001</v>
      </c>
      <c r="H16047" s="54">
        <v>-7.9349999999999996</v>
      </c>
      <c r="I16047">
        <v>-7.4130000000000003</v>
      </c>
      <c r="J16047" s="54">
        <v>-7.1550000000000002</v>
      </c>
      <c r="K16047" s="54">
        <v>-7.0259999999999998</v>
      </c>
      <c r="L16047" s="54">
        <v>-6.77</v>
      </c>
      <c r="M16047" s="54">
        <v>-6.2309999999999999</v>
      </c>
    </row>
    <row r="16048" spans="1:13" x14ac:dyDescent="0.2">
      <c r="A16048" s="50">
        <v>42436</v>
      </c>
      <c r="B16048">
        <f t="shared" si="753"/>
        <v>2016</v>
      </c>
      <c r="C16048" s="51">
        <f t="shared" si="754"/>
        <v>3</v>
      </c>
      <c r="D16048" s="51">
        <f t="shared" si="755"/>
        <v>7</v>
      </c>
      <c r="E16048" s="52">
        <v>0.5</v>
      </c>
      <c r="G16048" s="54">
        <v>-9.61</v>
      </c>
      <c r="H16048" s="54">
        <v>-8.0660000000000007</v>
      </c>
      <c r="I16048">
        <v>-7.4450000000000003</v>
      </c>
      <c r="J16048" s="54">
        <v>-7.1550000000000002</v>
      </c>
      <c r="K16048" s="54">
        <v>-7.0259999999999998</v>
      </c>
      <c r="L16048" s="54">
        <v>-6.77</v>
      </c>
      <c r="M16048" s="54">
        <v>-6.2309999999999999</v>
      </c>
    </row>
    <row r="16049" spans="1:13" x14ac:dyDescent="0.2">
      <c r="A16049" s="50">
        <v>42436</v>
      </c>
      <c r="B16049">
        <f t="shared" si="753"/>
        <v>2016</v>
      </c>
      <c r="C16049" s="51">
        <f t="shared" si="754"/>
        <v>3</v>
      </c>
      <c r="D16049" s="51">
        <f t="shared" si="755"/>
        <v>7</v>
      </c>
      <c r="E16049" s="52">
        <v>0.625</v>
      </c>
      <c r="G16049" s="54">
        <v>-9.5760000000000005</v>
      </c>
      <c r="H16049" s="54">
        <v>-8.1980000000000004</v>
      </c>
      <c r="I16049">
        <v>-7.4779999999999998</v>
      </c>
      <c r="J16049" s="54">
        <v>-7.1550000000000002</v>
      </c>
      <c r="K16049" s="54">
        <v>-7.0259999999999998</v>
      </c>
      <c r="L16049" s="54">
        <v>-6.77</v>
      </c>
      <c r="M16049" s="54">
        <v>-6.1989999999999998</v>
      </c>
    </row>
    <row r="16050" spans="1:13" x14ac:dyDescent="0.2">
      <c r="A16050" s="50">
        <v>42436</v>
      </c>
      <c r="B16050">
        <f t="shared" si="753"/>
        <v>2016</v>
      </c>
      <c r="C16050" s="51">
        <f t="shared" si="754"/>
        <v>3</v>
      </c>
      <c r="D16050" s="51">
        <f t="shared" si="755"/>
        <v>7</v>
      </c>
      <c r="E16050" s="52">
        <v>0.75</v>
      </c>
      <c r="G16050" s="54">
        <v>-9.5079999999999991</v>
      </c>
      <c r="H16050" s="54">
        <v>-8.2639999999999993</v>
      </c>
      <c r="I16050">
        <v>-7.5430000000000001</v>
      </c>
      <c r="J16050" s="54">
        <v>-7.1550000000000002</v>
      </c>
      <c r="K16050" s="54">
        <v>-7.0259999999999998</v>
      </c>
      <c r="L16050" s="54">
        <v>-6.7380000000000004</v>
      </c>
      <c r="M16050" s="54">
        <v>-6.1989999999999998</v>
      </c>
    </row>
    <row r="16051" spans="1:13" x14ac:dyDescent="0.2">
      <c r="A16051" s="50">
        <v>42436</v>
      </c>
      <c r="B16051">
        <f t="shared" si="753"/>
        <v>2016</v>
      </c>
      <c r="C16051" s="51">
        <f t="shared" si="754"/>
        <v>3</v>
      </c>
      <c r="D16051" s="51">
        <f t="shared" si="755"/>
        <v>7</v>
      </c>
      <c r="E16051" s="52">
        <v>0.875</v>
      </c>
      <c r="G16051" s="54">
        <v>-9.61</v>
      </c>
      <c r="H16051" s="54">
        <v>-8.3309999999999995</v>
      </c>
      <c r="I16051">
        <v>-7.5750000000000002</v>
      </c>
      <c r="J16051" s="54">
        <v>-7.1550000000000002</v>
      </c>
      <c r="K16051" s="54">
        <v>-7.0259999999999998</v>
      </c>
      <c r="L16051" s="54">
        <v>-6.7380000000000004</v>
      </c>
      <c r="M16051" s="54">
        <v>-6.1989999999999998</v>
      </c>
    </row>
    <row r="16052" spans="1:13" x14ac:dyDescent="0.2">
      <c r="A16052" s="50">
        <v>42437</v>
      </c>
      <c r="B16052">
        <f t="shared" si="753"/>
        <v>2016</v>
      </c>
      <c r="C16052" s="51">
        <f t="shared" si="754"/>
        <v>3</v>
      </c>
      <c r="D16052" s="51">
        <f t="shared" si="755"/>
        <v>8</v>
      </c>
      <c r="E16052" s="52">
        <v>0</v>
      </c>
      <c r="G16052" s="54">
        <v>-9.9890000000000008</v>
      </c>
      <c r="H16052" s="54">
        <v>-8.3640000000000008</v>
      </c>
      <c r="I16052">
        <v>-7.6079999999999997</v>
      </c>
      <c r="J16052" s="54">
        <v>-7.1870000000000003</v>
      </c>
      <c r="K16052" s="54">
        <v>-7.0259999999999998</v>
      </c>
      <c r="L16052" s="54">
        <v>-6.7380000000000004</v>
      </c>
      <c r="M16052" s="54">
        <v>-6.1989999999999998</v>
      </c>
    </row>
    <row r="16053" spans="1:13" x14ac:dyDescent="0.2">
      <c r="A16053" s="50">
        <v>42437</v>
      </c>
      <c r="B16053">
        <f t="shared" si="753"/>
        <v>2016</v>
      </c>
      <c r="C16053" s="51">
        <f t="shared" si="754"/>
        <v>3</v>
      </c>
      <c r="D16053" s="51">
        <f t="shared" si="755"/>
        <v>8</v>
      </c>
      <c r="E16053" s="52">
        <v>0.125</v>
      </c>
      <c r="G16053" s="54">
        <v>-10.336</v>
      </c>
      <c r="H16053" s="54">
        <v>-8.4629999999999992</v>
      </c>
      <c r="I16053">
        <v>-7.64</v>
      </c>
      <c r="J16053" s="54">
        <v>-7.1870000000000003</v>
      </c>
      <c r="K16053" s="54">
        <v>-6.9939999999999998</v>
      </c>
      <c r="L16053" s="54">
        <v>-6.7380000000000004</v>
      </c>
      <c r="M16053" s="54">
        <v>-6.1989999999999998</v>
      </c>
    </row>
    <row r="16054" spans="1:13" x14ac:dyDescent="0.2">
      <c r="A16054" s="50">
        <v>42437</v>
      </c>
      <c r="B16054">
        <f t="shared" si="753"/>
        <v>2016</v>
      </c>
      <c r="C16054" s="51">
        <f t="shared" si="754"/>
        <v>3</v>
      </c>
      <c r="D16054" s="51">
        <f t="shared" si="755"/>
        <v>8</v>
      </c>
      <c r="E16054" s="52">
        <v>0.25</v>
      </c>
      <c r="G16054" s="54">
        <v>-10.545999999999999</v>
      </c>
      <c r="H16054" s="54">
        <v>-8.5630000000000006</v>
      </c>
      <c r="I16054">
        <v>-7.673</v>
      </c>
      <c r="J16054" s="54">
        <v>-7.2190000000000003</v>
      </c>
      <c r="K16054" s="54">
        <v>-7.0259999999999998</v>
      </c>
      <c r="L16054" s="54">
        <v>-6.7380000000000004</v>
      </c>
      <c r="M16054" s="54">
        <v>-6.1989999999999998</v>
      </c>
    </row>
    <row r="16055" spans="1:13" x14ac:dyDescent="0.2">
      <c r="A16055" s="50">
        <v>42437</v>
      </c>
      <c r="B16055">
        <f t="shared" si="753"/>
        <v>2016</v>
      </c>
      <c r="C16055" s="51">
        <f t="shared" si="754"/>
        <v>3</v>
      </c>
      <c r="D16055" s="51">
        <f t="shared" si="755"/>
        <v>8</v>
      </c>
      <c r="E16055" s="52">
        <v>0.375</v>
      </c>
      <c r="G16055" s="54">
        <v>-10.686</v>
      </c>
      <c r="H16055" s="54">
        <v>-8.6969999999999992</v>
      </c>
      <c r="I16055">
        <v>-7.7380000000000004</v>
      </c>
      <c r="J16055" s="54">
        <v>-7.2190000000000003</v>
      </c>
      <c r="K16055" s="54">
        <v>-7.0259999999999998</v>
      </c>
      <c r="L16055" s="54">
        <v>-6.7380000000000004</v>
      </c>
      <c r="M16055" s="54">
        <v>-6.1989999999999998</v>
      </c>
    </row>
    <row r="16056" spans="1:13" x14ac:dyDescent="0.2">
      <c r="A16056" s="50">
        <v>42437</v>
      </c>
      <c r="B16056">
        <f t="shared" si="753"/>
        <v>2016</v>
      </c>
      <c r="C16056" s="51">
        <f t="shared" si="754"/>
        <v>3</v>
      </c>
      <c r="D16056" s="51">
        <f t="shared" si="755"/>
        <v>8</v>
      </c>
      <c r="E16056" s="52">
        <v>0.5</v>
      </c>
      <c r="G16056" s="54">
        <v>-10.476000000000001</v>
      </c>
      <c r="H16056" s="54">
        <v>-8.7970000000000006</v>
      </c>
      <c r="I16056">
        <v>-7.7709999999999999</v>
      </c>
      <c r="J16056" s="54">
        <v>-7.2510000000000003</v>
      </c>
      <c r="K16056" s="54">
        <v>-7.0259999999999998</v>
      </c>
      <c r="L16056" s="54">
        <v>-6.7060000000000004</v>
      </c>
      <c r="M16056" s="54">
        <v>-6.1680000000000001</v>
      </c>
    </row>
    <row r="16057" spans="1:13" x14ac:dyDescent="0.2">
      <c r="A16057" s="50">
        <v>42437</v>
      </c>
      <c r="B16057">
        <f t="shared" si="753"/>
        <v>2016</v>
      </c>
      <c r="C16057" s="51">
        <f t="shared" si="754"/>
        <v>3</v>
      </c>
      <c r="D16057" s="51">
        <f t="shared" si="755"/>
        <v>8</v>
      </c>
      <c r="E16057" s="52">
        <v>0.625</v>
      </c>
      <c r="G16057" s="54">
        <v>-9.9890000000000008</v>
      </c>
      <c r="H16057" s="54">
        <v>-8.8640000000000008</v>
      </c>
      <c r="I16057">
        <v>-7.8360000000000003</v>
      </c>
      <c r="J16057" s="54">
        <v>-7.2510000000000003</v>
      </c>
      <c r="K16057" s="54">
        <v>-7.0259999999999998</v>
      </c>
      <c r="L16057" s="54">
        <v>-6.7380000000000004</v>
      </c>
      <c r="M16057" s="54">
        <v>-6.1680000000000001</v>
      </c>
    </row>
    <row r="16058" spans="1:13" x14ac:dyDescent="0.2">
      <c r="A16058" s="50">
        <v>42437</v>
      </c>
      <c r="B16058">
        <f t="shared" si="753"/>
        <v>2016</v>
      </c>
      <c r="C16058" s="51">
        <f t="shared" si="754"/>
        <v>3</v>
      </c>
      <c r="D16058" s="51">
        <f t="shared" si="755"/>
        <v>8</v>
      </c>
      <c r="E16058" s="52">
        <v>0.75</v>
      </c>
      <c r="G16058" s="54">
        <v>-9.5760000000000005</v>
      </c>
      <c r="H16058" s="54">
        <v>-8.8640000000000008</v>
      </c>
      <c r="I16058">
        <v>-7.9020000000000001</v>
      </c>
      <c r="J16058" s="54">
        <v>-7.2839999999999998</v>
      </c>
      <c r="K16058" s="54">
        <v>-7.0259999999999998</v>
      </c>
      <c r="L16058" s="54">
        <v>-6.7060000000000004</v>
      </c>
      <c r="M16058" s="54">
        <v>-6.1680000000000001</v>
      </c>
    </row>
    <row r="16059" spans="1:13" x14ac:dyDescent="0.2">
      <c r="A16059" s="50">
        <v>42437</v>
      </c>
      <c r="B16059">
        <f t="shared" si="753"/>
        <v>2016</v>
      </c>
      <c r="C16059" s="51">
        <f t="shared" si="754"/>
        <v>3</v>
      </c>
      <c r="D16059" s="51">
        <f t="shared" si="755"/>
        <v>8</v>
      </c>
      <c r="E16059" s="52">
        <v>0.875</v>
      </c>
      <c r="G16059" s="54">
        <v>-9.3030000000000008</v>
      </c>
      <c r="H16059" s="54">
        <v>-8.8309999999999995</v>
      </c>
      <c r="I16059">
        <v>-7.9349999999999996</v>
      </c>
      <c r="J16059" s="54">
        <v>-7.3159999999999998</v>
      </c>
      <c r="K16059" s="54">
        <v>-7.0259999999999998</v>
      </c>
      <c r="L16059" s="54">
        <v>-6.7380000000000004</v>
      </c>
      <c r="M16059" s="54">
        <v>-6.1680000000000001</v>
      </c>
    </row>
    <row r="16060" spans="1:13" x14ac:dyDescent="0.2">
      <c r="A16060" s="50">
        <v>42438</v>
      </c>
      <c r="B16060">
        <f t="shared" si="753"/>
        <v>2016</v>
      </c>
      <c r="C16060" s="51">
        <f t="shared" si="754"/>
        <v>3</v>
      </c>
      <c r="D16060" s="51">
        <f t="shared" si="755"/>
        <v>9</v>
      </c>
      <c r="E16060" s="52">
        <v>0</v>
      </c>
      <c r="G16060" s="54">
        <v>-9.1340000000000003</v>
      </c>
      <c r="H16060" s="54">
        <v>-8.7639999999999993</v>
      </c>
      <c r="I16060">
        <v>-7.968</v>
      </c>
      <c r="J16060" s="54">
        <v>-7.3159999999999998</v>
      </c>
      <c r="K16060" s="54">
        <v>-7.0579999999999998</v>
      </c>
      <c r="L16060" s="54">
        <v>-6.7380000000000004</v>
      </c>
      <c r="M16060" s="54">
        <v>-6.1680000000000001</v>
      </c>
    </row>
    <row r="16061" spans="1:13" x14ac:dyDescent="0.2">
      <c r="A16061" s="50">
        <v>42438</v>
      </c>
      <c r="B16061">
        <f t="shared" si="753"/>
        <v>2016</v>
      </c>
      <c r="C16061" s="51">
        <f t="shared" si="754"/>
        <v>3</v>
      </c>
      <c r="D16061" s="51">
        <f t="shared" si="755"/>
        <v>9</v>
      </c>
      <c r="E16061" s="52">
        <v>0.125</v>
      </c>
      <c r="G16061" s="54">
        <v>-9.202</v>
      </c>
      <c r="H16061" s="54">
        <v>-8.6969999999999992</v>
      </c>
      <c r="I16061">
        <v>-7.968</v>
      </c>
      <c r="J16061" s="54">
        <v>-7.3479999999999999</v>
      </c>
      <c r="K16061" s="54">
        <v>-7.0579999999999998</v>
      </c>
      <c r="L16061" s="54">
        <v>-6.7380000000000004</v>
      </c>
      <c r="M16061" s="54">
        <v>-6.1680000000000001</v>
      </c>
    </row>
    <row r="16062" spans="1:13" x14ac:dyDescent="0.2">
      <c r="A16062" s="50">
        <v>42438</v>
      </c>
      <c r="B16062">
        <f t="shared" si="753"/>
        <v>2016</v>
      </c>
      <c r="C16062" s="51">
        <f t="shared" si="754"/>
        <v>3</v>
      </c>
      <c r="D16062" s="51">
        <f t="shared" si="755"/>
        <v>9</v>
      </c>
      <c r="E16062" s="52">
        <v>0.25</v>
      </c>
      <c r="G16062" s="54">
        <v>-9.4730000000000008</v>
      </c>
      <c r="H16062" s="54">
        <v>-8.6969999999999992</v>
      </c>
      <c r="I16062">
        <v>-7.968</v>
      </c>
      <c r="J16062" s="54">
        <v>-7.3810000000000002</v>
      </c>
      <c r="K16062" s="54">
        <v>-7.0579999999999998</v>
      </c>
      <c r="L16062" s="54">
        <v>-6.7380000000000004</v>
      </c>
      <c r="M16062" s="54">
        <v>-6.1680000000000001</v>
      </c>
    </row>
    <row r="16063" spans="1:13" x14ac:dyDescent="0.2">
      <c r="A16063" s="50">
        <v>42438</v>
      </c>
      <c r="B16063">
        <f t="shared" si="753"/>
        <v>2016</v>
      </c>
      <c r="C16063" s="51">
        <f t="shared" si="754"/>
        <v>3</v>
      </c>
      <c r="D16063" s="51">
        <f t="shared" si="755"/>
        <v>9</v>
      </c>
      <c r="E16063" s="52">
        <v>0.375</v>
      </c>
      <c r="G16063" s="54">
        <v>-9.5760000000000005</v>
      </c>
      <c r="H16063" s="54">
        <v>-8.6630000000000003</v>
      </c>
      <c r="I16063">
        <v>-7.968</v>
      </c>
      <c r="J16063" s="54">
        <v>-7.3810000000000002</v>
      </c>
      <c r="K16063" s="54">
        <v>-7.09</v>
      </c>
      <c r="L16063" s="54">
        <v>-6.7380000000000004</v>
      </c>
      <c r="M16063" s="54">
        <v>-6.1680000000000001</v>
      </c>
    </row>
    <row r="16064" spans="1:13" x14ac:dyDescent="0.2">
      <c r="A16064" s="50">
        <v>42438</v>
      </c>
      <c r="B16064">
        <f t="shared" si="753"/>
        <v>2016</v>
      </c>
      <c r="C16064" s="51">
        <f t="shared" si="754"/>
        <v>3</v>
      </c>
      <c r="D16064" s="51">
        <f t="shared" si="755"/>
        <v>9</v>
      </c>
      <c r="E16064" s="52">
        <v>0.5</v>
      </c>
      <c r="G16064" s="54">
        <v>-9.3030000000000008</v>
      </c>
      <c r="H16064" s="54">
        <v>-8.6969999999999992</v>
      </c>
      <c r="I16064">
        <v>-8</v>
      </c>
      <c r="J16064" s="54">
        <v>-7.4130000000000003</v>
      </c>
      <c r="K16064" s="54">
        <v>-7.09</v>
      </c>
      <c r="L16064" s="54">
        <v>-6.7380000000000004</v>
      </c>
      <c r="M16064" s="54">
        <v>-6.1680000000000001</v>
      </c>
    </row>
    <row r="16065" spans="1:13" x14ac:dyDescent="0.2">
      <c r="A16065" s="50">
        <v>42438</v>
      </c>
      <c r="B16065">
        <f t="shared" si="753"/>
        <v>2016</v>
      </c>
      <c r="C16065" s="51">
        <f t="shared" si="754"/>
        <v>3</v>
      </c>
      <c r="D16065" s="51">
        <f t="shared" si="755"/>
        <v>9</v>
      </c>
      <c r="E16065" s="52">
        <v>0.625</v>
      </c>
      <c r="G16065" s="54">
        <v>-8.8309999999999995</v>
      </c>
      <c r="H16065" s="54">
        <v>-8.6969999999999992</v>
      </c>
      <c r="I16065">
        <v>-8</v>
      </c>
      <c r="J16065" s="54">
        <v>-7.4130000000000003</v>
      </c>
      <c r="K16065" s="54">
        <v>-7.1219999999999999</v>
      </c>
      <c r="L16065" s="54">
        <v>-6.7380000000000004</v>
      </c>
      <c r="M16065" s="54">
        <v>-6.1680000000000001</v>
      </c>
    </row>
    <row r="16066" spans="1:13" x14ac:dyDescent="0.2">
      <c r="A16066" s="50">
        <v>42438</v>
      </c>
      <c r="B16066">
        <f t="shared" si="753"/>
        <v>2016</v>
      </c>
      <c r="C16066" s="51">
        <f t="shared" si="754"/>
        <v>3</v>
      </c>
      <c r="D16066" s="51">
        <f t="shared" si="755"/>
        <v>9</v>
      </c>
      <c r="E16066" s="52">
        <v>0.75</v>
      </c>
      <c r="G16066" s="54">
        <v>-8.5299999999999994</v>
      </c>
      <c r="H16066" s="54">
        <v>-8.6300000000000008</v>
      </c>
      <c r="I16066">
        <v>-8</v>
      </c>
      <c r="J16066" s="54">
        <v>-7.4130000000000003</v>
      </c>
      <c r="K16066" s="54">
        <v>-7.1219999999999999</v>
      </c>
      <c r="L16066" s="54">
        <v>-6.7380000000000004</v>
      </c>
      <c r="M16066" s="54">
        <v>-6.1680000000000001</v>
      </c>
    </row>
    <row r="16067" spans="1:13" x14ac:dyDescent="0.2">
      <c r="A16067" s="50">
        <v>42438</v>
      </c>
      <c r="B16067">
        <f t="shared" si="753"/>
        <v>2016</v>
      </c>
      <c r="C16067" s="51">
        <f t="shared" si="754"/>
        <v>3</v>
      </c>
      <c r="D16067" s="51">
        <f t="shared" si="755"/>
        <v>9</v>
      </c>
      <c r="E16067" s="52">
        <v>0.875</v>
      </c>
      <c r="G16067" s="54">
        <v>-8.3970000000000002</v>
      </c>
      <c r="H16067" s="54">
        <v>-8.5630000000000006</v>
      </c>
      <c r="I16067">
        <v>-8</v>
      </c>
      <c r="J16067" s="54">
        <v>-7.4450000000000003</v>
      </c>
      <c r="K16067" s="54">
        <v>-7.1219999999999999</v>
      </c>
      <c r="L16067" s="54">
        <v>-6.7380000000000004</v>
      </c>
      <c r="M16067" s="54">
        <v>-6.1680000000000001</v>
      </c>
    </row>
    <row r="16068" spans="1:13" x14ac:dyDescent="0.2">
      <c r="A16068" s="50">
        <v>42439</v>
      </c>
      <c r="B16068">
        <f t="shared" si="753"/>
        <v>2016</v>
      </c>
      <c r="C16068" s="51">
        <f t="shared" si="754"/>
        <v>3</v>
      </c>
      <c r="D16068" s="51">
        <f t="shared" si="755"/>
        <v>10</v>
      </c>
      <c r="E16068" s="52">
        <v>0</v>
      </c>
      <c r="G16068" s="54">
        <v>-8.2309999999999999</v>
      </c>
      <c r="H16068" s="54">
        <v>-8.4629999999999992</v>
      </c>
      <c r="I16068">
        <v>-8</v>
      </c>
      <c r="J16068" s="54">
        <v>-7.4450000000000003</v>
      </c>
      <c r="K16068" s="54">
        <v>-7.1219999999999999</v>
      </c>
      <c r="L16068" s="54">
        <v>-6.77</v>
      </c>
      <c r="M16068" s="54">
        <v>-6.1680000000000001</v>
      </c>
    </row>
    <row r="16069" spans="1:13" x14ac:dyDescent="0.2">
      <c r="A16069" s="50">
        <v>42439</v>
      </c>
      <c r="B16069">
        <f t="shared" si="753"/>
        <v>2016</v>
      </c>
      <c r="C16069" s="51">
        <f t="shared" si="754"/>
        <v>3</v>
      </c>
      <c r="D16069" s="51">
        <f t="shared" si="755"/>
        <v>10</v>
      </c>
      <c r="E16069" s="52">
        <v>0.125</v>
      </c>
      <c r="G16069" s="54">
        <v>-8.3309999999999995</v>
      </c>
      <c r="H16069" s="54">
        <v>-8.3970000000000002</v>
      </c>
      <c r="I16069">
        <v>-7.968</v>
      </c>
      <c r="J16069" s="54">
        <v>-7.4450000000000003</v>
      </c>
      <c r="K16069" s="54">
        <v>-7.1550000000000002</v>
      </c>
      <c r="L16069" s="54">
        <v>-6.77</v>
      </c>
      <c r="M16069" s="54">
        <v>-6.1680000000000001</v>
      </c>
    </row>
    <row r="16070" spans="1:13" x14ac:dyDescent="0.2">
      <c r="A16070" s="50">
        <v>42439</v>
      </c>
      <c r="B16070">
        <f t="shared" si="753"/>
        <v>2016</v>
      </c>
      <c r="C16070" s="51">
        <f t="shared" si="754"/>
        <v>3</v>
      </c>
      <c r="D16070" s="51">
        <f t="shared" si="755"/>
        <v>10</v>
      </c>
      <c r="E16070" s="52">
        <v>0.25</v>
      </c>
      <c r="G16070" s="54">
        <v>-8.4629999999999992</v>
      </c>
      <c r="H16070" s="54">
        <v>-8.3309999999999995</v>
      </c>
      <c r="I16070">
        <v>-7.968</v>
      </c>
      <c r="J16070" s="54">
        <v>-7.4450000000000003</v>
      </c>
      <c r="K16070" s="54">
        <v>-7.1550000000000002</v>
      </c>
      <c r="L16070" s="54">
        <v>-6.77</v>
      </c>
      <c r="M16070" s="54">
        <v>-6.1680000000000001</v>
      </c>
    </row>
    <row r="16071" spans="1:13" x14ac:dyDescent="0.2">
      <c r="A16071" s="50">
        <v>42439</v>
      </c>
      <c r="B16071">
        <f t="shared" si="753"/>
        <v>2016</v>
      </c>
      <c r="C16071" s="51">
        <f t="shared" si="754"/>
        <v>3</v>
      </c>
      <c r="D16071" s="51">
        <f t="shared" si="755"/>
        <v>10</v>
      </c>
      <c r="E16071" s="52">
        <v>0.375</v>
      </c>
      <c r="G16071" s="54">
        <v>-8.73</v>
      </c>
      <c r="H16071" s="54">
        <v>-8.2970000000000006</v>
      </c>
      <c r="I16071">
        <v>-7.9349999999999996</v>
      </c>
      <c r="J16071" s="54">
        <v>-7.4450000000000003</v>
      </c>
      <c r="K16071" s="54">
        <v>-7.1550000000000002</v>
      </c>
      <c r="L16071" s="54">
        <v>-6.77</v>
      </c>
      <c r="M16071" s="54">
        <v>-6.1680000000000001</v>
      </c>
    </row>
    <row r="16072" spans="1:13" x14ac:dyDescent="0.2">
      <c r="A16072" s="50">
        <v>42439</v>
      </c>
      <c r="B16072">
        <f t="shared" si="753"/>
        <v>2016</v>
      </c>
      <c r="C16072" s="51">
        <f t="shared" si="754"/>
        <v>3</v>
      </c>
      <c r="D16072" s="51">
        <f t="shared" si="755"/>
        <v>10</v>
      </c>
      <c r="E16072" s="52">
        <v>0.5</v>
      </c>
      <c r="G16072" s="54">
        <v>-8.7970000000000006</v>
      </c>
      <c r="H16072" s="54">
        <v>-8.2970000000000006</v>
      </c>
      <c r="I16072">
        <v>-7.9020000000000001</v>
      </c>
      <c r="J16072" s="54">
        <v>-7.4450000000000003</v>
      </c>
      <c r="K16072" s="54">
        <v>-7.1550000000000002</v>
      </c>
      <c r="L16072" s="54">
        <v>-6.77</v>
      </c>
      <c r="M16072" s="54">
        <v>-6.1680000000000001</v>
      </c>
    </row>
    <row r="16073" spans="1:13" x14ac:dyDescent="0.2">
      <c r="A16073" s="50">
        <v>42439</v>
      </c>
      <c r="B16073">
        <f t="shared" si="753"/>
        <v>2016</v>
      </c>
      <c r="C16073" s="51">
        <f t="shared" si="754"/>
        <v>3</v>
      </c>
      <c r="D16073" s="51">
        <f t="shared" si="755"/>
        <v>10</v>
      </c>
      <c r="E16073" s="52">
        <v>0.625</v>
      </c>
      <c r="G16073" s="54">
        <v>-8.6300000000000008</v>
      </c>
      <c r="H16073" s="54">
        <v>-8.3309999999999995</v>
      </c>
      <c r="I16073">
        <v>-7.9020000000000001</v>
      </c>
      <c r="J16073" s="54">
        <v>-7.4450000000000003</v>
      </c>
      <c r="K16073" s="54">
        <v>-7.1550000000000002</v>
      </c>
      <c r="L16073" s="54">
        <v>-6.77</v>
      </c>
      <c r="M16073" s="54">
        <v>-6.1680000000000001</v>
      </c>
    </row>
    <row r="16074" spans="1:13" x14ac:dyDescent="0.2">
      <c r="A16074" s="50">
        <v>42439</v>
      </c>
      <c r="B16074">
        <f t="shared" si="753"/>
        <v>2016</v>
      </c>
      <c r="C16074" s="51">
        <f t="shared" si="754"/>
        <v>3</v>
      </c>
      <c r="D16074" s="51">
        <f t="shared" si="755"/>
        <v>10</v>
      </c>
      <c r="E16074" s="52">
        <v>0.75</v>
      </c>
      <c r="G16074" s="54">
        <v>-8.5969999999999995</v>
      </c>
      <c r="H16074" s="54">
        <v>-8.2970000000000006</v>
      </c>
      <c r="I16074">
        <v>-7.9020000000000001</v>
      </c>
      <c r="J16074" s="54">
        <v>-7.4450000000000003</v>
      </c>
      <c r="K16074" s="54">
        <v>-7.1550000000000002</v>
      </c>
      <c r="L16074" s="54">
        <v>-6.8019999999999996</v>
      </c>
      <c r="M16074" s="54">
        <v>-6.1680000000000001</v>
      </c>
    </row>
    <row r="16075" spans="1:13" x14ac:dyDescent="0.2">
      <c r="A16075" s="50">
        <v>42439</v>
      </c>
      <c r="B16075">
        <f t="shared" si="753"/>
        <v>2016</v>
      </c>
      <c r="C16075" s="51">
        <f t="shared" si="754"/>
        <v>3</v>
      </c>
      <c r="D16075" s="51">
        <f t="shared" si="755"/>
        <v>10</v>
      </c>
      <c r="E16075" s="52">
        <v>0.875</v>
      </c>
      <c r="G16075" s="54">
        <v>-8.73</v>
      </c>
      <c r="H16075" s="54">
        <v>-8.2970000000000006</v>
      </c>
      <c r="I16075">
        <v>-7.8689999999999998</v>
      </c>
      <c r="J16075" s="54">
        <v>-7.4450000000000003</v>
      </c>
      <c r="K16075" s="54">
        <v>-7.1550000000000002</v>
      </c>
      <c r="L16075" s="54">
        <v>-6.8019999999999996</v>
      </c>
      <c r="M16075" s="54">
        <v>-6.1680000000000001</v>
      </c>
    </row>
    <row r="16076" spans="1:13" x14ac:dyDescent="0.2">
      <c r="A16076" s="50">
        <v>42440</v>
      </c>
      <c r="B16076">
        <f t="shared" si="753"/>
        <v>2016</v>
      </c>
      <c r="C16076" s="51">
        <f t="shared" si="754"/>
        <v>3</v>
      </c>
      <c r="D16076" s="51">
        <f t="shared" si="755"/>
        <v>11</v>
      </c>
      <c r="E16076" s="52">
        <v>0</v>
      </c>
      <c r="G16076" s="54">
        <v>-8.9649999999999999</v>
      </c>
      <c r="H16076" s="54">
        <v>-8.2639999999999993</v>
      </c>
      <c r="I16076">
        <v>-7.8689999999999998</v>
      </c>
      <c r="J16076" s="54">
        <v>-7.4130000000000003</v>
      </c>
      <c r="K16076" s="54">
        <v>-7.1550000000000002</v>
      </c>
      <c r="L16076" s="54">
        <v>-6.8019999999999996</v>
      </c>
      <c r="M16076" s="54">
        <v>-6.1680000000000001</v>
      </c>
    </row>
    <row r="16077" spans="1:13" x14ac:dyDescent="0.2">
      <c r="A16077" s="50">
        <v>42440</v>
      </c>
      <c r="B16077">
        <f t="shared" si="753"/>
        <v>2016</v>
      </c>
      <c r="C16077" s="51">
        <f t="shared" si="754"/>
        <v>3</v>
      </c>
      <c r="D16077" s="51">
        <f t="shared" si="755"/>
        <v>11</v>
      </c>
      <c r="E16077" s="52">
        <v>0.125</v>
      </c>
      <c r="G16077" s="54">
        <v>-9.202</v>
      </c>
      <c r="H16077" s="54">
        <v>-8.2970000000000006</v>
      </c>
      <c r="I16077">
        <v>-7.8689999999999998</v>
      </c>
      <c r="J16077" s="54">
        <v>-7.4130000000000003</v>
      </c>
      <c r="K16077" s="54">
        <v>-7.1550000000000002</v>
      </c>
      <c r="L16077" s="54">
        <v>-6.8019999999999996</v>
      </c>
      <c r="M16077" s="54">
        <v>-6.1680000000000001</v>
      </c>
    </row>
    <row r="16078" spans="1:13" x14ac:dyDescent="0.2">
      <c r="A16078" s="50">
        <v>42440</v>
      </c>
      <c r="B16078">
        <f t="shared" si="753"/>
        <v>2016</v>
      </c>
      <c r="C16078" s="51">
        <f t="shared" si="754"/>
        <v>3</v>
      </c>
      <c r="D16078" s="51">
        <f t="shared" si="755"/>
        <v>11</v>
      </c>
      <c r="E16078" s="52">
        <v>0.25</v>
      </c>
      <c r="G16078" s="54">
        <v>-9.3710000000000004</v>
      </c>
      <c r="H16078" s="54">
        <v>-8.3309999999999995</v>
      </c>
      <c r="I16078">
        <v>-7.8360000000000003</v>
      </c>
      <c r="J16078" s="54">
        <v>-7.4130000000000003</v>
      </c>
      <c r="K16078" s="54">
        <v>-7.1550000000000002</v>
      </c>
      <c r="L16078" s="54">
        <v>-6.8019999999999996</v>
      </c>
      <c r="M16078" s="54">
        <v>-6.1680000000000001</v>
      </c>
    </row>
    <row r="16079" spans="1:13" x14ac:dyDescent="0.2">
      <c r="A16079" s="50">
        <v>42440</v>
      </c>
      <c r="B16079">
        <f t="shared" ref="B16079:B16142" si="756">YEAR(A16079)</f>
        <v>2016</v>
      </c>
      <c r="C16079" s="51">
        <f t="shared" ref="C16079:C16142" si="757">MONTH(A16079)</f>
        <v>3</v>
      </c>
      <c r="D16079" s="51">
        <f t="shared" ref="D16079:D16142" si="758">DAY(A16079)</f>
        <v>11</v>
      </c>
      <c r="E16079" s="52">
        <v>0.375</v>
      </c>
      <c r="G16079" s="54">
        <v>-9.5760000000000005</v>
      </c>
      <c r="H16079" s="54">
        <v>-8.3640000000000008</v>
      </c>
      <c r="I16079">
        <v>-7.8360000000000003</v>
      </c>
      <c r="J16079" s="54">
        <v>-7.4130000000000003</v>
      </c>
      <c r="K16079" s="54">
        <v>-7.1550000000000002</v>
      </c>
      <c r="L16079" s="54">
        <v>-6.8019999999999996</v>
      </c>
      <c r="M16079" s="54">
        <v>-6.1680000000000001</v>
      </c>
    </row>
    <row r="16080" spans="1:13" x14ac:dyDescent="0.2">
      <c r="A16080" s="50">
        <v>42440</v>
      </c>
      <c r="B16080">
        <f t="shared" si="756"/>
        <v>2016</v>
      </c>
      <c r="C16080" s="51">
        <f t="shared" si="757"/>
        <v>3</v>
      </c>
      <c r="D16080" s="51">
        <f t="shared" si="758"/>
        <v>11</v>
      </c>
      <c r="E16080" s="52">
        <v>0.5</v>
      </c>
      <c r="G16080" s="54">
        <v>-9.6790000000000003</v>
      </c>
      <c r="H16080" s="54">
        <v>-8.3970000000000002</v>
      </c>
      <c r="I16080">
        <v>-7.8360000000000003</v>
      </c>
      <c r="J16080" s="54">
        <v>-7.4130000000000003</v>
      </c>
      <c r="K16080" s="54">
        <v>-7.1550000000000002</v>
      </c>
      <c r="L16080" s="54">
        <v>-6.8019999999999996</v>
      </c>
      <c r="M16080" s="54">
        <v>-6.1680000000000001</v>
      </c>
    </row>
    <row r="16081" spans="1:13" x14ac:dyDescent="0.2">
      <c r="A16081" s="50">
        <v>42440</v>
      </c>
      <c r="B16081">
        <f t="shared" si="756"/>
        <v>2016</v>
      </c>
      <c r="C16081" s="51">
        <f t="shared" si="757"/>
        <v>3</v>
      </c>
      <c r="D16081" s="51">
        <f t="shared" si="758"/>
        <v>11</v>
      </c>
      <c r="E16081" s="52">
        <v>0.625</v>
      </c>
      <c r="G16081" s="54">
        <v>-9.6440000000000001</v>
      </c>
      <c r="H16081" s="54">
        <v>-8.4629999999999992</v>
      </c>
      <c r="I16081">
        <v>-7.8360000000000003</v>
      </c>
      <c r="J16081" s="54">
        <v>-7.4130000000000003</v>
      </c>
      <c r="K16081" s="54">
        <v>-7.1550000000000002</v>
      </c>
      <c r="L16081" s="54">
        <v>-6.8019999999999996</v>
      </c>
      <c r="M16081" s="54">
        <v>-6.1680000000000001</v>
      </c>
    </row>
    <row r="16082" spans="1:13" x14ac:dyDescent="0.2">
      <c r="A16082" s="50">
        <v>42440</v>
      </c>
      <c r="B16082">
        <f t="shared" si="756"/>
        <v>2016</v>
      </c>
      <c r="C16082" s="51">
        <f t="shared" si="757"/>
        <v>3</v>
      </c>
      <c r="D16082" s="51">
        <f t="shared" si="758"/>
        <v>11</v>
      </c>
      <c r="E16082" s="52">
        <v>0.75</v>
      </c>
      <c r="G16082" s="54">
        <v>-9.6790000000000003</v>
      </c>
      <c r="H16082" s="54">
        <v>-8.4969999999999999</v>
      </c>
      <c r="I16082">
        <v>-7.8689999999999998</v>
      </c>
      <c r="J16082" s="54">
        <v>-7.4130000000000003</v>
      </c>
      <c r="K16082" s="54">
        <v>-7.1550000000000002</v>
      </c>
      <c r="L16082" s="54">
        <v>-6.8019999999999996</v>
      </c>
      <c r="M16082" s="54">
        <v>-6.1680000000000001</v>
      </c>
    </row>
    <row r="16083" spans="1:13" x14ac:dyDescent="0.2">
      <c r="A16083" s="50">
        <v>42440</v>
      </c>
      <c r="B16083">
        <f t="shared" si="756"/>
        <v>2016</v>
      </c>
      <c r="C16083" s="51">
        <f t="shared" si="757"/>
        <v>3</v>
      </c>
      <c r="D16083" s="51">
        <f t="shared" si="758"/>
        <v>11</v>
      </c>
      <c r="E16083" s="52">
        <v>0.875</v>
      </c>
      <c r="G16083" s="54">
        <v>-9.8510000000000009</v>
      </c>
      <c r="H16083" s="54">
        <v>-8.5299999999999994</v>
      </c>
      <c r="I16083">
        <v>-7.8689999999999998</v>
      </c>
      <c r="J16083" s="54">
        <v>-7.4130000000000003</v>
      </c>
      <c r="K16083" s="54">
        <v>-7.1550000000000002</v>
      </c>
      <c r="L16083" s="54">
        <v>-6.8019999999999996</v>
      </c>
      <c r="M16083" s="54">
        <v>-6.1680000000000001</v>
      </c>
    </row>
    <row r="16084" spans="1:13" x14ac:dyDescent="0.2">
      <c r="A16084" s="50">
        <v>42441</v>
      </c>
      <c r="B16084">
        <f t="shared" si="756"/>
        <v>2016</v>
      </c>
      <c r="C16084" s="51">
        <f t="shared" si="757"/>
        <v>3</v>
      </c>
      <c r="D16084" s="51">
        <f t="shared" si="758"/>
        <v>12</v>
      </c>
      <c r="E16084" s="52">
        <v>0</v>
      </c>
      <c r="G16084" s="54">
        <v>-10.127000000000001</v>
      </c>
      <c r="H16084" s="54">
        <v>-8.5969999999999995</v>
      </c>
      <c r="I16084">
        <v>-7.9020000000000001</v>
      </c>
      <c r="J16084" s="54">
        <v>-7.4130000000000003</v>
      </c>
      <c r="K16084" s="54">
        <v>-7.1550000000000002</v>
      </c>
      <c r="L16084" s="54">
        <v>-6.8019999999999996</v>
      </c>
      <c r="M16084" s="54">
        <v>-6.1680000000000001</v>
      </c>
    </row>
    <row r="16085" spans="1:13" x14ac:dyDescent="0.2">
      <c r="A16085" s="50">
        <v>42441</v>
      </c>
      <c r="B16085">
        <f t="shared" si="756"/>
        <v>2016</v>
      </c>
      <c r="C16085" s="51">
        <f t="shared" si="757"/>
        <v>3</v>
      </c>
      <c r="D16085" s="51">
        <f t="shared" si="758"/>
        <v>12</v>
      </c>
      <c r="E16085" s="52">
        <v>0.125</v>
      </c>
      <c r="G16085" s="54">
        <v>-10.441000000000001</v>
      </c>
      <c r="H16085" s="54">
        <v>-8.6300000000000008</v>
      </c>
      <c r="I16085">
        <v>-7.9020000000000001</v>
      </c>
      <c r="J16085" s="54">
        <v>-7.4130000000000003</v>
      </c>
      <c r="K16085" s="54">
        <v>-7.1550000000000002</v>
      </c>
      <c r="L16085" s="54">
        <v>-6.8019999999999996</v>
      </c>
      <c r="M16085" s="54">
        <v>-6.1680000000000001</v>
      </c>
    </row>
    <row r="16086" spans="1:13" x14ac:dyDescent="0.2">
      <c r="A16086" s="50">
        <v>42441</v>
      </c>
      <c r="B16086">
        <f t="shared" si="756"/>
        <v>2016</v>
      </c>
      <c r="C16086" s="51">
        <f t="shared" si="757"/>
        <v>3</v>
      </c>
      <c r="D16086" s="51">
        <f t="shared" si="758"/>
        <v>12</v>
      </c>
      <c r="E16086" s="52">
        <v>0.25</v>
      </c>
      <c r="G16086" s="54">
        <v>-10.792</v>
      </c>
      <c r="H16086" s="54">
        <v>-8.73</v>
      </c>
      <c r="I16086">
        <v>-7.9349999999999996</v>
      </c>
      <c r="J16086" s="54">
        <v>-7.4130000000000003</v>
      </c>
      <c r="K16086" s="54">
        <v>-7.1550000000000002</v>
      </c>
      <c r="L16086" s="54">
        <v>-6.8019999999999996</v>
      </c>
      <c r="M16086" s="54">
        <v>-6.1680000000000001</v>
      </c>
    </row>
    <row r="16087" spans="1:13" x14ac:dyDescent="0.2">
      <c r="A16087" s="50">
        <v>42441</v>
      </c>
      <c r="B16087">
        <f t="shared" si="756"/>
        <v>2016</v>
      </c>
      <c r="C16087" s="51">
        <f t="shared" si="757"/>
        <v>3</v>
      </c>
      <c r="D16087" s="51">
        <f t="shared" si="758"/>
        <v>12</v>
      </c>
      <c r="E16087" s="52">
        <v>0.375</v>
      </c>
      <c r="G16087" s="54">
        <v>-11.147</v>
      </c>
      <c r="H16087" s="54">
        <v>-8.8309999999999995</v>
      </c>
      <c r="I16087">
        <v>-7.9349999999999996</v>
      </c>
      <c r="J16087" s="54">
        <v>-7.4130000000000003</v>
      </c>
      <c r="K16087" s="54">
        <v>-7.1550000000000002</v>
      </c>
      <c r="L16087" s="54">
        <v>-6.8019999999999996</v>
      </c>
      <c r="M16087" s="54">
        <v>-6.1680000000000001</v>
      </c>
    </row>
    <row r="16088" spans="1:13" x14ac:dyDescent="0.2">
      <c r="A16088" s="50">
        <v>42441</v>
      </c>
      <c r="B16088">
        <f t="shared" si="756"/>
        <v>2016</v>
      </c>
      <c r="C16088" s="51">
        <f t="shared" si="757"/>
        <v>3</v>
      </c>
      <c r="D16088" s="51">
        <f t="shared" si="758"/>
        <v>12</v>
      </c>
      <c r="E16088" s="52">
        <v>0.5</v>
      </c>
      <c r="G16088" s="54">
        <v>-11.254</v>
      </c>
      <c r="H16088" s="54">
        <v>-8.9649999999999999</v>
      </c>
      <c r="I16088">
        <v>-7.968</v>
      </c>
      <c r="J16088" s="54">
        <v>-7.4130000000000003</v>
      </c>
      <c r="K16088" s="54">
        <v>-7.1550000000000002</v>
      </c>
      <c r="L16088" s="54">
        <v>-6.8019999999999996</v>
      </c>
      <c r="M16088" s="54">
        <v>-6.1989999999999998</v>
      </c>
    </row>
    <row r="16089" spans="1:13" x14ac:dyDescent="0.2">
      <c r="A16089" s="50">
        <v>42441</v>
      </c>
      <c r="B16089">
        <f t="shared" si="756"/>
        <v>2016</v>
      </c>
      <c r="C16089" s="51">
        <f t="shared" si="757"/>
        <v>3</v>
      </c>
      <c r="D16089" s="51">
        <f t="shared" si="758"/>
        <v>12</v>
      </c>
      <c r="E16089" s="52">
        <v>0.625</v>
      </c>
      <c r="G16089" s="54">
        <v>-11.183</v>
      </c>
      <c r="H16089" s="54">
        <v>-9.0660000000000007</v>
      </c>
      <c r="I16089">
        <v>-8.0329999999999995</v>
      </c>
      <c r="J16089" s="54">
        <v>-7.4450000000000003</v>
      </c>
      <c r="K16089" s="54">
        <v>-7.1550000000000002</v>
      </c>
      <c r="L16089" s="54">
        <v>-6.8019999999999996</v>
      </c>
      <c r="M16089" s="54">
        <v>-6.1680000000000001</v>
      </c>
    </row>
    <row r="16090" spans="1:13" x14ac:dyDescent="0.2">
      <c r="A16090" s="50">
        <v>42441</v>
      </c>
      <c r="B16090">
        <f t="shared" si="756"/>
        <v>2016</v>
      </c>
      <c r="C16090" s="51">
        <f t="shared" si="757"/>
        <v>3</v>
      </c>
      <c r="D16090" s="51">
        <f t="shared" si="758"/>
        <v>12</v>
      </c>
      <c r="E16090" s="52">
        <v>0.75</v>
      </c>
      <c r="G16090" s="54">
        <v>-11.183</v>
      </c>
      <c r="H16090" s="54">
        <v>-9.1679999999999993</v>
      </c>
      <c r="I16090">
        <v>-8.0660000000000007</v>
      </c>
      <c r="J16090" s="54">
        <v>-7.4450000000000003</v>
      </c>
      <c r="K16090" s="54">
        <v>-7.1550000000000002</v>
      </c>
      <c r="L16090" s="54">
        <v>-6.8019999999999996</v>
      </c>
      <c r="M16090" s="54">
        <v>-6.1680000000000001</v>
      </c>
    </row>
    <row r="16091" spans="1:13" x14ac:dyDescent="0.2">
      <c r="A16091" s="50">
        <v>42441</v>
      </c>
      <c r="B16091">
        <f t="shared" si="756"/>
        <v>2016</v>
      </c>
      <c r="C16091" s="51">
        <f t="shared" si="757"/>
        <v>3</v>
      </c>
      <c r="D16091" s="51">
        <f t="shared" si="758"/>
        <v>12</v>
      </c>
      <c r="E16091" s="52">
        <v>0.875</v>
      </c>
      <c r="G16091" s="54">
        <v>-11.361000000000001</v>
      </c>
      <c r="H16091" s="54">
        <v>-9.2690000000000001</v>
      </c>
      <c r="I16091">
        <v>-8.1319999999999997</v>
      </c>
      <c r="J16091" s="54">
        <v>-7.4779999999999998</v>
      </c>
      <c r="K16091" s="54">
        <v>-7.1870000000000003</v>
      </c>
      <c r="L16091" s="54">
        <v>-6.8019999999999996</v>
      </c>
      <c r="M16091" s="54">
        <v>-6.1680000000000001</v>
      </c>
    </row>
    <row r="16092" spans="1:13" x14ac:dyDescent="0.2">
      <c r="A16092" s="50">
        <v>42442</v>
      </c>
      <c r="B16092">
        <f t="shared" si="756"/>
        <v>2016</v>
      </c>
      <c r="C16092" s="51">
        <f t="shared" si="757"/>
        <v>3</v>
      </c>
      <c r="D16092" s="51">
        <f t="shared" si="758"/>
        <v>13</v>
      </c>
      <c r="E16092" s="52">
        <v>0</v>
      </c>
      <c r="G16092" s="54">
        <v>-11.541</v>
      </c>
      <c r="H16092" s="54">
        <v>-9.3369999999999997</v>
      </c>
      <c r="I16092">
        <v>-8.1649999999999991</v>
      </c>
      <c r="J16092" s="54">
        <v>-7.4779999999999998</v>
      </c>
      <c r="K16092" s="54">
        <v>-7.1870000000000003</v>
      </c>
      <c r="L16092" s="54">
        <v>-6.8019999999999996</v>
      </c>
      <c r="M16092" s="54">
        <v>-6.1680000000000001</v>
      </c>
    </row>
    <row r="16093" spans="1:13" x14ac:dyDescent="0.2">
      <c r="A16093" s="50">
        <v>42442</v>
      </c>
      <c r="B16093">
        <f t="shared" si="756"/>
        <v>2016</v>
      </c>
      <c r="C16093" s="51">
        <f t="shared" si="757"/>
        <v>3</v>
      </c>
      <c r="D16093" s="51">
        <f t="shared" si="758"/>
        <v>13</v>
      </c>
      <c r="E16093" s="52">
        <v>0.125</v>
      </c>
      <c r="G16093" s="54">
        <v>-11.757999999999999</v>
      </c>
      <c r="H16093" s="54">
        <v>-9.4390000000000001</v>
      </c>
      <c r="I16093">
        <v>-8.2309999999999999</v>
      </c>
      <c r="J16093" s="54">
        <v>-7.51</v>
      </c>
      <c r="K16093" s="54">
        <v>-7.1870000000000003</v>
      </c>
      <c r="L16093" s="54">
        <v>-6.8019999999999996</v>
      </c>
      <c r="M16093" s="54">
        <v>-6.1680000000000001</v>
      </c>
    </row>
    <row r="16094" spans="1:13" x14ac:dyDescent="0.2">
      <c r="A16094" s="50">
        <v>42442</v>
      </c>
      <c r="B16094">
        <f t="shared" si="756"/>
        <v>2016</v>
      </c>
      <c r="C16094" s="51">
        <f t="shared" si="757"/>
        <v>3</v>
      </c>
      <c r="D16094" s="51">
        <f t="shared" si="758"/>
        <v>13</v>
      </c>
      <c r="E16094" s="52">
        <v>0.25</v>
      </c>
      <c r="G16094" s="54">
        <v>-11.976000000000001</v>
      </c>
      <c r="H16094" s="54">
        <v>-9.5079999999999991</v>
      </c>
      <c r="I16094">
        <v>-8.2970000000000006</v>
      </c>
      <c r="J16094" s="54">
        <v>-7.5430000000000001</v>
      </c>
      <c r="K16094" s="54">
        <v>-7.1870000000000003</v>
      </c>
      <c r="L16094" s="54">
        <v>-6.8019999999999996</v>
      </c>
      <c r="M16094" s="54">
        <v>-6.1680000000000001</v>
      </c>
    </row>
    <row r="16095" spans="1:13" x14ac:dyDescent="0.2">
      <c r="A16095" s="50">
        <v>42442</v>
      </c>
      <c r="B16095">
        <f t="shared" si="756"/>
        <v>2016</v>
      </c>
      <c r="C16095" s="51">
        <f t="shared" si="757"/>
        <v>3</v>
      </c>
      <c r="D16095" s="51">
        <f t="shared" si="758"/>
        <v>13</v>
      </c>
      <c r="E16095" s="52">
        <v>0.375</v>
      </c>
      <c r="G16095" s="54">
        <v>-11.976000000000001</v>
      </c>
      <c r="H16095" s="54">
        <v>-9.61</v>
      </c>
      <c r="I16095">
        <v>-8.3309999999999995</v>
      </c>
      <c r="J16095" s="54">
        <v>-7.5430000000000001</v>
      </c>
      <c r="K16095" s="54">
        <v>-7.1870000000000003</v>
      </c>
      <c r="L16095" s="54">
        <v>-6.8339999999999996</v>
      </c>
      <c r="M16095" s="54">
        <v>-6.1989999999999998</v>
      </c>
    </row>
    <row r="16096" spans="1:13" x14ac:dyDescent="0.2">
      <c r="A16096" s="50">
        <v>42442</v>
      </c>
      <c r="B16096">
        <f t="shared" si="756"/>
        <v>2016</v>
      </c>
      <c r="C16096" s="51">
        <f t="shared" si="757"/>
        <v>3</v>
      </c>
      <c r="D16096" s="51">
        <f t="shared" si="758"/>
        <v>13</v>
      </c>
      <c r="E16096" s="52">
        <v>0.5</v>
      </c>
      <c r="G16096" s="54">
        <v>-12.013</v>
      </c>
      <c r="H16096" s="54">
        <v>-9.6790000000000003</v>
      </c>
      <c r="I16096">
        <v>-8.3640000000000008</v>
      </c>
      <c r="J16096" s="54">
        <v>-7.5750000000000002</v>
      </c>
      <c r="K16096" s="54">
        <v>-7.2190000000000003</v>
      </c>
      <c r="L16096" s="54">
        <v>-6.8019999999999996</v>
      </c>
      <c r="M16096" s="54">
        <v>-6.1989999999999998</v>
      </c>
    </row>
    <row r="16097" spans="1:13" x14ac:dyDescent="0.2">
      <c r="A16097" s="50">
        <v>42442</v>
      </c>
      <c r="B16097">
        <f t="shared" si="756"/>
        <v>2016</v>
      </c>
      <c r="C16097" s="51">
        <f t="shared" si="757"/>
        <v>3</v>
      </c>
      <c r="D16097" s="51">
        <f t="shared" si="758"/>
        <v>13</v>
      </c>
      <c r="E16097" s="52">
        <v>0.625</v>
      </c>
      <c r="G16097" s="54">
        <v>-12.048999999999999</v>
      </c>
      <c r="H16097" s="54">
        <v>-9.7469999999999999</v>
      </c>
      <c r="I16097">
        <v>-8.43</v>
      </c>
      <c r="J16097" s="54">
        <v>-7.6079999999999997</v>
      </c>
      <c r="K16097" s="54">
        <v>-7.2190000000000003</v>
      </c>
      <c r="L16097" s="54">
        <v>-6.8339999999999996</v>
      </c>
      <c r="M16097" s="54">
        <v>-6.1989999999999998</v>
      </c>
    </row>
    <row r="16098" spans="1:13" x14ac:dyDescent="0.2">
      <c r="A16098" s="50">
        <v>42442</v>
      </c>
      <c r="B16098">
        <f t="shared" si="756"/>
        <v>2016</v>
      </c>
      <c r="C16098" s="51">
        <f t="shared" si="757"/>
        <v>3</v>
      </c>
      <c r="D16098" s="51">
        <f t="shared" si="758"/>
        <v>13</v>
      </c>
      <c r="E16098" s="52">
        <v>0.75</v>
      </c>
      <c r="G16098" s="54">
        <v>-12.048999999999999</v>
      </c>
      <c r="H16098" s="54">
        <v>-9.8160000000000007</v>
      </c>
      <c r="I16098">
        <v>-8.4969999999999999</v>
      </c>
      <c r="J16098" s="54">
        <v>-7.64</v>
      </c>
      <c r="K16098" s="54">
        <v>-7.2190000000000003</v>
      </c>
      <c r="L16098" s="54">
        <v>-6.8339999999999996</v>
      </c>
      <c r="M16098" s="54">
        <v>-6.1680000000000001</v>
      </c>
    </row>
    <row r="16099" spans="1:13" x14ac:dyDescent="0.2">
      <c r="A16099" s="50">
        <v>42442</v>
      </c>
      <c r="B16099">
        <f t="shared" si="756"/>
        <v>2016</v>
      </c>
      <c r="C16099" s="51">
        <f t="shared" si="757"/>
        <v>3</v>
      </c>
      <c r="D16099" s="51">
        <f t="shared" si="758"/>
        <v>13</v>
      </c>
      <c r="E16099" s="52">
        <v>0.875</v>
      </c>
      <c r="G16099" s="54">
        <v>-11.976000000000001</v>
      </c>
      <c r="H16099" s="54">
        <v>-9.8510000000000009</v>
      </c>
      <c r="I16099">
        <v>-8.5299999999999994</v>
      </c>
      <c r="J16099" s="54">
        <v>-7.673</v>
      </c>
      <c r="K16099" s="54">
        <v>-7.2510000000000003</v>
      </c>
      <c r="L16099" s="54">
        <v>-6.8339999999999996</v>
      </c>
      <c r="M16099" s="54">
        <v>-6.1989999999999998</v>
      </c>
    </row>
    <row r="16100" spans="1:13" x14ac:dyDescent="0.2">
      <c r="A16100" s="50">
        <v>42443</v>
      </c>
      <c r="B16100">
        <f t="shared" si="756"/>
        <v>2016</v>
      </c>
      <c r="C16100" s="51">
        <f t="shared" si="757"/>
        <v>3</v>
      </c>
      <c r="D16100" s="51">
        <f t="shared" si="758"/>
        <v>14</v>
      </c>
      <c r="E16100" s="52">
        <v>0</v>
      </c>
      <c r="G16100" s="54">
        <v>-11.94</v>
      </c>
      <c r="H16100" s="54">
        <v>-9.9190000000000005</v>
      </c>
      <c r="I16100">
        <v>-8.5630000000000006</v>
      </c>
      <c r="J16100" s="54">
        <v>-7.7060000000000004</v>
      </c>
      <c r="K16100" s="54">
        <v>-7.2839999999999998</v>
      </c>
      <c r="L16100" s="54">
        <v>-6.8339999999999996</v>
      </c>
      <c r="M16100" s="54">
        <v>-6.1989999999999998</v>
      </c>
    </row>
    <row r="16101" spans="1:13" x14ac:dyDescent="0.2">
      <c r="A16101" s="50">
        <v>42443</v>
      </c>
      <c r="B16101">
        <f t="shared" si="756"/>
        <v>2016</v>
      </c>
      <c r="C16101" s="51">
        <f t="shared" si="757"/>
        <v>3</v>
      </c>
      <c r="D16101" s="51">
        <f t="shared" si="758"/>
        <v>14</v>
      </c>
      <c r="E16101" s="52">
        <v>0.125</v>
      </c>
      <c r="G16101" s="54">
        <v>-11.94</v>
      </c>
      <c r="H16101" s="54">
        <v>-9.9190000000000005</v>
      </c>
      <c r="I16101">
        <v>-8.5969999999999995</v>
      </c>
      <c r="J16101" s="54">
        <v>-7.7060000000000004</v>
      </c>
      <c r="K16101" s="54">
        <v>-7.2839999999999998</v>
      </c>
      <c r="L16101" s="54">
        <v>-6.8659999999999997</v>
      </c>
      <c r="M16101" s="54">
        <v>-6.1989999999999998</v>
      </c>
    </row>
    <row r="16102" spans="1:13" x14ac:dyDescent="0.2">
      <c r="A16102" s="50">
        <v>42443</v>
      </c>
      <c r="B16102">
        <f t="shared" si="756"/>
        <v>2016</v>
      </c>
      <c r="C16102" s="51">
        <f t="shared" si="757"/>
        <v>3</v>
      </c>
      <c r="D16102" s="51">
        <f t="shared" si="758"/>
        <v>14</v>
      </c>
      <c r="E16102" s="52">
        <v>0.25</v>
      </c>
      <c r="G16102" s="54">
        <v>-12.048999999999999</v>
      </c>
      <c r="H16102" s="54">
        <v>-9.9540000000000006</v>
      </c>
      <c r="I16102">
        <v>-8.6300000000000008</v>
      </c>
      <c r="J16102" s="54">
        <v>-7.7380000000000004</v>
      </c>
      <c r="K16102" s="54">
        <v>-7.3159999999999998</v>
      </c>
      <c r="L16102" s="54">
        <v>-6.8659999999999997</v>
      </c>
      <c r="M16102" s="54">
        <v>-6.1989999999999998</v>
      </c>
    </row>
    <row r="16103" spans="1:13" x14ac:dyDescent="0.2">
      <c r="A16103" s="50">
        <v>42443</v>
      </c>
      <c r="B16103">
        <f t="shared" si="756"/>
        <v>2016</v>
      </c>
      <c r="C16103" s="51">
        <f t="shared" si="757"/>
        <v>3</v>
      </c>
      <c r="D16103" s="51">
        <f t="shared" si="758"/>
        <v>14</v>
      </c>
      <c r="E16103" s="52">
        <v>0.375</v>
      </c>
      <c r="G16103" s="54">
        <v>-12.343</v>
      </c>
      <c r="H16103" s="54">
        <v>-9.9890000000000008</v>
      </c>
      <c r="I16103">
        <v>-8.6630000000000003</v>
      </c>
      <c r="J16103" s="54">
        <v>-7.7709999999999999</v>
      </c>
      <c r="K16103" s="54">
        <v>-7.3159999999999998</v>
      </c>
      <c r="L16103" s="54">
        <v>-6.8659999999999997</v>
      </c>
      <c r="M16103" s="54">
        <v>-6.1989999999999998</v>
      </c>
    </row>
    <row r="16104" spans="1:13" x14ac:dyDescent="0.2">
      <c r="A16104" s="50">
        <v>42443</v>
      </c>
      <c r="B16104">
        <f t="shared" si="756"/>
        <v>2016</v>
      </c>
      <c r="C16104" s="51">
        <f t="shared" si="757"/>
        <v>3</v>
      </c>
      <c r="D16104" s="51">
        <f t="shared" si="758"/>
        <v>14</v>
      </c>
      <c r="E16104" s="52">
        <v>0.5</v>
      </c>
      <c r="G16104" s="54">
        <v>-12.343</v>
      </c>
      <c r="H16104" s="54">
        <v>-10.058</v>
      </c>
      <c r="I16104">
        <v>-8.6969999999999992</v>
      </c>
      <c r="J16104" s="54">
        <v>-7.8040000000000003</v>
      </c>
      <c r="K16104" s="54">
        <v>-7.3159999999999998</v>
      </c>
      <c r="L16104" s="54">
        <v>-6.8979999999999997</v>
      </c>
      <c r="M16104" s="54">
        <v>-6.1989999999999998</v>
      </c>
    </row>
    <row r="16105" spans="1:13" x14ac:dyDescent="0.2">
      <c r="A16105" s="50">
        <v>42443</v>
      </c>
      <c r="B16105">
        <f t="shared" si="756"/>
        <v>2016</v>
      </c>
      <c r="C16105" s="51">
        <f t="shared" si="757"/>
        <v>3</v>
      </c>
      <c r="D16105" s="51">
        <f t="shared" si="758"/>
        <v>14</v>
      </c>
      <c r="E16105" s="52">
        <v>0.625</v>
      </c>
      <c r="G16105" s="54">
        <v>-12.196</v>
      </c>
      <c r="H16105" s="54">
        <v>-10.092000000000001</v>
      </c>
      <c r="I16105">
        <v>-8.73</v>
      </c>
      <c r="J16105" s="54">
        <v>-7.8360000000000003</v>
      </c>
      <c r="K16105" s="54">
        <v>-7.3479999999999999</v>
      </c>
      <c r="L16105" s="54">
        <v>-6.8979999999999997</v>
      </c>
      <c r="M16105" s="54">
        <v>-6.1989999999999998</v>
      </c>
    </row>
    <row r="16106" spans="1:13" x14ac:dyDescent="0.2">
      <c r="A16106" s="50">
        <v>42443</v>
      </c>
      <c r="B16106">
        <f t="shared" si="756"/>
        <v>2016</v>
      </c>
      <c r="C16106" s="51">
        <f t="shared" si="757"/>
        <v>3</v>
      </c>
      <c r="D16106" s="51">
        <f t="shared" si="758"/>
        <v>14</v>
      </c>
      <c r="E16106" s="52">
        <v>0.75</v>
      </c>
      <c r="G16106" s="54">
        <v>-12.048999999999999</v>
      </c>
      <c r="H16106" s="54">
        <v>-10.127000000000001</v>
      </c>
      <c r="I16106">
        <v>-8.7639999999999993</v>
      </c>
      <c r="J16106" s="54">
        <v>-7.8360000000000003</v>
      </c>
      <c r="K16106" s="54">
        <v>-7.3810000000000002</v>
      </c>
      <c r="L16106" s="54">
        <v>-6.8979999999999997</v>
      </c>
      <c r="M16106" s="54">
        <v>-6.1989999999999998</v>
      </c>
    </row>
    <row r="16107" spans="1:13" x14ac:dyDescent="0.2">
      <c r="A16107" s="50">
        <v>42443</v>
      </c>
      <c r="B16107">
        <f t="shared" si="756"/>
        <v>2016</v>
      </c>
      <c r="C16107" s="51">
        <f t="shared" si="757"/>
        <v>3</v>
      </c>
      <c r="D16107" s="51">
        <f t="shared" si="758"/>
        <v>14</v>
      </c>
      <c r="E16107" s="52">
        <v>0.875</v>
      </c>
      <c r="G16107" s="54">
        <v>-12.013</v>
      </c>
      <c r="H16107" s="54">
        <v>-10.162000000000001</v>
      </c>
      <c r="I16107">
        <v>-8.7970000000000006</v>
      </c>
      <c r="J16107" s="54">
        <v>-7.8689999999999998</v>
      </c>
      <c r="K16107" s="54">
        <v>-7.3810000000000002</v>
      </c>
      <c r="L16107" s="54">
        <v>-6.93</v>
      </c>
      <c r="M16107" s="54">
        <v>-6.2309999999999999</v>
      </c>
    </row>
    <row r="16108" spans="1:13" x14ac:dyDescent="0.2">
      <c r="A16108" s="50">
        <v>42444</v>
      </c>
      <c r="B16108">
        <f t="shared" si="756"/>
        <v>2016</v>
      </c>
      <c r="C16108" s="51">
        <f t="shared" si="757"/>
        <v>3</v>
      </c>
      <c r="D16108" s="51">
        <f t="shared" si="758"/>
        <v>15</v>
      </c>
      <c r="E16108" s="52">
        <v>0</v>
      </c>
      <c r="G16108" s="54">
        <v>-12.048999999999999</v>
      </c>
      <c r="H16108" s="54">
        <v>-10.162000000000001</v>
      </c>
      <c r="I16108">
        <v>-8.8309999999999995</v>
      </c>
      <c r="J16108" s="54">
        <v>-7.9020000000000001</v>
      </c>
      <c r="K16108" s="54">
        <v>-7.4130000000000003</v>
      </c>
      <c r="L16108" s="54">
        <v>-6.93</v>
      </c>
      <c r="M16108" s="54">
        <v>-6.2309999999999999</v>
      </c>
    </row>
    <row r="16109" spans="1:13" x14ac:dyDescent="0.2">
      <c r="A16109" s="50">
        <v>42444</v>
      </c>
      <c r="B16109">
        <f t="shared" si="756"/>
        <v>2016</v>
      </c>
      <c r="C16109" s="51">
        <f t="shared" si="757"/>
        <v>3</v>
      </c>
      <c r="D16109" s="51">
        <f t="shared" si="758"/>
        <v>15</v>
      </c>
      <c r="E16109" s="52">
        <v>0.125</v>
      </c>
      <c r="G16109" s="54">
        <v>-12.086</v>
      </c>
      <c r="H16109" s="54">
        <v>-10.196999999999999</v>
      </c>
      <c r="I16109">
        <v>-8.8640000000000008</v>
      </c>
      <c r="J16109" s="54">
        <v>-7.9020000000000001</v>
      </c>
      <c r="K16109" s="54">
        <v>-7.4130000000000003</v>
      </c>
      <c r="L16109" s="54">
        <v>-6.93</v>
      </c>
      <c r="M16109" s="54">
        <v>-6.2309999999999999</v>
      </c>
    </row>
    <row r="16110" spans="1:13" x14ac:dyDescent="0.2">
      <c r="A16110" s="50">
        <v>42444</v>
      </c>
      <c r="B16110">
        <f t="shared" si="756"/>
        <v>2016</v>
      </c>
      <c r="C16110" s="51">
        <f t="shared" si="757"/>
        <v>3</v>
      </c>
      <c r="D16110" s="51">
        <f t="shared" si="758"/>
        <v>15</v>
      </c>
      <c r="E16110" s="52">
        <v>0.25</v>
      </c>
      <c r="G16110" s="54">
        <v>-12.048999999999999</v>
      </c>
      <c r="H16110" s="54">
        <v>-10.231</v>
      </c>
      <c r="I16110">
        <v>-8.8979999999999997</v>
      </c>
      <c r="J16110" s="54">
        <v>-7.9349999999999996</v>
      </c>
      <c r="K16110" s="54">
        <v>-7.4450000000000003</v>
      </c>
      <c r="L16110" s="54">
        <v>-6.9619999999999997</v>
      </c>
      <c r="M16110" s="54">
        <v>-6.2309999999999999</v>
      </c>
    </row>
    <row r="16111" spans="1:13" x14ac:dyDescent="0.2">
      <c r="A16111" s="50">
        <v>42444</v>
      </c>
      <c r="B16111">
        <f t="shared" si="756"/>
        <v>2016</v>
      </c>
      <c r="C16111" s="51">
        <f t="shared" si="757"/>
        <v>3</v>
      </c>
      <c r="D16111" s="51">
        <f t="shared" si="758"/>
        <v>15</v>
      </c>
      <c r="E16111" s="52">
        <v>0.375</v>
      </c>
      <c r="G16111" s="54">
        <v>-11.903</v>
      </c>
      <c r="H16111" s="54">
        <v>-10.231</v>
      </c>
      <c r="I16111">
        <v>-8.8979999999999997</v>
      </c>
      <c r="J16111" s="54">
        <v>-7.968</v>
      </c>
      <c r="K16111" s="54">
        <v>-7.4450000000000003</v>
      </c>
      <c r="L16111" s="54">
        <v>-6.9619999999999997</v>
      </c>
      <c r="M16111" s="54">
        <v>-6.2309999999999999</v>
      </c>
    </row>
    <row r="16112" spans="1:13" x14ac:dyDescent="0.2">
      <c r="A16112" s="50">
        <v>42444</v>
      </c>
      <c r="B16112">
        <f t="shared" si="756"/>
        <v>2016</v>
      </c>
      <c r="C16112" s="51">
        <f t="shared" si="757"/>
        <v>3</v>
      </c>
      <c r="D16112" s="51">
        <f t="shared" si="758"/>
        <v>15</v>
      </c>
      <c r="E16112" s="52">
        <v>0.5</v>
      </c>
      <c r="G16112" s="54">
        <v>-11.686</v>
      </c>
      <c r="H16112" s="54">
        <v>-10.231</v>
      </c>
      <c r="I16112">
        <v>-8.9320000000000004</v>
      </c>
      <c r="J16112" s="54">
        <v>-8</v>
      </c>
      <c r="K16112" s="54">
        <v>-7.4779999999999998</v>
      </c>
      <c r="L16112" s="54">
        <v>-6.9619999999999997</v>
      </c>
      <c r="M16112" s="54">
        <v>-6.2309999999999999</v>
      </c>
    </row>
    <row r="16113" spans="1:13" x14ac:dyDescent="0.2">
      <c r="A16113" s="50">
        <v>42444</v>
      </c>
      <c r="B16113">
        <f t="shared" si="756"/>
        <v>2016</v>
      </c>
      <c r="C16113" s="51">
        <f t="shared" si="757"/>
        <v>3</v>
      </c>
      <c r="D16113" s="51">
        <f t="shared" si="758"/>
        <v>15</v>
      </c>
      <c r="E16113" s="52">
        <v>0.625</v>
      </c>
      <c r="G16113" s="54">
        <v>-11.326000000000001</v>
      </c>
      <c r="H16113" s="54">
        <v>-10.196999999999999</v>
      </c>
      <c r="I16113">
        <v>-8.9649999999999999</v>
      </c>
      <c r="J16113" s="54">
        <v>-8</v>
      </c>
      <c r="K16113" s="54">
        <v>-7.51</v>
      </c>
      <c r="L16113" s="54">
        <v>-6.9939999999999998</v>
      </c>
      <c r="M16113" s="54">
        <v>-6.2309999999999999</v>
      </c>
    </row>
    <row r="16114" spans="1:13" x14ac:dyDescent="0.2">
      <c r="A16114" s="50">
        <v>42444</v>
      </c>
      <c r="B16114">
        <f t="shared" si="756"/>
        <v>2016</v>
      </c>
      <c r="C16114" s="51">
        <f t="shared" si="757"/>
        <v>3</v>
      </c>
      <c r="D16114" s="51">
        <f t="shared" si="758"/>
        <v>15</v>
      </c>
      <c r="E16114" s="52">
        <v>0.75</v>
      </c>
      <c r="G16114" s="54">
        <v>-10.968999999999999</v>
      </c>
      <c r="H16114" s="54">
        <v>-10.162000000000001</v>
      </c>
      <c r="I16114">
        <v>-8.9649999999999999</v>
      </c>
      <c r="J16114" s="54">
        <v>-8.0329999999999995</v>
      </c>
      <c r="K16114" s="54">
        <v>-7.51</v>
      </c>
      <c r="L16114" s="54">
        <v>-6.9939999999999998</v>
      </c>
      <c r="M16114" s="54">
        <v>-6.2309999999999999</v>
      </c>
    </row>
    <row r="16115" spans="1:13" x14ac:dyDescent="0.2">
      <c r="A16115" s="50">
        <v>42444</v>
      </c>
      <c r="B16115">
        <f t="shared" si="756"/>
        <v>2016</v>
      </c>
      <c r="C16115" s="51">
        <f t="shared" si="757"/>
        <v>3</v>
      </c>
      <c r="D16115" s="51">
        <f t="shared" si="758"/>
        <v>15</v>
      </c>
      <c r="E16115" s="52">
        <v>0.875</v>
      </c>
      <c r="G16115" s="54">
        <v>-10.616</v>
      </c>
      <c r="H16115" s="54">
        <v>-10.058</v>
      </c>
      <c r="I16115">
        <v>-8.9990000000000006</v>
      </c>
      <c r="J16115" s="54">
        <v>-8.0329999999999995</v>
      </c>
      <c r="K16115" s="54">
        <v>-7.51</v>
      </c>
      <c r="L16115" s="54">
        <v>-7.0259999999999998</v>
      </c>
      <c r="M16115" s="54">
        <v>-6.2619999999999996</v>
      </c>
    </row>
    <row r="16116" spans="1:13" x14ac:dyDescent="0.2">
      <c r="A16116" s="50">
        <v>42445</v>
      </c>
      <c r="B16116">
        <f t="shared" si="756"/>
        <v>2016</v>
      </c>
      <c r="C16116" s="51">
        <f t="shared" si="757"/>
        <v>3</v>
      </c>
      <c r="D16116" s="51">
        <f t="shared" si="758"/>
        <v>16</v>
      </c>
      <c r="E16116" s="52">
        <v>0</v>
      </c>
      <c r="G16116" s="54">
        <v>-10.371</v>
      </c>
      <c r="H16116" s="54">
        <v>-9.9890000000000008</v>
      </c>
      <c r="I16116">
        <v>-8.9990000000000006</v>
      </c>
      <c r="J16116" s="54">
        <v>-8.0660000000000007</v>
      </c>
      <c r="K16116" s="54">
        <v>-7.5430000000000001</v>
      </c>
      <c r="L16116" s="54">
        <v>-7.0259999999999998</v>
      </c>
      <c r="M16116" s="54">
        <v>-6.2619999999999996</v>
      </c>
    </row>
    <row r="16117" spans="1:13" x14ac:dyDescent="0.2">
      <c r="A16117" s="50">
        <v>42445</v>
      </c>
      <c r="B16117">
        <f t="shared" si="756"/>
        <v>2016</v>
      </c>
      <c r="C16117" s="51">
        <f t="shared" si="757"/>
        <v>3</v>
      </c>
      <c r="D16117" s="51">
        <f t="shared" si="758"/>
        <v>16</v>
      </c>
      <c r="E16117" s="52">
        <v>0.125</v>
      </c>
      <c r="G16117" s="54">
        <v>-10.127000000000001</v>
      </c>
      <c r="H16117" s="54">
        <v>-9.8510000000000009</v>
      </c>
      <c r="I16117">
        <v>-8.9649999999999999</v>
      </c>
      <c r="J16117" s="54">
        <v>-8.0660000000000007</v>
      </c>
      <c r="K16117" s="54">
        <v>-7.5430000000000001</v>
      </c>
      <c r="L16117" s="54">
        <v>-7.0259999999999998</v>
      </c>
      <c r="M16117" s="54">
        <v>-6.2619999999999996</v>
      </c>
    </row>
    <row r="16118" spans="1:13" x14ac:dyDescent="0.2">
      <c r="A16118" s="50">
        <v>42445</v>
      </c>
      <c r="B16118">
        <f t="shared" si="756"/>
        <v>2016</v>
      </c>
      <c r="C16118" s="51">
        <f t="shared" si="757"/>
        <v>3</v>
      </c>
      <c r="D16118" s="51">
        <f t="shared" si="758"/>
        <v>16</v>
      </c>
      <c r="E16118" s="52">
        <v>0.25</v>
      </c>
      <c r="G16118" s="54">
        <v>-9.8510000000000009</v>
      </c>
      <c r="H16118" s="54">
        <v>-9.782</v>
      </c>
      <c r="I16118">
        <v>-8.9649999999999999</v>
      </c>
      <c r="J16118" s="54">
        <v>-8.0990000000000002</v>
      </c>
      <c r="K16118" s="54">
        <v>-7.5750000000000002</v>
      </c>
      <c r="L16118" s="54">
        <v>-7.0579999999999998</v>
      </c>
      <c r="M16118" s="54">
        <v>-6.2619999999999996</v>
      </c>
    </row>
    <row r="16119" spans="1:13" x14ac:dyDescent="0.2">
      <c r="A16119" s="50">
        <v>42445</v>
      </c>
      <c r="B16119">
        <f t="shared" si="756"/>
        <v>2016</v>
      </c>
      <c r="C16119" s="51">
        <f t="shared" si="757"/>
        <v>3</v>
      </c>
      <c r="D16119" s="51">
        <f t="shared" si="758"/>
        <v>16</v>
      </c>
      <c r="E16119" s="52">
        <v>0.375</v>
      </c>
      <c r="G16119" s="54">
        <v>-9.6440000000000001</v>
      </c>
      <c r="H16119" s="54">
        <v>-9.6440000000000001</v>
      </c>
      <c r="I16119">
        <v>-8.9320000000000004</v>
      </c>
      <c r="J16119" s="54">
        <v>-8.0990000000000002</v>
      </c>
      <c r="K16119" s="54">
        <v>-7.5750000000000002</v>
      </c>
      <c r="L16119" s="54">
        <v>-7.0579999999999998</v>
      </c>
      <c r="M16119" s="54">
        <v>-6.2939999999999996</v>
      </c>
    </row>
    <row r="16120" spans="1:13" x14ac:dyDescent="0.2">
      <c r="A16120" s="50">
        <v>42445</v>
      </c>
      <c r="B16120">
        <f t="shared" si="756"/>
        <v>2016</v>
      </c>
      <c r="C16120" s="51">
        <f t="shared" si="757"/>
        <v>3</v>
      </c>
      <c r="D16120" s="51">
        <f t="shared" si="758"/>
        <v>16</v>
      </c>
      <c r="E16120" s="52">
        <v>0.5</v>
      </c>
      <c r="G16120" s="54">
        <v>-9.4049999999999994</v>
      </c>
      <c r="H16120" s="54">
        <v>-9.5419999999999998</v>
      </c>
      <c r="I16120">
        <v>-8.8979999999999997</v>
      </c>
      <c r="J16120" s="54">
        <v>-8.0990000000000002</v>
      </c>
      <c r="K16120" s="54">
        <v>-7.5750000000000002</v>
      </c>
      <c r="L16120" s="54">
        <v>-7.0579999999999998</v>
      </c>
      <c r="M16120" s="54">
        <v>-6.2939999999999996</v>
      </c>
    </row>
    <row r="16121" spans="1:13" x14ac:dyDescent="0.2">
      <c r="A16121" s="50">
        <v>42445</v>
      </c>
      <c r="B16121">
        <f t="shared" si="756"/>
        <v>2016</v>
      </c>
      <c r="C16121" s="51">
        <f t="shared" si="757"/>
        <v>3</v>
      </c>
      <c r="D16121" s="51">
        <f t="shared" si="758"/>
        <v>16</v>
      </c>
      <c r="E16121" s="52">
        <v>0.625</v>
      </c>
      <c r="G16121" s="54">
        <v>-9.1340000000000003</v>
      </c>
      <c r="H16121" s="54">
        <v>-9.4390000000000001</v>
      </c>
      <c r="I16121">
        <v>-8.8640000000000008</v>
      </c>
      <c r="J16121" s="54">
        <v>-8.0990000000000002</v>
      </c>
      <c r="K16121" s="54">
        <v>-7.6079999999999997</v>
      </c>
      <c r="L16121" s="54">
        <v>-7.09</v>
      </c>
      <c r="M16121" s="54">
        <v>-6.2939999999999996</v>
      </c>
    </row>
    <row r="16122" spans="1:13" x14ac:dyDescent="0.2">
      <c r="A16122" s="50">
        <v>42445</v>
      </c>
      <c r="B16122">
        <f t="shared" si="756"/>
        <v>2016</v>
      </c>
      <c r="C16122" s="51">
        <f t="shared" si="757"/>
        <v>3</v>
      </c>
      <c r="D16122" s="51">
        <f t="shared" si="758"/>
        <v>16</v>
      </c>
      <c r="E16122" s="52">
        <v>0.75</v>
      </c>
      <c r="G16122" s="54">
        <v>-8.9320000000000004</v>
      </c>
      <c r="H16122" s="54">
        <v>-9.3030000000000008</v>
      </c>
      <c r="I16122">
        <v>-8.8309999999999995</v>
      </c>
      <c r="J16122" s="54">
        <v>-8.0990000000000002</v>
      </c>
      <c r="K16122" s="54">
        <v>-7.6079999999999997</v>
      </c>
      <c r="L16122" s="54">
        <v>-7.09</v>
      </c>
      <c r="M16122" s="54">
        <v>-6.2939999999999996</v>
      </c>
    </row>
    <row r="16123" spans="1:13" x14ac:dyDescent="0.2">
      <c r="A16123" s="50">
        <v>42445</v>
      </c>
      <c r="B16123">
        <f t="shared" si="756"/>
        <v>2016</v>
      </c>
      <c r="C16123" s="51">
        <f t="shared" si="757"/>
        <v>3</v>
      </c>
      <c r="D16123" s="51">
        <f t="shared" si="758"/>
        <v>16</v>
      </c>
      <c r="E16123" s="52">
        <v>0.875</v>
      </c>
      <c r="G16123" s="54">
        <v>-8.7970000000000006</v>
      </c>
      <c r="H16123" s="54">
        <v>-9.1679999999999993</v>
      </c>
      <c r="I16123">
        <v>-8.7970000000000006</v>
      </c>
      <c r="J16123" s="54">
        <v>-8.0990000000000002</v>
      </c>
      <c r="K16123" s="54">
        <v>-7.6079999999999997</v>
      </c>
      <c r="L16123" s="54">
        <v>-7.09</v>
      </c>
      <c r="M16123" s="54">
        <v>-6.3250000000000002</v>
      </c>
    </row>
    <row r="16124" spans="1:13" x14ac:dyDescent="0.2">
      <c r="A16124" s="50">
        <v>42446</v>
      </c>
      <c r="B16124">
        <f t="shared" si="756"/>
        <v>2016</v>
      </c>
      <c r="C16124" s="51">
        <f t="shared" si="757"/>
        <v>3</v>
      </c>
      <c r="D16124" s="51">
        <f t="shared" si="758"/>
        <v>17</v>
      </c>
      <c r="E16124" s="52">
        <v>0</v>
      </c>
      <c r="G16124" s="54">
        <v>-8.73</v>
      </c>
      <c r="H16124" s="54">
        <v>-9.0660000000000007</v>
      </c>
      <c r="I16124">
        <v>-8.73</v>
      </c>
      <c r="J16124" s="54">
        <v>-8.0660000000000007</v>
      </c>
      <c r="K16124" s="54">
        <v>-7.6079999999999997</v>
      </c>
      <c r="L16124" s="54">
        <v>-7.1219999999999999</v>
      </c>
      <c r="M16124" s="54">
        <v>-6.3250000000000002</v>
      </c>
    </row>
    <row r="16125" spans="1:13" x14ac:dyDescent="0.2">
      <c r="A16125" s="50">
        <v>42446</v>
      </c>
      <c r="B16125">
        <f t="shared" si="756"/>
        <v>2016</v>
      </c>
      <c r="C16125" s="51">
        <f t="shared" si="757"/>
        <v>3</v>
      </c>
      <c r="D16125" s="51">
        <f t="shared" si="758"/>
        <v>17</v>
      </c>
      <c r="E16125" s="52">
        <v>0.125</v>
      </c>
      <c r="G16125" s="54">
        <v>-8.73</v>
      </c>
      <c r="H16125" s="54">
        <v>-8.9649999999999999</v>
      </c>
      <c r="I16125">
        <v>-8.6630000000000003</v>
      </c>
      <c r="J16125" s="54">
        <v>-8.0660000000000007</v>
      </c>
      <c r="K16125" s="54">
        <v>-7.6079999999999997</v>
      </c>
      <c r="L16125" s="54">
        <v>-7.1219999999999999</v>
      </c>
      <c r="M16125" s="54">
        <v>-6.3250000000000002</v>
      </c>
    </row>
    <row r="16126" spans="1:13" x14ac:dyDescent="0.2">
      <c r="A16126" s="50">
        <v>42446</v>
      </c>
      <c r="B16126">
        <f t="shared" si="756"/>
        <v>2016</v>
      </c>
      <c r="C16126" s="51">
        <f t="shared" si="757"/>
        <v>3</v>
      </c>
      <c r="D16126" s="51">
        <f t="shared" si="758"/>
        <v>17</v>
      </c>
      <c r="E16126" s="52">
        <v>0.25</v>
      </c>
      <c r="G16126" s="54">
        <v>-8.7639999999999993</v>
      </c>
      <c r="H16126" s="54">
        <v>-8.8979999999999997</v>
      </c>
      <c r="I16126">
        <v>-8.6300000000000008</v>
      </c>
      <c r="J16126" s="54">
        <v>-8.0660000000000007</v>
      </c>
      <c r="K16126" s="54">
        <v>-7.64</v>
      </c>
      <c r="L16126" s="54">
        <v>-7.1219999999999999</v>
      </c>
      <c r="M16126" s="54">
        <v>-6.3250000000000002</v>
      </c>
    </row>
    <row r="16127" spans="1:13" x14ac:dyDescent="0.2">
      <c r="A16127" s="50">
        <v>42446</v>
      </c>
      <c r="B16127">
        <f t="shared" si="756"/>
        <v>2016</v>
      </c>
      <c r="C16127" s="51">
        <f t="shared" si="757"/>
        <v>3</v>
      </c>
      <c r="D16127" s="51">
        <f t="shared" si="758"/>
        <v>17</v>
      </c>
      <c r="E16127" s="52">
        <v>0.375</v>
      </c>
      <c r="G16127" s="54">
        <v>-8.6300000000000008</v>
      </c>
      <c r="H16127" s="54">
        <v>-8.8309999999999995</v>
      </c>
      <c r="I16127">
        <v>-8.5969999999999995</v>
      </c>
      <c r="J16127" s="54">
        <v>-8.0329999999999995</v>
      </c>
      <c r="K16127" s="54">
        <v>-7.64</v>
      </c>
      <c r="L16127" s="54">
        <v>-7.1219999999999999</v>
      </c>
      <c r="M16127" s="54">
        <v>-6.3250000000000002</v>
      </c>
    </row>
    <row r="16128" spans="1:13" x14ac:dyDescent="0.2">
      <c r="A16128" s="50">
        <v>42446</v>
      </c>
      <c r="B16128">
        <f t="shared" si="756"/>
        <v>2016</v>
      </c>
      <c r="C16128" s="51">
        <f t="shared" si="757"/>
        <v>3</v>
      </c>
      <c r="D16128" s="51">
        <f t="shared" si="758"/>
        <v>17</v>
      </c>
      <c r="E16128" s="52">
        <v>0.5</v>
      </c>
      <c r="G16128" s="54">
        <v>-7.968</v>
      </c>
      <c r="H16128" s="54">
        <v>-8.7639999999999993</v>
      </c>
      <c r="I16128">
        <v>-8.5299999999999994</v>
      </c>
      <c r="J16128" s="54">
        <v>-8</v>
      </c>
      <c r="K16128" s="54">
        <v>-7.6079999999999997</v>
      </c>
      <c r="L16128" s="54">
        <v>-7.1550000000000002</v>
      </c>
      <c r="M16128" s="54">
        <v>-6.3570000000000002</v>
      </c>
    </row>
    <row r="16129" spans="1:13" x14ac:dyDescent="0.2">
      <c r="A16129" s="50">
        <v>42446</v>
      </c>
      <c r="B16129">
        <f t="shared" si="756"/>
        <v>2016</v>
      </c>
      <c r="C16129" s="51">
        <f t="shared" si="757"/>
        <v>3</v>
      </c>
      <c r="D16129" s="51">
        <f t="shared" si="758"/>
        <v>17</v>
      </c>
      <c r="E16129" s="52">
        <v>0.625</v>
      </c>
      <c r="G16129" s="54">
        <v>-6.8339999999999996</v>
      </c>
      <c r="H16129" s="54">
        <v>-8.6300000000000008</v>
      </c>
      <c r="I16129">
        <v>-8.4969999999999999</v>
      </c>
      <c r="J16129" s="54">
        <v>-8</v>
      </c>
      <c r="K16129" s="54">
        <v>-7.6079999999999997</v>
      </c>
      <c r="L16129" s="54">
        <v>-7.1550000000000002</v>
      </c>
      <c r="M16129" s="54">
        <v>-6.3570000000000002</v>
      </c>
    </row>
    <row r="16130" spans="1:13" x14ac:dyDescent="0.2">
      <c r="A16130" s="50">
        <v>42446</v>
      </c>
      <c r="B16130">
        <f t="shared" si="756"/>
        <v>2016</v>
      </c>
      <c r="C16130" s="51">
        <f t="shared" si="757"/>
        <v>3</v>
      </c>
      <c r="D16130" s="51">
        <f t="shared" si="758"/>
        <v>17</v>
      </c>
      <c r="E16130" s="52">
        <v>0.75</v>
      </c>
      <c r="G16130" s="54">
        <v>-5.3879999999999999</v>
      </c>
      <c r="H16130" s="54">
        <v>-8.3970000000000002</v>
      </c>
      <c r="I16130">
        <v>-8.43</v>
      </c>
      <c r="J16130" s="54">
        <v>-7.968</v>
      </c>
      <c r="K16130" s="54">
        <v>-7.6079999999999997</v>
      </c>
      <c r="L16130" s="54">
        <v>-7.1550000000000002</v>
      </c>
      <c r="M16130" s="54">
        <v>-6.3570000000000002</v>
      </c>
    </row>
    <row r="16131" spans="1:13" x14ac:dyDescent="0.2">
      <c r="A16131" s="50">
        <v>42446</v>
      </c>
      <c r="B16131">
        <f t="shared" si="756"/>
        <v>2016</v>
      </c>
      <c r="C16131" s="51">
        <f t="shared" si="757"/>
        <v>3</v>
      </c>
      <c r="D16131" s="51">
        <f t="shared" si="758"/>
        <v>17</v>
      </c>
      <c r="E16131" s="52">
        <v>0.875</v>
      </c>
      <c r="G16131" s="54">
        <v>-4.4080000000000004</v>
      </c>
      <c r="H16131" s="54">
        <v>-7.968</v>
      </c>
      <c r="I16131">
        <v>-8.3640000000000008</v>
      </c>
      <c r="J16131" s="54">
        <v>-7.9349999999999996</v>
      </c>
      <c r="K16131" s="54">
        <v>-7.6079999999999997</v>
      </c>
      <c r="L16131" s="54">
        <v>-7.1550000000000002</v>
      </c>
      <c r="M16131" s="54">
        <v>-6.3570000000000002</v>
      </c>
    </row>
    <row r="16132" spans="1:13" x14ac:dyDescent="0.2">
      <c r="A16132" s="50">
        <v>42447</v>
      </c>
      <c r="B16132">
        <f t="shared" si="756"/>
        <v>2016</v>
      </c>
      <c r="C16132" s="51">
        <f t="shared" si="757"/>
        <v>3</v>
      </c>
      <c r="D16132" s="51">
        <f t="shared" si="758"/>
        <v>18</v>
      </c>
      <c r="E16132" s="52">
        <v>0</v>
      </c>
      <c r="G16132" s="54">
        <v>-3.8660000000000001</v>
      </c>
      <c r="H16132" s="54">
        <v>-7.5750000000000002</v>
      </c>
      <c r="I16132">
        <v>-8.2639999999999993</v>
      </c>
      <c r="J16132" s="54">
        <v>-7.9349999999999996</v>
      </c>
      <c r="K16132" s="54">
        <v>-7.5750000000000002</v>
      </c>
      <c r="L16132" s="54">
        <v>-7.1550000000000002</v>
      </c>
      <c r="M16132" s="54">
        <v>-6.3570000000000002</v>
      </c>
    </row>
    <row r="16133" spans="1:13" x14ac:dyDescent="0.2">
      <c r="A16133" s="50">
        <v>42447</v>
      </c>
      <c r="B16133">
        <f t="shared" si="756"/>
        <v>2016</v>
      </c>
      <c r="C16133" s="51">
        <f t="shared" si="757"/>
        <v>3</v>
      </c>
      <c r="D16133" s="51">
        <f t="shared" si="758"/>
        <v>18</v>
      </c>
      <c r="E16133" s="52">
        <v>0.125</v>
      </c>
      <c r="G16133" s="54">
        <v>-3.5379999999999998</v>
      </c>
      <c r="H16133" s="54">
        <v>-7.1870000000000003</v>
      </c>
      <c r="I16133">
        <v>-8.1319999999999997</v>
      </c>
      <c r="J16133" s="54">
        <v>-7.9020000000000001</v>
      </c>
      <c r="K16133" s="54">
        <v>-7.5750000000000002</v>
      </c>
      <c r="L16133" s="54">
        <v>-7.1550000000000002</v>
      </c>
      <c r="M16133" s="54">
        <v>-6.3570000000000002</v>
      </c>
    </row>
    <row r="16134" spans="1:13" x14ac:dyDescent="0.2">
      <c r="A16134" s="50">
        <v>42447</v>
      </c>
      <c r="B16134">
        <f t="shared" si="756"/>
        <v>2016</v>
      </c>
      <c r="C16134" s="51">
        <f t="shared" si="757"/>
        <v>3</v>
      </c>
      <c r="D16134" s="51">
        <f t="shared" si="758"/>
        <v>18</v>
      </c>
      <c r="E16134" s="52">
        <v>0.25</v>
      </c>
      <c r="G16134" s="54">
        <v>-3.508</v>
      </c>
      <c r="H16134" s="54">
        <v>-6.8339999999999996</v>
      </c>
      <c r="I16134">
        <v>-7.968</v>
      </c>
      <c r="J16134" s="54">
        <v>-7.8360000000000003</v>
      </c>
      <c r="K16134" s="54">
        <v>-7.5750000000000002</v>
      </c>
      <c r="L16134" s="54">
        <v>-7.1550000000000002</v>
      </c>
      <c r="M16134" s="54">
        <v>-6.3879999999999999</v>
      </c>
    </row>
    <row r="16135" spans="1:13" x14ac:dyDescent="0.2">
      <c r="A16135" s="50">
        <v>42447</v>
      </c>
      <c r="B16135">
        <f t="shared" si="756"/>
        <v>2016</v>
      </c>
      <c r="C16135" s="51">
        <f t="shared" si="757"/>
        <v>3</v>
      </c>
      <c r="D16135" s="51">
        <f t="shared" si="758"/>
        <v>18</v>
      </c>
      <c r="E16135" s="52">
        <v>0.375</v>
      </c>
      <c r="G16135" s="54">
        <v>-3.5680000000000001</v>
      </c>
      <c r="H16135" s="54">
        <v>-6.5469999999999997</v>
      </c>
      <c r="I16135">
        <v>-7.8040000000000003</v>
      </c>
      <c r="J16135" s="54">
        <v>-7.7709999999999999</v>
      </c>
      <c r="K16135" s="54">
        <v>-7.5430000000000001</v>
      </c>
      <c r="L16135" s="54">
        <v>-7.1550000000000002</v>
      </c>
      <c r="M16135" s="54">
        <v>-6.3879999999999999</v>
      </c>
    </row>
    <row r="16136" spans="1:13" x14ac:dyDescent="0.2">
      <c r="A16136" s="50">
        <v>42447</v>
      </c>
      <c r="B16136">
        <f t="shared" si="756"/>
        <v>2016</v>
      </c>
      <c r="C16136" s="51">
        <f t="shared" si="757"/>
        <v>3</v>
      </c>
      <c r="D16136" s="51">
        <f t="shared" si="758"/>
        <v>18</v>
      </c>
      <c r="E16136" s="52">
        <v>0.5</v>
      </c>
      <c r="G16136" s="54">
        <v>-3.36</v>
      </c>
      <c r="H16136" s="54">
        <v>-6.3570000000000002</v>
      </c>
      <c r="I16136">
        <v>-7.64</v>
      </c>
      <c r="J16136" s="54">
        <v>-7.7380000000000004</v>
      </c>
      <c r="K16136" s="54">
        <v>-7.5430000000000001</v>
      </c>
      <c r="L16136" s="54">
        <v>-7.1219999999999999</v>
      </c>
      <c r="M16136" s="54">
        <v>-6.3879999999999999</v>
      </c>
    </row>
    <row r="16137" spans="1:13" x14ac:dyDescent="0.2">
      <c r="A16137" s="50">
        <v>42447</v>
      </c>
      <c r="B16137">
        <f t="shared" si="756"/>
        <v>2016</v>
      </c>
      <c r="C16137" s="51">
        <f t="shared" si="757"/>
        <v>3</v>
      </c>
      <c r="D16137" s="51">
        <f t="shared" si="758"/>
        <v>18</v>
      </c>
      <c r="E16137" s="52">
        <v>0.625</v>
      </c>
      <c r="G16137" s="54">
        <v>-3.0350000000000001</v>
      </c>
      <c r="H16137" s="54">
        <v>-6.1360000000000001</v>
      </c>
      <c r="I16137">
        <v>-7.4779999999999998</v>
      </c>
      <c r="J16137" s="54">
        <v>-7.64</v>
      </c>
      <c r="K16137" s="54">
        <v>-7.51</v>
      </c>
      <c r="L16137" s="54">
        <v>-7.1550000000000002</v>
      </c>
      <c r="M16137" s="54">
        <v>-6.3879999999999999</v>
      </c>
    </row>
    <row r="16138" spans="1:13" x14ac:dyDescent="0.2">
      <c r="A16138" s="50">
        <v>42447</v>
      </c>
      <c r="B16138">
        <f t="shared" si="756"/>
        <v>2016</v>
      </c>
      <c r="C16138" s="51">
        <f t="shared" si="757"/>
        <v>3</v>
      </c>
      <c r="D16138" s="51">
        <f t="shared" si="758"/>
        <v>18</v>
      </c>
      <c r="E16138" s="52">
        <v>0.75</v>
      </c>
      <c r="G16138" s="54">
        <v>-2.6539999999999999</v>
      </c>
      <c r="H16138" s="54">
        <v>-5.9160000000000004</v>
      </c>
      <c r="I16138">
        <v>-7.3159999999999998</v>
      </c>
      <c r="J16138" s="54">
        <v>-7.5750000000000002</v>
      </c>
      <c r="K16138" s="54">
        <v>-7.4779999999999998</v>
      </c>
      <c r="L16138" s="54">
        <v>-7.1219999999999999</v>
      </c>
      <c r="M16138" s="54">
        <v>-6.3879999999999999</v>
      </c>
    </row>
    <row r="16139" spans="1:13" x14ac:dyDescent="0.2">
      <c r="A16139" s="50">
        <v>42447</v>
      </c>
      <c r="B16139">
        <f t="shared" si="756"/>
        <v>2016</v>
      </c>
      <c r="C16139" s="51">
        <f t="shared" si="757"/>
        <v>3</v>
      </c>
      <c r="D16139" s="51">
        <f t="shared" si="758"/>
        <v>18</v>
      </c>
      <c r="E16139" s="52">
        <v>0.875</v>
      </c>
      <c r="G16139" s="54">
        <v>-2.4500000000000002</v>
      </c>
      <c r="H16139" s="54">
        <v>-5.6669999999999998</v>
      </c>
      <c r="I16139">
        <v>-7.1870000000000003</v>
      </c>
      <c r="J16139" s="54">
        <v>-7.4779999999999998</v>
      </c>
      <c r="K16139" s="54">
        <v>-7.4450000000000003</v>
      </c>
      <c r="L16139" s="54">
        <v>-7.1219999999999999</v>
      </c>
      <c r="M16139" s="54">
        <v>-6.3879999999999999</v>
      </c>
    </row>
    <row r="16140" spans="1:13" x14ac:dyDescent="0.2">
      <c r="A16140" s="50">
        <v>42448</v>
      </c>
      <c r="B16140">
        <f t="shared" si="756"/>
        <v>2016</v>
      </c>
      <c r="C16140" s="51">
        <f t="shared" si="757"/>
        <v>3</v>
      </c>
      <c r="D16140" s="51">
        <f t="shared" si="758"/>
        <v>19</v>
      </c>
      <c r="E16140" s="52">
        <v>0</v>
      </c>
      <c r="G16140" s="54">
        <v>-2.363</v>
      </c>
      <c r="H16140" s="54">
        <v>-5.4489999999999998</v>
      </c>
      <c r="I16140">
        <v>-7.0259999999999998</v>
      </c>
      <c r="J16140" s="54">
        <v>-7.4130000000000003</v>
      </c>
      <c r="K16140" s="54">
        <v>-7.4130000000000003</v>
      </c>
      <c r="L16140" s="54">
        <v>-7.09</v>
      </c>
      <c r="M16140" s="54">
        <v>-6.3879999999999999</v>
      </c>
    </row>
    <row r="16141" spans="1:13" x14ac:dyDescent="0.2">
      <c r="A16141" s="50">
        <v>42448</v>
      </c>
      <c r="B16141">
        <f t="shared" si="756"/>
        <v>2016</v>
      </c>
      <c r="C16141" s="51">
        <f t="shared" si="757"/>
        <v>3</v>
      </c>
      <c r="D16141" s="51">
        <f t="shared" si="758"/>
        <v>19</v>
      </c>
      <c r="E16141" s="52">
        <v>0.125</v>
      </c>
      <c r="G16141" s="54">
        <v>-2.5659999999999998</v>
      </c>
      <c r="H16141" s="54">
        <v>-5.2329999999999997</v>
      </c>
      <c r="I16141">
        <v>-6.8659999999999997</v>
      </c>
      <c r="J16141" s="54">
        <v>-7.3159999999999998</v>
      </c>
      <c r="K16141" s="54">
        <v>-7.3810000000000002</v>
      </c>
      <c r="L16141" s="54">
        <v>-7.09</v>
      </c>
      <c r="M16141" s="54">
        <v>-6.42</v>
      </c>
    </row>
    <row r="16142" spans="1:13" x14ac:dyDescent="0.2">
      <c r="A16142" s="50">
        <v>42448</v>
      </c>
      <c r="B16142">
        <f t="shared" si="756"/>
        <v>2016</v>
      </c>
      <c r="C16142" s="51">
        <f t="shared" si="757"/>
        <v>3</v>
      </c>
      <c r="D16142" s="51">
        <f t="shared" si="758"/>
        <v>19</v>
      </c>
      <c r="E16142" s="52">
        <v>0.25</v>
      </c>
      <c r="G16142" s="54">
        <v>-2.83</v>
      </c>
      <c r="H16142" s="54">
        <v>-5.0789999999999997</v>
      </c>
      <c r="I16142">
        <v>-6.7380000000000004</v>
      </c>
      <c r="J16142" s="54">
        <v>-7.2510000000000003</v>
      </c>
      <c r="K16142" s="54">
        <v>-7.3159999999999998</v>
      </c>
      <c r="L16142" s="54">
        <v>-7.0579999999999998</v>
      </c>
      <c r="M16142" s="54">
        <v>-6.3879999999999999</v>
      </c>
    </row>
    <row r="16143" spans="1:13" x14ac:dyDescent="0.2">
      <c r="A16143" s="50">
        <v>42448</v>
      </c>
      <c r="B16143">
        <f t="shared" ref="B16143:B16206" si="759">YEAR(A16143)</f>
        <v>2016</v>
      </c>
      <c r="C16143" s="51">
        <f t="shared" ref="C16143:C16206" si="760">MONTH(A16143)</f>
        <v>3</v>
      </c>
      <c r="D16143" s="51">
        <f t="shared" ref="D16143:D16206" si="761">DAY(A16143)</f>
        <v>19</v>
      </c>
      <c r="E16143" s="52">
        <v>0.375</v>
      </c>
      <c r="G16143" s="54">
        <v>-3.1240000000000001</v>
      </c>
      <c r="H16143" s="54">
        <v>-4.9870000000000001</v>
      </c>
      <c r="I16143">
        <v>-6.5789999999999997</v>
      </c>
      <c r="J16143" s="54">
        <v>-7.1550000000000002</v>
      </c>
      <c r="K16143" s="54">
        <v>-7.2839999999999998</v>
      </c>
      <c r="L16143" s="54">
        <v>-7.0259999999999998</v>
      </c>
      <c r="M16143" s="54">
        <v>-6.3879999999999999</v>
      </c>
    </row>
    <row r="16144" spans="1:13" x14ac:dyDescent="0.2">
      <c r="A16144" s="50">
        <v>42448</v>
      </c>
      <c r="B16144">
        <f t="shared" si="759"/>
        <v>2016</v>
      </c>
      <c r="C16144" s="51">
        <f t="shared" si="760"/>
        <v>3</v>
      </c>
      <c r="D16144" s="51">
        <f t="shared" si="761"/>
        <v>19</v>
      </c>
      <c r="E16144" s="52">
        <v>0.5</v>
      </c>
      <c r="G16144" s="54">
        <v>-3.419</v>
      </c>
      <c r="H16144" s="54">
        <v>-4.9260000000000002</v>
      </c>
      <c r="I16144">
        <v>-6.452</v>
      </c>
      <c r="J16144" s="54">
        <v>-7.0579999999999998</v>
      </c>
      <c r="K16144" s="54">
        <v>-7.2190000000000003</v>
      </c>
      <c r="L16144" s="54">
        <v>-7.0259999999999998</v>
      </c>
      <c r="M16144" s="54">
        <v>-6.3879999999999999</v>
      </c>
    </row>
    <row r="16145" spans="1:13" x14ac:dyDescent="0.2">
      <c r="A16145" s="50">
        <v>42448</v>
      </c>
      <c r="B16145">
        <f t="shared" si="759"/>
        <v>2016</v>
      </c>
      <c r="C16145" s="51">
        <f t="shared" si="760"/>
        <v>3</v>
      </c>
      <c r="D16145" s="51">
        <f t="shared" si="761"/>
        <v>19</v>
      </c>
      <c r="E16145" s="52">
        <v>0.625</v>
      </c>
      <c r="G16145" s="54">
        <v>-3.5379999999999998</v>
      </c>
      <c r="H16145" s="54">
        <v>-4.8949999999999996</v>
      </c>
      <c r="I16145">
        <v>-6.3570000000000002</v>
      </c>
      <c r="J16145" s="54">
        <v>-6.9619999999999997</v>
      </c>
      <c r="K16145" s="54">
        <v>-7.1870000000000003</v>
      </c>
      <c r="L16145" s="54">
        <v>-6.9939999999999998</v>
      </c>
      <c r="M16145" s="54">
        <v>-6.3879999999999999</v>
      </c>
    </row>
    <row r="16146" spans="1:13" x14ac:dyDescent="0.2">
      <c r="A16146" s="50">
        <v>42448</v>
      </c>
      <c r="B16146">
        <f t="shared" si="759"/>
        <v>2016</v>
      </c>
      <c r="C16146" s="51">
        <f t="shared" si="760"/>
        <v>3</v>
      </c>
      <c r="D16146" s="51">
        <f t="shared" si="761"/>
        <v>19</v>
      </c>
      <c r="E16146" s="52">
        <v>0.75</v>
      </c>
      <c r="G16146" s="54">
        <v>-3.6269999999999998</v>
      </c>
      <c r="H16146" s="54">
        <v>-4.8650000000000002</v>
      </c>
      <c r="I16146">
        <v>-6.2619999999999996</v>
      </c>
      <c r="J16146" s="54">
        <v>-6.8979999999999997</v>
      </c>
      <c r="K16146" s="54">
        <v>-7.1219999999999999</v>
      </c>
      <c r="L16146" s="54">
        <v>-6.9619999999999997</v>
      </c>
      <c r="M16146" s="54">
        <v>-6.3879999999999999</v>
      </c>
    </row>
    <row r="16147" spans="1:13" x14ac:dyDescent="0.2">
      <c r="A16147" s="50">
        <v>42448</v>
      </c>
      <c r="B16147">
        <f t="shared" si="759"/>
        <v>2016</v>
      </c>
      <c r="C16147" s="51">
        <f t="shared" si="760"/>
        <v>3</v>
      </c>
      <c r="D16147" s="51">
        <f t="shared" si="761"/>
        <v>19</v>
      </c>
      <c r="E16147" s="52">
        <v>0.875</v>
      </c>
      <c r="G16147" s="54">
        <v>-3.7469999999999999</v>
      </c>
      <c r="H16147" s="54">
        <v>-4.8650000000000002</v>
      </c>
      <c r="I16147">
        <v>-6.1680000000000001</v>
      </c>
      <c r="J16147" s="54">
        <v>-6.8019999999999996</v>
      </c>
      <c r="K16147" s="54">
        <v>-7.0579999999999998</v>
      </c>
      <c r="L16147" s="54">
        <v>-6.93</v>
      </c>
      <c r="M16147" s="54">
        <v>-6.3879999999999999</v>
      </c>
    </row>
    <row r="16148" spans="1:13" x14ac:dyDescent="0.2">
      <c r="A16148" s="50">
        <v>42449</v>
      </c>
      <c r="B16148">
        <f t="shared" si="759"/>
        <v>2016</v>
      </c>
      <c r="C16148" s="51">
        <f t="shared" si="760"/>
        <v>3</v>
      </c>
      <c r="D16148" s="51">
        <f t="shared" si="761"/>
        <v>20</v>
      </c>
      <c r="E16148" s="52">
        <v>0</v>
      </c>
      <c r="G16148" s="54">
        <v>-3.9860000000000002</v>
      </c>
      <c r="H16148" s="54">
        <v>-4.8339999999999996</v>
      </c>
      <c r="I16148">
        <v>-6.0730000000000004</v>
      </c>
      <c r="J16148" s="54">
        <v>-6.7380000000000004</v>
      </c>
      <c r="K16148" s="54">
        <v>-6.9939999999999998</v>
      </c>
      <c r="L16148" s="54">
        <v>-6.8979999999999997</v>
      </c>
      <c r="M16148" s="54">
        <v>-6.3879999999999999</v>
      </c>
    </row>
    <row r="16149" spans="1:13" x14ac:dyDescent="0.2">
      <c r="A16149" s="50">
        <v>42449</v>
      </c>
      <c r="B16149">
        <f t="shared" si="759"/>
        <v>2016</v>
      </c>
      <c r="C16149" s="51">
        <f t="shared" si="760"/>
        <v>3</v>
      </c>
      <c r="D16149" s="51">
        <f t="shared" si="761"/>
        <v>20</v>
      </c>
      <c r="E16149" s="52">
        <v>0.125</v>
      </c>
      <c r="G16149" s="54">
        <v>-4.2569999999999997</v>
      </c>
      <c r="H16149" s="54">
        <v>-4.8650000000000002</v>
      </c>
      <c r="I16149">
        <v>-6.01</v>
      </c>
      <c r="J16149" s="54">
        <v>-6.6420000000000003</v>
      </c>
      <c r="K16149" s="54">
        <v>-6.93</v>
      </c>
      <c r="L16149" s="54">
        <v>-6.8659999999999997</v>
      </c>
      <c r="M16149" s="54">
        <v>-6.3879999999999999</v>
      </c>
    </row>
    <row r="16150" spans="1:13" x14ac:dyDescent="0.2">
      <c r="A16150" s="50">
        <v>42449</v>
      </c>
      <c r="B16150">
        <f t="shared" si="759"/>
        <v>2016</v>
      </c>
      <c r="C16150" s="51">
        <f t="shared" si="760"/>
        <v>3</v>
      </c>
      <c r="D16150" s="51">
        <f t="shared" si="761"/>
        <v>20</v>
      </c>
      <c r="E16150" s="52">
        <v>0.25</v>
      </c>
      <c r="G16150" s="54">
        <v>-4.4390000000000001</v>
      </c>
      <c r="H16150" s="54">
        <v>-4.8949999999999996</v>
      </c>
      <c r="I16150">
        <v>-5.9480000000000004</v>
      </c>
      <c r="J16150" s="54">
        <v>-6.5789999999999997</v>
      </c>
      <c r="K16150" s="54">
        <v>-6.8979999999999997</v>
      </c>
      <c r="L16150" s="54">
        <v>-6.8339999999999996</v>
      </c>
      <c r="M16150" s="54">
        <v>-6.3570000000000002</v>
      </c>
    </row>
    <row r="16151" spans="1:13" x14ac:dyDescent="0.2">
      <c r="A16151" s="50">
        <v>42449</v>
      </c>
      <c r="B16151">
        <f t="shared" si="759"/>
        <v>2016</v>
      </c>
      <c r="C16151" s="51">
        <f t="shared" si="760"/>
        <v>3</v>
      </c>
      <c r="D16151" s="51">
        <f t="shared" si="761"/>
        <v>20</v>
      </c>
      <c r="E16151" s="52">
        <v>0.375</v>
      </c>
      <c r="G16151" s="54">
        <v>-4.6509999999999998</v>
      </c>
      <c r="H16151" s="54">
        <v>-4.9260000000000002</v>
      </c>
      <c r="I16151">
        <v>-5.9160000000000004</v>
      </c>
      <c r="J16151" s="54">
        <v>-6.5149999999999997</v>
      </c>
      <c r="K16151" s="54">
        <v>-6.8339999999999996</v>
      </c>
      <c r="L16151" s="54">
        <v>-6.8019999999999996</v>
      </c>
      <c r="M16151" s="54">
        <v>-6.3570000000000002</v>
      </c>
    </row>
    <row r="16152" spans="1:13" x14ac:dyDescent="0.2">
      <c r="A16152" s="50">
        <v>42449</v>
      </c>
      <c r="B16152">
        <f t="shared" si="759"/>
        <v>2016</v>
      </c>
      <c r="C16152" s="51">
        <f t="shared" si="760"/>
        <v>3</v>
      </c>
      <c r="D16152" s="51">
        <f t="shared" si="761"/>
        <v>20</v>
      </c>
      <c r="E16152" s="52">
        <v>0.5</v>
      </c>
      <c r="G16152" s="54">
        <v>-4.7729999999999997</v>
      </c>
      <c r="H16152" s="54">
        <v>-4.9870000000000001</v>
      </c>
      <c r="I16152">
        <v>-5.8540000000000001</v>
      </c>
      <c r="J16152" s="54">
        <v>-6.452</v>
      </c>
      <c r="K16152" s="54">
        <v>-6.8019999999999996</v>
      </c>
      <c r="L16152" s="54">
        <v>-6.77</v>
      </c>
      <c r="M16152" s="54">
        <v>-6.3570000000000002</v>
      </c>
    </row>
    <row r="16153" spans="1:13" x14ac:dyDescent="0.2">
      <c r="A16153" s="50">
        <v>42449</v>
      </c>
      <c r="B16153">
        <f t="shared" si="759"/>
        <v>2016</v>
      </c>
      <c r="C16153" s="51">
        <f t="shared" si="760"/>
        <v>3</v>
      </c>
      <c r="D16153" s="51">
        <f t="shared" si="761"/>
        <v>20</v>
      </c>
      <c r="E16153" s="52">
        <v>0.625</v>
      </c>
      <c r="G16153" s="54">
        <v>-4.8650000000000002</v>
      </c>
      <c r="H16153" s="54">
        <v>-5.0179999999999998</v>
      </c>
      <c r="I16153">
        <v>-5.8230000000000004</v>
      </c>
      <c r="J16153" s="54">
        <v>-6.3879999999999999</v>
      </c>
      <c r="K16153" s="54">
        <v>-6.7380000000000004</v>
      </c>
      <c r="L16153" s="54">
        <v>-6.7060000000000004</v>
      </c>
      <c r="M16153" s="54">
        <v>-6.3250000000000002</v>
      </c>
    </row>
    <row r="16154" spans="1:13" x14ac:dyDescent="0.2">
      <c r="A16154" s="50">
        <v>42449</v>
      </c>
      <c r="B16154">
        <f t="shared" si="759"/>
        <v>2016</v>
      </c>
      <c r="C16154" s="51">
        <f t="shared" si="760"/>
        <v>3</v>
      </c>
      <c r="D16154" s="51">
        <f t="shared" si="761"/>
        <v>20</v>
      </c>
      <c r="E16154" s="52">
        <v>0.75</v>
      </c>
      <c r="G16154" s="54">
        <v>-4.9260000000000002</v>
      </c>
      <c r="H16154" s="54">
        <v>-5.0490000000000004</v>
      </c>
      <c r="I16154">
        <v>-5.8230000000000004</v>
      </c>
      <c r="J16154" s="54">
        <v>-6.3570000000000002</v>
      </c>
      <c r="K16154" s="54">
        <v>-6.7060000000000004</v>
      </c>
      <c r="L16154" s="54">
        <v>-6.6740000000000004</v>
      </c>
      <c r="M16154" s="54">
        <v>-6.3250000000000002</v>
      </c>
    </row>
    <row r="16155" spans="1:13" x14ac:dyDescent="0.2">
      <c r="A16155" s="50">
        <v>42449</v>
      </c>
      <c r="B16155">
        <f t="shared" si="759"/>
        <v>2016</v>
      </c>
      <c r="C16155" s="51">
        <f t="shared" si="760"/>
        <v>3</v>
      </c>
      <c r="D16155" s="51">
        <f t="shared" si="761"/>
        <v>20</v>
      </c>
      <c r="E16155" s="52">
        <v>0.875</v>
      </c>
      <c r="G16155" s="54">
        <v>-5.2640000000000002</v>
      </c>
      <c r="H16155" s="54">
        <v>-5.1100000000000003</v>
      </c>
      <c r="I16155">
        <v>-5.7910000000000004</v>
      </c>
      <c r="J16155" s="54">
        <v>-6.2939999999999996</v>
      </c>
      <c r="K16155" s="54">
        <v>-6.6420000000000003</v>
      </c>
      <c r="L16155" s="54">
        <v>-6.6420000000000003</v>
      </c>
      <c r="M16155" s="54">
        <v>-6.2939999999999996</v>
      </c>
    </row>
    <row r="16156" spans="1:13" x14ac:dyDescent="0.2">
      <c r="A16156" s="50">
        <v>42450</v>
      </c>
      <c r="B16156">
        <f t="shared" si="759"/>
        <v>2016</v>
      </c>
      <c r="C16156" s="51">
        <f t="shared" si="760"/>
        <v>3</v>
      </c>
      <c r="D16156" s="51">
        <f t="shared" si="761"/>
        <v>21</v>
      </c>
      <c r="E16156" s="52">
        <v>0</v>
      </c>
      <c r="G16156" s="54">
        <v>-5.6360000000000001</v>
      </c>
      <c r="H16156" s="54">
        <v>-5.141</v>
      </c>
      <c r="I16156">
        <v>-5.76</v>
      </c>
      <c r="J16156" s="54">
        <v>-6.2619999999999996</v>
      </c>
      <c r="K16156" s="54">
        <v>-6.61</v>
      </c>
      <c r="L16156" s="54">
        <v>-6.61</v>
      </c>
      <c r="M16156" s="54">
        <v>-6.2939999999999996</v>
      </c>
    </row>
    <row r="16157" spans="1:13" x14ac:dyDescent="0.2">
      <c r="A16157" s="50">
        <v>42450</v>
      </c>
      <c r="B16157">
        <f t="shared" si="759"/>
        <v>2016</v>
      </c>
      <c r="C16157" s="51">
        <f t="shared" si="760"/>
        <v>3</v>
      </c>
      <c r="D16157" s="51">
        <f t="shared" si="761"/>
        <v>21</v>
      </c>
      <c r="E16157" s="52">
        <v>0.125</v>
      </c>
      <c r="G16157" s="54">
        <v>-5.9480000000000004</v>
      </c>
      <c r="H16157" s="54">
        <v>-5.2329999999999997</v>
      </c>
      <c r="I16157">
        <v>-5.76</v>
      </c>
      <c r="J16157" s="54">
        <v>-6.2309999999999999</v>
      </c>
      <c r="K16157" s="54">
        <v>-6.5789999999999997</v>
      </c>
      <c r="L16157" s="54">
        <v>-6.5789999999999997</v>
      </c>
      <c r="M16157" s="54">
        <v>-6.2939999999999996</v>
      </c>
    </row>
    <row r="16158" spans="1:13" x14ac:dyDescent="0.2">
      <c r="A16158" s="50">
        <v>42450</v>
      </c>
      <c r="B16158">
        <f t="shared" si="759"/>
        <v>2016</v>
      </c>
      <c r="C16158" s="51">
        <f t="shared" si="760"/>
        <v>3</v>
      </c>
      <c r="D16158" s="51">
        <f t="shared" si="761"/>
        <v>21</v>
      </c>
      <c r="E16158" s="52">
        <v>0.25</v>
      </c>
      <c r="G16158" s="54">
        <v>-6.2939999999999996</v>
      </c>
      <c r="H16158" s="54">
        <v>-5.3259999999999996</v>
      </c>
      <c r="I16158">
        <v>-5.76</v>
      </c>
      <c r="J16158" s="54">
        <v>-6.1989999999999998</v>
      </c>
      <c r="K16158" s="54">
        <v>-6.5469999999999997</v>
      </c>
      <c r="L16158" s="54">
        <v>-6.5469999999999997</v>
      </c>
      <c r="M16158" s="54">
        <v>-6.2619999999999996</v>
      </c>
    </row>
    <row r="16159" spans="1:13" x14ac:dyDescent="0.2">
      <c r="A16159" s="50">
        <v>42450</v>
      </c>
      <c r="B16159">
        <f t="shared" si="759"/>
        <v>2016</v>
      </c>
      <c r="C16159" s="51">
        <f t="shared" si="760"/>
        <v>3</v>
      </c>
      <c r="D16159" s="51">
        <f t="shared" si="761"/>
        <v>21</v>
      </c>
      <c r="E16159" s="52">
        <v>0.375</v>
      </c>
      <c r="G16159" s="54">
        <v>-6.61</v>
      </c>
      <c r="H16159" s="54">
        <v>-5.4180000000000001</v>
      </c>
      <c r="I16159">
        <v>-5.76</v>
      </c>
      <c r="J16159" s="54">
        <v>-6.1680000000000001</v>
      </c>
      <c r="K16159" s="54">
        <v>-6.4829999999999997</v>
      </c>
      <c r="L16159" s="54">
        <v>-6.5149999999999997</v>
      </c>
      <c r="M16159" s="54">
        <v>-6.2619999999999996</v>
      </c>
    </row>
    <row r="16160" spans="1:13" x14ac:dyDescent="0.2">
      <c r="A16160" s="50">
        <v>42450</v>
      </c>
      <c r="B16160">
        <f t="shared" si="759"/>
        <v>2016</v>
      </c>
      <c r="C16160" s="51">
        <f t="shared" si="760"/>
        <v>3</v>
      </c>
      <c r="D16160" s="51">
        <f t="shared" si="761"/>
        <v>21</v>
      </c>
      <c r="E16160" s="52">
        <v>0.5</v>
      </c>
      <c r="G16160" s="54">
        <v>-6.7060000000000004</v>
      </c>
      <c r="H16160" s="54">
        <v>-5.5419999999999998</v>
      </c>
      <c r="I16160">
        <v>-5.76</v>
      </c>
      <c r="J16160" s="54">
        <v>-6.1360000000000001</v>
      </c>
      <c r="K16160" s="54">
        <v>-6.4829999999999997</v>
      </c>
      <c r="L16160" s="54">
        <v>-6.4829999999999997</v>
      </c>
      <c r="M16160" s="54">
        <v>-6.2309999999999999</v>
      </c>
    </row>
    <row r="16161" spans="1:13" x14ac:dyDescent="0.2">
      <c r="A16161" s="50">
        <v>42450</v>
      </c>
      <c r="B16161">
        <f t="shared" si="759"/>
        <v>2016</v>
      </c>
      <c r="C16161" s="51">
        <f t="shared" si="760"/>
        <v>3</v>
      </c>
      <c r="D16161" s="51">
        <f t="shared" si="761"/>
        <v>21</v>
      </c>
      <c r="E16161" s="52">
        <v>0.625</v>
      </c>
      <c r="G16161" s="54">
        <v>-6.452</v>
      </c>
      <c r="H16161" s="54">
        <v>-5.6360000000000001</v>
      </c>
      <c r="I16161">
        <v>-5.76</v>
      </c>
      <c r="J16161" s="54">
        <v>-6.1050000000000004</v>
      </c>
      <c r="K16161" s="54">
        <v>-6.42</v>
      </c>
      <c r="L16161" s="54">
        <v>-6.4829999999999997</v>
      </c>
      <c r="M16161" s="54">
        <v>-6.2309999999999999</v>
      </c>
    </row>
    <row r="16162" spans="1:13" x14ac:dyDescent="0.2">
      <c r="A16162" s="50">
        <v>42450</v>
      </c>
      <c r="B16162">
        <f t="shared" si="759"/>
        <v>2016</v>
      </c>
      <c r="C16162" s="51">
        <f t="shared" si="760"/>
        <v>3</v>
      </c>
      <c r="D16162" s="51">
        <f t="shared" si="761"/>
        <v>21</v>
      </c>
      <c r="E16162" s="52">
        <v>0.75</v>
      </c>
      <c r="G16162" s="54">
        <v>-6.3879999999999999</v>
      </c>
      <c r="H16162" s="54">
        <v>-5.6980000000000004</v>
      </c>
      <c r="I16162">
        <v>-5.7910000000000004</v>
      </c>
      <c r="J16162" s="54">
        <v>-6.1050000000000004</v>
      </c>
      <c r="K16162" s="54">
        <v>-6.3879999999999999</v>
      </c>
      <c r="L16162" s="54">
        <v>-6.452</v>
      </c>
      <c r="M16162" s="54">
        <v>-6.1989999999999998</v>
      </c>
    </row>
    <row r="16163" spans="1:13" x14ac:dyDescent="0.2">
      <c r="A16163" s="50">
        <v>42450</v>
      </c>
      <c r="B16163">
        <f t="shared" si="759"/>
        <v>2016</v>
      </c>
      <c r="C16163" s="51">
        <f t="shared" si="760"/>
        <v>3</v>
      </c>
      <c r="D16163" s="51">
        <f t="shared" si="761"/>
        <v>21</v>
      </c>
      <c r="E16163" s="52">
        <v>0.875</v>
      </c>
      <c r="G16163" s="54">
        <v>-6.61</v>
      </c>
      <c r="H16163" s="54">
        <v>-5.7290000000000001</v>
      </c>
      <c r="I16163">
        <v>-5.8230000000000004</v>
      </c>
      <c r="J16163" s="54">
        <v>-6.0730000000000004</v>
      </c>
      <c r="K16163" s="54">
        <v>-6.3879999999999999</v>
      </c>
      <c r="L16163" s="54">
        <v>-6.42</v>
      </c>
      <c r="M16163" s="54">
        <v>-6.1989999999999998</v>
      </c>
    </row>
    <row r="16164" spans="1:13" x14ac:dyDescent="0.2">
      <c r="A16164" s="50">
        <v>42451</v>
      </c>
      <c r="B16164">
        <f t="shared" si="759"/>
        <v>2016</v>
      </c>
      <c r="C16164" s="51">
        <f t="shared" si="760"/>
        <v>3</v>
      </c>
      <c r="D16164" s="51">
        <f t="shared" si="761"/>
        <v>22</v>
      </c>
      <c r="E16164" s="52">
        <v>0</v>
      </c>
      <c r="G16164" s="54">
        <v>-6.8339999999999996</v>
      </c>
      <c r="H16164" s="54">
        <v>-5.7910000000000004</v>
      </c>
      <c r="I16164">
        <v>-5.8540000000000001</v>
      </c>
      <c r="J16164" s="54">
        <v>-6.0730000000000004</v>
      </c>
      <c r="K16164" s="54">
        <v>-6.3570000000000002</v>
      </c>
      <c r="L16164" s="54">
        <v>-6.3879999999999999</v>
      </c>
      <c r="M16164" s="54">
        <v>-6.1680000000000001</v>
      </c>
    </row>
    <row r="16165" spans="1:13" x14ac:dyDescent="0.2">
      <c r="A16165" s="50">
        <v>42451</v>
      </c>
      <c r="B16165">
        <f t="shared" si="759"/>
        <v>2016</v>
      </c>
      <c r="C16165" s="51">
        <f t="shared" si="760"/>
        <v>3</v>
      </c>
      <c r="D16165" s="51">
        <f t="shared" si="761"/>
        <v>22</v>
      </c>
      <c r="E16165" s="52">
        <v>0.125</v>
      </c>
      <c r="G16165" s="54">
        <v>-6.93</v>
      </c>
      <c r="H16165" s="54">
        <v>-5.8540000000000001</v>
      </c>
      <c r="I16165">
        <v>-5.8540000000000001</v>
      </c>
      <c r="J16165" s="54">
        <v>-6.0419999999999998</v>
      </c>
      <c r="K16165" s="54">
        <v>-6.3250000000000002</v>
      </c>
      <c r="L16165" s="54">
        <v>-6.3570000000000002</v>
      </c>
      <c r="M16165" s="54">
        <v>-6.1680000000000001</v>
      </c>
    </row>
    <row r="16166" spans="1:13" x14ac:dyDescent="0.2">
      <c r="A16166" s="50">
        <v>42451</v>
      </c>
      <c r="B16166">
        <f t="shared" si="759"/>
        <v>2016</v>
      </c>
      <c r="C16166" s="51">
        <f t="shared" si="760"/>
        <v>3</v>
      </c>
      <c r="D16166" s="51">
        <f t="shared" si="761"/>
        <v>22</v>
      </c>
      <c r="E16166" s="52">
        <v>0.25</v>
      </c>
      <c r="G16166" s="54">
        <v>-6.9619999999999997</v>
      </c>
      <c r="H16166" s="54">
        <v>-5.9160000000000004</v>
      </c>
      <c r="I16166">
        <v>-5.8849999999999998</v>
      </c>
      <c r="J16166" s="54">
        <v>-6.0419999999999998</v>
      </c>
      <c r="K16166" s="54">
        <v>-6.2939999999999996</v>
      </c>
      <c r="L16166" s="54">
        <v>-6.3250000000000002</v>
      </c>
      <c r="M16166" s="54">
        <v>-6.1360000000000001</v>
      </c>
    </row>
    <row r="16167" spans="1:13" x14ac:dyDescent="0.2">
      <c r="A16167" s="50">
        <v>42451</v>
      </c>
      <c r="B16167">
        <f t="shared" si="759"/>
        <v>2016</v>
      </c>
      <c r="C16167" s="51">
        <f t="shared" si="760"/>
        <v>3</v>
      </c>
      <c r="D16167" s="51">
        <f t="shared" si="761"/>
        <v>22</v>
      </c>
      <c r="E16167" s="52">
        <v>0.375</v>
      </c>
      <c r="G16167" s="54">
        <v>-7.1550000000000002</v>
      </c>
      <c r="H16167" s="54">
        <v>-6.01</v>
      </c>
      <c r="I16167">
        <v>-5.9160000000000004</v>
      </c>
      <c r="J16167" s="54">
        <v>-6.0419999999999998</v>
      </c>
      <c r="K16167" s="54">
        <v>-6.2939999999999996</v>
      </c>
      <c r="L16167" s="54">
        <v>-6.2939999999999996</v>
      </c>
      <c r="M16167" s="54">
        <v>-6.1360000000000001</v>
      </c>
    </row>
    <row r="16168" spans="1:13" x14ac:dyDescent="0.2">
      <c r="A16168" s="50">
        <v>42451</v>
      </c>
      <c r="B16168">
        <f t="shared" si="759"/>
        <v>2016</v>
      </c>
      <c r="C16168" s="51">
        <f t="shared" si="760"/>
        <v>3</v>
      </c>
      <c r="D16168" s="51">
        <f t="shared" si="761"/>
        <v>22</v>
      </c>
      <c r="E16168" s="52">
        <v>0.5</v>
      </c>
      <c r="G16168" s="54">
        <v>-7.1550000000000002</v>
      </c>
      <c r="H16168" s="54">
        <v>-6.0730000000000004</v>
      </c>
      <c r="I16168">
        <v>-5.9160000000000004</v>
      </c>
      <c r="J16168" s="54">
        <v>-6.0419999999999998</v>
      </c>
      <c r="K16168" s="54">
        <v>-6.2939999999999996</v>
      </c>
      <c r="L16168" s="54">
        <v>-6.2939999999999996</v>
      </c>
      <c r="M16168" s="54">
        <v>-6.1050000000000004</v>
      </c>
    </row>
    <row r="16169" spans="1:13" x14ac:dyDescent="0.2">
      <c r="A16169" s="50">
        <v>42451</v>
      </c>
      <c r="B16169">
        <f t="shared" si="759"/>
        <v>2016</v>
      </c>
      <c r="C16169" s="51">
        <f t="shared" si="760"/>
        <v>3</v>
      </c>
      <c r="D16169" s="51">
        <f t="shared" si="761"/>
        <v>22</v>
      </c>
      <c r="E16169" s="52">
        <v>0.625</v>
      </c>
      <c r="G16169" s="54">
        <v>-6.9939999999999998</v>
      </c>
      <c r="H16169" s="54">
        <v>-6.1360000000000001</v>
      </c>
      <c r="I16169">
        <v>-5.9480000000000004</v>
      </c>
      <c r="J16169" s="54">
        <v>-6.0419999999999998</v>
      </c>
      <c r="K16169" s="54">
        <v>-6.2619999999999996</v>
      </c>
      <c r="L16169" s="54">
        <v>-6.2619999999999996</v>
      </c>
      <c r="M16169" s="54">
        <v>-6.0730000000000004</v>
      </c>
    </row>
    <row r="16170" spans="1:13" x14ac:dyDescent="0.2">
      <c r="A16170" s="50">
        <v>42451</v>
      </c>
      <c r="B16170">
        <f t="shared" si="759"/>
        <v>2016</v>
      </c>
      <c r="C16170" s="51">
        <f t="shared" si="760"/>
        <v>3</v>
      </c>
      <c r="D16170" s="51">
        <f t="shared" si="761"/>
        <v>22</v>
      </c>
      <c r="E16170" s="52">
        <v>0.75</v>
      </c>
      <c r="G16170" s="54">
        <v>-6.8659999999999997</v>
      </c>
      <c r="H16170" s="54">
        <v>-6.1680000000000001</v>
      </c>
      <c r="I16170">
        <v>-5.9790000000000001</v>
      </c>
      <c r="J16170" s="54">
        <v>-6.0419999999999998</v>
      </c>
      <c r="K16170" s="54">
        <v>-6.2619999999999996</v>
      </c>
      <c r="L16170" s="54">
        <v>-6.2619999999999996</v>
      </c>
      <c r="M16170" s="54">
        <v>-6.0730000000000004</v>
      </c>
    </row>
    <row r="16171" spans="1:13" x14ac:dyDescent="0.2">
      <c r="A16171" s="50">
        <v>42451</v>
      </c>
      <c r="B16171">
        <f t="shared" si="759"/>
        <v>2016</v>
      </c>
      <c r="C16171" s="51">
        <f t="shared" si="760"/>
        <v>3</v>
      </c>
      <c r="D16171" s="51">
        <f t="shared" si="761"/>
        <v>22</v>
      </c>
      <c r="E16171" s="52">
        <v>0.875</v>
      </c>
      <c r="G16171" s="54">
        <v>-7.09</v>
      </c>
      <c r="H16171" s="54">
        <v>-6.1989999999999998</v>
      </c>
      <c r="I16171">
        <v>-6.01</v>
      </c>
      <c r="J16171" s="54">
        <v>-6.0419999999999998</v>
      </c>
      <c r="K16171" s="54">
        <v>-6.2309999999999999</v>
      </c>
      <c r="L16171" s="54">
        <v>-6.2309999999999999</v>
      </c>
      <c r="M16171" s="54">
        <v>-6.0730000000000004</v>
      </c>
    </row>
    <row r="16172" spans="1:13" x14ac:dyDescent="0.2">
      <c r="A16172" s="50">
        <v>42452</v>
      </c>
      <c r="B16172">
        <f t="shared" si="759"/>
        <v>2016</v>
      </c>
      <c r="C16172" s="51">
        <f t="shared" si="760"/>
        <v>3</v>
      </c>
      <c r="D16172" s="51">
        <f t="shared" si="761"/>
        <v>23</v>
      </c>
      <c r="E16172" s="52">
        <v>0</v>
      </c>
      <c r="G16172" s="54">
        <v>-7.5430000000000001</v>
      </c>
      <c r="H16172" s="54">
        <v>-6.2309999999999999</v>
      </c>
      <c r="I16172">
        <v>-6.01</v>
      </c>
      <c r="J16172" s="54">
        <v>-6.0419999999999998</v>
      </c>
      <c r="K16172" s="54">
        <v>-6.2309999999999999</v>
      </c>
      <c r="L16172" s="54">
        <v>-6.2309999999999999</v>
      </c>
      <c r="M16172" s="54">
        <v>-6.0419999999999998</v>
      </c>
    </row>
    <row r="16173" spans="1:13" x14ac:dyDescent="0.2">
      <c r="A16173" s="50">
        <v>42452</v>
      </c>
      <c r="B16173">
        <f t="shared" si="759"/>
        <v>2016</v>
      </c>
      <c r="C16173" s="51">
        <f t="shared" si="760"/>
        <v>3</v>
      </c>
      <c r="D16173" s="51">
        <f t="shared" si="761"/>
        <v>23</v>
      </c>
      <c r="E16173" s="52">
        <v>0.125</v>
      </c>
      <c r="G16173" s="54">
        <v>-7.968</v>
      </c>
      <c r="H16173" s="54">
        <v>-6.2939999999999996</v>
      </c>
      <c r="I16173">
        <v>-6.0419999999999998</v>
      </c>
      <c r="J16173" s="54">
        <v>-6.0419999999999998</v>
      </c>
      <c r="K16173" s="54">
        <v>-6.2309999999999999</v>
      </c>
      <c r="L16173" s="54">
        <v>-6.1989999999999998</v>
      </c>
      <c r="M16173" s="54">
        <v>-6.0419999999999998</v>
      </c>
    </row>
    <row r="16174" spans="1:13" x14ac:dyDescent="0.2">
      <c r="A16174" s="50">
        <v>42452</v>
      </c>
      <c r="B16174">
        <f t="shared" si="759"/>
        <v>2016</v>
      </c>
      <c r="C16174" s="51">
        <f t="shared" si="760"/>
        <v>3</v>
      </c>
      <c r="D16174" s="51">
        <f t="shared" si="761"/>
        <v>23</v>
      </c>
      <c r="E16174" s="52">
        <v>0.25</v>
      </c>
      <c r="G16174" s="54">
        <v>-8.5299999999999994</v>
      </c>
      <c r="H16174" s="54">
        <v>-6.3879999999999999</v>
      </c>
      <c r="I16174">
        <v>-6.0419999999999998</v>
      </c>
      <c r="J16174" s="54">
        <v>-6.0419999999999998</v>
      </c>
      <c r="K16174" s="54">
        <v>-6.1989999999999998</v>
      </c>
      <c r="L16174" s="54">
        <v>-6.1989999999999998</v>
      </c>
      <c r="M16174" s="54">
        <v>-6.01</v>
      </c>
    </row>
    <row r="16175" spans="1:13" x14ac:dyDescent="0.2">
      <c r="A16175" s="50">
        <v>42452</v>
      </c>
      <c r="B16175">
        <f t="shared" si="759"/>
        <v>2016</v>
      </c>
      <c r="C16175" s="51">
        <f t="shared" si="760"/>
        <v>3</v>
      </c>
      <c r="D16175" s="51">
        <f t="shared" si="761"/>
        <v>23</v>
      </c>
      <c r="E16175" s="52">
        <v>0.375</v>
      </c>
      <c r="G16175" s="54">
        <v>-8.7639999999999993</v>
      </c>
      <c r="H16175" s="54">
        <v>-6.5149999999999997</v>
      </c>
      <c r="I16175">
        <v>-6.1050000000000004</v>
      </c>
      <c r="J16175" s="54">
        <v>-6.0419999999999998</v>
      </c>
      <c r="K16175" s="54">
        <v>-6.1989999999999998</v>
      </c>
      <c r="L16175" s="54">
        <v>-6.1680000000000001</v>
      </c>
      <c r="M16175" s="54">
        <v>-6.01</v>
      </c>
    </row>
    <row r="16176" spans="1:13" x14ac:dyDescent="0.2">
      <c r="A16176" s="50">
        <v>42452</v>
      </c>
      <c r="B16176">
        <f t="shared" si="759"/>
        <v>2016</v>
      </c>
      <c r="C16176" s="51">
        <f t="shared" si="760"/>
        <v>3</v>
      </c>
      <c r="D16176" s="51">
        <f t="shared" si="761"/>
        <v>23</v>
      </c>
      <c r="E16176" s="52">
        <v>0.5</v>
      </c>
      <c r="G16176" s="54">
        <v>-7.9349999999999996</v>
      </c>
      <c r="H16176" s="54">
        <v>-6.6420000000000003</v>
      </c>
      <c r="I16176">
        <v>-6.1360000000000001</v>
      </c>
      <c r="J16176" s="54">
        <v>-6.0419999999999998</v>
      </c>
      <c r="K16176" s="54">
        <v>-6.1680000000000001</v>
      </c>
      <c r="L16176" s="54">
        <v>-6.1680000000000001</v>
      </c>
      <c r="M16176" s="54">
        <v>-6.01</v>
      </c>
    </row>
    <row r="16177" spans="1:13" x14ac:dyDescent="0.2">
      <c r="A16177" s="50">
        <v>42452</v>
      </c>
      <c r="B16177">
        <f t="shared" si="759"/>
        <v>2016</v>
      </c>
      <c r="C16177" s="51">
        <f t="shared" si="760"/>
        <v>3</v>
      </c>
      <c r="D16177" s="51">
        <f t="shared" si="761"/>
        <v>23</v>
      </c>
      <c r="E16177" s="52">
        <v>0.625</v>
      </c>
      <c r="G16177" s="54">
        <v>-7.1550000000000002</v>
      </c>
      <c r="H16177" s="54">
        <v>-6.7060000000000004</v>
      </c>
      <c r="I16177">
        <v>-6.1680000000000001</v>
      </c>
      <c r="J16177" s="54">
        <v>-6.0419999999999998</v>
      </c>
      <c r="K16177" s="54">
        <v>-6.1680000000000001</v>
      </c>
      <c r="L16177" s="54">
        <v>-6.1360000000000001</v>
      </c>
      <c r="M16177" s="54">
        <v>-5.9790000000000001</v>
      </c>
    </row>
    <row r="16178" spans="1:13" x14ac:dyDescent="0.2">
      <c r="A16178" s="50">
        <v>42452</v>
      </c>
      <c r="B16178">
        <f t="shared" si="759"/>
        <v>2016</v>
      </c>
      <c r="C16178" s="51">
        <f t="shared" si="760"/>
        <v>3</v>
      </c>
      <c r="D16178" s="51">
        <f t="shared" si="761"/>
        <v>23</v>
      </c>
      <c r="E16178" s="52">
        <v>0.75</v>
      </c>
      <c r="G16178" s="54">
        <v>-6.6740000000000004</v>
      </c>
      <c r="H16178" s="54">
        <v>-6.6740000000000004</v>
      </c>
      <c r="I16178">
        <v>-6.2309999999999999</v>
      </c>
      <c r="J16178" s="54">
        <v>-6.0730000000000004</v>
      </c>
      <c r="K16178" s="54">
        <v>-6.1680000000000001</v>
      </c>
      <c r="L16178" s="54">
        <v>-6.1360000000000001</v>
      </c>
      <c r="M16178" s="54">
        <v>-5.9790000000000001</v>
      </c>
    </row>
    <row r="16179" spans="1:13" x14ac:dyDescent="0.2">
      <c r="A16179" s="50">
        <v>42452</v>
      </c>
      <c r="B16179">
        <f t="shared" si="759"/>
        <v>2016</v>
      </c>
      <c r="C16179" s="51">
        <f t="shared" si="760"/>
        <v>3</v>
      </c>
      <c r="D16179" s="51">
        <f t="shared" si="761"/>
        <v>23</v>
      </c>
      <c r="E16179" s="52">
        <v>0.875</v>
      </c>
      <c r="G16179" s="54">
        <v>-6.3879999999999999</v>
      </c>
      <c r="H16179" s="54">
        <v>-6.5789999999999997</v>
      </c>
      <c r="I16179">
        <v>-6.2309999999999999</v>
      </c>
      <c r="J16179" s="54">
        <v>-6.0730000000000004</v>
      </c>
      <c r="K16179" s="54">
        <v>-6.1680000000000001</v>
      </c>
      <c r="L16179" s="54">
        <v>-6.1360000000000001</v>
      </c>
      <c r="M16179" s="54">
        <v>-5.9480000000000004</v>
      </c>
    </row>
    <row r="16180" spans="1:13" x14ac:dyDescent="0.2">
      <c r="A16180" s="50">
        <v>42453</v>
      </c>
      <c r="B16180">
        <f t="shared" si="759"/>
        <v>2016</v>
      </c>
      <c r="C16180" s="51">
        <f t="shared" si="760"/>
        <v>3</v>
      </c>
      <c r="D16180" s="51">
        <f t="shared" si="761"/>
        <v>24</v>
      </c>
      <c r="E16180" s="52">
        <v>0</v>
      </c>
      <c r="G16180" s="54">
        <v>-6.2939999999999996</v>
      </c>
      <c r="H16180" s="54">
        <v>-6.4829999999999997</v>
      </c>
      <c r="I16180">
        <v>-6.2619999999999996</v>
      </c>
      <c r="J16180" s="54">
        <v>-6.1050000000000004</v>
      </c>
      <c r="K16180" s="54">
        <v>-6.1680000000000001</v>
      </c>
      <c r="L16180" s="54">
        <v>-6.1360000000000001</v>
      </c>
      <c r="M16180" s="54">
        <v>-5.9480000000000004</v>
      </c>
    </row>
    <row r="16181" spans="1:13" x14ac:dyDescent="0.2">
      <c r="A16181" s="50">
        <v>42453</v>
      </c>
      <c r="B16181">
        <f t="shared" si="759"/>
        <v>2016</v>
      </c>
      <c r="C16181" s="51">
        <f t="shared" si="760"/>
        <v>3</v>
      </c>
      <c r="D16181" s="51">
        <f t="shared" si="761"/>
        <v>24</v>
      </c>
      <c r="E16181" s="52">
        <v>0.125</v>
      </c>
      <c r="G16181" s="54">
        <v>-6.2939999999999996</v>
      </c>
      <c r="H16181" s="54">
        <v>-6.42</v>
      </c>
      <c r="I16181">
        <v>-6.2619999999999996</v>
      </c>
      <c r="J16181" s="54">
        <v>-6.1050000000000004</v>
      </c>
      <c r="K16181" s="54">
        <v>-6.1680000000000001</v>
      </c>
      <c r="L16181" s="54">
        <v>-6.1050000000000004</v>
      </c>
      <c r="M16181" s="54">
        <v>-5.9480000000000004</v>
      </c>
    </row>
    <row r="16182" spans="1:13" x14ac:dyDescent="0.2">
      <c r="A16182" s="50">
        <v>42453</v>
      </c>
      <c r="B16182">
        <f t="shared" si="759"/>
        <v>2016</v>
      </c>
      <c r="C16182" s="51">
        <f t="shared" si="760"/>
        <v>3</v>
      </c>
      <c r="D16182" s="51">
        <f t="shared" si="761"/>
        <v>24</v>
      </c>
      <c r="E16182" s="52">
        <v>0.25</v>
      </c>
      <c r="G16182" s="54">
        <v>-6.3879999999999999</v>
      </c>
      <c r="H16182" s="54">
        <v>-6.3570000000000002</v>
      </c>
      <c r="I16182">
        <v>-6.2619999999999996</v>
      </c>
      <c r="J16182" s="54">
        <v>-6.1360000000000001</v>
      </c>
      <c r="K16182" s="54">
        <v>-6.1680000000000001</v>
      </c>
      <c r="L16182" s="54">
        <v>-6.1050000000000004</v>
      </c>
      <c r="M16182" s="54">
        <v>-5.9160000000000004</v>
      </c>
    </row>
    <row r="16183" spans="1:13" x14ac:dyDescent="0.2">
      <c r="A16183" s="50">
        <v>42453</v>
      </c>
      <c r="B16183">
        <f t="shared" si="759"/>
        <v>2016</v>
      </c>
      <c r="C16183" s="51">
        <f t="shared" si="760"/>
        <v>3</v>
      </c>
      <c r="D16183" s="51">
        <f t="shared" si="761"/>
        <v>24</v>
      </c>
      <c r="E16183" s="52">
        <v>0.375</v>
      </c>
      <c r="G16183" s="54">
        <v>-6.452</v>
      </c>
      <c r="H16183" s="54">
        <v>-6.3570000000000002</v>
      </c>
      <c r="I16183">
        <v>-6.2619999999999996</v>
      </c>
      <c r="J16183" s="54">
        <v>-6.1360000000000001</v>
      </c>
      <c r="K16183" s="54">
        <v>-6.1680000000000001</v>
      </c>
      <c r="L16183" s="54">
        <v>-6.1050000000000004</v>
      </c>
      <c r="M16183" s="54">
        <v>-5.9160000000000004</v>
      </c>
    </row>
    <row r="16184" spans="1:13" x14ac:dyDescent="0.2">
      <c r="A16184" s="50">
        <v>42453</v>
      </c>
      <c r="B16184">
        <f t="shared" si="759"/>
        <v>2016</v>
      </c>
      <c r="C16184" s="51">
        <f t="shared" si="760"/>
        <v>3</v>
      </c>
      <c r="D16184" s="51">
        <f t="shared" si="761"/>
        <v>24</v>
      </c>
      <c r="E16184" s="52">
        <v>0.5</v>
      </c>
      <c r="G16184" s="54">
        <v>-6.3250000000000002</v>
      </c>
      <c r="H16184" s="54">
        <v>-6.3250000000000002</v>
      </c>
      <c r="I16184">
        <v>-6.2309999999999999</v>
      </c>
      <c r="J16184" s="54">
        <v>-6.1360000000000001</v>
      </c>
      <c r="K16184" s="54">
        <v>-6.1680000000000001</v>
      </c>
      <c r="L16184" s="54">
        <v>-6.1050000000000004</v>
      </c>
      <c r="M16184" s="54">
        <v>-5.9160000000000004</v>
      </c>
    </row>
    <row r="16185" spans="1:13" x14ac:dyDescent="0.2">
      <c r="A16185" s="50">
        <v>42453</v>
      </c>
      <c r="B16185">
        <f t="shared" si="759"/>
        <v>2016</v>
      </c>
      <c r="C16185" s="51">
        <f t="shared" si="760"/>
        <v>3</v>
      </c>
      <c r="D16185" s="51">
        <f t="shared" si="761"/>
        <v>24</v>
      </c>
      <c r="E16185" s="52">
        <v>0.625</v>
      </c>
      <c r="G16185" s="54">
        <v>-6.01</v>
      </c>
      <c r="H16185" s="54">
        <v>-6.3250000000000002</v>
      </c>
      <c r="I16185">
        <v>-6.2309999999999999</v>
      </c>
      <c r="J16185" s="54">
        <v>-6.1360000000000001</v>
      </c>
      <c r="K16185" s="54">
        <v>-6.1680000000000001</v>
      </c>
      <c r="L16185" s="54">
        <v>-6.1050000000000004</v>
      </c>
      <c r="M16185" s="54">
        <v>-5.8849999999999998</v>
      </c>
    </row>
    <row r="16186" spans="1:13" x14ac:dyDescent="0.2">
      <c r="A16186" s="50">
        <v>42453</v>
      </c>
      <c r="B16186">
        <f t="shared" si="759"/>
        <v>2016</v>
      </c>
      <c r="C16186" s="51">
        <f t="shared" si="760"/>
        <v>3</v>
      </c>
      <c r="D16186" s="51">
        <f t="shared" si="761"/>
        <v>24</v>
      </c>
      <c r="E16186" s="52">
        <v>0.75</v>
      </c>
      <c r="G16186" s="54">
        <v>-5.6669999999999998</v>
      </c>
      <c r="H16186" s="54">
        <v>-6.2619999999999996</v>
      </c>
      <c r="I16186">
        <v>-6.2309999999999999</v>
      </c>
      <c r="J16186" s="54">
        <v>-6.1360000000000001</v>
      </c>
      <c r="K16186" s="54">
        <v>-6.1680000000000001</v>
      </c>
      <c r="L16186" s="54">
        <v>-6.1050000000000004</v>
      </c>
      <c r="M16186" s="54">
        <v>-5.8849999999999998</v>
      </c>
    </row>
    <row r="16187" spans="1:13" x14ac:dyDescent="0.2">
      <c r="A16187" s="50">
        <v>42453</v>
      </c>
      <c r="B16187">
        <f t="shared" si="759"/>
        <v>2016</v>
      </c>
      <c r="C16187" s="51">
        <f t="shared" si="760"/>
        <v>3</v>
      </c>
      <c r="D16187" s="51">
        <f t="shared" si="761"/>
        <v>24</v>
      </c>
      <c r="E16187" s="52">
        <v>0.875</v>
      </c>
      <c r="G16187" s="54">
        <v>-5.6669999999999998</v>
      </c>
      <c r="H16187" s="54">
        <v>-6.1989999999999998</v>
      </c>
      <c r="I16187">
        <v>-6.2309999999999999</v>
      </c>
      <c r="J16187" s="54">
        <v>-6.1360000000000001</v>
      </c>
      <c r="K16187" s="54">
        <v>-6.1680000000000001</v>
      </c>
      <c r="L16187" s="54">
        <v>-6.0730000000000004</v>
      </c>
      <c r="M16187" s="54">
        <v>-5.8849999999999998</v>
      </c>
    </row>
    <row r="16188" spans="1:13" x14ac:dyDescent="0.2">
      <c r="A16188" s="50">
        <v>42454</v>
      </c>
      <c r="B16188">
        <f t="shared" si="759"/>
        <v>2016</v>
      </c>
      <c r="C16188" s="51">
        <f t="shared" si="760"/>
        <v>3</v>
      </c>
      <c r="D16188" s="51">
        <f t="shared" si="761"/>
        <v>25</v>
      </c>
      <c r="E16188" s="52">
        <v>0</v>
      </c>
      <c r="G16188" s="54">
        <v>-5.8849999999999998</v>
      </c>
      <c r="H16188" s="54">
        <v>-6.1360000000000001</v>
      </c>
      <c r="I16188">
        <v>-6.2309999999999999</v>
      </c>
      <c r="J16188" s="54">
        <v>-6.1050000000000004</v>
      </c>
      <c r="K16188" s="54">
        <v>-6.1680000000000001</v>
      </c>
      <c r="L16188" s="54">
        <v>-6.0730000000000004</v>
      </c>
      <c r="M16188" s="54">
        <v>-5.8540000000000001</v>
      </c>
    </row>
    <row r="16189" spans="1:13" x14ac:dyDescent="0.2">
      <c r="A16189" s="50">
        <v>42454</v>
      </c>
      <c r="B16189">
        <f t="shared" si="759"/>
        <v>2016</v>
      </c>
      <c r="C16189" s="51">
        <f t="shared" si="760"/>
        <v>3</v>
      </c>
      <c r="D16189" s="51">
        <f t="shared" si="761"/>
        <v>25</v>
      </c>
      <c r="E16189" s="52">
        <v>0.125</v>
      </c>
      <c r="G16189" s="54">
        <v>-6.1680000000000001</v>
      </c>
      <c r="H16189" s="54">
        <v>-6.1360000000000001</v>
      </c>
      <c r="I16189">
        <v>-6.1989999999999998</v>
      </c>
      <c r="J16189" s="54">
        <v>-6.1050000000000004</v>
      </c>
      <c r="K16189" s="54">
        <v>-6.1680000000000001</v>
      </c>
      <c r="L16189" s="54">
        <v>-6.0730000000000004</v>
      </c>
      <c r="M16189" s="54">
        <v>-5.8540000000000001</v>
      </c>
    </row>
    <row r="16190" spans="1:13" x14ac:dyDescent="0.2">
      <c r="A16190" s="50">
        <v>42454</v>
      </c>
      <c r="B16190">
        <f t="shared" si="759"/>
        <v>2016</v>
      </c>
      <c r="C16190" s="51">
        <f t="shared" si="760"/>
        <v>3</v>
      </c>
      <c r="D16190" s="51">
        <f t="shared" si="761"/>
        <v>25</v>
      </c>
      <c r="E16190" s="52">
        <v>0.25</v>
      </c>
      <c r="G16190" s="54">
        <v>-6.452</v>
      </c>
      <c r="H16190" s="54">
        <v>-6.1360000000000001</v>
      </c>
      <c r="I16190">
        <v>-6.1989999999999998</v>
      </c>
      <c r="J16190" s="54">
        <v>-6.1360000000000001</v>
      </c>
      <c r="K16190" s="54">
        <v>-6.1680000000000001</v>
      </c>
      <c r="L16190" s="54">
        <v>-6.0730000000000004</v>
      </c>
      <c r="M16190" s="54">
        <v>-5.8540000000000001</v>
      </c>
    </row>
    <row r="16191" spans="1:13" x14ac:dyDescent="0.2">
      <c r="A16191" s="50">
        <v>42454</v>
      </c>
      <c r="B16191">
        <f t="shared" si="759"/>
        <v>2016</v>
      </c>
      <c r="C16191" s="51">
        <f t="shared" si="760"/>
        <v>3</v>
      </c>
      <c r="D16191" s="51">
        <f t="shared" si="761"/>
        <v>25</v>
      </c>
      <c r="E16191" s="52">
        <v>0.375</v>
      </c>
      <c r="G16191" s="54">
        <v>-6.6740000000000004</v>
      </c>
      <c r="H16191" s="54">
        <v>-6.1989999999999998</v>
      </c>
      <c r="I16191">
        <v>-6.1680000000000001</v>
      </c>
      <c r="J16191" s="54">
        <v>-6.1050000000000004</v>
      </c>
      <c r="K16191" s="54">
        <v>-6.1680000000000001</v>
      </c>
      <c r="L16191" s="54">
        <v>-6.0730000000000004</v>
      </c>
      <c r="M16191" s="54">
        <v>-5.8540000000000001</v>
      </c>
    </row>
    <row r="16192" spans="1:13" x14ac:dyDescent="0.2">
      <c r="A16192" s="50">
        <v>42454</v>
      </c>
      <c r="B16192">
        <f t="shared" si="759"/>
        <v>2016</v>
      </c>
      <c r="C16192" s="51">
        <f t="shared" si="760"/>
        <v>3</v>
      </c>
      <c r="D16192" s="51">
        <f t="shared" si="761"/>
        <v>25</v>
      </c>
      <c r="E16192" s="52">
        <v>0.5</v>
      </c>
      <c r="G16192" s="54">
        <v>-6.4829999999999997</v>
      </c>
      <c r="H16192" s="54">
        <v>-6.2619999999999996</v>
      </c>
      <c r="I16192">
        <v>-6.1680000000000001</v>
      </c>
      <c r="J16192" s="54">
        <v>-6.1050000000000004</v>
      </c>
      <c r="K16192" s="54">
        <v>-6.1680000000000001</v>
      </c>
      <c r="L16192" s="54">
        <v>-6.0419999999999998</v>
      </c>
      <c r="M16192" s="54">
        <v>-5.8540000000000001</v>
      </c>
    </row>
    <row r="16193" spans="1:13" x14ac:dyDescent="0.2">
      <c r="A16193" s="50">
        <v>42454</v>
      </c>
      <c r="B16193">
        <f t="shared" si="759"/>
        <v>2016</v>
      </c>
      <c r="C16193" s="51">
        <f t="shared" si="760"/>
        <v>3</v>
      </c>
      <c r="D16193" s="51">
        <f t="shared" si="761"/>
        <v>25</v>
      </c>
      <c r="E16193" s="52">
        <v>0.625</v>
      </c>
      <c r="G16193" s="54">
        <v>-6.1050000000000004</v>
      </c>
      <c r="H16193" s="54">
        <v>-6.2939999999999996</v>
      </c>
      <c r="I16193">
        <v>-6.1989999999999998</v>
      </c>
      <c r="J16193" s="54">
        <v>-6.1050000000000004</v>
      </c>
      <c r="K16193" s="54">
        <v>-6.1360000000000001</v>
      </c>
      <c r="L16193" s="54">
        <v>-6.0419999999999998</v>
      </c>
      <c r="M16193" s="54">
        <v>-5.8230000000000004</v>
      </c>
    </row>
    <row r="16194" spans="1:13" x14ac:dyDescent="0.2">
      <c r="A16194" s="50">
        <v>42454</v>
      </c>
      <c r="B16194">
        <f t="shared" si="759"/>
        <v>2016</v>
      </c>
      <c r="C16194" s="51">
        <f t="shared" si="760"/>
        <v>3</v>
      </c>
      <c r="D16194" s="51">
        <f t="shared" si="761"/>
        <v>25</v>
      </c>
      <c r="E16194" s="52">
        <v>0.75</v>
      </c>
      <c r="G16194" s="54">
        <v>-5.9160000000000004</v>
      </c>
      <c r="H16194" s="54">
        <v>-6.2619999999999996</v>
      </c>
      <c r="I16194">
        <v>-6.1989999999999998</v>
      </c>
      <c r="J16194" s="54">
        <v>-6.1050000000000004</v>
      </c>
      <c r="K16194" s="54">
        <v>-6.1360000000000001</v>
      </c>
      <c r="L16194" s="54">
        <v>-6.0419999999999998</v>
      </c>
      <c r="M16194" s="54">
        <v>-5.8230000000000004</v>
      </c>
    </row>
    <row r="16195" spans="1:13" x14ac:dyDescent="0.2">
      <c r="A16195" s="50">
        <v>42454</v>
      </c>
      <c r="B16195">
        <f t="shared" si="759"/>
        <v>2016</v>
      </c>
      <c r="C16195" s="51">
        <f t="shared" si="760"/>
        <v>3</v>
      </c>
      <c r="D16195" s="51">
        <f t="shared" si="761"/>
        <v>25</v>
      </c>
      <c r="E16195" s="52">
        <v>0.875</v>
      </c>
      <c r="G16195" s="54">
        <v>-5.9790000000000001</v>
      </c>
      <c r="H16195" s="54">
        <v>-6.2309999999999999</v>
      </c>
      <c r="I16195">
        <v>-6.2309999999999999</v>
      </c>
      <c r="J16195" s="54">
        <v>-6.1050000000000004</v>
      </c>
      <c r="K16195" s="54">
        <v>-6.1360000000000001</v>
      </c>
      <c r="L16195" s="54">
        <v>-6.0419999999999998</v>
      </c>
      <c r="M16195" s="54">
        <v>-5.8230000000000004</v>
      </c>
    </row>
    <row r="16196" spans="1:13" x14ac:dyDescent="0.2">
      <c r="A16196" s="50">
        <v>42455</v>
      </c>
      <c r="B16196">
        <f t="shared" si="759"/>
        <v>2016</v>
      </c>
      <c r="C16196" s="51">
        <f t="shared" si="760"/>
        <v>3</v>
      </c>
      <c r="D16196" s="51">
        <f t="shared" si="761"/>
        <v>26</v>
      </c>
      <c r="E16196" s="52">
        <v>0</v>
      </c>
      <c r="G16196" s="54">
        <v>-6.2619999999999996</v>
      </c>
      <c r="H16196" s="54">
        <v>-6.1989999999999998</v>
      </c>
      <c r="I16196">
        <v>-6.1989999999999998</v>
      </c>
      <c r="J16196" s="54">
        <v>-6.1050000000000004</v>
      </c>
      <c r="K16196" s="54">
        <v>-6.1360000000000001</v>
      </c>
      <c r="L16196" s="54">
        <v>-6.0419999999999998</v>
      </c>
      <c r="M16196" s="54">
        <v>-5.7910000000000004</v>
      </c>
    </row>
    <row r="16197" spans="1:13" x14ac:dyDescent="0.2">
      <c r="A16197" s="50">
        <v>42455</v>
      </c>
      <c r="B16197">
        <f t="shared" si="759"/>
        <v>2016</v>
      </c>
      <c r="C16197" s="51">
        <f t="shared" si="760"/>
        <v>3</v>
      </c>
      <c r="D16197" s="51">
        <f t="shared" si="761"/>
        <v>26</v>
      </c>
      <c r="E16197" s="52">
        <v>0.125</v>
      </c>
      <c r="G16197" s="54">
        <v>-6.5469999999999997</v>
      </c>
      <c r="H16197" s="54">
        <v>-6.1989999999999998</v>
      </c>
      <c r="I16197">
        <v>-6.1989999999999998</v>
      </c>
      <c r="J16197" s="54">
        <v>-6.1050000000000004</v>
      </c>
      <c r="K16197" s="54">
        <v>-6.1360000000000001</v>
      </c>
      <c r="L16197" s="54">
        <v>-6.0419999999999998</v>
      </c>
      <c r="M16197" s="54">
        <v>-5.7910000000000004</v>
      </c>
    </row>
    <row r="16198" spans="1:13" x14ac:dyDescent="0.2">
      <c r="A16198" s="50">
        <v>42455</v>
      </c>
      <c r="B16198">
        <f t="shared" si="759"/>
        <v>2016</v>
      </c>
      <c r="C16198" s="51">
        <f t="shared" si="760"/>
        <v>3</v>
      </c>
      <c r="D16198" s="51">
        <f t="shared" si="761"/>
        <v>26</v>
      </c>
      <c r="E16198" s="52">
        <v>0.25</v>
      </c>
      <c r="G16198" s="54">
        <v>-6.8019999999999996</v>
      </c>
      <c r="H16198" s="54">
        <v>-6.2619999999999996</v>
      </c>
      <c r="I16198">
        <v>-6.1989999999999998</v>
      </c>
      <c r="J16198" s="54">
        <v>-6.1050000000000004</v>
      </c>
      <c r="K16198" s="54">
        <v>-6.1360000000000001</v>
      </c>
      <c r="L16198" s="54">
        <v>-6.0419999999999998</v>
      </c>
      <c r="M16198" s="54">
        <v>-5.7910000000000004</v>
      </c>
    </row>
    <row r="16199" spans="1:13" x14ac:dyDescent="0.2">
      <c r="A16199" s="50">
        <v>42455</v>
      </c>
      <c r="B16199">
        <f t="shared" si="759"/>
        <v>2016</v>
      </c>
      <c r="C16199" s="51">
        <f t="shared" si="760"/>
        <v>3</v>
      </c>
      <c r="D16199" s="51">
        <f t="shared" si="761"/>
        <v>26</v>
      </c>
      <c r="E16199" s="52">
        <v>0.375</v>
      </c>
      <c r="G16199" s="54">
        <v>-7.0259999999999998</v>
      </c>
      <c r="H16199" s="54">
        <v>-6.3250000000000002</v>
      </c>
      <c r="I16199">
        <v>-6.1989999999999998</v>
      </c>
      <c r="J16199" s="54">
        <v>-6.1050000000000004</v>
      </c>
      <c r="K16199" s="54">
        <v>-6.1360000000000001</v>
      </c>
      <c r="L16199" s="54">
        <v>-6.0419999999999998</v>
      </c>
      <c r="M16199" s="54">
        <v>-5.7910000000000004</v>
      </c>
    </row>
    <row r="16200" spans="1:13" x14ac:dyDescent="0.2">
      <c r="A16200" s="50">
        <v>42455</v>
      </c>
      <c r="B16200">
        <f t="shared" si="759"/>
        <v>2016</v>
      </c>
      <c r="C16200" s="51">
        <f t="shared" si="760"/>
        <v>3</v>
      </c>
      <c r="D16200" s="51">
        <f t="shared" si="761"/>
        <v>26</v>
      </c>
      <c r="E16200" s="52">
        <v>0.5</v>
      </c>
      <c r="G16200" s="54">
        <v>-6.8979999999999997</v>
      </c>
      <c r="H16200" s="54">
        <v>-6.3879999999999999</v>
      </c>
      <c r="I16200">
        <v>-6.1989999999999998</v>
      </c>
      <c r="J16200" s="54">
        <v>-6.1050000000000004</v>
      </c>
      <c r="K16200" s="54">
        <v>-6.1360000000000001</v>
      </c>
      <c r="L16200" s="54">
        <v>-6.01</v>
      </c>
      <c r="M16200" s="54">
        <v>-5.7910000000000004</v>
      </c>
    </row>
    <row r="16201" spans="1:13" x14ac:dyDescent="0.2">
      <c r="A16201" s="50">
        <v>42455</v>
      </c>
      <c r="B16201">
        <f t="shared" si="759"/>
        <v>2016</v>
      </c>
      <c r="C16201" s="51">
        <f t="shared" si="760"/>
        <v>3</v>
      </c>
      <c r="D16201" s="51">
        <f t="shared" si="761"/>
        <v>26</v>
      </c>
      <c r="E16201" s="52">
        <v>0.625</v>
      </c>
      <c r="G16201" s="54">
        <v>-6.61</v>
      </c>
      <c r="H16201" s="54">
        <v>-6.452</v>
      </c>
      <c r="I16201">
        <v>-6.2309999999999999</v>
      </c>
      <c r="J16201" s="54">
        <v>-6.1050000000000004</v>
      </c>
      <c r="K16201" s="54">
        <v>-6.1360000000000001</v>
      </c>
      <c r="L16201" s="54">
        <v>-6.01</v>
      </c>
      <c r="M16201" s="54">
        <v>-5.7910000000000004</v>
      </c>
    </row>
    <row r="16202" spans="1:13" x14ac:dyDescent="0.2">
      <c r="A16202" s="50">
        <v>42455</v>
      </c>
      <c r="B16202">
        <f t="shared" si="759"/>
        <v>2016</v>
      </c>
      <c r="C16202" s="51">
        <f t="shared" si="760"/>
        <v>3</v>
      </c>
      <c r="D16202" s="51">
        <f t="shared" si="761"/>
        <v>26</v>
      </c>
      <c r="E16202" s="52">
        <v>0.75</v>
      </c>
      <c r="G16202" s="54">
        <v>-6.5149999999999997</v>
      </c>
      <c r="H16202" s="54">
        <v>-6.452</v>
      </c>
      <c r="I16202">
        <v>-6.2619999999999996</v>
      </c>
      <c r="J16202" s="54">
        <v>-6.1050000000000004</v>
      </c>
      <c r="K16202" s="54">
        <v>-6.1360000000000001</v>
      </c>
      <c r="L16202" s="54">
        <v>-6.01</v>
      </c>
      <c r="M16202" s="54">
        <v>-5.76</v>
      </c>
    </row>
    <row r="16203" spans="1:13" x14ac:dyDescent="0.2">
      <c r="A16203" s="50">
        <v>42455</v>
      </c>
      <c r="B16203">
        <f t="shared" si="759"/>
        <v>2016</v>
      </c>
      <c r="C16203" s="51">
        <f t="shared" si="760"/>
        <v>3</v>
      </c>
      <c r="D16203" s="51">
        <f t="shared" si="761"/>
        <v>26</v>
      </c>
      <c r="E16203" s="52">
        <v>0.875</v>
      </c>
      <c r="G16203" s="54">
        <v>-6.5469999999999997</v>
      </c>
      <c r="H16203" s="54">
        <v>-6.42</v>
      </c>
      <c r="I16203">
        <v>-6.2619999999999996</v>
      </c>
      <c r="J16203" s="54">
        <v>-6.1050000000000004</v>
      </c>
      <c r="K16203" s="54">
        <v>-6.1360000000000001</v>
      </c>
      <c r="L16203" s="54">
        <v>-6.01</v>
      </c>
      <c r="M16203" s="54">
        <v>-5.76</v>
      </c>
    </row>
    <row r="16204" spans="1:13" x14ac:dyDescent="0.2">
      <c r="A16204" s="50">
        <v>42456</v>
      </c>
      <c r="B16204">
        <f t="shared" si="759"/>
        <v>2016</v>
      </c>
      <c r="C16204" s="51">
        <f t="shared" si="760"/>
        <v>3</v>
      </c>
      <c r="D16204" s="51">
        <f t="shared" si="761"/>
        <v>27</v>
      </c>
      <c r="E16204" s="52">
        <v>0</v>
      </c>
      <c r="G16204" s="54">
        <v>-6.61</v>
      </c>
      <c r="H16204" s="54">
        <v>-6.42</v>
      </c>
      <c r="I16204">
        <v>-6.2619999999999996</v>
      </c>
      <c r="J16204" s="54">
        <v>-6.1050000000000004</v>
      </c>
      <c r="K16204" s="54">
        <v>-6.1360000000000001</v>
      </c>
      <c r="L16204" s="54">
        <v>-6.01</v>
      </c>
      <c r="M16204" s="54">
        <v>-5.76</v>
      </c>
    </row>
    <row r="16205" spans="1:13" x14ac:dyDescent="0.2">
      <c r="A16205" s="50">
        <v>42456</v>
      </c>
      <c r="B16205">
        <f t="shared" si="759"/>
        <v>2016</v>
      </c>
      <c r="C16205" s="51">
        <f t="shared" si="760"/>
        <v>3</v>
      </c>
      <c r="D16205" s="51">
        <f t="shared" si="761"/>
        <v>27</v>
      </c>
      <c r="E16205" s="52">
        <v>0.125</v>
      </c>
      <c r="G16205" s="54">
        <v>-6.7060000000000004</v>
      </c>
      <c r="H16205" s="54">
        <v>-6.42</v>
      </c>
      <c r="I16205">
        <v>-6.2939999999999996</v>
      </c>
      <c r="J16205" s="54">
        <v>-6.1360000000000001</v>
      </c>
      <c r="K16205" s="54">
        <v>-6.1360000000000001</v>
      </c>
      <c r="L16205" s="54">
        <v>-6.01</v>
      </c>
      <c r="M16205" s="54">
        <v>-5.76</v>
      </c>
    </row>
    <row r="16206" spans="1:13" x14ac:dyDescent="0.2">
      <c r="A16206" s="50">
        <v>42456</v>
      </c>
      <c r="B16206">
        <f t="shared" si="759"/>
        <v>2016</v>
      </c>
      <c r="C16206" s="51">
        <f t="shared" si="760"/>
        <v>3</v>
      </c>
      <c r="D16206" s="51">
        <f t="shared" si="761"/>
        <v>27</v>
      </c>
      <c r="E16206" s="52">
        <v>0.25</v>
      </c>
      <c r="G16206" s="54">
        <v>-6.8019999999999996</v>
      </c>
      <c r="H16206" s="54">
        <v>-6.42</v>
      </c>
      <c r="I16206">
        <v>-6.2939999999999996</v>
      </c>
      <c r="J16206" s="54">
        <v>-6.1050000000000004</v>
      </c>
      <c r="K16206" s="54">
        <v>-6.1360000000000001</v>
      </c>
      <c r="L16206" s="54">
        <v>-6.01</v>
      </c>
      <c r="M16206" s="54">
        <v>-5.76</v>
      </c>
    </row>
    <row r="16207" spans="1:13" x14ac:dyDescent="0.2">
      <c r="A16207" s="50">
        <v>42456</v>
      </c>
      <c r="B16207">
        <f t="shared" ref="B16207:B16270" si="762">YEAR(A16207)</f>
        <v>2016</v>
      </c>
      <c r="C16207" s="51">
        <f t="shared" ref="C16207:C16270" si="763">MONTH(A16207)</f>
        <v>3</v>
      </c>
      <c r="D16207" s="51">
        <f t="shared" ref="D16207:D16270" si="764">DAY(A16207)</f>
        <v>27</v>
      </c>
      <c r="E16207" s="52">
        <v>0.375</v>
      </c>
      <c r="G16207" s="54">
        <v>-6.8979999999999997</v>
      </c>
      <c r="H16207" s="54">
        <v>-6.452</v>
      </c>
      <c r="I16207">
        <v>-6.2939999999999996</v>
      </c>
      <c r="J16207" s="54">
        <v>-6.1360000000000001</v>
      </c>
      <c r="K16207" s="54">
        <v>-6.1360000000000001</v>
      </c>
      <c r="L16207" s="54">
        <v>-6.01</v>
      </c>
      <c r="M16207" s="54">
        <v>-5.76</v>
      </c>
    </row>
    <row r="16208" spans="1:13" x14ac:dyDescent="0.2">
      <c r="A16208" s="50">
        <v>42456</v>
      </c>
      <c r="B16208">
        <f t="shared" si="762"/>
        <v>2016</v>
      </c>
      <c r="C16208" s="51">
        <f t="shared" si="763"/>
        <v>3</v>
      </c>
      <c r="D16208" s="51">
        <f t="shared" si="764"/>
        <v>27</v>
      </c>
      <c r="E16208" s="52">
        <v>0.5</v>
      </c>
      <c r="G16208" s="54">
        <v>-6.93</v>
      </c>
      <c r="H16208" s="54">
        <v>-6.4829999999999997</v>
      </c>
      <c r="I16208">
        <v>-6.2939999999999996</v>
      </c>
      <c r="J16208" s="54">
        <v>-6.1360000000000001</v>
      </c>
      <c r="K16208" s="54">
        <v>-6.1360000000000001</v>
      </c>
      <c r="L16208" s="54">
        <v>-5.9790000000000001</v>
      </c>
      <c r="M16208" s="54">
        <v>-5.76</v>
      </c>
    </row>
    <row r="16209" spans="1:13" x14ac:dyDescent="0.2">
      <c r="A16209" s="50">
        <v>42456</v>
      </c>
      <c r="B16209">
        <f t="shared" si="762"/>
        <v>2016</v>
      </c>
      <c r="C16209" s="51">
        <f t="shared" si="763"/>
        <v>3</v>
      </c>
      <c r="D16209" s="51">
        <f t="shared" si="764"/>
        <v>27</v>
      </c>
      <c r="E16209" s="52">
        <v>0.625</v>
      </c>
      <c r="G16209" s="54">
        <v>-6.7380000000000004</v>
      </c>
      <c r="H16209" s="54">
        <v>-6.5149999999999997</v>
      </c>
      <c r="I16209">
        <v>-6.2939999999999996</v>
      </c>
      <c r="J16209" s="54">
        <v>-6.1360000000000001</v>
      </c>
      <c r="K16209" s="54">
        <v>-6.1360000000000001</v>
      </c>
      <c r="L16209" s="54">
        <v>-6.01</v>
      </c>
      <c r="M16209" s="54">
        <v>-5.76</v>
      </c>
    </row>
    <row r="16210" spans="1:13" x14ac:dyDescent="0.2">
      <c r="A16210" s="50">
        <v>42456</v>
      </c>
      <c r="B16210">
        <f t="shared" si="762"/>
        <v>2016</v>
      </c>
      <c r="C16210" s="51">
        <f t="shared" si="763"/>
        <v>3</v>
      </c>
      <c r="D16210" s="51">
        <f t="shared" si="764"/>
        <v>27</v>
      </c>
      <c r="E16210" s="52">
        <v>0.75</v>
      </c>
      <c r="G16210" s="54">
        <v>-6.5469999999999997</v>
      </c>
      <c r="H16210" s="54">
        <v>-6.4829999999999997</v>
      </c>
      <c r="I16210">
        <v>-6.2939999999999996</v>
      </c>
      <c r="J16210" s="54">
        <v>-6.1360000000000001</v>
      </c>
      <c r="K16210" s="54">
        <v>-6.1360000000000001</v>
      </c>
      <c r="L16210" s="54">
        <v>-6.01</v>
      </c>
      <c r="M16210" s="54">
        <v>-5.7290000000000001</v>
      </c>
    </row>
    <row r="16211" spans="1:13" x14ac:dyDescent="0.2">
      <c r="A16211" s="50">
        <v>42456</v>
      </c>
      <c r="B16211">
        <f t="shared" si="762"/>
        <v>2016</v>
      </c>
      <c r="C16211" s="51">
        <f t="shared" si="763"/>
        <v>3</v>
      </c>
      <c r="D16211" s="51">
        <f t="shared" si="764"/>
        <v>27</v>
      </c>
      <c r="E16211" s="52">
        <v>0.875</v>
      </c>
      <c r="G16211" s="54">
        <v>-6.5469999999999997</v>
      </c>
      <c r="H16211" s="54">
        <v>-6.452</v>
      </c>
      <c r="I16211">
        <v>-6.3250000000000002</v>
      </c>
      <c r="J16211" s="54">
        <v>-6.1360000000000001</v>
      </c>
      <c r="K16211" s="54">
        <v>-6.1360000000000001</v>
      </c>
      <c r="L16211" s="54">
        <v>-6.01</v>
      </c>
      <c r="M16211" s="54">
        <v>-5.7290000000000001</v>
      </c>
    </row>
    <row r="16212" spans="1:13" x14ac:dyDescent="0.2">
      <c r="A16212" s="50">
        <v>42457</v>
      </c>
      <c r="B16212">
        <f t="shared" si="762"/>
        <v>2016</v>
      </c>
      <c r="C16212" s="51">
        <f t="shared" si="763"/>
        <v>3</v>
      </c>
      <c r="D16212" s="51">
        <f t="shared" si="764"/>
        <v>28</v>
      </c>
      <c r="E16212" s="52">
        <v>0</v>
      </c>
      <c r="G16212" s="54">
        <v>-6.7060000000000004</v>
      </c>
      <c r="H16212" s="54">
        <v>-6.42</v>
      </c>
      <c r="I16212">
        <v>-6.3250000000000002</v>
      </c>
      <c r="J16212" s="54">
        <v>-6.1360000000000001</v>
      </c>
      <c r="K16212" s="54">
        <v>-6.1360000000000001</v>
      </c>
      <c r="L16212" s="54">
        <v>-5.9790000000000001</v>
      </c>
      <c r="M16212" s="54">
        <v>-5.7290000000000001</v>
      </c>
    </row>
    <row r="16213" spans="1:13" x14ac:dyDescent="0.2">
      <c r="A16213" s="50">
        <v>42457</v>
      </c>
      <c r="B16213">
        <f t="shared" si="762"/>
        <v>2016</v>
      </c>
      <c r="C16213" s="51">
        <f t="shared" si="763"/>
        <v>3</v>
      </c>
      <c r="D16213" s="51">
        <f t="shared" si="764"/>
        <v>28</v>
      </c>
      <c r="E16213" s="52">
        <v>0.125</v>
      </c>
      <c r="G16213" s="54">
        <v>-6.8659999999999997</v>
      </c>
      <c r="H16213" s="54">
        <v>-6.42</v>
      </c>
      <c r="I16213">
        <v>-6.2939999999999996</v>
      </c>
      <c r="J16213" s="54">
        <v>-6.1360000000000001</v>
      </c>
      <c r="K16213" s="54">
        <v>-6.1360000000000001</v>
      </c>
      <c r="L16213" s="54">
        <v>-6.01</v>
      </c>
      <c r="M16213" s="54">
        <v>-5.7290000000000001</v>
      </c>
    </row>
    <row r="16214" spans="1:13" x14ac:dyDescent="0.2">
      <c r="A16214" s="50">
        <v>42457</v>
      </c>
      <c r="B16214">
        <f t="shared" si="762"/>
        <v>2016</v>
      </c>
      <c r="C16214" s="51">
        <f t="shared" si="763"/>
        <v>3</v>
      </c>
      <c r="D16214" s="51">
        <f t="shared" si="764"/>
        <v>28</v>
      </c>
      <c r="E16214" s="52">
        <v>0.25</v>
      </c>
      <c r="G16214" s="54">
        <v>-7.0579999999999998</v>
      </c>
      <c r="H16214" s="54">
        <v>-6.452</v>
      </c>
      <c r="I16214">
        <v>-6.2939999999999996</v>
      </c>
      <c r="J16214" s="54">
        <v>-6.1360000000000001</v>
      </c>
      <c r="K16214" s="54">
        <v>-6.1360000000000001</v>
      </c>
      <c r="L16214" s="54">
        <v>-5.9790000000000001</v>
      </c>
      <c r="M16214" s="54">
        <v>-5.7290000000000001</v>
      </c>
    </row>
    <row r="16215" spans="1:13" x14ac:dyDescent="0.2">
      <c r="A16215" s="50">
        <v>42457</v>
      </c>
      <c r="B16215">
        <f t="shared" si="762"/>
        <v>2016</v>
      </c>
      <c r="C16215" s="51">
        <f t="shared" si="763"/>
        <v>3</v>
      </c>
      <c r="D16215" s="51">
        <f t="shared" si="764"/>
        <v>28</v>
      </c>
      <c r="E16215" s="52">
        <v>0.375</v>
      </c>
      <c r="G16215" s="54">
        <v>-7.2510000000000003</v>
      </c>
      <c r="H16215" s="54">
        <v>-6.4829999999999997</v>
      </c>
      <c r="I16215">
        <v>-6.2939999999999996</v>
      </c>
      <c r="J16215" s="54">
        <v>-6.1360000000000001</v>
      </c>
      <c r="K16215" s="54">
        <v>-6.1360000000000001</v>
      </c>
      <c r="L16215" s="54">
        <v>-5.9790000000000001</v>
      </c>
      <c r="M16215" s="54">
        <v>-5.7290000000000001</v>
      </c>
    </row>
    <row r="16216" spans="1:13" x14ac:dyDescent="0.2">
      <c r="A16216" s="50">
        <v>42457</v>
      </c>
      <c r="B16216">
        <f t="shared" si="762"/>
        <v>2016</v>
      </c>
      <c r="C16216" s="51">
        <f t="shared" si="763"/>
        <v>3</v>
      </c>
      <c r="D16216" s="51">
        <f t="shared" si="764"/>
        <v>28</v>
      </c>
      <c r="E16216" s="52">
        <v>0.5</v>
      </c>
      <c r="G16216" s="54">
        <v>-7.2839999999999998</v>
      </c>
      <c r="H16216" s="54">
        <v>-6.5469999999999997</v>
      </c>
      <c r="I16216">
        <v>-6.2939999999999996</v>
      </c>
      <c r="J16216" s="54">
        <v>-6.1360000000000001</v>
      </c>
      <c r="K16216" s="54">
        <v>-6.1360000000000001</v>
      </c>
      <c r="L16216" s="54">
        <v>-5.9790000000000001</v>
      </c>
      <c r="M16216" s="54">
        <v>-5.7290000000000001</v>
      </c>
    </row>
    <row r="16217" spans="1:13" x14ac:dyDescent="0.2">
      <c r="A16217" s="50">
        <v>42457</v>
      </c>
      <c r="B16217">
        <f t="shared" si="762"/>
        <v>2016</v>
      </c>
      <c r="C16217" s="51">
        <f t="shared" si="763"/>
        <v>3</v>
      </c>
      <c r="D16217" s="51">
        <f t="shared" si="764"/>
        <v>28</v>
      </c>
      <c r="E16217" s="52">
        <v>0.625</v>
      </c>
      <c r="G16217" s="54">
        <v>-7.1219999999999999</v>
      </c>
      <c r="H16217" s="54">
        <v>-6.5789999999999997</v>
      </c>
      <c r="I16217">
        <v>-6.3250000000000002</v>
      </c>
      <c r="J16217" s="54">
        <v>-6.1360000000000001</v>
      </c>
      <c r="K16217" s="54">
        <v>-6.1360000000000001</v>
      </c>
      <c r="L16217" s="54">
        <v>-5.9790000000000001</v>
      </c>
      <c r="M16217" s="54">
        <v>-5.7290000000000001</v>
      </c>
    </row>
    <row r="16218" spans="1:13" x14ac:dyDescent="0.2">
      <c r="A16218" s="50">
        <v>42457</v>
      </c>
      <c r="B16218">
        <f t="shared" si="762"/>
        <v>2016</v>
      </c>
      <c r="C16218" s="51">
        <f t="shared" si="763"/>
        <v>3</v>
      </c>
      <c r="D16218" s="51">
        <f t="shared" si="764"/>
        <v>28</v>
      </c>
      <c r="E16218" s="52">
        <v>0.75</v>
      </c>
      <c r="G16218" s="54">
        <v>-7.1219999999999999</v>
      </c>
      <c r="H16218" s="54">
        <v>-6.61</v>
      </c>
      <c r="I16218">
        <v>-6.3250000000000002</v>
      </c>
      <c r="J16218" s="54">
        <v>-6.1360000000000001</v>
      </c>
      <c r="K16218" s="54">
        <v>-6.1360000000000001</v>
      </c>
      <c r="L16218" s="54">
        <v>-5.9790000000000001</v>
      </c>
      <c r="M16218" s="54">
        <v>-5.7290000000000001</v>
      </c>
    </row>
    <row r="16219" spans="1:13" x14ac:dyDescent="0.2">
      <c r="A16219" s="50">
        <v>42457</v>
      </c>
      <c r="B16219">
        <f t="shared" si="762"/>
        <v>2016</v>
      </c>
      <c r="C16219" s="51">
        <f t="shared" si="763"/>
        <v>3</v>
      </c>
      <c r="D16219" s="51">
        <f t="shared" si="764"/>
        <v>28</v>
      </c>
      <c r="E16219" s="52">
        <v>0.875</v>
      </c>
      <c r="G16219" s="54">
        <v>-7.2510000000000003</v>
      </c>
      <c r="H16219" s="54">
        <v>-6.61</v>
      </c>
      <c r="I16219">
        <v>-6.3570000000000002</v>
      </c>
      <c r="J16219" s="54">
        <v>-6.1360000000000001</v>
      </c>
      <c r="K16219" s="54">
        <v>-6.1360000000000001</v>
      </c>
      <c r="L16219" s="54">
        <v>-5.9790000000000001</v>
      </c>
      <c r="M16219" s="54">
        <v>-5.6980000000000004</v>
      </c>
    </row>
    <row r="16220" spans="1:13" x14ac:dyDescent="0.2">
      <c r="A16220" s="50">
        <v>42458</v>
      </c>
      <c r="B16220">
        <f t="shared" si="762"/>
        <v>2016</v>
      </c>
      <c r="C16220" s="51">
        <f t="shared" si="763"/>
        <v>3</v>
      </c>
      <c r="D16220" s="51">
        <f t="shared" si="764"/>
        <v>29</v>
      </c>
      <c r="E16220" s="52">
        <v>0</v>
      </c>
      <c r="G16220" s="54">
        <v>-7.4450000000000003</v>
      </c>
      <c r="H16220" s="54">
        <v>-6.61</v>
      </c>
      <c r="I16220">
        <v>-6.3570000000000002</v>
      </c>
      <c r="J16220" s="54">
        <v>-6.1360000000000001</v>
      </c>
      <c r="K16220" s="54">
        <v>-6.1360000000000001</v>
      </c>
      <c r="L16220" s="54">
        <v>-5.9790000000000001</v>
      </c>
      <c r="M16220" s="54">
        <v>-5.6980000000000004</v>
      </c>
    </row>
    <row r="16221" spans="1:13" x14ac:dyDescent="0.2">
      <c r="A16221" s="50">
        <v>42458</v>
      </c>
      <c r="B16221">
        <f t="shared" si="762"/>
        <v>2016</v>
      </c>
      <c r="C16221" s="51">
        <f t="shared" si="763"/>
        <v>3</v>
      </c>
      <c r="D16221" s="51">
        <f t="shared" si="764"/>
        <v>29</v>
      </c>
      <c r="E16221" s="52">
        <v>0.125</v>
      </c>
      <c r="G16221" s="54">
        <v>-7.7380000000000004</v>
      </c>
      <c r="H16221" s="54">
        <v>-6.6420000000000003</v>
      </c>
      <c r="I16221">
        <v>-6.3570000000000002</v>
      </c>
      <c r="J16221" s="54">
        <v>-6.1680000000000001</v>
      </c>
      <c r="K16221" s="54">
        <v>-6.1360000000000001</v>
      </c>
      <c r="L16221" s="54">
        <v>-5.9790000000000001</v>
      </c>
      <c r="M16221" s="54">
        <v>-5.6980000000000004</v>
      </c>
    </row>
    <row r="16222" spans="1:13" x14ac:dyDescent="0.2">
      <c r="A16222" s="50">
        <v>42458</v>
      </c>
      <c r="B16222">
        <f t="shared" si="762"/>
        <v>2016</v>
      </c>
      <c r="C16222" s="51">
        <f t="shared" si="763"/>
        <v>3</v>
      </c>
      <c r="D16222" s="51">
        <f t="shared" si="764"/>
        <v>29</v>
      </c>
      <c r="E16222" s="52">
        <v>0.25</v>
      </c>
      <c r="G16222" s="54">
        <v>-8.1980000000000004</v>
      </c>
      <c r="H16222" s="54">
        <v>-6.7060000000000004</v>
      </c>
      <c r="I16222">
        <v>-6.3570000000000002</v>
      </c>
      <c r="J16222" s="54">
        <v>-6.1680000000000001</v>
      </c>
      <c r="K16222" s="54">
        <v>-6.1360000000000001</v>
      </c>
      <c r="L16222" s="54">
        <v>-5.9790000000000001</v>
      </c>
      <c r="M16222" s="54">
        <v>-5.6980000000000004</v>
      </c>
    </row>
    <row r="16223" spans="1:13" x14ac:dyDescent="0.2">
      <c r="A16223" s="50">
        <v>42458</v>
      </c>
      <c r="B16223">
        <f t="shared" si="762"/>
        <v>2016</v>
      </c>
      <c r="C16223" s="51">
        <f t="shared" si="763"/>
        <v>3</v>
      </c>
      <c r="D16223" s="51">
        <f t="shared" si="764"/>
        <v>29</v>
      </c>
      <c r="E16223" s="52">
        <v>0.375</v>
      </c>
      <c r="G16223" s="54">
        <v>-8.5630000000000006</v>
      </c>
      <c r="H16223" s="54">
        <v>-6.8019999999999996</v>
      </c>
      <c r="I16223">
        <v>-6.3570000000000002</v>
      </c>
      <c r="J16223" s="54">
        <v>-6.1680000000000001</v>
      </c>
      <c r="K16223" s="54">
        <v>-6.1360000000000001</v>
      </c>
      <c r="L16223" s="54">
        <v>-5.9790000000000001</v>
      </c>
      <c r="M16223" s="54">
        <v>-5.6980000000000004</v>
      </c>
    </row>
    <row r="16224" spans="1:13" x14ac:dyDescent="0.2">
      <c r="A16224" s="50">
        <v>42458</v>
      </c>
      <c r="B16224">
        <f t="shared" si="762"/>
        <v>2016</v>
      </c>
      <c r="C16224" s="51">
        <f t="shared" si="763"/>
        <v>3</v>
      </c>
      <c r="D16224" s="51">
        <f t="shared" si="764"/>
        <v>29</v>
      </c>
      <c r="E16224" s="52">
        <v>0.5</v>
      </c>
      <c r="G16224" s="54">
        <v>-8.4629999999999992</v>
      </c>
      <c r="H16224" s="54">
        <v>-6.8979999999999997</v>
      </c>
      <c r="I16224">
        <v>-6.3879999999999999</v>
      </c>
      <c r="J16224" s="54">
        <v>-6.1680000000000001</v>
      </c>
      <c r="K16224" s="54">
        <v>-6.1360000000000001</v>
      </c>
      <c r="L16224" s="54">
        <v>-5.9790000000000001</v>
      </c>
      <c r="M16224" s="54">
        <v>-5.6980000000000004</v>
      </c>
    </row>
    <row r="16225" spans="1:13" x14ac:dyDescent="0.2">
      <c r="A16225" s="50">
        <v>42458</v>
      </c>
      <c r="B16225">
        <f t="shared" si="762"/>
        <v>2016</v>
      </c>
      <c r="C16225" s="51">
        <f t="shared" si="763"/>
        <v>3</v>
      </c>
      <c r="D16225" s="51">
        <f t="shared" si="764"/>
        <v>29</v>
      </c>
      <c r="E16225" s="52">
        <v>0.625</v>
      </c>
      <c r="G16225" s="54">
        <v>-8.2309999999999999</v>
      </c>
      <c r="H16225" s="54">
        <v>-6.9939999999999998</v>
      </c>
      <c r="I16225">
        <v>-6.42</v>
      </c>
      <c r="J16225" s="54">
        <v>-6.1680000000000001</v>
      </c>
      <c r="K16225" s="54">
        <v>-6.1360000000000001</v>
      </c>
      <c r="L16225" s="54">
        <v>-5.9790000000000001</v>
      </c>
      <c r="M16225" s="54">
        <v>-5.6980000000000004</v>
      </c>
    </row>
    <row r="16226" spans="1:13" x14ac:dyDescent="0.2">
      <c r="A16226" s="50">
        <v>42458</v>
      </c>
      <c r="B16226">
        <f t="shared" si="762"/>
        <v>2016</v>
      </c>
      <c r="C16226" s="51">
        <f t="shared" si="763"/>
        <v>3</v>
      </c>
      <c r="D16226" s="51">
        <f t="shared" si="764"/>
        <v>29</v>
      </c>
      <c r="E16226" s="52">
        <v>0.75</v>
      </c>
      <c r="G16226" s="54">
        <v>-8.0660000000000007</v>
      </c>
      <c r="H16226" s="54">
        <v>-7.0579999999999998</v>
      </c>
      <c r="I16226">
        <v>-6.452</v>
      </c>
      <c r="J16226" s="54">
        <v>-6.1680000000000001</v>
      </c>
      <c r="K16226" s="54">
        <v>-6.1360000000000001</v>
      </c>
      <c r="L16226" s="54">
        <v>-5.9790000000000001</v>
      </c>
      <c r="M16226" s="54">
        <v>-5.6980000000000004</v>
      </c>
    </row>
    <row r="16227" spans="1:13" x14ac:dyDescent="0.2">
      <c r="A16227" s="50">
        <v>42458</v>
      </c>
      <c r="B16227">
        <f t="shared" si="762"/>
        <v>2016</v>
      </c>
      <c r="C16227" s="51">
        <f t="shared" si="763"/>
        <v>3</v>
      </c>
      <c r="D16227" s="51">
        <f t="shared" si="764"/>
        <v>29</v>
      </c>
      <c r="E16227" s="52">
        <v>0.875</v>
      </c>
      <c r="G16227" s="54">
        <v>-8.3640000000000008</v>
      </c>
      <c r="H16227" s="54">
        <v>-7.0579999999999998</v>
      </c>
      <c r="I16227">
        <v>-6.4829999999999997</v>
      </c>
      <c r="J16227" s="54">
        <v>-6.1989999999999998</v>
      </c>
      <c r="K16227" s="54">
        <v>-6.1360000000000001</v>
      </c>
      <c r="L16227" s="54">
        <v>-5.9790000000000001</v>
      </c>
      <c r="M16227" s="54">
        <v>-5.6980000000000004</v>
      </c>
    </row>
    <row r="16228" spans="1:13" x14ac:dyDescent="0.2">
      <c r="A16228" s="50">
        <v>42459</v>
      </c>
      <c r="B16228">
        <f t="shared" si="762"/>
        <v>2016</v>
      </c>
      <c r="C16228" s="51">
        <f t="shared" si="763"/>
        <v>3</v>
      </c>
      <c r="D16228" s="51">
        <f t="shared" si="764"/>
        <v>30</v>
      </c>
      <c r="E16228" s="52">
        <v>0</v>
      </c>
      <c r="G16228" s="54">
        <v>-8.8309999999999995</v>
      </c>
      <c r="H16228" s="54">
        <v>-7.1219999999999999</v>
      </c>
      <c r="I16228">
        <v>-6.5149999999999997</v>
      </c>
      <c r="J16228" s="54">
        <v>-6.1989999999999998</v>
      </c>
      <c r="K16228" s="54">
        <v>-6.1360000000000001</v>
      </c>
      <c r="L16228" s="54">
        <v>-5.9790000000000001</v>
      </c>
      <c r="M16228" s="54">
        <v>-5.6669999999999998</v>
      </c>
    </row>
    <row r="16229" spans="1:13" x14ac:dyDescent="0.2">
      <c r="A16229" s="50">
        <v>42459</v>
      </c>
      <c r="B16229">
        <f t="shared" si="762"/>
        <v>2016</v>
      </c>
      <c r="C16229" s="51">
        <f t="shared" si="763"/>
        <v>3</v>
      </c>
      <c r="D16229" s="51">
        <f t="shared" si="764"/>
        <v>30</v>
      </c>
      <c r="E16229" s="52">
        <v>0.125</v>
      </c>
      <c r="G16229" s="54">
        <v>-9.1</v>
      </c>
      <c r="H16229" s="54">
        <v>-7.2190000000000003</v>
      </c>
      <c r="I16229">
        <v>-6.5469999999999997</v>
      </c>
      <c r="J16229" s="54">
        <v>-6.1989999999999998</v>
      </c>
      <c r="K16229" s="54">
        <v>-6.1360000000000001</v>
      </c>
      <c r="L16229" s="54">
        <v>-5.9790000000000001</v>
      </c>
      <c r="M16229" s="54">
        <v>-5.6669999999999998</v>
      </c>
    </row>
    <row r="16230" spans="1:13" x14ac:dyDescent="0.2">
      <c r="A16230" s="50">
        <v>42459</v>
      </c>
      <c r="B16230">
        <f t="shared" si="762"/>
        <v>2016</v>
      </c>
      <c r="C16230" s="51">
        <f t="shared" si="763"/>
        <v>3</v>
      </c>
      <c r="D16230" s="51">
        <f t="shared" si="764"/>
        <v>30</v>
      </c>
      <c r="E16230" s="52">
        <v>0.25</v>
      </c>
      <c r="G16230" s="54">
        <v>-9.5079999999999991</v>
      </c>
      <c r="H16230" s="54">
        <v>-7.3159999999999998</v>
      </c>
      <c r="I16230">
        <v>-6.5789999999999997</v>
      </c>
      <c r="J16230" s="54">
        <v>-6.2309999999999999</v>
      </c>
      <c r="K16230" s="54">
        <v>-6.1360000000000001</v>
      </c>
      <c r="L16230" s="54">
        <v>-5.9790000000000001</v>
      </c>
      <c r="M16230" s="54">
        <v>-5.6669999999999998</v>
      </c>
    </row>
    <row r="16231" spans="1:13" x14ac:dyDescent="0.2">
      <c r="A16231" s="50">
        <v>42459</v>
      </c>
      <c r="B16231">
        <f t="shared" si="762"/>
        <v>2016</v>
      </c>
      <c r="C16231" s="51">
        <f t="shared" si="763"/>
        <v>3</v>
      </c>
      <c r="D16231" s="51">
        <f t="shared" si="764"/>
        <v>30</v>
      </c>
      <c r="E16231" s="52">
        <v>0.375</v>
      </c>
      <c r="G16231" s="54">
        <v>-9.8160000000000007</v>
      </c>
      <c r="H16231" s="54">
        <v>-7.4450000000000003</v>
      </c>
      <c r="I16231">
        <v>-6.61</v>
      </c>
      <c r="J16231" s="54">
        <v>-6.2309999999999999</v>
      </c>
      <c r="K16231" s="54">
        <v>-6.1360000000000001</v>
      </c>
      <c r="L16231" s="54">
        <v>-5.9790000000000001</v>
      </c>
      <c r="M16231" s="54">
        <v>-5.6669999999999998</v>
      </c>
    </row>
    <row r="16232" spans="1:13" x14ac:dyDescent="0.2">
      <c r="A16232" s="50">
        <v>42459</v>
      </c>
      <c r="B16232">
        <f t="shared" si="762"/>
        <v>2016</v>
      </c>
      <c r="C16232" s="51">
        <f t="shared" si="763"/>
        <v>3</v>
      </c>
      <c r="D16232" s="51">
        <f t="shared" si="764"/>
        <v>30</v>
      </c>
      <c r="E16232" s="52">
        <v>0.5</v>
      </c>
      <c r="G16232" s="54">
        <v>-9.61</v>
      </c>
      <c r="H16232" s="54">
        <v>-7.5750000000000002</v>
      </c>
      <c r="I16232">
        <v>-6.6740000000000004</v>
      </c>
      <c r="J16232" s="54">
        <v>-6.2619999999999996</v>
      </c>
      <c r="K16232" s="54">
        <v>-6.1680000000000001</v>
      </c>
      <c r="L16232" s="54">
        <v>-5.9790000000000001</v>
      </c>
      <c r="M16232" s="54">
        <v>-5.6669999999999998</v>
      </c>
    </row>
    <row r="16233" spans="1:13" x14ac:dyDescent="0.2">
      <c r="A16233" s="50">
        <v>42459</v>
      </c>
      <c r="B16233">
        <f t="shared" si="762"/>
        <v>2016</v>
      </c>
      <c r="C16233" s="51">
        <f t="shared" si="763"/>
        <v>3</v>
      </c>
      <c r="D16233" s="51">
        <f t="shared" si="764"/>
        <v>30</v>
      </c>
      <c r="E16233" s="52">
        <v>0.625</v>
      </c>
      <c r="G16233" s="54">
        <v>-9.1</v>
      </c>
      <c r="H16233" s="54">
        <v>-7.64</v>
      </c>
      <c r="I16233">
        <v>-6.7060000000000004</v>
      </c>
      <c r="J16233" s="54">
        <v>-6.2619999999999996</v>
      </c>
      <c r="K16233" s="54">
        <v>-6.1680000000000001</v>
      </c>
      <c r="L16233" s="54">
        <v>-5.9790000000000001</v>
      </c>
      <c r="M16233" s="54">
        <v>-5.6669999999999998</v>
      </c>
    </row>
    <row r="16234" spans="1:13" x14ac:dyDescent="0.2">
      <c r="A16234" s="50">
        <v>42459</v>
      </c>
      <c r="B16234">
        <f t="shared" si="762"/>
        <v>2016</v>
      </c>
      <c r="C16234" s="51">
        <f t="shared" si="763"/>
        <v>3</v>
      </c>
      <c r="D16234" s="51">
        <f t="shared" si="764"/>
        <v>30</v>
      </c>
      <c r="E16234" s="52">
        <v>0.75</v>
      </c>
      <c r="G16234" s="54">
        <v>-8.6630000000000003</v>
      </c>
      <c r="H16234" s="54">
        <v>-7.673</v>
      </c>
      <c r="I16234">
        <v>-6.77</v>
      </c>
      <c r="J16234" s="54">
        <v>-6.2939999999999996</v>
      </c>
      <c r="K16234" s="54">
        <v>-6.1680000000000001</v>
      </c>
      <c r="L16234" s="54">
        <v>-5.9790000000000001</v>
      </c>
      <c r="M16234" s="54">
        <v>-5.6669999999999998</v>
      </c>
    </row>
    <row r="16235" spans="1:13" x14ac:dyDescent="0.2">
      <c r="A16235" s="50">
        <v>42459</v>
      </c>
      <c r="B16235">
        <f t="shared" si="762"/>
        <v>2016</v>
      </c>
      <c r="C16235" s="51">
        <f t="shared" si="763"/>
        <v>3</v>
      </c>
      <c r="D16235" s="51">
        <f t="shared" si="764"/>
        <v>30</v>
      </c>
      <c r="E16235" s="52">
        <v>0.875</v>
      </c>
      <c r="G16235" s="54">
        <v>-8.6300000000000008</v>
      </c>
      <c r="H16235" s="54">
        <v>-7.673</v>
      </c>
      <c r="I16235">
        <v>-6.8019999999999996</v>
      </c>
      <c r="J16235" s="54">
        <v>-6.3250000000000002</v>
      </c>
      <c r="K16235" s="54">
        <v>-6.1680000000000001</v>
      </c>
      <c r="L16235" s="54">
        <v>-5.9790000000000001</v>
      </c>
      <c r="M16235" s="54">
        <v>-5.6669999999999998</v>
      </c>
    </row>
    <row r="16236" spans="1:13" x14ac:dyDescent="0.2">
      <c r="A16236" s="50">
        <v>42460</v>
      </c>
      <c r="B16236">
        <f t="shared" si="762"/>
        <v>2016</v>
      </c>
      <c r="C16236" s="51">
        <f t="shared" si="763"/>
        <v>3</v>
      </c>
      <c r="D16236" s="51">
        <f t="shared" si="764"/>
        <v>31</v>
      </c>
      <c r="E16236" s="52">
        <v>0</v>
      </c>
      <c r="G16236" s="54">
        <v>-8.7639999999999993</v>
      </c>
      <c r="H16236" s="54">
        <v>-7.64</v>
      </c>
      <c r="I16236">
        <v>-6.8339999999999996</v>
      </c>
      <c r="J16236" s="54">
        <v>-6.3250000000000002</v>
      </c>
      <c r="K16236" s="54">
        <v>-6.1989999999999998</v>
      </c>
      <c r="L16236" s="54">
        <v>-5.9790000000000001</v>
      </c>
      <c r="M16236" s="54">
        <v>-5.6669999999999998</v>
      </c>
    </row>
    <row r="16237" spans="1:13" x14ac:dyDescent="0.2">
      <c r="A16237" s="50">
        <v>42460</v>
      </c>
      <c r="B16237">
        <f t="shared" si="762"/>
        <v>2016</v>
      </c>
      <c r="C16237" s="51">
        <f t="shared" si="763"/>
        <v>3</v>
      </c>
      <c r="D16237" s="51">
        <f t="shared" si="764"/>
        <v>31</v>
      </c>
      <c r="E16237" s="52">
        <v>0.125</v>
      </c>
      <c r="G16237" s="54">
        <v>-9.0329999999999995</v>
      </c>
      <c r="H16237" s="54">
        <v>-7.64</v>
      </c>
      <c r="I16237">
        <v>-6.8659999999999997</v>
      </c>
      <c r="J16237" s="54">
        <v>-6.3570000000000002</v>
      </c>
      <c r="K16237" s="54">
        <v>-6.1989999999999998</v>
      </c>
      <c r="L16237" s="54">
        <v>-5.9790000000000001</v>
      </c>
      <c r="M16237" s="54">
        <v>-5.6669999999999998</v>
      </c>
    </row>
    <row r="16238" spans="1:13" x14ac:dyDescent="0.2">
      <c r="A16238" s="50">
        <v>42460</v>
      </c>
      <c r="B16238">
        <f t="shared" si="762"/>
        <v>2016</v>
      </c>
      <c r="C16238" s="51">
        <f t="shared" si="763"/>
        <v>3</v>
      </c>
      <c r="D16238" s="51">
        <f t="shared" si="764"/>
        <v>31</v>
      </c>
      <c r="E16238" s="52">
        <v>0.25</v>
      </c>
      <c r="G16238" s="54">
        <v>-9.2349999999999994</v>
      </c>
      <c r="H16238" s="54">
        <v>-7.673</v>
      </c>
      <c r="I16238">
        <v>-6.8659999999999997</v>
      </c>
      <c r="J16238" s="54">
        <v>-6.3879999999999999</v>
      </c>
      <c r="K16238" s="54">
        <v>-6.1989999999999998</v>
      </c>
      <c r="L16238" s="54">
        <v>-5.9790000000000001</v>
      </c>
      <c r="M16238" s="54">
        <v>-5.6669999999999998</v>
      </c>
    </row>
    <row r="16239" spans="1:13" x14ac:dyDescent="0.2">
      <c r="A16239" s="50">
        <v>42460</v>
      </c>
      <c r="B16239">
        <f t="shared" si="762"/>
        <v>2016</v>
      </c>
      <c r="C16239" s="51">
        <f t="shared" si="763"/>
        <v>3</v>
      </c>
      <c r="D16239" s="51">
        <f t="shared" si="764"/>
        <v>31</v>
      </c>
      <c r="E16239" s="52">
        <v>0.375</v>
      </c>
      <c r="G16239" s="54">
        <v>-9.4049999999999994</v>
      </c>
      <c r="H16239" s="54">
        <v>-7.7380000000000004</v>
      </c>
      <c r="I16239">
        <v>-6.8979999999999997</v>
      </c>
      <c r="J16239" s="54">
        <v>-6.3879999999999999</v>
      </c>
      <c r="K16239" s="54">
        <v>-6.2309999999999999</v>
      </c>
      <c r="L16239" s="54">
        <v>-5.9790000000000001</v>
      </c>
      <c r="M16239" s="54">
        <v>-5.6669999999999998</v>
      </c>
    </row>
    <row r="16240" spans="1:13" x14ac:dyDescent="0.2">
      <c r="A16240" s="50">
        <v>42460</v>
      </c>
      <c r="B16240">
        <f t="shared" si="762"/>
        <v>2016</v>
      </c>
      <c r="C16240" s="51">
        <f t="shared" si="763"/>
        <v>3</v>
      </c>
      <c r="D16240" s="51">
        <f t="shared" si="764"/>
        <v>31</v>
      </c>
      <c r="E16240" s="52">
        <v>0.5</v>
      </c>
      <c r="G16240" s="54">
        <v>-9.3369999999999997</v>
      </c>
      <c r="H16240" s="54">
        <v>-7.8040000000000003</v>
      </c>
      <c r="I16240">
        <v>-6.93</v>
      </c>
      <c r="J16240" s="54">
        <v>-6.42</v>
      </c>
      <c r="K16240" s="54">
        <v>-6.2309999999999999</v>
      </c>
      <c r="L16240" s="54">
        <v>-6.01</v>
      </c>
      <c r="M16240" s="54">
        <v>-5.6669999999999998</v>
      </c>
    </row>
    <row r="16241" spans="1:13" x14ac:dyDescent="0.2">
      <c r="A16241" s="50">
        <v>42460</v>
      </c>
      <c r="B16241">
        <f t="shared" si="762"/>
        <v>2016</v>
      </c>
      <c r="C16241" s="51">
        <f t="shared" si="763"/>
        <v>3</v>
      </c>
      <c r="D16241" s="51">
        <f t="shared" si="764"/>
        <v>31</v>
      </c>
      <c r="E16241" s="52">
        <v>0.625</v>
      </c>
      <c r="G16241" s="54">
        <v>-8.9649999999999999</v>
      </c>
      <c r="H16241" s="54">
        <v>-7.8360000000000003</v>
      </c>
      <c r="I16241">
        <v>-6.9619999999999997</v>
      </c>
      <c r="J16241" s="54">
        <v>-6.452</v>
      </c>
      <c r="K16241" s="54">
        <v>-6.2619999999999996</v>
      </c>
      <c r="L16241" s="54">
        <v>-6.01</v>
      </c>
      <c r="M16241" s="54">
        <v>-5.6669999999999998</v>
      </c>
    </row>
    <row r="16242" spans="1:13" x14ac:dyDescent="0.2">
      <c r="A16242" s="50">
        <v>42460</v>
      </c>
      <c r="B16242">
        <f t="shared" si="762"/>
        <v>2016</v>
      </c>
      <c r="C16242" s="51">
        <f t="shared" si="763"/>
        <v>3</v>
      </c>
      <c r="D16242" s="51">
        <f t="shared" si="764"/>
        <v>31</v>
      </c>
      <c r="E16242" s="52">
        <v>0.75</v>
      </c>
      <c r="G16242" s="54">
        <v>-8.73</v>
      </c>
      <c r="H16242" s="54">
        <v>-7.8360000000000003</v>
      </c>
      <c r="I16242">
        <v>-6.9939999999999998</v>
      </c>
      <c r="J16242" s="54">
        <v>-6.452</v>
      </c>
      <c r="K16242" s="54">
        <v>-6.2619999999999996</v>
      </c>
      <c r="L16242" s="54">
        <v>-6.01</v>
      </c>
      <c r="M16242" s="54">
        <v>-5.6669999999999998</v>
      </c>
    </row>
    <row r="16243" spans="1:13" x14ac:dyDescent="0.2">
      <c r="A16243" s="50">
        <v>42460</v>
      </c>
      <c r="B16243">
        <f t="shared" si="762"/>
        <v>2016</v>
      </c>
      <c r="C16243" s="51">
        <f t="shared" si="763"/>
        <v>3</v>
      </c>
      <c r="D16243" s="51">
        <f t="shared" si="764"/>
        <v>31</v>
      </c>
      <c r="E16243" s="52">
        <v>0.875</v>
      </c>
      <c r="G16243" s="54">
        <v>-8.6969999999999992</v>
      </c>
      <c r="H16243" s="54">
        <v>-7.8040000000000003</v>
      </c>
      <c r="I16243">
        <v>-7.0259999999999998</v>
      </c>
      <c r="J16243" s="54">
        <v>-6.4829999999999997</v>
      </c>
      <c r="K16243" s="54">
        <v>-6.2619999999999996</v>
      </c>
      <c r="L16243" s="54">
        <v>-6.01</v>
      </c>
      <c r="M16243" s="54">
        <v>-5.6669999999999998</v>
      </c>
    </row>
    <row r="16244" spans="1:13" x14ac:dyDescent="0.2">
      <c r="A16244" s="50">
        <v>42461</v>
      </c>
      <c r="B16244">
        <f t="shared" si="762"/>
        <v>2016</v>
      </c>
      <c r="C16244" s="51">
        <f t="shared" si="763"/>
        <v>4</v>
      </c>
      <c r="D16244" s="51">
        <f t="shared" si="764"/>
        <v>1</v>
      </c>
      <c r="E16244" s="52">
        <v>0</v>
      </c>
      <c r="G16244" s="54">
        <v>-8.8309999999999995</v>
      </c>
      <c r="H16244" s="54">
        <v>-7.7709999999999999</v>
      </c>
      <c r="I16244">
        <v>-7.0259999999999998</v>
      </c>
      <c r="J16244" s="54">
        <v>-6.4829999999999997</v>
      </c>
      <c r="K16244" s="54">
        <v>-6.2939999999999996</v>
      </c>
      <c r="L16244" s="54">
        <v>-6.0419999999999998</v>
      </c>
      <c r="M16244" s="54">
        <v>-5.6669999999999998</v>
      </c>
    </row>
    <row r="16245" spans="1:13" x14ac:dyDescent="0.2">
      <c r="A16245" s="50">
        <v>42461</v>
      </c>
      <c r="B16245">
        <f t="shared" si="762"/>
        <v>2016</v>
      </c>
      <c r="C16245" s="51">
        <f t="shared" si="763"/>
        <v>4</v>
      </c>
      <c r="D16245" s="51">
        <f t="shared" si="764"/>
        <v>1</v>
      </c>
      <c r="E16245" s="52">
        <v>0.125</v>
      </c>
      <c r="G16245" s="54">
        <v>-9.0329999999999995</v>
      </c>
      <c r="H16245" s="54">
        <v>-7.7709999999999999</v>
      </c>
      <c r="I16245">
        <v>-7.0579999999999998</v>
      </c>
      <c r="J16245" s="54">
        <v>-6.5149999999999997</v>
      </c>
      <c r="K16245" s="54">
        <v>-6.2939999999999996</v>
      </c>
      <c r="L16245" s="54">
        <v>-6.01</v>
      </c>
      <c r="M16245" s="54">
        <v>-5.6669999999999998</v>
      </c>
    </row>
    <row r="16246" spans="1:13" x14ac:dyDescent="0.2">
      <c r="A16246" s="50">
        <v>42461</v>
      </c>
      <c r="B16246">
        <f t="shared" si="762"/>
        <v>2016</v>
      </c>
      <c r="C16246" s="51">
        <f t="shared" si="763"/>
        <v>4</v>
      </c>
      <c r="D16246" s="51">
        <f t="shared" si="764"/>
        <v>1</v>
      </c>
      <c r="E16246" s="52">
        <v>0.25</v>
      </c>
      <c r="G16246" s="54">
        <v>-9.2349999999999994</v>
      </c>
      <c r="H16246" s="54">
        <v>-7.8040000000000003</v>
      </c>
      <c r="I16246">
        <v>-7.0579999999999998</v>
      </c>
      <c r="J16246" s="54">
        <v>-6.5469999999999997</v>
      </c>
      <c r="K16246" s="54">
        <v>-6.2939999999999996</v>
      </c>
      <c r="L16246" s="54">
        <v>-6.0419999999999998</v>
      </c>
      <c r="M16246" s="54">
        <v>-5.6669999999999998</v>
      </c>
    </row>
    <row r="16247" spans="1:13" x14ac:dyDescent="0.2">
      <c r="A16247" s="50">
        <v>42461</v>
      </c>
      <c r="B16247">
        <f t="shared" si="762"/>
        <v>2016</v>
      </c>
      <c r="C16247" s="51">
        <f t="shared" si="763"/>
        <v>4</v>
      </c>
      <c r="D16247" s="51">
        <f t="shared" si="764"/>
        <v>1</v>
      </c>
      <c r="E16247" s="52">
        <v>0.375</v>
      </c>
      <c r="G16247" s="54">
        <v>-9.3710000000000004</v>
      </c>
      <c r="H16247" s="54">
        <v>-7.8360000000000003</v>
      </c>
      <c r="I16247">
        <v>-7.0579999999999998</v>
      </c>
      <c r="J16247" s="54">
        <v>-6.5469999999999997</v>
      </c>
      <c r="K16247" s="54">
        <v>-6.3250000000000002</v>
      </c>
      <c r="L16247" s="54">
        <v>-6.0419999999999998</v>
      </c>
      <c r="M16247" s="54">
        <v>-5.6669999999999998</v>
      </c>
    </row>
    <row r="16248" spans="1:13" x14ac:dyDescent="0.2">
      <c r="A16248" s="50">
        <v>42461</v>
      </c>
      <c r="B16248">
        <f t="shared" si="762"/>
        <v>2016</v>
      </c>
      <c r="C16248" s="51">
        <f t="shared" si="763"/>
        <v>4</v>
      </c>
      <c r="D16248" s="51">
        <f t="shared" si="764"/>
        <v>1</v>
      </c>
      <c r="E16248" s="52">
        <v>0.5</v>
      </c>
      <c r="G16248" s="54">
        <v>-9.3710000000000004</v>
      </c>
      <c r="H16248" s="54">
        <v>-7.9020000000000001</v>
      </c>
      <c r="I16248">
        <v>-7.09</v>
      </c>
      <c r="J16248" s="54">
        <v>-6.5469999999999997</v>
      </c>
      <c r="K16248" s="54">
        <v>-6.3250000000000002</v>
      </c>
      <c r="L16248" s="54">
        <v>-6.0419999999999998</v>
      </c>
      <c r="M16248" s="54">
        <v>-5.6669999999999998</v>
      </c>
    </row>
    <row r="16249" spans="1:13" x14ac:dyDescent="0.2">
      <c r="A16249" s="50">
        <v>42461</v>
      </c>
      <c r="B16249">
        <f t="shared" si="762"/>
        <v>2016</v>
      </c>
      <c r="C16249" s="51">
        <f t="shared" si="763"/>
        <v>4</v>
      </c>
      <c r="D16249" s="51">
        <f t="shared" si="764"/>
        <v>1</v>
      </c>
      <c r="E16249" s="52">
        <v>0.625</v>
      </c>
      <c r="G16249" s="54">
        <v>-9.2349999999999994</v>
      </c>
      <c r="H16249" s="54">
        <v>-7.9349999999999996</v>
      </c>
      <c r="I16249">
        <v>-7.09</v>
      </c>
      <c r="J16249" s="54">
        <v>-6.5469999999999997</v>
      </c>
      <c r="K16249" s="54">
        <v>-6.3250000000000002</v>
      </c>
      <c r="L16249" s="54">
        <v>-6.0419999999999998</v>
      </c>
      <c r="M16249" s="54">
        <v>-5.6669999999999998</v>
      </c>
    </row>
    <row r="16250" spans="1:13" x14ac:dyDescent="0.2">
      <c r="A16250" s="50">
        <v>42461</v>
      </c>
      <c r="B16250">
        <f t="shared" si="762"/>
        <v>2016</v>
      </c>
      <c r="C16250" s="51">
        <f t="shared" si="763"/>
        <v>4</v>
      </c>
      <c r="D16250" s="51">
        <f t="shared" si="764"/>
        <v>1</v>
      </c>
      <c r="E16250" s="52">
        <v>0.75</v>
      </c>
      <c r="G16250" s="54">
        <v>-9.0660000000000007</v>
      </c>
      <c r="H16250" s="54">
        <v>-7.9349999999999996</v>
      </c>
      <c r="I16250">
        <v>-7.1219999999999999</v>
      </c>
      <c r="J16250" s="54">
        <v>-6.5789999999999997</v>
      </c>
      <c r="K16250" s="54">
        <v>-6.3570000000000002</v>
      </c>
      <c r="L16250" s="54">
        <v>-6.0730000000000004</v>
      </c>
      <c r="M16250" s="54">
        <v>-5.6669999999999998</v>
      </c>
    </row>
    <row r="16251" spans="1:13" x14ac:dyDescent="0.2">
      <c r="A16251" s="50">
        <v>42461</v>
      </c>
      <c r="B16251">
        <f t="shared" si="762"/>
        <v>2016</v>
      </c>
      <c r="C16251" s="51">
        <f t="shared" si="763"/>
        <v>4</v>
      </c>
      <c r="D16251" s="51">
        <f t="shared" si="764"/>
        <v>1</v>
      </c>
      <c r="E16251" s="52">
        <v>0.875</v>
      </c>
      <c r="G16251" s="54">
        <v>-9.0660000000000007</v>
      </c>
      <c r="H16251" s="54">
        <v>-7.9349999999999996</v>
      </c>
      <c r="I16251">
        <v>-7.1550000000000002</v>
      </c>
      <c r="J16251" s="54">
        <v>-6.5789999999999997</v>
      </c>
      <c r="K16251" s="54">
        <v>-6.3570000000000002</v>
      </c>
      <c r="L16251" s="54">
        <v>-6.0730000000000004</v>
      </c>
      <c r="M16251" s="54">
        <v>-5.6669999999999998</v>
      </c>
    </row>
    <row r="16252" spans="1:13" x14ac:dyDescent="0.2">
      <c r="A16252" s="50">
        <v>42462</v>
      </c>
      <c r="B16252">
        <f t="shared" si="762"/>
        <v>2016</v>
      </c>
      <c r="C16252" s="51">
        <f t="shared" si="763"/>
        <v>4</v>
      </c>
      <c r="D16252" s="51">
        <f t="shared" si="764"/>
        <v>2</v>
      </c>
      <c r="E16252" s="52">
        <v>0</v>
      </c>
      <c r="G16252" s="54">
        <v>-9.3369999999999997</v>
      </c>
      <c r="H16252" s="54">
        <v>-7.9020000000000001</v>
      </c>
      <c r="I16252">
        <v>-7.1550000000000002</v>
      </c>
      <c r="J16252" s="54">
        <v>-6.61</v>
      </c>
      <c r="K16252" s="54">
        <v>-6.3570000000000002</v>
      </c>
      <c r="L16252" s="54">
        <v>-6.0730000000000004</v>
      </c>
      <c r="M16252" s="54">
        <v>-5.6669999999999998</v>
      </c>
    </row>
    <row r="16253" spans="1:13" x14ac:dyDescent="0.2">
      <c r="A16253" s="50">
        <v>42462</v>
      </c>
      <c r="B16253">
        <f t="shared" si="762"/>
        <v>2016</v>
      </c>
      <c r="C16253" s="51">
        <f t="shared" si="763"/>
        <v>4</v>
      </c>
      <c r="D16253" s="51">
        <f t="shared" si="764"/>
        <v>2</v>
      </c>
      <c r="E16253" s="52">
        <v>0.125</v>
      </c>
      <c r="G16253" s="54">
        <v>-9.7129999999999992</v>
      </c>
      <c r="H16253" s="54">
        <v>-7.9349999999999996</v>
      </c>
      <c r="I16253">
        <v>-7.1550000000000002</v>
      </c>
      <c r="J16253" s="54">
        <v>-6.61</v>
      </c>
      <c r="K16253" s="54">
        <v>-6.3879999999999999</v>
      </c>
      <c r="L16253" s="54">
        <v>-6.0730000000000004</v>
      </c>
      <c r="M16253" s="54">
        <v>-5.6669999999999998</v>
      </c>
    </row>
    <row r="16254" spans="1:13" x14ac:dyDescent="0.2">
      <c r="A16254" s="50">
        <v>42462</v>
      </c>
      <c r="B16254">
        <f t="shared" si="762"/>
        <v>2016</v>
      </c>
      <c r="C16254" s="51">
        <f t="shared" si="763"/>
        <v>4</v>
      </c>
      <c r="D16254" s="51">
        <f t="shared" si="764"/>
        <v>2</v>
      </c>
      <c r="E16254" s="52">
        <v>0.25</v>
      </c>
      <c r="G16254" s="54">
        <v>-10.127000000000001</v>
      </c>
      <c r="H16254" s="54">
        <v>-8</v>
      </c>
      <c r="I16254">
        <v>-7.1870000000000003</v>
      </c>
      <c r="J16254" s="54">
        <v>-6.61</v>
      </c>
      <c r="K16254" s="54">
        <v>-6.3879999999999999</v>
      </c>
      <c r="L16254" s="54">
        <v>-6.1050000000000004</v>
      </c>
      <c r="M16254" s="54">
        <v>-5.6669999999999998</v>
      </c>
    </row>
    <row r="16255" spans="1:13" x14ac:dyDescent="0.2">
      <c r="A16255" s="50">
        <v>42462</v>
      </c>
      <c r="B16255">
        <f t="shared" si="762"/>
        <v>2016</v>
      </c>
      <c r="C16255" s="51">
        <f t="shared" si="763"/>
        <v>4</v>
      </c>
      <c r="D16255" s="51">
        <f t="shared" si="764"/>
        <v>2</v>
      </c>
      <c r="E16255" s="52">
        <v>0.375</v>
      </c>
      <c r="G16255" s="54">
        <v>-10.371</v>
      </c>
      <c r="H16255" s="54">
        <v>-8.1319999999999997</v>
      </c>
      <c r="I16255">
        <v>-7.1870000000000003</v>
      </c>
      <c r="J16255" s="54">
        <v>-6.6420000000000003</v>
      </c>
      <c r="K16255" s="54">
        <v>-6.3879999999999999</v>
      </c>
      <c r="L16255" s="54">
        <v>-6.1050000000000004</v>
      </c>
      <c r="M16255" s="54">
        <v>-5.6980000000000004</v>
      </c>
    </row>
    <row r="16256" spans="1:13" x14ac:dyDescent="0.2">
      <c r="A16256" s="50">
        <v>42462</v>
      </c>
      <c r="B16256">
        <f t="shared" si="762"/>
        <v>2016</v>
      </c>
      <c r="C16256" s="51">
        <f t="shared" si="763"/>
        <v>4</v>
      </c>
      <c r="D16256" s="51">
        <f t="shared" si="764"/>
        <v>2</v>
      </c>
      <c r="E16256" s="52">
        <v>0.5</v>
      </c>
      <c r="G16256" s="54">
        <v>-10.231</v>
      </c>
      <c r="H16256" s="54">
        <v>-8.2309999999999999</v>
      </c>
      <c r="I16256">
        <v>-7.2190000000000003</v>
      </c>
      <c r="J16256" s="54">
        <v>-6.6420000000000003</v>
      </c>
      <c r="K16256" s="54">
        <v>-6.42</v>
      </c>
      <c r="L16256" s="54">
        <v>-6.1050000000000004</v>
      </c>
      <c r="M16256" s="54">
        <v>-5.6669999999999998</v>
      </c>
    </row>
    <row r="16257" spans="1:13" x14ac:dyDescent="0.2">
      <c r="A16257" s="50">
        <v>42462</v>
      </c>
      <c r="B16257">
        <f t="shared" si="762"/>
        <v>2016</v>
      </c>
      <c r="C16257" s="51">
        <f t="shared" si="763"/>
        <v>4</v>
      </c>
      <c r="D16257" s="51">
        <f t="shared" si="764"/>
        <v>2</v>
      </c>
      <c r="E16257" s="52">
        <v>0.625</v>
      </c>
      <c r="G16257" s="54">
        <v>-9.8160000000000007</v>
      </c>
      <c r="H16257" s="54">
        <v>-8.2970000000000006</v>
      </c>
      <c r="I16257">
        <v>-7.2510000000000003</v>
      </c>
      <c r="J16257" s="54">
        <v>-6.6740000000000004</v>
      </c>
      <c r="K16257" s="54">
        <v>-6.42</v>
      </c>
      <c r="L16257" s="54">
        <v>-6.1050000000000004</v>
      </c>
      <c r="M16257" s="54">
        <v>-5.6669999999999998</v>
      </c>
    </row>
    <row r="16258" spans="1:13" x14ac:dyDescent="0.2">
      <c r="A16258" s="50">
        <v>42462</v>
      </c>
      <c r="B16258">
        <f t="shared" si="762"/>
        <v>2016</v>
      </c>
      <c r="C16258" s="51">
        <f t="shared" si="763"/>
        <v>4</v>
      </c>
      <c r="D16258" s="51">
        <f t="shared" si="764"/>
        <v>2</v>
      </c>
      <c r="E16258" s="52">
        <v>0.75</v>
      </c>
      <c r="G16258" s="54">
        <v>-9.4730000000000008</v>
      </c>
      <c r="H16258" s="54">
        <v>-8.3309999999999995</v>
      </c>
      <c r="I16258">
        <v>-7.3159999999999998</v>
      </c>
      <c r="J16258" s="54">
        <v>-6.6740000000000004</v>
      </c>
      <c r="K16258" s="54">
        <v>-6.42</v>
      </c>
      <c r="L16258" s="54">
        <v>-6.1050000000000004</v>
      </c>
      <c r="M16258" s="54">
        <v>-5.6980000000000004</v>
      </c>
    </row>
    <row r="16259" spans="1:13" x14ac:dyDescent="0.2">
      <c r="A16259" s="50">
        <v>42462</v>
      </c>
      <c r="B16259">
        <f t="shared" si="762"/>
        <v>2016</v>
      </c>
      <c r="C16259" s="51">
        <f t="shared" si="763"/>
        <v>4</v>
      </c>
      <c r="D16259" s="51">
        <f t="shared" si="764"/>
        <v>2</v>
      </c>
      <c r="E16259" s="52">
        <v>0.875</v>
      </c>
      <c r="G16259" s="54">
        <v>-9.4390000000000001</v>
      </c>
      <c r="H16259" s="54">
        <v>-8.3309999999999995</v>
      </c>
      <c r="I16259">
        <v>-7.3159999999999998</v>
      </c>
      <c r="J16259" s="54">
        <v>-6.7060000000000004</v>
      </c>
      <c r="K16259" s="54">
        <v>-6.452</v>
      </c>
      <c r="L16259" s="54">
        <v>-6.1360000000000001</v>
      </c>
      <c r="M16259" s="54">
        <v>-5.6980000000000004</v>
      </c>
    </row>
    <row r="16260" spans="1:13" x14ac:dyDescent="0.2">
      <c r="A16260" s="50">
        <v>42463</v>
      </c>
      <c r="B16260">
        <f t="shared" si="762"/>
        <v>2016</v>
      </c>
      <c r="C16260" s="51">
        <f t="shared" si="763"/>
        <v>4</v>
      </c>
      <c r="D16260" s="51">
        <f t="shared" si="764"/>
        <v>3</v>
      </c>
      <c r="E16260" s="52">
        <v>0</v>
      </c>
      <c r="G16260" s="54">
        <v>-9.4730000000000008</v>
      </c>
      <c r="H16260" s="54">
        <v>-8.2970000000000006</v>
      </c>
      <c r="I16260">
        <v>-7.3479999999999999</v>
      </c>
      <c r="J16260" s="54">
        <v>-6.7380000000000004</v>
      </c>
      <c r="K16260" s="54">
        <v>-6.452</v>
      </c>
      <c r="L16260" s="54">
        <v>-6.1360000000000001</v>
      </c>
      <c r="M16260" s="54">
        <v>-5.6980000000000004</v>
      </c>
    </row>
    <row r="16261" spans="1:13" x14ac:dyDescent="0.2">
      <c r="A16261" s="50">
        <v>42463</v>
      </c>
      <c r="B16261">
        <f t="shared" si="762"/>
        <v>2016</v>
      </c>
      <c r="C16261" s="51">
        <f t="shared" si="763"/>
        <v>4</v>
      </c>
      <c r="D16261" s="51">
        <f t="shared" si="764"/>
        <v>3</v>
      </c>
      <c r="E16261" s="52">
        <v>0.125</v>
      </c>
      <c r="G16261" s="54">
        <v>-9.2349999999999994</v>
      </c>
      <c r="H16261" s="54">
        <v>-8.2639999999999993</v>
      </c>
      <c r="I16261">
        <v>-7.3810000000000002</v>
      </c>
      <c r="J16261" s="54">
        <v>-6.7380000000000004</v>
      </c>
      <c r="K16261" s="54">
        <v>-6.452</v>
      </c>
      <c r="L16261" s="54">
        <v>-6.1360000000000001</v>
      </c>
      <c r="M16261" s="54">
        <v>-5.6980000000000004</v>
      </c>
    </row>
    <row r="16262" spans="1:13" x14ac:dyDescent="0.2">
      <c r="A16262" s="50">
        <v>42463</v>
      </c>
      <c r="B16262">
        <f t="shared" si="762"/>
        <v>2016</v>
      </c>
      <c r="C16262" s="51">
        <f t="shared" si="763"/>
        <v>4</v>
      </c>
      <c r="D16262" s="51">
        <f t="shared" si="764"/>
        <v>3</v>
      </c>
      <c r="E16262" s="52">
        <v>0.25</v>
      </c>
      <c r="G16262" s="54">
        <v>-8.8979999999999997</v>
      </c>
      <c r="H16262" s="54">
        <v>-8.2639999999999993</v>
      </c>
      <c r="I16262">
        <v>-7.3810000000000002</v>
      </c>
      <c r="J16262" s="54">
        <v>-6.77</v>
      </c>
      <c r="K16262" s="54">
        <v>-6.4829999999999997</v>
      </c>
      <c r="L16262" s="54">
        <v>-6.1680000000000001</v>
      </c>
      <c r="M16262" s="54">
        <v>-5.6980000000000004</v>
      </c>
    </row>
    <row r="16263" spans="1:13" x14ac:dyDescent="0.2">
      <c r="A16263" s="50">
        <v>42463</v>
      </c>
      <c r="B16263">
        <f t="shared" si="762"/>
        <v>2016</v>
      </c>
      <c r="C16263" s="51">
        <f t="shared" si="763"/>
        <v>4</v>
      </c>
      <c r="D16263" s="51">
        <f t="shared" si="764"/>
        <v>3</v>
      </c>
      <c r="E16263" s="52">
        <v>0.375</v>
      </c>
      <c r="G16263" s="54">
        <v>-8.5299999999999994</v>
      </c>
      <c r="H16263" s="54">
        <v>-8.2309999999999999</v>
      </c>
      <c r="I16263">
        <v>-7.4130000000000003</v>
      </c>
      <c r="J16263" s="54">
        <v>-6.77</v>
      </c>
      <c r="K16263" s="54">
        <v>-6.4829999999999997</v>
      </c>
      <c r="L16263" s="54">
        <v>-6.1680000000000001</v>
      </c>
      <c r="M16263" s="54">
        <v>-5.6980000000000004</v>
      </c>
    </row>
    <row r="16264" spans="1:13" x14ac:dyDescent="0.2">
      <c r="A16264" s="50">
        <v>42463</v>
      </c>
      <c r="B16264">
        <f t="shared" si="762"/>
        <v>2016</v>
      </c>
      <c r="C16264" s="51">
        <f t="shared" si="763"/>
        <v>4</v>
      </c>
      <c r="D16264" s="51">
        <f t="shared" si="764"/>
        <v>3</v>
      </c>
      <c r="E16264" s="52">
        <v>0.5</v>
      </c>
      <c r="G16264" s="54">
        <v>-7.9020000000000001</v>
      </c>
      <c r="H16264" s="54">
        <v>-8.1319999999999997</v>
      </c>
      <c r="I16264">
        <v>-7.4130000000000003</v>
      </c>
      <c r="J16264" s="54">
        <v>-6.77</v>
      </c>
      <c r="K16264" s="54">
        <v>-6.4829999999999997</v>
      </c>
      <c r="L16264" s="54">
        <v>-6.1680000000000001</v>
      </c>
      <c r="M16264" s="54">
        <v>-5.6980000000000004</v>
      </c>
    </row>
    <row r="16265" spans="1:13" x14ac:dyDescent="0.2">
      <c r="A16265" s="50">
        <v>42463</v>
      </c>
      <c r="B16265">
        <f t="shared" si="762"/>
        <v>2016</v>
      </c>
      <c r="C16265" s="51">
        <f t="shared" si="763"/>
        <v>4</v>
      </c>
      <c r="D16265" s="51">
        <f t="shared" si="764"/>
        <v>3</v>
      </c>
      <c r="E16265" s="52">
        <v>0.625</v>
      </c>
      <c r="G16265" s="54">
        <v>-7.3479999999999999</v>
      </c>
      <c r="H16265" s="54">
        <v>-8</v>
      </c>
      <c r="I16265">
        <v>-7.4130000000000003</v>
      </c>
      <c r="J16265" s="54">
        <v>-6.8019999999999996</v>
      </c>
      <c r="K16265" s="54">
        <v>-6.5149999999999997</v>
      </c>
      <c r="L16265" s="54">
        <v>-6.1680000000000001</v>
      </c>
      <c r="M16265" s="54">
        <v>-5.6980000000000004</v>
      </c>
    </row>
    <row r="16266" spans="1:13" x14ac:dyDescent="0.2">
      <c r="A16266" s="50">
        <v>42463</v>
      </c>
      <c r="B16266">
        <f t="shared" si="762"/>
        <v>2016</v>
      </c>
      <c r="C16266" s="51">
        <f t="shared" si="763"/>
        <v>4</v>
      </c>
      <c r="D16266" s="51">
        <f t="shared" si="764"/>
        <v>3</v>
      </c>
      <c r="E16266" s="52">
        <v>0.75</v>
      </c>
      <c r="G16266" s="54">
        <v>-6.8659999999999997</v>
      </c>
      <c r="H16266" s="54">
        <v>-7.8360000000000003</v>
      </c>
      <c r="I16266">
        <v>-7.3810000000000002</v>
      </c>
      <c r="J16266" s="54">
        <v>-6.8019999999999996</v>
      </c>
      <c r="K16266" s="54">
        <v>-6.5149999999999997</v>
      </c>
      <c r="L16266" s="54">
        <v>-6.1680000000000001</v>
      </c>
      <c r="M16266" s="54">
        <v>-5.6980000000000004</v>
      </c>
    </row>
    <row r="16267" spans="1:13" x14ac:dyDescent="0.2">
      <c r="A16267" s="50">
        <v>42463</v>
      </c>
      <c r="B16267">
        <f t="shared" si="762"/>
        <v>2016</v>
      </c>
      <c r="C16267" s="51">
        <f t="shared" si="763"/>
        <v>4</v>
      </c>
      <c r="D16267" s="51">
        <f t="shared" si="764"/>
        <v>3</v>
      </c>
      <c r="E16267" s="52">
        <v>0.875</v>
      </c>
      <c r="G16267" s="54">
        <v>-6.61</v>
      </c>
      <c r="H16267" s="54">
        <v>-7.64</v>
      </c>
      <c r="I16267">
        <v>-7.3479999999999999</v>
      </c>
      <c r="J16267" s="54">
        <v>-6.8019999999999996</v>
      </c>
      <c r="K16267" s="54">
        <v>-6.5149999999999997</v>
      </c>
      <c r="L16267" s="54">
        <v>-6.1989999999999998</v>
      </c>
      <c r="M16267" s="54">
        <v>-5.7290000000000001</v>
      </c>
    </row>
    <row r="16268" spans="1:13" x14ac:dyDescent="0.2">
      <c r="A16268" s="50">
        <v>42464</v>
      </c>
      <c r="B16268">
        <f t="shared" si="762"/>
        <v>2016</v>
      </c>
      <c r="C16268" s="51">
        <f t="shared" si="763"/>
        <v>4</v>
      </c>
      <c r="D16268" s="51">
        <f t="shared" si="764"/>
        <v>4</v>
      </c>
      <c r="E16268" s="52">
        <v>0</v>
      </c>
      <c r="G16268" s="54">
        <v>-6.5149999999999997</v>
      </c>
      <c r="H16268" s="54">
        <v>-7.4779999999999998</v>
      </c>
      <c r="I16268">
        <v>-7.3159999999999998</v>
      </c>
      <c r="J16268" s="54">
        <v>-6.8339999999999996</v>
      </c>
      <c r="K16268" s="54">
        <v>-6.5469999999999997</v>
      </c>
      <c r="L16268" s="54">
        <v>-6.1989999999999998</v>
      </c>
      <c r="M16268" s="54">
        <v>-5.7290000000000001</v>
      </c>
    </row>
    <row r="16269" spans="1:13" x14ac:dyDescent="0.2">
      <c r="A16269" s="50">
        <v>42464</v>
      </c>
      <c r="B16269">
        <f t="shared" si="762"/>
        <v>2016</v>
      </c>
      <c r="C16269" s="51">
        <f t="shared" si="763"/>
        <v>4</v>
      </c>
      <c r="D16269" s="51">
        <f t="shared" si="764"/>
        <v>4</v>
      </c>
      <c r="E16269" s="52">
        <v>0.125</v>
      </c>
      <c r="G16269" s="54">
        <v>-6.4829999999999997</v>
      </c>
      <c r="H16269" s="54">
        <v>-7.3159999999999998</v>
      </c>
      <c r="I16269">
        <v>-7.2510000000000003</v>
      </c>
      <c r="J16269" s="54">
        <v>-6.8019999999999996</v>
      </c>
      <c r="K16269" s="54">
        <v>-6.5469999999999997</v>
      </c>
      <c r="L16269" s="54">
        <v>-6.2309999999999999</v>
      </c>
      <c r="M16269" s="54">
        <v>-5.7290000000000001</v>
      </c>
    </row>
    <row r="16270" spans="1:13" x14ac:dyDescent="0.2">
      <c r="A16270" s="50">
        <v>42464</v>
      </c>
      <c r="B16270">
        <f t="shared" si="762"/>
        <v>2016</v>
      </c>
      <c r="C16270" s="51">
        <f t="shared" si="763"/>
        <v>4</v>
      </c>
      <c r="D16270" s="51">
        <f t="shared" si="764"/>
        <v>4</v>
      </c>
      <c r="E16270" s="52">
        <v>0.25</v>
      </c>
      <c r="G16270" s="54">
        <v>-6.4829999999999997</v>
      </c>
      <c r="H16270" s="54">
        <v>-7.2190000000000003</v>
      </c>
      <c r="I16270">
        <v>-7.2190000000000003</v>
      </c>
      <c r="J16270" s="54">
        <v>-6.8019999999999996</v>
      </c>
      <c r="K16270" s="54">
        <v>-6.5469999999999997</v>
      </c>
      <c r="L16270" s="54">
        <v>-6.2309999999999999</v>
      </c>
      <c r="M16270" s="54">
        <v>-5.7290000000000001</v>
      </c>
    </row>
    <row r="16271" spans="1:13" x14ac:dyDescent="0.2">
      <c r="A16271" s="50">
        <v>42464</v>
      </c>
      <c r="B16271">
        <f t="shared" ref="B16271:B16334" si="765">YEAR(A16271)</f>
        <v>2016</v>
      </c>
      <c r="C16271" s="51">
        <f t="shared" ref="C16271:C16334" si="766">MONTH(A16271)</f>
        <v>4</v>
      </c>
      <c r="D16271" s="51">
        <f t="shared" ref="D16271:D16334" si="767">DAY(A16271)</f>
        <v>4</v>
      </c>
      <c r="E16271" s="52">
        <v>0.375</v>
      </c>
      <c r="G16271" s="54">
        <v>-6.452</v>
      </c>
      <c r="H16271" s="54">
        <v>-7.1219999999999999</v>
      </c>
      <c r="I16271">
        <v>-7.1550000000000002</v>
      </c>
      <c r="J16271" s="54">
        <v>-6.8019999999999996</v>
      </c>
      <c r="K16271" s="54">
        <v>-6.5469999999999997</v>
      </c>
      <c r="L16271" s="54">
        <v>-6.2309999999999999</v>
      </c>
      <c r="M16271" s="54">
        <v>-5.7290000000000001</v>
      </c>
    </row>
    <row r="16272" spans="1:13" x14ac:dyDescent="0.2">
      <c r="A16272" s="50">
        <v>42464</v>
      </c>
      <c r="B16272">
        <f t="shared" si="765"/>
        <v>2016</v>
      </c>
      <c r="C16272" s="51">
        <f t="shared" si="766"/>
        <v>4</v>
      </c>
      <c r="D16272" s="51">
        <f t="shared" si="767"/>
        <v>4</v>
      </c>
      <c r="E16272" s="52">
        <v>0.5</v>
      </c>
      <c r="G16272" s="54">
        <v>-6.2619999999999996</v>
      </c>
      <c r="H16272" s="54">
        <v>-7.0579999999999998</v>
      </c>
      <c r="I16272">
        <v>-7.09</v>
      </c>
      <c r="J16272" s="54">
        <v>-6.77</v>
      </c>
      <c r="K16272" s="54">
        <v>-6.5469999999999997</v>
      </c>
      <c r="L16272" s="54">
        <v>-6.2309999999999999</v>
      </c>
      <c r="M16272" s="54">
        <v>-5.7290000000000001</v>
      </c>
    </row>
    <row r="16273" spans="1:13" x14ac:dyDescent="0.2">
      <c r="A16273" s="50">
        <v>42464</v>
      </c>
      <c r="B16273">
        <f t="shared" si="765"/>
        <v>2016</v>
      </c>
      <c r="C16273" s="51">
        <f t="shared" si="766"/>
        <v>4</v>
      </c>
      <c r="D16273" s="51">
        <f t="shared" si="767"/>
        <v>4</v>
      </c>
      <c r="E16273" s="52">
        <v>0.625</v>
      </c>
      <c r="G16273" s="54">
        <v>-5.9790000000000001</v>
      </c>
      <c r="H16273" s="54">
        <v>-6.9619999999999997</v>
      </c>
      <c r="I16273">
        <v>-7.0579999999999998</v>
      </c>
      <c r="J16273" s="54">
        <v>-6.77</v>
      </c>
      <c r="K16273" s="54">
        <v>-6.5469999999999997</v>
      </c>
      <c r="L16273" s="54">
        <v>-6.2309999999999999</v>
      </c>
      <c r="M16273" s="54">
        <v>-5.76</v>
      </c>
    </row>
    <row r="16274" spans="1:13" x14ac:dyDescent="0.2">
      <c r="A16274" s="50">
        <v>42464</v>
      </c>
      <c r="B16274">
        <f t="shared" si="765"/>
        <v>2016</v>
      </c>
      <c r="C16274" s="51">
        <f t="shared" si="766"/>
        <v>4</v>
      </c>
      <c r="D16274" s="51">
        <f t="shared" si="767"/>
        <v>4</v>
      </c>
      <c r="E16274" s="52">
        <v>0.75</v>
      </c>
      <c r="G16274" s="54">
        <v>-5.6669999999999998</v>
      </c>
      <c r="H16274" s="54">
        <v>-6.8339999999999996</v>
      </c>
      <c r="I16274">
        <v>-6.9939999999999998</v>
      </c>
      <c r="J16274" s="54">
        <v>-6.7380000000000004</v>
      </c>
      <c r="K16274" s="54">
        <v>-6.5469999999999997</v>
      </c>
      <c r="L16274" s="54">
        <v>-6.2309999999999999</v>
      </c>
      <c r="M16274" s="54">
        <v>-5.76</v>
      </c>
    </row>
    <row r="16275" spans="1:13" x14ac:dyDescent="0.2">
      <c r="A16275" s="50">
        <v>42464</v>
      </c>
      <c r="B16275">
        <f t="shared" si="765"/>
        <v>2016</v>
      </c>
      <c r="C16275" s="51">
        <f t="shared" si="766"/>
        <v>4</v>
      </c>
      <c r="D16275" s="51">
        <f t="shared" si="767"/>
        <v>4</v>
      </c>
      <c r="E16275" s="52">
        <v>0.875</v>
      </c>
      <c r="G16275" s="54">
        <v>-5.5419999999999998</v>
      </c>
      <c r="H16275" s="54">
        <v>-6.7060000000000004</v>
      </c>
      <c r="I16275">
        <v>-6.9619999999999997</v>
      </c>
      <c r="J16275" s="54">
        <v>-6.7060000000000004</v>
      </c>
      <c r="K16275" s="54">
        <v>-6.5469999999999997</v>
      </c>
      <c r="L16275" s="54">
        <v>-6.2619999999999996</v>
      </c>
      <c r="M16275" s="54">
        <v>-5.76</v>
      </c>
    </row>
    <row r="16276" spans="1:13" x14ac:dyDescent="0.2">
      <c r="A16276" s="50">
        <v>42465</v>
      </c>
      <c r="B16276">
        <f t="shared" si="765"/>
        <v>2016</v>
      </c>
      <c r="C16276" s="51">
        <f t="shared" si="766"/>
        <v>4</v>
      </c>
      <c r="D16276" s="51">
        <f t="shared" si="767"/>
        <v>5</v>
      </c>
      <c r="E16276" s="52">
        <v>0</v>
      </c>
      <c r="G16276" s="54">
        <v>-5.5419999999999998</v>
      </c>
      <c r="H16276" s="54">
        <v>-6.5789999999999997</v>
      </c>
      <c r="I16276">
        <v>-6.8979999999999997</v>
      </c>
      <c r="J16276" s="54">
        <v>-6.7060000000000004</v>
      </c>
      <c r="K16276" s="54">
        <v>-6.5469999999999997</v>
      </c>
      <c r="L16276" s="54">
        <v>-6.2309999999999999</v>
      </c>
      <c r="M16276" s="54">
        <v>-5.76</v>
      </c>
    </row>
    <row r="16277" spans="1:13" x14ac:dyDescent="0.2">
      <c r="A16277" s="50">
        <v>42465</v>
      </c>
      <c r="B16277">
        <f t="shared" si="765"/>
        <v>2016</v>
      </c>
      <c r="C16277" s="51">
        <f t="shared" si="766"/>
        <v>4</v>
      </c>
      <c r="D16277" s="51">
        <f t="shared" si="767"/>
        <v>5</v>
      </c>
      <c r="E16277" s="52">
        <v>0.125</v>
      </c>
      <c r="G16277" s="54">
        <v>-5.5419999999999998</v>
      </c>
      <c r="H16277" s="54">
        <v>-6.4829999999999997</v>
      </c>
      <c r="I16277">
        <v>-6.8019999999999996</v>
      </c>
      <c r="J16277" s="54">
        <v>-6.6740000000000004</v>
      </c>
      <c r="K16277" s="54">
        <v>-6.5149999999999997</v>
      </c>
      <c r="L16277" s="54">
        <v>-6.2619999999999996</v>
      </c>
      <c r="M16277" s="54">
        <v>-5.76</v>
      </c>
    </row>
    <row r="16278" spans="1:13" x14ac:dyDescent="0.2">
      <c r="A16278" s="50">
        <v>42465</v>
      </c>
      <c r="B16278">
        <f t="shared" si="765"/>
        <v>2016</v>
      </c>
      <c r="C16278" s="51">
        <f t="shared" si="766"/>
        <v>4</v>
      </c>
      <c r="D16278" s="51">
        <f t="shared" si="767"/>
        <v>5</v>
      </c>
      <c r="E16278" s="52">
        <v>0.25</v>
      </c>
      <c r="G16278" s="54">
        <v>-5.5419999999999998</v>
      </c>
      <c r="H16278" s="54">
        <v>-6.3879999999999999</v>
      </c>
      <c r="I16278">
        <v>-6.77</v>
      </c>
      <c r="J16278" s="54">
        <v>-6.6420000000000003</v>
      </c>
      <c r="K16278" s="54">
        <v>-6.5149999999999997</v>
      </c>
      <c r="L16278" s="54">
        <v>-6.2619999999999996</v>
      </c>
      <c r="M16278" s="54">
        <v>-5.76</v>
      </c>
    </row>
    <row r="16279" spans="1:13" x14ac:dyDescent="0.2">
      <c r="A16279" s="50">
        <v>42465</v>
      </c>
      <c r="B16279">
        <f t="shared" si="765"/>
        <v>2016</v>
      </c>
      <c r="C16279" s="51">
        <f t="shared" si="766"/>
        <v>4</v>
      </c>
      <c r="D16279" s="51">
        <f t="shared" si="767"/>
        <v>5</v>
      </c>
      <c r="E16279" s="52">
        <v>0.375</v>
      </c>
      <c r="G16279" s="54">
        <v>-5.48</v>
      </c>
      <c r="H16279" s="54">
        <v>-6.3570000000000002</v>
      </c>
      <c r="I16279">
        <v>-6.7060000000000004</v>
      </c>
      <c r="J16279" s="54">
        <v>-6.61</v>
      </c>
      <c r="K16279" s="54">
        <v>-6.5149999999999997</v>
      </c>
      <c r="L16279" s="54">
        <v>-6.2309999999999999</v>
      </c>
      <c r="M16279" s="54">
        <v>-5.76</v>
      </c>
    </row>
    <row r="16280" spans="1:13" x14ac:dyDescent="0.2">
      <c r="A16280" s="50">
        <v>42465</v>
      </c>
      <c r="B16280">
        <f t="shared" si="765"/>
        <v>2016</v>
      </c>
      <c r="C16280" s="51">
        <f t="shared" si="766"/>
        <v>4</v>
      </c>
      <c r="D16280" s="51">
        <f t="shared" si="767"/>
        <v>5</v>
      </c>
      <c r="E16280" s="52">
        <v>0.5</v>
      </c>
      <c r="G16280" s="54">
        <v>-5.2329999999999997</v>
      </c>
      <c r="H16280" s="54">
        <v>-6.2619999999999996</v>
      </c>
      <c r="I16280">
        <v>-6.6420000000000003</v>
      </c>
      <c r="J16280" s="54">
        <v>-6.5789999999999997</v>
      </c>
      <c r="K16280" s="54">
        <v>-6.5149999999999997</v>
      </c>
      <c r="L16280" s="54">
        <v>-6.2309999999999999</v>
      </c>
      <c r="M16280" s="54">
        <v>-5.76</v>
      </c>
    </row>
    <row r="16281" spans="1:13" x14ac:dyDescent="0.2">
      <c r="A16281" s="50">
        <v>42465</v>
      </c>
      <c r="B16281">
        <f t="shared" si="765"/>
        <v>2016</v>
      </c>
      <c r="C16281" s="51">
        <f t="shared" si="766"/>
        <v>4</v>
      </c>
      <c r="D16281" s="51">
        <f t="shared" si="767"/>
        <v>5</v>
      </c>
      <c r="E16281" s="52">
        <v>0.625</v>
      </c>
      <c r="G16281" s="54">
        <v>-4.8339999999999996</v>
      </c>
      <c r="H16281" s="54">
        <v>-6.1680000000000001</v>
      </c>
      <c r="I16281">
        <v>-6.61</v>
      </c>
      <c r="J16281" s="54">
        <v>-6.5469999999999997</v>
      </c>
      <c r="K16281" s="54">
        <v>-6.4829999999999997</v>
      </c>
      <c r="L16281" s="54">
        <v>-6.2309999999999999</v>
      </c>
      <c r="M16281" s="54">
        <v>-5.7910000000000004</v>
      </c>
    </row>
    <row r="16282" spans="1:13" x14ac:dyDescent="0.2">
      <c r="A16282" s="50">
        <v>42465</v>
      </c>
      <c r="B16282">
        <f t="shared" si="765"/>
        <v>2016</v>
      </c>
      <c r="C16282" s="51">
        <f t="shared" si="766"/>
        <v>4</v>
      </c>
      <c r="D16282" s="51">
        <f t="shared" si="767"/>
        <v>5</v>
      </c>
      <c r="E16282" s="52">
        <v>0.75</v>
      </c>
      <c r="G16282" s="54">
        <v>-4.4390000000000001</v>
      </c>
      <c r="H16282" s="54">
        <v>-6.0419999999999998</v>
      </c>
      <c r="I16282">
        <v>-6.5469999999999997</v>
      </c>
      <c r="J16282" s="54">
        <v>-6.5149999999999997</v>
      </c>
      <c r="K16282" s="54">
        <v>-6.4829999999999997</v>
      </c>
      <c r="L16282" s="54">
        <v>-6.2309999999999999</v>
      </c>
      <c r="M16282" s="54">
        <v>-5.7910000000000004</v>
      </c>
    </row>
    <row r="16283" spans="1:13" x14ac:dyDescent="0.2">
      <c r="A16283" s="50">
        <v>42465</v>
      </c>
      <c r="B16283">
        <f t="shared" si="765"/>
        <v>2016</v>
      </c>
      <c r="C16283" s="51">
        <f t="shared" si="766"/>
        <v>4</v>
      </c>
      <c r="D16283" s="51">
        <f t="shared" si="767"/>
        <v>5</v>
      </c>
      <c r="E16283" s="52">
        <v>0.875</v>
      </c>
      <c r="G16283" s="54">
        <v>-4.3179999999999996</v>
      </c>
      <c r="H16283" s="54">
        <v>-5.8849999999999998</v>
      </c>
      <c r="I16283">
        <v>-6.4829999999999997</v>
      </c>
      <c r="J16283" s="54">
        <v>-6.4829999999999997</v>
      </c>
      <c r="K16283" s="54">
        <v>-6.452</v>
      </c>
      <c r="L16283" s="54">
        <v>-6.2309999999999999</v>
      </c>
      <c r="M16283" s="54">
        <v>-5.76</v>
      </c>
    </row>
    <row r="16284" spans="1:13" x14ac:dyDescent="0.2">
      <c r="A16284" s="50">
        <v>42466</v>
      </c>
      <c r="B16284">
        <f t="shared" si="765"/>
        <v>2016</v>
      </c>
      <c r="C16284" s="51">
        <f t="shared" si="766"/>
        <v>4</v>
      </c>
      <c r="D16284" s="51">
        <f t="shared" si="767"/>
        <v>6</v>
      </c>
      <c r="E16284" s="52">
        <v>0</v>
      </c>
      <c r="G16284" s="54">
        <v>-4.2869999999999999</v>
      </c>
      <c r="H16284" s="54">
        <v>-5.76</v>
      </c>
      <c r="I16284">
        <v>-6.42</v>
      </c>
      <c r="J16284" s="54">
        <v>-6.452</v>
      </c>
      <c r="K16284" s="54">
        <v>-6.452</v>
      </c>
      <c r="L16284" s="54">
        <v>-6.2309999999999999</v>
      </c>
      <c r="M16284" s="54">
        <v>-5.7910000000000004</v>
      </c>
    </row>
    <row r="16285" spans="1:13" x14ac:dyDescent="0.2">
      <c r="A16285" s="50">
        <v>42466</v>
      </c>
      <c r="B16285">
        <f t="shared" si="765"/>
        <v>2016</v>
      </c>
      <c r="C16285" s="51">
        <f t="shared" si="766"/>
        <v>4</v>
      </c>
      <c r="D16285" s="51">
        <f t="shared" si="767"/>
        <v>6</v>
      </c>
      <c r="E16285" s="52">
        <v>0.125</v>
      </c>
      <c r="G16285" s="54">
        <v>-4.3479999999999999</v>
      </c>
      <c r="H16285" s="54">
        <v>-5.6360000000000001</v>
      </c>
      <c r="I16285">
        <v>-6.3250000000000002</v>
      </c>
      <c r="J16285" s="54">
        <v>-6.42</v>
      </c>
      <c r="K16285" s="54">
        <v>-6.42</v>
      </c>
      <c r="L16285" s="54">
        <v>-6.1989999999999998</v>
      </c>
      <c r="M16285" s="54">
        <v>-5.7910000000000004</v>
      </c>
    </row>
    <row r="16286" spans="1:13" x14ac:dyDescent="0.2">
      <c r="A16286" s="50">
        <v>42466</v>
      </c>
      <c r="B16286">
        <f t="shared" si="765"/>
        <v>2016</v>
      </c>
      <c r="C16286" s="51">
        <f t="shared" si="766"/>
        <v>4</v>
      </c>
      <c r="D16286" s="51">
        <f t="shared" si="767"/>
        <v>6</v>
      </c>
      <c r="E16286" s="52">
        <v>0.25</v>
      </c>
      <c r="G16286" s="54">
        <v>-4.3780000000000001</v>
      </c>
      <c r="H16286" s="54">
        <v>-5.5419999999999998</v>
      </c>
      <c r="I16286">
        <v>-6.2619999999999996</v>
      </c>
      <c r="J16286" s="54">
        <v>-6.3879999999999999</v>
      </c>
      <c r="K16286" s="54">
        <v>-6.42</v>
      </c>
      <c r="L16286" s="54">
        <v>-6.1989999999999998</v>
      </c>
      <c r="M16286" s="54">
        <v>-5.7910000000000004</v>
      </c>
    </row>
    <row r="16287" spans="1:13" x14ac:dyDescent="0.2">
      <c r="A16287" s="50">
        <v>42466</v>
      </c>
      <c r="B16287">
        <f t="shared" si="765"/>
        <v>2016</v>
      </c>
      <c r="C16287" s="51">
        <f t="shared" si="766"/>
        <v>4</v>
      </c>
      <c r="D16287" s="51">
        <f t="shared" si="767"/>
        <v>6</v>
      </c>
      <c r="E16287" s="52">
        <v>0.375</v>
      </c>
      <c r="G16287" s="54">
        <v>-4.3780000000000001</v>
      </c>
      <c r="H16287" s="54">
        <v>-5.48</v>
      </c>
      <c r="I16287">
        <v>-6.1680000000000001</v>
      </c>
      <c r="J16287" s="54">
        <v>-6.3570000000000002</v>
      </c>
      <c r="K16287" s="54">
        <v>-6.3879999999999999</v>
      </c>
      <c r="L16287" s="54">
        <v>-6.1989999999999998</v>
      </c>
      <c r="M16287" s="54">
        <v>-5.7910000000000004</v>
      </c>
    </row>
    <row r="16288" spans="1:13" x14ac:dyDescent="0.2">
      <c r="A16288" s="50">
        <v>42466</v>
      </c>
      <c r="B16288">
        <f t="shared" si="765"/>
        <v>2016</v>
      </c>
      <c r="C16288" s="51">
        <f t="shared" si="766"/>
        <v>4</v>
      </c>
      <c r="D16288" s="51">
        <f t="shared" si="767"/>
        <v>6</v>
      </c>
      <c r="E16288" s="52">
        <v>0.5</v>
      </c>
      <c r="G16288" s="54">
        <v>-4.0460000000000003</v>
      </c>
      <c r="H16288" s="54">
        <v>-5.4180000000000001</v>
      </c>
      <c r="I16288">
        <v>-6.1050000000000004</v>
      </c>
      <c r="J16288" s="54">
        <v>-6.2939999999999996</v>
      </c>
      <c r="K16288" s="54">
        <v>-6.3570000000000002</v>
      </c>
      <c r="L16288" s="54">
        <v>-6.1680000000000001</v>
      </c>
      <c r="M16288" s="54">
        <v>-5.7910000000000004</v>
      </c>
    </row>
    <row r="16289" spans="1:13" x14ac:dyDescent="0.2">
      <c r="A16289" s="50">
        <v>42466</v>
      </c>
      <c r="B16289">
        <f t="shared" si="765"/>
        <v>2016</v>
      </c>
      <c r="C16289" s="51">
        <f t="shared" si="766"/>
        <v>4</v>
      </c>
      <c r="D16289" s="51">
        <f t="shared" si="767"/>
        <v>6</v>
      </c>
      <c r="E16289" s="52">
        <v>0.625</v>
      </c>
      <c r="G16289" s="54">
        <v>-3.5979999999999999</v>
      </c>
      <c r="H16289" s="54">
        <v>-5.3259999999999996</v>
      </c>
      <c r="I16289">
        <v>-6.0419999999999998</v>
      </c>
      <c r="J16289" s="54">
        <v>-6.2619999999999996</v>
      </c>
      <c r="K16289" s="54">
        <v>-6.3250000000000002</v>
      </c>
      <c r="L16289" s="54">
        <v>-6.1680000000000001</v>
      </c>
      <c r="M16289" s="54">
        <v>-5.76</v>
      </c>
    </row>
    <row r="16290" spans="1:13" x14ac:dyDescent="0.2">
      <c r="A16290" s="50">
        <v>42466</v>
      </c>
      <c r="B16290">
        <f t="shared" si="765"/>
        <v>2016</v>
      </c>
      <c r="C16290" s="51">
        <f t="shared" si="766"/>
        <v>4</v>
      </c>
      <c r="D16290" s="51">
        <f t="shared" si="767"/>
        <v>6</v>
      </c>
      <c r="E16290" s="52">
        <v>0.75</v>
      </c>
      <c r="G16290" s="54">
        <v>-3.0649999999999999</v>
      </c>
      <c r="H16290" s="54">
        <v>-5.1719999999999997</v>
      </c>
      <c r="I16290">
        <v>-6.01</v>
      </c>
      <c r="J16290" s="54">
        <v>-6.2309999999999999</v>
      </c>
      <c r="K16290" s="54">
        <v>-6.2939999999999996</v>
      </c>
      <c r="L16290" s="54">
        <v>-6.1680000000000001</v>
      </c>
      <c r="M16290" s="54">
        <v>-5.76</v>
      </c>
    </row>
    <row r="16291" spans="1:13" x14ac:dyDescent="0.2">
      <c r="A16291" s="50">
        <v>42466</v>
      </c>
      <c r="B16291">
        <f t="shared" si="765"/>
        <v>2016</v>
      </c>
      <c r="C16291" s="51">
        <f t="shared" si="766"/>
        <v>4</v>
      </c>
      <c r="D16291" s="51">
        <f t="shared" si="767"/>
        <v>6</v>
      </c>
      <c r="E16291" s="52">
        <v>0.875</v>
      </c>
      <c r="G16291" s="54">
        <v>-2.7709999999999999</v>
      </c>
      <c r="H16291" s="54">
        <v>-4.9870000000000001</v>
      </c>
      <c r="I16291">
        <v>-5.9160000000000004</v>
      </c>
      <c r="J16291" s="54">
        <v>-6.1680000000000001</v>
      </c>
      <c r="K16291" s="54">
        <v>-6.2939999999999996</v>
      </c>
      <c r="L16291" s="54">
        <v>-6.1680000000000001</v>
      </c>
      <c r="M16291" s="54">
        <v>-5.76</v>
      </c>
    </row>
    <row r="16292" spans="1:13" x14ac:dyDescent="0.2">
      <c r="A16292" s="50">
        <v>42467</v>
      </c>
      <c r="B16292">
        <f t="shared" si="765"/>
        <v>2016</v>
      </c>
      <c r="C16292" s="51">
        <f t="shared" si="766"/>
        <v>4</v>
      </c>
      <c r="D16292" s="51">
        <f t="shared" si="767"/>
        <v>7</v>
      </c>
      <c r="E16292" s="52">
        <v>0</v>
      </c>
      <c r="G16292" s="54">
        <v>-2.83</v>
      </c>
      <c r="H16292" s="54">
        <v>-4.7729999999999997</v>
      </c>
      <c r="I16292">
        <v>-5.8230000000000004</v>
      </c>
      <c r="J16292" s="54">
        <v>-6.1360000000000001</v>
      </c>
      <c r="K16292" s="54">
        <v>-6.2619999999999996</v>
      </c>
      <c r="L16292" s="54">
        <v>-6.1360000000000001</v>
      </c>
      <c r="M16292" s="54">
        <v>-5.76</v>
      </c>
    </row>
    <row r="16293" spans="1:13" x14ac:dyDescent="0.2">
      <c r="A16293" s="50">
        <v>42467</v>
      </c>
      <c r="B16293">
        <f t="shared" si="765"/>
        <v>2016</v>
      </c>
      <c r="C16293" s="51">
        <f t="shared" si="766"/>
        <v>4</v>
      </c>
      <c r="D16293" s="51">
        <f t="shared" si="767"/>
        <v>7</v>
      </c>
      <c r="E16293" s="52">
        <v>0.125</v>
      </c>
      <c r="G16293" s="54">
        <v>-2.9470000000000001</v>
      </c>
      <c r="H16293" s="54">
        <v>-4.6210000000000004</v>
      </c>
      <c r="I16293">
        <v>-5.7290000000000001</v>
      </c>
      <c r="J16293" s="54">
        <v>-6.0730000000000004</v>
      </c>
      <c r="K16293" s="54">
        <v>-6.2309999999999999</v>
      </c>
      <c r="L16293" s="54">
        <v>-6.1050000000000004</v>
      </c>
      <c r="M16293" s="54">
        <v>-5.76</v>
      </c>
    </row>
    <row r="16294" spans="1:13" x14ac:dyDescent="0.2">
      <c r="A16294" s="50">
        <v>42467</v>
      </c>
      <c r="B16294">
        <f t="shared" si="765"/>
        <v>2016</v>
      </c>
      <c r="C16294" s="51">
        <f t="shared" si="766"/>
        <v>4</v>
      </c>
      <c r="D16294" s="51">
        <f t="shared" si="767"/>
        <v>7</v>
      </c>
      <c r="E16294" s="52">
        <v>0.25</v>
      </c>
      <c r="G16294" s="54">
        <v>-3.0059999999999998</v>
      </c>
      <c r="H16294" s="54">
        <v>-4.53</v>
      </c>
      <c r="I16294">
        <v>-5.6360000000000001</v>
      </c>
      <c r="J16294" s="54">
        <v>-6.0419999999999998</v>
      </c>
      <c r="K16294" s="54">
        <v>-6.1989999999999998</v>
      </c>
      <c r="L16294" s="54">
        <v>-6.1050000000000004</v>
      </c>
      <c r="M16294" s="54">
        <v>-5.7910000000000004</v>
      </c>
    </row>
    <row r="16295" spans="1:13" x14ac:dyDescent="0.2">
      <c r="A16295" s="50">
        <v>42467</v>
      </c>
      <c r="B16295">
        <f t="shared" si="765"/>
        <v>2016</v>
      </c>
      <c r="C16295" s="51">
        <f t="shared" si="766"/>
        <v>4</v>
      </c>
      <c r="D16295" s="51">
        <f t="shared" si="767"/>
        <v>7</v>
      </c>
      <c r="E16295" s="52">
        <v>0.375</v>
      </c>
      <c r="G16295" s="54">
        <v>-2.9470000000000001</v>
      </c>
      <c r="H16295" s="54">
        <v>-4.4390000000000001</v>
      </c>
      <c r="I16295">
        <v>-5.5419999999999998</v>
      </c>
      <c r="J16295" s="54">
        <v>-5.9790000000000001</v>
      </c>
      <c r="K16295" s="54">
        <v>-6.1680000000000001</v>
      </c>
      <c r="L16295" s="54">
        <v>-6.1050000000000004</v>
      </c>
      <c r="M16295" s="54">
        <v>-5.76</v>
      </c>
    </row>
    <row r="16296" spans="1:13" x14ac:dyDescent="0.2">
      <c r="A16296" s="50">
        <v>42467</v>
      </c>
      <c r="B16296">
        <f t="shared" si="765"/>
        <v>2016</v>
      </c>
      <c r="C16296" s="51">
        <f t="shared" si="766"/>
        <v>4</v>
      </c>
      <c r="D16296" s="51">
        <f t="shared" si="767"/>
        <v>7</v>
      </c>
      <c r="E16296" s="52">
        <v>0.5</v>
      </c>
      <c r="G16296" s="54">
        <v>-2.7709999999999999</v>
      </c>
      <c r="H16296" s="54">
        <v>-4.3479999999999999</v>
      </c>
      <c r="I16296">
        <v>-5.4489999999999998</v>
      </c>
      <c r="J16296" s="54">
        <v>-5.9160000000000004</v>
      </c>
      <c r="K16296" s="54">
        <v>-6.1360000000000001</v>
      </c>
      <c r="L16296" s="54">
        <v>-6.0730000000000004</v>
      </c>
      <c r="M16296" s="54">
        <v>-5.76</v>
      </c>
    </row>
    <row r="16297" spans="1:13" x14ac:dyDescent="0.2">
      <c r="A16297" s="50">
        <v>42467</v>
      </c>
      <c r="B16297">
        <f t="shared" si="765"/>
        <v>2016</v>
      </c>
      <c r="C16297" s="51">
        <f t="shared" si="766"/>
        <v>4</v>
      </c>
      <c r="D16297" s="51">
        <f t="shared" si="767"/>
        <v>7</v>
      </c>
      <c r="E16297" s="52">
        <v>0.625</v>
      </c>
      <c r="G16297" s="54">
        <v>-2.5369999999999999</v>
      </c>
      <c r="H16297" s="54">
        <v>-4.2569999999999997</v>
      </c>
      <c r="I16297">
        <v>-5.3879999999999999</v>
      </c>
      <c r="J16297" s="54">
        <v>-5.8540000000000001</v>
      </c>
      <c r="K16297" s="54">
        <v>-6.1050000000000004</v>
      </c>
      <c r="L16297" s="54">
        <v>-6.0419999999999998</v>
      </c>
      <c r="M16297" s="54">
        <v>-5.76</v>
      </c>
    </row>
    <row r="16298" spans="1:13" x14ac:dyDescent="0.2">
      <c r="A16298" s="50">
        <v>42467</v>
      </c>
      <c r="B16298">
        <f t="shared" si="765"/>
        <v>2016</v>
      </c>
      <c r="C16298" s="51">
        <f t="shared" si="766"/>
        <v>4</v>
      </c>
      <c r="D16298" s="51">
        <f t="shared" si="767"/>
        <v>7</v>
      </c>
      <c r="E16298" s="52">
        <v>0.75</v>
      </c>
      <c r="G16298" s="54">
        <v>-2.3919999999999999</v>
      </c>
      <c r="H16298" s="54">
        <v>-4.1669999999999998</v>
      </c>
      <c r="I16298">
        <v>-5.2949999999999999</v>
      </c>
      <c r="J16298" s="54">
        <v>-5.7910000000000004</v>
      </c>
      <c r="K16298" s="54">
        <v>-6.0730000000000004</v>
      </c>
      <c r="L16298" s="54">
        <v>-6.0419999999999998</v>
      </c>
      <c r="M16298" s="54">
        <v>-5.76</v>
      </c>
    </row>
    <row r="16299" spans="1:13" x14ac:dyDescent="0.2">
      <c r="A16299" s="50">
        <v>42467</v>
      </c>
      <c r="B16299">
        <f t="shared" si="765"/>
        <v>2016</v>
      </c>
      <c r="C16299" s="51">
        <f t="shared" si="766"/>
        <v>4</v>
      </c>
      <c r="D16299" s="51">
        <f t="shared" si="767"/>
        <v>7</v>
      </c>
      <c r="E16299" s="52">
        <v>0.875</v>
      </c>
      <c r="G16299" s="54">
        <v>-2.218</v>
      </c>
      <c r="H16299" s="54">
        <v>-4.0460000000000003</v>
      </c>
      <c r="I16299">
        <v>-5.2329999999999997</v>
      </c>
      <c r="J16299" s="54">
        <v>-5.76</v>
      </c>
      <c r="K16299" s="54">
        <v>-6.0419999999999998</v>
      </c>
      <c r="L16299" s="54">
        <v>-6.01</v>
      </c>
      <c r="M16299" s="54">
        <v>-5.7290000000000001</v>
      </c>
    </row>
    <row r="16300" spans="1:13" x14ac:dyDescent="0.2">
      <c r="A16300" s="50">
        <v>42468</v>
      </c>
      <c r="B16300">
        <f t="shared" si="765"/>
        <v>2016</v>
      </c>
      <c r="C16300" s="51">
        <f t="shared" si="766"/>
        <v>4</v>
      </c>
      <c r="D16300" s="51">
        <f t="shared" si="767"/>
        <v>8</v>
      </c>
      <c r="E16300" s="52">
        <v>0</v>
      </c>
      <c r="G16300" s="54">
        <v>-2.1309999999999998</v>
      </c>
      <c r="H16300" s="54">
        <v>-3.956</v>
      </c>
      <c r="I16300">
        <v>-5.1719999999999997</v>
      </c>
      <c r="J16300" s="54">
        <v>-5.6980000000000004</v>
      </c>
      <c r="K16300" s="54">
        <v>-6.01</v>
      </c>
      <c r="L16300" s="54">
        <v>-5.9790000000000001</v>
      </c>
      <c r="M16300" s="54">
        <v>-5.7290000000000001</v>
      </c>
    </row>
    <row r="16301" spans="1:13" x14ac:dyDescent="0.2">
      <c r="A16301" s="50">
        <v>42468</v>
      </c>
      <c r="B16301">
        <f t="shared" si="765"/>
        <v>2016</v>
      </c>
      <c r="C16301" s="51">
        <f t="shared" si="766"/>
        <v>4</v>
      </c>
      <c r="D16301" s="51">
        <f t="shared" si="767"/>
        <v>8</v>
      </c>
      <c r="E16301" s="52">
        <v>0.125</v>
      </c>
      <c r="G16301" s="54">
        <v>-2.1019999999999999</v>
      </c>
      <c r="H16301" s="54">
        <v>-3.8359999999999999</v>
      </c>
      <c r="I16301">
        <v>-5.0789999999999997</v>
      </c>
      <c r="J16301" s="54">
        <v>-5.6360000000000001</v>
      </c>
      <c r="K16301" s="54">
        <v>-5.9790000000000001</v>
      </c>
      <c r="L16301" s="54">
        <v>-5.9480000000000004</v>
      </c>
      <c r="M16301" s="54">
        <v>-5.7290000000000001</v>
      </c>
    </row>
    <row r="16302" spans="1:13" x14ac:dyDescent="0.2">
      <c r="A16302" s="50">
        <v>42468</v>
      </c>
      <c r="B16302">
        <f t="shared" si="765"/>
        <v>2016</v>
      </c>
      <c r="C16302" s="51">
        <f t="shared" si="766"/>
        <v>4</v>
      </c>
      <c r="D16302" s="51">
        <f t="shared" si="767"/>
        <v>8</v>
      </c>
      <c r="E16302" s="52">
        <v>0.25</v>
      </c>
      <c r="G16302" s="54">
        <v>-2.1019999999999999</v>
      </c>
      <c r="H16302" s="54">
        <v>-3.7770000000000001</v>
      </c>
      <c r="I16302">
        <v>-5.0179999999999998</v>
      </c>
      <c r="J16302" s="54">
        <v>-5.6050000000000004</v>
      </c>
      <c r="K16302" s="54">
        <v>-5.9160000000000004</v>
      </c>
      <c r="L16302" s="54">
        <v>-5.9480000000000004</v>
      </c>
      <c r="M16302" s="54">
        <v>-5.6980000000000004</v>
      </c>
    </row>
    <row r="16303" spans="1:13" x14ac:dyDescent="0.2">
      <c r="A16303" s="50">
        <v>42468</v>
      </c>
      <c r="B16303">
        <f t="shared" si="765"/>
        <v>2016</v>
      </c>
      <c r="C16303" s="51">
        <f t="shared" si="766"/>
        <v>4</v>
      </c>
      <c r="D16303" s="51">
        <f t="shared" si="767"/>
        <v>8</v>
      </c>
      <c r="E16303" s="52">
        <v>0.375</v>
      </c>
      <c r="G16303" s="54">
        <v>-2.2469999999999999</v>
      </c>
      <c r="H16303" s="54">
        <v>-3.6869999999999998</v>
      </c>
      <c r="I16303">
        <v>-4.9569999999999999</v>
      </c>
      <c r="J16303" s="54">
        <v>-5.5419999999999998</v>
      </c>
      <c r="K16303" s="54">
        <v>-5.8849999999999998</v>
      </c>
      <c r="L16303" s="54">
        <v>-5.9160000000000004</v>
      </c>
      <c r="M16303" s="54">
        <v>-5.6980000000000004</v>
      </c>
    </row>
    <row r="16304" spans="1:13" x14ac:dyDescent="0.2">
      <c r="A16304" s="50">
        <v>42468</v>
      </c>
      <c r="B16304">
        <f t="shared" si="765"/>
        <v>2016</v>
      </c>
      <c r="C16304" s="51">
        <f t="shared" si="766"/>
        <v>4</v>
      </c>
      <c r="D16304" s="51">
        <f t="shared" si="767"/>
        <v>8</v>
      </c>
      <c r="E16304" s="52">
        <v>0.5</v>
      </c>
      <c r="G16304" s="54">
        <v>-2.3919999999999999</v>
      </c>
      <c r="H16304" s="54">
        <v>-3.657</v>
      </c>
      <c r="I16304">
        <v>-4.8650000000000002</v>
      </c>
      <c r="J16304" s="54">
        <v>-5.48</v>
      </c>
      <c r="K16304" s="54">
        <v>-5.8540000000000001</v>
      </c>
      <c r="L16304" s="54">
        <v>-5.8849999999999998</v>
      </c>
      <c r="M16304" s="54">
        <v>-5.6980000000000004</v>
      </c>
    </row>
    <row r="16305" spans="1:13" x14ac:dyDescent="0.2">
      <c r="A16305" s="50">
        <v>42468</v>
      </c>
      <c r="B16305">
        <f t="shared" si="765"/>
        <v>2016</v>
      </c>
      <c r="C16305" s="51">
        <f t="shared" si="766"/>
        <v>4</v>
      </c>
      <c r="D16305" s="51">
        <f t="shared" si="767"/>
        <v>8</v>
      </c>
      <c r="E16305" s="52">
        <v>0.625</v>
      </c>
      <c r="G16305" s="54">
        <v>-2.508</v>
      </c>
      <c r="H16305" s="54">
        <v>-3.6269999999999998</v>
      </c>
      <c r="I16305">
        <v>-4.8040000000000003</v>
      </c>
      <c r="J16305" s="54">
        <v>-5.4180000000000001</v>
      </c>
      <c r="K16305" s="54">
        <v>-5.7910000000000004</v>
      </c>
      <c r="L16305" s="54">
        <v>-5.8540000000000001</v>
      </c>
      <c r="M16305" s="54">
        <v>-5.6980000000000004</v>
      </c>
    </row>
    <row r="16306" spans="1:13" x14ac:dyDescent="0.2">
      <c r="A16306" s="50">
        <v>42468</v>
      </c>
      <c r="B16306">
        <f t="shared" si="765"/>
        <v>2016</v>
      </c>
      <c r="C16306" s="51">
        <f t="shared" si="766"/>
        <v>4</v>
      </c>
      <c r="D16306" s="51">
        <f t="shared" si="767"/>
        <v>8</v>
      </c>
      <c r="E16306" s="52">
        <v>0.75</v>
      </c>
      <c r="G16306" s="54">
        <v>-2.5369999999999999</v>
      </c>
      <c r="H16306" s="54">
        <v>-3.6269999999999998</v>
      </c>
      <c r="I16306">
        <v>-4.7729999999999997</v>
      </c>
      <c r="J16306" s="54">
        <v>-5.3879999999999999</v>
      </c>
      <c r="K16306" s="54">
        <v>-5.76</v>
      </c>
      <c r="L16306" s="54">
        <v>-5.8540000000000001</v>
      </c>
      <c r="M16306" s="54">
        <v>-5.6669999999999998</v>
      </c>
    </row>
    <row r="16307" spans="1:13" x14ac:dyDescent="0.2">
      <c r="A16307" s="50">
        <v>42468</v>
      </c>
      <c r="B16307">
        <f t="shared" si="765"/>
        <v>2016</v>
      </c>
      <c r="C16307" s="51">
        <f t="shared" si="766"/>
        <v>4</v>
      </c>
      <c r="D16307" s="51">
        <f t="shared" si="767"/>
        <v>8</v>
      </c>
      <c r="E16307" s="52">
        <v>0.875</v>
      </c>
      <c r="G16307" s="54">
        <v>-2.625</v>
      </c>
      <c r="H16307" s="54">
        <v>-3.5979999999999999</v>
      </c>
      <c r="I16307">
        <v>-4.7119999999999997</v>
      </c>
      <c r="J16307" s="54">
        <v>-5.3259999999999996</v>
      </c>
      <c r="K16307" s="54">
        <v>-5.7290000000000001</v>
      </c>
      <c r="L16307" s="54">
        <v>-5.8230000000000004</v>
      </c>
      <c r="M16307" s="54">
        <v>-5.6669999999999998</v>
      </c>
    </row>
    <row r="16308" spans="1:13" x14ac:dyDescent="0.2">
      <c r="A16308" s="50">
        <v>42469</v>
      </c>
      <c r="B16308">
        <f t="shared" si="765"/>
        <v>2016</v>
      </c>
      <c r="C16308" s="51">
        <f t="shared" si="766"/>
        <v>4</v>
      </c>
      <c r="D16308" s="51">
        <f t="shared" si="767"/>
        <v>9</v>
      </c>
      <c r="E16308" s="52">
        <v>0</v>
      </c>
      <c r="G16308" s="54">
        <v>-2.976</v>
      </c>
      <c r="H16308" s="54">
        <v>-3.5979999999999999</v>
      </c>
      <c r="I16308">
        <v>-4.6509999999999998</v>
      </c>
      <c r="J16308" s="54">
        <v>-5.2949999999999999</v>
      </c>
      <c r="K16308" s="54">
        <v>-5.6980000000000004</v>
      </c>
      <c r="L16308" s="54">
        <v>-5.7910000000000004</v>
      </c>
      <c r="M16308" s="54">
        <v>-5.6669999999999998</v>
      </c>
    </row>
    <row r="16309" spans="1:13" x14ac:dyDescent="0.2">
      <c r="A16309" s="50">
        <v>42469</v>
      </c>
      <c r="B16309">
        <f t="shared" si="765"/>
        <v>2016</v>
      </c>
      <c r="C16309" s="51">
        <f t="shared" si="766"/>
        <v>4</v>
      </c>
      <c r="D16309" s="51">
        <f t="shared" si="767"/>
        <v>9</v>
      </c>
      <c r="E16309" s="52">
        <v>0.125</v>
      </c>
      <c r="G16309" s="54">
        <v>-3.4790000000000001</v>
      </c>
      <c r="H16309" s="54">
        <v>-3.6269999999999998</v>
      </c>
      <c r="I16309">
        <v>-4.6210000000000004</v>
      </c>
      <c r="J16309" s="54">
        <v>-5.2329999999999997</v>
      </c>
      <c r="K16309" s="54">
        <v>-5.6669999999999998</v>
      </c>
      <c r="L16309" s="54">
        <v>-5.76</v>
      </c>
      <c r="M16309" s="54">
        <v>-5.6360000000000001</v>
      </c>
    </row>
    <row r="16310" spans="1:13" x14ac:dyDescent="0.2">
      <c r="A16310" s="50">
        <v>42469</v>
      </c>
      <c r="B16310">
        <f t="shared" si="765"/>
        <v>2016</v>
      </c>
      <c r="C16310" s="51">
        <f t="shared" si="766"/>
        <v>4</v>
      </c>
      <c r="D16310" s="51">
        <f t="shared" si="767"/>
        <v>9</v>
      </c>
      <c r="E16310" s="52">
        <v>0.25</v>
      </c>
      <c r="G16310" s="54">
        <v>-4.016</v>
      </c>
      <c r="H16310" s="54">
        <v>-3.7170000000000001</v>
      </c>
      <c r="I16310">
        <v>-4.59</v>
      </c>
      <c r="J16310" s="54">
        <v>-5.202</v>
      </c>
      <c r="K16310" s="54">
        <v>-5.6360000000000001</v>
      </c>
      <c r="L16310" s="54">
        <v>-5.7290000000000001</v>
      </c>
      <c r="M16310" s="54">
        <v>-5.6360000000000001</v>
      </c>
    </row>
    <row r="16311" spans="1:13" x14ac:dyDescent="0.2">
      <c r="A16311" s="50">
        <v>42469</v>
      </c>
      <c r="B16311">
        <f t="shared" si="765"/>
        <v>2016</v>
      </c>
      <c r="C16311" s="51">
        <f t="shared" si="766"/>
        <v>4</v>
      </c>
      <c r="D16311" s="51">
        <f t="shared" si="767"/>
        <v>9</v>
      </c>
      <c r="E16311" s="52">
        <v>0.375</v>
      </c>
      <c r="G16311" s="54">
        <v>-4.2270000000000003</v>
      </c>
      <c r="H16311" s="54">
        <v>-3.8359999999999999</v>
      </c>
      <c r="I16311">
        <v>-4.59</v>
      </c>
      <c r="J16311" s="54">
        <v>-5.1719999999999997</v>
      </c>
      <c r="K16311" s="54">
        <v>-5.6050000000000004</v>
      </c>
      <c r="L16311" s="54">
        <v>-5.6980000000000004</v>
      </c>
      <c r="M16311" s="54">
        <v>-5.6050000000000004</v>
      </c>
    </row>
    <row r="16312" spans="1:13" x14ac:dyDescent="0.2">
      <c r="A16312" s="50">
        <v>42469</v>
      </c>
      <c r="B16312">
        <f t="shared" si="765"/>
        <v>2016</v>
      </c>
      <c r="C16312" s="51">
        <f t="shared" si="766"/>
        <v>4</v>
      </c>
      <c r="D16312" s="51">
        <f t="shared" si="767"/>
        <v>9</v>
      </c>
      <c r="E16312" s="52">
        <v>0.5</v>
      </c>
      <c r="G16312" s="54">
        <v>-3.8660000000000001</v>
      </c>
      <c r="H16312" s="54">
        <v>-3.9860000000000002</v>
      </c>
      <c r="I16312">
        <v>-4.5599999999999996</v>
      </c>
      <c r="J16312" s="54">
        <v>-5.1100000000000003</v>
      </c>
      <c r="K16312" s="54">
        <v>-5.5419999999999998</v>
      </c>
      <c r="L16312" s="54">
        <v>-5.6669999999999998</v>
      </c>
      <c r="M16312" s="54">
        <v>-5.6050000000000004</v>
      </c>
    </row>
    <row r="16313" spans="1:13" x14ac:dyDescent="0.2">
      <c r="A16313" s="50">
        <v>42469</v>
      </c>
      <c r="B16313">
        <f t="shared" si="765"/>
        <v>2016</v>
      </c>
      <c r="C16313" s="51">
        <f t="shared" si="766"/>
        <v>4</v>
      </c>
      <c r="D16313" s="51">
        <f t="shared" si="767"/>
        <v>9</v>
      </c>
      <c r="E16313" s="52">
        <v>0.625</v>
      </c>
      <c r="G16313" s="54">
        <v>-3.1829999999999998</v>
      </c>
      <c r="H16313" s="54">
        <v>-4.0460000000000003</v>
      </c>
      <c r="I16313">
        <v>-4.59</v>
      </c>
      <c r="J16313" s="54">
        <v>-5.1100000000000003</v>
      </c>
      <c r="K16313" s="54">
        <v>-5.5110000000000001</v>
      </c>
      <c r="L16313" s="54">
        <v>-5.6669999999999998</v>
      </c>
      <c r="M16313" s="54">
        <v>-5.6050000000000004</v>
      </c>
    </row>
    <row r="16314" spans="1:13" x14ac:dyDescent="0.2">
      <c r="A16314" s="50">
        <v>42469</v>
      </c>
      <c r="B16314">
        <f t="shared" si="765"/>
        <v>2016</v>
      </c>
      <c r="C16314" s="51">
        <f t="shared" si="766"/>
        <v>4</v>
      </c>
      <c r="D16314" s="51">
        <f t="shared" si="767"/>
        <v>9</v>
      </c>
      <c r="E16314" s="52">
        <v>0.75</v>
      </c>
      <c r="G16314" s="54">
        <v>-2.363</v>
      </c>
      <c r="H16314" s="54">
        <v>-3.9860000000000002</v>
      </c>
      <c r="I16314">
        <v>-4.59</v>
      </c>
      <c r="J16314" s="54">
        <v>-5.0789999999999997</v>
      </c>
      <c r="K16314" s="54">
        <v>-5.5110000000000001</v>
      </c>
      <c r="L16314" s="54">
        <v>-5.6360000000000001</v>
      </c>
      <c r="M16314" s="54">
        <v>-5.5739999999999998</v>
      </c>
    </row>
    <row r="16315" spans="1:13" x14ac:dyDescent="0.2">
      <c r="A16315" s="50">
        <v>42469</v>
      </c>
      <c r="B16315">
        <f t="shared" si="765"/>
        <v>2016</v>
      </c>
      <c r="C16315" s="51">
        <f t="shared" si="766"/>
        <v>4</v>
      </c>
      <c r="D16315" s="51">
        <f t="shared" si="767"/>
        <v>9</v>
      </c>
      <c r="E16315" s="52">
        <v>0.875</v>
      </c>
      <c r="G16315" s="54">
        <v>-1.9</v>
      </c>
      <c r="H16315" s="54">
        <v>-3.8359999999999999</v>
      </c>
      <c r="I16315">
        <v>-4.6210000000000004</v>
      </c>
      <c r="J16315" s="54">
        <v>-5.0490000000000004</v>
      </c>
      <c r="K16315" s="54">
        <v>-5.48</v>
      </c>
      <c r="L16315" s="54">
        <v>-5.6050000000000004</v>
      </c>
      <c r="M16315" s="54">
        <v>-5.5739999999999998</v>
      </c>
    </row>
    <row r="16316" spans="1:13" x14ac:dyDescent="0.2">
      <c r="A16316" s="50">
        <v>42470</v>
      </c>
      <c r="B16316">
        <f t="shared" si="765"/>
        <v>2016</v>
      </c>
      <c r="C16316" s="51">
        <f t="shared" si="766"/>
        <v>4</v>
      </c>
      <c r="D16316" s="51">
        <f t="shared" si="767"/>
        <v>10</v>
      </c>
      <c r="E16316" s="52">
        <v>0</v>
      </c>
      <c r="G16316" s="54">
        <v>-1.641</v>
      </c>
      <c r="H16316" s="54">
        <v>-3.657</v>
      </c>
      <c r="I16316">
        <v>-4.59</v>
      </c>
      <c r="J16316" s="54">
        <v>-5.0490000000000004</v>
      </c>
      <c r="K16316" s="54">
        <v>-5.4489999999999998</v>
      </c>
      <c r="L16316" s="54">
        <v>-5.5739999999999998</v>
      </c>
      <c r="M16316" s="54">
        <v>-5.5419999999999998</v>
      </c>
    </row>
    <row r="16317" spans="1:13" x14ac:dyDescent="0.2">
      <c r="A16317" s="50">
        <v>42470</v>
      </c>
      <c r="B16317">
        <f t="shared" si="765"/>
        <v>2016</v>
      </c>
      <c r="C16317" s="51">
        <f t="shared" si="766"/>
        <v>4</v>
      </c>
      <c r="D16317" s="51">
        <f t="shared" si="767"/>
        <v>10</v>
      </c>
      <c r="E16317" s="52">
        <v>0.125</v>
      </c>
      <c r="G16317" s="54">
        <v>-1.498</v>
      </c>
      <c r="H16317" s="54">
        <v>-3.508</v>
      </c>
      <c r="I16317">
        <v>-4.53</v>
      </c>
      <c r="J16317" s="54">
        <v>-5.0179999999999998</v>
      </c>
      <c r="K16317" s="54">
        <v>-5.4180000000000001</v>
      </c>
      <c r="L16317" s="54">
        <v>-5.5419999999999998</v>
      </c>
      <c r="M16317" s="54">
        <v>-5.5419999999999998</v>
      </c>
    </row>
    <row r="16318" spans="1:13" x14ac:dyDescent="0.2">
      <c r="A16318" s="50">
        <v>42470</v>
      </c>
      <c r="B16318">
        <f t="shared" si="765"/>
        <v>2016</v>
      </c>
      <c r="C16318" s="51">
        <f t="shared" si="766"/>
        <v>4</v>
      </c>
      <c r="D16318" s="51">
        <f t="shared" si="767"/>
        <v>10</v>
      </c>
      <c r="E16318" s="52">
        <v>0.25</v>
      </c>
      <c r="G16318" s="54">
        <v>-1.3560000000000001</v>
      </c>
      <c r="H16318" s="54">
        <v>-3.36</v>
      </c>
      <c r="I16318">
        <v>-4.4989999999999997</v>
      </c>
      <c r="J16318" s="54">
        <v>-4.9870000000000001</v>
      </c>
      <c r="K16318" s="54">
        <v>-5.3879999999999999</v>
      </c>
      <c r="L16318" s="54">
        <v>-5.5110000000000001</v>
      </c>
      <c r="M16318" s="54">
        <v>-5.5419999999999998</v>
      </c>
    </row>
    <row r="16319" spans="1:13" x14ac:dyDescent="0.2">
      <c r="A16319" s="50">
        <v>42470</v>
      </c>
      <c r="B16319">
        <f t="shared" si="765"/>
        <v>2016</v>
      </c>
      <c r="C16319" s="51">
        <f t="shared" si="766"/>
        <v>4</v>
      </c>
      <c r="D16319" s="51">
        <f t="shared" si="767"/>
        <v>10</v>
      </c>
      <c r="E16319" s="52">
        <v>0.375</v>
      </c>
      <c r="G16319" s="54">
        <v>-1.2130000000000001</v>
      </c>
      <c r="H16319" s="54">
        <v>-3.242</v>
      </c>
      <c r="I16319">
        <v>-4.4390000000000001</v>
      </c>
      <c r="J16319" s="54">
        <v>-4.9870000000000001</v>
      </c>
      <c r="K16319" s="54">
        <v>-5.3879999999999999</v>
      </c>
      <c r="L16319" s="54">
        <v>-5.5110000000000001</v>
      </c>
      <c r="M16319" s="54">
        <v>-5.5110000000000001</v>
      </c>
    </row>
    <row r="16320" spans="1:13" x14ac:dyDescent="0.2">
      <c r="A16320" s="50">
        <v>42470</v>
      </c>
      <c r="B16320">
        <f t="shared" si="765"/>
        <v>2016</v>
      </c>
      <c r="C16320" s="51">
        <f t="shared" si="766"/>
        <v>4</v>
      </c>
      <c r="D16320" s="51">
        <f t="shared" si="767"/>
        <v>10</v>
      </c>
      <c r="E16320" s="52">
        <v>0.5</v>
      </c>
      <c r="G16320" s="54">
        <v>-1.1000000000000001</v>
      </c>
      <c r="H16320" s="54">
        <v>-3.1240000000000001</v>
      </c>
      <c r="I16320">
        <v>-4.3780000000000001</v>
      </c>
      <c r="J16320" s="54">
        <v>-4.9569999999999999</v>
      </c>
      <c r="K16320" s="54">
        <v>-5.3570000000000002</v>
      </c>
      <c r="L16320" s="54">
        <v>-5.48</v>
      </c>
      <c r="M16320" s="54">
        <v>-5.5110000000000001</v>
      </c>
    </row>
    <row r="16321" spans="1:13" x14ac:dyDescent="0.2">
      <c r="A16321" s="50">
        <v>42470</v>
      </c>
      <c r="B16321">
        <f t="shared" si="765"/>
        <v>2016</v>
      </c>
      <c r="C16321" s="51">
        <f t="shared" si="766"/>
        <v>4</v>
      </c>
      <c r="D16321" s="51">
        <f t="shared" si="767"/>
        <v>10</v>
      </c>
      <c r="E16321" s="52">
        <v>0.625</v>
      </c>
      <c r="G16321" s="54">
        <v>-0.93</v>
      </c>
      <c r="H16321" s="54">
        <v>-3.0350000000000001</v>
      </c>
      <c r="I16321">
        <v>-4.3179999999999996</v>
      </c>
      <c r="J16321" s="54">
        <v>-4.9260000000000002</v>
      </c>
      <c r="K16321" s="54">
        <v>-5.3259999999999996</v>
      </c>
      <c r="L16321" s="54">
        <v>-5.4489999999999998</v>
      </c>
      <c r="M16321" s="54">
        <v>-5.48</v>
      </c>
    </row>
    <row r="16322" spans="1:13" x14ac:dyDescent="0.2">
      <c r="A16322" s="50">
        <v>42470</v>
      </c>
      <c r="B16322">
        <f t="shared" si="765"/>
        <v>2016</v>
      </c>
      <c r="C16322" s="51">
        <f t="shared" si="766"/>
        <v>4</v>
      </c>
      <c r="D16322" s="51">
        <f t="shared" si="767"/>
        <v>10</v>
      </c>
      <c r="E16322" s="52">
        <v>0.75</v>
      </c>
      <c r="G16322" s="54">
        <v>-0.81699999999999995</v>
      </c>
      <c r="H16322" s="54">
        <v>-2.9470000000000001</v>
      </c>
      <c r="I16322">
        <v>-4.2569999999999997</v>
      </c>
      <c r="J16322" s="54">
        <v>-4.8650000000000002</v>
      </c>
      <c r="K16322" s="54">
        <v>-5.2949999999999999</v>
      </c>
      <c r="L16322" s="54">
        <v>-5.4489999999999998</v>
      </c>
      <c r="M16322" s="54">
        <v>-5.48</v>
      </c>
    </row>
    <row r="16323" spans="1:13" x14ac:dyDescent="0.2">
      <c r="A16323" s="50">
        <v>42470</v>
      </c>
      <c r="B16323">
        <f t="shared" si="765"/>
        <v>2016</v>
      </c>
      <c r="C16323" s="51">
        <f t="shared" si="766"/>
        <v>4</v>
      </c>
      <c r="D16323" s="51">
        <f t="shared" si="767"/>
        <v>10</v>
      </c>
      <c r="E16323" s="52">
        <v>0.875</v>
      </c>
      <c r="G16323" s="54">
        <v>-0.81699999999999995</v>
      </c>
      <c r="H16323" s="54">
        <v>-2.859</v>
      </c>
      <c r="I16323">
        <v>-4.1970000000000001</v>
      </c>
      <c r="J16323" s="54">
        <v>-4.8339999999999996</v>
      </c>
      <c r="K16323" s="54">
        <v>-5.2640000000000002</v>
      </c>
      <c r="L16323" s="54">
        <v>-5.4180000000000001</v>
      </c>
      <c r="M16323" s="54">
        <v>-5.4489999999999998</v>
      </c>
    </row>
    <row r="16324" spans="1:13" x14ac:dyDescent="0.2">
      <c r="A16324" s="50">
        <v>42471</v>
      </c>
      <c r="B16324">
        <f t="shared" si="765"/>
        <v>2016</v>
      </c>
      <c r="C16324" s="51">
        <f t="shared" si="766"/>
        <v>4</v>
      </c>
      <c r="D16324" s="51">
        <f t="shared" si="767"/>
        <v>11</v>
      </c>
      <c r="E16324" s="52">
        <v>0</v>
      </c>
      <c r="G16324" s="54">
        <v>-0.78900000000000003</v>
      </c>
      <c r="H16324" s="54">
        <v>-2.7709999999999999</v>
      </c>
      <c r="I16324">
        <v>-4.1369999999999996</v>
      </c>
      <c r="J16324" s="54">
        <v>-4.8040000000000003</v>
      </c>
      <c r="K16324" s="54">
        <v>-5.2640000000000002</v>
      </c>
      <c r="L16324" s="54">
        <v>-5.4180000000000001</v>
      </c>
      <c r="M16324" s="54">
        <v>-5.4489999999999998</v>
      </c>
    </row>
    <row r="16325" spans="1:13" x14ac:dyDescent="0.2">
      <c r="A16325" s="50">
        <v>42471</v>
      </c>
      <c r="B16325">
        <f t="shared" si="765"/>
        <v>2016</v>
      </c>
      <c r="C16325" s="51">
        <f t="shared" si="766"/>
        <v>4</v>
      </c>
      <c r="D16325" s="51">
        <f t="shared" si="767"/>
        <v>11</v>
      </c>
      <c r="E16325" s="52">
        <v>0.125</v>
      </c>
      <c r="G16325" s="54">
        <v>-0.78900000000000003</v>
      </c>
      <c r="H16325" s="54">
        <v>-2.6829999999999998</v>
      </c>
      <c r="I16325">
        <v>-4.0460000000000003</v>
      </c>
      <c r="J16325" s="54">
        <v>-4.7430000000000003</v>
      </c>
      <c r="K16325" s="54">
        <v>-5.2329999999999997</v>
      </c>
      <c r="L16325" s="54">
        <v>-5.3879999999999999</v>
      </c>
      <c r="M16325" s="54">
        <v>-5.4180000000000001</v>
      </c>
    </row>
    <row r="16326" spans="1:13" x14ac:dyDescent="0.2">
      <c r="A16326" s="50">
        <v>42471</v>
      </c>
      <c r="B16326">
        <f t="shared" si="765"/>
        <v>2016</v>
      </c>
      <c r="C16326" s="51">
        <f t="shared" si="766"/>
        <v>4</v>
      </c>
      <c r="D16326" s="51">
        <f t="shared" si="767"/>
        <v>11</v>
      </c>
      <c r="E16326" s="52">
        <v>0.25</v>
      </c>
      <c r="G16326" s="54">
        <v>-0.73199999999999998</v>
      </c>
      <c r="H16326" s="54">
        <v>-2.625</v>
      </c>
      <c r="I16326">
        <v>-3.9860000000000002</v>
      </c>
      <c r="J16326" s="54">
        <v>-4.7119999999999997</v>
      </c>
      <c r="K16326" s="54">
        <v>-5.202</v>
      </c>
      <c r="L16326" s="54">
        <v>-5.3570000000000002</v>
      </c>
      <c r="M16326" s="54">
        <v>-5.4180000000000001</v>
      </c>
    </row>
    <row r="16327" spans="1:13" x14ac:dyDescent="0.2">
      <c r="A16327" s="50">
        <v>42471</v>
      </c>
      <c r="B16327">
        <f t="shared" si="765"/>
        <v>2016</v>
      </c>
      <c r="C16327" s="51">
        <f t="shared" si="766"/>
        <v>4</v>
      </c>
      <c r="D16327" s="51">
        <f t="shared" si="767"/>
        <v>11</v>
      </c>
      <c r="E16327" s="52">
        <v>0.375</v>
      </c>
      <c r="G16327" s="54">
        <v>-0.59099999999999997</v>
      </c>
      <c r="H16327" s="54">
        <v>-2.5659999999999998</v>
      </c>
      <c r="I16327">
        <v>-3.9260000000000002</v>
      </c>
      <c r="J16327" s="54">
        <v>-4.6820000000000004</v>
      </c>
      <c r="K16327" s="54">
        <v>-5.1719999999999997</v>
      </c>
      <c r="L16327" s="54">
        <v>-5.3259999999999996</v>
      </c>
      <c r="M16327" s="54">
        <v>-5.3879999999999999</v>
      </c>
    </row>
    <row r="16328" spans="1:13" x14ac:dyDescent="0.2">
      <c r="A16328" s="50">
        <v>42471</v>
      </c>
      <c r="B16328">
        <f t="shared" si="765"/>
        <v>2016</v>
      </c>
      <c r="C16328" s="51">
        <f t="shared" si="766"/>
        <v>4</v>
      </c>
      <c r="D16328" s="51">
        <f t="shared" si="767"/>
        <v>11</v>
      </c>
      <c r="E16328" s="52">
        <v>0.5</v>
      </c>
      <c r="G16328" s="54">
        <v>-0.42299999999999999</v>
      </c>
      <c r="H16328" s="54">
        <v>-2.508</v>
      </c>
      <c r="I16328">
        <v>-3.8959999999999999</v>
      </c>
      <c r="J16328" s="54">
        <v>-4.6210000000000004</v>
      </c>
      <c r="K16328" s="54">
        <v>-5.1100000000000003</v>
      </c>
      <c r="L16328" s="54">
        <v>-5.3259999999999996</v>
      </c>
      <c r="M16328" s="54">
        <v>-5.3879999999999999</v>
      </c>
    </row>
    <row r="16329" spans="1:13" x14ac:dyDescent="0.2">
      <c r="A16329" s="50">
        <v>42471</v>
      </c>
      <c r="B16329">
        <f t="shared" si="765"/>
        <v>2016</v>
      </c>
      <c r="C16329" s="51">
        <f t="shared" si="766"/>
        <v>4</v>
      </c>
      <c r="D16329" s="51">
        <f t="shared" si="767"/>
        <v>11</v>
      </c>
      <c r="E16329" s="52">
        <v>0.625</v>
      </c>
      <c r="G16329" s="54">
        <v>-0.28299999999999997</v>
      </c>
      <c r="H16329" s="54">
        <v>-2.4500000000000002</v>
      </c>
      <c r="I16329">
        <v>-3.8359999999999999</v>
      </c>
      <c r="J16329" s="54">
        <v>-4.59</v>
      </c>
      <c r="K16329" s="54">
        <v>-5.1100000000000003</v>
      </c>
      <c r="L16329" s="54">
        <v>-5.2949999999999999</v>
      </c>
      <c r="M16329" s="54">
        <v>-5.3879999999999999</v>
      </c>
    </row>
    <row r="16330" spans="1:13" x14ac:dyDescent="0.2">
      <c r="A16330" s="50">
        <v>42471</v>
      </c>
      <c r="B16330">
        <f t="shared" si="765"/>
        <v>2016</v>
      </c>
      <c r="C16330" s="51">
        <f t="shared" si="766"/>
        <v>4</v>
      </c>
      <c r="D16330" s="51">
        <f t="shared" si="767"/>
        <v>11</v>
      </c>
      <c r="E16330" s="52">
        <v>0.75</v>
      </c>
      <c r="G16330" s="54">
        <v>-0.17100000000000001</v>
      </c>
      <c r="H16330" s="54">
        <v>-2.3919999999999999</v>
      </c>
      <c r="I16330">
        <v>-3.7770000000000001</v>
      </c>
      <c r="J16330" s="54">
        <v>-4.5599999999999996</v>
      </c>
      <c r="K16330" s="54">
        <v>-5.0789999999999997</v>
      </c>
      <c r="L16330" s="54">
        <v>-5.2640000000000002</v>
      </c>
      <c r="M16330" s="54">
        <v>-5.3570000000000002</v>
      </c>
    </row>
    <row r="16331" spans="1:13" x14ac:dyDescent="0.2">
      <c r="A16331" s="50">
        <v>42471</v>
      </c>
      <c r="B16331">
        <f t="shared" si="765"/>
        <v>2016</v>
      </c>
      <c r="C16331" s="51">
        <f t="shared" si="766"/>
        <v>4</v>
      </c>
      <c r="D16331" s="51">
        <f t="shared" si="767"/>
        <v>11</v>
      </c>
      <c r="E16331" s="52">
        <v>0.875</v>
      </c>
      <c r="G16331" s="54">
        <v>-0.14299999999999999</v>
      </c>
      <c r="H16331" s="54">
        <v>-2.363</v>
      </c>
      <c r="I16331">
        <v>-3.7469999999999999</v>
      </c>
      <c r="J16331" s="54">
        <v>-4.4989999999999997</v>
      </c>
      <c r="K16331" s="54">
        <v>-5.0490000000000004</v>
      </c>
      <c r="L16331" s="54">
        <v>-5.2329999999999997</v>
      </c>
      <c r="M16331" s="54">
        <v>-5.3570000000000002</v>
      </c>
    </row>
    <row r="16332" spans="1:13" x14ac:dyDescent="0.2">
      <c r="A16332" s="50">
        <v>42472</v>
      </c>
      <c r="B16332">
        <f t="shared" si="765"/>
        <v>2016</v>
      </c>
      <c r="C16332" s="51">
        <f t="shared" si="766"/>
        <v>4</v>
      </c>
      <c r="D16332" s="51">
        <f t="shared" si="767"/>
        <v>12</v>
      </c>
      <c r="E16332" s="52">
        <v>0</v>
      </c>
      <c r="G16332" s="54">
        <v>-0.06</v>
      </c>
      <c r="H16332" s="54">
        <v>-2.3050000000000002</v>
      </c>
      <c r="I16332">
        <v>-3.6869999999999998</v>
      </c>
      <c r="J16332" s="54">
        <v>-4.4690000000000003</v>
      </c>
      <c r="K16332" s="54">
        <v>-4.9870000000000001</v>
      </c>
      <c r="L16332" s="54">
        <v>-5.202</v>
      </c>
      <c r="M16332" s="54">
        <v>-5.3259999999999996</v>
      </c>
    </row>
    <row r="16333" spans="1:13" x14ac:dyDescent="0.2">
      <c r="A16333" s="50">
        <v>42472</v>
      </c>
      <c r="B16333">
        <f t="shared" si="765"/>
        <v>2016</v>
      </c>
      <c r="C16333" s="51">
        <f t="shared" si="766"/>
        <v>4</v>
      </c>
      <c r="D16333" s="51">
        <f t="shared" si="767"/>
        <v>12</v>
      </c>
      <c r="E16333" s="52">
        <v>0.125</v>
      </c>
      <c r="G16333" s="54">
        <v>-0.17100000000000001</v>
      </c>
      <c r="H16333" s="54">
        <v>-2.2469999999999999</v>
      </c>
      <c r="I16333">
        <v>-3.657</v>
      </c>
      <c r="J16333" s="54">
        <v>-4.4080000000000004</v>
      </c>
      <c r="K16333" s="54">
        <v>-4.9569999999999999</v>
      </c>
      <c r="L16333" s="54">
        <v>-5.202</v>
      </c>
      <c r="M16333" s="54">
        <v>-5.3259999999999996</v>
      </c>
    </row>
    <row r="16334" spans="1:13" x14ac:dyDescent="0.2">
      <c r="A16334" s="50">
        <v>42472</v>
      </c>
      <c r="B16334">
        <f t="shared" si="765"/>
        <v>2016</v>
      </c>
      <c r="C16334" s="51">
        <f t="shared" si="766"/>
        <v>4</v>
      </c>
      <c r="D16334" s="51">
        <f t="shared" si="767"/>
        <v>12</v>
      </c>
      <c r="E16334" s="52">
        <v>0.25</v>
      </c>
      <c r="G16334" s="54">
        <v>-0.22700000000000001</v>
      </c>
      <c r="H16334" s="54">
        <v>-2.1890000000000001</v>
      </c>
      <c r="I16334">
        <v>-3.5979999999999999</v>
      </c>
      <c r="J16334" s="54">
        <v>-4.3780000000000001</v>
      </c>
      <c r="K16334" s="54">
        <v>-4.9260000000000002</v>
      </c>
      <c r="L16334" s="54">
        <v>-5.1719999999999997</v>
      </c>
      <c r="M16334" s="54">
        <v>-5.2949999999999999</v>
      </c>
    </row>
    <row r="16335" spans="1:13" x14ac:dyDescent="0.2">
      <c r="A16335" s="50">
        <v>42472</v>
      </c>
      <c r="B16335">
        <f t="shared" ref="B16335:B16398" si="768">YEAR(A16335)</f>
        <v>2016</v>
      </c>
      <c r="C16335" s="51">
        <f t="shared" ref="C16335:C16398" si="769">MONTH(A16335)</f>
        <v>4</v>
      </c>
      <c r="D16335" s="51">
        <f t="shared" ref="D16335:D16398" si="770">DAY(A16335)</f>
        <v>12</v>
      </c>
      <c r="E16335" s="52">
        <v>0.375</v>
      </c>
      <c r="G16335" s="54">
        <v>-0.06</v>
      </c>
      <c r="H16335" s="54">
        <v>-2.16</v>
      </c>
      <c r="I16335">
        <v>-3.5680000000000001</v>
      </c>
      <c r="J16335" s="54">
        <v>-4.3479999999999999</v>
      </c>
      <c r="K16335" s="54">
        <v>-4.9260000000000002</v>
      </c>
      <c r="L16335" s="54">
        <v>-5.141</v>
      </c>
      <c r="M16335" s="54">
        <v>-5.2949999999999999</v>
      </c>
    </row>
    <row r="16336" spans="1:13" x14ac:dyDescent="0.2">
      <c r="A16336" s="50">
        <v>42472</v>
      </c>
      <c r="B16336">
        <f t="shared" si="768"/>
        <v>2016</v>
      </c>
      <c r="C16336" s="51">
        <f t="shared" si="769"/>
        <v>4</v>
      </c>
      <c r="D16336" s="51">
        <f t="shared" si="770"/>
        <v>12</v>
      </c>
      <c r="E16336" s="52">
        <v>0.5</v>
      </c>
      <c r="G16336" s="54">
        <v>-3.2000000000000001E-2</v>
      </c>
      <c r="H16336" s="54">
        <v>-2.1309999999999998</v>
      </c>
      <c r="I16336">
        <v>-3.508</v>
      </c>
      <c r="J16336" s="54">
        <v>-4.3179999999999996</v>
      </c>
      <c r="K16336" s="54">
        <v>-4.8650000000000002</v>
      </c>
      <c r="L16336" s="54">
        <v>-5.1100000000000003</v>
      </c>
      <c r="M16336" s="54">
        <v>-5.2640000000000002</v>
      </c>
    </row>
    <row r="16337" spans="1:13" x14ac:dyDescent="0.2">
      <c r="A16337" s="50">
        <v>42472</v>
      </c>
      <c r="B16337">
        <f t="shared" si="768"/>
        <v>2016</v>
      </c>
      <c r="C16337" s="51">
        <f t="shared" si="769"/>
        <v>4</v>
      </c>
      <c r="D16337" s="51">
        <f t="shared" si="770"/>
        <v>12</v>
      </c>
      <c r="E16337" s="52">
        <v>0.625</v>
      </c>
      <c r="G16337" s="54">
        <v>5.0999999999999997E-2</v>
      </c>
      <c r="H16337" s="54">
        <v>-2.073</v>
      </c>
      <c r="I16337">
        <v>-3.4790000000000001</v>
      </c>
      <c r="J16337" s="54">
        <v>-4.2869999999999999</v>
      </c>
      <c r="K16337" s="54">
        <v>-4.8339999999999996</v>
      </c>
      <c r="L16337" s="54">
        <v>-5.0789999999999997</v>
      </c>
      <c r="M16337" s="54">
        <v>-5.2640000000000002</v>
      </c>
    </row>
    <row r="16338" spans="1:13" x14ac:dyDescent="0.2">
      <c r="A16338" s="50">
        <v>42472</v>
      </c>
      <c r="B16338">
        <f t="shared" si="768"/>
        <v>2016</v>
      </c>
      <c r="C16338" s="51">
        <f t="shared" si="769"/>
        <v>4</v>
      </c>
      <c r="D16338" s="51">
        <f t="shared" si="770"/>
        <v>12</v>
      </c>
      <c r="E16338" s="52">
        <v>0.75</v>
      </c>
      <c r="G16338" s="54">
        <v>-0.14299999999999999</v>
      </c>
      <c r="H16338" s="54">
        <v>-2.044</v>
      </c>
      <c r="I16338">
        <v>-3.419</v>
      </c>
      <c r="J16338" s="54">
        <v>-4.2270000000000003</v>
      </c>
      <c r="K16338" s="54">
        <v>-4.8040000000000003</v>
      </c>
      <c r="L16338" s="54">
        <v>-5.0490000000000004</v>
      </c>
      <c r="M16338" s="54">
        <v>-5.2329999999999997</v>
      </c>
    </row>
    <row r="16339" spans="1:13" x14ac:dyDescent="0.2">
      <c r="A16339" s="50">
        <v>42472</v>
      </c>
      <c r="B16339">
        <f t="shared" si="768"/>
        <v>2016</v>
      </c>
      <c r="C16339" s="51">
        <f t="shared" si="769"/>
        <v>4</v>
      </c>
      <c r="D16339" s="51">
        <f t="shared" si="770"/>
        <v>12</v>
      </c>
      <c r="E16339" s="52">
        <v>0.875</v>
      </c>
      <c r="G16339" s="54">
        <v>-0.28299999999999997</v>
      </c>
      <c r="H16339" s="54">
        <v>-2.0150000000000001</v>
      </c>
      <c r="I16339">
        <v>-3.39</v>
      </c>
      <c r="J16339" s="54">
        <v>-4.1970000000000001</v>
      </c>
      <c r="K16339" s="54">
        <v>-4.7729999999999997</v>
      </c>
      <c r="L16339" s="54">
        <v>-5.0490000000000004</v>
      </c>
      <c r="M16339" s="54">
        <v>-5.2329999999999997</v>
      </c>
    </row>
    <row r="16340" spans="1:13" x14ac:dyDescent="0.2">
      <c r="A16340" s="50">
        <v>42473</v>
      </c>
      <c r="B16340">
        <f t="shared" si="768"/>
        <v>2016</v>
      </c>
      <c r="C16340" s="51">
        <f t="shared" si="769"/>
        <v>4</v>
      </c>
      <c r="D16340" s="51">
        <f t="shared" si="770"/>
        <v>13</v>
      </c>
      <c r="E16340" s="52">
        <v>0</v>
      </c>
      <c r="G16340" s="54">
        <v>-0.47899999999999998</v>
      </c>
      <c r="H16340" s="54">
        <v>-1.986</v>
      </c>
      <c r="I16340">
        <v>-3.36</v>
      </c>
      <c r="J16340" s="54">
        <v>-4.1669999999999998</v>
      </c>
      <c r="K16340" s="54">
        <v>-4.7430000000000003</v>
      </c>
      <c r="L16340" s="54">
        <v>-5.0179999999999998</v>
      </c>
      <c r="M16340" s="54">
        <v>-5.202</v>
      </c>
    </row>
    <row r="16341" spans="1:13" x14ac:dyDescent="0.2">
      <c r="A16341" s="50">
        <v>42473</v>
      </c>
      <c r="B16341">
        <f t="shared" si="768"/>
        <v>2016</v>
      </c>
      <c r="C16341" s="51">
        <f t="shared" si="769"/>
        <v>4</v>
      </c>
      <c r="D16341" s="51">
        <f t="shared" si="770"/>
        <v>13</v>
      </c>
      <c r="E16341" s="52">
        <v>0.125</v>
      </c>
      <c r="G16341" s="54">
        <v>-0.62</v>
      </c>
      <c r="H16341" s="54">
        <v>-1.958</v>
      </c>
      <c r="I16341">
        <v>-3.3010000000000002</v>
      </c>
      <c r="J16341" s="54">
        <v>-4.1369999999999996</v>
      </c>
      <c r="K16341" s="54">
        <v>-4.7430000000000003</v>
      </c>
      <c r="L16341" s="54">
        <v>-4.9870000000000001</v>
      </c>
      <c r="M16341" s="54">
        <v>-5.202</v>
      </c>
    </row>
    <row r="16342" spans="1:13" x14ac:dyDescent="0.2">
      <c r="A16342" s="50">
        <v>42473</v>
      </c>
      <c r="B16342">
        <f t="shared" si="768"/>
        <v>2016</v>
      </c>
      <c r="C16342" s="51">
        <f t="shared" si="769"/>
        <v>4</v>
      </c>
      <c r="D16342" s="51">
        <f t="shared" si="770"/>
        <v>13</v>
      </c>
      <c r="E16342" s="52">
        <v>0.25</v>
      </c>
      <c r="G16342" s="54">
        <v>-0.64800000000000002</v>
      </c>
      <c r="H16342" s="54">
        <v>-1.929</v>
      </c>
      <c r="I16342">
        <v>-3.2709999999999999</v>
      </c>
      <c r="J16342" s="54">
        <v>-4.0759999999999996</v>
      </c>
      <c r="K16342" s="54">
        <v>-4.7119999999999997</v>
      </c>
      <c r="L16342" s="54">
        <v>-4.9569999999999999</v>
      </c>
      <c r="M16342" s="54">
        <v>-5.1719999999999997</v>
      </c>
    </row>
    <row r="16343" spans="1:13" x14ac:dyDescent="0.2">
      <c r="A16343" s="50">
        <v>42473</v>
      </c>
      <c r="B16343">
        <f t="shared" si="768"/>
        <v>2016</v>
      </c>
      <c r="C16343" s="51">
        <f t="shared" si="769"/>
        <v>4</v>
      </c>
      <c r="D16343" s="51">
        <f t="shared" si="770"/>
        <v>13</v>
      </c>
      <c r="E16343" s="52">
        <v>0.375</v>
      </c>
      <c r="G16343" s="54">
        <v>-0.50700000000000001</v>
      </c>
      <c r="H16343" s="54">
        <v>-1.9</v>
      </c>
      <c r="I16343">
        <v>-3.242</v>
      </c>
      <c r="J16343" s="54">
        <v>-4.0460000000000003</v>
      </c>
      <c r="K16343" s="54">
        <v>-4.6820000000000004</v>
      </c>
      <c r="L16343" s="54">
        <v>-4.9260000000000002</v>
      </c>
      <c r="M16343" s="54">
        <v>-5.1719999999999997</v>
      </c>
    </row>
    <row r="16344" spans="1:13" x14ac:dyDescent="0.2">
      <c r="A16344" s="50">
        <v>42473</v>
      </c>
      <c r="B16344">
        <f t="shared" si="768"/>
        <v>2016</v>
      </c>
      <c r="C16344" s="51">
        <f t="shared" si="769"/>
        <v>4</v>
      </c>
      <c r="D16344" s="51">
        <f t="shared" si="770"/>
        <v>13</v>
      </c>
      <c r="E16344" s="52">
        <v>0.5</v>
      </c>
      <c r="G16344" s="54">
        <v>-0.311</v>
      </c>
      <c r="H16344" s="54">
        <v>-1.871</v>
      </c>
      <c r="I16344">
        <v>-3.2120000000000002</v>
      </c>
      <c r="J16344" s="54">
        <v>-4.016</v>
      </c>
      <c r="K16344" s="54">
        <v>-4.6210000000000004</v>
      </c>
      <c r="L16344" s="54">
        <v>-4.9260000000000002</v>
      </c>
      <c r="M16344" s="54">
        <v>-5.141</v>
      </c>
    </row>
    <row r="16345" spans="1:13" x14ac:dyDescent="0.2">
      <c r="A16345" s="50">
        <v>42473</v>
      </c>
      <c r="B16345">
        <f t="shared" si="768"/>
        <v>2016</v>
      </c>
      <c r="C16345" s="51">
        <f t="shared" si="769"/>
        <v>4</v>
      </c>
      <c r="D16345" s="51">
        <f t="shared" si="770"/>
        <v>13</v>
      </c>
      <c r="E16345" s="52">
        <v>0.625</v>
      </c>
      <c r="G16345" s="54">
        <v>-0.11600000000000001</v>
      </c>
      <c r="H16345" s="54">
        <v>-1.8420000000000001</v>
      </c>
      <c r="I16345">
        <v>-3.1829999999999998</v>
      </c>
      <c r="J16345" s="54">
        <v>-3.9860000000000002</v>
      </c>
      <c r="K16345" s="54">
        <v>-4.6210000000000004</v>
      </c>
      <c r="L16345" s="54">
        <v>-4.8949999999999996</v>
      </c>
      <c r="M16345" s="54">
        <v>-5.1100000000000003</v>
      </c>
    </row>
    <row r="16346" spans="1:13" x14ac:dyDescent="0.2">
      <c r="A16346" s="50">
        <v>42473</v>
      </c>
      <c r="B16346">
        <f t="shared" si="768"/>
        <v>2016</v>
      </c>
      <c r="C16346" s="51">
        <f t="shared" si="769"/>
        <v>4</v>
      </c>
      <c r="D16346" s="51">
        <f t="shared" si="770"/>
        <v>13</v>
      </c>
      <c r="E16346" s="52">
        <v>0.75</v>
      </c>
      <c r="G16346" s="54">
        <v>-0.14299999999999999</v>
      </c>
      <c r="H16346" s="54">
        <v>-1.8140000000000001</v>
      </c>
      <c r="I16346">
        <v>-3.153</v>
      </c>
      <c r="J16346" s="54">
        <v>-3.956</v>
      </c>
      <c r="K16346" s="54">
        <v>-4.5599999999999996</v>
      </c>
      <c r="L16346" s="54">
        <v>-4.8650000000000002</v>
      </c>
      <c r="M16346" s="54">
        <v>-5.1100000000000003</v>
      </c>
    </row>
    <row r="16347" spans="1:13" x14ac:dyDescent="0.2">
      <c r="A16347" s="50">
        <v>42473</v>
      </c>
      <c r="B16347">
        <f t="shared" si="768"/>
        <v>2016</v>
      </c>
      <c r="C16347" s="51">
        <f t="shared" si="769"/>
        <v>4</v>
      </c>
      <c r="D16347" s="51">
        <f t="shared" si="770"/>
        <v>13</v>
      </c>
      <c r="E16347" s="52">
        <v>0.875</v>
      </c>
      <c r="G16347" s="54">
        <v>-0.255</v>
      </c>
      <c r="H16347" s="54">
        <v>-1.8140000000000001</v>
      </c>
      <c r="I16347">
        <v>-3.1240000000000001</v>
      </c>
      <c r="J16347" s="54">
        <v>-3.9260000000000002</v>
      </c>
      <c r="K16347" s="54">
        <v>-4.5599999999999996</v>
      </c>
      <c r="L16347" s="54">
        <v>-4.8339999999999996</v>
      </c>
      <c r="M16347" s="54">
        <v>-5.0789999999999997</v>
      </c>
    </row>
    <row r="16348" spans="1:13" x14ac:dyDescent="0.2">
      <c r="A16348" s="50">
        <v>42474</v>
      </c>
      <c r="B16348">
        <f t="shared" si="768"/>
        <v>2016</v>
      </c>
      <c r="C16348" s="51">
        <f t="shared" si="769"/>
        <v>4</v>
      </c>
      <c r="D16348" s="51">
        <f t="shared" si="770"/>
        <v>14</v>
      </c>
      <c r="E16348" s="52">
        <v>0</v>
      </c>
      <c r="G16348" s="54">
        <v>-0.28299999999999997</v>
      </c>
      <c r="H16348" s="54">
        <v>-1.7849999999999999</v>
      </c>
      <c r="I16348">
        <v>-3.0939999999999999</v>
      </c>
      <c r="J16348" s="54">
        <v>-3.8959999999999999</v>
      </c>
      <c r="K16348" s="54">
        <v>-4.53</v>
      </c>
      <c r="L16348" s="54">
        <v>-4.8040000000000003</v>
      </c>
      <c r="M16348" s="54">
        <v>-5.0789999999999997</v>
      </c>
    </row>
    <row r="16349" spans="1:13" x14ac:dyDescent="0.2">
      <c r="A16349" s="50">
        <v>42474</v>
      </c>
      <c r="B16349">
        <f t="shared" si="768"/>
        <v>2016</v>
      </c>
      <c r="C16349" s="51">
        <f t="shared" si="769"/>
        <v>4</v>
      </c>
      <c r="D16349" s="51">
        <f t="shared" si="770"/>
        <v>14</v>
      </c>
      <c r="E16349" s="52">
        <v>0.125</v>
      </c>
      <c r="G16349" s="54">
        <v>-0.17100000000000001</v>
      </c>
      <c r="H16349" s="54">
        <v>-1.756</v>
      </c>
      <c r="I16349">
        <v>-3.0649999999999999</v>
      </c>
      <c r="J16349" s="54">
        <v>-3.8660000000000001</v>
      </c>
      <c r="K16349" s="54">
        <v>-4.4989999999999997</v>
      </c>
      <c r="L16349" s="54">
        <v>-4.8040000000000003</v>
      </c>
      <c r="M16349" s="54">
        <v>-5.0490000000000004</v>
      </c>
    </row>
    <row r="16350" spans="1:13" x14ac:dyDescent="0.2">
      <c r="A16350" s="50">
        <v>42474</v>
      </c>
      <c r="B16350">
        <f t="shared" si="768"/>
        <v>2016</v>
      </c>
      <c r="C16350" s="51">
        <f t="shared" si="769"/>
        <v>4</v>
      </c>
      <c r="D16350" s="51">
        <f t="shared" si="770"/>
        <v>14</v>
      </c>
      <c r="E16350" s="52">
        <v>0.25</v>
      </c>
      <c r="G16350" s="54">
        <v>-0.17100000000000001</v>
      </c>
      <c r="H16350" s="54">
        <v>-1.7270000000000001</v>
      </c>
      <c r="I16350">
        <v>-3.0350000000000001</v>
      </c>
      <c r="J16350" s="54">
        <v>-3.8359999999999999</v>
      </c>
      <c r="K16350" s="54">
        <v>-4.4690000000000003</v>
      </c>
      <c r="L16350" s="54">
        <v>-4.7729999999999997</v>
      </c>
      <c r="M16350" s="54">
        <v>-5.0490000000000004</v>
      </c>
    </row>
    <row r="16351" spans="1:13" x14ac:dyDescent="0.2">
      <c r="A16351" s="50">
        <v>42474</v>
      </c>
      <c r="B16351">
        <f t="shared" si="768"/>
        <v>2016</v>
      </c>
      <c r="C16351" s="51">
        <f t="shared" si="769"/>
        <v>4</v>
      </c>
      <c r="D16351" s="51">
        <f t="shared" si="770"/>
        <v>14</v>
      </c>
      <c r="E16351" s="52">
        <v>0.375</v>
      </c>
      <c r="G16351" s="54">
        <v>-8.7999999999999995E-2</v>
      </c>
      <c r="H16351" s="54">
        <v>-1.7270000000000001</v>
      </c>
      <c r="I16351">
        <v>-3.0059999999999998</v>
      </c>
      <c r="J16351" s="54">
        <v>-3.8069999999999999</v>
      </c>
      <c r="K16351" s="54">
        <v>-4.4390000000000001</v>
      </c>
      <c r="L16351" s="54">
        <v>-4.7430000000000003</v>
      </c>
      <c r="M16351" s="54">
        <v>-5.0179999999999998</v>
      </c>
    </row>
    <row r="16352" spans="1:13" x14ac:dyDescent="0.2">
      <c r="A16352" s="50">
        <v>42474</v>
      </c>
      <c r="B16352">
        <f t="shared" si="768"/>
        <v>2016</v>
      </c>
      <c r="C16352" s="51">
        <f t="shared" si="769"/>
        <v>4</v>
      </c>
      <c r="D16352" s="51">
        <f t="shared" si="770"/>
        <v>14</v>
      </c>
      <c r="E16352" s="52">
        <v>0.5</v>
      </c>
      <c r="G16352" s="54">
        <v>2.4E-2</v>
      </c>
      <c r="H16352" s="54">
        <v>-1.6990000000000001</v>
      </c>
      <c r="I16352">
        <v>-2.976</v>
      </c>
      <c r="J16352" s="54">
        <v>-3.7770000000000001</v>
      </c>
      <c r="K16352" s="54">
        <v>-4.4080000000000004</v>
      </c>
      <c r="L16352" s="54">
        <v>-4.7119999999999997</v>
      </c>
      <c r="M16352" s="54">
        <v>-5.0179999999999998</v>
      </c>
    </row>
    <row r="16353" spans="1:13" x14ac:dyDescent="0.2">
      <c r="A16353" s="50">
        <v>42474</v>
      </c>
      <c r="B16353">
        <f t="shared" si="768"/>
        <v>2016</v>
      </c>
      <c r="C16353" s="51">
        <f t="shared" si="769"/>
        <v>4</v>
      </c>
      <c r="D16353" s="51">
        <f t="shared" si="770"/>
        <v>14</v>
      </c>
      <c r="E16353" s="52">
        <v>0.625</v>
      </c>
      <c r="G16353" s="54">
        <v>0.19</v>
      </c>
      <c r="H16353" s="54">
        <v>-1.67</v>
      </c>
      <c r="I16353">
        <v>-2.9470000000000001</v>
      </c>
      <c r="J16353" s="54">
        <v>-3.7469999999999999</v>
      </c>
      <c r="K16353" s="54">
        <v>-4.3780000000000001</v>
      </c>
      <c r="L16353" s="54">
        <v>-4.7119999999999997</v>
      </c>
      <c r="M16353" s="54">
        <v>-4.9870000000000001</v>
      </c>
    </row>
    <row r="16354" spans="1:13" x14ac:dyDescent="0.2">
      <c r="A16354" s="50">
        <v>42474</v>
      </c>
      <c r="B16354">
        <f t="shared" si="768"/>
        <v>2016</v>
      </c>
      <c r="C16354" s="51">
        <f t="shared" si="769"/>
        <v>4</v>
      </c>
      <c r="D16354" s="51">
        <f t="shared" si="770"/>
        <v>14</v>
      </c>
      <c r="E16354" s="52">
        <v>0.75</v>
      </c>
      <c r="G16354" s="54">
        <v>0.107</v>
      </c>
      <c r="H16354" s="54">
        <v>-1.67</v>
      </c>
      <c r="I16354">
        <v>-2.9180000000000001</v>
      </c>
      <c r="J16354" s="54">
        <v>-3.7170000000000001</v>
      </c>
      <c r="K16354" s="54">
        <v>-4.3780000000000001</v>
      </c>
      <c r="L16354" s="54">
        <v>-4.6820000000000004</v>
      </c>
      <c r="M16354" s="54">
        <v>-4.9870000000000001</v>
      </c>
    </row>
    <row r="16355" spans="1:13" x14ac:dyDescent="0.2">
      <c r="A16355" s="50">
        <v>42474</v>
      </c>
      <c r="B16355">
        <f t="shared" si="768"/>
        <v>2016</v>
      </c>
      <c r="C16355" s="51">
        <f t="shared" si="769"/>
        <v>4</v>
      </c>
      <c r="D16355" s="51">
        <f t="shared" si="770"/>
        <v>14</v>
      </c>
      <c r="E16355" s="52">
        <v>0.875</v>
      </c>
      <c r="G16355" s="54">
        <v>-0.06</v>
      </c>
      <c r="H16355" s="54">
        <v>-1.641</v>
      </c>
      <c r="I16355">
        <v>-2.9180000000000001</v>
      </c>
      <c r="J16355" s="54">
        <v>-3.6869999999999998</v>
      </c>
      <c r="K16355" s="54">
        <v>-4.3179999999999996</v>
      </c>
      <c r="L16355" s="54">
        <v>-4.6509999999999998</v>
      </c>
      <c r="M16355" s="54">
        <v>-4.9569999999999999</v>
      </c>
    </row>
    <row r="16356" spans="1:13" x14ac:dyDescent="0.2">
      <c r="A16356" s="50">
        <v>42475</v>
      </c>
      <c r="B16356">
        <f t="shared" si="768"/>
        <v>2016</v>
      </c>
      <c r="C16356" s="51">
        <f t="shared" si="769"/>
        <v>4</v>
      </c>
      <c r="D16356" s="51">
        <f t="shared" si="770"/>
        <v>15</v>
      </c>
      <c r="E16356" s="52">
        <v>0</v>
      </c>
      <c r="G16356" s="54">
        <v>-0.311</v>
      </c>
      <c r="H16356" s="54">
        <v>-1.641</v>
      </c>
      <c r="I16356">
        <v>-2.8879999999999999</v>
      </c>
      <c r="J16356" s="54">
        <v>-3.6869999999999998</v>
      </c>
      <c r="K16356" s="54">
        <v>-4.3179999999999996</v>
      </c>
      <c r="L16356" s="54">
        <v>-4.6210000000000004</v>
      </c>
      <c r="M16356" s="54">
        <v>-4.9260000000000002</v>
      </c>
    </row>
    <row r="16357" spans="1:13" x14ac:dyDescent="0.2">
      <c r="A16357" s="50">
        <v>42475</v>
      </c>
      <c r="B16357">
        <f t="shared" si="768"/>
        <v>2016</v>
      </c>
      <c r="C16357" s="51">
        <f t="shared" si="769"/>
        <v>4</v>
      </c>
      <c r="D16357" s="51">
        <f t="shared" si="770"/>
        <v>15</v>
      </c>
      <c r="E16357" s="52">
        <v>0.125</v>
      </c>
      <c r="G16357" s="54">
        <v>-0.42299999999999999</v>
      </c>
      <c r="H16357" s="54">
        <v>-1.613</v>
      </c>
      <c r="I16357">
        <v>-2.859</v>
      </c>
      <c r="J16357" s="54">
        <v>-3.657</v>
      </c>
      <c r="K16357" s="54">
        <v>-4.2869999999999999</v>
      </c>
      <c r="L16357" s="54">
        <v>-4.6210000000000004</v>
      </c>
      <c r="M16357" s="54">
        <v>-4.9260000000000002</v>
      </c>
    </row>
    <row r="16358" spans="1:13" x14ac:dyDescent="0.2">
      <c r="A16358" s="50">
        <v>42475</v>
      </c>
      <c r="B16358">
        <f t="shared" si="768"/>
        <v>2016</v>
      </c>
      <c r="C16358" s="51">
        <f t="shared" si="769"/>
        <v>4</v>
      </c>
      <c r="D16358" s="51">
        <f t="shared" si="770"/>
        <v>15</v>
      </c>
      <c r="E16358" s="52">
        <v>0.25</v>
      </c>
      <c r="G16358" s="54">
        <v>-0.47899999999999998</v>
      </c>
      <c r="H16358" s="54">
        <v>-1.613</v>
      </c>
      <c r="I16358">
        <v>-2.83</v>
      </c>
      <c r="J16358" s="54">
        <v>-3.6269999999999998</v>
      </c>
      <c r="K16358" s="54">
        <v>-4.2569999999999997</v>
      </c>
      <c r="L16358" s="54">
        <v>-4.59</v>
      </c>
      <c r="M16358" s="54">
        <v>-4.9260000000000002</v>
      </c>
    </row>
    <row r="16359" spans="1:13" x14ac:dyDescent="0.2">
      <c r="A16359" s="50">
        <v>42475</v>
      </c>
      <c r="B16359">
        <f t="shared" si="768"/>
        <v>2016</v>
      </c>
      <c r="C16359" s="51">
        <f t="shared" si="769"/>
        <v>4</v>
      </c>
      <c r="D16359" s="51">
        <f t="shared" si="770"/>
        <v>15</v>
      </c>
      <c r="E16359" s="52">
        <v>0.375</v>
      </c>
      <c r="G16359" s="54">
        <v>-0.36699999999999999</v>
      </c>
      <c r="H16359" s="54">
        <v>-1.5840000000000001</v>
      </c>
      <c r="I16359">
        <v>-2.8</v>
      </c>
      <c r="J16359" s="54">
        <v>-3.5979999999999999</v>
      </c>
      <c r="K16359" s="54">
        <v>-4.2569999999999997</v>
      </c>
      <c r="L16359" s="54">
        <v>-4.5599999999999996</v>
      </c>
      <c r="M16359" s="54">
        <v>-4.8949999999999996</v>
      </c>
    </row>
    <row r="16360" spans="1:13" x14ac:dyDescent="0.2">
      <c r="A16360" s="50">
        <v>42475</v>
      </c>
      <c r="B16360">
        <f t="shared" si="768"/>
        <v>2016</v>
      </c>
      <c r="C16360" s="51">
        <f t="shared" si="769"/>
        <v>4</v>
      </c>
      <c r="D16360" s="51">
        <f t="shared" si="770"/>
        <v>15</v>
      </c>
      <c r="E16360" s="52">
        <v>0.5</v>
      </c>
      <c r="G16360" s="54">
        <v>-0.22700000000000001</v>
      </c>
      <c r="H16360" s="54">
        <v>-1.556</v>
      </c>
      <c r="I16360">
        <v>-2.7709999999999999</v>
      </c>
      <c r="J16360" s="54">
        <v>-3.5680000000000001</v>
      </c>
      <c r="K16360" s="54">
        <v>-4.2270000000000003</v>
      </c>
      <c r="L16360" s="54">
        <v>-4.53</v>
      </c>
      <c r="M16360" s="54">
        <v>-4.8650000000000002</v>
      </c>
    </row>
    <row r="16361" spans="1:13" x14ac:dyDescent="0.2">
      <c r="A16361" s="50">
        <v>42475</v>
      </c>
      <c r="B16361">
        <f t="shared" si="768"/>
        <v>2016</v>
      </c>
      <c r="C16361" s="51">
        <f t="shared" si="769"/>
        <v>4</v>
      </c>
      <c r="D16361" s="51">
        <f t="shared" si="770"/>
        <v>15</v>
      </c>
      <c r="E16361" s="52">
        <v>0.625</v>
      </c>
      <c r="G16361" s="54">
        <v>-0.255</v>
      </c>
      <c r="H16361" s="54">
        <v>-1.556</v>
      </c>
      <c r="I16361">
        <v>-2.7709999999999999</v>
      </c>
      <c r="J16361" s="54">
        <v>-3.5680000000000001</v>
      </c>
      <c r="K16361" s="54">
        <v>-4.1970000000000001</v>
      </c>
      <c r="L16361" s="54">
        <v>-4.53</v>
      </c>
      <c r="M16361" s="54">
        <v>-4.8650000000000002</v>
      </c>
    </row>
    <row r="16362" spans="1:13" x14ac:dyDescent="0.2">
      <c r="A16362" s="50">
        <v>42475</v>
      </c>
      <c r="B16362">
        <f t="shared" si="768"/>
        <v>2016</v>
      </c>
      <c r="C16362" s="51">
        <f t="shared" si="769"/>
        <v>4</v>
      </c>
      <c r="D16362" s="51">
        <f t="shared" si="770"/>
        <v>15</v>
      </c>
      <c r="E16362" s="52">
        <v>0.75</v>
      </c>
      <c r="G16362" s="54">
        <v>-0.45100000000000001</v>
      </c>
      <c r="H16362" s="54">
        <v>-1.556</v>
      </c>
      <c r="I16362">
        <v>-2.742</v>
      </c>
      <c r="J16362" s="54">
        <v>-3.5379999999999998</v>
      </c>
      <c r="K16362" s="54">
        <v>-4.1669999999999998</v>
      </c>
      <c r="L16362" s="54">
        <v>-4.4989999999999997</v>
      </c>
      <c r="M16362" s="54">
        <v>-4.8339999999999996</v>
      </c>
    </row>
    <row r="16363" spans="1:13" x14ac:dyDescent="0.2">
      <c r="A16363" s="50">
        <v>42475</v>
      </c>
      <c r="B16363">
        <f t="shared" si="768"/>
        <v>2016</v>
      </c>
      <c r="C16363" s="51">
        <f t="shared" si="769"/>
        <v>4</v>
      </c>
      <c r="D16363" s="51">
        <f t="shared" si="770"/>
        <v>15</v>
      </c>
      <c r="E16363" s="52">
        <v>0.875</v>
      </c>
      <c r="G16363" s="54">
        <v>-0.67600000000000005</v>
      </c>
      <c r="H16363" s="54">
        <v>-1.5269999999999999</v>
      </c>
      <c r="I16363">
        <v>-2.7120000000000002</v>
      </c>
      <c r="J16363" s="54">
        <v>-3.508</v>
      </c>
      <c r="K16363" s="54">
        <v>-4.1369999999999996</v>
      </c>
      <c r="L16363" s="54">
        <v>-4.4690000000000003</v>
      </c>
      <c r="M16363" s="54">
        <v>-4.8339999999999996</v>
      </c>
    </row>
    <row r="16364" spans="1:13" x14ac:dyDescent="0.2">
      <c r="A16364" s="50">
        <v>42476</v>
      </c>
      <c r="B16364">
        <f t="shared" si="768"/>
        <v>2016</v>
      </c>
      <c r="C16364" s="51">
        <f t="shared" si="769"/>
        <v>4</v>
      </c>
      <c r="D16364" s="51">
        <f t="shared" si="770"/>
        <v>16</v>
      </c>
      <c r="E16364" s="52">
        <v>0</v>
      </c>
      <c r="G16364" s="54">
        <v>-0.873</v>
      </c>
      <c r="H16364" s="54">
        <v>-1.5269999999999999</v>
      </c>
      <c r="I16364">
        <v>-2.7120000000000002</v>
      </c>
      <c r="J16364" s="54">
        <v>-3.4790000000000001</v>
      </c>
      <c r="K16364" s="54">
        <v>-4.1369999999999996</v>
      </c>
      <c r="L16364" s="54">
        <v>-4.4390000000000001</v>
      </c>
      <c r="M16364" s="54">
        <v>-4.8040000000000003</v>
      </c>
    </row>
    <row r="16365" spans="1:13" x14ac:dyDescent="0.2">
      <c r="A16365" s="50">
        <v>42476</v>
      </c>
      <c r="B16365">
        <f t="shared" si="768"/>
        <v>2016</v>
      </c>
      <c r="C16365" s="51">
        <f t="shared" si="769"/>
        <v>4</v>
      </c>
      <c r="D16365" s="51">
        <f t="shared" si="770"/>
        <v>16</v>
      </c>
      <c r="E16365" s="52">
        <v>0.125</v>
      </c>
      <c r="G16365" s="54">
        <v>-0.98599999999999999</v>
      </c>
      <c r="H16365" s="54">
        <v>-1.5269999999999999</v>
      </c>
      <c r="I16365">
        <v>-2.6829999999999998</v>
      </c>
      <c r="J16365" s="54">
        <v>-3.4489999999999998</v>
      </c>
      <c r="K16365" s="54">
        <v>-4.1059999999999999</v>
      </c>
      <c r="L16365" s="54">
        <v>-4.4390000000000001</v>
      </c>
      <c r="M16365" s="54">
        <v>-4.8040000000000003</v>
      </c>
    </row>
    <row r="16366" spans="1:13" x14ac:dyDescent="0.2">
      <c r="A16366" s="50">
        <v>42476</v>
      </c>
      <c r="B16366">
        <f t="shared" si="768"/>
        <v>2016</v>
      </c>
      <c r="C16366" s="51">
        <f t="shared" si="769"/>
        <v>4</v>
      </c>
      <c r="D16366" s="51">
        <f t="shared" si="770"/>
        <v>16</v>
      </c>
      <c r="E16366" s="52">
        <v>0.25</v>
      </c>
      <c r="G16366" s="54">
        <v>-1.1000000000000001</v>
      </c>
      <c r="H16366" s="54">
        <v>-1.498</v>
      </c>
      <c r="I16366">
        <v>-2.6539999999999999</v>
      </c>
      <c r="J16366" s="54">
        <v>-3.4489999999999998</v>
      </c>
      <c r="K16366" s="54">
        <v>-4.0759999999999996</v>
      </c>
      <c r="L16366" s="54">
        <v>-4.4080000000000004</v>
      </c>
      <c r="M16366" s="54">
        <v>-4.7729999999999997</v>
      </c>
    </row>
    <row r="16367" spans="1:13" x14ac:dyDescent="0.2">
      <c r="A16367" s="50">
        <v>42476</v>
      </c>
      <c r="B16367">
        <f t="shared" si="768"/>
        <v>2016</v>
      </c>
      <c r="C16367" s="51">
        <f t="shared" si="769"/>
        <v>4</v>
      </c>
      <c r="D16367" s="51">
        <f t="shared" si="770"/>
        <v>16</v>
      </c>
      <c r="E16367" s="52">
        <v>0.375</v>
      </c>
      <c r="G16367" s="54">
        <v>-1.0149999999999999</v>
      </c>
      <c r="H16367" s="54">
        <v>-1.498</v>
      </c>
      <c r="I16367">
        <v>-2.6539999999999999</v>
      </c>
      <c r="J16367" s="54">
        <v>-3.419</v>
      </c>
      <c r="K16367" s="54">
        <v>-4.0460000000000003</v>
      </c>
      <c r="L16367" s="54">
        <v>-4.3780000000000001</v>
      </c>
      <c r="M16367" s="54">
        <v>-4.7430000000000003</v>
      </c>
    </row>
    <row r="16368" spans="1:13" x14ac:dyDescent="0.2">
      <c r="A16368" s="50">
        <v>42476</v>
      </c>
      <c r="B16368">
        <f t="shared" si="768"/>
        <v>2016</v>
      </c>
      <c r="C16368" s="51">
        <f t="shared" si="769"/>
        <v>4</v>
      </c>
      <c r="D16368" s="51">
        <f t="shared" si="770"/>
        <v>16</v>
      </c>
      <c r="E16368" s="52">
        <v>0.5</v>
      </c>
      <c r="G16368" s="54">
        <v>-0.95799999999999996</v>
      </c>
      <c r="H16368" s="54">
        <v>-1.498</v>
      </c>
      <c r="I16368">
        <v>-2.625</v>
      </c>
      <c r="J16368" s="54">
        <v>-3.39</v>
      </c>
      <c r="K16368" s="54">
        <v>-4.016</v>
      </c>
      <c r="L16368" s="54">
        <v>-4.3780000000000001</v>
      </c>
      <c r="M16368" s="54">
        <v>-4.7430000000000003</v>
      </c>
    </row>
    <row r="16369" spans="1:13" x14ac:dyDescent="0.2">
      <c r="A16369" s="50">
        <v>42476</v>
      </c>
      <c r="B16369">
        <f t="shared" si="768"/>
        <v>2016</v>
      </c>
      <c r="C16369" s="51">
        <f t="shared" si="769"/>
        <v>4</v>
      </c>
      <c r="D16369" s="51">
        <f t="shared" si="770"/>
        <v>16</v>
      </c>
      <c r="E16369" s="52">
        <v>0.625</v>
      </c>
      <c r="G16369" s="54">
        <v>-0.81699999999999995</v>
      </c>
      <c r="H16369" s="54">
        <v>-1.498</v>
      </c>
      <c r="I16369">
        <v>-2.625</v>
      </c>
      <c r="J16369" s="54">
        <v>-3.39</v>
      </c>
      <c r="K16369" s="54">
        <v>-4.016</v>
      </c>
      <c r="L16369" s="54">
        <v>-4.3479999999999999</v>
      </c>
      <c r="M16369" s="54">
        <v>-4.7119999999999997</v>
      </c>
    </row>
    <row r="16370" spans="1:13" x14ac:dyDescent="0.2">
      <c r="A16370" s="50">
        <v>42476</v>
      </c>
      <c r="B16370">
        <f t="shared" si="768"/>
        <v>2016</v>
      </c>
      <c r="C16370" s="51">
        <f t="shared" si="769"/>
        <v>4</v>
      </c>
      <c r="D16370" s="51">
        <f t="shared" si="770"/>
        <v>16</v>
      </c>
      <c r="E16370" s="52">
        <v>0.75</v>
      </c>
      <c r="G16370" s="54">
        <v>-0.84499999999999997</v>
      </c>
      <c r="H16370" s="54">
        <v>-1.47</v>
      </c>
      <c r="I16370">
        <v>-2.5960000000000001</v>
      </c>
      <c r="J16370" s="54">
        <v>-3.36</v>
      </c>
      <c r="K16370" s="54">
        <v>-3.9860000000000002</v>
      </c>
      <c r="L16370" s="54">
        <v>-4.3179999999999996</v>
      </c>
      <c r="M16370" s="54">
        <v>-4.7119999999999997</v>
      </c>
    </row>
    <row r="16371" spans="1:13" x14ac:dyDescent="0.2">
      <c r="A16371" s="50">
        <v>42476</v>
      </c>
      <c r="B16371">
        <f t="shared" si="768"/>
        <v>2016</v>
      </c>
      <c r="C16371" s="51">
        <f t="shared" si="769"/>
        <v>4</v>
      </c>
      <c r="D16371" s="51">
        <f t="shared" si="770"/>
        <v>16</v>
      </c>
      <c r="E16371" s="52">
        <v>0.875</v>
      </c>
      <c r="G16371" s="54">
        <v>-1.4410000000000001</v>
      </c>
      <c r="H16371" s="54">
        <v>-1.498</v>
      </c>
      <c r="I16371">
        <v>-2.5659999999999998</v>
      </c>
      <c r="J16371" s="54">
        <v>-3.33</v>
      </c>
      <c r="K16371" s="54">
        <v>-3.956</v>
      </c>
      <c r="L16371" s="54">
        <v>-4.3179999999999996</v>
      </c>
      <c r="M16371" s="54">
        <v>-4.6820000000000004</v>
      </c>
    </row>
    <row r="16372" spans="1:13" x14ac:dyDescent="0.2">
      <c r="A16372" s="50">
        <v>42477</v>
      </c>
      <c r="B16372">
        <f t="shared" si="768"/>
        <v>2016</v>
      </c>
      <c r="C16372" s="51">
        <f t="shared" si="769"/>
        <v>4</v>
      </c>
      <c r="D16372" s="51">
        <f t="shared" si="770"/>
        <v>17</v>
      </c>
      <c r="E16372" s="52">
        <v>0</v>
      </c>
      <c r="G16372" s="54">
        <v>-1.929</v>
      </c>
      <c r="H16372" s="54">
        <v>-1.498</v>
      </c>
      <c r="I16372">
        <v>-2.5659999999999998</v>
      </c>
      <c r="J16372" s="54">
        <v>-3.33</v>
      </c>
      <c r="K16372" s="54">
        <v>-3.956</v>
      </c>
      <c r="L16372" s="54">
        <v>-4.2869999999999999</v>
      </c>
      <c r="M16372" s="54">
        <v>-4.6509999999999998</v>
      </c>
    </row>
    <row r="16373" spans="1:13" x14ac:dyDescent="0.2">
      <c r="A16373" s="50">
        <v>42477</v>
      </c>
      <c r="B16373">
        <f t="shared" si="768"/>
        <v>2016</v>
      </c>
      <c r="C16373" s="51">
        <f t="shared" si="769"/>
        <v>4</v>
      </c>
      <c r="D16373" s="51">
        <f t="shared" si="770"/>
        <v>17</v>
      </c>
      <c r="E16373" s="52">
        <v>0.125</v>
      </c>
      <c r="G16373" s="54">
        <v>-2.073</v>
      </c>
      <c r="H16373" s="54">
        <v>-1.5269999999999999</v>
      </c>
      <c r="I16373">
        <v>-2.5369999999999999</v>
      </c>
      <c r="J16373" s="54">
        <v>-3.3010000000000002</v>
      </c>
      <c r="K16373" s="54">
        <v>-3.9260000000000002</v>
      </c>
      <c r="L16373" s="54">
        <v>-4.2569999999999997</v>
      </c>
      <c r="M16373" s="54">
        <v>-4.6509999999999998</v>
      </c>
    </row>
    <row r="16374" spans="1:13" x14ac:dyDescent="0.2">
      <c r="A16374" s="50">
        <v>42477</v>
      </c>
      <c r="B16374">
        <f t="shared" si="768"/>
        <v>2016</v>
      </c>
      <c r="C16374" s="51">
        <f t="shared" si="769"/>
        <v>4</v>
      </c>
      <c r="D16374" s="51">
        <f t="shared" si="770"/>
        <v>17</v>
      </c>
      <c r="E16374" s="52">
        <v>0.25</v>
      </c>
      <c r="G16374" s="54">
        <v>-2.6829999999999998</v>
      </c>
      <c r="H16374" s="54">
        <v>-1.5840000000000001</v>
      </c>
      <c r="I16374">
        <v>-2.5369999999999999</v>
      </c>
      <c r="J16374" s="54">
        <v>-3.2709999999999999</v>
      </c>
      <c r="K16374" s="54">
        <v>-3.8959999999999999</v>
      </c>
      <c r="L16374" s="54">
        <v>-4.2569999999999997</v>
      </c>
      <c r="M16374" s="54">
        <v>-4.6509999999999998</v>
      </c>
    </row>
    <row r="16375" spans="1:13" x14ac:dyDescent="0.2">
      <c r="A16375" s="50">
        <v>42477</v>
      </c>
      <c r="B16375">
        <f t="shared" si="768"/>
        <v>2016</v>
      </c>
      <c r="C16375" s="51">
        <f t="shared" si="769"/>
        <v>4</v>
      </c>
      <c r="D16375" s="51">
        <f t="shared" si="770"/>
        <v>17</v>
      </c>
      <c r="E16375" s="52">
        <v>0.375</v>
      </c>
      <c r="G16375" s="54">
        <v>-2.5369999999999999</v>
      </c>
      <c r="H16375" s="54">
        <v>-1.67</v>
      </c>
      <c r="I16375">
        <v>-2.5369999999999999</v>
      </c>
      <c r="J16375" s="54">
        <v>-3.2709999999999999</v>
      </c>
      <c r="K16375" s="54">
        <v>-3.8660000000000001</v>
      </c>
      <c r="L16375" s="54">
        <v>-4.2270000000000003</v>
      </c>
      <c r="M16375" s="54">
        <v>-4.6210000000000004</v>
      </c>
    </row>
    <row r="16376" spans="1:13" x14ac:dyDescent="0.2">
      <c r="A16376" s="50">
        <v>42477</v>
      </c>
      <c r="B16376">
        <f t="shared" si="768"/>
        <v>2016</v>
      </c>
      <c r="C16376" s="51">
        <f t="shared" si="769"/>
        <v>4</v>
      </c>
      <c r="D16376" s="51">
        <f t="shared" si="770"/>
        <v>17</v>
      </c>
      <c r="E16376" s="52">
        <v>0.5</v>
      </c>
      <c r="G16376" s="54">
        <v>-2.1309999999999998</v>
      </c>
      <c r="H16376" s="54">
        <v>-1.756</v>
      </c>
      <c r="I16376">
        <v>-2.5369999999999999</v>
      </c>
      <c r="J16376" s="54">
        <v>-3.242</v>
      </c>
      <c r="K16376" s="54">
        <v>-3.8660000000000001</v>
      </c>
      <c r="L16376" s="54">
        <v>-4.2270000000000003</v>
      </c>
      <c r="M16376" s="54">
        <v>-4.6210000000000004</v>
      </c>
    </row>
    <row r="16377" spans="1:13" x14ac:dyDescent="0.2">
      <c r="A16377" s="50">
        <v>42477</v>
      </c>
      <c r="B16377">
        <f t="shared" si="768"/>
        <v>2016</v>
      </c>
      <c r="C16377" s="51">
        <f t="shared" si="769"/>
        <v>4</v>
      </c>
      <c r="D16377" s="51">
        <f t="shared" si="770"/>
        <v>17</v>
      </c>
      <c r="E16377" s="52">
        <v>0.625</v>
      </c>
      <c r="G16377" s="54">
        <v>-1.8140000000000001</v>
      </c>
      <c r="H16377" s="54">
        <v>-1.8140000000000001</v>
      </c>
      <c r="I16377">
        <v>-2.5369999999999999</v>
      </c>
      <c r="J16377" s="54">
        <v>-3.2120000000000002</v>
      </c>
      <c r="K16377" s="54">
        <v>-3.8359999999999999</v>
      </c>
      <c r="L16377" s="54">
        <v>-4.1970000000000001</v>
      </c>
      <c r="M16377" s="54">
        <v>-4.59</v>
      </c>
    </row>
    <row r="16378" spans="1:13" x14ac:dyDescent="0.2">
      <c r="A16378" s="50">
        <v>42477</v>
      </c>
      <c r="B16378">
        <f t="shared" si="768"/>
        <v>2016</v>
      </c>
      <c r="C16378" s="51">
        <f t="shared" si="769"/>
        <v>4</v>
      </c>
      <c r="D16378" s="51">
        <f t="shared" si="770"/>
        <v>17</v>
      </c>
      <c r="E16378" s="52">
        <v>0.75</v>
      </c>
      <c r="G16378" s="54">
        <v>-2.044</v>
      </c>
      <c r="H16378" s="54">
        <v>-1.8420000000000001</v>
      </c>
      <c r="I16378">
        <v>-2.5369999999999999</v>
      </c>
      <c r="J16378" s="54">
        <v>-3.2120000000000002</v>
      </c>
      <c r="K16378" s="54">
        <v>-3.8359999999999999</v>
      </c>
      <c r="L16378" s="54">
        <v>-4.1970000000000001</v>
      </c>
      <c r="M16378" s="54">
        <v>-4.5599999999999996</v>
      </c>
    </row>
    <row r="16379" spans="1:13" x14ac:dyDescent="0.2">
      <c r="A16379" s="50">
        <v>42477</v>
      </c>
      <c r="B16379">
        <f t="shared" si="768"/>
        <v>2016</v>
      </c>
      <c r="C16379" s="51">
        <f t="shared" si="769"/>
        <v>4</v>
      </c>
      <c r="D16379" s="51">
        <f t="shared" si="770"/>
        <v>17</v>
      </c>
      <c r="E16379" s="52">
        <v>0.875</v>
      </c>
      <c r="G16379" s="54">
        <v>-2.508</v>
      </c>
      <c r="H16379" s="54">
        <v>-1.9</v>
      </c>
      <c r="I16379">
        <v>-2.5369999999999999</v>
      </c>
      <c r="J16379" s="54">
        <v>-3.2120000000000002</v>
      </c>
      <c r="K16379" s="54">
        <v>-3.8069999999999999</v>
      </c>
      <c r="L16379" s="54">
        <v>-4.1669999999999998</v>
      </c>
      <c r="M16379" s="54">
        <v>-4.5599999999999996</v>
      </c>
    </row>
    <row r="16380" spans="1:13" x14ac:dyDescent="0.2">
      <c r="A16380" s="50">
        <v>42478</v>
      </c>
      <c r="B16380">
        <f t="shared" si="768"/>
        <v>2016</v>
      </c>
      <c r="C16380" s="51">
        <f t="shared" si="769"/>
        <v>4</v>
      </c>
      <c r="D16380" s="51">
        <f t="shared" si="770"/>
        <v>18</v>
      </c>
      <c r="E16380" s="52">
        <v>0</v>
      </c>
      <c r="G16380" s="54">
        <v>-3.0649999999999999</v>
      </c>
      <c r="H16380" s="54">
        <v>-1.929</v>
      </c>
      <c r="I16380">
        <v>-2.5369999999999999</v>
      </c>
      <c r="J16380" s="54">
        <v>-3.1829999999999998</v>
      </c>
      <c r="K16380" s="54">
        <v>-3.8069999999999999</v>
      </c>
      <c r="L16380" s="54">
        <v>-4.1369999999999996</v>
      </c>
      <c r="M16380" s="54">
        <v>-4.5599999999999996</v>
      </c>
    </row>
    <row r="16381" spans="1:13" x14ac:dyDescent="0.2">
      <c r="A16381" s="50">
        <v>42478</v>
      </c>
      <c r="B16381">
        <f t="shared" si="768"/>
        <v>2016</v>
      </c>
      <c r="C16381" s="51">
        <f t="shared" si="769"/>
        <v>4</v>
      </c>
      <c r="D16381" s="51">
        <f t="shared" si="770"/>
        <v>18</v>
      </c>
      <c r="E16381" s="52">
        <v>0.125</v>
      </c>
      <c r="G16381" s="54">
        <v>-3.6269999999999998</v>
      </c>
      <c r="H16381" s="54">
        <v>-1.986</v>
      </c>
      <c r="I16381">
        <v>-2.5659999999999998</v>
      </c>
      <c r="J16381" s="54">
        <v>-3.1829999999999998</v>
      </c>
      <c r="K16381" s="54">
        <v>-3.7770000000000001</v>
      </c>
      <c r="L16381" s="54">
        <v>-4.1059999999999999</v>
      </c>
      <c r="M16381" s="54">
        <v>-4.53</v>
      </c>
    </row>
    <row r="16382" spans="1:13" x14ac:dyDescent="0.2">
      <c r="A16382" s="50">
        <v>42478</v>
      </c>
      <c r="B16382">
        <f t="shared" si="768"/>
        <v>2016</v>
      </c>
      <c r="C16382" s="51">
        <f t="shared" si="769"/>
        <v>4</v>
      </c>
      <c r="D16382" s="51">
        <f t="shared" si="770"/>
        <v>18</v>
      </c>
      <c r="E16382" s="52">
        <v>0.25</v>
      </c>
      <c r="G16382" s="54">
        <v>-4.0759999999999996</v>
      </c>
      <c r="H16382" s="54">
        <v>-2.1019999999999999</v>
      </c>
      <c r="I16382">
        <v>-2.5659999999999998</v>
      </c>
      <c r="J16382" s="54">
        <v>-3.1829999999999998</v>
      </c>
      <c r="K16382" s="54">
        <v>-3.7770000000000001</v>
      </c>
      <c r="L16382" s="54">
        <v>-4.1059999999999999</v>
      </c>
      <c r="M16382" s="54">
        <v>-4.53</v>
      </c>
    </row>
    <row r="16383" spans="1:13" x14ac:dyDescent="0.2">
      <c r="A16383" s="50">
        <v>42478</v>
      </c>
      <c r="B16383">
        <f t="shared" si="768"/>
        <v>2016</v>
      </c>
      <c r="C16383" s="51">
        <f t="shared" si="769"/>
        <v>4</v>
      </c>
      <c r="D16383" s="51">
        <f t="shared" si="770"/>
        <v>18</v>
      </c>
      <c r="E16383" s="52">
        <v>0.375</v>
      </c>
      <c r="G16383" s="54">
        <v>-4.2869999999999999</v>
      </c>
      <c r="H16383" s="54">
        <v>-2.2469999999999999</v>
      </c>
      <c r="I16383">
        <v>-2.5659999999999998</v>
      </c>
      <c r="J16383" s="54">
        <v>-3.153</v>
      </c>
      <c r="K16383" s="54">
        <v>-3.7469999999999999</v>
      </c>
      <c r="L16383" s="54">
        <v>-4.0759999999999996</v>
      </c>
      <c r="M16383" s="54">
        <v>-4.4989999999999997</v>
      </c>
    </row>
    <row r="16384" spans="1:13" x14ac:dyDescent="0.2">
      <c r="A16384" s="50">
        <v>42478</v>
      </c>
      <c r="B16384">
        <f t="shared" si="768"/>
        <v>2016</v>
      </c>
      <c r="C16384" s="51">
        <f t="shared" si="769"/>
        <v>4</v>
      </c>
      <c r="D16384" s="51">
        <f t="shared" si="770"/>
        <v>18</v>
      </c>
      <c r="E16384" s="52">
        <v>0.5</v>
      </c>
      <c r="G16384" s="54">
        <v>-3.8660000000000001</v>
      </c>
      <c r="H16384" s="54">
        <v>-2.3919999999999999</v>
      </c>
      <c r="I16384">
        <v>-2.5960000000000001</v>
      </c>
      <c r="J16384" s="54">
        <v>-3.153</v>
      </c>
      <c r="K16384" s="54">
        <v>-3.7170000000000001</v>
      </c>
      <c r="L16384" s="54">
        <v>-4.0759999999999996</v>
      </c>
      <c r="M16384" s="54">
        <v>-4.4989999999999997</v>
      </c>
    </row>
    <row r="16385" spans="1:13" x14ac:dyDescent="0.2">
      <c r="A16385" s="50">
        <v>42478</v>
      </c>
      <c r="B16385">
        <f t="shared" si="768"/>
        <v>2016</v>
      </c>
      <c r="C16385" s="51">
        <f t="shared" si="769"/>
        <v>4</v>
      </c>
      <c r="D16385" s="51">
        <f t="shared" si="770"/>
        <v>18</v>
      </c>
      <c r="E16385" s="52">
        <v>0.625</v>
      </c>
      <c r="G16385" s="54">
        <v>-3.4790000000000001</v>
      </c>
      <c r="H16385" s="54">
        <v>-2.508</v>
      </c>
      <c r="I16385">
        <v>-2.625</v>
      </c>
      <c r="J16385" s="54">
        <v>-3.153</v>
      </c>
      <c r="K16385" s="54">
        <v>-3.7170000000000001</v>
      </c>
      <c r="L16385" s="54">
        <v>-4.0460000000000003</v>
      </c>
      <c r="M16385" s="54">
        <v>-4.4690000000000003</v>
      </c>
    </row>
    <row r="16386" spans="1:13" x14ac:dyDescent="0.2">
      <c r="A16386" s="50">
        <v>42478</v>
      </c>
      <c r="B16386">
        <f t="shared" si="768"/>
        <v>2016</v>
      </c>
      <c r="C16386" s="51">
        <f t="shared" si="769"/>
        <v>4</v>
      </c>
      <c r="D16386" s="51">
        <f t="shared" si="770"/>
        <v>18</v>
      </c>
      <c r="E16386" s="52">
        <v>0.75</v>
      </c>
      <c r="G16386" s="54">
        <v>-3.39</v>
      </c>
      <c r="H16386" s="54">
        <v>-2.5369999999999999</v>
      </c>
      <c r="I16386">
        <v>-2.6539999999999999</v>
      </c>
      <c r="J16386" s="54">
        <v>-3.153</v>
      </c>
      <c r="K16386" s="54">
        <v>-3.7170000000000001</v>
      </c>
      <c r="L16386" s="54">
        <v>-4.0460000000000003</v>
      </c>
      <c r="M16386" s="54">
        <v>-4.4390000000000001</v>
      </c>
    </row>
    <row r="16387" spans="1:13" x14ac:dyDescent="0.2">
      <c r="A16387" s="50">
        <v>42478</v>
      </c>
      <c r="B16387">
        <f t="shared" si="768"/>
        <v>2016</v>
      </c>
      <c r="C16387" s="51">
        <f t="shared" si="769"/>
        <v>4</v>
      </c>
      <c r="D16387" s="51">
        <f t="shared" si="770"/>
        <v>18</v>
      </c>
      <c r="E16387" s="52">
        <v>0.875</v>
      </c>
      <c r="G16387" s="54">
        <v>-3.6869999999999998</v>
      </c>
      <c r="H16387" s="54">
        <v>-2.5659999999999998</v>
      </c>
      <c r="I16387">
        <v>-2.6829999999999998</v>
      </c>
      <c r="J16387" s="54">
        <v>-3.153</v>
      </c>
      <c r="K16387" s="54">
        <v>-3.6869999999999998</v>
      </c>
      <c r="L16387" s="54">
        <v>-4.016</v>
      </c>
      <c r="M16387" s="54">
        <v>-4.4390000000000001</v>
      </c>
    </row>
    <row r="16388" spans="1:13" x14ac:dyDescent="0.2">
      <c r="A16388" s="50">
        <v>42479</v>
      </c>
      <c r="B16388">
        <f t="shared" si="768"/>
        <v>2016</v>
      </c>
      <c r="C16388" s="51">
        <f t="shared" si="769"/>
        <v>4</v>
      </c>
      <c r="D16388" s="51">
        <f t="shared" si="770"/>
        <v>19</v>
      </c>
      <c r="E16388" s="52">
        <v>0</v>
      </c>
      <c r="G16388" s="54">
        <v>-4.2270000000000003</v>
      </c>
      <c r="H16388" s="54">
        <v>-2.5960000000000001</v>
      </c>
      <c r="I16388">
        <v>-2.7120000000000002</v>
      </c>
      <c r="J16388" s="54">
        <v>-3.153</v>
      </c>
      <c r="K16388" s="54">
        <v>-3.6869999999999998</v>
      </c>
      <c r="L16388" s="54">
        <v>-4.016</v>
      </c>
      <c r="M16388" s="54">
        <v>-4.4390000000000001</v>
      </c>
    </row>
    <row r="16389" spans="1:13" x14ac:dyDescent="0.2">
      <c r="A16389" s="50">
        <v>42479</v>
      </c>
      <c r="B16389">
        <f t="shared" si="768"/>
        <v>2016</v>
      </c>
      <c r="C16389" s="51">
        <f t="shared" si="769"/>
        <v>4</v>
      </c>
      <c r="D16389" s="51">
        <f t="shared" si="770"/>
        <v>19</v>
      </c>
      <c r="E16389" s="52">
        <v>0.125</v>
      </c>
      <c r="G16389" s="54">
        <v>-4.6210000000000004</v>
      </c>
      <c r="H16389" s="54">
        <v>-2.6829999999999998</v>
      </c>
      <c r="I16389">
        <v>-2.742</v>
      </c>
      <c r="J16389" s="54">
        <v>-3.153</v>
      </c>
      <c r="K16389" s="54">
        <v>-3.657</v>
      </c>
      <c r="L16389" s="54">
        <v>-3.9860000000000002</v>
      </c>
      <c r="M16389" s="54">
        <v>-4.4080000000000004</v>
      </c>
    </row>
    <row r="16390" spans="1:13" x14ac:dyDescent="0.2">
      <c r="A16390" s="50">
        <v>42479</v>
      </c>
      <c r="B16390">
        <f t="shared" si="768"/>
        <v>2016</v>
      </c>
      <c r="C16390" s="51">
        <f t="shared" si="769"/>
        <v>4</v>
      </c>
      <c r="D16390" s="51">
        <f t="shared" si="770"/>
        <v>19</v>
      </c>
      <c r="E16390" s="52">
        <v>0.25</v>
      </c>
      <c r="G16390" s="54">
        <v>-4.9260000000000002</v>
      </c>
      <c r="H16390" s="54">
        <v>-2.8</v>
      </c>
      <c r="I16390">
        <v>-2.7709999999999999</v>
      </c>
      <c r="J16390" s="54">
        <v>-3.153</v>
      </c>
      <c r="K16390" s="54">
        <v>-3.657</v>
      </c>
      <c r="L16390" s="54">
        <v>-3.9860000000000002</v>
      </c>
      <c r="M16390" s="54">
        <v>-4.4080000000000004</v>
      </c>
    </row>
    <row r="16391" spans="1:13" x14ac:dyDescent="0.2">
      <c r="A16391" s="50">
        <v>42479</v>
      </c>
      <c r="B16391">
        <f t="shared" si="768"/>
        <v>2016</v>
      </c>
      <c r="C16391" s="51">
        <f t="shared" si="769"/>
        <v>4</v>
      </c>
      <c r="D16391" s="51">
        <f t="shared" si="770"/>
        <v>19</v>
      </c>
      <c r="E16391" s="52">
        <v>0.375</v>
      </c>
      <c r="G16391" s="54">
        <v>-5.0179999999999998</v>
      </c>
      <c r="H16391" s="54">
        <v>-2.9470000000000001</v>
      </c>
      <c r="I16391">
        <v>-2.7709999999999999</v>
      </c>
      <c r="J16391" s="54">
        <v>-3.153</v>
      </c>
      <c r="K16391" s="54">
        <v>-3.657</v>
      </c>
      <c r="L16391" s="54">
        <v>-3.956</v>
      </c>
      <c r="M16391" s="54">
        <v>-4.3780000000000001</v>
      </c>
    </row>
    <row r="16392" spans="1:13" x14ac:dyDescent="0.2">
      <c r="A16392" s="50">
        <v>42479</v>
      </c>
      <c r="B16392">
        <f t="shared" si="768"/>
        <v>2016</v>
      </c>
      <c r="C16392" s="51">
        <f t="shared" si="769"/>
        <v>4</v>
      </c>
      <c r="D16392" s="51">
        <f t="shared" si="770"/>
        <v>19</v>
      </c>
      <c r="E16392" s="52">
        <v>0.5</v>
      </c>
      <c r="G16392" s="54">
        <v>-4.59</v>
      </c>
      <c r="H16392" s="54">
        <v>-3.0939999999999999</v>
      </c>
      <c r="I16392">
        <v>-2.83</v>
      </c>
      <c r="J16392" s="54">
        <v>-3.153</v>
      </c>
      <c r="K16392" s="54">
        <v>-3.657</v>
      </c>
      <c r="L16392" s="54">
        <v>-3.956</v>
      </c>
      <c r="M16392" s="54">
        <v>-4.3780000000000001</v>
      </c>
    </row>
    <row r="16393" spans="1:13" x14ac:dyDescent="0.2">
      <c r="A16393" s="50">
        <v>42479</v>
      </c>
      <c r="B16393">
        <f t="shared" si="768"/>
        <v>2016</v>
      </c>
      <c r="C16393" s="51">
        <f t="shared" si="769"/>
        <v>4</v>
      </c>
      <c r="D16393" s="51">
        <f t="shared" si="770"/>
        <v>19</v>
      </c>
      <c r="E16393" s="52">
        <v>0.625</v>
      </c>
      <c r="G16393" s="54">
        <v>-3.8660000000000001</v>
      </c>
      <c r="H16393" s="54">
        <v>-3.153</v>
      </c>
      <c r="I16393">
        <v>-2.8879999999999999</v>
      </c>
      <c r="J16393" s="54">
        <v>-3.1829999999999998</v>
      </c>
      <c r="K16393" s="54">
        <v>-3.657</v>
      </c>
      <c r="L16393" s="54">
        <v>-3.956</v>
      </c>
      <c r="M16393" s="54">
        <v>-4.3479999999999999</v>
      </c>
    </row>
    <row r="16394" spans="1:13" x14ac:dyDescent="0.2">
      <c r="A16394" s="50">
        <v>42479</v>
      </c>
      <c r="B16394">
        <f t="shared" si="768"/>
        <v>2016</v>
      </c>
      <c r="C16394" s="51">
        <f t="shared" si="769"/>
        <v>4</v>
      </c>
      <c r="D16394" s="51">
        <f t="shared" si="770"/>
        <v>19</v>
      </c>
      <c r="E16394" s="52">
        <v>0.75</v>
      </c>
      <c r="G16394" s="54">
        <v>-3.5379999999999998</v>
      </c>
      <c r="H16394" s="54">
        <v>-3.1240000000000001</v>
      </c>
      <c r="I16394">
        <v>-2.9180000000000001</v>
      </c>
      <c r="J16394" s="54">
        <v>-3.1829999999999998</v>
      </c>
      <c r="K16394" s="54">
        <v>-3.6269999999999998</v>
      </c>
      <c r="L16394" s="54">
        <v>-3.9260000000000002</v>
      </c>
      <c r="M16394" s="54">
        <v>-4.3479999999999999</v>
      </c>
    </row>
    <row r="16395" spans="1:13" x14ac:dyDescent="0.2">
      <c r="A16395" s="50">
        <v>42479</v>
      </c>
      <c r="B16395">
        <f t="shared" si="768"/>
        <v>2016</v>
      </c>
      <c r="C16395" s="51">
        <f t="shared" si="769"/>
        <v>4</v>
      </c>
      <c r="D16395" s="51">
        <f t="shared" si="770"/>
        <v>19</v>
      </c>
      <c r="E16395" s="52">
        <v>0.875</v>
      </c>
      <c r="G16395" s="54">
        <v>-3.5979999999999999</v>
      </c>
      <c r="H16395" s="54">
        <v>-3.0649999999999999</v>
      </c>
      <c r="I16395">
        <v>-2.976</v>
      </c>
      <c r="J16395" s="54">
        <v>-3.1829999999999998</v>
      </c>
      <c r="K16395" s="54">
        <v>-3.6269999999999998</v>
      </c>
      <c r="L16395" s="54">
        <v>-3.9260000000000002</v>
      </c>
      <c r="M16395" s="54">
        <v>-4.3479999999999999</v>
      </c>
    </row>
    <row r="16396" spans="1:13" x14ac:dyDescent="0.2">
      <c r="A16396" s="50">
        <v>42480</v>
      </c>
      <c r="B16396">
        <f t="shared" si="768"/>
        <v>2016</v>
      </c>
      <c r="C16396" s="51">
        <f t="shared" si="769"/>
        <v>4</v>
      </c>
      <c r="D16396" s="51">
        <f t="shared" si="770"/>
        <v>20</v>
      </c>
      <c r="E16396" s="52">
        <v>0</v>
      </c>
      <c r="G16396" s="54">
        <v>-4.1669999999999998</v>
      </c>
      <c r="H16396" s="54">
        <v>-3.0649999999999999</v>
      </c>
      <c r="I16396">
        <v>-3.0059999999999998</v>
      </c>
      <c r="J16396" s="54">
        <v>-3.2120000000000002</v>
      </c>
      <c r="K16396" s="54">
        <v>-3.6269999999999998</v>
      </c>
      <c r="L16396" s="54">
        <v>-3.8959999999999999</v>
      </c>
      <c r="M16396" s="54">
        <v>-4.3179999999999996</v>
      </c>
    </row>
    <row r="16397" spans="1:13" x14ac:dyDescent="0.2">
      <c r="A16397" s="50">
        <v>42480</v>
      </c>
      <c r="B16397">
        <f t="shared" si="768"/>
        <v>2016</v>
      </c>
      <c r="C16397" s="51">
        <f t="shared" si="769"/>
        <v>4</v>
      </c>
      <c r="D16397" s="51">
        <f t="shared" si="770"/>
        <v>20</v>
      </c>
      <c r="E16397" s="52">
        <v>0.125</v>
      </c>
      <c r="G16397" s="54">
        <v>-4.3780000000000001</v>
      </c>
      <c r="H16397" s="54">
        <v>-3.0649999999999999</v>
      </c>
      <c r="I16397">
        <v>-3.0059999999999998</v>
      </c>
      <c r="J16397" s="54">
        <v>-3.2120000000000002</v>
      </c>
      <c r="K16397" s="54">
        <v>-3.6269999999999998</v>
      </c>
      <c r="L16397" s="54">
        <v>-3.8959999999999999</v>
      </c>
      <c r="M16397" s="54">
        <v>-4.3179999999999996</v>
      </c>
    </row>
    <row r="16398" spans="1:13" x14ac:dyDescent="0.2">
      <c r="A16398" s="50">
        <v>42480</v>
      </c>
      <c r="B16398">
        <f t="shared" si="768"/>
        <v>2016</v>
      </c>
      <c r="C16398" s="51">
        <f t="shared" si="769"/>
        <v>4</v>
      </c>
      <c r="D16398" s="51">
        <f t="shared" si="770"/>
        <v>20</v>
      </c>
      <c r="E16398" s="52">
        <v>0.25</v>
      </c>
      <c r="G16398" s="54">
        <v>-4.4690000000000003</v>
      </c>
      <c r="H16398" s="54">
        <v>-3.153</v>
      </c>
      <c r="I16398">
        <v>-3.0059999999999998</v>
      </c>
      <c r="J16398" s="54">
        <v>-3.242</v>
      </c>
      <c r="K16398" s="54">
        <v>-3.6269999999999998</v>
      </c>
      <c r="L16398" s="54">
        <v>-3.8959999999999999</v>
      </c>
      <c r="M16398" s="54">
        <v>-4.2869999999999999</v>
      </c>
    </row>
    <row r="16399" spans="1:13" x14ac:dyDescent="0.2">
      <c r="A16399" s="50">
        <v>42480</v>
      </c>
      <c r="B16399">
        <f t="shared" ref="B16399:B16462" si="771">YEAR(A16399)</f>
        <v>2016</v>
      </c>
      <c r="C16399" s="51">
        <f t="shared" ref="C16399:C16462" si="772">MONTH(A16399)</f>
        <v>4</v>
      </c>
      <c r="D16399" s="51">
        <f t="shared" ref="D16399:D16462" si="773">DAY(A16399)</f>
        <v>20</v>
      </c>
      <c r="E16399" s="52">
        <v>0.375</v>
      </c>
      <c r="G16399" s="54">
        <v>-4.4989999999999997</v>
      </c>
      <c r="H16399" s="54">
        <v>-3.242</v>
      </c>
      <c r="I16399">
        <v>-3.0350000000000001</v>
      </c>
      <c r="J16399" s="54">
        <v>-3.242</v>
      </c>
      <c r="K16399" s="54">
        <v>-3.6269999999999998</v>
      </c>
      <c r="L16399" s="54">
        <v>-3.8959999999999999</v>
      </c>
      <c r="M16399" s="54">
        <v>-4.2869999999999999</v>
      </c>
    </row>
    <row r="16400" spans="1:13" x14ac:dyDescent="0.2">
      <c r="A16400" s="50">
        <v>42480</v>
      </c>
      <c r="B16400">
        <f t="shared" si="771"/>
        <v>2016</v>
      </c>
      <c r="C16400" s="51">
        <f t="shared" si="772"/>
        <v>4</v>
      </c>
      <c r="D16400" s="51">
        <f t="shared" si="773"/>
        <v>20</v>
      </c>
      <c r="E16400" s="52">
        <v>0.5</v>
      </c>
      <c r="G16400" s="54">
        <v>-3.9260000000000002</v>
      </c>
      <c r="H16400" s="54">
        <v>-3.3010000000000002</v>
      </c>
      <c r="I16400">
        <v>-3.0649999999999999</v>
      </c>
      <c r="J16400" s="54">
        <v>-3.242</v>
      </c>
      <c r="K16400" s="54">
        <v>-3.6269999999999998</v>
      </c>
      <c r="L16400" s="54">
        <v>-3.8660000000000001</v>
      </c>
      <c r="M16400" s="54">
        <v>-4.2569999999999997</v>
      </c>
    </row>
    <row r="16401" spans="1:13" x14ac:dyDescent="0.2">
      <c r="A16401" s="50">
        <v>42480</v>
      </c>
      <c r="B16401">
        <f t="shared" si="771"/>
        <v>2016</v>
      </c>
      <c r="C16401" s="51">
        <f t="shared" si="772"/>
        <v>4</v>
      </c>
      <c r="D16401" s="51">
        <f t="shared" si="773"/>
        <v>20</v>
      </c>
      <c r="E16401" s="52">
        <v>0.625</v>
      </c>
      <c r="G16401" s="54">
        <v>-3.5680000000000001</v>
      </c>
      <c r="H16401" s="54">
        <v>-3.3010000000000002</v>
      </c>
      <c r="I16401">
        <v>-3.0939999999999999</v>
      </c>
      <c r="J16401" s="54">
        <v>-3.2709999999999999</v>
      </c>
      <c r="K16401" s="54">
        <v>-3.6269999999999998</v>
      </c>
      <c r="L16401" s="54">
        <v>-3.8660000000000001</v>
      </c>
      <c r="M16401" s="54">
        <v>-4.2569999999999997</v>
      </c>
    </row>
    <row r="16402" spans="1:13" x14ac:dyDescent="0.2">
      <c r="A16402" s="50">
        <v>42480</v>
      </c>
      <c r="B16402">
        <f t="shared" si="771"/>
        <v>2016</v>
      </c>
      <c r="C16402" s="51">
        <f t="shared" si="772"/>
        <v>4</v>
      </c>
      <c r="D16402" s="51">
        <f t="shared" si="773"/>
        <v>20</v>
      </c>
      <c r="E16402" s="52">
        <v>0.75</v>
      </c>
      <c r="G16402" s="54">
        <v>-3.39</v>
      </c>
      <c r="H16402" s="54">
        <v>-3.2709999999999999</v>
      </c>
      <c r="I16402">
        <v>-3.1240000000000001</v>
      </c>
      <c r="J16402" s="54">
        <v>-3.2709999999999999</v>
      </c>
      <c r="K16402" s="54">
        <v>-3.6269999999999998</v>
      </c>
      <c r="L16402" s="54">
        <v>-3.8660000000000001</v>
      </c>
      <c r="M16402" s="54">
        <v>-4.2569999999999997</v>
      </c>
    </row>
    <row r="16403" spans="1:13" x14ac:dyDescent="0.2">
      <c r="A16403" s="50">
        <v>42480</v>
      </c>
      <c r="B16403">
        <f t="shared" si="771"/>
        <v>2016</v>
      </c>
      <c r="C16403" s="51">
        <f t="shared" si="772"/>
        <v>4</v>
      </c>
      <c r="D16403" s="51">
        <f t="shared" si="773"/>
        <v>20</v>
      </c>
      <c r="E16403" s="52">
        <v>0.875</v>
      </c>
      <c r="G16403" s="54">
        <v>-3.7170000000000001</v>
      </c>
      <c r="H16403" s="54">
        <v>-3.2120000000000002</v>
      </c>
      <c r="I16403">
        <v>-3.153</v>
      </c>
      <c r="J16403" s="54">
        <v>-3.2709999999999999</v>
      </c>
      <c r="K16403" s="54">
        <v>-3.6269999999999998</v>
      </c>
      <c r="L16403" s="54">
        <v>-3.8660000000000001</v>
      </c>
      <c r="M16403" s="54">
        <v>-4.2270000000000003</v>
      </c>
    </row>
    <row r="16404" spans="1:13" x14ac:dyDescent="0.2">
      <c r="A16404" s="50">
        <v>42481</v>
      </c>
      <c r="B16404">
        <f t="shared" si="771"/>
        <v>2016</v>
      </c>
      <c r="C16404" s="51">
        <f t="shared" si="772"/>
        <v>4</v>
      </c>
      <c r="D16404" s="51">
        <f t="shared" si="773"/>
        <v>21</v>
      </c>
      <c r="E16404" s="52">
        <v>0</v>
      </c>
      <c r="G16404" s="54">
        <v>-4.2270000000000003</v>
      </c>
      <c r="H16404" s="54">
        <v>-3.2120000000000002</v>
      </c>
      <c r="I16404">
        <v>-3.153</v>
      </c>
      <c r="J16404" s="54">
        <v>-3.3010000000000002</v>
      </c>
      <c r="K16404" s="54">
        <v>-3.6269999999999998</v>
      </c>
      <c r="L16404" s="54">
        <v>-3.8660000000000001</v>
      </c>
      <c r="M16404" s="54">
        <v>-4.2270000000000003</v>
      </c>
    </row>
    <row r="16405" spans="1:13" x14ac:dyDescent="0.2">
      <c r="A16405" s="50">
        <v>42481</v>
      </c>
      <c r="B16405">
        <f t="shared" si="771"/>
        <v>2016</v>
      </c>
      <c r="C16405" s="51">
        <f t="shared" si="772"/>
        <v>4</v>
      </c>
      <c r="D16405" s="51">
        <f t="shared" si="773"/>
        <v>21</v>
      </c>
      <c r="E16405" s="52">
        <v>0.125</v>
      </c>
      <c r="G16405" s="54">
        <v>-4.7430000000000003</v>
      </c>
      <c r="H16405" s="54">
        <v>-3.2709999999999999</v>
      </c>
      <c r="I16405">
        <v>-3.1829999999999998</v>
      </c>
      <c r="J16405" s="54">
        <v>-3.3010000000000002</v>
      </c>
      <c r="K16405" s="54">
        <v>-3.6269999999999998</v>
      </c>
      <c r="L16405" s="54">
        <v>-3.8359999999999999</v>
      </c>
      <c r="M16405" s="54">
        <v>-4.1970000000000001</v>
      </c>
    </row>
    <row r="16406" spans="1:13" x14ac:dyDescent="0.2">
      <c r="A16406" s="50">
        <v>42481</v>
      </c>
      <c r="B16406">
        <f t="shared" si="771"/>
        <v>2016</v>
      </c>
      <c r="C16406" s="51">
        <f t="shared" si="772"/>
        <v>4</v>
      </c>
      <c r="D16406" s="51">
        <f t="shared" si="773"/>
        <v>21</v>
      </c>
      <c r="E16406" s="52">
        <v>0.25</v>
      </c>
      <c r="G16406" s="54">
        <v>-4.8949999999999996</v>
      </c>
      <c r="H16406" s="54">
        <v>-3.39</v>
      </c>
      <c r="I16406">
        <v>-3.1829999999999998</v>
      </c>
      <c r="J16406" s="54">
        <v>-3.33</v>
      </c>
      <c r="K16406" s="54">
        <v>-3.657</v>
      </c>
      <c r="L16406" s="54">
        <v>-3.8359999999999999</v>
      </c>
      <c r="M16406" s="54">
        <v>-4.1970000000000001</v>
      </c>
    </row>
    <row r="16407" spans="1:13" x14ac:dyDescent="0.2">
      <c r="A16407" s="50">
        <v>42481</v>
      </c>
      <c r="B16407">
        <f t="shared" si="771"/>
        <v>2016</v>
      </c>
      <c r="C16407" s="51">
        <f t="shared" si="772"/>
        <v>4</v>
      </c>
      <c r="D16407" s="51">
        <f t="shared" si="773"/>
        <v>21</v>
      </c>
      <c r="E16407" s="52">
        <v>0.375</v>
      </c>
      <c r="G16407" s="54">
        <v>-4.4390000000000001</v>
      </c>
      <c r="H16407" s="54">
        <v>-3.508</v>
      </c>
      <c r="I16407">
        <v>-3.2120000000000002</v>
      </c>
      <c r="J16407" s="54">
        <v>-3.33</v>
      </c>
      <c r="K16407" s="54">
        <v>-3.657</v>
      </c>
      <c r="L16407" s="54">
        <v>-3.8359999999999999</v>
      </c>
      <c r="M16407" s="54">
        <v>-4.1970000000000001</v>
      </c>
    </row>
    <row r="16408" spans="1:13" x14ac:dyDescent="0.2">
      <c r="A16408" s="50">
        <v>42481</v>
      </c>
      <c r="B16408">
        <f t="shared" si="771"/>
        <v>2016</v>
      </c>
      <c r="C16408" s="51">
        <f t="shared" si="772"/>
        <v>4</v>
      </c>
      <c r="D16408" s="51">
        <f t="shared" si="773"/>
        <v>21</v>
      </c>
      <c r="E16408" s="52">
        <v>0.5</v>
      </c>
      <c r="G16408" s="54">
        <v>-3.4489999999999998</v>
      </c>
      <c r="H16408" s="54">
        <v>-3.5379999999999998</v>
      </c>
      <c r="I16408">
        <v>-3.2709999999999999</v>
      </c>
      <c r="J16408" s="54">
        <v>-3.33</v>
      </c>
      <c r="K16408" s="54">
        <v>-3.657</v>
      </c>
      <c r="L16408" s="54">
        <v>-3.8359999999999999</v>
      </c>
      <c r="M16408" s="54">
        <v>-4.1970000000000001</v>
      </c>
    </row>
    <row r="16409" spans="1:13" x14ac:dyDescent="0.2">
      <c r="A16409" s="50">
        <v>42481</v>
      </c>
      <c r="B16409">
        <f t="shared" si="771"/>
        <v>2016</v>
      </c>
      <c r="C16409" s="51">
        <f t="shared" si="772"/>
        <v>4</v>
      </c>
      <c r="D16409" s="51">
        <f t="shared" si="773"/>
        <v>21</v>
      </c>
      <c r="E16409" s="52">
        <v>0.625</v>
      </c>
      <c r="G16409" s="54">
        <v>-2.625</v>
      </c>
      <c r="H16409" s="54">
        <v>-3.4790000000000001</v>
      </c>
      <c r="I16409">
        <v>-3.3010000000000002</v>
      </c>
      <c r="J16409" s="54">
        <v>-3.36</v>
      </c>
      <c r="K16409" s="54">
        <v>-3.657</v>
      </c>
      <c r="L16409" s="54">
        <v>-3.8359999999999999</v>
      </c>
      <c r="M16409" s="54">
        <v>-4.1970000000000001</v>
      </c>
    </row>
    <row r="16410" spans="1:13" x14ac:dyDescent="0.2">
      <c r="A16410" s="50">
        <v>42481</v>
      </c>
      <c r="B16410">
        <f t="shared" si="771"/>
        <v>2016</v>
      </c>
      <c r="C16410" s="51">
        <f t="shared" si="772"/>
        <v>4</v>
      </c>
      <c r="D16410" s="51">
        <f t="shared" si="773"/>
        <v>21</v>
      </c>
      <c r="E16410" s="52">
        <v>0.75</v>
      </c>
      <c r="G16410" s="54">
        <v>-2.2469999999999999</v>
      </c>
      <c r="H16410" s="54">
        <v>-3.33</v>
      </c>
      <c r="I16410">
        <v>-3.3010000000000002</v>
      </c>
      <c r="J16410" s="54">
        <v>-3.36</v>
      </c>
      <c r="K16410" s="54">
        <v>-3.657</v>
      </c>
      <c r="L16410" s="54">
        <v>-3.8359999999999999</v>
      </c>
      <c r="M16410" s="54">
        <v>-4.1669999999999998</v>
      </c>
    </row>
    <row r="16411" spans="1:13" x14ac:dyDescent="0.2">
      <c r="A16411" s="50">
        <v>42481</v>
      </c>
      <c r="B16411">
        <f t="shared" si="771"/>
        <v>2016</v>
      </c>
      <c r="C16411" s="51">
        <f t="shared" si="772"/>
        <v>4</v>
      </c>
      <c r="D16411" s="51">
        <f t="shared" si="773"/>
        <v>21</v>
      </c>
      <c r="E16411" s="52">
        <v>0.875</v>
      </c>
      <c r="G16411" s="54">
        <v>-1.6990000000000001</v>
      </c>
      <c r="H16411" s="54">
        <v>-3.153</v>
      </c>
      <c r="I16411">
        <v>-3.33</v>
      </c>
      <c r="J16411" s="54">
        <v>-3.39</v>
      </c>
      <c r="K16411" s="54">
        <v>-3.657</v>
      </c>
      <c r="L16411" s="54">
        <v>-3.8359999999999999</v>
      </c>
      <c r="M16411" s="54">
        <v>-4.1669999999999998</v>
      </c>
    </row>
    <row r="16412" spans="1:13" x14ac:dyDescent="0.2">
      <c r="A16412" s="50">
        <v>42482</v>
      </c>
      <c r="B16412">
        <f t="shared" si="771"/>
        <v>2016</v>
      </c>
      <c r="C16412" s="51">
        <f t="shared" si="772"/>
        <v>4</v>
      </c>
      <c r="D16412" s="51">
        <f t="shared" si="773"/>
        <v>22</v>
      </c>
      <c r="E16412" s="52">
        <v>0</v>
      </c>
      <c r="G16412" s="54">
        <v>-1.157</v>
      </c>
      <c r="H16412" s="54">
        <v>-3.0059999999999998</v>
      </c>
      <c r="I16412">
        <v>-3.3010000000000002</v>
      </c>
      <c r="J16412" s="54">
        <v>-3.39</v>
      </c>
      <c r="K16412" s="54">
        <v>-3.657</v>
      </c>
      <c r="L16412" s="54">
        <v>-3.8359999999999999</v>
      </c>
      <c r="M16412" s="54">
        <v>-4.1369999999999996</v>
      </c>
    </row>
    <row r="16413" spans="1:13" x14ac:dyDescent="0.2">
      <c r="A16413" s="50">
        <v>42482</v>
      </c>
      <c r="B16413">
        <f t="shared" si="771"/>
        <v>2016</v>
      </c>
      <c r="C16413" s="51">
        <f t="shared" si="772"/>
        <v>4</v>
      </c>
      <c r="D16413" s="51">
        <f t="shared" si="773"/>
        <v>22</v>
      </c>
      <c r="E16413" s="52">
        <v>0.125</v>
      </c>
      <c r="G16413" s="54">
        <v>-0.95799999999999996</v>
      </c>
      <c r="H16413" s="54">
        <v>-2.83</v>
      </c>
      <c r="I16413">
        <v>-3.3010000000000002</v>
      </c>
      <c r="J16413" s="54">
        <v>-3.419</v>
      </c>
      <c r="K16413" s="54">
        <v>-3.6869999999999998</v>
      </c>
      <c r="L16413" s="54">
        <v>-3.8359999999999999</v>
      </c>
      <c r="M16413" s="54">
        <v>-4.1369999999999996</v>
      </c>
    </row>
    <row r="16414" spans="1:13" x14ac:dyDescent="0.2">
      <c r="A16414" s="50">
        <v>42482</v>
      </c>
      <c r="B16414">
        <f t="shared" si="771"/>
        <v>2016</v>
      </c>
      <c r="C16414" s="51">
        <f t="shared" si="772"/>
        <v>4</v>
      </c>
      <c r="D16414" s="51">
        <f t="shared" si="773"/>
        <v>22</v>
      </c>
      <c r="E16414" s="52">
        <v>0.25</v>
      </c>
      <c r="G16414" s="54">
        <v>-0.873</v>
      </c>
      <c r="H16414" s="54">
        <v>-2.6829999999999998</v>
      </c>
      <c r="I16414">
        <v>-3.242</v>
      </c>
      <c r="J16414" s="54">
        <v>-3.39</v>
      </c>
      <c r="K16414" s="54">
        <v>-3.6869999999999998</v>
      </c>
      <c r="L16414" s="54">
        <v>-3.8359999999999999</v>
      </c>
      <c r="M16414" s="54">
        <v>-4.1369999999999996</v>
      </c>
    </row>
    <row r="16415" spans="1:13" x14ac:dyDescent="0.2">
      <c r="A16415" s="50">
        <v>42482</v>
      </c>
      <c r="B16415">
        <f t="shared" si="771"/>
        <v>2016</v>
      </c>
      <c r="C16415" s="51">
        <f t="shared" si="772"/>
        <v>4</v>
      </c>
      <c r="D16415" s="51">
        <f t="shared" si="773"/>
        <v>22</v>
      </c>
      <c r="E16415" s="52">
        <v>0.375</v>
      </c>
      <c r="G16415" s="54">
        <v>-0.70399999999999996</v>
      </c>
      <c r="H16415" s="54">
        <v>-2.5369999999999999</v>
      </c>
      <c r="I16415">
        <v>-3.2120000000000002</v>
      </c>
      <c r="J16415" s="54">
        <v>-3.419</v>
      </c>
      <c r="K16415" s="54">
        <v>-3.6869999999999998</v>
      </c>
      <c r="L16415" s="54">
        <v>-3.8359999999999999</v>
      </c>
      <c r="M16415" s="54">
        <v>-4.1369999999999996</v>
      </c>
    </row>
    <row r="16416" spans="1:13" x14ac:dyDescent="0.2">
      <c r="A16416" s="50">
        <v>42482</v>
      </c>
      <c r="B16416">
        <f t="shared" si="771"/>
        <v>2016</v>
      </c>
      <c r="C16416" s="51">
        <f t="shared" si="772"/>
        <v>4</v>
      </c>
      <c r="D16416" s="51">
        <f t="shared" si="773"/>
        <v>22</v>
      </c>
      <c r="E16416" s="52">
        <v>0.5</v>
      </c>
      <c r="G16416" s="54">
        <v>-0.42299999999999999</v>
      </c>
      <c r="H16416" s="54">
        <v>-2.4209999999999998</v>
      </c>
      <c r="I16416">
        <v>-3.153</v>
      </c>
      <c r="J16416" s="54">
        <v>-3.39</v>
      </c>
      <c r="K16416" s="54">
        <v>-3.6869999999999998</v>
      </c>
      <c r="L16416" s="54">
        <v>-3.8359999999999999</v>
      </c>
      <c r="M16416" s="54">
        <v>-4.1369999999999996</v>
      </c>
    </row>
    <row r="16417" spans="1:13" x14ac:dyDescent="0.2">
      <c r="A16417" s="50">
        <v>42482</v>
      </c>
      <c r="B16417">
        <f t="shared" si="771"/>
        <v>2016</v>
      </c>
      <c r="C16417" s="51">
        <f t="shared" si="772"/>
        <v>4</v>
      </c>
      <c r="D16417" s="51">
        <f t="shared" si="773"/>
        <v>22</v>
      </c>
      <c r="E16417" s="52">
        <v>0.625</v>
      </c>
      <c r="G16417" s="54">
        <v>-0.36699999999999999</v>
      </c>
      <c r="H16417" s="54">
        <v>-2.3050000000000002</v>
      </c>
      <c r="I16417">
        <v>-3.1240000000000001</v>
      </c>
      <c r="J16417" s="54">
        <v>-3.39</v>
      </c>
      <c r="K16417" s="54">
        <v>-3.6869999999999998</v>
      </c>
      <c r="L16417" s="54">
        <v>-3.8359999999999999</v>
      </c>
      <c r="M16417" s="54">
        <v>-4.1059999999999999</v>
      </c>
    </row>
    <row r="16418" spans="1:13" x14ac:dyDescent="0.2">
      <c r="A16418" s="50">
        <v>42482</v>
      </c>
      <c r="B16418">
        <f t="shared" si="771"/>
        <v>2016</v>
      </c>
      <c r="C16418" s="51">
        <f t="shared" si="772"/>
        <v>4</v>
      </c>
      <c r="D16418" s="51">
        <f t="shared" si="773"/>
        <v>22</v>
      </c>
      <c r="E16418" s="52">
        <v>0.75</v>
      </c>
      <c r="G16418" s="54">
        <v>-0.42299999999999999</v>
      </c>
      <c r="H16418" s="54">
        <v>-2.218</v>
      </c>
      <c r="I16418">
        <v>-3.0649999999999999</v>
      </c>
      <c r="J16418" s="54">
        <v>-3.39</v>
      </c>
      <c r="K16418" s="54">
        <v>-3.6869999999999998</v>
      </c>
      <c r="L16418" s="54">
        <v>-3.8359999999999999</v>
      </c>
      <c r="M16418" s="54">
        <v>-4.1059999999999999</v>
      </c>
    </row>
    <row r="16419" spans="1:13" x14ac:dyDescent="0.2">
      <c r="A16419" s="50">
        <v>42482</v>
      </c>
      <c r="B16419">
        <f t="shared" si="771"/>
        <v>2016</v>
      </c>
      <c r="C16419" s="51">
        <f t="shared" si="772"/>
        <v>4</v>
      </c>
      <c r="D16419" s="51">
        <f t="shared" si="773"/>
        <v>22</v>
      </c>
      <c r="E16419" s="52">
        <v>0.875</v>
      </c>
      <c r="G16419" s="54">
        <v>-0.36699999999999999</v>
      </c>
      <c r="H16419" s="54">
        <v>-2.1309999999999998</v>
      </c>
      <c r="I16419">
        <v>-3.0059999999999998</v>
      </c>
      <c r="J16419" s="54">
        <v>-3.36</v>
      </c>
      <c r="K16419" s="54">
        <v>-3.6869999999999998</v>
      </c>
      <c r="L16419" s="54">
        <v>-3.8359999999999999</v>
      </c>
      <c r="M16419" s="54">
        <v>-4.1059999999999999</v>
      </c>
    </row>
    <row r="16420" spans="1:13" x14ac:dyDescent="0.2">
      <c r="A16420" s="50">
        <v>42483</v>
      </c>
      <c r="B16420">
        <f t="shared" si="771"/>
        <v>2016</v>
      </c>
      <c r="C16420" s="51">
        <f t="shared" si="772"/>
        <v>4</v>
      </c>
      <c r="D16420" s="51">
        <f t="shared" si="773"/>
        <v>23</v>
      </c>
      <c r="E16420" s="52">
        <v>0</v>
      </c>
      <c r="G16420" s="54">
        <v>-0.39500000000000002</v>
      </c>
      <c r="H16420" s="54">
        <v>-2.044</v>
      </c>
      <c r="I16420">
        <v>-2.9470000000000001</v>
      </c>
      <c r="J16420" s="54">
        <v>-3.33</v>
      </c>
      <c r="K16420" s="54">
        <v>-3.6869999999999998</v>
      </c>
      <c r="L16420" s="54">
        <v>-3.8359999999999999</v>
      </c>
      <c r="M16420" s="54">
        <v>-4.0759999999999996</v>
      </c>
    </row>
    <row r="16421" spans="1:13" x14ac:dyDescent="0.2">
      <c r="A16421" s="50">
        <v>42483</v>
      </c>
      <c r="B16421">
        <f t="shared" si="771"/>
        <v>2016</v>
      </c>
      <c r="C16421" s="51">
        <f t="shared" si="772"/>
        <v>4</v>
      </c>
      <c r="D16421" s="51">
        <f t="shared" si="773"/>
        <v>23</v>
      </c>
      <c r="E16421" s="52">
        <v>0.125</v>
      </c>
      <c r="G16421" s="54">
        <v>-0.36699999999999999</v>
      </c>
      <c r="H16421" s="54">
        <v>-1.986</v>
      </c>
      <c r="I16421">
        <v>-2.9180000000000001</v>
      </c>
      <c r="J16421" s="54">
        <v>-3.33</v>
      </c>
      <c r="K16421" s="54">
        <v>-3.657</v>
      </c>
      <c r="L16421" s="54">
        <v>-3.8069999999999999</v>
      </c>
      <c r="M16421" s="54">
        <v>-4.0759999999999996</v>
      </c>
    </row>
    <row r="16422" spans="1:13" x14ac:dyDescent="0.2">
      <c r="A16422" s="50">
        <v>42483</v>
      </c>
      <c r="B16422">
        <f t="shared" si="771"/>
        <v>2016</v>
      </c>
      <c r="C16422" s="51">
        <f t="shared" si="772"/>
        <v>4</v>
      </c>
      <c r="D16422" s="51">
        <f t="shared" si="773"/>
        <v>23</v>
      </c>
      <c r="E16422" s="52">
        <v>0.25</v>
      </c>
      <c r="G16422" s="54">
        <v>-0.311</v>
      </c>
      <c r="H16422" s="54">
        <v>-1.9</v>
      </c>
      <c r="I16422">
        <v>-2.859</v>
      </c>
      <c r="J16422" s="54">
        <v>-3.3010000000000002</v>
      </c>
      <c r="K16422" s="54">
        <v>-3.657</v>
      </c>
      <c r="L16422" s="54">
        <v>-3.8069999999999999</v>
      </c>
      <c r="M16422" s="54">
        <v>-4.0759999999999996</v>
      </c>
    </row>
    <row r="16423" spans="1:13" x14ac:dyDescent="0.2">
      <c r="A16423" s="50">
        <v>42483</v>
      </c>
      <c r="B16423">
        <f t="shared" si="771"/>
        <v>2016</v>
      </c>
      <c r="C16423" s="51">
        <f t="shared" si="772"/>
        <v>4</v>
      </c>
      <c r="D16423" s="51">
        <f t="shared" si="773"/>
        <v>23</v>
      </c>
      <c r="E16423" s="52">
        <v>0.375</v>
      </c>
      <c r="G16423" s="54">
        <v>-0.14299999999999999</v>
      </c>
      <c r="H16423" s="54">
        <v>-1.8420000000000001</v>
      </c>
      <c r="I16423">
        <v>-2.83</v>
      </c>
      <c r="J16423" s="54">
        <v>-3.2709999999999999</v>
      </c>
      <c r="K16423" s="54">
        <v>-3.657</v>
      </c>
      <c r="L16423" s="54">
        <v>-3.8069999999999999</v>
      </c>
      <c r="M16423" s="54">
        <v>-4.0759999999999996</v>
      </c>
    </row>
    <row r="16424" spans="1:13" x14ac:dyDescent="0.2">
      <c r="A16424" s="50">
        <v>42483</v>
      </c>
      <c r="B16424">
        <f t="shared" si="771"/>
        <v>2016</v>
      </c>
      <c r="C16424" s="51">
        <f t="shared" si="772"/>
        <v>4</v>
      </c>
      <c r="D16424" s="51">
        <f t="shared" si="773"/>
        <v>23</v>
      </c>
      <c r="E16424" s="52">
        <v>0.5</v>
      </c>
      <c r="G16424" s="54">
        <v>-8.7999999999999995E-2</v>
      </c>
      <c r="H16424" s="54">
        <v>-1.7849999999999999</v>
      </c>
      <c r="I16424">
        <v>-2.7709999999999999</v>
      </c>
      <c r="J16424" s="54">
        <v>-3.242</v>
      </c>
      <c r="K16424" s="54">
        <v>-3.6269999999999998</v>
      </c>
      <c r="L16424" s="54">
        <v>-3.8069999999999999</v>
      </c>
      <c r="M16424" s="54">
        <v>-4.0759999999999996</v>
      </c>
    </row>
    <row r="16425" spans="1:13" x14ac:dyDescent="0.2">
      <c r="A16425" s="50">
        <v>42483</v>
      </c>
      <c r="B16425">
        <f t="shared" si="771"/>
        <v>2016</v>
      </c>
      <c r="C16425" s="51">
        <f t="shared" si="772"/>
        <v>4</v>
      </c>
      <c r="D16425" s="51">
        <f t="shared" si="773"/>
        <v>23</v>
      </c>
      <c r="E16425" s="52">
        <v>0.625</v>
      </c>
      <c r="G16425" s="54">
        <v>0.27300000000000002</v>
      </c>
      <c r="H16425" s="54">
        <v>-1.7270000000000001</v>
      </c>
      <c r="I16425">
        <v>-2.742</v>
      </c>
      <c r="J16425" s="54">
        <v>-3.242</v>
      </c>
      <c r="K16425" s="54">
        <v>-3.6269999999999998</v>
      </c>
      <c r="L16425" s="54">
        <v>-3.8069999999999999</v>
      </c>
      <c r="M16425" s="54">
        <v>-4.0460000000000003</v>
      </c>
    </row>
    <row r="16426" spans="1:13" x14ac:dyDescent="0.2">
      <c r="A16426" s="50">
        <v>42483</v>
      </c>
      <c r="B16426">
        <f t="shared" si="771"/>
        <v>2016</v>
      </c>
      <c r="C16426" s="51">
        <f t="shared" si="772"/>
        <v>4</v>
      </c>
      <c r="D16426" s="51">
        <f t="shared" si="773"/>
        <v>23</v>
      </c>
      <c r="E16426" s="52">
        <v>0.75</v>
      </c>
      <c r="G16426" s="54">
        <v>2.4E-2</v>
      </c>
      <c r="H16426" s="54">
        <v>-1.6990000000000001</v>
      </c>
      <c r="I16426">
        <v>-2.7120000000000002</v>
      </c>
      <c r="J16426" s="54">
        <v>-3.2120000000000002</v>
      </c>
      <c r="K16426" s="54">
        <v>-3.5979999999999999</v>
      </c>
      <c r="L16426" s="54">
        <v>-3.8069999999999999</v>
      </c>
      <c r="M16426" s="54">
        <v>-4.0460000000000003</v>
      </c>
    </row>
    <row r="16427" spans="1:13" x14ac:dyDescent="0.2">
      <c r="A16427" s="50">
        <v>42483</v>
      </c>
      <c r="B16427">
        <f t="shared" si="771"/>
        <v>2016</v>
      </c>
      <c r="C16427" s="51">
        <f t="shared" si="772"/>
        <v>4</v>
      </c>
      <c r="D16427" s="51">
        <f t="shared" si="773"/>
        <v>23</v>
      </c>
      <c r="E16427" s="52">
        <v>0.875</v>
      </c>
      <c r="G16427" s="54">
        <v>-0.11600000000000001</v>
      </c>
      <c r="H16427" s="54">
        <v>-1.67</v>
      </c>
      <c r="I16427">
        <v>-2.6539999999999999</v>
      </c>
      <c r="J16427" s="54">
        <v>-3.1829999999999998</v>
      </c>
      <c r="K16427" s="54">
        <v>-3.5979999999999999</v>
      </c>
      <c r="L16427" s="54">
        <v>-3.7770000000000001</v>
      </c>
      <c r="M16427" s="54">
        <v>-4.0460000000000003</v>
      </c>
    </row>
    <row r="16428" spans="1:13" x14ac:dyDescent="0.2">
      <c r="A16428" s="50">
        <v>42484</v>
      </c>
      <c r="B16428">
        <f t="shared" si="771"/>
        <v>2016</v>
      </c>
      <c r="C16428" s="51">
        <f t="shared" si="772"/>
        <v>4</v>
      </c>
      <c r="D16428" s="51">
        <f t="shared" si="773"/>
        <v>24</v>
      </c>
      <c r="E16428" s="52">
        <v>0</v>
      </c>
      <c r="G16428" s="54">
        <v>-4.0000000000000001E-3</v>
      </c>
      <c r="H16428" s="54">
        <v>-1.613</v>
      </c>
      <c r="I16428">
        <v>-2.625</v>
      </c>
      <c r="J16428" s="54">
        <v>-3.153</v>
      </c>
      <c r="K16428" s="54">
        <v>-3.5979999999999999</v>
      </c>
      <c r="L16428" s="54">
        <v>-3.7770000000000001</v>
      </c>
      <c r="M16428" s="54">
        <v>-4.0460000000000003</v>
      </c>
    </row>
    <row r="16429" spans="1:13" x14ac:dyDescent="0.2">
      <c r="A16429" s="50">
        <v>42484</v>
      </c>
      <c r="B16429">
        <f t="shared" si="771"/>
        <v>2016</v>
      </c>
      <c r="C16429" s="51">
        <f t="shared" si="772"/>
        <v>4</v>
      </c>
      <c r="D16429" s="51">
        <f t="shared" si="773"/>
        <v>24</v>
      </c>
      <c r="E16429" s="52">
        <v>0.125</v>
      </c>
      <c r="G16429" s="54">
        <v>-8.7999999999999995E-2</v>
      </c>
      <c r="H16429" s="54">
        <v>-1.5840000000000001</v>
      </c>
      <c r="I16429">
        <v>-2.5960000000000001</v>
      </c>
      <c r="J16429" s="54">
        <v>-3.1240000000000001</v>
      </c>
      <c r="K16429" s="54">
        <v>-3.5680000000000001</v>
      </c>
      <c r="L16429" s="54">
        <v>-3.7770000000000001</v>
      </c>
      <c r="M16429" s="54">
        <v>-4.016</v>
      </c>
    </row>
    <row r="16430" spans="1:13" x14ac:dyDescent="0.2">
      <c r="A16430" s="50">
        <v>42484</v>
      </c>
      <c r="B16430">
        <f t="shared" si="771"/>
        <v>2016</v>
      </c>
      <c r="C16430" s="51">
        <f t="shared" si="772"/>
        <v>4</v>
      </c>
      <c r="D16430" s="51">
        <f t="shared" si="773"/>
        <v>24</v>
      </c>
      <c r="E16430" s="52">
        <v>0.25</v>
      </c>
      <c r="G16430" s="54">
        <v>-0.11600000000000001</v>
      </c>
      <c r="H16430" s="54">
        <v>-1.556</v>
      </c>
      <c r="I16430">
        <v>-2.5659999999999998</v>
      </c>
      <c r="J16430" s="54">
        <v>-3.1240000000000001</v>
      </c>
      <c r="K16430" s="54">
        <v>-3.5680000000000001</v>
      </c>
      <c r="L16430" s="54">
        <v>-3.7469999999999999</v>
      </c>
      <c r="M16430" s="54">
        <v>-4.016</v>
      </c>
    </row>
    <row r="16431" spans="1:13" x14ac:dyDescent="0.2">
      <c r="A16431" s="50">
        <v>42484</v>
      </c>
      <c r="B16431">
        <f t="shared" si="771"/>
        <v>2016</v>
      </c>
      <c r="C16431" s="51">
        <f t="shared" si="772"/>
        <v>4</v>
      </c>
      <c r="D16431" s="51">
        <f t="shared" si="773"/>
        <v>24</v>
      </c>
      <c r="E16431" s="52">
        <v>0.375</v>
      </c>
      <c r="G16431" s="54">
        <v>2.4E-2</v>
      </c>
      <c r="H16431" s="54">
        <v>-1.5269999999999999</v>
      </c>
      <c r="I16431">
        <v>-2.5369999999999999</v>
      </c>
      <c r="J16431" s="54">
        <v>-3.0939999999999999</v>
      </c>
      <c r="K16431" s="54">
        <v>-3.5379999999999998</v>
      </c>
      <c r="L16431" s="54">
        <v>-3.7469999999999999</v>
      </c>
      <c r="M16431" s="54">
        <v>-4.016</v>
      </c>
    </row>
    <row r="16432" spans="1:13" x14ac:dyDescent="0.2">
      <c r="A16432" s="50">
        <v>42484</v>
      </c>
      <c r="B16432">
        <f t="shared" si="771"/>
        <v>2016</v>
      </c>
      <c r="C16432" s="51">
        <f t="shared" si="772"/>
        <v>4</v>
      </c>
      <c r="D16432" s="51">
        <f t="shared" si="773"/>
        <v>24</v>
      </c>
      <c r="E16432" s="52">
        <v>0.5</v>
      </c>
      <c r="G16432" s="54">
        <v>0.16300000000000001</v>
      </c>
      <c r="H16432" s="54">
        <v>-1.498</v>
      </c>
      <c r="I16432">
        <v>-2.508</v>
      </c>
      <c r="J16432" s="54">
        <v>-3.0649999999999999</v>
      </c>
      <c r="K16432" s="54">
        <v>-3.5379999999999998</v>
      </c>
      <c r="L16432" s="54">
        <v>-3.7469999999999999</v>
      </c>
      <c r="M16432" s="54">
        <v>-4.016</v>
      </c>
    </row>
    <row r="16433" spans="1:13" x14ac:dyDescent="0.2">
      <c r="A16433" s="50">
        <v>42484</v>
      </c>
      <c r="B16433">
        <f t="shared" si="771"/>
        <v>2016</v>
      </c>
      <c r="C16433" s="51">
        <f t="shared" si="772"/>
        <v>4</v>
      </c>
      <c r="D16433" s="51">
        <f t="shared" si="773"/>
        <v>24</v>
      </c>
      <c r="E16433" s="52">
        <v>0.625</v>
      </c>
      <c r="G16433" s="54">
        <v>0.55000000000000004</v>
      </c>
      <c r="H16433" s="54">
        <v>-1.47</v>
      </c>
      <c r="I16433">
        <v>-2.4790000000000001</v>
      </c>
      <c r="J16433" s="54">
        <v>-3.0350000000000001</v>
      </c>
      <c r="K16433" s="54">
        <v>-3.508</v>
      </c>
      <c r="L16433" s="54">
        <v>-3.7170000000000001</v>
      </c>
      <c r="M16433" s="54">
        <v>-4.016</v>
      </c>
    </row>
    <row r="16434" spans="1:13" x14ac:dyDescent="0.2">
      <c r="A16434" s="50">
        <v>42484</v>
      </c>
      <c r="B16434">
        <f t="shared" si="771"/>
        <v>2016</v>
      </c>
      <c r="C16434" s="51">
        <f t="shared" si="772"/>
        <v>4</v>
      </c>
      <c r="D16434" s="51">
        <f t="shared" si="773"/>
        <v>24</v>
      </c>
      <c r="E16434" s="52">
        <v>0.75</v>
      </c>
      <c r="G16434" s="54">
        <v>0.41199999999999998</v>
      </c>
      <c r="H16434" s="54">
        <v>-1.4410000000000001</v>
      </c>
      <c r="I16434">
        <v>-2.4500000000000002</v>
      </c>
      <c r="J16434" s="54">
        <v>-3.0350000000000001</v>
      </c>
      <c r="K16434" s="54">
        <v>-3.508</v>
      </c>
      <c r="L16434" s="54">
        <v>-3.7170000000000001</v>
      </c>
      <c r="M16434" s="54">
        <v>-4.016</v>
      </c>
    </row>
    <row r="16435" spans="1:13" x14ac:dyDescent="0.2">
      <c r="A16435" s="50">
        <v>42484</v>
      </c>
      <c r="B16435">
        <f t="shared" si="771"/>
        <v>2016</v>
      </c>
      <c r="C16435" s="51">
        <f t="shared" si="772"/>
        <v>4</v>
      </c>
      <c r="D16435" s="51">
        <f t="shared" si="773"/>
        <v>24</v>
      </c>
      <c r="E16435" s="52">
        <v>0.875</v>
      </c>
      <c r="G16435" s="54">
        <v>0.16300000000000001</v>
      </c>
      <c r="H16435" s="54">
        <v>-1.413</v>
      </c>
      <c r="I16435">
        <v>-2.4209999999999998</v>
      </c>
      <c r="J16435" s="54">
        <v>-3.0059999999999998</v>
      </c>
      <c r="K16435" s="54">
        <v>-3.4790000000000001</v>
      </c>
      <c r="L16435" s="54">
        <v>-3.7170000000000001</v>
      </c>
      <c r="M16435" s="54">
        <v>-3.9860000000000002</v>
      </c>
    </row>
    <row r="16436" spans="1:13" x14ac:dyDescent="0.2">
      <c r="A16436" s="50">
        <v>42485</v>
      </c>
      <c r="B16436">
        <f t="shared" si="771"/>
        <v>2016</v>
      </c>
      <c r="C16436" s="51">
        <f t="shared" si="772"/>
        <v>4</v>
      </c>
      <c r="D16436" s="51">
        <f t="shared" si="773"/>
        <v>25</v>
      </c>
      <c r="E16436" s="52">
        <v>0</v>
      </c>
      <c r="G16436" s="54">
        <v>2.4E-2</v>
      </c>
      <c r="H16436" s="54">
        <v>-1.413</v>
      </c>
      <c r="I16436">
        <v>-2.3919999999999999</v>
      </c>
      <c r="J16436" s="54">
        <v>-2.976</v>
      </c>
      <c r="K16436" s="54">
        <v>-3.4790000000000001</v>
      </c>
      <c r="L16436" s="54">
        <v>-3.6869999999999998</v>
      </c>
      <c r="M16436" s="54">
        <v>-3.9860000000000002</v>
      </c>
    </row>
    <row r="16437" spans="1:13" x14ac:dyDescent="0.2">
      <c r="A16437" s="50">
        <v>42485</v>
      </c>
      <c r="B16437">
        <f t="shared" si="771"/>
        <v>2016</v>
      </c>
      <c r="C16437" s="51">
        <f t="shared" si="772"/>
        <v>4</v>
      </c>
      <c r="D16437" s="51">
        <f t="shared" si="773"/>
        <v>25</v>
      </c>
      <c r="E16437" s="52">
        <v>0.125</v>
      </c>
      <c r="G16437" s="54">
        <v>-0.06</v>
      </c>
      <c r="H16437" s="54">
        <v>-1.3839999999999999</v>
      </c>
      <c r="I16437">
        <v>-2.3919999999999999</v>
      </c>
      <c r="J16437" s="54">
        <v>-2.976</v>
      </c>
      <c r="K16437" s="54">
        <v>-3.4489999999999998</v>
      </c>
      <c r="L16437" s="54">
        <v>-3.6869999999999998</v>
      </c>
      <c r="M16437" s="54">
        <v>-3.9860000000000002</v>
      </c>
    </row>
    <row r="16438" spans="1:13" x14ac:dyDescent="0.2">
      <c r="A16438" s="50">
        <v>42485</v>
      </c>
      <c r="B16438">
        <f t="shared" si="771"/>
        <v>2016</v>
      </c>
      <c r="C16438" s="51">
        <f t="shared" si="772"/>
        <v>4</v>
      </c>
      <c r="D16438" s="51">
        <f t="shared" si="773"/>
        <v>25</v>
      </c>
      <c r="E16438" s="52">
        <v>0.25</v>
      </c>
      <c r="G16438" s="54">
        <v>-0.06</v>
      </c>
      <c r="H16438" s="54">
        <v>-1.3560000000000001</v>
      </c>
      <c r="I16438">
        <v>-2.363</v>
      </c>
      <c r="J16438" s="54">
        <v>-2.9470000000000001</v>
      </c>
      <c r="K16438" s="54">
        <v>-3.4489999999999998</v>
      </c>
      <c r="L16438" s="54">
        <v>-3.6869999999999998</v>
      </c>
      <c r="M16438" s="54">
        <v>-3.956</v>
      </c>
    </row>
    <row r="16439" spans="1:13" x14ac:dyDescent="0.2">
      <c r="A16439" s="50">
        <v>42485</v>
      </c>
      <c r="B16439">
        <f t="shared" si="771"/>
        <v>2016</v>
      </c>
      <c r="C16439" s="51">
        <f t="shared" si="772"/>
        <v>4</v>
      </c>
      <c r="D16439" s="51">
        <f t="shared" si="773"/>
        <v>25</v>
      </c>
      <c r="E16439" s="52">
        <v>0.375</v>
      </c>
      <c r="G16439" s="54">
        <v>0.32900000000000001</v>
      </c>
      <c r="H16439" s="54">
        <v>-1.327</v>
      </c>
      <c r="I16439">
        <v>-2.3340000000000001</v>
      </c>
      <c r="J16439" s="54">
        <v>-2.9180000000000001</v>
      </c>
      <c r="K16439" s="54">
        <v>-3.419</v>
      </c>
      <c r="L16439" s="54">
        <v>-3.657</v>
      </c>
      <c r="M16439" s="54">
        <v>-3.956</v>
      </c>
    </row>
    <row r="16440" spans="1:13" x14ac:dyDescent="0.2">
      <c r="A16440" s="50">
        <v>42485</v>
      </c>
      <c r="B16440">
        <f t="shared" si="771"/>
        <v>2016</v>
      </c>
      <c r="C16440" s="51">
        <f t="shared" si="772"/>
        <v>4</v>
      </c>
      <c r="D16440" s="51">
        <f t="shared" si="773"/>
        <v>25</v>
      </c>
      <c r="E16440" s="52">
        <v>0.5</v>
      </c>
      <c r="G16440" s="54">
        <v>0.71499999999999997</v>
      </c>
      <c r="H16440" s="54">
        <v>-1.2989999999999999</v>
      </c>
      <c r="I16440">
        <v>-2.3050000000000002</v>
      </c>
      <c r="J16440" s="54">
        <v>-2.8879999999999999</v>
      </c>
      <c r="K16440" s="54">
        <v>-3.419</v>
      </c>
      <c r="L16440" s="54">
        <v>-3.657</v>
      </c>
      <c r="M16440" s="54">
        <v>-3.956</v>
      </c>
    </row>
    <row r="16441" spans="1:13" x14ac:dyDescent="0.2">
      <c r="A16441" s="50">
        <v>42485</v>
      </c>
      <c r="B16441">
        <f t="shared" si="771"/>
        <v>2016</v>
      </c>
      <c r="C16441" s="51">
        <f t="shared" si="772"/>
        <v>4</v>
      </c>
      <c r="D16441" s="51">
        <f t="shared" si="773"/>
        <v>25</v>
      </c>
      <c r="E16441" s="52">
        <v>0.625</v>
      </c>
      <c r="G16441" s="54">
        <v>0.85199999999999998</v>
      </c>
      <c r="H16441" s="54">
        <v>-1.242</v>
      </c>
      <c r="I16441">
        <v>-2.3050000000000002</v>
      </c>
      <c r="J16441" s="54">
        <v>-2.8879999999999999</v>
      </c>
      <c r="K16441" s="54">
        <v>-3.39</v>
      </c>
      <c r="L16441" s="54">
        <v>-3.6269999999999998</v>
      </c>
      <c r="M16441" s="54">
        <v>-3.956</v>
      </c>
    </row>
    <row r="16442" spans="1:13" x14ac:dyDescent="0.2">
      <c r="A16442" s="50">
        <v>42485</v>
      </c>
      <c r="B16442">
        <f t="shared" si="771"/>
        <v>2016</v>
      </c>
      <c r="C16442" s="51">
        <f t="shared" si="772"/>
        <v>4</v>
      </c>
      <c r="D16442" s="51">
        <f t="shared" si="773"/>
        <v>25</v>
      </c>
      <c r="E16442" s="52">
        <v>0.75</v>
      </c>
      <c r="G16442" s="54">
        <v>0.90700000000000003</v>
      </c>
      <c r="H16442" s="54">
        <v>-1.2130000000000001</v>
      </c>
      <c r="I16442">
        <v>-2.2759999999999998</v>
      </c>
      <c r="J16442" s="54">
        <v>-2.859</v>
      </c>
      <c r="K16442" s="54">
        <v>-3.36</v>
      </c>
      <c r="L16442" s="54">
        <v>-3.6269999999999998</v>
      </c>
      <c r="M16442" s="54">
        <v>-3.956</v>
      </c>
    </row>
    <row r="16443" spans="1:13" x14ac:dyDescent="0.2">
      <c r="A16443" s="50">
        <v>42485</v>
      </c>
      <c r="B16443">
        <f t="shared" si="771"/>
        <v>2016</v>
      </c>
      <c r="C16443" s="51">
        <f t="shared" si="772"/>
        <v>4</v>
      </c>
      <c r="D16443" s="51">
        <f t="shared" si="773"/>
        <v>25</v>
      </c>
      <c r="E16443" s="52">
        <v>0.875</v>
      </c>
      <c r="G16443" s="54">
        <v>0.46700000000000003</v>
      </c>
      <c r="H16443" s="54">
        <v>-1.1850000000000001</v>
      </c>
      <c r="I16443">
        <v>-2.2469999999999999</v>
      </c>
      <c r="J16443" s="54">
        <v>-2.859</v>
      </c>
      <c r="K16443" s="54">
        <v>-3.36</v>
      </c>
      <c r="L16443" s="54">
        <v>-3.5979999999999999</v>
      </c>
      <c r="M16443" s="54">
        <v>-3.9260000000000002</v>
      </c>
    </row>
    <row r="16444" spans="1:13" x14ac:dyDescent="0.2">
      <c r="A16444" s="50">
        <v>42486</v>
      </c>
      <c r="B16444">
        <f t="shared" si="771"/>
        <v>2016</v>
      </c>
      <c r="C16444" s="51">
        <f t="shared" si="772"/>
        <v>4</v>
      </c>
      <c r="D16444" s="51">
        <f t="shared" si="773"/>
        <v>26</v>
      </c>
      <c r="E16444" s="52">
        <v>0</v>
      </c>
      <c r="G16444" s="54">
        <v>0.218</v>
      </c>
      <c r="H16444" s="54">
        <v>-1.1850000000000001</v>
      </c>
      <c r="I16444">
        <v>-2.218</v>
      </c>
      <c r="J16444" s="54">
        <v>-2.83</v>
      </c>
      <c r="K16444" s="54">
        <v>-3.33</v>
      </c>
      <c r="L16444" s="54">
        <v>-3.5979999999999999</v>
      </c>
      <c r="M16444" s="54">
        <v>-3.9260000000000002</v>
      </c>
    </row>
    <row r="16445" spans="1:13" x14ac:dyDescent="0.2">
      <c r="A16445" s="50">
        <v>42486</v>
      </c>
      <c r="B16445">
        <f t="shared" si="771"/>
        <v>2016</v>
      </c>
      <c r="C16445" s="51">
        <f t="shared" si="772"/>
        <v>4</v>
      </c>
      <c r="D16445" s="51">
        <f t="shared" si="773"/>
        <v>26</v>
      </c>
      <c r="E16445" s="52">
        <v>0.125</v>
      </c>
      <c r="G16445" s="54">
        <v>0.107</v>
      </c>
      <c r="H16445" s="54">
        <v>-1.157</v>
      </c>
      <c r="I16445">
        <v>-2.1890000000000001</v>
      </c>
      <c r="J16445" s="54">
        <v>-2.83</v>
      </c>
      <c r="K16445" s="54">
        <v>-3.33</v>
      </c>
      <c r="L16445" s="54">
        <v>-3.5979999999999999</v>
      </c>
      <c r="M16445" s="54">
        <v>-3.9260000000000002</v>
      </c>
    </row>
    <row r="16446" spans="1:13" x14ac:dyDescent="0.2">
      <c r="A16446" s="50">
        <v>42486</v>
      </c>
      <c r="B16446">
        <f t="shared" si="771"/>
        <v>2016</v>
      </c>
      <c r="C16446" s="51">
        <f t="shared" si="772"/>
        <v>4</v>
      </c>
      <c r="D16446" s="51">
        <f t="shared" si="773"/>
        <v>26</v>
      </c>
      <c r="E16446" s="52">
        <v>0.25</v>
      </c>
      <c r="G16446" s="54">
        <v>2.4E-2</v>
      </c>
      <c r="H16446" s="54">
        <v>-1.157</v>
      </c>
      <c r="I16446">
        <v>-2.1890000000000001</v>
      </c>
      <c r="J16446" s="54">
        <v>-2.8</v>
      </c>
      <c r="K16446" s="54">
        <v>-3.3010000000000002</v>
      </c>
      <c r="L16446" s="54">
        <v>-3.5680000000000001</v>
      </c>
      <c r="M16446" s="54">
        <v>-3.8959999999999999</v>
      </c>
    </row>
    <row r="16447" spans="1:13" x14ac:dyDescent="0.2">
      <c r="A16447" s="50">
        <v>42486</v>
      </c>
      <c r="B16447">
        <f t="shared" si="771"/>
        <v>2016</v>
      </c>
      <c r="C16447" s="51">
        <f t="shared" si="772"/>
        <v>4</v>
      </c>
      <c r="D16447" s="51">
        <f t="shared" si="773"/>
        <v>26</v>
      </c>
      <c r="E16447" s="52">
        <v>0.375</v>
      </c>
      <c r="G16447" s="54">
        <v>0.52200000000000002</v>
      </c>
      <c r="H16447" s="54">
        <v>-1.157</v>
      </c>
      <c r="I16447">
        <v>-2.1890000000000001</v>
      </c>
      <c r="J16447" s="54">
        <v>-2.7709999999999999</v>
      </c>
      <c r="K16447" s="54">
        <v>-3.3010000000000002</v>
      </c>
      <c r="L16447" s="54">
        <v>-3.5680000000000001</v>
      </c>
      <c r="M16447" s="54">
        <v>-3.8959999999999999</v>
      </c>
    </row>
    <row r="16448" spans="1:13" x14ac:dyDescent="0.2">
      <c r="A16448" s="50">
        <v>42486</v>
      </c>
      <c r="B16448">
        <f t="shared" si="771"/>
        <v>2016</v>
      </c>
      <c r="C16448" s="51">
        <f t="shared" si="772"/>
        <v>4</v>
      </c>
      <c r="D16448" s="51">
        <f t="shared" si="773"/>
        <v>26</v>
      </c>
      <c r="E16448" s="52">
        <v>0.5</v>
      </c>
      <c r="G16448" s="54">
        <v>0.85199999999999998</v>
      </c>
      <c r="H16448" s="54">
        <v>-1.1279999999999999</v>
      </c>
      <c r="I16448">
        <v>-2.16</v>
      </c>
      <c r="J16448" s="54">
        <v>-2.7709999999999999</v>
      </c>
      <c r="K16448" s="54">
        <v>-3.3010000000000002</v>
      </c>
      <c r="L16448" s="54">
        <v>-3.5379999999999998</v>
      </c>
      <c r="M16448" s="54">
        <v>-3.8959999999999999</v>
      </c>
    </row>
    <row r="16449" spans="1:13" x14ac:dyDescent="0.2">
      <c r="A16449" s="50">
        <v>42486</v>
      </c>
      <c r="B16449">
        <f t="shared" si="771"/>
        <v>2016</v>
      </c>
      <c r="C16449" s="51">
        <f t="shared" si="772"/>
        <v>4</v>
      </c>
      <c r="D16449" s="51">
        <f t="shared" si="773"/>
        <v>26</v>
      </c>
      <c r="E16449" s="52">
        <v>0.625</v>
      </c>
      <c r="G16449" s="54">
        <v>0.96199999999999997</v>
      </c>
      <c r="H16449" s="54">
        <v>-1.1279999999999999</v>
      </c>
      <c r="I16449">
        <v>-2.1309999999999998</v>
      </c>
      <c r="J16449" s="54">
        <v>-2.7709999999999999</v>
      </c>
      <c r="K16449" s="54">
        <v>-3.2709999999999999</v>
      </c>
      <c r="L16449" s="54">
        <v>-3.5379999999999998</v>
      </c>
      <c r="M16449" s="54">
        <v>-3.8959999999999999</v>
      </c>
    </row>
    <row r="16450" spans="1:13" x14ac:dyDescent="0.2">
      <c r="A16450" s="50">
        <v>42486</v>
      </c>
      <c r="B16450">
        <f t="shared" si="771"/>
        <v>2016</v>
      </c>
      <c r="C16450" s="51">
        <f t="shared" si="772"/>
        <v>4</v>
      </c>
      <c r="D16450" s="51">
        <f t="shared" si="773"/>
        <v>26</v>
      </c>
      <c r="E16450" s="52">
        <v>0.75</v>
      </c>
      <c r="G16450" s="54">
        <v>0.82499999999999996</v>
      </c>
      <c r="H16450" s="54">
        <v>-1.1000000000000001</v>
      </c>
      <c r="I16450">
        <v>-2.1309999999999998</v>
      </c>
      <c r="J16450" s="54">
        <v>-2.742</v>
      </c>
      <c r="K16450" s="54">
        <v>-3.2709999999999999</v>
      </c>
      <c r="L16450" s="54">
        <v>-3.5379999999999998</v>
      </c>
      <c r="M16450" s="54">
        <v>-3.8660000000000001</v>
      </c>
    </row>
    <row r="16451" spans="1:13" x14ac:dyDescent="0.2">
      <c r="A16451" s="50">
        <v>42486</v>
      </c>
      <c r="B16451">
        <f t="shared" si="771"/>
        <v>2016</v>
      </c>
      <c r="C16451" s="51">
        <f t="shared" si="772"/>
        <v>4</v>
      </c>
      <c r="D16451" s="51">
        <f t="shared" si="773"/>
        <v>26</v>
      </c>
      <c r="E16451" s="52">
        <v>0.875</v>
      </c>
      <c r="G16451" s="54">
        <v>0.439</v>
      </c>
      <c r="H16451" s="54">
        <v>-1.1000000000000001</v>
      </c>
      <c r="I16451">
        <v>-2.1019999999999999</v>
      </c>
      <c r="J16451" s="54">
        <v>-2.7120000000000002</v>
      </c>
      <c r="K16451" s="54">
        <v>-3.242</v>
      </c>
      <c r="L16451" s="54">
        <v>-3.508</v>
      </c>
      <c r="M16451" s="54">
        <v>-3.8660000000000001</v>
      </c>
    </row>
    <row r="16452" spans="1:13" x14ac:dyDescent="0.2">
      <c r="A16452" s="50">
        <v>42487</v>
      </c>
      <c r="B16452">
        <f t="shared" si="771"/>
        <v>2016</v>
      </c>
      <c r="C16452" s="51">
        <f t="shared" si="772"/>
        <v>4</v>
      </c>
      <c r="D16452" s="51">
        <f t="shared" si="773"/>
        <v>27</v>
      </c>
      <c r="E16452" s="52">
        <v>0</v>
      </c>
      <c r="G16452" s="54">
        <v>5.0999999999999997E-2</v>
      </c>
      <c r="H16452" s="54">
        <v>-1.1000000000000001</v>
      </c>
      <c r="I16452">
        <v>-2.1019999999999999</v>
      </c>
      <c r="J16452" s="54">
        <v>-2.7120000000000002</v>
      </c>
      <c r="K16452" s="54">
        <v>-3.242</v>
      </c>
      <c r="L16452" s="54">
        <v>-3.508</v>
      </c>
      <c r="M16452" s="54">
        <v>-3.8359999999999999</v>
      </c>
    </row>
    <row r="16453" spans="1:13" x14ac:dyDescent="0.2">
      <c r="A16453" s="50">
        <v>42487</v>
      </c>
      <c r="B16453">
        <f t="shared" si="771"/>
        <v>2016</v>
      </c>
      <c r="C16453" s="51">
        <f t="shared" si="772"/>
        <v>4</v>
      </c>
      <c r="D16453" s="51">
        <f t="shared" si="773"/>
        <v>27</v>
      </c>
      <c r="E16453" s="52">
        <v>0.125</v>
      </c>
      <c r="G16453" s="54">
        <v>-0.14299999999999999</v>
      </c>
      <c r="H16453" s="54">
        <v>-1.1000000000000001</v>
      </c>
      <c r="I16453">
        <v>-2.073</v>
      </c>
      <c r="J16453" s="54">
        <v>-2.6829999999999998</v>
      </c>
      <c r="K16453" s="54">
        <v>-3.2120000000000002</v>
      </c>
      <c r="L16453" s="54">
        <v>-3.4790000000000001</v>
      </c>
      <c r="M16453" s="54">
        <v>-3.8359999999999999</v>
      </c>
    </row>
    <row r="16454" spans="1:13" x14ac:dyDescent="0.2">
      <c r="A16454" s="50">
        <v>42487</v>
      </c>
      <c r="B16454">
        <f t="shared" si="771"/>
        <v>2016</v>
      </c>
      <c r="C16454" s="51">
        <f t="shared" si="772"/>
        <v>4</v>
      </c>
      <c r="D16454" s="51">
        <f t="shared" si="773"/>
        <v>27</v>
      </c>
      <c r="E16454" s="52">
        <v>0.25</v>
      </c>
      <c r="G16454" s="54">
        <v>5.0999999999999997E-2</v>
      </c>
      <c r="H16454" s="54">
        <v>-1.1000000000000001</v>
      </c>
      <c r="I16454">
        <v>-2.073</v>
      </c>
      <c r="J16454" s="54">
        <v>-2.6829999999999998</v>
      </c>
      <c r="K16454" s="54">
        <v>-3.2120000000000002</v>
      </c>
      <c r="L16454" s="54">
        <v>-3.4790000000000001</v>
      </c>
      <c r="M16454" s="54">
        <v>-3.8359999999999999</v>
      </c>
    </row>
    <row r="16455" spans="1:13" x14ac:dyDescent="0.2">
      <c r="A16455" s="50">
        <v>42487</v>
      </c>
      <c r="B16455">
        <f t="shared" si="771"/>
        <v>2016</v>
      </c>
      <c r="C16455" s="51">
        <f t="shared" si="772"/>
        <v>4</v>
      </c>
      <c r="D16455" s="51">
        <f t="shared" si="773"/>
        <v>27</v>
      </c>
      <c r="E16455" s="52">
        <v>0.375</v>
      </c>
      <c r="G16455" s="54">
        <v>0.41199999999999998</v>
      </c>
      <c r="H16455" s="54">
        <v>-1.071</v>
      </c>
      <c r="I16455">
        <v>-2.044</v>
      </c>
      <c r="J16455" s="54">
        <v>-2.6539999999999999</v>
      </c>
      <c r="K16455" s="54">
        <v>-3.1829999999999998</v>
      </c>
      <c r="L16455" s="54">
        <v>-3.4790000000000001</v>
      </c>
      <c r="M16455" s="54">
        <v>-3.8359999999999999</v>
      </c>
    </row>
    <row r="16456" spans="1:13" x14ac:dyDescent="0.2">
      <c r="A16456" s="50">
        <v>42487</v>
      </c>
      <c r="B16456">
        <f t="shared" si="771"/>
        <v>2016</v>
      </c>
      <c r="C16456" s="51">
        <f t="shared" si="772"/>
        <v>4</v>
      </c>
      <c r="D16456" s="51">
        <f t="shared" si="773"/>
        <v>27</v>
      </c>
      <c r="E16456" s="52">
        <v>0.5</v>
      </c>
      <c r="G16456" s="54">
        <v>0.93400000000000005</v>
      </c>
      <c r="H16456" s="54">
        <v>-1.0429999999999999</v>
      </c>
      <c r="I16456">
        <v>-2.044</v>
      </c>
      <c r="J16456" s="54">
        <v>-2.6539999999999999</v>
      </c>
      <c r="K16456" s="54">
        <v>-3.1829999999999998</v>
      </c>
      <c r="L16456" s="54">
        <v>-3.4489999999999998</v>
      </c>
      <c r="M16456" s="54">
        <v>-3.8069999999999999</v>
      </c>
    </row>
    <row r="16457" spans="1:13" x14ac:dyDescent="0.2">
      <c r="A16457" s="50">
        <v>42487</v>
      </c>
      <c r="B16457">
        <f t="shared" si="771"/>
        <v>2016</v>
      </c>
      <c r="C16457" s="51">
        <f t="shared" si="772"/>
        <v>4</v>
      </c>
      <c r="D16457" s="51">
        <f t="shared" si="773"/>
        <v>27</v>
      </c>
      <c r="E16457" s="52">
        <v>0.625</v>
      </c>
      <c r="G16457" s="54">
        <v>1.044</v>
      </c>
      <c r="H16457" s="54">
        <v>-1.0429999999999999</v>
      </c>
      <c r="I16457">
        <v>-2.0150000000000001</v>
      </c>
      <c r="J16457" s="54">
        <v>-2.625</v>
      </c>
      <c r="K16457" s="54">
        <v>-3.153</v>
      </c>
      <c r="L16457" s="54">
        <v>-3.4489999999999998</v>
      </c>
      <c r="M16457" s="54">
        <v>-3.8069999999999999</v>
      </c>
    </row>
    <row r="16458" spans="1:13" x14ac:dyDescent="0.2">
      <c r="A16458" s="50">
        <v>42487</v>
      </c>
      <c r="B16458">
        <f t="shared" si="771"/>
        <v>2016</v>
      </c>
      <c r="C16458" s="51">
        <f t="shared" si="772"/>
        <v>4</v>
      </c>
      <c r="D16458" s="51">
        <f t="shared" si="773"/>
        <v>27</v>
      </c>
      <c r="E16458" s="52">
        <v>0.75</v>
      </c>
      <c r="G16458" s="54">
        <v>1.044</v>
      </c>
      <c r="H16458" s="54">
        <v>-1.0429999999999999</v>
      </c>
      <c r="I16458">
        <v>-2.0150000000000001</v>
      </c>
      <c r="J16458" s="54">
        <v>-2.625</v>
      </c>
      <c r="K16458" s="54">
        <v>-3.153</v>
      </c>
      <c r="L16458" s="54">
        <v>-3.419</v>
      </c>
      <c r="M16458" s="54">
        <v>-3.7770000000000001</v>
      </c>
    </row>
    <row r="16459" spans="1:13" x14ac:dyDescent="0.2">
      <c r="A16459" s="50">
        <v>42487</v>
      </c>
      <c r="B16459">
        <f t="shared" si="771"/>
        <v>2016</v>
      </c>
      <c r="C16459" s="51">
        <f t="shared" si="772"/>
        <v>4</v>
      </c>
      <c r="D16459" s="51">
        <f t="shared" si="773"/>
        <v>27</v>
      </c>
      <c r="E16459" s="52">
        <v>0.875</v>
      </c>
      <c r="G16459" s="54">
        <v>0.74199999999999999</v>
      </c>
      <c r="H16459" s="54">
        <v>-1.0429999999999999</v>
      </c>
      <c r="I16459">
        <v>-1.986</v>
      </c>
      <c r="J16459" s="54">
        <v>-2.5960000000000001</v>
      </c>
      <c r="K16459" s="54">
        <v>-3.1240000000000001</v>
      </c>
      <c r="L16459" s="54">
        <v>-3.419</v>
      </c>
      <c r="M16459" s="54">
        <v>-3.7770000000000001</v>
      </c>
    </row>
    <row r="16460" spans="1:13" x14ac:dyDescent="0.2">
      <c r="A16460" s="50">
        <v>42488</v>
      </c>
      <c r="B16460">
        <f t="shared" si="771"/>
        <v>2016</v>
      </c>
      <c r="C16460" s="51">
        <f t="shared" si="772"/>
        <v>4</v>
      </c>
      <c r="D16460" s="51">
        <f t="shared" si="773"/>
        <v>28</v>
      </c>
      <c r="E16460" s="52">
        <v>0</v>
      </c>
      <c r="G16460" s="54">
        <v>0.52200000000000002</v>
      </c>
      <c r="H16460" s="54">
        <v>-1.0429999999999999</v>
      </c>
      <c r="I16460">
        <v>-1.986</v>
      </c>
      <c r="J16460" s="54">
        <v>-2.5960000000000001</v>
      </c>
      <c r="K16460" s="54">
        <v>-3.1240000000000001</v>
      </c>
      <c r="L16460" s="54">
        <v>-3.419</v>
      </c>
      <c r="M16460" s="54">
        <v>-3.7770000000000001</v>
      </c>
    </row>
    <row r="16461" spans="1:13" x14ac:dyDescent="0.2">
      <c r="A16461" s="50">
        <v>42488</v>
      </c>
      <c r="B16461">
        <f t="shared" si="771"/>
        <v>2016</v>
      </c>
      <c r="C16461" s="51">
        <f t="shared" si="772"/>
        <v>4</v>
      </c>
      <c r="D16461" s="51">
        <f t="shared" si="773"/>
        <v>28</v>
      </c>
      <c r="E16461" s="52">
        <v>0.125</v>
      </c>
      <c r="G16461" s="54">
        <v>0.27300000000000002</v>
      </c>
      <c r="H16461" s="54">
        <v>-1.0149999999999999</v>
      </c>
      <c r="I16461">
        <v>-1.958</v>
      </c>
      <c r="J16461" s="54">
        <v>-2.5659999999999998</v>
      </c>
      <c r="K16461" s="54">
        <v>-3.1240000000000001</v>
      </c>
      <c r="L16461" s="54">
        <v>-3.39</v>
      </c>
      <c r="M16461" s="54">
        <v>-3.7469999999999999</v>
      </c>
    </row>
    <row r="16462" spans="1:13" x14ac:dyDescent="0.2">
      <c r="A16462" s="50">
        <v>42488</v>
      </c>
      <c r="B16462">
        <f t="shared" si="771"/>
        <v>2016</v>
      </c>
      <c r="C16462" s="51">
        <f t="shared" si="772"/>
        <v>4</v>
      </c>
      <c r="D16462" s="51">
        <f t="shared" si="773"/>
        <v>28</v>
      </c>
      <c r="E16462" s="52">
        <v>0.25</v>
      </c>
      <c r="G16462" s="54">
        <v>0.13500000000000001</v>
      </c>
      <c r="H16462" s="54">
        <v>-1.0149999999999999</v>
      </c>
      <c r="I16462">
        <v>-1.958</v>
      </c>
      <c r="J16462" s="54">
        <v>-2.5659999999999998</v>
      </c>
      <c r="K16462" s="54">
        <v>-3.0939999999999999</v>
      </c>
      <c r="L16462" s="54">
        <v>-3.39</v>
      </c>
      <c r="M16462" s="54">
        <v>-3.7770000000000001</v>
      </c>
    </row>
    <row r="16463" spans="1:13" x14ac:dyDescent="0.2">
      <c r="A16463" s="50">
        <v>42488</v>
      </c>
      <c r="B16463">
        <f t="shared" ref="B16463:B16526" si="774">YEAR(A16463)</f>
        <v>2016</v>
      </c>
      <c r="C16463" s="51">
        <f t="shared" ref="C16463:C16526" si="775">MONTH(A16463)</f>
        <v>4</v>
      </c>
      <c r="D16463" s="51">
        <f t="shared" ref="D16463:D16526" si="776">DAY(A16463)</f>
        <v>28</v>
      </c>
      <c r="E16463" s="52">
        <v>0.375</v>
      </c>
      <c r="G16463" s="54">
        <v>0.52200000000000002</v>
      </c>
      <c r="H16463" s="54">
        <v>-1.0149999999999999</v>
      </c>
      <c r="I16463">
        <v>-1.958</v>
      </c>
      <c r="J16463" s="54">
        <v>-2.5659999999999998</v>
      </c>
      <c r="K16463" s="54">
        <v>-3.0939999999999999</v>
      </c>
      <c r="L16463" s="54">
        <v>-3.39</v>
      </c>
      <c r="M16463" s="54">
        <v>-3.7469999999999999</v>
      </c>
    </row>
    <row r="16464" spans="1:13" x14ac:dyDescent="0.2">
      <c r="A16464" s="50">
        <v>42488</v>
      </c>
      <c r="B16464">
        <f t="shared" si="774"/>
        <v>2016</v>
      </c>
      <c r="C16464" s="51">
        <f t="shared" si="775"/>
        <v>4</v>
      </c>
      <c r="D16464" s="51">
        <f t="shared" si="776"/>
        <v>28</v>
      </c>
      <c r="E16464" s="52">
        <v>0.5</v>
      </c>
      <c r="G16464" s="54">
        <v>1.0169999999999999</v>
      </c>
      <c r="H16464" s="54">
        <v>-0.98599999999999999</v>
      </c>
      <c r="I16464">
        <v>-1.929</v>
      </c>
      <c r="J16464" s="54">
        <v>-2.5369999999999999</v>
      </c>
      <c r="K16464" s="54">
        <v>-3.0649999999999999</v>
      </c>
      <c r="L16464" s="54">
        <v>-3.36</v>
      </c>
      <c r="M16464" s="54">
        <v>-3.7469999999999999</v>
      </c>
    </row>
    <row r="16465" spans="1:13" x14ac:dyDescent="0.2">
      <c r="A16465" s="50">
        <v>42488</v>
      </c>
      <c r="B16465">
        <f t="shared" si="774"/>
        <v>2016</v>
      </c>
      <c r="C16465" s="51">
        <f t="shared" si="775"/>
        <v>4</v>
      </c>
      <c r="D16465" s="51">
        <f t="shared" si="776"/>
        <v>28</v>
      </c>
      <c r="E16465" s="52">
        <v>0.625</v>
      </c>
      <c r="G16465" s="54">
        <v>1.1259999999999999</v>
      </c>
      <c r="H16465" s="54">
        <v>-0.98599999999999999</v>
      </c>
      <c r="I16465">
        <v>-1.929</v>
      </c>
      <c r="J16465" s="54">
        <v>-2.5369999999999999</v>
      </c>
      <c r="K16465" s="54">
        <v>-3.0649999999999999</v>
      </c>
      <c r="L16465" s="54">
        <v>-3.36</v>
      </c>
      <c r="M16465" s="54">
        <v>-3.7170000000000001</v>
      </c>
    </row>
    <row r="16466" spans="1:13" x14ac:dyDescent="0.2">
      <c r="A16466" s="50">
        <v>42488</v>
      </c>
      <c r="B16466">
        <f t="shared" si="774"/>
        <v>2016</v>
      </c>
      <c r="C16466" s="51">
        <f t="shared" si="775"/>
        <v>4</v>
      </c>
      <c r="D16466" s="51">
        <f t="shared" si="776"/>
        <v>28</v>
      </c>
      <c r="E16466" s="52">
        <v>0.75</v>
      </c>
      <c r="G16466" s="54">
        <v>1.044</v>
      </c>
      <c r="H16466" s="54">
        <v>-0.98599999999999999</v>
      </c>
      <c r="I16466">
        <v>-1.929</v>
      </c>
      <c r="J16466" s="54">
        <v>-2.508</v>
      </c>
      <c r="K16466" s="54">
        <v>-3.0350000000000001</v>
      </c>
      <c r="L16466" s="54">
        <v>-3.33</v>
      </c>
      <c r="M16466" s="54">
        <v>-3.7170000000000001</v>
      </c>
    </row>
    <row r="16467" spans="1:13" x14ac:dyDescent="0.2">
      <c r="A16467" s="50">
        <v>42488</v>
      </c>
      <c r="B16467">
        <f t="shared" si="774"/>
        <v>2016</v>
      </c>
      <c r="C16467" s="51">
        <f t="shared" si="775"/>
        <v>4</v>
      </c>
      <c r="D16467" s="51">
        <f t="shared" si="776"/>
        <v>28</v>
      </c>
      <c r="E16467" s="52">
        <v>0.875</v>
      </c>
      <c r="G16467" s="54">
        <v>0.63200000000000001</v>
      </c>
      <c r="H16467" s="54">
        <v>-0.95799999999999996</v>
      </c>
      <c r="I16467">
        <v>-1.9</v>
      </c>
      <c r="J16467" s="54">
        <v>-2.508</v>
      </c>
      <c r="K16467" s="54">
        <v>-3.0350000000000001</v>
      </c>
      <c r="L16467" s="54">
        <v>-3.33</v>
      </c>
      <c r="M16467" s="54">
        <v>-3.7170000000000001</v>
      </c>
    </row>
    <row r="16468" spans="1:13" x14ac:dyDescent="0.2">
      <c r="A16468" s="50">
        <v>42489</v>
      </c>
      <c r="B16468">
        <f t="shared" si="774"/>
        <v>2016</v>
      </c>
      <c r="C16468" s="51">
        <f t="shared" si="775"/>
        <v>4</v>
      </c>
      <c r="D16468" s="51">
        <f t="shared" si="776"/>
        <v>29</v>
      </c>
      <c r="E16468" s="52">
        <v>0</v>
      </c>
      <c r="G16468" s="54">
        <v>0.41199999999999998</v>
      </c>
      <c r="H16468" s="54">
        <v>-0.95799999999999996</v>
      </c>
      <c r="I16468">
        <v>-1.9</v>
      </c>
      <c r="J16468" s="54">
        <v>-2.4790000000000001</v>
      </c>
      <c r="K16468" s="54">
        <v>-3.0059999999999998</v>
      </c>
      <c r="L16468" s="54">
        <v>-3.3010000000000002</v>
      </c>
      <c r="M16468" s="54">
        <v>-3.6869999999999998</v>
      </c>
    </row>
    <row r="16469" spans="1:13" x14ac:dyDescent="0.2">
      <c r="A16469" s="50">
        <v>42489</v>
      </c>
      <c r="B16469">
        <f t="shared" si="774"/>
        <v>2016</v>
      </c>
      <c r="C16469" s="51">
        <f t="shared" si="775"/>
        <v>4</v>
      </c>
      <c r="D16469" s="51">
        <f t="shared" si="776"/>
        <v>29</v>
      </c>
      <c r="E16469" s="52">
        <v>0.125</v>
      </c>
      <c r="G16469" s="54">
        <v>0.19</v>
      </c>
      <c r="H16469" s="54">
        <v>-0.95799999999999996</v>
      </c>
      <c r="I16469">
        <v>-1.871</v>
      </c>
      <c r="J16469" s="54">
        <v>-2.4790000000000001</v>
      </c>
      <c r="K16469" s="54">
        <v>-3.0059999999999998</v>
      </c>
      <c r="L16469" s="54">
        <v>-3.3010000000000002</v>
      </c>
      <c r="M16469" s="54">
        <v>-3.6869999999999998</v>
      </c>
    </row>
    <row r="16470" spans="1:13" x14ac:dyDescent="0.2">
      <c r="A16470" s="50">
        <v>42489</v>
      </c>
      <c r="B16470">
        <f t="shared" si="774"/>
        <v>2016</v>
      </c>
      <c r="C16470" s="51">
        <f t="shared" si="775"/>
        <v>4</v>
      </c>
      <c r="D16470" s="51">
        <f t="shared" si="776"/>
        <v>29</v>
      </c>
      <c r="E16470" s="52">
        <v>0.25</v>
      </c>
      <c r="G16470" s="54">
        <v>5.0999999999999997E-2</v>
      </c>
      <c r="H16470" s="54">
        <v>-0.95799999999999996</v>
      </c>
      <c r="I16470">
        <v>-1.871</v>
      </c>
      <c r="J16470" s="54">
        <v>-2.4790000000000001</v>
      </c>
      <c r="K16470" s="54">
        <v>-3.0059999999999998</v>
      </c>
      <c r="L16470" s="54">
        <v>-3.3010000000000002</v>
      </c>
      <c r="M16470" s="54">
        <v>-3.6869999999999998</v>
      </c>
    </row>
    <row r="16471" spans="1:13" x14ac:dyDescent="0.2">
      <c r="A16471" s="50">
        <v>42489</v>
      </c>
      <c r="B16471">
        <f t="shared" si="774"/>
        <v>2016</v>
      </c>
      <c r="C16471" s="51">
        <f t="shared" si="775"/>
        <v>4</v>
      </c>
      <c r="D16471" s="51">
        <f t="shared" si="776"/>
        <v>29</v>
      </c>
      <c r="E16471" s="52">
        <v>0.375</v>
      </c>
      <c r="G16471" s="54">
        <v>0.46700000000000003</v>
      </c>
      <c r="H16471" s="54">
        <v>-0.93</v>
      </c>
      <c r="I16471">
        <v>-1.871</v>
      </c>
      <c r="J16471" s="54">
        <v>-2.4500000000000002</v>
      </c>
      <c r="K16471" s="54">
        <v>-2.976</v>
      </c>
      <c r="L16471" s="54">
        <v>-3.2709999999999999</v>
      </c>
      <c r="M16471" s="54">
        <v>-3.6869999999999998</v>
      </c>
    </row>
    <row r="16472" spans="1:13" x14ac:dyDescent="0.2">
      <c r="A16472" s="50">
        <v>42489</v>
      </c>
      <c r="B16472">
        <f t="shared" si="774"/>
        <v>2016</v>
      </c>
      <c r="C16472" s="51">
        <f t="shared" si="775"/>
        <v>4</v>
      </c>
      <c r="D16472" s="51">
        <f t="shared" si="776"/>
        <v>29</v>
      </c>
      <c r="E16472" s="52">
        <v>0.5</v>
      </c>
      <c r="G16472" s="54">
        <v>1.0169999999999999</v>
      </c>
      <c r="H16472" s="54">
        <v>-0.93</v>
      </c>
      <c r="I16472">
        <v>-1.8420000000000001</v>
      </c>
      <c r="J16472" s="54">
        <v>-2.4500000000000002</v>
      </c>
      <c r="K16472" s="54">
        <v>-2.976</v>
      </c>
      <c r="L16472" s="54">
        <v>-3.2709999999999999</v>
      </c>
      <c r="M16472" s="54">
        <v>-3.657</v>
      </c>
    </row>
    <row r="16473" spans="1:13" x14ac:dyDescent="0.2">
      <c r="A16473" s="50">
        <v>42489</v>
      </c>
      <c r="B16473">
        <f t="shared" si="774"/>
        <v>2016</v>
      </c>
      <c r="C16473" s="51">
        <f t="shared" si="775"/>
        <v>4</v>
      </c>
      <c r="D16473" s="51">
        <f t="shared" si="776"/>
        <v>29</v>
      </c>
      <c r="E16473" s="52">
        <v>0.625</v>
      </c>
      <c r="G16473" s="54">
        <v>1.2350000000000001</v>
      </c>
      <c r="H16473" s="54">
        <v>-0.90200000000000002</v>
      </c>
      <c r="I16473">
        <v>-1.8420000000000001</v>
      </c>
      <c r="J16473" s="54">
        <v>-2.4209999999999998</v>
      </c>
      <c r="K16473" s="54">
        <v>-2.976</v>
      </c>
      <c r="L16473" s="54">
        <v>-3.2709999999999999</v>
      </c>
      <c r="M16473" s="54">
        <v>-3.657</v>
      </c>
    </row>
    <row r="16474" spans="1:13" x14ac:dyDescent="0.2">
      <c r="A16474" s="50">
        <v>42489</v>
      </c>
      <c r="B16474">
        <f t="shared" si="774"/>
        <v>2016</v>
      </c>
      <c r="C16474" s="51">
        <f t="shared" si="775"/>
        <v>4</v>
      </c>
      <c r="D16474" s="51">
        <f t="shared" si="776"/>
        <v>29</v>
      </c>
      <c r="E16474" s="52">
        <v>0.75</v>
      </c>
      <c r="G16474" s="54">
        <v>1.099</v>
      </c>
      <c r="H16474" s="54">
        <v>-0.90200000000000002</v>
      </c>
      <c r="I16474">
        <v>-1.8420000000000001</v>
      </c>
      <c r="J16474" s="54">
        <v>-2.4209999999999998</v>
      </c>
      <c r="K16474" s="54">
        <v>-2.9470000000000001</v>
      </c>
      <c r="L16474" s="54">
        <v>-3.242</v>
      </c>
      <c r="M16474" s="54">
        <v>-3.657</v>
      </c>
    </row>
    <row r="16475" spans="1:13" x14ac:dyDescent="0.2">
      <c r="A16475" s="50">
        <v>42489</v>
      </c>
      <c r="B16475">
        <f t="shared" si="774"/>
        <v>2016</v>
      </c>
      <c r="C16475" s="51">
        <f t="shared" si="775"/>
        <v>4</v>
      </c>
      <c r="D16475" s="51">
        <f t="shared" si="776"/>
        <v>29</v>
      </c>
      <c r="E16475" s="52">
        <v>0.875</v>
      </c>
      <c r="G16475" s="54">
        <v>0.66</v>
      </c>
      <c r="H16475" s="54">
        <v>-0.90200000000000002</v>
      </c>
      <c r="I16475">
        <v>-1.8140000000000001</v>
      </c>
      <c r="J16475" s="54">
        <v>-2.4209999999999998</v>
      </c>
      <c r="K16475" s="54">
        <v>-2.9470000000000001</v>
      </c>
      <c r="L16475" s="54">
        <v>-3.242</v>
      </c>
      <c r="M16475" s="54">
        <v>-3.6269999999999998</v>
      </c>
    </row>
    <row r="16476" spans="1:13" x14ac:dyDescent="0.2">
      <c r="A16476" s="50">
        <v>42490</v>
      </c>
      <c r="B16476">
        <f t="shared" si="774"/>
        <v>2016</v>
      </c>
      <c r="C16476" s="51">
        <f t="shared" si="775"/>
        <v>4</v>
      </c>
      <c r="D16476" s="51">
        <f t="shared" si="776"/>
        <v>30</v>
      </c>
      <c r="E16476" s="52">
        <v>0</v>
      </c>
      <c r="G16476" s="54">
        <v>0.35599999999999998</v>
      </c>
      <c r="H16476" s="54">
        <v>-0.90200000000000002</v>
      </c>
      <c r="I16476">
        <v>-1.8140000000000001</v>
      </c>
      <c r="J16476" s="54">
        <v>-2.3919999999999999</v>
      </c>
      <c r="K16476" s="54">
        <v>-2.9180000000000001</v>
      </c>
      <c r="L16476" s="54">
        <v>-3.242</v>
      </c>
      <c r="M16476" s="54">
        <v>-3.6269999999999998</v>
      </c>
    </row>
    <row r="16477" spans="1:13" x14ac:dyDescent="0.2">
      <c r="A16477" s="50">
        <v>42490</v>
      </c>
      <c r="B16477">
        <f t="shared" si="774"/>
        <v>2016</v>
      </c>
      <c r="C16477" s="51">
        <f t="shared" si="775"/>
        <v>4</v>
      </c>
      <c r="D16477" s="51">
        <f t="shared" si="776"/>
        <v>30</v>
      </c>
      <c r="E16477" s="52">
        <v>0.125</v>
      </c>
      <c r="G16477" s="54">
        <v>0.19</v>
      </c>
      <c r="H16477" s="54">
        <v>-0.90200000000000002</v>
      </c>
      <c r="I16477">
        <v>-1.7849999999999999</v>
      </c>
      <c r="J16477" s="54">
        <v>-2.3919999999999999</v>
      </c>
      <c r="K16477" s="54">
        <v>-2.9180000000000001</v>
      </c>
      <c r="L16477" s="54">
        <v>-3.2120000000000002</v>
      </c>
      <c r="M16477" s="54">
        <v>-3.6269999999999998</v>
      </c>
    </row>
    <row r="16478" spans="1:13" x14ac:dyDescent="0.2">
      <c r="A16478" s="50">
        <v>42490</v>
      </c>
      <c r="B16478">
        <f t="shared" si="774"/>
        <v>2016</v>
      </c>
      <c r="C16478" s="51">
        <f t="shared" si="775"/>
        <v>4</v>
      </c>
      <c r="D16478" s="51">
        <f t="shared" si="776"/>
        <v>30</v>
      </c>
      <c r="E16478" s="52">
        <v>0.25</v>
      </c>
      <c r="G16478" s="54">
        <v>0.13500000000000001</v>
      </c>
      <c r="H16478" s="54">
        <v>-0.90200000000000002</v>
      </c>
      <c r="I16478">
        <v>-1.7849999999999999</v>
      </c>
      <c r="J16478" s="54">
        <v>-2.3919999999999999</v>
      </c>
      <c r="K16478" s="54">
        <v>-2.9180000000000001</v>
      </c>
      <c r="L16478" s="54">
        <v>-3.2120000000000002</v>
      </c>
      <c r="M16478" s="54">
        <v>-3.5979999999999999</v>
      </c>
    </row>
    <row r="16479" spans="1:13" x14ac:dyDescent="0.2">
      <c r="A16479" s="50">
        <v>42490</v>
      </c>
      <c r="B16479">
        <f t="shared" si="774"/>
        <v>2016</v>
      </c>
      <c r="C16479" s="51">
        <f t="shared" si="775"/>
        <v>4</v>
      </c>
      <c r="D16479" s="51">
        <f t="shared" si="776"/>
        <v>30</v>
      </c>
      <c r="E16479" s="52">
        <v>0.375</v>
      </c>
      <c r="G16479" s="54">
        <v>0.30099999999999999</v>
      </c>
      <c r="H16479" s="54">
        <v>-0.873</v>
      </c>
      <c r="I16479">
        <v>-1.7849999999999999</v>
      </c>
      <c r="J16479" s="54">
        <v>-2.363</v>
      </c>
      <c r="K16479" s="54">
        <v>-2.8879999999999999</v>
      </c>
      <c r="L16479" s="54">
        <v>-3.2120000000000002</v>
      </c>
      <c r="M16479" s="54">
        <v>-3.5979999999999999</v>
      </c>
    </row>
    <row r="16480" spans="1:13" x14ac:dyDescent="0.2">
      <c r="A16480" s="50">
        <v>42490</v>
      </c>
      <c r="B16480">
        <f t="shared" si="774"/>
        <v>2016</v>
      </c>
      <c r="C16480" s="51">
        <f t="shared" si="775"/>
        <v>4</v>
      </c>
      <c r="D16480" s="51">
        <f t="shared" si="776"/>
        <v>30</v>
      </c>
      <c r="E16480" s="52">
        <v>0.5</v>
      </c>
      <c r="G16480" s="54">
        <v>0.38400000000000001</v>
      </c>
      <c r="H16480" s="54">
        <v>-0.873</v>
      </c>
      <c r="I16480">
        <v>-1.756</v>
      </c>
      <c r="J16480" s="54">
        <v>-2.363</v>
      </c>
      <c r="K16480" s="54">
        <v>-2.8879999999999999</v>
      </c>
      <c r="L16480" s="54">
        <v>-3.1829999999999998</v>
      </c>
      <c r="M16480" s="54">
        <v>-3.5979999999999999</v>
      </c>
    </row>
    <row r="16481" spans="1:13" x14ac:dyDescent="0.2">
      <c r="A16481" s="50">
        <v>42490</v>
      </c>
      <c r="B16481">
        <f t="shared" si="774"/>
        <v>2016</v>
      </c>
      <c r="C16481" s="51">
        <f t="shared" si="775"/>
        <v>4</v>
      </c>
      <c r="D16481" s="51">
        <f t="shared" si="776"/>
        <v>30</v>
      </c>
      <c r="E16481" s="52">
        <v>0.625</v>
      </c>
      <c r="G16481" s="54">
        <v>0.57699999999999996</v>
      </c>
      <c r="H16481" s="54">
        <v>-0.84499999999999997</v>
      </c>
      <c r="I16481">
        <v>-1.756</v>
      </c>
      <c r="J16481" s="54">
        <v>-2.363</v>
      </c>
      <c r="K16481" s="54">
        <v>-2.8879999999999999</v>
      </c>
      <c r="L16481" s="54">
        <v>-3.1829999999999998</v>
      </c>
      <c r="M16481" s="54">
        <v>-3.5680000000000001</v>
      </c>
    </row>
    <row r="16482" spans="1:13" x14ac:dyDescent="0.2">
      <c r="A16482" s="50">
        <v>42490</v>
      </c>
      <c r="B16482">
        <f t="shared" si="774"/>
        <v>2016</v>
      </c>
      <c r="C16482" s="51">
        <f t="shared" si="775"/>
        <v>4</v>
      </c>
      <c r="D16482" s="51">
        <f t="shared" si="776"/>
        <v>30</v>
      </c>
      <c r="E16482" s="52">
        <v>0.75</v>
      </c>
      <c r="G16482" s="54">
        <v>0.66</v>
      </c>
      <c r="H16482" s="54">
        <v>-0.84499999999999997</v>
      </c>
      <c r="I16482">
        <v>-1.756</v>
      </c>
      <c r="J16482" s="54">
        <v>-2.3340000000000001</v>
      </c>
      <c r="K16482" s="54">
        <v>-2.859</v>
      </c>
      <c r="L16482" s="54">
        <v>-3.153</v>
      </c>
      <c r="M16482" s="54">
        <v>-3.5680000000000001</v>
      </c>
    </row>
    <row r="16483" spans="1:13" x14ac:dyDescent="0.2">
      <c r="A16483" s="50">
        <v>42490</v>
      </c>
      <c r="B16483">
        <f t="shared" si="774"/>
        <v>2016</v>
      </c>
      <c r="C16483" s="51">
        <f t="shared" si="775"/>
        <v>4</v>
      </c>
      <c r="D16483" s="51">
        <f t="shared" si="776"/>
        <v>30</v>
      </c>
      <c r="E16483" s="52">
        <v>0.875</v>
      </c>
      <c r="G16483" s="54">
        <v>0.55000000000000004</v>
      </c>
      <c r="H16483" s="54">
        <v>-0.84499999999999997</v>
      </c>
      <c r="I16483">
        <v>-1.7270000000000001</v>
      </c>
      <c r="J16483" s="54">
        <v>-2.3340000000000001</v>
      </c>
      <c r="K16483" s="54">
        <v>-2.859</v>
      </c>
      <c r="L16483" s="54">
        <v>-3.153</v>
      </c>
      <c r="M16483" s="54">
        <v>-3.5680000000000001</v>
      </c>
    </row>
    <row r="16484" spans="1:13" x14ac:dyDescent="0.2">
      <c r="A16484" s="50">
        <v>42491</v>
      </c>
      <c r="B16484">
        <f t="shared" si="774"/>
        <v>2016</v>
      </c>
      <c r="C16484" s="51">
        <f t="shared" si="775"/>
        <v>5</v>
      </c>
      <c r="D16484" s="51">
        <f t="shared" si="776"/>
        <v>1</v>
      </c>
      <c r="E16484" s="52">
        <v>0</v>
      </c>
      <c r="G16484" s="54">
        <v>0.27300000000000002</v>
      </c>
      <c r="H16484" s="54">
        <v>-0.84499999999999997</v>
      </c>
      <c r="I16484">
        <v>-1.7270000000000001</v>
      </c>
      <c r="J16484" s="54">
        <v>-2.3340000000000001</v>
      </c>
      <c r="K16484" s="54">
        <v>-2.859</v>
      </c>
      <c r="L16484" s="54">
        <v>-3.1240000000000001</v>
      </c>
      <c r="M16484" s="54">
        <v>-3.5680000000000001</v>
      </c>
    </row>
    <row r="16485" spans="1:13" x14ac:dyDescent="0.2">
      <c r="A16485" s="50">
        <v>42491</v>
      </c>
      <c r="B16485">
        <f t="shared" si="774"/>
        <v>2016</v>
      </c>
      <c r="C16485" s="51">
        <f t="shared" si="775"/>
        <v>5</v>
      </c>
      <c r="D16485" s="51">
        <f t="shared" si="776"/>
        <v>1</v>
      </c>
      <c r="E16485" s="52">
        <v>0.125</v>
      </c>
      <c r="G16485" s="54">
        <v>0.107</v>
      </c>
      <c r="H16485" s="54">
        <v>-0.84499999999999997</v>
      </c>
      <c r="I16485">
        <v>-1.7270000000000001</v>
      </c>
      <c r="J16485" s="54">
        <v>-2.3050000000000002</v>
      </c>
      <c r="K16485" s="54">
        <v>-2.83</v>
      </c>
      <c r="L16485" s="54">
        <v>-3.1240000000000001</v>
      </c>
      <c r="M16485" s="54">
        <v>-3.5379999999999998</v>
      </c>
    </row>
    <row r="16486" spans="1:13" x14ac:dyDescent="0.2">
      <c r="A16486" s="50">
        <v>42491</v>
      </c>
      <c r="B16486">
        <f t="shared" si="774"/>
        <v>2016</v>
      </c>
      <c r="C16486" s="51">
        <f t="shared" si="775"/>
        <v>5</v>
      </c>
      <c r="D16486" s="51">
        <f t="shared" si="776"/>
        <v>1</v>
      </c>
      <c r="E16486" s="52">
        <v>0.25</v>
      </c>
      <c r="G16486" s="54">
        <v>-0.06</v>
      </c>
      <c r="H16486" s="54">
        <v>-0.84499999999999997</v>
      </c>
      <c r="I16486">
        <v>-1.7270000000000001</v>
      </c>
      <c r="J16486" s="54">
        <v>-2.3050000000000002</v>
      </c>
      <c r="K16486" s="54">
        <v>-2.83</v>
      </c>
      <c r="L16486" s="54">
        <v>-3.1240000000000001</v>
      </c>
      <c r="M16486" s="54">
        <v>-3.5379999999999998</v>
      </c>
    </row>
    <row r="16487" spans="1:13" x14ac:dyDescent="0.2">
      <c r="A16487" s="50">
        <v>42491</v>
      </c>
      <c r="B16487">
        <f t="shared" si="774"/>
        <v>2016</v>
      </c>
      <c r="C16487" s="51">
        <f t="shared" si="775"/>
        <v>5</v>
      </c>
      <c r="D16487" s="51">
        <f t="shared" si="776"/>
        <v>1</v>
      </c>
      <c r="E16487" s="52">
        <v>0.375</v>
      </c>
      <c r="G16487" s="54">
        <v>-0.06</v>
      </c>
      <c r="H16487" s="54">
        <v>-0.84499999999999997</v>
      </c>
      <c r="I16487">
        <v>-1.7270000000000001</v>
      </c>
      <c r="J16487" s="54">
        <v>-2.2759999999999998</v>
      </c>
      <c r="K16487" s="54">
        <v>-2.8</v>
      </c>
      <c r="L16487" s="54">
        <v>-3.1240000000000001</v>
      </c>
      <c r="M16487" s="54">
        <v>-3.508</v>
      </c>
    </row>
    <row r="16488" spans="1:13" x14ac:dyDescent="0.2">
      <c r="A16488" s="50">
        <v>42491</v>
      </c>
      <c r="B16488">
        <f t="shared" si="774"/>
        <v>2016</v>
      </c>
      <c r="C16488" s="51">
        <f t="shared" si="775"/>
        <v>5</v>
      </c>
      <c r="D16488" s="51">
        <f t="shared" si="776"/>
        <v>1</v>
      </c>
      <c r="E16488" s="52">
        <v>0.5</v>
      </c>
      <c r="G16488" s="54">
        <v>2.4E-2</v>
      </c>
      <c r="H16488" s="54">
        <v>-0.81699999999999995</v>
      </c>
      <c r="I16488">
        <v>-1.6990000000000001</v>
      </c>
      <c r="J16488" s="54">
        <v>-2.2759999999999998</v>
      </c>
      <c r="K16488" s="54">
        <v>-2.8</v>
      </c>
      <c r="L16488" s="54">
        <v>-3.0939999999999999</v>
      </c>
      <c r="M16488" s="54">
        <v>-3.508</v>
      </c>
    </row>
    <row r="16489" spans="1:13" x14ac:dyDescent="0.2">
      <c r="A16489" s="50">
        <v>42491</v>
      </c>
      <c r="B16489">
        <f t="shared" si="774"/>
        <v>2016</v>
      </c>
      <c r="C16489" s="51">
        <f t="shared" si="775"/>
        <v>5</v>
      </c>
      <c r="D16489" s="51">
        <f t="shared" si="776"/>
        <v>1</v>
      </c>
      <c r="E16489" s="52">
        <v>0.625</v>
      </c>
      <c r="G16489" s="54">
        <v>0.13500000000000001</v>
      </c>
      <c r="H16489" s="54">
        <v>-0.81699999999999995</v>
      </c>
      <c r="I16489">
        <v>-1.6990000000000001</v>
      </c>
      <c r="J16489" s="54">
        <v>-2.2759999999999998</v>
      </c>
      <c r="K16489" s="54">
        <v>-2.8</v>
      </c>
      <c r="L16489" s="54">
        <v>-3.0939999999999999</v>
      </c>
      <c r="M16489" s="54">
        <v>-3.508</v>
      </c>
    </row>
    <row r="16490" spans="1:13" x14ac:dyDescent="0.2">
      <c r="A16490" s="50">
        <v>42491</v>
      </c>
      <c r="B16490">
        <f t="shared" si="774"/>
        <v>2016</v>
      </c>
      <c r="C16490" s="51">
        <f t="shared" si="775"/>
        <v>5</v>
      </c>
      <c r="D16490" s="51">
        <f t="shared" si="776"/>
        <v>1</v>
      </c>
      <c r="E16490" s="52">
        <v>0.75</v>
      </c>
      <c r="G16490" s="54">
        <v>5.0999999999999997E-2</v>
      </c>
      <c r="H16490" s="54">
        <v>-0.81699999999999995</v>
      </c>
      <c r="I16490">
        <v>-1.6990000000000001</v>
      </c>
      <c r="J16490" s="54">
        <v>-2.2759999999999998</v>
      </c>
      <c r="K16490" s="54">
        <v>-2.7709999999999999</v>
      </c>
      <c r="L16490" s="54">
        <v>-3.0939999999999999</v>
      </c>
      <c r="M16490" s="54">
        <v>-3.4790000000000001</v>
      </c>
    </row>
    <row r="16491" spans="1:13" x14ac:dyDescent="0.2">
      <c r="A16491" s="50">
        <v>42491</v>
      </c>
      <c r="B16491">
        <f t="shared" si="774"/>
        <v>2016</v>
      </c>
      <c r="C16491" s="51">
        <f t="shared" si="775"/>
        <v>5</v>
      </c>
      <c r="D16491" s="51">
        <f t="shared" si="776"/>
        <v>1</v>
      </c>
      <c r="E16491" s="52">
        <v>0.875</v>
      </c>
      <c r="G16491" s="54">
        <v>-0.17100000000000001</v>
      </c>
      <c r="H16491" s="54">
        <v>-0.81699999999999995</v>
      </c>
      <c r="I16491">
        <v>-1.67</v>
      </c>
      <c r="J16491" s="54">
        <v>-2.2469999999999999</v>
      </c>
      <c r="K16491" s="54">
        <v>-2.7709999999999999</v>
      </c>
      <c r="L16491" s="54">
        <v>-3.0649999999999999</v>
      </c>
      <c r="M16491" s="54">
        <v>-3.4790000000000001</v>
      </c>
    </row>
    <row r="16492" spans="1:13" x14ac:dyDescent="0.2">
      <c r="A16492" s="50">
        <v>42492</v>
      </c>
      <c r="B16492">
        <f t="shared" si="774"/>
        <v>2016</v>
      </c>
      <c r="C16492" s="51">
        <f t="shared" si="775"/>
        <v>5</v>
      </c>
      <c r="D16492" s="51">
        <f t="shared" si="776"/>
        <v>2</v>
      </c>
      <c r="E16492" s="52">
        <v>0</v>
      </c>
      <c r="G16492" s="54">
        <v>-0.255</v>
      </c>
      <c r="H16492" s="54">
        <v>-0.78900000000000003</v>
      </c>
      <c r="I16492">
        <v>-1.67</v>
      </c>
      <c r="J16492" s="54">
        <v>-2.2469999999999999</v>
      </c>
      <c r="K16492" s="54">
        <v>-2.7709999999999999</v>
      </c>
      <c r="L16492" s="54">
        <v>-3.0649999999999999</v>
      </c>
      <c r="M16492" s="54">
        <v>-3.4790000000000001</v>
      </c>
    </row>
    <row r="16493" spans="1:13" x14ac:dyDescent="0.2">
      <c r="A16493" s="50">
        <v>42492</v>
      </c>
      <c r="B16493">
        <f t="shared" si="774"/>
        <v>2016</v>
      </c>
      <c r="C16493" s="51">
        <f t="shared" si="775"/>
        <v>5</v>
      </c>
      <c r="D16493" s="51">
        <f t="shared" si="776"/>
        <v>2</v>
      </c>
      <c r="E16493" s="52">
        <v>0.125</v>
      </c>
      <c r="G16493" s="54">
        <v>-0.33900000000000002</v>
      </c>
      <c r="H16493" s="54">
        <v>-0.81699999999999995</v>
      </c>
      <c r="I16493">
        <v>-1.67</v>
      </c>
      <c r="J16493" s="54">
        <v>-2.2469999999999999</v>
      </c>
      <c r="K16493" s="54">
        <v>-2.742</v>
      </c>
      <c r="L16493" s="54">
        <v>-3.0350000000000001</v>
      </c>
      <c r="M16493" s="54">
        <v>-3.4790000000000001</v>
      </c>
    </row>
    <row r="16494" spans="1:13" x14ac:dyDescent="0.2">
      <c r="A16494" s="50">
        <v>42492</v>
      </c>
      <c r="B16494">
        <f t="shared" si="774"/>
        <v>2016</v>
      </c>
      <c r="C16494" s="51">
        <f t="shared" si="775"/>
        <v>5</v>
      </c>
      <c r="D16494" s="51">
        <f t="shared" si="776"/>
        <v>2</v>
      </c>
      <c r="E16494" s="52">
        <v>0.25</v>
      </c>
      <c r="G16494" s="54">
        <v>-0.36699999999999999</v>
      </c>
      <c r="H16494" s="54">
        <v>-0.78900000000000003</v>
      </c>
      <c r="I16494">
        <v>-1.641</v>
      </c>
      <c r="J16494" s="54">
        <v>-2.218</v>
      </c>
      <c r="K16494" s="54">
        <v>-2.742</v>
      </c>
      <c r="L16494" s="54">
        <v>-3.0649999999999999</v>
      </c>
      <c r="M16494" s="54">
        <v>-3.4790000000000001</v>
      </c>
    </row>
    <row r="16495" spans="1:13" x14ac:dyDescent="0.2">
      <c r="A16495" s="50">
        <v>42492</v>
      </c>
      <c r="B16495">
        <f t="shared" si="774"/>
        <v>2016</v>
      </c>
      <c r="C16495" s="51">
        <f t="shared" si="775"/>
        <v>5</v>
      </c>
      <c r="D16495" s="51">
        <f t="shared" si="776"/>
        <v>2</v>
      </c>
      <c r="E16495" s="52">
        <v>0.375</v>
      </c>
      <c r="G16495" s="54">
        <v>-0.19900000000000001</v>
      </c>
      <c r="H16495" s="54">
        <v>-0.78900000000000003</v>
      </c>
      <c r="I16495">
        <v>-1.641</v>
      </c>
      <c r="J16495" s="54">
        <v>-2.218</v>
      </c>
      <c r="K16495" s="54">
        <v>-2.742</v>
      </c>
      <c r="L16495" s="54">
        <v>-3.0350000000000001</v>
      </c>
      <c r="M16495" s="54">
        <v>-3.4489999999999998</v>
      </c>
    </row>
    <row r="16496" spans="1:13" x14ac:dyDescent="0.2">
      <c r="A16496" s="50">
        <v>42492</v>
      </c>
      <c r="B16496">
        <f t="shared" si="774"/>
        <v>2016</v>
      </c>
      <c r="C16496" s="51">
        <f t="shared" si="775"/>
        <v>5</v>
      </c>
      <c r="D16496" s="51">
        <f t="shared" si="776"/>
        <v>2</v>
      </c>
      <c r="E16496" s="52">
        <v>0.5</v>
      </c>
      <c r="G16496" s="54">
        <v>0.107</v>
      </c>
      <c r="H16496" s="54">
        <v>-0.78900000000000003</v>
      </c>
      <c r="I16496">
        <v>-1.641</v>
      </c>
      <c r="J16496" s="54">
        <v>-2.1890000000000001</v>
      </c>
      <c r="K16496" s="54">
        <v>-2.742</v>
      </c>
      <c r="L16496" s="54">
        <v>-3.0059999999999998</v>
      </c>
      <c r="M16496" s="54">
        <v>-3.4489999999999998</v>
      </c>
    </row>
    <row r="16497" spans="1:13" x14ac:dyDescent="0.2">
      <c r="A16497" s="50">
        <v>42492</v>
      </c>
      <c r="B16497">
        <f t="shared" si="774"/>
        <v>2016</v>
      </c>
      <c r="C16497" s="51">
        <f t="shared" si="775"/>
        <v>5</v>
      </c>
      <c r="D16497" s="51">
        <f t="shared" si="776"/>
        <v>2</v>
      </c>
      <c r="E16497" s="52">
        <v>0.625</v>
      </c>
      <c r="G16497" s="54">
        <v>0.13500000000000001</v>
      </c>
      <c r="H16497" s="54">
        <v>-0.78900000000000003</v>
      </c>
      <c r="I16497">
        <v>-1.641</v>
      </c>
      <c r="J16497" s="54">
        <v>-2.1890000000000001</v>
      </c>
      <c r="K16497" s="54">
        <v>-2.7120000000000002</v>
      </c>
      <c r="L16497" s="54">
        <v>-3.0059999999999998</v>
      </c>
      <c r="M16497" s="54">
        <v>-3.4489999999999998</v>
      </c>
    </row>
    <row r="16498" spans="1:13" x14ac:dyDescent="0.2">
      <c r="A16498" s="50">
        <v>42492</v>
      </c>
      <c r="B16498">
        <f t="shared" si="774"/>
        <v>2016</v>
      </c>
      <c r="C16498" s="51">
        <f t="shared" si="775"/>
        <v>5</v>
      </c>
      <c r="D16498" s="51">
        <f t="shared" si="776"/>
        <v>2</v>
      </c>
      <c r="E16498" s="52">
        <v>0.75</v>
      </c>
      <c r="G16498" s="54">
        <v>7.9000000000000001E-2</v>
      </c>
      <c r="H16498" s="54">
        <v>-0.78900000000000003</v>
      </c>
      <c r="I16498">
        <v>-1.613</v>
      </c>
      <c r="J16498" s="54">
        <v>-2.1890000000000001</v>
      </c>
      <c r="K16498" s="54">
        <v>-2.7120000000000002</v>
      </c>
      <c r="L16498" s="54">
        <v>-3.0059999999999998</v>
      </c>
      <c r="M16498" s="54">
        <v>-3.419</v>
      </c>
    </row>
    <row r="16499" spans="1:13" x14ac:dyDescent="0.2">
      <c r="A16499" s="50">
        <v>42492</v>
      </c>
      <c r="B16499">
        <f t="shared" si="774"/>
        <v>2016</v>
      </c>
      <c r="C16499" s="51">
        <f t="shared" si="775"/>
        <v>5</v>
      </c>
      <c r="D16499" s="51">
        <f t="shared" si="776"/>
        <v>2</v>
      </c>
      <c r="E16499" s="52">
        <v>0.875</v>
      </c>
      <c r="G16499" s="54">
        <v>-0.06</v>
      </c>
      <c r="H16499" s="54">
        <v>-0.78900000000000003</v>
      </c>
      <c r="I16499">
        <v>-1.613</v>
      </c>
      <c r="J16499" s="54">
        <v>-2.1890000000000001</v>
      </c>
      <c r="K16499" s="54">
        <v>-2.7120000000000002</v>
      </c>
      <c r="L16499" s="54">
        <v>-3.0059999999999998</v>
      </c>
      <c r="M16499" s="54">
        <v>-3.419</v>
      </c>
    </row>
    <row r="16500" spans="1:13" x14ac:dyDescent="0.2">
      <c r="A16500" s="50">
        <v>42493</v>
      </c>
      <c r="B16500">
        <f t="shared" si="774"/>
        <v>2016</v>
      </c>
      <c r="C16500" s="51">
        <f t="shared" si="775"/>
        <v>5</v>
      </c>
      <c r="D16500" s="51">
        <f t="shared" si="776"/>
        <v>3</v>
      </c>
      <c r="E16500" s="52">
        <v>0</v>
      </c>
      <c r="G16500" s="54">
        <v>-0.33900000000000002</v>
      </c>
      <c r="H16500" s="54">
        <v>-0.76</v>
      </c>
      <c r="I16500">
        <v>-1.613</v>
      </c>
      <c r="J16500" s="54">
        <v>-2.16</v>
      </c>
      <c r="K16500" s="54">
        <v>-2.6829999999999998</v>
      </c>
      <c r="L16500" s="54">
        <v>-2.976</v>
      </c>
      <c r="M16500" s="54">
        <v>-3.419</v>
      </c>
    </row>
    <row r="16501" spans="1:13" x14ac:dyDescent="0.2">
      <c r="A16501" s="50">
        <v>42493</v>
      </c>
      <c r="B16501">
        <f t="shared" si="774"/>
        <v>2016</v>
      </c>
      <c r="C16501" s="51">
        <f t="shared" si="775"/>
        <v>5</v>
      </c>
      <c r="D16501" s="51">
        <f t="shared" si="776"/>
        <v>3</v>
      </c>
      <c r="E16501" s="52">
        <v>0.125</v>
      </c>
      <c r="G16501" s="54">
        <v>-0.45100000000000001</v>
      </c>
      <c r="H16501" s="54">
        <v>-0.76</v>
      </c>
      <c r="I16501">
        <v>-1.613</v>
      </c>
      <c r="J16501" s="54">
        <v>-2.16</v>
      </c>
      <c r="K16501" s="54">
        <v>-2.6829999999999998</v>
      </c>
      <c r="L16501" s="54">
        <v>-2.976</v>
      </c>
      <c r="M16501" s="54">
        <v>-3.39</v>
      </c>
    </row>
    <row r="16502" spans="1:13" x14ac:dyDescent="0.2">
      <c r="A16502" s="50">
        <v>42493</v>
      </c>
      <c r="B16502">
        <f t="shared" si="774"/>
        <v>2016</v>
      </c>
      <c r="C16502" s="51">
        <f t="shared" si="775"/>
        <v>5</v>
      </c>
      <c r="D16502" s="51">
        <f t="shared" si="776"/>
        <v>3</v>
      </c>
      <c r="E16502" s="52">
        <v>0.25</v>
      </c>
      <c r="G16502" s="54">
        <v>-0.39500000000000002</v>
      </c>
      <c r="H16502" s="54">
        <v>-0.76</v>
      </c>
      <c r="I16502">
        <v>-1.5840000000000001</v>
      </c>
      <c r="J16502" s="54">
        <v>-2.16</v>
      </c>
      <c r="K16502" s="54">
        <v>-2.6829999999999998</v>
      </c>
      <c r="L16502" s="54">
        <v>-2.976</v>
      </c>
      <c r="M16502" s="54">
        <v>-3.39</v>
      </c>
    </row>
    <row r="16503" spans="1:13" x14ac:dyDescent="0.2">
      <c r="A16503" s="50">
        <v>42493</v>
      </c>
      <c r="B16503">
        <f t="shared" si="774"/>
        <v>2016</v>
      </c>
      <c r="C16503" s="51">
        <f t="shared" si="775"/>
        <v>5</v>
      </c>
      <c r="D16503" s="51">
        <f t="shared" si="776"/>
        <v>3</v>
      </c>
      <c r="E16503" s="52">
        <v>0.375</v>
      </c>
      <c r="G16503" s="54">
        <v>2.4E-2</v>
      </c>
      <c r="H16503" s="54">
        <v>-0.76</v>
      </c>
      <c r="I16503">
        <v>-1.5840000000000001</v>
      </c>
      <c r="J16503" s="54">
        <v>-2.16</v>
      </c>
      <c r="K16503" s="54">
        <v>-2.6539999999999999</v>
      </c>
      <c r="L16503" s="54">
        <v>-2.9470000000000001</v>
      </c>
      <c r="M16503" s="54">
        <v>-3.39</v>
      </c>
    </row>
    <row r="16504" spans="1:13" x14ac:dyDescent="0.2">
      <c r="A16504" s="50">
        <v>42493</v>
      </c>
      <c r="B16504">
        <f t="shared" si="774"/>
        <v>2016</v>
      </c>
      <c r="C16504" s="51">
        <f t="shared" si="775"/>
        <v>5</v>
      </c>
      <c r="D16504" s="51">
        <f t="shared" si="776"/>
        <v>3</v>
      </c>
      <c r="E16504" s="52">
        <v>0.5</v>
      </c>
      <c r="G16504" s="54">
        <v>0.27300000000000002</v>
      </c>
      <c r="H16504" s="54">
        <v>-0.76</v>
      </c>
      <c r="I16504">
        <v>-1.5840000000000001</v>
      </c>
      <c r="J16504" s="54">
        <v>-2.1309999999999998</v>
      </c>
      <c r="K16504" s="54">
        <v>-2.6539999999999999</v>
      </c>
      <c r="L16504" s="54">
        <v>-2.9470000000000001</v>
      </c>
      <c r="M16504" s="54">
        <v>-3.36</v>
      </c>
    </row>
    <row r="16505" spans="1:13" x14ac:dyDescent="0.2">
      <c r="A16505" s="50">
        <v>42493</v>
      </c>
      <c r="B16505">
        <f t="shared" si="774"/>
        <v>2016</v>
      </c>
      <c r="C16505" s="51">
        <f t="shared" si="775"/>
        <v>5</v>
      </c>
      <c r="D16505" s="51">
        <f t="shared" si="776"/>
        <v>3</v>
      </c>
      <c r="E16505" s="52">
        <v>0.625</v>
      </c>
      <c r="G16505" s="54">
        <v>0.32900000000000001</v>
      </c>
      <c r="H16505" s="54">
        <v>-0.73199999999999998</v>
      </c>
      <c r="I16505">
        <v>-1.5840000000000001</v>
      </c>
      <c r="J16505" s="54">
        <v>-2.1309999999999998</v>
      </c>
      <c r="K16505" s="54">
        <v>-2.6539999999999999</v>
      </c>
      <c r="L16505" s="54">
        <v>-2.9470000000000001</v>
      </c>
      <c r="M16505" s="54">
        <v>-3.36</v>
      </c>
    </row>
    <row r="16506" spans="1:13" x14ac:dyDescent="0.2">
      <c r="A16506" s="50">
        <v>42493</v>
      </c>
      <c r="B16506">
        <f t="shared" si="774"/>
        <v>2016</v>
      </c>
      <c r="C16506" s="51">
        <f t="shared" si="775"/>
        <v>5</v>
      </c>
      <c r="D16506" s="51">
        <f t="shared" si="776"/>
        <v>3</v>
      </c>
      <c r="E16506" s="52">
        <v>0.75</v>
      </c>
      <c r="G16506" s="54">
        <v>0.27300000000000002</v>
      </c>
      <c r="H16506" s="54">
        <v>-0.73199999999999998</v>
      </c>
      <c r="I16506">
        <v>-1.5840000000000001</v>
      </c>
      <c r="J16506" s="54">
        <v>-2.1309999999999998</v>
      </c>
      <c r="K16506" s="54">
        <v>-2.6539999999999999</v>
      </c>
      <c r="L16506" s="54">
        <v>-2.9470000000000001</v>
      </c>
      <c r="M16506" s="54">
        <v>-3.36</v>
      </c>
    </row>
    <row r="16507" spans="1:13" x14ac:dyDescent="0.2">
      <c r="A16507" s="50">
        <v>42493</v>
      </c>
      <c r="B16507">
        <f t="shared" si="774"/>
        <v>2016</v>
      </c>
      <c r="C16507" s="51">
        <f t="shared" si="775"/>
        <v>5</v>
      </c>
      <c r="D16507" s="51">
        <f t="shared" si="776"/>
        <v>3</v>
      </c>
      <c r="E16507" s="52">
        <v>0.875</v>
      </c>
      <c r="G16507" s="54">
        <v>0.13500000000000001</v>
      </c>
      <c r="H16507" s="54">
        <v>-0.73199999999999998</v>
      </c>
      <c r="I16507">
        <v>-1.556</v>
      </c>
      <c r="J16507" s="54">
        <v>-2.1019999999999999</v>
      </c>
      <c r="K16507" s="54">
        <v>-2.625</v>
      </c>
      <c r="L16507" s="54">
        <v>-2.9180000000000001</v>
      </c>
      <c r="M16507" s="54">
        <v>-3.36</v>
      </c>
    </row>
    <row r="16508" spans="1:13" x14ac:dyDescent="0.2">
      <c r="A16508" s="50">
        <v>42494</v>
      </c>
      <c r="B16508">
        <f t="shared" si="774"/>
        <v>2016</v>
      </c>
      <c r="C16508" s="51">
        <f t="shared" si="775"/>
        <v>5</v>
      </c>
      <c r="D16508" s="51">
        <f t="shared" si="776"/>
        <v>4</v>
      </c>
      <c r="E16508" s="52">
        <v>0</v>
      </c>
      <c r="G16508" s="54">
        <v>-4.0000000000000001E-3</v>
      </c>
      <c r="H16508" s="54">
        <v>-0.76</v>
      </c>
      <c r="I16508">
        <v>-1.556</v>
      </c>
      <c r="J16508" s="54">
        <v>-2.1019999999999999</v>
      </c>
      <c r="K16508" s="54">
        <v>-2.625</v>
      </c>
      <c r="L16508" s="54">
        <v>-2.9180000000000001</v>
      </c>
      <c r="M16508" s="54">
        <v>-3.33</v>
      </c>
    </row>
    <row r="16509" spans="1:13" x14ac:dyDescent="0.2">
      <c r="A16509" s="50">
        <v>42494</v>
      </c>
      <c r="B16509">
        <f t="shared" si="774"/>
        <v>2016</v>
      </c>
      <c r="C16509" s="51">
        <f t="shared" si="775"/>
        <v>5</v>
      </c>
      <c r="D16509" s="51">
        <f t="shared" si="776"/>
        <v>4</v>
      </c>
      <c r="E16509" s="52">
        <v>0.125</v>
      </c>
      <c r="G16509" s="54">
        <v>-0.06</v>
      </c>
      <c r="H16509" s="54">
        <v>-0.73199999999999998</v>
      </c>
      <c r="I16509">
        <v>-1.556</v>
      </c>
      <c r="J16509" s="54">
        <v>-2.1019999999999999</v>
      </c>
      <c r="K16509" s="54">
        <v>-2.625</v>
      </c>
      <c r="L16509" s="54">
        <v>-2.9180000000000001</v>
      </c>
      <c r="M16509" s="54">
        <v>-3.33</v>
      </c>
    </row>
    <row r="16510" spans="1:13" x14ac:dyDescent="0.2">
      <c r="A16510" s="50">
        <v>42494</v>
      </c>
      <c r="B16510">
        <f t="shared" si="774"/>
        <v>2016</v>
      </c>
      <c r="C16510" s="51">
        <f t="shared" si="775"/>
        <v>5</v>
      </c>
      <c r="D16510" s="51">
        <f t="shared" si="776"/>
        <v>4</v>
      </c>
      <c r="E16510" s="52">
        <v>0.25</v>
      </c>
      <c r="G16510" s="54">
        <v>-0.06</v>
      </c>
      <c r="H16510" s="54">
        <v>-0.73199999999999998</v>
      </c>
      <c r="I16510">
        <v>-1.556</v>
      </c>
      <c r="J16510" s="54">
        <v>-2.1019999999999999</v>
      </c>
      <c r="K16510" s="54">
        <v>-2.625</v>
      </c>
      <c r="L16510" s="54">
        <v>-2.8879999999999999</v>
      </c>
      <c r="M16510" s="54">
        <v>-3.33</v>
      </c>
    </row>
    <row r="16511" spans="1:13" x14ac:dyDescent="0.2">
      <c r="A16511" s="50">
        <v>42494</v>
      </c>
      <c r="B16511">
        <f t="shared" si="774"/>
        <v>2016</v>
      </c>
      <c r="C16511" s="51">
        <f t="shared" si="775"/>
        <v>5</v>
      </c>
      <c r="D16511" s="51">
        <f t="shared" si="776"/>
        <v>4</v>
      </c>
      <c r="E16511" s="52">
        <v>0.375</v>
      </c>
      <c r="G16511" s="54">
        <v>5.0999999999999997E-2</v>
      </c>
      <c r="H16511" s="54">
        <v>-0.73199999999999998</v>
      </c>
      <c r="I16511">
        <v>-1.556</v>
      </c>
      <c r="J16511" s="54">
        <v>-2.073</v>
      </c>
      <c r="K16511" s="54">
        <v>-2.5960000000000001</v>
      </c>
      <c r="L16511" s="54">
        <v>-2.8879999999999999</v>
      </c>
      <c r="M16511" s="54">
        <v>-3.33</v>
      </c>
    </row>
    <row r="16512" spans="1:13" x14ac:dyDescent="0.2">
      <c r="A16512" s="50">
        <v>42494</v>
      </c>
      <c r="B16512">
        <f t="shared" si="774"/>
        <v>2016</v>
      </c>
      <c r="C16512" s="51">
        <f t="shared" si="775"/>
        <v>5</v>
      </c>
      <c r="D16512" s="51">
        <f t="shared" si="776"/>
        <v>4</v>
      </c>
      <c r="E16512" s="52">
        <v>0.5</v>
      </c>
      <c r="G16512" s="54">
        <v>0.439</v>
      </c>
      <c r="H16512" s="54">
        <v>-0.73199999999999998</v>
      </c>
      <c r="I16512">
        <v>-1.5269999999999999</v>
      </c>
      <c r="J16512" s="54">
        <v>-2.073</v>
      </c>
      <c r="K16512" s="54">
        <v>-2.5960000000000001</v>
      </c>
      <c r="L16512" s="54">
        <v>-2.8879999999999999</v>
      </c>
      <c r="M16512" s="54">
        <v>-3.3010000000000002</v>
      </c>
    </row>
    <row r="16513" spans="1:13" x14ac:dyDescent="0.2">
      <c r="A16513" s="50">
        <v>42494</v>
      </c>
      <c r="B16513">
        <f t="shared" si="774"/>
        <v>2016</v>
      </c>
      <c r="C16513" s="51">
        <f t="shared" si="775"/>
        <v>5</v>
      </c>
      <c r="D16513" s="51">
        <f t="shared" si="776"/>
        <v>4</v>
      </c>
      <c r="E16513" s="52">
        <v>0.625</v>
      </c>
      <c r="G16513" s="54">
        <v>0.495</v>
      </c>
      <c r="H16513" s="54">
        <v>-0.73199999999999998</v>
      </c>
      <c r="I16513">
        <v>-1.5269999999999999</v>
      </c>
      <c r="J16513" s="54">
        <v>-2.073</v>
      </c>
      <c r="K16513" s="54">
        <v>-2.5960000000000001</v>
      </c>
      <c r="L16513" s="54">
        <v>-2.8879999999999999</v>
      </c>
      <c r="M16513" s="54">
        <v>-3.3010000000000002</v>
      </c>
    </row>
    <row r="16514" spans="1:13" x14ac:dyDescent="0.2">
      <c r="A16514" s="50">
        <v>42494</v>
      </c>
      <c r="B16514">
        <f t="shared" si="774"/>
        <v>2016</v>
      </c>
      <c r="C16514" s="51">
        <f t="shared" si="775"/>
        <v>5</v>
      </c>
      <c r="D16514" s="51">
        <f t="shared" si="776"/>
        <v>4</v>
      </c>
      <c r="E16514" s="52">
        <v>0.75</v>
      </c>
      <c r="G16514" s="54">
        <v>0.439</v>
      </c>
      <c r="H16514" s="54">
        <v>-0.73199999999999998</v>
      </c>
      <c r="I16514">
        <v>-1.5269999999999999</v>
      </c>
      <c r="J16514" s="54">
        <v>-2.073</v>
      </c>
      <c r="K16514" s="54">
        <v>-2.5960000000000001</v>
      </c>
      <c r="L16514" s="54">
        <v>-2.8879999999999999</v>
      </c>
      <c r="M16514" s="54">
        <v>-3.3010000000000002</v>
      </c>
    </row>
    <row r="16515" spans="1:13" x14ac:dyDescent="0.2">
      <c r="A16515" s="50">
        <v>42494</v>
      </c>
      <c r="B16515">
        <f t="shared" si="774"/>
        <v>2016</v>
      </c>
      <c r="C16515" s="51">
        <f t="shared" si="775"/>
        <v>5</v>
      </c>
      <c r="D16515" s="51">
        <f t="shared" si="776"/>
        <v>4</v>
      </c>
      <c r="E16515" s="52">
        <v>0.875</v>
      </c>
      <c r="G16515" s="54">
        <v>0.35599999999999998</v>
      </c>
      <c r="H16515" s="54">
        <v>-0.73199999999999998</v>
      </c>
      <c r="I16515">
        <v>-1.5269999999999999</v>
      </c>
      <c r="J16515" s="54">
        <v>-2.044</v>
      </c>
      <c r="K16515" s="54">
        <v>-2.5659999999999998</v>
      </c>
      <c r="L16515" s="54">
        <v>-2.859</v>
      </c>
      <c r="M16515" s="54">
        <v>-3.2709999999999999</v>
      </c>
    </row>
    <row r="16516" spans="1:13" x14ac:dyDescent="0.2">
      <c r="A16516" s="50">
        <v>42495</v>
      </c>
      <c r="B16516">
        <f t="shared" si="774"/>
        <v>2016</v>
      </c>
      <c r="C16516" s="51">
        <f t="shared" si="775"/>
        <v>5</v>
      </c>
      <c r="D16516" s="51">
        <f t="shared" si="776"/>
        <v>5</v>
      </c>
      <c r="E16516" s="52">
        <v>0</v>
      </c>
      <c r="G16516" s="54">
        <v>0.19</v>
      </c>
      <c r="H16516" s="54">
        <v>-0.70399999999999996</v>
      </c>
      <c r="I16516">
        <v>-1.5269999999999999</v>
      </c>
      <c r="J16516" s="54">
        <v>-2.044</v>
      </c>
      <c r="K16516" s="54">
        <v>-2.5659999999999998</v>
      </c>
      <c r="L16516" s="54">
        <v>-2.859</v>
      </c>
      <c r="M16516" s="54">
        <v>-3.2709999999999999</v>
      </c>
    </row>
    <row r="16517" spans="1:13" x14ac:dyDescent="0.2">
      <c r="A16517" s="50">
        <v>42495</v>
      </c>
      <c r="B16517">
        <f t="shared" si="774"/>
        <v>2016</v>
      </c>
      <c r="C16517" s="51">
        <f t="shared" si="775"/>
        <v>5</v>
      </c>
      <c r="D16517" s="51">
        <f t="shared" si="776"/>
        <v>5</v>
      </c>
      <c r="E16517" s="52">
        <v>0.125</v>
      </c>
      <c r="G16517" s="54">
        <v>2.4E-2</v>
      </c>
      <c r="H16517" s="54">
        <v>-0.73199999999999998</v>
      </c>
      <c r="I16517">
        <v>-1.498</v>
      </c>
      <c r="J16517" s="54">
        <v>-2.044</v>
      </c>
      <c r="K16517" s="54">
        <v>-2.5659999999999998</v>
      </c>
      <c r="L16517" s="54">
        <v>-2.859</v>
      </c>
      <c r="M16517" s="54">
        <v>-3.2709999999999999</v>
      </c>
    </row>
    <row r="16518" spans="1:13" x14ac:dyDescent="0.2">
      <c r="A16518" s="50">
        <v>42495</v>
      </c>
      <c r="B16518">
        <f t="shared" si="774"/>
        <v>2016</v>
      </c>
      <c r="C16518" s="51">
        <f t="shared" si="775"/>
        <v>5</v>
      </c>
      <c r="D16518" s="51">
        <f t="shared" si="776"/>
        <v>5</v>
      </c>
      <c r="E16518" s="52">
        <v>0.25</v>
      </c>
      <c r="G16518" s="54">
        <v>2.4E-2</v>
      </c>
      <c r="H16518" s="54">
        <v>-0.70399999999999996</v>
      </c>
      <c r="I16518">
        <v>-1.498</v>
      </c>
      <c r="J16518" s="54">
        <v>-2.044</v>
      </c>
      <c r="K16518" s="54">
        <v>-2.5369999999999999</v>
      </c>
      <c r="L16518" s="54">
        <v>-2.83</v>
      </c>
      <c r="M16518" s="54">
        <v>-3.2709999999999999</v>
      </c>
    </row>
    <row r="16519" spans="1:13" x14ac:dyDescent="0.2">
      <c r="A16519" s="50">
        <v>42495</v>
      </c>
      <c r="B16519">
        <f t="shared" si="774"/>
        <v>2016</v>
      </c>
      <c r="C16519" s="51">
        <f t="shared" si="775"/>
        <v>5</v>
      </c>
      <c r="D16519" s="51">
        <f t="shared" si="776"/>
        <v>5</v>
      </c>
      <c r="E16519" s="52">
        <v>0.375</v>
      </c>
      <c r="G16519" s="54">
        <v>5.0999999999999997E-2</v>
      </c>
      <c r="H16519" s="54">
        <v>-0.70399999999999996</v>
      </c>
      <c r="I16519">
        <v>-1.498</v>
      </c>
      <c r="J16519" s="54">
        <v>-2.0150000000000001</v>
      </c>
      <c r="K16519" s="54">
        <v>-2.5369999999999999</v>
      </c>
      <c r="L16519" s="54">
        <v>-2.83</v>
      </c>
      <c r="M16519" s="54">
        <v>-3.2709999999999999</v>
      </c>
    </row>
    <row r="16520" spans="1:13" x14ac:dyDescent="0.2">
      <c r="A16520" s="50">
        <v>42495</v>
      </c>
      <c r="B16520">
        <f t="shared" si="774"/>
        <v>2016</v>
      </c>
      <c r="C16520" s="51">
        <f t="shared" si="775"/>
        <v>5</v>
      </c>
      <c r="D16520" s="51">
        <f t="shared" si="776"/>
        <v>5</v>
      </c>
      <c r="E16520" s="52">
        <v>0.5</v>
      </c>
      <c r="G16520" s="54">
        <v>0.218</v>
      </c>
      <c r="H16520" s="54">
        <v>-0.70399999999999996</v>
      </c>
      <c r="I16520">
        <v>-1.498</v>
      </c>
      <c r="J16520" s="54">
        <v>-2.0150000000000001</v>
      </c>
      <c r="K16520" s="54">
        <v>-2.5369999999999999</v>
      </c>
      <c r="L16520" s="54">
        <v>-2.83</v>
      </c>
      <c r="M16520" s="54">
        <v>-3.242</v>
      </c>
    </row>
    <row r="16521" spans="1:13" x14ac:dyDescent="0.2">
      <c r="A16521" s="50">
        <v>42495</v>
      </c>
      <c r="B16521">
        <f t="shared" si="774"/>
        <v>2016</v>
      </c>
      <c r="C16521" s="51">
        <f t="shared" si="775"/>
        <v>5</v>
      </c>
      <c r="D16521" s="51">
        <f t="shared" si="776"/>
        <v>5</v>
      </c>
      <c r="E16521" s="52">
        <v>0.625</v>
      </c>
      <c r="G16521" s="54">
        <v>0.32900000000000001</v>
      </c>
      <c r="H16521" s="54">
        <v>-0.70399999999999996</v>
      </c>
      <c r="I16521">
        <v>-1.498</v>
      </c>
      <c r="J16521" s="54">
        <v>-2.0150000000000001</v>
      </c>
      <c r="K16521" s="54">
        <v>-2.5369999999999999</v>
      </c>
      <c r="L16521" s="54">
        <v>-2.8</v>
      </c>
      <c r="M16521" s="54">
        <v>-3.242</v>
      </c>
    </row>
    <row r="16522" spans="1:13" x14ac:dyDescent="0.2">
      <c r="A16522" s="50">
        <v>42495</v>
      </c>
      <c r="B16522">
        <f t="shared" si="774"/>
        <v>2016</v>
      </c>
      <c r="C16522" s="51">
        <f t="shared" si="775"/>
        <v>5</v>
      </c>
      <c r="D16522" s="51">
        <f t="shared" si="776"/>
        <v>5</v>
      </c>
      <c r="E16522" s="52">
        <v>0.75</v>
      </c>
      <c r="G16522" s="54">
        <v>0.38400000000000001</v>
      </c>
      <c r="H16522" s="54">
        <v>-0.70399999999999996</v>
      </c>
      <c r="I16522">
        <v>-1.47</v>
      </c>
      <c r="J16522" s="54">
        <v>-2.0150000000000001</v>
      </c>
      <c r="K16522" s="54">
        <v>-2.5369999999999999</v>
      </c>
      <c r="L16522" s="54">
        <v>-2.8</v>
      </c>
      <c r="M16522" s="54">
        <v>-3.242</v>
      </c>
    </row>
    <row r="16523" spans="1:13" x14ac:dyDescent="0.2">
      <c r="A16523" s="50">
        <v>42495</v>
      </c>
      <c r="B16523">
        <f t="shared" si="774"/>
        <v>2016</v>
      </c>
      <c r="C16523" s="51">
        <f t="shared" si="775"/>
        <v>5</v>
      </c>
      <c r="D16523" s="51">
        <f t="shared" si="776"/>
        <v>5</v>
      </c>
      <c r="E16523" s="52">
        <v>0.875</v>
      </c>
      <c r="G16523" s="54">
        <v>0.32900000000000001</v>
      </c>
      <c r="H16523" s="54">
        <v>-0.70399999999999996</v>
      </c>
      <c r="I16523">
        <v>-1.47</v>
      </c>
      <c r="J16523" s="54">
        <v>-2.0150000000000001</v>
      </c>
      <c r="K16523" s="54">
        <v>-2.508</v>
      </c>
      <c r="L16523" s="54">
        <v>-2.8</v>
      </c>
      <c r="M16523" s="54">
        <v>-3.242</v>
      </c>
    </row>
    <row r="16524" spans="1:13" x14ac:dyDescent="0.2">
      <c r="A16524" s="50">
        <v>42496</v>
      </c>
      <c r="B16524">
        <f t="shared" si="774"/>
        <v>2016</v>
      </c>
      <c r="C16524" s="51">
        <f t="shared" si="775"/>
        <v>5</v>
      </c>
      <c r="D16524" s="51">
        <f t="shared" si="776"/>
        <v>6</v>
      </c>
      <c r="E16524" s="52">
        <v>0</v>
      </c>
      <c r="G16524" s="54">
        <v>0.19</v>
      </c>
      <c r="H16524" s="54">
        <v>-0.70399999999999996</v>
      </c>
      <c r="I16524">
        <v>-1.47</v>
      </c>
      <c r="J16524" s="54">
        <v>-1.986</v>
      </c>
      <c r="K16524" s="54">
        <v>-2.508</v>
      </c>
      <c r="L16524" s="54">
        <v>-2.8</v>
      </c>
      <c r="M16524" s="54">
        <v>-3.2120000000000002</v>
      </c>
    </row>
    <row r="16525" spans="1:13" x14ac:dyDescent="0.2">
      <c r="A16525" s="50">
        <v>42496</v>
      </c>
      <c r="B16525">
        <f t="shared" si="774"/>
        <v>2016</v>
      </c>
      <c r="C16525" s="51">
        <f t="shared" si="775"/>
        <v>5</v>
      </c>
      <c r="D16525" s="51">
        <f t="shared" si="776"/>
        <v>6</v>
      </c>
      <c r="E16525" s="52">
        <v>0.125</v>
      </c>
      <c r="G16525" s="54">
        <v>-8.7999999999999995E-2</v>
      </c>
      <c r="H16525" s="54">
        <v>-0.70399999999999996</v>
      </c>
      <c r="I16525">
        <v>-1.47</v>
      </c>
      <c r="J16525" s="54">
        <v>-1.986</v>
      </c>
      <c r="K16525" s="54">
        <v>-2.508</v>
      </c>
      <c r="L16525" s="54">
        <v>-2.7709999999999999</v>
      </c>
      <c r="M16525" s="54">
        <v>-3.2120000000000002</v>
      </c>
    </row>
    <row r="16526" spans="1:13" x14ac:dyDescent="0.2">
      <c r="A16526" s="50">
        <v>42496</v>
      </c>
      <c r="B16526">
        <f t="shared" si="774"/>
        <v>2016</v>
      </c>
      <c r="C16526" s="51">
        <f t="shared" si="775"/>
        <v>5</v>
      </c>
      <c r="D16526" s="51">
        <f t="shared" si="776"/>
        <v>6</v>
      </c>
      <c r="E16526" s="52">
        <v>0.25</v>
      </c>
      <c r="G16526" s="54">
        <v>-0.14299999999999999</v>
      </c>
      <c r="H16526" s="54">
        <v>-0.67600000000000005</v>
      </c>
      <c r="I16526">
        <v>-1.4410000000000001</v>
      </c>
      <c r="J16526" s="54">
        <v>-1.986</v>
      </c>
      <c r="K16526" s="54">
        <v>-2.508</v>
      </c>
      <c r="L16526" s="54">
        <v>-2.7709999999999999</v>
      </c>
      <c r="M16526" s="54">
        <v>-3.1829999999999998</v>
      </c>
    </row>
    <row r="16527" spans="1:13" x14ac:dyDescent="0.2">
      <c r="A16527" s="50">
        <v>42496</v>
      </c>
      <c r="B16527">
        <f t="shared" ref="B16527:B16590" si="777">YEAR(A16527)</f>
        <v>2016</v>
      </c>
      <c r="C16527" s="51">
        <f t="shared" ref="C16527:C16590" si="778">MONTH(A16527)</f>
        <v>5</v>
      </c>
      <c r="D16527" s="51">
        <f t="shared" ref="D16527:D16590" si="779">DAY(A16527)</f>
        <v>6</v>
      </c>
      <c r="E16527" s="52">
        <v>0.375</v>
      </c>
      <c r="G16527" s="54">
        <v>0.13500000000000001</v>
      </c>
      <c r="H16527" s="54">
        <v>-0.67600000000000005</v>
      </c>
      <c r="I16527">
        <v>-1.4410000000000001</v>
      </c>
      <c r="J16527" s="54">
        <v>-1.986</v>
      </c>
      <c r="K16527" s="54">
        <v>-2.4790000000000001</v>
      </c>
      <c r="L16527" s="54">
        <v>-2.7709999999999999</v>
      </c>
      <c r="M16527" s="54">
        <v>-3.1829999999999998</v>
      </c>
    </row>
    <row r="16528" spans="1:13" x14ac:dyDescent="0.2">
      <c r="A16528" s="50">
        <v>42496</v>
      </c>
      <c r="B16528">
        <f t="shared" si="777"/>
        <v>2016</v>
      </c>
      <c r="C16528" s="51">
        <f t="shared" si="778"/>
        <v>5</v>
      </c>
      <c r="D16528" s="51">
        <f t="shared" si="779"/>
        <v>6</v>
      </c>
      <c r="E16528" s="52">
        <v>0.5</v>
      </c>
      <c r="G16528" s="54">
        <v>0.68700000000000006</v>
      </c>
      <c r="H16528" s="54">
        <v>-0.67600000000000005</v>
      </c>
      <c r="I16528">
        <v>-1.4410000000000001</v>
      </c>
      <c r="J16528" s="54">
        <v>-1.958</v>
      </c>
      <c r="K16528" s="54">
        <v>-2.4790000000000001</v>
      </c>
      <c r="L16528" s="54">
        <v>-2.7709999999999999</v>
      </c>
      <c r="M16528" s="54">
        <v>-3.1829999999999998</v>
      </c>
    </row>
    <row r="16529" spans="1:13" x14ac:dyDescent="0.2">
      <c r="A16529" s="50">
        <v>42496</v>
      </c>
      <c r="B16529">
        <f t="shared" si="777"/>
        <v>2016</v>
      </c>
      <c r="C16529" s="51">
        <f t="shared" si="778"/>
        <v>5</v>
      </c>
      <c r="D16529" s="51">
        <f t="shared" si="779"/>
        <v>6</v>
      </c>
      <c r="E16529" s="52">
        <v>0.625</v>
      </c>
      <c r="G16529" s="54">
        <v>0.96199999999999997</v>
      </c>
      <c r="H16529" s="54">
        <v>-0.67600000000000005</v>
      </c>
      <c r="I16529">
        <v>-1.4410000000000001</v>
      </c>
      <c r="J16529" s="54">
        <v>-1.958</v>
      </c>
      <c r="K16529" s="54">
        <v>-2.4790000000000001</v>
      </c>
      <c r="L16529" s="54">
        <v>-2.742</v>
      </c>
      <c r="M16529" s="54">
        <v>-3.1829999999999998</v>
      </c>
    </row>
    <row r="16530" spans="1:13" x14ac:dyDescent="0.2">
      <c r="A16530" s="50">
        <v>42496</v>
      </c>
      <c r="B16530">
        <f t="shared" si="777"/>
        <v>2016</v>
      </c>
      <c r="C16530" s="51">
        <f t="shared" si="778"/>
        <v>5</v>
      </c>
      <c r="D16530" s="51">
        <f t="shared" si="779"/>
        <v>6</v>
      </c>
      <c r="E16530" s="52">
        <v>0.75</v>
      </c>
      <c r="G16530" s="54">
        <v>0.88</v>
      </c>
      <c r="H16530" s="54">
        <v>-0.67600000000000005</v>
      </c>
      <c r="I16530">
        <v>-1.4410000000000001</v>
      </c>
      <c r="J16530" s="54">
        <v>-1.958</v>
      </c>
      <c r="K16530" s="54">
        <v>-2.4790000000000001</v>
      </c>
      <c r="L16530" s="54">
        <v>-2.742</v>
      </c>
      <c r="M16530" s="54">
        <v>-3.153</v>
      </c>
    </row>
    <row r="16531" spans="1:13" x14ac:dyDescent="0.2">
      <c r="A16531" s="50">
        <v>42496</v>
      </c>
      <c r="B16531">
        <f t="shared" si="777"/>
        <v>2016</v>
      </c>
      <c r="C16531" s="51">
        <f t="shared" si="778"/>
        <v>5</v>
      </c>
      <c r="D16531" s="51">
        <f t="shared" si="779"/>
        <v>6</v>
      </c>
      <c r="E16531" s="52">
        <v>0.875</v>
      </c>
      <c r="G16531" s="54">
        <v>0.55000000000000004</v>
      </c>
      <c r="H16531" s="54">
        <v>-0.67600000000000005</v>
      </c>
      <c r="I16531">
        <v>-1.4410000000000001</v>
      </c>
      <c r="J16531" s="54">
        <v>-1.958</v>
      </c>
      <c r="K16531" s="54">
        <v>-2.4500000000000002</v>
      </c>
      <c r="L16531" s="54">
        <v>-2.742</v>
      </c>
      <c r="M16531" s="54">
        <v>-3.153</v>
      </c>
    </row>
    <row r="16532" spans="1:13" x14ac:dyDescent="0.2">
      <c r="A16532" s="50">
        <v>42497</v>
      </c>
      <c r="B16532">
        <f t="shared" si="777"/>
        <v>2016</v>
      </c>
      <c r="C16532" s="51">
        <f t="shared" si="778"/>
        <v>5</v>
      </c>
      <c r="D16532" s="51">
        <f t="shared" si="779"/>
        <v>7</v>
      </c>
      <c r="E16532" s="52">
        <v>0</v>
      </c>
      <c r="G16532" s="54">
        <v>0.27300000000000002</v>
      </c>
      <c r="H16532" s="54">
        <v>-0.67600000000000005</v>
      </c>
      <c r="I16532">
        <v>-1.4410000000000001</v>
      </c>
      <c r="J16532" s="54">
        <v>-1.958</v>
      </c>
      <c r="K16532" s="54">
        <v>-2.4500000000000002</v>
      </c>
      <c r="L16532" s="54">
        <v>-2.742</v>
      </c>
      <c r="M16532" s="54">
        <v>-3.153</v>
      </c>
    </row>
    <row r="16533" spans="1:13" x14ac:dyDescent="0.2">
      <c r="A16533" s="50">
        <v>42497</v>
      </c>
      <c r="B16533">
        <f t="shared" si="777"/>
        <v>2016</v>
      </c>
      <c r="C16533" s="51">
        <f t="shared" si="778"/>
        <v>5</v>
      </c>
      <c r="D16533" s="51">
        <f t="shared" si="779"/>
        <v>7</v>
      </c>
      <c r="E16533" s="52">
        <v>0.125</v>
      </c>
      <c r="G16533" s="54">
        <v>2.4E-2</v>
      </c>
      <c r="H16533" s="54">
        <v>-0.67600000000000005</v>
      </c>
      <c r="I16533">
        <v>-1.413</v>
      </c>
      <c r="J16533" s="54">
        <v>-1.929</v>
      </c>
      <c r="K16533" s="54">
        <v>-2.4500000000000002</v>
      </c>
      <c r="L16533" s="54">
        <v>-2.7120000000000002</v>
      </c>
      <c r="M16533" s="54">
        <v>-3.153</v>
      </c>
    </row>
    <row r="16534" spans="1:13" x14ac:dyDescent="0.2">
      <c r="A16534" s="50">
        <v>42497</v>
      </c>
      <c r="B16534">
        <f t="shared" si="777"/>
        <v>2016</v>
      </c>
      <c r="C16534" s="51">
        <f t="shared" si="778"/>
        <v>5</v>
      </c>
      <c r="D16534" s="51">
        <f t="shared" si="779"/>
        <v>7</v>
      </c>
      <c r="E16534" s="52">
        <v>0.25</v>
      </c>
      <c r="G16534" s="54">
        <v>0.107</v>
      </c>
      <c r="H16534" s="54">
        <v>-0.67600000000000005</v>
      </c>
      <c r="I16534">
        <v>-1.413</v>
      </c>
      <c r="J16534" s="54">
        <v>-1.929</v>
      </c>
      <c r="K16534" s="54">
        <v>-2.4209999999999998</v>
      </c>
      <c r="L16534" s="54">
        <v>-2.7120000000000002</v>
      </c>
      <c r="M16534" s="54">
        <v>-3.1240000000000001</v>
      </c>
    </row>
    <row r="16535" spans="1:13" x14ac:dyDescent="0.2">
      <c r="A16535" s="50">
        <v>42497</v>
      </c>
      <c r="B16535">
        <f t="shared" si="777"/>
        <v>2016</v>
      </c>
      <c r="C16535" s="51">
        <f t="shared" si="778"/>
        <v>5</v>
      </c>
      <c r="D16535" s="51">
        <f t="shared" si="779"/>
        <v>7</v>
      </c>
      <c r="E16535" s="52">
        <v>0.375</v>
      </c>
      <c r="G16535" s="54">
        <v>0.439</v>
      </c>
      <c r="H16535" s="54">
        <v>-0.64800000000000002</v>
      </c>
      <c r="I16535">
        <v>-1.413</v>
      </c>
      <c r="J16535" s="54">
        <v>-1.929</v>
      </c>
      <c r="K16535" s="54">
        <v>-2.4209999999999998</v>
      </c>
      <c r="L16535" s="54">
        <v>-2.7120000000000002</v>
      </c>
      <c r="M16535" s="54">
        <v>-3.1240000000000001</v>
      </c>
    </row>
    <row r="16536" spans="1:13" x14ac:dyDescent="0.2">
      <c r="A16536" s="50">
        <v>42497</v>
      </c>
      <c r="B16536">
        <f t="shared" si="777"/>
        <v>2016</v>
      </c>
      <c r="C16536" s="51">
        <f t="shared" si="778"/>
        <v>5</v>
      </c>
      <c r="D16536" s="51">
        <f t="shared" si="779"/>
        <v>7</v>
      </c>
      <c r="E16536" s="52">
        <v>0.5</v>
      </c>
      <c r="G16536" s="54">
        <v>1.071</v>
      </c>
      <c r="H16536" s="54">
        <v>-0.64800000000000002</v>
      </c>
      <c r="I16536">
        <v>-1.413</v>
      </c>
      <c r="J16536" s="54">
        <v>-1.929</v>
      </c>
      <c r="K16536" s="54">
        <v>-2.4209999999999998</v>
      </c>
      <c r="L16536" s="54">
        <v>-2.7120000000000002</v>
      </c>
      <c r="M16536" s="54">
        <v>-3.1240000000000001</v>
      </c>
    </row>
    <row r="16537" spans="1:13" x14ac:dyDescent="0.2">
      <c r="A16537" s="50">
        <v>42497</v>
      </c>
      <c r="B16537">
        <f t="shared" si="777"/>
        <v>2016</v>
      </c>
      <c r="C16537" s="51">
        <f t="shared" si="778"/>
        <v>5</v>
      </c>
      <c r="D16537" s="51">
        <f t="shared" si="779"/>
        <v>7</v>
      </c>
      <c r="E16537" s="52">
        <v>0.625</v>
      </c>
      <c r="G16537" s="54">
        <v>1.071</v>
      </c>
      <c r="H16537" s="54">
        <v>-0.64800000000000002</v>
      </c>
      <c r="I16537">
        <v>-1.413</v>
      </c>
      <c r="J16537" s="54">
        <v>-1.9</v>
      </c>
      <c r="K16537" s="54">
        <v>-2.4209999999999998</v>
      </c>
      <c r="L16537" s="54">
        <v>-2.6829999999999998</v>
      </c>
      <c r="M16537" s="54">
        <v>-3.1240000000000001</v>
      </c>
    </row>
    <row r="16538" spans="1:13" x14ac:dyDescent="0.2">
      <c r="A16538" s="50">
        <v>42497</v>
      </c>
      <c r="B16538">
        <f t="shared" si="777"/>
        <v>2016</v>
      </c>
      <c r="C16538" s="51">
        <f t="shared" si="778"/>
        <v>5</v>
      </c>
      <c r="D16538" s="51">
        <f t="shared" si="779"/>
        <v>7</v>
      </c>
      <c r="E16538" s="52">
        <v>0.75</v>
      </c>
      <c r="G16538" s="54">
        <v>0.85199999999999998</v>
      </c>
      <c r="H16538" s="54">
        <v>-0.64800000000000002</v>
      </c>
      <c r="I16538">
        <v>-1.413</v>
      </c>
      <c r="J16538" s="54">
        <v>-1.9</v>
      </c>
      <c r="K16538" s="54">
        <v>-2.4209999999999998</v>
      </c>
      <c r="L16538" s="54">
        <v>-2.6829999999999998</v>
      </c>
      <c r="M16538" s="54">
        <v>-3.0939999999999999</v>
      </c>
    </row>
    <row r="16539" spans="1:13" x14ac:dyDescent="0.2">
      <c r="A16539" s="50">
        <v>42497</v>
      </c>
      <c r="B16539">
        <f t="shared" si="777"/>
        <v>2016</v>
      </c>
      <c r="C16539" s="51">
        <f t="shared" si="778"/>
        <v>5</v>
      </c>
      <c r="D16539" s="51">
        <f t="shared" si="779"/>
        <v>7</v>
      </c>
      <c r="E16539" s="52">
        <v>0.875</v>
      </c>
      <c r="G16539" s="54">
        <v>0.60499999999999998</v>
      </c>
      <c r="H16539" s="54">
        <v>-0.64800000000000002</v>
      </c>
      <c r="I16539">
        <v>-1.413</v>
      </c>
      <c r="J16539" s="54">
        <v>-1.9</v>
      </c>
      <c r="K16539" s="54">
        <v>-2.3919999999999999</v>
      </c>
      <c r="L16539" s="54">
        <v>-2.6829999999999998</v>
      </c>
      <c r="M16539" s="54">
        <v>-3.0939999999999999</v>
      </c>
    </row>
    <row r="16540" spans="1:13" x14ac:dyDescent="0.2">
      <c r="A16540" s="50">
        <v>42498</v>
      </c>
      <c r="B16540">
        <f t="shared" si="777"/>
        <v>2016</v>
      </c>
      <c r="C16540" s="51">
        <f t="shared" si="778"/>
        <v>5</v>
      </c>
      <c r="D16540" s="51">
        <f t="shared" si="779"/>
        <v>8</v>
      </c>
      <c r="E16540" s="52">
        <v>0</v>
      </c>
      <c r="G16540" s="54">
        <v>0.30099999999999999</v>
      </c>
      <c r="H16540" s="54">
        <v>-0.64800000000000002</v>
      </c>
      <c r="I16540">
        <v>-1.3839999999999999</v>
      </c>
      <c r="J16540" s="54">
        <v>-1.9</v>
      </c>
      <c r="K16540" s="54">
        <v>-2.3919999999999999</v>
      </c>
      <c r="L16540" s="54">
        <v>-2.6539999999999999</v>
      </c>
      <c r="M16540" s="54">
        <v>-3.0939999999999999</v>
      </c>
    </row>
    <row r="16541" spans="1:13" x14ac:dyDescent="0.2">
      <c r="A16541" s="50">
        <v>42498</v>
      </c>
      <c r="B16541">
        <f t="shared" si="777"/>
        <v>2016</v>
      </c>
      <c r="C16541" s="51">
        <f t="shared" si="778"/>
        <v>5</v>
      </c>
      <c r="D16541" s="51">
        <f t="shared" si="779"/>
        <v>8</v>
      </c>
      <c r="E16541" s="52">
        <v>0.125</v>
      </c>
      <c r="G16541" s="54">
        <v>0.16300000000000001</v>
      </c>
      <c r="H16541" s="54">
        <v>-0.64800000000000002</v>
      </c>
      <c r="I16541">
        <v>-1.3839999999999999</v>
      </c>
      <c r="J16541" s="54">
        <v>-1.9</v>
      </c>
      <c r="K16541" s="54">
        <v>-2.3919999999999999</v>
      </c>
      <c r="L16541" s="54">
        <v>-2.6539999999999999</v>
      </c>
      <c r="M16541" s="54">
        <v>-3.0939999999999999</v>
      </c>
    </row>
    <row r="16542" spans="1:13" x14ac:dyDescent="0.2">
      <c r="A16542" s="50">
        <v>42498</v>
      </c>
      <c r="B16542">
        <f t="shared" si="777"/>
        <v>2016</v>
      </c>
      <c r="C16542" s="51">
        <f t="shared" si="778"/>
        <v>5</v>
      </c>
      <c r="D16542" s="51">
        <f t="shared" si="779"/>
        <v>8</v>
      </c>
      <c r="E16542" s="52">
        <v>0.25</v>
      </c>
      <c r="G16542" s="54">
        <v>0.13500000000000001</v>
      </c>
      <c r="H16542" s="54">
        <v>-0.64800000000000002</v>
      </c>
      <c r="I16542">
        <v>-1.3839999999999999</v>
      </c>
      <c r="J16542" s="54">
        <v>-1.9</v>
      </c>
      <c r="K16542" s="54">
        <v>-2.3919999999999999</v>
      </c>
      <c r="L16542" s="54">
        <v>-2.6539999999999999</v>
      </c>
      <c r="M16542" s="54">
        <v>-3.0939999999999999</v>
      </c>
    </row>
    <row r="16543" spans="1:13" x14ac:dyDescent="0.2">
      <c r="A16543" s="50">
        <v>42498</v>
      </c>
      <c r="B16543">
        <f t="shared" si="777"/>
        <v>2016</v>
      </c>
      <c r="C16543" s="51">
        <f t="shared" si="778"/>
        <v>5</v>
      </c>
      <c r="D16543" s="51">
        <f t="shared" si="779"/>
        <v>8</v>
      </c>
      <c r="E16543" s="52">
        <v>0.375</v>
      </c>
      <c r="G16543" s="54">
        <v>0.32900000000000001</v>
      </c>
      <c r="H16543" s="54">
        <v>-0.64800000000000002</v>
      </c>
      <c r="I16543">
        <v>-1.3839999999999999</v>
      </c>
      <c r="J16543" s="54">
        <v>-1.871</v>
      </c>
      <c r="K16543" s="54">
        <v>-2.363</v>
      </c>
      <c r="L16543" s="54">
        <v>-2.6539999999999999</v>
      </c>
      <c r="M16543" s="54">
        <v>-3.0649999999999999</v>
      </c>
    </row>
    <row r="16544" spans="1:13" x14ac:dyDescent="0.2">
      <c r="A16544" s="50">
        <v>42498</v>
      </c>
      <c r="B16544">
        <f t="shared" si="777"/>
        <v>2016</v>
      </c>
      <c r="C16544" s="51">
        <f t="shared" si="778"/>
        <v>5</v>
      </c>
      <c r="D16544" s="51">
        <f t="shared" si="779"/>
        <v>8</v>
      </c>
      <c r="E16544" s="52">
        <v>0.5</v>
      </c>
      <c r="G16544" s="54">
        <v>0.439</v>
      </c>
      <c r="H16544" s="54">
        <v>-0.62</v>
      </c>
      <c r="I16544">
        <v>-1.3839999999999999</v>
      </c>
      <c r="J16544" s="54">
        <v>-1.871</v>
      </c>
      <c r="K16544" s="54">
        <v>-2.363</v>
      </c>
      <c r="L16544" s="54">
        <v>-2.6539999999999999</v>
      </c>
      <c r="M16544" s="54">
        <v>-3.0649999999999999</v>
      </c>
    </row>
    <row r="16545" spans="1:13" x14ac:dyDescent="0.2">
      <c r="A16545" s="50">
        <v>42498</v>
      </c>
      <c r="B16545">
        <f t="shared" si="777"/>
        <v>2016</v>
      </c>
      <c r="C16545" s="51">
        <f t="shared" si="778"/>
        <v>5</v>
      </c>
      <c r="D16545" s="51">
        <f t="shared" si="779"/>
        <v>8</v>
      </c>
      <c r="E16545" s="52">
        <v>0.625</v>
      </c>
      <c r="G16545" s="54">
        <v>0.85199999999999998</v>
      </c>
      <c r="H16545" s="54">
        <v>-0.62</v>
      </c>
      <c r="I16545">
        <v>-1.3839999999999999</v>
      </c>
      <c r="J16545" s="54">
        <v>-1.871</v>
      </c>
      <c r="K16545" s="54">
        <v>-2.363</v>
      </c>
      <c r="L16545" s="54">
        <v>-2.6539999999999999</v>
      </c>
      <c r="M16545" s="54">
        <v>-3.0649999999999999</v>
      </c>
    </row>
    <row r="16546" spans="1:13" x14ac:dyDescent="0.2">
      <c r="A16546" s="50">
        <v>42498</v>
      </c>
      <c r="B16546">
        <f t="shared" si="777"/>
        <v>2016</v>
      </c>
      <c r="C16546" s="51">
        <f t="shared" si="778"/>
        <v>5</v>
      </c>
      <c r="D16546" s="51">
        <f t="shared" si="779"/>
        <v>8</v>
      </c>
      <c r="E16546" s="52">
        <v>0.75</v>
      </c>
      <c r="G16546" s="54">
        <v>1.071</v>
      </c>
      <c r="H16546" s="54">
        <v>-0.62</v>
      </c>
      <c r="I16546">
        <v>-1.3560000000000001</v>
      </c>
      <c r="J16546" s="54">
        <v>-1.871</v>
      </c>
      <c r="K16546" s="54">
        <v>-2.363</v>
      </c>
      <c r="L16546" s="54">
        <v>-2.625</v>
      </c>
      <c r="M16546" s="54">
        <v>-3.0649999999999999</v>
      </c>
    </row>
    <row r="16547" spans="1:13" x14ac:dyDescent="0.2">
      <c r="A16547" s="50">
        <v>42498</v>
      </c>
      <c r="B16547">
        <f t="shared" si="777"/>
        <v>2016</v>
      </c>
      <c r="C16547" s="51">
        <f t="shared" si="778"/>
        <v>5</v>
      </c>
      <c r="D16547" s="51">
        <f t="shared" si="779"/>
        <v>8</v>
      </c>
      <c r="E16547" s="52">
        <v>0.875</v>
      </c>
      <c r="G16547" s="54">
        <v>1.153</v>
      </c>
      <c r="H16547" s="54">
        <v>-0.62</v>
      </c>
      <c r="I16547">
        <v>-1.3560000000000001</v>
      </c>
      <c r="J16547" s="54">
        <v>-1.8420000000000001</v>
      </c>
      <c r="K16547" s="54">
        <v>-2.363</v>
      </c>
      <c r="L16547" s="54">
        <v>-2.625</v>
      </c>
      <c r="M16547" s="54">
        <v>-3.0350000000000001</v>
      </c>
    </row>
    <row r="16548" spans="1:13" x14ac:dyDescent="0.2">
      <c r="A16548" s="50">
        <v>42499</v>
      </c>
      <c r="B16548">
        <f t="shared" si="777"/>
        <v>2016</v>
      </c>
      <c r="C16548" s="51">
        <f t="shared" si="778"/>
        <v>5</v>
      </c>
      <c r="D16548" s="51">
        <f t="shared" si="779"/>
        <v>9</v>
      </c>
      <c r="E16548" s="52">
        <v>0</v>
      </c>
      <c r="G16548" s="54">
        <v>0.98899999999999999</v>
      </c>
      <c r="H16548" s="54">
        <v>-0.59099999999999997</v>
      </c>
      <c r="I16548">
        <v>-1.3560000000000001</v>
      </c>
      <c r="J16548" s="54">
        <v>-1.8420000000000001</v>
      </c>
      <c r="K16548" s="54">
        <v>-2.3340000000000001</v>
      </c>
      <c r="L16548" s="54">
        <v>-2.625</v>
      </c>
      <c r="M16548" s="54">
        <v>-3.0350000000000001</v>
      </c>
    </row>
    <row r="16549" spans="1:13" x14ac:dyDescent="0.2">
      <c r="A16549" s="50">
        <v>42499</v>
      </c>
      <c r="B16549">
        <f t="shared" si="777"/>
        <v>2016</v>
      </c>
      <c r="C16549" s="51">
        <f t="shared" si="778"/>
        <v>5</v>
      </c>
      <c r="D16549" s="51">
        <f t="shared" si="779"/>
        <v>9</v>
      </c>
      <c r="E16549" s="52">
        <v>0.125</v>
      </c>
      <c r="G16549" s="54">
        <v>0.88</v>
      </c>
      <c r="H16549" s="54">
        <v>-0.59099999999999997</v>
      </c>
      <c r="I16549">
        <v>-1.3560000000000001</v>
      </c>
      <c r="J16549" s="54">
        <v>-1.8420000000000001</v>
      </c>
      <c r="K16549" s="54">
        <v>-2.3340000000000001</v>
      </c>
      <c r="L16549" s="54">
        <v>-2.5960000000000001</v>
      </c>
      <c r="M16549" s="54">
        <v>-3.0350000000000001</v>
      </c>
    </row>
    <row r="16550" spans="1:13" x14ac:dyDescent="0.2">
      <c r="A16550" s="50">
        <v>42499</v>
      </c>
      <c r="B16550">
        <f t="shared" si="777"/>
        <v>2016</v>
      </c>
      <c r="C16550" s="51">
        <f t="shared" si="778"/>
        <v>5</v>
      </c>
      <c r="D16550" s="51">
        <f t="shared" si="779"/>
        <v>9</v>
      </c>
      <c r="E16550" s="52">
        <v>0.25</v>
      </c>
      <c r="G16550" s="54">
        <v>0.77</v>
      </c>
      <c r="H16550" s="54">
        <v>-0.59099999999999997</v>
      </c>
      <c r="I16550">
        <v>-1.3560000000000001</v>
      </c>
      <c r="J16550" s="54">
        <v>-1.8420000000000001</v>
      </c>
      <c r="K16550" s="54">
        <v>-2.3340000000000001</v>
      </c>
      <c r="L16550" s="54">
        <v>-2.5960000000000001</v>
      </c>
      <c r="M16550" s="54">
        <v>-3.0350000000000001</v>
      </c>
    </row>
    <row r="16551" spans="1:13" x14ac:dyDescent="0.2">
      <c r="A16551" s="50">
        <v>42499</v>
      </c>
      <c r="B16551">
        <f t="shared" si="777"/>
        <v>2016</v>
      </c>
      <c r="C16551" s="51">
        <f t="shared" si="778"/>
        <v>5</v>
      </c>
      <c r="D16551" s="51">
        <f t="shared" si="779"/>
        <v>9</v>
      </c>
      <c r="E16551" s="52">
        <v>0.375</v>
      </c>
      <c r="G16551" s="54">
        <v>0.71499999999999997</v>
      </c>
      <c r="H16551" s="54">
        <v>-0.59099999999999997</v>
      </c>
      <c r="I16551">
        <v>-1.327</v>
      </c>
      <c r="J16551" s="54">
        <v>-1.8420000000000001</v>
      </c>
      <c r="K16551" s="54">
        <v>-2.3340000000000001</v>
      </c>
      <c r="L16551" s="54">
        <v>-2.5960000000000001</v>
      </c>
      <c r="M16551" s="54">
        <v>-3.0059999999999998</v>
      </c>
    </row>
    <row r="16552" spans="1:13" x14ac:dyDescent="0.2">
      <c r="A16552" s="50">
        <v>42499</v>
      </c>
      <c r="B16552">
        <f t="shared" si="777"/>
        <v>2016</v>
      </c>
      <c r="C16552" s="51">
        <f t="shared" si="778"/>
        <v>5</v>
      </c>
      <c r="D16552" s="51">
        <f t="shared" si="779"/>
        <v>9</v>
      </c>
      <c r="E16552" s="52">
        <v>0.5</v>
      </c>
      <c r="G16552" s="54">
        <v>0.85199999999999998</v>
      </c>
      <c r="H16552" s="54">
        <v>-0.59099999999999997</v>
      </c>
      <c r="I16552">
        <v>-1.327</v>
      </c>
      <c r="J16552" s="54">
        <v>-1.8420000000000001</v>
      </c>
      <c r="K16552" s="54">
        <v>-2.3340000000000001</v>
      </c>
      <c r="L16552" s="54">
        <v>-2.5960000000000001</v>
      </c>
      <c r="M16552" s="54">
        <v>-3.0059999999999998</v>
      </c>
    </row>
    <row r="16553" spans="1:13" x14ac:dyDescent="0.2">
      <c r="A16553" s="50">
        <v>42499</v>
      </c>
      <c r="B16553">
        <f t="shared" si="777"/>
        <v>2016</v>
      </c>
      <c r="C16553" s="51">
        <f t="shared" si="778"/>
        <v>5</v>
      </c>
      <c r="D16553" s="51">
        <f t="shared" si="779"/>
        <v>9</v>
      </c>
      <c r="E16553" s="52">
        <v>0.625</v>
      </c>
      <c r="G16553" s="54">
        <v>0.96199999999999997</v>
      </c>
      <c r="H16553" s="54">
        <v>-0.59099999999999997</v>
      </c>
      <c r="I16553">
        <v>-1.327</v>
      </c>
      <c r="J16553" s="54">
        <v>-1.8140000000000001</v>
      </c>
      <c r="K16553" s="54">
        <v>-2.3340000000000001</v>
      </c>
      <c r="L16553" s="54">
        <v>-2.5960000000000001</v>
      </c>
      <c r="M16553" s="54">
        <v>-3.0059999999999998</v>
      </c>
    </row>
    <row r="16554" spans="1:13" x14ac:dyDescent="0.2">
      <c r="A16554" s="50">
        <v>42499</v>
      </c>
      <c r="B16554">
        <f t="shared" si="777"/>
        <v>2016</v>
      </c>
      <c r="C16554" s="51">
        <f t="shared" si="778"/>
        <v>5</v>
      </c>
      <c r="D16554" s="51">
        <f t="shared" si="779"/>
        <v>9</v>
      </c>
      <c r="E16554" s="52">
        <v>0.75</v>
      </c>
      <c r="G16554" s="54">
        <v>0.85199999999999998</v>
      </c>
      <c r="H16554" s="54">
        <v>-0.59099999999999997</v>
      </c>
      <c r="I16554">
        <v>-1.327</v>
      </c>
      <c r="J16554" s="54">
        <v>-1.8140000000000001</v>
      </c>
      <c r="K16554" s="54">
        <v>-2.3050000000000002</v>
      </c>
      <c r="L16554" s="54">
        <v>-2.5960000000000001</v>
      </c>
      <c r="M16554" s="54">
        <v>-3.0059999999999998</v>
      </c>
    </row>
    <row r="16555" spans="1:13" x14ac:dyDescent="0.2">
      <c r="A16555" s="50">
        <v>42499</v>
      </c>
      <c r="B16555">
        <f t="shared" si="777"/>
        <v>2016</v>
      </c>
      <c r="C16555" s="51">
        <f t="shared" si="778"/>
        <v>5</v>
      </c>
      <c r="D16555" s="51">
        <f t="shared" si="779"/>
        <v>9</v>
      </c>
      <c r="E16555" s="52">
        <v>0.875</v>
      </c>
      <c r="G16555" s="54">
        <v>0.74199999999999999</v>
      </c>
      <c r="H16555" s="54">
        <v>-0.59099999999999997</v>
      </c>
      <c r="I16555">
        <v>-1.327</v>
      </c>
      <c r="J16555" s="54">
        <v>-1.8140000000000001</v>
      </c>
      <c r="K16555" s="54">
        <v>-2.3050000000000002</v>
      </c>
      <c r="L16555" s="54">
        <v>-2.5659999999999998</v>
      </c>
      <c r="M16555" s="54">
        <v>-2.976</v>
      </c>
    </row>
    <row r="16556" spans="1:13" x14ac:dyDescent="0.2">
      <c r="A16556" s="50">
        <v>42500</v>
      </c>
      <c r="B16556">
        <f t="shared" si="777"/>
        <v>2016</v>
      </c>
      <c r="C16556" s="51">
        <f t="shared" si="778"/>
        <v>5</v>
      </c>
      <c r="D16556" s="51">
        <f t="shared" si="779"/>
        <v>10</v>
      </c>
      <c r="E16556" s="52">
        <v>0</v>
      </c>
      <c r="G16556" s="54">
        <v>0.55000000000000004</v>
      </c>
      <c r="H16556" s="54">
        <v>-0.59099999999999997</v>
      </c>
      <c r="I16556">
        <v>-1.327</v>
      </c>
      <c r="J16556" s="54">
        <v>-1.8140000000000001</v>
      </c>
      <c r="K16556" s="54">
        <v>-2.3050000000000002</v>
      </c>
      <c r="L16556" s="54">
        <v>-2.5659999999999998</v>
      </c>
      <c r="M16556" s="54">
        <v>-2.976</v>
      </c>
    </row>
    <row r="16557" spans="1:13" x14ac:dyDescent="0.2">
      <c r="A16557" s="50">
        <v>42500</v>
      </c>
      <c r="B16557">
        <f t="shared" si="777"/>
        <v>2016</v>
      </c>
      <c r="C16557" s="51">
        <f t="shared" si="778"/>
        <v>5</v>
      </c>
      <c r="D16557" s="51">
        <f t="shared" si="779"/>
        <v>10</v>
      </c>
      <c r="E16557" s="52">
        <v>0.125</v>
      </c>
      <c r="G16557" s="54">
        <v>0.30099999999999999</v>
      </c>
      <c r="H16557" s="54">
        <v>-0.59099999999999997</v>
      </c>
      <c r="I16557">
        <v>-1.327</v>
      </c>
      <c r="J16557" s="54">
        <v>-1.7849999999999999</v>
      </c>
      <c r="K16557" s="54">
        <v>-2.2759999999999998</v>
      </c>
      <c r="L16557" s="54">
        <v>-2.5659999999999998</v>
      </c>
      <c r="M16557" s="54">
        <v>-2.976</v>
      </c>
    </row>
    <row r="16558" spans="1:13" x14ac:dyDescent="0.2">
      <c r="A16558" s="50">
        <v>42500</v>
      </c>
      <c r="B16558">
        <f t="shared" si="777"/>
        <v>2016</v>
      </c>
      <c r="C16558" s="51">
        <f t="shared" si="778"/>
        <v>5</v>
      </c>
      <c r="D16558" s="51">
        <f t="shared" si="779"/>
        <v>10</v>
      </c>
      <c r="E16558" s="52">
        <v>0.25</v>
      </c>
      <c r="G16558" s="54">
        <v>0.13500000000000001</v>
      </c>
      <c r="H16558" s="54">
        <v>-0.59099999999999997</v>
      </c>
      <c r="I16558">
        <v>-1.2989999999999999</v>
      </c>
      <c r="J16558" s="54">
        <v>-1.8140000000000001</v>
      </c>
      <c r="K16558" s="54">
        <v>-2.2759999999999998</v>
      </c>
      <c r="L16558" s="54">
        <v>-2.5659999999999998</v>
      </c>
      <c r="M16558" s="54">
        <v>-2.976</v>
      </c>
    </row>
    <row r="16559" spans="1:13" x14ac:dyDescent="0.2">
      <c r="A16559" s="50">
        <v>42500</v>
      </c>
      <c r="B16559">
        <f t="shared" si="777"/>
        <v>2016</v>
      </c>
      <c r="C16559" s="51">
        <f t="shared" si="778"/>
        <v>5</v>
      </c>
      <c r="D16559" s="51">
        <f t="shared" si="779"/>
        <v>10</v>
      </c>
      <c r="E16559" s="52">
        <v>0.375</v>
      </c>
      <c r="G16559" s="54">
        <v>0.107</v>
      </c>
      <c r="H16559" s="54">
        <v>-0.59099999999999997</v>
      </c>
      <c r="I16559">
        <v>-1.2989999999999999</v>
      </c>
      <c r="J16559" s="54">
        <v>-1.7849999999999999</v>
      </c>
      <c r="K16559" s="54">
        <v>-2.2759999999999998</v>
      </c>
      <c r="L16559" s="54">
        <v>-2.5659999999999998</v>
      </c>
      <c r="M16559" s="54">
        <v>-2.976</v>
      </c>
    </row>
    <row r="16560" spans="1:13" x14ac:dyDescent="0.2">
      <c r="A16560" s="50">
        <v>42500</v>
      </c>
      <c r="B16560">
        <f t="shared" si="777"/>
        <v>2016</v>
      </c>
      <c r="C16560" s="51">
        <f t="shared" si="778"/>
        <v>5</v>
      </c>
      <c r="D16560" s="51">
        <f t="shared" si="779"/>
        <v>10</v>
      </c>
      <c r="E16560" s="52">
        <v>0.5</v>
      </c>
      <c r="G16560" s="54">
        <v>0.16300000000000001</v>
      </c>
      <c r="H16560" s="54">
        <v>-0.59099999999999997</v>
      </c>
      <c r="I16560">
        <v>-1.2989999999999999</v>
      </c>
      <c r="J16560" s="54">
        <v>-1.7849999999999999</v>
      </c>
      <c r="K16560" s="54">
        <v>-2.2759999999999998</v>
      </c>
      <c r="L16560" s="54">
        <v>-2.5369999999999999</v>
      </c>
      <c r="M16560" s="54">
        <v>-2.976</v>
      </c>
    </row>
    <row r="16561" spans="1:13" x14ac:dyDescent="0.2">
      <c r="A16561" s="50">
        <v>42500</v>
      </c>
      <c r="B16561">
        <f t="shared" si="777"/>
        <v>2016</v>
      </c>
      <c r="C16561" s="51">
        <f t="shared" si="778"/>
        <v>5</v>
      </c>
      <c r="D16561" s="51">
        <f t="shared" si="779"/>
        <v>10</v>
      </c>
      <c r="E16561" s="52">
        <v>0.625</v>
      </c>
      <c r="G16561" s="54">
        <v>0.38400000000000001</v>
      </c>
      <c r="H16561" s="54">
        <v>-0.56299999999999994</v>
      </c>
      <c r="I16561">
        <v>-1.2989999999999999</v>
      </c>
      <c r="J16561" s="54">
        <v>-1.7849999999999999</v>
      </c>
      <c r="K16561" s="54">
        <v>-2.2759999999999998</v>
      </c>
      <c r="L16561" s="54">
        <v>-2.5369999999999999</v>
      </c>
      <c r="M16561" s="54">
        <v>-2.9470000000000001</v>
      </c>
    </row>
    <row r="16562" spans="1:13" x14ac:dyDescent="0.2">
      <c r="A16562" s="50">
        <v>42500</v>
      </c>
      <c r="B16562">
        <f t="shared" si="777"/>
        <v>2016</v>
      </c>
      <c r="C16562" s="51">
        <f t="shared" si="778"/>
        <v>5</v>
      </c>
      <c r="D16562" s="51">
        <f t="shared" si="779"/>
        <v>10</v>
      </c>
      <c r="E16562" s="52">
        <v>0.75</v>
      </c>
      <c r="G16562" s="54">
        <v>0.55000000000000004</v>
      </c>
      <c r="H16562" s="54">
        <v>-0.56299999999999994</v>
      </c>
      <c r="I16562">
        <v>-1.2989999999999999</v>
      </c>
      <c r="J16562" s="54">
        <v>-1.7849999999999999</v>
      </c>
      <c r="K16562" s="54">
        <v>-2.2759999999999998</v>
      </c>
      <c r="L16562" s="54">
        <v>-2.5369999999999999</v>
      </c>
      <c r="M16562" s="54">
        <v>-2.9470000000000001</v>
      </c>
    </row>
    <row r="16563" spans="1:13" x14ac:dyDescent="0.2">
      <c r="A16563" s="50">
        <v>42500</v>
      </c>
      <c r="B16563">
        <f t="shared" si="777"/>
        <v>2016</v>
      </c>
      <c r="C16563" s="51">
        <f t="shared" si="778"/>
        <v>5</v>
      </c>
      <c r="D16563" s="51">
        <f t="shared" si="779"/>
        <v>10</v>
      </c>
      <c r="E16563" s="52">
        <v>0.875</v>
      </c>
      <c r="G16563" s="54">
        <v>0.55000000000000004</v>
      </c>
      <c r="H16563" s="54">
        <v>-0.56299999999999994</v>
      </c>
      <c r="I16563">
        <v>-1.27</v>
      </c>
      <c r="J16563" s="54">
        <v>-1.7849999999999999</v>
      </c>
      <c r="K16563" s="54">
        <v>-2.2469999999999999</v>
      </c>
      <c r="L16563" s="54">
        <v>-2.5369999999999999</v>
      </c>
      <c r="M16563" s="54">
        <v>-2.9470000000000001</v>
      </c>
    </row>
    <row r="16564" spans="1:13" x14ac:dyDescent="0.2">
      <c r="A16564" s="50">
        <v>42501</v>
      </c>
      <c r="B16564">
        <f t="shared" si="777"/>
        <v>2016</v>
      </c>
      <c r="C16564" s="51">
        <f t="shared" si="778"/>
        <v>5</v>
      </c>
      <c r="D16564" s="51">
        <f t="shared" si="779"/>
        <v>11</v>
      </c>
      <c r="E16564" s="52">
        <v>0</v>
      </c>
      <c r="G16564" s="54">
        <v>0.41199999999999998</v>
      </c>
      <c r="H16564" s="54">
        <v>-0.56299999999999994</v>
      </c>
      <c r="I16564">
        <v>-1.27</v>
      </c>
      <c r="J16564" s="54">
        <v>-1.7849999999999999</v>
      </c>
      <c r="K16564" s="54">
        <v>-2.2469999999999999</v>
      </c>
      <c r="L16564" s="54">
        <v>-2.5369999999999999</v>
      </c>
      <c r="M16564" s="54">
        <v>-2.9470000000000001</v>
      </c>
    </row>
    <row r="16565" spans="1:13" x14ac:dyDescent="0.2">
      <c r="A16565" s="50">
        <v>42501</v>
      </c>
      <c r="B16565">
        <f t="shared" si="777"/>
        <v>2016</v>
      </c>
      <c r="C16565" s="51">
        <f t="shared" si="778"/>
        <v>5</v>
      </c>
      <c r="D16565" s="51">
        <f t="shared" si="779"/>
        <v>11</v>
      </c>
      <c r="E16565" s="52">
        <v>0.125</v>
      </c>
      <c r="G16565" s="54">
        <v>0.32900000000000001</v>
      </c>
      <c r="H16565" s="54">
        <v>-0.56299999999999994</v>
      </c>
      <c r="I16565">
        <v>-1.27</v>
      </c>
      <c r="J16565" s="54">
        <v>-1.756</v>
      </c>
      <c r="K16565" s="54">
        <v>-2.2469999999999999</v>
      </c>
      <c r="L16565" s="54">
        <v>-2.508</v>
      </c>
      <c r="M16565" s="54">
        <v>-2.9180000000000001</v>
      </c>
    </row>
    <row r="16566" spans="1:13" x14ac:dyDescent="0.2">
      <c r="A16566" s="50">
        <v>42501</v>
      </c>
      <c r="B16566">
        <f t="shared" si="777"/>
        <v>2016</v>
      </c>
      <c r="C16566" s="51">
        <f t="shared" si="778"/>
        <v>5</v>
      </c>
      <c r="D16566" s="51">
        <f t="shared" si="779"/>
        <v>11</v>
      </c>
      <c r="E16566" s="52">
        <v>0.25</v>
      </c>
      <c r="G16566" s="54">
        <v>0.32900000000000001</v>
      </c>
      <c r="H16566" s="54">
        <v>-0.53500000000000003</v>
      </c>
      <c r="I16566">
        <v>-1.27</v>
      </c>
      <c r="J16566" s="54">
        <v>-1.756</v>
      </c>
      <c r="K16566" s="54">
        <v>-2.2469999999999999</v>
      </c>
      <c r="L16566" s="54">
        <v>-2.508</v>
      </c>
      <c r="M16566" s="54">
        <v>-2.9180000000000001</v>
      </c>
    </row>
    <row r="16567" spans="1:13" x14ac:dyDescent="0.2">
      <c r="A16567" s="50">
        <v>42501</v>
      </c>
      <c r="B16567">
        <f t="shared" si="777"/>
        <v>2016</v>
      </c>
      <c r="C16567" s="51">
        <f t="shared" si="778"/>
        <v>5</v>
      </c>
      <c r="D16567" s="51">
        <f t="shared" si="779"/>
        <v>11</v>
      </c>
      <c r="E16567" s="52">
        <v>0.375</v>
      </c>
      <c r="G16567" s="54">
        <v>0.46700000000000003</v>
      </c>
      <c r="H16567" s="54">
        <v>-0.53500000000000003</v>
      </c>
      <c r="I16567">
        <v>-1.27</v>
      </c>
      <c r="J16567" s="54">
        <v>-1.756</v>
      </c>
      <c r="K16567" s="54">
        <v>-2.218</v>
      </c>
      <c r="L16567" s="54">
        <v>-2.508</v>
      </c>
      <c r="M16567" s="54">
        <v>-2.9180000000000001</v>
      </c>
    </row>
    <row r="16568" spans="1:13" x14ac:dyDescent="0.2">
      <c r="A16568" s="50">
        <v>42501</v>
      </c>
      <c r="B16568">
        <f t="shared" si="777"/>
        <v>2016</v>
      </c>
      <c r="C16568" s="51">
        <f t="shared" si="778"/>
        <v>5</v>
      </c>
      <c r="D16568" s="51">
        <f t="shared" si="779"/>
        <v>11</v>
      </c>
      <c r="E16568" s="52">
        <v>0.5</v>
      </c>
      <c r="K16568" s="54">
        <v>-2.218</v>
      </c>
      <c r="L16568" s="54">
        <v>-2.5659999999999998</v>
      </c>
      <c r="M16568" s="54">
        <v>-2.9180000000000001</v>
      </c>
    </row>
    <row r="16569" spans="1:13" x14ac:dyDescent="0.2">
      <c r="A16569" s="50">
        <v>42501</v>
      </c>
      <c r="B16569">
        <f t="shared" si="777"/>
        <v>2016</v>
      </c>
      <c r="C16569" s="51">
        <f t="shared" si="778"/>
        <v>5</v>
      </c>
      <c r="D16569" s="51">
        <f t="shared" si="779"/>
        <v>11</v>
      </c>
      <c r="E16569" s="52">
        <v>0.625</v>
      </c>
      <c r="K16569" s="54">
        <v>-2.218</v>
      </c>
      <c r="L16569" s="54">
        <v>-2.742</v>
      </c>
      <c r="M16569" s="54">
        <v>-2.9180000000000001</v>
      </c>
    </row>
    <row r="16570" spans="1:13" x14ac:dyDescent="0.2">
      <c r="A16570" s="50">
        <v>42501</v>
      </c>
      <c r="B16570">
        <f t="shared" si="777"/>
        <v>2016</v>
      </c>
      <c r="C16570" s="51">
        <f t="shared" si="778"/>
        <v>5</v>
      </c>
      <c r="D16570" s="51">
        <f t="shared" si="779"/>
        <v>11</v>
      </c>
      <c r="E16570" s="52">
        <v>0.75</v>
      </c>
      <c r="K16570" s="54">
        <v>-2.218</v>
      </c>
      <c r="L16570" s="54">
        <v>-2.5960000000000001</v>
      </c>
      <c r="M16570" s="54">
        <v>-2.8879999999999999</v>
      </c>
    </row>
    <row r="16571" spans="1:13" x14ac:dyDescent="0.2">
      <c r="A16571" s="50">
        <v>42501</v>
      </c>
      <c r="B16571">
        <f t="shared" si="777"/>
        <v>2016</v>
      </c>
      <c r="C16571" s="51">
        <f t="shared" si="778"/>
        <v>5</v>
      </c>
      <c r="D16571" s="51">
        <f t="shared" si="779"/>
        <v>11</v>
      </c>
      <c r="E16571" s="52">
        <v>0.875</v>
      </c>
      <c r="K16571" s="54">
        <v>-2.218</v>
      </c>
      <c r="L16571" s="54">
        <v>-2.5369999999999999</v>
      </c>
      <c r="M16571" s="54">
        <v>-2.8879999999999999</v>
      </c>
    </row>
    <row r="16572" spans="1:13" x14ac:dyDescent="0.2">
      <c r="A16572" s="50">
        <v>42502</v>
      </c>
      <c r="B16572">
        <f t="shared" si="777"/>
        <v>2016</v>
      </c>
      <c r="C16572" s="51">
        <f t="shared" si="778"/>
        <v>5</v>
      </c>
      <c r="D16572" s="51">
        <f t="shared" si="779"/>
        <v>12</v>
      </c>
      <c r="E16572" s="52">
        <v>0</v>
      </c>
      <c r="K16572" s="54">
        <v>-2.218</v>
      </c>
      <c r="L16572" s="54">
        <v>-2.625</v>
      </c>
      <c r="M16572" s="54">
        <v>-2.8879999999999999</v>
      </c>
    </row>
    <row r="16573" spans="1:13" x14ac:dyDescent="0.2">
      <c r="A16573" s="50">
        <v>42502</v>
      </c>
      <c r="B16573">
        <f t="shared" si="777"/>
        <v>2016</v>
      </c>
      <c r="C16573" s="51">
        <f t="shared" si="778"/>
        <v>5</v>
      </c>
      <c r="D16573" s="51">
        <f t="shared" si="779"/>
        <v>12</v>
      </c>
      <c r="E16573" s="52">
        <v>0.125</v>
      </c>
      <c r="K16573" s="54">
        <v>-2.1890000000000001</v>
      </c>
      <c r="L16573" s="54">
        <v>-2.508</v>
      </c>
      <c r="M16573" s="54">
        <v>-2.8879999999999999</v>
      </c>
    </row>
    <row r="16574" spans="1:13" x14ac:dyDescent="0.2">
      <c r="A16574" s="50">
        <v>42502</v>
      </c>
      <c r="B16574">
        <f t="shared" si="777"/>
        <v>2016</v>
      </c>
      <c r="C16574" s="51">
        <f t="shared" si="778"/>
        <v>5</v>
      </c>
      <c r="D16574" s="51">
        <f t="shared" si="779"/>
        <v>12</v>
      </c>
      <c r="E16574" s="52">
        <v>0.25</v>
      </c>
      <c r="K16574" s="54">
        <v>-2.1890000000000001</v>
      </c>
      <c r="L16574" s="54">
        <v>-2.508</v>
      </c>
      <c r="M16574" s="54">
        <v>-2.8879999999999999</v>
      </c>
    </row>
    <row r="16575" spans="1:13" x14ac:dyDescent="0.2">
      <c r="A16575" s="50">
        <v>42502</v>
      </c>
      <c r="B16575">
        <f t="shared" si="777"/>
        <v>2016</v>
      </c>
      <c r="C16575" s="51">
        <f t="shared" si="778"/>
        <v>5</v>
      </c>
      <c r="D16575" s="51">
        <f t="shared" si="779"/>
        <v>12</v>
      </c>
      <c r="E16575" s="52">
        <v>0.375</v>
      </c>
      <c r="K16575" s="54">
        <v>-2.1890000000000001</v>
      </c>
      <c r="L16575" s="54">
        <v>-2.4790000000000001</v>
      </c>
      <c r="M16575" s="54">
        <v>-2.859</v>
      </c>
    </row>
    <row r="16576" spans="1:13" x14ac:dyDescent="0.2">
      <c r="A16576" s="50">
        <v>42502</v>
      </c>
      <c r="B16576">
        <f t="shared" si="777"/>
        <v>2016</v>
      </c>
      <c r="C16576" s="51">
        <f t="shared" si="778"/>
        <v>5</v>
      </c>
      <c r="D16576" s="51">
        <f t="shared" si="779"/>
        <v>12</v>
      </c>
      <c r="E16576" s="52">
        <v>0.5</v>
      </c>
      <c r="K16576" s="54">
        <v>-2.1890000000000001</v>
      </c>
      <c r="L16576" s="54">
        <v>-2.5659999999999998</v>
      </c>
      <c r="M16576" s="54">
        <v>-2.859</v>
      </c>
    </row>
    <row r="16577" spans="1:13" x14ac:dyDescent="0.2">
      <c r="A16577" s="50">
        <v>42502</v>
      </c>
      <c r="B16577">
        <f t="shared" si="777"/>
        <v>2016</v>
      </c>
      <c r="C16577" s="51">
        <f t="shared" si="778"/>
        <v>5</v>
      </c>
      <c r="D16577" s="51">
        <f t="shared" si="779"/>
        <v>12</v>
      </c>
      <c r="E16577" s="52">
        <v>0.625</v>
      </c>
      <c r="K16577" s="54">
        <v>-2.1890000000000001</v>
      </c>
      <c r="L16577" s="54">
        <v>-2.742</v>
      </c>
      <c r="M16577" s="54">
        <v>-2.859</v>
      </c>
    </row>
    <row r="16578" spans="1:13" x14ac:dyDescent="0.2">
      <c r="A16578" s="50">
        <v>42502</v>
      </c>
      <c r="B16578">
        <f t="shared" si="777"/>
        <v>2016</v>
      </c>
      <c r="C16578" s="51">
        <f t="shared" si="778"/>
        <v>5</v>
      </c>
      <c r="D16578" s="51">
        <f t="shared" si="779"/>
        <v>12</v>
      </c>
      <c r="E16578" s="52">
        <v>0.75</v>
      </c>
      <c r="K16578" s="54">
        <v>-2.1890000000000001</v>
      </c>
      <c r="L16578" s="54">
        <v>-2.4790000000000001</v>
      </c>
      <c r="M16578" s="54">
        <v>-2.859</v>
      </c>
    </row>
    <row r="16579" spans="1:13" x14ac:dyDescent="0.2">
      <c r="A16579" s="50">
        <v>42502</v>
      </c>
      <c r="B16579">
        <f t="shared" si="777"/>
        <v>2016</v>
      </c>
      <c r="C16579" s="51">
        <f t="shared" si="778"/>
        <v>5</v>
      </c>
      <c r="D16579" s="51">
        <f t="shared" si="779"/>
        <v>12</v>
      </c>
      <c r="E16579" s="52">
        <v>0.875</v>
      </c>
      <c r="K16579" s="54">
        <v>-2.1890000000000001</v>
      </c>
      <c r="L16579" s="54">
        <v>-2.508</v>
      </c>
      <c r="M16579" s="54">
        <v>-2.83</v>
      </c>
    </row>
    <row r="16580" spans="1:13" x14ac:dyDescent="0.2">
      <c r="A16580" s="50">
        <v>42503</v>
      </c>
      <c r="B16580">
        <f t="shared" si="777"/>
        <v>2016</v>
      </c>
      <c r="C16580" s="51">
        <f t="shared" si="778"/>
        <v>5</v>
      </c>
      <c r="D16580" s="51">
        <f t="shared" si="779"/>
        <v>13</v>
      </c>
      <c r="E16580" s="52">
        <v>0</v>
      </c>
      <c r="K16580" s="54">
        <v>-2.16</v>
      </c>
      <c r="L16580" s="54">
        <v>-2.4500000000000002</v>
      </c>
      <c r="M16580" s="54">
        <v>-2.859</v>
      </c>
    </row>
    <row r="16581" spans="1:13" x14ac:dyDescent="0.2">
      <c r="A16581" s="50">
        <v>42503</v>
      </c>
      <c r="B16581">
        <f t="shared" si="777"/>
        <v>2016</v>
      </c>
      <c r="C16581" s="51">
        <f t="shared" si="778"/>
        <v>5</v>
      </c>
      <c r="D16581" s="51">
        <f t="shared" si="779"/>
        <v>13</v>
      </c>
      <c r="E16581" s="52">
        <v>0.125</v>
      </c>
      <c r="K16581" s="54">
        <v>-2.16</v>
      </c>
      <c r="L16581" s="54">
        <v>-2.4500000000000002</v>
      </c>
      <c r="M16581" s="54">
        <v>-2.83</v>
      </c>
    </row>
    <row r="16582" spans="1:13" x14ac:dyDescent="0.2">
      <c r="A16582" s="50">
        <v>42503</v>
      </c>
      <c r="B16582">
        <f t="shared" si="777"/>
        <v>2016</v>
      </c>
      <c r="C16582" s="51">
        <f t="shared" si="778"/>
        <v>5</v>
      </c>
      <c r="D16582" s="51">
        <f t="shared" si="779"/>
        <v>13</v>
      </c>
      <c r="E16582" s="52">
        <v>0.25</v>
      </c>
      <c r="K16582" s="54">
        <v>-2.16</v>
      </c>
      <c r="L16582" s="54">
        <v>-2.6829999999999998</v>
      </c>
      <c r="M16582" s="54">
        <v>-2.83</v>
      </c>
    </row>
    <row r="16583" spans="1:13" x14ac:dyDescent="0.2">
      <c r="A16583" s="50">
        <v>42503</v>
      </c>
      <c r="B16583">
        <f t="shared" si="777"/>
        <v>2016</v>
      </c>
      <c r="C16583" s="51">
        <f t="shared" si="778"/>
        <v>5</v>
      </c>
      <c r="D16583" s="51">
        <f t="shared" si="779"/>
        <v>13</v>
      </c>
      <c r="E16583" s="52">
        <v>0.375</v>
      </c>
      <c r="K16583" s="54">
        <v>-2.16</v>
      </c>
      <c r="L16583" s="54">
        <v>-2.7120000000000002</v>
      </c>
      <c r="M16583" s="54">
        <v>-2.83</v>
      </c>
    </row>
    <row r="16584" spans="1:13" x14ac:dyDescent="0.2">
      <c r="A16584" s="50">
        <v>42503</v>
      </c>
      <c r="B16584">
        <f t="shared" si="777"/>
        <v>2016</v>
      </c>
      <c r="C16584" s="51">
        <f t="shared" si="778"/>
        <v>5</v>
      </c>
      <c r="D16584" s="51">
        <f t="shared" si="779"/>
        <v>13</v>
      </c>
      <c r="E16584" s="52">
        <v>0.5</v>
      </c>
      <c r="K16584" s="54">
        <v>-2.1309999999999998</v>
      </c>
      <c r="L16584" s="54">
        <v>-2.4209999999999998</v>
      </c>
      <c r="M16584" s="54">
        <v>-2.83</v>
      </c>
    </row>
    <row r="16585" spans="1:13" x14ac:dyDescent="0.2">
      <c r="A16585" s="50">
        <v>42503</v>
      </c>
      <c r="B16585">
        <f t="shared" si="777"/>
        <v>2016</v>
      </c>
      <c r="C16585" s="51">
        <f t="shared" si="778"/>
        <v>5</v>
      </c>
      <c r="D16585" s="51">
        <f t="shared" si="779"/>
        <v>13</v>
      </c>
      <c r="E16585" s="52">
        <v>0.625</v>
      </c>
      <c r="K16585" s="54">
        <v>-2.1309999999999998</v>
      </c>
      <c r="L16585" s="54">
        <v>-2.4209999999999998</v>
      </c>
      <c r="M16585" s="54">
        <v>-2.8</v>
      </c>
    </row>
    <row r="16586" spans="1:13" x14ac:dyDescent="0.2">
      <c r="A16586" s="50">
        <v>42503</v>
      </c>
      <c r="B16586">
        <f t="shared" si="777"/>
        <v>2016</v>
      </c>
      <c r="C16586" s="51">
        <f t="shared" si="778"/>
        <v>5</v>
      </c>
      <c r="D16586" s="51">
        <f t="shared" si="779"/>
        <v>13</v>
      </c>
      <c r="E16586" s="52">
        <v>0.75</v>
      </c>
      <c r="K16586" s="54">
        <v>-2.1309999999999998</v>
      </c>
      <c r="L16586" s="54">
        <v>-2.508</v>
      </c>
      <c r="M16586" s="54">
        <v>-2.8</v>
      </c>
    </row>
    <row r="16587" spans="1:13" x14ac:dyDescent="0.2">
      <c r="A16587" s="50">
        <v>42503</v>
      </c>
      <c r="B16587">
        <f t="shared" si="777"/>
        <v>2016</v>
      </c>
      <c r="C16587" s="51">
        <f t="shared" si="778"/>
        <v>5</v>
      </c>
      <c r="D16587" s="51">
        <f t="shared" si="779"/>
        <v>13</v>
      </c>
      <c r="E16587" s="52">
        <v>0.875</v>
      </c>
      <c r="K16587" s="54">
        <v>-2.1309999999999998</v>
      </c>
      <c r="L16587" s="54">
        <v>-2.4209999999999998</v>
      </c>
      <c r="M16587" s="54">
        <v>-2.8</v>
      </c>
    </row>
    <row r="16588" spans="1:13" x14ac:dyDescent="0.2">
      <c r="A16588" s="50">
        <v>42504</v>
      </c>
      <c r="B16588">
        <f t="shared" si="777"/>
        <v>2016</v>
      </c>
      <c r="C16588" s="51">
        <f t="shared" si="778"/>
        <v>5</v>
      </c>
      <c r="D16588" s="51">
        <f t="shared" si="779"/>
        <v>14</v>
      </c>
      <c r="E16588" s="52">
        <v>0</v>
      </c>
      <c r="K16588" s="54">
        <v>-2.1309999999999998</v>
      </c>
      <c r="L16588" s="54">
        <v>-2.4209999999999998</v>
      </c>
      <c r="M16588" s="54">
        <v>-2.8</v>
      </c>
    </row>
    <row r="16589" spans="1:13" x14ac:dyDescent="0.2">
      <c r="A16589" s="50">
        <v>42504</v>
      </c>
      <c r="B16589">
        <f t="shared" si="777"/>
        <v>2016</v>
      </c>
      <c r="C16589" s="51">
        <f t="shared" si="778"/>
        <v>5</v>
      </c>
      <c r="D16589" s="51">
        <f t="shared" si="779"/>
        <v>14</v>
      </c>
      <c r="E16589" s="52">
        <v>0.125</v>
      </c>
      <c r="K16589" s="54">
        <v>-2.1309999999999998</v>
      </c>
      <c r="L16589" s="54">
        <v>-2.4209999999999998</v>
      </c>
      <c r="M16589" s="54">
        <v>-2.7709999999999999</v>
      </c>
    </row>
    <row r="16590" spans="1:13" x14ac:dyDescent="0.2">
      <c r="A16590" s="50">
        <v>42504</v>
      </c>
      <c r="B16590">
        <f t="shared" si="777"/>
        <v>2016</v>
      </c>
      <c r="C16590" s="51">
        <f t="shared" si="778"/>
        <v>5</v>
      </c>
      <c r="D16590" s="51">
        <f t="shared" si="779"/>
        <v>14</v>
      </c>
      <c r="E16590" s="52">
        <v>0.25</v>
      </c>
      <c r="K16590" s="54">
        <v>-2.1019999999999999</v>
      </c>
      <c r="L16590" s="54">
        <v>-2.4209999999999998</v>
      </c>
      <c r="M16590" s="54">
        <v>-2.7709999999999999</v>
      </c>
    </row>
    <row r="16591" spans="1:13" x14ac:dyDescent="0.2">
      <c r="A16591" s="50">
        <v>42504</v>
      </c>
      <c r="B16591">
        <f t="shared" ref="B16591:B16654" si="780">YEAR(A16591)</f>
        <v>2016</v>
      </c>
      <c r="C16591" s="51">
        <f t="shared" ref="C16591:C16654" si="781">MONTH(A16591)</f>
        <v>5</v>
      </c>
      <c r="D16591" s="51">
        <f t="shared" ref="D16591:D16654" si="782">DAY(A16591)</f>
        <v>14</v>
      </c>
      <c r="E16591" s="52">
        <v>0.375</v>
      </c>
      <c r="K16591" s="54">
        <v>-2.1019999999999999</v>
      </c>
      <c r="L16591" s="54">
        <v>-2.3919999999999999</v>
      </c>
      <c r="M16591" s="54">
        <v>-2.7709999999999999</v>
      </c>
    </row>
    <row r="16592" spans="1:13" x14ac:dyDescent="0.2">
      <c r="A16592" s="50">
        <v>42504</v>
      </c>
      <c r="B16592">
        <f t="shared" si="780"/>
        <v>2016</v>
      </c>
      <c r="C16592" s="51">
        <f t="shared" si="781"/>
        <v>5</v>
      </c>
      <c r="D16592" s="51">
        <f t="shared" si="782"/>
        <v>14</v>
      </c>
      <c r="E16592" s="52">
        <v>0.5</v>
      </c>
      <c r="K16592" s="54">
        <v>-2.1019999999999999</v>
      </c>
      <c r="L16592" s="54">
        <v>-2.3919999999999999</v>
      </c>
      <c r="M16592" s="54">
        <v>-2.7709999999999999</v>
      </c>
    </row>
    <row r="16593" spans="1:13" x14ac:dyDescent="0.2">
      <c r="A16593" s="50">
        <v>42504</v>
      </c>
      <c r="B16593">
        <f t="shared" si="780"/>
        <v>2016</v>
      </c>
      <c r="C16593" s="51">
        <f t="shared" si="781"/>
        <v>5</v>
      </c>
      <c r="D16593" s="51">
        <f t="shared" si="782"/>
        <v>14</v>
      </c>
      <c r="E16593" s="52">
        <v>0.625</v>
      </c>
      <c r="K16593" s="54">
        <v>-2.1019999999999999</v>
      </c>
      <c r="L16593" s="54">
        <v>-2.3919999999999999</v>
      </c>
      <c r="M16593" s="54">
        <v>-2.7709999999999999</v>
      </c>
    </row>
    <row r="16594" spans="1:13" x14ac:dyDescent="0.2">
      <c r="A16594" s="50">
        <v>42504</v>
      </c>
      <c r="B16594">
        <f t="shared" si="780"/>
        <v>2016</v>
      </c>
      <c r="C16594" s="51">
        <f t="shared" si="781"/>
        <v>5</v>
      </c>
      <c r="D16594" s="51">
        <f t="shared" si="782"/>
        <v>14</v>
      </c>
      <c r="E16594" s="52">
        <v>0.75</v>
      </c>
      <c r="K16594" s="54">
        <v>-2.1019999999999999</v>
      </c>
      <c r="L16594" s="54">
        <v>-2.363</v>
      </c>
      <c r="M16594" s="54">
        <v>-2.7709999999999999</v>
      </c>
    </row>
    <row r="16595" spans="1:13" x14ac:dyDescent="0.2">
      <c r="A16595" s="50">
        <v>42504</v>
      </c>
      <c r="B16595">
        <f t="shared" si="780"/>
        <v>2016</v>
      </c>
      <c r="C16595" s="51">
        <f t="shared" si="781"/>
        <v>5</v>
      </c>
      <c r="D16595" s="51">
        <f t="shared" si="782"/>
        <v>14</v>
      </c>
      <c r="E16595" s="52">
        <v>0.875</v>
      </c>
      <c r="K16595" s="54">
        <v>-2.1019999999999999</v>
      </c>
      <c r="L16595" s="54">
        <v>-2.363</v>
      </c>
      <c r="M16595" s="54">
        <v>-2.742</v>
      </c>
    </row>
    <row r="16596" spans="1:13" x14ac:dyDescent="0.2">
      <c r="A16596" s="50">
        <v>42505</v>
      </c>
      <c r="B16596">
        <f t="shared" si="780"/>
        <v>2016</v>
      </c>
      <c r="C16596" s="51">
        <f t="shared" si="781"/>
        <v>5</v>
      </c>
      <c r="D16596" s="51">
        <f t="shared" si="782"/>
        <v>15</v>
      </c>
      <c r="E16596" s="52">
        <v>0</v>
      </c>
      <c r="K16596" s="54">
        <v>-2.073</v>
      </c>
      <c r="L16596" s="54">
        <v>-2.363</v>
      </c>
      <c r="M16596" s="54">
        <v>-2.742</v>
      </c>
    </row>
    <row r="16597" spans="1:13" x14ac:dyDescent="0.2">
      <c r="A16597" s="50">
        <v>42505</v>
      </c>
      <c r="B16597">
        <f t="shared" si="780"/>
        <v>2016</v>
      </c>
      <c r="C16597" s="51">
        <f t="shared" si="781"/>
        <v>5</v>
      </c>
      <c r="D16597" s="51">
        <f t="shared" si="782"/>
        <v>15</v>
      </c>
      <c r="E16597" s="52">
        <v>0.125</v>
      </c>
      <c r="K16597" s="54">
        <v>-2.073</v>
      </c>
      <c r="L16597" s="54">
        <v>-2.363</v>
      </c>
      <c r="M16597" s="54">
        <v>-2.742</v>
      </c>
    </row>
    <row r="16598" spans="1:13" x14ac:dyDescent="0.2">
      <c r="A16598" s="50">
        <v>42505</v>
      </c>
      <c r="B16598">
        <f t="shared" si="780"/>
        <v>2016</v>
      </c>
      <c r="C16598" s="51">
        <f t="shared" si="781"/>
        <v>5</v>
      </c>
      <c r="D16598" s="51">
        <f t="shared" si="782"/>
        <v>15</v>
      </c>
      <c r="E16598" s="52">
        <v>0.25</v>
      </c>
      <c r="K16598" s="54">
        <v>-2.073</v>
      </c>
      <c r="L16598" s="54">
        <v>-2.3919999999999999</v>
      </c>
      <c r="M16598" s="54">
        <v>-2.742</v>
      </c>
    </row>
    <row r="16599" spans="1:13" x14ac:dyDescent="0.2">
      <c r="A16599" s="50">
        <v>42505</v>
      </c>
      <c r="B16599">
        <f t="shared" si="780"/>
        <v>2016</v>
      </c>
      <c r="C16599" s="51">
        <f t="shared" si="781"/>
        <v>5</v>
      </c>
      <c r="D16599" s="51">
        <f t="shared" si="782"/>
        <v>15</v>
      </c>
      <c r="E16599" s="52">
        <v>0.375</v>
      </c>
      <c r="K16599" s="54">
        <v>-2.073</v>
      </c>
      <c r="L16599" s="54">
        <v>-2.363</v>
      </c>
      <c r="M16599" s="54">
        <v>-2.742</v>
      </c>
    </row>
    <row r="16600" spans="1:13" x14ac:dyDescent="0.2">
      <c r="A16600" s="50">
        <v>42505</v>
      </c>
      <c r="B16600">
        <f t="shared" si="780"/>
        <v>2016</v>
      </c>
      <c r="C16600" s="51">
        <f t="shared" si="781"/>
        <v>5</v>
      </c>
      <c r="D16600" s="51">
        <f t="shared" si="782"/>
        <v>15</v>
      </c>
      <c r="E16600" s="52">
        <v>0.5</v>
      </c>
      <c r="K16600" s="54">
        <v>-2.073</v>
      </c>
      <c r="L16600" s="54">
        <v>-2.3340000000000001</v>
      </c>
      <c r="M16600" s="54">
        <v>-2.7120000000000002</v>
      </c>
    </row>
    <row r="16601" spans="1:13" x14ac:dyDescent="0.2">
      <c r="A16601" s="50">
        <v>42505</v>
      </c>
      <c r="B16601">
        <f t="shared" si="780"/>
        <v>2016</v>
      </c>
      <c r="C16601" s="51">
        <f t="shared" si="781"/>
        <v>5</v>
      </c>
      <c r="D16601" s="51">
        <f t="shared" si="782"/>
        <v>15</v>
      </c>
      <c r="E16601" s="52">
        <v>0.625</v>
      </c>
      <c r="K16601" s="54">
        <v>-2.073</v>
      </c>
      <c r="L16601" s="54">
        <v>-2.3050000000000002</v>
      </c>
      <c r="M16601" s="54">
        <v>-2.7120000000000002</v>
      </c>
    </row>
    <row r="16602" spans="1:13" x14ac:dyDescent="0.2">
      <c r="A16602" s="50">
        <v>42505</v>
      </c>
      <c r="B16602">
        <f t="shared" si="780"/>
        <v>2016</v>
      </c>
      <c r="C16602" s="51">
        <f t="shared" si="781"/>
        <v>5</v>
      </c>
      <c r="D16602" s="51">
        <f t="shared" si="782"/>
        <v>15</v>
      </c>
      <c r="E16602" s="52">
        <v>0.75</v>
      </c>
      <c r="K16602" s="54">
        <v>-2.073</v>
      </c>
      <c r="L16602" s="54">
        <v>-2.3340000000000001</v>
      </c>
      <c r="M16602" s="54">
        <v>-2.7120000000000002</v>
      </c>
    </row>
    <row r="16603" spans="1:13" x14ac:dyDescent="0.2">
      <c r="A16603" s="50">
        <v>42505</v>
      </c>
      <c r="B16603">
        <f t="shared" si="780"/>
        <v>2016</v>
      </c>
      <c r="C16603" s="51">
        <f t="shared" si="781"/>
        <v>5</v>
      </c>
      <c r="D16603" s="51">
        <f t="shared" si="782"/>
        <v>15</v>
      </c>
      <c r="E16603" s="52">
        <v>0.875</v>
      </c>
      <c r="K16603" s="54">
        <v>-2.044</v>
      </c>
      <c r="L16603" s="54">
        <v>-2.3340000000000001</v>
      </c>
      <c r="M16603" s="54">
        <v>-2.7120000000000002</v>
      </c>
    </row>
    <row r="16604" spans="1:13" x14ac:dyDescent="0.2">
      <c r="A16604" s="50">
        <v>42506</v>
      </c>
      <c r="B16604">
        <f t="shared" si="780"/>
        <v>2016</v>
      </c>
      <c r="C16604" s="51">
        <f t="shared" si="781"/>
        <v>5</v>
      </c>
      <c r="D16604" s="51">
        <f t="shared" si="782"/>
        <v>16</v>
      </c>
      <c r="E16604" s="52">
        <v>0</v>
      </c>
      <c r="K16604" s="54">
        <v>-2.044</v>
      </c>
      <c r="L16604" s="54">
        <v>-2.3050000000000002</v>
      </c>
      <c r="M16604" s="54">
        <v>-2.7120000000000002</v>
      </c>
    </row>
    <row r="16605" spans="1:13" x14ac:dyDescent="0.2">
      <c r="A16605" s="50">
        <v>42506</v>
      </c>
      <c r="B16605">
        <f t="shared" si="780"/>
        <v>2016</v>
      </c>
      <c r="C16605" s="51">
        <f t="shared" si="781"/>
        <v>5</v>
      </c>
      <c r="D16605" s="51">
        <f t="shared" si="782"/>
        <v>16</v>
      </c>
      <c r="E16605" s="52">
        <v>0.125</v>
      </c>
      <c r="K16605" s="54">
        <v>-2.044</v>
      </c>
      <c r="L16605" s="54">
        <v>-2.3050000000000002</v>
      </c>
      <c r="M16605" s="54">
        <v>-2.6829999999999998</v>
      </c>
    </row>
    <row r="16606" spans="1:13" x14ac:dyDescent="0.2">
      <c r="A16606" s="50">
        <v>42506</v>
      </c>
      <c r="B16606">
        <f t="shared" si="780"/>
        <v>2016</v>
      </c>
      <c r="C16606" s="51">
        <f t="shared" si="781"/>
        <v>5</v>
      </c>
      <c r="D16606" s="51">
        <f t="shared" si="782"/>
        <v>16</v>
      </c>
      <c r="E16606" s="52">
        <v>0.25</v>
      </c>
      <c r="K16606" s="54">
        <v>-2.044</v>
      </c>
      <c r="L16606" s="54">
        <v>-2.3050000000000002</v>
      </c>
      <c r="M16606" s="54">
        <v>-2.7120000000000002</v>
      </c>
    </row>
    <row r="16607" spans="1:13" x14ac:dyDescent="0.2">
      <c r="A16607" s="50">
        <v>42506</v>
      </c>
      <c r="B16607">
        <f t="shared" si="780"/>
        <v>2016</v>
      </c>
      <c r="C16607" s="51">
        <f t="shared" si="781"/>
        <v>5</v>
      </c>
      <c r="D16607" s="51">
        <f t="shared" si="782"/>
        <v>16</v>
      </c>
      <c r="E16607" s="52">
        <v>0.375</v>
      </c>
      <c r="K16607" s="54">
        <v>-2.044</v>
      </c>
      <c r="L16607" s="54">
        <v>-2.3050000000000002</v>
      </c>
      <c r="M16607" s="54">
        <v>-2.6829999999999998</v>
      </c>
    </row>
    <row r="16608" spans="1:13" x14ac:dyDescent="0.2">
      <c r="A16608" s="50">
        <v>42506</v>
      </c>
      <c r="B16608">
        <f t="shared" si="780"/>
        <v>2016</v>
      </c>
      <c r="C16608" s="51">
        <f t="shared" si="781"/>
        <v>5</v>
      </c>
      <c r="D16608" s="51">
        <f t="shared" si="782"/>
        <v>16</v>
      </c>
      <c r="E16608" s="52">
        <v>0.5</v>
      </c>
      <c r="K16608" s="54">
        <v>-2.0150000000000001</v>
      </c>
      <c r="L16608" s="54">
        <v>-2.3050000000000002</v>
      </c>
      <c r="M16608" s="54">
        <v>-2.6829999999999998</v>
      </c>
    </row>
    <row r="16609" spans="1:13" x14ac:dyDescent="0.2">
      <c r="A16609" s="50">
        <v>42506</v>
      </c>
      <c r="B16609">
        <f t="shared" si="780"/>
        <v>2016</v>
      </c>
      <c r="C16609" s="51">
        <f t="shared" si="781"/>
        <v>5</v>
      </c>
      <c r="D16609" s="51">
        <f t="shared" si="782"/>
        <v>16</v>
      </c>
      <c r="E16609" s="52">
        <v>0.625</v>
      </c>
      <c r="K16609" s="54">
        <v>-2.0150000000000001</v>
      </c>
      <c r="L16609" s="54">
        <v>-2.2759999999999998</v>
      </c>
      <c r="M16609" s="54">
        <v>-2.6829999999999998</v>
      </c>
    </row>
    <row r="16610" spans="1:13" x14ac:dyDescent="0.2">
      <c r="A16610" s="50">
        <v>42506</v>
      </c>
      <c r="B16610">
        <f t="shared" si="780"/>
        <v>2016</v>
      </c>
      <c r="C16610" s="51">
        <f t="shared" si="781"/>
        <v>5</v>
      </c>
      <c r="D16610" s="51">
        <f t="shared" si="782"/>
        <v>16</v>
      </c>
      <c r="E16610" s="52">
        <v>0.75</v>
      </c>
      <c r="K16610" s="54">
        <v>-2.0150000000000001</v>
      </c>
      <c r="L16610" s="54">
        <v>-2.2759999999999998</v>
      </c>
      <c r="M16610" s="54">
        <v>-2.6829999999999998</v>
      </c>
    </row>
    <row r="16611" spans="1:13" x14ac:dyDescent="0.2">
      <c r="A16611" s="50">
        <v>42506</v>
      </c>
      <c r="B16611">
        <f t="shared" si="780"/>
        <v>2016</v>
      </c>
      <c r="C16611" s="51">
        <f t="shared" si="781"/>
        <v>5</v>
      </c>
      <c r="D16611" s="51">
        <f t="shared" si="782"/>
        <v>16</v>
      </c>
      <c r="E16611" s="52">
        <v>0.875</v>
      </c>
      <c r="K16611" s="54">
        <v>-2.0150000000000001</v>
      </c>
      <c r="L16611" s="54">
        <v>-2.2759999999999998</v>
      </c>
      <c r="M16611" s="54">
        <v>-2.6539999999999999</v>
      </c>
    </row>
    <row r="16612" spans="1:13" x14ac:dyDescent="0.2">
      <c r="A16612" s="50">
        <v>42507</v>
      </c>
      <c r="B16612">
        <f t="shared" si="780"/>
        <v>2016</v>
      </c>
      <c r="C16612" s="51">
        <f t="shared" si="781"/>
        <v>5</v>
      </c>
      <c r="D16612" s="51">
        <f t="shared" si="782"/>
        <v>17</v>
      </c>
      <c r="E16612" s="52">
        <v>0</v>
      </c>
      <c r="K16612" s="54">
        <v>-2.0150000000000001</v>
      </c>
      <c r="L16612" s="54">
        <v>-2.2759999999999998</v>
      </c>
      <c r="M16612" s="54">
        <v>-2.6539999999999999</v>
      </c>
    </row>
    <row r="16613" spans="1:13" x14ac:dyDescent="0.2">
      <c r="A16613" s="50">
        <v>42507</v>
      </c>
      <c r="B16613">
        <f t="shared" si="780"/>
        <v>2016</v>
      </c>
      <c r="C16613" s="51">
        <f t="shared" si="781"/>
        <v>5</v>
      </c>
      <c r="D16613" s="51">
        <f t="shared" si="782"/>
        <v>17</v>
      </c>
      <c r="E16613" s="52">
        <v>0.125</v>
      </c>
      <c r="K16613" s="54">
        <v>-2.0150000000000001</v>
      </c>
      <c r="L16613" s="54">
        <v>-2.2759999999999998</v>
      </c>
      <c r="M16613" s="54">
        <v>-2.6539999999999999</v>
      </c>
    </row>
    <row r="16614" spans="1:13" x14ac:dyDescent="0.2">
      <c r="A16614" s="50">
        <v>42507</v>
      </c>
      <c r="B16614">
        <f t="shared" si="780"/>
        <v>2016</v>
      </c>
      <c r="C16614" s="51">
        <f t="shared" si="781"/>
        <v>5</v>
      </c>
      <c r="D16614" s="51">
        <f t="shared" si="782"/>
        <v>17</v>
      </c>
      <c r="E16614" s="52">
        <v>0.25</v>
      </c>
      <c r="K16614" s="54">
        <v>-2.0150000000000001</v>
      </c>
      <c r="L16614" s="54">
        <v>-2.3050000000000002</v>
      </c>
      <c r="M16614" s="54">
        <v>-2.6539999999999999</v>
      </c>
    </row>
    <row r="16615" spans="1:13" x14ac:dyDescent="0.2">
      <c r="A16615" s="50">
        <v>42507</v>
      </c>
      <c r="B16615">
        <f t="shared" si="780"/>
        <v>2016</v>
      </c>
      <c r="C16615" s="51">
        <f t="shared" si="781"/>
        <v>5</v>
      </c>
      <c r="D16615" s="51">
        <f t="shared" si="782"/>
        <v>17</v>
      </c>
      <c r="E16615" s="52">
        <v>0.375</v>
      </c>
      <c r="K16615" s="54">
        <v>-1.986</v>
      </c>
      <c r="L16615" s="54">
        <v>-2.2469999999999999</v>
      </c>
      <c r="M16615" s="54">
        <v>-2.6539999999999999</v>
      </c>
    </row>
    <row r="16616" spans="1:13" x14ac:dyDescent="0.2">
      <c r="A16616" s="50">
        <v>42507</v>
      </c>
      <c r="B16616">
        <f t="shared" si="780"/>
        <v>2016</v>
      </c>
      <c r="C16616" s="51">
        <f t="shared" si="781"/>
        <v>5</v>
      </c>
      <c r="D16616" s="51">
        <f t="shared" si="782"/>
        <v>17</v>
      </c>
      <c r="E16616" s="52">
        <v>0.5</v>
      </c>
      <c r="K16616" s="54">
        <v>-1.986</v>
      </c>
      <c r="L16616" s="54">
        <v>-2.2469999999999999</v>
      </c>
      <c r="M16616" s="54">
        <v>-2.6539999999999999</v>
      </c>
    </row>
    <row r="16617" spans="1:13" x14ac:dyDescent="0.2">
      <c r="A16617" s="50">
        <v>42507</v>
      </c>
      <c r="B16617">
        <f t="shared" si="780"/>
        <v>2016</v>
      </c>
      <c r="C16617" s="51">
        <f t="shared" si="781"/>
        <v>5</v>
      </c>
      <c r="D16617" s="51">
        <f t="shared" si="782"/>
        <v>17</v>
      </c>
      <c r="E16617" s="52">
        <v>0.625</v>
      </c>
      <c r="K16617" s="54">
        <v>-1.986</v>
      </c>
      <c r="L16617" s="54">
        <v>-2.2469999999999999</v>
      </c>
      <c r="M16617" s="54">
        <v>-2.625</v>
      </c>
    </row>
    <row r="16618" spans="1:13" x14ac:dyDescent="0.2">
      <c r="A16618" s="50">
        <v>42507</v>
      </c>
      <c r="B16618">
        <f t="shared" si="780"/>
        <v>2016</v>
      </c>
      <c r="C16618" s="51">
        <f t="shared" si="781"/>
        <v>5</v>
      </c>
      <c r="D16618" s="51">
        <f t="shared" si="782"/>
        <v>17</v>
      </c>
      <c r="E16618" s="52">
        <v>0.75</v>
      </c>
      <c r="K16618" s="54">
        <v>-1.986</v>
      </c>
      <c r="L16618" s="54">
        <v>-2.2469999999999999</v>
      </c>
      <c r="M16618" s="54">
        <v>-2.625</v>
      </c>
    </row>
    <row r="16619" spans="1:13" x14ac:dyDescent="0.2">
      <c r="A16619" s="50">
        <v>42507</v>
      </c>
      <c r="B16619">
        <f t="shared" si="780"/>
        <v>2016</v>
      </c>
      <c r="C16619" s="51">
        <f t="shared" si="781"/>
        <v>5</v>
      </c>
      <c r="D16619" s="51">
        <f t="shared" si="782"/>
        <v>17</v>
      </c>
      <c r="E16619" s="52">
        <v>0.875</v>
      </c>
      <c r="K16619" s="54">
        <v>-1.986</v>
      </c>
      <c r="L16619" s="54">
        <v>-2.218</v>
      </c>
      <c r="M16619" s="54">
        <v>-2.625</v>
      </c>
    </row>
    <row r="16620" spans="1:13" x14ac:dyDescent="0.2">
      <c r="A16620" s="50">
        <v>42508</v>
      </c>
      <c r="B16620">
        <f t="shared" si="780"/>
        <v>2016</v>
      </c>
      <c r="C16620" s="51">
        <f t="shared" si="781"/>
        <v>5</v>
      </c>
      <c r="D16620" s="51">
        <f t="shared" si="782"/>
        <v>18</v>
      </c>
      <c r="E16620" s="52">
        <v>0</v>
      </c>
      <c r="K16620" s="54">
        <v>-1.986</v>
      </c>
      <c r="L16620" s="54">
        <v>-2.218</v>
      </c>
      <c r="M16620" s="54">
        <v>-2.625</v>
      </c>
    </row>
    <row r="16621" spans="1:13" x14ac:dyDescent="0.2">
      <c r="A16621" s="50">
        <v>42508</v>
      </c>
      <c r="B16621">
        <f t="shared" si="780"/>
        <v>2016</v>
      </c>
      <c r="C16621" s="51">
        <f t="shared" si="781"/>
        <v>5</v>
      </c>
      <c r="D16621" s="51">
        <f t="shared" si="782"/>
        <v>18</v>
      </c>
      <c r="E16621" s="52">
        <v>0.125</v>
      </c>
      <c r="K16621" s="54">
        <v>-1.958</v>
      </c>
      <c r="L16621" s="54">
        <v>-2.218</v>
      </c>
      <c r="M16621" s="54">
        <v>-2.625</v>
      </c>
    </row>
    <row r="16622" spans="1:13" x14ac:dyDescent="0.2">
      <c r="A16622" s="50">
        <v>42508</v>
      </c>
      <c r="B16622">
        <f t="shared" si="780"/>
        <v>2016</v>
      </c>
      <c r="C16622" s="51">
        <f t="shared" si="781"/>
        <v>5</v>
      </c>
      <c r="D16622" s="51">
        <f t="shared" si="782"/>
        <v>18</v>
      </c>
      <c r="E16622" s="52">
        <v>0.25</v>
      </c>
      <c r="K16622" s="54">
        <v>-1.958</v>
      </c>
      <c r="L16622" s="54">
        <v>-2.218</v>
      </c>
      <c r="M16622" s="54">
        <v>-2.625</v>
      </c>
    </row>
    <row r="16623" spans="1:13" x14ac:dyDescent="0.2">
      <c r="A16623" s="50">
        <v>42508</v>
      </c>
      <c r="B16623">
        <f t="shared" si="780"/>
        <v>2016</v>
      </c>
      <c r="C16623" s="51">
        <f t="shared" si="781"/>
        <v>5</v>
      </c>
      <c r="D16623" s="51">
        <f t="shared" si="782"/>
        <v>18</v>
      </c>
      <c r="E16623" s="52">
        <v>0.375</v>
      </c>
      <c r="K16623" s="54">
        <v>-1.958</v>
      </c>
      <c r="L16623" s="54">
        <v>-2.218</v>
      </c>
      <c r="M16623" s="54">
        <v>-2.5960000000000001</v>
      </c>
    </row>
    <row r="16624" spans="1:13" x14ac:dyDescent="0.2">
      <c r="A16624" s="50">
        <v>42508</v>
      </c>
      <c r="B16624">
        <f t="shared" si="780"/>
        <v>2016</v>
      </c>
      <c r="C16624" s="51">
        <f t="shared" si="781"/>
        <v>5</v>
      </c>
      <c r="D16624" s="51">
        <f t="shared" si="782"/>
        <v>18</v>
      </c>
      <c r="E16624" s="52">
        <v>0.5</v>
      </c>
      <c r="K16624" s="54">
        <v>-1.958</v>
      </c>
      <c r="L16624" s="54">
        <v>-2.218</v>
      </c>
      <c r="M16624" s="54">
        <v>-2.5960000000000001</v>
      </c>
    </row>
    <row r="16625" spans="1:13" x14ac:dyDescent="0.2">
      <c r="A16625" s="50">
        <v>42508</v>
      </c>
      <c r="B16625">
        <f t="shared" si="780"/>
        <v>2016</v>
      </c>
      <c r="C16625" s="51">
        <f t="shared" si="781"/>
        <v>5</v>
      </c>
      <c r="D16625" s="51">
        <f t="shared" si="782"/>
        <v>18</v>
      </c>
      <c r="E16625" s="52">
        <v>0.625</v>
      </c>
      <c r="K16625" s="54">
        <v>-1.958</v>
      </c>
      <c r="L16625" s="54">
        <v>-2.1890000000000001</v>
      </c>
      <c r="M16625" s="54">
        <v>-2.5960000000000001</v>
      </c>
    </row>
    <row r="16626" spans="1:13" x14ac:dyDescent="0.2">
      <c r="A16626" s="50">
        <v>42508</v>
      </c>
      <c r="B16626">
        <f t="shared" si="780"/>
        <v>2016</v>
      </c>
      <c r="C16626" s="51">
        <f t="shared" si="781"/>
        <v>5</v>
      </c>
      <c r="D16626" s="51">
        <f t="shared" si="782"/>
        <v>18</v>
      </c>
      <c r="E16626" s="52">
        <v>0.75</v>
      </c>
      <c r="K16626" s="54">
        <v>-1.958</v>
      </c>
      <c r="L16626" s="54">
        <v>-2.1890000000000001</v>
      </c>
      <c r="M16626" s="54">
        <v>-2.5960000000000001</v>
      </c>
    </row>
    <row r="16627" spans="1:13" x14ac:dyDescent="0.2">
      <c r="A16627" s="50">
        <v>42508</v>
      </c>
      <c r="B16627">
        <f t="shared" si="780"/>
        <v>2016</v>
      </c>
      <c r="C16627" s="51">
        <f t="shared" si="781"/>
        <v>5</v>
      </c>
      <c r="D16627" s="51">
        <f t="shared" si="782"/>
        <v>18</v>
      </c>
      <c r="E16627" s="52">
        <v>0.875</v>
      </c>
      <c r="K16627" s="54">
        <v>-1.958</v>
      </c>
      <c r="L16627" s="54">
        <v>-2.1890000000000001</v>
      </c>
      <c r="M16627" s="54">
        <v>-2.5960000000000001</v>
      </c>
    </row>
    <row r="16628" spans="1:13" x14ac:dyDescent="0.2">
      <c r="A16628" s="50">
        <v>42509</v>
      </c>
      <c r="B16628">
        <f t="shared" si="780"/>
        <v>2016</v>
      </c>
      <c r="C16628" s="51">
        <f t="shared" si="781"/>
        <v>5</v>
      </c>
      <c r="D16628" s="51">
        <f t="shared" si="782"/>
        <v>19</v>
      </c>
      <c r="E16628" s="52">
        <v>0</v>
      </c>
      <c r="K16628" s="54">
        <v>-1.929</v>
      </c>
      <c r="L16628" s="54">
        <v>-2.1890000000000001</v>
      </c>
      <c r="M16628" s="54">
        <v>-2.5960000000000001</v>
      </c>
    </row>
    <row r="16629" spans="1:13" x14ac:dyDescent="0.2">
      <c r="A16629" s="50">
        <v>42509</v>
      </c>
      <c r="B16629">
        <f t="shared" si="780"/>
        <v>2016</v>
      </c>
      <c r="C16629" s="51">
        <f t="shared" si="781"/>
        <v>5</v>
      </c>
      <c r="D16629" s="51">
        <f t="shared" si="782"/>
        <v>19</v>
      </c>
      <c r="E16629" s="52">
        <v>0.125</v>
      </c>
      <c r="K16629" s="54">
        <v>-1.929</v>
      </c>
      <c r="L16629" s="54">
        <v>-2.1890000000000001</v>
      </c>
      <c r="M16629" s="54">
        <v>-2.5659999999999998</v>
      </c>
    </row>
    <row r="16630" spans="1:13" x14ac:dyDescent="0.2">
      <c r="A16630" s="50">
        <v>42509</v>
      </c>
      <c r="B16630">
        <f t="shared" si="780"/>
        <v>2016</v>
      </c>
      <c r="C16630" s="51">
        <f t="shared" si="781"/>
        <v>5</v>
      </c>
      <c r="D16630" s="51">
        <f t="shared" si="782"/>
        <v>19</v>
      </c>
      <c r="E16630" s="52">
        <v>0.25</v>
      </c>
      <c r="K16630" s="54">
        <v>-1.929</v>
      </c>
      <c r="L16630" s="54">
        <v>-2.1890000000000001</v>
      </c>
      <c r="M16630" s="54">
        <v>-2.5659999999999998</v>
      </c>
    </row>
    <row r="16631" spans="1:13" x14ac:dyDescent="0.2">
      <c r="A16631" s="50">
        <v>42509</v>
      </c>
      <c r="B16631">
        <f t="shared" si="780"/>
        <v>2016</v>
      </c>
      <c r="C16631" s="51">
        <f t="shared" si="781"/>
        <v>5</v>
      </c>
      <c r="D16631" s="51">
        <f t="shared" si="782"/>
        <v>19</v>
      </c>
      <c r="E16631" s="52">
        <v>0.375</v>
      </c>
      <c r="K16631" s="54">
        <v>-1.929</v>
      </c>
      <c r="L16631" s="54">
        <v>-2.16</v>
      </c>
      <c r="M16631" s="54">
        <v>-2.5659999999999998</v>
      </c>
    </row>
    <row r="16632" spans="1:13" x14ac:dyDescent="0.2">
      <c r="A16632" s="50">
        <v>42509</v>
      </c>
      <c r="B16632">
        <f t="shared" si="780"/>
        <v>2016</v>
      </c>
      <c r="C16632" s="51">
        <f t="shared" si="781"/>
        <v>5</v>
      </c>
      <c r="D16632" s="51">
        <f t="shared" si="782"/>
        <v>19</v>
      </c>
      <c r="E16632" s="52">
        <v>0.5</v>
      </c>
      <c r="K16632" s="54">
        <v>-1.929</v>
      </c>
      <c r="L16632" s="54">
        <v>-2.16</v>
      </c>
      <c r="M16632" s="54">
        <v>-2.5659999999999998</v>
      </c>
    </row>
    <row r="16633" spans="1:13" x14ac:dyDescent="0.2">
      <c r="A16633" s="50">
        <v>42509</v>
      </c>
      <c r="B16633">
        <f t="shared" si="780"/>
        <v>2016</v>
      </c>
      <c r="C16633" s="51">
        <f t="shared" si="781"/>
        <v>5</v>
      </c>
      <c r="D16633" s="51">
        <f t="shared" si="782"/>
        <v>19</v>
      </c>
      <c r="E16633" s="52">
        <v>0.625</v>
      </c>
      <c r="K16633" s="54">
        <v>-1.9</v>
      </c>
      <c r="L16633" s="54">
        <v>-2.16</v>
      </c>
      <c r="M16633" s="54">
        <v>-2.5659999999999998</v>
      </c>
    </row>
    <row r="16634" spans="1:13" x14ac:dyDescent="0.2">
      <c r="A16634" s="50">
        <v>42509</v>
      </c>
      <c r="B16634">
        <f t="shared" si="780"/>
        <v>2016</v>
      </c>
      <c r="C16634" s="51">
        <f t="shared" si="781"/>
        <v>5</v>
      </c>
      <c r="D16634" s="51">
        <f t="shared" si="782"/>
        <v>19</v>
      </c>
      <c r="E16634" s="52">
        <v>0.75</v>
      </c>
      <c r="K16634" s="54">
        <v>-1.9</v>
      </c>
      <c r="L16634" s="54">
        <v>-2.16</v>
      </c>
      <c r="M16634" s="54">
        <v>-2.5659999999999998</v>
      </c>
    </row>
    <row r="16635" spans="1:13" x14ac:dyDescent="0.2">
      <c r="A16635" s="50">
        <v>42509</v>
      </c>
      <c r="B16635">
        <f t="shared" si="780"/>
        <v>2016</v>
      </c>
      <c r="C16635" s="51">
        <f t="shared" si="781"/>
        <v>5</v>
      </c>
      <c r="D16635" s="51">
        <f t="shared" si="782"/>
        <v>19</v>
      </c>
      <c r="E16635" s="52">
        <v>0.875</v>
      </c>
      <c r="K16635" s="54">
        <v>-1.9</v>
      </c>
      <c r="L16635" s="54">
        <v>-2.16</v>
      </c>
      <c r="M16635" s="54">
        <v>-2.5369999999999999</v>
      </c>
    </row>
    <row r="16636" spans="1:13" x14ac:dyDescent="0.2">
      <c r="A16636" s="50">
        <v>42510</v>
      </c>
      <c r="B16636">
        <f t="shared" si="780"/>
        <v>2016</v>
      </c>
      <c r="C16636" s="51">
        <f t="shared" si="781"/>
        <v>5</v>
      </c>
      <c r="D16636" s="51">
        <f t="shared" si="782"/>
        <v>20</v>
      </c>
      <c r="E16636" s="52">
        <v>0</v>
      </c>
      <c r="K16636" s="54">
        <v>-1.9</v>
      </c>
      <c r="L16636" s="54">
        <v>-2.16</v>
      </c>
      <c r="M16636" s="54">
        <v>-2.5369999999999999</v>
      </c>
    </row>
    <row r="16637" spans="1:13" x14ac:dyDescent="0.2">
      <c r="A16637" s="50">
        <v>42510</v>
      </c>
      <c r="B16637">
        <f t="shared" si="780"/>
        <v>2016</v>
      </c>
      <c r="C16637" s="51">
        <f t="shared" si="781"/>
        <v>5</v>
      </c>
      <c r="D16637" s="51">
        <f t="shared" si="782"/>
        <v>20</v>
      </c>
      <c r="E16637" s="52">
        <v>0.125</v>
      </c>
      <c r="K16637" s="54">
        <v>-1.9</v>
      </c>
      <c r="L16637" s="54">
        <v>-2.16</v>
      </c>
      <c r="M16637" s="54">
        <v>-2.5369999999999999</v>
      </c>
    </row>
    <row r="16638" spans="1:13" x14ac:dyDescent="0.2">
      <c r="A16638" s="50">
        <v>42510</v>
      </c>
      <c r="B16638">
        <f t="shared" si="780"/>
        <v>2016</v>
      </c>
      <c r="C16638" s="51">
        <f t="shared" si="781"/>
        <v>5</v>
      </c>
      <c r="D16638" s="51">
        <f t="shared" si="782"/>
        <v>20</v>
      </c>
      <c r="E16638" s="52">
        <v>0.25</v>
      </c>
      <c r="K16638" s="54">
        <v>-1.9</v>
      </c>
      <c r="L16638" s="54">
        <v>-2.1309999999999998</v>
      </c>
      <c r="M16638" s="54">
        <v>-2.5369999999999999</v>
      </c>
    </row>
    <row r="16639" spans="1:13" x14ac:dyDescent="0.2">
      <c r="A16639" s="50">
        <v>42510</v>
      </c>
      <c r="B16639">
        <f t="shared" si="780"/>
        <v>2016</v>
      </c>
      <c r="C16639" s="51">
        <f t="shared" si="781"/>
        <v>5</v>
      </c>
      <c r="D16639" s="51">
        <f t="shared" si="782"/>
        <v>20</v>
      </c>
      <c r="E16639" s="52">
        <v>0.375</v>
      </c>
      <c r="K16639" s="54">
        <v>-1.9</v>
      </c>
      <c r="L16639" s="54">
        <v>-2.1309999999999998</v>
      </c>
      <c r="M16639" s="54">
        <v>-2.5369999999999999</v>
      </c>
    </row>
    <row r="16640" spans="1:13" x14ac:dyDescent="0.2">
      <c r="A16640" s="50">
        <v>42510</v>
      </c>
      <c r="B16640">
        <f t="shared" si="780"/>
        <v>2016</v>
      </c>
      <c r="C16640" s="51">
        <f t="shared" si="781"/>
        <v>5</v>
      </c>
      <c r="D16640" s="51">
        <f t="shared" si="782"/>
        <v>20</v>
      </c>
      <c r="E16640" s="52">
        <v>0.5</v>
      </c>
      <c r="K16640" s="54">
        <v>-1.871</v>
      </c>
      <c r="L16640" s="54">
        <v>-2.1309999999999998</v>
      </c>
      <c r="M16640" s="54">
        <v>-2.5369999999999999</v>
      </c>
    </row>
    <row r="16641" spans="1:13" x14ac:dyDescent="0.2">
      <c r="A16641" s="50">
        <v>42510</v>
      </c>
      <c r="B16641">
        <f t="shared" si="780"/>
        <v>2016</v>
      </c>
      <c r="C16641" s="51">
        <f t="shared" si="781"/>
        <v>5</v>
      </c>
      <c r="D16641" s="51">
        <f t="shared" si="782"/>
        <v>20</v>
      </c>
      <c r="E16641" s="52">
        <v>0.625</v>
      </c>
      <c r="K16641" s="54">
        <v>-1.871</v>
      </c>
      <c r="L16641" s="54">
        <v>-2.1309999999999998</v>
      </c>
      <c r="M16641" s="54">
        <v>-2.5369999999999999</v>
      </c>
    </row>
    <row r="16642" spans="1:13" x14ac:dyDescent="0.2">
      <c r="A16642" s="50">
        <v>42510</v>
      </c>
      <c r="B16642">
        <f t="shared" si="780"/>
        <v>2016</v>
      </c>
      <c r="C16642" s="51">
        <f t="shared" si="781"/>
        <v>5</v>
      </c>
      <c r="D16642" s="51">
        <f t="shared" si="782"/>
        <v>20</v>
      </c>
      <c r="E16642" s="52">
        <v>0.75</v>
      </c>
      <c r="K16642" s="54">
        <v>-1.871</v>
      </c>
      <c r="L16642" s="54">
        <v>-2.1309999999999998</v>
      </c>
      <c r="M16642" s="54">
        <v>-2.508</v>
      </c>
    </row>
    <row r="16643" spans="1:13" x14ac:dyDescent="0.2">
      <c r="A16643" s="50">
        <v>42510</v>
      </c>
      <c r="B16643">
        <f t="shared" si="780"/>
        <v>2016</v>
      </c>
      <c r="C16643" s="51">
        <f t="shared" si="781"/>
        <v>5</v>
      </c>
      <c r="D16643" s="51">
        <f t="shared" si="782"/>
        <v>20</v>
      </c>
      <c r="E16643" s="52">
        <v>0.875</v>
      </c>
      <c r="K16643" s="54">
        <v>-1.871</v>
      </c>
      <c r="L16643" s="54">
        <v>-2.1019999999999999</v>
      </c>
      <c r="M16643" s="54">
        <v>-2.508</v>
      </c>
    </row>
    <row r="16644" spans="1:13" x14ac:dyDescent="0.2">
      <c r="A16644" s="50">
        <v>42511</v>
      </c>
      <c r="B16644">
        <f t="shared" si="780"/>
        <v>2016</v>
      </c>
      <c r="C16644" s="51">
        <f t="shared" si="781"/>
        <v>5</v>
      </c>
      <c r="D16644" s="51">
        <f t="shared" si="782"/>
        <v>21</v>
      </c>
      <c r="E16644" s="52">
        <v>0</v>
      </c>
      <c r="K16644" s="54">
        <v>-1.871</v>
      </c>
      <c r="L16644" s="54">
        <v>-2.1309999999999998</v>
      </c>
      <c r="M16644" s="54">
        <v>-2.508</v>
      </c>
    </row>
    <row r="16645" spans="1:13" x14ac:dyDescent="0.2">
      <c r="A16645" s="50">
        <v>42511</v>
      </c>
      <c r="B16645">
        <f t="shared" si="780"/>
        <v>2016</v>
      </c>
      <c r="C16645" s="51">
        <f t="shared" si="781"/>
        <v>5</v>
      </c>
      <c r="D16645" s="51">
        <f t="shared" si="782"/>
        <v>21</v>
      </c>
      <c r="E16645" s="52">
        <v>0.125</v>
      </c>
      <c r="K16645" s="54">
        <v>-1.8420000000000001</v>
      </c>
      <c r="L16645" s="54">
        <v>-2.1019999999999999</v>
      </c>
      <c r="M16645" s="54">
        <v>-2.508</v>
      </c>
    </row>
    <row r="16646" spans="1:13" x14ac:dyDescent="0.2">
      <c r="A16646" s="50">
        <v>42511</v>
      </c>
      <c r="B16646">
        <f t="shared" si="780"/>
        <v>2016</v>
      </c>
      <c r="C16646" s="51">
        <f t="shared" si="781"/>
        <v>5</v>
      </c>
      <c r="D16646" s="51">
        <f t="shared" si="782"/>
        <v>21</v>
      </c>
      <c r="E16646" s="52">
        <v>0.25</v>
      </c>
      <c r="K16646" s="54">
        <v>-1.8420000000000001</v>
      </c>
      <c r="L16646" s="54">
        <v>-2.1019999999999999</v>
      </c>
      <c r="M16646" s="54">
        <v>-2.508</v>
      </c>
    </row>
    <row r="16647" spans="1:13" x14ac:dyDescent="0.2">
      <c r="A16647" s="50">
        <v>42511</v>
      </c>
      <c r="B16647">
        <f t="shared" si="780"/>
        <v>2016</v>
      </c>
      <c r="C16647" s="51">
        <f t="shared" si="781"/>
        <v>5</v>
      </c>
      <c r="D16647" s="51">
        <f t="shared" si="782"/>
        <v>21</v>
      </c>
      <c r="E16647" s="52">
        <v>0.375</v>
      </c>
      <c r="K16647" s="54">
        <v>-1.8420000000000001</v>
      </c>
      <c r="L16647" s="54">
        <v>-2.1019999999999999</v>
      </c>
      <c r="M16647" s="54">
        <v>-2.508</v>
      </c>
    </row>
    <row r="16648" spans="1:13" x14ac:dyDescent="0.2">
      <c r="A16648" s="50">
        <v>42511</v>
      </c>
      <c r="B16648">
        <f t="shared" si="780"/>
        <v>2016</v>
      </c>
      <c r="C16648" s="51">
        <f t="shared" si="781"/>
        <v>5</v>
      </c>
      <c r="D16648" s="51">
        <f t="shared" si="782"/>
        <v>21</v>
      </c>
      <c r="E16648" s="52">
        <v>0.5</v>
      </c>
      <c r="K16648" s="54">
        <v>-1.8420000000000001</v>
      </c>
      <c r="L16648" s="54">
        <v>-2.1019999999999999</v>
      </c>
      <c r="M16648" s="54">
        <v>-2.4790000000000001</v>
      </c>
    </row>
    <row r="16649" spans="1:13" x14ac:dyDescent="0.2">
      <c r="A16649" s="50">
        <v>42511</v>
      </c>
      <c r="B16649">
        <f t="shared" si="780"/>
        <v>2016</v>
      </c>
      <c r="C16649" s="51">
        <f t="shared" si="781"/>
        <v>5</v>
      </c>
      <c r="D16649" s="51">
        <f t="shared" si="782"/>
        <v>21</v>
      </c>
      <c r="E16649" s="52">
        <v>0.625</v>
      </c>
      <c r="K16649" s="54">
        <v>-1.8420000000000001</v>
      </c>
      <c r="L16649" s="54">
        <v>-2.1019999999999999</v>
      </c>
      <c r="M16649" s="54">
        <v>-2.4790000000000001</v>
      </c>
    </row>
    <row r="16650" spans="1:13" x14ac:dyDescent="0.2">
      <c r="A16650" s="50">
        <v>42511</v>
      </c>
      <c r="B16650">
        <f t="shared" si="780"/>
        <v>2016</v>
      </c>
      <c r="C16650" s="51">
        <f t="shared" si="781"/>
        <v>5</v>
      </c>
      <c r="D16650" s="51">
        <f t="shared" si="782"/>
        <v>21</v>
      </c>
      <c r="E16650" s="52">
        <v>0.75</v>
      </c>
      <c r="K16650" s="54">
        <v>-1.8420000000000001</v>
      </c>
      <c r="L16650" s="54">
        <v>-2.073</v>
      </c>
      <c r="M16650" s="54">
        <v>-2.4790000000000001</v>
      </c>
    </row>
    <row r="16651" spans="1:13" x14ac:dyDescent="0.2">
      <c r="A16651" s="50">
        <v>42511</v>
      </c>
      <c r="B16651">
        <f t="shared" si="780"/>
        <v>2016</v>
      </c>
      <c r="C16651" s="51">
        <f t="shared" si="781"/>
        <v>5</v>
      </c>
      <c r="D16651" s="51">
        <f t="shared" si="782"/>
        <v>21</v>
      </c>
      <c r="E16651" s="52">
        <v>0.875</v>
      </c>
      <c r="K16651" s="54">
        <v>-1.8420000000000001</v>
      </c>
      <c r="L16651" s="54">
        <v>-2.073</v>
      </c>
      <c r="M16651" s="54">
        <v>-2.4790000000000001</v>
      </c>
    </row>
    <row r="16652" spans="1:13" x14ac:dyDescent="0.2">
      <c r="A16652" s="50">
        <v>42512</v>
      </c>
      <c r="B16652">
        <f t="shared" si="780"/>
        <v>2016</v>
      </c>
      <c r="C16652" s="51">
        <f t="shared" si="781"/>
        <v>5</v>
      </c>
      <c r="D16652" s="51">
        <f t="shared" si="782"/>
        <v>22</v>
      </c>
      <c r="E16652" s="52">
        <v>0</v>
      </c>
      <c r="K16652" s="54">
        <v>-1.8420000000000001</v>
      </c>
      <c r="L16652" s="54">
        <v>-2.073</v>
      </c>
      <c r="M16652" s="54">
        <v>-2.4790000000000001</v>
      </c>
    </row>
    <row r="16653" spans="1:13" x14ac:dyDescent="0.2">
      <c r="A16653" s="50">
        <v>42512</v>
      </c>
      <c r="B16653">
        <f t="shared" si="780"/>
        <v>2016</v>
      </c>
      <c r="C16653" s="51">
        <f t="shared" si="781"/>
        <v>5</v>
      </c>
      <c r="D16653" s="51">
        <f t="shared" si="782"/>
        <v>22</v>
      </c>
      <c r="E16653" s="52">
        <v>0.125</v>
      </c>
      <c r="K16653" s="54">
        <v>-1.8420000000000001</v>
      </c>
      <c r="L16653" s="54">
        <v>-2.073</v>
      </c>
      <c r="M16653" s="54">
        <v>-2.4500000000000002</v>
      </c>
    </row>
    <row r="16654" spans="1:13" x14ac:dyDescent="0.2">
      <c r="A16654" s="50">
        <v>42512</v>
      </c>
      <c r="B16654">
        <f t="shared" si="780"/>
        <v>2016</v>
      </c>
      <c r="C16654" s="51">
        <f t="shared" si="781"/>
        <v>5</v>
      </c>
      <c r="D16654" s="51">
        <f t="shared" si="782"/>
        <v>22</v>
      </c>
      <c r="E16654" s="52">
        <v>0.25</v>
      </c>
      <c r="K16654" s="54">
        <v>-1.8140000000000001</v>
      </c>
      <c r="L16654" s="54">
        <v>-2.073</v>
      </c>
      <c r="M16654" s="54">
        <v>-2.4500000000000002</v>
      </c>
    </row>
    <row r="16655" spans="1:13" x14ac:dyDescent="0.2">
      <c r="A16655" s="50">
        <v>42512</v>
      </c>
      <c r="B16655">
        <f t="shared" ref="B16655:B16718" si="783">YEAR(A16655)</f>
        <v>2016</v>
      </c>
      <c r="C16655" s="51">
        <f t="shared" ref="C16655:C16718" si="784">MONTH(A16655)</f>
        <v>5</v>
      </c>
      <c r="D16655" s="51">
        <f t="shared" ref="D16655:D16718" si="785">DAY(A16655)</f>
        <v>22</v>
      </c>
      <c r="E16655" s="52">
        <v>0.375</v>
      </c>
      <c r="K16655" s="54">
        <v>-1.8140000000000001</v>
      </c>
      <c r="L16655" s="54">
        <v>-2.073</v>
      </c>
      <c r="M16655" s="54">
        <v>-2.4500000000000002</v>
      </c>
    </row>
    <row r="16656" spans="1:13" x14ac:dyDescent="0.2">
      <c r="A16656" s="50">
        <v>42512</v>
      </c>
      <c r="B16656">
        <f t="shared" si="783"/>
        <v>2016</v>
      </c>
      <c r="C16656" s="51">
        <f t="shared" si="784"/>
        <v>5</v>
      </c>
      <c r="D16656" s="51">
        <f t="shared" si="785"/>
        <v>22</v>
      </c>
      <c r="E16656" s="52">
        <v>0.5</v>
      </c>
      <c r="K16656" s="54">
        <v>-1.8140000000000001</v>
      </c>
      <c r="L16656" s="54">
        <v>-2.073</v>
      </c>
      <c r="M16656" s="54">
        <v>-2.4500000000000002</v>
      </c>
    </row>
    <row r="16657" spans="1:13" x14ac:dyDescent="0.2">
      <c r="A16657" s="50">
        <v>42512</v>
      </c>
      <c r="B16657">
        <f t="shared" si="783"/>
        <v>2016</v>
      </c>
      <c r="C16657" s="51">
        <f t="shared" si="784"/>
        <v>5</v>
      </c>
      <c r="D16657" s="51">
        <f t="shared" si="785"/>
        <v>22</v>
      </c>
      <c r="E16657" s="52">
        <v>0.625</v>
      </c>
      <c r="K16657" s="54">
        <v>-1.8140000000000001</v>
      </c>
      <c r="L16657" s="54">
        <v>-2.073</v>
      </c>
      <c r="M16657" s="54">
        <v>-2.4500000000000002</v>
      </c>
    </row>
    <row r="16658" spans="1:13" x14ac:dyDescent="0.2">
      <c r="A16658" s="50">
        <v>42512</v>
      </c>
      <c r="B16658">
        <f t="shared" si="783"/>
        <v>2016</v>
      </c>
      <c r="C16658" s="51">
        <f t="shared" si="784"/>
        <v>5</v>
      </c>
      <c r="D16658" s="51">
        <f t="shared" si="785"/>
        <v>22</v>
      </c>
      <c r="E16658" s="52">
        <v>0.75</v>
      </c>
      <c r="K16658" s="54">
        <v>-1.8140000000000001</v>
      </c>
      <c r="L16658" s="54">
        <v>-2.044</v>
      </c>
      <c r="M16658" s="54">
        <v>-2.4209999999999998</v>
      </c>
    </row>
    <row r="16659" spans="1:13" x14ac:dyDescent="0.2">
      <c r="A16659" s="50">
        <v>42512</v>
      </c>
      <c r="B16659">
        <f t="shared" si="783"/>
        <v>2016</v>
      </c>
      <c r="C16659" s="51">
        <f t="shared" si="784"/>
        <v>5</v>
      </c>
      <c r="D16659" s="51">
        <f t="shared" si="785"/>
        <v>22</v>
      </c>
      <c r="E16659" s="52">
        <v>0.875</v>
      </c>
      <c r="K16659" s="54">
        <v>-1.8140000000000001</v>
      </c>
      <c r="L16659" s="54">
        <v>-2.044</v>
      </c>
      <c r="M16659" s="54">
        <v>-2.4209999999999998</v>
      </c>
    </row>
    <row r="16660" spans="1:13" x14ac:dyDescent="0.2">
      <c r="A16660" s="50">
        <v>42513</v>
      </c>
      <c r="B16660">
        <f t="shared" si="783"/>
        <v>2016</v>
      </c>
      <c r="C16660" s="51">
        <f t="shared" si="784"/>
        <v>5</v>
      </c>
      <c r="D16660" s="51">
        <f t="shared" si="785"/>
        <v>23</v>
      </c>
      <c r="E16660" s="52">
        <v>0</v>
      </c>
      <c r="K16660" s="54">
        <v>-1.7849999999999999</v>
      </c>
      <c r="L16660" s="54">
        <v>-2.044</v>
      </c>
      <c r="M16660" s="54">
        <v>-2.4209999999999998</v>
      </c>
    </row>
    <row r="16661" spans="1:13" x14ac:dyDescent="0.2">
      <c r="A16661" s="50">
        <v>42513</v>
      </c>
      <c r="B16661">
        <f t="shared" si="783"/>
        <v>2016</v>
      </c>
      <c r="C16661" s="51">
        <f t="shared" si="784"/>
        <v>5</v>
      </c>
      <c r="D16661" s="51">
        <f t="shared" si="785"/>
        <v>23</v>
      </c>
      <c r="E16661" s="52">
        <v>0.125</v>
      </c>
      <c r="K16661" s="54">
        <v>-1.7849999999999999</v>
      </c>
      <c r="L16661" s="54">
        <v>-2.044</v>
      </c>
      <c r="M16661" s="54">
        <v>-2.4209999999999998</v>
      </c>
    </row>
    <row r="16662" spans="1:13" x14ac:dyDescent="0.2">
      <c r="A16662" s="50">
        <v>42513</v>
      </c>
      <c r="B16662">
        <f t="shared" si="783"/>
        <v>2016</v>
      </c>
      <c r="C16662" s="51">
        <f t="shared" si="784"/>
        <v>5</v>
      </c>
      <c r="D16662" s="51">
        <f t="shared" si="785"/>
        <v>23</v>
      </c>
      <c r="E16662" s="52">
        <v>0.25</v>
      </c>
      <c r="K16662" s="54">
        <v>-1.7849999999999999</v>
      </c>
      <c r="L16662" s="54">
        <v>-2.0150000000000001</v>
      </c>
      <c r="M16662" s="54">
        <v>-2.4209999999999998</v>
      </c>
    </row>
    <row r="16663" spans="1:13" x14ac:dyDescent="0.2">
      <c r="A16663" s="50">
        <v>42513</v>
      </c>
      <c r="B16663">
        <f t="shared" si="783"/>
        <v>2016</v>
      </c>
      <c r="C16663" s="51">
        <f t="shared" si="784"/>
        <v>5</v>
      </c>
      <c r="D16663" s="51">
        <f t="shared" si="785"/>
        <v>23</v>
      </c>
      <c r="E16663" s="52">
        <v>0.375</v>
      </c>
      <c r="K16663" s="54">
        <v>-1.7849999999999999</v>
      </c>
      <c r="L16663" s="54">
        <v>-2.0150000000000001</v>
      </c>
      <c r="M16663" s="54">
        <v>-2.4209999999999998</v>
      </c>
    </row>
    <row r="16664" spans="1:13" x14ac:dyDescent="0.2">
      <c r="A16664" s="50">
        <v>42513</v>
      </c>
      <c r="B16664">
        <f t="shared" si="783"/>
        <v>2016</v>
      </c>
      <c r="C16664" s="51">
        <f t="shared" si="784"/>
        <v>5</v>
      </c>
      <c r="D16664" s="51">
        <f t="shared" si="785"/>
        <v>23</v>
      </c>
      <c r="E16664" s="52">
        <v>0.5</v>
      </c>
      <c r="K16664" s="54">
        <v>-1.7849999999999999</v>
      </c>
      <c r="L16664" s="54">
        <v>-2.0150000000000001</v>
      </c>
      <c r="M16664" s="54">
        <v>-2.4209999999999998</v>
      </c>
    </row>
    <row r="16665" spans="1:13" x14ac:dyDescent="0.2">
      <c r="A16665" s="50">
        <v>42513</v>
      </c>
      <c r="B16665">
        <f t="shared" si="783"/>
        <v>2016</v>
      </c>
      <c r="C16665" s="51">
        <f t="shared" si="784"/>
        <v>5</v>
      </c>
      <c r="D16665" s="51">
        <f t="shared" si="785"/>
        <v>23</v>
      </c>
      <c r="E16665" s="52">
        <v>0.625</v>
      </c>
      <c r="K16665" s="54">
        <v>-1.7849999999999999</v>
      </c>
      <c r="L16665" s="54">
        <v>-2.0150000000000001</v>
      </c>
      <c r="M16665" s="54">
        <v>-2.4209999999999998</v>
      </c>
    </row>
    <row r="16666" spans="1:13" x14ac:dyDescent="0.2">
      <c r="A16666" s="50">
        <v>42513</v>
      </c>
      <c r="B16666">
        <f t="shared" si="783"/>
        <v>2016</v>
      </c>
      <c r="C16666" s="51">
        <f t="shared" si="784"/>
        <v>5</v>
      </c>
      <c r="D16666" s="51">
        <f t="shared" si="785"/>
        <v>23</v>
      </c>
      <c r="E16666" s="52">
        <v>0.75</v>
      </c>
      <c r="K16666" s="54">
        <v>-1.7849999999999999</v>
      </c>
      <c r="L16666" s="54">
        <v>-2.0150000000000001</v>
      </c>
      <c r="M16666" s="54">
        <v>-2.4209999999999998</v>
      </c>
    </row>
    <row r="16667" spans="1:13" x14ac:dyDescent="0.2">
      <c r="A16667" s="50">
        <v>42513</v>
      </c>
      <c r="B16667">
        <f t="shared" si="783"/>
        <v>2016</v>
      </c>
      <c r="C16667" s="51">
        <f t="shared" si="784"/>
        <v>5</v>
      </c>
      <c r="D16667" s="51">
        <f t="shared" si="785"/>
        <v>23</v>
      </c>
      <c r="E16667" s="52">
        <v>0.875</v>
      </c>
      <c r="K16667" s="54">
        <v>-1.7849999999999999</v>
      </c>
      <c r="L16667" s="54">
        <v>-2.0150000000000001</v>
      </c>
      <c r="M16667" s="54">
        <v>-2.3919999999999999</v>
      </c>
    </row>
    <row r="16668" spans="1:13" x14ac:dyDescent="0.2">
      <c r="A16668" s="50">
        <v>42514</v>
      </c>
      <c r="B16668">
        <f t="shared" si="783"/>
        <v>2016</v>
      </c>
      <c r="C16668" s="51">
        <f t="shared" si="784"/>
        <v>5</v>
      </c>
      <c r="D16668" s="51">
        <f t="shared" si="785"/>
        <v>24</v>
      </c>
      <c r="E16668" s="52">
        <v>0</v>
      </c>
      <c r="K16668" s="54">
        <v>-1.7849999999999999</v>
      </c>
      <c r="L16668" s="54">
        <v>-2.0150000000000001</v>
      </c>
      <c r="M16668" s="54">
        <v>-2.3919999999999999</v>
      </c>
    </row>
    <row r="16669" spans="1:13" x14ac:dyDescent="0.2">
      <c r="A16669" s="50">
        <v>42514</v>
      </c>
      <c r="B16669">
        <f t="shared" si="783"/>
        <v>2016</v>
      </c>
      <c r="C16669" s="51">
        <f t="shared" si="784"/>
        <v>5</v>
      </c>
      <c r="D16669" s="51">
        <f t="shared" si="785"/>
        <v>24</v>
      </c>
      <c r="E16669" s="52">
        <v>0.125</v>
      </c>
      <c r="K16669" s="54">
        <v>-1.756</v>
      </c>
      <c r="L16669" s="54">
        <v>-2.0150000000000001</v>
      </c>
      <c r="M16669" s="54">
        <v>-2.3919999999999999</v>
      </c>
    </row>
    <row r="16670" spans="1:13" x14ac:dyDescent="0.2">
      <c r="A16670" s="50">
        <v>42514</v>
      </c>
      <c r="B16670">
        <f t="shared" si="783"/>
        <v>2016</v>
      </c>
      <c r="C16670" s="51">
        <f t="shared" si="784"/>
        <v>5</v>
      </c>
      <c r="D16670" s="51">
        <f t="shared" si="785"/>
        <v>24</v>
      </c>
      <c r="E16670" s="52">
        <v>0.25</v>
      </c>
      <c r="K16670" s="54">
        <v>-1.756</v>
      </c>
      <c r="L16670" s="54">
        <v>-1.986</v>
      </c>
      <c r="M16670" s="54">
        <v>-2.3919999999999999</v>
      </c>
    </row>
    <row r="16671" spans="1:13" x14ac:dyDescent="0.2">
      <c r="A16671" s="50">
        <v>42514</v>
      </c>
      <c r="B16671">
        <f t="shared" si="783"/>
        <v>2016</v>
      </c>
      <c r="C16671" s="51">
        <f t="shared" si="784"/>
        <v>5</v>
      </c>
      <c r="D16671" s="51">
        <f t="shared" si="785"/>
        <v>24</v>
      </c>
      <c r="E16671" s="52">
        <v>0.375</v>
      </c>
      <c r="K16671" s="54">
        <v>-1.756</v>
      </c>
      <c r="L16671" s="54">
        <v>-1.986</v>
      </c>
      <c r="M16671" s="54">
        <v>-2.3919999999999999</v>
      </c>
    </row>
    <row r="16672" spans="1:13" x14ac:dyDescent="0.2">
      <c r="A16672" s="50">
        <v>42514</v>
      </c>
      <c r="B16672">
        <f t="shared" si="783"/>
        <v>2016</v>
      </c>
      <c r="C16672" s="51">
        <f t="shared" si="784"/>
        <v>5</v>
      </c>
      <c r="D16672" s="51">
        <f t="shared" si="785"/>
        <v>24</v>
      </c>
      <c r="E16672" s="52">
        <v>0.5</v>
      </c>
      <c r="K16672" s="54">
        <v>-1.756</v>
      </c>
      <c r="L16672" s="54">
        <v>-1.986</v>
      </c>
      <c r="M16672" s="54">
        <v>-2.3919999999999999</v>
      </c>
    </row>
    <row r="16673" spans="1:13" x14ac:dyDescent="0.2">
      <c r="A16673" s="50">
        <v>42514</v>
      </c>
      <c r="B16673">
        <f t="shared" si="783"/>
        <v>2016</v>
      </c>
      <c r="C16673" s="51">
        <f t="shared" si="784"/>
        <v>5</v>
      </c>
      <c r="D16673" s="51">
        <f t="shared" si="785"/>
        <v>24</v>
      </c>
      <c r="E16673" s="52">
        <v>0.625</v>
      </c>
      <c r="K16673" s="54">
        <v>-1.756</v>
      </c>
      <c r="L16673" s="54">
        <v>-1.986</v>
      </c>
      <c r="M16673" s="54">
        <v>-2.3919999999999999</v>
      </c>
    </row>
    <row r="16674" spans="1:13" x14ac:dyDescent="0.2">
      <c r="A16674" s="50">
        <v>42514</v>
      </c>
      <c r="B16674">
        <f t="shared" si="783"/>
        <v>2016</v>
      </c>
      <c r="C16674" s="51">
        <f t="shared" si="784"/>
        <v>5</v>
      </c>
      <c r="D16674" s="51">
        <f t="shared" si="785"/>
        <v>24</v>
      </c>
      <c r="E16674" s="52">
        <v>0.75</v>
      </c>
      <c r="K16674" s="54">
        <v>-1.7270000000000001</v>
      </c>
      <c r="L16674" s="54">
        <v>-1.986</v>
      </c>
      <c r="M16674" s="54">
        <v>-2.363</v>
      </c>
    </row>
    <row r="16675" spans="1:13" x14ac:dyDescent="0.2">
      <c r="A16675" s="50">
        <v>42514</v>
      </c>
      <c r="B16675">
        <f t="shared" si="783"/>
        <v>2016</v>
      </c>
      <c r="C16675" s="51">
        <f t="shared" si="784"/>
        <v>5</v>
      </c>
      <c r="D16675" s="51">
        <f t="shared" si="785"/>
        <v>24</v>
      </c>
      <c r="E16675" s="52">
        <v>0.875</v>
      </c>
      <c r="K16675" s="54">
        <v>-1.7270000000000001</v>
      </c>
      <c r="L16675" s="54">
        <v>-1.986</v>
      </c>
      <c r="M16675" s="54">
        <v>-2.363</v>
      </c>
    </row>
    <row r="16676" spans="1:13" x14ac:dyDescent="0.2">
      <c r="A16676" s="50">
        <v>42515</v>
      </c>
      <c r="B16676">
        <f t="shared" si="783"/>
        <v>2016</v>
      </c>
      <c r="C16676" s="51">
        <f t="shared" si="784"/>
        <v>5</v>
      </c>
      <c r="D16676" s="51">
        <f t="shared" si="785"/>
        <v>25</v>
      </c>
      <c r="E16676" s="52">
        <v>0</v>
      </c>
      <c r="K16676" s="54">
        <v>-1.7270000000000001</v>
      </c>
      <c r="L16676" s="54">
        <v>-1.986</v>
      </c>
      <c r="M16676" s="54">
        <v>-2.363</v>
      </c>
    </row>
    <row r="16677" spans="1:13" x14ac:dyDescent="0.2">
      <c r="A16677" s="50">
        <v>42515</v>
      </c>
      <c r="B16677">
        <f t="shared" si="783"/>
        <v>2016</v>
      </c>
      <c r="C16677" s="51">
        <f t="shared" si="784"/>
        <v>5</v>
      </c>
      <c r="D16677" s="51">
        <f t="shared" si="785"/>
        <v>25</v>
      </c>
      <c r="E16677" s="52">
        <v>0.125</v>
      </c>
      <c r="K16677" s="54">
        <v>-1.7270000000000001</v>
      </c>
      <c r="L16677" s="54">
        <v>-1.986</v>
      </c>
      <c r="M16677" s="54">
        <v>-2.363</v>
      </c>
    </row>
    <row r="16678" spans="1:13" x14ac:dyDescent="0.2">
      <c r="A16678" s="50">
        <v>42515</v>
      </c>
      <c r="B16678">
        <f t="shared" si="783"/>
        <v>2016</v>
      </c>
      <c r="C16678" s="51">
        <f t="shared" si="784"/>
        <v>5</v>
      </c>
      <c r="D16678" s="51">
        <f t="shared" si="785"/>
        <v>25</v>
      </c>
      <c r="E16678" s="52">
        <v>0.25</v>
      </c>
      <c r="K16678" s="54">
        <v>-1.7270000000000001</v>
      </c>
      <c r="L16678" s="54">
        <v>-1.958</v>
      </c>
      <c r="M16678" s="54">
        <v>-2.363</v>
      </c>
    </row>
    <row r="16679" spans="1:13" x14ac:dyDescent="0.2">
      <c r="A16679" s="50">
        <v>42515</v>
      </c>
      <c r="B16679">
        <f t="shared" si="783"/>
        <v>2016</v>
      </c>
      <c r="C16679" s="51">
        <f t="shared" si="784"/>
        <v>5</v>
      </c>
      <c r="D16679" s="51">
        <f t="shared" si="785"/>
        <v>25</v>
      </c>
      <c r="E16679" s="52">
        <v>0.375</v>
      </c>
      <c r="K16679" s="54">
        <v>-1.7270000000000001</v>
      </c>
      <c r="L16679" s="54">
        <v>-1.958</v>
      </c>
      <c r="M16679" s="54">
        <v>-2.3340000000000001</v>
      </c>
    </row>
    <row r="16680" spans="1:13" x14ac:dyDescent="0.2">
      <c r="A16680" s="50">
        <v>42515</v>
      </c>
      <c r="B16680">
        <f t="shared" si="783"/>
        <v>2016</v>
      </c>
      <c r="C16680" s="51">
        <f t="shared" si="784"/>
        <v>5</v>
      </c>
      <c r="D16680" s="51">
        <f t="shared" si="785"/>
        <v>25</v>
      </c>
      <c r="E16680" s="52">
        <v>0.5</v>
      </c>
      <c r="K16680" s="54">
        <v>-1.7270000000000001</v>
      </c>
      <c r="L16680" s="54">
        <v>-1.958</v>
      </c>
      <c r="M16680" s="54">
        <v>-2.3340000000000001</v>
      </c>
    </row>
    <row r="16681" spans="1:13" x14ac:dyDescent="0.2">
      <c r="A16681" s="50">
        <v>42515</v>
      </c>
      <c r="B16681">
        <f t="shared" si="783"/>
        <v>2016</v>
      </c>
      <c r="C16681" s="51">
        <f t="shared" si="784"/>
        <v>5</v>
      </c>
      <c r="D16681" s="51">
        <f t="shared" si="785"/>
        <v>25</v>
      </c>
      <c r="E16681" s="52">
        <v>0.625</v>
      </c>
      <c r="K16681" s="54">
        <v>-1.7270000000000001</v>
      </c>
      <c r="L16681" s="54">
        <v>-1.958</v>
      </c>
      <c r="M16681" s="54">
        <v>-2.3340000000000001</v>
      </c>
    </row>
    <row r="16682" spans="1:13" x14ac:dyDescent="0.2">
      <c r="A16682" s="50">
        <v>42515</v>
      </c>
      <c r="B16682">
        <f t="shared" si="783"/>
        <v>2016</v>
      </c>
      <c r="C16682" s="51">
        <f t="shared" si="784"/>
        <v>5</v>
      </c>
      <c r="D16682" s="51">
        <f t="shared" si="785"/>
        <v>25</v>
      </c>
      <c r="E16682" s="52">
        <v>0.75</v>
      </c>
      <c r="K16682" s="54">
        <v>-1.7270000000000001</v>
      </c>
      <c r="L16682" s="54">
        <v>-1.958</v>
      </c>
      <c r="M16682" s="54">
        <v>-2.3340000000000001</v>
      </c>
    </row>
    <row r="16683" spans="1:13" x14ac:dyDescent="0.2">
      <c r="A16683" s="50">
        <v>42515</v>
      </c>
      <c r="B16683">
        <f t="shared" si="783"/>
        <v>2016</v>
      </c>
      <c r="C16683" s="51">
        <f t="shared" si="784"/>
        <v>5</v>
      </c>
      <c r="D16683" s="51">
        <f t="shared" si="785"/>
        <v>25</v>
      </c>
      <c r="E16683" s="52">
        <v>0.875</v>
      </c>
      <c r="K16683" s="54">
        <v>-1.6990000000000001</v>
      </c>
      <c r="L16683" s="54">
        <v>-1.958</v>
      </c>
      <c r="M16683" s="54">
        <v>-2.3340000000000001</v>
      </c>
    </row>
    <row r="16684" spans="1:13" x14ac:dyDescent="0.2">
      <c r="A16684" s="50">
        <v>42516</v>
      </c>
      <c r="B16684">
        <f t="shared" si="783"/>
        <v>2016</v>
      </c>
      <c r="C16684" s="51">
        <f t="shared" si="784"/>
        <v>5</v>
      </c>
      <c r="D16684" s="51">
        <f t="shared" si="785"/>
        <v>26</v>
      </c>
      <c r="E16684" s="52">
        <v>0</v>
      </c>
      <c r="K16684" s="54">
        <v>-1.7270000000000001</v>
      </c>
      <c r="L16684" s="54">
        <v>-1.958</v>
      </c>
      <c r="M16684" s="54">
        <v>-2.3340000000000001</v>
      </c>
    </row>
    <row r="16685" spans="1:13" x14ac:dyDescent="0.2">
      <c r="A16685" s="50">
        <v>42516</v>
      </c>
      <c r="B16685">
        <f t="shared" si="783"/>
        <v>2016</v>
      </c>
      <c r="C16685" s="51">
        <f t="shared" si="784"/>
        <v>5</v>
      </c>
      <c r="D16685" s="51">
        <f t="shared" si="785"/>
        <v>26</v>
      </c>
      <c r="E16685" s="52">
        <v>0.125</v>
      </c>
      <c r="K16685" s="54">
        <v>-1.6990000000000001</v>
      </c>
      <c r="L16685" s="54">
        <v>-1.958</v>
      </c>
      <c r="M16685" s="54">
        <v>-2.3340000000000001</v>
      </c>
    </row>
    <row r="16686" spans="1:13" x14ac:dyDescent="0.2">
      <c r="A16686" s="50">
        <v>42516</v>
      </c>
      <c r="B16686">
        <f t="shared" si="783"/>
        <v>2016</v>
      </c>
      <c r="C16686" s="51">
        <f t="shared" si="784"/>
        <v>5</v>
      </c>
      <c r="D16686" s="51">
        <f t="shared" si="785"/>
        <v>26</v>
      </c>
      <c r="E16686" s="52">
        <v>0.25</v>
      </c>
      <c r="K16686" s="54">
        <v>-1.6990000000000001</v>
      </c>
      <c r="L16686" s="54">
        <v>-1.929</v>
      </c>
      <c r="M16686" s="54">
        <v>-2.3050000000000002</v>
      </c>
    </row>
    <row r="16687" spans="1:13" x14ac:dyDescent="0.2">
      <c r="A16687" s="50">
        <v>42516</v>
      </c>
      <c r="B16687">
        <f t="shared" si="783"/>
        <v>2016</v>
      </c>
      <c r="C16687" s="51">
        <f t="shared" si="784"/>
        <v>5</v>
      </c>
      <c r="D16687" s="51">
        <f t="shared" si="785"/>
        <v>26</v>
      </c>
      <c r="E16687" s="52">
        <v>0.375</v>
      </c>
      <c r="K16687" s="54">
        <v>-1.6990000000000001</v>
      </c>
      <c r="L16687" s="54">
        <v>-1.929</v>
      </c>
      <c r="M16687" s="54">
        <v>-2.3050000000000002</v>
      </c>
    </row>
    <row r="16688" spans="1:13" x14ac:dyDescent="0.2">
      <c r="A16688" s="50">
        <v>42516</v>
      </c>
      <c r="B16688">
        <f t="shared" si="783"/>
        <v>2016</v>
      </c>
      <c r="C16688" s="51">
        <f t="shared" si="784"/>
        <v>5</v>
      </c>
      <c r="D16688" s="51">
        <f t="shared" si="785"/>
        <v>26</v>
      </c>
      <c r="E16688" s="52">
        <v>0.5</v>
      </c>
      <c r="K16688" s="54">
        <v>-1.6990000000000001</v>
      </c>
      <c r="L16688" s="54">
        <v>-1.929</v>
      </c>
      <c r="M16688" s="54">
        <v>-2.3050000000000002</v>
      </c>
    </row>
    <row r="16689" spans="1:13" x14ac:dyDescent="0.2">
      <c r="A16689" s="50">
        <v>42516</v>
      </c>
      <c r="B16689">
        <f t="shared" si="783"/>
        <v>2016</v>
      </c>
      <c r="C16689" s="51">
        <f t="shared" si="784"/>
        <v>5</v>
      </c>
      <c r="D16689" s="51">
        <f t="shared" si="785"/>
        <v>26</v>
      </c>
      <c r="E16689" s="52">
        <v>0.625</v>
      </c>
      <c r="K16689" s="54">
        <v>-1.6990000000000001</v>
      </c>
      <c r="L16689" s="54">
        <v>-1.929</v>
      </c>
      <c r="M16689" s="54">
        <v>-2.3050000000000002</v>
      </c>
    </row>
    <row r="16690" spans="1:13" x14ac:dyDescent="0.2">
      <c r="A16690" s="50">
        <v>42516</v>
      </c>
      <c r="B16690">
        <f t="shared" si="783"/>
        <v>2016</v>
      </c>
      <c r="C16690" s="51">
        <f t="shared" si="784"/>
        <v>5</v>
      </c>
      <c r="D16690" s="51">
        <f t="shared" si="785"/>
        <v>26</v>
      </c>
      <c r="E16690" s="52">
        <v>0.75</v>
      </c>
      <c r="K16690" s="54">
        <v>-1.6990000000000001</v>
      </c>
      <c r="L16690" s="54">
        <v>-1.929</v>
      </c>
      <c r="M16690" s="54">
        <v>-2.3050000000000002</v>
      </c>
    </row>
    <row r="16691" spans="1:13" x14ac:dyDescent="0.2">
      <c r="A16691" s="50">
        <v>42516</v>
      </c>
      <c r="B16691">
        <f t="shared" si="783"/>
        <v>2016</v>
      </c>
      <c r="C16691" s="51">
        <f t="shared" si="784"/>
        <v>5</v>
      </c>
      <c r="D16691" s="51">
        <f t="shared" si="785"/>
        <v>26</v>
      </c>
      <c r="E16691" s="52">
        <v>0.875</v>
      </c>
      <c r="K16691" s="54">
        <v>-1.6990000000000001</v>
      </c>
      <c r="L16691" s="54">
        <v>-1.929</v>
      </c>
      <c r="M16691" s="54">
        <v>-2.3050000000000002</v>
      </c>
    </row>
    <row r="16692" spans="1:13" x14ac:dyDescent="0.2">
      <c r="A16692" s="50">
        <v>42517</v>
      </c>
      <c r="B16692">
        <f t="shared" si="783"/>
        <v>2016</v>
      </c>
      <c r="C16692" s="51">
        <f t="shared" si="784"/>
        <v>5</v>
      </c>
      <c r="D16692" s="51">
        <f t="shared" si="785"/>
        <v>27</v>
      </c>
      <c r="E16692" s="52">
        <v>0</v>
      </c>
      <c r="K16692" s="54">
        <v>-1.67</v>
      </c>
      <c r="L16692" s="54">
        <v>-1.9</v>
      </c>
      <c r="M16692" s="54">
        <v>-2.2759999999999998</v>
      </c>
    </row>
    <row r="16693" spans="1:13" x14ac:dyDescent="0.2">
      <c r="A16693" s="50">
        <v>42517</v>
      </c>
      <c r="B16693">
        <f t="shared" si="783"/>
        <v>2016</v>
      </c>
      <c r="C16693" s="51">
        <f t="shared" si="784"/>
        <v>5</v>
      </c>
      <c r="D16693" s="51">
        <f t="shared" si="785"/>
        <v>27</v>
      </c>
      <c r="E16693" s="52">
        <v>0.125</v>
      </c>
      <c r="K16693" s="54">
        <v>-1.67</v>
      </c>
      <c r="L16693" s="54">
        <v>-1.9</v>
      </c>
      <c r="M16693" s="54">
        <v>-2.3050000000000002</v>
      </c>
    </row>
    <row r="16694" spans="1:13" x14ac:dyDescent="0.2">
      <c r="A16694" s="50">
        <v>42517</v>
      </c>
      <c r="B16694">
        <f t="shared" si="783"/>
        <v>2016</v>
      </c>
      <c r="C16694" s="51">
        <f t="shared" si="784"/>
        <v>5</v>
      </c>
      <c r="D16694" s="51">
        <f t="shared" si="785"/>
        <v>27</v>
      </c>
      <c r="E16694" s="52">
        <v>0.25</v>
      </c>
      <c r="K16694" s="54">
        <v>-1.67</v>
      </c>
      <c r="L16694" s="54">
        <v>-1.9</v>
      </c>
      <c r="M16694" s="54">
        <v>-2.2759999999999998</v>
      </c>
    </row>
    <row r="16695" spans="1:13" x14ac:dyDescent="0.2">
      <c r="A16695" s="50">
        <v>42517</v>
      </c>
      <c r="B16695">
        <f t="shared" si="783"/>
        <v>2016</v>
      </c>
      <c r="C16695" s="51">
        <f t="shared" si="784"/>
        <v>5</v>
      </c>
      <c r="D16695" s="51">
        <f t="shared" si="785"/>
        <v>27</v>
      </c>
      <c r="E16695" s="52">
        <v>0.375</v>
      </c>
      <c r="K16695" s="54">
        <v>-1.67</v>
      </c>
      <c r="L16695" s="54">
        <v>-1.9</v>
      </c>
      <c r="M16695" s="54">
        <v>-2.2759999999999998</v>
      </c>
    </row>
    <row r="16696" spans="1:13" x14ac:dyDescent="0.2">
      <c r="A16696" s="50">
        <v>42517</v>
      </c>
      <c r="B16696">
        <f t="shared" si="783"/>
        <v>2016</v>
      </c>
      <c r="C16696" s="51">
        <f t="shared" si="784"/>
        <v>5</v>
      </c>
      <c r="D16696" s="51">
        <f t="shared" si="785"/>
        <v>27</v>
      </c>
      <c r="E16696" s="52">
        <v>0.5</v>
      </c>
      <c r="K16696" s="54">
        <v>-1.67</v>
      </c>
      <c r="L16696" s="54">
        <v>-1.9</v>
      </c>
      <c r="M16696" s="54">
        <v>-2.2759999999999998</v>
      </c>
    </row>
    <row r="16697" spans="1:13" x14ac:dyDescent="0.2">
      <c r="A16697" s="50">
        <v>42517</v>
      </c>
      <c r="B16697">
        <f t="shared" si="783"/>
        <v>2016</v>
      </c>
      <c r="C16697" s="51">
        <f t="shared" si="784"/>
        <v>5</v>
      </c>
      <c r="D16697" s="51">
        <f t="shared" si="785"/>
        <v>27</v>
      </c>
      <c r="E16697" s="52">
        <v>0.625</v>
      </c>
      <c r="K16697" s="54">
        <v>-1.67</v>
      </c>
      <c r="L16697" s="54">
        <v>-1.9</v>
      </c>
      <c r="M16697" s="54">
        <v>-2.2759999999999998</v>
      </c>
    </row>
    <row r="16698" spans="1:13" x14ac:dyDescent="0.2">
      <c r="A16698" s="50">
        <v>42517</v>
      </c>
      <c r="B16698">
        <f t="shared" si="783"/>
        <v>2016</v>
      </c>
      <c r="C16698" s="51">
        <f t="shared" si="784"/>
        <v>5</v>
      </c>
      <c r="D16698" s="51">
        <f t="shared" si="785"/>
        <v>27</v>
      </c>
      <c r="E16698" s="52">
        <v>0.75</v>
      </c>
      <c r="K16698" s="54">
        <v>-1.67</v>
      </c>
      <c r="L16698" s="54">
        <v>-1.9</v>
      </c>
      <c r="M16698" s="54">
        <v>-2.2759999999999998</v>
      </c>
    </row>
    <row r="16699" spans="1:13" x14ac:dyDescent="0.2">
      <c r="A16699" s="50">
        <v>42517</v>
      </c>
      <c r="B16699">
        <f t="shared" si="783"/>
        <v>2016</v>
      </c>
      <c r="C16699" s="51">
        <f t="shared" si="784"/>
        <v>5</v>
      </c>
      <c r="D16699" s="51">
        <f t="shared" si="785"/>
        <v>27</v>
      </c>
      <c r="E16699" s="52">
        <v>0.875</v>
      </c>
      <c r="K16699" s="54">
        <v>-1.67</v>
      </c>
      <c r="L16699" s="54">
        <v>-1.9</v>
      </c>
      <c r="M16699" s="54">
        <v>-2.2759999999999998</v>
      </c>
    </row>
    <row r="16700" spans="1:13" x14ac:dyDescent="0.2">
      <c r="A16700" s="50">
        <v>42518</v>
      </c>
      <c r="B16700">
        <f t="shared" si="783"/>
        <v>2016</v>
      </c>
      <c r="C16700" s="51">
        <f t="shared" si="784"/>
        <v>5</v>
      </c>
      <c r="D16700" s="51">
        <f t="shared" si="785"/>
        <v>28</v>
      </c>
      <c r="E16700" s="52">
        <v>0</v>
      </c>
      <c r="K16700" s="54">
        <v>-1.67</v>
      </c>
      <c r="L16700" s="54">
        <v>-1.871</v>
      </c>
      <c r="M16700" s="54">
        <v>-2.2469999999999999</v>
      </c>
    </row>
    <row r="16701" spans="1:13" x14ac:dyDescent="0.2">
      <c r="A16701" s="50">
        <v>42518</v>
      </c>
      <c r="B16701">
        <f t="shared" si="783"/>
        <v>2016</v>
      </c>
      <c r="C16701" s="51">
        <f t="shared" si="784"/>
        <v>5</v>
      </c>
      <c r="D16701" s="51">
        <f t="shared" si="785"/>
        <v>28</v>
      </c>
      <c r="E16701" s="52">
        <v>0.125</v>
      </c>
      <c r="K16701" s="54">
        <v>-1.67</v>
      </c>
      <c r="L16701" s="54">
        <v>-1.871</v>
      </c>
      <c r="M16701" s="54">
        <v>-2.2469999999999999</v>
      </c>
    </row>
    <row r="16702" spans="1:13" x14ac:dyDescent="0.2">
      <c r="A16702" s="50">
        <v>42518</v>
      </c>
      <c r="B16702">
        <f t="shared" si="783"/>
        <v>2016</v>
      </c>
      <c r="C16702" s="51">
        <f t="shared" si="784"/>
        <v>5</v>
      </c>
      <c r="D16702" s="51">
        <f t="shared" si="785"/>
        <v>28</v>
      </c>
      <c r="E16702" s="52">
        <v>0.25</v>
      </c>
      <c r="K16702" s="54">
        <v>-1.641</v>
      </c>
      <c r="L16702" s="54">
        <v>-1.871</v>
      </c>
      <c r="M16702" s="54">
        <v>-2.2469999999999999</v>
      </c>
    </row>
    <row r="16703" spans="1:13" x14ac:dyDescent="0.2">
      <c r="A16703" s="50">
        <v>42518</v>
      </c>
      <c r="B16703">
        <f t="shared" si="783"/>
        <v>2016</v>
      </c>
      <c r="C16703" s="51">
        <f t="shared" si="784"/>
        <v>5</v>
      </c>
      <c r="D16703" s="51">
        <f t="shared" si="785"/>
        <v>28</v>
      </c>
      <c r="E16703" s="52">
        <v>0.375</v>
      </c>
      <c r="K16703" s="54">
        <v>-1.641</v>
      </c>
      <c r="L16703" s="54">
        <v>-1.871</v>
      </c>
      <c r="M16703" s="54">
        <v>-2.2469999999999999</v>
      </c>
    </row>
    <row r="16704" spans="1:13" x14ac:dyDescent="0.2">
      <c r="A16704" s="50">
        <v>42518</v>
      </c>
      <c r="B16704">
        <f t="shared" si="783"/>
        <v>2016</v>
      </c>
      <c r="C16704" s="51">
        <f t="shared" si="784"/>
        <v>5</v>
      </c>
      <c r="D16704" s="51">
        <f t="shared" si="785"/>
        <v>28</v>
      </c>
      <c r="E16704" s="52">
        <v>0.5</v>
      </c>
      <c r="K16704" s="54">
        <v>-1.641</v>
      </c>
      <c r="L16704" s="54">
        <v>-1.871</v>
      </c>
      <c r="M16704" s="54">
        <v>-2.2469999999999999</v>
      </c>
    </row>
    <row r="16705" spans="1:13" x14ac:dyDescent="0.2">
      <c r="A16705" s="50">
        <v>42518</v>
      </c>
      <c r="B16705">
        <f t="shared" si="783"/>
        <v>2016</v>
      </c>
      <c r="C16705" s="51">
        <f t="shared" si="784"/>
        <v>5</v>
      </c>
      <c r="D16705" s="51">
        <f t="shared" si="785"/>
        <v>28</v>
      </c>
      <c r="E16705" s="52">
        <v>0.625</v>
      </c>
      <c r="K16705" s="54">
        <v>-1.641</v>
      </c>
      <c r="L16705" s="54">
        <v>-1.871</v>
      </c>
      <c r="M16705" s="54">
        <v>-2.2469999999999999</v>
      </c>
    </row>
    <row r="16706" spans="1:13" x14ac:dyDescent="0.2">
      <c r="A16706" s="50">
        <v>42518</v>
      </c>
      <c r="B16706">
        <f t="shared" si="783"/>
        <v>2016</v>
      </c>
      <c r="C16706" s="51">
        <f t="shared" si="784"/>
        <v>5</v>
      </c>
      <c r="D16706" s="51">
        <f t="shared" si="785"/>
        <v>28</v>
      </c>
      <c r="E16706" s="52">
        <v>0.75</v>
      </c>
      <c r="K16706" s="54">
        <v>-1.641</v>
      </c>
      <c r="L16706" s="54">
        <v>-1.871</v>
      </c>
      <c r="M16706" s="54">
        <v>-2.2469999999999999</v>
      </c>
    </row>
    <row r="16707" spans="1:13" x14ac:dyDescent="0.2">
      <c r="A16707" s="50">
        <v>42518</v>
      </c>
      <c r="B16707">
        <f t="shared" si="783"/>
        <v>2016</v>
      </c>
      <c r="C16707" s="51">
        <f t="shared" si="784"/>
        <v>5</v>
      </c>
      <c r="D16707" s="51">
        <f t="shared" si="785"/>
        <v>28</v>
      </c>
      <c r="E16707" s="52">
        <v>0.875</v>
      </c>
      <c r="K16707" s="54">
        <v>-1.641</v>
      </c>
      <c r="L16707" s="54">
        <v>-1.8420000000000001</v>
      </c>
      <c r="M16707" s="54">
        <v>-2.2469999999999999</v>
      </c>
    </row>
    <row r="16708" spans="1:13" x14ac:dyDescent="0.2">
      <c r="A16708" s="50">
        <v>42519</v>
      </c>
      <c r="B16708">
        <f t="shared" si="783"/>
        <v>2016</v>
      </c>
      <c r="C16708" s="51">
        <f t="shared" si="784"/>
        <v>5</v>
      </c>
      <c r="D16708" s="51">
        <f t="shared" si="785"/>
        <v>29</v>
      </c>
      <c r="E16708" s="52">
        <v>0</v>
      </c>
      <c r="K16708" s="54">
        <v>-1.641</v>
      </c>
      <c r="L16708" s="54">
        <v>-1.871</v>
      </c>
      <c r="M16708" s="54">
        <v>-2.218</v>
      </c>
    </row>
    <row r="16709" spans="1:13" x14ac:dyDescent="0.2">
      <c r="A16709" s="50">
        <v>42519</v>
      </c>
      <c r="B16709">
        <f t="shared" si="783"/>
        <v>2016</v>
      </c>
      <c r="C16709" s="51">
        <f t="shared" si="784"/>
        <v>5</v>
      </c>
      <c r="D16709" s="51">
        <f t="shared" si="785"/>
        <v>29</v>
      </c>
      <c r="E16709" s="52">
        <v>0.125</v>
      </c>
      <c r="K16709" s="54">
        <v>-1.641</v>
      </c>
      <c r="L16709" s="54">
        <v>-1.8420000000000001</v>
      </c>
      <c r="M16709" s="54">
        <v>-2.218</v>
      </c>
    </row>
    <row r="16710" spans="1:13" x14ac:dyDescent="0.2">
      <c r="A16710" s="50">
        <v>42519</v>
      </c>
      <c r="B16710">
        <f t="shared" si="783"/>
        <v>2016</v>
      </c>
      <c r="C16710" s="51">
        <f t="shared" si="784"/>
        <v>5</v>
      </c>
      <c r="D16710" s="51">
        <f t="shared" si="785"/>
        <v>29</v>
      </c>
      <c r="E16710" s="52">
        <v>0.25</v>
      </c>
      <c r="K16710" s="54">
        <v>-1.613</v>
      </c>
      <c r="L16710" s="54">
        <v>-1.8420000000000001</v>
      </c>
      <c r="M16710" s="54">
        <v>-2.218</v>
      </c>
    </row>
    <row r="16711" spans="1:13" x14ac:dyDescent="0.2">
      <c r="A16711" s="50">
        <v>42519</v>
      </c>
      <c r="B16711">
        <f t="shared" si="783"/>
        <v>2016</v>
      </c>
      <c r="C16711" s="51">
        <f t="shared" si="784"/>
        <v>5</v>
      </c>
      <c r="D16711" s="51">
        <f t="shared" si="785"/>
        <v>29</v>
      </c>
      <c r="E16711" s="52">
        <v>0.375</v>
      </c>
      <c r="K16711" s="54">
        <v>-1.613</v>
      </c>
      <c r="L16711" s="54">
        <v>-1.8420000000000001</v>
      </c>
      <c r="M16711" s="54">
        <v>-2.218</v>
      </c>
    </row>
    <row r="16712" spans="1:13" x14ac:dyDescent="0.2">
      <c r="A16712" s="50">
        <v>42519</v>
      </c>
      <c r="B16712">
        <f t="shared" si="783"/>
        <v>2016</v>
      </c>
      <c r="C16712" s="51">
        <f t="shared" si="784"/>
        <v>5</v>
      </c>
      <c r="D16712" s="51">
        <f t="shared" si="785"/>
        <v>29</v>
      </c>
      <c r="E16712" s="52">
        <v>0.5</v>
      </c>
      <c r="K16712" s="54">
        <v>-1.613</v>
      </c>
      <c r="L16712" s="54">
        <v>-1.8420000000000001</v>
      </c>
      <c r="M16712" s="54">
        <v>-2.218</v>
      </c>
    </row>
    <row r="16713" spans="1:13" x14ac:dyDescent="0.2">
      <c r="A16713" s="50">
        <v>42519</v>
      </c>
      <c r="B16713">
        <f t="shared" si="783"/>
        <v>2016</v>
      </c>
      <c r="C16713" s="51">
        <f t="shared" si="784"/>
        <v>5</v>
      </c>
      <c r="D16713" s="51">
        <f t="shared" si="785"/>
        <v>29</v>
      </c>
      <c r="E16713" s="52">
        <v>0.625</v>
      </c>
      <c r="K16713" s="54">
        <v>-1.613</v>
      </c>
      <c r="L16713" s="54">
        <v>-1.8420000000000001</v>
      </c>
      <c r="M16713" s="54">
        <v>-2.218</v>
      </c>
    </row>
    <row r="16714" spans="1:13" x14ac:dyDescent="0.2">
      <c r="A16714" s="50">
        <v>42519</v>
      </c>
      <c r="B16714">
        <f t="shared" si="783"/>
        <v>2016</v>
      </c>
      <c r="C16714" s="51">
        <f t="shared" si="784"/>
        <v>5</v>
      </c>
      <c r="D16714" s="51">
        <f t="shared" si="785"/>
        <v>29</v>
      </c>
      <c r="E16714" s="52">
        <v>0.75</v>
      </c>
      <c r="K16714" s="54">
        <v>-1.613</v>
      </c>
      <c r="L16714" s="54">
        <v>-1.8420000000000001</v>
      </c>
      <c r="M16714" s="54">
        <v>-2.218</v>
      </c>
    </row>
    <row r="16715" spans="1:13" x14ac:dyDescent="0.2">
      <c r="A16715" s="50">
        <v>42519</v>
      </c>
      <c r="B16715">
        <f t="shared" si="783"/>
        <v>2016</v>
      </c>
      <c r="C16715" s="51">
        <f t="shared" si="784"/>
        <v>5</v>
      </c>
      <c r="D16715" s="51">
        <f t="shared" si="785"/>
        <v>29</v>
      </c>
      <c r="E16715" s="52">
        <v>0.875</v>
      </c>
      <c r="K16715" s="54">
        <v>-1.613</v>
      </c>
      <c r="L16715" s="54">
        <v>-1.8420000000000001</v>
      </c>
      <c r="M16715" s="54">
        <v>-2.218</v>
      </c>
    </row>
    <row r="16716" spans="1:13" x14ac:dyDescent="0.2">
      <c r="A16716" s="50">
        <v>42520</v>
      </c>
      <c r="B16716">
        <f t="shared" si="783"/>
        <v>2016</v>
      </c>
      <c r="C16716" s="51">
        <f t="shared" si="784"/>
        <v>5</v>
      </c>
      <c r="D16716" s="51">
        <f t="shared" si="785"/>
        <v>30</v>
      </c>
      <c r="E16716" s="52">
        <v>0</v>
      </c>
      <c r="K16716" s="54">
        <v>-1.613</v>
      </c>
      <c r="L16716" s="54">
        <v>-1.8420000000000001</v>
      </c>
      <c r="M16716" s="54">
        <v>-2.1890000000000001</v>
      </c>
    </row>
    <row r="16717" spans="1:13" x14ac:dyDescent="0.2">
      <c r="A16717" s="50">
        <v>42520</v>
      </c>
      <c r="B16717">
        <f t="shared" si="783"/>
        <v>2016</v>
      </c>
      <c r="C16717" s="51">
        <f t="shared" si="784"/>
        <v>5</v>
      </c>
      <c r="D16717" s="51">
        <f t="shared" si="785"/>
        <v>30</v>
      </c>
      <c r="E16717" s="52">
        <v>0.125</v>
      </c>
      <c r="K16717" s="54">
        <v>-1.613</v>
      </c>
      <c r="L16717" s="54">
        <v>-1.8140000000000001</v>
      </c>
      <c r="M16717" s="54">
        <v>-2.1890000000000001</v>
      </c>
    </row>
    <row r="16718" spans="1:13" x14ac:dyDescent="0.2">
      <c r="A16718" s="50">
        <v>42520</v>
      </c>
      <c r="B16718">
        <f t="shared" si="783"/>
        <v>2016</v>
      </c>
      <c r="C16718" s="51">
        <f t="shared" si="784"/>
        <v>5</v>
      </c>
      <c r="D16718" s="51">
        <f t="shared" si="785"/>
        <v>30</v>
      </c>
      <c r="E16718" s="52">
        <v>0.25</v>
      </c>
      <c r="K16718" s="54">
        <v>-1.613</v>
      </c>
      <c r="L16718" s="54">
        <v>-1.8140000000000001</v>
      </c>
      <c r="M16718" s="54">
        <v>-2.1890000000000001</v>
      </c>
    </row>
    <row r="16719" spans="1:13" x14ac:dyDescent="0.2">
      <c r="A16719" s="50">
        <v>42520</v>
      </c>
      <c r="B16719">
        <f t="shared" ref="B16719:B16782" si="786">YEAR(A16719)</f>
        <v>2016</v>
      </c>
      <c r="C16719" s="51">
        <f t="shared" ref="C16719:C16782" si="787">MONTH(A16719)</f>
        <v>5</v>
      </c>
      <c r="D16719" s="51">
        <f t="shared" ref="D16719:D16782" si="788">DAY(A16719)</f>
        <v>30</v>
      </c>
      <c r="E16719" s="52">
        <v>0.375</v>
      </c>
      <c r="K16719" s="54">
        <v>-1.613</v>
      </c>
      <c r="L16719" s="54">
        <v>-1.8140000000000001</v>
      </c>
      <c r="M16719" s="54">
        <v>-2.1890000000000001</v>
      </c>
    </row>
    <row r="16720" spans="1:13" x14ac:dyDescent="0.2">
      <c r="A16720" s="50">
        <v>42520</v>
      </c>
      <c r="B16720">
        <f t="shared" si="786"/>
        <v>2016</v>
      </c>
      <c r="C16720" s="51">
        <f t="shared" si="787"/>
        <v>5</v>
      </c>
      <c r="D16720" s="51">
        <f t="shared" si="788"/>
        <v>30</v>
      </c>
      <c r="E16720" s="52">
        <v>0.5</v>
      </c>
      <c r="K16720" s="54">
        <v>-1.613</v>
      </c>
      <c r="L16720" s="54">
        <v>-1.8140000000000001</v>
      </c>
      <c r="M16720" s="54">
        <v>-2.1890000000000001</v>
      </c>
    </row>
    <row r="16721" spans="1:13" x14ac:dyDescent="0.2">
      <c r="A16721" s="50">
        <v>42520</v>
      </c>
      <c r="B16721">
        <f t="shared" si="786"/>
        <v>2016</v>
      </c>
      <c r="C16721" s="51">
        <f t="shared" si="787"/>
        <v>5</v>
      </c>
      <c r="D16721" s="51">
        <f t="shared" si="788"/>
        <v>30</v>
      </c>
      <c r="E16721" s="52">
        <v>0.625</v>
      </c>
      <c r="K16721" s="54">
        <v>-1.5840000000000001</v>
      </c>
      <c r="L16721" s="54">
        <v>-1.8420000000000001</v>
      </c>
      <c r="M16721" s="54">
        <v>-2.1890000000000001</v>
      </c>
    </row>
    <row r="16722" spans="1:13" x14ac:dyDescent="0.2">
      <c r="A16722" s="50">
        <v>42520</v>
      </c>
      <c r="B16722">
        <f t="shared" si="786"/>
        <v>2016</v>
      </c>
      <c r="C16722" s="51">
        <f t="shared" si="787"/>
        <v>5</v>
      </c>
      <c r="D16722" s="51">
        <f t="shared" si="788"/>
        <v>30</v>
      </c>
      <c r="E16722" s="52">
        <v>0.75</v>
      </c>
      <c r="K16722" s="54">
        <v>-1.5840000000000001</v>
      </c>
      <c r="L16722" s="54">
        <v>-1.8140000000000001</v>
      </c>
      <c r="M16722" s="54">
        <v>-2.16</v>
      </c>
    </row>
    <row r="16723" spans="1:13" x14ac:dyDescent="0.2">
      <c r="A16723" s="50">
        <v>42520</v>
      </c>
      <c r="B16723">
        <f t="shared" si="786"/>
        <v>2016</v>
      </c>
      <c r="C16723" s="51">
        <f t="shared" si="787"/>
        <v>5</v>
      </c>
      <c r="D16723" s="51">
        <f t="shared" si="788"/>
        <v>30</v>
      </c>
      <c r="E16723" s="52">
        <v>0.875</v>
      </c>
      <c r="K16723" s="54">
        <v>-1.5840000000000001</v>
      </c>
      <c r="L16723" s="54">
        <v>-1.8140000000000001</v>
      </c>
      <c r="M16723" s="54">
        <v>-2.16</v>
      </c>
    </row>
    <row r="16724" spans="1:13" x14ac:dyDescent="0.2">
      <c r="A16724" s="50">
        <v>42521</v>
      </c>
      <c r="B16724">
        <f t="shared" si="786"/>
        <v>2016</v>
      </c>
      <c r="C16724" s="51">
        <f t="shared" si="787"/>
        <v>5</v>
      </c>
      <c r="D16724" s="51">
        <f t="shared" si="788"/>
        <v>31</v>
      </c>
      <c r="E16724" s="52">
        <v>0</v>
      </c>
      <c r="K16724" s="54">
        <v>-1.5840000000000001</v>
      </c>
      <c r="L16724" s="54">
        <v>-1.8140000000000001</v>
      </c>
      <c r="M16724" s="54">
        <v>-2.1890000000000001</v>
      </c>
    </row>
    <row r="16725" spans="1:13" x14ac:dyDescent="0.2">
      <c r="A16725" s="50">
        <v>42521</v>
      </c>
      <c r="B16725">
        <f t="shared" si="786"/>
        <v>2016</v>
      </c>
      <c r="C16725" s="51">
        <f t="shared" si="787"/>
        <v>5</v>
      </c>
      <c r="D16725" s="51">
        <f t="shared" si="788"/>
        <v>31</v>
      </c>
      <c r="E16725" s="52">
        <v>0.125</v>
      </c>
      <c r="K16725" s="54">
        <v>-1.5840000000000001</v>
      </c>
      <c r="L16725" s="54">
        <v>-1.7849999999999999</v>
      </c>
      <c r="M16725" s="54">
        <v>-2.16</v>
      </c>
    </row>
    <row r="16726" spans="1:13" x14ac:dyDescent="0.2">
      <c r="A16726" s="50">
        <v>42521</v>
      </c>
      <c r="B16726">
        <f t="shared" si="786"/>
        <v>2016</v>
      </c>
      <c r="C16726" s="51">
        <f t="shared" si="787"/>
        <v>5</v>
      </c>
      <c r="D16726" s="51">
        <f t="shared" si="788"/>
        <v>31</v>
      </c>
      <c r="E16726" s="52">
        <v>0.25</v>
      </c>
      <c r="K16726" s="54">
        <v>-1.5840000000000001</v>
      </c>
      <c r="L16726" s="54">
        <v>-1.7849999999999999</v>
      </c>
      <c r="M16726" s="54">
        <v>-2.16</v>
      </c>
    </row>
    <row r="16727" spans="1:13" x14ac:dyDescent="0.2">
      <c r="A16727" s="50">
        <v>42521</v>
      </c>
      <c r="B16727">
        <f t="shared" si="786"/>
        <v>2016</v>
      </c>
      <c r="C16727" s="51">
        <f t="shared" si="787"/>
        <v>5</v>
      </c>
      <c r="D16727" s="51">
        <f t="shared" si="788"/>
        <v>31</v>
      </c>
      <c r="E16727" s="52">
        <v>0.375</v>
      </c>
      <c r="K16727" s="54">
        <v>-1.5840000000000001</v>
      </c>
      <c r="L16727" s="54">
        <v>-1.7849999999999999</v>
      </c>
      <c r="M16727" s="54">
        <v>-2.16</v>
      </c>
    </row>
    <row r="16728" spans="1:13" x14ac:dyDescent="0.2">
      <c r="A16728" s="50">
        <v>42521</v>
      </c>
      <c r="B16728">
        <f t="shared" si="786"/>
        <v>2016</v>
      </c>
      <c r="C16728" s="51">
        <f t="shared" si="787"/>
        <v>5</v>
      </c>
      <c r="D16728" s="51">
        <f t="shared" si="788"/>
        <v>31</v>
      </c>
      <c r="E16728" s="52">
        <v>0.5</v>
      </c>
      <c r="K16728" s="54">
        <v>-1.5840000000000001</v>
      </c>
      <c r="L16728" s="54">
        <v>-1.7849999999999999</v>
      </c>
      <c r="M16728" s="54">
        <v>-2.16</v>
      </c>
    </row>
    <row r="16729" spans="1:13" x14ac:dyDescent="0.2">
      <c r="A16729" s="50">
        <v>42521</v>
      </c>
      <c r="B16729">
        <f t="shared" si="786"/>
        <v>2016</v>
      </c>
      <c r="C16729" s="51">
        <f t="shared" si="787"/>
        <v>5</v>
      </c>
      <c r="D16729" s="51">
        <f t="shared" si="788"/>
        <v>31</v>
      </c>
      <c r="E16729" s="52">
        <v>0.625</v>
      </c>
      <c r="K16729" s="54">
        <v>-1.5840000000000001</v>
      </c>
      <c r="L16729" s="54">
        <v>-1.7849999999999999</v>
      </c>
      <c r="M16729" s="54">
        <v>-2.16</v>
      </c>
    </row>
    <row r="16730" spans="1:13" x14ac:dyDescent="0.2">
      <c r="A16730" s="50">
        <v>42521</v>
      </c>
      <c r="B16730">
        <f t="shared" si="786"/>
        <v>2016</v>
      </c>
      <c r="C16730" s="51">
        <f t="shared" si="787"/>
        <v>5</v>
      </c>
      <c r="D16730" s="51">
        <f t="shared" si="788"/>
        <v>31</v>
      </c>
      <c r="E16730" s="52">
        <v>0.75</v>
      </c>
      <c r="K16730" s="54">
        <v>-1.556</v>
      </c>
      <c r="L16730" s="54">
        <v>-1.7849999999999999</v>
      </c>
      <c r="M16730" s="54">
        <v>-2.16</v>
      </c>
    </row>
    <row r="16731" spans="1:13" x14ac:dyDescent="0.2">
      <c r="A16731" s="50">
        <v>42521</v>
      </c>
      <c r="B16731">
        <f t="shared" si="786"/>
        <v>2016</v>
      </c>
      <c r="C16731" s="51">
        <f t="shared" si="787"/>
        <v>5</v>
      </c>
      <c r="D16731" s="51">
        <f t="shared" si="788"/>
        <v>31</v>
      </c>
      <c r="E16731" s="52">
        <v>0.875</v>
      </c>
      <c r="K16731" s="54">
        <v>-1.556</v>
      </c>
      <c r="L16731" s="54">
        <v>-1.7849999999999999</v>
      </c>
      <c r="M16731" s="54">
        <v>-2.1309999999999998</v>
      </c>
    </row>
    <row r="16732" spans="1:13" x14ac:dyDescent="0.2">
      <c r="A16732" s="50">
        <v>42522</v>
      </c>
      <c r="B16732">
        <f t="shared" si="786"/>
        <v>2016</v>
      </c>
      <c r="C16732" s="51">
        <f t="shared" si="787"/>
        <v>6</v>
      </c>
      <c r="D16732" s="51">
        <f t="shared" si="788"/>
        <v>1</v>
      </c>
      <c r="E16732" s="52">
        <v>0</v>
      </c>
      <c r="K16732" s="54">
        <v>-1.556</v>
      </c>
      <c r="L16732" s="54">
        <v>-1.7849999999999999</v>
      </c>
      <c r="M16732" s="54">
        <v>-2.1309999999999998</v>
      </c>
    </row>
    <row r="16733" spans="1:13" x14ac:dyDescent="0.2">
      <c r="A16733" s="50">
        <v>42522</v>
      </c>
      <c r="B16733">
        <f t="shared" si="786"/>
        <v>2016</v>
      </c>
      <c r="C16733" s="51">
        <f t="shared" si="787"/>
        <v>6</v>
      </c>
      <c r="D16733" s="51">
        <f t="shared" si="788"/>
        <v>1</v>
      </c>
      <c r="E16733" s="52">
        <v>0.125</v>
      </c>
      <c r="K16733" s="54">
        <v>-1.556</v>
      </c>
      <c r="L16733" s="54">
        <v>-1.7849999999999999</v>
      </c>
      <c r="M16733" s="54">
        <v>-2.1309999999999998</v>
      </c>
    </row>
    <row r="16734" spans="1:13" x14ac:dyDescent="0.2">
      <c r="A16734" s="50">
        <v>42522</v>
      </c>
      <c r="B16734">
        <f t="shared" si="786"/>
        <v>2016</v>
      </c>
      <c r="C16734" s="51">
        <f t="shared" si="787"/>
        <v>6</v>
      </c>
      <c r="D16734" s="51">
        <f t="shared" si="788"/>
        <v>1</v>
      </c>
      <c r="E16734" s="52">
        <v>0.25</v>
      </c>
      <c r="K16734" s="54">
        <v>-1.556</v>
      </c>
      <c r="L16734" s="54">
        <v>-1.7849999999999999</v>
      </c>
      <c r="M16734" s="54">
        <v>-2.1309999999999998</v>
      </c>
    </row>
    <row r="16735" spans="1:13" x14ac:dyDescent="0.2">
      <c r="A16735" s="50">
        <v>42522</v>
      </c>
      <c r="B16735">
        <f t="shared" si="786"/>
        <v>2016</v>
      </c>
      <c r="C16735" s="51">
        <f t="shared" si="787"/>
        <v>6</v>
      </c>
      <c r="D16735" s="51">
        <f t="shared" si="788"/>
        <v>1</v>
      </c>
      <c r="E16735" s="52">
        <v>0.375</v>
      </c>
      <c r="K16735" s="54">
        <v>-1.556</v>
      </c>
      <c r="L16735" s="54">
        <v>-1.7849999999999999</v>
      </c>
      <c r="M16735" s="54">
        <v>-2.1309999999999998</v>
      </c>
    </row>
    <row r="16736" spans="1:13" x14ac:dyDescent="0.2">
      <c r="A16736" s="50">
        <v>42522</v>
      </c>
      <c r="B16736">
        <f t="shared" si="786"/>
        <v>2016</v>
      </c>
      <c r="C16736" s="51">
        <f t="shared" si="787"/>
        <v>6</v>
      </c>
      <c r="D16736" s="51">
        <f t="shared" si="788"/>
        <v>1</v>
      </c>
      <c r="E16736" s="52">
        <v>0.5</v>
      </c>
      <c r="K16736" s="54">
        <v>-1.556</v>
      </c>
      <c r="L16736" s="54">
        <v>-1.7849999999999999</v>
      </c>
      <c r="M16736" s="54">
        <v>-2.1309999999999998</v>
      </c>
    </row>
    <row r="16737" spans="1:13" x14ac:dyDescent="0.2">
      <c r="A16737" s="50">
        <v>42522</v>
      </c>
      <c r="B16737">
        <f t="shared" si="786"/>
        <v>2016</v>
      </c>
      <c r="C16737" s="51">
        <f t="shared" si="787"/>
        <v>6</v>
      </c>
      <c r="D16737" s="51">
        <f t="shared" si="788"/>
        <v>1</v>
      </c>
      <c r="E16737" s="52">
        <v>0.625</v>
      </c>
      <c r="K16737" s="54">
        <v>-1.556</v>
      </c>
      <c r="L16737" s="54">
        <v>-1.756</v>
      </c>
      <c r="M16737" s="54">
        <v>-2.1309999999999998</v>
      </c>
    </row>
    <row r="16738" spans="1:13" x14ac:dyDescent="0.2">
      <c r="A16738" s="50">
        <v>42522</v>
      </c>
      <c r="B16738">
        <f t="shared" si="786"/>
        <v>2016</v>
      </c>
      <c r="C16738" s="51">
        <f t="shared" si="787"/>
        <v>6</v>
      </c>
      <c r="D16738" s="51">
        <f t="shared" si="788"/>
        <v>1</v>
      </c>
      <c r="E16738" s="52">
        <v>0.75</v>
      </c>
      <c r="K16738" s="54">
        <v>-1.556</v>
      </c>
      <c r="L16738" s="54">
        <v>-1.756</v>
      </c>
      <c r="M16738" s="54">
        <v>-2.1309999999999998</v>
      </c>
    </row>
    <row r="16739" spans="1:13" x14ac:dyDescent="0.2">
      <c r="A16739" s="50">
        <v>42522</v>
      </c>
      <c r="B16739">
        <f t="shared" si="786"/>
        <v>2016</v>
      </c>
      <c r="C16739" s="51">
        <f t="shared" si="787"/>
        <v>6</v>
      </c>
      <c r="D16739" s="51">
        <f t="shared" si="788"/>
        <v>1</v>
      </c>
      <c r="E16739" s="52">
        <v>0.875</v>
      </c>
      <c r="K16739" s="54">
        <v>-1.556</v>
      </c>
      <c r="L16739" s="54">
        <v>-1.756</v>
      </c>
      <c r="M16739" s="54">
        <v>-2.1309999999999998</v>
      </c>
    </row>
    <row r="16740" spans="1:13" x14ac:dyDescent="0.2">
      <c r="A16740" s="50">
        <v>42523</v>
      </c>
      <c r="B16740">
        <f t="shared" si="786"/>
        <v>2016</v>
      </c>
      <c r="C16740" s="51">
        <f t="shared" si="787"/>
        <v>6</v>
      </c>
      <c r="D16740" s="51">
        <f t="shared" si="788"/>
        <v>2</v>
      </c>
      <c r="E16740" s="52">
        <v>0</v>
      </c>
      <c r="K16740" s="54">
        <v>-1.5269999999999999</v>
      </c>
      <c r="L16740" s="54">
        <v>-1.756</v>
      </c>
      <c r="M16740" s="54">
        <v>-2.1019999999999999</v>
      </c>
    </row>
    <row r="16741" spans="1:13" x14ac:dyDescent="0.2">
      <c r="A16741" s="50">
        <v>42523</v>
      </c>
      <c r="B16741">
        <f t="shared" si="786"/>
        <v>2016</v>
      </c>
      <c r="C16741" s="51">
        <f t="shared" si="787"/>
        <v>6</v>
      </c>
      <c r="D16741" s="51">
        <f t="shared" si="788"/>
        <v>2</v>
      </c>
      <c r="E16741" s="52">
        <v>0.125</v>
      </c>
      <c r="K16741" s="54">
        <v>-1.5269999999999999</v>
      </c>
      <c r="L16741" s="54">
        <v>-1.756</v>
      </c>
      <c r="M16741" s="54">
        <v>-2.1019999999999999</v>
      </c>
    </row>
    <row r="16742" spans="1:13" x14ac:dyDescent="0.2">
      <c r="A16742" s="50">
        <v>42523</v>
      </c>
      <c r="B16742">
        <f t="shared" si="786"/>
        <v>2016</v>
      </c>
      <c r="C16742" s="51">
        <f t="shared" si="787"/>
        <v>6</v>
      </c>
      <c r="D16742" s="51">
        <f t="shared" si="788"/>
        <v>2</v>
      </c>
      <c r="E16742" s="52">
        <v>0.25</v>
      </c>
      <c r="K16742" s="54">
        <v>-1.5269999999999999</v>
      </c>
      <c r="L16742" s="54">
        <v>-1.756</v>
      </c>
      <c r="M16742" s="54">
        <v>-2.1019999999999999</v>
      </c>
    </row>
    <row r="16743" spans="1:13" x14ac:dyDescent="0.2">
      <c r="A16743" s="50">
        <v>42523</v>
      </c>
      <c r="B16743">
        <f t="shared" si="786"/>
        <v>2016</v>
      </c>
      <c r="C16743" s="51">
        <f t="shared" si="787"/>
        <v>6</v>
      </c>
      <c r="D16743" s="51">
        <f t="shared" si="788"/>
        <v>2</v>
      </c>
      <c r="E16743" s="52">
        <v>0.375</v>
      </c>
      <c r="K16743" s="54">
        <v>-1.5269999999999999</v>
      </c>
      <c r="L16743" s="54">
        <v>-1.756</v>
      </c>
      <c r="M16743" s="54">
        <v>-2.1019999999999999</v>
      </c>
    </row>
    <row r="16744" spans="1:13" x14ac:dyDescent="0.2">
      <c r="A16744" s="50">
        <v>42523</v>
      </c>
      <c r="B16744">
        <f t="shared" si="786"/>
        <v>2016</v>
      </c>
      <c r="C16744" s="51">
        <f t="shared" si="787"/>
        <v>6</v>
      </c>
      <c r="D16744" s="51">
        <f t="shared" si="788"/>
        <v>2</v>
      </c>
      <c r="E16744" s="52">
        <v>0.5</v>
      </c>
      <c r="K16744" s="54">
        <v>-1.5269999999999999</v>
      </c>
      <c r="L16744" s="54">
        <v>-1.756</v>
      </c>
      <c r="M16744" s="54">
        <v>-2.1019999999999999</v>
      </c>
    </row>
    <row r="16745" spans="1:13" x14ac:dyDescent="0.2">
      <c r="A16745" s="50">
        <v>42523</v>
      </c>
      <c r="B16745">
        <f t="shared" si="786"/>
        <v>2016</v>
      </c>
      <c r="C16745" s="51">
        <f t="shared" si="787"/>
        <v>6</v>
      </c>
      <c r="D16745" s="51">
        <f t="shared" si="788"/>
        <v>2</v>
      </c>
      <c r="E16745" s="52">
        <v>0.625</v>
      </c>
      <c r="K16745" s="54">
        <v>-1.5269999999999999</v>
      </c>
      <c r="L16745" s="54">
        <v>-1.7270000000000001</v>
      </c>
      <c r="M16745" s="54">
        <v>-2.1019999999999999</v>
      </c>
    </row>
    <row r="16746" spans="1:13" x14ac:dyDescent="0.2">
      <c r="A16746" s="50">
        <v>42523</v>
      </c>
      <c r="B16746">
        <f t="shared" si="786"/>
        <v>2016</v>
      </c>
      <c r="C16746" s="51">
        <f t="shared" si="787"/>
        <v>6</v>
      </c>
      <c r="D16746" s="51">
        <f t="shared" si="788"/>
        <v>2</v>
      </c>
      <c r="E16746" s="52">
        <v>0.75</v>
      </c>
      <c r="K16746" s="54">
        <v>-1.5269999999999999</v>
      </c>
      <c r="L16746" s="54">
        <v>-1.7270000000000001</v>
      </c>
      <c r="M16746" s="54">
        <v>-2.1019999999999999</v>
      </c>
    </row>
    <row r="16747" spans="1:13" x14ac:dyDescent="0.2">
      <c r="A16747" s="50">
        <v>42523</v>
      </c>
      <c r="B16747">
        <f t="shared" si="786"/>
        <v>2016</v>
      </c>
      <c r="C16747" s="51">
        <f t="shared" si="787"/>
        <v>6</v>
      </c>
      <c r="D16747" s="51">
        <f t="shared" si="788"/>
        <v>2</v>
      </c>
      <c r="E16747" s="52">
        <v>0.875</v>
      </c>
      <c r="K16747" s="54">
        <v>-1.5269999999999999</v>
      </c>
      <c r="L16747" s="54">
        <v>-1.7270000000000001</v>
      </c>
      <c r="M16747" s="54">
        <v>-2.1019999999999999</v>
      </c>
    </row>
    <row r="16748" spans="1:13" x14ac:dyDescent="0.2">
      <c r="A16748" s="50">
        <v>42524</v>
      </c>
      <c r="B16748">
        <f t="shared" si="786"/>
        <v>2016</v>
      </c>
      <c r="C16748" s="51">
        <f t="shared" si="787"/>
        <v>6</v>
      </c>
      <c r="D16748" s="51">
        <f t="shared" si="788"/>
        <v>3</v>
      </c>
      <c r="E16748" s="52">
        <v>0</v>
      </c>
      <c r="K16748" s="54">
        <v>-1.5269999999999999</v>
      </c>
      <c r="L16748" s="54">
        <v>-1.7270000000000001</v>
      </c>
      <c r="M16748" s="54">
        <v>-2.1019999999999999</v>
      </c>
    </row>
    <row r="16749" spans="1:13" x14ac:dyDescent="0.2">
      <c r="A16749" s="50">
        <v>42524</v>
      </c>
      <c r="B16749">
        <f t="shared" si="786"/>
        <v>2016</v>
      </c>
      <c r="C16749" s="51">
        <f t="shared" si="787"/>
        <v>6</v>
      </c>
      <c r="D16749" s="51">
        <f t="shared" si="788"/>
        <v>3</v>
      </c>
      <c r="E16749" s="52">
        <v>0.125</v>
      </c>
      <c r="K16749" s="54">
        <v>-1.5269999999999999</v>
      </c>
      <c r="L16749" s="54">
        <v>-1.7270000000000001</v>
      </c>
      <c r="M16749" s="54">
        <v>-2.073</v>
      </c>
    </row>
    <row r="16750" spans="1:13" x14ac:dyDescent="0.2">
      <c r="A16750" s="50">
        <v>42524</v>
      </c>
      <c r="B16750">
        <f t="shared" si="786"/>
        <v>2016</v>
      </c>
      <c r="C16750" s="51">
        <f t="shared" si="787"/>
        <v>6</v>
      </c>
      <c r="D16750" s="51">
        <f t="shared" si="788"/>
        <v>3</v>
      </c>
      <c r="E16750" s="52">
        <v>0.25</v>
      </c>
      <c r="K16750" s="54">
        <v>-1.5269999999999999</v>
      </c>
      <c r="L16750" s="54">
        <v>-1.7270000000000001</v>
      </c>
      <c r="M16750" s="54">
        <v>-2.073</v>
      </c>
    </row>
    <row r="16751" spans="1:13" x14ac:dyDescent="0.2">
      <c r="A16751" s="50">
        <v>42524</v>
      </c>
      <c r="B16751">
        <f t="shared" si="786"/>
        <v>2016</v>
      </c>
      <c r="C16751" s="51">
        <f t="shared" si="787"/>
        <v>6</v>
      </c>
      <c r="D16751" s="51">
        <f t="shared" si="788"/>
        <v>3</v>
      </c>
      <c r="E16751" s="52">
        <v>0.375</v>
      </c>
      <c r="K16751" s="54">
        <v>-1.5269999999999999</v>
      </c>
      <c r="L16751" s="54">
        <v>-1.7270000000000001</v>
      </c>
      <c r="M16751" s="54">
        <v>-2.073</v>
      </c>
    </row>
    <row r="16752" spans="1:13" x14ac:dyDescent="0.2">
      <c r="A16752" s="50">
        <v>42524</v>
      </c>
      <c r="B16752">
        <f t="shared" si="786"/>
        <v>2016</v>
      </c>
      <c r="C16752" s="51">
        <f t="shared" si="787"/>
        <v>6</v>
      </c>
      <c r="D16752" s="51">
        <f t="shared" si="788"/>
        <v>3</v>
      </c>
      <c r="E16752" s="52">
        <v>0.5</v>
      </c>
      <c r="K16752" s="54">
        <v>-1.498</v>
      </c>
      <c r="L16752" s="54">
        <v>-1.7270000000000001</v>
      </c>
      <c r="M16752" s="54">
        <v>-2.073</v>
      </c>
    </row>
    <row r="16753" spans="1:13" x14ac:dyDescent="0.2">
      <c r="A16753" s="50">
        <v>42524</v>
      </c>
      <c r="B16753">
        <f t="shared" si="786"/>
        <v>2016</v>
      </c>
      <c r="C16753" s="51">
        <f t="shared" si="787"/>
        <v>6</v>
      </c>
      <c r="D16753" s="51">
        <f t="shared" si="788"/>
        <v>3</v>
      </c>
      <c r="E16753" s="52">
        <v>0.625</v>
      </c>
      <c r="K16753" s="54">
        <v>-1.498</v>
      </c>
      <c r="L16753" s="54">
        <v>-1.7270000000000001</v>
      </c>
      <c r="M16753" s="54">
        <v>-2.073</v>
      </c>
    </row>
    <row r="16754" spans="1:13" x14ac:dyDescent="0.2">
      <c r="A16754" s="50">
        <v>42524</v>
      </c>
      <c r="B16754">
        <f t="shared" si="786"/>
        <v>2016</v>
      </c>
      <c r="C16754" s="51">
        <f t="shared" si="787"/>
        <v>6</v>
      </c>
      <c r="D16754" s="51">
        <f t="shared" si="788"/>
        <v>3</v>
      </c>
      <c r="E16754" s="52">
        <v>0.75</v>
      </c>
      <c r="K16754" s="54">
        <v>-1.498</v>
      </c>
      <c r="L16754" s="54">
        <v>-1.7270000000000001</v>
      </c>
      <c r="M16754" s="54">
        <v>-2.073</v>
      </c>
    </row>
    <row r="16755" spans="1:13" x14ac:dyDescent="0.2">
      <c r="A16755" s="50">
        <v>42524</v>
      </c>
      <c r="B16755">
        <f t="shared" si="786"/>
        <v>2016</v>
      </c>
      <c r="C16755" s="51">
        <f t="shared" si="787"/>
        <v>6</v>
      </c>
      <c r="D16755" s="51">
        <f t="shared" si="788"/>
        <v>3</v>
      </c>
      <c r="E16755" s="52">
        <v>0.875</v>
      </c>
      <c r="K16755" s="54">
        <v>-1.498</v>
      </c>
      <c r="L16755" s="54">
        <v>-1.7270000000000001</v>
      </c>
      <c r="M16755" s="54">
        <v>-2.073</v>
      </c>
    </row>
    <row r="16756" spans="1:13" x14ac:dyDescent="0.2">
      <c r="A16756" s="50">
        <v>42525</v>
      </c>
      <c r="B16756">
        <f t="shared" si="786"/>
        <v>2016</v>
      </c>
      <c r="C16756" s="51">
        <f t="shared" si="787"/>
        <v>6</v>
      </c>
      <c r="D16756" s="51">
        <f t="shared" si="788"/>
        <v>4</v>
      </c>
      <c r="E16756" s="52">
        <v>0</v>
      </c>
      <c r="K16756" s="54">
        <v>-1.498</v>
      </c>
      <c r="L16756" s="54">
        <v>-1.7270000000000001</v>
      </c>
      <c r="M16756" s="54">
        <v>-2.073</v>
      </c>
    </row>
    <row r="16757" spans="1:13" x14ac:dyDescent="0.2">
      <c r="A16757" s="50">
        <v>42525</v>
      </c>
      <c r="B16757">
        <f t="shared" si="786"/>
        <v>2016</v>
      </c>
      <c r="C16757" s="51">
        <f t="shared" si="787"/>
        <v>6</v>
      </c>
      <c r="D16757" s="51">
        <f t="shared" si="788"/>
        <v>4</v>
      </c>
      <c r="E16757" s="52">
        <v>0.125</v>
      </c>
      <c r="K16757" s="54">
        <v>-1.498</v>
      </c>
      <c r="L16757" s="54">
        <v>-1.6990000000000001</v>
      </c>
      <c r="M16757" s="54">
        <v>-2.073</v>
      </c>
    </row>
    <row r="16758" spans="1:13" x14ac:dyDescent="0.2">
      <c r="A16758" s="50">
        <v>42525</v>
      </c>
      <c r="B16758">
        <f t="shared" si="786"/>
        <v>2016</v>
      </c>
      <c r="C16758" s="51">
        <f t="shared" si="787"/>
        <v>6</v>
      </c>
      <c r="D16758" s="51">
        <f t="shared" si="788"/>
        <v>4</v>
      </c>
      <c r="E16758" s="52">
        <v>0.25</v>
      </c>
      <c r="K16758" s="54">
        <v>-1.498</v>
      </c>
      <c r="L16758" s="54">
        <v>-1.6990000000000001</v>
      </c>
      <c r="M16758" s="54">
        <v>-2.044</v>
      </c>
    </row>
    <row r="16759" spans="1:13" x14ac:dyDescent="0.2">
      <c r="A16759" s="50">
        <v>42525</v>
      </c>
      <c r="B16759">
        <f t="shared" si="786"/>
        <v>2016</v>
      </c>
      <c r="C16759" s="51">
        <f t="shared" si="787"/>
        <v>6</v>
      </c>
      <c r="D16759" s="51">
        <f t="shared" si="788"/>
        <v>4</v>
      </c>
      <c r="E16759" s="52">
        <v>0.375</v>
      </c>
      <c r="K16759" s="54">
        <v>-1.498</v>
      </c>
      <c r="L16759" s="54">
        <v>-1.6990000000000001</v>
      </c>
      <c r="M16759" s="54">
        <v>-2.044</v>
      </c>
    </row>
    <row r="16760" spans="1:13" x14ac:dyDescent="0.2">
      <c r="A16760" s="50">
        <v>42525</v>
      </c>
      <c r="B16760">
        <f t="shared" si="786"/>
        <v>2016</v>
      </c>
      <c r="C16760" s="51">
        <f t="shared" si="787"/>
        <v>6</v>
      </c>
      <c r="D16760" s="51">
        <f t="shared" si="788"/>
        <v>4</v>
      </c>
      <c r="E16760" s="52">
        <v>0.5</v>
      </c>
      <c r="K16760" s="54">
        <v>-1.498</v>
      </c>
      <c r="L16760" s="54">
        <v>-1.6990000000000001</v>
      </c>
      <c r="M16760" s="54">
        <v>-2.044</v>
      </c>
    </row>
    <row r="16761" spans="1:13" x14ac:dyDescent="0.2">
      <c r="A16761" s="50">
        <v>42525</v>
      </c>
      <c r="B16761">
        <f t="shared" si="786"/>
        <v>2016</v>
      </c>
      <c r="C16761" s="51">
        <f t="shared" si="787"/>
        <v>6</v>
      </c>
      <c r="D16761" s="51">
        <f t="shared" si="788"/>
        <v>4</v>
      </c>
      <c r="E16761" s="52">
        <v>0.625</v>
      </c>
      <c r="K16761" s="54">
        <v>-1.498</v>
      </c>
      <c r="L16761" s="54">
        <v>-1.6990000000000001</v>
      </c>
      <c r="M16761" s="54">
        <v>-2.044</v>
      </c>
    </row>
    <row r="16762" spans="1:13" x14ac:dyDescent="0.2">
      <c r="A16762" s="50">
        <v>42525</v>
      </c>
      <c r="B16762">
        <f t="shared" si="786"/>
        <v>2016</v>
      </c>
      <c r="C16762" s="51">
        <f t="shared" si="787"/>
        <v>6</v>
      </c>
      <c r="D16762" s="51">
        <f t="shared" si="788"/>
        <v>4</v>
      </c>
      <c r="E16762" s="52">
        <v>0.75</v>
      </c>
      <c r="K16762" s="54">
        <v>-1.498</v>
      </c>
      <c r="L16762" s="54">
        <v>-1.6990000000000001</v>
      </c>
      <c r="M16762" s="54">
        <v>-2.044</v>
      </c>
    </row>
    <row r="16763" spans="1:13" x14ac:dyDescent="0.2">
      <c r="A16763" s="50">
        <v>42525</v>
      </c>
      <c r="B16763">
        <f t="shared" si="786"/>
        <v>2016</v>
      </c>
      <c r="C16763" s="51">
        <f t="shared" si="787"/>
        <v>6</v>
      </c>
      <c r="D16763" s="51">
        <f t="shared" si="788"/>
        <v>4</v>
      </c>
      <c r="E16763" s="52">
        <v>0.875</v>
      </c>
      <c r="K16763" s="54">
        <v>-1.47</v>
      </c>
      <c r="L16763" s="54">
        <v>-1.6990000000000001</v>
      </c>
      <c r="M16763" s="54">
        <v>-2.044</v>
      </c>
    </row>
    <row r="16764" spans="1:13" x14ac:dyDescent="0.2">
      <c r="A16764" s="50">
        <v>42526</v>
      </c>
      <c r="B16764">
        <f t="shared" si="786"/>
        <v>2016</v>
      </c>
      <c r="C16764" s="51">
        <f t="shared" si="787"/>
        <v>6</v>
      </c>
      <c r="D16764" s="51">
        <f t="shared" si="788"/>
        <v>5</v>
      </c>
      <c r="E16764" s="52">
        <v>0</v>
      </c>
      <c r="K16764" s="54">
        <v>-1.47</v>
      </c>
      <c r="L16764" s="54">
        <v>-1.6990000000000001</v>
      </c>
      <c r="M16764" s="54">
        <v>-2.044</v>
      </c>
    </row>
    <row r="16765" spans="1:13" x14ac:dyDescent="0.2">
      <c r="A16765" s="50">
        <v>42526</v>
      </c>
      <c r="B16765">
        <f t="shared" si="786"/>
        <v>2016</v>
      </c>
      <c r="C16765" s="51">
        <f t="shared" si="787"/>
        <v>6</v>
      </c>
      <c r="D16765" s="51">
        <f t="shared" si="788"/>
        <v>5</v>
      </c>
      <c r="E16765" s="52">
        <v>0.125</v>
      </c>
      <c r="K16765" s="54">
        <v>-1.47</v>
      </c>
      <c r="L16765" s="54">
        <v>-1.67</v>
      </c>
      <c r="M16765" s="54">
        <v>-2.044</v>
      </c>
    </row>
    <row r="16766" spans="1:13" x14ac:dyDescent="0.2">
      <c r="A16766" s="50">
        <v>42526</v>
      </c>
      <c r="B16766">
        <f t="shared" si="786"/>
        <v>2016</v>
      </c>
      <c r="C16766" s="51">
        <f t="shared" si="787"/>
        <v>6</v>
      </c>
      <c r="D16766" s="51">
        <f t="shared" si="788"/>
        <v>5</v>
      </c>
      <c r="E16766" s="52">
        <v>0.25</v>
      </c>
      <c r="K16766" s="54">
        <v>-1.47</v>
      </c>
      <c r="L16766" s="54">
        <v>-1.67</v>
      </c>
      <c r="M16766" s="54">
        <v>-2.044</v>
      </c>
    </row>
    <row r="16767" spans="1:13" x14ac:dyDescent="0.2">
      <c r="A16767" s="50">
        <v>42526</v>
      </c>
      <c r="B16767">
        <f t="shared" si="786"/>
        <v>2016</v>
      </c>
      <c r="C16767" s="51">
        <f t="shared" si="787"/>
        <v>6</v>
      </c>
      <c r="D16767" s="51">
        <f t="shared" si="788"/>
        <v>5</v>
      </c>
      <c r="E16767" s="52">
        <v>0.375</v>
      </c>
      <c r="K16767" s="54">
        <v>-1.47</v>
      </c>
      <c r="L16767" s="54">
        <v>-1.67</v>
      </c>
      <c r="M16767" s="54">
        <v>-2.044</v>
      </c>
    </row>
    <row r="16768" spans="1:13" x14ac:dyDescent="0.2">
      <c r="A16768" s="50">
        <v>42526</v>
      </c>
      <c r="B16768">
        <f t="shared" si="786"/>
        <v>2016</v>
      </c>
      <c r="C16768" s="51">
        <f t="shared" si="787"/>
        <v>6</v>
      </c>
      <c r="D16768" s="51">
        <f t="shared" si="788"/>
        <v>5</v>
      </c>
      <c r="E16768" s="52">
        <v>0.5</v>
      </c>
      <c r="K16768" s="54">
        <v>-1.47</v>
      </c>
      <c r="L16768" s="54">
        <v>-1.67</v>
      </c>
      <c r="M16768" s="54">
        <v>-2.0150000000000001</v>
      </c>
    </row>
    <row r="16769" spans="1:13" x14ac:dyDescent="0.2">
      <c r="A16769" s="50">
        <v>42526</v>
      </c>
      <c r="B16769">
        <f t="shared" si="786"/>
        <v>2016</v>
      </c>
      <c r="C16769" s="51">
        <f t="shared" si="787"/>
        <v>6</v>
      </c>
      <c r="D16769" s="51">
        <f t="shared" si="788"/>
        <v>5</v>
      </c>
      <c r="E16769" s="52">
        <v>0.625</v>
      </c>
      <c r="K16769" s="54">
        <v>-1.47</v>
      </c>
      <c r="L16769" s="54">
        <v>-1.6990000000000001</v>
      </c>
      <c r="M16769" s="54">
        <v>-2.0150000000000001</v>
      </c>
    </row>
    <row r="16770" spans="1:13" x14ac:dyDescent="0.2">
      <c r="A16770" s="50">
        <v>42526</v>
      </c>
      <c r="B16770">
        <f t="shared" si="786"/>
        <v>2016</v>
      </c>
      <c r="C16770" s="51">
        <f t="shared" si="787"/>
        <v>6</v>
      </c>
      <c r="D16770" s="51">
        <f t="shared" si="788"/>
        <v>5</v>
      </c>
      <c r="E16770" s="52">
        <v>0.75</v>
      </c>
      <c r="K16770" s="54">
        <v>-1.47</v>
      </c>
      <c r="L16770" s="54">
        <v>-1.67</v>
      </c>
      <c r="M16770" s="54">
        <v>-2.044</v>
      </c>
    </row>
    <row r="16771" spans="1:13" x14ac:dyDescent="0.2">
      <c r="A16771" s="50">
        <v>42526</v>
      </c>
      <c r="B16771">
        <f t="shared" si="786"/>
        <v>2016</v>
      </c>
      <c r="C16771" s="51">
        <f t="shared" si="787"/>
        <v>6</v>
      </c>
      <c r="D16771" s="51">
        <f t="shared" si="788"/>
        <v>5</v>
      </c>
      <c r="E16771" s="52">
        <v>0.875</v>
      </c>
      <c r="K16771" s="54">
        <v>-1.47</v>
      </c>
      <c r="L16771" s="54">
        <v>-1.67</v>
      </c>
      <c r="M16771" s="54">
        <v>-2.0150000000000001</v>
      </c>
    </row>
    <row r="16772" spans="1:13" x14ac:dyDescent="0.2">
      <c r="A16772" s="50">
        <v>42527</v>
      </c>
      <c r="B16772">
        <f t="shared" si="786"/>
        <v>2016</v>
      </c>
      <c r="C16772" s="51">
        <f t="shared" si="787"/>
        <v>6</v>
      </c>
      <c r="D16772" s="51">
        <f t="shared" si="788"/>
        <v>6</v>
      </c>
      <c r="E16772" s="52">
        <v>0</v>
      </c>
      <c r="K16772" s="54">
        <v>-1.47</v>
      </c>
      <c r="L16772" s="54">
        <v>-1.67</v>
      </c>
      <c r="M16772" s="54">
        <v>-2.0150000000000001</v>
      </c>
    </row>
    <row r="16773" spans="1:13" x14ac:dyDescent="0.2">
      <c r="A16773" s="50">
        <v>42527</v>
      </c>
      <c r="B16773">
        <f t="shared" si="786"/>
        <v>2016</v>
      </c>
      <c r="C16773" s="51">
        <f t="shared" si="787"/>
        <v>6</v>
      </c>
      <c r="D16773" s="51">
        <f t="shared" si="788"/>
        <v>6</v>
      </c>
      <c r="E16773" s="52">
        <v>0.125</v>
      </c>
      <c r="K16773" s="54">
        <v>-1.47</v>
      </c>
      <c r="L16773" s="54">
        <v>-1.67</v>
      </c>
      <c r="M16773" s="54">
        <v>-2.0150000000000001</v>
      </c>
    </row>
    <row r="16774" spans="1:13" x14ac:dyDescent="0.2">
      <c r="A16774" s="50">
        <v>42527</v>
      </c>
      <c r="B16774">
        <f t="shared" si="786"/>
        <v>2016</v>
      </c>
      <c r="C16774" s="51">
        <f t="shared" si="787"/>
        <v>6</v>
      </c>
      <c r="D16774" s="51">
        <f t="shared" si="788"/>
        <v>6</v>
      </c>
      <c r="E16774" s="52">
        <v>0.25</v>
      </c>
      <c r="K16774" s="54">
        <v>-1.4410000000000001</v>
      </c>
      <c r="L16774" s="54">
        <v>-1.67</v>
      </c>
      <c r="M16774" s="54">
        <v>-2.0150000000000001</v>
      </c>
    </row>
    <row r="16775" spans="1:13" x14ac:dyDescent="0.2">
      <c r="A16775" s="50">
        <v>42527</v>
      </c>
      <c r="B16775">
        <f t="shared" si="786"/>
        <v>2016</v>
      </c>
      <c r="C16775" s="51">
        <f t="shared" si="787"/>
        <v>6</v>
      </c>
      <c r="D16775" s="51">
        <f t="shared" si="788"/>
        <v>6</v>
      </c>
      <c r="E16775" s="52">
        <v>0.375</v>
      </c>
      <c r="K16775" s="54">
        <v>-1.4410000000000001</v>
      </c>
      <c r="L16775" s="54">
        <v>-1.67</v>
      </c>
      <c r="M16775" s="54">
        <v>-2.0150000000000001</v>
      </c>
    </row>
    <row r="16776" spans="1:13" x14ac:dyDescent="0.2">
      <c r="A16776" s="50">
        <v>42527</v>
      </c>
      <c r="B16776">
        <f t="shared" si="786"/>
        <v>2016</v>
      </c>
      <c r="C16776" s="51">
        <f t="shared" si="787"/>
        <v>6</v>
      </c>
      <c r="D16776" s="51">
        <f t="shared" si="788"/>
        <v>6</v>
      </c>
      <c r="E16776" s="52">
        <v>0.5</v>
      </c>
      <c r="K16776" s="54">
        <v>-1.4410000000000001</v>
      </c>
      <c r="L16776" s="54">
        <v>-1.67</v>
      </c>
      <c r="M16776" s="54">
        <v>-2.0150000000000001</v>
      </c>
    </row>
    <row r="16777" spans="1:13" x14ac:dyDescent="0.2">
      <c r="A16777" s="50">
        <v>42527</v>
      </c>
      <c r="B16777">
        <f t="shared" si="786"/>
        <v>2016</v>
      </c>
      <c r="C16777" s="51">
        <f t="shared" si="787"/>
        <v>6</v>
      </c>
      <c r="D16777" s="51">
        <f t="shared" si="788"/>
        <v>6</v>
      </c>
      <c r="E16777" s="52">
        <v>0.625</v>
      </c>
      <c r="K16777" s="54">
        <v>-1.4410000000000001</v>
      </c>
      <c r="L16777" s="54">
        <v>-1.67</v>
      </c>
      <c r="M16777" s="54">
        <v>-2.0150000000000001</v>
      </c>
    </row>
    <row r="16778" spans="1:13" x14ac:dyDescent="0.2">
      <c r="A16778" s="50">
        <v>42527</v>
      </c>
      <c r="B16778">
        <f t="shared" si="786"/>
        <v>2016</v>
      </c>
      <c r="C16778" s="51">
        <f t="shared" si="787"/>
        <v>6</v>
      </c>
      <c r="D16778" s="51">
        <f t="shared" si="788"/>
        <v>6</v>
      </c>
      <c r="E16778" s="52">
        <v>0.75</v>
      </c>
      <c r="K16778" s="54">
        <v>-1.4410000000000001</v>
      </c>
      <c r="L16778" s="54">
        <v>-1.641</v>
      </c>
      <c r="M16778" s="54">
        <v>-1.986</v>
      </c>
    </row>
    <row r="16779" spans="1:13" x14ac:dyDescent="0.2">
      <c r="A16779" s="50">
        <v>42527</v>
      </c>
      <c r="B16779">
        <f t="shared" si="786"/>
        <v>2016</v>
      </c>
      <c r="C16779" s="51">
        <f t="shared" si="787"/>
        <v>6</v>
      </c>
      <c r="D16779" s="51">
        <f t="shared" si="788"/>
        <v>6</v>
      </c>
      <c r="E16779" s="52">
        <v>0.875</v>
      </c>
      <c r="K16779" s="54">
        <v>-1.4410000000000001</v>
      </c>
      <c r="L16779" s="54">
        <v>-1.641</v>
      </c>
      <c r="M16779" s="54">
        <v>-1.986</v>
      </c>
    </row>
    <row r="16780" spans="1:13" x14ac:dyDescent="0.2">
      <c r="A16780" s="50">
        <v>42528</v>
      </c>
      <c r="B16780">
        <f t="shared" si="786"/>
        <v>2016</v>
      </c>
      <c r="C16780" s="51">
        <f t="shared" si="787"/>
        <v>6</v>
      </c>
      <c r="D16780" s="51">
        <f t="shared" si="788"/>
        <v>7</v>
      </c>
      <c r="E16780" s="52">
        <v>0</v>
      </c>
      <c r="K16780" s="54">
        <v>-1.4410000000000001</v>
      </c>
      <c r="L16780" s="54">
        <v>-1.641</v>
      </c>
      <c r="M16780" s="54">
        <v>-1.986</v>
      </c>
    </row>
    <row r="16781" spans="1:13" x14ac:dyDescent="0.2">
      <c r="A16781" s="50">
        <v>42528</v>
      </c>
      <c r="B16781">
        <f t="shared" si="786"/>
        <v>2016</v>
      </c>
      <c r="C16781" s="51">
        <f t="shared" si="787"/>
        <v>6</v>
      </c>
      <c r="D16781" s="51">
        <f t="shared" si="788"/>
        <v>7</v>
      </c>
      <c r="E16781" s="52">
        <v>0.125</v>
      </c>
      <c r="K16781" s="54">
        <v>-1.4410000000000001</v>
      </c>
      <c r="L16781" s="54">
        <v>-1.641</v>
      </c>
      <c r="M16781" s="54">
        <v>-1.986</v>
      </c>
    </row>
    <row r="16782" spans="1:13" x14ac:dyDescent="0.2">
      <c r="A16782" s="50">
        <v>42528</v>
      </c>
      <c r="B16782">
        <f t="shared" si="786"/>
        <v>2016</v>
      </c>
      <c r="C16782" s="51">
        <f t="shared" si="787"/>
        <v>6</v>
      </c>
      <c r="D16782" s="51">
        <f t="shared" si="788"/>
        <v>7</v>
      </c>
      <c r="E16782" s="52">
        <v>0.25</v>
      </c>
      <c r="K16782" s="54">
        <v>-1.4410000000000001</v>
      </c>
      <c r="L16782" s="54">
        <v>-1.641</v>
      </c>
      <c r="M16782" s="54">
        <v>-1.986</v>
      </c>
    </row>
    <row r="16783" spans="1:13" x14ac:dyDescent="0.2">
      <c r="A16783" s="50">
        <v>42528</v>
      </c>
      <c r="B16783">
        <f t="shared" ref="B16783:B16846" si="789">YEAR(A16783)</f>
        <v>2016</v>
      </c>
      <c r="C16783" s="51">
        <f t="shared" ref="C16783:C16846" si="790">MONTH(A16783)</f>
        <v>6</v>
      </c>
      <c r="D16783" s="51">
        <f t="shared" ref="D16783:D16846" si="791">DAY(A16783)</f>
        <v>7</v>
      </c>
      <c r="E16783" s="52">
        <v>0.375</v>
      </c>
      <c r="K16783" s="54">
        <v>-1.4410000000000001</v>
      </c>
      <c r="L16783" s="54">
        <v>-1.641</v>
      </c>
      <c r="M16783" s="54">
        <v>-1.986</v>
      </c>
    </row>
    <row r="16784" spans="1:13" x14ac:dyDescent="0.2">
      <c r="A16784" s="50">
        <v>42528</v>
      </c>
      <c r="B16784">
        <f t="shared" si="789"/>
        <v>2016</v>
      </c>
      <c r="C16784" s="51">
        <f t="shared" si="790"/>
        <v>6</v>
      </c>
      <c r="D16784" s="51">
        <f t="shared" si="791"/>
        <v>7</v>
      </c>
      <c r="E16784" s="52">
        <v>0.5</v>
      </c>
      <c r="K16784" s="54">
        <v>-1.413</v>
      </c>
      <c r="L16784" s="54">
        <v>-1.641</v>
      </c>
      <c r="M16784" s="54">
        <v>-1.986</v>
      </c>
    </row>
    <row r="16785" spans="1:13" x14ac:dyDescent="0.2">
      <c r="A16785" s="50">
        <v>42528</v>
      </c>
      <c r="B16785">
        <f t="shared" si="789"/>
        <v>2016</v>
      </c>
      <c r="C16785" s="51">
        <f t="shared" si="790"/>
        <v>6</v>
      </c>
      <c r="D16785" s="51">
        <f t="shared" si="791"/>
        <v>7</v>
      </c>
      <c r="E16785" s="52">
        <v>0.625</v>
      </c>
      <c r="K16785" s="54">
        <v>-1.4410000000000001</v>
      </c>
      <c r="L16785" s="54">
        <v>-1.641</v>
      </c>
      <c r="M16785" s="54">
        <v>-1.986</v>
      </c>
    </row>
    <row r="16786" spans="1:13" x14ac:dyDescent="0.2">
      <c r="A16786" s="50">
        <v>42528</v>
      </c>
      <c r="B16786">
        <f t="shared" si="789"/>
        <v>2016</v>
      </c>
      <c r="C16786" s="51">
        <f t="shared" si="790"/>
        <v>6</v>
      </c>
      <c r="D16786" s="51">
        <f t="shared" si="791"/>
        <v>7</v>
      </c>
      <c r="E16786" s="52">
        <v>0.75</v>
      </c>
      <c r="K16786" s="54">
        <v>-1.4410000000000001</v>
      </c>
      <c r="L16786" s="54">
        <v>-1.641</v>
      </c>
      <c r="M16786" s="54">
        <v>-1.958</v>
      </c>
    </row>
    <row r="16787" spans="1:13" x14ac:dyDescent="0.2">
      <c r="A16787" s="50">
        <v>42528</v>
      </c>
      <c r="B16787">
        <f t="shared" si="789"/>
        <v>2016</v>
      </c>
      <c r="C16787" s="51">
        <f t="shared" si="790"/>
        <v>6</v>
      </c>
      <c r="D16787" s="51">
        <f t="shared" si="791"/>
        <v>7</v>
      </c>
      <c r="E16787" s="52">
        <v>0.875</v>
      </c>
      <c r="K16787" s="54">
        <v>-1.4410000000000001</v>
      </c>
      <c r="L16787" s="54">
        <v>-1.641</v>
      </c>
      <c r="M16787" s="54">
        <v>-1.958</v>
      </c>
    </row>
    <row r="16788" spans="1:13" x14ac:dyDescent="0.2">
      <c r="A16788" s="50">
        <v>42529</v>
      </c>
      <c r="B16788">
        <f t="shared" si="789"/>
        <v>2016</v>
      </c>
      <c r="C16788" s="51">
        <f t="shared" si="790"/>
        <v>6</v>
      </c>
      <c r="D16788" s="51">
        <f t="shared" si="791"/>
        <v>8</v>
      </c>
      <c r="E16788" s="52">
        <v>0</v>
      </c>
      <c r="K16788" s="54">
        <v>-1.413</v>
      </c>
      <c r="L16788" s="54">
        <v>-1.641</v>
      </c>
      <c r="M16788" s="54">
        <v>-1.986</v>
      </c>
    </row>
    <row r="16789" spans="1:13" x14ac:dyDescent="0.2">
      <c r="A16789" s="50">
        <v>42529</v>
      </c>
      <c r="B16789">
        <f t="shared" si="789"/>
        <v>2016</v>
      </c>
      <c r="C16789" s="51">
        <f t="shared" si="790"/>
        <v>6</v>
      </c>
      <c r="D16789" s="51">
        <f t="shared" si="791"/>
        <v>8</v>
      </c>
      <c r="E16789" s="52">
        <v>0.125</v>
      </c>
      <c r="K16789" s="54">
        <v>-1.413</v>
      </c>
      <c r="L16789" s="54">
        <v>-1.613</v>
      </c>
      <c r="M16789" s="54">
        <v>-1.958</v>
      </c>
    </row>
    <row r="16790" spans="1:13" x14ac:dyDescent="0.2">
      <c r="A16790" s="50">
        <v>42529</v>
      </c>
      <c r="B16790">
        <f t="shared" si="789"/>
        <v>2016</v>
      </c>
      <c r="C16790" s="51">
        <f t="shared" si="790"/>
        <v>6</v>
      </c>
      <c r="D16790" s="51">
        <f t="shared" si="791"/>
        <v>8</v>
      </c>
      <c r="E16790" s="52">
        <v>0.25</v>
      </c>
      <c r="K16790" s="54">
        <v>-1.413</v>
      </c>
      <c r="L16790" s="54">
        <v>-1.613</v>
      </c>
      <c r="M16790" s="54">
        <v>-1.958</v>
      </c>
    </row>
    <row r="16791" spans="1:13" x14ac:dyDescent="0.2">
      <c r="A16791" s="50">
        <v>42529</v>
      </c>
      <c r="B16791">
        <f t="shared" si="789"/>
        <v>2016</v>
      </c>
      <c r="C16791" s="51">
        <f t="shared" si="790"/>
        <v>6</v>
      </c>
      <c r="D16791" s="51">
        <f t="shared" si="791"/>
        <v>8</v>
      </c>
      <c r="E16791" s="52">
        <v>0.375</v>
      </c>
      <c r="K16791" s="54">
        <v>-1.413</v>
      </c>
      <c r="L16791" s="54">
        <v>-1.613</v>
      </c>
      <c r="M16791" s="54">
        <v>-1.958</v>
      </c>
    </row>
    <row r="16792" spans="1:13" x14ac:dyDescent="0.2">
      <c r="A16792" s="50">
        <v>42529</v>
      </c>
      <c r="B16792">
        <f t="shared" si="789"/>
        <v>2016</v>
      </c>
      <c r="C16792" s="51">
        <f t="shared" si="790"/>
        <v>6</v>
      </c>
      <c r="D16792" s="51">
        <f t="shared" si="791"/>
        <v>8</v>
      </c>
      <c r="E16792" s="52">
        <v>0.5</v>
      </c>
      <c r="K16792" s="54">
        <v>-1.413</v>
      </c>
      <c r="L16792" s="54">
        <v>-1.613</v>
      </c>
      <c r="M16792" s="54">
        <v>-1.958</v>
      </c>
    </row>
    <row r="16793" spans="1:13" x14ac:dyDescent="0.2">
      <c r="A16793" s="50">
        <v>42529</v>
      </c>
      <c r="B16793">
        <f t="shared" si="789"/>
        <v>2016</v>
      </c>
      <c r="C16793" s="51">
        <f t="shared" si="790"/>
        <v>6</v>
      </c>
      <c r="D16793" s="51">
        <f t="shared" si="791"/>
        <v>8</v>
      </c>
      <c r="E16793" s="52">
        <v>0.625</v>
      </c>
      <c r="K16793" s="54">
        <v>-1.413</v>
      </c>
      <c r="L16793" s="54">
        <v>-1.613</v>
      </c>
      <c r="M16793" s="54">
        <v>-1.958</v>
      </c>
    </row>
    <row r="16794" spans="1:13" x14ac:dyDescent="0.2">
      <c r="A16794" s="50">
        <v>42529</v>
      </c>
      <c r="B16794">
        <f t="shared" si="789"/>
        <v>2016</v>
      </c>
      <c r="C16794" s="51">
        <f t="shared" si="790"/>
        <v>6</v>
      </c>
      <c r="D16794" s="51">
        <f t="shared" si="791"/>
        <v>8</v>
      </c>
      <c r="E16794" s="52">
        <v>0.75</v>
      </c>
      <c r="K16794" s="54">
        <v>-1.413</v>
      </c>
      <c r="L16794" s="54">
        <v>-1.613</v>
      </c>
      <c r="M16794" s="54">
        <v>-1.958</v>
      </c>
    </row>
    <row r="16795" spans="1:13" x14ac:dyDescent="0.2">
      <c r="A16795" s="50">
        <v>42529</v>
      </c>
      <c r="B16795">
        <f t="shared" si="789"/>
        <v>2016</v>
      </c>
      <c r="C16795" s="51">
        <f t="shared" si="790"/>
        <v>6</v>
      </c>
      <c r="D16795" s="51">
        <f t="shared" si="791"/>
        <v>8</v>
      </c>
      <c r="E16795" s="52">
        <v>0.875</v>
      </c>
      <c r="K16795" s="54">
        <v>-1.413</v>
      </c>
      <c r="L16795" s="54">
        <v>-1.613</v>
      </c>
      <c r="M16795" s="54">
        <v>-1.958</v>
      </c>
    </row>
    <row r="16796" spans="1:13" x14ac:dyDescent="0.2">
      <c r="A16796" s="50">
        <v>42530</v>
      </c>
      <c r="B16796">
        <f t="shared" si="789"/>
        <v>2016</v>
      </c>
      <c r="C16796" s="51">
        <f t="shared" si="790"/>
        <v>6</v>
      </c>
      <c r="D16796" s="51">
        <f t="shared" si="791"/>
        <v>9</v>
      </c>
      <c r="E16796" s="52">
        <v>0</v>
      </c>
      <c r="K16796" s="54">
        <v>-1.413</v>
      </c>
      <c r="L16796" s="54">
        <v>-1.613</v>
      </c>
      <c r="M16796" s="54">
        <v>-1.929</v>
      </c>
    </row>
    <row r="16797" spans="1:13" x14ac:dyDescent="0.2">
      <c r="A16797" s="50">
        <v>42530</v>
      </c>
      <c r="B16797">
        <f t="shared" si="789"/>
        <v>2016</v>
      </c>
      <c r="C16797" s="51">
        <f t="shared" si="790"/>
        <v>6</v>
      </c>
      <c r="D16797" s="51">
        <f t="shared" si="791"/>
        <v>9</v>
      </c>
      <c r="E16797" s="52">
        <v>0.125</v>
      </c>
      <c r="K16797" s="54">
        <v>-1.413</v>
      </c>
      <c r="L16797" s="54">
        <v>-1.613</v>
      </c>
      <c r="M16797" s="54">
        <v>-1.929</v>
      </c>
    </row>
    <row r="16798" spans="1:13" x14ac:dyDescent="0.2">
      <c r="A16798" s="50">
        <v>42530</v>
      </c>
      <c r="B16798">
        <f t="shared" si="789"/>
        <v>2016</v>
      </c>
      <c r="C16798" s="51">
        <f t="shared" si="790"/>
        <v>6</v>
      </c>
      <c r="D16798" s="51">
        <f t="shared" si="791"/>
        <v>9</v>
      </c>
      <c r="E16798" s="52">
        <v>0.25</v>
      </c>
      <c r="K16798" s="54">
        <v>-1.3839999999999999</v>
      </c>
      <c r="L16798" s="54">
        <v>-1.613</v>
      </c>
      <c r="M16798" s="54">
        <v>-1.929</v>
      </c>
    </row>
    <row r="16799" spans="1:13" x14ac:dyDescent="0.2">
      <c r="A16799" s="50">
        <v>42530</v>
      </c>
      <c r="B16799">
        <f t="shared" si="789"/>
        <v>2016</v>
      </c>
      <c r="C16799" s="51">
        <f t="shared" si="790"/>
        <v>6</v>
      </c>
      <c r="D16799" s="51">
        <f t="shared" si="791"/>
        <v>9</v>
      </c>
      <c r="E16799" s="52">
        <v>0.375</v>
      </c>
      <c r="K16799" s="54">
        <v>-1.3839999999999999</v>
      </c>
      <c r="L16799" s="54">
        <v>-1.613</v>
      </c>
      <c r="M16799" s="54">
        <v>-1.929</v>
      </c>
    </row>
    <row r="16800" spans="1:13" x14ac:dyDescent="0.2">
      <c r="A16800" s="50">
        <v>42530</v>
      </c>
      <c r="B16800">
        <f t="shared" si="789"/>
        <v>2016</v>
      </c>
      <c r="C16800" s="51">
        <f t="shared" si="790"/>
        <v>6</v>
      </c>
      <c r="D16800" s="51">
        <f t="shared" si="791"/>
        <v>9</v>
      </c>
      <c r="E16800" s="52">
        <v>0.5</v>
      </c>
      <c r="K16800" s="54">
        <v>-1.3839999999999999</v>
      </c>
      <c r="L16800" s="54">
        <v>-1.613</v>
      </c>
      <c r="M16800" s="54">
        <v>-1.929</v>
      </c>
    </row>
    <row r="16801" spans="1:13" x14ac:dyDescent="0.2">
      <c r="A16801" s="50">
        <v>42530</v>
      </c>
      <c r="B16801">
        <f t="shared" si="789"/>
        <v>2016</v>
      </c>
      <c r="C16801" s="51">
        <f t="shared" si="790"/>
        <v>6</v>
      </c>
      <c r="D16801" s="51">
        <f t="shared" si="791"/>
        <v>9</v>
      </c>
      <c r="E16801" s="52">
        <v>0.625</v>
      </c>
      <c r="K16801" s="54">
        <v>-1.3839999999999999</v>
      </c>
      <c r="L16801" s="54">
        <v>-1.5840000000000001</v>
      </c>
      <c r="M16801" s="54">
        <v>-1.929</v>
      </c>
    </row>
    <row r="16802" spans="1:13" x14ac:dyDescent="0.2">
      <c r="A16802" s="50">
        <v>42530</v>
      </c>
      <c r="B16802">
        <f t="shared" si="789"/>
        <v>2016</v>
      </c>
      <c r="C16802" s="51">
        <f t="shared" si="790"/>
        <v>6</v>
      </c>
      <c r="D16802" s="51">
        <f t="shared" si="791"/>
        <v>9</v>
      </c>
      <c r="E16802" s="52">
        <v>0.75</v>
      </c>
      <c r="K16802" s="54">
        <v>-1.3839999999999999</v>
      </c>
      <c r="L16802" s="54">
        <v>-1.5840000000000001</v>
      </c>
      <c r="M16802" s="54">
        <v>-1.929</v>
      </c>
    </row>
    <row r="16803" spans="1:13" x14ac:dyDescent="0.2">
      <c r="A16803" s="50">
        <v>42530</v>
      </c>
      <c r="B16803">
        <f t="shared" si="789"/>
        <v>2016</v>
      </c>
      <c r="C16803" s="51">
        <f t="shared" si="790"/>
        <v>6</v>
      </c>
      <c r="D16803" s="51">
        <f t="shared" si="791"/>
        <v>9</v>
      </c>
      <c r="E16803" s="52">
        <v>0.875</v>
      </c>
      <c r="K16803" s="54">
        <v>-1.3839999999999999</v>
      </c>
      <c r="L16803" s="54">
        <v>-1.5840000000000001</v>
      </c>
      <c r="M16803" s="54">
        <v>-1.929</v>
      </c>
    </row>
    <row r="16804" spans="1:13" x14ac:dyDescent="0.2">
      <c r="A16804" s="50">
        <v>42531</v>
      </c>
      <c r="B16804">
        <f t="shared" si="789"/>
        <v>2016</v>
      </c>
      <c r="C16804" s="51">
        <f t="shared" si="790"/>
        <v>6</v>
      </c>
      <c r="D16804" s="51">
        <f t="shared" si="791"/>
        <v>10</v>
      </c>
      <c r="E16804" s="52">
        <v>0</v>
      </c>
      <c r="K16804" s="54">
        <v>-1.3839999999999999</v>
      </c>
      <c r="L16804" s="54">
        <v>-1.5840000000000001</v>
      </c>
      <c r="M16804" s="54">
        <v>-1.929</v>
      </c>
    </row>
    <row r="16805" spans="1:13" x14ac:dyDescent="0.2">
      <c r="A16805" s="50">
        <v>42531</v>
      </c>
      <c r="B16805">
        <f t="shared" si="789"/>
        <v>2016</v>
      </c>
      <c r="C16805" s="51">
        <f t="shared" si="790"/>
        <v>6</v>
      </c>
      <c r="D16805" s="51">
        <f t="shared" si="791"/>
        <v>10</v>
      </c>
      <c r="E16805" s="52">
        <v>0.125</v>
      </c>
      <c r="K16805" s="54">
        <v>-1.3839999999999999</v>
      </c>
      <c r="L16805" s="54">
        <v>-1.5840000000000001</v>
      </c>
      <c r="M16805" s="54">
        <v>-1.929</v>
      </c>
    </row>
    <row r="16806" spans="1:13" x14ac:dyDescent="0.2">
      <c r="A16806" s="50">
        <v>42531</v>
      </c>
      <c r="B16806">
        <f t="shared" si="789"/>
        <v>2016</v>
      </c>
      <c r="C16806" s="51">
        <f t="shared" si="790"/>
        <v>6</v>
      </c>
      <c r="D16806" s="51">
        <f t="shared" si="791"/>
        <v>10</v>
      </c>
      <c r="E16806" s="52">
        <v>0.25</v>
      </c>
      <c r="K16806" s="54">
        <v>-1.3839999999999999</v>
      </c>
      <c r="L16806" s="54">
        <v>-1.5840000000000001</v>
      </c>
      <c r="M16806" s="54">
        <v>-1.9</v>
      </c>
    </row>
    <row r="16807" spans="1:13" x14ac:dyDescent="0.2">
      <c r="A16807" s="50">
        <v>42531</v>
      </c>
      <c r="B16807">
        <f t="shared" si="789"/>
        <v>2016</v>
      </c>
      <c r="C16807" s="51">
        <f t="shared" si="790"/>
        <v>6</v>
      </c>
      <c r="D16807" s="51">
        <f t="shared" si="791"/>
        <v>10</v>
      </c>
      <c r="E16807" s="52">
        <v>0.375</v>
      </c>
      <c r="K16807" s="54">
        <v>-1.3839999999999999</v>
      </c>
      <c r="L16807" s="54">
        <v>-1.5840000000000001</v>
      </c>
      <c r="M16807" s="54">
        <v>-1.929</v>
      </c>
    </row>
    <row r="16808" spans="1:13" x14ac:dyDescent="0.2">
      <c r="A16808" s="50">
        <v>42531</v>
      </c>
      <c r="B16808">
        <f t="shared" si="789"/>
        <v>2016</v>
      </c>
      <c r="C16808" s="51">
        <f t="shared" si="790"/>
        <v>6</v>
      </c>
      <c r="D16808" s="51">
        <f t="shared" si="791"/>
        <v>10</v>
      </c>
      <c r="E16808" s="52">
        <v>0.5</v>
      </c>
      <c r="K16808" s="54">
        <v>-1.3839999999999999</v>
      </c>
      <c r="L16808" s="54">
        <v>-1.5840000000000001</v>
      </c>
      <c r="M16808" s="54">
        <v>-1.929</v>
      </c>
    </row>
    <row r="16809" spans="1:13" x14ac:dyDescent="0.2">
      <c r="A16809" s="50">
        <v>42531</v>
      </c>
      <c r="B16809">
        <f t="shared" si="789"/>
        <v>2016</v>
      </c>
      <c r="C16809" s="51">
        <f t="shared" si="790"/>
        <v>6</v>
      </c>
      <c r="D16809" s="51">
        <f t="shared" si="791"/>
        <v>10</v>
      </c>
      <c r="E16809" s="52">
        <v>0.625</v>
      </c>
      <c r="K16809" s="54">
        <v>-1.3839999999999999</v>
      </c>
      <c r="L16809" s="54">
        <v>-1.5840000000000001</v>
      </c>
      <c r="M16809" s="54">
        <v>-1.9</v>
      </c>
    </row>
    <row r="16810" spans="1:13" x14ac:dyDescent="0.2">
      <c r="A16810" s="50">
        <v>42531</v>
      </c>
      <c r="B16810">
        <f t="shared" si="789"/>
        <v>2016</v>
      </c>
      <c r="C16810" s="51">
        <f t="shared" si="790"/>
        <v>6</v>
      </c>
      <c r="D16810" s="51">
        <f t="shared" si="791"/>
        <v>10</v>
      </c>
      <c r="E16810" s="52">
        <v>0.75</v>
      </c>
      <c r="K16810" s="54">
        <v>-1.3839999999999999</v>
      </c>
      <c r="L16810" s="54">
        <v>-1.5840000000000001</v>
      </c>
      <c r="M16810" s="54">
        <v>-1.9</v>
      </c>
    </row>
    <row r="16811" spans="1:13" x14ac:dyDescent="0.2">
      <c r="A16811" s="50">
        <v>42531</v>
      </c>
      <c r="B16811">
        <f t="shared" si="789"/>
        <v>2016</v>
      </c>
      <c r="C16811" s="51">
        <f t="shared" si="790"/>
        <v>6</v>
      </c>
      <c r="D16811" s="51">
        <f t="shared" si="791"/>
        <v>10</v>
      </c>
      <c r="E16811" s="52">
        <v>0.875</v>
      </c>
      <c r="K16811" s="54">
        <v>-1.3839999999999999</v>
      </c>
      <c r="L16811" s="54">
        <v>-1.5840000000000001</v>
      </c>
      <c r="M16811" s="54">
        <v>-1.9</v>
      </c>
    </row>
    <row r="16812" spans="1:13" x14ac:dyDescent="0.2">
      <c r="A16812" s="50">
        <v>42532</v>
      </c>
      <c r="B16812">
        <f t="shared" si="789"/>
        <v>2016</v>
      </c>
      <c r="C16812" s="51">
        <f t="shared" si="790"/>
        <v>6</v>
      </c>
      <c r="D16812" s="51">
        <f t="shared" si="791"/>
        <v>11</v>
      </c>
      <c r="E16812" s="52">
        <v>0</v>
      </c>
      <c r="K16812" s="54">
        <v>-1.3560000000000001</v>
      </c>
      <c r="L16812" s="54">
        <v>-1.5840000000000001</v>
      </c>
      <c r="M16812" s="54">
        <v>-1.9</v>
      </c>
    </row>
    <row r="16813" spans="1:13" x14ac:dyDescent="0.2">
      <c r="A16813" s="50">
        <v>42532</v>
      </c>
      <c r="B16813">
        <f t="shared" si="789"/>
        <v>2016</v>
      </c>
      <c r="C16813" s="51">
        <f t="shared" si="790"/>
        <v>6</v>
      </c>
      <c r="D16813" s="51">
        <f t="shared" si="791"/>
        <v>11</v>
      </c>
      <c r="E16813" s="52">
        <v>0.125</v>
      </c>
      <c r="K16813" s="54">
        <v>-1.3560000000000001</v>
      </c>
      <c r="L16813" s="54">
        <v>-1.5840000000000001</v>
      </c>
      <c r="M16813" s="54">
        <v>-1.9</v>
      </c>
    </row>
    <row r="16814" spans="1:13" x14ac:dyDescent="0.2">
      <c r="A16814" s="50">
        <v>42532</v>
      </c>
      <c r="B16814">
        <f t="shared" si="789"/>
        <v>2016</v>
      </c>
      <c r="C16814" s="51">
        <f t="shared" si="790"/>
        <v>6</v>
      </c>
      <c r="D16814" s="51">
        <f t="shared" si="791"/>
        <v>11</v>
      </c>
      <c r="E16814" s="52">
        <v>0.25</v>
      </c>
      <c r="K16814" s="54">
        <v>-1.3560000000000001</v>
      </c>
      <c r="L16814" s="54">
        <v>-1.556</v>
      </c>
      <c r="M16814" s="54">
        <v>-1.9</v>
      </c>
    </row>
    <row r="16815" spans="1:13" x14ac:dyDescent="0.2">
      <c r="A16815" s="50">
        <v>42532</v>
      </c>
      <c r="B16815">
        <f t="shared" si="789"/>
        <v>2016</v>
      </c>
      <c r="C16815" s="51">
        <f t="shared" si="790"/>
        <v>6</v>
      </c>
      <c r="D16815" s="51">
        <f t="shared" si="791"/>
        <v>11</v>
      </c>
      <c r="E16815" s="52">
        <v>0.375</v>
      </c>
      <c r="K16815" s="54">
        <v>-1.3560000000000001</v>
      </c>
      <c r="L16815" s="54">
        <v>-1.556</v>
      </c>
      <c r="M16815" s="54">
        <v>-1.9</v>
      </c>
    </row>
    <row r="16816" spans="1:13" x14ac:dyDescent="0.2">
      <c r="A16816" s="50">
        <v>42532</v>
      </c>
      <c r="B16816">
        <f t="shared" si="789"/>
        <v>2016</v>
      </c>
      <c r="C16816" s="51">
        <f t="shared" si="790"/>
        <v>6</v>
      </c>
      <c r="D16816" s="51">
        <f t="shared" si="791"/>
        <v>11</v>
      </c>
      <c r="E16816" s="52">
        <v>0.5</v>
      </c>
      <c r="K16816" s="54">
        <v>-1.3560000000000001</v>
      </c>
      <c r="L16816" s="54">
        <v>-1.556</v>
      </c>
      <c r="M16816" s="54">
        <v>-1.9</v>
      </c>
    </row>
    <row r="16817" spans="1:13" x14ac:dyDescent="0.2">
      <c r="A16817" s="50">
        <v>42532</v>
      </c>
      <c r="B16817">
        <f t="shared" si="789"/>
        <v>2016</v>
      </c>
      <c r="C16817" s="51">
        <f t="shared" si="790"/>
        <v>6</v>
      </c>
      <c r="D16817" s="51">
        <f t="shared" si="791"/>
        <v>11</v>
      </c>
      <c r="E16817" s="52">
        <v>0.625</v>
      </c>
      <c r="K16817" s="54">
        <v>-1.3560000000000001</v>
      </c>
      <c r="L16817" s="54">
        <v>-1.556</v>
      </c>
      <c r="M16817" s="54">
        <v>-1.9</v>
      </c>
    </row>
    <row r="16818" spans="1:13" x14ac:dyDescent="0.2">
      <c r="A16818" s="50">
        <v>42532</v>
      </c>
      <c r="B16818">
        <f t="shared" si="789"/>
        <v>2016</v>
      </c>
      <c r="C16818" s="51">
        <f t="shared" si="790"/>
        <v>6</v>
      </c>
      <c r="D16818" s="51">
        <f t="shared" si="791"/>
        <v>11</v>
      </c>
      <c r="E16818" s="52">
        <v>0.75</v>
      </c>
      <c r="K16818" s="54">
        <v>-1.3560000000000001</v>
      </c>
      <c r="L16818" s="54">
        <v>-1.556</v>
      </c>
      <c r="M16818" s="54">
        <v>-1.9</v>
      </c>
    </row>
    <row r="16819" spans="1:13" x14ac:dyDescent="0.2">
      <c r="A16819" s="50">
        <v>42532</v>
      </c>
      <c r="B16819">
        <f t="shared" si="789"/>
        <v>2016</v>
      </c>
      <c r="C16819" s="51">
        <f t="shared" si="790"/>
        <v>6</v>
      </c>
      <c r="D16819" s="51">
        <f t="shared" si="791"/>
        <v>11</v>
      </c>
      <c r="E16819" s="52">
        <v>0.875</v>
      </c>
      <c r="K16819" s="54">
        <v>-1.3560000000000001</v>
      </c>
      <c r="L16819" s="54">
        <v>-1.556</v>
      </c>
      <c r="M16819" s="54">
        <v>-1.9</v>
      </c>
    </row>
    <row r="16820" spans="1:13" x14ac:dyDescent="0.2">
      <c r="A16820" s="50">
        <v>42533</v>
      </c>
      <c r="B16820">
        <f t="shared" si="789"/>
        <v>2016</v>
      </c>
      <c r="C16820" s="51">
        <f t="shared" si="790"/>
        <v>6</v>
      </c>
      <c r="D16820" s="51">
        <f t="shared" si="791"/>
        <v>12</v>
      </c>
      <c r="E16820" s="52">
        <v>0</v>
      </c>
      <c r="K16820" s="54">
        <v>-1.3560000000000001</v>
      </c>
      <c r="L16820" s="54">
        <v>-1.556</v>
      </c>
      <c r="M16820" s="54">
        <v>-1.871</v>
      </c>
    </row>
    <row r="16821" spans="1:13" x14ac:dyDescent="0.2">
      <c r="A16821" s="50">
        <v>42533</v>
      </c>
      <c r="B16821">
        <f t="shared" si="789"/>
        <v>2016</v>
      </c>
      <c r="C16821" s="51">
        <f t="shared" si="790"/>
        <v>6</v>
      </c>
      <c r="D16821" s="51">
        <f t="shared" si="791"/>
        <v>12</v>
      </c>
      <c r="E16821" s="52">
        <v>0.125</v>
      </c>
      <c r="K16821" s="54">
        <v>-1.3560000000000001</v>
      </c>
      <c r="L16821" s="54">
        <v>-1.556</v>
      </c>
      <c r="M16821" s="54">
        <v>-1.871</v>
      </c>
    </row>
    <row r="16822" spans="1:13" x14ac:dyDescent="0.2">
      <c r="A16822" s="50">
        <v>42533</v>
      </c>
      <c r="B16822">
        <f t="shared" si="789"/>
        <v>2016</v>
      </c>
      <c r="C16822" s="51">
        <f t="shared" si="790"/>
        <v>6</v>
      </c>
      <c r="D16822" s="51">
        <f t="shared" si="791"/>
        <v>12</v>
      </c>
      <c r="E16822" s="52">
        <v>0.25</v>
      </c>
      <c r="K16822" s="54">
        <v>-1.3560000000000001</v>
      </c>
      <c r="L16822" s="54">
        <v>-1.556</v>
      </c>
      <c r="M16822" s="54">
        <v>-1.871</v>
      </c>
    </row>
    <row r="16823" spans="1:13" x14ac:dyDescent="0.2">
      <c r="A16823" s="50">
        <v>42533</v>
      </c>
      <c r="B16823">
        <f t="shared" si="789"/>
        <v>2016</v>
      </c>
      <c r="C16823" s="51">
        <f t="shared" si="790"/>
        <v>6</v>
      </c>
      <c r="D16823" s="51">
        <f t="shared" si="791"/>
        <v>12</v>
      </c>
      <c r="E16823" s="52">
        <v>0.375</v>
      </c>
      <c r="K16823" s="54">
        <v>-1.327</v>
      </c>
      <c r="L16823" s="54">
        <v>-1.556</v>
      </c>
      <c r="M16823" s="54">
        <v>-1.871</v>
      </c>
    </row>
    <row r="16824" spans="1:13" x14ac:dyDescent="0.2">
      <c r="A16824" s="50">
        <v>42533</v>
      </c>
      <c r="B16824">
        <f t="shared" si="789"/>
        <v>2016</v>
      </c>
      <c r="C16824" s="51">
        <f t="shared" si="790"/>
        <v>6</v>
      </c>
      <c r="D16824" s="51">
        <f t="shared" si="791"/>
        <v>12</v>
      </c>
      <c r="E16824" s="52">
        <v>0.5</v>
      </c>
      <c r="K16824" s="54">
        <v>-1.327</v>
      </c>
      <c r="L16824" s="54">
        <v>-1.5269999999999999</v>
      </c>
      <c r="M16824" s="54">
        <v>-1.871</v>
      </c>
    </row>
    <row r="16825" spans="1:13" x14ac:dyDescent="0.2">
      <c r="A16825" s="50">
        <v>42533</v>
      </c>
      <c r="B16825">
        <f t="shared" si="789"/>
        <v>2016</v>
      </c>
      <c r="C16825" s="51">
        <f t="shared" si="790"/>
        <v>6</v>
      </c>
      <c r="D16825" s="51">
        <f t="shared" si="791"/>
        <v>12</v>
      </c>
      <c r="E16825" s="52">
        <v>0.625</v>
      </c>
      <c r="K16825" s="54">
        <v>-1.327</v>
      </c>
      <c r="L16825" s="54">
        <v>-1.556</v>
      </c>
      <c r="M16825" s="54">
        <v>-1.871</v>
      </c>
    </row>
    <row r="16826" spans="1:13" x14ac:dyDescent="0.2">
      <c r="A16826" s="50">
        <v>42533</v>
      </c>
      <c r="B16826">
        <f t="shared" si="789"/>
        <v>2016</v>
      </c>
      <c r="C16826" s="51">
        <f t="shared" si="790"/>
        <v>6</v>
      </c>
      <c r="D16826" s="51">
        <f t="shared" si="791"/>
        <v>12</v>
      </c>
      <c r="E16826" s="52">
        <v>0.75</v>
      </c>
      <c r="K16826" s="54">
        <v>-1.327</v>
      </c>
      <c r="L16826" s="54">
        <v>-1.556</v>
      </c>
      <c r="M16826" s="54">
        <v>-1.871</v>
      </c>
    </row>
    <row r="16827" spans="1:13" x14ac:dyDescent="0.2">
      <c r="A16827" s="50">
        <v>42533</v>
      </c>
      <c r="B16827">
        <f t="shared" si="789"/>
        <v>2016</v>
      </c>
      <c r="C16827" s="51">
        <f t="shared" si="790"/>
        <v>6</v>
      </c>
      <c r="D16827" s="51">
        <f t="shared" si="791"/>
        <v>12</v>
      </c>
      <c r="E16827" s="52">
        <v>0.875</v>
      </c>
      <c r="K16827" s="54">
        <v>-1.327</v>
      </c>
      <c r="L16827" s="54">
        <v>-1.5269999999999999</v>
      </c>
      <c r="M16827" s="54">
        <v>-1.871</v>
      </c>
    </row>
    <row r="16828" spans="1:13" x14ac:dyDescent="0.2">
      <c r="A16828" s="50">
        <v>42534</v>
      </c>
      <c r="B16828">
        <f t="shared" si="789"/>
        <v>2016</v>
      </c>
      <c r="C16828" s="51">
        <f t="shared" si="790"/>
        <v>6</v>
      </c>
      <c r="D16828" s="51">
        <f t="shared" si="791"/>
        <v>13</v>
      </c>
      <c r="E16828" s="52">
        <v>0</v>
      </c>
      <c r="K16828" s="54">
        <v>-1.327</v>
      </c>
      <c r="L16828" s="54">
        <v>-1.5269999999999999</v>
      </c>
      <c r="M16828" s="54">
        <v>-1.871</v>
      </c>
    </row>
    <row r="16829" spans="1:13" x14ac:dyDescent="0.2">
      <c r="A16829" s="50">
        <v>42534</v>
      </c>
      <c r="B16829">
        <f t="shared" si="789"/>
        <v>2016</v>
      </c>
      <c r="C16829" s="51">
        <f t="shared" si="790"/>
        <v>6</v>
      </c>
      <c r="D16829" s="51">
        <f t="shared" si="791"/>
        <v>13</v>
      </c>
      <c r="E16829" s="52">
        <v>0.125</v>
      </c>
      <c r="K16829" s="54">
        <v>-1.327</v>
      </c>
      <c r="L16829" s="54">
        <v>-1.5269999999999999</v>
      </c>
      <c r="M16829" s="54">
        <v>-1.8420000000000001</v>
      </c>
    </row>
    <row r="16830" spans="1:13" x14ac:dyDescent="0.2">
      <c r="A16830" s="50">
        <v>42534</v>
      </c>
      <c r="B16830">
        <f t="shared" si="789"/>
        <v>2016</v>
      </c>
      <c r="C16830" s="51">
        <f t="shared" si="790"/>
        <v>6</v>
      </c>
      <c r="D16830" s="51">
        <f t="shared" si="791"/>
        <v>13</v>
      </c>
      <c r="E16830" s="52">
        <v>0.25</v>
      </c>
      <c r="K16830" s="54">
        <v>-1.327</v>
      </c>
      <c r="L16830" s="54">
        <v>-1.5269999999999999</v>
      </c>
      <c r="M16830" s="54">
        <v>-1.8420000000000001</v>
      </c>
    </row>
    <row r="16831" spans="1:13" x14ac:dyDescent="0.2">
      <c r="A16831" s="50">
        <v>42534</v>
      </c>
      <c r="B16831">
        <f t="shared" si="789"/>
        <v>2016</v>
      </c>
      <c r="C16831" s="51">
        <f t="shared" si="790"/>
        <v>6</v>
      </c>
      <c r="D16831" s="51">
        <f t="shared" si="791"/>
        <v>13</v>
      </c>
      <c r="E16831" s="52">
        <v>0.375</v>
      </c>
      <c r="K16831" s="54">
        <v>-1.327</v>
      </c>
      <c r="L16831" s="54">
        <v>-1.5269999999999999</v>
      </c>
      <c r="M16831" s="54">
        <v>-1.8420000000000001</v>
      </c>
    </row>
    <row r="16832" spans="1:13" x14ac:dyDescent="0.2">
      <c r="A16832" s="50">
        <v>42534</v>
      </c>
      <c r="B16832">
        <f t="shared" si="789"/>
        <v>2016</v>
      </c>
      <c r="C16832" s="51">
        <f t="shared" si="790"/>
        <v>6</v>
      </c>
      <c r="D16832" s="51">
        <f t="shared" si="791"/>
        <v>13</v>
      </c>
      <c r="E16832" s="52">
        <v>0.5</v>
      </c>
      <c r="K16832" s="54">
        <v>-1.327</v>
      </c>
      <c r="L16832" s="54">
        <v>-1.5269999999999999</v>
      </c>
      <c r="M16832" s="54">
        <v>-1.8420000000000001</v>
      </c>
    </row>
    <row r="16833" spans="1:13" x14ac:dyDescent="0.2">
      <c r="A16833" s="50">
        <v>42534</v>
      </c>
      <c r="B16833">
        <f t="shared" si="789"/>
        <v>2016</v>
      </c>
      <c r="C16833" s="51">
        <f t="shared" si="790"/>
        <v>6</v>
      </c>
      <c r="D16833" s="51">
        <f t="shared" si="791"/>
        <v>13</v>
      </c>
      <c r="E16833" s="52">
        <v>0.625</v>
      </c>
      <c r="K16833" s="54">
        <v>-1.327</v>
      </c>
      <c r="L16833" s="54">
        <v>-1.5269999999999999</v>
      </c>
      <c r="M16833" s="54">
        <v>-1.8420000000000001</v>
      </c>
    </row>
    <row r="16834" spans="1:13" x14ac:dyDescent="0.2">
      <c r="A16834" s="50">
        <v>42534</v>
      </c>
      <c r="B16834">
        <f t="shared" si="789"/>
        <v>2016</v>
      </c>
      <c r="C16834" s="51">
        <f t="shared" si="790"/>
        <v>6</v>
      </c>
      <c r="D16834" s="51">
        <f t="shared" si="791"/>
        <v>13</v>
      </c>
      <c r="E16834" s="52">
        <v>0.75</v>
      </c>
      <c r="K16834" s="54">
        <v>-1.327</v>
      </c>
      <c r="L16834" s="54">
        <v>-1.5269999999999999</v>
      </c>
      <c r="M16834" s="54">
        <v>-1.8420000000000001</v>
      </c>
    </row>
    <row r="16835" spans="1:13" x14ac:dyDescent="0.2">
      <c r="A16835" s="50">
        <v>42534</v>
      </c>
      <c r="B16835">
        <f t="shared" si="789"/>
        <v>2016</v>
      </c>
      <c r="C16835" s="51">
        <f t="shared" si="790"/>
        <v>6</v>
      </c>
      <c r="D16835" s="51">
        <f t="shared" si="791"/>
        <v>13</v>
      </c>
      <c r="E16835" s="52">
        <v>0.875</v>
      </c>
      <c r="K16835" s="54">
        <v>-1.327</v>
      </c>
      <c r="L16835" s="54">
        <v>-1.498</v>
      </c>
      <c r="M16835" s="54">
        <v>-1.8420000000000001</v>
      </c>
    </row>
    <row r="16836" spans="1:13" x14ac:dyDescent="0.2">
      <c r="A16836" s="50">
        <v>42535</v>
      </c>
      <c r="B16836">
        <f t="shared" si="789"/>
        <v>2016</v>
      </c>
      <c r="C16836" s="51">
        <f t="shared" si="790"/>
        <v>6</v>
      </c>
      <c r="D16836" s="51">
        <f t="shared" si="791"/>
        <v>14</v>
      </c>
      <c r="E16836" s="52">
        <v>0</v>
      </c>
      <c r="K16836" s="54">
        <v>-1.2989999999999999</v>
      </c>
      <c r="L16836" s="54">
        <v>-1.498</v>
      </c>
      <c r="M16836" s="54">
        <v>-1.8420000000000001</v>
      </c>
    </row>
    <row r="16837" spans="1:13" x14ac:dyDescent="0.2">
      <c r="A16837" s="50">
        <v>42535</v>
      </c>
      <c r="B16837">
        <f t="shared" si="789"/>
        <v>2016</v>
      </c>
      <c r="C16837" s="51">
        <f t="shared" si="790"/>
        <v>6</v>
      </c>
      <c r="D16837" s="51">
        <f t="shared" si="791"/>
        <v>14</v>
      </c>
      <c r="E16837" s="52">
        <v>0.125</v>
      </c>
      <c r="K16837" s="54">
        <v>-1.2989999999999999</v>
      </c>
      <c r="L16837" s="54">
        <v>-1.498</v>
      </c>
      <c r="M16837" s="54">
        <v>-1.8420000000000001</v>
      </c>
    </row>
    <row r="16838" spans="1:13" x14ac:dyDescent="0.2">
      <c r="A16838" s="50">
        <v>42535</v>
      </c>
      <c r="B16838">
        <f t="shared" si="789"/>
        <v>2016</v>
      </c>
      <c r="C16838" s="51">
        <f t="shared" si="790"/>
        <v>6</v>
      </c>
      <c r="D16838" s="51">
        <f t="shared" si="791"/>
        <v>14</v>
      </c>
      <c r="E16838" s="52">
        <v>0.25</v>
      </c>
      <c r="K16838" s="54">
        <v>-1.2989999999999999</v>
      </c>
      <c r="L16838" s="54">
        <v>-1.498</v>
      </c>
      <c r="M16838" s="54">
        <v>-1.8420000000000001</v>
      </c>
    </row>
    <row r="16839" spans="1:13" x14ac:dyDescent="0.2">
      <c r="A16839" s="50">
        <v>42535</v>
      </c>
      <c r="B16839">
        <f t="shared" si="789"/>
        <v>2016</v>
      </c>
      <c r="C16839" s="51">
        <f t="shared" si="790"/>
        <v>6</v>
      </c>
      <c r="D16839" s="51">
        <f t="shared" si="791"/>
        <v>14</v>
      </c>
      <c r="E16839" s="52">
        <v>0.375</v>
      </c>
      <c r="K16839" s="54">
        <v>-1.2989999999999999</v>
      </c>
      <c r="L16839" s="54">
        <v>-1.498</v>
      </c>
      <c r="M16839" s="54">
        <v>-1.8420000000000001</v>
      </c>
    </row>
    <row r="16840" spans="1:13" x14ac:dyDescent="0.2">
      <c r="A16840" s="50">
        <v>42535</v>
      </c>
      <c r="B16840">
        <f t="shared" si="789"/>
        <v>2016</v>
      </c>
      <c r="C16840" s="51">
        <f t="shared" si="790"/>
        <v>6</v>
      </c>
      <c r="D16840" s="51">
        <f t="shared" si="791"/>
        <v>14</v>
      </c>
      <c r="E16840" s="52">
        <v>0.5</v>
      </c>
      <c r="K16840" s="54">
        <v>-1.2989999999999999</v>
      </c>
      <c r="L16840" s="54">
        <v>-1.498</v>
      </c>
      <c r="M16840" s="54">
        <v>-1.8420000000000001</v>
      </c>
    </row>
    <row r="16841" spans="1:13" x14ac:dyDescent="0.2">
      <c r="A16841" s="50">
        <v>42535</v>
      </c>
      <c r="B16841">
        <f t="shared" si="789"/>
        <v>2016</v>
      </c>
      <c r="C16841" s="51">
        <f t="shared" si="790"/>
        <v>6</v>
      </c>
      <c r="D16841" s="51">
        <f t="shared" si="791"/>
        <v>14</v>
      </c>
      <c r="E16841" s="52">
        <v>0.625</v>
      </c>
      <c r="K16841" s="54">
        <v>-1.2989999999999999</v>
      </c>
      <c r="L16841" s="54">
        <v>-1.498</v>
      </c>
      <c r="M16841" s="54">
        <v>-1.8420000000000001</v>
      </c>
    </row>
    <row r="16842" spans="1:13" x14ac:dyDescent="0.2">
      <c r="A16842" s="50">
        <v>42535</v>
      </c>
      <c r="B16842">
        <f t="shared" si="789"/>
        <v>2016</v>
      </c>
      <c r="C16842" s="51">
        <f t="shared" si="790"/>
        <v>6</v>
      </c>
      <c r="D16842" s="51">
        <f t="shared" si="791"/>
        <v>14</v>
      </c>
      <c r="E16842" s="52">
        <v>0.75</v>
      </c>
      <c r="K16842" s="54">
        <v>-1.2989999999999999</v>
      </c>
      <c r="L16842" s="54">
        <v>-1.498</v>
      </c>
      <c r="M16842" s="54">
        <v>-1.8420000000000001</v>
      </c>
    </row>
    <row r="16843" spans="1:13" x14ac:dyDescent="0.2">
      <c r="A16843" s="50">
        <v>42535</v>
      </c>
      <c r="B16843">
        <f t="shared" si="789"/>
        <v>2016</v>
      </c>
      <c r="C16843" s="51">
        <f t="shared" si="790"/>
        <v>6</v>
      </c>
      <c r="D16843" s="51">
        <f t="shared" si="791"/>
        <v>14</v>
      </c>
      <c r="E16843" s="52">
        <v>0.875</v>
      </c>
      <c r="K16843" s="54">
        <v>-1.2989999999999999</v>
      </c>
      <c r="L16843" s="54">
        <v>-1.498</v>
      </c>
      <c r="M16843" s="54">
        <v>-1.8140000000000001</v>
      </c>
    </row>
    <row r="16844" spans="1:13" x14ac:dyDescent="0.2">
      <c r="A16844" s="50">
        <v>42536</v>
      </c>
      <c r="B16844">
        <f t="shared" si="789"/>
        <v>2016</v>
      </c>
      <c r="C16844" s="51">
        <f t="shared" si="790"/>
        <v>6</v>
      </c>
      <c r="D16844" s="51">
        <f t="shared" si="791"/>
        <v>15</v>
      </c>
      <c r="E16844" s="52">
        <v>0</v>
      </c>
      <c r="K16844" s="54">
        <v>-1.2989999999999999</v>
      </c>
      <c r="L16844" s="54">
        <v>-1.498</v>
      </c>
      <c r="M16844" s="54">
        <v>-1.8140000000000001</v>
      </c>
    </row>
    <row r="16845" spans="1:13" x14ac:dyDescent="0.2">
      <c r="A16845" s="50">
        <v>42536</v>
      </c>
      <c r="B16845">
        <f t="shared" si="789"/>
        <v>2016</v>
      </c>
      <c r="C16845" s="51">
        <f t="shared" si="790"/>
        <v>6</v>
      </c>
      <c r="D16845" s="51">
        <f t="shared" si="791"/>
        <v>15</v>
      </c>
      <c r="E16845" s="52">
        <v>0.125</v>
      </c>
      <c r="K16845" s="54">
        <v>-1.2989999999999999</v>
      </c>
      <c r="L16845" s="54">
        <v>-1.47</v>
      </c>
      <c r="M16845" s="54">
        <v>-1.8140000000000001</v>
      </c>
    </row>
    <row r="16846" spans="1:13" x14ac:dyDescent="0.2">
      <c r="A16846" s="50">
        <v>42536</v>
      </c>
      <c r="B16846">
        <f t="shared" si="789"/>
        <v>2016</v>
      </c>
      <c r="C16846" s="51">
        <f t="shared" si="790"/>
        <v>6</v>
      </c>
      <c r="D16846" s="51">
        <f t="shared" si="791"/>
        <v>15</v>
      </c>
      <c r="E16846" s="52">
        <v>0.25</v>
      </c>
      <c r="K16846" s="54">
        <v>-1.27</v>
      </c>
      <c r="L16846" s="54">
        <v>-1.498</v>
      </c>
      <c r="M16846" s="54">
        <v>-1.8140000000000001</v>
      </c>
    </row>
    <row r="16847" spans="1:13" x14ac:dyDescent="0.2">
      <c r="A16847" s="50">
        <v>42536</v>
      </c>
      <c r="B16847">
        <f t="shared" ref="B16847:B16910" si="792">YEAR(A16847)</f>
        <v>2016</v>
      </c>
      <c r="C16847" s="51">
        <f t="shared" ref="C16847:C16910" si="793">MONTH(A16847)</f>
        <v>6</v>
      </c>
      <c r="D16847" s="51">
        <f t="shared" ref="D16847:D16910" si="794">DAY(A16847)</f>
        <v>15</v>
      </c>
      <c r="E16847" s="52">
        <v>0.375</v>
      </c>
      <c r="K16847" s="54">
        <v>-1.27</v>
      </c>
      <c r="L16847" s="54">
        <v>-1.47</v>
      </c>
      <c r="M16847" s="54">
        <v>-1.8140000000000001</v>
      </c>
    </row>
    <row r="16848" spans="1:13" x14ac:dyDescent="0.2">
      <c r="A16848" s="50">
        <v>42536</v>
      </c>
      <c r="B16848">
        <f t="shared" si="792"/>
        <v>2016</v>
      </c>
      <c r="C16848" s="51">
        <f t="shared" si="793"/>
        <v>6</v>
      </c>
      <c r="D16848" s="51">
        <f t="shared" si="794"/>
        <v>15</v>
      </c>
      <c r="E16848" s="52">
        <v>0.5</v>
      </c>
      <c r="K16848" s="54">
        <v>-1.27</v>
      </c>
      <c r="L16848" s="54">
        <v>-1.47</v>
      </c>
      <c r="M16848" s="54">
        <v>-1.8140000000000001</v>
      </c>
    </row>
    <row r="16849" spans="1:13" x14ac:dyDescent="0.2">
      <c r="A16849" s="50">
        <v>42536</v>
      </c>
      <c r="B16849">
        <f t="shared" si="792"/>
        <v>2016</v>
      </c>
      <c r="C16849" s="51">
        <f t="shared" si="793"/>
        <v>6</v>
      </c>
      <c r="D16849" s="51">
        <f t="shared" si="794"/>
        <v>15</v>
      </c>
      <c r="E16849" s="52">
        <v>0.625</v>
      </c>
      <c r="K16849" s="54">
        <v>-1.27</v>
      </c>
      <c r="L16849" s="54">
        <v>-1.47</v>
      </c>
      <c r="M16849" s="54">
        <v>-1.8140000000000001</v>
      </c>
    </row>
    <row r="16850" spans="1:13" x14ac:dyDescent="0.2">
      <c r="A16850" s="50">
        <v>42536</v>
      </c>
      <c r="B16850">
        <f t="shared" si="792"/>
        <v>2016</v>
      </c>
      <c r="C16850" s="51">
        <f t="shared" si="793"/>
        <v>6</v>
      </c>
      <c r="D16850" s="51">
        <f t="shared" si="794"/>
        <v>15</v>
      </c>
      <c r="E16850" s="52">
        <v>0.75</v>
      </c>
      <c r="K16850" s="54">
        <v>-1.27</v>
      </c>
      <c r="L16850" s="54">
        <v>-1.47</v>
      </c>
      <c r="M16850" s="54">
        <v>-1.8140000000000001</v>
      </c>
    </row>
    <row r="16851" spans="1:13" x14ac:dyDescent="0.2">
      <c r="A16851" s="50">
        <v>42536</v>
      </c>
      <c r="B16851">
        <f t="shared" si="792"/>
        <v>2016</v>
      </c>
      <c r="C16851" s="51">
        <f t="shared" si="793"/>
        <v>6</v>
      </c>
      <c r="D16851" s="51">
        <f t="shared" si="794"/>
        <v>15</v>
      </c>
      <c r="E16851" s="52">
        <v>0.875</v>
      </c>
      <c r="K16851" s="54">
        <v>-1.27</v>
      </c>
      <c r="L16851" s="54">
        <v>-1.47</v>
      </c>
      <c r="M16851" s="54">
        <v>-1.8140000000000001</v>
      </c>
    </row>
    <row r="16852" spans="1:13" x14ac:dyDescent="0.2">
      <c r="A16852" s="50">
        <v>42537</v>
      </c>
      <c r="B16852">
        <f t="shared" si="792"/>
        <v>2016</v>
      </c>
      <c r="C16852" s="51">
        <f t="shared" si="793"/>
        <v>6</v>
      </c>
      <c r="D16852" s="51">
        <f t="shared" si="794"/>
        <v>16</v>
      </c>
      <c r="E16852" s="52">
        <v>0</v>
      </c>
      <c r="K16852" s="54">
        <v>-1.27</v>
      </c>
      <c r="L16852" s="54">
        <v>-1.47</v>
      </c>
      <c r="M16852" s="54">
        <v>-1.7849999999999999</v>
      </c>
    </row>
    <row r="16853" spans="1:13" x14ac:dyDescent="0.2">
      <c r="A16853" s="50">
        <v>42537</v>
      </c>
      <c r="B16853">
        <f t="shared" si="792"/>
        <v>2016</v>
      </c>
      <c r="C16853" s="51">
        <f t="shared" si="793"/>
        <v>6</v>
      </c>
      <c r="D16853" s="51">
        <f t="shared" si="794"/>
        <v>16</v>
      </c>
      <c r="E16853" s="52">
        <v>0.125</v>
      </c>
      <c r="K16853" s="54">
        <v>-1.27</v>
      </c>
      <c r="L16853" s="54">
        <v>-1.47</v>
      </c>
      <c r="M16853" s="54">
        <v>-1.7849999999999999</v>
      </c>
    </row>
    <row r="16854" spans="1:13" x14ac:dyDescent="0.2">
      <c r="A16854" s="50">
        <v>42537</v>
      </c>
      <c r="B16854">
        <f t="shared" si="792"/>
        <v>2016</v>
      </c>
      <c r="C16854" s="51">
        <f t="shared" si="793"/>
        <v>6</v>
      </c>
      <c r="D16854" s="51">
        <f t="shared" si="794"/>
        <v>16</v>
      </c>
      <c r="E16854" s="52">
        <v>0.25</v>
      </c>
      <c r="K16854" s="54">
        <v>-1.27</v>
      </c>
      <c r="L16854" s="54">
        <v>-1.47</v>
      </c>
      <c r="M16854" s="54">
        <v>-1.7849999999999999</v>
      </c>
    </row>
    <row r="16855" spans="1:13" x14ac:dyDescent="0.2">
      <c r="A16855" s="50">
        <v>42537</v>
      </c>
      <c r="B16855">
        <f t="shared" si="792"/>
        <v>2016</v>
      </c>
      <c r="C16855" s="51">
        <f t="shared" si="793"/>
        <v>6</v>
      </c>
      <c r="D16855" s="51">
        <f t="shared" si="794"/>
        <v>16</v>
      </c>
      <c r="E16855" s="52">
        <v>0.375</v>
      </c>
      <c r="K16855" s="54">
        <v>-1.27</v>
      </c>
      <c r="L16855" s="54">
        <v>-1.47</v>
      </c>
      <c r="M16855" s="54">
        <v>-1.7849999999999999</v>
      </c>
    </row>
    <row r="16856" spans="1:13" x14ac:dyDescent="0.2">
      <c r="A16856" s="50">
        <v>42537</v>
      </c>
      <c r="B16856">
        <f t="shared" si="792"/>
        <v>2016</v>
      </c>
      <c r="C16856" s="51">
        <f t="shared" si="793"/>
        <v>6</v>
      </c>
      <c r="D16856" s="51">
        <f t="shared" si="794"/>
        <v>16</v>
      </c>
      <c r="E16856" s="52">
        <v>0.5</v>
      </c>
      <c r="K16856" s="54">
        <v>-1.27</v>
      </c>
      <c r="L16856" s="54">
        <v>-1.47</v>
      </c>
      <c r="M16856" s="54">
        <v>-1.7849999999999999</v>
      </c>
    </row>
    <row r="16857" spans="1:13" x14ac:dyDescent="0.2">
      <c r="A16857" s="50">
        <v>42537</v>
      </c>
      <c r="B16857">
        <f t="shared" si="792"/>
        <v>2016</v>
      </c>
      <c r="C16857" s="51">
        <f t="shared" si="793"/>
        <v>6</v>
      </c>
      <c r="D16857" s="51">
        <f t="shared" si="794"/>
        <v>16</v>
      </c>
      <c r="E16857" s="52">
        <v>0.625</v>
      </c>
      <c r="K16857" s="54">
        <v>-1.27</v>
      </c>
      <c r="L16857" s="54">
        <v>-1.47</v>
      </c>
      <c r="M16857" s="54">
        <v>-1.7849999999999999</v>
      </c>
    </row>
    <row r="16858" spans="1:13" x14ac:dyDescent="0.2">
      <c r="A16858" s="50">
        <v>42537</v>
      </c>
      <c r="B16858">
        <f t="shared" si="792"/>
        <v>2016</v>
      </c>
      <c r="C16858" s="51">
        <f t="shared" si="793"/>
        <v>6</v>
      </c>
      <c r="D16858" s="51">
        <f t="shared" si="794"/>
        <v>16</v>
      </c>
      <c r="E16858" s="52">
        <v>0.75</v>
      </c>
      <c r="K16858" s="54">
        <v>-1.27</v>
      </c>
      <c r="L16858" s="54">
        <v>-1.47</v>
      </c>
      <c r="M16858" s="54">
        <v>-1.7849999999999999</v>
      </c>
    </row>
    <row r="16859" spans="1:13" x14ac:dyDescent="0.2">
      <c r="A16859" s="50">
        <v>42537</v>
      </c>
      <c r="B16859">
        <f t="shared" si="792"/>
        <v>2016</v>
      </c>
      <c r="C16859" s="51">
        <f t="shared" si="793"/>
        <v>6</v>
      </c>
      <c r="D16859" s="51">
        <f t="shared" si="794"/>
        <v>16</v>
      </c>
      <c r="E16859" s="52">
        <v>0.875</v>
      </c>
      <c r="K16859" s="54">
        <v>-1.242</v>
      </c>
      <c r="L16859" s="54">
        <v>-1.4410000000000001</v>
      </c>
      <c r="M16859" s="54">
        <v>-1.7849999999999999</v>
      </c>
    </row>
    <row r="16860" spans="1:13" x14ac:dyDescent="0.2">
      <c r="A16860" s="50">
        <v>42538</v>
      </c>
      <c r="B16860">
        <f t="shared" si="792"/>
        <v>2016</v>
      </c>
      <c r="C16860" s="51">
        <f t="shared" si="793"/>
        <v>6</v>
      </c>
      <c r="D16860" s="51">
        <f t="shared" si="794"/>
        <v>17</v>
      </c>
      <c r="E16860" s="52">
        <v>0</v>
      </c>
      <c r="K16860" s="54">
        <v>-1.242</v>
      </c>
      <c r="L16860" s="54">
        <v>-1.4410000000000001</v>
      </c>
      <c r="M16860" s="54">
        <v>-1.7849999999999999</v>
      </c>
    </row>
    <row r="16861" spans="1:13" x14ac:dyDescent="0.2">
      <c r="A16861" s="50">
        <v>42538</v>
      </c>
      <c r="B16861">
        <f t="shared" si="792"/>
        <v>2016</v>
      </c>
      <c r="C16861" s="51">
        <f t="shared" si="793"/>
        <v>6</v>
      </c>
      <c r="D16861" s="51">
        <f t="shared" si="794"/>
        <v>17</v>
      </c>
      <c r="E16861" s="52">
        <v>0.125</v>
      </c>
      <c r="K16861" s="54">
        <v>-1.242</v>
      </c>
      <c r="L16861" s="54">
        <v>-1.4410000000000001</v>
      </c>
      <c r="M16861" s="54">
        <v>-1.7849999999999999</v>
      </c>
    </row>
    <row r="16862" spans="1:13" x14ac:dyDescent="0.2">
      <c r="A16862" s="50">
        <v>42538</v>
      </c>
      <c r="B16862">
        <f t="shared" si="792"/>
        <v>2016</v>
      </c>
      <c r="C16862" s="51">
        <f t="shared" si="793"/>
        <v>6</v>
      </c>
      <c r="D16862" s="51">
        <f t="shared" si="794"/>
        <v>17</v>
      </c>
      <c r="E16862" s="52">
        <v>0.25</v>
      </c>
      <c r="K16862" s="54">
        <v>-1.242</v>
      </c>
      <c r="L16862" s="54">
        <v>-1.4410000000000001</v>
      </c>
      <c r="M16862" s="54">
        <v>-1.756</v>
      </c>
    </row>
    <row r="16863" spans="1:13" x14ac:dyDescent="0.2">
      <c r="A16863" s="50">
        <v>42538</v>
      </c>
      <c r="B16863">
        <f t="shared" si="792"/>
        <v>2016</v>
      </c>
      <c r="C16863" s="51">
        <f t="shared" si="793"/>
        <v>6</v>
      </c>
      <c r="D16863" s="51">
        <f t="shared" si="794"/>
        <v>17</v>
      </c>
      <c r="E16863" s="52">
        <v>0.375</v>
      </c>
      <c r="K16863" s="54">
        <v>-1.242</v>
      </c>
      <c r="L16863" s="54">
        <v>-1.4410000000000001</v>
      </c>
      <c r="M16863" s="54">
        <v>-1.756</v>
      </c>
    </row>
    <row r="16864" spans="1:13" x14ac:dyDescent="0.2">
      <c r="A16864" s="50">
        <v>42538</v>
      </c>
      <c r="B16864">
        <f t="shared" si="792"/>
        <v>2016</v>
      </c>
      <c r="C16864" s="51">
        <f t="shared" si="793"/>
        <v>6</v>
      </c>
      <c r="D16864" s="51">
        <f t="shared" si="794"/>
        <v>17</v>
      </c>
      <c r="E16864" s="52">
        <v>0.5</v>
      </c>
      <c r="K16864" s="54">
        <v>-1.242</v>
      </c>
      <c r="L16864" s="54">
        <v>-1.4410000000000001</v>
      </c>
      <c r="M16864" s="54">
        <v>-1.756</v>
      </c>
    </row>
    <row r="16865" spans="1:13" x14ac:dyDescent="0.2">
      <c r="A16865" s="50">
        <v>42538</v>
      </c>
      <c r="B16865">
        <f t="shared" si="792"/>
        <v>2016</v>
      </c>
      <c r="C16865" s="51">
        <f t="shared" si="793"/>
        <v>6</v>
      </c>
      <c r="D16865" s="51">
        <f t="shared" si="794"/>
        <v>17</v>
      </c>
      <c r="E16865" s="52">
        <v>0.625</v>
      </c>
      <c r="K16865" s="54">
        <v>-1.242</v>
      </c>
      <c r="L16865" s="54">
        <v>-1.4410000000000001</v>
      </c>
      <c r="M16865" s="54">
        <v>-1.756</v>
      </c>
    </row>
    <row r="16866" spans="1:13" x14ac:dyDescent="0.2">
      <c r="A16866" s="50">
        <v>42538</v>
      </c>
      <c r="B16866">
        <f t="shared" si="792"/>
        <v>2016</v>
      </c>
      <c r="C16866" s="51">
        <f t="shared" si="793"/>
        <v>6</v>
      </c>
      <c r="D16866" s="51">
        <f t="shared" si="794"/>
        <v>17</v>
      </c>
      <c r="E16866" s="52">
        <v>0.75</v>
      </c>
      <c r="K16866" s="54">
        <v>-1.242</v>
      </c>
      <c r="L16866" s="54">
        <v>-1.4410000000000001</v>
      </c>
      <c r="M16866" s="54">
        <v>-1.756</v>
      </c>
    </row>
    <row r="16867" spans="1:13" x14ac:dyDescent="0.2">
      <c r="A16867" s="50">
        <v>42538</v>
      </c>
      <c r="B16867">
        <f t="shared" si="792"/>
        <v>2016</v>
      </c>
      <c r="C16867" s="51">
        <f t="shared" si="793"/>
        <v>6</v>
      </c>
      <c r="D16867" s="51">
        <f t="shared" si="794"/>
        <v>17</v>
      </c>
      <c r="E16867" s="52">
        <v>0.875</v>
      </c>
      <c r="K16867" s="54">
        <v>-1.242</v>
      </c>
      <c r="L16867" s="54">
        <v>-1.4410000000000001</v>
      </c>
      <c r="M16867" s="54">
        <v>-1.756</v>
      </c>
    </row>
    <row r="16868" spans="1:13" x14ac:dyDescent="0.2">
      <c r="A16868" s="50">
        <v>42539</v>
      </c>
      <c r="B16868">
        <f t="shared" si="792"/>
        <v>2016</v>
      </c>
      <c r="C16868" s="51">
        <f t="shared" si="793"/>
        <v>6</v>
      </c>
      <c r="D16868" s="51">
        <f t="shared" si="794"/>
        <v>18</v>
      </c>
      <c r="E16868" s="52">
        <v>0</v>
      </c>
      <c r="K16868" s="54">
        <v>-1.242</v>
      </c>
      <c r="L16868" s="54">
        <v>-1.4410000000000001</v>
      </c>
      <c r="M16868" s="54">
        <v>-1.756</v>
      </c>
    </row>
    <row r="16869" spans="1:13" x14ac:dyDescent="0.2">
      <c r="A16869" s="50">
        <v>42539</v>
      </c>
      <c r="B16869">
        <f t="shared" si="792"/>
        <v>2016</v>
      </c>
      <c r="C16869" s="51">
        <f t="shared" si="793"/>
        <v>6</v>
      </c>
      <c r="D16869" s="51">
        <f t="shared" si="794"/>
        <v>18</v>
      </c>
      <c r="E16869" s="52">
        <v>0.125</v>
      </c>
      <c r="K16869" s="54">
        <v>-1.242</v>
      </c>
      <c r="L16869" s="54">
        <v>-1.4410000000000001</v>
      </c>
      <c r="M16869" s="54">
        <v>-1.756</v>
      </c>
    </row>
    <row r="16870" spans="1:13" x14ac:dyDescent="0.2">
      <c r="A16870" s="50">
        <v>42539</v>
      </c>
      <c r="B16870">
        <f t="shared" si="792"/>
        <v>2016</v>
      </c>
      <c r="C16870" s="51">
        <f t="shared" si="793"/>
        <v>6</v>
      </c>
      <c r="D16870" s="51">
        <f t="shared" si="794"/>
        <v>18</v>
      </c>
      <c r="E16870" s="52">
        <v>0.25</v>
      </c>
      <c r="K16870" s="54">
        <v>-1.2130000000000001</v>
      </c>
      <c r="L16870" s="54">
        <v>-1.413</v>
      </c>
      <c r="M16870" s="54">
        <v>-1.756</v>
      </c>
    </row>
    <row r="16871" spans="1:13" x14ac:dyDescent="0.2">
      <c r="A16871" s="50">
        <v>42539</v>
      </c>
      <c r="B16871">
        <f t="shared" si="792"/>
        <v>2016</v>
      </c>
      <c r="C16871" s="51">
        <f t="shared" si="793"/>
        <v>6</v>
      </c>
      <c r="D16871" s="51">
        <f t="shared" si="794"/>
        <v>18</v>
      </c>
      <c r="E16871" s="52">
        <v>0.375</v>
      </c>
      <c r="K16871" s="54">
        <v>-1.2130000000000001</v>
      </c>
      <c r="L16871" s="54">
        <v>-1.4410000000000001</v>
      </c>
      <c r="M16871" s="54">
        <v>-1.7270000000000001</v>
      </c>
    </row>
    <row r="16872" spans="1:13" x14ac:dyDescent="0.2">
      <c r="A16872" s="50">
        <v>42539</v>
      </c>
      <c r="B16872">
        <f t="shared" si="792"/>
        <v>2016</v>
      </c>
      <c r="C16872" s="51">
        <f t="shared" si="793"/>
        <v>6</v>
      </c>
      <c r="D16872" s="51">
        <f t="shared" si="794"/>
        <v>18</v>
      </c>
      <c r="E16872" s="52">
        <v>0.5</v>
      </c>
      <c r="K16872" s="54">
        <v>-1.242</v>
      </c>
      <c r="L16872" s="54">
        <v>-1.413</v>
      </c>
      <c r="M16872" s="54">
        <v>-1.756</v>
      </c>
    </row>
    <row r="16873" spans="1:13" x14ac:dyDescent="0.2">
      <c r="A16873" s="50">
        <v>42539</v>
      </c>
      <c r="B16873">
        <f t="shared" si="792"/>
        <v>2016</v>
      </c>
      <c r="C16873" s="51">
        <f t="shared" si="793"/>
        <v>6</v>
      </c>
      <c r="D16873" s="51">
        <f t="shared" si="794"/>
        <v>18</v>
      </c>
      <c r="E16873" s="52">
        <v>0.625</v>
      </c>
      <c r="K16873" s="54">
        <v>-1.2130000000000001</v>
      </c>
      <c r="L16873" s="54">
        <v>-1.4410000000000001</v>
      </c>
      <c r="M16873" s="54">
        <v>-1.7270000000000001</v>
      </c>
    </row>
    <row r="16874" spans="1:13" x14ac:dyDescent="0.2">
      <c r="A16874" s="50">
        <v>42539</v>
      </c>
      <c r="B16874">
        <f t="shared" si="792"/>
        <v>2016</v>
      </c>
      <c r="C16874" s="51">
        <f t="shared" si="793"/>
        <v>6</v>
      </c>
      <c r="D16874" s="51">
        <f t="shared" si="794"/>
        <v>18</v>
      </c>
      <c r="E16874" s="52">
        <v>0.75</v>
      </c>
      <c r="K16874" s="54">
        <v>-1.2130000000000001</v>
      </c>
      <c r="L16874" s="54">
        <v>-1.413</v>
      </c>
      <c r="M16874" s="54">
        <v>-1.7270000000000001</v>
      </c>
    </row>
    <row r="16875" spans="1:13" x14ac:dyDescent="0.2">
      <c r="A16875" s="50">
        <v>42539</v>
      </c>
      <c r="B16875">
        <f t="shared" si="792"/>
        <v>2016</v>
      </c>
      <c r="C16875" s="51">
        <f t="shared" si="793"/>
        <v>6</v>
      </c>
      <c r="D16875" s="51">
        <f t="shared" si="794"/>
        <v>18</v>
      </c>
      <c r="E16875" s="52">
        <v>0.875</v>
      </c>
      <c r="K16875" s="54">
        <v>-1.2130000000000001</v>
      </c>
      <c r="L16875" s="54">
        <v>-1.4410000000000001</v>
      </c>
      <c r="M16875" s="54">
        <v>-1.7270000000000001</v>
      </c>
    </row>
    <row r="16876" spans="1:13" x14ac:dyDescent="0.2">
      <c r="A16876" s="50">
        <v>42540</v>
      </c>
      <c r="B16876">
        <f t="shared" si="792"/>
        <v>2016</v>
      </c>
      <c r="C16876" s="51">
        <f t="shared" si="793"/>
        <v>6</v>
      </c>
      <c r="D16876" s="51">
        <f t="shared" si="794"/>
        <v>19</v>
      </c>
      <c r="E16876" s="52">
        <v>0</v>
      </c>
      <c r="K16876" s="54">
        <v>-1.2130000000000001</v>
      </c>
      <c r="L16876" s="54">
        <v>-1.413</v>
      </c>
      <c r="M16876" s="54">
        <v>-1.7270000000000001</v>
      </c>
    </row>
    <row r="16877" spans="1:13" x14ac:dyDescent="0.2">
      <c r="A16877" s="50">
        <v>42540</v>
      </c>
      <c r="B16877">
        <f t="shared" si="792"/>
        <v>2016</v>
      </c>
      <c r="C16877" s="51">
        <f t="shared" si="793"/>
        <v>6</v>
      </c>
      <c r="D16877" s="51">
        <f t="shared" si="794"/>
        <v>19</v>
      </c>
      <c r="E16877" s="52">
        <v>0.125</v>
      </c>
      <c r="K16877" s="54">
        <v>-1.2130000000000001</v>
      </c>
      <c r="L16877" s="54">
        <v>-1.413</v>
      </c>
      <c r="M16877" s="54">
        <v>-1.7270000000000001</v>
      </c>
    </row>
    <row r="16878" spans="1:13" x14ac:dyDescent="0.2">
      <c r="A16878" s="50">
        <v>42540</v>
      </c>
      <c r="B16878">
        <f t="shared" si="792"/>
        <v>2016</v>
      </c>
      <c r="C16878" s="51">
        <f t="shared" si="793"/>
        <v>6</v>
      </c>
      <c r="D16878" s="51">
        <f t="shared" si="794"/>
        <v>19</v>
      </c>
      <c r="E16878" s="52">
        <v>0.25</v>
      </c>
      <c r="K16878" s="54">
        <v>-1.2130000000000001</v>
      </c>
      <c r="L16878" s="54">
        <v>-1.413</v>
      </c>
      <c r="M16878" s="54">
        <v>-1.7270000000000001</v>
      </c>
    </row>
    <row r="16879" spans="1:13" x14ac:dyDescent="0.2">
      <c r="A16879" s="50">
        <v>42540</v>
      </c>
      <c r="B16879">
        <f t="shared" si="792"/>
        <v>2016</v>
      </c>
      <c r="C16879" s="51">
        <f t="shared" si="793"/>
        <v>6</v>
      </c>
      <c r="D16879" s="51">
        <f t="shared" si="794"/>
        <v>19</v>
      </c>
      <c r="E16879" s="52">
        <v>0.375</v>
      </c>
      <c r="K16879" s="54">
        <v>-1.2130000000000001</v>
      </c>
      <c r="L16879" s="54">
        <v>-1.413</v>
      </c>
      <c r="M16879" s="54">
        <v>-1.7270000000000001</v>
      </c>
    </row>
    <row r="16880" spans="1:13" x14ac:dyDescent="0.2">
      <c r="A16880" s="50">
        <v>42540</v>
      </c>
      <c r="B16880">
        <f t="shared" si="792"/>
        <v>2016</v>
      </c>
      <c r="C16880" s="51">
        <f t="shared" si="793"/>
        <v>6</v>
      </c>
      <c r="D16880" s="51">
        <f t="shared" si="794"/>
        <v>19</v>
      </c>
      <c r="E16880" s="52">
        <v>0.5</v>
      </c>
      <c r="K16880" s="54">
        <v>-1.2130000000000001</v>
      </c>
      <c r="L16880" s="54">
        <v>-1.413</v>
      </c>
      <c r="M16880" s="54">
        <v>-1.7270000000000001</v>
      </c>
    </row>
    <row r="16881" spans="1:13" x14ac:dyDescent="0.2">
      <c r="A16881" s="50">
        <v>42540</v>
      </c>
      <c r="B16881">
        <f t="shared" si="792"/>
        <v>2016</v>
      </c>
      <c r="C16881" s="51">
        <f t="shared" si="793"/>
        <v>6</v>
      </c>
      <c r="D16881" s="51">
        <f t="shared" si="794"/>
        <v>19</v>
      </c>
      <c r="E16881" s="52">
        <v>0.625</v>
      </c>
      <c r="K16881" s="54">
        <v>-1.2130000000000001</v>
      </c>
      <c r="L16881" s="54">
        <v>-1.413</v>
      </c>
      <c r="M16881" s="54">
        <v>-1.7270000000000001</v>
      </c>
    </row>
    <row r="16882" spans="1:13" x14ac:dyDescent="0.2">
      <c r="A16882" s="50">
        <v>42540</v>
      </c>
      <c r="B16882">
        <f t="shared" si="792"/>
        <v>2016</v>
      </c>
      <c r="C16882" s="51">
        <f t="shared" si="793"/>
        <v>6</v>
      </c>
      <c r="D16882" s="51">
        <f t="shared" si="794"/>
        <v>19</v>
      </c>
      <c r="E16882" s="52">
        <v>0.75</v>
      </c>
      <c r="K16882" s="54">
        <v>-1.2130000000000001</v>
      </c>
      <c r="L16882" s="54">
        <v>-1.413</v>
      </c>
      <c r="M16882" s="54">
        <v>-1.7270000000000001</v>
      </c>
    </row>
    <row r="16883" spans="1:13" x14ac:dyDescent="0.2">
      <c r="A16883" s="50">
        <v>42540</v>
      </c>
      <c r="B16883">
        <f t="shared" si="792"/>
        <v>2016</v>
      </c>
      <c r="C16883" s="51">
        <f t="shared" si="793"/>
        <v>6</v>
      </c>
      <c r="D16883" s="51">
        <f t="shared" si="794"/>
        <v>19</v>
      </c>
      <c r="E16883" s="52">
        <v>0.875</v>
      </c>
      <c r="K16883" s="54">
        <v>-1.2130000000000001</v>
      </c>
      <c r="L16883" s="54">
        <v>-1.413</v>
      </c>
      <c r="M16883" s="54">
        <v>-1.7270000000000001</v>
      </c>
    </row>
    <row r="16884" spans="1:13" x14ac:dyDescent="0.2">
      <c r="A16884" s="50">
        <v>42541</v>
      </c>
      <c r="B16884">
        <f t="shared" si="792"/>
        <v>2016</v>
      </c>
      <c r="C16884" s="51">
        <f t="shared" si="793"/>
        <v>6</v>
      </c>
      <c r="D16884" s="51">
        <f t="shared" si="794"/>
        <v>20</v>
      </c>
      <c r="E16884" s="52">
        <v>0</v>
      </c>
      <c r="K16884" s="54">
        <v>-1.1850000000000001</v>
      </c>
      <c r="L16884" s="54">
        <v>-1.413</v>
      </c>
      <c r="M16884" s="54">
        <v>-1.7270000000000001</v>
      </c>
    </row>
    <row r="16885" spans="1:13" x14ac:dyDescent="0.2">
      <c r="A16885" s="50">
        <v>42541</v>
      </c>
      <c r="B16885">
        <f t="shared" si="792"/>
        <v>2016</v>
      </c>
      <c r="C16885" s="51">
        <f t="shared" si="793"/>
        <v>6</v>
      </c>
      <c r="D16885" s="51">
        <f t="shared" si="794"/>
        <v>20</v>
      </c>
      <c r="E16885" s="52">
        <v>0.125</v>
      </c>
      <c r="K16885" s="54">
        <v>-1.1850000000000001</v>
      </c>
      <c r="L16885" s="54">
        <v>-1.3839999999999999</v>
      </c>
      <c r="M16885" s="54">
        <v>-1.7270000000000001</v>
      </c>
    </row>
    <row r="16886" spans="1:13" x14ac:dyDescent="0.2">
      <c r="A16886" s="50">
        <v>42541</v>
      </c>
      <c r="B16886">
        <f t="shared" si="792"/>
        <v>2016</v>
      </c>
      <c r="C16886" s="51">
        <f t="shared" si="793"/>
        <v>6</v>
      </c>
      <c r="D16886" s="51">
        <f t="shared" si="794"/>
        <v>20</v>
      </c>
      <c r="E16886" s="52">
        <v>0.25</v>
      </c>
      <c r="K16886" s="54">
        <v>-1.1850000000000001</v>
      </c>
      <c r="L16886" s="54">
        <v>-1.3839999999999999</v>
      </c>
      <c r="M16886" s="54">
        <v>-1.7270000000000001</v>
      </c>
    </row>
    <row r="16887" spans="1:13" x14ac:dyDescent="0.2">
      <c r="A16887" s="50">
        <v>42541</v>
      </c>
      <c r="B16887">
        <f t="shared" si="792"/>
        <v>2016</v>
      </c>
      <c r="C16887" s="51">
        <f t="shared" si="793"/>
        <v>6</v>
      </c>
      <c r="D16887" s="51">
        <f t="shared" si="794"/>
        <v>20</v>
      </c>
      <c r="E16887" s="52">
        <v>0.375</v>
      </c>
      <c r="K16887" s="54">
        <v>-1.1850000000000001</v>
      </c>
      <c r="L16887" s="54">
        <v>-1.3839999999999999</v>
      </c>
      <c r="M16887" s="54">
        <v>-1.7270000000000001</v>
      </c>
    </row>
    <row r="16888" spans="1:13" x14ac:dyDescent="0.2">
      <c r="A16888" s="50">
        <v>42541</v>
      </c>
      <c r="B16888">
        <f t="shared" si="792"/>
        <v>2016</v>
      </c>
      <c r="C16888" s="51">
        <f t="shared" si="793"/>
        <v>6</v>
      </c>
      <c r="D16888" s="51">
        <f t="shared" si="794"/>
        <v>20</v>
      </c>
      <c r="E16888" s="52">
        <v>0.5</v>
      </c>
      <c r="K16888" s="54">
        <v>-1.1850000000000001</v>
      </c>
      <c r="L16888" s="54">
        <v>-1.3839999999999999</v>
      </c>
      <c r="M16888" s="54">
        <v>-1.7270000000000001</v>
      </c>
    </row>
    <row r="16889" spans="1:13" x14ac:dyDescent="0.2">
      <c r="A16889" s="50">
        <v>42541</v>
      </c>
      <c r="B16889">
        <f t="shared" si="792"/>
        <v>2016</v>
      </c>
      <c r="C16889" s="51">
        <f t="shared" si="793"/>
        <v>6</v>
      </c>
      <c r="D16889" s="51">
        <f t="shared" si="794"/>
        <v>20</v>
      </c>
      <c r="E16889" s="52">
        <v>0.625</v>
      </c>
      <c r="K16889" s="54">
        <v>-1.1850000000000001</v>
      </c>
      <c r="L16889" s="54">
        <v>-1.3839999999999999</v>
      </c>
      <c r="M16889" s="54">
        <v>-1.6990000000000001</v>
      </c>
    </row>
    <row r="16890" spans="1:13" x14ac:dyDescent="0.2">
      <c r="A16890" s="50">
        <v>42541</v>
      </c>
      <c r="B16890">
        <f t="shared" si="792"/>
        <v>2016</v>
      </c>
      <c r="C16890" s="51">
        <f t="shared" si="793"/>
        <v>6</v>
      </c>
      <c r="D16890" s="51">
        <f t="shared" si="794"/>
        <v>20</v>
      </c>
      <c r="E16890" s="52">
        <v>0.75</v>
      </c>
      <c r="K16890" s="54">
        <v>-1.1850000000000001</v>
      </c>
      <c r="L16890" s="54">
        <v>-1.3839999999999999</v>
      </c>
      <c r="M16890" s="54">
        <v>-1.6990000000000001</v>
      </c>
    </row>
    <row r="16891" spans="1:13" x14ac:dyDescent="0.2">
      <c r="A16891" s="50">
        <v>42541</v>
      </c>
      <c r="B16891">
        <f t="shared" si="792"/>
        <v>2016</v>
      </c>
      <c r="C16891" s="51">
        <f t="shared" si="793"/>
        <v>6</v>
      </c>
      <c r="D16891" s="51">
        <f t="shared" si="794"/>
        <v>20</v>
      </c>
      <c r="E16891" s="52">
        <v>0.875</v>
      </c>
      <c r="K16891" s="54">
        <v>-1.1850000000000001</v>
      </c>
      <c r="L16891" s="54">
        <v>-1.3839999999999999</v>
      </c>
      <c r="M16891" s="54">
        <v>-1.6990000000000001</v>
      </c>
    </row>
    <row r="16892" spans="1:13" x14ac:dyDescent="0.2">
      <c r="A16892" s="50">
        <v>42542</v>
      </c>
      <c r="B16892">
        <f t="shared" si="792"/>
        <v>2016</v>
      </c>
      <c r="C16892" s="51">
        <f t="shared" si="793"/>
        <v>6</v>
      </c>
      <c r="D16892" s="51">
        <f t="shared" si="794"/>
        <v>21</v>
      </c>
      <c r="E16892" s="52">
        <v>0</v>
      </c>
      <c r="K16892" s="54">
        <v>-1.1850000000000001</v>
      </c>
      <c r="L16892" s="54">
        <v>-1.3839999999999999</v>
      </c>
      <c r="M16892" s="54">
        <v>-1.6990000000000001</v>
      </c>
    </row>
    <row r="16893" spans="1:13" x14ac:dyDescent="0.2">
      <c r="A16893" s="50">
        <v>42542</v>
      </c>
      <c r="B16893">
        <f t="shared" si="792"/>
        <v>2016</v>
      </c>
      <c r="C16893" s="51">
        <f t="shared" si="793"/>
        <v>6</v>
      </c>
      <c r="D16893" s="51">
        <f t="shared" si="794"/>
        <v>21</v>
      </c>
      <c r="E16893" s="52">
        <v>0.125</v>
      </c>
      <c r="K16893" s="54">
        <v>-1.1850000000000001</v>
      </c>
      <c r="L16893" s="54">
        <v>-1.3839999999999999</v>
      </c>
      <c r="M16893" s="54">
        <v>-1.6990000000000001</v>
      </c>
    </row>
    <row r="16894" spans="1:13" x14ac:dyDescent="0.2">
      <c r="A16894" s="50">
        <v>42542</v>
      </c>
      <c r="B16894">
        <f t="shared" si="792"/>
        <v>2016</v>
      </c>
      <c r="C16894" s="51">
        <f t="shared" si="793"/>
        <v>6</v>
      </c>
      <c r="D16894" s="51">
        <f t="shared" si="794"/>
        <v>21</v>
      </c>
      <c r="E16894" s="52">
        <v>0.25</v>
      </c>
      <c r="K16894" s="54">
        <v>-1.1850000000000001</v>
      </c>
      <c r="L16894" s="54">
        <v>-1.3839999999999999</v>
      </c>
      <c r="M16894" s="54">
        <v>-1.6990000000000001</v>
      </c>
    </row>
    <row r="16895" spans="1:13" x14ac:dyDescent="0.2">
      <c r="A16895" s="50">
        <v>42542</v>
      </c>
      <c r="B16895">
        <f t="shared" si="792"/>
        <v>2016</v>
      </c>
      <c r="C16895" s="51">
        <f t="shared" si="793"/>
        <v>6</v>
      </c>
      <c r="D16895" s="51">
        <f t="shared" si="794"/>
        <v>21</v>
      </c>
      <c r="E16895" s="52">
        <v>0.375</v>
      </c>
      <c r="K16895" s="54">
        <v>-1.1850000000000001</v>
      </c>
      <c r="L16895" s="54">
        <v>-1.3839999999999999</v>
      </c>
      <c r="M16895" s="54">
        <v>-1.6990000000000001</v>
      </c>
    </row>
    <row r="16896" spans="1:13" x14ac:dyDescent="0.2">
      <c r="A16896" s="50">
        <v>42542</v>
      </c>
      <c r="B16896">
        <f t="shared" si="792"/>
        <v>2016</v>
      </c>
      <c r="C16896" s="51">
        <f t="shared" si="793"/>
        <v>6</v>
      </c>
      <c r="D16896" s="51">
        <f t="shared" si="794"/>
        <v>21</v>
      </c>
      <c r="E16896" s="52">
        <v>0.5</v>
      </c>
      <c r="K16896" s="54">
        <v>-1.1850000000000001</v>
      </c>
      <c r="L16896" s="54">
        <v>-1.3560000000000001</v>
      </c>
      <c r="M16896" s="54">
        <v>-1.6990000000000001</v>
      </c>
    </row>
    <row r="16897" spans="1:13" x14ac:dyDescent="0.2">
      <c r="A16897" s="50">
        <v>42542</v>
      </c>
      <c r="B16897">
        <f t="shared" si="792"/>
        <v>2016</v>
      </c>
      <c r="C16897" s="51">
        <f t="shared" si="793"/>
        <v>6</v>
      </c>
      <c r="D16897" s="51">
        <f t="shared" si="794"/>
        <v>21</v>
      </c>
      <c r="E16897" s="52">
        <v>0.625</v>
      </c>
      <c r="K16897" s="54">
        <v>-1.157</v>
      </c>
      <c r="L16897" s="54">
        <v>-1.3839999999999999</v>
      </c>
      <c r="M16897" s="54">
        <v>-1.6990000000000001</v>
      </c>
    </row>
    <row r="16898" spans="1:13" x14ac:dyDescent="0.2">
      <c r="A16898" s="50">
        <v>42542</v>
      </c>
      <c r="B16898">
        <f t="shared" si="792"/>
        <v>2016</v>
      </c>
      <c r="C16898" s="51">
        <f t="shared" si="793"/>
        <v>6</v>
      </c>
      <c r="D16898" s="51">
        <f t="shared" si="794"/>
        <v>21</v>
      </c>
      <c r="E16898" s="52">
        <v>0.75</v>
      </c>
      <c r="K16898" s="54">
        <v>-1.157</v>
      </c>
      <c r="L16898" s="54">
        <v>-1.3839999999999999</v>
      </c>
      <c r="M16898" s="54">
        <v>-1.6990000000000001</v>
      </c>
    </row>
    <row r="16899" spans="1:13" x14ac:dyDescent="0.2">
      <c r="A16899" s="50">
        <v>42542</v>
      </c>
      <c r="B16899">
        <f t="shared" si="792"/>
        <v>2016</v>
      </c>
      <c r="C16899" s="51">
        <f t="shared" si="793"/>
        <v>6</v>
      </c>
      <c r="D16899" s="51">
        <f t="shared" si="794"/>
        <v>21</v>
      </c>
      <c r="E16899" s="52">
        <v>0.875</v>
      </c>
      <c r="K16899" s="54">
        <v>-1.157</v>
      </c>
      <c r="L16899" s="54">
        <v>-1.3560000000000001</v>
      </c>
      <c r="M16899" s="54">
        <v>-1.6990000000000001</v>
      </c>
    </row>
    <row r="16900" spans="1:13" x14ac:dyDescent="0.2">
      <c r="A16900" s="50">
        <v>42543</v>
      </c>
      <c r="B16900">
        <f t="shared" si="792"/>
        <v>2016</v>
      </c>
      <c r="C16900" s="51">
        <f t="shared" si="793"/>
        <v>6</v>
      </c>
      <c r="D16900" s="51">
        <f t="shared" si="794"/>
        <v>22</v>
      </c>
      <c r="E16900" s="52">
        <v>0</v>
      </c>
      <c r="K16900" s="54">
        <v>-1.157</v>
      </c>
      <c r="L16900" s="54">
        <v>-1.3560000000000001</v>
      </c>
      <c r="M16900" s="54">
        <v>-1.6990000000000001</v>
      </c>
    </row>
    <row r="16901" spans="1:13" x14ac:dyDescent="0.2">
      <c r="A16901" s="50">
        <v>42543</v>
      </c>
      <c r="B16901">
        <f t="shared" si="792"/>
        <v>2016</v>
      </c>
      <c r="C16901" s="51">
        <f t="shared" si="793"/>
        <v>6</v>
      </c>
      <c r="D16901" s="51">
        <f t="shared" si="794"/>
        <v>22</v>
      </c>
      <c r="E16901" s="52">
        <v>0.125</v>
      </c>
      <c r="K16901" s="54">
        <v>-1.157</v>
      </c>
      <c r="L16901" s="54">
        <v>-1.3560000000000001</v>
      </c>
      <c r="M16901" s="54">
        <v>-1.67</v>
      </c>
    </row>
    <row r="16902" spans="1:13" x14ac:dyDescent="0.2">
      <c r="A16902" s="50">
        <v>42543</v>
      </c>
      <c r="B16902">
        <f t="shared" si="792"/>
        <v>2016</v>
      </c>
      <c r="C16902" s="51">
        <f t="shared" si="793"/>
        <v>6</v>
      </c>
      <c r="D16902" s="51">
        <f t="shared" si="794"/>
        <v>22</v>
      </c>
      <c r="E16902" s="52">
        <v>0.25</v>
      </c>
      <c r="K16902" s="54">
        <v>-1.157</v>
      </c>
      <c r="L16902" s="54">
        <v>-1.3560000000000001</v>
      </c>
      <c r="M16902" s="54">
        <v>-1.67</v>
      </c>
    </row>
    <row r="16903" spans="1:13" x14ac:dyDescent="0.2">
      <c r="A16903" s="50">
        <v>42543</v>
      </c>
      <c r="B16903">
        <f t="shared" si="792"/>
        <v>2016</v>
      </c>
      <c r="C16903" s="51">
        <f t="shared" si="793"/>
        <v>6</v>
      </c>
      <c r="D16903" s="51">
        <f t="shared" si="794"/>
        <v>22</v>
      </c>
      <c r="E16903" s="52">
        <v>0.375</v>
      </c>
      <c r="K16903" s="54">
        <v>-1.157</v>
      </c>
      <c r="L16903" s="54">
        <v>-1.3560000000000001</v>
      </c>
      <c r="M16903" s="54">
        <v>-1.67</v>
      </c>
    </row>
    <row r="16904" spans="1:13" x14ac:dyDescent="0.2">
      <c r="A16904" s="50">
        <v>42543</v>
      </c>
      <c r="B16904">
        <f t="shared" si="792"/>
        <v>2016</v>
      </c>
      <c r="C16904" s="51">
        <f t="shared" si="793"/>
        <v>6</v>
      </c>
      <c r="D16904" s="51">
        <f t="shared" si="794"/>
        <v>22</v>
      </c>
      <c r="E16904" s="52">
        <v>0.5</v>
      </c>
      <c r="K16904" s="54">
        <v>-1.157</v>
      </c>
      <c r="L16904" s="54">
        <v>-1.3560000000000001</v>
      </c>
      <c r="M16904" s="54">
        <v>-1.67</v>
      </c>
    </row>
    <row r="16905" spans="1:13" x14ac:dyDescent="0.2">
      <c r="A16905" s="50">
        <v>42543</v>
      </c>
      <c r="B16905">
        <f t="shared" si="792"/>
        <v>2016</v>
      </c>
      <c r="C16905" s="51">
        <f t="shared" si="793"/>
        <v>6</v>
      </c>
      <c r="D16905" s="51">
        <f t="shared" si="794"/>
        <v>22</v>
      </c>
      <c r="E16905" s="52">
        <v>0.625</v>
      </c>
      <c r="K16905" s="54">
        <v>-1.157</v>
      </c>
      <c r="L16905" s="54">
        <v>-1.3560000000000001</v>
      </c>
      <c r="M16905" s="54">
        <v>-1.67</v>
      </c>
    </row>
    <row r="16906" spans="1:13" x14ac:dyDescent="0.2">
      <c r="A16906" s="50">
        <v>42543</v>
      </c>
      <c r="B16906">
        <f t="shared" si="792"/>
        <v>2016</v>
      </c>
      <c r="C16906" s="51">
        <f t="shared" si="793"/>
        <v>6</v>
      </c>
      <c r="D16906" s="51">
        <f t="shared" si="794"/>
        <v>22</v>
      </c>
      <c r="E16906" s="52">
        <v>0.75</v>
      </c>
      <c r="K16906" s="54">
        <v>-1.157</v>
      </c>
      <c r="L16906" s="54">
        <v>-1.3560000000000001</v>
      </c>
      <c r="M16906" s="54">
        <v>-1.67</v>
      </c>
    </row>
    <row r="16907" spans="1:13" x14ac:dyDescent="0.2">
      <c r="A16907" s="50">
        <v>42543</v>
      </c>
      <c r="B16907">
        <f t="shared" si="792"/>
        <v>2016</v>
      </c>
      <c r="C16907" s="51">
        <f t="shared" si="793"/>
        <v>6</v>
      </c>
      <c r="D16907" s="51">
        <f t="shared" si="794"/>
        <v>22</v>
      </c>
      <c r="E16907" s="52">
        <v>0.875</v>
      </c>
      <c r="K16907" s="54">
        <v>-1.157</v>
      </c>
      <c r="L16907" s="54">
        <v>-1.3560000000000001</v>
      </c>
      <c r="M16907" s="54">
        <v>-1.67</v>
      </c>
    </row>
    <row r="16908" spans="1:13" x14ac:dyDescent="0.2">
      <c r="A16908" s="50">
        <v>42544</v>
      </c>
      <c r="B16908">
        <f t="shared" si="792"/>
        <v>2016</v>
      </c>
      <c r="C16908" s="51">
        <f t="shared" si="793"/>
        <v>6</v>
      </c>
      <c r="D16908" s="51">
        <f t="shared" si="794"/>
        <v>23</v>
      </c>
      <c r="E16908" s="52">
        <v>0</v>
      </c>
      <c r="K16908" s="54">
        <v>-1.157</v>
      </c>
      <c r="L16908" s="54">
        <v>-1.3560000000000001</v>
      </c>
      <c r="M16908" s="54">
        <v>-1.67</v>
      </c>
    </row>
    <row r="16909" spans="1:13" x14ac:dyDescent="0.2">
      <c r="A16909" s="50">
        <v>42544</v>
      </c>
      <c r="B16909">
        <f t="shared" si="792"/>
        <v>2016</v>
      </c>
      <c r="C16909" s="51">
        <f t="shared" si="793"/>
        <v>6</v>
      </c>
      <c r="D16909" s="51">
        <f t="shared" si="794"/>
        <v>23</v>
      </c>
      <c r="E16909" s="52">
        <v>0.125</v>
      </c>
      <c r="K16909" s="54">
        <v>-1.157</v>
      </c>
      <c r="L16909" s="54">
        <v>-1.3560000000000001</v>
      </c>
      <c r="M16909" s="54">
        <v>-1.67</v>
      </c>
    </row>
    <row r="16910" spans="1:13" x14ac:dyDescent="0.2">
      <c r="A16910" s="50">
        <v>42544</v>
      </c>
      <c r="B16910">
        <f t="shared" si="792"/>
        <v>2016</v>
      </c>
      <c r="C16910" s="51">
        <f t="shared" si="793"/>
        <v>6</v>
      </c>
      <c r="D16910" s="51">
        <f t="shared" si="794"/>
        <v>23</v>
      </c>
      <c r="E16910" s="52">
        <v>0.25</v>
      </c>
      <c r="K16910" s="54">
        <v>-1.157</v>
      </c>
      <c r="L16910" s="54">
        <v>-1.3560000000000001</v>
      </c>
      <c r="M16910" s="54">
        <v>-1.67</v>
      </c>
    </row>
    <row r="16911" spans="1:13" x14ac:dyDescent="0.2">
      <c r="A16911" s="50">
        <v>42544</v>
      </c>
      <c r="B16911">
        <f t="shared" ref="B16911:B16974" si="795">YEAR(A16911)</f>
        <v>2016</v>
      </c>
      <c r="C16911" s="51">
        <f t="shared" ref="C16911:C16974" si="796">MONTH(A16911)</f>
        <v>6</v>
      </c>
      <c r="D16911" s="51">
        <f t="shared" ref="D16911:D16974" si="797">DAY(A16911)</f>
        <v>23</v>
      </c>
      <c r="E16911" s="52">
        <v>0.375</v>
      </c>
      <c r="K16911" s="54">
        <v>-1.157</v>
      </c>
      <c r="L16911" s="54">
        <v>-1.327</v>
      </c>
      <c r="M16911" s="54">
        <v>-1.641</v>
      </c>
    </row>
    <row r="16912" spans="1:13" x14ac:dyDescent="0.2">
      <c r="A16912" s="50">
        <v>42544</v>
      </c>
      <c r="B16912">
        <f t="shared" si="795"/>
        <v>2016</v>
      </c>
      <c r="C16912" s="51">
        <f t="shared" si="796"/>
        <v>6</v>
      </c>
      <c r="D16912" s="51">
        <f t="shared" si="797"/>
        <v>23</v>
      </c>
      <c r="E16912" s="52">
        <v>0.5</v>
      </c>
      <c r="K16912" s="54">
        <v>-1.157</v>
      </c>
      <c r="L16912" s="54">
        <v>-1.327</v>
      </c>
      <c r="M16912" s="54">
        <v>-1.641</v>
      </c>
    </row>
    <row r="16913" spans="1:13" x14ac:dyDescent="0.2">
      <c r="A16913" s="50">
        <v>42544</v>
      </c>
      <c r="B16913">
        <f t="shared" si="795"/>
        <v>2016</v>
      </c>
      <c r="C16913" s="51">
        <f t="shared" si="796"/>
        <v>6</v>
      </c>
      <c r="D16913" s="51">
        <f t="shared" si="797"/>
        <v>23</v>
      </c>
      <c r="E16913" s="52">
        <v>0.625</v>
      </c>
      <c r="K16913" s="54">
        <v>-1.1279999999999999</v>
      </c>
      <c r="L16913" s="54">
        <v>-1.327</v>
      </c>
      <c r="M16913" s="54">
        <v>-1.641</v>
      </c>
    </row>
    <row r="16914" spans="1:13" x14ac:dyDescent="0.2">
      <c r="A16914" s="50">
        <v>42544</v>
      </c>
      <c r="B16914">
        <f t="shared" si="795"/>
        <v>2016</v>
      </c>
      <c r="C16914" s="51">
        <f t="shared" si="796"/>
        <v>6</v>
      </c>
      <c r="D16914" s="51">
        <f t="shared" si="797"/>
        <v>23</v>
      </c>
      <c r="E16914" s="52">
        <v>0.75</v>
      </c>
      <c r="K16914" s="54">
        <v>-1.1279999999999999</v>
      </c>
      <c r="L16914" s="54">
        <v>-1.327</v>
      </c>
      <c r="M16914" s="54">
        <v>-1.641</v>
      </c>
    </row>
    <row r="16915" spans="1:13" x14ac:dyDescent="0.2">
      <c r="A16915" s="50">
        <v>42544</v>
      </c>
      <c r="B16915">
        <f t="shared" si="795"/>
        <v>2016</v>
      </c>
      <c r="C16915" s="51">
        <f t="shared" si="796"/>
        <v>6</v>
      </c>
      <c r="D16915" s="51">
        <f t="shared" si="797"/>
        <v>23</v>
      </c>
      <c r="E16915" s="52">
        <v>0.875</v>
      </c>
      <c r="K16915" s="54">
        <v>-1.1279999999999999</v>
      </c>
      <c r="L16915" s="54">
        <v>-1.327</v>
      </c>
      <c r="M16915" s="54">
        <v>-1.641</v>
      </c>
    </row>
    <row r="16916" spans="1:13" x14ac:dyDescent="0.2">
      <c r="A16916" s="50">
        <v>42545</v>
      </c>
      <c r="B16916">
        <f t="shared" si="795"/>
        <v>2016</v>
      </c>
      <c r="C16916" s="51">
        <f t="shared" si="796"/>
        <v>6</v>
      </c>
      <c r="D16916" s="51">
        <f t="shared" si="797"/>
        <v>24</v>
      </c>
      <c r="E16916" s="52">
        <v>0</v>
      </c>
      <c r="K16916" s="54">
        <v>-1.1279999999999999</v>
      </c>
      <c r="L16916" s="54">
        <v>-1.327</v>
      </c>
      <c r="M16916" s="54">
        <v>-1.641</v>
      </c>
    </row>
    <row r="16917" spans="1:13" x14ac:dyDescent="0.2">
      <c r="A16917" s="50">
        <v>42545</v>
      </c>
      <c r="B16917">
        <f t="shared" si="795"/>
        <v>2016</v>
      </c>
      <c r="C16917" s="51">
        <f t="shared" si="796"/>
        <v>6</v>
      </c>
      <c r="D16917" s="51">
        <f t="shared" si="797"/>
        <v>24</v>
      </c>
      <c r="E16917" s="52">
        <v>0.125</v>
      </c>
      <c r="K16917" s="54">
        <v>-1.1279999999999999</v>
      </c>
      <c r="L16917" s="54">
        <v>-1.327</v>
      </c>
      <c r="M16917" s="54">
        <v>-1.641</v>
      </c>
    </row>
    <row r="16918" spans="1:13" x14ac:dyDescent="0.2">
      <c r="A16918" s="50">
        <v>42545</v>
      </c>
      <c r="B16918">
        <f t="shared" si="795"/>
        <v>2016</v>
      </c>
      <c r="C16918" s="51">
        <f t="shared" si="796"/>
        <v>6</v>
      </c>
      <c r="D16918" s="51">
        <f t="shared" si="797"/>
        <v>24</v>
      </c>
      <c r="E16918" s="52">
        <v>0.25</v>
      </c>
      <c r="K16918" s="54">
        <v>-1.1279999999999999</v>
      </c>
      <c r="L16918" s="54">
        <v>-1.327</v>
      </c>
      <c r="M16918" s="54">
        <v>-1.641</v>
      </c>
    </row>
    <row r="16919" spans="1:13" x14ac:dyDescent="0.2">
      <c r="A16919" s="50">
        <v>42545</v>
      </c>
      <c r="B16919">
        <f t="shared" si="795"/>
        <v>2016</v>
      </c>
      <c r="C16919" s="51">
        <f t="shared" si="796"/>
        <v>6</v>
      </c>
      <c r="D16919" s="51">
        <f t="shared" si="797"/>
        <v>24</v>
      </c>
      <c r="E16919" s="52">
        <v>0.375</v>
      </c>
      <c r="K16919" s="54">
        <v>-1.1279999999999999</v>
      </c>
      <c r="L16919" s="54">
        <v>-1.327</v>
      </c>
      <c r="M16919" s="54">
        <v>-1.641</v>
      </c>
    </row>
    <row r="16920" spans="1:13" x14ac:dyDescent="0.2">
      <c r="A16920" s="50">
        <v>42545</v>
      </c>
      <c r="B16920">
        <f t="shared" si="795"/>
        <v>2016</v>
      </c>
      <c r="C16920" s="51">
        <f t="shared" si="796"/>
        <v>6</v>
      </c>
      <c r="D16920" s="51">
        <f t="shared" si="797"/>
        <v>24</v>
      </c>
      <c r="E16920" s="52">
        <v>0.5</v>
      </c>
      <c r="K16920" s="54">
        <v>-1.1279999999999999</v>
      </c>
      <c r="L16920" s="54">
        <v>-1.327</v>
      </c>
      <c r="M16920" s="54">
        <v>-1.641</v>
      </c>
    </row>
    <row r="16921" spans="1:13" x14ac:dyDescent="0.2">
      <c r="A16921" s="50">
        <v>42545</v>
      </c>
      <c r="B16921">
        <f t="shared" si="795"/>
        <v>2016</v>
      </c>
      <c r="C16921" s="51">
        <f t="shared" si="796"/>
        <v>6</v>
      </c>
      <c r="D16921" s="51">
        <f t="shared" si="797"/>
        <v>24</v>
      </c>
      <c r="E16921" s="52">
        <v>0.625</v>
      </c>
      <c r="K16921" s="54">
        <v>-1.1279999999999999</v>
      </c>
      <c r="L16921" s="54">
        <v>-1.327</v>
      </c>
      <c r="M16921" s="54">
        <v>-1.641</v>
      </c>
    </row>
    <row r="16922" spans="1:13" x14ac:dyDescent="0.2">
      <c r="A16922" s="50">
        <v>42545</v>
      </c>
      <c r="B16922">
        <f t="shared" si="795"/>
        <v>2016</v>
      </c>
      <c r="C16922" s="51">
        <f t="shared" si="796"/>
        <v>6</v>
      </c>
      <c r="D16922" s="51">
        <f t="shared" si="797"/>
        <v>24</v>
      </c>
      <c r="E16922" s="52">
        <v>0.75</v>
      </c>
      <c r="K16922" s="54">
        <v>-1.1279999999999999</v>
      </c>
      <c r="L16922" s="54">
        <v>-1.327</v>
      </c>
      <c r="M16922" s="54">
        <v>-1.613</v>
      </c>
    </row>
    <row r="16923" spans="1:13" x14ac:dyDescent="0.2">
      <c r="A16923" s="50">
        <v>42545</v>
      </c>
      <c r="B16923">
        <f t="shared" si="795"/>
        <v>2016</v>
      </c>
      <c r="C16923" s="51">
        <f t="shared" si="796"/>
        <v>6</v>
      </c>
      <c r="D16923" s="51">
        <f t="shared" si="797"/>
        <v>24</v>
      </c>
      <c r="E16923" s="52">
        <v>0.875</v>
      </c>
      <c r="K16923" s="54">
        <v>-1.1279999999999999</v>
      </c>
      <c r="L16923" s="54">
        <v>-1.327</v>
      </c>
      <c r="M16923" s="54">
        <v>-1.641</v>
      </c>
    </row>
    <row r="16924" spans="1:13" x14ac:dyDescent="0.2">
      <c r="A16924" s="50">
        <v>42546</v>
      </c>
      <c r="B16924">
        <f t="shared" si="795"/>
        <v>2016</v>
      </c>
      <c r="C16924" s="51">
        <f t="shared" si="796"/>
        <v>6</v>
      </c>
      <c r="D16924" s="51">
        <f t="shared" si="797"/>
        <v>25</v>
      </c>
      <c r="E16924" s="52">
        <v>0</v>
      </c>
      <c r="K16924" s="54">
        <v>-1.1279999999999999</v>
      </c>
      <c r="L16924" s="54">
        <v>-1.2989999999999999</v>
      </c>
      <c r="M16924" s="54">
        <v>-1.613</v>
      </c>
    </row>
    <row r="16925" spans="1:13" x14ac:dyDescent="0.2">
      <c r="A16925" s="50">
        <v>42546</v>
      </c>
      <c r="B16925">
        <f t="shared" si="795"/>
        <v>2016</v>
      </c>
      <c r="C16925" s="51">
        <f t="shared" si="796"/>
        <v>6</v>
      </c>
      <c r="D16925" s="51">
        <f t="shared" si="797"/>
        <v>25</v>
      </c>
      <c r="E16925" s="52">
        <v>0.125</v>
      </c>
      <c r="K16925" s="54">
        <v>-1.1279999999999999</v>
      </c>
      <c r="L16925" s="54">
        <v>-1.2989999999999999</v>
      </c>
      <c r="M16925" s="54">
        <v>-1.613</v>
      </c>
    </row>
    <row r="16926" spans="1:13" x14ac:dyDescent="0.2">
      <c r="A16926" s="50">
        <v>42546</v>
      </c>
      <c r="B16926">
        <f t="shared" si="795"/>
        <v>2016</v>
      </c>
      <c r="C16926" s="51">
        <f t="shared" si="796"/>
        <v>6</v>
      </c>
      <c r="D16926" s="51">
        <f t="shared" si="797"/>
        <v>25</v>
      </c>
      <c r="E16926" s="52">
        <v>0.25</v>
      </c>
      <c r="K16926" s="54">
        <v>-1.1279999999999999</v>
      </c>
      <c r="L16926" s="54">
        <v>-1.2989999999999999</v>
      </c>
      <c r="M16926" s="54">
        <v>-1.613</v>
      </c>
    </row>
    <row r="16927" spans="1:13" x14ac:dyDescent="0.2">
      <c r="A16927" s="50">
        <v>42546</v>
      </c>
      <c r="B16927">
        <f t="shared" si="795"/>
        <v>2016</v>
      </c>
      <c r="C16927" s="51">
        <f t="shared" si="796"/>
        <v>6</v>
      </c>
      <c r="D16927" s="51">
        <f t="shared" si="797"/>
        <v>25</v>
      </c>
      <c r="E16927" s="52">
        <v>0.375</v>
      </c>
      <c r="K16927" s="54">
        <v>-1.1000000000000001</v>
      </c>
      <c r="L16927" s="54">
        <v>-1.2989999999999999</v>
      </c>
      <c r="M16927" s="54">
        <v>-1.613</v>
      </c>
    </row>
    <row r="16928" spans="1:13" x14ac:dyDescent="0.2">
      <c r="A16928" s="50">
        <v>42546</v>
      </c>
      <c r="B16928">
        <f t="shared" si="795"/>
        <v>2016</v>
      </c>
      <c r="C16928" s="51">
        <f t="shared" si="796"/>
        <v>6</v>
      </c>
      <c r="D16928" s="51">
        <f t="shared" si="797"/>
        <v>25</v>
      </c>
      <c r="E16928" s="52">
        <v>0.5</v>
      </c>
      <c r="K16928" s="54">
        <v>-1.1000000000000001</v>
      </c>
      <c r="L16928" s="54">
        <v>-1.2989999999999999</v>
      </c>
      <c r="M16928" s="54">
        <v>-1.613</v>
      </c>
    </row>
    <row r="16929" spans="1:13" x14ac:dyDescent="0.2">
      <c r="A16929" s="50">
        <v>42546</v>
      </c>
      <c r="B16929">
        <f t="shared" si="795"/>
        <v>2016</v>
      </c>
      <c r="C16929" s="51">
        <f t="shared" si="796"/>
        <v>6</v>
      </c>
      <c r="D16929" s="51">
        <f t="shared" si="797"/>
        <v>25</v>
      </c>
      <c r="E16929" s="52">
        <v>0.625</v>
      </c>
      <c r="K16929" s="54">
        <v>-1.1000000000000001</v>
      </c>
      <c r="L16929" s="54">
        <v>-1.2989999999999999</v>
      </c>
      <c r="M16929" s="54">
        <v>-1.613</v>
      </c>
    </row>
    <row r="16930" spans="1:13" x14ac:dyDescent="0.2">
      <c r="A16930" s="50">
        <v>42546</v>
      </c>
      <c r="B16930">
        <f t="shared" si="795"/>
        <v>2016</v>
      </c>
      <c r="C16930" s="51">
        <f t="shared" si="796"/>
        <v>6</v>
      </c>
      <c r="D16930" s="51">
        <f t="shared" si="797"/>
        <v>25</v>
      </c>
      <c r="E16930" s="52">
        <v>0.75</v>
      </c>
      <c r="K16930" s="54">
        <v>-1.1000000000000001</v>
      </c>
      <c r="L16930" s="54">
        <v>-1.2989999999999999</v>
      </c>
      <c r="M16930" s="54">
        <v>-1.613</v>
      </c>
    </row>
    <row r="16931" spans="1:13" x14ac:dyDescent="0.2">
      <c r="A16931" s="50">
        <v>42546</v>
      </c>
      <c r="B16931">
        <f t="shared" si="795"/>
        <v>2016</v>
      </c>
      <c r="C16931" s="51">
        <f t="shared" si="796"/>
        <v>6</v>
      </c>
      <c r="D16931" s="51">
        <f t="shared" si="797"/>
        <v>25</v>
      </c>
      <c r="E16931" s="52">
        <v>0.875</v>
      </c>
      <c r="K16931" s="54">
        <v>-1.1000000000000001</v>
      </c>
      <c r="L16931" s="54">
        <v>-1.2989999999999999</v>
      </c>
      <c r="M16931" s="54">
        <v>-1.613</v>
      </c>
    </row>
    <row r="16932" spans="1:13" x14ac:dyDescent="0.2">
      <c r="A16932" s="50">
        <v>42547</v>
      </c>
      <c r="B16932">
        <f t="shared" si="795"/>
        <v>2016</v>
      </c>
      <c r="C16932" s="51">
        <f t="shared" si="796"/>
        <v>6</v>
      </c>
      <c r="D16932" s="51">
        <f t="shared" si="797"/>
        <v>26</v>
      </c>
      <c r="E16932" s="52">
        <v>0</v>
      </c>
      <c r="K16932" s="54">
        <v>-1.1000000000000001</v>
      </c>
      <c r="L16932" s="54">
        <v>-1.2989999999999999</v>
      </c>
      <c r="M16932" s="54">
        <v>-1.613</v>
      </c>
    </row>
    <row r="16933" spans="1:13" x14ac:dyDescent="0.2">
      <c r="A16933" s="50">
        <v>42547</v>
      </c>
      <c r="B16933">
        <f t="shared" si="795"/>
        <v>2016</v>
      </c>
      <c r="C16933" s="51">
        <f t="shared" si="796"/>
        <v>6</v>
      </c>
      <c r="D16933" s="51">
        <f t="shared" si="797"/>
        <v>26</v>
      </c>
      <c r="E16933" s="52">
        <v>0.125</v>
      </c>
      <c r="K16933" s="54">
        <v>-1.1000000000000001</v>
      </c>
      <c r="L16933" s="54">
        <v>-1.2989999999999999</v>
      </c>
      <c r="M16933" s="54">
        <v>-1.613</v>
      </c>
    </row>
    <row r="16934" spans="1:13" x14ac:dyDescent="0.2">
      <c r="A16934" s="50">
        <v>42547</v>
      </c>
      <c r="B16934">
        <f t="shared" si="795"/>
        <v>2016</v>
      </c>
      <c r="C16934" s="51">
        <f t="shared" si="796"/>
        <v>6</v>
      </c>
      <c r="D16934" s="51">
        <f t="shared" si="797"/>
        <v>26</v>
      </c>
      <c r="E16934" s="52">
        <v>0.25</v>
      </c>
      <c r="K16934" s="54">
        <v>-1.1000000000000001</v>
      </c>
      <c r="L16934" s="54">
        <v>-1.2989999999999999</v>
      </c>
      <c r="M16934" s="54">
        <v>-1.613</v>
      </c>
    </row>
    <row r="16935" spans="1:13" x14ac:dyDescent="0.2">
      <c r="A16935" s="50">
        <v>42547</v>
      </c>
      <c r="B16935">
        <f t="shared" si="795"/>
        <v>2016</v>
      </c>
      <c r="C16935" s="51">
        <f t="shared" si="796"/>
        <v>6</v>
      </c>
      <c r="D16935" s="51">
        <f t="shared" si="797"/>
        <v>26</v>
      </c>
      <c r="E16935" s="52">
        <v>0.375</v>
      </c>
      <c r="K16935" s="54">
        <v>-1.1000000000000001</v>
      </c>
      <c r="L16935" s="54">
        <v>-1.2989999999999999</v>
      </c>
      <c r="M16935" s="54">
        <v>-1.613</v>
      </c>
    </row>
    <row r="16936" spans="1:13" x14ac:dyDescent="0.2">
      <c r="A16936" s="50">
        <v>42547</v>
      </c>
      <c r="B16936">
        <f t="shared" si="795"/>
        <v>2016</v>
      </c>
      <c r="C16936" s="51">
        <f t="shared" si="796"/>
        <v>6</v>
      </c>
      <c r="D16936" s="51">
        <f t="shared" si="797"/>
        <v>26</v>
      </c>
      <c r="E16936" s="52">
        <v>0.5</v>
      </c>
      <c r="K16936" s="54">
        <v>-1.1000000000000001</v>
      </c>
      <c r="L16936" s="54">
        <v>-1.27</v>
      </c>
      <c r="M16936" s="54">
        <v>-1.613</v>
      </c>
    </row>
    <row r="16937" spans="1:13" x14ac:dyDescent="0.2">
      <c r="A16937" s="50">
        <v>42547</v>
      </c>
      <c r="B16937">
        <f t="shared" si="795"/>
        <v>2016</v>
      </c>
      <c r="C16937" s="51">
        <f t="shared" si="796"/>
        <v>6</v>
      </c>
      <c r="D16937" s="51">
        <f t="shared" si="797"/>
        <v>26</v>
      </c>
      <c r="E16937" s="52">
        <v>0.625</v>
      </c>
      <c r="K16937" s="54">
        <v>-1.1000000000000001</v>
      </c>
      <c r="L16937" s="54">
        <v>-1.27</v>
      </c>
      <c r="M16937" s="54">
        <v>-1.613</v>
      </c>
    </row>
    <row r="16938" spans="1:13" x14ac:dyDescent="0.2">
      <c r="A16938" s="50">
        <v>42547</v>
      </c>
      <c r="B16938">
        <f t="shared" si="795"/>
        <v>2016</v>
      </c>
      <c r="C16938" s="51">
        <f t="shared" si="796"/>
        <v>6</v>
      </c>
      <c r="D16938" s="51">
        <f t="shared" si="797"/>
        <v>26</v>
      </c>
      <c r="E16938" s="52">
        <v>0.75</v>
      </c>
      <c r="K16938" s="54">
        <v>-1.1000000000000001</v>
      </c>
      <c r="L16938" s="54">
        <v>-1.27</v>
      </c>
      <c r="M16938" s="54">
        <v>-1.5840000000000001</v>
      </c>
    </row>
    <row r="16939" spans="1:13" x14ac:dyDescent="0.2">
      <c r="A16939" s="50">
        <v>42547</v>
      </c>
      <c r="B16939">
        <f t="shared" si="795"/>
        <v>2016</v>
      </c>
      <c r="C16939" s="51">
        <f t="shared" si="796"/>
        <v>6</v>
      </c>
      <c r="D16939" s="51">
        <f t="shared" si="797"/>
        <v>26</v>
      </c>
      <c r="E16939" s="52">
        <v>0.875</v>
      </c>
      <c r="K16939" s="54">
        <v>-1.1000000000000001</v>
      </c>
      <c r="L16939" s="54">
        <v>-1.27</v>
      </c>
      <c r="M16939" s="54">
        <v>-1.5840000000000001</v>
      </c>
    </row>
    <row r="16940" spans="1:13" x14ac:dyDescent="0.2">
      <c r="A16940" s="50">
        <v>42548</v>
      </c>
      <c r="B16940">
        <f t="shared" si="795"/>
        <v>2016</v>
      </c>
      <c r="C16940" s="51">
        <f t="shared" si="796"/>
        <v>6</v>
      </c>
      <c r="D16940" s="51">
        <f t="shared" si="797"/>
        <v>27</v>
      </c>
      <c r="E16940" s="52">
        <v>0</v>
      </c>
      <c r="K16940" s="54">
        <v>-1.1000000000000001</v>
      </c>
      <c r="L16940" s="54">
        <v>-1.27</v>
      </c>
      <c r="M16940" s="54">
        <v>-1.5840000000000001</v>
      </c>
    </row>
    <row r="16941" spans="1:13" x14ac:dyDescent="0.2">
      <c r="A16941" s="50">
        <v>42548</v>
      </c>
      <c r="B16941">
        <f t="shared" si="795"/>
        <v>2016</v>
      </c>
      <c r="C16941" s="51">
        <f t="shared" si="796"/>
        <v>6</v>
      </c>
      <c r="D16941" s="51">
        <f t="shared" si="797"/>
        <v>27</v>
      </c>
      <c r="E16941" s="52">
        <v>0.125</v>
      </c>
      <c r="K16941" s="54">
        <v>-1.1000000000000001</v>
      </c>
      <c r="L16941" s="54">
        <v>-1.27</v>
      </c>
      <c r="M16941" s="54">
        <v>-1.5840000000000001</v>
      </c>
    </row>
    <row r="16942" spans="1:13" x14ac:dyDescent="0.2">
      <c r="A16942" s="50">
        <v>42548</v>
      </c>
      <c r="B16942">
        <f t="shared" si="795"/>
        <v>2016</v>
      </c>
      <c r="C16942" s="51">
        <f t="shared" si="796"/>
        <v>6</v>
      </c>
      <c r="D16942" s="51">
        <f t="shared" si="797"/>
        <v>27</v>
      </c>
      <c r="E16942" s="52">
        <v>0.25</v>
      </c>
      <c r="K16942" s="54">
        <v>-1.071</v>
      </c>
      <c r="L16942" s="54">
        <v>-1.27</v>
      </c>
      <c r="M16942" s="54">
        <v>-1.5840000000000001</v>
      </c>
    </row>
    <row r="16943" spans="1:13" x14ac:dyDescent="0.2">
      <c r="A16943" s="50">
        <v>42548</v>
      </c>
      <c r="B16943">
        <f t="shared" si="795"/>
        <v>2016</v>
      </c>
      <c r="C16943" s="51">
        <f t="shared" si="796"/>
        <v>6</v>
      </c>
      <c r="D16943" s="51">
        <f t="shared" si="797"/>
        <v>27</v>
      </c>
      <c r="E16943" s="52">
        <v>0.375</v>
      </c>
      <c r="K16943" s="54">
        <v>-1.071</v>
      </c>
      <c r="L16943" s="54">
        <v>-1.27</v>
      </c>
      <c r="M16943" s="54">
        <v>-1.5840000000000001</v>
      </c>
    </row>
    <row r="16944" spans="1:13" x14ac:dyDescent="0.2">
      <c r="A16944" s="50">
        <v>42548</v>
      </c>
      <c r="B16944">
        <f t="shared" si="795"/>
        <v>2016</v>
      </c>
      <c r="C16944" s="51">
        <f t="shared" si="796"/>
        <v>6</v>
      </c>
      <c r="D16944" s="51">
        <f t="shared" si="797"/>
        <v>27</v>
      </c>
      <c r="E16944" s="52">
        <v>0.5</v>
      </c>
      <c r="K16944" s="54">
        <v>-1.071</v>
      </c>
      <c r="L16944" s="54">
        <v>-1.27</v>
      </c>
      <c r="M16944" s="54">
        <v>-1.5840000000000001</v>
      </c>
    </row>
    <row r="16945" spans="1:13" x14ac:dyDescent="0.2">
      <c r="A16945" s="50">
        <v>42548</v>
      </c>
      <c r="B16945">
        <f t="shared" si="795"/>
        <v>2016</v>
      </c>
      <c r="C16945" s="51">
        <f t="shared" si="796"/>
        <v>6</v>
      </c>
      <c r="D16945" s="51">
        <f t="shared" si="797"/>
        <v>27</v>
      </c>
      <c r="E16945" s="52">
        <v>0.625</v>
      </c>
      <c r="K16945" s="54">
        <v>-1.071</v>
      </c>
      <c r="L16945" s="54">
        <v>-1.27</v>
      </c>
      <c r="M16945" s="54">
        <v>-1.5840000000000001</v>
      </c>
    </row>
    <row r="16946" spans="1:13" x14ac:dyDescent="0.2">
      <c r="A16946" s="50">
        <v>42548</v>
      </c>
      <c r="B16946">
        <f t="shared" si="795"/>
        <v>2016</v>
      </c>
      <c r="C16946" s="51">
        <f t="shared" si="796"/>
        <v>6</v>
      </c>
      <c r="D16946" s="51">
        <f t="shared" si="797"/>
        <v>27</v>
      </c>
      <c r="E16946" s="52">
        <v>0.75</v>
      </c>
      <c r="K16946" s="54">
        <v>-1.071</v>
      </c>
      <c r="L16946" s="54">
        <v>-1.27</v>
      </c>
      <c r="M16946" s="54">
        <v>-1.5840000000000001</v>
      </c>
    </row>
    <row r="16947" spans="1:13" x14ac:dyDescent="0.2">
      <c r="A16947" s="50">
        <v>42548</v>
      </c>
      <c r="B16947">
        <f t="shared" si="795"/>
        <v>2016</v>
      </c>
      <c r="C16947" s="51">
        <f t="shared" si="796"/>
        <v>6</v>
      </c>
      <c r="D16947" s="51">
        <f t="shared" si="797"/>
        <v>27</v>
      </c>
      <c r="E16947" s="52">
        <v>0.875</v>
      </c>
      <c r="K16947" s="54">
        <v>-1.071</v>
      </c>
      <c r="L16947" s="54">
        <v>-1.27</v>
      </c>
      <c r="M16947" s="54">
        <v>-1.5840000000000001</v>
      </c>
    </row>
    <row r="16948" spans="1:13" x14ac:dyDescent="0.2">
      <c r="A16948" s="50">
        <v>42549</v>
      </c>
      <c r="B16948">
        <f t="shared" si="795"/>
        <v>2016</v>
      </c>
      <c r="C16948" s="51">
        <f t="shared" si="796"/>
        <v>6</v>
      </c>
      <c r="D16948" s="51">
        <f t="shared" si="797"/>
        <v>28</v>
      </c>
      <c r="E16948" s="52">
        <v>0</v>
      </c>
      <c r="K16948" s="54">
        <v>-1.071</v>
      </c>
      <c r="L16948" s="54">
        <v>-1.27</v>
      </c>
      <c r="M16948" s="54">
        <v>-1.5840000000000001</v>
      </c>
    </row>
    <row r="16949" spans="1:13" x14ac:dyDescent="0.2">
      <c r="A16949" s="50">
        <v>42549</v>
      </c>
      <c r="B16949">
        <f t="shared" si="795"/>
        <v>2016</v>
      </c>
      <c r="C16949" s="51">
        <f t="shared" si="796"/>
        <v>6</v>
      </c>
      <c r="D16949" s="51">
        <f t="shared" si="797"/>
        <v>28</v>
      </c>
      <c r="E16949" s="52">
        <v>0.125</v>
      </c>
      <c r="K16949" s="54">
        <v>-1.071</v>
      </c>
      <c r="L16949" s="54">
        <v>-1.27</v>
      </c>
      <c r="M16949" s="54">
        <v>-1.5840000000000001</v>
      </c>
    </row>
    <row r="16950" spans="1:13" x14ac:dyDescent="0.2">
      <c r="A16950" s="50">
        <v>42549</v>
      </c>
      <c r="B16950">
        <f t="shared" si="795"/>
        <v>2016</v>
      </c>
      <c r="C16950" s="51">
        <f t="shared" si="796"/>
        <v>6</v>
      </c>
      <c r="D16950" s="51">
        <f t="shared" si="797"/>
        <v>28</v>
      </c>
      <c r="E16950" s="52">
        <v>0.25</v>
      </c>
      <c r="K16950" s="54">
        <v>-1.071</v>
      </c>
      <c r="L16950" s="54">
        <v>-1.242</v>
      </c>
      <c r="M16950" s="54">
        <v>-1.556</v>
      </c>
    </row>
    <row r="16951" spans="1:13" x14ac:dyDescent="0.2">
      <c r="A16951" s="50">
        <v>42549</v>
      </c>
      <c r="B16951">
        <f t="shared" si="795"/>
        <v>2016</v>
      </c>
      <c r="C16951" s="51">
        <f t="shared" si="796"/>
        <v>6</v>
      </c>
      <c r="D16951" s="51">
        <f t="shared" si="797"/>
        <v>28</v>
      </c>
      <c r="E16951" s="52">
        <v>0.375</v>
      </c>
      <c r="K16951" s="54">
        <v>-1.071</v>
      </c>
      <c r="L16951" s="54">
        <v>-1.27</v>
      </c>
      <c r="M16951" s="54">
        <v>-1.556</v>
      </c>
    </row>
    <row r="16952" spans="1:13" x14ac:dyDescent="0.2">
      <c r="A16952" s="50">
        <v>42549</v>
      </c>
      <c r="B16952">
        <f t="shared" si="795"/>
        <v>2016</v>
      </c>
      <c r="C16952" s="51">
        <f t="shared" si="796"/>
        <v>6</v>
      </c>
      <c r="D16952" s="51">
        <f t="shared" si="797"/>
        <v>28</v>
      </c>
      <c r="E16952" s="52">
        <v>0.5</v>
      </c>
      <c r="K16952" s="54">
        <v>-1.071</v>
      </c>
      <c r="L16952" s="54">
        <v>-1.27</v>
      </c>
      <c r="M16952" s="54">
        <v>-1.556</v>
      </c>
    </row>
    <row r="16953" spans="1:13" x14ac:dyDescent="0.2">
      <c r="A16953" s="50">
        <v>42549</v>
      </c>
      <c r="B16953">
        <f t="shared" si="795"/>
        <v>2016</v>
      </c>
      <c r="C16953" s="51">
        <f t="shared" si="796"/>
        <v>6</v>
      </c>
      <c r="D16953" s="51">
        <f t="shared" si="797"/>
        <v>28</v>
      </c>
      <c r="E16953" s="52">
        <v>0.625</v>
      </c>
      <c r="K16953" s="54">
        <v>-1.071</v>
      </c>
      <c r="L16953" s="54">
        <v>-1.27</v>
      </c>
      <c r="M16953" s="54">
        <v>-1.5840000000000001</v>
      </c>
    </row>
    <row r="16954" spans="1:13" x14ac:dyDescent="0.2">
      <c r="A16954" s="50">
        <v>42549</v>
      </c>
      <c r="B16954">
        <f t="shared" si="795"/>
        <v>2016</v>
      </c>
      <c r="C16954" s="51">
        <f t="shared" si="796"/>
        <v>6</v>
      </c>
      <c r="D16954" s="51">
        <f t="shared" si="797"/>
        <v>28</v>
      </c>
      <c r="E16954" s="52">
        <v>0.75</v>
      </c>
      <c r="K16954" s="54">
        <v>-1.071</v>
      </c>
      <c r="L16954" s="54">
        <v>-1.242</v>
      </c>
      <c r="M16954" s="54">
        <v>-1.556</v>
      </c>
    </row>
    <row r="16955" spans="1:13" x14ac:dyDescent="0.2">
      <c r="A16955" s="50">
        <v>42549</v>
      </c>
      <c r="B16955">
        <f t="shared" si="795"/>
        <v>2016</v>
      </c>
      <c r="C16955" s="51">
        <f t="shared" si="796"/>
        <v>6</v>
      </c>
      <c r="D16955" s="51">
        <f t="shared" si="797"/>
        <v>28</v>
      </c>
      <c r="E16955" s="52">
        <v>0.875</v>
      </c>
      <c r="K16955" s="54">
        <v>-1.071</v>
      </c>
      <c r="L16955" s="54">
        <v>-1.27</v>
      </c>
      <c r="M16955" s="54">
        <v>-1.556</v>
      </c>
    </row>
    <row r="16956" spans="1:13" x14ac:dyDescent="0.2">
      <c r="A16956" s="50">
        <v>42550</v>
      </c>
      <c r="B16956">
        <f t="shared" si="795"/>
        <v>2016</v>
      </c>
      <c r="C16956" s="51">
        <f t="shared" si="796"/>
        <v>6</v>
      </c>
      <c r="D16956" s="51">
        <f t="shared" si="797"/>
        <v>29</v>
      </c>
      <c r="E16956" s="52">
        <v>0</v>
      </c>
      <c r="K16956" s="54">
        <v>-1.071</v>
      </c>
      <c r="L16956" s="54">
        <v>-1.242</v>
      </c>
      <c r="M16956" s="54">
        <v>-1.556</v>
      </c>
    </row>
    <row r="16957" spans="1:13" x14ac:dyDescent="0.2">
      <c r="A16957" s="50">
        <v>42550</v>
      </c>
      <c r="B16957">
        <f t="shared" si="795"/>
        <v>2016</v>
      </c>
      <c r="C16957" s="51">
        <f t="shared" si="796"/>
        <v>6</v>
      </c>
      <c r="D16957" s="51">
        <f t="shared" si="797"/>
        <v>29</v>
      </c>
      <c r="E16957" s="52">
        <v>0.125</v>
      </c>
      <c r="K16957" s="54">
        <v>-1.0429999999999999</v>
      </c>
      <c r="L16957" s="54">
        <v>-1.242</v>
      </c>
      <c r="M16957" s="54">
        <v>-1.556</v>
      </c>
    </row>
    <row r="16958" spans="1:13" x14ac:dyDescent="0.2">
      <c r="A16958" s="50">
        <v>42550</v>
      </c>
      <c r="B16958">
        <f t="shared" si="795"/>
        <v>2016</v>
      </c>
      <c r="C16958" s="51">
        <f t="shared" si="796"/>
        <v>6</v>
      </c>
      <c r="D16958" s="51">
        <f t="shared" si="797"/>
        <v>29</v>
      </c>
      <c r="E16958" s="52">
        <v>0.25</v>
      </c>
      <c r="K16958" s="54">
        <v>-1.0429999999999999</v>
      </c>
      <c r="L16958" s="54">
        <v>-1.242</v>
      </c>
      <c r="M16958" s="54">
        <v>-1.556</v>
      </c>
    </row>
    <row r="16959" spans="1:13" x14ac:dyDescent="0.2">
      <c r="A16959" s="50">
        <v>42550</v>
      </c>
      <c r="B16959">
        <f t="shared" si="795"/>
        <v>2016</v>
      </c>
      <c r="C16959" s="51">
        <f t="shared" si="796"/>
        <v>6</v>
      </c>
      <c r="D16959" s="51">
        <f t="shared" si="797"/>
        <v>29</v>
      </c>
      <c r="E16959" s="52">
        <v>0.375</v>
      </c>
      <c r="K16959" s="54">
        <v>-1.071</v>
      </c>
      <c r="L16959" s="54">
        <v>-1.242</v>
      </c>
      <c r="M16959" s="54">
        <v>-1.556</v>
      </c>
    </row>
    <row r="16960" spans="1:13" x14ac:dyDescent="0.2">
      <c r="A16960" s="50">
        <v>42550</v>
      </c>
      <c r="B16960">
        <f t="shared" si="795"/>
        <v>2016</v>
      </c>
      <c r="C16960" s="51">
        <f t="shared" si="796"/>
        <v>6</v>
      </c>
      <c r="D16960" s="51">
        <f t="shared" si="797"/>
        <v>29</v>
      </c>
      <c r="E16960" s="52">
        <v>0.5</v>
      </c>
      <c r="K16960" s="54">
        <v>-1.0429999999999999</v>
      </c>
      <c r="L16960" s="54">
        <v>-1.242</v>
      </c>
      <c r="M16960" s="54">
        <v>-1.556</v>
      </c>
    </row>
    <row r="16961" spans="1:13" x14ac:dyDescent="0.2">
      <c r="A16961" s="50">
        <v>42550</v>
      </c>
      <c r="B16961">
        <f t="shared" si="795"/>
        <v>2016</v>
      </c>
      <c r="C16961" s="51">
        <f t="shared" si="796"/>
        <v>6</v>
      </c>
      <c r="D16961" s="51">
        <f t="shared" si="797"/>
        <v>29</v>
      </c>
      <c r="E16961" s="52">
        <v>0.625</v>
      </c>
      <c r="K16961" s="54">
        <v>-1.0429999999999999</v>
      </c>
      <c r="L16961" s="54">
        <v>-1.242</v>
      </c>
      <c r="M16961" s="54">
        <v>-1.556</v>
      </c>
    </row>
    <row r="16962" spans="1:13" x14ac:dyDescent="0.2">
      <c r="A16962" s="50">
        <v>42550</v>
      </c>
      <c r="B16962">
        <f t="shared" si="795"/>
        <v>2016</v>
      </c>
      <c r="C16962" s="51">
        <f t="shared" si="796"/>
        <v>6</v>
      </c>
      <c r="D16962" s="51">
        <f t="shared" si="797"/>
        <v>29</v>
      </c>
      <c r="E16962" s="52">
        <v>0.75</v>
      </c>
      <c r="K16962" s="54">
        <v>-1.0429999999999999</v>
      </c>
      <c r="L16962" s="54">
        <v>-1.242</v>
      </c>
      <c r="M16962" s="54">
        <v>-1.556</v>
      </c>
    </row>
    <row r="16963" spans="1:13" x14ac:dyDescent="0.2">
      <c r="A16963" s="50">
        <v>42550</v>
      </c>
      <c r="B16963">
        <f t="shared" si="795"/>
        <v>2016</v>
      </c>
      <c r="C16963" s="51">
        <f t="shared" si="796"/>
        <v>6</v>
      </c>
      <c r="D16963" s="51">
        <f t="shared" si="797"/>
        <v>29</v>
      </c>
      <c r="E16963" s="52">
        <v>0.875</v>
      </c>
      <c r="K16963" s="54">
        <v>-1.0429999999999999</v>
      </c>
      <c r="L16963" s="54">
        <v>-1.242</v>
      </c>
      <c r="M16963" s="54">
        <v>-1.556</v>
      </c>
    </row>
    <row r="16964" spans="1:13" x14ac:dyDescent="0.2">
      <c r="A16964" s="50">
        <v>42551</v>
      </c>
      <c r="B16964">
        <f t="shared" si="795"/>
        <v>2016</v>
      </c>
      <c r="C16964" s="51">
        <f t="shared" si="796"/>
        <v>6</v>
      </c>
      <c r="D16964" s="51">
        <f t="shared" si="797"/>
        <v>30</v>
      </c>
      <c r="E16964" s="52">
        <v>0</v>
      </c>
      <c r="K16964" s="54">
        <v>-1.0429999999999999</v>
      </c>
      <c r="L16964" s="54">
        <v>-1.2130000000000001</v>
      </c>
      <c r="M16964" s="54">
        <v>-1.556</v>
      </c>
    </row>
    <row r="16965" spans="1:13" x14ac:dyDescent="0.2">
      <c r="A16965" s="50">
        <v>42551</v>
      </c>
      <c r="B16965">
        <f t="shared" si="795"/>
        <v>2016</v>
      </c>
      <c r="C16965" s="51">
        <f t="shared" si="796"/>
        <v>6</v>
      </c>
      <c r="D16965" s="51">
        <f t="shared" si="797"/>
        <v>30</v>
      </c>
      <c r="E16965" s="52">
        <v>0.125</v>
      </c>
      <c r="K16965" s="54">
        <v>-1.0429999999999999</v>
      </c>
      <c r="L16965" s="54">
        <v>-1.242</v>
      </c>
      <c r="M16965" s="54">
        <v>-1.556</v>
      </c>
    </row>
    <row r="16966" spans="1:13" x14ac:dyDescent="0.2">
      <c r="A16966" s="50">
        <v>42551</v>
      </c>
      <c r="B16966">
        <f t="shared" si="795"/>
        <v>2016</v>
      </c>
      <c r="C16966" s="51">
        <f t="shared" si="796"/>
        <v>6</v>
      </c>
      <c r="D16966" s="51">
        <f t="shared" si="797"/>
        <v>30</v>
      </c>
      <c r="E16966" s="52">
        <v>0.25</v>
      </c>
      <c r="K16966" s="54">
        <v>-1.0429999999999999</v>
      </c>
      <c r="L16966" s="54">
        <v>-1.242</v>
      </c>
      <c r="M16966" s="54">
        <v>-1.5269999999999999</v>
      </c>
    </row>
    <row r="16967" spans="1:13" x14ac:dyDescent="0.2">
      <c r="A16967" s="50">
        <v>42551</v>
      </c>
      <c r="B16967">
        <f t="shared" si="795"/>
        <v>2016</v>
      </c>
      <c r="C16967" s="51">
        <f t="shared" si="796"/>
        <v>6</v>
      </c>
      <c r="D16967" s="51">
        <f t="shared" si="797"/>
        <v>30</v>
      </c>
      <c r="E16967" s="52">
        <v>0.375</v>
      </c>
      <c r="K16967" s="54">
        <v>-1.0429999999999999</v>
      </c>
      <c r="L16967" s="54">
        <v>-1.2130000000000001</v>
      </c>
      <c r="M16967" s="54">
        <v>-1.5269999999999999</v>
      </c>
    </row>
    <row r="16968" spans="1:13" x14ac:dyDescent="0.2">
      <c r="A16968" s="50">
        <v>42551</v>
      </c>
      <c r="B16968">
        <f t="shared" si="795"/>
        <v>2016</v>
      </c>
      <c r="C16968" s="51">
        <f t="shared" si="796"/>
        <v>6</v>
      </c>
      <c r="D16968" s="51">
        <f t="shared" si="797"/>
        <v>30</v>
      </c>
      <c r="E16968" s="52">
        <v>0.5</v>
      </c>
      <c r="K16968" s="54">
        <v>-1.0429999999999999</v>
      </c>
      <c r="L16968" s="54">
        <v>-1.2130000000000001</v>
      </c>
      <c r="M16968" s="54">
        <v>-1.5269999999999999</v>
      </c>
    </row>
    <row r="16969" spans="1:13" x14ac:dyDescent="0.2">
      <c r="A16969" s="50">
        <v>42551</v>
      </c>
      <c r="B16969">
        <f t="shared" si="795"/>
        <v>2016</v>
      </c>
      <c r="C16969" s="51">
        <f t="shared" si="796"/>
        <v>6</v>
      </c>
      <c r="D16969" s="51">
        <f t="shared" si="797"/>
        <v>30</v>
      </c>
      <c r="E16969" s="52">
        <v>0.625</v>
      </c>
      <c r="K16969" s="54">
        <v>-1.0429999999999999</v>
      </c>
      <c r="L16969" s="54">
        <v>-1.2130000000000001</v>
      </c>
      <c r="M16969" s="54">
        <v>-1.5269999999999999</v>
      </c>
    </row>
    <row r="16970" spans="1:13" x14ac:dyDescent="0.2">
      <c r="A16970" s="50">
        <v>42551</v>
      </c>
      <c r="B16970">
        <f t="shared" si="795"/>
        <v>2016</v>
      </c>
      <c r="C16970" s="51">
        <f t="shared" si="796"/>
        <v>6</v>
      </c>
      <c r="D16970" s="51">
        <f t="shared" si="797"/>
        <v>30</v>
      </c>
      <c r="E16970" s="52">
        <v>0.75</v>
      </c>
      <c r="K16970" s="54">
        <v>-1.0429999999999999</v>
      </c>
      <c r="L16970" s="54">
        <v>-1.2130000000000001</v>
      </c>
      <c r="M16970" s="54">
        <v>-1.5269999999999999</v>
      </c>
    </row>
    <row r="16971" spans="1:13" x14ac:dyDescent="0.2">
      <c r="A16971" s="50">
        <v>42551</v>
      </c>
      <c r="B16971">
        <f t="shared" si="795"/>
        <v>2016</v>
      </c>
      <c r="C16971" s="51">
        <f t="shared" si="796"/>
        <v>6</v>
      </c>
      <c r="D16971" s="51">
        <f t="shared" si="797"/>
        <v>30</v>
      </c>
      <c r="E16971" s="52">
        <v>0.875</v>
      </c>
      <c r="K16971" s="54">
        <v>-1.0429999999999999</v>
      </c>
      <c r="L16971" s="54">
        <v>-1.2130000000000001</v>
      </c>
      <c r="M16971" s="54">
        <v>-1.5269999999999999</v>
      </c>
    </row>
    <row r="16972" spans="1:13" x14ac:dyDescent="0.2">
      <c r="A16972" s="50">
        <v>42552</v>
      </c>
      <c r="B16972">
        <f t="shared" si="795"/>
        <v>2016</v>
      </c>
      <c r="C16972" s="51">
        <f t="shared" si="796"/>
        <v>7</v>
      </c>
      <c r="D16972" s="51">
        <f t="shared" si="797"/>
        <v>1</v>
      </c>
      <c r="E16972" s="52">
        <v>0</v>
      </c>
      <c r="K16972" s="54">
        <v>-1.0429999999999999</v>
      </c>
      <c r="L16972" s="54">
        <v>-1.2130000000000001</v>
      </c>
      <c r="M16972" s="54">
        <v>-1.5269999999999999</v>
      </c>
    </row>
    <row r="16973" spans="1:13" x14ac:dyDescent="0.2">
      <c r="A16973" s="50">
        <v>42552</v>
      </c>
      <c r="B16973">
        <f t="shared" si="795"/>
        <v>2016</v>
      </c>
      <c r="C16973" s="51">
        <f t="shared" si="796"/>
        <v>7</v>
      </c>
      <c r="D16973" s="51">
        <f t="shared" si="797"/>
        <v>1</v>
      </c>
      <c r="E16973" s="52">
        <v>0.125</v>
      </c>
      <c r="K16973" s="54">
        <v>-1.0149999999999999</v>
      </c>
      <c r="L16973" s="54">
        <v>-1.2130000000000001</v>
      </c>
      <c r="M16973" s="54">
        <v>-1.5269999999999999</v>
      </c>
    </row>
    <row r="16974" spans="1:13" x14ac:dyDescent="0.2">
      <c r="A16974" s="50">
        <v>42552</v>
      </c>
      <c r="B16974">
        <f t="shared" si="795"/>
        <v>2016</v>
      </c>
      <c r="C16974" s="51">
        <f t="shared" si="796"/>
        <v>7</v>
      </c>
      <c r="D16974" s="51">
        <f t="shared" si="797"/>
        <v>1</v>
      </c>
      <c r="E16974" s="52">
        <v>0.25</v>
      </c>
      <c r="K16974" s="54">
        <v>-1.0149999999999999</v>
      </c>
      <c r="L16974" s="54">
        <v>-1.2130000000000001</v>
      </c>
      <c r="M16974" s="54">
        <v>-1.5269999999999999</v>
      </c>
    </row>
    <row r="16975" spans="1:13" x14ac:dyDescent="0.2">
      <c r="A16975" s="50">
        <v>42552</v>
      </c>
      <c r="B16975">
        <f t="shared" ref="B16975:B17038" si="798">YEAR(A16975)</f>
        <v>2016</v>
      </c>
      <c r="C16975" s="51">
        <f t="shared" ref="C16975:C17038" si="799">MONTH(A16975)</f>
        <v>7</v>
      </c>
      <c r="D16975" s="51">
        <f t="shared" ref="D16975:D17038" si="800">DAY(A16975)</f>
        <v>1</v>
      </c>
      <c r="E16975" s="52">
        <v>0.375</v>
      </c>
      <c r="K16975" s="54">
        <v>-1.0149999999999999</v>
      </c>
      <c r="L16975" s="54">
        <v>-1.2130000000000001</v>
      </c>
      <c r="M16975" s="54">
        <v>-1.5269999999999999</v>
      </c>
    </row>
    <row r="16976" spans="1:13" x14ac:dyDescent="0.2">
      <c r="A16976" s="50">
        <v>42552</v>
      </c>
      <c r="B16976">
        <f t="shared" si="798"/>
        <v>2016</v>
      </c>
      <c r="C16976" s="51">
        <f t="shared" si="799"/>
        <v>7</v>
      </c>
      <c r="D16976" s="51">
        <f t="shared" si="800"/>
        <v>1</v>
      </c>
      <c r="E16976" s="52">
        <v>0.5</v>
      </c>
      <c r="K16976" s="54">
        <v>-1.0149999999999999</v>
      </c>
      <c r="L16976" s="54">
        <v>-1.2130000000000001</v>
      </c>
      <c r="M16976" s="54">
        <v>-1.5269999999999999</v>
      </c>
    </row>
    <row r="16977" spans="1:13" x14ac:dyDescent="0.2">
      <c r="A16977" s="50">
        <v>42552</v>
      </c>
      <c r="B16977">
        <f t="shared" si="798"/>
        <v>2016</v>
      </c>
      <c r="C16977" s="51">
        <f t="shared" si="799"/>
        <v>7</v>
      </c>
      <c r="D16977" s="51">
        <f t="shared" si="800"/>
        <v>1</v>
      </c>
      <c r="E16977" s="52">
        <v>0.625</v>
      </c>
      <c r="K16977" s="54">
        <v>-1.0149999999999999</v>
      </c>
      <c r="L16977" s="54">
        <v>-1.2130000000000001</v>
      </c>
      <c r="M16977" s="54">
        <v>-1.5269999999999999</v>
      </c>
    </row>
    <row r="16978" spans="1:13" x14ac:dyDescent="0.2">
      <c r="A16978" s="50">
        <v>42552</v>
      </c>
      <c r="B16978">
        <f t="shared" si="798"/>
        <v>2016</v>
      </c>
      <c r="C16978" s="51">
        <f t="shared" si="799"/>
        <v>7</v>
      </c>
      <c r="D16978" s="51">
        <f t="shared" si="800"/>
        <v>1</v>
      </c>
      <c r="E16978" s="52">
        <v>0.75</v>
      </c>
      <c r="K16978" s="54">
        <v>-1.0149999999999999</v>
      </c>
      <c r="L16978" s="54">
        <v>-1.2130000000000001</v>
      </c>
      <c r="M16978" s="54">
        <v>-1.498</v>
      </c>
    </row>
    <row r="16979" spans="1:13" x14ac:dyDescent="0.2">
      <c r="A16979" s="50">
        <v>42552</v>
      </c>
      <c r="B16979">
        <f t="shared" si="798"/>
        <v>2016</v>
      </c>
      <c r="C16979" s="51">
        <f t="shared" si="799"/>
        <v>7</v>
      </c>
      <c r="D16979" s="51">
        <f t="shared" si="800"/>
        <v>1</v>
      </c>
      <c r="E16979" s="52">
        <v>0.875</v>
      </c>
      <c r="K16979" s="54">
        <v>-1.0149999999999999</v>
      </c>
      <c r="L16979" s="54">
        <v>-1.2130000000000001</v>
      </c>
      <c r="M16979" s="54">
        <v>-1.498</v>
      </c>
    </row>
    <row r="16980" spans="1:13" x14ac:dyDescent="0.2">
      <c r="A16980" s="50">
        <v>42553</v>
      </c>
      <c r="B16980">
        <f t="shared" si="798"/>
        <v>2016</v>
      </c>
      <c r="C16980" s="51">
        <f t="shared" si="799"/>
        <v>7</v>
      </c>
      <c r="D16980" s="51">
        <f t="shared" si="800"/>
        <v>2</v>
      </c>
      <c r="E16980" s="52">
        <v>0</v>
      </c>
      <c r="K16980" s="54">
        <v>-1.0149999999999999</v>
      </c>
      <c r="L16980" s="54">
        <v>-1.2130000000000001</v>
      </c>
      <c r="M16980" s="54">
        <v>-1.498</v>
      </c>
    </row>
    <row r="16981" spans="1:13" x14ac:dyDescent="0.2">
      <c r="A16981" s="50">
        <v>42553</v>
      </c>
      <c r="B16981">
        <f t="shared" si="798"/>
        <v>2016</v>
      </c>
      <c r="C16981" s="51">
        <f t="shared" si="799"/>
        <v>7</v>
      </c>
      <c r="D16981" s="51">
        <f t="shared" si="800"/>
        <v>2</v>
      </c>
      <c r="E16981" s="52">
        <v>0.125</v>
      </c>
      <c r="K16981" s="54">
        <v>-1.0149999999999999</v>
      </c>
      <c r="L16981" s="54">
        <v>-1.2130000000000001</v>
      </c>
      <c r="M16981" s="54">
        <v>-1.498</v>
      </c>
    </row>
    <row r="16982" spans="1:13" x14ac:dyDescent="0.2">
      <c r="A16982" s="50">
        <v>42553</v>
      </c>
      <c r="B16982">
        <f t="shared" si="798"/>
        <v>2016</v>
      </c>
      <c r="C16982" s="51">
        <f t="shared" si="799"/>
        <v>7</v>
      </c>
      <c r="D16982" s="51">
        <f t="shared" si="800"/>
        <v>2</v>
      </c>
      <c r="E16982" s="52">
        <v>0.25</v>
      </c>
      <c r="K16982" s="54">
        <v>-1.0149999999999999</v>
      </c>
      <c r="L16982" s="54">
        <v>-1.2130000000000001</v>
      </c>
      <c r="M16982" s="54">
        <v>-1.498</v>
      </c>
    </row>
    <row r="16983" spans="1:13" x14ac:dyDescent="0.2">
      <c r="A16983" s="50">
        <v>42553</v>
      </c>
      <c r="B16983">
        <f t="shared" si="798"/>
        <v>2016</v>
      </c>
      <c r="C16983" s="51">
        <f t="shared" si="799"/>
        <v>7</v>
      </c>
      <c r="D16983" s="51">
        <f t="shared" si="800"/>
        <v>2</v>
      </c>
      <c r="E16983" s="52">
        <v>0.375</v>
      </c>
      <c r="K16983" s="54">
        <v>-1.0149999999999999</v>
      </c>
      <c r="L16983" s="54">
        <v>-1.2130000000000001</v>
      </c>
      <c r="M16983" s="54">
        <v>-1.498</v>
      </c>
    </row>
    <row r="16984" spans="1:13" x14ac:dyDescent="0.2">
      <c r="A16984" s="50">
        <v>42553</v>
      </c>
      <c r="B16984">
        <f t="shared" si="798"/>
        <v>2016</v>
      </c>
      <c r="C16984" s="51">
        <f t="shared" si="799"/>
        <v>7</v>
      </c>
      <c r="D16984" s="51">
        <f t="shared" si="800"/>
        <v>2</v>
      </c>
      <c r="E16984" s="52">
        <v>0.5</v>
      </c>
      <c r="K16984" s="54">
        <v>-1.0149999999999999</v>
      </c>
      <c r="L16984" s="54">
        <v>-1.2130000000000001</v>
      </c>
      <c r="M16984" s="54">
        <v>-1.498</v>
      </c>
    </row>
    <row r="16985" spans="1:13" x14ac:dyDescent="0.2">
      <c r="A16985" s="50">
        <v>42553</v>
      </c>
      <c r="B16985">
        <f t="shared" si="798"/>
        <v>2016</v>
      </c>
      <c r="C16985" s="51">
        <f t="shared" si="799"/>
        <v>7</v>
      </c>
      <c r="D16985" s="51">
        <f t="shared" si="800"/>
        <v>2</v>
      </c>
      <c r="E16985" s="52">
        <v>0.625</v>
      </c>
      <c r="K16985" s="54">
        <v>-1.0149999999999999</v>
      </c>
      <c r="L16985" s="54">
        <v>-1.1850000000000001</v>
      </c>
      <c r="M16985" s="54">
        <v>-1.498</v>
      </c>
    </row>
    <row r="16986" spans="1:13" x14ac:dyDescent="0.2">
      <c r="A16986" s="50">
        <v>42553</v>
      </c>
      <c r="B16986">
        <f t="shared" si="798"/>
        <v>2016</v>
      </c>
      <c r="C16986" s="51">
        <f t="shared" si="799"/>
        <v>7</v>
      </c>
      <c r="D16986" s="51">
        <f t="shared" si="800"/>
        <v>2</v>
      </c>
      <c r="E16986" s="52">
        <v>0.75</v>
      </c>
      <c r="K16986" s="54">
        <v>-1.0149999999999999</v>
      </c>
      <c r="L16986" s="54">
        <v>-1.1850000000000001</v>
      </c>
      <c r="M16986" s="54">
        <v>-1.498</v>
      </c>
    </row>
    <row r="16987" spans="1:13" x14ac:dyDescent="0.2">
      <c r="A16987" s="50">
        <v>42553</v>
      </c>
      <c r="B16987">
        <f t="shared" si="798"/>
        <v>2016</v>
      </c>
      <c r="C16987" s="51">
        <f t="shared" si="799"/>
        <v>7</v>
      </c>
      <c r="D16987" s="51">
        <f t="shared" si="800"/>
        <v>2</v>
      </c>
      <c r="E16987" s="52">
        <v>0.875</v>
      </c>
      <c r="K16987" s="54">
        <v>-1.0149999999999999</v>
      </c>
      <c r="L16987" s="54">
        <v>-1.1850000000000001</v>
      </c>
      <c r="M16987" s="54">
        <v>-1.498</v>
      </c>
    </row>
    <row r="16988" spans="1:13" x14ac:dyDescent="0.2">
      <c r="A16988" s="50">
        <v>42554</v>
      </c>
      <c r="B16988">
        <f t="shared" si="798"/>
        <v>2016</v>
      </c>
      <c r="C16988" s="51">
        <f t="shared" si="799"/>
        <v>7</v>
      </c>
      <c r="D16988" s="51">
        <f t="shared" si="800"/>
        <v>3</v>
      </c>
      <c r="E16988" s="52">
        <v>0</v>
      </c>
      <c r="K16988" s="54">
        <v>-1.0149999999999999</v>
      </c>
      <c r="L16988" s="54">
        <v>-1.1850000000000001</v>
      </c>
      <c r="M16988" s="54">
        <v>-1.498</v>
      </c>
    </row>
    <row r="16989" spans="1:13" x14ac:dyDescent="0.2">
      <c r="A16989" s="50">
        <v>42554</v>
      </c>
      <c r="B16989">
        <f t="shared" si="798"/>
        <v>2016</v>
      </c>
      <c r="C16989" s="51">
        <f t="shared" si="799"/>
        <v>7</v>
      </c>
      <c r="D16989" s="51">
        <f t="shared" si="800"/>
        <v>3</v>
      </c>
      <c r="E16989" s="52">
        <v>0.125</v>
      </c>
      <c r="K16989" s="54">
        <v>-1.0149999999999999</v>
      </c>
      <c r="L16989" s="54">
        <v>-1.1850000000000001</v>
      </c>
      <c r="M16989" s="54">
        <v>-1.498</v>
      </c>
    </row>
    <row r="16990" spans="1:13" x14ac:dyDescent="0.2">
      <c r="A16990" s="50">
        <v>42554</v>
      </c>
      <c r="B16990">
        <f t="shared" si="798"/>
        <v>2016</v>
      </c>
      <c r="C16990" s="51">
        <f t="shared" si="799"/>
        <v>7</v>
      </c>
      <c r="D16990" s="51">
        <f t="shared" si="800"/>
        <v>3</v>
      </c>
      <c r="E16990" s="52">
        <v>0.25</v>
      </c>
      <c r="K16990" s="54">
        <v>-1.0149999999999999</v>
      </c>
      <c r="L16990" s="54">
        <v>-1.1850000000000001</v>
      </c>
      <c r="M16990" s="54">
        <v>-1.498</v>
      </c>
    </row>
    <row r="16991" spans="1:13" x14ac:dyDescent="0.2">
      <c r="A16991" s="50">
        <v>42554</v>
      </c>
      <c r="B16991">
        <f t="shared" si="798"/>
        <v>2016</v>
      </c>
      <c r="C16991" s="51">
        <f t="shared" si="799"/>
        <v>7</v>
      </c>
      <c r="D16991" s="51">
        <f t="shared" si="800"/>
        <v>3</v>
      </c>
      <c r="E16991" s="52">
        <v>0.375</v>
      </c>
      <c r="K16991" s="54">
        <v>-1.0149999999999999</v>
      </c>
      <c r="L16991" s="54">
        <v>-1.1850000000000001</v>
      </c>
      <c r="M16991" s="54">
        <v>-1.498</v>
      </c>
    </row>
    <row r="16992" spans="1:13" x14ac:dyDescent="0.2">
      <c r="A16992" s="50">
        <v>42554</v>
      </c>
      <c r="B16992">
        <f t="shared" si="798"/>
        <v>2016</v>
      </c>
      <c r="C16992" s="51">
        <f t="shared" si="799"/>
        <v>7</v>
      </c>
      <c r="D16992" s="51">
        <f t="shared" si="800"/>
        <v>3</v>
      </c>
      <c r="E16992" s="52">
        <v>0.5</v>
      </c>
      <c r="K16992" s="54">
        <v>-1.0149999999999999</v>
      </c>
      <c r="L16992" s="54">
        <v>-1.1850000000000001</v>
      </c>
      <c r="M16992" s="54">
        <v>-1.498</v>
      </c>
    </row>
    <row r="16993" spans="1:13" x14ac:dyDescent="0.2">
      <c r="A16993" s="50">
        <v>42554</v>
      </c>
      <c r="B16993">
        <f t="shared" si="798"/>
        <v>2016</v>
      </c>
      <c r="C16993" s="51">
        <f t="shared" si="799"/>
        <v>7</v>
      </c>
      <c r="D16993" s="51">
        <f t="shared" si="800"/>
        <v>3</v>
      </c>
      <c r="E16993" s="52">
        <v>0.625</v>
      </c>
      <c r="K16993" s="54">
        <v>-0.98599999999999999</v>
      </c>
      <c r="L16993" s="54">
        <v>-1.1850000000000001</v>
      </c>
      <c r="M16993" s="54">
        <v>-1.498</v>
      </c>
    </row>
    <row r="16994" spans="1:13" x14ac:dyDescent="0.2">
      <c r="A16994" s="50">
        <v>42554</v>
      </c>
      <c r="B16994">
        <f t="shared" si="798"/>
        <v>2016</v>
      </c>
      <c r="C16994" s="51">
        <f t="shared" si="799"/>
        <v>7</v>
      </c>
      <c r="D16994" s="51">
        <f t="shared" si="800"/>
        <v>3</v>
      </c>
      <c r="E16994" s="52">
        <v>0.75</v>
      </c>
      <c r="K16994" s="54">
        <v>-0.98599999999999999</v>
      </c>
      <c r="L16994" s="54">
        <v>-1.1850000000000001</v>
      </c>
      <c r="M16994" s="54">
        <v>-1.498</v>
      </c>
    </row>
    <row r="16995" spans="1:13" x14ac:dyDescent="0.2">
      <c r="A16995" s="50">
        <v>42554</v>
      </c>
      <c r="B16995">
        <f t="shared" si="798"/>
        <v>2016</v>
      </c>
      <c r="C16995" s="51">
        <f t="shared" si="799"/>
        <v>7</v>
      </c>
      <c r="D16995" s="51">
        <f t="shared" si="800"/>
        <v>3</v>
      </c>
      <c r="E16995" s="52">
        <v>0.875</v>
      </c>
      <c r="K16995" s="54">
        <v>-0.98599999999999999</v>
      </c>
      <c r="L16995" s="54">
        <v>-1.1850000000000001</v>
      </c>
      <c r="M16995" s="54">
        <v>-1.47</v>
      </c>
    </row>
    <row r="16996" spans="1:13" x14ac:dyDescent="0.2">
      <c r="A16996" s="50">
        <v>42555</v>
      </c>
      <c r="B16996">
        <f t="shared" si="798"/>
        <v>2016</v>
      </c>
      <c r="C16996" s="51">
        <f t="shared" si="799"/>
        <v>7</v>
      </c>
      <c r="D16996" s="51">
        <f t="shared" si="800"/>
        <v>4</v>
      </c>
      <c r="E16996" s="52">
        <v>0</v>
      </c>
      <c r="K16996" s="54">
        <v>-0.98599999999999999</v>
      </c>
      <c r="L16996" s="54">
        <v>-1.1850000000000001</v>
      </c>
      <c r="M16996" s="54">
        <v>-1.47</v>
      </c>
    </row>
    <row r="16997" spans="1:13" x14ac:dyDescent="0.2">
      <c r="A16997" s="50">
        <v>42555</v>
      </c>
      <c r="B16997">
        <f t="shared" si="798"/>
        <v>2016</v>
      </c>
      <c r="C16997" s="51">
        <f t="shared" si="799"/>
        <v>7</v>
      </c>
      <c r="D16997" s="51">
        <f t="shared" si="800"/>
        <v>4</v>
      </c>
      <c r="E16997" s="52">
        <v>0.125</v>
      </c>
      <c r="K16997" s="54">
        <v>-0.98599999999999999</v>
      </c>
      <c r="L16997" s="54">
        <v>-1.157</v>
      </c>
      <c r="M16997" s="54">
        <v>-1.498</v>
      </c>
    </row>
    <row r="16998" spans="1:13" x14ac:dyDescent="0.2">
      <c r="A16998" s="50">
        <v>42555</v>
      </c>
      <c r="B16998">
        <f t="shared" si="798"/>
        <v>2016</v>
      </c>
      <c r="C16998" s="51">
        <f t="shared" si="799"/>
        <v>7</v>
      </c>
      <c r="D16998" s="51">
        <f t="shared" si="800"/>
        <v>4</v>
      </c>
      <c r="E16998" s="52">
        <v>0.25</v>
      </c>
      <c r="K16998" s="54">
        <v>-0.98599999999999999</v>
      </c>
      <c r="L16998" s="54">
        <v>-1.157</v>
      </c>
      <c r="M16998" s="54">
        <v>-1.47</v>
      </c>
    </row>
    <row r="16999" spans="1:13" x14ac:dyDescent="0.2">
      <c r="A16999" s="50">
        <v>42555</v>
      </c>
      <c r="B16999">
        <f t="shared" si="798"/>
        <v>2016</v>
      </c>
      <c r="C16999" s="51">
        <f t="shared" si="799"/>
        <v>7</v>
      </c>
      <c r="D16999" s="51">
        <f t="shared" si="800"/>
        <v>4</v>
      </c>
      <c r="E16999" s="52">
        <v>0.375</v>
      </c>
      <c r="K16999" s="54">
        <v>-0.98599999999999999</v>
      </c>
      <c r="L16999" s="54">
        <v>-1.1850000000000001</v>
      </c>
      <c r="M16999" s="54">
        <v>-1.47</v>
      </c>
    </row>
    <row r="17000" spans="1:13" x14ac:dyDescent="0.2">
      <c r="A17000" s="50">
        <v>42555</v>
      </c>
      <c r="B17000">
        <f t="shared" si="798"/>
        <v>2016</v>
      </c>
      <c r="C17000" s="51">
        <f t="shared" si="799"/>
        <v>7</v>
      </c>
      <c r="D17000" s="51">
        <f t="shared" si="800"/>
        <v>4</v>
      </c>
      <c r="E17000" s="52">
        <v>0.5</v>
      </c>
      <c r="K17000" s="54">
        <v>-0.98599999999999999</v>
      </c>
      <c r="L17000" s="54">
        <v>-1.157</v>
      </c>
      <c r="M17000" s="54">
        <v>-1.47</v>
      </c>
    </row>
    <row r="17001" spans="1:13" x14ac:dyDescent="0.2">
      <c r="A17001" s="50">
        <v>42555</v>
      </c>
      <c r="B17001">
        <f t="shared" si="798"/>
        <v>2016</v>
      </c>
      <c r="C17001" s="51">
        <f t="shared" si="799"/>
        <v>7</v>
      </c>
      <c r="D17001" s="51">
        <f t="shared" si="800"/>
        <v>4</v>
      </c>
      <c r="E17001" s="52">
        <v>0.625</v>
      </c>
      <c r="K17001" s="54">
        <v>-0.98599999999999999</v>
      </c>
      <c r="L17001" s="54">
        <v>-1.157</v>
      </c>
      <c r="M17001" s="54">
        <v>-1.47</v>
      </c>
    </row>
    <row r="17002" spans="1:13" x14ac:dyDescent="0.2">
      <c r="A17002" s="50">
        <v>42555</v>
      </c>
      <c r="B17002">
        <f t="shared" si="798"/>
        <v>2016</v>
      </c>
      <c r="C17002" s="51">
        <f t="shared" si="799"/>
        <v>7</v>
      </c>
      <c r="D17002" s="51">
        <f t="shared" si="800"/>
        <v>4</v>
      </c>
      <c r="E17002" s="52">
        <v>0.75</v>
      </c>
      <c r="K17002" s="54">
        <v>-0.98599999999999999</v>
      </c>
      <c r="L17002" s="54">
        <v>-1.157</v>
      </c>
      <c r="M17002" s="54">
        <v>-1.47</v>
      </c>
    </row>
    <row r="17003" spans="1:13" x14ac:dyDescent="0.2">
      <c r="A17003" s="50">
        <v>42555</v>
      </c>
      <c r="B17003">
        <f t="shared" si="798"/>
        <v>2016</v>
      </c>
      <c r="C17003" s="51">
        <f t="shared" si="799"/>
        <v>7</v>
      </c>
      <c r="D17003" s="51">
        <f t="shared" si="800"/>
        <v>4</v>
      </c>
      <c r="E17003" s="52">
        <v>0.875</v>
      </c>
      <c r="K17003" s="54">
        <v>-0.98599999999999999</v>
      </c>
      <c r="L17003" s="54">
        <v>-1.157</v>
      </c>
      <c r="M17003" s="54">
        <v>-1.47</v>
      </c>
    </row>
    <row r="17004" spans="1:13" x14ac:dyDescent="0.2">
      <c r="A17004" s="50">
        <v>42556</v>
      </c>
      <c r="B17004">
        <f t="shared" si="798"/>
        <v>2016</v>
      </c>
      <c r="C17004" s="51">
        <f t="shared" si="799"/>
        <v>7</v>
      </c>
      <c r="D17004" s="51">
        <f t="shared" si="800"/>
        <v>5</v>
      </c>
      <c r="E17004" s="52">
        <v>0</v>
      </c>
      <c r="K17004" s="54">
        <v>-0.98599999999999999</v>
      </c>
      <c r="L17004" s="54">
        <v>-1.157</v>
      </c>
      <c r="M17004" s="54">
        <v>-1.4410000000000001</v>
      </c>
    </row>
    <row r="17005" spans="1:13" x14ac:dyDescent="0.2">
      <c r="A17005" s="50">
        <v>42556</v>
      </c>
      <c r="B17005">
        <f t="shared" si="798"/>
        <v>2016</v>
      </c>
      <c r="C17005" s="51">
        <f t="shared" si="799"/>
        <v>7</v>
      </c>
      <c r="D17005" s="51">
        <f t="shared" si="800"/>
        <v>5</v>
      </c>
      <c r="E17005" s="52">
        <v>0.125</v>
      </c>
      <c r="K17005" s="54">
        <v>-0.98599999999999999</v>
      </c>
      <c r="L17005" s="54">
        <v>-1.157</v>
      </c>
      <c r="M17005" s="54">
        <v>-1.47</v>
      </c>
    </row>
    <row r="17006" spans="1:13" x14ac:dyDescent="0.2">
      <c r="A17006" s="50">
        <v>42556</v>
      </c>
      <c r="B17006">
        <f t="shared" si="798"/>
        <v>2016</v>
      </c>
      <c r="C17006" s="51">
        <f t="shared" si="799"/>
        <v>7</v>
      </c>
      <c r="D17006" s="51">
        <f t="shared" si="800"/>
        <v>5</v>
      </c>
      <c r="E17006" s="52">
        <v>0.25</v>
      </c>
      <c r="K17006" s="54">
        <v>-0.98599999999999999</v>
      </c>
      <c r="L17006" s="54">
        <v>-1.157</v>
      </c>
      <c r="M17006" s="54">
        <v>-1.4410000000000001</v>
      </c>
    </row>
    <row r="17007" spans="1:13" x14ac:dyDescent="0.2">
      <c r="A17007" s="50">
        <v>42556</v>
      </c>
      <c r="B17007">
        <f t="shared" si="798"/>
        <v>2016</v>
      </c>
      <c r="C17007" s="51">
        <f t="shared" si="799"/>
        <v>7</v>
      </c>
      <c r="D17007" s="51">
        <f t="shared" si="800"/>
        <v>5</v>
      </c>
      <c r="E17007" s="52">
        <v>0.375</v>
      </c>
      <c r="K17007" s="54">
        <v>-0.95799999999999996</v>
      </c>
      <c r="L17007" s="54">
        <v>-1.157</v>
      </c>
      <c r="M17007" s="54">
        <v>-1.47</v>
      </c>
    </row>
    <row r="17008" spans="1:13" x14ac:dyDescent="0.2">
      <c r="A17008" s="50">
        <v>42556</v>
      </c>
      <c r="B17008">
        <f t="shared" si="798"/>
        <v>2016</v>
      </c>
      <c r="C17008" s="51">
        <f t="shared" si="799"/>
        <v>7</v>
      </c>
      <c r="D17008" s="51">
        <f t="shared" si="800"/>
        <v>5</v>
      </c>
      <c r="E17008" s="52">
        <v>0.5</v>
      </c>
      <c r="K17008" s="54">
        <v>-0.95799999999999996</v>
      </c>
      <c r="L17008" s="54">
        <v>-1.157</v>
      </c>
      <c r="M17008" s="54">
        <v>-1.47</v>
      </c>
    </row>
    <row r="17009" spans="1:13" x14ac:dyDescent="0.2">
      <c r="A17009" s="50">
        <v>42556</v>
      </c>
      <c r="B17009">
        <f t="shared" si="798"/>
        <v>2016</v>
      </c>
      <c r="C17009" s="51">
        <f t="shared" si="799"/>
        <v>7</v>
      </c>
      <c r="D17009" s="51">
        <f t="shared" si="800"/>
        <v>5</v>
      </c>
      <c r="E17009" s="52">
        <v>0.625</v>
      </c>
      <c r="K17009" s="54">
        <v>-0.95799999999999996</v>
      </c>
      <c r="L17009" s="54">
        <v>-1.157</v>
      </c>
      <c r="M17009" s="54">
        <v>-1.47</v>
      </c>
    </row>
    <row r="17010" spans="1:13" x14ac:dyDescent="0.2">
      <c r="A17010" s="50">
        <v>42556</v>
      </c>
      <c r="B17010">
        <f t="shared" si="798"/>
        <v>2016</v>
      </c>
      <c r="C17010" s="51">
        <f t="shared" si="799"/>
        <v>7</v>
      </c>
      <c r="D17010" s="51">
        <f t="shared" si="800"/>
        <v>5</v>
      </c>
      <c r="E17010" s="52">
        <v>0.75</v>
      </c>
      <c r="K17010" s="54">
        <v>-0.95799999999999996</v>
      </c>
      <c r="L17010" s="54">
        <v>-1.157</v>
      </c>
      <c r="M17010" s="54">
        <v>-1.4410000000000001</v>
      </c>
    </row>
    <row r="17011" spans="1:13" x14ac:dyDescent="0.2">
      <c r="A17011" s="50">
        <v>42556</v>
      </c>
      <c r="B17011">
        <f t="shared" si="798"/>
        <v>2016</v>
      </c>
      <c r="C17011" s="51">
        <f t="shared" si="799"/>
        <v>7</v>
      </c>
      <c r="D17011" s="51">
        <f t="shared" si="800"/>
        <v>5</v>
      </c>
      <c r="E17011" s="52">
        <v>0.875</v>
      </c>
      <c r="K17011" s="54">
        <v>-0.98599999999999999</v>
      </c>
      <c r="L17011" s="54">
        <v>-1.157</v>
      </c>
      <c r="M17011" s="54">
        <v>-1.47</v>
      </c>
    </row>
    <row r="17012" spans="1:13" x14ac:dyDescent="0.2">
      <c r="A17012" s="50">
        <v>42557</v>
      </c>
      <c r="B17012">
        <f t="shared" si="798"/>
        <v>2016</v>
      </c>
      <c r="C17012" s="51">
        <f t="shared" si="799"/>
        <v>7</v>
      </c>
      <c r="D17012" s="51">
        <f t="shared" si="800"/>
        <v>6</v>
      </c>
      <c r="E17012" s="52">
        <v>0</v>
      </c>
      <c r="K17012" s="54">
        <v>-0.95799999999999996</v>
      </c>
      <c r="L17012" s="54">
        <v>-1.157</v>
      </c>
      <c r="M17012" s="54">
        <v>-1.4410000000000001</v>
      </c>
    </row>
    <row r="17013" spans="1:13" x14ac:dyDescent="0.2">
      <c r="A17013" s="50">
        <v>42557</v>
      </c>
      <c r="B17013">
        <f t="shared" si="798"/>
        <v>2016</v>
      </c>
      <c r="C17013" s="51">
        <f t="shared" si="799"/>
        <v>7</v>
      </c>
      <c r="D17013" s="51">
        <f t="shared" si="800"/>
        <v>6</v>
      </c>
      <c r="E17013" s="52">
        <v>0.125</v>
      </c>
      <c r="K17013" s="54">
        <v>-0.95799999999999996</v>
      </c>
      <c r="L17013" s="54">
        <v>-1.157</v>
      </c>
      <c r="M17013" s="54">
        <v>-1.4410000000000001</v>
      </c>
    </row>
    <row r="17014" spans="1:13" x14ac:dyDescent="0.2">
      <c r="A17014" s="50">
        <v>42557</v>
      </c>
      <c r="B17014">
        <f t="shared" si="798"/>
        <v>2016</v>
      </c>
      <c r="C17014" s="51">
        <f t="shared" si="799"/>
        <v>7</v>
      </c>
      <c r="D17014" s="51">
        <f t="shared" si="800"/>
        <v>6</v>
      </c>
      <c r="E17014" s="52">
        <v>0.25</v>
      </c>
      <c r="K17014" s="54">
        <v>-0.95799999999999996</v>
      </c>
      <c r="L17014" s="54">
        <v>-1.1279999999999999</v>
      </c>
      <c r="M17014" s="54">
        <v>-1.4410000000000001</v>
      </c>
    </row>
    <row r="17015" spans="1:13" x14ac:dyDescent="0.2">
      <c r="A17015" s="50">
        <v>42557</v>
      </c>
      <c r="B17015">
        <f t="shared" si="798"/>
        <v>2016</v>
      </c>
      <c r="C17015" s="51">
        <f t="shared" si="799"/>
        <v>7</v>
      </c>
      <c r="D17015" s="51">
        <f t="shared" si="800"/>
        <v>6</v>
      </c>
      <c r="E17015" s="52">
        <v>0.375</v>
      </c>
      <c r="K17015" s="54">
        <v>-0.95799999999999996</v>
      </c>
      <c r="L17015" s="54">
        <v>-1.157</v>
      </c>
      <c r="M17015" s="54">
        <v>-1.4410000000000001</v>
      </c>
    </row>
    <row r="17016" spans="1:13" x14ac:dyDescent="0.2">
      <c r="A17016" s="50">
        <v>42557</v>
      </c>
      <c r="B17016">
        <f t="shared" si="798"/>
        <v>2016</v>
      </c>
      <c r="C17016" s="51">
        <f t="shared" si="799"/>
        <v>7</v>
      </c>
      <c r="D17016" s="51">
        <f t="shared" si="800"/>
        <v>6</v>
      </c>
      <c r="E17016" s="52">
        <v>0.5</v>
      </c>
      <c r="K17016" s="54">
        <v>-0.95799999999999996</v>
      </c>
      <c r="L17016" s="54">
        <v>-1.157</v>
      </c>
      <c r="M17016" s="54">
        <v>-1.4410000000000001</v>
      </c>
    </row>
    <row r="17017" spans="1:13" x14ac:dyDescent="0.2">
      <c r="A17017" s="50">
        <v>42557</v>
      </c>
      <c r="B17017">
        <f t="shared" si="798"/>
        <v>2016</v>
      </c>
      <c r="C17017" s="51">
        <f t="shared" si="799"/>
        <v>7</v>
      </c>
      <c r="D17017" s="51">
        <f t="shared" si="800"/>
        <v>6</v>
      </c>
      <c r="E17017" s="52">
        <v>0.625</v>
      </c>
      <c r="K17017" s="54">
        <v>-0.95799999999999996</v>
      </c>
      <c r="L17017" s="54">
        <v>-1.1279999999999999</v>
      </c>
      <c r="M17017" s="54">
        <v>-1.4410000000000001</v>
      </c>
    </row>
    <row r="17018" spans="1:13" x14ac:dyDescent="0.2">
      <c r="A17018" s="50">
        <v>42557</v>
      </c>
      <c r="B17018">
        <f t="shared" si="798"/>
        <v>2016</v>
      </c>
      <c r="C17018" s="51">
        <f t="shared" si="799"/>
        <v>7</v>
      </c>
      <c r="D17018" s="51">
        <f t="shared" si="800"/>
        <v>6</v>
      </c>
      <c r="E17018" s="52">
        <v>0.75</v>
      </c>
      <c r="K17018" s="54">
        <v>-0.95799999999999996</v>
      </c>
      <c r="L17018" s="54">
        <v>-1.1279999999999999</v>
      </c>
      <c r="M17018" s="54">
        <v>-1.4410000000000001</v>
      </c>
    </row>
    <row r="17019" spans="1:13" x14ac:dyDescent="0.2">
      <c r="A17019" s="50">
        <v>42557</v>
      </c>
      <c r="B17019">
        <f t="shared" si="798"/>
        <v>2016</v>
      </c>
      <c r="C17019" s="51">
        <f t="shared" si="799"/>
        <v>7</v>
      </c>
      <c r="D17019" s="51">
        <f t="shared" si="800"/>
        <v>6</v>
      </c>
      <c r="E17019" s="52">
        <v>0.875</v>
      </c>
      <c r="K17019" s="54">
        <v>-0.95799999999999996</v>
      </c>
      <c r="L17019" s="54">
        <v>-1.1279999999999999</v>
      </c>
      <c r="M17019" s="54">
        <v>-1.4410000000000001</v>
      </c>
    </row>
    <row r="17020" spans="1:13" x14ac:dyDescent="0.2">
      <c r="A17020" s="50">
        <v>42558</v>
      </c>
      <c r="B17020">
        <f t="shared" si="798"/>
        <v>2016</v>
      </c>
      <c r="C17020" s="51">
        <f t="shared" si="799"/>
        <v>7</v>
      </c>
      <c r="D17020" s="51">
        <f t="shared" si="800"/>
        <v>7</v>
      </c>
      <c r="E17020" s="52">
        <v>0</v>
      </c>
      <c r="K17020" s="54">
        <v>-0.95799999999999996</v>
      </c>
      <c r="L17020" s="54">
        <v>-1.1279999999999999</v>
      </c>
      <c r="M17020" s="54">
        <v>-1.413</v>
      </c>
    </row>
    <row r="17021" spans="1:13" x14ac:dyDescent="0.2">
      <c r="A17021" s="50">
        <v>42558</v>
      </c>
      <c r="B17021">
        <f t="shared" si="798"/>
        <v>2016</v>
      </c>
      <c r="C17021" s="51">
        <f t="shared" si="799"/>
        <v>7</v>
      </c>
      <c r="D17021" s="51">
        <f t="shared" si="800"/>
        <v>7</v>
      </c>
      <c r="E17021" s="52">
        <v>0.125</v>
      </c>
      <c r="K17021" s="54">
        <v>-0.95799999999999996</v>
      </c>
      <c r="L17021" s="54">
        <v>-1.1279999999999999</v>
      </c>
      <c r="M17021" s="54">
        <v>-1.4410000000000001</v>
      </c>
    </row>
    <row r="17022" spans="1:13" x14ac:dyDescent="0.2">
      <c r="A17022" s="50">
        <v>42558</v>
      </c>
      <c r="B17022">
        <f t="shared" si="798"/>
        <v>2016</v>
      </c>
      <c r="C17022" s="51">
        <f t="shared" si="799"/>
        <v>7</v>
      </c>
      <c r="D17022" s="51">
        <f t="shared" si="800"/>
        <v>7</v>
      </c>
      <c r="E17022" s="52">
        <v>0.25</v>
      </c>
      <c r="K17022" s="54">
        <v>-0.95799999999999996</v>
      </c>
      <c r="L17022" s="54">
        <v>-1.1279999999999999</v>
      </c>
      <c r="M17022" s="54">
        <v>-1.4410000000000001</v>
      </c>
    </row>
    <row r="17023" spans="1:13" x14ac:dyDescent="0.2">
      <c r="A17023" s="50">
        <v>42558</v>
      </c>
      <c r="B17023">
        <f t="shared" si="798"/>
        <v>2016</v>
      </c>
      <c r="C17023" s="51">
        <f t="shared" si="799"/>
        <v>7</v>
      </c>
      <c r="D17023" s="51">
        <f t="shared" si="800"/>
        <v>7</v>
      </c>
      <c r="E17023" s="52">
        <v>0.375</v>
      </c>
      <c r="K17023" s="54">
        <v>-0.95799999999999996</v>
      </c>
      <c r="L17023" s="54">
        <v>-1.1279999999999999</v>
      </c>
      <c r="M17023" s="54">
        <v>-1.413</v>
      </c>
    </row>
    <row r="17024" spans="1:13" x14ac:dyDescent="0.2">
      <c r="A17024" s="50">
        <v>42558</v>
      </c>
      <c r="B17024">
        <f t="shared" si="798"/>
        <v>2016</v>
      </c>
      <c r="C17024" s="51">
        <f t="shared" si="799"/>
        <v>7</v>
      </c>
      <c r="D17024" s="51">
        <f t="shared" si="800"/>
        <v>7</v>
      </c>
      <c r="E17024" s="52">
        <v>0.5</v>
      </c>
      <c r="K17024" s="54">
        <v>-0.93</v>
      </c>
      <c r="L17024" s="54">
        <v>-1.1279999999999999</v>
      </c>
      <c r="M17024" s="54">
        <v>-1.4410000000000001</v>
      </c>
    </row>
    <row r="17025" spans="1:13" x14ac:dyDescent="0.2">
      <c r="A17025" s="50">
        <v>42558</v>
      </c>
      <c r="B17025">
        <f t="shared" si="798"/>
        <v>2016</v>
      </c>
      <c r="C17025" s="51">
        <f t="shared" si="799"/>
        <v>7</v>
      </c>
      <c r="D17025" s="51">
        <f t="shared" si="800"/>
        <v>7</v>
      </c>
      <c r="E17025" s="52">
        <v>0.625</v>
      </c>
      <c r="K17025" s="54">
        <v>-0.95799999999999996</v>
      </c>
      <c r="L17025" s="54">
        <v>-1.1279999999999999</v>
      </c>
      <c r="M17025" s="54">
        <v>-1.4410000000000001</v>
      </c>
    </row>
    <row r="17026" spans="1:13" x14ac:dyDescent="0.2">
      <c r="A17026" s="50">
        <v>42558</v>
      </c>
      <c r="B17026">
        <f t="shared" si="798"/>
        <v>2016</v>
      </c>
      <c r="C17026" s="51">
        <f t="shared" si="799"/>
        <v>7</v>
      </c>
      <c r="D17026" s="51">
        <f t="shared" si="800"/>
        <v>7</v>
      </c>
      <c r="E17026" s="52">
        <v>0.75</v>
      </c>
      <c r="K17026" s="54">
        <v>-0.95799999999999996</v>
      </c>
      <c r="L17026" s="54">
        <v>-1.1279999999999999</v>
      </c>
      <c r="M17026" s="54">
        <v>-1.4410000000000001</v>
      </c>
    </row>
    <row r="17027" spans="1:13" x14ac:dyDescent="0.2">
      <c r="A17027" s="50">
        <v>42558</v>
      </c>
      <c r="B17027">
        <f t="shared" si="798"/>
        <v>2016</v>
      </c>
      <c r="C17027" s="51">
        <f t="shared" si="799"/>
        <v>7</v>
      </c>
      <c r="D17027" s="51">
        <f t="shared" si="800"/>
        <v>7</v>
      </c>
      <c r="E17027" s="52">
        <v>0.875</v>
      </c>
      <c r="K17027" s="54">
        <v>-0.93</v>
      </c>
      <c r="L17027" s="54">
        <v>-1.1279999999999999</v>
      </c>
      <c r="M17027" s="54">
        <v>-1.413</v>
      </c>
    </row>
    <row r="17028" spans="1:13" x14ac:dyDescent="0.2">
      <c r="A17028" s="50">
        <v>42559</v>
      </c>
      <c r="B17028">
        <f t="shared" si="798"/>
        <v>2016</v>
      </c>
      <c r="C17028" s="51">
        <f t="shared" si="799"/>
        <v>7</v>
      </c>
      <c r="D17028" s="51">
        <f t="shared" si="800"/>
        <v>8</v>
      </c>
      <c r="E17028" s="52">
        <v>0</v>
      </c>
      <c r="K17028" s="54">
        <v>-0.93</v>
      </c>
      <c r="L17028" s="54">
        <v>-1.1000000000000001</v>
      </c>
      <c r="M17028" s="54">
        <v>-1.413</v>
      </c>
    </row>
    <row r="17029" spans="1:13" x14ac:dyDescent="0.2">
      <c r="A17029" s="50">
        <v>42559</v>
      </c>
      <c r="B17029">
        <f t="shared" si="798"/>
        <v>2016</v>
      </c>
      <c r="C17029" s="51">
        <f t="shared" si="799"/>
        <v>7</v>
      </c>
      <c r="D17029" s="51">
        <f t="shared" si="800"/>
        <v>8</v>
      </c>
      <c r="E17029" s="52">
        <v>0.125</v>
      </c>
      <c r="K17029" s="54">
        <v>-0.93</v>
      </c>
      <c r="L17029" s="54">
        <v>-1.1279999999999999</v>
      </c>
      <c r="M17029" s="54">
        <v>-1.413</v>
      </c>
    </row>
    <row r="17030" spans="1:13" x14ac:dyDescent="0.2">
      <c r="A17030" s="50">
        <v>42559</v>
      </c>
      <c r="B17030">
        <f t="shared" si="798"/>
        <v>2016</v>
      </c>
      <c r="C17030" s="51">
        <f t="shared" si="799"/>
        <v>7</v>
      </c>
      <c r="D17030" s="51">
        <f t="shared" si="800"/>
        <v>8</v>
      </c>
      <c r="E17030" s="52">
        <v>0.25</v>
      </c>
      <c r="K17030" s="54">
        <v>-0.93</v>
      </c>
      <c r="L17030" s="54">
        <v>-1.1279999999999999</v>
      </c>
      <c r="M17030" s="54">
        <v>-1.413</v>
      </c>
    </row>
    <row r="17031" spans="1:13" x14ac:dyDescent="0.2">
      <c r="A17031" s="50">
        <v>42559</v>
      </c>
      <c r="B17031">
        <f t="shared" si="798"/>
        <v>2016</v>
      </c>
      <c r="C17031" s="51">
        <f t="shared" si="799"/>
        <v>7</v>
      </c>
      <c r="D17031" s="51">
        <f t="shared" si="800"/>
        <v>8</v>
      </c>
      <c r="E17031" s="52">
        <v>0.375</v>
      </c>
      <c r="K17031" s="54">
        <v>-0.93</v>
      </c>
      <c r="L17031" s="54">
        <v>-1.1279999999999999</v>
      </c>
      <c r="M17031" s="54">
        <v>-1.413</v>
      </c>
    </row>
    <row r="17032" spans="1:13" x14ac:dyDescent="0.2">
      <c r="A17032" s="50">
        <v>42559</v>
      </c>
      <c r="B17032">
        <f t="shared" si="798"/>
        <v>2016</v>
      </c>
      <c r="C17032" s="51">
        <f t="shared" si="799"/>
        <v>7</v>
      </c>
      <c r="D17032" s="51">
        <f t="shared" si="800"/>
        <v>8</v>
      </c>
      <c r="E17032" s="52">
        <v>0.5</v>
      </c>
      <c r="K17032" s="54">
        <v>-0.93</v>
      </c>
      <c r="L17032" s="54">
        <v>-1.1000000000000001</v>
      </c>
      <c r="M17032" s="54">
        <v>-1.413</v>
      </c>
    </row>
    <row r="17033" spans="1:13" x14ac:dyDescent="0.2">
      <c r="A17033" s="50">
        <v>42559</v>
      </c>
      <c r="B17033">
        <f t="shared" si="798"/>
        <v>2016</v>
      </c>
      <c r="C17033" s="51">
        <f t="shared" si="799"/>
        <v>7</v>
      </c>
      <c r="D17033" s="51">
        <f t="shared" si="800"/>
        <v>8</v>
      </c>
      <c r="E17033" s="52">
        <v>0.625</v>
      </c>
      <c r="K17033" s="54">
        <v>-0.93</v>
      </c>
      <c r="L17033" s="54">
        <v>-1.1279999999999999</v>
      </c>
      <c r="M17033" s="54">
        <v>-1.413</v>
      </c>
    </row>
    <row r="17034" spans="1:13" x14ac:dyDescent="0.2">
      <c r="A17034" s="50">
        <v>42559</v>
      </c>
      <c r="B17034">
        <f t="shared" si="798"/>
        <v>2016</v>
      </c>
      <c r="C17034" s="51">
        <f t="shared" si="799"/>
        <v>7</v>
      </c>
      <c r="D17034" s="51">
        <f t="shared" si="800"/>
        <v>8</v>
      </c>
      <c r="E17034" s="52">
        <v>0.75</v>
      </c>
      <c r="K17034" s="54">
        <v>-0.93</v>
      </c>
      <c r="L17034" s="54">
        <v>-1.1000000000000001</v>
      </c>
      <c r="M17034" s="54">
        <v>-1.413</v>
      </c>
    </row>
    <row r="17035" spans="1:13" x14ac:dyDescent="0.2">
      <c r="A17035" s="50">
        <v>42559</v>
      </c>
      <c r="B17035">
        <f t="shared" si="798"/>
        <v>2016</v>
      </c>
      <c r="C17035" s="51">
        <f t="shared" si="799"/>
        <v>7</v>
      </c>
      <c r="D17035" s="51">
        <f t="shared" si="800"/>
        <v>8</v>
      </c>
      <c r="E17035" s="52">
        <v>0.875</v>
      </c>
      <c r="K17035" s="54">
        <v>-0.93</v>
      </c>
      <c r="L17035" s="54">
        <v>-1.1000000000000001</v>
      </c>
      <c r="M17035" s="54">
        <v>-1.3839999999999999</v>
      </c>
    </row>
    <row r="17036" spans="1:13" x14ac:dyDescent="0.2">
      <c r="A17036" s="50">
        <v>42560</v>
      </c>
      <c r="B17036">
        <f t="shared" si="798"/>
        <v>2016</v>
      </c>
      <c r="C17036" s="51">
        <f t="shared" si="799"/>
        <v>7</v>
      </c>
      <c r="D17036" s="51">
        <f t="shared" si="800"/>
        <v>9</v>
      </c>
      <c r="E17036" s="52">
        <v>0</v>
      </c>
      <c r="K17036" s="54">
        <v>-0.93</v>
      </c>
      <c r="L17036" s="54">
        <v>-1.1000000000000001</v>
      </c>
      <c r="M17036" s="54">
        <v>-1.3839999999999999</v>
      </c>
    </row>
    <row r="17037" spans="1:13" x14ac:dyDescent="0.2">
      <c r="A17037" s="50">
        <v>42560</v>
      </c>
      <c r="B17037">
        <f t="shared" si="798"/>
        <v>2016</v>
      </c>
      <c r="C17037" s="51">
        <f t="shared" si="799"/>
        <v>7</v>
      </c>
      <c r="D17037" s="51">
        <f t="shared" si="800"/>
        <v>9</v>
      </c>
      <c r="E17037" s="52">
        <v>0.125</v>
      </c>
      <c r="K17037" s="54">
        <v>-0.93</v>
      </c>
      <c r="L17037" s="54">
        <v>-1.1000000000000001</v>
      </c>
      <c r="M17037" s="54">
        <v>-1.413</v>
      </c>
    </row>
    <row r="17038" spans="1:13" x14ac:dyDescent="0.2">
      <c r="A17038" s="50">
        <v>42560</v>
      </c>
      <c r="B17038">
        <f t="shared" si="798"/>
        <v>2016</v>
      </c>
      <c r="C17038" s="51">
        <f t="shared" si="799"/>
        <v>7</v>
      </c>
      <c r="D17038" s="51">
        <f t="shared" si="800"/>
        <v>9</v>
      </c>
      <c r="E17038" s="52">
        <v>0.25</v>
      </c>
      <c r="K17038" s="54">
        <v>-0.93</v>
      </c>
      <c r="L17038" s="54">
        <v>-1.1000000000000001</v>
      </c>
      <c r="M17038" s="54">
        <v>-1.3839999999999999</v>
      </c>
    </row>
    <row r="17039" spans="1:13" x14ac:dyDescent="0.2">
      <c r="A17039" s="50">
        <v>42560</v>
      </c>
      <c r="B17039">
        <f t="shared" ref="B17039:B17102" si="801">YEAR(A17039)</f>
        <v>2016</v>
      </c>
      <c r="C17039" s="51">
        <f t="shared" ref="C17039:C17102" si="802">MONTH(A17039)</f>
        <v>7</v>
      </c>
      <c r="D17039" s="51">
        <f t="shared" ref="D17039:D17102" si="803">DAY(A17039)</f>
        <v>9</v>
      </c>
      <c r="E17039" s="52">
        <v>0.375</v>
      </c>
      <c r="K17039" s="54">
        <v>-0.93</v>
      </c>
      <c r="L17039" s="54">
        <v>-1.1000000000000001</v>
      </c>
      <c r="M17039" s="54">
        <v>-1.413</v>
      </c>
    </row>
    <row r="17040" spans="1:13" x14ac:dyDescent="0.2">
      <c r="A17040" s="50">
        <v>42560</v>
      </c>
      <c r="B17040">
        <f t="shared" si="801"/>
        <v>2016</v>
      </c>
      <c r="C17040" s="51">
        <f t="shared" si="802"/>
        <v>7</v>
      </c>
      <c r="D17040" s="51">
        <f t="shared" si="803"/>
        <v>9</v>
      </c>
      <c r="E17040" s="52">
        <v>0.5</v>
      </c>
      <c r="K17040" s="54">
        <v>-0.93</v>
      </c>
      <c r="L17040" s="54">
        <v>-1.1000000000000001</v>
      </c>
      <c r="M17040" s="54">
        <v>-1.3839999999999999</v>
      </c>
    </row>
    <row r="17041" spans="1:13" x14ac:dyDescent="0.2">
      <c r="A17041" s="50">
        <v>42560</v>
      </c>
      <c r="B17041">
        <f t="shared" si="801"/>
        <v>2016</v>
      </c>
      <c r="C17041" s="51">
        <f t="shared" si="802"/>
        <v>7</v>
      </c>
      <c r="D17041" s="51">
        <f t="shared" si="803"/>
        <v>9</v>
      </c>
      <c r="E17041" s="52">
        <v>0.625</v>
      </c>
      <c r="K17041" s="54">
        <v>-0.90200000000000002</v>
      </c>
      <c r="L17041" s="54">
        <v>-1.1000000000000001</v>
      </c>
      <c r="M17041" s="54">
        <v>-1.3839999999999999</v>
      </c>
    </row>
    <row r="17042" spans="1:13" x14ac:dyDescent="0.2">
      <c r="A17042" s="50">
        <v>42560</v>
      </c>
      <c r="B17042">
        <f t="shared" si="801"/>
        <v>2016</v>
      </c>
      <c r="C17042" s="51">
        <f t="shared" si="802"/>
        <v>7</v>
      </c>
      <c r="D17042" s="51">
        <f t="shared" si="803"/>
        <v>9</v>
      </c>
      <c r="E17042" s="52">
        <v>0.75</v>
      </c>
      <c r="K17042" s="54">
        <v>-0.93</v>
      </c>
      <c r="L17042" s="54">
        <v>-1.1000000000000001</v>
      </c>
      <c r="M17042" s="54">
        <v>-1.3839999999999999</v>
      </c>
    </row>
    <row r="17043" spans="1:13" x14ac:dyDescent="0.2">
      <c r="A17043" s="50">
        <v>42560</v>
      </c>
      <c r="B17043">
        <f t="shared" si="801"/>
        <v>2016</v>
      </c>
      <c r="C17043" s="51">
        <f t="shared" si="802"/>
        <v>7</v>
      </c>
      <c r="D17043" s="51">
        <f t="shared" si="803"/>
        <v>9</v>
      </c>
      <c r="E17043" s="52">
        <v>0.875</v>
      </c>
      <c r="K17043" s="54">
        <v>-0.93</v>
      </c>
      <c r="L17043" s="54">
        <v>-1.1000000000000001</v>
      </c>
      <c r="M17043" s="54">
        <v>-1.3839999999999999</v>
      </c>
    </row>
    <row r="17044" spans="1:13" x14ac:dyDescent="0.2">
      <c r="A17044" s="50">
        <v>42561</v>
      </c>
      <c r="B17044">
        <f t="shared" si="801"/>
        <v>2016</v>
      </c>
      <c r="C17044" s="51">
        <f t="shared" si="802"/>
        <v>7</v>
      </c>
      <c r="D17044" s="51">
        <f t="shared" si="803"/>
        <v>10</v>
      </c>
      <c r="E17044" s="52">
        <v>0</v>
      </c>
      <c r="K17044" s="54">
        <v>-0.93</v>
      </c>
      <c r="L17044" s="54">
        <v>-1.1000000000000001</v>
      </c>
      <c r="M17044" s="54">
        <v>-1.3839999999999999</v>
      </c>
    </row>
    <row r="17045" spans="1:13" x14ac:dyDescent="0.2">
      <c r="A17045" s="50">
        <v>42561</v>
      </c>
      <c r="B17045">
        <f t="shared" si="801"/>
        <v>2016</v>
      </c>
      <c r="C17045" s="51">
        <f t="shared" si="802"/>
        <v>7</v>
      </c>
      <c r="D17045" s="51">
        <f t="shared" si="803"/>
        <v>10</v>
      </c>
      <c r="E17045" s="52">
        <v>0.125</v>
      </c>
      <c r="K17045" s="54">
        <v>-0.90200000000000002</v>
      </c>
      <c r="L17045" s="54">
        <v>-1.1000000000000001</v>
      </c>
      <c r="M17045" s="54">
        <v>-1.3839999999999999</v>
      </c>
    </row>
    <row r="17046" spans="1:13" x14ac:dyDescent="0.2">
      <c r="A17046" s="50">
        <v>42561</v>
      </c>
      <c r="B17046">
        <f t="shared" si="801"/>
        <v>2016</v>
      </c>
      <c r="C17046" s="51">
        <f t="shared" si="802"/>
        <v>7</v>
      </c>
      <c r="D17046" s="51">
        <f t="shared" si="803"/>
        <v>10</v>
      </c>
      <c r="E17046" s="52">
        <v>0.25</v>
      </c>
      <c r="K17046" s="54">
        <v>-0.90200000000000002</v>
      </c>
      <c r="L17046" s="54">
        <v>-1.1000000000000001</v>
      </c>
      <c r="M17046" s="54">
        <v>-1.3839999999999999</v>
      </c>
    </row>
    <row r="17047" spans="1:13" x14ac:dyDescent="0.2">
      <c r="A17047" s="50">
        <v>42561</v>
      </c>
      <c r="B17047">
        <f t="shared" si="801"/>
        <v>2016</v>
      </c>
      <c r="C17047" s="51">
        <f t="shared" si="802"/>
        <v>7</v>
      </c>
      <c r="D17047" s="51">
        <f t="shared" si="803"/>
        <v>10</v>
      </c>
      <c r="E17047" s="52">
        <v>0.375</v>
      </c>
      <c r="K17047" s="54">
        <v>-0.90200000000000002</v>
      </c>
      <c r="L17047" s="54">
        <v>-1.1000000000000001</v>
      </c>
      <c r="M17047" s="54">
        <v>-1.3839999999999999</v>
      </c>
    </row>
    <row r="17048" spans="1:13" x14ac:dyDescent="0.2">
      <c r="A17048" s="50">
        <v>42561</v>
      </c>
      <c r="B17048">
        <f t="shared" si="801"/>
        <v>2016</v>
      </c>
      <c r="C17048" s="51">
        <f t="shared" si="802"/>
        <v>7</v>
      </c>
      <c r="D17048" s="51">
        <f t="shared" si="803"/>
        <v>10</v>
      </c>
      <c r="E17048" s="52">
        <v>0.5</v>
      </c>
      <c r="K17048" s="54">
        <v>-0.90200000000000002</v>
      </c>
      <c r="L17048" s="54">
        <v>-1.1000000000000001</v>
      </c>
      <c r="M17048" s="54">
        <v>-1.3839999999999999</v>
      </c>
    </row>
    <row r="17049" spans="1:13" x14ac:dyDescent="0.2">
      <c r="A17049" s="50">
        <v>42561</v>
      </c>
      <c r="B17049">
        <f t="shared" si="801"/>
        <v>2016</v>
      </c>
      <c r="C17049" s="51">
        <f t="shared" si="802"/>
        <v>7</v>
      </c>
      <c r="D17049" s="51">
        <f t="shared" si="803"/>
        <v>10</v>
      </c>
      <c r="E17049" s="52">
        <v>0.625</v>
      </c>
      <c r="K17049" s="54">
        <v>-0.90200000000000002</v>
      </c>
      <c r="L17049" s="54">
        <v>-1.1000000000000001</v>
      </c>
      <c r="M17049" s="54">
        <v>-1.3839999999999999</v>
      </c>
    </row>
    <row r="17050" spans="1:13" x14ac:dyDescent="0.2">
      <c r="A17050" s="50">
        <v>42561</v>
      </c>
      <c r="B17050">
        <f t="shared" si="801"/>
        <v>2016</v>
      </c>
      <c r="C17050" s="51">
        <f t="shared" si="802"/>
        <v>7</v>
      </c>
      <c r="D17050" s="51">
        <f t="shared" si="803"/>
        <v>10</v>
      </c>
      <c r="E17050" s="52">
        <v>0.75</v>
      </c>
      <c r="K17050" s="54">
        <v>-0.90200000000000002</v>
      </c>
      <c r="L17050" s="54">
        <v>-1.071</v>
      </c>
      <c r="M17050" s="54">
        <v>-1.3839999999999999</v>
      </c>
    </row>
    <row r="17051" spans="1:13" x14ac:dyDescent="0.2">
      <c r="A17051" s="50">
        <v>42561</v>
      </c>
      <c r="B17051">
        <f t="shared" si="801"/>
        <v>2016</v>
      </c>
      <c r="C17051" s="51">
        <f t="shared" si="802"/>
        <v>7</v>
      </c>
      <c r="D17051" s="51">
        <f t="shared" si="803"/>
        <v>10</v>
      </c>
      <c r="E17051" s="52">
        <v>0.875</v>
      </c>
      <c r="K17051" s="54">
        <v>-0.90200000000000002</v>
      </c>
      <c r="L17051" s="54">
        <v>-1.1000000000000001</v>
      </c>
      <c r="M17051" s="54">
        <v>-1.3839999999999999</v>
      </c>
    </row>
    <row r="17052" spans="1:13" x14ac:dyDescent="0.2">
      <c r="A17052" s="50">
        <v>42562</v>
      </c>
      <c r="B17052">
        <f t="shared" si="801"/>
        <v>2016</v>
      </c>
      <c r="C17052" s="51">
        <f t="shared" si="802"/>
        <v>7</v>
      </c>
      <c r="D17052" s="51">
        <f t="shared" si="803"/>
        <v>11</v>
      </c>
      <c r="E17052" s="52">
        <v>0</v>
      </c>
      <c r="K17052" s="54">
        <v>-0.90200000000000002</v>
      </c>
      <c r="L17052" s="54">
        <v>-1.071</v>
      </c>
      <c r="M17052" s="54">
        <v>-1.3839999999999999</v>
      </c>
    </row>
    <row r="17053" spans="1:13" x14ac:dyDescent="0.2">
      <c r="A17053" s="50">
        <v>42562</v>
      </c>
      <c r="B17053">
        <f t="shared" si="801"/>
        <v>2016</v>
      </c>
      <c r="C17053" s="51">
        <f t="shared" si="802"/>
        <v>7</v>
      </c>
      <c r="D17053" s="51">
        <f t="shared" si="803"/>
        <v>11</v>
      </c>
      <c r="E17053" s="52">
        <v>0.125</v>
      </c>
      <c r="K17053" s="54">
        <v>-0.90200000000000002</v>
      </c>
      <c r="L17053" s="54">
        <v>-1.071</v>
      </c>
      <c r="M17053" s="54">
        <v>-1.3839999999999999</v>
      </c>
    </row>
    <row r="17054" spans="1:13" x14ac:dyDescent="0.2">
      <c r="A17054" s="50">
        <v>42562</v>
      </c>
      <c r="B17054">
        <f t="shared" si="801"/>
        <v>2016</v>
      </c>
      <c r="C17054" s="51">
        <f t="shared" si="802"/>
        <v>7</v>
      </c>
      <c r="D17054" s="51">
        <f t="shared" si="803"/>
        <v>11</v>
      </c>
      <c r="E17054" s="52">
        <v>0.25</v>
      </c>
      <c r="K17054" s="54">
        <v>-0.90200000000000002</v>
      </c>
      <c r="L17054" s="54">
        <v>-1.071</v>
      </c>
      <c r="M17054" s="54">
        <v>-1.3839999999999999</v>
      </c>
    </row>
    <row r="17055" spans="1:13" x14ac:dyDescent="0.2">
      <c r="A17055" s="50">
        <v>42562</v>
      </c>
      <c r="B17055">
        <f t="shared" si="801"/>
        <v>2016</v>
      </c>
      <c r="C17055" s="51">
        <f t="shared" si="802"/>
        <v>7</v>
      </c>
      <c r="D17055" s="51">
        <f t="shared" si="803"/>
        <v>11</v>
      </c>
      <c r="E17055" s="52">
        <v>0.375</v>
      </c>
      <c r="K17055" s="54">
        <v>-0.90200000000000002</v>
      </c>
      <c r="L17055" s="54">
        <v>-1.071</v>
      </c>
      <c r="M17055" s="54">
        <v>-1.3839999999999999</v>
      </c>
    </row>
    <row r="17056" spans="1:13" x14ac:dyDescent="0.2">
      <c r="A17056" s="50">
        <v>42562</v>
      </c>
      <c r="B17056">
        <f t="shared" si="801"/>
        <v>2016</v>
      </c>
      <c r="C17056" s="51">
        <f t="shared" si="802"/>
        <v>7</v>
      </c>
      <c r="D17056" s="51">
        <f t="shared" si="803"/>
        <v>11</v>
      </c>
      <c r="E17056" s="52">
        <v>0.5</v>
      </c>
      <c r="K17056" s="54">
        <v>-0.90200000000000002</v>
      </c>
      <c r="L17056" s="54">
        <v>-1.071</v>
      </c>
      <c r="M17056" s="54">
        <v>-1.3839999999999999</v>
      </c>
    </row>
    <row r="17057" spans="1:13" x14ac:dyDescent="0.2">
      <c r="A17057" s="50">
        <v>42562</v>
      </c>
      <c r="B17057">
        <f t="shared" si="801"/>
        <v>2016</v>
      </c>
      <c r="C17057" s="51">
        <f t="shared" si="802"/>
        <v>7</v>
      </c>
      <c r="D17057" s="51">
        <f t="shared" si="803"/>
        <v>11</v>
      </c>
      <c r="E17057" s="52">
        <v>0.625</v>
      </c>
      <c r="K17057" s="54">
        <v>-0.90200000000000002</v>
      </c>
      <c r="L17057" s="54">
        <v>-1.071</v>
      </c>
      <c r="M17057" s="54">
        <v>-1.3839999999999999</v>
      </c>
    </row>
    <row r="17058" spans="1:13" x14ac:dyDescent="0.2">
      <c r="A17058" s="50">
        <v>42562</v>
      </c>
      <c r="B17058">
        <f t="shared" si="801"/>
        <v>2016</v>
      </c>
      <c r="C17058" s="51">
        <f t="shared" si="802"/>
        <v>7</v>
      </c>
      <c r="D17058" s="51">
        <f t="shared" si="803"/>
        <v>11</v>
      </c>
      <c r="E17058" s="52">
        <v>0.75</v>
      </c>
      <c r="K17058" s="54">
        <v>-0.90200000000000002</v>
      </c>
      <c r="L17058" s="54">
        <v>-1.071</v>
      </c>
      <c r="M17058" s="54">
        <v>-1.3560000000000001</v>
      </c>
    </row>
    <row r="17059" spans="1:13" x14ac:dyDescent="0.2">
      <c r="A17059" s="50">
        <v>42562</v>
      </c>
      <c r="B17059">
        <f t="shared" si="801"/>
        <v>2016</v>
      </c>
      <c r="C17059" s="51">
        <f t="shared" si="802"/>
        <v>7</v>
      </c>
      <c r="D17059" s="51">
        <f t="shared" si="803"/>
        <v>11</v>
      </c>
      <c r="E17059" s="52">
        <v>0.875</v>
      </c>
      <c r="K17059" s="54">
        <v>-0.90200000000000002</v>
      </c>
      <c r="L17059" s="54">
        <v>-1.071</v>
      </c>
      <c r="M17059" s="54">
        <v>-1.3560000000000001</v>
      </c>
    </row>
    <row r="17060" spans="1:13" x14ac:dyDescent="0.2">
      <c r="A17060" s="50">
        <v>42563</v>
      </c>
      <c r="B17060">
        <f t="shared" si="801"/>
        <v>2016</v>
      </c>
      <c r="C17060" s="51">
        <f t="shared" si="802"/>
        <v>7</v>
      </c>
      <c r="D17060" s="51">
        <f t="shared" si="803"/>
        <v>12</v>
      </c>
      <c r="E17060" s="52">
        <v>0</v>
      </c>
      <c r="K17060" s="54">
        <v>-0.90200000000000002</v>
      </c>
      <c r="L17060" s="54">
        <v>-1.071</v>
      </c>
      <c r="M17060" s="54">
        <v>-1.3560000000000001</v>
      </c>
    </row>
    <row r="17061" spans="1:13" x14ac:dyDescent="0.2">
      <c r="A17061" s="50">
        <v>42563</v>
      </c>
      <c r="B17061">
        <f t="shared" si="801"/>
        <v>2016</v>
      </c>
      <c r="C17061" s="51">
        <f t="shared" si="802"/>
        <v>7</v>
      </c>
      <c r="D17061" s="51">
        <f t="shared" si="803"/>
        <v>12</v>
      </c>
      <c r="E17061" s="52">
        <v>0.125</v>
      </c>
      <c r="K17061" s="54">
        <v>-0.873</v>
      </c>
      <c r="L17061" s="54">
        <v>-1.0429999999999999</v>
      </c>
      <c r="M17061" s="54">
        <v>-1.3560000000000001</v>
      </c>
    </row>
    <row r="17062" spans="1:13" x14ac:dyDescent="0.2">
      <c r="A17062" s="50">
        <v>42563</v>
      </c>
      <c r="B17062">
        <f t="shared" si="801"/>
        <v>2016</v>
      </c>
      <c r="C17062" s="51">
        <f t="shared" si="802"/>
        <v>7</v>
      </c>
      <c r="D17062" s="51">
        <f t="shared" si="803"/>
        <v>12</v>
      </c>
      <c r="E17062" s="52">
        <v>0.25</v>
      </c>
      <c r="K17062" s="54">
        <v>-0.873</v>
      </c>
      <c r="L17062" s="54">
        <v>-1.071</v>
      </c>
      <c r="M17062" s="54">
        <v>-1.3560000000000001</v>
      </c>
    </row>
    <row r="17063" spans="1:13" x14ac:dyDescent="0.2">
      <c r="A17063" s="50">
        <v>42563</v>
      </c>
      <c r="B17063">
        <f t="shared" si="801"/>
        <v>2016</v>
      </c>
      <c r="C17063" s="51">
        <f t="shared" si="802"/>
        <v>7</v>
      </c>
      <c r="D17063" s="51">
        <f t="shared" si="803"/>
        <v>12</v>
      </c>
      <c r="E17063" s="52">
        <v>0.375</v>
      </c>
      <c r="K17063" s="54">
        <v>-0.90200000000000002</v>
      </c>
      <c r="L17063" s="54">
        <v>-1.0429999999999999</v>
      </c>
      <c r="M17063" s="54">
        <v>-1.3560000000000001</v>
      </c>
    </row>
    <row r="17064" spans="1:13" x14ac:dyDescent="0.2">
      <c r="A17064" s="50">
        <v>42563</v>
      </c>
      <c r="B17064">
        <f t="shared" si="801"/>
        <v>2016</v>
      </c>
      <c r="C17064" s="51">
        <f t="shared" si="802"/>
        <v>7</v>
      </c>
      <c r="D17064" s="51">
        <f t="shared" si="803"/>
        <v>12</v>
      </c>
      <c r="E17064" s="52">
        <v>0.5</v>
      </c>
      <c r="K17064" s="54">
        <v>-0.873</v>
      </c>
      <c r="L17064" s="54">
        <v>-1.071</v>
      </c>
      <c r="M17064" s="54">
        <v>-1.3560000000000001</v>
      </c>
    </row>
    <row r="17065" spans="1:13" x14ac:dyDescent="0.2">
      <c r="A17065" s="50">
        <v>42563</v>
      </c>
      <c r="B17065">
        <f t="shared" si="801"/>
        <v>2016</v>
      </c>
      <c r="C17065" s="51">
        <f t="shared" si="802"/>
        <v>7</v>
      </c>
      <c r="D17065" s="51">
        <f t="shared" si="803"/>
        <v>12</v>
      </c>
      <c r="E17065" s="52">
        <v>0.625</v>
      </c>
      <c r="K17065" s="54">
        <v>-0.873</v>
      </c>
      <c r="L17065" s="54">
        <v>-1.071</v>
      </c>
      <c r="M17065" s="54">
        <v>-1.3560000000000001</v>
      </c>
    </row>
    <row r="17066" spans="1:13" x14ac:dyDescent="0.2">
      <c r="A17066" s="50">
        <v>42563</v>
      </c>
      <c r="B17066">
        <f t="shared" si="801"/>
        <v>2016</v>
      </c>
      <c r="C17066" s="51">
        <f t="shared" si="802"/>
        <v>7</v>
      </c>
      <c r="D17066" s="51">
        <f t="shared" si="803"/>
        <v>12</v>
      </c>
      <c r="E17066" s="52">
        <v>0.75</v>
      </c>
      <c r="K17066" s="54">
        <v>-0.873</v>
      </c>
      <c r="L17066" s="54">
        <v>-1.0429999999999999</v>
      </c>
      <c r="M17066" s="54">
        <v>-1.3560000000000001</v>
      </c>
    </row>
    <row r="17067" spans="1:13" x14ac:dyDescent="0.2">
      <c r="A17067" s="50">
        <v>42563</v>
      </c>
      <c r="B17067">
        <f t="shared" si="801"/>
        <v>2016</v>
      </c>
      <c r="C17067" s="51">
        <f t="shared" si="802"/>
        <v>7</v>
      </c>
      <c r="D17067" s="51">
        <f t="shared" si="803"/>
        <v>12</v>
      </c>
      <c r="E17067" s="52">
        <v>0.875</v>
      </c>
      <c r="K17067" s="54">
        <v>-0.873</v>
      </c>
      <c r="L17067" s="54">
        <v>-1.0429999999999999</v>
      </c>
      <c r="M17067" s="54">
        <v>-1.3560000000000001</v>
      </c>
    </row>
    <row r="17068" spans="1:13" x14ac:dyDescent="0.2">
      <c r="A17068" s="50">
        <v>42564</v>
      </c>
      <c r="B17068">
        <f t="shared" si="801"/>
        <v>2016</v>
      </c>
      <c r="C17068" s="51">
        <f t="shared" si="802"/>
        <v>7</v>
      </c>
      <c r="D17068" s="51">
        <f t="shared" si="803"/>
        <v>13</v>
      </c>
      <c r="E17068" s="52">
        <v>0</v>
      </c>
      <c r="K17068" s="54">
        <v>-0.873</v>
      </c>
      <c r="L17068" s="54">
        <v>-1.0429999999999999</v>
      </c>
      <c r="M17068" s="54">
        <v>-1.3560000000000001</v>
      </c>
    </row>
    <row r="17069" spans="1:13" x14ac:dyDescent="0.2">
      <c r="A17069" s="50">
        <v>42564</v>
      </c>
      <c r="B17069">
        <f t="shared" si="801"/>
        <v>2016</v>
      </c>
      <c r="C17069" s="51">
        <f t="shared" si="802"/>
        <v>7</v>
      </c>
      <c r="D17069" s="51">
        <f t="shared" si="803"/>
        <v>13</v>
      </c>
      <c r="E17069" s="52">
        <v>0.125</v>
      </c>
      <c r="K17069" s="54">
        <v>-0.873</v>
      </c>
      <c r="L17069" s="54">
        <v>-1.0429999999999999</v>
      </c>
      <c r="M17069" s="54">
        <v>-1.3560000000000001</v>
      </c>
    </row>
    <row r="17070" spans="1:13" x14ac:dyDescent="0.2">
      <c r="A17070" s="50">
        <v>42564</v>
      </c>
      <c r="B17070">
        <f t="shared" si="801"/>
        <v>2016</v>
      </c>
      <c r="C17070" s="51">
        <f t="shared" si="802"/>
        <v>7</v>
      </c>
      <c r="D17070" s="51">
        <f t="shared" si="803"/>
        <v>13</v>
      </c>
      <c r="E17070" s="52">
        <v>0.25</v>
      </c>
      <c r="K17070" s="54">
        <v>-0.873</v>
      </c>
      <c r="L17070" s="54">
        <v>-1.0429999999999999</v>
      </c>
      <c r="M17070" s="54">
        <v>-1.327</v>
      </c>
    </row>
    <row r="17071" spans="1:13" x14ac:dyDescent="0.2">
      <c r="A17071" s="50">
        <v>42564</v>
      </c>
      <c r="B17071">
        <f t="shared" si="801"/>
        <v>2016</v>
      </c>
      <c r="C17071" s="51">
        <f t="shared" si="802"/>
        <v>7</v>
      </c>
      <c r="D17071" s="51">
        <f t="shared" si="803"/>
        <v>13</v>
      </c>
      <c r="E17071" s="52">
        <v>0.375</v>
      </c>
      <c r="K17071" s="54">
        <v>-0.873</v>
      </c>
      <c r="L17071" s="54">
        <v>-1.0429999999999999</v>
      </c>
      <c r="M17071" s="54">
        <v>-1.327</v>
      </c>
    </row>
    <row r="17072" spans="1:13" x14ac:dyDescent="0.2">
      <c r="A17072" s="50">
        <v>42564</v>
      </c>
      <c r="B17072">
        <f t="shared" si="801"/>
        <v>2016</v>
      </c>
      <c r="C17072" s="51">
        <f t="shared" si="802"/>
        <v>7</v>
      </c>
      <c r="D17072" s="51">
        <f t="shared" si="803"/>
        <v>13</v>
      </c>
      <c r="E17072" s="52">
        <v>0.5</v>
      </c>
      <c r="K17072" s="54">
        <v>-0.873</v>
      </c>
      <c r="L17072" s="54">
        <v>-1.0429999999999999</v>
      </c>
      <c r="M17072" s="54">
        <v>-1.327</v>
      </c>
    </row>
    <row r="17073" spans="1:13" x14ac:dyDescent="0.2">
      <c r="A17073" s="50">
        <v>42564</v>
      </c>
      <c r="B17073">
        <f t="shared" si="801"/>
        <v>2016</v>
      </c>
      <c r="C17073" s="51">
        <f t="shared" si="802"/>
        <v>7</v>
      </c>
      <c r="D17073" s="51">
        <f t="shared" si="803"/>
        <v>13</v>
      </c>
      <c r="E17073" s="52">
        <v>0.625</v>
      </c>
      <c r="K17073" s="54">
        <v>-0.873</v>
      </c>
      <c r="L17073" s="54">
        <v>-1.0429999999999999</v>
      </c>
      <c r="M17073" s="54">
        <v>-1.327</v>
      </c>
    </row>
    <row r="17074" spans="1:13" x14ac:dyDescent="0.2">
      <c r="A17074" s="50">
        <v>42564</v>
      </c>
      <c r="B17074">
        <f t="shared" si="801"/>
        <v>2016</v>
      </c>
      <c r="C17074" s="51">
        <f t="shared" si="802"/>
        <v>7</v>
      </c>
      <c r="D17074" s="51">
        <f t="shared" si="803"/>
        <v>13</v>
      </c>
      <c r="E17074" s="52">
        <v>0.75</v>
      </c>
      <c r="K17074" s="54">
        <v>-0.873</v>
      </c>
      <c r="L17074" s="54">
        <v>-1.0429999999999999</v>
      </c>
      <c r="M17074" s="54">
        <v>-1.327</v>
      </c>
    </row>
    <row r="17075" spans="1:13" x14ac:dyDescent="0.2">
      <c r="A17075" s="50">
        <v>42564</v>
      </c>
      <c r="B17075">
        <f t="shared" si="801"/>
        <v>2016</v>
      </c>
      <c r="C17075" s="51">
        <f t="shared" si="802"/>
        <v>7</v>
      </c>
      <c r="D17075" s="51">
        <f t="shared" si="803"/>
        <v>13</v>
      </c>
      <c r="E17075" s="52">
        <v>0.875</v>
      </c>
      <c r="K17075" s="54">
        <v>-0.873</v>
      </c>
      <c r="L17075" s="54">
        <v>-1.0429999999999999</v>
      </c>
      <c r="M17075" s="54">
        <v>-1.327</v>
      </c>
    </row>
    <row r="17076" spans="1:13" x14ac:dyDescent="0.2">
      <c r="A17076" s="50">
        <v>42565</v>
      </c>
      <c r="B17076">
        <f t="shared" si="801"/>
        <v>2016</v>
      </c>
      <c r="C17076" s="51">
        <f t="shared" si="802"/>
        <v>7</v>
      </c>
      <c r="D17076" s="51">
        <f t="shared" si="803"/>
        <v>14</v>
      </c>
      <c r="E17076" s="52">
        <v>0</v>
      </c>
      <c r="K17076" s="54">
        <v>-0.873</v>
      </c>
      <c r="L17076" s="54">
        <v>-1.0429999999999999</v>
      </c>
      <c r="M17076" s="54">
        <v>-1.327</v>
      </c>
    </row>
    <row r="17077" spans="1:13" x14ac:dyDescent="0.2">
      <c r="A17077" s="50">
        <v>42565</v>
      </c>
      <c r="B17077">
        <f t="shared" si="801"/>
        <v>2016</v>
      </c>
      <c r="C17077" s="51">
        <f t="shared" si="802"/>
        <v>7</v>
      </c>
      <c r="D17077" s="51">
        <f t="shared" si="803"/>
        <v>14</v>
      </c>
      <c r="E17077" s="52">
        <v>0.125</v>
      </c>
      <c r="K17077" s="54">
        <v>-0.873</v>
      </c>
      <c r="L17077" s="54">
        <v>-1.0429999999999999</v>
      </c>
      <c r="M17077" s="54">
        <v>-1.327</v>
      </c>
    </row>
    <row r="17078" spans="1:13" x14ac:dyDescent="0.2">
      <c r="A17078" s="50">
        <v>42565</v>
      </c>
      <c r="B17078">
        <f t="shared" si="801"/>
        <v>2016</v>
      </c>
      <c r="C17078" s="51">
        <f t="shared" si="802"/>
        <v>7</v>
      </c>
      <c r="D17078" s="51">
        <f t="shared" si="803"/>
        <v>14</v>
      </c>
      <c r="E17078" s="52">
        <v>0.25</v>
      </c>
      <c r="K17078" s="54">
        <v>-0.873</v>
      </c>
      <c r="L17078" s="54">
        <v>-1.0429999999999999</v>
      </c>
      <c r="M17078" s="54">
        <v>-1.327</v>
      </c>
    </row>
    <row r="17079" spans="1:13" x14ac:dyDescent="0.2">
      <c r="A17079" s="50">
        <v>42565</v>
      </c>
      <c r="B17079">
        <f t="shared" si="801"/>
        <v>2016</v>
      </c>
      <c r="C17079" s="51">
        <f t="shared" si="802"/>
        <v>7</v>
      </c>
      <c r="D17079" s="51">
        <f t="shared" si="803"/>
        <v>14</v>
      </c>
      <c r="E17079" s="52">
        <v>0.375</v>
      </c>
      <c r="K17079" s="54">
        <v>-0.873</v>
      </c>
      <c r="L17079" s="54">
        <v>-1.0429999999999999</v>
      </c>
      <c r="M17079" s="54">
        <v>-1.327</v>
      </c>
    </row>
    <row r="17080" spans="1:13" x14ac:dyDescent="0.2">
      <c r="A17080" s="50">
        <v>42565</v>
      </c>
      <c r="B17080">
        <f t="shared" si="801"/>
        <v>2016</v>
      </c>
      <c r="C17080" s="51">
        <f t="shared" si="802"/>
        <v>7</v>
      </c>
      <c r="D17080" s="51">
        <f t="shared" si="803"/>
        <v>14</v>
      </c>
      <c r="E17080" s="52">
        <v>0.5</v>
      </c>
      <c r="K17080" s="54">
        <v>-0.84499999999999997</v>
      </c>
      <c r="L17080" s="54">
        <v>-1.0429999999999999</v>
      </c>
      <c r="M17080" s="54">
        <v>-1.327</v>
      </c>
    </row>
    <row r="17081" spans="1:13" x14ac:dyDescent="0.2">
      <c r="A17081" s="50">
        <v>42565</v>
      </c>
      <c r="B17081">
        <f t="shared" si="801"/>
        <v>2016</v>
      </c>
      <c r="C17081" s="51">
        <f t="shared" si="802"/>
        <v>7</v>
      </c>
      <c r="D17081" s="51">
        <f t="shared" si="803"/>
        <v>14</v>
      </c>
      <c r="E17081" s="52">
        <v>0.625</v>
      </c>
      <c r="K17081" s="54">
        <v>-0.873</v>
      </c>
      <c r="L17081" s="54">
        <v>-1.0429999999999999</v>
      </c>
      <c r="M17081" s="54">
        <v>-1.327</v>
      </c>
    </row>
    <row r="17082" spans="1:13" x14ac:dyDescent="0.2">
      <c r="A17082" s="50">
        <v>42565</v>
      </c>
      <c r="B17082">
        <f t="shared" si="801"/>
        <v>2016</v>
      </c>
      <c r="C17082" s="51">
        <f t="shared" si="802"/>
        <v>7</v>
      </c>
      <c r="D17082" s="51">
        <f t="shared" si="803"/>
        <v>14</v>
      </c>
      <c r="E17082" s="52">
        <v>0.75</v>
      </c>
      <c r="K17082" s="54">
        <v>-0.84499999999999997</v>
      </c>
      <c r="L17082" s="54">
        <v>-1.0429999999999999</v>
      </c>
      <c r="M17082" s="54">
        <v>-1.327</v>
      </c>
    </row>
    <row r="17083" spans="1:13" x14ac:dyDescent="0.2">
      <c r="A17083" s="50">
        <v>42565</v>
      </c>
      <c r="B17083">
        <f t="shared" si="801"/>
        <v>2016</v>
      </c>
      <c r="C17083" s="51">
        <f t="shared" si="802"/>
        <v>7</v>
      </c>
      <c r="D17083" s="51">
        <f t="shared" si="803"/>
        <v>14</v>
      </c>
      <c r="E17083" s="52">
        <v>0.875</v>
      </c>
      <c r="K17083" s="54">
        <v>-0.84499999999999997</v>
      </c>
      <c r="L17083" s="54">
        <v>-1.0149999999999999</v>
      </c>
      <c r="M17083" s="54">
        <v>-1.327</v>
      </c>
    </row>
    <row r="17084" spans="1:13" x14ac:dyDescent="0.2">
      <c r="A17084" s="50">
        <v>42566</v>
      </c>
      <c r="B17084">
        <f t="shared" si="801"/>
        <v>2016</v>
      </c>
      <c r="C17084" s="51">
        <f t="shared" si="802"/>
        <v>7</v>
      </c>
      <c r="D17084" s="51">
        <f t="shared" si="803"/>
        <v>15</v>
      </c>
      <c r="E17084" s="52">
        <v>0</v>
      </c>
      <c r="K17084" s="54">
        <v>-0.84499999999999997</v>
      </c>
      <c r="L17084" s="54">
        <v>-1.0149999999999999</v>
      </c>
      <c r="M17084" s="54">
        <v>-1.327</v>
      </c>
    </row>
    <row r="17085" spans="1:13" x14ac:dyDescent="0.2">
      <c r="A17085" s="50">
        <v>42566</v>
      </c>
      <c r="B17085">
        <f t="shared" si="801"/>
        <v>2016</v>
      </c>
      <c r="C17085" s="51">
        <f t="shared" si="802"/>
        <v>7</v>
      </c>
      <c r="D17085" s="51">
        <f t="shared" si="803"/>
        <v>15</v>
      </c>
      <c r="E17085" s="52">
        <v>0.125</v>
      </c>
      <c r="K17085" s="54">
        <v>-0.84499999999999997</v>
      </c>
      <c r="L17085" s="54">
        <v>-1.0149999999999999</v>
      </c>
      <c r="M17085" s="54">
        <v>-1.327</v>
      </c>
    </row>
    <row r="17086" spans="1:13" x14ac:dyDescent="0.2">
      <c r="A17086" s="50">
        <v>42566</v>
      </c>
      <c r="B17086">
        <f t="shared" si="801"/>
        <v>2016</v>
      </c>
      <c r="C17086" s="51">
        <f t="shared" si="802"/>
        <v>7</v>
      </c>
      <c r="D17086" s="51">
        <f t="shared" si="803"/>
        <v>15</v>
      </c>
      <c r="E17086" s="52">
        <v>0.25</v>
      </c>
      <c r="K17086" s="54">
        <v>-0.84499999999999997</v>
      </c>
      <c r="L17086" s="54">
        <v>-1.0149999999999999</v>
      </c>
      <c r="M17086" s="54">
        <v>-1.327</v>
      </c>
    </row>
    <row r="17087" spans="1:13" x14ac:dyDescent="0.2">
      <c r="A17087" s="50">
        <v>42566</v>
      </c>
      <c r="B17087">
        <f t="shared" si="801"/>
        <v>2016</v>
      </c>
      <c r="C17087" s="51">
        <f t="shared" si="802"/>
        <v>7</v>
      </c>
      <c r="D17087" s="51">
        <f t="shared" si="803"/>
        <v>15</v>
      </c>
      <c r="E17087" s="52">
        <v>0.375</v>
      </c>
      <c r="K17087" s="54">
        <v>-0.84499999999999997</v>
      </c>
      <c r="L17087" s="54">
        <v>-1.0149999999999999</v>
      </c>
      <c r="M17087" s="54">
        <v>-1.327</v>
      </c>
    </row>
    <row r="17088" spans="1:13" x14ac:dyDescent="0.2">
      <c r="A17088" s="50">
        <v>42566</v>
      </c>
      <c r="B17088">
        <f t="shared" si="801"/>
        <v>2016</v>
      </c>
      <c r="C17088" s="51">
        <f t="shared" si="802"/>
        <v>7</v>
      </c>
      <c r="D17088" s="51">
        <f t="shared" si="803"/>
        <v>15</v>
      </c>
      <c r="E17088" s="52">
        <v>0.5</v>
      </c>
      <c r="K17088" s="54">
        <v>-0.84499999999999997</v>
      </c>
      <c r="L17088" s="54">
        <v>-1.0149999999999999</v>
      </c>
      <c r="M17088" s="54">
        <v>-1.2989999999999999</v>
      </c>
    </row>
    <row r="17089" spans="1:13" x14ac:dyDescent="0.2">
      <c r="A17089" s="50">
        <v>42566</v>
      </c>
      <c r="B17089">
        <f t="shared" si="801"/>
        <v>2016</v>
      </c>
      <c r="C17089" s="51">
        <f t="shared" si="802"/>
        <v>7</v>
      </c>
      <c r="D17089" s="51">
        <f t="shared" si="803"/>
        <v>15</v>
      </c>
      <c r="E17089" s="52">
        <v>0.625</v>
      </c>
      <c r="K17089" s="54">
        <v>-0.84499999999999997</v>
      </c>
      <c r="L17089" s="54">
        <v>-1.0149999999999999</v>
      </c>
      <c r="M17089" s="54">
        <v>-1.2989999999999999</v>
      </c>
    </row>
    <row r="17090" spans="1:13" x14ac:dyDescent="0.2">
      <c r="A17090" s="50">
        <v>42566</v>
      </c>
      <c r="B17090">
        <f t="shared" si="801"/>
        <v>2016</v>
      </c>
      <c r="C17090" s="51">
        <f t="shared" si="802"/>
        <v>7</v>
      </c>
      <c r="D17090" s="51">
        <f t="shared" si="803"/>
        <v>15</v>
      </c>
      <c r="E17090" s="52">
        <v>0.75</v>
      </c>
      <c r="K17090" s="54">
        <v>-0.84499999999999997</v>
      </c>
      <c r="L17090" s="54">
        <v>-1.0149999999999999</v>
      </c>
      <c r="M17090" s="54">
        <v>-1.2989999999999999</v>
      </c>
    </row>
    <row r="17091" spans="1:13" x14ac:dyDescent="0.2">
      <c r="A17091" s="50">
        <v>42566</v>
      </c>
      <c r="B17091">
        <f t="shared" si="801"/>
        <v>2016</v>
      </c>
      <c r="C17091" s="51">
        <f t="shared" si="802"/>
        <v>7</v>
      </c>
      <c r="D17091" s="51">
        <f t="shared" si="803"/>
        <v>15</v>
      </c>
      <c r="E17091" s="52">
        <v>0.875</v>
      </c>
      <c r="K17091" s="54">
        <v>-0.84499999999999997</v>
      </c>
      <c r="L17091" s="54">
        <v>-1.0149999999999999</v>
      </c>
      <c r="M17091" s="54">
        <v>-1.2989999999999999</v>
      </c>
    </row>
    <row r="17092" spans="1:13" x14ac:dyDescent="0.2">
      <c r="A17092" s="50">
        <v>42567</v>
      </c>
      <c r="B17092">
        <f t="shared" si="801"/>
        <v>2016</v>
      </c>
      <c r="C17092" s="51">
        <f t="shared" si="802"/>
        <v>7</v>
      </c>
      <c r="D17092" s="51">
        <f t="shared" si="803"/>
        <v>16</v>
      </c>
      <c r="E17092" s="52">
        <v>0</v>
      </c>
      <c r="K17092" s="54">
        <v>-0.84499999999999997</v>
      </c>
      <c r="L17092" s="54">
        <v>-1.0149999999999999</v>
      </c>
      <c r="M17092" s="54">
        <v>-1.2989999999999999</v>
      </c>
    </row>
    <row r="17093" spans="1:13" x14ac:dyDescent="0.2">
      <c r="A17093" s="50">
        <v>42567</v>
      </c>
      <c r="B17093">
        <f t="shared" si="801"/>
        <v>2016</v>
      </c>
      <c r="C17093" s="51">
        <f t="shared" si="802"/>
        <v>7</v>
      </c>
      <c r="D17093" s="51">
        <f t="shared" si="803"/>
        <v>16</v>
      </c>
      <c r="E17093" s="52">
        <v>0.125</v>
      </c>
      <c r="K17093" s="54">
        <v>-0.84499999999999997</v>
      </c>
      <c r="L17093" s="54">
        <v>-1.0149999999999999</v>
      </c>
      <c r="M17093" s="54">
        <v>-1.2989999999999999</v>
      </c>
    </row>
    <row r="17094" spans="1:13" x14ac:dyDescent="0.2">
      <c r="A17094" s="50">
        <v>42567</v>
      </c>
      <c r="B17094">
        <f t="shared" si="801"/>
        <v>2016</v>
      </c>
      <c r="C17094" s="51">
        <f t="shared" si="802"/>
        <v>7</v>
      </c>
      <c r="D17094" s="51">
        <f t="shared" si="803"/>
        <v>16</v>
      </c>
      <c r="E17094" s="52">
        <v>0.25</v>
      </c>
      <c r="K17094" s="54">
        <v>-0.84499999999999997</v>
      </c>
      <c r="L17094" s="54">
        <v>-1.0149999999999999</v>
      </c>
      <c r="M17094" s="54">
        <v>-1.2989999999999999</v>
      </c>
    </row>
    <row r="17095" spans="1:13" x14ac:dyDescent="0.2">
      <c r="A17095" s="50">
        <v>42567</v>
      </c>
      <c r="B17095">
        <f t="shared" si="801"/>
        <v>2016</v>
      </c>
      <c r="C17095" s="51">
        <f t="shared" si="802"/>
        <v>7</v>
      </c>
      <c r="D17095" s="51">
        <f t="shared" si="803"/>
        <v>16</v>
      </c>
      <c r="E17095" s="52">
        <v>0.375</v>
      </c>
      <c r="K17095" s="54">
        <v>-0.84499999999999997</v>
      </c>
      <c r="L17095" s="54">
        <v>-1.0149999999999999</v>
      </c>
      <c r="M17095" s="54">
        <v>-1.2989999999999999</v>
      </c>
    </row>
    <row r="17096" spans="1:13" x14ac:dyDescent="0.2">
      <c r="A17096" s="50">
        <v>42567</v>
      </c>
      <c r="B17096">
        <f t="shared" si="801"/>
        <v>2016</v>
      </c>
      <c r="C17096" s="51">
        <f t="shared" si="802"/>
        <v>7</v>
      </c>
      <c r="D17096" s="51">
        <f t="shared" si="803"/>
        <v>16</v>
      </c>
      <c r="E17096" s="52">
        <v>0.5</v>
      </c>
      <c r="K17096" s="54">
        <v>-0.84499999999999997</v>
      </c>
      <c r="L17096" s="54">
        <v>-1.0149999999999999</v>
      </c>
      <c r="M17096" s="54">
        <v>-1.2989999999999999</v>
      </c>
    </row>
    <row r="17097" spans="1:13" x14ac:dyDescent="0.2">
      <c r="A17097" s="50">
        <v>42567</v>
      </c>
      <c r="B17097">
        <f t="shared" si="801"/>
        <v>2016</v>
      </c>
      <c r="C17097" s="51">
        <f t="shared" si="802"/>
        <v>7</v>
      </c>
      <c r="D17097" s="51">
        <f t="shared" si="803"/>
        <v>16</v>
      </c>
      <c r="E17097" s="52">
        <v>0.625</v>
      </c>
      <c r="K17097" s="54">
        <v>-0.84499999999999997</v>
      </c>
      <c r="L17097" s="54">
        <v>-1.0149999999999999</v>
      </c>
      <c r="M17097" s="54">
        <v>-1.2989999999999999</v>
      </c>
    </row>
    <row r="17098" spans="1:13" x14ac:dyDescent="0.2">
      <c r="A17098" s="50">
        <v>42567</v>
      </c>
      <c r="B17098">
        <f t="shared" si="801"/>
        <v>2016</v>
      </c>
      <c r="C17098" s="51">
        <f t="shared" si="802"/>
        <v>7</v>
      </c>
      <c r="D17098" s="51">
        <f t="shared" si="803"/>
        <v>16</v>
      </c>
      <c r="E17098" s="52">
        <v>0.75</v>
      </c>
      <c r="K17098" s="54">
        <v>-0.81699999999999995</v>
      </c>
      <c r="L17098" s="54">
        <v>-0.98599999999999999</v>
      </c>
      <c r="M17098" s="54">
        <v>-1.2989999999999999</v>
      </c>
    </row>
    <row r="17099" spans="1:13" x14ac:dyDescent="0.2">
      <c r="A17099" s="50">
        <v>42567</v>
      </c>
      <c r="B17099">
        <f t="shared" si="801"/>
        <v>2016</v>
      </c>
      <c r="C17099" s="51">
        <f t="shared" si="802"/>
        <v>7</v>
      </c>
      <c r="D17099" s="51">
        <f t="shared" si="803"/>
        <v>16</v>
      </c>
      <c r="E17099" s="52">
        <v>0.875</v>
      </c>
      <c r="K17099" s="54">
        <v>-0.81699999999999995</v>
      </c>
      <c r="L17099" s="54">
        <v>-1.0149999999999999</v>
      </c>
      <c r="M17099" s="54">
        <v>-1.2989999999999999</v>
      </c>
    </row>
    <row r="17100" spans="1:13" x14ac:dyDescent="0.2">
      <c r="A17100" s="50">
        <v>42568</v>
      </c>
      <c r="B17100">
        <f t="shared" si="801"/>
        <v>2016</v>
      </c>
      <c r="C17100" s="51">
        <f t="shared" si="802"/>
        <v>7</v>
      </c>
      <c r="D17100" s="51">
        <f t="shared" si="803"/>
        <v>17</v>
      </c>
      <c r="E17100" s="52">
        <v>0</v>
      </c>
      <c r="K17100" s="54">
        <v>-0.81699999999999995</v>
      </c>
      <c r="L17100" s="54">
        <v>-0.98599999999999999</v>
      </c>
      <c r="M17100" s="54">
        <v>-1.2989999999999999</v>
      </c>
    </row>
    <row r="17101" spans="1:13" x14ac:dyDescent="0.2">
      <c r="A17101" s="50">
        <v>42568</v>
      </c>
      <c r="B17101">
        <f t="shared" si="801"/>
        <v>2016</v>
      </c>
      <c r="C17101" s="51">
        <f t="shared" si="802"/>
        <v>7</v>
      </c>
      <c r="D17101" s="51">
        <f t="shared" si="803"/>
        <v>17</v>
      </c>
      <c r="E17101" s="52">
        <v>0.125</v>
      </c>
      <c r="K17101" s="54">
        <v>-0.81699999999999995</v>
      </c>
      <c r="L17101" s="54">
        <v>-1.0149999999999999</v>
      </c>
      <c r="M17101" s="54">
        <v>-1.2989999999999999</v>
      </c>
    </row>
    <row r="17102" spans="1:13" x14ac:dyDescent="0.2">
      <c r="A17102" s="50">
        <v>42568</v>
      </c>
      <c r="B17102">
        <f t="shared" si="801"/>
        <v>2016</v>
      </c>
      <c r="C17102" s="51">
        <f t="shared" si="802"/>
        <v>7</v>
      </c>
      <c r="D17102" s="51">
        <f t="shared" si="803"/>
        <v>17</v>
      </c>
      <c r="E17102" s="52">
        <v>0.25</v>
      </c>
      <c r="K17102" s="54">
        <v>-0.81699999999999995</v>
      </c>
      <c r="L17102" s="54">
        <v>-0.98599999999999999</v>
      </c>
      <c r="M17102" s="54">
        <v>-1.27</v>
      </c>
    </row>
    <row r="17103" spans="1:13" x14ac:dyDescent="0.2">
      <c r="A17103" s="50">
        <v>42568</v>
      </c>
      <c r="B17103">
        <f t="shared" ref="B17103:B17166" si="804">YEAR(A17103)</f>
        <v>2016</v>
      </c>
      <c r="C17103" s="51">
        <f t="shared" ref="C17103:C17166" si="805">MONTH(A17103)</f>
        <v>7</v>
      </c>
      <c r="D17103" s="51">
        <f t="shared" ref="D17103:D17166" si="806">DAY(A17103)</f>
        <v>17</v>
      </c>
      <c r="E17103" s="52">
        <v>0.375</v>
      </c>
      <c r="K17103" s="54">
        <v>-0.81699999999999995</v>
      </c>
      <c r="L17103" s="54">
        <v>-1.0149999999999999</v>
      </c>
      <c r="M17103" s="54">
        <v>-1.27</v>
      </c>
    </row>
    <row r="17104" spans="1:13" x14ac:dyDescent="0.2">
      <c r="A17104" s="50">
        <v>42568</v>
      </c>
      <c r="B17104">
        <f t="shared" si="804"/>
        <v>2016</v>
      </c>
      <c r="C17104" s="51">
        <f t="shared" si="805"/>
        <v>7</v>
      </c>
      <c r="D17104" s="51">
        <f t="shared" si="806"/>
        <v>17</v>
      </c>
      <c r="E17104" s="52">
        <v>0.5</v>
      </c>
      <c r="K17104" s="54">
        <v>-0.81699999999999995</v>
      </c>
      <c r="L17104" s="54">
        <v>-1.0149999999999999</v>
      </c>
      <c r="M17104" s="54">
        <v>-1.2989999999999999</v>
      </c>
    </row>
    <row r="17105" spans="1:13" x14ac:dyDescent="0.2">
      <c r="A17105" s="50">
        <v>42568</v>
      </c>
      <c r="B17105">
        <f t="shared" si="804"/>
        <v>2016</v>
      </c>
      <c r="C17105" s="51">
        <f t="shared" si="805"/>
        <v>7</v>
      </c>
      <c r="D17105" s="51">
        <f t="shared" si="806"/>
        <v>17</v>
      </c>
      <c r="E17105" s="52">
        <v>0.625</v>
      </c>
      <c r="K17105" s="54">
        <v>-0.81699999999999995</v>
      </c>
      <c r="L17105" s="54">
        <v>-0.98599999999999999</v>
      </c>
      <c r="M17105" s="54">
        <v>-1.27</v>
      </c>
    </row>
    <row r="17106" spans="1:13" x14ac:dyDescent="0.2">
      <c r="A17106" s="50">
        <v>42568</v>
      </c>
      <c r="B17106">
        <f t="shared" si="804"/>
        <v>2016</v>
      </c>
      <c r="C17106" s="51">
        <f t="shared" si="805"/>
        <v>7</v>
      </c>
      <c r="D17106" s="51">
        <f t="shared" si="806"/>
        <v>17</v>
      </c>
      <c r="E17106" s="52">
        <v>0.75</v>
      </c>
      <c r="K17106" s="54">
        <v>-0.81699999999999995</v>
      </c>
      <c r="L17106" s="54">
        <v>-0.98599999999999999</v>
      </c>
      <c r="M17106" s="54">
        <v>-1.27</v>
      </c>
    </row>
    <row r="17107" spans="1:13" x14ac:dyDescent="0.2">
      <c r="A17107" s="50">
        <v>42568</v>
      </c>
      <c r="B17107">
        <f t="shared" si="804"/>
        <v>2016</v>
      </c>
      <c r="C17107" s="51">
        <f t="shared" si="805"/>
        <v>7</v>
      </c>
      <c r="D17107" s="51">
        <f t="shared" si="806"/>
        <v>17</v>
      </c>
      <c r="E17107" s="52">
        <v>0.875</v>
      </c>
      <c r="K17107" s="54">
        <v>-0.81699999999999995</v>
      </c>
      <c r="L17107" s="54">
        <v>-0.98599999999999999</v>
      </c>
      <c r="M17107" s="54">
        <v>-1.27</v>
      </c>
    </row>
    <row r="17108" spans="1:13" x14ac:dyDescent="0.2">
      <c r="A17108" s="50">
        <v>42569</v>
      </c>
      <c r="B17108">
        <f t="shared" si="804"/>
        <v>2016</v>
      </c>
      <c r="C17108" s="51">
        <f t="shared" si="805"/>
        <v>7</v>
      </c>
      <c r="D17108" s="51">
        <f t="shared" si="806"/>
        <v>18</v>
      </c>
      <c r="E17108" s="52">
        <v>0</v>
      </c>
      <c r="K17108" s="54">
        <v>-0.81699999999999995</v>
      </c>
      <c r="L17108" s="54">
        <v>-0.98599999999999999</v>
      </c>
      <c r="M17108" s="54">
        <v>-1.27</v>
      </c>
    </row>
    <row r="17109" spans="1:13" x14ac:dyDescent="0.2">
      <c r="A17109" s="50">
        <v>42569</v>
      </c>
      <c r="B17109">
        <f t="shared" si="804"/>
        <v>2016</v>
      </c>
      <c r="C17109" s="51">
        <f t="shared" si="805"/>
        <v>7</v>
      </c>
      <c r="D17109" s="51">
        <f t="shared" si="806"/>
        <v>18</v>
      </c>
      <c r="E17109" s="52">
        <v>0.125</v>
      </c>
      <c r="K17109" s="54">
        <v>-0.81699999999999995</v>
      </c>
      <c r="L17109" s="54">
        <v>-0.98599999999999999</v>
      </c>
      <c r="M17109" s="54">
        <v>-1.27</v>
      </c>
    </row>
    <row r="17110" spans="1:13" x14ac:dyDescent="0.2">
      <c r="A17110" s="50">
        <v>42569</v>
      </c>
      <c r="B17110">
        <f t="shared" si="804"/>
        <v>2016</v>
      </c>
      <c r="C17110" s="51">
        <f t="shared" si="805"/>
        <v>7</v>
      </c>
      <c r="D17110" s="51">
        <f t="shared" si="806"/>
        <v>18</v>
      </c>
      <c r="E17110" s="52">
        <v>0.25</v>
      </c>
      <c r="K17110" s="54">
        <v>-0.81699999999999995</v>
      </c>
      <c r="L17110" s="54">
        <v>-0.98599999999999999</v>
      </c>
      <c r="M17110" s="54">
        <v>-1.27</v>
      </c>
    </row>
    <row r="17111" spans="1:13" x14ac:dyDescent="0.2">
      <c r="A17111" s="50">
        <v>42569</v>
      </c>
      <c r="B17111">
        <f t="shared" si="804"/>
        <v>2016</v>
      </c>
      <c r="C17111" s="51">
        <f t="shared" si="805"/>
        <v>7</v>
      </c>
      <c r="D17111" s="51">
        <f t="shared" si="806"/>
        <v>18</v>
      </c>
      <c r="E17111" s="52">
        <v>0.375</v>
      </c>
      <c r="K17111" s="54">
        <v>-0.81699999999999995</v>
      </c>
      <c r="L17111" s="54">
        <v>-0.98599999999999999</v>
      </c>
      <c r="M17111" s="54">
        <v>-1.27</v>
      </c>
    </row>
    <row r="17112" spans="1:13" x14ac:dyDescent="0.2">
      <c r="A17112" s="50">
        <v>42569</v>
      </c>
      <c r="B17112">
        <f t="shared" si="804"/>
        <v>2016</v>
      </c>
      <c r="C17112" s="51">
        <f t="shared" si="805"/>
        <v>7</v>
      </c>
      <c r="D17112" s="51">
        <f t="shared" si="806"/>
        <v>18</v>
      </c>
      <c r="E17112" s="52">
        <v>0.5</v>
      </c>
      <c r="K17112" s="54">
        <v>-0.81699999999999995</v>
      </c>
      <c r="L17112" s="54">
        <v>-0.98599999999999999</v>
      </c>
      <c r="M17112" s="54">
        <v>-1.27</v>
      </c>
    </row>
    <row r="17113" spans="1:13" x14ac:dyDescent="0.2">
      <c r="A17113" s="50">
        <v>42569</v>
      </c>
      <c r="B17113">
        <f t="shared" si="804"/>
        <v>2016</v>
      </c>
      <c r="C17113" s="51">
        <f t="shared" si="805"/>
        <v>7</v>
      </c>
      <c r="D17113" s="51">
        <f t="shared" si="806"/>
        <v>18</v>
      </c>
      <c r="E17113" s="52">
        <v>0.625</v>
      </c>
      <c r="K17113" s="54">
        <v>-0.81699999999999995</v>
      </c>
      <c r="L17113" s="54">
        <v>-0.98599999999999999</v>
      </c>
      <c r="M17113" s="54">
        <v>-1.27</v>
      </c>
    </row>
    <row r="17114" spans="1:13" x14ac:dyDescent="0.2">
      <c r="A17114" s="50">
        <v>42569</v>
      </c>
      <c r="B17114">
        <f t="shared" si="804"/>
        <v>2016</v>
      </c>
      <c r="C17114" s="51">
        <f t="shared" si="805"/>
        <v>7</v>
      </c>
      <c r="D17114" s="51">
        <f t="shared" si="806"/>
        <v>18</v>
      </c>
      <c r="E17114" s="52">
        <v>0.75</v>
      </c>
      <c r="K17114" s="54">
        <v>-0.81699999999999995</v>
      </c>
      <c r="L17114" s="54">
        <v>-0.98599999999999999</v>
      </c>
      <c r="M17114" s="54">
        <v>-1.27</v>
      </c>
    </row>
    <row r="17115" spans="1:13" x14ac:dyDescent="0.2">
      <c r="A17115" s="50">
        <v>42569</v>
      </c>
      <c r="B17115">
        <f t="shared" si="804"/>
        <v>2016</v>
      </c>
      <c r="C17115" s="51">
        <f t="shared" si="805"/>
        <v>7</v>
      </c>
      <c r="D17115" s="51">
        <f t="shared" si="806"/>
        <v>18</v>
      </c>
      <c r="E17115" s="52">
        <v>0.875</v>
      </c>
      <c r="K17115" s="54">
        <v>-0.81699999999999995</v>
      </c>
      <c r="L17115" s="54">
        <v>-0.98599999999999999</v>
      </c>
      <c r="M17115" s="54">
        <v>-1.27</v>
      </c>
    </row>
    <row r="17116" spans="1:13" x14ac:dyDescent="0.2">
      <c r="A17116" s="50">
        <v>42570</v>
      </c>
      <c r="B17116">
        <f t="shared" si="804"/>
        <v>2016</v>
      </c>
      <c r="C17116" s="51">
        <f t="shared" si="805"/>
        <v>7</v>
      </c>
      <c r="D17116" s="51">
        <f t="shared" si="806"/>
        <v>19</v>
      </c>
      <c r="E17116" s="52">
        <v>0</v>
      </c>
      <c r="K17116" s="54">
        <v>-0.81699999999999995</v>
      </c>
      <c r="L17116" s="54">
        <v>-0.98599999999999999</v>
      </c>
      <c r="M17116" s="54">
        <v>-1.27</v>
      </c>
    </row>
    <row r="17117" spans="1:13" x14ac:dyDescent="0.2">
      <c r="A17117" s="50">
        <v>42570</v>
      </c>
      <c r="B17117">
        <f t="shared" si="804"/>
        <v>2016</v>
      </c>
      <c r="C17117" s="51">
        <f t="shared" si="805"/>
        <v>7</v>
      </c>
      <c r="D17117" s="51">
        <f t="shared" si="806"/>
        <v>19</v>
      </c>
      <c r="E17117" s="52">
        <v>0.125</v>
      </c>
      <c r="K17117" s="54">
        <v>-0.78900000000000003</v>
      </c>
      <c r="L17117" s="54">
        <v>-0.98599999999999999</v>
      </c>
      <c r="M17117" s="54">
        <v>-1.27</v>
      </c>
    </row>
    <row r="17118" spans="1:13" x14ac:dyDescent="0.2">
      <c r="A17118" s="50">
        <v>42570</v>
      </c>
      <c r="B17118">
        <f t="shared" si="804"/>
        <v>2016</v>
      </c>
      <c r="C17118" s="51">
        <f t="shared" si="805"/>
        <v>7</v>
      </c>
      <c r="D17118" s="51">
        <f t="shared" si="806"/>
        <v>19</v>
      </c>
      <c r="E17118" s="52">
        <v>0.25</v>
      </c>
      <c r="K17118" s="54">
        <v>-0.78900000000000003</v>
      </c>
      <c r="L17118" s="54">
        <v>-0.98599999999999999</v>
      </c>
      <c r="M17118" s="54">
        <v>-1.242</v>
      </c>
    </row>
    <row r="17119" spans="1:13" x14ac:dyDescent="0.2">
      <c r="A17119" s="50">
        <v>42570</v>
      </c>
      <c r="B17119">
        <f t="shared" si="804"/>
        <v>2016</v>
      </c>
      <c r="C17119" s="51">
        <f t="shared" si="805"/>
        <v>7</v>
      </c>
      <c r="D17119" s="51">
        <f t="shared" si="806"/>
        <v>19</v>
      </c>
      <c r="E17119" s="52">
        <v>0.375</v>
      </c>
      <c r="K17119" s="54">
        <v>-0.81699999999999995</v>
      </c>
      <c r="L17119" s="54">
        <v>-0.98599999999999999</v>
      </c>
      <c r="M17119" s="54">
        <v>-1.27</v>
      </c>
    </row>
    <row r="17120" spans="1:13" x14ac:dyDescent="0.2">
      <c r="A17120" s="50">
        <v>42570</v>
      </c>
      <c r="B17120">
        <f t="shared" si="804"/>
        <v>2016</v>
      </c>
      <c r="C17120" s="51">
        <f t="shared" si="805"/>
        <v>7</v>
      </c>
      <c r="D17120" s="51">
        <f t="shared" si="806"/>
        <v>19</v>
      </c>
      <c r="E17120" s="52">
        <v>0.5</v>
      </c>
      <c r="K17120" s="54">
        <v>-0.78900000000000003</v>
      </c>
      <c r="L17120" s="54">
        <v>-0.95799999999999996</v>
      </c>
      <c r="M17120" s="54">
        <v>-1.27</v>
      </c>
    </row>
    <row r="17121" spans="1:13" x14ac:dyDescent="0.2">
      <c r="A17121" s="50">
        <v>42570</v>
      </c>
      <c r="B17121">
        <f t="shared" si="804"/>
        <v>2016</v>
      </c>
      <c r="C17121" s="51">
        <f t="shared" si="805"/>
        <v>7</v>
      </c>
      <c r="D17121" s="51">
        <f t="shared" si="806"/>
        <v>19</v>
      </c>
      <c r="E17121" s="52">
        <v>0.625</v>
      </c>
      <c r="K17121" s="54">
        <v>-0.78900000000000003</v>
      </c>
      <c r="L17121" s="54">
        <v>-0.95799999999999996</v>
      </c>
      <c r="M17121" s="54">
        <v>-1.27</v>
      </c>
    </row>
    <row r="17122" spans="1:13" x14ac:dyDescent="0.2">
      <c r="A17122" s="50">
        <v>42570</v>
      </c>
      <c r="B17122">
        <f t="shared" si="804"/>
        <v>2016</v>
      </c>
      <c r="C17122" s="51">
        <f t="shared" si="805"/>
        <v>7</v>
      </c>
      <c r="D17122" s="51">
        <f t="shared" si="806"/>
        <v>19</v>
      </c>
      <c r="E17122" s="52">
        <v>0.75</v>
      </c>
      <c r="K17122" s="54">
        <v>-0.78900000000000003</v>
      </c>
      <c r="L17122" s="54">
        <v>-0.95799999999999996</v>
      </c>
      <c r="M17122" s="54">
        <v>-1.242</v>
      </c>
    </row>
    <row r="17123" spans="1:13" x14ac:dyDescent="0.2">
      <c r="A17123" s="50">
        <v>42570</v>
      </c>
      <c r="B17123">
        <f t="shared" si="804"/>
        <v>2016</v>
      </c>
      <c r="C17123" s="51">
        <f t="shared" si="805"/>
        <v>7</v>
      </c>
      <c r="D17123" s="51">
        <f t="shared" si="806"/>
        <v>19</v>
      </c>
      <c r="E17123" s="52">
        <v>0.875</v>
      </c>
      <c r="K17123" s="54">
        <v>-0.78900000000000003</v>
      </c>
      <c r="L17123" s="54">
        <v>-0.95799999999999996</v>
      </c>
      <c r="M17123" s="54">
        <v>-1.242</v>
      </c>
    </row>
    <row r="17124" spans="1:13" x14ac:dyDescent="0.2">
      <c r="A17124" s="50">
        <v>42571</v>
      </c>
      <c r="B17124">
        <f t="shared" si="804"/>
        <v>2016</v>
      </c>
      <c r="C17124" s="51">
        <f t="shared" si="805"/>
        <v>7</v>
      </c>
      <c r="D17124" s="51">
        <f t="shared" si="806"/>
        <v>20</v>
      </c>
      <c r="E17124" s="52">
        <v>0</v>
      </c>
      <c r="K17124" s="54">
        <v>-0.78900000000000003</v>
      </c>
      <c r="L17124" s="54">
        <v>-0.95799999999999996</v>
      </c>
      <c r="M17124" s="54">
        <v>-1.242</v>
      </c>
    </row>
    <row r="17125" spans="1:13" x14ac:dyDescent="0.2">
      <c r="A17125" s="50">
        <v>42571</v>
      </c>
      <c r="B17125">
        <f t="shared" si="804"/>
        <v>2016</v>
      </c>
      <c r="C17125" s="51">
        <f t="shared" si="805"/>
        <v>7</v>
      </c>
      <c r="D17125" s="51">
        <f t="shared" si="806"/>
        <v>20</v>
      </c>
      <c r="E17125" s="52">
        <v>0.125</v>
      </c>
      <c r="K17125" s="54">
        <v>-0.78900000000000003</v>
      </c>
      <c r="L17125" s="54">
        <v>-0.95799999999999996</v>
      </c>
      <c r="M17125" s="54">
        <v>-1.242</v>
      </c>
    </row>
    <row r="17126" spans="1:13" x14ac:dyDescent="0.2">
      <c r="A17126" s="50">
        <v>42571</v>
      </c>
      <c r="B17126">
        <f t="shared" si="804"/>
        <v>2016</v>
      </c>
      <c r="C17126" s="51">
        <f t="shared" si="805"/>
        <v>7</v>
      </c>
      <c r="D17126" s="51">
        <f t="shared" si="806"/>
        <v>20</v>
      </c>
      <c r="E17126" s="52">
        <v>0.25</v>
      </c>
      <c r="K17126" s="54">
        <v>-0.78900000000000003</v>
      </c>
      <c r="L17126" s="54">
        <v>-0.95799999999999996</v>
      </c>
      <c r="M17126" s="54">
        <v>-1.242</v>
      </c>
    </row>
    <row r="17127" spans="1:13" x14ac:dyDescent="0.2">
      <c r="A17127" s="50">
        <v>42571</v>
      </c>
      <c r="B17127">
        <f t="shared" si="804"/>
        <v>2016</v>
      </c>
      <c r="C17127" s="51">
        <f t="shared" si="805"/>
        <v>7</v>
      </c>
      <c r="D17127" s="51">
        <f t="shared" si="806"/>
        <v>20</v>
      </c>
      <c r="E17127" s="52">
        <v>0.375</v>
      </c>
      <c r="K17127" s="54">
        <v>-0.78900000000000003</v>
      </c>
      <c r="L17127" s="54">
        <v>-0.95799999999999996</v>
      </c>
      <c r="M17127" s="54">
        <v>-1.242</v>
      </c>
    </row>
    <row r="17128" spans="1:13" x14ac:dyDescent="0.2">
      <c r="A17128" s="50">
        <v>42571</v>
      </c>
      <c r="B17128">
        <f t="shared" si="804"/>
        <v>2016</v>
      </c>
      <c r="C17128" s="51">
        <f t="shared" si="805"/>
        <v>7</v>
      </c>
      <c r="D17128" s="51">
        <f t="shared" si="806"/>
        <v>20</v>
      </c>
      <c r="E17128" s="52">
        <v>0.5</v>
      </c>
      <c r="K17128" s="54">
        <v>-0.78900000000000003</v>
      </c>
      <c r="L17128" s="54">
        <v>-0.95799999999999996</v>
      </c>
      <c r="M17128" s="54">
        <v>-1.242</v>
      </c>
    </row>
    <row r="17129" spans="1:13" x14ac:dyDescent="0.2">
      <c r="A17129" s="50">
        <v>42571</v>
      </c>
      <c r="B17129">
        <f t="shared" si="804"/>
        <v>2016</v>
      </c>
      <c r="C17129" s="51">
        <f t="shared" si="805"/>
        <v>7</v>
      </c>
      <c r="D17129" s="51">
        <f t="shared" si="806"/>
        <v>20</v>
      </c>
      <c r="E17129" s="52">
        <v>0.625</v>
      </c>
      <c r="K17129" s="54">
        <v>-0.78900000000000003</v>
      </c>
      <c r="L17129" s="54">
        <v>-0.95799999999999996</v>
      </c>
      <c r="M17129" s="54">
        <v>-1.242</v>
      </c>
    </row>
    <row r="17130" spans="1:13" x14ac:dyDescent="0.2">
      <c r="A17130" s="50">
        <v>42571</v>
      </c>
      <c r="B17130">
        <f t="shared" si="804"/>
        <v>2016</v>
      </c>
      <c r="C17130" s="51">
        <f t="shared" si="805"/>
        <v>7</v>
      </c>
      <c r="D17130" s="51">
        <f t="shared" si="806"/>
        <v>20</v>
      </c>
      <c r="E17130" s="52">
        <v>0.75</v>
      </c>
      <c r="K17130" s="54">
        <v>-0.78900000000000003</v>
      </c>
      <c r="L17130" s="54">
        <v>-0.95799999999999996</v>
      </c>
      <c r="M17130" s="54">
        <v>-1.242</v>
      </c>
    </row>
    <row r="17131" spans="1:13" x14ac:dyDescent="0.2">
      <c r="A17131" s="50">
        <v>42571</v>
      </c>
      <c r="B17131">
        <f t="shared" si="804"/>
        <v>2016</v>
      </c>
      <c r="C17131" s="51">
        <f t="shared" si="805"/>
        <v>7</v>
      </c>
      <c r="D17131" s="51">
        <f t="shared" si="806"/>
        <v>20</v>
      </c>
      <c r="E17131" s="52">
        <v>0.875</v>
      </c>
      <c r="K17131" s="54">
        <v>-0.78900000000000003</v>
      </c>
      <c r="L17131" s="54">
        <v>-0.95799999999999996</v>
      </c>
      <c r="M17131" s="54">
        <v>-1.242</v>
      </c>
    </row>
    <row r="17132" spans="1:13" x14ac:dyDescent="0.2">
      <c r="A17132" s="50">
        <v>42572</v>
      </c>
      <c r="B17132">
        <f t="shared" si="804"/>
        <v>2016</v>
      </c>
      <c r="C17132" s="51">
        <f t="shared" si="805"/>
        <v>7</v>
      </c>
      <c r="D17132" s="51">
        <f t="shared" si="806"/>
        <v>21</v>
      </c>
      <c r="E17132" s="52">
        <v>0</v>
      </c>
      <c r="K17132" s="54">
        <v>-0.78900000000000003</v>
      </c>
      <c r="L17132" s="54">
        <v>-0.95799999999999996</v>
      </c>
      <c r="M17132" s="54">
        <v>-1.242</v>
      </c>
    </row>
    <row r="17133" spans="1:13" x14ac:dyDescent="0.2">
      <c r="A17133" s="50">
        <v>42572</v>
      </c>
      <c r="B17133">
        <f t="shared" si="804"/>
        <v>2016</v>
      </c>
      <c r="C17133" s="51">
        <f t="shared" si="805"/>
        <v>7</v>
      </c>
      <c r="D17133" s="51">
        <f t="shared" si="806"/>
        <v>21</v>
      </c>
      <c r="E17133" s="52">
        <v>0.125</v>
      </c>
      <c r="K17133" s="54">
        <v>-0.78900000000000003</v>
      </c>
      <c r="L17133" s="54">
        <v>-0.95799999999999996</v>
      </c>
      <c r="M17133" s="54">
        <v>-1.242</v>
      </c>
    </row>
    <row r="17134" spans="1:13" x14ac:dyDescent="0.2">
      <c r="A17134" s="50">
        <v>42572</v>
      </c>
      <c r="B17134">
        <f t="shared" si="804"/>
        <v>2016</v>
      </c>
      <c r="C17134" s="51">
        <f t="shared" si="805"/>
        <v>7</v>
      </c>
      <c r="D17134" s="51">
        <f t="shared" si="806"/>
        <v>21</v>
      </c>
      <c r="E17134" s="52">
        <v>0.25</v>
      </c>
      <c r="K17134" s="54">
        <v>-0.78900000000000003</v>
      </c>
      <c r="L17134" s="54">
        <v>-0.95799999999999996</v>
      </c>
      <c r="M17134" s="54">
        <v>-1.2130000000000001</v>
      </c>
    </row>
    <row r="17135" spans="1:13" x14ac:dyDescent="0.2">
      <c r="A17135" s="50">
        <v>42572</v>
      </c>
      <c r="B17135">
        <f t="shared" si="804"/>
        <v>2016</v>
      </c>
      <c r="C17135" s="51">
        <f t="shared" si="805"/>
        <v>7</v>
      </c>
      <c r="D17135" s="51">
        <f t="shared" si="806"/>
        <v>21</v>
      </c>
      <c r="E17135" s="52">
        <v>0.375</v>
      </c>
      <c r="K17135" s="54">
        <v>-0.78900000000000003</v>
      </c>
      <c r="L17135" s="54">
        <v>-0.95799999999999996</v>
      </c>
      <c r="M17135" s="54">
        <v>-1.242</v>
      </c>
    </row>
    <row r="17136" spans="1:13" x14ac:dyDescent="0.2">
      <c r="A17136" s="50">
        <v>42572</v>
      </c>
      <c r="B17136">
        <f t="shared" si="804"/>
        <v>2016</v>
      </c>
      <c r="C17136" s="51">
        <f t="shared" si="805"/>
        <v>7</v>
      </c>
      <c r="D17136" s="51">
        <f t="shared" si="806"/>
        <v>21</v>
      </c>
      <c r="E17136" s="52">
        <v>0.5</v>
      </c>
      <c r="K17136" s="54">
        <v>-0.78900000000000003</v>
      </c>
      <c r="L17136" s="54">
        <v>-0.95799999999999996</v>
      </c>
      <c r="M17136" s="54">
        <v>-1.242</v>
      </c>
    </row>
    <row r="17137" spans="1:13" x14ac:dyDescent="0.2">
      <c r="A17137" s="50">
        <v>42572</v>
      </c>
      <c r="B17137">
        <f t="shared" si="804"/>
        <v>2016</v>
      </c>
      <c r="C17137" s="51">
        <f t="shared" si="805"/>
        <v>7</v>
      </c>
      <c r="D17137" s="51">
        <f t="shared" si="806"/>
        <v>21</v>
      </c>
      <c r="E17137" s="52">
        <v>0.625</v>
      </c>
      <c r="K17137" s="54">
        <v>-0.78900000000000003</v>
      </c>
      <c r="L17137" s="54">
        <v>-0.95799999999999996</v>
      </c>
      <c r="M17137" s="54">
        <v>-1.242</v>
      </c>
    </row>
    <row r="17138" spans="1:13" x14ac:dyDescent="0.2">
      <c r="A17138" s="50">
        <v>42572</v>
      </c>
      <c r="B17138">
        <f t="shared" si="804"/>
        <v>2016</v>
      </c>
      <c r="C17138" s="51">
        <f t="shared" si="805"/>
        <v>7</v>
      </c>
      <c r="D17138" s="51">
        <f t="shared" si="806"/>
        <v>21</v>
      </c>
      <c r="E17138" s="52">
        <v>0.75</v>
      </c>
      <c r="K17138" s="54">
        <v>-0.78900000000000003</v>
      </c>
      <c r="L17138" s="54">
        <v>-0.95799999999999996</v>
      </c>
      <c r="M17138" s="54">
        <v>-1.242</v>
      </c>
    </row>
    <row r="17139" spans="1:13" x14ac:dyDescent="0.2">
      <c r="A17139" s="50">
        <v>42572</v>
      </c>
      <c r="B17139">
        <f t="shared" si="804"/>
        <v>2016</v>
      </c>
      <c r="C17139" s="51">
        <f t="shared" si="805"/>
        <v>7</v>
      </c>
      <c r="D17139" s="51">
        <f t="shared" si="806"/>
        <v>21</v>
      </c>
      <c r="E17139" s="52">
        <v>0.875</v>
      </c>
      <c r="K17139" s="54">
        <v>-0.78900000000000003</v>
      </c>
      <c r="L17139" s="54">
        <v>-0.95799999999999996</v>
      </c>
      <c r="M17139" s="54">
        <v>-1.2130000000000001</v>
      </c>
    </row>
    <row r="17140" spans="1:13" x14ac:dyDescent="0.2">
      <c r="A17140" s="50">
        <v>42573</v>
      </c>
      <c r="B17140">
        <f t="shared" si="804"/>
        <v>2016</v>
      </c>
      <c r="C17140" s="51">
        <f t="shared" si="805"/>
        <v>7</v>
      </c>
      <c r="D17140" s="51">
        <f t="shared" si="806"/>
        <v>22</v>
      </c>
      <c r="E17140" s="52">
        <v>0</v>
      </c>
      <c r="K17140" s="54">
        <v>-0.78900000000000003</v>
      </c>
      <c r="L17140" s="54">
        <v>-0.93</v>
      </c>
      <c r="M17140" s="54">
        <v>-1.2130000000000001</v>
      </c>
    </row>
    <row r="17141" spans="1:13" x14ac:dyDescent="0.2">
      <c r="A17141" s="50">
        <v>42573</v>
      </c>
      <c r="B17141">
        <f t="shared" si="804"/>
        <v>2016</v>
      </c>
      <c r="C17141" s="51">
        <f t="shared" si="805"/>
        <v>7</v>
      </c>
      <c r="D17141" s="51">
        <f t="shared" si="806"/>
        <v>22</v>
      </c>
      <c r="E17141" s="52">
        <v>0.125</v>
      </c>
      <c r="K17141" s="54">
        <v>-0.78900000000000003</v>
      </c>
      <c r="L17141" s="54">
        <v>-0.93</v>
      </c>
      <c r="M17141" s="54">
        <v>-1.2130000000000001</v>
      </c>
    </row>
    <row r="17142" spans="1:13" x14ac:dyDescent="0.2">
      <c r="A17142" s="50">
        <v>42573</v>
      </c>
      <c r="B17142">
        <f t="shared" si="804"/>
        <v>2016</v>
      </c>
      <c r="C17142" s="51">
        <f t="shared" si="805"/>
        <v>7</v>
      </c>
      <c r="D17142" s="51">
        <f t="shared" si="806"/>
        <v>22</v>
      </c>
      <c r="E17142" s="52">
        <v>0.25</v>
      </c>
      <c r="K17142" s="54">
        <v>-0.76</v>
      </c>
      <c r="L17142" s="54">
        <v>-0.93</v>
      </c>
      <c r="M17142" s="54">
        <v>-1.2130000000000001</v>
      </c>
    </row>
    <row r="17143" spans="1:13" x14ac:dyDescent="0.2">
      <c r="A17143" s="50">
        <v>42573</v>
      </c>
      <c r="B17143">
        <f t="shared" si="804"/>
        <v>2016</v>
      </c>
      <c r="C17143" s="51">
        <f t="shared" si="805"/>
        <v>7</v>
      </c>
      <c r="D17143" s="51">
        <f t="shared" si="806"/>
        <v>22</v>
      </c>
      <c r="E17143" s="52">
        <v>0.375</v>
      </c>
      <c r="K17143" s="54">
        <v>-0.76</v>
      </c>
      <c r="L17143" s="54">
        <v>-0.93</v>
      </c>
      <c r="M17143" s="54">
        <v>-1.2130000000000001</v>
      </c>
    </row>
    <row r="17144" spans="1:13" x14ac:dyDescent="0.2">
      <c r="A17144" s="50">
        <v>42573</v>
      </c>
      <c r="B17144">
        <f t="shared" si="804"/>
        <v>2016</v>
      </c>
      <c r="C17144" s="51">
        <f t="shared" si="805"/>
        <v>7</v>
      </c>
      <c r="D17144" s="51">
        <f t="shared" si="806"/>
        <v>22</v>
      </c>
      <c r="E17144" s="52">
        <v>0.5</v>
      </c>
      <c r="K17144" s="54">
        <v>-0.76</v>
      </c>
      <c r="L17144" s="54">
        <v>-0.93</v>
      </c>
      <c r="M17144" s="54">
        <v>-1.2130000000000001</v>
      </c>
    </row>
    <row r="17145" spans="1:13" x14ac:dyDescent="0.2">
      <c r="A17145" s="50">
        <v>42573</v>
      </c>
      <c r="B17145">
        <f t="shared" si="804"/>
        <v>2016</v>
      </c>
      <c r="C17145" s="51">
        <f t="shared" si="805"/>
        <v>7</v>
      </c>
      <c r="D17145" s="51">
        <f t="shared" si="806"/>
        <v>22</v>
      </c>
      <c r="E17145" s="52">
        <v>0.625</v>
      </c>
      <c r="K17145" s="54">
        <v>-0.76</v>
      </c>
      <c r="L17145" s="54">
        <v>-0.93</v>
      </c>
      <c r="M17145" s="54">
        <v>-1.2130000000000001</v>
      </c>
    </row>
    <row r="17146" spans="1:13" x14ac:dyDescent="0.2">
      <c r="A17146" s="50">
        <v>42573</v>
      </c>
      <c r="B17146">
        <f t="shared" si="804"/>
        <v>2016</v>
      </c>
      <c r="C17146" s="51">
        <f t="shared" si="805"/>
        <v>7</v>
      </c>
      <c r="D17146" s="51">
        <f t="shared" si="806"/>
        <v>22</v>
      </c>
      <c r="E17146" s="52">
        <v>0.75</v>
      </c>
      <c r="K17146" s="54">
        <v>-0.76</v>
      </c>
      <c r="L17146" s="54">
        <v>-0.93</v>
      </c>
      <c r="M17146" s="54">
        <v>-1.2130000000000001</v>
      </c>
    </row>
    <row r="17147" spans="1:13" x14ac:dyDescent="0.2">
      <c r="A17147" s="50">
        <v>42573</v>
      </c>
      <c r="B17147">
        <f t="shared" si="804"/>
        <v>2016</v>
      </c>
      <c r="C17147" s="51">
        <f t="shared" si="805"/>
        <v>7</v>
      </c>
      <c r="D17147" s="51">
        <f t="shared" si="806"/>
        <v>22</v>
      </c>
      <c r="E17147" s="52">
        <v>0.875</v>
      </c>
      <c r="K17147" s="54">
        <v>-0.76</v>
      </c>
      <c r="L17147" s="54">
        <v>-0.93</v>
      </c>
      <c r="M17147" s="54">
        <v>-1.2130000000000001</v>
      </c>
    </row>
    <row r="17148" spans="1:13" x14ac:dyDescent="0.2">
      <c r="A17148" s="50">
        <v>42574</v>
      </c>
      <c r="B17148">
        <f t="shared" si="804"/>
        <v>2016</v>
      </c>
      <c r="C17148" s="51">
        <f t="shared" si="805"/>
        <v>7</v>
      </c>
      <c r="D17148" s="51">
        <f t="shared" si="806"/>
        <v>23</v>
      </c>
      <c r="E17148" s="52">
        <v>0</v>
      </c>
      <c r="K17148" s="54">
        <v>-0.76</v>
      </c>
      <c r="L17148" s="54">
        <v>-0.93</v>
      </c>
      <c r="M17148" s="54">
        <v>-1.2130000000000001</v>
      </c>
    </row>
    <row r="17149" spans="1:13" x14ac:dyDescent="0.2">
      <c r="A17149" s="50">
        <v>42574</v>
      </c>
      <c r="B17149">
        <f t="shared" si="804"/>
        <v>2016</v>
      </c>
      <c r="C17149" s="51">
        <f t="shared" si="805"/>
        <v>7</v>
      </c>
      <c r="D17149" s="51">
        <f t="shared" si="806"/>
        <v>23</v>
      </c>
      <c r="E17149" s="52">
        <v>0.125</v>
      </c>
      <c r="K17149" s="54">
        <v>-0.76</v>
      </c>
      <c r="L17149" s="54">
        <v>-0.93</v>
      </c>
      <c r="M17149" s="54">
        <v>-1.2130000000000001</v>
      </c>
    </row>
    <row r="17150" spans="1:13" x14ac:dyDescent="0.2">
      <c r="A17150" s="50">
        <v>42574</v>
      </c>
      <c r="B17150">
        <f t="shared" si="804"/>
        <v>2016</v>
      </c>
      <c r="C17150" s="51">
        <f t="shared" si="805"/>
        <v>7</v>
      </c>
      <c r="D17150" s="51">
        <f t="shared" si="806"/>
        <v>23</v>
      </c>
      <c r="E17150" s="52">
        <v>0.25</v>
      </c>
      <c r="K17150" s="54">
        <v>-0.76</v>
      </c>
      <c r="L17150" s="54">
        <v>-0.93</v>
      </c>
      <c r="M17150" s="54">
        <v>-1.1850000000000001</v>
      </c>
    </row>
    <row r="17151" spans="1:13" x14ac:dyDescent="0.2">
      <c r="A17151" s="50">
        <v>42574</v>
      </c>
      <c r="B17151">
        <f t="shared" si="804"/>
        <v>2016</v>
      </c>
      <c r="C17151" s="51">
        <f t="shared" si="805"/>
        <v>7</v>
      </c>
      <c r="D17151" s="51">
        <f t="shared" si="806"/>
        <v>23</v>
      </c>
      <c r="E17151" s="52">
        <v>0.375</v>
      </c>
      <c r="K17151" s="54">
        <v>-0.76</v>
      </c>
      <c r="L17151" s="54">
        <v>-0.93</v>
      </c>
      <c r="M17151" s="54">
        <v>-1.2130000000000001</v>
      </c>
    </row>
    <row r="17152" spans="1:13" x14ac:dyDescent="0.2">
      <c r="A17152" s="50">
        <v>42574</v>
      </c>
      <c r="B17152">
        <f t="shared" si="804"/>
        <v>2016</v>
      </c>
      <c r="C17152" s="51">
        <f t="shared" si="805"/>
        <v>7</v>
      </c>
      <c r="D17152" s="51">
        <f t="shared" si="806"/>
        <v>23</v>
      </c>
      <c r="E17152" s="52">
        <v>0.5</v>
      </c>
      <c r="K17152" s="54">
        <v>-0.76</v>
      </c>
      <c r="L17152" s="54">
        <v>-0.93</v>
      </c>
      <c r="M17152" s="54">
        <v>-1.2130000000000001</v>
      </c>
    </row>
    <row r="17153" spans="1:13" x14ac:dyDescent="0.2">
      <c r="A17153" s="50">
        <v>42574</v>
      </c>
      <c r="B17153">
        <f t="shared" si="804"/>
        <v>2016</v>
      </c>
      <c r="C17153" s="51">
        <f t="shared" si="805"/>
        <v>7</v>
      </c>
      <c r="D17153" s="51">
        <f t="shared" si="806"/>
        <v>23</v>
      </c>
      <c r="E17153" s="52">
        <v>0.625</v>
      </c>
      <c r="K17153" s="54">
        <v>-0.76</v>
      </c>
      <c r="L17153" s="54">
        <v>-0.93</v>
      </c>
      <c r="M17153" s="54">
        <v>-1.1850000000000001</v>
      </c>
    </row>
    <row r="17154" spans="1:13" x14ac:dyDescent="0.2">
      <c r="A17154" s="50">
        <v>42574</v>
      </c>
      <c r="B17154">
        <f t="shared" si="804"/>
        <v>2016</v>
      </c>
      <c r="C17154" s="51">
        <f t="shared" si="805"/>
        <v>7</v>
      </c>
      <c r="D17154" s="51">
        <f t="shared" si="806"/>
        <v>23</v>
      </c>
      <c r="E17154" s="52">
        <v>0.75</v>
      </c>
      <c r="K17154" s="54">
        <v>-0.76</v>
      </c>
      <c r="L17154" s="54">
        <v>-0.93</v>
      </c>
      <c r="M17154" s="54">
        <v>-1.2130000000000001</v>
      </c>
    </row>
    <row r="17155" spans="1:13" x14ac:dyDescent="0.2">
      <c r="A17155" s="50">
        <v>42574</v>
      </c>
      <c r="B17155">
        <f t="shared" si="804"/>
        <v>2016</v>
      </c>
      <c r="C17155" s="51">
        <f t="shared" si="805"/>
        <v>7</v>
      </c>
      <c r="D17155" s="51">
        <f t="shared" si="806"/>
        <v>23</v>
      </c>
      <c r="E17155" s="52">
        <v>0.875</v>
      </c>
      <c r="K17155" s="54">
        <v>-0.76</v>
      </c>
      <c r="L17155" s="54">
        <v>-0.93</v>
      </c>
      <c r="M17155" s="54">
        <v>-1.2130000000000001</v>
      </c>
    </row>
    <row r="17156" spans="1:13" x14ac:dyDescent="0.2">
      <c r="A17156" s="50">
        <v>42575</v>
      </c>
      <c r="B17156">
        <f t="shared" si="804"/>
        <v>2016</v>
      </c>
      <c r="C17156" s="51">
        <f t="shared" si="805"/>
        <v>7</v>
      </c>
      <c r="D17156" s="51">
        <f t="shared" si="806"/>
        <v>24</v>
      </c>
      <c r="E17156" s="52">
        <v>0</v>
      </c>
      <c r="K17156" s="54">
        <v>-0.76</v>
      </c>
      <c r="L17156" s="54">
        <v>-0.93</v>
      </c>
      <c r="M17156" s="54">
        <v>-1.2130000000000001</v>
      </c>
    </row>
    <row r="17157" spans="1:13" x14ac:dyDescent="0.2">
      <c r="A17157" s="50">
        <v>42575</v>
      </c>
      <c r="B17157">
        <f t="shared" si="804"/>
        <v>2016</v>
      </c>
      <c r="C17157" s="51">
        <f t="shared" si="805"/>
        <v>7</v>
      </c>
      <c r="D17157" s="51">
        <f t="shared" si="806"/>
        <v>24</v>
      </c>
      <c r="E17157" s="52">
        <v>0.125</v>
      </c>
      <c r="K17157" s="54">
        <v>-0.76</v>
      </c>
      <c r="L17157" s="54">
        <v>-0.93</v>
      </c>
      <c r="M17157" s="54">
        <v>-1.1850000000000001</v>
      </c>
    </row>
    <row r="17158" spans="1:13" x14ac:dyDescent="0.2">
      <c r="A17158" s="50">
        <v>42575</v>
      </c>
      <c r="B17158">
        <f t="shared" si="804"/>
        <v>2016</v>
      </c>
      <c r="C17158" s="51">
        <f t="shared" si="805"/>
        <v>7</v>
      </c>
      <c r="D17158" s="51">
        <f t="shared" si="806"/>
        <v>24</v>
      </c>
      <c r="E17158" s="52">
        <v>0.25</v>
      </c>
      <c r="K17158" s="54">
        <v>-0.76</v>
      </c>
      <c r="L17158" s="54">
        <v>-0.93</v>
      </c>
      <c r="M17158" s="54">
        <v>-1.2130000000000001</v>
      </c>
    </row>
    <row r="17159" spans="1:13" x14ac:dyDescent="0.2">
      <c r="A17159" s="50">
        <v>42575</v>
      </c>
      <c r="B17159">
        <f t="shared" si="804"/>
        <v>2016</v>
      </c>
      <c r="C17159" s="51">
        <f t="shared" si="805"/>
        <v>7</v>
      </c>
      <c r="D17159" s="51">
        <f t="shared" si="806"/>
        <v>24</v>
      </c>
      <c r="E17159" s="52">
        <v>0.375</v>
      </c>
      <c r="K17159" s="54">
        <v>-0.76</v>
      </c>
      <c r="L17159" s="54">
        <v>-0.93</v>
      </c>
      <c r="M17159" s="54">
        <v>-1.1850000000000001</v>
      </c>
    </row>
    <row r="17160" spans="1:13" x14ac:dyDescent="0.2">
      <c r="A17160" s="50">
        <v>42575</v>
      </c>
      <c r="B17160">
        <f t="shared" si="804"/>
        <v>2016</v>
      </c>
      <c r="C17160" s="51">
        <f t="shared" si="805"/>
        <v>7</v>
      </c>
      <c r="D17160" s="51">
        <f t="shared" si="806"/>
        <v>24</v>
      </c>
      <c r="E17160" s="52">
        <v>0.5</v>
      </c>
      <c r="K17160" s="54">
        <v>-0.73199999999999998</v>
      </c>
      <c r="L17160" s="54">
        <v>-0.93</v>
      </c>
      <c r="M17160" s="54">
        <v>-1.1850000000000001</v>
      </c>
    </row>
    <row r="17161" spans="1:13" x14ac:dyDescent="0.2">
      <c r="A17161" s="50">
        <v>42575</v>
      </c>
      <c r="B17161">
        <f t="shared" si="804"/>
        <v>2016</v>
      </c>
      <c r="C17161" s="51">
        <f t="shared" si="805"/>
        <v>7</v>
      </c>
      <c r="D17161" s="51">
        <f t="shared" si="806"/>
        <v>24</v>
      </c>
      <c r="E17161" s="52">
        <v>0.625</v>
      </c>
      <c r="K17161" s="54">
        <v>-0.76</v>
      </c>
      <c r="L17161" s="54">
        <v>-0.93</v>
      </c>
      <c r="M17161" s="54">
        <v>-1.1850000000000001</v>
      </c>
    </row>
    <row r="17162" spans="1:13" x14ac:dyDescent="0.2">
      <c r="A17162" s="50">
        <v>42575</v>
      </c>
      <c r="B17162">
        <f t="shared" si="804"/>
        <v>2016</v>
      </c>
      <c r="C17162" s="51">
        <f t="shared" si="805"/>
        <v>7</v>
      </c>
      <c r="D17162" s="51">
        <f t="shared" si="806"/>
        <v>24</v>
      </c>
      <c r="E17162" s="52">
        <v>0.75</v>
      </c>
      <c r="K17162" s="54">
        <v>-0.73199999999999998</v>
      </c>
      <c r="L17162" s="54">
        <v>-0.90200000000000002</v>
      </c>
      <c r="M17162" s="54">
        <v>-1.1850000000000001</v>
      </c>
    </row>
    <row r="17163" spans="1:13" x14ac:dyDescent="0.2">
      <c r="A17163" s="50">
        <v>42575</v>
      </c>
      <c r="B17163">
        <f t="shared" si="804"/>
        <v>2016</v>
      </c>
      <c r="C17163" s="51">
        <f t="shared" si="805"/>
        <v>7</v>
      </c>
      <c r="D17163" s="51">
        <f t="shared" si="806"/>
        <v>24</v>
      </c>
      <c r="E17163" s="52">
        <v>0.875</v>
      </c>
      <c r="K17163" s="54">
        <v>-0.76</v>
      </c>
      <c r="L17163" s="54">
        <v>-0.90200000000000002</v>
      </c>
      <c r="M17163" s="54">
        <v>-1.1850000000000001</v>
      </c>
    </row>
    <row r="17164" spans="1:13" x14ac:dyDescent="0.2">
      <c r="A17164" s="50">
        <v>42576</v>
      </c>
      <c r="B17164">
        <f t="shared" si="804"/>
        <v>2016</v>
      </c>
      <c r="C17164" s="51">
        <f t="shared" si="805"/>
        <v>7</v>
      </c>
      <c r="D17164" s="51">
        <f t="shared" si="806"/>
        <v>25</v>
      </c>
      <c r="E17164" s="52">
        <v>0</v>
      </c>
      <c r="K17164" s="54">
        <v>-0.73199999999999998</v>
      </c>
      <c r="L17164" s="54">
        <v>-0.90200000000000002</v>
      </c>
      <c r="M17164" s="54">
        <v>-1.1850000000000001</v>
      </c>
    </row>
    <row r="17165" spans="1:13" x14ac:dyDescent="0.2">
      <c r="A17165" s="50">
        <v>42576</v>
      </c>
      <c r="B17165">
        <f t="shared" si="804"/>
        <v>2016</v>
      </c>
      <c r="C17165" s="51">
        <f t="shared" si="805"/>
        <v>7</v>
      </c>
      <c r="D17165" s="51">
        <f t="shared" si="806"/>
        <v>25</v>
      </c>
      <c r="E17165" s="52">
        <v>0.125</v>
      </c>
      <c r="K17165" s="54">
        <v>-0.76</v>
      </c>
      <c r="L17165" s="54">
        <v>-0.90200000000000002</v>
      </c>
      <c r="M17165" s="54">
        <v>-1.1850000000000001</v>
      </c>
    </row>
    <row r="17166" spans="1:13" x14ac:dyDescent="0.2">
      <c r="A17166" s="50">
        <v>42576</v>
      </c>
      <c r="B17166">
        <f t="shared" si="804"/>
        <v>2016</v>
      </c>
      <c r="C17166" s="51">
        <f t="shared" si="805"/>
        <v>7</v>
      </c>
      <c r="D17166" s="51">
        <f t="shared" si="806"/>
        <v>25</v>
      </c>
      <c r="E17166" s="52">
        <v>0.25</v>
      </c>
      <c r="K17166" s="54">
        <v>-0.73199999999999998</v>
      </c>
      <c r="L17166" s="54">
        <v>-0.90200000000000002</v>
      </c>
      <c r="M17166" s="54">
        <v>-1.1850000000000001</v>
      </c>
    </row>
    <row r="17167" spans="1:13" x14ac:dyDescent="0.2">
      <c r="A17167" s="50">
        <v>42576</v>
      </c>
      <c r="B17167">
        <f t="shared" ref="B17167:B17230" si="807">YEAR(A17167)</f>
        <v>2016</v>
      </c>
      <c r="C17167" s="51">
        <f t="shared" ref="C17167:C17230" si="808">MONTH(A17167)</f>
        <v>7</v>
      </c>
      <c r="D17167" s="51">
        <f t="shared" ref="D17167:D17230" si="809">DAY(A17167)</f>
        <v>25</v>
      </c>
      <c r="E17167" s="52">
        <v>0.375</v>
      </c>
      <c r="K17167" s="54">
        <v>-0.73199999999999998</v>
      </c>
      <c r="L17167" s="54">
        <v>-0.90200000000000002</v>
      </c>
      <c r="M17167" s="54">
        <v>-1.1850000000000001</v>
      </c>
    </row>
    <row r="17168" spans="1:13" x14ac:dyDescent="0.2">
      <c r="A17168" s="50">
        <v>42576</v>
      </c>
      <c r="B17168">
        <f t="shared" si="807"/>
        <v>2016</v>
      </c>
      <c r="C17168" s="51">
        <f t="shared" si="808"/>
        <v>7</v>
      </c>
      <c r="D17168" s="51">
        <f t="shared" si="809"/>
        <v>25</v>
      </c>
      <c r="E17168" s="52">
        <v>0.5</v>
      </c>
      <c r="K17168" s="54">
        <v>-0.73199999999999998</v>
      </c>
      <c r="L17168" s="54">
        <v>-0.90200000000000002</v>
      </c>
      <c r="M17168" s="54">
        <v>-1.1850000000000001</v>
      </c>
    </row>
    <row r="17169" spans="1:13" x14ac:dyDescent="0.2">
      <c r="A17169" s="50">
        <v>42576</v>
      </c>
      <c r="B17169">
        <f t="shared" si="807"/>
        <v>2016</v>
      </c>
      <c r="C17169" s="51">
        <f t="shared" si="808"/>
        <v>7</v>
      </c>
      <c r="D17169" s="51">
        <f t="shared" si="809"/>
        <v>25</v>
      </c>
      <c r="E17169" s="52">
        <v>0.625</v>
      </c>
      <c r="K17169" s="54">
        <v>-0.73199999999999998</v>
      </c>
      <c r="L17169" s="54">
        <v>-0.90200000000000002</v>
      </c>
      <c r="M17169" s="54">
        <v>-1.1850000000000001</v>
      </c>
    </row>
    <row r="17170" spans="1:13" x14ac:dyDescent="0.2">
      <c r="A17170" s="50">
        <v>42576</v>
      </c>
      <c r="B17170">
        <f t="shared" si="807"/>
        <v>2016</v>
      </c>
      <c r="C17170" s="51">
        <f t="shared" si="808"/>
        <v>7</v>
      </c>
      <c r="D17170" s="51">
        <f t="shared" si="809"/>
        <v>25</v>
      </c>
      <c r="E17170" s="52">
        <v>0.75</v>
      </c>
      <c r="K17170" s="54">
        <v>-0.73199999999999998</v>
      </c>
      <c r="L17170" s="54">
        <v>-0.90200000000000002</v>
      </c>
      <c r="M17170" s="54">
        <v>-1.1850000000000001</v>
      </c>
    </row>
    <row r="17171" spans="1:13" x14ac:dyDescent="0.2">
      <c r="A17171" s="50">
        <v>42576</v>
      </c>
      <c r="B17171">
        <f t="shared" si="807"/>
        <v>2016</v>
      </c>
      <c r="C17171" s="51">
        <f t="shared" si="808"/>
        <v>7</v>
      </c>
      <c r="D17171" s="51">
        <f t="shared" si="809"/>
        <v>25</v>
      </c>
      <c r="E17171" s="52">
        <v>0.875</v>
      </c>
      <c r="K17171" s="54">
        <v>-0.73199999999999998</v>
      </c>
      <c r="L17171" s="54">
        <v>-0.90200000000000002</v>
      </c>
      <c r="M17171" s="54">
        <v>-1.1850000000000001</v>
      </c>
    </row>
    <row r="17172" spans="1:13" x14ac:dyDescent="0.2">
      <c r="A17172" s="50">
        <v>42577</v>
      </c>
      <c r="B17172">
        <f t="shared" si="807"/>
        <v>2016</v>
      </c>
      <c r="C17172" s="51">
        <f t="shared" si="808"/>
        <v>7</v>
      </c>
      <c r="D17172" s="51">
        <f t="shared" si="809"/>
        <v>26</v>
      </c>
      <c r="E17172" s="52">
        <v>0</v>
      </c>
      <c r="K17172" s="54">
        <v>-0.73199999999999998</v>
      </c>
      <c r="L17172" s="54">
        <v>-0.90200000000000002</v>
      </c>
      <c r="M17172" s="54">
        <v>-1.1850000000000001</v>
      </c>
    </row>
    <row r="17173" spans="1:13" x14ac:dyDescent="0.2">
      <c r="A17173" s="50">
        <v>42577</v>
      </c>
      <c r="B17173">
        <f t="shared" si="807"/>
        <v>2016</v>
      </c>
      <c r="C17173" s="51">
        <f t="shared" si="808"/>
        <v>7</v>
      </c>
      <c r="D17173" s="51">
        <f t="shared" si="809"/>
        <v>26</v>
      </c>
      <c r="E17173" s="52">
        <v>0.125</v>
      </c>
      <c r="K17173" s="54">
        <v>-0.73199999999999998</v>
      </c>
      <c r="L17173" s="54">
        <v>-0.90200000000000002</v>
      </c>
      <c r="M17173" s="54">
        <v>-1.1850000000000001</v>
      </c>
    </row>
    <row r="17174" spans="1:13" x14ac:dyDescent="0.2">
      <c r="A17174" s="50">
        <v>42577</v>
      </c>
      <c r="B17174">
        <f t="shared" si="807"/>
        <v>2016</v>
      </c>
      <c r="C17174" s="51">
        <f t="shared" si="808"/>
        <v>7</v>
      </c>
      <c r="D17174" s="51">
        <f t="shared" si="809"/>
        <v>26</v>
      </c>
      <c r="E17174" s="52">
        <v>0.25</v>
      </c>
      <c r="K17174" s="54">
        <v>-0.73199999999999998</v>
      </c>
      <c r="L17174" s="54">
        <v>-0.873</v>
      </c>
      <c r="M17174" s="54">
        <v>-1.157</v>
      </c>
    </row>
    <row r="17175" spans="1:13" x14ac:dyDescent="0.2">
      <c r="A17175" s="50">
        <v>42577</v>
      </c>
      <c r="B17175">
        <f t="shared" si="807"/>
        <v>2016</v>
      </c>
      <c r="C17175" s="51">
        <f t="shared" si="808"/>
        <v>7</v>
      </c>
      <c r="D17175" s="51">
        <f t="shared" si="809"/>
        <v>26</v>
      </c>
      <c r="E17175" s="52">
        <v>0.375</v>
      </c>
      <c r="K17175" s="54">
        <v>-0.73199999999999998</v>
      </c>
      <c r="L17175" s="54">
        <v>-0.90200000000000002</v>
      </c>
      <c r="M17175" s="54">
        <v>-1.157</v>
      </c>
    </row>
    <row r="17176" spans="1:13" x14ac:dyDescent="0.2">
      <c r="A17176" s="50">
        <v>42577</v>
      </c>
      <c r="B17176">
        <f t="shared" si="807"/>
        <v>2016</v>
      </c>
      <c r="C17176" s="51">
        <f t="shared" si="808"/>
        <v>7</v>
      </c>
      <c r="D17176" s="51">
        <f t="shared" si="809"/>
        <v>26</v>
      </c>
      <c r="E17176" s="52">
        <v>0.5</v>
      </c>
      <c r="K17176" s="54">
        <v>-0.73199999999999998</v>
      </c>
      <c r="L17176" s="54">
        <v>-0.90200000000000002</v>
      </c>
      <c r="M17176" s="54">
        <v>-1.157</v>
      </c>
    </row>
    <row r="17177" spans="1:13" x14ac:dyDescent="0.2">
      <c r="A17177" s="50">
        <v>42577</v>
      </c>
      <c r="B17177">
        <f t="shared" si="807"/>
        <v>2016</v>
      </c>
      <c r="C17177" s="51">
        <f t="shared" si="808"/>
        <v>7</v>
      </c>
      <c r="D17177" s="51">
        <f t="shared" si="809"/>
        <v>26</v>
      </c>
      <c r="E17177" s="52">
        <v>0.625</v>
      </c>
      <c r="K17177" s="54">
        <v>-0.73199999999999998</v>
      </c>
      <c r="L17177" s="54">
        <v>-0.90200000000000002</v>
      </c>
      <c r="M17177" s="54">
        <v>-1.157</v>
      </c>
    </row>
    <row r="17178" spans="1:13" x14ac:dyDescent="0.2">
      <c r="A17178" s="50">
        <v>42577</v>
      </c>
      <c r="B17178">
        <f t="shared" si="807"/>
        <v>2016</v>
      </c>
      <c r="C17178" s="51">
        <f t="shared" si="808"/>
        <v>7</v>
      </c>
      <c r="D17178" s="51">
        <f t="shared" si="809"/>
        <v>26</v>
      </c>
      <c r="E17178" s="52">
        <v>0.75</v>
      </c>
      <c r="K17178" s="54">
        <v>-0.73199999999999998</v>
      </c>
      <c r="L17178" s="54">
        <v>-0.90200000000000002</v>
      </c>
      <c r="M17178" s="54">
        <v>-1.157</v>
      </c>
    </row>
    <row r="17179" spans="1:13" x14ac:dyDescent="0.2">
      <c r="A17179" s="50">
        <v>42577</v>
      </c>
      <c r="B17179">
        <f t="shared" si="807"/>
        <v>2016</v>
      </c>
      <c r="C17179" s="51">
        <f t="shared" si="808"/>
        <v>7</v>
      </c>
      <c r="D17179" s="51">
        <f t="shared" si="809"/>
        <v>26</v>
      </c>
      <c r="E17179" s="52">
        <v>0.875</v>
      </c>
      <c r="K17179" s="54">
        <v>-0.73199999999999998</v>
      </c>
      <c r="L17179" s="54">
        <v>-0.873</v>
      </c>
      <c r="M17179" s="54">
        <v>-1.157</v>
      </c>
    </row>
    <row r="17180" spans="1:13" x14ac:dyDescent="0.2">
      <c r="A17180" s="50">
        <v>42578</v>
      </c>
      <c r="B17180">
        <f t="shared" si="807"/>
        <v>2016</v>
      </c>
      <c r="C17180" s="51">
        <f t="shared" si="808"/>
        <v>7</v>
      </c>
      <c r="D17180" s="51">
        <f t="shared" si="809"/>
        <v>27</v>
      </c>
      <c r="E17180" s="52">
        <v>0</v>
      </c>
      <c r="K17180" s="54">
        <v>-0.73199999999999998</v>
      </c>
      <c r="L17180" s="54">
        <v>-0.873</v>
      </c>
      <c r="M17180" s="54">
        <v>-1.157</v>
      </c>
    </row>
    <row r="17181" spans="1:13" x14ac:dyDescent="0.2">
      <c r="A17181" s="50">
        <v>42578</v>
      </c>
      <c r="B17181">
        <f t="shared" si="807"/>
        <v>2016</v>
      </c>
      <c r="C17181" s="51">
        <f t="shared" si="808"/>
        <v>7</v>
      </c>
      <c r="D17181" s="51">
        <f t="shared" si="809"/>
        <v>27</v>
      </c>
      <c r="E17181" s="52">
        <v>0.125</v>
      </c>
      <c r="K17181" s="54">
        <v>-0.73199999999999998</v>
      </c>
      <c r="L17181" s="54">
        <v>-0.873</v>
      </c>
      <c r="M17181" s="54">
        <v>-1.157</v>
      </c>
    </row>
    <row r="17182" spans="1:13" x14ac:dyDescent="0.2">
      <c r="A17182" s="50">
        <v>42578</v>
      </c>
      <c r="B17182">
        <f t="shared" si="807"/>
        <v>2016</v>
      </c>
      <c r="C17182" s="51">
        <f t="shared" si="808"/>
        <v>7</v>
      </c>
      <c r="D17182" s="51">
        <f t="shared" si="809"/>
        <v>27</v>
      </c>
      <c r="E17182" s="52">
        <v>0.25</v>
      </c>
      <c r="K17182" s="54">
        <v>-0.70399999999999996</v>
      </c>
      <c r="L17182" s="54">
        <v>-0.873</v>
      </c>
      <c r="M17182" s="54">
        <v>-1.157</v>
      </c>
    </row>
    <row r="17183" spans="1:13" x14ac:dyDescent="0.2">
      <c r="A17183" s="50">
        <v>42578</v>
      </c>
      <c r="B17183">
        <f t="shared" si="807"/>
        <v>2016</v>
      </c>
      <c r="C17183" s="51">
        <f t="shared" si="808"/>
        <v>7</v>
      </c>
      <c r="D17183" s="51">
        <f t="shared" si="809"/>
        <v>27</v>
      </c>
      <c r="E17183" s="52">
        <v>0.375</v>
      </c>
      <c r="K17183" s="54">
        <v>-0.73199999999999998</v>
      </c>
      <c r="L17183" s="54">
        <v>-0.90200000000000002</v>
      </c>
      <c r="M17183" s="54">
        <v>-1.157</v>
      </c>
    </row>
    <row r="17184" spans="1:13" x14ac:dyDescent="0.2">
      <c r="A17184" s="50">
        <v>42578</v>
      </c>
      <c r="B17184">
        <f t="shared" si="807"/>
        <v>2016</v>
      </c>
      <c r="C17184" s="51">
        <f t="shared" si="808"/>
        <v>7</v>
      </c>
      <c r="D17184" s="51">
        <f t="shared" si="809"/>
        <v>27</v>
      </c>
      <c r="E17184" s="52">
        <v>0.5</v>
      </c>
      <c r="K17184" s="54">
        <v>-0.73199999999999998</v>
      </c>
      <c r="L17184" s="54">
        <v>-0.873</v>
      </c>
      <c r="M17184" s="54">
        <v>-1.157</v>
      </c>
    </row>
    <row r="17185" spans="1:13" x14ac:dyDescent="0.2">
      <c r="A17185" s="50">
        <v>42578</v>
      </c>
      <c r="B17185">
        <f t="shared" si="807"/>
        <v>2016</v>
      </c>
      <c r="C17185" s="51">
        <f t="shared" si="808"/>
        <v>7</v>
      </c>
      <c r="D17185" s="51">
        <f t="shared" si="809"/>
        <v>27</v>
      </c>
      <c r="E17185" s="52">
        <v>0.625</v>
      </c>
      <c r="K17185" s="54">
        <v>-0.73199999999999998</v>
      </c>
      <c r="L17185" s="54">
        <v>-0.873</v>
      </c>
      <c r="M17185" s="54">
        <v>-1.157</v>
      </c>
    </row>
    <row r="17186" spans="1:13" x14ac:dyDescent="0.2">
      <c r="A17186" s="50">
        <v>42578</v>
      </c>
      <c r="B17186">
        <f t="shared" si="807"/>
        <v>2016</v>
      </c>
      <c r="C17186" s="51">
        <f t="shared" si="808"/>
        <v>7</v>
      </c>
      <c r="D17186" s="51">
        <f t="shared" si="809"/>
        <v>27</v>
      </c>
      <c r="E17186" s="52">
        <v>0.75</v>
      </c>
      <c r="K17186" s="54">
        <v>-0.70399999999999996</v>
      </c>
      <c r="L17186" s="54">
        <v>-0.873</v>
      </c>
      <c r="M17186" s="54">
        <v>-1.157</v>
      </c>
    </row>
    <row r="17187" spans="1:13" x14ac:dyDescent="0.2">
      <c r="A17187" s="50">
        <v>42578</v>
      </c>
      <c r="B17187">
        <f t="shared" si="807"/>
        <v>2016</v>
      </c>
      <c r="C17187" s="51">
        <f t="shared" si="808"/>
        <v>7</v>
      </c>
      <c r="D17187" s="51">
        <f t="shared" si="809"/>
        <v>27</v>
      </c>
      <c r="E17187" s="52">
        <v>0.875</v>
      </c>
      <c r="K17187" s="54">
        <v>-0.70399999999999996</v>
      </c>
      <c r="L17187" s="54">
        <v>-0.873</v>
      </c>
      <c r="M17187" s="54">
        <v>-1.157</v>
      </c>
    </row>
    <row r="17188" spans="1:13" x14ac:dyDescent="0.2">
      <c r="A17188" s="50">
        <v>42579</v>
      </c>
      <c r="B17188">
        <f t="shared" si="807"/>
        <v>2016</v>
      </c>
      <c r="C17188" s="51">
        <f t="shared" si="808"/>
        <v>7</v>
      </c>
      <c r="D17188" s="51">
        <f t="shared" si="809"/>
        <v>28</v>
      </c>
      <c r="E17188" s="52">
        <v>0</v>
      </c>
      <c r="K17188" s="54">
        <v>-0.70399999999999996</v>
      </c>
      <c r="L17188" s="54">
        <v>-0.873</v>
      </c>
      <c r="M17188" s="54">
        <v>-1.157</v>
      </c>
    </row>
    <row r="17189" spans="1:13" x14ac:dyDescent="0.2">
      <c r="A17189" s="50">
        <v>42579</v>
      </c>
      <c r="B17189">
        <f t="shared" si="807"/>
        <v>2016</v>
      </c>
      <c r="C17189" s="51">
        <f t="shared" si="808"/>
        <v>7</v>
      </c>
      <c r="D17189" s="51">
        <f t="shared" si="809"/>
        <v>28</v>
      </c>
      <c r="E17189" s="52">
        <v>0.125</v>
      </c>
      <c r="K17189" s="54">
        <v>-0.70399999999999996</v>
      </c>
      <c r="L17189" s="54">
        <v>-0.873</v>
      </c>
      <c r="M17189" s="54">
        <v>-1.157</v>
      </c>
    </row>
    <row r="17190" spans="1:13" x14ac:dyDescent="0.2">
      <c r="A17190" s="50">
        <v>42579</v>
      </c>
      <c r="B17190">
        <f t="shared" si="807"/>
        <v>2016</v>
      </c>
      <c r="C17190" s="51">
        <f t="shared" si="808"/>
        <v>7</v>
      </c>
      <c r="D17190" s="51">
        <f t="shared" si="809"/>
        <v>28</v>
      </c>
      <c r="E17190" s="52">
        <v>0.25</v>
      </c>
      <c r="K17190" s="54">
        <v>-0.70399999999999996</v>
      </c>
      <c r="L17190" s="54">
        <v>-0.873</v>
      </c>
      <c r="M17190" s="54">
        <v>-1.157</v>
      </c>
    </row>
    <row r="17191" spans="1:13" x14ac:dyDescent="0.2">
      <c r="A17191" s="50">
        <v>42579</v>
      </c>
      <c r="B17191">
        <f t="shared" si="807"/>
        <v>2016</v>
      </c>
      <c r="C17191" s="51">
        <f t="shared" si="808"/>
        <v>7</v>
      </c>
      <c r="D17191" s="51">
        <f t="shared" si="809"/>
        <v>28</v>
      </c>
      <c r="E17191" s="52">
        <v>0.375</v>
      </c>
      <c r="K17191" s="54">
        <v>-0.70399999999999996</v>
      </c>
      <c r="L17191" s="54">
        <v>-0.873</v>
      </c>
      <c r="M17191" s="54">
        <v>-1.157</v>
      </c>
    </row>
    <row r="17192" spans="1:13" x14ac:dyDescent="0.2">
      <c r="A17192" s="50">
        <v>42579</v>
      </c>
      <c r="B17192">
        <f t="shared" si="807"/>
        <v>2016</v>
      </c>
      <c r="C17192" s="51">
        <f t="shared" si="808"/>
        <v>7</v>
      </c>
      <c r="D17192" s="51">
        <f t="shared" si="809"/>
        <v>28</v>
      </c>
      <c r="E17192" s="52">
        <v>0.5</v>
      </c>
      <c r="K17192" s="54">
        <v>-0.70399999999999996</v>
      </c>
      <c r="L17192" s="54">
        <v>-0.873</v>
      </c>
      <c r="M17192" s="54">
        <v>-1.157</v>
      </c>
    </row>
    <row r="17193" spans="1:13" x14ac:dyDescent="0.2">
      <c r="A17193" s="50">
        <v>42579</v>
      </c>
      <c r="B17193">
        <f t="shared" si="807"/>
        <v>2016</v>
      </c>
      <c r="C17193" s="51">
        <f t="shared" si="808"/>
        <v>7</v>
      </c>
      <c r="D17193" s="51">
        <f t="shared" si="809"/>
        <v>28</v>
      </c>
      <c r="E17193" s="52">
        <v>0.625</v>
      </c>
      <c r="K17193" s="54">
        <v>-0.70399999999999996</v>
      </c>
      <c r="L17193" s="54">
        <v>-0.873</v>
      </c>
      <c r="M17193" s="54">
        <v>-1.157</v>
      </c>
    </row>
    <row r="17194" spans="1:13" x14ac:dyDescent="0.2">
      <c r="A17194" s="50">
        <v>42579</v>
      </c>
      <c r="B17194">
        <f t="shared" si="807"/>
        <v>2016</v>
      </c>
      <c r="C17194" s="51">
        <f t="shared" si="808"/>
        <v>7</v>
      </c>
      <c r="D17194" s="51">
        <f t="shared" si="809"/>
        <v>28</v>
      </c>
      <c r="E17194" s="52">
        <v>0.75</v>
      </c>
      <c r="K17194" s="54">
        <v>-0.70399999999999996</v>
      </c>
      <c r="L17194" s="54">
        <v>-0.873</v>
      </c>
      <c r="M17194" s="54">
        <v>-1.157</v>
      </c>
    </row>
    <row r="17195" spans="1:13" x14ac:dyDescent="0.2">
      <c r="A17195" s="50">
        <v>42579</v>
      </c>
      <c r="B17195">
        <f t="shared" si="807"/>
        <v>2016</v>
      </c>
      <c r="C17195" s="51">
        <f t="shared" si="808"/>
        <v>7</v>
      </c>
      <c r="D17195" s="51">
        <f t="shared" si="809"/>
        <v>28</v>
      </c>
      <c r="E17195" s="52">
        <v>0.875</v>
      </c>
      <c r="K17195" s="54">
        <v>-0.70399999999999996</v>
      </c>
      <c r="L17195" s="54">
        <v>-0.873</v>
      </c>
      <c r="M17195" s="54">
        <v>-1.157</v>
      </c>
    </row>
    <row r="17196" spans="1:13" x14ac:dyDescent="0.2">
      <c r="A17196" s="50">
        <v>42580</v>
      </c>
      <c r="B17196">
        <f t="shared" si="807"/>
        <v>2016</v>
      </c>
      <c r="C17196" s="51">
        <f t="shared" si="808"/>
        <v>7</v>
      </c>
      <c r="D17196" s="51">
        <f t="shared" si="809"/>
        <v>29</v>
      </c>
      <c r="E17196" s="52">
        <v>0</v>
      </c>
      <c r="K17196" s="54">
        <v>-0.70399999999999996</v>
      </c>
      <c r="L17196" s="54">
        <v>-0.873</v>
      </c>
      <c r="M17196" s="54">
        <v>-1.1279999999999999</v>
      </c>
    </row>
    <row r="17197" spans="1:13" x14ac:dyDescent="0.2">
      <c r="A17197" s="50">
        <v>42580</v>
      </c>
      <c r="B17197">
        <f t="shared" si="807"/>
        <v>2016</v>
      </c>
      <c r="C17197" s="51">
        <f t="shared" si="808"/>
        <v>7</v>
      </c>
      <c r="D17197" s="51">
        <f t="shared" si="809"/>
        <v>29</v>
      </c>
      <c r="E17197" s="52">
        <v>0.125</v>
      </c>
      <c r="K17197" s="54">
        <v>-0.70399999999999996</v>
      </c>
      <c r="L17197" s="54">
        <v>-0.84499999999999997</v>
      </c>
      <c r="M17197" s="54">
        <v>-1.1279999999999999</v>
      </c>
    </row>
    <row r="17198" spans="1:13" x14ac:dyDescent="0.2">
      <c r="A17198" s="50">
        <v>42580</v>
      </c>
      <c r="B17198">
        <f t="shared" si="807"/>
        <v>2016</v>
      </c>
      <c r="C17198" s="51">
        <f t="shared" si="808"/>
        <v>7</v>
      </c>
      <c r="D17198" s="51">
        <f t="shared" si="809"/>
        <v>29</v>
      </c>
      <c r="E17198" s="52">
        <v>0.25</v>
      </c>
      <c r="K17198" s="54">
        <v>-0.70399999999999996</v>
      </c>
      <c r="L17198" s="54">
        <v>-0.84499999999999997</v>
      </c>
      <c r="M17198" s="54">
        <v>-1.1279999999999999</v>
      </c>
    </row>
    <row r="17199" spans="1:13" x14ac:dyDescent="0.2">
      <c r="A17199" s="50">
        <v>42580</v>
      </c>
      <c r="B17199">
        <f t="shared" si="807"/>
        <v>2016</v>
      </c>
      <c r="C17199" s="51">
        <f t="shared" si="808"/>
        <v>7</v>
      </c>
      <c r="D17199" s="51">
        <f t="shared" si="809"/>
        <v>29</v>
      </c>
      <c r="E17199" s="52">
        <v>0.375</v>
      </c>
      <c r="K17199" s="54">
        <v>-0.70399999999999996</v>
      </c>
      <c r="L17199" s="54">
        <v>-0.873</v>
      </c>
      <c r="M17199" s="54">
        <v>-1.1279999999999999</v>
      </c>
    </row>
    <row r="17200" spans="1:13" x14ac:dyDescent="0.2">
      <c r="A17200" s="50">
        <v>42580</v>
      </c>
      <c r="B17200">
        <f t="shared" si="807"/>
        <v>2016</v>
      </c>
      <c r="C17200" s="51">
        <f t="shared" si="808"/>
        <v>7</v>
      </c>
      <c r="D17200" s="51">
        <f t="shared" si="809"/>
        <v>29</v>
      </c>
      <c r="E17200" s="52">
        <v>0.5</v>
      </c>
      <c r="K17200" s="54">
        <v>-0.70399999999999996</v>
      </c>
      <c r="L17200" s="54">
        <v>-0.873</v>
      </c>
      <c r="M17200" s="54">
        <v>-1.1279999999999999</v>
      </c>
    </row>
    <row r="17201" spans="1:13" x14ac:dyDescent="0.2">
      <c r="A17201" s="50">
        <v>42580</v>
      </c>
      <c r="B17201">
        <f t="shared" si="807"/>
        <v>2016</v>
      </c>
      <c r="C17201" s="51">
        <f t="shared" si="808"/>
        <v>7</v>
      </c>
      <c r="D17201" s="51">
        <f t="shared" si="809"/>
        <v>29</v>
      </c>
      <c r="E17201" s="52">
        <v>0.625</v>
      </c>
      <c r="K17201" s="54">
        <v>-0.70399999999999996</v>
      </c>
      <c r="L17201" s="54">
        <v>-0.84499999999999997</v>
      </c>
      <c r="M17201" s="54">
        <v>-1.1279999999999999</v>
      </c>
    </row>
    <row r="17202" spans="1:13" x14ac:dyDescent="0.2">
      <c r="A17202" s="50">
        <v>42580</v>
      </c>
      <c r="B17202">
        <f t="shared" si="807"/>
        <v>2016</v>
      </c>
      <c r="C17202" s="51">
        <f t="shared" si="808"/>
        <v>7</v>
      </c>
      <c r="D17202" s="51">
        <f t="shared" si="809"/>
        <v>29</v>
      </c>
      <c r="E17202" s="52">
        <v>0.75</v>
      </c>
      <c r="K17202" s="54">
        <v>-0.70399999999999996</v>
      </c>
      <c r="L17202" s="54">
        <v>-0.873</v>
      </c>
      <c r="M17202" s="54">
        <v>-1.1279999999999999</v>
      </c>
    </row>
    <row r="17203" spans="1:13" x14ac:dyDescent="0.2">
      <c r="A17203" s="50">
        <v>42580</v>
      </c>
      <c r="B17203">
        <f t="shared" si="807"/>
        <v>2016</v>
      </c>
      <c r="C17203" s="51">
        <f t="shared" si="808"/>
        <v>7</v>
      </c>
      <c r="D17203" s="51">
        <f t="shared" si="809"/>
        <v>29</v>
      </c>
      <c r="E17203" s="52">
        <v>0.875</v>
      </c>
      <c r="K17203" s="54">
        <v>-0.70399999999999996</v>
      </c>
      <c r="L17203" s="54">
        <v>-0.84499999999999997</v>
      </c>
      <c r="M17203" s="54">
        <v>-1.1279999999999999</v>
      </c>
    </row>
    <row r="17204" spans="1:13" x14ac:dyDescent="0.2">
      <c r="A17204" s="50">
        <v>42581</v>
      </c>
      <c r="B17204">
        <f t="shared" si="807"/>
        <v>2016</v>
      </c>
      <c r="C17204" s="51">
        <f t="shared" si="808"/>
        <v>7</v>
      </c>
      <c r="D17204" s="51">
        <f t="shared" si="809"/>
        <v>30</v>
      </c>
      <c r="E17204" s="52">
        <v>0</v>
      </c>
      <c r="K17204" s="54">
        <v>-0.70399999999999996</v>
      </c>
      <c r="L17204" s="54">
        <v>-0.873</v>
      </c>
      <c r="M17204" s="54">
        <v>-1.1279999999999999</v>
      </c>
    </row>
    <row r="17205" spans="1:13" x14ac:dyDescent="0.2">
      <c r="A17205" s="50">
        <v>42581</v>
      </c>
      <c r="B17205">
        <f t="shared" si="807"/>
        <v>2016</v>
      </c>
      <c r="C17205" s="51">
        <f t="shared" si="808"/>
        <v>7</v>
      </c>
      <c r="D17205" s="51">
        <f t="shared" si="809"/>
        <v>30</v>
      </c>
      <c r="E17205" s="52">
        <v>0.125</v>
      </c>
      <c r="K17205" s="54">
        <v>-0.70399999999999996</v>
      </c>
      <c r="L17205" s="54">
        <v>-0.84499999999999997</v>
      </c>
      <c r="M17205" s="54">
        <v>-1.1279999999999999</v>
      </c>
    </row>
    <row r="17206" spans="1:13" x14ac:dyDescent="0.2">
      <c r="A17206" s="50">
        <v>42581</v>
      </c>
      <c r="B17206">
        <f t="shared" si="807"/>
        <v>2016</v>
      </c>
      <c r="C17206" s="51">
        <f t="shared" si="808"/>
        <v>7</v>
      </c>
      <c r="D17206" s="51">
        <f t="shared" si="809"/>
        <v>30</v>
      </c>
      <c r="E17206" s="52">
        <v>0.25</v>
      </c>
      <c r="K17206" s="54">
        <v>-0.70399999999999996</v>
      </c>
      <c r="L17206" s="54">
        <v>-0.84499999999999997</v>
      </c>
      <c r="M17206" s="54">
        <v>-1.1279999999999999</v>
      </c>
    </row>
    <row r="17207" spans="1:13" x14ac:dyDescent="0.2">
      <c r="A17207" s="50">
        <v>42581</v>
      </c>
      <c r="B17207">
        <f t="shared" si="807"/>
        <v>2016</v>
      </c>
      <c r="C17207" s="51">
        <f t="shared" si="808"/>
        <v>7</v>
      </c>
      <c r="D17207" s="51">
        <f t="shared" si="809"/>
        <v>30</v>
      </c>
      <c r="E17207" s="52">
        <v>0.375</v>
      </c>
      <c r="K17207" s="54">
        <v>-0.70399999999999996</v>
      </c>
      <c r="L17207" s="54">
        <v>-0.84499999999999997</v>
      </c>
      <c r="M17207" s="54">
        <v>-1.1279999999999999</v>
      </c>
    </row>
    <row r="17208" spans="1:13" x14ac:dyDescent="0.2">
      <c r="A17208" s="50">
        <v>42581</v>
      </c>
      <c r="B17208">
        <f t="shared" si="807"/>
        <v>2016</v>
      </c>
      <c r="C17208" s="51">
        <f t="shared" si="808"/>
        <v>7</v>
      </c>
      <c r="D17208" s="51">
        <f t="shared" si="809"/>
        <v>30</v>
      </c>
      <c r="E17208" s="52">
        <v>0.5</v>
      </c>
      <c r="K17208" s="54">
        <v>-0.70399999999999996</v>
      </c>
      <c r="L17208" s="54">
        <v>-0.84499999999999997</v>
      </c>
      <c r="M17208" s="54">
        <v>-1.1279999999999999</v>
      </c>
    </row>
    <row r="17209" spans="1:13" x14ac:dyDescent="0.2">
      <c r="A17209" s="50">
        <v>42581</v>
      </c>
      <c r="B17209">
        <f t="shared" si="807"/>
        <v>2016</v>
      </c>
      <c r="C17209" s="51">
        <f t="shared" si="808"/>
        <v>7</v>
      </c>
      <c r="D17209" s="51">
        <f t="shared" si="809"/>
        <v>30</v>
      </c>
      <c r="E17209" s="52">
        <v>0.625</v>
      </c>
      <c r="K17209" s="54">
        <v>-0.70399999999999996</v>
      </c>
      <c r="L17209" s="54">
        <v>-0.84499999999999997</v>
      </c>
      <c r="M17209" s="54">
        <v>-1.1279999999999999</v>
      </c>
    </row>
    <row r="17210" spans="1:13" x14ac:dyDescent="0.2">
      <c r="A17210" s="50">
        <v>42581</v>
      </c>
      <c r="B17210">
        <f t="shared" si="807"/>
        <v>2016</v>
      </c>
      <c r="C17210" s="51">
        <f t="shared" si="808"/>
        <v>7</v>
      </c>
      <c r="D17210" s="51">
        <f t="shared" si="809"/>
        <v>30</v>
      </c>
      <c r="E17210" s="52">
        <v>0.75</v>
      </c>
      <c r="K17210" s="54">
        <v>-0.70399999999999996</v>
      </c>
      <c r="L17210" s="54">
        <v>-0.84499999999999997</v>
      </c>
      <c r="M17210" s="54">
        <v>-1.1279999999999999</v>
      </c>
    </row>
    <row r="17211" spans="1:13" x14ac:dyDescent="0.2">
      <c r="A17211" s="50">
        <v>42581</v>
      </c>
      <c r="B17211">
        <f t="shared" si="807"/>
        <v>2016</v>
      </c>
      <c r="C17211" s="51">
        <f t="shared" si="808"/>
        <v>7</v>
      </c>
      <c r="D17211" s="51">
        <f t="shared" si="809"/>
        <v>30</v>
      </c>
      <c r="E17211" s="52">
        <v>0.875</v>
      </c>
      <c r="K17211" s="54">
        <v>-0.70399999999999996</v>
      </c>
      <c r="L17211" s="54">
        <v>-0.84499999999999997</v>
      </c>
      <c r="M17211" s="54">
        <v>-1.1279999999999999</v>
      </c>
    </row>
    <row r="17212" spans="1:13" x14ac:dyDescent="0.2">
      <c r="A17212" s="50">
        <v>42582</v>
      </c>
      <c r="B17212">
        <f t="shared" si="807"/>
        <v>2016</v>
      </c>
      <c r="C17212" s="51">
        <f t="shared" si="808"/>
        <v>7</v>
      </c>
      <c r="D17212" s="51">
        <f t="shared" si="809"/>
        <v>31</v>
      </c>
      <c r="E17212" s="52">
        <v>0</v>
      </c>
      <c r="K17212" s="54">
        <v>-0.70399999999999996</v>
      </c>
      <c r="L17212" s="54">
        <v>-0.84499999999999997</v>
      </c>
      <c r="M17212" s="54">
        <v>-1.1279999999999999</v>
      </c>
    </row>
    <row r="17213" spans="1:13" x14ac:dyDescent="0.2">
      <c r="A17213" s="50">
        <v>42582</v>
      </c>
      <c r="B17213">
        <f t="shared" si="807"/>
        <v>2016</v>
      </c>
      <c r="C17213" s="51">
        <f t="shared" si="808"/>
        <v>7</v>
      </c>
      <c r="D17213" s="51">
        <f t="shared" si="809"/>
        <v>31</v>
      </c>
      <c r="E17213" s="52">
        <v>0.125</v>
      </c>
      <c r="K17213" s="54">
        <v>-0.70399999999999996</v>
      </c>
      <c r="L17213" s="54">
        <v>-0.84499999999999997</v>
      </c>
      <c r="M17213" s="54">
        <v>-1.1279999999999999</v>
      </c>
    </row>
    <row r="17214" spans="1:13" x14ac:dyDescent="0.2">
      <c r="A17214" s="50">
        <v>42582</v>
      </c>
      <c r="B17214">
        <f t="shared" si="807"/>
        <v>2016</v>
      </c>
      <c r="C17214" s="51">
        <f t="shared" si="808"/>
        <v>7</v>
      </c>
      <c r="D17214" s="51">
        <f t="shared" si="809"/>
        <v>31</v>
      </c>
      <c r="E17214" s="52">
        <v>0.25</v>
      </c>
      <c r="K17214" s="54">
        <v>-0.70399999999999996</v>
      </c>
      <c r="L17214" s="54">
        <v>-0.84499999999999997</v>
      </c>
      <c r="M17214" s="54">
        <v>-1.1279999999999999</v>
      </c>
    </row>
    <row r="17215" spans="1:13" x14ac:dyDescent="0.2">
      <c r="A17215" s="50">
        <v>42582</v>
      </c>
      <c r="B17215">
        <f t="shared" si="807"/>
        <v>2016</v>
      </c>
      <c r="C17215" s="51">
        <f t="shared" si="808"/>
        <v>7</v>
      </c>
      <c r="D17215" s="51">
        <f t="shared" si="809"/>
        <v>31</v>
      </c>
      <c r="E17215" s="52">
        <v>0.375</v>
      </c>
      <c r="K17215" s="54">
        <v>-0.70399999999999996</v>
      </c>
      <c r="L17215" s="54">
        <v>-0.84499999999999997</v>
      </c>
      <c r="M17215" s="54">
        <v>-1.1279999999999999</v>
      </c>
    </row>
    <row r="17216" spans="1:13" x14ac:dyDescent="0.2">
      <c r="A17216" s="50">
        <v>42582</v>
      </c>
      <c r="B17216">
        <f t="shared" si="807"/>
        <v>2016</v>
      </c>
      <c r="C17216" s="51">
        <f t="shared" si="808"/>
        <v>7</v>
      </c>
      <c r="D17216" s="51">
        <f t="shared" si="809"/>
        <v>31</v>
      </c>
      <c r="E17216" s="52">
        <v>0.5</v>
      </c>
      <c r="K17216" s="54">
        <v>-0.67600000000000005</v>
      </c>
      <c r="L17216" s="54">
        <v>-0.84499999999999997</v>
      </c>
      <c r="M17216" s="54">
        <v>-1.1000000000000001</v>
      </c>
    </row>
    <row r="17217" spans="1:13" x14ac:dyDescent="0.2">
      <c r="A17217" s="50">
        <v>42582</v>
      </c>
      <c r="B17217">
        <f t="shared" si="807"/>
        <v>2016</v>
      </c>
      <c r="C17217" s="51">
        <f t="shared" si="808"/>
        <v>7</v>
      </c>
      <c r="D17217" s="51">
        <f t="shared" si="809"/>
        <v>31</v>
      </c>
      <c r="E17217" s="52">
        <v>0.625</v>
      </c>
      <c r="K17217" s="54">
        <v>-0.67600000000000005</v>
      </c>
      <c r="L17217" s="54">
        <v>-0.84499999999999997</v>
      </c>
      <c r="M17217" s="54">
        <v>-1.1000000000000001</v>
      </c>
    </row>
    <row r="17218" spans="1:13" x14ac:dyDescent="0.2">
      <c r="A17218" s="50">
        <v>42582</v>
      </c>
      <c r="B17218">
        <f t="shared" si="807"/>
        <v>2016</v>
      </c>
      <c r="C17218" s="51">
        <f t="shared" si="808"/>
        <v>7</v>
      </c>
      <c r="D17218" s="51">
        <f t="shared" si="809"/>
        <v>31</v>
      </c>
      <c r="E17218" s="52">
        <v>0.75</v>
      </c>
      <c r="K17218" s="54">
        <v>-0.67600000000000005</v>
      </c>
      <c r="L17218" s="54">
        <v>-0.84499999999999997</v>
      </c>
      <c r="M17218" s="54">
        <v>-1.1000000000000001</v>
      </c>
    </row>
    <row r="17219" spans="1:13" x14ac:dyDescent="0.2">
      <c r="A17219" s="50">
        <v>42582</v>
      </c>
      <c r="B17219">
        <f t="shared" si="807"/>
        <v>2016</v>
      </c>
      <c r="C17219" s="51">
        <f t="shared" si="808"/>
        <v>7</v>
      </c>
      <c r="D17219" s="51">
        <f t="shared" si="809"/>
        <v>31</v>
      </c>
      <c r="E17219" s="52">
        <v>0.875</v>
      </c>
      <c r="K17219" s="54">
        <v>-0.67600000000000005</v>
      </c>
      <c r="L17219" s="54">
        <v>-0.84499999999999997</v>
      </c>
      <c r="M17219" s="54">
        <v>-1.1000000000000001</v>
      </c>
    </row>
    <row r="17220" spans="1:13" x14ac:dyDescent="0.2">
      <c r="A17220" s="50">
        <v>42583</v>
      </c>
      <c r="B17220">
        <f t="shared" si="807"/>
        <v>2016</v>
      </c>
      <c r="C17220" s="51">
        <f t="shared" si="808"/>
        <v>8</v>
      </c>
      <c r="D17220" s="51">
        <f t="shared" si="809"/>
        <v>1</v>
      </c>
      <c r="E17220" s="52">
        <v>0</v>
      </c>
      <c r="K17220" s="54">
        <v>-0.67600000000000005</v>
      </c>
      <c r="L17220" s="54">
        <v>-0.84499999999999997</v>
      </c>
      <c r="M17220" s="54">
        <v>-1.1000000000000001</v>
      </c>
    </row>
    <row r="17221" spans="1:13" x14ac:dyDescent="0.2">
      <c r="A17221" s="50">
        <v>42583</v>
      </c>
      <c r="B17221">
        <f t="shared" si="807"/>
        <v>2016</v>
      </c>
      <c r="C17221" s="51">
        <f t="shared" si="808"/>
        <v>8</v>
      </c>
      <c r="D17221" s="51">
        <f t="shared" si="809"/>
        <v>1</v>
      </c>
      <c r="E17221" s="52">
        <v>0.125</v>
      </c>
      <c r="K17221" s="54">
        <v>-0.67600000000000005</v>
      </c>
      <c r="L17221" s="54">
        <v>-0.81699999999999995</v>
      </c>
      <c r="M17221" s="54">
        <v>-1.1000000000000001</v>
      </c>
    </row>
    <row r="17222" spans="1:13" x14ac:dyDescent="0.2">
      <c r="A17222" s="50">
        <v>42583</v>
      </c>
      <c r="B17222">
        <f t="shared" si="807"/>
        <v>2016</v>
      </c>
      <c r="C17222" s="51">
        <f t="shared" si="808"/>
        <v>8</v>
      </c>
      <c r="D17222" s="51">
        <f t="shared" si="809"/>
        <v>1</v>
      </c>
      <c r="E17222" s="52">
        <v>0.25</v>
      </c>
      <c r="K17222" s="54">
        <v>-0.67600000000000005</v>
      </c>
      <c r="L17222" s="54">
        <v>-0.84499999999999997</v>
      </c>
      <c r="M17222" s="54">
        <v>-1.1000000000000001</v>
      </c>
    </row>
    <row r="17223" spans="1:13" x14ac:dyDescent="0.2">
      <c r="A17223" s="50">
        <v>42583</v>
      </c>
      <c r="B17223">
        <f t="shared" si="807"/>
        <v>2016</v>
      </c>
      <c r="C17223" s="51">
        <f t="shared" si="808"/>
        <v>8</v>
      </c>
      <c r="D17223" s="51">
        <f t="shared" si="809"/>
        <v>1</v>
      </c>
      <c r="E17223" s="52">
        <v>0.375</v>
      </c>
      <c r="K17223" s="54">
        <v>-0.67600000000000005</v>
      </c>
      <c r="L17223" s="54">
        <v>-0.84499999999999997</v>
      </c>
      <c r="M17223" s="54">
        <v>-1.1000000000000001</v>
      </c>
    </row>
    <row r="17224" spans="1:13" x14ac:dyDescent="0.2">
      <c r="A17224" s="50">
        <v>42583</v>
      </c>
      <c r="B17224">
        <f t="shared" si="807"/>
        <v>2016</v>
      </c>
      <c r="C17224" s="51">
        <f t="shared" si="808"/>
        <v>8</v>
      </c>
      <c r="D17224" s="51">
        <f t="shared" si="809"/>
        <v>1</v>
      </c>
      <c r="E17224" s="52">
        <v>0.5</v>
      </c>
      <c r="K17224" s="54">
        <v>-0.67600000000000005</v>
      </c>
      <c r="L17224" s="54">
        <v>-0.84499999999999997</v>
      </c>
      <c r="M17224" s="54">
        <v>-1.1000000000000001</v>
      </c>
    </row>
    <row r="17225" spans="1:13" x14ac:dyDescent="0.2">
      <c r="A17225" s="50">
        <v>42583</v>
      </c>
      <c r="B17225">
        <f t="shared" si="807"/>
        <v>2016</v>
      </c>
      <c r="C17225" s="51">
        <f t="shared" si="808"/>
        <v>8</v>
      </c>
      <c r="D17225" s="51">
        <f t="shared" si="809"/>
        <v>1</v>
      </c>
      <c r="E17225" s="52">
        <v>0.625</v>
      </c>
      <c r="K17225" s="54">
        <v>-0.67600000000000005</v>
      </c>
      <c r="L17225" s="54">
        <v>-0.81699999999999995</v>
      </c>
      <c r="M17225" s="54">
        <v>-1.1000000000000001</v>
      </c>
    </row>
    <row r="17226" spans="1:13" x14ac:dyDescent="0.2">
      <c r="A17226" s="50">
        <v>42583</v>
      </c>
      <c r="B17226">
        <f t="shared" si="807"/>
        <v>2016</v>
      </c>
      <c r="C17226" s="51">
        <f t="shared" si="808"/>
        <v>8</v>
      </c>
      <c r="D17226" s="51">
        <f t="shared" si="809"/>
        <v>1</v>
      </c>
      <c r="E17226" s="52">
        <v>0.75</v>
      </c>
      <c r="K17226" s="54">
        <v>-0.67600000000000005</v>
      </c>
      <c r="L17226" s="54">
        <v>-0.81699999999999995</v>
      </c>
      <c r="M17226" s="54">
        <v>-1.1000000000000001</v>
      </c>
    </row>
    <row r="17227" spans="1:13" x14ac:dyDescent="0.2">
      <c r="A17227" s="50">
        <v>42583</v>
      </c>
      <c r="B17227">
        <f t="shared" si="807"/>
        <v>2016</v>
      </c>
      <c r="C17227" s="51">
        <f t="shared" si="808"/>
        <v>8</v>
      </c>
      <c r="D17227" s="51">
        <f t="shared" si="809"/>
        <v>1</v>
      </c>
      <c r="E17227" s="52">
        <v>0.875</v>
      </c>
      <c r="K17227" s="54">
        <v>-0.67600000000000005</v>
      </c>
      <c r="L17227" s="54">
        <v>-0.81699999999999995</v>
      </c>
      <c r="M17227" s="54">
        <v>-1.1000000000000001</v>
      </c>
    </row>
    <row r="17228" spans="1:13" x14ac:dyDescent="0.2">
      <c r="A17228" s="50">
        <v>42584</v>
      </c>
      <c r="B17228">
        <f t="shared" si="807"/>
        <v>2016</v>
      </c>
      <c r="C17228" s="51">
        <f t="shared" si="808"/>
        <v>8</v>
      </c>
      <c r="D17228" s="51">
        <f t="shared" si="809"/>
        <v>2</v>
      </c>
      <c r="E17228" s="52">
        <v>0</v>
      </c>
      <c r="K17228" s="54">
        <v>-0.67600000000000005</v>
      </c>
      <c r="L17228" s="54">
        <v>-0.81699999999999995</v>
      </c>
      <c r="M17228" s="54">
        <v>-1.1000000000000001</v>
      </c>
    </row>
    <row r="17229" spans="1:13" x14ac:dyDescent="0.2">
      <c r="A17229" s="50">
        <v>42584</v>
      </c>
      <c r="B17229">
        <f t="shared" si="807"/>
        <v>2016</v>
      </c>
      <c r="C17229" s="51">
        <f t="shared" si="808"/>
        <v>8</v>
      </c>
      <c r="D17229" s="51">
        <f t="shared" si="809"/>
        <v>2</v>
      </c>
      <c r="E17229" s="52">
        <v>0.125</v>
      </c>
      <c r="K17229" s="54">
        <v>-0.67600000000000005</v>
      </c>
      <c r="L17229" s="54">
        <v>-0.81699999999999995</v>
      </c>
      <c r="M17229" s="54">
        <v>-1.1000000000000001</v>
      </c>
    </row>
    <row r="17230" spans="1:13" x14ac:dyDescent="0.2">
      <c r="A17230" s="50">
        <v>42584</v>
      </c>
      <c r="B17230">
        <f t="shared" si="807"/>
        <v>2016</v>
      </c>
      <c r="C17230" s="51">
        <f t="shared" si="808"/>
        <v>8</v>
      </c>
      <c r="D17230" s="51">
        <f t="shared" si="809"/>
        <v>2</v>
      </c>
      <c r="E17230" s="52">
        <v>0.25</v>
      </c>
      <c r="K17230" s="54">
        <v>-0.67600000000000005</v>
      </c>
      <c r="L17230" s="54">
        <v>-0.81699999999999995</v>
      </c>
      <c r="M17230" s="54">
        <v>-1.1000000000000001</v>
      </c>
    </row>
    <row r="17231" spans="1:13" x14ac:dyDescent="0.2">
      <c r="A17231" s="50">
        <v>42584</v>
      </c>
      <c r="B17231">
        <f t="shared" ref="B17231:B17294" si="810">YEAR(A17231)</f>
        <v>2016</v>
      </c>
      <c r="C17231" s="51">
        <f t="shared" ref="C17231:C17294" si="811">MONTH(A17231)</f>
        <v>8</v>
      </c>
      <c r="D17231" s="51">
        <f t="shared" ref="D17231:D17294" si="812">DAY(A17231)</f>
        <v>2</v>
      </c>
      <c r="E17231" s="52">
        <v>0.375</v>
      </c>
      <c r="K17231" s="54">
        <v>-0.67600000000000005</v>
      </c>
      <c r="L17231" s="54">
        <v>-0.81699999999999995</v>
      </c>
      <c r="M17231" s="54">
        <v>-1.1000000000000001</v>
      </c>
    </row>
    <row r="17232" spans="1:13" x14ac:dyDescent="0.2">
      <c r="A17232" s="50">
        <v>42584</v>
      </c>
      <c r="B17232">
        <f t="shared" si="810"/>
        <v>2016</v>
      </c>
      <c r="C17232" s="51">
        <f t="shared" si="811"/>
        <v>8</v>
      </c>
      <c r="D17232" s="51">
        <f t="shared" si="812"/>
        <v>2</v>
      </c>
      <c r="E17232" s="52">
        <v>0.5</v>
      </c>
      <c r="K17232" s="54">
        <v>-0.67600000000000005</v>
      </c>
      <c r="L17232" s="54">
        <v>-0.81699999999999995</v>
      </c>
      <c r="M17232" s="54">
        <v>-1.1000000000000001</v>
      </c>
    </row>
    <row r="17233" spans="1:13" x14ac:dyDescent="0.2">
      <c r="A17233" s="50">
        <v>42584</v>
      </c>
      <c r="B17233">
        <f t="shared" si="810"/>
        <v>2016</v>
      </c>
      <c r="C17233" s="51">
        <f t="shared" si="811"/>
        <v>8</v>
      </c>
      <c r="D17233" s="51">
        <f t="shared" si="812"/>
        <v>2</v>
      </c>
      <c r="E17233" s="52">
        <v>0.625</v>
      </c>
      <c r="K17233" s="54">
        <v>-0.67600000000000005</v>
      </c>
      <c r="L17233" s="54">
        <v>-0.81699999999999995</v>
      </c>
      <c r="M17233" s="54">
        <v>-1.1000000000000001</v>
      </c>
    </row>
    <row r="17234" spans="1:13" x14ac:dyDescent="0.2">
      <c r="A17234" s="50">
        <v>42584</v>
      </c>
      <c r="B17234">
        <f t="shared" si="810"/>
        <v>2016</v>
      </c>
      <c r="C17234" s="51">
        <f t="shared" si="811"/>
        <v>8</v>
      </c>
      <c r="D17234" s="51">
        <f t="shared" si="812"/>
        <v>2</v>
      </c>
      <c r="E17234" s="52">
        <v>0.75</v>
      </c>
      <c r="K17234" s="54">
        <v>-0.67600000000000005</v>
      </c>
      <c r="L17234" s="54">
        <v>-0.81699999999999995</v>
      </c>
      <c r="M17234" s="54">
        <v>-1.1000000000000001</v>
      </c>
    </row>
    <row r="17235" spans="1:13" x14ac:dyDescent="0.2">
      <c r="A17235" s="50">
        <v>42584</v>
      </c>
      <c r="B17235">
        <f t="shared" si="810"/>
        <v>2016</v>
      </c>
      <c r="C17235" s="51">
        <f t="shared" si="811"/>
        <v>8</v>
      </c>
      <c r="D17235" s="51">
        <f t="shared" si="812"/>
        <v>2</v>
      </c>
      <c r="E17235" s="52">
        <v>0.875</v>
      </c>
      <c r="K17235" s="54">
        <v>-0.67600000000000005</v>
      </c>
      <c r="L17235" s="54">
        <v>-0.81699999999999995</v>
      </c>
      <c r="M17235" s="54">
        <v>-1.1000000000000001</v>
      </c>
    </row>
    <row r="17236" spans="1:13" x14ac:dyDescent="0.2">
      <c r="A17236" s="50">
        <v>42585</v>
      </c>
      <c r="B17236">
        <f t="shared" si="810"/>
        <v>2016</v>
      </c>
      <c r="C17236" s="51">
        <f t="shared" si="811"/>
        <v>8</v>
      </c>
      <c r="D17236" s="51">
        <f t="shared" si="812"/>
        <v>3</v>
      </c>
      <c r="E17236" s="52">
        <v>0</v>
      </c>
      <c r="K17236" s="54">
        <v>-0.67600000000000005</v>
      </c>
      <c r="L17236" s="54">
        <v>-0.81699999999999995</v>
      </c>
      <c r="M17236" s="54">
        <v>-1.1000000000000001</v>
      </c>
    </row>
    <row r="17237" spans="1:13" x14ac:dyDescent="0.2">
      <c r="A17237" s="50">
        <v>42585</v>
      </c>
      <c r="B17237">
        <f t="shared" si="810"/>
        <v>2016</v>
      </c>
      <c r="C17237" s="51">
        <f t="shared" si="811"/>
        <v>8</v>
      </c>
      <c r="D17237" s="51">
        <f t="shared" si="812"/>
        <v>3</v>
      </c>
      <c r="E17237" s="52">
        <v>0.125</v>
      </c>
      <c r="K17237" s="54">
        <v>-0.67600000000000005</v>
      </c>
      <c r="L17237" s="54">
        <v>-0.81699999999999995</v>
      </c>
      <c r="M17237" s="54">
        <v>-1.1000000000000001</v>
      </c>
    </row>
    <row r="17238" spans="1:13" x14ac:dyDescent="0.2">
      <c r="A17238" s="50">
        <v>42585</v>
      </c>
      <c r="B17238">
        <f t="shared" si="810"/>
        <v>2016</v>
      </c>
      <c r="C17238" s="51">
        <f t="shared" si="811"/>
        <v>8</v>
      </c>
      <c r="D17238" s="51">
        <f t="shared" si="812"/>
        <v>3</v>
      </c>
      <c r="E17238" s="52">
        <v>0.25</v>
      </c>
      <c r="K17238" s="54">
        <v>-0.64800000000000002</v>
      </c>
      <c r="L17238" s="54">
        <v>-0.81699999999999995</v>
      </c>
      <c r="M17238" s="54">
        <v>-1.1000000000000001</v>
      </c>
    </row>
    <row r="17239" spans="1:13" x14ac:dyDescent="0.2">
      <c r="A17239" s="50">
        <v>42585</v>
      </c>
      <c r="B17239">
        <f t="shared" si="810"/>
        <v>2016</v>
      </c>
      <c r="C17239" s="51">
        <f t="shared" si="811"/>
        <v>8</v>
      </c>
      <c r="D17239" s="51">
        <f t="shared" si="812"/>
        <v>3</v>
      </c>
      <c r="E17239" s="52">
        <v>0.375</v>
      </c>
      <c r="K17239" s="54">
        <v>-0.67600000000000005</v>
      </c>
      <c r="L17239" s="54">
        <v>-0.81699999999999995</v>
      </c>
      <c r="M17239" s="54">
        <v>-1.1000000000000001</v>
      </c>
    </row>
    <row r="17240" spans="1:13" x14ac:dyDescent="0.2">
      <c r="A17240" s="50">
        <v>42585</v>
      </c>
      <c r="B17240">
        <f t="shared" si="810"/>
        <v>2016</v>
      </c>
      <c r="C17240" s="51">
        <f t="shared" si="811"/>
        <v>8</v>
      </c>
      <c r="D17240" s="51">
        <f t="shared" si="812"/>
        <v>3</v>
      </c>
      <c r="E17240" s="52">
        <v>0.5</v>
      </c>
      <c r="K17240" s="54">
        <v>-0.67600000000000005</v>
      </c>
      <c r="L17240" s="54">
        <v>-0.81699999999999995</v>
      </c>
      <c r="M17240" s="54">
        <v>-1.1000000000000001</v>
      </c>
    </row>
    <row r="17241" spans="1:13" x14ac:dyDescent="0.2">
      <c r="A17241" s="50">
        <v>42585</v>
      </c>
      <c r="B17241">
        <f t="shared" si="810"/>
        <v>2016</v>
      </c>
      <c r="C17241" s="51">
        <f t="shared" si="811"/>
        <v>8</v>
      </c>
      <c r="D17241" s="51">
        <f t="shared" si="812"/>
        <v>3</v>
      </c>
      <c r="E17241" s="52">
        <v>0.625</v>
      </c>
      <c r="K17241" s="54">
        <v>-0.64800000000000002</v>
      </c>
      <c r="L17241" s="54">
        <v>-0.81699999999999995</v>
      </c>
      <c r="M17241" s="54">
        <v>-1.1000000000000001</v>
      </c>
    </row>
    <row r="17242" spans="1:13" x14ac:dyDescent="0.2">
      <c r="A17242" s="50">
        <v>42585</v>
      </c>
      <c r="B17242">
        <f t="shared" si="810"/>
        <v>2016</v>
      </c>
      <c r="C17242" s="51">
        <f t="shared" si="811"/>
        <v>8</v>
      </c>
      <c r="D17242" s="51">
        <f t="shared" si="812"/>
        <v>3</v>
      </c>
      <c r="E17242" s="52">
        <v>0.75</v>
      </c>
      <c r="K17242" s="54">
        <v>-0.67600000000000005</v>
      </c>
      <c r="L17242" s="54">
        <v>-0.81699999999999995</v>
      </c>
      <c r="M17242" s="54">
        <v>-1.071</v>
      </c>
    </row>
    <row r="17243" spans="1:13" x14ac:dyDescent="0.2">
      <c r="A17243" s="50">
        <v>42585</v>
      </c>
      <c r="B17243">
        <f t="shared" si="810"/>
        <v>2016</v>
      </c>
      <c r="C17243" s="51">
        <f t="shared" si="811"/>
        <v>8</v>
      </c>
      <c r="D17243" s="51">
        <f t="shared" si="812"/>
        <v>3</v>
      </c>
      <c r="E17243" s="52">
        <v>0.875</v>
      </c>
      <c r="K17243" s="54">
        <v>-0.64800000000000002</v>
      </c>
      <c r="L17243" s="54">
        <v>-0.81699999999999995</v>
      </c>
      <c r="M17243" s="54">
        <v>-1.071</v>
      </c>
    </row>
    <row r="17244" spans="1:13" x14ac:dyDescent="0.2">
      <c r="A17244" s="50">
        <v>42586</v>
      </c>
      <c r="B17244">
        <f t="shared" si="810"/>
        <v>2016</v>
      </c>
      <c r="C17244" s="51">
        <f t="shared" si="811"/>
        <v>8</v>
      </c>
      <c r="D17244" s="51">
        <f t="shared" si="812"/>
        <v>4</v>
      </c>
      <c r="E17244" s="52">
        <v>0</v>
      </c>
      <c r="K17244" s="54">
        <v>-0.67600000000000005</v>
      </c>
      <c r="L17244" s="54">
        <v>-0.81699999999999995</v>
      </c>
      <c r="M17244" s="54">
        <v>-1.071</v>
      </c>
    </row>
    <row r="17245" spans="1:13" x14ac:dyDescent="0.2">
      <c r="A17245" s="50">
        <v>42586</v>
      </c>
      <c r="B17245">
        <f t="shared" si="810"/>
        <v>2016</v>
      </c>
      <c r="C17245" s="51">
        <f t="shared" si="811"/>
        <v>8</v>
      </c>
      <c r="D17245" s="51">
        <f t="shared" si="812"/>
        <v>4</v>
      </c>
      <c r="E17245" s="52">
        <v>0.125</v>
      </c>
      <c r="K17245" s="54">
        <v>-0.64800000000000002</v>
      </c>
      <c r="L17245" s="54">
        <v>-0.81699999999999995</v>
      </c>
      <c r="M17245" s="54">
        <v>-1.071</v>
      </c>
    </row>
    <row r="17246" spans="1:13" x14ac:dyDescent="0.2">
      <c r="A17246" s="50">
        <v>42586</v>
      </c>
      <c r="B17246">
        <f t="shared" si="810"/>
        <v>2016</v>
      </c>
      <c r="C17246" s="51">
        <f t="shared" si="811"/>
        <v>8</v>
      </c>
      <c r="D17246" s="51">
        <f t="shared" si="812"/>
        <v>4</v>
      </c>
      <c r="E17246" s="52">
        <v>0.25</v>
      </c>
      <c r="K17246" s="54">
        <v>-0.64800000000000002</v>
      </c>
      <c r="L17246" s="54">
        <v>-0.78900000000000003</v>
      </c>
      <c r="M17246" s="54">
        <v>-1.071</v>
      </c>
    </row>
    <row r="17247" spans="1:13" x14ac:dyDescent="0.2">
      <c r="A17247" s="50">
        <v>42586</v>
      </c>
      <c r="B17247">
        <f t="shared" si="810"/>
        <v>2016</v>
      </c>
      <c r="C17247" s="51">
        <f t="shared" si="811"/>
        <v>8</v>
      </c>
      <c r="D17247" s="51">
        <f t="shared" si="812"/>
        <v>4</v>
      </c>
      <c r="E17247" s="52">
        <v>0.375</v>
      </c>
      <c r="K17247" s="54">
        <v>-0.64800000000000002</v>
      </c>
      <c r="L17247" s="54">
        <v>-0.81699999999999995</v>
      </c>
      <c r="M17247" s="54">
        <v>-1.071</v>
      </c>
    </row>
    <row r="17248" spans="1:13" x14ac:dyDescent="0.2">
      <c r="A17248" s="50">
        <v>42586</v>
      </c>
      <c r="B17248">
        <f t="shared" si="810"/>
        <v>2016</v>
      </c>
      <c r="C17248" s="51">
        <f t="shared" si="811"/>
        <v>8</v>
      </c>
      <c r="D17248" s="51">
        <f t="shared" si="812"/>
        <v>4</v>
      </c>
      <c r="E17248" s="52">
        <v>0.5</v>
      </c>
      <c r="K17248" s="54">
        <v>-0.64800000000000002</v>
      </c>
      <c r="L17248" s="54">
        <v>-0.81699999999999995</v>
      </c>
      <c r="M17248" s="54">
        <v>-1.071</v>
      </c>
    </row>
    <row r="17249" spans="1:13" x14ac:dyDescent="0.2">
      <c r="A17249" s="50">
        <v>42586</v>
      </c>
      <c r="B17249">
        <f t="shared" si="810"/>
        <v>2016</v>
      </c>
      <c r="C17249" s="51">
        <f t="shared" si="811"/>
        <v>8</v>
      </c>
      <c r="D17249" s="51">
        <f t="shared" si="812"/>
        <v>4</v>
      </c>
      <c r="E17249" s="52">
        <v>0.625</v>
      </c>
      <c r="K17249" s="54">
        <v>-0.64800000000000002</v>
      </c>
      <c r="L17249" s="54">
        <v>-0.81699999999999995</v>
      </c>
      <c r="M17249" s="54">
        <v>-1.071</v>
      </c>
    </row>
    <row r="17250" spans="1:13" x14ac:dyDescent="0.2">
      <c r="A17250" s="50">
        <v>42586</v>
      </c>
      <c r="B17250">
        <f t="shared" si="810"/>
        <v>2016</v>
      </c>
      <c r="C17250" s="51">
        <f t="shared" si="811"/>
        <v>8</v>
      </c>
      <c r="D17250" s="51">
        <f t="shared" si="812"/>
        <v>4</v>
      </c>
      <c r="E17250" s="52">
        <v>0.75</v>
      </c>
      <c r="K17250" s="54">
        <v>-0.64800000000000002</v>
      </c>
      <c r="L17250" s="54">
        <v>-0.81699999999999995</v>
      </c>
      <c r="M17250" s="54">
        <v>-1.071</v>
      </c>
    </row>
    <row r="17251" spans="1:13" x14ac:dyDescent="0.2">
      <c r="A17251" s="50">
        <v>42586</v>
      </c>
      <c r="B17251">
        <f t="shared" si="810"/>
        <v>2016</v>
      </c>
      <c r="C17251" s="51">
        <f t="shared" si="811"/>
        <v>8</v>
      </c>
      <c r="D17251" s="51">
        <f t="shared" si="812"/>
        <v>4</v>
      </c>
      <c r="E17251" s="52">
        <v>0.875</v>
      </c>
      <c r="K17251" s="54">
        <v>-0.64800000000000002</v>
      </c>
      <c r="L17251" s="54">
        <v>-0.81699999999999995</v>
      </c>
      <c r="M17251" s="54">
        <v>-1.071</v>
      </c>
    </row>
    <row r="17252" spans="1:13" x14ac:dyDescent="0.2">
      <c r="A17252" s="50">
        <v>42587</v>
      </c>
      <c r="B17252">
        <f t="shared" si="810"/>
        <v>2016</v>
      </c>
      <c r="C17252" s="51">
        <f t="shared" si="811"/>
        <v>8</v>
      </c>
      <c r="D17252" s="51">
        <f t="shared" si="812"/>
        <v>5</v>
      </c>
      <c r="E17252" s="52">
        <v>0</v>
      </c>
      <c r="K17252" s="54">
        <v>-0.64800000000000002</v>
      </c>
      <c r="L17252" s="54">
        <v>-0.81699999999999995</v>
      </c>
      <c r="M17252" s="54">
        <v>-1.071</v>
      </c>
    </row>
    <row r="17253" spans="1:13" x14ac:dyDescent="0.2">
      <c r="A17253" s="50">
        <v>42587</v>
      </c>
      <c r="B17253">
        <f t="shared" si="810"/>
        <v>2016</v>
      </c>
      <c r="C17253" s="51">
        <f t="shared" si="811"/>
        <v>8</v>
      </c>
      <c r="D17253" s="51">
        <f t="shared" si="812"/>
        <v>5</v>
      </c>
      <c r="E17253" s="52">
        <v>0.125</v>
      </c>
      <c r="K17253" s="54">
        <v>-0.64800000000000002</v>
      </c>
      <c r="L17253" s="54">
        <v>-0.81699999999999995</v>
      </c>
      <c r="M17253" s="54">
        <v>-1.071</v>
      </c>
    </row>
    <row r="17254" spans="1:13" x14ac:dyDescent="0.2">
      <c r="A17254" s="50">
        <v>42587</v>
      </c>
      <c r="B17254">
        <f t="shared" si="810"/>
        <v>2016</v>
      </c>
      <c r="C17254" s="51">
        <f t="shared" si="811"/>
        <v>8</v>
      </c>
      <c r="D17254" s="51">
        <f t="shared" si="812"/>
        <v>5</v>
      </c>
      <c r="E17254" s="52">
        <v>0.25</v>
      </c>
      <c r="K17254" s="54">
        <v>-0.64800000000000002</v>
      </c>
      <c r="L17254" s="54">
        <v>-0.78900000000000003</v>
      </c>
      <c r="M17254" s="54">
        <v>-1.071</v>
      </c>
    </row>
    <row r="17255" spans="1:13" x14ac:dyDescent="0.2">
      <c r="A17255" s="50">
        <v>42587</v>
      </c>
      <c r="B17255">
        <f t="shared" si="810"/>
        <v>2016</v>
      </c>
      <c r="C17255" s="51">
        <f t="shared" si="811"/>
        <v>8</v>
      </c>
      <c r="D17255" s="51">
        <f t="shared" si="812"/>
        <v>5</v>
      </c>
      <c r="E17255" s="52">
        <v>0.375</v>
      </c>
      <c r="K17255" s="54">
        <v>-0.64800000000000002</v>
      </c>
      <c r="L17255" s="54">
        <v>-0.81699999999999995</v>
      </c>
      <c r="M17255" s="54">
        <v>-1.071</v>
      </c>
    </row>
    <row r="17256" spans="1:13" x14ac:dyDescent="0.2">
      <c r="A17256" s="50">
        <v>42587</v>
      </c>
      <c r="B17256">
        <f t="shared" si="810"/>
        <v>2016</v>
      </c>
      <c r="C17256" s="51">
        <f t="shared" si="811"/>
        <v>8</v>
      </c>
      <c r="D17256" s="51">
        <f t="shared" si="812"/>
        <v>5</v>
      </c>
      <c r="E17256" s="52">
        <v>0.5</v>
      </c>
      <c r="K17256" s="54">
        <v>-0.64800000000000002</v>
      </c>
      <c r="L17256" s="54">
        <v>-0.81699999999999995</v>
      </c>
      <c r="M17256" s="54">
        <v>-1.071</v>
      </c>
    </row>
    <row r="17257" spans="1:13" x14ac:dyDescent="0.2">
      <c r="A17257" s="50">
        <v>42587</v>
      </c>
      <c r="B17257">
        <f t="shared" si="810"/>
        <v>2016</v>
      </c>
      <c r="C17257" s="51">
        <f t="shared" si="811"/>
        <v>8</v>
      </c>
      <c r="D17257" s="51">
        <f t="shared" si="812"/>
        <v>5</v>
      </c>
      <c r="E17257" s="52">
        <v>0.625</v>
      </c>
      <c r="K17257" s="54">
        <v>-0.64800000000000002</v>
      </c>
      <c r="L17257" s="54">
        <v>-0.78900000000000003</v>
      </c>
      <c r="M17257" s="54">
        <v>-1.071</v>
      </c>
    </row>
    <row r="17258" spans="1:13" x14ac:dyDescent="0.2">
      <c r="A17258" s="50">
        <v>42587</v>
      </c>
      <c r="B17258">
        <f t="shared" si="810"/>
        <v>2016</v>
      </c>
      <c r="C17258" s="51">
        <f t="shared" si="811"/>
        <v>8</v>
      </c>
      <c r="D17258" s="51">
        <f t="shared" si="812"/>
        <v>5</v>
      </c>
      <c r="E17258" s="52">
        <v>0.75</v>
      </c>
      <c r="K17258" s="54">
        <v>-0.64800000000000002</v>
      </c>
      <c r="L17258" s="54">
        <v>-0.78900000000000003</v>
      </c>
      <c r="M17258" s="54">
        <v>-1.071</v>
      </c>
    </row>
    <row r="17259" spans="1:13" x14ac:dyDescent="0.2">
      <c r="A17259" s="50">
        <v>42587</v>
      </c>
      <c r="B17259">
        <f t="shared" si="810"/>
        <v>2016</v>
      </c>
      <c r="C17259" s="51">
        <f t="shared" si="811"/>
        <v>8</v>
      </c>
      <c r="D17259" s="51">
        <f t="shared" si="812"/>
        <v>5</v>
      </c>
      <c r="E17259" s="52">
        <v>0.875</v>
      </c>
      <c r="K17259" s="54">
        <v>-0.64800000000000002</v>
      </c>
      <c r="L17259" s="54">
        <v>-0.78900000000000003</v>
      </c>
      <c r="M17259" s="54">
        <v>-1.071</v>
      </c>
    </row>
    <row r="17260" spans="1:13" x14ac:dyDescent="0.2">
      <c r="A17260" s="50">
        <v>42588</v>
      </c>
      <c r="B17260">
        <f t="shared" si="810"/>
        <v>2016</v>
      </c>
      <c r="C17260" s="51">
        <f t="shared" si="811"/>
        <v>8</v>
      </c>
      <c r="D17260" s="51">
        <f t="shared" si="812"/>
        <v>6</v>
      </c>
      <c r="E17260" s="52">
        <v>0</v>
      </c>
      <c r="K17260" s="54">
        <v>-0.64800000000000002</v>
      </c>
      <c r="L17260" s="54">
        <v>-0.78900000000000003</v>
      </c>
      <c r="M17260" s="54">
        <v>-1.071</v>
      </c>
    </row>
    <row r="17261" spans="1:13" x14ac:dyDescent="0.2">
      <c r="A17261" s="50">
        <v>42588</v>
      </c>
      <c r="B17261">
        <f t="shared" si="810"/>
        <v>2016</v>
      </c>
      <c r="C17261" s="51">
        <f t="shared" si="811"/>
        <v>8</v>
      </c>
      <c r="D17261" s="51">
        <f t="shared" si="812"/>
        <v>6</v>
      </c>
      <c r="E17261" s="52">
        <v>0.125</v>
      </c>
      <c r="K17261" s="54">
        <v>-0.64800000000000002</v>
      </c>
      <c r="L17261" s="54">
        <v>-0.78900000000000003</v>
      </c>
      <c r="M17261" s="54">
        <v>-1.071</v>
      </c>
    </row>
    <row r="17262" spans="1:13" x14ac:dyDescent="0.2">
      <c r="A17262" s="50">
        <v>42588</v>
      </c>
      <c r="B17262">
        <f t="shared" si="810"/>
        <v>2016</v>
      </c>
      <c r="C17262" s="51">
        <f t="shared" si="811"/>
        <v>8</v>
      </c>
      <c r="D17262" s="51">
        <f t="shared" si="812"/>
        <v>6</v>
      </c>
      <c r="E17262" s="52">
        <v>0.25</v>
      </c>
      <c r="K17262" s="54">
        <v>-0.64800000000000002</v>
      </c>
      <c r="L17262" s="54">
        <v>-0.78900000000000003</v>
      </c>
      <c r="M17262" s="54">
        <v>-1.071</v>
      </c>
    </row>
    <row r="17263" spans="1:13" x14ac:dyDescent="0.2">
      <c r="A17263" s="50">
        <v>42588</v>
      </c>
      <c r="B17263">
        <f t="shared" si="810"/>
        <v>2016</v>
      </c>
      <c r="C17263" s="51">
        <f t="shared" si="811"/>
        <v>8</v>
      </c>
      <c r="D17263" s="51">
        <f t="shared" si="812"/>
        <v>6</v>
      </c>
      <c r="E17263" s="52">
        <v>0.375</v>
      </c>
      <c r="K17263" s="54">
        <v>-0.64800000000000002</v>
      </c>
      <c r="L17263" s="54">
        <v>-0.78900000000000003</v>
      </c>
      <c r="M17263" s="54">
        <v>-1.071</v>
      </c>
    </row>
    <row r="17264" spans="1:13" x14ac:dyDescent="0.2">
      <c r="A17264" s="50">
        <v>42588</v>
      </c>
      <c r="B17264">
        <f t="shared" si="810"/>
        <v>2016</v>
      </c>
      <c r="C17264" s="51">
        <f t="shared" si="811"/>
        <v>8</v>
      </c>
      <c r="D17264" s="51">
        <f t="shared" si="812"/>
        <v>6</v>
      </c>
      <c r="E17264" s="52">
        <v>0.5</v>
      </c>
      <c r="K17264" s="54">
        <v>-0.64800000000000002</v>
      </c>
      <c r="L17264" s="54">
        <v>-0.78900000000000003</v>
      </c>
      <c r="M17264" s="54">
        <v>-1.0429999999999999</v>
      </c>
    </row>
    <row r="17265" spans="1:13" x14ac:dyDescent="0.2">
      <c r="A17265" s="50">
        <v>42588</v>
      </c>
      <c r="B17265">
        <f t="shared" si="810"/>
        <v>2016</v>
      </c>
      <c r="C17265" s="51">
        <f t="shared" si="811"/>
        <v>8</v>
      </c>
      <c r="D17265" s="51">
        <f t="shared" si="812"/>
        <v>6</v>
      </c>
      <c r="E17265" s="52">
        <v>0.625</v>
      </c>
      <c r="K17265" s="54">
        <v>-0.64800000000000002</v>
      </c>
      <c r="L17265" s="54">
        <v>-0.78900000000000003</v>
      </c>
      <c r="M17265" s="54">
        <v>-1.071</v>
      </c>
    </row>
    <row r="17266" spans="1:13" x14ac:dyDescent="0.2">
      <c r="A17266" s="50">
        <v>42588</v>
      </c>
      <c r="B17266">
        <f t="shared" si="810"/>
        <v>2016</v>
      </c>
      <c r="C17266" s="51">
        <f t="shared" si="811"/>
        <v>8</v>
      </c>
      <c r="D17266" s="51">
        <f t="shared" si="812"/>
        <v>6</v>
      </c>
      <c r="E17266" s="52">
        <v>0.75</v>
      </c>
      <c r="K17266" s="54">
        <v>-0.64800000000000002</v>
      </c>
      <c r="L17266" s="54">
        <v>-0.78900000000000003</v>
      </c>
      <c r="M17266" s="54">
        <v>-1.0429999999999999</v>
      </c>
    </row>
    <row r="17267" spans="1:13" x14ac:dyDescent="0.2">
      <c r="A17267" s="50">
        <v>42588</v>
      </c>
      <c r="B17267">
        <f t="shared" si="810"/>
        <v>2016</v>
      </c>
      <c r="C17267" s="51">
        <f t="shared" si="811"/>
        <v>8</v>
      </c>
      <c r="D17267" s="51">
        <f t="shared" si="812"/>
        <v>6</v>
      </c>
      <c r="E17267" s="52">
        <v>0.875</v>
      </c>
      <c r="K17267" s="54">
        <v>-0.64800000000000002</v>
      </c>
      <c r="L17267" s="54">
        <v>-0.78900000000000003</v>
      </c>
      <c r="M17267" s="54">
        <v>-1.0429999999999999</v>
      </c>
    </row>
    <row r="17268" spans="1:13" x14ac:dyDescent="0.2">
      <c r="A17268" s="50">
        <v>42589</v>
      </c>
      <c r="B17268">
        <f t="shared" si="810"/>
        <v>2016</v>
      </c>
      <c r="C17268" s="51">
        <f t="shared" si="811"/>
        <v>8</v>
      </c>
      <c r="D17268" s="51">
        <f t="shared" si="812"/>
        <v>7</v>
      </c>
      <c r="E17268" s="52">
        <v>0</v>
      </c>
      <c r="K17268" s="54">
        <v>-0.64800000000000002</v>
      </c>
      <c r="L17268" s="54">
        <v>-0.78900000000000003</v>
      </c>
      <c r="M17268" s="54">
        <v>-1.0429999999999999</v>
      </c>
    </row>
    <row r="17269" spans="1:13" x14ac:dyDescent="0.2">
      <c r="A17269" s="50">
        <v>42589</v>
      </c>
      <c r="B17269">
        <f t="shared" si="810"/>
        <v>2016</v>
      </c>
      <c r="C17269" s="51">
        <f t="shared" si="811"/>
        <v>8</v>
      </c>
      <c r="D17269" s="51">
        <f t="shared" si="812"/>
        <v>7</v>
      </c>
      <c r="E17269" s="52">
        <v>0.125</v>
      </c>
      <c r="K17269" s="54">
        <v>-0.64800000000000002</v>
      </c>
      <c r="L17269" s="54">
        <v>-0.78900000000000003</v>
      </c>
      <c r="M17269" s="54">
        <v>-1.0429999999999999</v>
      </c>
    </row>
    <row r="17270" spans="1:13" x14ac:dyDescent="0.2">
      <c r="A17270" s="50">
        <v>42589</v>
      </c>
      <c r="B17270">
        <f t="shared" si="810"/>
        <v>2016</v>
      </c>
      <c r="C17270" s="51">
        <f t="shared" si="811"/>
        <v>8</v>
      </c>
      <c r="D17270" s="51">
        <f t="shared" si="812"/>
        <v>7</v>
      </c>
      <c r="E17270" s="52">
        <v>0.25</v>
      </c>
      <c r="K17270" s="54">
        <v>-0.62</v>
      </c>
      <c r="L17270" s="54">
        <v>-0.78900000000000003</v>
      </c>
      <c r="M17270" s="54">
        <v>-1.0429999999999999</v>
      </c>
    </row>
    <row r="17271" spans="1:13" x14ac:dyDescent="0.2">
      <c r="A17271" s="50">
        <v>42589</v>
      </c>
      <c r="B17271">
        <f t="shared" si="810"/>
        <v>2016</v>
      </c>
      <c r="C17271" s="51">
        <f t="shared" si="811"/>
        <v>8</v>
      </c>
      <c r="D17271" s="51">
        <f t="shared" si="812"/>
        <v>7</v>
      </c>
      <c r="E17271" s="52">
        <v>0.375</v>
      </c>
      <c r="K17271" s="54">
        <v>-0.64800000000000002</v>
      </c>
      <c r="L17271" s="54">
        <v>-0.78900000000000003</v>
      </c>
      <c r="M17271" s="54">
        <v>-1.0429999999999999</v>
      </c>
    </row>
    <row r="17272" spans="1:13" x14ac:dyDescent="0.2">
      <c r="A17272" s="50">
        <v>42589</v>
      </c>
      <c r="B17272">
        <f t="shared" si="810"/>
        <v>2016</v>
      </c>
      <c r="C17272" s="51">
        <f t="shared" si="811"/>
        <v>8</v>
      </c>
      <c r="D17272" s="51">
        <f t="shared" si="812"/>
        <v>7</v>
      </c>
      <c r="E17272" s="52">
        <v>0.5</v>
      </c>
      <c r="K17272" s="54">
        <v>-0.64800000000000002</v>
      </c>
      <c r="L17272" s="54">
        <v>-0.78900000000000003</v>
      </c>
      <c r="M17272" s="54">
        <v>-1.0429999999999999</v>
      </c>
    </row>
    <row r="17273" spans="1:13" x14ac:dyDescent="0.2">
      <c r="A17273" s="50">
        <v>42589</v>
      </c>
      <c r="B17273">
        <f t="shared" si="810"/>
        <v>2016</v>
      </c>
      <c r="C17273" s="51">
        <f t="shared" si="811"/>
        <v>8</v>
      </c>
      <c r="D17273" s="51">
        <f t="shared" si="812"/>
        <v>7</v>
      </c>
      <c r="E17273" s="52">
        <v>0.625</v>
      </c>
      <c r="K17273" s="54">
        <v>-0.64800000000000002</v>
      </c>
      <c r="L17273" s="54">
        <v>-0.78900000000000003</v>
      </c>
      <c r="M17273" s="54">
        <v>-1.0429999999999999</v>
      </c>
    </row>
    <row r="17274" spans="1:13" x14ac:dyDescent="0.2">
      <c r="A17274" s="50">
        <v>42589</v>
      </c>
      <c r="B17274">
        <f t="shared" si="810"/>
        <v>2016</v>
      </c>
      <c r="C17274" s="51">
        <f t="shared" si="811"/>
        <v>8</v>
      </c>
      <c r="D17274" s="51">
        <f t="shared" si="812"/>
        <v>7</v>
      </c>
      <c r="E17274" s="52">
        <v>0.75</v>
      </c>
      <c r="K17274" s="54">
        <v>-0.64800000000000002</v>
      </c>
      <c r="L17274" s="54">
        <v>-0.78900000000000003</v>
      </c>
      <c r="M17274" s="54">
        <v>-1.0429999999999999</v>
      </c>
    </row>
    <row r="17275" spans="1:13" x14ac:dyDescent="0.2">
      <c r="A17275" s="50">
        <v>42589</v>
      </c>
      <c r="B17275">
        <f t="shared" si="810"/>
        <v>2016</v>
      </c>
      <c r="C17275" s="51">
        <f t="shared" si="811"/>
        <v>8</v>
      </c>
      <c r="D17275" s="51">
        <f t="shared" si="812"/>
        <v>7</v>
      </c>
      <c r="E17275" s="52">
        <v>0.875</v>
      </c>
      <c r="K17275" s="54">
        <v>-0.64800000000000002</v>
      </c>
      <c r="L17275" s="54">
        <v>-0.78900000000000003</v>
      </c>
      <c r="M17275" s="54">
        <v>-1.0429999999999999</v>
      </c>
    </row>
    <row r="17276" spans="1:13" x14ac:dyDescent="0.2">
      <c r="A17276" s="50">
        <v>42590</v>
      </c>
      <c r="B17276">
        <f t="shared" si="810"/>
        <v>2016</v>
      </c>
      <c r="C17276" s="51">
        <f t="shared" si="811"/>
        <v>8</v>
      </c>
      <c r="D17276" s="51">
        <f t="shared" si="812"/>
        <v>8</v>
      </c>
      <c r="E17276" s="52">
        <v>0</v>
      </c>
      <c r="K17276" s="54">
        <v>-0.62</v>
      </c>
      <c r="L17276" s="54">
        <v>-0.78900000000000003</v>
      </c>
      <c r="M17276" s="54">
        <v>-1.0429999999999999</v>
      </c>
    </row>
    <row r="17277" spans="1:13" x14ac:dyDescent="0.2">
      <c r="A17277" s="50">
        <v>42590</v>
      </c>
      <c r="B17277">
        <f t="shared" si="810"/>
        <v>2016</v>
      </c>
      <c r="C17277" s="51">
        <f t="shared" si="811"/>
        <v>8</v>
      </c>
      <c r="D17277" s="51">
        <f t="shared" si="812"/>
        <v>8</v>
      </c>
      <c r="E17277" s="52">
        <v>0.125</v>
      </c>
      <c r="K17277" s="54">
        <v>-0.62</v>
      </c>
      <c r="L17277" s="54">
        <v>-0.78900000000000003</v>
      </c>
      <c r="M17277" s="54">
        <v>-1.0429999999999999</v>
      </c>
    </row>
    <row r="17278" spans="1:13" x14ac:dyDescent="0.2">
      <c r="A17278" s="50">
        <v>42590</v>
      </c>
      <c r="B17278">
        <f t="shared" si="810"/>
        <v>2016</v>
      </c>
      <c r="C17278" s="51">
        <f t="shared" si="811"/>
        <v>8</v>
      </c>
      <c r="D17278" s="51">
        <f t="shared" si="812"/>
        <v>8</v>
      </c>
      <c r="E17278" s="52">
        <v>0.25</v>
      </c>
      <c r="K17278" s="54">
        <v>-0.62</v>
      </c>
      <c r="L17278" s="54">
        <v>-0.78900000000000003</v>
      </c>
      <c r="M17278" s="54">
        <v>-1.0429999999999999</v>
      </c>
    </row>
    <row r="17279" spans="1:13" x14ac:dyDescent="0.2">
      <c r="A17279" s="50">
        <v>42590</v>
      </c>
      <c r="B17279">
        <f t="shared" si="810"/>
        <v>2016</v>
      </c>
      <c r="C17279" s="51">
        <f t="shared" si="811"/>
        <v>8</v>
      </c>
      <c r="D17279" s="51">
        <f t="shared" si="812"/>
        <v>8</v>
      </c>
      <c r="E17279" s="52">
        <v>0.375</v>
      </c>
      <c r="K17279" s="54">
        <v>-0.62</v>
      </c>
      <c r="L17279" s="54">
        <v>-0.78900000000000003</v>
      </c>
      <c r="M17279" s="54">
        <v>-1.0429999999999999</v>
      </c>
    </row>
    <row r="17280" spans="1:13" x14ac:dyDescent="0.2">
      <c r="A17280" s="50">
        <v>42590</v>
      </c>
      <c r="B17280">
        <f t="shared" si="810"/>
        <v>2016</v>
      </c>
      <c r="C17280" s="51">
        <f t="shared" si="811"/>
        <v>8</v>
      </c>
      <c r="D17280" s="51">
        <f t="shared" si="812"/>
        <v>8</v>
      </c>
      <c r="E17280" s="52">
        <v>0.5</v>
      </c>
      <c r="K17280" s="54">
        <v>-0.62</v>
      </c>
      <c r="L17280" s="54">
        <v>-0.78900000000000003</v>
      </c>
      <c r="M17280" s="54">
        <v>-1.0429999999999999</v>
      </c>
    </row>
    <row r="17281" spans="1:13" x14ac:dyDescent="0.2">
      <c r="A17281" s="50">
        <v>42590</v>
      </c>
      <c r="B17281">
        <f t="shared" si="810"/>
        <v>2016</v>
      </c>
      <c r="C17281" s="51">
        <f t="shared" si="811"/>
        <v>8</v>
      </c>
      <c r="D17281" s="51">
        <f t="shared" si="812"/>
        <v>8</v>
      </c>
      <c r="E17281" s="52">
        <v>0.625</v>
      </c>
      <c r="K17281" s="54">
        <v>-0.62</v>
      </c>
      <c r="L17281" s="54">
        <v>-0.78900000000000003</v>
      </c>
      <c r="M17281" s="54">
        <v>-1.0429999999999999</v>
      </c>
    </row>
    <row r="17282" spans="1:13" x14ac:dyDescent="0.2">
      <c r="A17282" s="50">
        <v>42590</v>
      </c>
      <c r="B17282">
        <f t="shared" si="810"/>
        <v>2016</v>
      </c>
      <c r="C17282" s="51">
        <f t="shared" si="811"/>
        <v>8</v>
      </c>
      <c r="D17282" s="51">
        <f t="shared" si="812"/>
        <v>8</v>
      </c>
      <c r="E17282" s="52">
        <v>0.75</v>
      </c>
      <c r="K17282" s="54">
        <v>-0.62</v>
      </c>
      <c r="L17282" s="54">
        <v>-0.76</v>
      </c>
      <c r="M17282" s="54">
        <v>-1.0429999999999999</v>
      </c>
    </row>
    <row r="17283" spans="1:13" x14ac:dyDescent="0.2">
      <c r="A17283" s="50">
        <v>42590</v>
      </c>
      <c r="B17283">
        <f t="shared" si="810"/>
        <v>2016</v>
      </c>
      <c r="C17283" s="51">
        <f t="shared" si="811"/>
        <v>8</v>
      </c>
      <c r="D17283" s="51">
        <f t="shared" si="812"/>
        <v>8</v>
      </c>
      <c r="E17283" s="52">
        <v>0.875</v>
      </c>
      <c r="K17283" s="54">
        <v>-0.62</v>
      </c>
      <c r="L17283" s="54">
        <v>-0.76</v>
      </c>
      <c r="M17283" s="54">
        <v>-1.0429999999999999</v>
      </c>
    </row>
    <row r="17284" spans="1:13" x14ac:dyDescent="0.2">
      <c r="A17284" s="50">
        <v>42591</v>
      </c>
      <c r="B17284">
        <f t="shared" si="810"/>
        <v>2016</v>
      </c>
      <c r="C17284" s="51">
        <f t="shared" si="811"/>
        <v>8</v>
      </c>
      <c r="D17284" s="51">
        <f t="shared" si="812"/>
        <v>9</v>
      </c>
      <c r="E17284" s="52">
        <v>0</v>
      </c>
      <c r="K17284" s="54">
        <v>-0.62</v>
      </c>
      <c r="L17284" s="54">
        <v>-0.76</v>
      </c>
      <c r="M17284" s="54">
        <v>-1.0429999999999999</v>
      </c>
    </row>
    <row r="17285" spans="1:13" x14ac:dyDescent="0.2">
      <c r="A17285" s="50">
        <v>42591</v>
      </c>
      <c r="B17285">
        <f t="shared" si="810"/>
        <v>2016</v>
      </c>
      <c r="C17285" s="51">
        <f t="shared" si="811"/>
        <v>8</v>
      </c>
      <c r="D17285" s="51">
        <f t="shared" si="812"/>
        <v>9</v>
      </c>
      <c r="E17285" s="52">
        <v>0.125</v>
      </c>
      <c r="K17285" s="54">
        <v>-0.62</v>
      </c>
      <c r="L17285" s="54">
        <v>-0.78900000000000003</v>
      </c>
      <c r="M17285" s="54">
        <v>-1.0149999999999999</v>
      </c>
    </row>
    <row r="17286" spans="1:13" x14ac:dyDescent="0.2">
      <c r="A17286" s="50">
        <v>42591</v>
      </c>
      <c r="B17286">
        <f t="shared" si="810"/>
        <v>2016</v>
      </c>
      <c r="C17286" s="51">
        <f t="shared" si="811"/>
        <v>8</v>
      </c>
      <c r="D17286" s="51">
        <f t="shared" si="812"/>
        <v>9</v>
      </c>
      <c r="E17286" s="52">
        <v>0.25</v>
      </c>
      <c r="K17286" s="54">
        <v>-0.62</v>
      </c>
      <c r="L17286" s="54">
        <v>-0.78900000000000003</v>
      </c>
      <c r="M17286" s="54">
        <v>-1.0429999999999999</v>
      </c>
    </row>
    <row r="17287" spans="1:13" x14ac:dyDescent="0.2">
      <c r="A17287" s="50">
        <v>42591</v>
      </c>
      <c r="B17287">
        <f t="shared" si="810"/>
        <v>2016</v>
      </c>
      <c r="C17287" s="51">
        <f t="shared" si="811"/>
        <v>8</v>
      </c>
      <c r="D17287" s="51">
        <f t="shared" si="812"/>
        <v>9</v>
      </c>
      <c r="E17287" s="52">
        <v>0.375</v>
      </c>
      <c r="K17287" s="54">
        <v>-0.62</v>
      </c>
      <c r="L17287" s="54">
        <v>-0.76</v>
      </c>
      <c r="M17287" s="54">
        <v>-1.0149999999999999</v>
      </c>
    </row>
    <row r="17288" spans="1:13" x14ac:dyDescent="0.2">
      <c r="A17288" s="50">
        <v>42591</v>
      </c>
      <c r="B17288">
        <f t="shared" si="810"/>
        <v>2016</v>
      </c>
      <c r="C17288" s="51">
        <f t="shared" si="811"/>
        <v>8</v>
      </c>
      <c r="D17288" s="51">
        <f t="shared" si="812"/>
        <v>9</v>
      </c>
      <c r="E17288" s="52">
        <v>0.5</v>
      </c>
      <c r="K17288" s="54">
        <v>-0.62</v>
      </c>
      <c r="L17288" s="54">
        <v>-0.76</v>
      </c>
      <c r="M17288" s="54">
        <v>-1.0429999999999999</v>
      </c>
    </row>
    <row r="17289" spans="1:13" x14ac:dyDescent="0.2">
      <c r="A17289" s="50">
        <v>42591</v>
      </c>
      <c r="B17289">
        <f t="shared" si="810"/>
        <v>2016</v>
      </c>
      <c r="C17289" s="51">
        <f t="shared" si="811"/>
        <v>8</v>
      </c>
      <c r="D17289" s="51">
        <f t="shared" si="812"/>
        <v>9</v>
      </c>
      <c r="E17289" s="52">
        <v>0.625</v>
      </c>
      <c r="K17289" s="54">
        <v>-0.62</v>
      </c>
      <c r="L17289" s="54">
        <v>-0.78900000000000003</v>
      </c>
      <c r="M17289" s="54">
        <v>-1.0149999999999999</v>
      </c>
    </row>
    <row r="17290" spans="1:13" x14ac:dyDescent="0.2">
      <c r="A17290" s="50">
        <v>42591</v>
      </c>
      <c r="B17290">
        <f t="shared" si="810"/>
        <v>2016</v>
      </c>
      <c r="C17290" s="51">
        <f t="shared" si="811"/>
        <v>8</v>
      </c>
      <c r="D17290" s="51">
        <f t="shared" si="812"/>
        <v>9</v>
      </c>
      <c r="E17290" s="52">
        <v>0.75</v>
      </c>
      <c r="K17290" s="54">
        <v>-0.62</v>
      </c>
      <c r="L17290" s="54">
        <v>-0.76</v>
      </c>
      <c r="M17290" s="54">
        <v>-1.0429999999999999</v>
      </c>
    </row>
    <row r="17291" spans="1:13" x14ac:dyDescent="0.2">
      <c r="A17291" s="50">
        <v>42591</v>
      </c>
      <c r="B17291">
        <f t="shared" si="810"/>
        <v>2016</v>
      </c>
      <c r="C17291" s="51">
        <f t="shared" si="811"/>
        <v>8</v>
      </c>
      <c r="D17291" s="51">
        <f t="shared" si="812"/>
        <v>9</v>
      </c>
      <c r="E17291" s="52">
        <v>0.875</v>
      </c>
      <c r="K17291" s="54">
        <v>-0.62</v>
      </c>
      <c r="L17291" s="54">
        <v>-0.76</v>
      </c>
      <c r="M17291" s="54">
        <v>-1.0149999999999999</v>
      </c>
    </row>
    <row r="17292" spans="1:13" x14ac:dyDescent="0.2">
      <c r="A17292" s="50">
        <v>42592</v>
      </c>
      <c r="B17292">
        <f t="shared" si="810"/>
        <v>2016</v>
      </c>
      <c r="C17292" s="51">
        <f t="shared" si="811"/>
        <v>8</v>
      </c>
      <c r="D17292" s="51">
        <f t="shared" si="812"/>
        <v>10</v>
      </c>
      <c r="E17292" s="52">
        <v>0</v>
      </c>
      <c r="K17292" s="54">
        <v>-0.62</v>
      </c>
      <c r="L17292" s="54">
        <v>-0.76</v>
      </c>
      <c r="M17292" s="54">
        <v>-1.0149999999999999</v>
      </c>
    </row>
    <row r="17293" spans="1:13" x14ac:dyDescent="0.2">
      <c r="A17293" s="50">
        <v>42592</v>
      </c>
      <c r="B17293">
        <f t="shared" si="810"/>
        <v>2016</v>
      </c>
      <c r="C17293" s="51">
        <f t="shared" si="811"/>
        <v>8</v>
      </c>
      <c r="D17293" s="51">
        <f t="shared" si="812"/>
        <v>10</v>
      </c>
      <c r="E17293" s="52">
        <v>0.125</v>
      </c>
      <c r="K17293" s="54">
        <v>-0.62</v>
      </c>
      <c r="L17293" s="54">
        <v>-0.76</v>
      </c>
      <c r="M17293" s="54">
        <v>-1.0149999999999999</v>
      </c>
    </row>
    <row r="17294" spans="1:13" x14ac:dyDescent="0.2">
      <c r="A17294" s="50">
        <v>42592</v>
      </c>
      <c r="B17294">
        <f t="shared" si="810"/>
        <v>2016</v>
      </c>
      <c r="C17294" s="51">
        <f t="shared" si="811"/>
        <v>8</v>
      </c>
      <c r="D17294" s="51">
        <f t="shared" si="812"/>
        <v>10</v>
      </c>
      <c r="E17294" s="52">
        <v>0.25</v>
      </c>
      <c r="K17294" s="54">
        <v>-0.62</v>
      </c>
      <c r="L17294" s="54">
        <v>-0.76</v>
      </c>
      <c r="M17294" s="54">
        <v>-1.0149999999999999</v>
      </c>
    </row>
    <row r="17295" spans="1:13" x14ac:dyDescent="0.2">
      <c r="A17295" s="50">
        <v>42592</v>
      </c>
      <c r="B17295">
        <f t="shared" ref="B17295:B17358" si="813">YEAR(A17295)</f>
        <v>2016</v>
      </c>
      <c r="C17295" s="51">
        <f t="shared" ref="C17295:C17358" si="814">MONTH(A17295)</f>
        <v>8</v>
      </c>
      <c r="D17295" s="51">
        <f t="shared" ref="D17295:D17358" si="815">DAY(A17295)</f>
        <v>10</v>
      </c>
      <c r="E17295" s="52">
        <v>0.375</v>
      </c>
      <c r="K17295" s="54">
        <v>-0.62</v>
      </c>
      <c r="L17295" s="54">
        <v>-0.76</v>
      </c>
      <c r="M17295" s="54">
        <v>-1.0149999999999999</v>
      </c>
    </row>
    <row r="17296" spans="1:13" x14ac:dyDescent="0.2">
      <c r="A17296" s="50">
        <v>42592</v>
      </c>
      <c r="B17296">
        <f t="shared" si="813"/>
        <v>2016</v>
      </c>
      <c r="C17296" s="51">
        <f t="shared" si="814"/>
        <v>8</v>
      </c>
      <c r="D17296" s="51">
        <f t="shared" si="815"/>
        <v>10</v>
      </c>
      <c r="E17296" s="52">
        <v>0.5</v>
      </c>
      <c r="K17296" s="54">
        <v>-0.62</v>
      </c>
      <c r="L17296" s="54">
        <v>-0.76</v>
      </c>
      <c r="M17296" s="54">
        <v>-1.0149999999999999</v>
      </c>
    </row>
    <row r="17297" spans="1:13" x14ac:dyDescent="0.2">
      <c r="A17297" s="50">
        <v>42592</v>
      </c>
      <c r="B17297">
        <f t="shared" si="813"/>
        <v>2016</v>
      </c>
      <c r="C17297" s="51">
        <f t="shared" si="814"/>
        <v>8</v>
      </c>
      <c r="D17297" s="51">
        <f t="shared" si="815"/>
        <v>10</v>
      </c>
      <c r="E17297" s="52">
        <v>0.625</v>
      </c>
      <c r="K17297" s="54">
        <v>-0.62</v>
      </c>
      <c r="L17297" s="54">
        <v>-0.76</v>
      </c>
      <c r="M17297" s="54">
        <v>-1.0149999999999999</v>
      </c>
    </row>
    <row r="17298" spans="1:13" x14ac:dyDescent="0.2">
      <c r="A17298" s="50">
        <v>42592</v>
      </c>
      <c r="B17298">
        <f t="shared" si="813"/>
        <v>2016</v>
      </c>
      <c r="C17298" s="51">
        <f t="shared" si="814"/>
        <v>8</v>
      </c>
      <c r="D17298" s="51">
        <f t="shared" si="815"/>
        <v>10</v>
      </c>
      <c r="E17298" s="52">
        <v>0.75</v>
      </c>
      <c r="K17298" s="54">
        <v>-0.62</v>
      </c>
      <c r="L17298" s="54">
        <v>-0.76</v>
      </c>
      <c r="M17298" s="54">
        <v>-1.0149999999999999</v>
      </c>
    </row>
    <row r="17299" spans="1:13" x14ac:dyDescent="0.2">
      <c r="A17299" s="50">
        <v>42592</v>
      </c>
      <c r="B17299">
        <f t="shared" si="813"/>
        <v>2016</v>
      </c>
      <c r="C17299" s="51">
        <f t="shared" si="814"/>
        <v>8</v>
      </c>
      <c r="D17299" s="51">
        <f t="shared" si="815"/>
        <v>10</v>
      </c>
      <c r="E17299" s="52">
        <v>0.875</v>
      </c>
      <c r="K17299" s="54">
        <v>-0.62</v>
      </c>
      <c r="L17299" s="54">
        <v>-0.76</v>
      </c>
      <c r="M17299" s="54">
        <v>-1.0149999999999999</v>
      </c>
    </row>
    <row r="17300" spans="1:13" x14ac:dyDescent="0.2">
      <c r="A17300" s="50">
        <v>42593</v>
      </c>
      <c r="B17300">
        <f t="shared" si="813"/>
        <v>2016</v>
      </c>
      <c r="C17300" s="51">
        <f t="shared" si="814"/>
        <v>8</v>
      </c>
      <c r="D17300" s="51">
        <f t="shared" si="815"/>
        <v>11</v>
      </c>
      <c r="E17300" s="52">
        <v>0</v>
      </c>
      <c r="K17300" s="54">
        <v>-0.62</v>
      </c>
      <c r="L17300" s="54">
        <v>-0.76</v>
      </c>
      <c r="M17300" s="54">
        <v>-1.0149999999999999</v>
      </c>
    </row>
    <row r="17301" spans="1:13" x14ac:dyDescent="0.2">
      <c r="A17301" s="50">
        <v>42593</v>
      </c>
      <c r="B17301">
        <f t="shared" si="813"/>
        <v>2016</v>
      </c>
      <c r="C17301" s="51">
        <f t="shared" si="814"/>
        <v>8</v>
      </c>
      <c r="D17301" s="51">
        <f t="shared" si="815"/>
        <v>11</v>
      </c>
      <c r="E17301" s="52">
        <v>0.125</v>
      </c>
      <c r="K17301" s="54">
        <v>-0.62</v>
      </c>
      <c r="L17301" s="54">
        <v>-0.76</v>
      </c>
      <c r="M17301" s="54">
        <v>-1.0149999999999999</v>
      </c>
    </row>
    <row r="17302" spans="1:13" x14ac:dyDescent="0.2">
      <c r="A17302" s="50">
        <v>42593</v>
      </c>
      <c r="B17302">
        <f t="shared" si="813"/>
        <v>2016</v>
      </c>
      <c r="C17302" s="51">
        <f t="shared" si="814"/>
        <v>8</v>
      </c>
      <c r="D17302" s="51">
        <f t="shared" si="815"/>
        <v>11</v>
      </c>
      <c r="E17302" s="52">
        <v>0.25</v>
      </c>
      <c r="K17302" s="54">
        <v>-0.62</v>
      </c>
      <c r="L17302" s="54">
        <v>-0.76</v>
      </c>
      <c r="M17302" s="54">
        <v>-1.0149999999999999</v>
      </c>
    </row>
    <row r="17303" spans="1:13" x14ac:dyDescent="0.2">
      <c r="A17303" s="50">
        <v>42593</v>
      </c>
      <c r="B17303">
        <f t="shared" si="813"/>
        <v>2016</v>
      </c>
      <c r="C17303" s="51">
        <f t="shared" si="814"/>
        <v>8</v>
      </c>
      <c r="D17303" s="51">
        <f t="shared" si="815"/>
        <v>11</v>
      </c>
      <c r="E17303" s="52">
        <v>0.375</v>
      </c>
      <c r="K17303" s="54">
        <v>-0.62</v>
      </c>
      <c r="L17303" s="54">
        <v>-0.76</v>
      </c>
      <c r="M17303" s="54">
        <v>-1.0149999999999999</v>
      </c>
    </row>
    <row r="17304" spans="1:13" x14ac:dyDescent="0.2">
      <c r="A17304" s="50">
        <v>42593</v>
      </c>
      <c r="B17304">
        <f t="shared" si="813"/>
        <v>2016</v>
      </c>
      <c r="C17304" s="51">
        <f t="shared" si="814"/>
        <v>8</v>
      </c>
      <c r="D17304" s="51">
        <f t="shared" si="815"/>
        <v>11</v>
      </c>
      <c r="E17304" s="52">
        <v>0.5</v>
      </c>
      <c r="K17304" s="54">
        <v>-0.62</v>
      </c>
      <c r="L17304" s="54">
        <v>-0.76</v>
      </c>
      <c r="M17304" s="54">
        <v>-1.0149999999999999</v>
      </c>
    </row>
    <row r="17305" spans="1:13" x14ac:dyDescent="0.2">
      <c r="A17305" s="50">
        <v>42593</v>
      </c>
      <c r="B17305">
        <f t="shared" si="813"/>
        <v>2016</v>
      </c>
      <c r="C17305" s="51">
        <f t="shared" si="814"/>
        <v>8</v>
      </c>
      <c r="D17305" s="51">
        <f t="shared" si="815"/>
        <v>11</v>
      </c>
      <c r="E17305" s="52">
        <v>0.625</v>
      </c>
      <c r="K17305" s="54">
        <v>-0.62</v>
      </c>
      <c r="L17305" s="54">
        <v>-0.76</v>
      </c>
      <c r="M17305" s="54">
        <v>-1.0149999999999999</v>
      </c>
    </row>
    <row r="17306" spans="1:13" x14ac:dyDescent="0.2">
      <c r="A17306" s="50">
        <v>42593</v>
      </c>
      <c r="B17306">
        <f t="shared" si="813"/>
        <v>2016</v>
      </c>
      <c r="C17306" s="51">
        <f t="shared" si="814"/>
        <v>8</v>
      </c>
      <c r="D17306" s="51">
        <f t="shared" si="815"/>
        <v>11</v>
      </c>
      <c r="E17306" s="52">
        <v>0.75</v>
      </c>
      <c r="K17306" s="54">
        <v>-0.59099999999999997</v>
      </c>
      <c r="L17306" s="54">
        <v>-0.76</v>
      </c>
      <c r="M17306" s="54">
        <v>-1.0149999999999999</v>
      </c>
    </row>
    <row r="17307" spans="1:13" x14ac:dyDescent="0.2">
      <c r="A17307" s="50">
        <v>42593</v>
      </c>
      <c r="B17307">
        <f t="shared" si="813"/>
        <v>2016</v>
      </c>
      <c r="C17307" s="51">
        <f t="shared" si="814"/>
        <v>8</v>
      </c>
      <c r="D17307" s="51">
        <f t="shared" si="815"/>
        <v>11</v>
      </c>
      <c r="E17307" s="52">
        <v>0.875</v>
      </c>
      <c r="K17307" s="54">
        <v>-0.62</v>
      </c>
      <c r="L17307" s="54">
        <v>-0.76</v>
      </c>
      <c r="M17307" s="54">
        <v>-1.0149999999999999</v>
      </c>
    </row>
    <row r="17308" spans="1:13" x14ac:dyDescent="0.2">
      <c r="A17308" s="50">
        <v>42594</v>
      </c>
      <c r="B17308">
        <f t="shared" si="813"/>
        <v>2016</v>
      </c>
      <c r="C17308" s="51">
        <f t="shared" si="814"/>
        <v>8</v>
      </c>
      <c r="D17308" s="51">
        <f t="shared" si="815"/>
        <v>12</v>
      </c>
      <c r="E17308" s="52">
        <v>0</v>
      </c>
      <c r="K17308" s="54">
        <v>-0.62</v>
      </c>
      <c r="L17308" s="54">
        <v>-0.76</v>
      </c>
      <c r="M17308" s="54">
        <v>-1.0149999999999999</v>
      </c>
    </row>
    <row r="17309" spans="1:13" x14ac:dyDescent="0.2">
      <c r="A17309" s="50">
        <v>42594</v>
      </c>
      <c r="B17309">
        <f t="shared" si="813"/>
        <v>2016</v>
      </c>
      <c r="C17309" s="51">
        <f t="shared" si="814"/>
        <v>8</v>
      </c>
      <c r="D17309" s="51">
        <f t="shared" si="815"/>
        <v>12</v>
      </c>
      <c r="E17309" s="52">
        <v>0.125</v>
      </c>
      <c r="K17309" s="54">
        <v>-0.59099999999999997</v>
      </c>
      <c r="L17309" s="54">
        <v>-0.76</v>
      </c>
      <c r="M17309" s="54">
        <v>-1.0149999999999999</v>
      </c>
    </row>
    <row r="17310" spans="1:13" x14ac:dyDescent="0.2">
      <c r="A17310" s="50">
        <v>42594</v>
      </c>
      <c r="B17310">
        <f t="shared" si="813"/>
        <v>2016</v>
      </c>
      <c r="C17310" s="51">
        <f t="shared" si="814"/>
        <v>8</v>
      </c>
      <c r="D17310" s="51">
        <f t="shared" si="815"/>
        <v>12</v>
      </c>
      <c r="E17310" s="52">
        <v>0.25</v>
      </c>
      <c r="K17310" s="54">
        <v>-0.59099999999999997</v>
      </c>
      <c r="L17310" s="54">
        <v>-0.76</v>
      </c>
      <c r="M17310" s="54">
        <v>-1.0149999999999999</v>
      </c>
    </row>
    <row r="17311" spans="1:13" x14ac:dyDescent="0.2">
      <c r="A17311" s="50">
        <v>42594</v>
      </c>
      <c r="B17311">
        <f t="shared" si="813"/>
        <v>2016</v>
      </c>
      <c r="C17311" s="51">
        <f t="shared" si="814"/>
        <v>8</v>
      </c>
      <c r="D17311" s="51">
        <f t="shared" si="815"/>
        <v>12</v>
      </c>
      <c r="E17311" s="52">
        <v>0.375</v>
      </c>
      <c r="K17311" s="54">
        <v>-0.59099999999999997</v>
      </c>
      <c r="L17311" s="54">
        <v>-0.76</v>
      </c>
      <c r="M17311" s="54">
        <v>-1.0149999999999999</v>
      </c>
    </row>
    <row r="17312" spans="1:13" x14ac:dyDescent="0.2">
      <c r="A17312" s="50">
        <v>42594</v>
      </c>
      <c r="B17312">
        <f t="shared" si="813"/>
        <v>2016</v>
      </c>
      <c r="C17312" s="51">
        <f t="shared" si="814"/>
        <v>8</v>
      </c>
      <c r="D17312" s="51">
        <f t="shared" si="815"/>
        <v>12</v>
      </c>
      <c r="E17312" s="52">
        <v>0.5</v>
      </c>
      <c r="G17312" s="54">
        <v>7.2679999999999998</v>
      </c>
      <c r="H17312" s="54">
        <v>3.5379999999999998</v>
      </c>
      <c r="I17312">
        <v>0.57699999999999996</v>
      </c>
      <c r="J17312" s="54">
        <v>-0.255</v>
      </c>
      <c r="K17312" s="54">
        <v>-0.59099999999999997</v>
      </c>
      <c r="L17312" s="54">
        <v>-0.76</v>
      </c>
      <c r="M17312" s="54">
        <v>-0.98599999999999999</v>
      </c>
    </row>
    <row r="17313" spans="1:13" x14ac:dyDescent="0.2">
      <c r="A17313" s="50">
        <v>42594</v>
      </c>
      <c r="B17313">
        <f t="shared" si="813"/>
        <v>2016</v>
      </c>
      <c r="C17313" s="51">
        <f t="shared" si="814"/>
        <v>8</v>
      </c>
      <c r="D17313" s="51">
        <f t="shared" si="815"/>
        <v>12</v>
      </c>
      <c r="E17313" s="52">
        <v>0.625</v>
      </c>
      <c r="G17313" s="54">
        <v>7.92</v>
      </c>
      <c r="H17313" s="54">
        <v>3.5379999999999998</v>
      </c>
      <c r="I17313">
        <v>0.60499999999999998</v>
      </c>
      <c r="J17313" s="54">
        <v>-0.255</v>
      </c>
      <c r="K17313" s="54">
        <v>-0.59099999999999997</v>
      </c>
      <c r="L17313" s="54">
        <v>-0.76</v>
      </c>
      <c r="M17313" s="54">
        <v>-1.0149999999999999</v>
      </c>
    </row>
    <row r="17314" spans="1:13" x14ac:dyDescent="0.2">
      <c r="A17314" s="50">
        <v>42594</v>
      </c>
      <c r="B17314">
        <f t="shared" si="813"/>
        <v>2016</v>
      </c>
      <c r="C17314" s="51">
        <f t="shared" si="814"/>
        <v>8</v>
      </c>
      <c r="D17314" s="51">
        <f t="shared" si="815"/>
        <v>12</v>
      </c>
      <c r="E17314" s="52">
        <v>0.75</v>
      </c>
      <c r="G17314" s="54">
        <v>7.77</v>
      </c>
      <c r="H17314" s="54">
        <v>3.5379999999999998</v>
      </c>
      <c r="I17314">
        <v>0.60499999999999998</v>
      </c>
      <c r="J17314" s="54">
        <v>-0.255</v>
      </c>
      <c r="K17314" s="54">
        <v>-0.59099999999999997</v>
      </c>
      <c r="L17314" s="54">
        <v>-0.76</v>
      </c>
      <c r="M17314" s="54">
        <v>-1.0149999999999999</v>
      </c>
    </row>
    <row r="17315" spans="1:13" x14ac:dyDescent="0.2">
      <c r="A17315" s="50">
        <v>42594</v>
      </c>
      <c r="B17315">
        <f t="shared" si="813"/>
        <v>2016</v>
      </c>
      <c r="C17315" s="51">
        <f t="shared" si="814"/>
        <v>8</v>
      </c>
      <c r="D17315" s="51">
        <f t="shared" si="815"/>
        <v>12</v>
      </c>
      <c r="E17315" s="52">
        <v>0.875</v>
      </c>
      <c r="G17315" s="54">
        <v>6.8129999999999997</v>
      </c>
      <c r="H17315" s="54">
        <v>3.5640000000000001</v>
      </c>
      <c r="I17315">
        <v>0.60499999999999998</v>
      </c>
      <c r="J17315" s="54">
        <v>-0.255</v>
      </c>
      <c r="K17315" s="54">
        <v>-0.59099999999999997</v>
      </c>
      <c r="L17315" s="54">
        <v>-0.76</v>
      </c>
      <c r="M17315" s="54">
        <v>-1.0149999999999999</v>
      </c>
    </row>
    <row r="17316" spans="1:13" x14ac:dyDescent="0.2">
      <c r="A17316" s="50">
        <v>42595</v>
      </c>
      <c r="B17316">
        <f t="shared" si="813"/>
        <v>2016</v>
      </c>
      <c r="C17316" s="51">
        <f t="shared" si="814"/>
        <v>8</v>
      </c>
      <c r="D17316" s="51">
        <f t="shared" si="815"/>
        <v>13</v>
      </c>
      <c r="E17316" s="52">
        <v>0</v>
      </c>
      <c r="G17316" s="54">
        <v>5.36</v>
      </c>
      <c r="H17316" s="54">
        <v>3.5640000000000001</v>
      </c>
      <c r="I17316">
        <v>0.60499999999999998</v>
      </c>
      <c r="J17316" s="54">
        <v>-0.255</v>
      </c>
      <c r="K17316" s="54">
        <v>-0.59099999999999997</v>
      </c>
      <c r="L17316" s="54">
        <v>-0.76</v>
      </c>
      <c r="M17316" s="54">
        <v>-0.98599999999999999</v>
      </c>
    </row>
    <row r="17317" spans="1:13" x14ac:dyDescent="0.2">
      <c r="A17317" s="50">
        <v>42595</v>
      </c>
      <c r="B17317">
        <f t="shared" si="813"/>
        <v>2016</v>
      </c>
      <c r="C17317" s="51">
        <f t="shared" si="814"/>
        <v>8</v>
      </c>
      <c r="D17317" s="51">
        <f t="shared" si="815"/>
        <v>13</v>
      </c>
      <c r="E17317" s="52">
        <v>0.125</v>
      </c>
      <c r="G17317" s="54">
        <v>4.1150000000000002</v>
      </c>
      <c r="H17317" s="54">
        <v>3.5379999999999998</v>
      </c>
      <c r="I17317">
        <v>0.60499999999999998</v>
      </c>
      <c r="J17317" s="54">
        <v>-0.255</v>
      </c>
      <c r="K17317" s="54">
        <v>-0.59099999999999997</v>
      </c>
      <c r="L17317" s="54">
        <v>-0.73199999999999998</v>
      </c>
      <c r="M17317" s="54">
        <v>-0.98599999999999999</v>
      </c>
    </row>
    <row r="17318" spans="1:13" x14ac:dyDescent="0.2">
      <c r="A17318" s="50">
        <v>42595</v>
      </c>
      <c r="B17318">
        <f t="shared" si="813"/>
        <v>2016</v>
      </c>
      <c r="C17318" s="51">
        <f t="shared" si="814"/>
        <v>8</v>
      </c>
      <c r="D17318" s="51">
        <f t="shared" si="815"/>
        <v>13</v>
      </c>
      <c r="E17318" s="52">
        <v>0.25</v>
      </c>
      <c r="G17318" s="54">
        <v>3.4590000000000001</v>
      </c>
      <c r="H17318" s="54">
        <v>3.4849999999999999</v>
      </c>
      <c r="I17318">
        <v>0.60499999999999998</v>
      </c>
      <c r="J17318" s="54">
        <v>-0.255</v>
      </c>
      <c r="K17318" s="54">
        <v>-0.59099999999999997</v>
      </c>
      <c r="L17318" s="54">
        <v>-0.76</v>
      </c>
      <c r="M17318" s="54">
        <v>-0.98599999999999999</v>
      </c>
    </row>
    <row r="17319" spans="1:13" x14ac:dyDescent="0.2">
      <c r="A17319" s="50">
        <v>42595</v>
      </c>
      <c r="B17319">
        <f t="shared" si="813"/>
        <v>2016</v>
      </c>
      <c r="C17319" s="51">
        <f t="shared" si="814"/>
        <v>8</v>
      </c>
      <c r="D17319" s="51">
        <f t="shared" si="815"/>
        <v>13</v>
      </c>
      <c r="E17319" s="52">
        <v>0.375</v>
      </c>
      <c r="G17319" s="54">
        <v>4.766</v>
      </c>
      <c r="H17319" s="54">
        <v>3.4329999999999998</v>
      </c>
      <c r="I17319">
        <v>0.60499999999999998</v>
      </c>
      <c r="J17319" s="54">
        <v>-0.255</v>
      </c>
      <c r="K17319" s="54">
        <v>-0.59099999999999997</v>
      </c>
      <c r="L17319" s="54">
        <v>-0.76</v>
      </c>
      <c r="M17319" s="54">
        <v>-0.98599999999999999</v>
      </c>
    </row>
    <row r="17320" spans="1:13" x14ac:dyDescent="0.2">
      <c r="A17320" s="50">
        <v>42595</v>
      </c>
      <c r="B17320">
        <f t="shared" si="813"/>
        <v>2016</v>
      </c>
      <c r="C17320" s="51">
        <f t="shared" si="814"/>
        <v>8</v>
      </c>
      <c r="D17320" s="51">
        <f t="shared" si="815"/>
        <v>13</v>
      </c>
      <c r="E17320" s="52">
        <v>0.5</v>
      </c>
      <c r="G17320" s="54">
        <v>7.0149999999999997</v>
      </c>
      <c r="H17320" s="54">
        <v>3.38</v>
      </c>
      <c r="I17320">
        <v>0.63200000000000001</v>
      </c>
      <c r="J17320" s="54">
        <v>-0.255</v>
      </c>
      <c r="K17320" s="54">
        <v>-0.59099999999999997</v>
      </c>
      <c r="L17320" s="54">
        <v>-0.76</v>
      </c>
      <c r="M17320" s="54">
        <v>-0.98599999999999999</v>
      </c>
    </row>
    <row r="17321" spans="1:13" x14ac:dyDescent="0.2">
      <c r="A17321" s="50">
        <v>42595</v>
      </c>
      <c r="B17321">
        <f t="shared" si="813"/>
        <v>2016</v>
      </c>
      <c r="C17321" s="51">
        <f t="shared" si="814"/>
        <v>8</v>
      </c>
      <c r="D17321" s="51">
        <f t="shared" si="815"/>
        <v>13</v>
      </c>
      <c r="E17321" s="52">
        <v>0.625</v>
      </c>
      <c r="G17321" s="54">
        <v>8.2200000000000006</v>
      </c>
      <c r="H17321" s="54">
        <v>3.3540000000000001</v>
      </c>
      <c r="I17321">
        <v>0.63200000000000001</v>
      </c>
      <c r="J17321" s="54">
        <v>-0.255</v>
      </c>
      <c r="K17321" s="54">
        <v>-0.59099999999999997</v>
      </c>
      <c r="L17321" s="54">
        <v>-0.76</v>
      </c>
      <c r="M17321" s="54">
        <v>-1.0149999999999999</v>
      </c>
    </row>
    <row r="17322" spans="1:13" x14ac:dyDescent="0.2">
      <c r="A17322" s="50">
        <v>42595</v>
      </c>
      <c r="B17322">
        <f t="shared" si="813"/>
        <v>2016</v>
      </c>
      <c r="C17322" s="51">
        <f t="shared" si="814"/>
        <v>8</v>
      </c>
      <c r="D17322" s="51">
        <f t="shared" si="815"/>
        <v>13</v>
      </c>
      <c r="E17322" s="52">
        <v>0.75</v>
      </c>
      <c r="G17322" s="54">
        <v>8.02</v>
      </c>
      <c r="H17322" s="54">
        <v>3.3540000000000001</v>
      </c>
      <c r="I17322">
        <v>0.60499999999999998</v>
      </c>
      <c r="J17322" s="54">
        <v>-0.255</v>
      </c>
      <c r="K17322" s="54">
        <v>-0.59099999999999997</v>
      </c>
      <c r="L17322" s="54">
        <v>-0.73199999999999998</v>
      </c>
      <c r="M17322" s="54">
        <v>-0.98599999999999999</v>
      </c>
    </row>
    <row r="17323" spans="1:13" x14ac:dyDescent="0.2">
      <c r="A17323" s="50">
        <v>42595</v>
      </c>
      <c r="B17323">
        <f t="shared" si="813"/>
        <v>2016</v>
      </c>
      <c r="C17323" s="51">
        <f t="shared" si="814"/>
        <v>8</v>
      </c>
      <c r="D17323" s="51">
        <f t="shared" si="815"/>
        <v>13</v>
      </c>
      <c r="E17323" s="52">
        <v>0.875</v>
      </c>
      <c r="G17323" s="54">
        <v>7.0659999999999998</v>
      </c>
      <c r="H17323" s="54">
        <v>3.38</v>
      </c>
      <c r="I17323">
        <v>0.60499999999999998</v>
      </c>
      <c r="J17323" s="54">
        <v>-0.255</v>
      </c>
      <c r="K17323" s="54">
        <v>-0.59099999999999997</v>
      </c>
      <c r="L17323" s="54">
        <v>-0.73199999999999998</v>
      </c>
      <c r="M17323" s="54">
        <v>-0.98599999999999999</v>
      </c>
    </row>
    <row r="17324" spans="1:13" x14ac:dyDescent="0.2">
      <c r="A17324" s="50">
        <v>42596</v>
      </c>
      <c r="B17324">
        <f t="shared" si="813"/>
        <v>2016</v>
      </c>
      <c r="C17324" s="51">
        <f t="shared" si="814"/>
        <v>8</v>
      </c>
      <c r="D17324" s="51">
        <f t="shared" si="815"/>
        <v>14</v>
      </c>
      <c r="E17324" s="52">
        <v>0</v>
      </c>
      <c r="G17324" s="54">
        <v>5.77</v>
      </c>
      <c r="H17324" s="54">
        <v>3.4060000000000001</v>
      </c>
      <c r="I17324">
        <v>0.60499999999999998</v>
      </c>
      <c r="J17324" s="54">
        <v>-0.255</v>
      </c>
      <c r="K17324" s="54">
        <v>-0.59099999999999997</v>
      </c>
      <c r="L17324" s="54">
        <v>-0.73199999999999998</v>
      </c>
      <c r="M17324" s="54">
        <v>-0.98599999999999999</v>
      </c>
    </row>
    <row r="17325" spans="1:13" x14ac:dyDescent="0.2">
      <c r="A17325" s="50">
        <v>42596</v>
      </c>
      <c r="B17325">
        <f t="shared" si="813"/>
        <v>2016</v>
      </c>
      <c r="C17325" s="51">
        <f t="shared" si="814"/>
        <v>8</v>
      </c>
      <c r="D17325" s="51">
        <f t="shared" si="815"/>
        <v>14</v>
      </c>
      <c r="E17325" s="52">
        <v>0.125</v>
      </c>
      <c r="G17325" s="54">
        <v>4.5579999999999998</v>
      </c>
      <c r="H17325" s="54">
        <v>3.4060000000000001</v>
      </c>
      <c r="I17325">
        <v>0.60499999999999998</v>
      </c>
      <c r="J17325" s="54">
        <v>-0.255</v>
      </c>
      <c r="K17325" s="54">
        <v>-0.59099999999999997</v>
      </c>
      <c r="L17325" s="54">
        <v>-0.73199999999999998</v>
      </c>
      <c r="M17325" s="54">
        <v>-0.98599999999999999</v>
      </c>
    </row>
    <row r="17326" spans="1:13" x14ac:dyDescent="0.2">
      <c r="A17326" s="50">
        <v>42596</v>
      </c>
      <c r="B17326">
        <f t="shared" si="813"/>
        <v>2016</v>
      </c>
      <c r="C17326" s="51">
        <f t="shared" si="814"/>
        <v>8</v>
      </c>
      <c r="D17326" s="51">
        <f t="shared" si="815"/>
        <v>14</v>
      </c>
      <c r="E17326" s="52">
        <v>0.25</v>
      </c>
      <c r="G17326" s="54">
        <v>3.7749999999999999</v>
      </c>
      <c r="H17326" s="54">
        <v>3.3540000000000001</v>
      </c>
      <c r="I17326">
        <v>0.60499999999999998</v>
      </c>
      <c r="J17326" s="54">
        <v>-0.255</v>
      </c>
      <c r="K17326" s="54">
        <v>-0.59099999999999997</v>
      </c>
      <c r="L17326" s="54">
        <v>-0.73199999999999998</v>
      </c>
      <c r="M17326" s="54">
        <v>-0.98599999999999999</v>
      </c>
    </row>
    <row r="17327" spans="1:13" x14ac:dyDescent="0.2">
      <c r="A17327" s="50">
        <v>42596</v>
      </c>
      <c r="B17327">
        <f t="shared" si="813"/>
        <v>2016</v>
      </c>
      <c r="C17327" s="51">
        <f t="shared" si="814"/>
        <v>8</v>
      </c>
      <c r="D17327" s="51">
        <f t="shared" si="815"/>
        <v>14</v>
      </c>
      <c r="E17327" s="52">
        <v>0.375</v>
      </c>
      <c r="G17327" s="54">
        <v>5.0759999999999996</v>
      </c>
      <c r="H17327" s="54">
        <v>3.327</v>
      </c>
      <c r="I17327">
        <v>0.60499999999999998</v>
      </c>
      <c r="J17327" s="54">
        <v>-0.255</v>
      </c>
      <c r="K17327" s="54">
        <v>-0.59099999999999997</v>
      </c>
      <c r="L17327" s="54">
        <v>-0.76</v>
      </c>
      <c r="M17327" s="54">
        <v>-0.98599999999999999</v>
      </c>
    </row>
    <row r="17328" spans="1:13" x14ac:dyDescent="0.2">
      <c r="A17328" s="50">
        <v>42596</v>
      </c>
      <c r="B17328">
        <f t="shared" si="813"/>
        <v>2016</v>
      </c>
      <c r="C17328" s="51">
        <f t="shared" si="814"/>
        <v>8</v>
      </c>
      <c r="D17328" s="51">
        <f t="shared" si="815"/>
        <v>14</v>
      </c>
      <c r="E17328" s="52">
        <v>0.5</v>
      </c>
      <c r="G17328" s="54">
        <v>5.9240000000000004</v>
      </c>
      <c r="H17328" s="54">
        <v>3.274</v>
      </c>
      <c r="I17328">
        <v>0.60499999999999998</v>
      </c>
      <c r="J17328" s="54">
        <v>-0.255</v>
      </c>
      <c r="K17328" s="54">
        <v>-0.59099999999999997</v>
      </c>
      <c r="L17328" s="54">
        <v>-0.73199999999999998</v>
      </c>
      <c r="M17328" s="54">
        <v>-0.98599999999999999</v>
      </c>
    </row>
    <row r="17329" spans="1:13" x14ac:dyDescent="0.2">
      <c r="A17329" s="50">
        <v>42596</v>
      </c>
      <c r="B17329">
        <f t="shared" si="813"/>
        <v>2016</v>
      </c>
      <c r="C17329" s="51">
        <f t="shared" si="814"/>
        <v>8</v>
      </c>
      <c r="D17329" s="51">
        <f t="shared" si="815"/>
        <v>14</v>
      </c>
      <c r="E17329" s="52">
        <v>0.625</v>
      </c>
      <c r="G17329" s="54">
        <v>6.3310000000000004</v>
      </c>
      <c r="H17329" s="54">
        <v>3.2210000000000001</v>
      </c>
      <c r="I17329">
        <v>0.63200000000000001</v>
      </c>
      <c r="J17329" s="54">
        <v>-0.255</v>
      </c>
      <c r="K17329" s="54">
        <v>-0.59099999999999997</v>
      </c>
      <c r="L17329" s="54">
        <v>-0.73199999999999998</v>
      </c>
      <c r="M17329" s="54">
        <v>-0.98599999999999999</v>
      </c>
    </row>
    <row r="17330" spans="1:13" x14ac:dyDescent="0.2">
      <c r="A17330" s="50">
        <v>42596</v>
      </c>
      <c r="B17330">
        <f t="shared" si="813"/>
        <v>2016</v>
      </c>
      <c r="C17330" s="51">
        <f t="shared" si="814"/>
        <v>8</v>
      </c>
      <c r="D17330" s="51">
        <f t="shared" si="815"/>
        <v>14</v>
      </c>
      <c r="E17330" s="52">
        <v>0.75</v>
      </c>
      <c r="G17330" s="54">
        <v>6.3570000000000002</v>
      </c>
      <c r="H17330" s="54">
        <v>3.2210000000000001</v>
      </c>
      <c r="I17330">
        <v>0.60499999999999998</v>
      </c>
      <c r="J17330" s="54">
        <v>-0.255</v>
      </c>
      <c r="K17330" s="54">
        <v>-0.59099999999999997</v>
      </c>
      <c r="L17330" s="54">
        <v>-0.73199999999999998</v>
      </c>
      <c r="M17330" s="54">
        <v>-0.98599999999999999</v>
      </c>
    </row>
    <row r="17331" spans="1:13" x14ac:dyDescent="0.2">
      <c r="A17331" s="50">
        <v>42596</v>
      </c>
      <c r="B17331">
        <f t="shared" si="813"/>
        <v>2016</v>
      </c>
      <c r="C17331" s="51">
        <f t="shared" si="814"/>
        <v>8</v>
      </c>
      <c r="D17331" s="51">
        <f t="shared" si="815"/>
        <v>14</v>
      </c>
      <c r="E17331" s="52">
        <v>0.875</v>
      </c>
      <c r="G17331" s="54">
        <v>5.4619999999999997</v>
      </c>
      <c r="H17331" s="54">
        <v>3.1949999999999998</v>
      </c>
      <c r="I17331">
        <v>0.60499999999999998</v>
      </c>
      <c r="J17331" s="54">
        <v>-0.255</v>
      </c>
      <c r="K17331" s="54">
        <v>-0.59099999999999997</v>
      </c>
      <c r="L17331" s="54">
        <v>-0.73199999999999998</v>
      </c>
      <c r="M17331" s="54">
        <v>-0.98599999999999999</v>
      </c>
    </row>
    <row r="17332" spans="1:13" x14ac:dyDescent="0.2">
      <c r="A17332" s="50">
        <v>42597</v>
      </c>
      <c r="B17332">
        <f t="shared" si="813"/>
        <v>2016</v>
      </c>
      <c r="C17332" s="51">
        <f t="shared" si="814"/>
        <v>8</v>
      </c>
      <c r="D17332" s="51">
        <f t="shared" si="815"/>
        <v>15</v>
      </c>
      <c r="E17332" s="52">
        <v>0</v>
      </c>
      <c r="G17332" s="54">
        <v>4.4800000000000004</v>
      </c>
      <c r="H17332" s="54">
        <v>3.1680000000000001</v>
      </c>
      <c r="I17332">
        <v>0.60499999999999998</v>
      </c>
      <c r="J17332" s="54">
        <v>-0.255</v>
      </c>
      <c r="K17332" s="54">
        <v>-0.59099999999999997</v>
      </c>
      <c r="L17332" s="54">
        <v>-0.73199999999999998</v>
      </c>
      <c r="M17332" s="54">
        <v>-0.98599999999999999</v>
      </c>
    </row>
    <row r="17333" spans="1:13" x14ac:dyDescent="0.2">
      <c r="A17333" s="50">
        <v>42597</v>
      </c>
      <c r="B17333">
        <f t="shared" si="813"/>
        <v>2016</v>
      </c>
      <c r="C17333" s="51">
        <f t="shared" si="814"/>
        <v>8</v>
      </c>
      <c r="D17333" s="51">
        <f t="shared" si="815"/>
        <v>15</v>
      </c>
      <c r="E17333" s="52">
        <v>0.125</v>
      </c>
      <c r="G17333" s="54">
        <v>4.0629999999999997</v>
      </c>
      <c r="H17333" s="54">
        <v>3.1419999999999999</v>
      </c>
      <c r="I17333">
        <v>0.60499999999999998</v>
      </c>
      <c r="J17333" s="54">
        <v>-0.255</v>
      </c>
      <c r="K17333" s="54">
        <v>-0.59099999999999997</v>
      </c>
      <c r="L17333" s="54">
        <v>-0.73199999999999998</v>
      </c>
      <c r="M17333" s="54">
        <v>-0.98599999999999999</v>
      </c>
    </row>
    <row r="17334" spans="1:13" x14ac:dyDescent="0.2">
      <c r="A17334" s="50">
        <v>42597</v>
      </c>
      <c r="B17334">
        <f t="shared" si="813"/>
        <v>2016</v>
      </c>
      <c r="C17334" s="51">
        <f t="shared" si="814"/>
        <v>8</v>
      </c>
      <c r="D17334" s="51">
        <f t="shared" si="815"/>
        <v>15</v>
      </c>
      <c r="E17334" s="52">
        <v>0.25</v>
      </c>
      <c r="G17334" s="54">
        <v>3.9319999999999999</v>
      </c>
      <c r="H17334" s="54">
        <v>3.089</v>
      </c>
      <c r="I17334">
        <v>0.60499999999999998</v>
      </c>
      <c r="J17334" s="54">
        <v>-0.255</v>
      </c>
      <c r="K17334" s="54">
        <v>-0.59099999999999997</v>
      </c>
      <c r="L17334" s="54">
        <v>-0.73199999999999998</v>
      </c>
      <c r="M17334" s="54">
        <v>-0.98599999999999999</v>
      </c>
    </row>
    <row r="17335" spans="1:13" x14ac:dyDescent="0.2">
      <c r="A17335" s="50">
        <v>42597</v>
      </c>
      <c r="B17335">
        <f t="shared" si="813"/>
        <v>2016</v>
      </c>
      <c r="C17335" s="51">
        <f t="shared" si="814"/>
        <v>8</v>
      </c>
      <c r="D17335" s="51">
        <f t="shared" si="815"/>
        <v>15</v>
      </c>
      <c r="E17335" s="52">
        <v>0.375</v>
      </c>
      <c r="G17335" s="54">
        <v>4.0110000000000001</v>
      </c>
      <c r="H17335" s="54">
        <v>3.036</v>
      </c>
      <c r="I17335">
        <v>0.60499999999999998</v>
      </c>
      <c r="J17335" s="54">
        <v>-0.22700000000000001</v>
      </c>
      <c r="K17335" s="54">
        <v>-0.59099999999999997</v>
      </c>
      <c r="L17335" s="54">
        <v>-0.73199999999999998</v>
      </c>
      <c r="M17335" s="54">
        <v>-0.98599999999999999</v>
      </c>
    </row>
    <row r="17336" spans="1:13" x14ac:dyDescent="0.2">
      <c r="A17336" s="50">
        <v>42597</v>
      </c>
      <c r="B17336">
        <f t="shared" si="813"/>
        <v>2016</v>
      </c>
      <c r="C17336" s="51">
        <f t="shared" si="814"/>
        <v>8</v>
      </c>
      <c r="D17336" s="51">
        <f t="shared" si="815"/>
        <v>15</v>
      </c>
      <c r="E17336" s="52">
        <v>0.5</v>
      </c>
      <c r="G17336" s="54">
        <v>4.7919999999999998</v>
      </c>
      <c r="H17336" s="54">
        <v>2.9830000000000001</v>
      </c>
      <c r="I17336">
        <v>0.60499999999999998</v>
      </c>
      <c r="J17336" s="54">
        <v>-0.255</v>
      </c>
      <c r="K17336" s="54">
        <v>-0.59099999999999997</v>
      </c>
      <c r="L17336" s="54">
        <v>-0.73199999999999998</v>
      </c>
      <c r="M17336" s="54">
        <v>-0.98599999999999999</v>
      </c>
    </row>
    <row r="17337" spans="1:13" x14ac:dyDescent="0.2">
      <c r="A17337" s="50">
        <v>42597</v>
      </c>
      <c r="B17337">
        <f t="shared" si="813"/>
        <v>2016</v>
      </c>
      <c r="C17337" s="51">
        <f t="shared" si="814"/>
        <v>8</v>
      </c>
      <c r="D17337" s="51">
        <f t="shared" si="815"/>
        <v>15</v>
      </c>
      <c r="E17337" s="52">
        <v>0.625</v>
      </c>
      <c r="G17337" s="54">
        <v>5.8979999999999997</v>
      </c>
      <c r="H17337" s="54">
        <v>2.93</v>
      </c>
      <c r="I17337">
        <v>0.60499999999999998</v>
      </c>
      <c r="J17337" s="54">
        <v>-0.255</v>
      </c>
      <c r="K17337" s="54">
        <v>-0.59099999999999997</v>
      </c>
      <c r="L17337" s="54">
        <v>-0.73199999999999998</v>
      </c>
      <c r="M17337" s="54">
        <v>-0.98599999999999999</v>
      </c>
    </row>
    <row r="17338" spans="1:13" x14ac:dyDescent="0.2">
      <c r="A17338" s="50">
        <v>42597</v>
      </c>
      <c r="B17338">
        <f t="shared" si="813"/>
        <v>2016</v>
      </c>
      <c r="C17338" s="51">
        <f t="shared" si="814"/>
        <v>8</v>
      </c>
      <c r="D17338" s="51">
        <f t="shared" si="815"/>
        <v>15</v>
      </c>
      <c r="E17338" s="52">
        <v>0.75</v>
      </c>
      <c r="G17338" s="54">
        <v>5.8719999999999999</v>
      </c>
      <c r="H17338" s="54">
        <v>2.903</v>
      </c>
      <c r="I17338">
        <v>0.60499999999999998</v>
      </c>
      <c r="J17338" s="54">
        <v>-0.255</v>
      </c>
      <c r="K17338" s="54">
        <v>-0.59099999999999997</v>
      </c>
      <c r="L17338" s="54">
        <v>-0.73199999999999998</v>
      </c>
      <c r="M17338" s="54">
        <v>-0.98599999999999999</v>
      </c>
    </row>
    <row r="17339" spans="1:13" x14ac:dyDescent="0.2">
      <c r="A17339" s="50">
        <v>42597</v>
      </c>
      <c r="B17339">
        <f t="shared" si="813"/>
        <v>2016</v>
      </c>
      <c r="C17339" s="51">
        <f t="shared" si="814"/>
        <v>8</v>
      </c>
      <c r="D17339" s="51">
        <f t="shared" si="815"/>
        <v>15</v>
      </c>
      <c r="E17339" s="52">
        <v>0.875</v>
      </c>
      <c r="G17339" s="54">
        <v>5.3339999999999996</v>
      </c>
      <c r="H17339" s="54">
        <v>2.903</v>
      </c>
      <c r="I17339">
        <v>0.57699999999999996</v>
      </c>
      <c r="J17339" s="54">
        <v>-0.255</v>
      </c>
      <c r="K17339" s="54">
        <v>-0.59099999999999997</v>
      </c>
      <c r="L17339" s="54">
        <v>-0.73199999999999998</v>
      </c>
      <c r="M17339" s="54">
        <v>-0.98599999999999999</v>
      </c>
    </row>
    <row r="17340" spans="1:13" x14ac:dyDescent="0.2">
      <c r="A17340" s="50">
        <v>42598</v>
      </c>
      <c r="B17340">
        <f t="shared" si="813"/>
        <v>2016</v>
      </c>
      <c r="C17340" s="51">
        <f t="shared" si="814"/>
        <v>8</v>
      </c>
      <c r="D17340" s="51">
        <f t="shared" si="815"/>
        <v>16</v>
      </c>
      <c r="E17340" s="52">
        <v>0</v>
      </c>
      <c r="G17340" s="54">
        <v>4.3499999999999996</v>
      </c>
      <c r="H17340" s="54">
        <v>2.8769999999999998</v>
      </c>
      <c r="I17340">
        <v>0.57699999999999996</v>
      </c>
      <c r="J17340" s="54">
        <v>-0.255</v>
      </c>
      <c r="K17340" s="54">
        <v>-0.59099999999999997</v>
      </c>
      <c r="L17340" s="54">
        <v>-0.73199999999999998</v>
      </c>
      <c r="M17340" s="54">
        <v>-0.98599999999999999</v>
      </c>
    </row>
    <row r="17341" spans="1:13" x14ac:dyDescent="0.2">
      <c r="A17341" s="50">
        <v>42598</v>
      </c>
      <c r="B17341">
        <f t="shared" si="813"/>
        <v>2016</v>
      </c>
      <c r="C17341" s="51">
        <f t="shared" si="814"/>
        <v>8</v>
      </c>
      <c r="D17341" s="51">
        <f t="shared" si="815"/>
        <v>16</v>
      </c>
      <c r="E17341" s="52">
        <v>0.125</v>
      </c>
      <c r="G17341" s="54">
        <v>3.4060000000000001</v>
      </c>
      <c r="H17341" s="54">
        <v>2.85</v>
      </c>
      <c r="I17341">
        <v>0.57699999999999996</v>
      </c>
      <c r="J17341" s="54">
        <v>-0.22700000000000001</v>
      </c>
      <c r="K17341" s="54">
        <v>-0.59099999999999997</v>
      </c>
      <c r="L17341" s="54">
        <v>-0.73199999999999998</v>
      </c>
      <c r="M17341" s="54">
        <v>-0.98599999999999999</v>
      </c>
    </row>
    <row r="17342" spans="1:13" x14ac:dyDescent="0.2">
      <c r="A17342" s="50">
        <v>42598</v>
      </c>
      <c r="B17342">
        <f t="shared" si="813"/>
        <v>2016</v>
      </c>
      <c r="C17342" s="51">
        <f t="shared" si="814"/>
        <v>8</v>
      </c>
      <c r="D17342" s="51">
        <f t="shared" si="815"/>
        <v>16</v>
      </c>
      <c r="E17342" s="52">
        <v>0.25</v>
      </c>
      <c r="G17342" s="54">
        <v>3.5379999999999998</v>
      </c>
      <c r="H17342" s="54">
        <v>2.823</v>
      </c>
      <c r="I17342">
        <v>0.57699999999999996</v>
      </c>
      <c r="J17342" s="54">
        <v>-0.255</v>
      </c>
      <c r="K17342" s="54">
        <v>-0.59099999999999997</v>
      </c>
      <c r="L17342" s="54">
        <v>-0.73199999999999998</v>
      </c>
      <c r="M17342" s="54">
        <v>-0.98599999999999999</v>
      </c>
    </row>
    <row r="17343" spans="1:13" x14ac:dyDescent="0.2">
      <c r="A17343" s="50">
        <v>42598</v>
      </c>
      <c r="B17343">
        <f t="shared" si="813"/>
        <v>2016</v>
      </c>
      <c r="C17343" s="51">
        <f t="shared" si="814"/>
        <v>8</v>
      </c>
      <c r="D17343" s="51">
        <f t="shared" si="815"/>
        <v>16</v>
      </c>
      <c r="E17343" s="52">
        <v>0.375</v>
      </c>
      <c r="G17343" s="54">
        <v>3.9580000000000002</v>
      </c>
      <c r="H17343" s="54">
        <v>2.7970000000000002</v>
      </c>
      <c r="I17343">
        <v>0.57699999999999996</v>
      </c>
      <c r="J17343" s="54">
        <v>-0.255</v>
      </c>
      <c r="K17343" s="54">
        <v>-0.59099999999999997</v>
      </c>
      <c r="L17343" s="54">
        <v>-0.73199999999999998</v>
      </c>
      <c r="M17343" s="54">
        <v>-0.98599999999999999</v>
      </c>
    </row>
    <row r="17344" spans="1:13" x14ac:dyDescent="0.2">
      <c r="A17344" s="50">
        <v>42598</v>
      </c>
      <c r="B17344">
        <f t="shared" si="813"/>
        <v>2016</v>
      </c>
      <c r="C17344" s="51">
        <f t="shared" si="814"/>
        <v>8</v>
      </c>
      <c r="D17344" s="51">
        <f t="shared" si="815"/>
        <v>16</v>
      </c>
      <c r="E17344" s="52">
        <v>0.5</v>
      </c>
      <c r="G17344" s="54">
        <v>4.6879999999999997</v>
      </c>
      <c r="H17344" s="54">
        <v>2.7440000000000002</v>
      </c>
      <c r="I17344">
        <v>0.57699999999999996</v>
      </c>
      <c r="J17344" s="54">
        <v>-0.22700000000000001</v>
      </c>
      <c r="K17344" s="54">
        <v>-0.59099999999999997</v>
      </c>
      <c r="L17344" s="54">
        <v>-0.73199999999999998</v>
      </c>
      <c r="M17344" s="54">
        <v>-0.95799999999999996</v>
      </c>
    </row>
    <row r="17345" spans="1:13" x14ac:dyDescent="0.2">
      <c r="A17345" s="50">
        <v>42598</v>
      </c>
      <c r="B17345">
        <f t="shared" si="813"/>
        <v>2016</v>
      </c>
      <c r="C17345" s="51">
        <f t="shared" si="814"/>
        <v>8</v>
      </c>
      <c r="D17345" s="51">
        <f t="shared" si="815"/>
        <v>16</v>
      </c>
      <c r="E17345" s="52">
        <v>0.625</v>
      </c>
      <c r="G17345" s="54">
        <v>5.4880000000000004</v>
      </c>
      <c r="H17345" s="54">
        <v>2.7170000000000001</v>
      </c>
      <c r="I17345">
        <v>0.55000000000000004</v>
      </c>
      <c r="J17345" s="54">
        <v>-0.22700000000000001</v>
      </c>
      <c r="K17345" s="54">
        <v>-0.59099999999999997</v>
      </c>
      <c r="L17345" s="54">
        <v>-0.73199999999999998</v>
      </c>
      <c r="M17345" s="54">
        <v>-0.98599999999999999</v>
      </c>
    </row>
    <row r="17346" spans="1:13" x14ac:dyDescent="0.2">
      <c r="A17346" s="50">
        <v>42598</v>
      </c>
      <c r="B17346">
        <f t="shared" si="813"/>
        <v>2016</v>
      </c>
      <c r="C17346" s="51">
        <f t="shared" si="814"/>
        <v>8</v>
      </c>
      <c r="D17346" s="51">
        <f t="shared" si="815"/>
        <v>16</v>
      </c>
      <c r="E17346" s="52">
        <v>0.75</v>
      </c>
      <c r="G17346" s="54">
        <v>5.6680000000000001</v>
      </c>
      <c r="H17346" s="54">
        <v>2.69</v>
      </c>
      <c r="I17346">
        <v>0.55000000000000004</v>
      </c>
      <c r="J17346" s="54">
        <v>-0.22700000000000001</v>
      </c>
      <c r="K17346" s="54">
        <v>-0.59099999999999997</v>
      </c>
      <c r="L17346" s="54">
        <v>-0.73199999999999998</v>
      </c>
      <c r="M17346" s="54">
        <v>-0.98599999999999999</v>
      </c>
    </row>
    <row r="17347" spans="1:13" x14ac:dyDescent="0.2">
      <c r="A17347" s="50">
        <v>42598</v>
      </c>
      <c r="B17347">
        <f t="shared" si="813"/>
        <v>2016</v>
      </c>
      <c r="C17347" s="51">
        <f t="shared" si="814"/>
        <v>8</v>
      </c>
      <c r="D17347" s="51">
        <f t="shared" si="815"/>
        <v>16</v>
      </c>
      <c r="E17347" s="52">
        <v>0.875</v>
      </c>
      <c r="G17347" s="54">
        <v>5.1020000000000003</v>
      </c>
      <c r="H17347" s="54">
        <v>2.69</v>
      </c>
      <c r="I17347">
        <v>0.55000000000000004</v>
      </c>
      <c r="J17347" s="54">
        <v>-0.255</v>
      </c>
      <c r="K17347" s="54">
        <v>-0.59099999999999997</v>
      </c>
      <c r="L17347" s="54">
        <v>-0.73199999999999998</v>
      </c>
      <c r="M17347" s="54">
        <v>-0.95799999999999996</v>
      </c>
    </row>
    <row r="17348" spans="1:13" x14ac:dyDescent="0.2">
      <c r="A17348" s="50">
        <v>42599</v>
      </c>
      <c r="B17348">
        <f t="shared" si="813"/>
        <v>2016</v>
      </c>
      <c r="C17348" s="51">
        <f t="shared" si="814"/>
        <v>8</v>
      </c>
      <c r="D17348" s="51">
        <f t="shared" si="815"/>
        <v>17</v>
      </c>
      <c r="E17348" s="52">
        <v>0</v>
      </c>
      <c r="G17348" s="54">
        <v>3.9580000000000002</v>
      </c>
      <c r="H17348" s="54">
        <v>2.6640000000000001</v>
      </c>
      <c r="I17348">
        <v>0.55000000000000004</v>
      </c>
      <c r="J17348" s="54">
        <v>-0.22700000000000001</v>
      </c>
      <c r="K17348" s="54">
        <v>-0.59099999999999997</v>
      </c>
      <c r="L17348" s="54">
        <v>-0.70399999999999996</v>
      </c>
      <c r="M17348" s="54">
        <v>-0.95799999999999996</v>
      </c>
    </row>
    <row r="17349" spans="1:13" x14ac:dyDescent="0.2">
      <c r="A17349" s="50">
        <v>42599</v>
      </c>
      <c r="B17349">
        <f t="shared" si="813"/>
        <v>2016</v>
      </c>
      <c r="C17349" s="51">
        <f t="shared" si="814"/>
        <v>8</v>
      </c>
      <c r="D17349" s="51">
        <f t="shared" si="815"/>
        <v>17</v>
      </c>
      <c r="E17349" s="52">
        <v>0.125</v>
      </c>
      <c r="G17349" s="54">
        <v>3.1419999999999999</v>
      </c>
      <c r="H17349" s="54">
        <v>2.6640000000000001</v>
      </c>
      <c r="I17349">
        <v>0.55000000000000004</v>
      </c>
      <c r="J17349" s="54">
        <v>-0.22700000000000001</v>
      </c>
      <c r="K17349" s="54">
        <v>-0.59099999999999997</v>
      </c>
      <c r="L17349" s="54">
        <v>-0.73199999999999998</v>
      </c>
      <c r="M17349" s="54">
        <v>-0.95799999999999996</v>
      </c>
    </row>
    <row r="17350" spans="1:13" x14ac:dyDescent="0.2">
      <c r="A17350" s="50">
        <v>42599</v>
      </c>
      <c r="B17350">
        <f t="shared" si="813"/>
        <v>2016</v>
      </c>
      <c r="C17350" s="51">
        <f t="shared" si="814"/>
        <v>8</v>
      </c>
      <c r="D17350" s="51">
        <f t="shared" si="815"/>
        <v>17</v>
      </c>
      <c r="E17350" s="52">
        <v>0.25</v>
      </c>
      <c r="G17350" s="54">
        <v>2.37</v>
      </c>
      <c r="H17350" s="54">
        <v>2.61</v>
      </c>
      <c r="I17350">
        <v>0.55000000000000004</v>
      </c>
      <c r="J17350" s="54">
        <v>-0.22700000000000001</v>
      </c>
      <c r="K17350" s="54">
        <v>-0.56299999999999994</v>
      </c>
      <c r="L17350" s="54">
        <v>-0.70399999999999996</v>
      </c>
      <c r="M17350" s="54">
        <v>-0.95799999999999996</v>
      </c>
    </row>
    <row r="17351" spans="1:13" x14ac:dyDescent="0.2">
      <c r="A17351" s="50">
        <v>42599</v>
      </c>
      <c r="B17351">
        <f t="shared" si="813"/>
        <v>2016</v>
      </c>
      <c r="C17351" s="51">
        <f t="shared" si="814"/>
        <v>8</v>
      </c>
      <c r="D17351" s="51">
        <f t="shared" si="815"/>
        <v>17</v>
      </c>
      <c r="E17351" s="52">
        <v>0.375</v>
      </c>
      <c r="G17351" s="54">
        <v>3.7490000000000001</v>
      </c>
      <c r="H17351" s="54">
        <v>2.5840000000000001</v>
      </c>
      <c r="I17351">
        <v>0.55000000000000004</v>
      </c>
      <c r="J17351" s="54">
        <v>-0.22700000000000001</v>
      </c>
      <c r="K17351" s="54">
        <v>-0.59099999999999997</v>
      </c>
      <c r="L17351" s="54">
        <v>-0.73199999999999998</v>
      </c>
      <c r="M17351" s="54">
        <v>-0.95799999999999996</v>
      </c>
    </row>
    <row r="17352" spans="1:13" x14ac:dyDescent="0.2">
      <c r="A17352" s="50">
        <v>42599</v>
      </c>
      <c r="B17352">
        <f t="shared" si="813"/>
        <v>2016</v>
      </c>
      <c r="C17352" s="51">
        <f t="shared" si="814"/>
        <v>8</v>
      </c>
      <c r="D17352" s="51">
        <f t="shared" si="815"/>
        <v>17</v>
      </c>
      <c r="E17352" s="52">
        <v>0.5</v>
      </c>
      <c r="G17352" s="54">
        <v>5.77</v>
      </c>
      <c r="H17352" s="54">
        <v>2.5569999999999999</v>
      </c>
      <c r="I17352">
        <v>0.55000000000000004</v>
      </c>
      <c r="J17352" s="54">
        <v>-0.22700000000000001</v>
      </c>
      <c r="K17352" s="54">
        <v>-0.59099999999999997</v>
      </c>
      <c r="L17352" s="54">
        <v>-0.73199999999999998</v>
      </c>
      <c r="M17352" s="54">
        <v>-0.98599999999999999</v>
      </c>
    </row>
    <row r="17353" spans="1:13" x14ac:dyDescent="0.2">
      <c r="A17353" s="50">
        <v>42599</v>
      </c>
      <c r="B17353">
        <f t="shared" si="813"/>
        <v>2016</v>
      </c>
      <c r="C17353" s="51">
        <f t="shared" si="814"/>
        <v>8</v>
      </c>
      <c r="D17353" s="51">
        <f t="shared" si="815"/>
        <v>17</v>
      </c>
      <c r="E17353" s="52">
        <v>0.625</v>
      </c>
      <c r="G17353" s="54">
        <v>6.9649999999999999</v>
      </c>
      <c r="H17353" s="54">
        <v>2.5569999999999999</v>
      </c>
      <c r="I17353">
        <v>0.52200000000000002</v>
      </c>
      <c r="J17353" s="54">
        <v>-0.22700000000000001</v>
      </c>
      <c r="K17353" s="54">
        <v>-0.59099999999999997</v>
      </c>
      <c r="L17353" s="54">
        <v>-0.73199999999999998</v>
      </c>
      <c r="M17353" s="54">
        <v>-0.95799999999999996</v>
      </c>
    </row>
    <row r="17354" spans="1:13" x14ac:dyDescent="0.2">
      <c r="A17354" s="50">
        <v>42599</v>
      </c>
      <c r="B17354">
        <f t="shared" si="813"/>
        <v>2016</v>
      </c>
      <c r="C17354" s="51">
        <f t="shared" si="814"/>
        <v>8</v>
      </c>
      <c r="D17354" s="51">
        <f t="shared" si="815"/>
        <v>17</v>
      </c>
      <c r="E17354" s="52">
        <v>0.75</v>
      </c>
      <c r="G17354" s="54">
        <v>7.0910000000000002</v>
      </c>
      <c r="H17354" s="54">
        <v>2.5840000000000001</v>
      </c>
      <c r="I17354">
        <v>0.52200000000000002</v>
      </c>
      <c r="J17354" s="54">
        <v>-0.22700000000000001</v>
      </c>
      <c r="K17354" s="54">
        <v>-0.56299999999999994</v>
      </c>
      <c r="L17354" s="54">
        <v>-0.73199999999999998</v>
      </c>
      <c r="M17354" s="54">
        <v>-0.95799999999999996</v>
      </c>
    </row>
    <row r="17355" spans="1:13" x14ac:dyDescent="0.2">
      <c r="A17355" s="50">
        <v>42599</v>
      </c>
      <c r="B17355">
        <f t="shared" si="813"/>
        <v>2016</v>
      </c>
      <c r="C17355" s="51">
        <f t="shared" si="814"/>
        <v>8</v>
      </c>
      <c r="D17355" s="51">
        <f t="shared" si="815"/>
        <v>17</v>
      </c>
      <c r="E17355" s="52">
        <v>0.875</v>
      </c>
      <c r="G17355" s="54">
        <v>6.1529999999999996</v>
      </c>
      <c r="H17355" s="54">
        <v>2.637</v>
      </c>
      <c r="I17355">
        <v>0.52200000000000002</v>
      </c>
      <c r="J17355" s="54">
        <v>-0.22700000000000001</v>
      </c>
      <c r="K17355" s="54">
        <v>-0.56299999999999994</v>
      </c>
      <c r="L17355" s="54">
        <v>-0.73199999999999998</v>
      </c>
      <c r="M17355" s="54">
        <v>-0.95799999999999996</v>
      </c>
    </row>
    <row r="17356" spans="1:13" x14ac:dyDescent="0.2">
      <c r="A17356" s="50">
        <v>42600</v>
      </c>
      <c r="B17356">
        <f t="shared" si="813"/>
        <v>2016</v>
      </c>
      <c r="C17356" s="51">
        <f t="shared" si="814"/>
        <v>8</v>
      </c>
      <c r="D17356" s="51">
        <f t="shared" si="815"/>
        <v>18</v>
      </c>
      <c r="E17356" s="52">
        <v>0</v>
      </c>
      <c r="G17356" s="54">
        <v>4.8440000000000003</v>
      </c>
      <c r="H17356" s="54">
        <v>2.69</v>
      </c>
      <c r="I17356">
        <v>0.52200000000000002</v>
      </c>
      <c r="J17356" s="54">
        <v>-0.22700000000000001</v>
      </c>
      <c r="K17356" s="54">
        <v>-0.56299999999999994</v>
      </c>
      <c r="L17356" s="54">
        <v>-0.73199999999999998</v>
      </c>
      <c r="M17356" s="54">
        <v>-0.95799999999999996</v>
      </c>
    </row>
    <row r="17357" spans="1:13" x14ac:dyDescent="0.2">
      <c r="A17357" s="50">
        <v>42600</v>
      </c>
      <c r="B17357">
        <f t="shared" si="813"/>
        <v>2016</v>
      </c>
      <c r="C17357" s="51">
        <f t="shared" si="814"/>
        <v>8</v>
      </c>
      <c r="D17357" s="51">
        <f t="shared" si="815"/>
        <v>18</v>
      </c>
      <c r="E17357" s="52">
        <v>0.125</v>
      </c>
      <c r="G17357" s="54">
        <v>3.6960000000000002</v>
      </c>
      <c r="H17357" s="54">
        <v>2.69</v>
      </c>
      <c r="I17357">
        <v>0.52200000000000002</v>
      </c>
      <c r="J17357" s="54">
        <v>-0.22700000000000001</v>
      </c>
      <c r="K17357" s="54">
        <v>-0.56299999999999994</v>
      </c>
      <c r="L17357" s="54">
        <v>-0.70399999999999996</v>
      </c>
      <c r="M17357" s="54">
        <v>-0.95799999999999996</v>
      </c>
    </row>
    <row r="17358" spans="1:13" x14ac:dyDescent="0.2">
      <c r="A17358" s="50">
        <v>42600</v>
      </c>
      <c r="B17358">
        <f t="shared" si="813"/>
        <v>2016</v>
      </c>
      <c r="C17358" s="51">
        <f t="shared" si="814"/>
        <v>8</v>
      </c>
      <c r="D17358" s="51">
        <f t="shared" si="815"/>
        <v>18</v>
      </c>
      <c r="E17358" s="52">
        <v>0.25</v>
      </c>
      <c r="G17358" s="54">
        <v>2.7440000000000002</v>
      </c>
      <c r="H17358" s="54">
        <v>2.6640000000000001</v>
      </c>
      <c r="I17358">
        <v>0.52200000000000002</v>
      </c>
      <c r="J17358" s="54">
        <v>-0.22700000000000001</v>
      </c>
      <c r="K17358" s="54">
        <v>-0.56299999999999994</v>
      </c>
      <c r="L17358" s="54">
        <v>-0.70399999999999996</v>
      </c>
      <c r="M17358" s="54">
        <v>-0.95799999999999996</v>
      </c>
    </row>
    <row r="17359" spans="1:13" x14ac:dyDescent="0.2">
      <c r="A17359" s="50">
        <v>42600</v>
      </c>
      <c r="B17359">
        <f t="shared" ref="B17359:B17422" si="816">YEAR(A17359)</f>
        <v>2016</v>
      </c>
      <c r="C17359" s="51">
        <f t="shared" ref="C17359:C17422" si="817">MONTH(A17359)</f>
        <v>8</v>
      </c>
      <c r="D17359" s="51">
        <f t="shared" ref="D17359:D17422" si="818">DAY(A17359)</f>
        <v>18</v>
      </c>
      <c r="E17359" s="52">
        <v>0.375</v>
      </c>
      <c r="G17359" s="54">
        <v>4.194</v>
      </c>
      <c r="H17359" s="54">
        <v>2.6640000000000001</v>
      </c>
      <c r="I17359">
        <v>0.52200000000000002</v>
      </c>
      <c r="J17359" s="54">
        <v>-0.22700000000000001</v>
      </c>
      <c r="K17359" s="54">
        <v>-0.56299999999999994</v>
      </c>
      <c r="L17359" s="54">
        <v>-0.70399999999999996</v>
      </c>
      <c r="M17359" s="54">
        <v>-0.95799999999999996</v>
      </c>
    </row>
    <row r="17360" spans="1:13" x14ac:dyDescent="0.2">
      <c r="A17360" s="50">
        <v>42600</v>
      </c>
      <c r="B17360">
        <f t="shared" si="816"/>
        <v>2016</v>
      </c>
      <c r="C17360" s="51">
        <f t="shared" si="817"/>
        <v>8</v>
      </c>
      <c r="D17360" s="51">
        <f t="shared" si="818"/>
        <v>18</v>
      </c>
      <c r="E17360" s="52">
        <v>0.5</v>
      </c>
      <c r="G17360" s="54">
        <v>6.2039999999999997</v>
      </c>
      <c r="H17360" s="54">
        <v>2.637</v>
      </c>
      <c r="I17360">
        <v>0.52200000000000002</v>
      </c>
      <c r="J17360" s="54">
        <v>-0.22700000000000001</v>
      </c>
      <c r="K17360" s="54">
        <v>-0.56299999999999994</v>
      </c>
      <c r="L17360" s="54">
        <v>-0.73199999999999998</v>
      </c>
      <c r="M17360" s="54">
        <v>-0.95799999999999996</v>
      </c>
    </row>
    <row r="17361" spans="1:13" x14ac:dyDescent="0.2">
      <c r="A17361" s="50">
        <v>42600</v>
      </c>
      <c r="B17361">
        <f t="shared" si="816"/>
        <v>2016</v>
      </c>
      <c r="C17361" s="51">
        <f t="shared" si="817"/>
        <v>8</v>
      </c>
      <c r="D17361" s="51">
        <f t="shared" si="818"/>
        <v>18</v>
      </c>
      <c r="E17361" s="52">
        <v>0.625</v>
      </c>
      <c r="G17361" s="54">
        <v>7.5439999999999996</v>
      </c>
      <c r="H17361" s="54">
        <v>2.637</v>
      </c>
      <c r="I17361">
        <v>0.52200000000000002</v>
      </c>
      <c r="J17361" s="54">
        <v>-0.22700000000000001</v>
      </c>
      <c r="K17361" s="54">
        <v>-0.56299999999999994</v>
      </c>
      <c r="L17361" s="54">
        <v>-0.70399999999999996</v>
      </c>
      <c r="M17361" s="54">
        <v>-0.95799999999999996</v>
      </c>
    </row>
    <row r="17362" spans="1:13" x14ac:dyDescent="0.2">
      <c r="A17362" s="50">
        <v>42600</v>
      </c>
      <c r="B17362">
        <f t="shared" si="816"/>
        <v>2016</v>
      </c>
      <c r="C17362" s="51">
        <f t="shared" si="817"/>
        <v>8</v>
      </c>
      <c r="D17362" s="51">
        <f t="shared" si="818"/>
        <v>18</v>
      </c>
      <c r="E17362" s="52">
        <v>0.75</v>
      </c>
      <c r="G17362" s="54">
        <v>7.67</v>
      </c>
      <c r="H17362" s="54">
        <v>2.69</v>
      </c>
      <c r="I17362">
        <v>0.55000000000000004</v>
      </c>
      <c r="J17362" s="54">
        <v>-0.22700000000000001</v>
      </c>
      <c r="K17362" s="54">
        <v>-0.56299999999999994</v>
      </c>
      <c r="L17362" s="54">
        <v>-0.73199999999999998</v>
      </c>
      <c r="M17362" s="54">
        <v>-0.95799999999999996</v>
      </c>
    </row>
    <row r="17363" spans="1:13" x14ac:dyDescent="0.2">
      <c r="A17363" s="50">
        <v>42600</v>
      </c>
      <c r="B17363">
        <f t="shared" si="816"/>
        <v>2016</v>
      </c>
      <c r="C17363" s="51">
        <f t="shared" si="817"/>
        <v>8</v>
      </c>
      <c r="D17363" s="51">
        <f t="shared" si="818"/>
        <v>18</v>
      </c>
      <c r="E17363" s="52">
        <v>0.875</v>
      </c>
      <c r="G17363" s="54">
        <v>6.8890000000000002</v>
      </c>
      <c r="H17363" s="54">
        <v>2.7440000000000002</v>
      </c>
      <c r="I17363">
        <v>0.55000000000000004</v>
      </c>
      <c r="J17363" s="54">
        <v>-0.22700000000000001</v>
      </c>
      <c r="K17363" s="54">
        <v>-0.56299999999999994</v>
      </c>
      <c r="L17363" s="54">
        <v>-0.70399999999999996</v>
      </c>
      <c r="M17363" s="54">
        <v>-0.95799999999999996</v>
      </c>
    </row>
    <row r="17364" spans="1:13" x14ac:dyDescent="0.2">
      <c r="A17364" s="50">
        <v>42601</v>
      </c>
      <c r="B17364">
        <f t="shared" si="816"/>
        <v>2016</v>
      </c>
      <c r="C17364" s="51">
        <f t="shared" si="817"/>
        <v>8</v>
      </c>
      <c r="D17364" s="51">
        <f t="shared" si="818"/>
        <v>19</v>
      </c>
      <c r="E17364" s="52">
        <v>0</v>
      </c>
      <c r="G17364" s="54">
        <v>5.2569999999999997</v>
      </c>
      <c r="H17364" s="54">
        <v>2.77</v>
      </c>
      <c r="I17364">
        <v>0.52200000000000002</v>
      </c>
      <c r="J17364" s="54">
        <v>-0.22700000000000001</v>
      </c>
      <c r="K17364" s="54">
        <v>-0.56299999999999994</v>
      </c>
      <c r="L17364" s="54">
        <v>-0.70399999999999996</v>
      </c>
      <c r="M17364" s="54">
        <v>-0.95799999999999996</v>
      </c>
    </row>
    <row r="17365" spans="1:13" x14ac:dyDescent="0.2">
      <c r="A17365" s="50">
        <v>42601</v>
      </c>
      <c r="B17365">
        <f t="shared" si="816"/>
        <v>2016</v>
      </c>
      <c r="C17365" s="51">
        <f t="shared" si="817"/>
        <v>8</v>
      </c>
      <c r="D17365" s="51">
        <f t="shared" si="818"/>
        <v>19</v>
      </c>
      <c r="E17365" s="52">
        <v>0.125</v>
      </c>
      <c r="G17365" s="54">
        <v>4.2460000000000004</v>
      </c>
      <c r="H17365" s="54">
        <v>2.823</v>
      </c>
      <c r="I17365">
        <v>0.55000000000000004</v>
      </c>
      <c r="J17365" s="54">
        <v>-0.22700000000000001</v>
      </c>
      <c r="K17365" s="54">
        <v>-0.56299999999999994</v>
      </c>
      <c r="L17365" s="54">
        <v>-0.70399999999999996</v>
      </c>
      <c r="M17365" s="54">
        <v>-0.95799999999999996</v>
      </c>
    </row>
    <row r="17366" spans="1:13" x14ac:dyDescent="0.2">
      <c r="A17366" s="50">
        <v>42601</v>
      </c>
      <c r="B17366">
        <f t="shared" si="816"/>
        <v>2016</v>
      </c>
      <c r="C17366" s="51">
        <f t="shared" si="817"/>
        <v>8</v>
      </c>
      <c r="D17366" s="51">
        <f t="shared" si="818"/>
        <v>19</v>
      </c>
      <c r="E17366" s="52">
        <v>0.25</v>
      </c>
      <c r="G17366" s="54">
        <v>3.722</v>
      </c>
      <c r="H17366" s="54">
        <v>2.7970000000000002</v>
      </c>
      <c r="I17366">
        <v>0.55000000000000004</v>
      </c>
      <c r="J17366" s="54">
        <v>-0.22700000000000001</v>
      </c>
      <c r="K17366" s="54">
        <v>-0.56299999999999994</v>
      </c>
      <c r="L17366" s="54">
        <v>-0.70399999999999996</v>
      </c>
      <c r="M17366" s="54">
        <v>-0.95799999999999996</v>
      </c>
    </row>
    <row r="17367" spans="1:13" x14ac:dyDescent="0.2">
      <c r="A17367" s="50">
        <v>42601</v>
      </c>
      <c r="B17367">
        <f t="shared" si="816"/>
        <v>2016</v>
      </c>
      <c r="C17367" s="51">
        <f t="shared" si="817"/>
        <v>8</v>
      </c>
      <c r="D17367" s="51">
        <f t="shared" si="818"/>
        <v>19</v>
      </c>
      <c r="E17367" s="52">
        <v>0.375</v>
      </c>
      <c r="G17367" s="54">
        <v>4.7919999999999998</v>
      </c>
      <c r="H17367" s="54">
        <v>2.7970000000000002</v>
      </c>
      <c r="I17367">
        <v>0.55000000000000004</v>
      </c>
      <c r="J17367" s="54">
        <v>-0.22700000000000001</v>
      </c>
      <c r="K17367" s="54">
        <v>-0.56299999999999994</v>
      </c>
      <c r="L17367" s="54">
        <v>-0.70399999999999996</v>
      </c>
      <c r="M17367" s="54">
        <v>-0.95799999999999996</v>
      </c>
    </row>
    <row r="17368" spans="1:13" x14ac:dyDescent="0.2">
      <c r="A17368" s="50">
        <v>42601</v>
      </c>
      <c r="B17368">
        <f t="shared" si="816"/>
        <v>2016</v>
      </c>
      <c r="C17368" s="51">
        <f t="shared" si="817"/>
        <v>8</v>
      </c>
      <c r="D17368" s="51">
        <f t="shared" si="818"/>
        <v>19</v>
      </c>
      <c r="E17368" s="52">
        <v>0.5</v>
      </c>
      <c r="G17368" s="54">
        <v>6.6609999999999996</v>
      </c>
      <c r="H17368" s="54">
        <v>2.7970000000000002</v>
      </c>
      <c r="I17368">
        <v>0.55000000000000004</v>
      </c>
      <c r="J17368" s="54">
        <v>-0.22700000000000001</v>
      </c>
      <c r="K17368" s="54">
        <v>-0.56299999999999994</v>
      </c>
      <c r="L17368" s="54">
        <v>-0.70399999999999996</v>
      </c>
      <c r="M17368" s="54">
        <v>-0.95799999999999996</v>
      </c>
    </row>
    <row r="17369" spans="1:13" x14ac:dyDescent="0.2">
      <c r="A17369" s="50">
        <v>42601</v>
      </c>
      <c r="B17369">
        <f t="shared" si="816"/>
        <v>2016</v>
      </c>
      <c r="C17369" s="51">
        <f t="shared" si="817"/>
        <v>8</v>
      </c>
      <c r="D17369" s="51">
        <f t="shared" si="818"/>
        <v>19</v>
      </c>
      <c r="E17369" s="52">
        <v>0.625</v>
      </c>
      <c r="G17369" s="54">
        <v>7.569</v>
      </c>
      <c r="H17369" s="54">
        <v>2.7970000000000002</v>
      </c>
      <c r="I17369">
        <v>0.55000000000000004</v>
      </c>
      <c r="J17369" s="54">
        <v>-0.22700000000000001</v>
      </c>
      <c r="K17369" s="54">
        <v>-0.56299999999999994</v>
      </c>
      <c r="L17369" s="54">
        <v>-0.70399999999999996</v>
      </c>
      <c r="M17369" s="54">
        <v>-0.95799999999999996</v>
      </c>
    </row>
    <row r="17370" spans="1:13" x14ac:dyDescent="0.2">
      <c r="A17370" s="50">
        <v>42601</v>
      </c>
      <c r="B17370">
        <f t="shared" si="816"/>
        <v>2016</v>
      </c>
      <c r="C17370" s="51">
        <f t="shared" si="817"/>
        <v>8</v>
      </c>
      <c r="D17370" s="51">
        <f t="shared" si="818"/>
        <v>19</v>
      </c>
      <c r="E17370" s="52">
        <v>0.75</v>
      </c>
      <c r="G17370" s="54">
        <v>7.72</v>
      </c>
      <c r="H17370" s="54">
        <v>2.823</v>
      </c>
      <c r="I17370">
        <v>0.57699999999999996</v>
      </c>
      <c r="J17370" s="54">
        <v>-0.22700000000000001</v>
      </c>
      <c r="K17370" s="54">
        <v>-0.56299999999999994</v>
      </c>
      <c r="L17370" s="54">
        <v>-0.70399999999999996</v>
      </c>
      <c r="M17370" s="54">
        <v>-0.95799999999999996</v>
      </c>
    </row>
    <row r="17371" spans="1:13" x14ac:dyDescent="0.2">
      <c r="A17371" s="50">
        <v>42601</v>
      </c>
      <c r="B17371">
        <f t="shared" si="816"/>
        <v>2016</v>
      </c>
      <c r="C17371" s="51">
        <f t="shared" si="817"/>
        <v>8</v>
      </c>
      <c r="D17371" s="51">
        <f t="shared" si="818"/>
        <v>19</v>
      </c>
      <c r="E17371" s="52">
        <v>0.875</v>
      </c>
      <c r="G17371" s="54">
        <v>6.6360000000000001</v>
      </c>
      <c r="H17371" s="54">
        <v>2.8769999999999998</v>
      </c>
      <c r="I17371">
        <v>0.57699999999999996</v>
      </c>
      <c r="J17371" s="54">
        <v>-0.22700000000000001</v>
      </c>
      <c r="K17371" s="54">
        <v>-0.56299999999999994</v>
      </c>
      <c r="L17371" s="54">
        <v>-0.70399999999999996</v>
      </c>
      <c r="M17371" s="54">
        <v>-0.95799999999999996</v>
      </c>
    </row>
    <row r="17372" spans="1:13" x14ac:dyDescent="0.2">
      <c r="A17372" s="50">
        <v>42602</v>
      </c>
      <c r="B17372">
        <f t="shared" si="816"/>
        <v>2016</v>
      </c>
      <c r="C17372" s="51">
        <f t="shared" si="817"/>
        <v>8</v>
      </c>
      <c r="D17372" s="51">
        <f t="shared" si="818"/>
        <v>20</v>
      </c>
      <c r="E17372" s="52">
        <v>0</v>
      </c>
      <c r="G17372" s="54">
        <v>5.4880000000000004</v>
      </c>
      <c r="H17372" s="54">
        <v>2.903</v>
      </c>
      <c r="I17372">
        <v>0.57699999999999996</v>
      </c>
      <c r="J17372" s="54">
        <v>-0.22700000000000001</v>
      </c>
      <c r="K17372" s="54">
        <v>-0.56299999999999994</v>
      </c>
      <c r="L17372" s="54">
        <v>-0.70399999999999996</v>
      </c>
      <c r="M17372" s="54">
        <v>-0.95799999999999996</v>
      </c>
    </row>
    <row r="17373" spans="1:13" x14ac:dyDescent="0.2">
      <c r="A17373" s="50">
        <v>42602</v>
      </c>
      <c r="B17373">
        <f t="shared" si="816"/>
        <v>2016</v>
      </c>
      <c r="C17373" s="51">
        <f t="shared" si="817"/>
        <v>8</v>
      </c>
      <c r="D17373" s="51">
        <f t="shared" si="818"/>
        <v>20</v>
      </c>
      <c r="E17373" s="52">
        <v>0.125</v>
      </c>
      <c r="G17373" s="54">
        <v>4.3239999999999998</v>
      </c>
      <c r="H17373" s="54">
        <v>2.956</v>
      </c>
      <c r="I17373">
        <v>0.57699999999999996</v>
      </c>
      <c r="J17373" s="54">
        <v>-0.22700000000000001</v>
      </c>
      <c r="K17373" s="54">
        <v>-0.56299999999999994</v>
      </c>
      <c r="L17373" s="54">
        <v>-0.70399999999999996</v>
      </c>
      <c r="M17373" s="54">
        <v>-0.95799999999999996</v>
      </c>
    </row>
    <row r="17374" spans="1:13" x14ac:dyDescent="0.2">
      <c r="A17374" s="50">
        <v>42602</v>
      </c>
      <c r="B17374">
        <f t="shared" si="816"/>
        <v>2016</v>
      </c>
      <c r="C17374" s="51">
        <f t="shared" si="817"/>
        <v>8</v>
      </c>
      <c r="D17374" s="51">
        <f t="shared" si="818"/>
        <v>20</v>
      </c>
      <c r="E17374" s="52">
        <v>0.25</v>
      </c>
      <c r="G17374" s="54">
        <v>3.5379999999999998</v>
      </c>
      <c r="H17374" s="54">
        <v>2.93</v>
      </c>
      <c r="I17374">
        <v>0.57699999999999996</v>
      </c>
      <c r="J17374" s="54">
        <v>-0.22700000000000001</v>
      </c>
      <c r="K17374" s="54">
        <v>-0.56299999999999994</v>
      </c>
      <c r="L17374" s="54">
        <v>-0.70399999999999996</v>
      </c>
      <c r="M17374" s="54">
        <v>-0.95799999999999996</v>
      </c>
    </row>
    <row r="17375" spans="1:13" x14ac:dyDescent="0.2">
      <c r="A17375" s="50">
        <v>42602</v>
      </c>
      <c r="B17375">
        <f t="shared" si="816"/>
        <v>2016</v>
      </c>
      <c r="C17375" s="51">
        <f t="shared" si="817"/>
        <v>8</v>
      </c>
      <c r="D17375" s="51">
        <f t="shared" si="818"/>
        <v>20</v>
      </c>
      <c r="E17375" s="52">
        <v>0.375</v>
      </c>
      <c r="G17375" s="54">
        <v>4.8949999999999996</v>
      </c>
      <c r="H17375" s="54">
        <v>2.93</v>
      </c>
      <c r="I17375">
        <v>0.60499999999999998</v>
      </c>
      <c r="J17375" s="54">
        <v>-0.22700000000000001</v>
      </c>
      <c r="K17375" s="54">
        <v>-0.56299999999999994</v>
      </c>
      <c r="L17375" s="54">
        <v>-0.70399999999999996</v>
      </c>
      <c r="M17375" s="54">
        <v>-0.95799999999999996</v>
      </c>
    </row>
    <row r="17376" spans="1:13" x14ac:dyDescent="0.2">
      <c r="A17376" s="50">
        <v>42602</v>
      </c>
      <c r="B17376">
        <f t="shared" si="816"/>
        <v>2016</v>
      </c>
      <c r="C17376" s="51">
        <f t="shared" si="817"/>
        <v>8</v>
      </c>
      <c r="D17376" s="51">
        <f t="shared" si="818"/>
        <v>20</v>
      </c>
      <c r="E17376" s="52">
        <v>0.5</v>
      </c>
      <c r="G17376" s="54">
        <v>6.8390000000000004</v>
      </c>
      <c r="H17376" s="54">
        <v>2.903</v>
      </c>
      <c r="I17376">
        <v>0.60499999999999998</v>
      </c>
      <c r="J17376" s="54">
        <v>-0.22700000000000001</v>
      </c>
      <c r="K17376" s="54">
        <v>-0.56299999999999994</v>
      </c>
      <c r="L17376" s="54">
        <v>-0.70399999999999996</v>
      </c>
      <c r="M17376" s="54">
        <v>-0.95799999999999996</v>
      </c>
    </row>
    <row r="17377" spans="1:13" x14ac:dyDescent="0.2">
      <c r="A17377" s="50">
        <v>42602</v>
      </c>
      <c r="B17377">
        <f t="shared" si="816"/>
        <v>2016</v>
      </c>
      <c r="C17377" s="51">
        <f t="shared" si="817"/>
        <v>8</v>
      </c>
      <c r="D17377" s="51">
        <f t="shared" si="818"/>
        <v>20</v>
      </c>
      <c r="E17377" s="52">
        <v>0.625</v>
      </c>
      <c r="G17377" s="54">
        <v>7.8949999999999996</v>
      </c>
      <c r="H17377" s="54">
        <v>2.903</v>
      </c>
      <c r="I17377">
        <v>0.60499999999999998</v>
      </c>
      <c r="J17377" s="54">
        <v>-0.22700000000000001</v>
      </c>
      <c r="K17377" s="54">
        <v>-0.56299999999999994</v>
      </c>
      <c r="L17377" s="54">
        <v>-0.70399999999999996</v>
      </c>
      <c r="M17377" s="54">
        <v>-0.95799999999999996</v>
      </c>
    </row>
    <row r="17378" spans="1:13" x14ac:dyDescent="0.2">
      <c r="A17378" s="50">
        <v>42602</v>
      </c>
      <c r="B17378">
        <f t="shared" si="816"/>
        <v>2016</v>
      </c>
      <c r="C17378" s="51">
        <f t="shared" si="817"/>
        <v>8</v>
      </c>
      <c r="D17378" s="51">
        <f t="shared" si="818"/>
        <v>20</v>
      </c>
      <c r="E17378" s="52">
        <v>0.75</v>
      </c>
      <c r="G17378" s="54">
        <v>7.92</v>
      </c>
      <c r="H17378" s="54">
        <v>2.93</v>
      </c>
      <c r="I17378">
        <v>0.60499999999999998</v>
      </c>
      <c r="J17378" s="54">
        <v>-0.22700000000000001</v>
      </c>
      <c r="K17378" s="54">
        <v>-0.56299999999999994</v>
      </c>
      <c r="L17378" s="54">
        <v>-0.70399999999999996</v>
      </c>
      <c r="M17378" s="54">
        <v>-0.95799999999999996</v>
      </c>
    </row>
    <row r="17379" spans="1:13" x14ac:dyDescent="0.2">
      <c r="A17379" s="50">
        <v>42602</v>
      </c>
      <c r="B17379">
        <f t="shared" si="816"/>
        <v>2016</v>
      </c>
      <c r="C17379" s="51">
        <f t="shared" si="817"/>
        <v>8</v>
      </c>
      <c r="D17379" s="51">
        <f t="shared" si="818"/>
        <v>20</v>
      </c>
      <c r="E17379" s="52">
        <v>0.875</v>
      </c>
      <c r="G17379" s="54">
        <v>7.2679999999999998</v>
      </c>
      <c r="H17379" s="54">
        <v>2.9830000000000001</v>
      </c>
      <c r="I17379">
        <v>0.60499999999999998</v>
      </c>
      <c r="J17379" s="54">
        <v>-0.22700000000000001</v>
      </c>
      <c r="K17379" s="54">
        <v>-0.56299999999999994</v>
      </c>
      <c r="L17379" s="54">
        <v>-0.70399999999999996</v>
      </c>
      <c r="M17379" s="54">
        <v>-0.95799999999999996</v>
      </c>
    </row>
    <row r="17380" spans="1:13" x14ac:dyDescent="0.2">
      <c r="A17380" s="50">
        <v>42603</v>
      </c>
      <c r="B17380">
        <f t="shared" si="816"/>
        <v>2016</v>
      </c>
      <c r="C17380" s="51">
        <f t="shared" si="817"/>
        <v>8</v>
      </c>
      <c r="D17380" s="51">
        <f t="shared" si="818"/>
        <v>21</v>
      </c>
      <c r="E17380" s="52">
        <v>0</v>
      </c>
      <c r="G17380" s="54">
        <v>5.6929999999999996</v>
      </c>
      <c r="H17380" s="54">
        <v>3.0089999999999999</v>
      </c>
      <c r="I17380">
        <v>0.60499999999999998</v>
      </c>
      <c r="J17380" s="54">
        <v>-0.22700000000000001</v>
      </c>
      <c r="K17380" s="54">
        <v>-0.56299999999999994</v>
      </c>
      <c r="L17380" s="54">
        <v>-0.70399999999999996</v>
      </c>
      <c r="M17380" s="54">
        <v>-0.93</v>
      </c>
    </row>
    <row r="17381" spans="1:13" x14ac:dyDescent="0.2">
      <c r="A17381" s="50">
        <v>42603</v>
      </c>
      <c r="B17381">
        <f t="shared" si="816"/>
        <v>2016</v>
      </c>
      <c r="C17381" s="51">
        <f t="shared" si="817"/>
        <v>8</v>
      </c>
      <c r="D17381" s="51">
        <f t="shared" si="818"/>
        <v>21</v>
      </c>
      <c r="E17381" s="52">
        <v>0.125</v>
      </c>
      <c r="G17381" s="54">
        <v>4.3760000000000003</v>
      </c>
      <c r="H17381" s="54">
        <v>3.0089999999999999</v>
      </c>
      <c r="I17381">
        <v>0.60499999999999998</v>
      </c>
      <c r="J17381" s="54">
        <v>-0.22700000000000001</v>
      </c>
      <c r="K17381" s="54">
        <v>-0.56299999999999994</v>
      </c>
      <c r="L17381" s="54">
        <v>-0.70399999999999996</v>
      </c>
      <c r="M17381" s="54">
        <v>-0.93</v>
      </c>
    </row>
    <row r="17382" spans="1:13" x14ac:dyDescent="0.2">
      <c r="A17382" s="50">
        <v>42603</v>
      </c>
      <c r="B17382">
        <f t="shared" si="816"/>
        <v>2016</v>
      </c>
      <c r="C17382" s="51">
        <f t="shared" si="817"/>
        <v>8</v>
      </c>
      <c r="D17382" s="51">
        <f t="shared" si="818"/>
        <v>21</v>
      </c>
      <c r="E17382" s="52">
        <v>0.25</v>
      </c>
      <c r="G17382" s="54">
        <v>3.4329999999999998</v>
      </c>
      <c r="H17382" s="54">
        <v>3.0089999999999999</v>
      </c>
      <c r="I17382">
        <v>0.60499999999999998</v>
      </c>
      <c r="J17382" s="54">
        <v>-0.22700000000000001</v>
      </c>
      <c r="K17382" s="54">
        <v>-0.56299999999999994</v>
      </c>
      <c r="L17382" s="54">
        <v>-0.70399999999999996</v>
      </c>
      <c r="M17382" s="54">
        <v>-0.93</v>
      </c>
    </row>
    <row r="17383" spans="1:13" x14ac:dyDescent="0.2">
      <c r="A17383" s="50">
        <v>42603</v>
      </c>
      <c r="B17383">
        <f t="shared" si="816"/>
        <v>2016</v>
      </c>
      <c r="C17383" s="51">
        <f t="shared" si="817"/>
        <v>8</v>
      </c>
      <c r="D17383" s="51">
        <f t="shared" si="818"/>
        <v>21</v>
      </c>
      <c r="E17383" s="52">
        <v>0.375</v>
      </c>
      <c r="G17383" s="54">
        <v>4.8179999999999996</v>
      </c>
      <c r="H17383" s="54">
        <v>2.9830000000000001</v>
      </c>
      <c r="I17383">
        <v>0.60499999999999998</v>
      </c>
      <c r="J17383" s="54">
        <v>-0.22700000000000001</v>
      </c>
      <c r="K17383" s="54">
        <v>-0.56299999999999994</v>
      </c>
      <c r="L17383" s="54">
        <v>-0.70399999999999996</v>
      </c>
      <c r="M17383" s="54">
        <v>-0.93</v>
      </c>
    </row>
    <row r="17384" spans="1:13" x14ac:dyDescent="0.2">
      <c r="A17384" s="50">
        <v>42603</v>
      </c>
      <c r="B17384">
        <f t="shared" si="816"/>
        <v>2016</v>
      </c>
      <c r="C17384" s="51">
        <f t="shared" si="817"/>
        <v>8</v>
      </c>
      <c r="D17384" s="51">
        <f t="shared" si="818"/>
        <v>21</v>
      </c>
      <c r="E17384" s="52">
        <v>0.5</v>
      </c>
      <c r="G17384" s="54">
        <v>6.8390000000000004</v>
      </c>
      <c r="H17384" s="54">
        <v>2.956</v>
      </c>
      <c r="I17384">
        <v>0.63200000000000001</v>
      </c>
      <c r="J17384" s="54">
        <v>-0.22700000000000001</v>
      </c>
      <c r="K17384" s="54">
        <v>-0.56299999999999994</v>
      </c>
      <c r="L17384" s="54">
        <v>-0.70399999999999996</v>
      </c>
      <c r="M17384" s="54">
        <v>-0.93</v>
      </c>
    </row>
    <row r="17385" spans="1:13" x14ac:dyDescent="0.2">
      <c r="A17385" s="50">
        <v>42603</v>
      </c>
      <c r="B17385">
        <f t="shared" si="816"/>
        <v>2016</v>
      </c>
      <c r="C17385" s="51">
        <f t="shared" si="817"/>
        <v>8</v>
      </c>
      <c r="D17385" s="51">
        <f t="shared" si="818"/>
        <v>21</v>
      </c>
      <c r="E17385" s="52">
        <v>0.625</v>
      </c>
      <c r="G17385" s="54">
        <v>7.7949999999999999</v>
      </c>
      <c r="H17385" s="54">
        <v>2.956</v>
      </c>
      <c r="I17385">
        <v>0.63200000000000001</v>
      </c>
      <c r="J17385" s="54">
        <v>-0.19900000000000001</v>
      </c>
      <c r="K17385" s="54">
        <v>-0.56299999999999994</v>
      </c>
      <c r="L17385" s="54">
        <v>-0.70399999999999996</v>
      </c>
      <c r="M17385" s="54">
        <v>-0.93</v>
      </c>
    </row>
    <row r="17386" spans="1:13" x14ac:dyDescent="0.2">
      <c r="A17386" s="50">
        <v>42603</v>
      </c>
      <c r="B17386">
        <f t="shared" si="816"/>
        <v>2016</v>
      </c>
      <c r="C17386" s="51">
        <f t="shared" si="817"/>
        <v>8</v>
      </c>
      <c r="D17386" s="51">
        <f t="shared" si="818"/>
        <v>21</v>
      </c>
      <c r="E17386" s="52">
        <v>0.75</v>
      </c>
      <c r="G17386" s="54">
        <v>7.7949999999999999</v>
      </c>
      <c r="H17386" s="54">
        <v>2.9830000000000001</v>
      </c>
      <c r="I17386">
        <v>0.63200000000000001</v>
      </c>
      <c r="J17386" s="54">
        <v>-0.22700000000000001</v>
      </c>
      <c r="K17386" s="54">
        <v>-0.56299999999999994</v>
      </c>
      <c r="L17386" s="54">
        <v>-0.70399999999999996</v>
      </c>
      <c r="M17386" s="54">
        <v>-0.93</v>
      </c>
    </row>
    <row r="17387" spans="1:13" x14ac:dyDescent="0.2">
      <c r="A17387" s="50">
        <v>42603</v>
      </c>
      <c r="B17387">
        <f t="shared" si="816"/>
        <v>2016</v>
      </c>
      <c r="C17387" s="51">
        <f t="shared" si="817"/>
        <v>8</v>
      </c>
      <c r="D17387" s="51">
        <f t="shared" si="818"/>
        <v>21</v>
      </c>
      <c r="E17387" s="52">
        <v>0.875</v>
      </c>
      <c r="G17387" s="54">
        <v>6.8129999999999997</v>
      </c>
      <c r="H17387" s="54">
        <v>3.0089999999999999</v>
      </c>
      <c r="I17387">
        <v>0.63200000000000001</v>
      </c>
      <c r="J17387" s="54">
        <v>-0.19900000000000001</v>
      </c>
      <c r="K17387" s="54">
        <v>-0.56299999999999994</v>
      </c>
      <c r="L17387" s="54">
        <v>-0.70399999999999996</v>
      </c>
      <c r="M17387" s="54">
        <v>-0.93</v>
      </c>
    </row>
    <row r="17388" spans="1:13" x14ac:dyDescent="0.2">
      <c r="A17388" s="50">
        <v>42604</v>
      </c>
      <c r="B17388">
        <f t="shared" si="816"/>
        <v>2016</v>
      </c>
      <c r="C17388" s="51">
        <f t="shared" si="817"/>
        <v>8</v>
      </c>
      <c r="D17388" s="51">
        <f t="shared" si="818"/>
        <v>22</v>
      </c>
      <c r="E17388" s="52">
        <v>0</v>
      </c>
      <c r="G17388" s="54">
        <v>5.36</v>
      </c>
      <c r="H17388" s="54">
        <v>3.036</v>
      </c>
      <c r="I17388">
        <v>0.63200000000000001</v>
      </c>
      <c r="J17388" s="54">
        <v>-0.22700000000000001</v>
      </c>
      <c r="K17388" s="54">
        <v>-0.56299999999999994</v>
      </c>
      <c r="L17388" s="54">
        <v>-0.70399999999999996</v>
      </c>
      <c r="M17388" s="54">
        <v>-0.93</v>
      </c>
    </row>
    <row r="17389" spans="1:13" x14ac:dyDescent="0.2">
      <c r="A17389" s="50">
        <v>42604</v>
      </c>
      <c r="B17389">
        <f t="shared" si="816"/>
        <v>2016</v>
      </c>
      <c r="C17389" s="51">
        <f t="shared" si="817"/>
        <v>8</v>
      </c>
      <c r="D17389" s="51">
        <f t="shared" si="818"/>
        <v>22</v>
      </c>
      <c r="E17389" s="52">
        <v>0.125</v>
      </c>
      <c r="G17389" s="54">
        <v>4.1680000000000001</v>
      </c>
      <c r="H17389" s="54">
        <v>3.036</v>
      </c>
      <c r="I17389">
        <v>0.63200000000000001</v>
      </c>
      <c r="J17389" s="54">
        <v>-0.22700000000000001</v>
      </c>
      <c r="K17389" s="54">
        <v>-0.56299999999999994</v>
      </c>
      <c r="L17389" s="54">
        <v>-0.70399999999999996</v>
      </c>
      <c r="M17389" s="54">
        <v>-0.93</v>
      </c>
    </row>
    <row r="17390" spans="1:13" x14ac:dyDescent="0.2">
      <c r="A17390" s="50">
        <v>42604</v>
      </c>
      <c r="B17390">
        <f t="shared" si="816"/>
        <v>2016</v>
      </c>
      <c r="C17390" s="51">
        <f t="shared" si="817"/>
        <v>8</v>
      </c>
      <c r="D17390" s="51">
        <f t="shared" si="818"/>
        <v>22</v>
      </c>
      <c r="E17390" s="52">
        <v>0.25</v>
      </c>
      <c r="G17390" s="54">
        <v>3.4329999999999998</v>
      </c>
      <c r="H17390" s="54">
        <v>3.0089999999999999</v>
      </c>
      <c r="I17390">
        <v>0.63200000000000001</v>
      </c>
      <c r="J17390" s="54">
        <v>-0.22700000000000001</v>
      </c>
      <c r="K17390" s="54">
        <v>-0.56299999999999994</v>
      </c>
      <c r="L17390" s="54">
        <v>-0.70399999999999996</v>
      </c>
      <c r="M17390" s="54">
        <v>-0.93</v>
      </c>
    </row>
    <row r="17391" spans="1:13" x14ac:dyDescent="0.2">
      <c r="A17391" s="50">
        <v>42604</v>
      </c>
      <c r="B17391">
        <f t="shared" si="816"/>
        <v>2016</v>
      </c>
      <c r="C17391" s="51">
        <f t="shared" si="817"/>
        <v>8</v>
      </c>
      <c r="D17391" s="51">
        <f t="shared" si="818"/>
        <v>22</v>
      </c>
      <c r="E17391" s="52">
        <v>0.375</v>
      </c>
      <c r="G17391" s="54">
        <v>4.6879999999999997</v>
      </c>
      <c r="H17391" s="54">
        <v>2.9830000000000001</v>
      </c>
      <c r="I17391">
        <v>0.63200000000000001</v>
      </c>
      <c r="J17391" s="54">
        <v>-0.22700000000000001</v>
      </c>
      <c r="K17391" s="54">
        <v>-0.56299999999999994</v>
      </c>
      <c r="L17391" s="54">
        <v>-0.70399999999999996</v>
      </c>
      <c r="M17391" s="54">
        <v>-0.93</v>
      </c>
    </row>
    <row r="17392" spans="1:13" x14ac:dyDescent="0.2">
      <c r="A17392" s="50">
        <v>42604</v>
      </c>
      <c r="B17392">
        <f t="shared" si="816"/>
        <v>2016</v>
      </c>
      <c r="C17392" s="51">
        <f t="shared" si="817"/>
        <v>8</v>
      </c>
      <c r="D17392" s="51">
        <f t="shared" si="818"/>
        <v>22</v>
      </c>
      <c r="E17392" s="52">
        <v>0.5</v>
      </c>
      <c r="G17392" s="54">
        <v>6.4080000000000004</v>
      </c>
      <c r="H17392" s="54">
        <v>2.956</v>
      </c>
      <c r="I17392">
        <v>0.66</v>
      </c>
      <c r="J17392" s="54">
        <v>-0.22700000000000001</v>
      </c>
      <c r="K17392" s="54">
        <v>-0.56299999999999994</v>
      </c>
      <c r="L17392" s="54">
        <v>-0.70399999999999996</v>
      </c>
      <c r="M17392" s="54">
        <v>-0.93</v>
      </c>
    </row>
    <row r="17393" spans="1:13" x14ac:dyDescent="0.2">
      <c r="A17393" s="50">
        <v>42604</v>
      </c>
      <c r="B17393">
        <f t="shared" si="816"/>
        <v>2016</v>
      </c>
      <c r="C17393" s="51">
        <f t="shared" si="817"/>
        <v>8</v>
      </c>
      <c r="D17393" s="51">
        <f t="shared" si="818"/>
        <v>22</v>
      </c>
      <c r="E17393" s="52">
        <v>0.625</v>
      </c>
      <c r="G17393" s="54">
        <v>7.2169999999999996</v>
      </c>
      <c r="H17393" s="54">
        <v>2.93</v>
      </c>
      <c r="I17393">
        <v>0.63200000000000001</v>
      </c>
      <c r="J17393" s="54">
        <v>-0.19900000000000001</v>
      </c>
      <c r="K17393" s="54">
        <v>-0.56299999999999994</v>
      </c>
      <c r="L17393" s="54">
        <v>-0.70399999999999996</v>
      </c>
      <c r="M17393" s="54">
        <v>-0.93</v>
      </c>
    </row>
    <row r="17394" spans="1:13" x14ac:dyDescent="0.2">
      <c r="A17394" s="50">
        <v>42604</v>
      </c>
      <c r="B17394">
        <f t="shared" si="816"/>
        <v>2016</v>
      </c>
      <c r="C17394" s="51">
        <f t="shared" si="817"/>
        <v>8</v>
      </c>
      <c r="D17394" s="51">
        <f t="shared" si="818"/>
        <v>22</v>
      </c>
      <c r="E17394" s="52">
        <v>0.75</v>
      </c>
      <c r="G17394" s="54">
        <v>7.4690000000000003</v>
      </c>
      <c r="H17394" s="54">
        <v>2.93</v>
      </c>
      <c r="I17394">
        <v>0.63200000000000001</v>
      </c>
      <c r="J17394" s="54">
        <v>-0.19900000000000001</v>
      </c>
      <c r="K17394" s="54">
        <v>-0.53500000000000003</v>
      </c>
      <c r="L17394" s="54">
        <v>-0.70399999999999996</v>
      </c>
      <c r="M17394" s="54">
        <v>-0.93</v>
      </c>
    </row>
    <row r="17395" spans="1:13" x14ac:dyDescent="0.2">
      <c r="A17395" s="50">
        <v>42604</v>
      </c>
      <c r="B17395">
        <f t="shared" si="816"/>
        <v>2016</v>
      </c>
      <c r="C17395" s="51">
        <f t="shared" si="817"/>
        <v>8</v>
      </c>
      <c r="D17395" s="51">
        <f t="shared" si="818"/>
        <v>22</v>
      </c>
      <c r="E17395" s="52">
        <v>0.875</v>
      </c>
      <c r="G17395" s="54">
        <v>6.7370000000000001</v>
      </c>
      <c r="H17395" s="54">
        <v>2.956</v>
      </c>
      <c r="I17395">
        <v>0.66</v>
      </c>
      <c r="J17395" s="54">
        <v>-0.19900000000000001</v>
      </c>
      <c r="K17395" s="54">
        <v>-0.56299999999999994</v>
      </c>
      <c r="L17395" s="54">
        <v>-0.70399999999999996</v>
      </c>
      <c r="M17395" s="54">
        <v>-0.93</v>
      </c>
    </row>
    <row r="17396" spans="1:13" x14ac:dyDescent="0.2">
      <c r="A17396" s="50">
        <v>42605</v>
      </c>
      <c r="B17396">
        <f t="shared" si="816"/>
        <v>2016</v>
      </c>
      <c r="C17396" s="51">
        <f t="shared" si="817"/>
        <v>8</v>
      </c>
      <c r="D17396" s="51">
        <f t="shared" si="818"/>
        <v>23</v>
      </c>
      <c r="E17396" s="52">
        <v>0</v>
      </c>
      <c r="G17396" s="54">
        <v>6.23</v>
      </c>
      <c r="H17396" s="54">
        <v>3.0089999999999999</v>
      </c>
      <c r="I17396">
        <v>0.66</v>
      </c>
      <c r="J17396" s="54">
        <v>-0.19900000000000001</v>
      </c>
      <c r="K17396" s="54">
        <v>-0.56299999999999994</v>
      </c>
      <c r="L17396" s="54">
        <v>-0.70399999999999996</v>
      </c>
      <c r="M17396" s="54">
        <v>-0.93</v>
      </c>
    </row>
    <row r="17397" spans="1:13" x14ac:dyDescent="0.2">
      <c r="A17397" s="50">
        <v>42605</v>
      </c>
      <c r="B17397">
        <f t="shared" si="816"/>
        <v>2016</v>
      </c>
      <c r="C17397" s="51">
        <f t="shared" si="817"/>
        <v>8</v>
      </c>
      <c r="D17397" s="51">
        <f t="shared" si="818"/>
        <v>23</v>
      </c>
      <c r="E17397" s="52">
        <v>0.125</v>
      </c>
      <c r="G17397" s="54">
        <v>5.9749999999999996</v>
      </c>
      <c r="H17397" s="54">
        <v>3.036</v>
      </c>
      <c r="I17397">
        <v>0.63200000000000001</v>
      </c>
      <c r="J17397" s="54">
        <v>-0.22700000000000001</v>
      </c>
      <c r="K17397" s="54">
        <v>-0.56299999999999994</v>
      </c>
      <c r="L17397" s="54">
        <v>-0.70399999999999996</v>
      </c>
      <c r="M17397" s="54">
        <v>-0.93</v>
      </c>
    </row>
    <row r="17398" spans="1:13" x14ac:dyDescent="0.2">
      <c r="A17398" s="50">
        <v>42605</v>
      </c>
      <c r="B17398">
        <f t="shared" si="816"/>
        <v>2016</v>
      </c>
      <c r="C17398" s="51">
        <f t="shared" si="817"/>
        <v>8</v>
      </c>
      <c r="D17398" s="51">
        <f t="shared" si="818"/>
        <v>23</v>
      </c>
      <c r="E17398" s="52">
        <v>0.25</v>
      </c>
      <c r="G17398" s="54">
        <v>5.7450000000000001</v>
      </c>
      <c r="H17398" s="54">
        <v>3.0630000000000002</v>
      </c>
      <c r="I17398">
        <v>0.66</v>
      </c>
      <c r="J17398" s="54">
        <v>-0.22700000000000001</v>
      </c>
      <c r="K17398" s="54">
        <v>-0.56299999999999994</v>
      </c>
      <c r="L17398" s="54">
        <v>-0.67600000000000005</v>
      </c>
      <c r="M17398" s="54">
        <v>-0.93</v>
      </c>
    </row>
    <row r="17399" spans="1:13" x14ac:dyDescent="0.2">
      <c r="A17399" s="50">
        <v>42605</v>
      </c>
      <c r="B17399">
        <f t="shared" si="816"/>
        <v>2016</v>
      </c>
      <c r="C17399" s="51">
        <f t="shared" si="817"/>
        <v>8</v>
      </c>
      <c r="D17399" s="51">
        <f t="shared" si="818"/>
        <v>23</v>
      </c>
      <c r="E17399" s="52">
        <v>0.375</v>
      </c>
      <c r="G17399" s="54">
        <v>6.1020000000000003</v>
      </c>
      <c r="H17399" s="54">
        <v>3.0630000000000002</v>
      </c>
      <c r="I17399">
        <v>0.66</v>
      </c>
      <c r="J17399" s="54">
        <v>-0.19900000000000001</v>
      </c>
      <c r="K17399" s="54">
        <v>-0.53500000000000003</v>
      </c>
      <c r="L17399" s="54">
        <v>-0.67600000000000005</v>
      </c>
      <c r="M17399" s="54">
        <v>-0.93</v>
      </c>
    </row>
    <row r="17400" spans="1:13" x14ac:dyDescent="0.2">
      <c r="A17400" s="50">
        <v>42605</v>
      </c>
      <c r="B17400">
        <f t="shared" si="816"/>
        <v>2016</v>
      </c>
      <c r="C17400" s="51">
        <f t="shared" si="817"/>
        <v>8</v>
      </c>
      <c r="D17400" s="51">
        <f t="shared" si="818"/>
        <v>23</v>
      </c>
      <c r="E17400" s="52">
        <v>0.5</v>
      </c>
      <c r="G17400" s="54">
        <v>6.6360000000000001</v>
      </c>
      <c r="H17400" s="54">
        <v>3.0630000000000002</v>
      </c>
      <c r="I17400">
        <v>0.66</v>
      </c>
      <c r="J17400" s="54">
        <v>-0.19900000000000001</v>
      </c>
      <c r="K17400" s="54">
        <v>-0.53500000000000003</v>
      </c>
      <c r="L17400" s="54">
        <v>-0.70399999999999996</v>
      </c>
      <c r="M17400" s="54">
        <v>-0.93</v>
      </c>
    </row>
    <row r="17401" spans="1:13" x14ac:dyDescent="0.2">
      <c r="A17401" s="50">
        <v>42605</v>
      </c>
      <c r="B17401">
        <f t="shared" si="816"/>
        <v>2016</v>
      </c>
      <c r="C17401" s="51">
        <f t="shared" si="817"/>
        <v>8</v>
      </c>
      <c r="D17401" s="51">
        <f t="shared" si="818"/>
        <v>23</v>
      </c>
      <c r="E17401" s="52">
        <v>0.625</v>
      </c>
      <c r="G17401" s="54">
        <v>7.1420000000000003</v>
      </c>
      <c r="H17401" s="54">
        <v>3.0630000000000002</v>
      </c>
      <c r="I17401">
        <v>0.66</v>
      </c>
      <c r="J17401" s="54">
        <v>-0.19900000000000001</v>
      </c>
      <c r="K17401" s="54">
        <v>-0.53500000000000003</v>
      </c>
      <c r="L17401" s="54">
        <v>-0.67600000000000005</v>
      </c>
      <c r="M17401" s="54">
        <v>-0.93</v>
      </c>
    </row>
    <row r="17402" spans="1:13" x14ac:dyDescent="0.2">
      <c r="A17402" s="50">
        <v>42605</v>
      </c>
      <c r="B17402">
        <f t="shared" si="816"/>
        <v>2016</v>
      </c>
      <c r="C17402" s="51">
        <f t="shared" si="817"/>
        <v>8</v>
      </c>
      <c r="D17402" s="51">
        <f t="shared" si="818"/>
        <v>23</v>
      </c>
      <c r="E17402" s="52">
        <v>0.75</v>
      </c>
      <c r="G17402" s="54">
        <v>7.2930000000000001</v>
      </c>
      <c r="H17402" s="54">
        <v>3.089</v>
      </c>
      <c r="I17402">
        <v>0.66</v>
      </c>
      <c r="J17402" s="54">
        <v>-0.19900000000000001</v>
      </c>
      <c r="K17402" s="54">
        <v>-0.53500000000000003</v>
      </c>
      <c r="L17402" s="54">
        <v>-0.67600000000000005</v>
      </c>
      <c r="M17402" s="54">
        <v>-0.93</v>
      </c>
    </row>
    <row r="17403" spans="1:13" x14ac:dyDescent="0.2">
      <c r="A17403" s="50">
        <v>42605</v>
      </c>
      <c r="B17403">
        <f t="shared" si="816"/>
        <v>2016</v>
      </c>
      <c r="C17403" s="51">
        <f t="shared" si="817"/>
        <v>8</v>
      </c>
      <c r="D17403" s="51">
        <f t="shared" si="818"/>
        <v>23</v>
      </c>
      <c r="E17403" s="52">
        <v>0.875</v>
      </c>
      <c r="G17403" s="54">
        <v>6.8890000000000002</v>
      </c>
      <c r="H17403" s="54">
        <v>3.1160000000000001</v>
      </c>
      <c r="I17403">
        <v>0.68700000000000006</v>
      </c>
      <c r="J17403" s="54">
        <v>-0.19900000000000001</v>
      </c>
      <c r="K17403" s="54">
        <v>-0.53500000000000003</v>
      </c>
      <c r="L17403" s="54">
        <v>-0.67600000000000005</v>
      </c>
      <c r="M17403" s="54">
        <v>-0.93</v>
      </c>
    </row>
    <row r="17404" spans="1:13" x14ac:dyDescent="0.2">
      <c r="A17404" s="50">
        <v>42606</v>
      </c>
      <c r="B17404">
        <f t="shared" si="816"/>
        <v>2016</v>
      </c>
      <c r="C17404" s="51">
        <f t="shared" si="817"/>
        <v>8</v>
      </c>
      <c r="D17404" s="51">
        <f t="shared" si="818"/>
        <v>24</v>
      </c>
      <c r="E17404" s="52">
        <v>0</v>
      </c>
      <c r="G17404" s="54">
        <v>6.6609999999999996</v>
      </c>
      <c r="H17404" s="54">
        <v>3.1419999999999999</v>
      </c>
      <c r="I17404">
        <v>0.68700000000000006</v>
      </c>
      <c r="J17404" s="54">
        <v>-0.19900000000000001</v>
      </c>
      <c r="K17404" s="54">
        <v>-0.53500000000000003</v>
      </c>
      <c r="L17404" s="54">
        <v>-0.67600000000000005</v>
      </c>
      <c r="M17404" s="54">
        <v>-0.93</v>
      </c>
    </row>
    <row r="17405" spans="1:13" x14ac:dyDescent="0.2">
      <c r="A17405" s="50">
        <v>42606</v>
      </c>
      <c r="B17405">
        <f t="shared" si="816"/>
        <v>2016</v>
      </c>
      <c r="C17405" s="51">
        <f t="shared" si="817"/>
        <v>8</v>
      </c>
      <c r="D17405" s="51">
        <f t="shared" si="818"/>
        <v>24</v>
      </c>
      <c r="E17405" s="52">
        <v>0.125</v>
      </c>
      <c r="G17405" s="54">
        <v>6.9649999999999999</v>
      </c>
      <c r="H17405" s="54">
        <v>3.1949999999999998</v>
      </c>
      <c r="I17405">
        <v>0.68700000000000006</v>
      </c>
      <c r="J17405" s="54">
        <v>-0.19900000000000001</v>
      </c>
      <c r="K17405" s="54">
        <v>-0.53500000000000003</v>
      </c>
      <c r="L17405" s="54">
        <v>-0.67600000000000005</v>
      </c>
      <c r="M17405" s="54">
        <v>-0.93</v>
      </c>
    </row>
    <row r="17406" spans="1:13" x14ac:dyDescent="0.2">
      <c r="A17406" s="50">
        <v>42606</v>
      </c>
      <c r="B17406">
        <f t="shared" si="816"/>
        <v>2016</v>
      </c>
      <c r="C17406" s="51">
        <f t="shared" si="817"/>
        <v>8</v>
      </c>
      <c r="D17406" s="51">
        <f t="shared" si="818"/>
        <v>24</v>
      </c>
      <c r="E17406" s="52">
        <v>0.25</v>
      </c>
      <c r="G17406" s="54">
        <v>6.6109999999999998</v>
      </c>
      <c r="H17406" s="54">
        <v>3.2210000000000001</v>
      </c>
      <c r="I17406">
        <v>0.68700000000000006</v>
      </c>
      <c r="J17406" s="54">
        <v>-0.19900000000000001</v>
      </c>
      <c r="K17406" s="54">
        <v>-0.53500000000000003</v>
      </c>
      <c r="L17406" s="54">
        <v>-0.70399999999999996</v>
      </c>
      <c r="M17406" s="54">
        <v>-0.93</v>
      </c>
    </row>
    <row r="17407" spans="1:13" x14ac:dyDescent="0.2">
      <c r="A17407" s="50">
        <v>42606</v>
      </c>
      <c r="B17407">
        <f t="shared" si="816"/>
        <v>2016</v>
      </c>
      <c r="C17407" s="51">
        <f t="shared" si="817"/>
        <v>8</v>
      </c>
      <c r="D17407" s="51">
        <f t="shared" si="818"/>
        <v>24</v>
      </c>
      <c r="E17407" s="52">
        <v>0.375</v>
      </c>
      <c r="G17407" s="54">
        <v>6.6609999999999996</v>
      </c>
      <c r="H17407" s="54">
        <v>3.2210000000000001</v>
      </c>
      <c r="I17407">
        <v>0.68700000000000006</v>
      </c>
      <c r="J17407" s="54">
        <v>-0.19900000000000001</v>
      </c>
      <c r="K17407" s="54">
        <v>-0.53500000000000003</v>
      </c>
      <c r="L17407" s="54">
        <v>-0.67600000000000005</v>
      </c>
      <c r="M17407" s="54">
        <v>-0.93</v>
      </c>
    </row>
    <row r="17408" spans="1:13" x14ac:dyDescent="0.2">
      <c r="A17408" s="50">
        <v>42606</v>
      </c>
      <c r="B17408">
        <f t="shared" si="816"/>
        <v>2016</v>
      </c>
      <c r="C17408" s="51">
        <f t="shared" si="817"/>
        <v>8</v>
      </c>
      <c r="D17408" s="51">
        <f t="shared" si="818"/>
        <v>24</v>
      </c>
      <c r="E17408" s="52">
        <v>0.5</v>
      </c>
      <c r="G17408" s="54">
        <v>7.3680000000000003</v>
      </c>
      <c r="H17408" s="54">
        <v>3.2480000000000002</v>
      </c>
      <c r="I17408">
        <v>0.68700000000000006</v>
      </c>
      <c r="J17408" s="54">
        <v>-0.19900000000000001</v>
      </c>
      <c r="K17408" s="54">
        <v>-0.53500000000000003</v>
      </c>
      <c r="L17408" s="54">
        <v>-0.67600000000000005</v>
      </c>
      <c r="M17408" s="54">
        <v>-0.93</v>
      </c>
    </row>
    <row r="17409" spans="1:13" x14ac:dyDescent="0.2">
      <c r="A17409" s="50">
        <v>42606</v>
      </c>
      <c r="B17409">
        <f t="shared" si="816"/>
        <v>2016</v>
      </c>
      <c r="C17409" s="51">
        <f t="shared" si="817"/>
        <v>8</v>
      </c>
      <c r="D17409" s="51">
        <f t="shared" si="818"/>
        <v>24</v>
      </c>
      <c r="E17409" s="52">
        <v>0.625</v>
      </c>
      <c r="G17409" s="54">
        <v>8.3689999999999998</v>
      </c>
      <c r="H17409" s="54">
        <v>3.274</v>
      </c>
      <c r="I17409">
        <v>0.71499999999999997</v>
      </c>
      <c r="J17409" s="54">
        <v>-0.19900000000000001</v>
      </c>
      <c r="K17409" s="54">
        <v>-0.53500000000000003</v>
      </c>
      <c r="L17409" s="54">
        <v>-0.67600000000000005</v>
      </c>
      <c r="M17409" s="54">
        <v>-0.93</v>
      </c>
    </row>
    <row r="17410" spans="1:13" x14ac:dyDescent="0.2">
      <c r="A17410" s="50">
        <v>42606</v>
      </c>
      <c r="B17410">
        <f t="shared" si="816"/>
        <v>2016</v>
      </c>
      <c r="C17410" s="51">
        <f t="shared" si="817"/>
        <v>8</v>
      </c>
      <c r="D17410" s="51">
        <f t="shared" si="818"/>
        <v>24</v>
      </c>
      <c r="E17410" s="52">
        <v>0.75</v>
      </c>
      <c r="G17410" s="54">
        <v>8.6430000000000007</v>
      </c>
      <c r="H17410" s="54">
        <v>3.327</v>
      </c>
      <c r="I17410">
        <v>0.71499999999999997</v>
      </c>
      <c r="J17410" s="54">
        <v>-0.19900000000000001</v>
      </c>
      <c r="K17410" s="54">
        <v>-0.53500000000000003</v>
      </c>
      <c r="L17410" s="54">
        <v>-0.67600000000000005</v>
      </c>
      <c r="M17410" s="54">
        <v>-0.93</v>
      </c>
    </row>
    <row r="17411" spans="1:13" x14ac:dyDescent="0.2">
      <c r="A17411" s="50">
        <v>42606</v>
      </c>
      <c r="B17411">
        <f t="shared" si="816"/>
        <v>2016</v>
      </c>
      <c r="C17411" s="51">
        <f t="shared" si="817"/>
        <v>8</v>
      </c>
      <c r="D17411" s="51">
        <f t="shared" si="818"/>
        <v>24</v>
      </c>
      <c r="E17411" s="52">
        <v>0.875</v>
      </c>
      <c r="G17411" s="54">
        <v>7.8949999999999996</v>
      </c>
      <c r="H17411" s="54">
        <v>3.38</v>
      </c>
      <c r="I17411">
        <v>0.71499999999999997</v>
      </c>
      <c r="J17411" s="54">
        <v>-0.19900000000000001</v>
      </c>
      <c r="K17411" s="54">
        <v>-0.53500000000000003</v>
      </c>
      <c r="L17411" s="54">
        <v>-0.67600000000000005</v>
      </c>
      <c r="M17411" s="54">
        <v>-0.90200000000000002</v>
      </c>
    </row>
    <row r="17412" spans="1:13" x14ac:dyDescent="0.2">
      <c r="A17412" s="50">
        <v>42607</v>
      </c>
      <c r="B17412">
        <f t="shared" si="816"/>
        <v>2016</v>
      </c>
      <c r="C17412" s="51">
        <f t="shared" si="817"/>
        <v>8</v>
      </c>
      <c r="D17412" s="51">
        <f t="shared" si="818"/>
        <v>25</v>
      </c>
      <c r="E17412" s="52">
        <v>0</v>
      </c>
      <c r="G17412" s="54">
        <v>7.0910000000000002</v>
      </c>
      <c r="H17412" s="54">
        <v>3.4329999999999998</v>
      </c>
      <c r="I17412">
        <v>0.74199999999999999</v>
      </c>
      <c r="J17412" s="54">
        <v>-0.19900000000000001</v>
      </c>
      <c r="K17412" s="54">
        <v>-0.53500000000000003</v>
      </c>
      <c r="L17412" s="54">
        <v>-0.67600000000000005</v>
      </c>
      <c r="M17412" s="54">
        <v>-0.90200000000000002</v>
      </c>
    </row>
    <row r="17413" spans="1:13" x14ac:dyDescent="0.2">
      <c r="A17413" s="50">
        <v>42607</v>
      </c>
      <c r="B17413">
        <f t="shared" si="816"/>
        <v>2016</v>
      </c>
      <c r="C17413" s="51">
        <f t="shared" si="817"/>
        <v>8</v>
      </c>
      <c r="D17413" s="51">
        <f t="shared" si="818"/>
        <v>25</v>
      </c>
      <c r="E17413" s="52">
        <v>0.125</v>
      </c>
      <c r="G17413" s="54">
        <v>6.5350000000000001</v>
      </c>
      <c r="H17413" s="54">
        <v>3.4849999999999999</v>
      </c>
      <c r="I17413">
        <v>0.74199999999999999</v>
      </c>
      <c r="J17413" s="54">
        <v>-0.19900000000000001</v>
      </c>
      <c r="K17413" s="54">
        <v>-0.53500000000000003</v>
      </c>
      <c r="L17413" s="54">
        <v>-0.67600000000000005</v>
      </c>
      <c r="M17413" s="54">
        <v>-0.90200000000000002</v>
      </c>
    </row>
    <row r="17414" spans="1:13" x14ac:dyDescent="0.2">
      <c r="A17414" s="50">
        <v>42607</v>
      </c>
      <c r="B17414">
        <f t="shared" si="816"/>
        <v>2016</v>
      </c>
      <c r="C17414" s="51">
        <f t="shared" si="817"/>
        <v>8</v>
      </c>
      <c r="D17414" s="51">
        <f t="shared" si="818"/>
        <v>25</v>
      </c>
      <c r="E17414" s="52">
        <v>0.25</v>
      </c>
      <c r="G17414" s="54">
        <v>5.3079999999999998</v>
      </c>
      <c r="H17414" s="54">
        <v>3.4849999999999999</v>
      </c>
      <c r="I17414">
        <v>0.74199999999999999</v>
      </c>
      <c r="J17414" s="54">
        <v>-0.19900000000000001</v>
      </c>
      <c r="K17414" s="54">
        <v>-0.53500000000000003</v>
      </c>
      <c r="L17414" s="54">
        <v>-0.67600000000000005</v>
      </c>
      <c r="M17414" s="54">
        <v>-0.90200000000000002</v>
      </c>
    </row>
    <row r="17415" spans="1:13" x14ac:dyDescent="0.2">
      <c r="A17415" s="50">
        <v>42607</v>
      </c>
      <c r="B17415">
        <f t="shared" si="816"/>
        <v>2016</v>
      </c>
      <c r="C17415" s="51">
        <f t="shared" si="817"/>
        <v>8</v>
      </c>
      <c r="D17415" s="51">
        <f t="shared" si="818"/>
        <v>25</v>
      </c>
      <c r="E17415" s="52">
        <v>0.375</v>
      </c>
      <c r="G17415" s="54">
        <v>5.282</v>
      </c>
      <c r="H17415" s="54">
        <v>3.4590000000000001</v>
      </c>
      <c r="I17415">
        <v>0.74199999999999999</v>
      </c>
      <c r="J17415" s="54">
        <v>-0.19900000000000001</v>
      </c>
      <c r="K17415" s="54">
        <v>-0.53500000000000003</v>
      </c>
      <c r="L17415" s="54">
        <v>-0.67600000000000005</v>
      </c>
      <c r="M17415" s="54">
        <v>-0.90200000000000002</v>
      </c>
    </row>
    <row r="17416" spans="1:13" x14ac:dyDescent="0.2">
      <c r="A17416" s="50">
        <v>42607</v>
      </c>
      <c r="B17416">
        <f t="shared" si="816"/>
        <v>2016</v>
      </c>
      <c r="C17416" s="51">
        <f t="shared" si="817"/>
        <v>8</v>
      </c>
      <c r="D17416" s="51">
        <f t="shared" si="818"/>
        <v>25</v>
      </c>
      <c r="E17416" s="52">
        <v>0.5</v>
      </c>
      <c r="G17416" s="54">
        <v>6.306</v>
      </c>
      <c r="H17416" s="54">
        <v>3.4590000000000001</v>
      </c>
      <c r="I17416">
        <v>0.77</v>
      </c>
      <c r="J17416" s="54">
        <v>-0.19900000000000001</v>
      </c>
      <c r="K17416" s="54">
        <v>-0.53500000000000003</v>
      </c>
      <c r="L17416" s="54">
        <v>-0.67600000000000005</v>
      </c>
      <c r="M17416" s="54">
        <v>-0.93</v>
      </c>
    </row>
    <row r="17417" spans="1:13" x14ac:dyDescent="0.2">
      <c r="A17417" s="50">
        <v>42607</v>
      </c>
      <c r="B17417">
        <f t="shared" si="816"/>
        <v>2016</v>
      </c>
      <c r="C17417" s="51">
        <f t="shared" si="817"/>
        <v>8</v>
      </c>
      <c r="D17417" s="51">
        <f t="shared" si="818"/>
        <v>25</v>
      </c>
      <c r="E17417" s="52">
        <v>0.625</v>
      </c>
      <c r="G17417" s="54">
        <v>7.242</v>
      </c>
      <c r="H17417" s="54">
        <v>3.4329999999999998</v>
      </c>
      <c r="I17417">
        <v>0.77</v>
      </c>
      <c r="J17417" s="54">
        <v>-0.19900000000000001</v>
      </c>
      <c r="K17417" s="54">
        <v>-0.53500000000000003</v>
      </c>
      <c r="L17417" s="54">
        <v>-0.67600000000000005</v>
      </c>
      <c r="M17417" s="54">
        <v>-0.90200000000000002</v>
      </c>
    </row>
    <row r="17418" spans="1:13" x14ac:dyDescent="0.2">
      <c r="A17418" s="50">
        <v>42607</v>
      </c>
      <c r="B17418">
        <f t="shared" si="816"/>
        <v>2016</v>
      </c>
      <c r="C17418" s="51">
        <f t="shared" si="817"/>
        <v>8</v>
      </c>
      <c r="D17418" s="51">
        <f t="shared" si="818"/>
        <v>25</v>
      </c>
      <c r="E17418" s="52">
        <v>0.75</v>
      </c>
      <c r="G17418" s="54">
        <v>7.5940000000000003</v>
      </c>
      <c r="H17418" s="54">
        <v>3.4329999999999998</v>
      </c>
      <c r="I17418">
        <v>0.77</v>
      </c>
      <c r="J17418" s="54">
        <v>-0.19900000000000001</v>
      </c>
      <c r="K17418" s="54">
        <v>-0.53500000000000003</v>
      </c>
      <c r="L17418" s="54">
        <v>-0.67600000000000005</v>
      </c>
      <c r="M17418" s="54">
        <v>-0.93</v>
      </c>
    </row>
    <row r="17419" spans="1:13" x14ac:dyDescent="0.2">
      <c r="A17419" s="50">
        <v>42607</v>
      </c>
      <c r="B17419">
        <f t="shared" si="816"/>
        <v>2016</v>
      </c>
      <c r="C17419" s="51">
        <f t="shared" si="817"/>
        <v>8</v>
      </c>
      <c r="D17419" s="51">
        <f t="shared" si="818"/>
        <v>25</v>
      </c>
      <c r="E17419" s="52">
        <v>0.875</v>
      </c>
      <c r="G17419" s="54">
        <v>7.1159999999999997</v>
      </c>
      <c r="H17419" s="54">
        <v>3.4329999999999998</v>
      </c>
      <c r="I17419">
        <v>0.79700000000000004</v>
      </c>
      <c r="J17419" s="54">
        <v>-0.19900000000000001</v>
      </c>
      <c r="K17419" s="54">
        <v>-0.53500000000000003</v>
      </c>
      <c r="L17419" s="54">
        <v>-0.67600000000000005</v>
      </c>
      <c r="M17419" s="54">
        <v>-0.90200000000000002</v>
      </c>
    </row>
    <row r="17420" spans="1:13" x14ac:dyDescent="0.2">
      <c r="A17420" s="50">
        <v>42608</v>
      </c>
      <c r="B17420">
        <f t="shared" si="816"/>
        <v>2016</v>
      </c>
      <c r="C17420" s="51">
        <f t="shared" si="817"/>
        <v>8</v>
      </c>
      <c r="D17420" s="51">
        <f t="shared" si="818"/>
        <v>26</v>
      </c>
      <c r="E17420" s="52">
        <v>0</v>
      </c>
      <c r="G17420" s="54">
        <v>6.5090000000000003</v>
      </c>
      <c r="H17420" s="54">
        <v>3.4329999999999998</v>
      </c>
      <c r="I17420">
        <v>0.79700000000000004</v>
      </c>
      <c r="J17420" s="54">
        <v>-0.19900000000000001</v>
      </c>
      <c r="K17420" s="54">
        <v>-0.53500000000000003</v>
      </c>
      <c r="L17420" s="54">
        <v>-0.67600000000000005</v>
      </c>
      <c r="M17420" s="54">
        <v>-0.90200000000000002</v>
      </c>
    </row>
    <row r="17421" spans="1:13" x14ac:dyDescent="0.2">
      <c r="A17421" s="50">
        <v>42608</v>
      </c>
      <c r="B17421">
        <f t="shared" si="816"/>
        <v>2016</v>
      </c>
      <c r="C17421" s="51">
        <f t="shared" si="817"/>
        <v>8</v>
      </c>
      <c r="D17421" s="51">
        <f t="shared" si="818"/>
        <v>26</v>
      </c>
      <c r="E17421" s="52">
        <v>0.125</v>
      </c>
      <c r="G17421" s="54">
        <v>5.9240000000000004</v>
      </c>
      <c r="H17421" s="54">
        <v>3.4329999999999998</v>
      </c>
      <c r="I17421">
        <v>0.79700000000000004</v>
      </c>
      <c r="J17421" s="54">
        <v>-0.19900000000000001</v>
      </c>
      <c r="K17421" s="54">
        <v>-0.53500000000000003</v>
      </c>
      <c r="L17421" s="54">
        <v>-0.67600000000000005</v>
      </c>
      <c r="M17421" s="54">
        <v>-0.90200000000000002</v>
      </c>
    </row>
    <row r="17422" spans="1:13" x14ac:dyDescent="0.2">
      <c r="A17422" s="50">
        <v>42608</v>
      </c>
      <c r="B17422">
        <f t="shared" si="816"/>
        <v>2016</v>
      </c>
      <c r="C17422" s="51">
        <f t="shared" si="817"/>
        <v>8</v>
      </c>
      <c r="D17422" s="51">
        <f t="shared" si="818"/>
        <v>26</v>
      </c>
      <c r="E17422" s="52">
        <v>0.25</v>
      </c>
      <c r="G17422" s="54">
        <v>5.3849999999999998</v>
      </c>
      <c r="H17422" s="54">
        <v>3.4329999999999998</v>
      </c>
      <c r="I17422">
        <v>0.79700000000000004</v>
      </c>
      <c r="J17422" s="54">
        <v>-0.19900000000000001</v>
      </c>
      <c r="K17422" s="54">
        <v>-0.53500000000000003</v>
      </c>
      <c r="L17422" s="54">
        <v>-0.67600000000000005</v>
      </c>
      <c r="M17422" s="54">
        <v>-0.90200000000000002</v>
      </c>
    </row>
    <row r="17423" spans="1:13" x14ac:dyDescent="0.2">
      <c r="A17423" s="50">
        <v>42608</v>
      </c>
      <c r="B17423">
        <f t="shared" ref="B17423:B17486" si="819">YEAR(A17423)</f>
        <v>2016</v>
      </c>
      <c r="C17423" s="51">
        <f t="shared" ref="C17423:C17486" si="820">MONTH(A17423)</f>
        <v>8</v>
      </c>
      <c r="D17423" s="51">
        <f t="shared" ref="D17423:D17486" si="821">DAY(A17423)</f>
        <v>26</v>
      </c>
      <c r="E17423" s="52">
        <v>0.375</v>
      </c>
      <c r="G17423" s="54">
        <v>5.282</v>
      </c>
      <c r="H17423" s="54">
        <v>3.4060000000000001</v>
      </c>
      <c r="I17423">
        <v>0.79700000000000004</v>
      </c>
      <c r="J17423" s="54">
        <v>-0.19900000000000001</v>
      </c>
      <c r="K17423" s="54">
        <v>-0.53500000000000003</v>
      </c>
      <c r="L17423" s="54">
        <v>-0.67600000000000005</v>
      </c>
      <c r="M17423" s="54">
        <v>-0.90200000000000002</v>
      </c>
    </row>
    <row r="17424" spans="1:13" x14ac:dyDescent="0.2">
      <c r="A17424" s="50">
        <v>42608</v>
      </c>
      <c r="B17424">
        <f t="shared" si="819"/>
        <v>2016</v>
      </c>
      <c r="C17424" s="51">
        <f t="shared" si="820"/>
        <v>8</v>
      </c>
      <c r="D17424" s="51">
        <f t="shared" si="821"/>
        <v>26</v>
      </c>
      <c r="E17424" s="52">
        <v>0.5</v>
      </c>
      <c r="G17424" s="54">
        <v>5.7960000000000003</v>
      </c>
      <c r="H17424" s="54">
        <v>3.38</v>
      </c>
      <c r="I17424">
        <v>0.79700000000000004</v>
      </c>
      <c r="J17424" s="54">
        <v>-0.19900000000000001</v>
      </c>
      <c r="K17424" s="54">
        <v>-0.53500000000000003</v>
      </c>
      <c r="L17424" s="54">
        <v>-0.67600000000000005</v>
      </c>
      <c r="M17424" s="54">
        <v>-0.90200000000000002</v>
      </c>
    </row>
    <row r="17425" spans="1:13" x14ac:dyDescent="0.2">
      <c r="A17425" s="50">
        <v>42608</v>
      </c>
      <c r="B17425">
        <f t="shared" si="819"/>
        <v>2016</v>
      </c>
      <c r="C17425" s="51">
        <f t="shared" si="820"/>
        <v>8</v>
      </c>
      <c r="D17425" s="51">
        <f t="shared" si="821"/>
        <v>26</v>
      </c>
      <c r="E17425" s="52">
        <v>0.625</v>
      </c>
      <c r="G17425" s="54">
        <v>6.077</v>
      </c>
      <c r="H17425" s="54">
        <v>3.3540000000000001</v>
      </c>
      <c r="I17425">
        <v>0.82499999999999996</v>
      </c>
      <c r="J17425" s="54">
        <v>-0.19900000000000001</v>
      </c>
      <c r="K17425" s="54">
        <v>-0.53500000000000003</v>
      </c>
      <c r="L17425" s="54">
        <v>-0.67600000000000005</v>
      </c>
      <c r="M17425" s="54">
        <v>-0.90200000000000002</v>
      </c>
    </row>
    <row r="17426" spans="1:13" x14ac:dyDescent="0.2">
      <c r="A17426" s="50">
        <v>42608</v>
      </c>
      <c r="B17426">
        <f t="shared" si="819"/>
        <v>2016</v>
      </c>
      <c r="C17426" s="51">
        <f t="shared" si="820"/>
        <v>8</v>
      </c>
      <c r="D17426" s="51">
        <f t="shared" si="821"/>
        <v>26</v>
      </c>
      <c r="E17426" s="52">
        <v>0.75</v>
      </c>
      <c r="G17426" s="54">
        <v>6.1020000000000003</v>
      </c>
      <c r="H17426" s="54">
        <v>3.327</v>
      </c>
      <c r="I17426">
        <v>0.82499999999999996</v>
      </c>
      <c r="J17426" s="54">
        <v>-0.19900000000000001</v>
      </c>
      <c r="K17426" s="54">
        <v>-0.53500000000000003</v>
      </c>
      <c r="L17426" s="54">
        <v>-0.67600000000000005</v>
      </c>
      <c r="M17426" s="54">
        <v>-0.90200000000000002</v>
      </c>
    </row>
    <row r="17427" spans="1:13" x14ac:dyDescent="0.2">
      <c r="A17427" s="50">
        <v>42608</v>
      </c>
      <c r="B17427">
        <f t="shared" si="819"/>
        <v>2016</v>
      </c>
      <c r="C17427" s="51">
        <f t="shared" si="820"/>
        <v>8</v>
      </c>
      <c r="D17427" s="51">
        <f t="shared" si="821"/>
        <v>26</v>
      </c>
      <c r="E17427" s="52">
        <v>0.875</v>
      </c>
      <c r="G17427" s="54">
        <v>5.7190000000000003</v>
      </c>
      <c r="H17427" s="54">
        <v>3.3010000000000002</v>
      </c>
      <c r="I17427">
        <v>0.79700000000000004</v>
      </c>
      <c r="J17427" s="54">
        <v>-0.19900000000000001</v>
      </c>
      <c r="K17427" s="54">
        <v>-0.53500000000000003</v>
      </c>
      <c r="L17427" s="54">
        <v>-0.67600000000000005</v>
      </c>
      <c r="M17427" s="54">
        <v>-0.90200000000000002</v>
      </c>
    </row>
    <row r="17428" spans="1:13" x14ac:dyDescent="0.2">
      <c r="A17428" s="50">
        <v>42609</v>
      </c>
      <c r="B17428">
        <f t="shared" si="819"/>
        <v>2016</v>
      </c>
      <c r="C17428" s="51">
        <f t="shared" si="820"/>
        <v>8</v>
      </c>
      <c r="D17428" s="51">
        <f t="shared" si="821"/>
        <v>27</v>
      </c>
      <c r="E17428" s="52">
        <v>0</v>
      </c>
      <c r="G17428" s="54">
        <v>5.3339999999999996</v>
      </c>
      <c r="H17428" s="54">
        <v>3.274</v>
      </c>
      <c r="I17428">
        <v>0.79700000000000004</v>
      </c>
      <c r="J17428" s="54">
        <v>-0.19900000000000001</v>
      </c>
      <c r="K17428" s="54">
        <v>-0.53500000000000003</v>
      </c>
      <c r="L17428" s="54">
        <v>-0.67600000000000005</v>
      </c>
      <c r="M17428" s="54">
        <v>-0.90200000000000002</v>
      </c>
    </row>
    <row r="17429" spans="1:13" x14ac:dyDescent="0.2">
      <c r="A17429" s="50">
        <v>42609</v>
      </c>
      <c r="B17429">
        <f t="shared" si="819"/>
        <v>2016</v>
      </c>
      <c r="C17429" s="51">
        <f t="shared" si="820"/>
        <v>8</v>
      </c>
      <c r="D17429" s="51">
        <f t="shared" si="821"/>
        <v>27</v>
      </c>
      <c r="E17429" s="52">
        <v>0.125</v>
      </c>
      <c r="G17429" s="54">
        <v>5.0759999999999996</v>
      </c>
      <c r="H17429" s="54">
        <v>3.274</v>
      </c>
      <c r="I17429">
        <v>0.79700000000000004</v>
      </c>
      <c r="J17429" s="54">
        <v>-0.19900000000000001</v>
      </c>
      <c r="K17429" s="54">
        <v>-0.53500000000000003</v>
      </c>
      <c r="L17429" s="54">
        <v>-0.67600000000000005</v>
      </c>
      <c r="M17429" s="54">
        <v>-0.90200000000000002</v>
      </c>
    </row>
    <row r="17430" spans="1:13" x14ac:dyDescent="0.2">
      <c r="A17430" s="50">
        <v>42609</v>
      </c>
      <c r="B17430">
        <f t="shared" si="819"/>
        <v>2016</v>
      </c>
      <c r="C17430" s="51">
        <f t="shared" si="820"/>
        <v>8</v>
      </c>
      <c r="D17430" s="51">
        <f t="shared" si="821"/>
        <v>27</v>
      </c>
      <c r="E17430" s="52">
        <v>0.25</v>
      </c>
      <c r="G17430" s="54">
        <v>4.8949999999999996</v>
      </c>
      <c r="H17430" s="54">
        <v>3.2210000000000001</v>
      </c>
      <c r="I17430">
        <v>0.79700000000000004</v>
      </c>
      <c r="J17430" s="54">
        <v>-0.19900000000000001</v>
      </c>
      <c r="K17430" s="54">
        <v>-0.53500000000000003</v>
      </c>
      <c r="L17430" s="54">
        <v>-0.64800000000000002</v>
      </c>
      <c r="M17430" s="54">
        <v>-0.90200000000000002</v>
      </c>
    </row>
    <row r="17431" spans="1:13" x14ac:dyDescent="0.2">
      <c r="A17431" s="50">
        <v>42609</v>
      </c>
      <c r="B17431">
        <f t="shared" si="819"/>
        <v>2016</v>
      </c>
      <c r="C17431" s="51">
        <f t="shared" si="820"/>
        <v>8</v>
      </c>
      <c r="D17431" s="51">
        <f t="shared" si="821"/>
        <v>27</v>
      </c>
      <c r="E17431" s="52">
        <v>0.375</v>
      </c>
      <c r="G17431" s="54">
        <v>4.9989999999999997</v>
      </c>
      <c r="H17431" s="54">
        <v>3.1949999999999998</v>
      </c>
      <c r="I17431">
        <v>0.79700000000000004</v>
      </c>
      <c r="J17431" s="54">
        <v>-0.19900000000000001</v>
      </c>
      <c r="K17431" s="54">
        <v>-0.53500000000000003</v>
      </c>
      <c r="L17431" s="54">
        <v>-0.67600000000000005</v>
      </c>
      <c r="M17431" s="54">
        <v>-0.90200000000000002</v>
      </c>
    </row>
    <row r="17432" spans="1:13" x14ac:dyDescent="0.2">
      <c r="A17432" s="50">
        <v>42609</v>
      </c>
      <c r="B17432">
        <f t="shared" si="819"/>
        <v>2016</v>
      </c>
      <c r="C17432" s="51">
        <f t="shared" si="820"/>
        <v>8</v>
      </c>
      <c r="D17432" s="51">
        <f t="shared" si="821"/>
        <v>27</v>
      </c>
      <c r="E17432" s="52">
        <v>0.5</v>
      </c>
      <c r="G17432" s="54">
        <v>5.8470000000000004</v>
      </c>
      <c r="H17432" s="54">
        <v>3.1949999999999998</v>
      </c>
      <c r="I17432">
        <v>0.79700000000000004</v>
      </c>
      <c r="J17432" s="54">
        <v>-0.19900000000000001</v>
      </c>
      <c r="K17432" s="54">
        <v>-0.53500000000000003</v>
      </c>
      <c r="L17432" s="54">
        <v>-0.67600000000000005</v>
      </c>
      <c r="M17432" s="54">
        <v>-0.90200000000000002</v>
      </c>
    </row>
    <row r="17433" spans="1:13" x14ac:dyDescent="0.2">
      <c r="A17433" s="50">
        <v>42609</v>
      </c>
      <c r="B17433">
        <f t="shared" si="819"/>
        <v>2016</v>
      </c>
      <c r="C17433" s="51">
        <f t="shared" si="820"/>
        <v>8</v>
      </c>
      <c r="D17433" s="51">
        <f t="shared" si="821"/>
        <v>27</v>
      </c>
      <c r="E17433" s="52">
        <v>0.625</v>
      </c>
      <c r="G17433" s="54">
        <v>6.6609999999999996</v>
      </c>
      <c r="H17433" s="54">
        <v>3.1949999999999998</v>
      </c>
      <c r="I17433">
        <v>0.79700000000000004</v>
      </c>
      <c r="J17433" s="54">
        <v>-0.19900000000000001</v>
      </c>
      <c r="K17433" s="54">
        <v>-0.53500000000000003</v>
      </c>
      <c r="L17433" s="54">
        <v>-0.67600000000000005</v>
      </c>
      <c r="M17433" s="54">
        <v>-0.90200000000000002</v>
      </c>
    </row>
    <row r="17434" spans="1:13" x14ac:dyDescent="0.2">
      <c r="A17434" s="50">
        <v>42609</v>
      </c>
      <c r="B17434">
        <f t="shared" si="819"/>
        <v>2016</v>
      </c>
      <c r="C17434" s="51">
        <f t="shared" si="820"/>
        <v>8</v>
      </c>
      <c r="D17434" s="51">
        <f t="shared" si="821"/>
        <v>27</v>
      </c>
      <c r="E17434" s="52">
        <v>0.75</v>
      </c>
      <c r="G17434" s="54">
        <v>7.0149999999999997</v>
      </c>
      <c r="H17434" s="54">
        <v>3.1949999999999998</v>
      </c>
      <c r="I17434">
        <v>0.79700000000000004</v>
      </c>
      <c r="J17434" s="54">
        <v>-0.19900000000000001</v>
      </c>
      <c r="K17434" s="54">
        <v>-0.53500000000000003</v>
      </c>
      <c r="L17434" s="54">
        <v>-0.67600000000000005</v>
      </c>
      <c r="M17434" s="54">
        <v>-0.90200000000000002</v>
      </c>
    </row>
    <row r="17435" spans="1:13" x14ac:dyDescent="0.2">
      <c r="A17435" s="50">
        <v>42609</v>
      </c>
      <c r="B17435">
        <f t="shared" si="819"/>
        <v>2016</v>
      </c>
      <c r="C17435" s="51">
        <f t="shared" si="820"/>
        <v>8</v>
      </c>
      <c r="D17435" s="51">
        <f t="shared" si="821"/>
        <v>27</v>
      </c>
      <c r="E17435" s="52">
        <v>0.875</v>
      </c>
      <c r="G17435" s="54">
        <v>6.585</v>
      </c>
      <c r="H17435" s="54">
        <v>3.2210000000000001</v>
      </c>
      <c r="I17435">
        <v>0.79700000000000004</v>
      </c>
      <c r="J17435" s="54">
        <v>-0.19900000000000001</v>
      </c>
      <c r="K17435" s="54">
        <v>-0.53500000000000003</v>
      </c>
      <c r="L17435" s="54">
        <v>-0.67600000000000005</v>
      </c>
      <c r="M17435" s="54">
        <v>-0.90200000000000002</v>
      </c>
    </row>
    <row r="17436" spans="1:13" x14ac:dyDescent="0.2">
      <c r="A17436" s="50">
        <v>42610</v>
      </c>
      <c r="B17436">
        <f t="shared" si="819"/>
        <v>2016</v>
      </c>
      <c r="C17436" s="51">
        <f t="shared" si="820"/>
        <v>8</v>
      </c>
      <c r="D17436" s="51">
        <f t="shared" si="821"/>
        <v>28</v>
      </c>
      <c r="E17436" s="52">
        <v>0</v>
      </c>
      <c r="G17436" s="54">
        <v>5.9749999999999996</v>
      </c>
      <c r="H17436" s="54">
        <v>3.2480000000000002</v>
      </c>
      <c r="I17436">
        <v>0.79700000000000004</v>
      </c>
      <c r="J17436" s="54">
        <v>-0.19900000000000001</v>
      </c>
      <c r="K17436" s="54">
        <v>-0.53500000000000003</v>
      </c>
      <c r="L17436" s="54">
        <v>-0.67600000000000005</v>
      </c>
      <c r="M17436" s="54">
        <v>-0.90200000000000002</v>
      </c>
    </row>
    <row r="17437" spans="1:13" x14ac:dyDescent="0.2">
      <c r="A17437" s="50">
        <v>42610</v>
      </c>
      <c r="B17437">
        <f t="shared" si="819"/>
        <v>2016</v>
      </c>
      <c r="C17437" s="51">
        <f t="shared" si="820"/>
        <v>8</v>
      </c>
      <c r="D17437" s="51">
        <f t="shared" si="821"/>
        <v>28</v>
      </c>
      <c r="E17437" s="52">
        <v>0.125</v>
      </c>
      <c r="G17437" s="54">
        <v>5.5389999999999997</v>
      </c>
      <c r="H17437" s="54">
        <v>3.274</v>
      </c>
      <c r="I17437">
        <v>0.79700000000000004</v>
      </c>
      <c r="J17437" s="54">
        <v>-0.19900000000000001</v>
      </c>
      <c r="K17437" s="54">
        <v>-0.53500000000000003</v>
      </c>
      <c r="L17437" s="54">
        <v>-0.67600000000000005</v>
      </c>
      <c r="M17437" s="54">
        <v>-0.90200000000000002</v>
      </c>
    </row>
    <row r="17438" spans="1:13" x14ac:dyDescent="0.2">
      <c r="A17438" s="50">
        <v>42610</v>
      </c>
      <c r="B17438">
        <f t="shared" si="819"/>
        <v>2016</v>
      </c>
      <c r="C17438" s="51">
        <f t="shared" si="820"/>
        <v>8</v>
      </c>
      <c r="D17438" s="51">
        <f t="shared" si="821"/>
        <v>28</v>
      </c>
      <c r="E17438" s="52">
        <v>0.25</v>
      </c>
      <c r="G17438" s="54">
        <v>5.1790000000000003</v>
      </c>
      <c r="H17438" s="54">
        <v>3.274</v>
      </c>
      <c r="I17438">
        <v>0.79700000000000004</v>
      </c>
      <c r="J17438" s="54">
        <v>-0.19900000000000001</v>
      </c>
      <c r="K17438" s="54">
        <v>-0.53500000000000003</v>
      </c>
      <c r="L17438" s="54">
        <v>-0.67600000000000005</v>
      </c>
      <c r="M17438" s="54">
        <v>-0.90200000000000002</v>
      </c>
    </row>
    <row r="17439" spans="1:13" x14ac:dyDescent="0.2">
      <c r="A17439" s="50">
        <v>42610</v>
      </c>
      <c r="B17439">
        <f t="shared" si="819"/>
        <v>2016</v>
      </c>
      <c r="C17439" s="51">
        <f t="shared" si="820"/>
        <v>8</v>
      </c>
      <c r="D17439" s="51">
        <f t="shared" si="821"/>
        <v>28</v>
      </c>
      <c r="E17439" s="52">
        <v>0.375</v>
      </c>
      <c r="G17439" s="54">
        <v>5.1280000000000001</v>
      </c>
      <c r="H17439" s="54">
        <v>3.274</v>
      </c>
      <c r="I17439">
        <v>0.79700000000000004</v>
      </c>
      <c r="J17439" s="54">
        <v>-0.19900000000000001</v>
      </c>
      <c r="K17439" s="54">
        <v>-0.53500000000000003</v>
      </c>
      <c r="L17439" s="54">
        <v>-0.67600000000000005</v>
      </c>
      <c r="M17439" s="54">
        <v>-0.90200000000000002</v>
      </c>
    </row>
    <row r="17440" spans="1:13" x14ac:dyDescent="0.2">
      <c r="A17440" s="50">
        <v>42610</v>
      </c>
      <c r="B17440">
        <f t="shared" si="819"/>
        <v>2016</v>
      </c>
      <c r="C17440" s="51">
        <f t="shared" si="820"/>
        <v>8</v>
      </c>
      <c r="D17440" s="51">
        <f t="shared" si="821"/>
        <v>28</v>
      </c>
      <c r="E17440" s="52">
        <v>0.5</v>
      </c>
      <c r="G17440" s="54">
        <v>5.5650000000000004</v>
      </c>
      <c r="H17440" s="54">
        <v>3.274</v>
      </c>
      <c r="I17440">
        <v>0.79700000000000004</v>
      </c>
      <c r="J17440" s="54">
        <v>-0.19900000000000001</v>
      </c>
      <c r="K17440" s="54">
        <v>-0.53500000000000003</v>
      </c>
      <c r="L17440" s="54">
        <v>-0.64800000000000002</v>
      </c>
      <c r="M17440" s="54">
        <v>-0.90200000000000002</v>
      </c>
    </row>
    <row r="17441" spans="1:13" x14ac:dyDescent="0.2">
      <c r="A17441" s="50">
        <v>42610</v>
      </c>
      <c r="B17441">
        <f t="shared" si="819"/>
        <v>2016</v>
      </c>
      <c r="C17441" s="51">
        <f t="shared" si="820"/>
        <v>8</v>
      </c>
      <c r="D17441" s="51">
        <f t="shared" si="821"/>
        <v>28</v>
      </c>
      <c r="E17441" s="52">
        <v>0.625</v>
      </c>
      <c r="G17441" s="54">
        <v>5.8719999999999999</v>
      </c>
      <c r="H17441" s="54">
        <v>3.2480000000000002</v>
      </c>
      <c r="I17441">
        <v>0.79700000000000004</v>
      </c>
      <c r="J17441" s="54">
        <v>-0.19900000000000001</v>
      </c>
      <c r="K17441" s="54">
        <v>-0.53500000000000003</v>
      </c>
      <c r="L17441" s="54">
        <v>-0.67600000000000005</v>
      </c>
      <c r="M17441" s="54">
        <v>-0.90200000000000002</v>
      </c>
    </row>
    <row r="17442" spans="1:13" x14ac:dyDescent="0.2">
      <c r="A17442" s="50">
        <v>42610</v>
      </c>
      <c r="B17442">
        <f t="shared" si="819"/>
        <v>2016</v>
      </c>
      <c r="C17442" s="51">
        <f t="shared" si="820"/>
        <v>8</v>
      </c>
      <c r="D17442" s="51">
        <f t="shared" si="821"/>
        <v>28</v>
      </c>
      <c r="E17442" s="52">
        <v>0.75</v>
      </c>
      <c r="G17442" s="54">
        <v>5.9240000000000004</v>
      </c>
      <c r="H17442" s="54">
        <v>3.2480000000000002</v>
      </c>
      <c r="I17442">
        <v>0.82499999999999996</v>
      </c>
      <c r="J17442" s="54">
        <v>-0.19900000000000001</v>
      </c>
      <c r="K17442" s="54">
        <v>-0.53500000000000003</v>
      </c>
      <c r="L17442" s="54">
        <v>-0.64800000000000002</v>
      </c>
      <c r="M17442" s="54">
        <v>-0.90200000000000002</v>
      </c>
    </row>
    <row r="17443" spans="1:13" x14ac:dyDescent="0.2">
      <c r="A17443" s="50">
        <v>42610</v>
      </c>
      <c r="B17443">
        <f t="shared" si="819"/>
        <v>2016</v>
      </c>
      <c r="C17443" s="51">
        <f t="shared" si="820"/>
        <v>8</v>
      </c>
      <c r="D17443" s="51">
        <f t="shared" si="821"/>
        <v>28</v>
      </c>
      <c r="E17443" s="52">
        <v>0.875</v>
      </c>
      <c r="G17443" s="54">
        <v>5.6159999999999997</v>
      </c>
      <c r="H17443" s="54">
        <v>3.2480000000000002</v>
      </c>
      <c r="I17443">
        <v>0.82499999999999996</v>
      </c>
      <c r="J17443" s="54">
        <v>-0.19900000000000001</v>
      </c>
      <c r="K17443" s="54">
        <v>-0.53500000000000003</v>
      </c>
      <c r="L17443" s="54">
        <v>-0.64800000000000002</v>
      </c>
      <c r="M17443" s="54">
        <v>-0.90200000000000002</v>
      </c>
    </row>
    <row r="17444" spans="1:13" x14ac:dyDescent="0.2">
      <c r="A17444" s="50">
        <v>42611</v>
      </c>
      <c r="B17444">
        <f t="shared" si="819"/>
        <v>2016</v>
      </c>
      <c r="C17444" s="51">
        <f t="shared" si="820"/>
        <v>8</v>
      </c>
      <c r="D17444" s="51">
        <f t="shared" si="821"/>
        <v>29</v>
      </c>
      <c r="E17444" s="52">
        <v>0</v>
      </c>
      <c r="G17444" s="54">
        <v>5.1539999999999999</v>
      </c>
      <c r="H17444" s="54">
        <v>3.2210000000000001</v>
      </c>
      <c r="I17444">
        <v>0.82499999999999996</v>
      </c>
      <c r="J17444" s="54">
        <v>-0.19900000000000001</v>
      </c>
      <c r="K17444" s="54">
        <v>-0.50700000000000001</v>
      </c>
      <c r="L17444" s="54">
        <v>-0.67600000000000005</v>
      </c>
      <c r="M17444" s="54">
        <v>-0.90200000000000002</v>
      </c>
    </row>
    <row r="17445" spans="1:13" x14ac:dyDescent="0.2">
      <c r="A17445" s="50">
        <v>42611</v>
      </c>
      <c r="B17445">
        <f t="shared" si="819"/>
        <v>2016</v>
      </c>
      <c r="C17445" s="51">
        <f t="shared" si="820"/>
        <v>8</v>
      </c>
      <c r="D17445" s="51">
        <f t="shared" si="821"/>
        <v>29</v>
      </c>
      <c r="E17445" s="52">
        <v>0.125</v>
      </c>
      <c r="G17445" s="54">
        <v>4.532</v>
      </c>
      <c r="H17445" s="54">
        <v>3.2210000000000001</v>
      </c>
      <c r="I17445">
        <v>0.82499999999999996</v>
      </c>
      <c r="J17445" s="54">
        <v>-0.19900000000000001</v>
      </c>
      <c r="K17445" s="54">
        <v>-0.53500000000000003</v>
      </c>
      <c r="L17445" s="54">
        <v>-0.64800000000000002</v>
      </c>
      <c r="M17445" s="54">
        <v>-0.90200000000000002</v>
      </c>
    </row>
    <row r="17446" spans="1:13" x14ac:dyDescent="0.2">
      <c r="A17446" s="50">
        <v>42611</v>
      </c>
      <c r="B17446">
        <f t="shared" si="819"/>
        <v>2016</v>
      </c>
      <c r="C17446" s="51">
        <f t="shared" si="820"/>
        <v>8</v>
      </c>
      <c r="D17446" s="51">
        <f t="shared" si="821"/>
        <v>29</v>
      </c>
      <c r="E17446" s="52">
        <v>0.25</v>
      </c>
      <c r="G17446" s="54">
        <v>3.827</v>
      </c>
      <c r="H17446" s="54">
        <v>3.1680000000000001</v>
      </c>
      <c r="I17446">
        <v>0.82499999999999996</v>
      </c>
      <c r="J17446" s="54">
        <v>-0.19900000000000001</v>
      </c>
      <c r="K17446" s="54">
        <v>-0.50700000000000001</v>
      </c>
      <c r="L17446" s="54">
        <v>-0.64800000000000002</v>
      </c>
      <c r="M17446" s="54">
        <v>-0.90200000000000002</v>
      </c>
    </row>
    <row r="17447" spans="1:13" x14ac:dyDescent="0.2">
      <c r="A17447" s="50">
        <v>42611</v>
      </c>
      <c r="B17447">
        <f t="shared" si="819"/>
        <v>2016</v>
      </c>
      <c r="C17447" s="51">
        <f t="shared" si="820"/>
        <v>8</v>
      </c>
      <c r="D17447" s="51">
        <f t="shared" si="821"/>
        <v>29</v>
      </c>
      <c r="E17447" s="52">
        <v>0.375</v>
      </c>
      <c r="G17447" s="54">
        <v>4.3499999999999996</v>
      </c>
      <c r="H17447" s="54">
        <v>3.1419999999999999</v>
      </c>
      <c r="I17447">
        <v>0.82499999999999996</v>
      </c>
      <c r="J17447" s="54">
        <v>-0.19900000000000001</v>
      </c>
      <c r="K17447" s="54">
        <v>-0.50700000000000001</v>
      </c>
      <c r="L17447" s="54">
        <v>-0.64800000000000002</v>
      </c>
      <c r="M17447" s="54">
        <v>-0.873</v>
      </c>
    </row>
    <row r="17448" spans="1:13" x14ac:dyDescent="0.2">
      <c r="A17448" s="50">
        <v>42611</v>
      </c>
      <c r="B17448">
        <f t="shared" si="819"/>
        <v>2016</v>
      </c>
      <c r="C17448" s="51">
        <f t="shared" si="820"/>
        <v>8</v>
      </c>
      <c r="D17448" s="51">
        <f t="shared" si="821"/>
        <v>29</v>
      </c>
      <c r="E17448" s="52">
        <v>0.5</v>
      </c>
      <c r="G17448" s="54">
        <v>5.8470000000000004</v>
      </c>
      <c r="H17448" s="54">
        <v>3.1160000000000001</v>
      </c>
      <c r="I17448">
        <v>0.82499999999999996</v>
      </c>
      <c r="J17448" s="54">
        <v>-0.17100000000000001</v>
      </c>
      <c r="K17448" s="54">
        <v>-0.50700000000000001</v>
      </c>
      <c r="L17448" s="54">
        <v>-0.64800000000000002</v>
      </c>
      <c r="M17448" s="54">
        <v>-0.90200000000000002</v>
      </c>
    </row>
    <row r="17449" spans="1:13" x14ac:dyDescent="0.2">
      <c r="A17449" s="50">
        <v>42611</v>
      </c>
      <c r="B17449">
        <f t="shared" si="819"/>
        <v>2016</v>
      </c>
      <c r="C17449" s="51">
        <f t="shared" si="820"/>
        <v>8</v>
      </c>
      <c r="D17449" s="51">
        <f t="shared" si="821"/>
        <v>29</v>
      </c>
      <c r="E17449" s="52">
        <v>0.625</v>
      </c>
      <c r="G17449" s="54">
        <v>6.3819999999999997</v>
      </c>
      <c r="H17449" s="54">
        <v>3.089</v>
      </c>
      <c r="I17449">
        <v>0.82499999999999996</v>
      </c>
      <c r="J17449" s="54">
        <v>-0.17100000000000001</v>
      </c>
      <c r="K17449" s="54">
        <v>-0.53500000000000003</v>
      </c>
      <c r="L17449" s="54">
        <v>-0.67600000000000005</v>
      </c>
      <c r="M17449" s="54">
        <v>-0.873</v>
      </c>
    </row>
    <row r="17450" spans="1:13" x14ac:dyDescent="0.2">
      <c r="A17450" s="50">
        <v>42611</v>
      </c>
      <c r="B17450">
        <f t="shared" si="819"/>
        <v>2016</v>
      </c>
      <c r="C17450" s="51">
        <f t="shared" si="820"/>
        <v>8</v>
      </c>
      <c r="D17450" s="51">
        <f t="shared" si="821"/>
        <v>29</v>
      </c>
      <c r="E17450" s="52">
        <v>0.75</v>
      </c>
      <c r="G17450" s="54">
        <v>6.077</v>
      </c>
      <c r="H17450" s="54">
        <v>3.089</v>
      </c>
      <c r="I17450">
        <v>0.82499999999999996</v>
      </c>
      <c r="J17450" s="54">
        <v>-0.19900000000000001</v>
      </c>
      <c r="K17450" s="54">
        <v>-0.53500000000000003</v>
      </c>
      <c r="L17450" s="54">
        <v>-0.64800000000000002</v>
      </c>
      <c r="M17450" s="54">
        <v>-0.90200000000000002</v>
      </c>
    </row>
    <row r="17451" spans="1:13" x14ac:dyDescent="0.2">
      <c r="A17451" s="50">
        <v>42611</v>
      </c>
      <c r="B17451">
        <f t="shared" si="819"/>
        <v>2016</v>
      </c>
      <c r="C17451" s="51">
        <f t="shared" si="820"/>
        <v>8</v>
      </c>
      <c r="D17451" s="51">
        <f t="shared" si="821"/>
        <v>29</v>
      </c>
      <c r="E17451" s="52">
        <v>0.875</v>
      </c>
      <c r="G17451" s="54">
        <v>5.5389999999999997</v>
      </c>
      <c r="H17451" s="54">
        <v>3.089</v>
      </c>
      <c r="I17451">
        <v>0.82499999999999996</v>
      </c>
      <c r="J17451" s="54">
        <v>-0.19900000000000001</v>
      </c>
      <c r="K17451" s="54">
        <v>-0.53500000000000003</v>
      </c>
      <c r="L17451" s="54">
        <v>-0.64800000000000002</v>
      </c>
      <c r="M17451" s="54">
        <v>-0.873</v>
      </c>
    </row>
    <row r="17452" spans="1:13" x14ac:dyDescent="0.2">
      <c r="A17452" s="50">
        <v>42612</v>
      </c>
      <c r="B17452">
        <f t="shared" si="819"/>
        <v>2016</v>
      </c>
      <c r="C17452" s="51">
        <f t="shared" si="820"/>
        <v>8</v>
      </c>
      <c r="D17452" s="51">
        <f t="shared" si="821"/>
        <v>30</v>
      </c>
      <c r="E17452" s="52">
        <v>0</v>
      </c>
      <c r="G17452" s="54">
        <v>4.532</v>
      </c>
      <c r="H17452" s="54">
        <v>3.089</v>
      </c>
      <c r="I17452">
        <v>0.82499999999999996</v>
      </c>
      <c r="J17452" s="54">
        <v>-0.19900000000000001</v>
      </c>
      <c r="K17452" s="54">
        <v>-0.53500000000000003</v>
      </c>
      <c r="L17452" s="54">
        <v>-0.64800000000000002</v>
      </c>
      <c r="M17452" s="54">
        <v>-0.873</v>
      </c>
    </row>
    <row r="17453" spans="1:13" x14ac:dyDescent="0.2">
      <c r="A17453" s="50">
        <v>42612</v>
      </c>
      <c r="B17453">
        <f t="shared" si="819"/>
        <v>2016</v>
      </c>
      <c r="C17453" s="51">
        <f t="shared" si="820"/>
        <v>8</v>
      </c>
      <c r="D17453" s="51">
        <f t="shared" si="821"/>
        <v>30</v>
      </c>
      <c r="E17453" s="52">
        <v>0.125</v>
      </c>
      <c r="G17453" s="54">
        <v>3.8540000000000001</v>
      </c>
      <c r="H17453" s="54">
        <v>3.0630000000000002</v>
      </c>
      <c r="I17453">
        <v>0.82499999999999996</v>
      </c>
      <c r="J17453" s="54">
        <v>-0.17100000000000001</v>
      </c>
      <c r="K17453" s="54">
        <v>-0.53500000000000003</v>
      </c>
      <c r="L17453" s="54">
        <v>-0.64800000000000002</v>
      </c>
      <c r="M17453" s="54">
        <v>-0.873</v>
      </c>
    </row>
    <row r="17454" spans="1:13" x14ac:dyDescent="0.2">
      <c r="A17454" s="50">
        <v>42612</v>
      </c>
      <c r="B17454">
        <f t="shared" si="819"/>
        <v>2016</v>
      </c>
      <c r="C17454" s="51">
        <f t="shared" si="820"/>
        <v>8</v>
      </c>
      <c r="D17454" s="51">
        <f t="shared" si="821"/>
        <v>30</v>
      </c>
      <c r="E17454" s="52">
        <v>0.25</v>
      </c>
      <c r="G17454" s="54">
        <v>2.8769999999999998</v>
      </c>
      <c r="H17454" s="54">
        <v>3.0089999999999999</v>
      </c>
      <c r="I17454">
        <v>0.82499999999999996</v>
      </c>
      <c r="J17454" s="54">
        <v>-0.19900000000000001</v>
      </c>
      <c r="K17454" s="54">
        <v>-0.50700000000000001</v>
      </c>
      <c r="L17454" s="54">
        <v>-0.64800000000000002</v>
      </c>
      <c r="M17454" s="54">
        <v>-0.873</v>
      </c>
    </row>
    <row r="17455" spans="1:13" x14ac:dyDescent="0.2">
      <c r="A17455" s="50">
        <v>42612</v>
      </c>
      <c r="B17455">
        <f t="shared" si="819"/>
        <v>2016</v>
      </c>
      <c r="C17455" s="51">
        <f t="shared" si="820"/>
        <v>8</v>
      </c>
      <c r="D17455" s="51">
        <f t="shared" si="821"/>
        <v>30</v>
      </c>
      <c r="E17455" s="52">
        <v>0.375</v>
      </c>
      <c r="G17455" s="54">
        <v>3.5910000000000002</v>
      </c>
      <c r="H17455" s="54">
        <v>2.9830000000000001</v>
      </c>
      <c r="I17455">
        <v>0.79700000000000004</v>
      </c>
      <c r="J17455" s="54">
        <v>-0.17100000000000001</v>
      </c>
      <c r="K17455" s="54">
        <v>-0.50700000000000001</v>
      </c>
      <c r="L17455" s="54">
        <v>-0.64800000000000002</v>
      </c>
      <c r="M17455" s="54">
        <v>-0.873</v>
      </c>
    </row>
    <row r="17456" spans="1:13" x14ac:dyDescent="0.2">
      <c r="A17456" s="50">
        <v>42612</v>
      </c>
      <c r="B17456">
        <f t="shared" si="819"/>
        <v>2016</v>
      </c>
      <c r="C17456" s="51">
        <f t="shared" si="820"/>
        <v>8</v>
      </c>
      <c r="D17456" s="51">
        <f t="shared" si="821"/>
        <v>30</v>
      </c>
      <c r="E17456" s="52">
        <v>0.5</v>
      </c>
      <c r="G17456" s="54">
        <v>5.4370000000000003</v>
      </c>
      <c r="H17456" s="54">
        <v>2.956</v>
      </c>
      <c r="I17456">
        <v>0.79700000000000004</v>
      </c>
      <c r="J17456" s="54">
        <v>-0.17100000000000001</v>
      </c>
      <c r="K17456" s="54">
        <v>-0.50700000000000001</v>
      </c>
      <c r="L17456" s="54">
        <v>-0.64800000000000002</v>
      </c>
      <c r="M17456" s="54">
        <v>-0.873</v>
      </c>
    </row>
    <row r="17457" spans="1:13" x14ac:dyDescent="0.2">
      <c r="A17457" s="50">
        <v>42612</v>
      </c>
      <c r="B17457">
        <f t="shared" si="819"/>
        <v>2016</v>
      </c>
      <c r="C17457" s="51">
        <f t="shared" si="820"/>
        <v>8</v>
      </c>
      <c r="D17457" s="51">
        <f t="shared" si="821"/>
        <v>30</v>
      </c>
      <c r="E17457" s="52">
        <v>0.625</v>
      </c>
      <c r="G17457" s="54">
        <v>6.8890000000000002</v>
      </c>
      <c r="H17457" s="54">
        <v>2.93</v>
      </c>
      <c r="I17457">
        <v>0.79700000000000004</v>
      </c>
      <c r="J17457" s="54">
        <v>-0.17100000000000001</v>
      </c>
      <c r="K17457" s="54">
        <v>-0.53500000000000003</v>
      </c>
      <c r="L17457" s="54">
        <v>-0.64800000000000002</v>
      </c>
      <c r="M17457" s="54">
        <v>-0.873</v>
      </c>
    </row>
    <row r="17458" spans="1:13" x14ac:dyDescent="0.2">
      <c r="A17458" s="50">
        <v>42612</v>
      </c>
      <c r="B17458">
        <f t="shared" si="819"/>
        <v>2016</v>
      </c>
      <c r="C17458" s="51">
        <f t="shared" si="820"/>
        <v>8</v>
      </c>
      <c r="D17458" s="51">
        <f t="shared" si="821"/>
        <v>30</v>
      </c>
      <c r="E17458" s="52">
        <v>0.75</v>
      </c>
      <c r="G17458" s="54">
        <v>6.7880000000000003</v>
      </c>
      <c r="H17458" s="54">
        <v>2.93</v>
      </c>
      <c r="I17458">
        <v>0.79700000000000004</v>
      </c>
      <c r="J17458" s="54">
        <v>-0.17100000000000001</v>
      </c>
      <c r="K17458" s="54">
        <v>-0.50700000000000001</v>
      </c>
      <c r="L17458" s="54">
        <v>-0.64800000000000002</v>
      </c>
      <c r="M17458" s="54">
        <v>-0.873</v>
      </c>
    </row>
    <row r="17459" spans="1:13" x14ac:dyDescent="0.2">
      <c r="A17459" s="50">
        <v>42612</v>
      </c>
      <c r="B17459">
        <f t="shared" si="819"/>
        <v>2016</v>
      </c>
      <c r="C17459" s="51">
        <f t="shared" si="820"/>
        <v>8</v>
      </c>
      <c r="D17459" s="51">
        <f t="shared" si="821"/>
        <v>30</v>
      </c>
      <c r="E17459" s="52">
        <v>0.875</v>
      </c>
      <c r="G17459" s="54">
        <v>5.9489999999999998</v>
      </c>
      <c r="H17459" s="54">
        <v>2.956</v>
      </c>
      <c r="I17459">
        <v>0.79700000000000004</v>
      </c>
      <c r="J17459" s="54">
        <v>-0.17100000000000001</v>
      </c>
      <c r="K17459" s="54">
        <v>-0.50700000000000001</v>
      </c>
      <c r="L17459" s="54">
        <v>-0.64800000000000002</v>
      </c>
      <c r="M17459" s="54">
        <v>-0.873</v>
      </c>
    </row>
    <row r="17460" spans="1:13" x14ac:dyDescent="0.2">
      <c r="A17460" s="50">
        <v>42613</v>
      </c>
      <c r="B17460">
        <f t="shared" si="819"/>
        <v>2016</v>
      </c>
      <c r="C17460" s="51">
        <f t="shared" si="820"/>
        <v>8</v>
      </c>
      <c r="D17460" s="51">
        <f t="shared" si="821"/>
        <v>31</v>
      </c>
      <c r="E17460" s="52">
        <v>0</v>
      </c>
      <c r="G17460" s="54">
        <v>4.8949999999999996</v>
      </c>
      <c r="H17460" s="54">
        <v>2.9830000000000001</v>
      </c>
      <c r="I17460">
        <v>0.79700000000000004</v>
      </c>
      <c r="J17460" s="54">
        <v>-0.17100000000000001</v>
      </c>
      <c r="K17460" s="54">
        <v>-0.50700000000000001</v>
      </c>
      <c r="L17460" s="54">
        <v>-0.64800000000000002</v>
      </c>
      <c r="M17460" s="54">
        <v>-0.873</v>
      </c>
    </row>
    <row r="17461" spans="1:13" x14ac:dyDescent="0.2">
      <c r="A17461" s="50">
        <v>42613</v>
      </c>
      <c r="B17461">
        <f t="shared" si="819"/>
        <v>2016</v>
      </c>
      <c r="C17461" s="51">
        <f t="shared" si="820"/>
        <v>8</v>
      </c>
      <c r="D17461" s="51">
        <f t="shared" si="821"/>
        <v>31</v>
      </c>
      <c r="E17461" s="52">
        <v>0.125</v>
      </c>
      <c r="G17461" s="54">
        <v>3.8540000000000001</v>
      </c>
      <c r="H17461" s="54">
        <v>2.9830000000000001</v>
      </c>
      <c r="I17461">
        <v>0.77</v>
      </c>
      <c r="J17461" s="54">
        <v>-0.19900000000000001</v>
      </c>
      <c r="K17461" s="54">
        <v>-0.50700000000000001</v>
      </c>
      <c r="L17461" s="54">
        <v>-0.64800000000000002</v>
      </c>
      <c r="M17461" s="54">
        <v>-0.873</v>
      </c>
    </row>
    <row r="17462" spans="1:13" x14ac:dyDescent="0.2">
      <c r="A17462" s="50">
        <v>42613</v>
      </c>
      <c r="B17462">
        <f t="shared" si="819"/>
        <v>2016</v>
      </c>
      <c r="C17462" s="51">
        <f t="shared" si="820"/>
        <v>8</v>
      </c>
      <c r="D17462" s="51">
        <f t="shared" si="821"/>
        <v>31</v>
      </c>
      <c r="E17462" s="52">
        <v>0.25</v>
      </c>
      <c r="G17462" s="54">
        <v>3.4849999999999999</v>
      </c>
      <c r="H17462" s="54">
        <v>2.956</v>
      </c>
      <c r="I17462">
        <v>0.77</v>
      </c>
      <c r="J17462" s="54">
        <v>-0.17100000000000001</v>
      </c>
      <c r="K17462" s="54">
        <v>-0.50700000000000001</v>
      </c>
      <c r="L17462" s="54">
        <v>-0.64800000000000002</v>
      </c>
      <c r="M17462" s="54">
        <v>-0.873</v>
      </c>
    </row>
    <row r="17463" spans="1:13" x14ac:dyDescent="0.2">
      <c r="A17463" s="50">
        <v>42613</v>
      </c>
      <c r="B17463">
        <f t="shared" si="819"/>
        <v>2016</v>
      </c>
      <c r="C17463" s="51">
        <f t="shared" si="820"/>
        <v>8</v>
      </c>
      <c r="D17463" s="51">
        <f t="shared" si="821"/>
        <v>31</v>
      </c>
      <c r="E17463" s="52">
        <v>0.375</v>
      </c>
      <c r="G17463" s="54">
        <v>3.6960000000000002</v>
      </c>
      <c r="H17463" s="54">
        <v>2.903</v>
      </c>
      <c r="I17463">
        <v>0.77</v>
      </c>
      <c r="J17463" s="54">
        <v>-0.19900000000000001</v>
      </c>
      <c r="K17463" s="54">
        <v>-0.50700000000000001</v>
      </c>
      <c r="L17463" s="54">
        <v>-0.64800000000000002</v>
      </c>
      <c r="M17463" s="54">
        <v>-0.873</v>
      </c>
    </row>
    <row r="17464" spans="1:13" x14ac:dyDescent="0.2">
      <c r="A17464" s="50">
        <v>42613</v>
      </c>
      <c r="B17464">
        <f t="shared" si="819"/>
        <v>2016</v>
      </c>
      <c r="C17464" s="51">
        <f t="shared" si="820"/>
        <v>8</v>
      </c>
      <c r="D17464" s="51">
        <f t="shared" si="821"/>
        <v>31</v>
      </c>
      <c r="E17464" s="52">
        <v>0.5</v>
      </c>
      <c r="G17464" s="54">
        <v>5.6680000000000001</v>
      </c>
      <c r="H17464" s="54">
        <v>2.903</v>
      </c>
      <c r="I17464">
        <v>0.79700000000000004</v>
      </c>
      <c r="J17464" s="54">
        <v>-0.17100000000000001</v>
      </c>
      <c r="K17464" s="54">
        <v>-0.50700000000000001</v>
      </c>
      <c r="L17464" s="54">
        <v>-0.64800000000000002</v>
      </c>
      <c r="M17464" s="54">
        <v>-0.873</v>
      </c>
    </row>
    <row r="17465" spans="1:13" x14ac:dyDescent="0.2">
      <c r="A17465" s="50">
        <v>42613</v>
      </c>
      <c r="B17465">
        <f t="shared" si="819"/>
        <v>2016</v>
      </c>
      <c r="C17465" s="51">
        <f t="shared" si="820"/>
        <v>8</v>
      </c>
      <c r="D17465" s="51">
        <f t="shared" si="821"/>
        <v>31</v>
      </c>
      <c r="E17465" s="52">
        <v>0.625</v>
      </c>
      <c r="G17465" s="54">
        <v>6.7629999999999999</v>
      </c>
      <c r="H17465" s="54">
        <v>2.8769999999999998</v>
      </c>
      <c r="I17465">
        <v>0.79700000000000004</v>
      </c>
      <c r="J17465" s="54">
        <v>-0.17100000000000001</v>
      </c>
      <c r="K17465" s="54">
        <v>-0.50700000000000001</v>
      </c>
      <c r="L17465" s="54">
        <v>-0.64800000000000002</v>
      </c>
      <c r="M17465" s="54">
        <v>-0.873</v>
      </c>
    </row>
    <row r="17466" spans="1:13" x14ac:dyDescent="0.2">
      <c r="A17466" s="50">
        <v>42613</v>
      </c>
      <c r="B17466">
        <f t="shared" si="819"/>
        <v>2016</v>
      </c>
      <c r="C17466" s="51">
        <f t="shared" si="820"/>
        <v>8</v>
      </c>
      <c r="D17466" s="51">
        <f t="shared" si="821"/>
        <v>31</v>
      </c>
      <c r="E17466" s="52">
        <v>0.75</v>
      </c>
      <c r="G17466" s="54">
        <v>6.484</v>
      </c>
      <c r="H17466" s="54">
        <v>2.8769999999999998</v>
      </c>
      <c r="I17466">
        <v>0.77</v>
      </c>
      <c r="J17466" s="54">
        <v>-0.17100000000000001</v>
      </c>
      <c r="K17466" s="54">
        <v>-0.50700000000000001</v>
      </c>
      <c r="L17466" s="54">
        <v>-0.64800000000000002</v>
      </c>
      <c r="M17466" s="54">
        <v>-0.873</v>
      </c>
    </row>
    <row r="17467" spans="1:13" x14ac:dyDescent="0.2">
      <c r="A17467" s="50">
        <v>42613</v>
      </c>
      <c r="B17467">
        <f t="shared" si="819"/>
        <v>2016</v>
      </c>
      <c r="C17467" s="51">
        <f t="shared" si="820"/>
        <v>8</v>
      </c>
      <c r="D17467" s="51">
        <f t="shared" si="821"/>
        <v>31</v>
      </c>
      <c r="E17467" s="52">
        <v>0.875</v>
      </c>
      <c r="G17467" s="54">
        <v>5.9749999999999996</v>
      </c>
      <c r="H17467" s="54">
        <v>2.93</v>
      </c>
      <c r="I17467">
        <v>0.77</v>
      </c>
      <c r="J17467" s="54">
        <v>-0.17100000000000001</v>
      </c>
      <c r="K17467" s="54">
        <v>-0.50700000000000001</v>
      </c>
      <c r="L17467" s="54">
        <v>-0.64800000000000002</v>
      </c>
      <c r="M17467" s="54">
        <v>-0.873</v>
      </c>
    </row>
    <row r="17468" spans="1:13" x14ac:dyDescent="0.2">
      <c r="A17468" s="50">
        <v>42614</v>
      </c>
      <c r="B17468">
        <f t="shared" si="819"/>
        <v>2016</v>
      </c>
      <c r="C17468" s="51">
        <f t="shared" si="820"/>
        <v>9</v>
      </c>
      <c r="D17468" s="51">
        <f t="shared" si="821"/>
        <v>1</v>
      </c>
      <c r="E17468" s="52">
        <v>0</v>
      </c>
      <c r="G17468" s="54">
        <v>5.4619999999999997</v>
      </c>
      <c r="H17468" s="54">
        <v>2.956</v>
      </c>
      <c r="I17468">
        <v>0.77</v>
      </c>
      <c r="J17468" s="54">
        <v>-0.17100000000000001</v>
      </c>
      <c r="K17468" s="54">
        <v>-0.50700000000000001</v>
      </c>
      <c r="L17468" s="54">
        <v>-0.64800000000000002</v>
      </c>
      <c r="M17468" s="54">
        <v>-0.873</v>
      </c>
    </row>
    <row r="17469" spans="1:13" x14ac:dyDescent="0.2">
      <c r="A17469" s="50">
        <v>42614</v>
      </c>
      <c r="B17469">
        <f t="shared" si="819"/>
        <v>2016</v>
      </c>
      <c r="C17469" s="51">
        <f t="shared" si="820"/>
        <v>9</v>
      </c>
      <c r="D17469" s="51">
        <f t="shared" si="821"/>
        <v>1</v>
      </c>
      <c r="E17469" s="52">
        <v>0.125</v>
      </c>
      <c r="G17469" s="54">
        <v>4.8440000000000003</v>
      </c>
      <c r="H17469" s="54">
        <v>2.956</v>
      </c>
      <c r="I17469">
        <v>0.77</v>
      </c>
      <c r="J17469" s="54">
        <v>-0.17100000000000001</v>
      </c>
      <c r="K17469" s="54">
        <v>-0.50700000000000001</v>
      </c>
      <c r="L17469" s="54">
        <v>-0.64800000000000002</v>
      </c>
      <c r="M17469" s="54">
        <v>-0.873</v>
      </c>
    </row>
    <row r="17470" spans="1:13" x14ac:dyDescent="0.2">
      <c r="A17470" s="50">
        <v>42614</v>
      </c>
      <c r="B17470">
        <f t="shared" si="819"/>
        <v>2016</v>
      </c>
      <c r="C17470" s="51">
        <f t="shared" si="820"/>
        <v>9</v>
      </c>
      <c r="D17470" s="51">
        <f t="shared" si="821"/>
        <v>1</v>
      </c>
      <c r="E17470" s="52">
        <v>0.25</v>
      </c>
      <c r="G17470" s="54">
        <v>4.3239999999999998</v>
      </c>
      <c r="H17470" s="54">
        <v>2.9830000000000001</v>
      </c>
      <c r="I17470">
        <v>0.77</v>
      </c>
      <c r="J17470" s="54">
        <v>-0.17100000000000001</v>
      </c>
      <c r="K17470" s="54">
        <v>-0.50700000000000001</v>
      </c>
      <c r="L17470" s="54">
        <v>-0.64800000000000002</v>
      </c>
      <c r="M17470" s="54">
        <v>-0.873</v>
      </c>
    </row>
    <row r="17471" spans="1:13" x14ac:dyDescent="0.2">
      <c r="A17471" s="50">
        <v>42614</v>
      </c>
      <c r="B17471">
        <f t="shared" si="819"/>
        <v>2016</v>
      </c>
      <c r="C17471" s="51">
        <f t="shared" si="820"/>
        <v>9</v>
      </c>
      <c r="D17471" s="51">
        <f t="shared" si="821"/>
        <v>1</v>
      </c>
      <c r="E17471" s="52">
        <v>0.375</v>
      </c>
      <c r="G17471" s="54">
        <v>4.1680000000000001</v>
      </c>
      <c r="H17471" s="54">
        <v>2.956</v>
      </c>
      <c r="I17471">
        <v>0.77</v>
      </c>
      <c r="J17471" s="54">
        <v>-0.17100000000000001</v>
      </c>
      <c r="K17471" s="54">
        <v>-0.50700000000000001</v>
      </c>
      <c r="L17471" s="54">
        <v>-0.64800000000000002</v>
      </c>
      <c r="M17471" s="54">
        <v>-0.873</v>
      </c>
    </row>
    <row r="17472" spans="1:13" x14ac:dyDescent="0.2">
      <c r="A17472" s="50">
        <v>42614</v>
      </c>
      <c r="B17472">
        <f t="shared" si="819"/>
        <v>2016</v>
      </c>
      <c r="C17472" s="51">
        <f t="shared" si="820"/>
        <v>9</v>
      </c>
      <c r="D17472" s="51">
        <f t="shared" si="821"/>
        <v>1</v>
      </c>
      <c r="E17472" s="52">
        <v>0.5</v>
      </c>
      <c r="G17472" s="54">
        <v>4.6619999999999999</v>
      </c>
      <c r="H17472" s="54">
        <v>2.93</v>
      </c>
      <c r="I17472">
        <v>0.77</v>
      </c>
      <c r="J17472" s="54">
        <v>-0.17100000000000001</v>
      </c>
      <c r="K17472" s="54">
        <v>-0.50700000000000001</v>
      </c>
      <c r="L17472" s="54">
        <v>-0.64800000000000002</v>
      </c>
      <c r="M17472" s="54">
        <v>-0.873</v>
      </c>
    </row>
    <row r="17473" spans="1:13" x14ac:dyDescent="0.2">
      <c r="A17473" s="50">
        <v>42614</v>
      </c>
      <c r="B17473">
        <f t="shared" si="819"/>
        <v>2016</v>
      </c>
      <c r="C17473" s="51">
        <f t="shared" si="820"/>
        <v>9</v>
      </c>
      <c r="D17473" s="51">
        <f t="shared" si="821"/>
        <v>1</v>
      </c>
      <c r="E17473" s="52">
        <v>0.625</v>
      </c>
      <c r="G17473" s="54">
        <v>5.2050000000000001</v>
      </c>
      <c r="H17473" s="54">
        <v>2.903</v>
      </c>
      <c r="I17473">
        <v>0.79700000000000004</v>
      </c>
      <c r="J17473" s="54">
        <v>-0.17100000000000001</v>
      </c>
      <c r="K17473" s="54">
        <v>-0.50700000000000001</v>
      </c>
      <c r="L17473" s="54">
        <v>-0.64800000000000002</v>
      </c>
      <c r="M17473" s="54">
        <v>-0.873</v>
      </c>
    </row>
    <row r="17474" spans="1:13" x14ac:dyDescent="0.2">
      <c r="A17474" s="50">
        <v>42614</v>
      </c>
      <c r="B17474">
        <f t="shared" si="819"/>
        <v>2016</v>
      </c>
      <c r="C17474" s="51">
        <f t="shared" si="820"/>
        <v>9</v>
      </c>
      <c r="D17474" s="51">
        <f t="shared" si="821"/>
        <v>1</v>
      </c>
      <c r="E17474" s="52">
        <v>0.75</v>
      </c>
      <c r="G17474" s="54">
        <v>5.4370000000000003</v>
      </c>
      <c r="H17474" s="54">
        <v>2.8769999999999998</v>
      </c>
      <c r="I17474">
        <v>0.79700000000000004</v>
      </c>
      <c r="J17474" s="54">
        <v>-0.17100000000000001</v>
      </c>
      <c r="K17474" s="54">
        <v>-0.50700000000000001</v>
      </c>
      <c r="L17474" s="54">
        <v>-0.64800000000000002</v>
      </c>
      <c r="M17474" s="54">
        <v>-0.873</v>
      </c>
    </row>
    <row r="17475" spans="1:13" x14ac:dyDescent="0.2">
      <c r="A17475" s="50">
        <v>42614</v>
      </c>
      <c r="B17475">
        <f t="shared" si="819"/>
        <v>2016</v>
      </c>
      <c r="C17475" s="51">
        <f t="shared" si="820"/>
        <v>9</v>
      </c>
      <c r="D17475" s="51">
        <f t="shared" si="821"/>
        <v>1</v>
      </c>
      <c r="E17475" s="52">
        <v>0.875</v>
      </c>
      <c r="G17475" s="54">
        <v>4.8179999999999996</v>
      </c>
      <c r="H17475" s="54">
        <v>2.85</v>
      </c>
      <c r="I17475">
        <v>0.79700000000000004</v>
      </c>
      <c r="J17475" s="54">
        <v>-0.17100000000000001</v>
      </c>
      <c r="K17475" s="54">
        <v>-0.50700000000000001</v>
      </c>
      <c r="L17475" s="54">
        <v>-0.64800000000000002</v>
      </c>
      <c r="M17475" s="54">
        <v>-0.873</v>
      </c>
    </row>
    <row r="17476" spans="1:13" x14ac:dyDescent="0.2">
      <c r="A17476" s="50">
        <v>42615</v>
      </c>
      <c r="B17476">
        <f t="shared" si="819"/>
        <v>2016</v>
      </c>
      <c r="C17476" s="51">
        <f t="shared" si="820"/>
        <v>9</v>
      </c>
      <c r="D17476" s="51">
        <f t="shared" si="821"/>
        <v>2</v>
      </c>
      <c r="E17476" s="52">
        <v>0</v>
      </c>
      <c r="G17476" s="54">
        <v>4.4539999999999997</v>
      </c>
      <c r="H17476" s="54">
        <v>2.823</v>
      </c>
      <c r="I17476">
        <v>0.77</v>
      </c>
      <c r="J17476" s="54">
        <v>-0.17100000000000001</v>
      </c>
      <c r="K17476" s="54">
        <v>-0.50700000000000001</v>
      </c>
      <c r="L17476" s="54">
        <v>-0.64800000000000002</v>
      </c>
      <c r="M17476" s="54">
        <v>-0.873</v>
      </c>
    </row>
    <row r="17477" spans="1:13" x14ac:dyDescent="0.2">
      <c r="A17477" s="50">
        <v>42615</v>
      </c>
      <c r="B17477">
        <f t="shared" si="819"/>
        <v>2016</v>
      </c>
      <c r="C17477" s="51">
        <f t="shared" si="820"/>
        <v>9</v>
      </c>
      <c r="D17477" s="51">
        <f t="shared" si="821"/>
        <v>2</v>
      </c>
      <c r="E17477" s="52">
        <v>0.125</v>
      </c>
      <c r="G17477" s="54">
        <v>4.1680000000000001</v>
      </c>
      <c r="H17477" s="54">
        <v>2.823</v>
      </c>
      <c r="I17477">
        <v>0.77</v>
      </c>
      <c r="J17477" s="54">
        <v>-0.17100000000000001</v>
      </c>
      <c r="K17477" s="54">
        <v>-0.50700000000000001</v>
      </c>
      <c r="L17477" s="54">
        <v>-0.62</v>
      </c>
      <c r="M17477" s="54">
        <v>-0.873</v>
      </c>
    </row>
    <row r="17478" spans="1:13" x14ac:dyDescent="0.2">
      <c r="A17478" s="50">
        <v>42615</v>
      </c>
      <c r="B17478">
        <f t="shared" si="819"/>
        <v>2016</v>
      </c>
      <c r="C17478" s="51">
        <f t="shared" si="820"/>
        <v>9</v>
      </c>
      <c r="D17478" s="51">
        <f t="shared" si="821"/>
        <v>2</v>
      </c>
      <c r="E17478" s="52">
        <v>0.25</v>
      </c>
      <c r="G17478" s="54">
        <v>3.6960000000000002</v>
      </c>
      <c r="H17478" s="54">
        <v>2.7970000000000002</v>
      </c>
      <c r="I17478">
        <v>0.77</v>
      </c>
      <c r="J17478" s="54">
        <v>-0.17100000000000001</v>
      </c>
      <c r="K17478" s="54">
        <v>-0.50700000000000001</v>
      </c>
      <c r="L17478" s="54">
        <v>-0.64800000000000002</v>
      </c>
      <c r="M17478" s="54">
        <v>-0.873</v>
      </c>
    </row>
    <row r="17479" spans="1:13" x14ac:dyDescent="0.2">
      <c r="A17479" s="50">
        <v>42615</v>
      </c>
      <c r="B17479">
        <f t="shared" si="819"/>
        <v>2016</v>
      </c>
      <c r="C17479" s="51">
        <f t="shared" si="820"/>
        <v>9</v>
      </c>
      <c r="D17479" s="51">
        <f t="shared" si="821"/>
        <v>2</v>
      </c>
      <c r="E17479" s="52">
        <v>0.375</v>
      </c>
      <c r="G17479" s="54">
        <v>3.827</v>
      </c>
      <c r="H17479" s="54">
        <v>2.77</v>
      </c>
      <c r="I17479">
        <v>0.77</v>
      </c>
      <c r="J17479" s="54">
        <v>-0.17100000000000001</v>
      </c>
      <c r="K17479" s="54">
        <v>-0.50700000000000001</v>
      </c>
      <c r="L17479" s="54">
        <v>-0.64800000000000002</v>
      </c>
      <c r="M17479" s="54">
        <v>-0.873</v>
      </c>
    </row>
    <row r="17480" spans="1:13" x14ac:dyDescent="0.2">
      <c r="A17480" s="50">
        <v>42615</v>
      </c>
      <c r="B17480">
        <f t="shared" si="819"/>
        <v>2016</v>
      </c>
      <c r="C17480" s="51">
        <f t="shared" si="820"/>
        <v>9</v>
      </c>
      <c r="D17480" s="51">
        <f t="shared" si="821"/>
        <v>2</v>
      </c>
      <c r="E17480" s="52">
        <v>0.5</v>
      </c>
      <c r="G17480" s="54">
        <v>4.4279999999999999</v>
      </c>
      <c r="H17480" s="54">
        <v>2.7440000000000002</v>
      </c>
      <c r="I17480">
        <v>0.77</v>
      </c>
      <c r="J17480" s="54">
        <v>-0.17100000000000001</v>
      </c>
      <c r="K17480" s="54">
        <v>-0.50700000000000001</v>
      </c>
      <c r="L17480" s="54">
        <v>-0.64800000000000002</v>
      </c>
      <c r="M17480" s="54">
        <v>-0.873</v>
      </c>
    </row>
    <row r="17481" spans="1:13" x14ac:dyDescent="0.2">
      <c r="A17481" s="50">
        <v>42615</v>
      </c>
      <c r="B17481">
        <f t="shared" si="819"/>
        <v>2016</v>
      </c>
      <c r="C17481" s="51">
        <f t="shared" si="820"/>
        <v>9</v>
      </c>
      <c r="D17481" s="51">
        <f t="shared" si="821"/>
        <v>2</v>
      </c>
      <c r="E17481" s="52">
        <v>0.625</v>
      </c>
      <c r="G17481" s="54">
        <v>5.3849999999999998</v>
      </c>
      <c r="H17481" s="54">
        <v>2.7170000000000001</v>
      </c>
      <c r="I17481">
        <v>0.77</v>
      </c>
      <c r="J17481" s="54">
        <v>-0.17100000000000001</v>
      </c>
      <c r="K17481" s="54">
        <v>-0.50700000000000001</v>
      </c>
      <c r="L17481" s="54">
        <v>-0.64800000000000002</v>
      </c>
      <c r="M17481" s="54">
        <v>-0.873</v>
      </c>
    </row>
    <row r="17482" spans="1:13" x14ac:dyDescent="0.2">
      <c r="A17482" s="50">
        <v>42615</v>
      </c>
      <c r="B17482">
        <f t="shared" si="819"/>
        <v>2016</v>
      </c>
      <c r="C17482" s="51">
        <f t="shared" si="820"/>
        <v>9</v>
      </c>
      <c r="D17482" s="51">
        <f t="shared" si="821"/>
        <v>2</v>
      </c>
      <c r="E17482" s="52">
        <v>0.75</v>
      </c>
      <c r="G17482" s="54">
        <v>5.3339999999999996</v>
      </c>
      <c r="H17482" s="54">
        <v>2.7170000000000001</v>
      </c>
      <c r="I17482">
        <v>0.77</v>
      </c>
      <c r="J17482" s="54">
        <v>-0.17100000000000001</v>
      </c>
      <c r="K17482" s="54">
        <v>-0.50700000000000001</v>
      </c>
      <c r="L17482" s="54">
        <v>-0.64800000000000002</v>
      </c>
      <c r="M17482" s="54">
        <v>-0.84499999999999997</v>
      </c>
    </row>
    <row r="17483" spans="1:13" x14ac:dyDescent="0.2">
      <c r="A17483" s="50">
        <v>42615</v>
      </c>
      <c r="B17483">
        <f t="shared" si="819"/>
        <v>2016</v>
      </c>
      <c r="C17483" s="51">
        <f t="shared" si="820"/>
        <v>9</v>
      </c>
      <c r="D17483" s="51">
        <f t="shared" si="821"/>
        <v>2</v>
      </c>
      <c r="E17483" s="52">
        <v>0.875</v>
      </c>
      <c r="G17483" s="54">
        <v>4.2460000000000004</v>
      </c>
      <c r="H17483" s="54">
        <v>2.69</v>
      </c>
      <c r="I17483">
        <v>0.74199999999999999</v>
      </c>
      <c r="J17483" s="54">
        <v>-0.17100000000000001</v>
      </c>
      <c r="K17483" s="54">
        <v>-0.50700000000000001</v>
      </c>
      <c r="L17483" s="54">
        <v>-0.64800000000000002</v>
      </c>
      <c r="M17483" s="54">
        <v>-0.873</v>
      </c>
    </row>
    <row r="17484" spans="1:13" x14ac:dyDescent="0.2">
      <c r="A17484" s="50">
        <v>42616</v>
      </c>
      <c r="B17484">
        <f t="shared" si="819"/>
        <v>2016</v>
      </c>
      <c r="C17484" s="51">
        <f t="shared" si="820"/>
        <v>9</v>
      </c>
      <c r="D17484" s="51">
        <f t="shared" si="821"/>
        <v>3</v>
      </c>
      <c r="E17484" s="52">
        <v>0</v>
      </c>
      <c r="G17484" s="54">
        <v>3.38</v>
      </c>
      <c r="H17484" s="54">
        <v>2.69</v>
      </c>
      <c r="I17484">
        <v>0.74199999999999999</v>
      </c>
      <c r="J17484" s="54">
        <v>-0.17100000000000001</v>
      </c>
      <c r="K17484" s="54">
        <v>-0.50700000000000001</v>
      </c>
      <c r="L17484" s="54">
        <v>-0.64800000000000002</v>
      </c>
      <c r="M17484" s="54">
        <v>-0.873</v>
      </c>
    </row>
    <row r="17485" spans="1:13" x14ac:dyDescent="0.2">
      <c r="A17485" s="50">
        <v>42616</v>
      </c>
      <c r="B17485">
        <f t="shared" si="819"/>
        <v>2016</v>
      </c>
      <c r="C17485" s="51">
        <f t="shared" si="820"/>
        <v>9</v>
      </c>
      <c r="D17485" s="51">
        <f t="shared" si="821"/>
        <v>3</v>
      </c>
      <c r="E17485" s="52">
        <v>0.125</v>
      </c>
      <c r="G17485" s="54">
        <v>2.262</v>
      </c>
      <c r="H17485" s="54">
        <v>2.69</v>
      </c>
      <c r="I17485">
        <v>0.74199999999999999</v>
      </c>
      <c r="J17485" s="54">
        <v>-0.17100000000000001</v>
      </c>
      <c r="K17485" s="54">
        <v>-0.50700000000000001</v>
      </c>
      <c r="L17485" s="54">
        <v>-0.64800000000000002</v>
      </c>
      <c r="M17485" s="54">
        <v>-0.84499999999999997</v>
      </c>
    </row>
    <row r="17486" spans="1:13" x14ac:dyDescent="0.2">
      <c r="A17486" s="50">
        <v>42616</v>
      </c>
      <c r="B17486">
        <f t="shared" si="819"/>
        <v>2016</v>
      </c>
      <c r="C17486" s="51">
        <f t="shared" si="820"/>
        <v>9</v>
      </c>
      <c r="D17486" s="51">
        <f t="shared" si="821"/>
        <v>3</v>
      </c>
      <c r="E17486" s="52">
        <v>0.25</v>
      </c>
      <c r="G17486" s="54">
        <v>0.96199999999999997</v>
      </c>
      <c r="H17486" s="54">
        <v>2.5840000000000001</v>
      </c>
      <c r="I17486">
        <v>0.74199999999999999</v>
      </c>
      <c r="J17486" s="54">
        <v>-0.17100000000000001</v>
      </c>
      <c r="K17486" s="54">
        <v>-0.50700000000000001</v>
      </c>
      <c r="L17486" s="54">
        <v>-0.64800000000000002</v>
      </c>
      <c r="M17486" s="54">
        <v>-0.84499999999999997</v>
      </c>
    </row>
    <row r="17487" spans="1:13" x14ac:dyDescent="0.2">
      <c r="A17487" s="50">
        <v>42616</v>
      </c>
      <c r="B17487">
        <f t="shared" ref="B17487:B17550" si="822">YEAR(A17487)</f>
        <v>2016</v>
      </c>
      <c r="C17487" s="51">
        <f t="shared" ref="C17487:C17550" si="823">MONTH(A17487)</f>
        <v>9</v>
      </c>
      <c r="D17487" s="51">
        <f t="shared" ref="D17487:D17550" si="824">DAY(A17487)</f>
        <v>3</v>
      </c>
      <c r="E17487" s="52">
        <v>0.375</v>
      </c>
      <c r="G17487" s="54">
        <v>1.859</v>
      </c>
      <c r="H17487" s="54">
        <v>2.5299999999999998</v>
      </c>
      <c r="I17487">
        <v>0.74199999999999999</v>
      </c>
      <c r="J17487" s="54">
        <v>-0.17100000000000001</v>
      </c>
      <c r="K17487" s="54">
        <v>-0.50700000000000001</v>
      </c>
      <c r="L17487" s="54">
        <v>-0.62</v>
      </c>
      <c r="M17487" s="54">
        <v>-0.873</v>
      </c>
    </row>
    <row r="17488" spans="1:13" x14ac:dyDescent="0.2">
      <c r="A17488" s="50">
        <v>42616</v>
      </c>
      <c r="B17488">
        <f t="shared" si="822"/>
        <v>2016</v>
      </c>
      <c r="C17488" s="51">
        <f t="shared" si="823"/>
        <v>9</v>
      </c>
      <c r="D17488" s="51">
        <f t="shared" si="824"/>
        <v>3</v>
      </c>
      <c r="E17488" s="52">
        <v>0.5</v>
      </c>
      <c r="G17488" s="54">
        <v>3.4060000000000001</v>
      </c>
      <c r="H17488" s="54">
        <v>2.4500000000000002</v>
      </c>
      <c r="I17488">
        <v>0.74199999999999999</v>
      </c>
      <c r="J17488" s="54">
        <v>-0.17100000000000001</v>
      </c>
      <c r="K17488" s="54">
        <v>-0.50700000000000001</v>
      </c>
      <c r="L17488" s="54">
        <v>-0.64800000000000002</v>
      </c>
      <c r="M17488" s="54">
        <v>-0.873</v>
      </c>
    </row>
    <row r="17489" spans="1:13" x14ac:dyDescent="0.2">
      <c r="A17489" s="50">
        <v>42616</v>
      </c>
      <c r="B17489">
        <f t="shared" si="822"/>
        <v>2016</v>
      </c>
      <c r="C17489" s="51">
        <f t="shared" si="823"/>
        <v>9</v>
      </c>
      <c r="D17489" s="51">
        <f t="shared" si="824"/>
        <v>3</v>
      </c>
      <c r="E17489" s="52">
        <v>0.625</v>
      </c>
      <c r="G17489" s="54">
        <v>4.0890000000000004</v>
      </c>
      <c r="H17489" s="54">
        <v>2.37</v>
      </c>
      <c r="I17489">
        <v>0.74199999999999999</v>
      </c>
      <c r="J17489" s="54">
        <v>-0.17100000000000001</v>
      </c>
      <c r="K17489" s="54">
        <v>-0.50700000000000001</v>
      </c>
      <c r="L17489" s="54">
        <v>-0.64800000000000002</v>
      </c>
      <c r="M17489" s="54">
        <v>-0.873</v>
      </c>
    </row>
    <row r="17490" spans="1:13" x14ac:dyDescent="0.2">
      <c r="A17490" s="50">
        <v>42616</v>
      </c>
      <c r="B17490">
        <f t="shared" si="822"/>
        <v>2016</v>
      </c>
      <c r="C17490" s="51">
        <f t="shared" si="823"/>
        <v>9</v>
      </c>
      <c r="D17490" s="51">
        <f t="shared" si="824"/>
        <v>3</v>
      </c>
      <c r="E17490" s="52">
        <v>0.75</v>
      </c>
      <c r="G17490" s="54">
        <v>4.3239999999999998</v>
      </c>
      <c r="H17490" s="54">
        <v>2.343</v>
      </c>
      <c r="I17490">
        <v>0.74199999999999999</v>
      </c>
      <c r="J17490" s="54">
        <v>-0.17100000000000001</v>
      </c>
      <c r="K17490" s="54">
        <v>-0.50700000000000001</v>
      </c>
      <c r="L17490" s="54">
        <v>-0.64800000000000002</v>
      </c>
      <c r="M17490" s="54">
        <v>-0.873</v>
      </c>
    </row>
    <row r="17491" spans="1:13" x14ac:dyDescent="0.2">
      <c r="A17491" s="50">
        <v>42616</v>
      </c>
      <c r="B17491">
        <f t="shared" si="822"/>
        <v>2016</v>
      </c>
      <c r="C17491" s="51">
        <f t="shared" si="823"/>
        <v>9</v>
      </c>
      <c r="D17491" s="51">
        <f t="shared" si="824"/>
        <v>3</v>
      </c>
      <c r="E17491" s="52">
        <v>0.875</v>
      </c>
      <c r="G17491" s="54">
        <v>3.4329999999999998</v>
      </c>
      <c r="H17491" s="54">
        <v>2.3159999999999998</v>
      </c>
      <c r="I17491">
        <v>0.71499999999999997</v>
      </c>
      <c r="J17491" s="54">
        <v>-0.17100000000000001</v>
      </c>
      <c r="K17491" s="54">
        <v>-0.50700000000000001</v>
      </c>
      <c r="L17491" s="54">
        <v>-0.62</v>
      </c>
      <c r="M17491" s="54">
        <v>-0.84499999999999997</v>
      </c>
    </row>
    <row r="17492" spans="1:13" x14ac:dyDescent="0.2">
      <c r="A17492" s="50">
        <v>42617</v>
      </c>
      <c r="B17492">
        <f t="shared" si="822"/>
        <v>2016</v>
      </c>
      <c r="C17492" s="51">
        <f t="shared" si="823"/>
        <v>9</v>
      </c>
      <c r="D17492" s="51">
        <f t="shared" si="824"/>
        <v>4</v>
      </c>
      <c r="E17492" s="52">
        <v>0</v>
      </c>
      <c r="G17492" s="54">
        <v>2.37</v>
      </c>
      <c r="H17492" s="54">
        <v>2.262</v>
      </c>
      <c r="I17492">
        <v>0.68700000000000006</v>
      </c>
      <c r="J17492" s="54">
        <v>-0.17100000000000001</v>
      </c>
      <c r="K17492" s="54">
        <v>-0.50700000000000001</v>
      </c>
      <c r="L17492" s="54">
        <v>-0.62</v>
      </c>
      <c r="M17492" s="54">
        <v>-0.84499999999999997</v>
      </c>
    </row>
    <row r="17493" spans="1:13" x14ac:dyDescent="0.2">
      <c r="A17493" s="50">
        <v>42617</v>
      </c>
      <c r="B17493">
        <f t="shared" si="822"/>
        <v>2016</v>
      </c>
      <c r="C17493" s="51">
        <f t="shared" si="823"/>
        <v>9</v>
      </c>
      <c r="D17493" s="51">
        <f t="shared" si="824"/>
        <v>4</v>
      </c>
      <c r="E17493" s="52">
        <v>0.125</v>
      </c>
      <c r="G17493" s="54">
        <v>1.1259999999999999</v>
      </c>
      <c r="H17493" s="54">
        <v>2.2360000000000002</v>
      </c>
      <c r="I17493">
        <v>0.68700000000000006</v>
      </c>
      <c r="J17493" s="54">
        <v>-0.17100000000000001</v>
      </c>
      <c r="K17493" s="54">
        <v>-0.50700000000000001</v>
      </c>
      <c r="L17493" s="54">
        <v>-0.62</v>
      </c>
      <c r="M17493" s="54">
        <v>-0.84499999999999997</v>
      </c>
    </row>
    <row r="17494" spans="1:13" x14ac:dyDescent="0.2">
      <c r="A17494" s="50">
        <v>42617</v>
      </c>
      <c r="B17494">
        <f t="shared" si="822"/>
        <v>2016</v>
      </c>
      <c r="C17494" s="51">
        <f t="shared" si="823"/>
        <v>9</v>
      </c>
      <c r="D17494" s="51">
        <f t="shared" si="824"/>
        <v>4</v>
      </c>
      <c r="E17494" s="52">
        <v>0.25</v>
      </c>
      <c r="G17494" s="54">
        <v>0.13500000000000001</v>
      </c>
      <c r="H17494" s="54">
        <v>2.1549999999999998</v>
      </c>
      <c r="I17494">
        <v>0.68700000000000006</v>
      </c>
      <c r="J17494" s="54">
        <v>-0.17100000000000001</v>
      </c>
      <c r="K17494" s="54">
        <v>-0.50700000000000001</v>
      </c>
      <c r="L17494" s="54">
        <v>-0.62</v>
      </c>
      <c r="M17494" s="54">
        <v>-0.84499999999999997</v>
      </c>
    </row>
    <row r="17495" spans="1:13" x14ac:dyDescent="0.2">
      <c r="A17495" s="50">
        <v>42617</v>
      </c>
      <c r="B17495">
        <f t="shared" si="822"/>
        <v>2016</v>
      </c>
      <c r="C17495" s="51">
        <f t="shared" si="823"/>
        <v>9</v>
      </c>
      <c r="D17495" s="51">
        <f t="shared" si="824"/>
        <v>4</v>
      </c>
      <c r="E17495" s="52">
        <v>0.375</v>
      </c>
      <c r="G17495" s="54">
        <v>0.82499999999999996</v>
      </c>
      <c r="H17495" s="54">
        <v>2.0739999999999998</v>
      </c>
      <c r="I17495">
        <v>0.66</v>
      </c>
      <c r="J17495" s="54">
        <v>-0.17100000000000001</v>
      </c>
      <c r="K17495" s="54">
        <v>-0.50700000000000001</v>
      </c>
      <c r="L17495" s="54">
        <v>-0.62</v>
      </c>
      <c r="M17495" s="54">
        <v>-0.84499999999999997</v>
      </c>
    </row>
    <row r="17496" spans="1:13" x14ac:dyDescent="0.2">
      <c r="A17496" s="50">
        <v>42617</v>
      </c>
      <c r="B17496">
        <f t="shared" si="822"/>
        <v>2016</v>
      </c>
      <c r="C17496" s="51">
        <f t="shared" si="823"/>
        <v>9</v>
      </c>
      <c r="D17496" s="51">
        <f t="shared" si="824"/>
        <v>4</v>
      </c>
      <c r="E17496" s="52">
        <v>0.5</v>
      </c>
      <c r="G17496" s="54">
        <v>2.8769999999999998</v>
      </c>
      <c r="H17496" s="54">
        <v>2.0209999999999999</v>
      </c>
      <c r="I17496">
        <v>0.66</v>
      </c>
      <c r="J17496" s="54">
        <v>-0.17100000000000001</v>
      </c>
      <c r="K17496" s="54">
        <v>-0.50700000000000001</v>
      </c>
      <c r="L17496" s="54">
        <v>-0.62</v>
      </c>
      <c r="M17496" s="54">
        <v>-0.84499999999999997</v>
      </c>
    </row>
    <row r="17497" spans="1:13" x14ac:dyDescent="0.2">
      <c r="A17497" s="50">
        <v>42617</v>
      </c>
      <c r="B17497">
        <f t="shared" si="822"/>
        <v>2016</v>
      </c>
      <c r="C17497" s="51">
        <f t="shared" si="823"/>
        <v>9</v>
      </c>
      <c r="D17497" s="51">
        <f t="shared" si="824"/>
        <v>4</v>
      </c>
      <c r="E17497" s="52">
        <v>0.625</v>
      </c>
      <c r="G17497" s="54">
        <v>4.0110000000000001</v>
      </c>
      <c r="H17497" s="54">
        <v>1.94</v>
      </c>
      <c r="I17497">
        <v>0.63200000000000001</v>
      </c>
      <c r="J17497" s="54">
        <v>-0.17100000000000001</v>
      </c>
      <c r="K17497" s="54">
        <v>-0.50700000000000001</v>
      </c>
      <c r="L17497" s="54">
        <v>-0.62</v>
      </c>
      <c r="M17497" s="54">
        <v>-0.84499999999999997</v>
      </c>
    </row>
    <row r="17498" spans="1:13" x14ac:dyDescent="0.2">
      <c r="A17498" s="50">
        <v>42617</v>
      </c>
      <c r="B17498">
        <f t="shared" si="822"/>
        <v>2016</v>
      </c>
      <c r="C17498" s="51">
        <f t="shared" si="823"/>
        <v>9</v>
      </c>
      <c r="D17498" s="51">
        <f t="shared" si="824"/>
        <v>4</v>
      </c>
      <c r="E17498" s="52">
        <v>0.75</v>
      </c>
      <c r="G17498" s="54">
        <v>3.9060000000000001</v>
      </c>
      <c r="H17498" s="54">
        <v>1.913</v>
      </c>
      <c r="I17498">
        <v>0.63200000000000001</v>
      </c>
      <c r="J17498" s="54">
        <v>-0.17100000000000001</v>
      </c>
      <c r="K17498" s="54">
        <v>-0.50700000000000001</v>
      </c>
      <c r="L17498" s="54">
        <v>-0.62</v>
      </c>
      <c r="M17498" s="54">
        <v>-0.84499999999999997</v>
      </c>
    </row>
    <row r="17499" spans="1:13" x14ac:dyDescent="0.2">
      <c r="A17499" s="50">
        <v>42617</v>
      </c>
      <c r="B17499">
        <f t="shared" si="822"/>
        <v>2016</v>
      </c>
      <c r="C17499" s="51">
        <f t="shared" si="823"/>
        <v>9</v>
      </c>
      <c r="D17499" s="51">
        <f t="shared" si="824"/>
        <v>4</v>
      </c>
      <c r="E17499" s="52">
        <v>0.875</v>
      </c>
      <c r="G17499" s="54">
        <v>2.61</v>
      </c>
      <c r="H17499" s="54">
        <v>1.8859999999999999</v>
      </c>
      <c r="I17499">
        <v>0.60499999999999998</v>
      </c>
      <c r="J17499" s="54">
        <v>-0.17100000000000001</v>
      </c>
      <c r="K17499" s="54">
        <v>-0.50700000000000001</v>
      </c>
      <c r="L17499" s="54">
        <v>-0.62</v>
      </c>
      <c r="M17499" s="54">
        <v>-0.84499999999999997</v>
      </c>
    </row>
    <row r="17500" spans="1:13" x14ac:dyDescent="0.2">
      <c r="A17500" s="50">
        <v>42618</v>
      </c>
      <c r="B17500">
        <f t="shared" si="822"/>
        <v>2016</v>
      </c>
      <c r="C17500" s="51">
        <f t="shared" si="823"/>
        <v>9</v>
      </c>
      <c r="D17500" s="51">
        <f t="shared" si="824"/>
        <v>5</v>
      </c>
      <c r="E17500" s="52">
        <v>0</v>
      </c>
      <c r="G17500" s="54">
        <v>1.8049999999999999</v>
      </c>
      <c r="H17500" s="54">
        <v>1.859</v>
      </c>
      <c r="I17500">
        <v>0.60499999999999998</v>
      </c>
      <c r="J17500" s="54">
        <v>-0.17100000000000001</v>
      </c>
      <c r="K17500" s="54">
        <v>-0.47899999999999998</v>
      </c>
      <c r="L17500" s="54">
        <v>-0.62</v>
      </c>
      <c r="M17500" s="54">
        <v>-0.84499999999999997</v>
      </c>
    </row>
    <row r="17501" spans="1:13" x14ac:dyDescent="0.2">
      <c r="A17501" s="50">
        <v>42618</v>
      </c>
      <c r="B17501">
        <f t="shared" si="822"/>
        <v>2016</v>
      </c>
      <c r="C17501" s="51">
        <f t="shared" si="823"/>
        <v>9</v>
      </c>
      <c r="D17501" s="51">
        <f t="shared" si="824"/>
        <v>5</v>
      </c>
      <c r="E17501" s="52">
        <v>0.125</v>
      </c>
      <c r="G17501" s="54">
        <v>1.778</v>
      </c>
      <c r="H17501" s="54">
        <v>1.8320000000000001</v>
      </c>
      <c r="I17501">
        <v>0.57699999999999996</v>
      </c>
      <c r="J17501" s="54">
        <v>-0.17100000000000001</v>
      </c>
      <c r="K17501" s="54">
        <v>-0.47899999999999998</v>
      </c>
      <c r="L17501" s="54">
        <v>-0.62</v>
      </c>
      <c r="M17501" s="54">
        <v>-0.84499999999999997</v>
      </c>
    </row>
    <row r="17502" spans="1:13" x14ac:dyDescent="0.2">
      <c r="A17502" s="50">
        <v>42618</v>
      </c>
      <c r="B17502">
        <f t="shared" si="822"/>
        <v>2016</v>
      </c>
      <c r="C17502" s="51">
        <f t="shared" si="823"/>
        <v>9</v>
      </c>
      <c r="D17502" s="51">
        <f t="shared" si="824"/>
        <v>5</v>
      </c>
      <c r="E17502" s="52">
        <v>0.25</v>
      </c>
      <c r="G17502" s="54">
        <v>2.0739999999999998</v>
      </c>
      <c r="H17502" s="54">
        <v>1.8049999999999999</v>
      </c>
      <c r="I17502">
        <v>0.57699999999999996</v>
      </c>
      <c r="J17502" s="54">
        <v>-0.17100000000000001</v>
      </c>
      <c r="K17502" s="54">
        <v>-0.47899999999999998</v>
      </c>
      <c r="L17502" s="54">
        <v>-0.62</v>
      </c>
      <c r="M17502" s="54">
        <v>-0.84499999999999997</v>
      </c>
    </row>
    <row r="17503" spans="1:13" x14ac:dyDescent="0.2">
      <c r="A17503" s="50">
        <v>42618</v>
      </c>
      <c r="B17503">
        <f t="shared" si="822"/>
        <v>2016</v>
      </c>
      <c r="C17503" s="51">
        <f t="shared" si="823"/>
        <v>9</v>
      </c>
      <c r="D17503" s="51">
        <f t="shared" si="824"/>
        <v>5</v>
      </c>
      <c r="E17503" s="52">
        <v>0.375</v>
      </c>
      <c r="G17503" s="54">
        <v>2.4500000000000002</v>
      </c>
      <c r="H17503" s="54">
        <v>1.7509999999999999</v>
      </c>
      <c r="I17503">
        <v>0.55000000000000004</v>
      </c>
      <c r="J17503" s="54">
        <v>-0.17100000000000001</v>
      </c>
      <c r="K17503" s="54">
        <v>-0.47899999999999998</v>
      </c>
      <c r="L17503" s="54">
        <v>-0.62</v>
      </c>
      <c r="M17503" s="54">
        <v>-0.84499999999999997</v>
      </c>
    </row>
    <row r="17504" spans="1:13" x14ac:dyDescent="0.2">
      <c r="A17504" s="50">
        <v>42618</v>
      </c>
      <c r="B17504">
        <f t="shared" si="822"/>
        <v>2016</v>
      </c>
      <c r="C17504" s="51">
        <f t="shared" si="823"/>
        <v>9</v>
      </c>
      <c r="D17504" s="51">
        <f t="shared" si="824"/>
        <v>5</v>
      </c>
      <c r="E17504" s="52">
        <v>0.5</v>
      </c>
      <c r="G17504" s="54">
        <v>2.7170000000000001</v>
      </c>
      <c r="H17504" s="54">
        <v>1.724</v>
      </c>
      <c r="I17504">
        <v>0.55000000000000004</v>
      </c>
      <c r="J17504" s="54">
        <v>-0.17100000000000001</v>
      </c>
      <c r="K17504" s="54">
        <v>-0.50700000000000001</v>
      </c>
      <c r="L17504" s="54">
        <v>-0.62</v>
      </c>
      <c r="M17504" s="54">
        <v>-0.84499999999999997</v>
      </c>
    </row>
    <row r="17505" spans="1:13" x14ac:dyDescent="0.2">
      <c r="A17505" s="50">
        <v>42618</v>
      </c>
      <c r="B17505">
        <f t="shared" si="822"/>
        <v>2016</v>
      </c>
      <c r="C17505" s="51">
        <f t="shared" si="823"/>
        <v>9</v>
      </c>
      <c r="D17505" s="51">
        <f t="shared" si="824"/>
        <v>5</v>
      </c>
      <c r="E17505" s="52">
        <v>0.625</v>
      </c>
      <c r="G17505" s="54">
        <v>2.903</v>
      </c>
      <c r="H17505" s="54">
        <v>1.67</v>
      </c>
      <c r="I17505">
        <v>0.52200000000000002</v>
      </c>
      <c r="J17505" s="54">
        <v>-0.17100000000000001</v>
      </c>
      <c r="K17505" s="54">
        <v>-0.47899999999999998</v>
      </c>
      <c r="L17505" s="54">
        <v>-0.62</v>
      </c>
      <c r="M17505" s="54">
        <v>-0.84499999999999997</v>
      </c>
    </row>
    <row r="17506" spans="1:13" x14ac:dyDescent="0.2">
      <c r="A17506" s="50">
        <v>42618</v>
      </c>
      <c r="B17506">
        <f t="shared" si="822"/>
        <v>2016</v>
      </c>
      <c r="C17506" s="51">
        <f t="shared" si="823"/>
        <v>9</v>
      </c>
      <c r="D17506" s="51">
        <f t="shared" si="824"/>
        <v>5</v>
      </c>
      <c r="E17506" s="52">
        <v>0.75</v>
      </c>
      <c r="G17506" s="54">
        <v>2.956</v>
      </c>
      <c r="H17506" s="54">
        <v>1.67</v>
      </c>
      <c r="I17506">
        <v>0.52200000000000002</v>
      </c>
      <c r="J17506" s="54">
        <v>-0.17100000000000001</v>
      </c>
      <c r="K17506" s="54">
        <v>-0.47899999999999998</v>
      </c>
      <c r="L17506" s="54">
        <v>-0.62</v>
      </c>
      <c r="M17506" s="54">
        <v>-0.84499999999999997</v>
      </c>
    </row>
    <row r="17507" spans="1:13" x14ac:dyDescent="0.2">
      <c r="A17507" s="50">
        <v>42618</v>
      </c>
      <c r="B17507">
        <f t="shared" si="822"/>
        <v>2016</v>
      </c>
      <c r="C17507" s="51">
        <f t="shared" si="823"/>
        <v>9</v>
      </c>
      <c r="D17507" s="51">
        <f t="shared" si="824"/>
        <v>5</v>
      </c>
      <c r="E17507" s="52">
        <v>0.875</v>
      </c>
      <c r="G17507" s="54">
        <v>2.93</v>
      </c>
      <c r="H17507" s="54">
        <v>1.643</v>
      </c>
      <c r="I17507">
        <v>0.52200000000000002</v>
      </c>
      <c r="J17507" s="54">
        <v>-0.17100000000000001</v>
      </c>
      <c r="K17507" s="54">
        <v>-0.47899999999999998</v>
      </c>
      <c r="L17507" s="54">
        <v>-0.62</v>
      </c>
      <c r="M17507" s="54">
        <v>-0.84499999999999997</v>
      </c>
    </row>
    <row r="17508" spans="1:13" x14ac:dyDescent="0.2">
      <c r="A17508" s="50">
        <v>42619</v>
      </c>
      <c r="B17508">
        <f t="shared" si="822"/>
        <v>2016</v>
      </c>
      <c r="C17508" s="51">
        <f t="shared" si="823"/>
        <v>9</v>
      </c>
      <c r="D17508" s="51">
        <f t="shared" si="824"/>
        <v>6</v>
      </c>
      <c r="E17508" s="52">
        <v>0</v>
      </c>
      <c r="G17508" s="54">
        <v>2.903</v>
      </c>
      <c r="H17508" s="54">
        <v>1.643</v>
      </c>
      <c r="I17508">
        <v>0.495</v>
      </c>
      <c r="J17508" s="54">
        <v>-0.17100000000000001</v>
      </c>
      <c r="K17508" s="54">
        <v>-0.47899999999999998</v>
      </c>
      <c r="L17508" s="54">
        <v>-0.62</v>
      </c>
      <c r="M17508" s="54">
        <v>-0.84499999999999997</v>
      </c>
    </row>
    <row r="17509" spans="1:13" x14ac:dyDescent="0.2">
      <c r="A17509" s="50">
        <v>42619</v>
      </c>
      <c r="B17509">
        <f t="shared" si="822"/>
        <v>2016</v>
      </c>
      <c r="C17509" s="51">
        <f t="shared" si="823"/>
        <v>9</v>
      </c>
      <c r="D17509" s="51">
        <f t="shared" si="824"/>
        <v>6</v>
      </c>
      <c r="E17509" s="52">
        <v>0.125</v>
      </c>
      <c r="G17509" s="54">
        <v>2.6640000000000001</v>
      </c>
      <c r="H17509" s="54">
        <v>1.643</v>
      </c>
      <c r="I17509">
        <v>0.495</v>
      </c>
      <c r="J17509" s="54">
        <v>-0.17100000000000001</v>
      </c>
      <c r="K17509" s="54">
        <v>-0.47899999999999998</v>
      </c>
      <c r="L17509" s="54">
        <v>-0.62</v>
      </c>
      <c r="M17509" s="54">
        <v>-0.84499999999999997</v>
      </c>
    </row>
    <row r="17510" spans="1:13" x14ac:dyDescent="0.2">
      <c r="A17510" s="50">
        <v>42619</v>
      </c>
      <c r="B17510">
        <f t="shared" si="822"/>
        <v>2016</v>
      </c>
      <c r="C17510" s="51">
        <f t="shared" si="823"/>
        <v>9</v>
      </c>
      <c r="D17510" s="51">
        <f t="shared" si="824"/>
        <v>6</v>
      </c>
      <c r="E17510" s="52">
        <v>0.25</v>
      </c>
      <c r="G17510" s="54">
        <v>2.4769999999999999</v>
      </c>
      <c r="H17510" s="54">
        <v>1.615</v>
      </c>
      <c r="I17510">
        <v>0.46700000000000003</v>
      </c>
      <c r="J17510" s="54">
        <v>-0.17100000000000001</v>
      </c>
      <c r="K17510" s="54">
        <v>-0.47899999999999998</v>
      </c>
      <c r="L17510" s="54">
        <v>-0.62</v>
      </c>
      <c r="M17510" s="54">
        <v>-0.84499999999999997</v>
      </c>
    </row>
    <row r="17511" spans="1:13" x14ac:dyDescent="0.2">
      <c r="A17511" s="50">
        <v>42619</v>
      </c>
      <c r="B17511">
        <f t="shared" si="822"/>
        <v>2016</v>
      </c>
      <c r="C17511" s="51">
        <f t="shared" si="823"/>
        <v>9</v>
      </c>
      <c r="D17511" s="51">
        <f t="shared" si="824"/>
        <v>6</v>
      </c>
      <c r="E17511" s="52">
        <v>0.375</v>
      </c>
      <c r="G17511" s="54">
        <v>2.7170000000000001</v>
      </c>
      <c r="H17511" s="54">
        <v>1.615</v>
      </c>
      <c r="I17511">
        <v>0.46700000000000003</v>
      </c>
      <c r="J17511" s="54">
        <v>-0.17100000000000001</v>
      </c>
      <c r="K17511" s="54">
        <v>-0.47899999999999998</v>
      </c>
      <c r="L17511" s="54">
        <v>-0.62</v>
      </c>
      <c r="M17511" s="54">
        <v>-0.84499999999999997</v>
      </c>
    </row>
    <row r="17512" spans="1:13" x14ac:dyDescent="0.2">
      <c r="A17512" s="50">
        <v>42619</v>
      </c>
      <c r="B17512">
        <f t="shared" si="822"/>
        <v>2016</v>
      </c>
      <c r="C17512" s="51">
        <f t="shared" si="823"/>
        <v>9</v>
      </c>
      <c r="D17512" s="51">
        <f t="shared" si="824"/>
        <v>6</v>
      </c>
      <c r="E17512" s="52">
        <v>0.5</v>
      </c>
      <c r="G17512" s="54">
        <v>4.0369999999999999</v>
      </c>
      <c r="H17512" s="54">
        <v>1.615</v>
      </c>
      <c r="I17512">
        <v>0.46700000000000003</v>
      </c>
      <c r="J17512" s="54">
        <v>-0.17100000000000001</v>
      </c>
      <c r="K17512" s="54">
        <v>-0.47899999999999998</v>
      </c>
      <c r="L17512" s="54">
        <v>-0.62</v>
      </c>
      <c r="M17512" s="54">
        <v>-0.84499999999999997</v>
      </c>
    </row>
    <row r="17513" spans="1:13" x14ac:dyDescent="0.2">
      <c r="A17513" s="50">
        <v>42619</v>
      </c>
      <c r="B17513">
        <f t="shared" si="822"/>
        <v>2016</v>
      </c>
      <c r="C17513" s="51">
        <f t="shared" si="823"/>
        <v>9</v>
      </c>
      <c r="D17513" s="51">
        <f t="shared" si="824"/>
        <v>6</v>
      </c>
      <c r="E17513" s="52">
        <v>0.625</v>
      </c>
      <c r="G17513" s="54">
        <v>4.8949999999999996</v>
      </c>
      <c r="H17513" s="54">
        <v>1.615</v>
      </c>
      <c r="I17513">
        <v>0.46700000000000003</v>
      </c>
      <c r="J17513" s="54">
        <v>-0.17100000000000001</v>
      </c>
      <c r="K17513" s="54">
        <v>-0.47899999999999998</v>
      </c>
      <c r="L17513" s="54">
        <v>-0.62</v>
      </c>
      <c r="M17513" s="54">
        <v>-0.84499999999999997</v>
      </c>
    </row>
    <row r="17514" spans="1:13" x14ac:dyDescent="0.2">
      <c r="A17514" s="50">
        <v>42619</v>
      </c>
      <c r="B17514">
        <f t="shared" si="822"/>
        <v>2016</v>
      </c>
      <c r="C17514" s="51">
        <f t="shared" si="823"/>
        <v>9</v>
      </c>
      <c r="D17514" s="51">
        <f t="shared" si="824"/>
        <v>6</v>
      </c>
      <c r="E17514" s="52">
        <v>0.75</v>
      </c>
      <c r="G17514" s="54">
        <v>5.3849999999999998</v>
      </c>
      <c r="H17514" s="54">
        <v>1.67</v>
      </c>
      <c r="I17514">
        <v>0.46700000000000003</v>
      </c>
      <c r="J17514" s="54">
        <v>-0.17100000000000001</v>
      </c>
      <c r="K17514" s="54">
        <v>-0.50700000000000001</v>
      </c>
      <c r="L17514" s="54">
        <v>-0.62</v>
      </c>
      <c r="M17514" s="54">
        <v>-0.84499999999999997</v>
      </c>
    </row>
    <row r="17515" spans="1:13" x14ac:dyDescent="0.2">
      <c r="A17515" s="50">
        <v>42619</v>
      </c>
      <c r="B17515">
        <f t="shared" si="822"/>
        <v>2016</v>
      </c>
      <c r="C17515" s="51">
        <f t="shared" si="823"/>
        <v>9</v>
      </c>
      <c r="D17515" s="51">
        <f t="shared" si="824"/>
        <v>6</v>
      </c>
      <c r="E17515" s="52">
        <v>0.875</v>
      </c>
      <c r="G17515" s="54">
        <v>4.1150000000000002</v>
      </c>
      <c r="H17515" s="54">
        <v>1.724</v>
      </c>
      <c r="I17515">
        <v>0.439</v>
      </c>
      <c r="J17515" s="54">
        <v>-0.17100000000000001</v>
      </c>
      <c r="K17515" s="54">
        <v>-0.47899999999999998</v>
      </c>
      <c r="L17515" s="54">
        <v>-0.62</v>
      </c>
      <c r="M17515" s="54">
        <v>-0.81699999999999995</v>
      </c>
    </row>
    <row r="17516" spans="1:13" x14ac:dyDescent="0.2">
      <c r="A17516" s="50">
        <v>42620</v>
      </c>
      <c r="B17516">
        <f t="shared" si="822"/>
        <v>2016</v>
      </c>
      <c r="C17516" s="51">
        <f t="shared" si="823"/>
        <v>9</v>
      </c>
      <c r="D17516" s="51">
        <f t="shared" si="824"/>
        <v>7</v>
      </c>
      <c r="E17516" s="52">
        <v>0</v>
      </c>
      <c r="G17516" s="54">
        <v>3.5379999999999998</v>
      </c>
      <c r="H17516" s="54">
        <v>1.778</v>
      </c>
      <c r="I17516">
        <v>0.46700000000000003</v>
      </c>
      <c r="J17516" s="54">
        <v>-0.17100000000000001</v>
      </c>
      <c r="K17516" s="54">
        <v>-0.47899999999999998</v>
      </c>
      <c r="L17516" s="54">
        <v>-0.62</v>
      </c>
      <c r="M17516" s="54">
        <v>-0.84499999999999997</v>
      </c>
    </row>
    <row r="17517" spans="1:13" x14ac:dyDescent="0.2">
      <c r="A17517" s="50">
        <v>42620</v>
      </c>
      <c r="B17517">
        <f t="shared" si="822"/>
        <v>2016</v>
      </c>
      <c r="C17517" s="51">
        <f t="shared" si="823"/>
        <v>9</v>
      </c>
      <c r="D17517" s="51">
        <f t="shared" si="824"/>
        <v>7</v>
      </c>
      <c r="E17517" s="52">
        <v>0.125</v>
      </c>
      <c r="G17517" s="54">
        <v>2.823</v>
      </c>
      <c r="H17517" s="54">
        <v>1.8049999999999999</v>
      </c>
      <c r="I17517">
        <v>0.46700000000000003</v>
      </c>
      <c r="J17517" s="54">
        <v>-0.17100000000000001</v>
      </c>
      <c r="K17517" s="54">
        <v>-0.47899999999999998</v>
      </c>
      <c r="L17517" s="54">
        <v>-0.62</v>
      </c>
      <c r="M17517" s="54">
        <v>-0.84499999999999997</v>
      </c>
    </row>
    <row r="17518" spans="1:13" x14ac:dyDescent="0.2">
      <c r="A17518" s="50">
        <v>42620</v>
      </c>
      <c r="B17518">
        <f t="shared" si="822"/>
        <v>2016</v>
      </c>
      <c r="C17518" s="51">
        <f t="shared" si="823"/>
        <v>9</v>
      </c>
      <c r="D17518" s="51">
        <f t="shared" si="824"/>
        <v>7</v>
      </c>
      <c r="E17518" s="52">
        <v>0.25</v>
      </c>
      <c r="G17518" s="54">
        <v>2.5030000000000001</v>
      </c>
      <c r="H17518" s="54">
        <v>1.8320000000000001</v>
      </c>
      <c r="I17518">
        <v>0.439</v>
      </c>
      <c r="J17518" s="54">
        <v>-0.17100000000000001</v>
      </c>
      <c r="K17518" s="54">
        <v>-0.47899999999999998</v>
      </c>
      <c r="L17518" s="54">
        <v>-0.62</v>
      </c>
      <c r="M17518" s="54">
        <v>-0.84499999999999997</v>
      </c>
    </row>
    <row r="17519" spans="1:13" x14ac:dyDescent="0.2">
      <c r="A17519" s="50">
        <v>42620</v>
      </c>
      <c r="B17519">
        <f t="shared" si="822"/>
        <v>2016</v>
      </c>
      <c r="C17519" s="51">
        <f t="shared" si="823"/>
        <v>9</v>
      </c>
      <c r="D17519" s="51">
        <f t="shared" si="824"/>
        <v>7</v>
      </c>
      <c r="E17519" s="52">
        <v>0.375</v>
      </c>
      <c r="G17519" s="54">
        <v>2.0739999999999998</v>
      </c>
      <c r="H17519" s="54">
        <v>1.8320000000000001</v>
      </c>
      <c r="I17519">
        <v>0.46700000000000003</v>
      </c>
      <c r="J17519" s="54">
        <v>-0.17100000000000001</v>
      </c>
      <c r="K17519" s="54">
        <v>-0.47899999999999998</v>
      </c>
      <c r="L17519" s="54">
        <v>-0.62</v>
      </c>
      <c r="M17519" s="54">
        <v>-0.84499999999999997</v>
      </c>
    </row>
    <row r="17520" spans="1:13" x14ac:dyDescent="0.2">
      <c r="A17520" s="50">
        <v>42620</v>
      </c>
      <c r="B17520">
        <f t="shared" si="822"/>
        <v>2016</v>
      </c>
      <c r="C17520" s="51">
        <f t="shared" si="823"/>
        <v>9</v>
      </c>
      <c r="D17520" s="51">
        <f t="shared" si="824"/>
        <v>7</v>
      </c>
      <c r="E17520" s="52">
        <v>0.5</v>
      </c>
      <c r="G17520" s="54">
        <v>1.9670000000000001</v>
      </c>
      <c r="H17520" s="54">
        <v>1.8049999999999999</v>
      </c>
      <c r="I17520">
        <v>0.46700000000000003</v>
      </c>
      <c r="J17520" s="54">
        <v>-0.17100000000000001</v>
      </c>
      <c r="K17520" s="54">
        <v>-0.47899999999999998</v>
      </c>
      <c r="L17520" s="54">
        <v>-0.62</v>
      </c>
      <c r="M17520" s="54">
        <v>-0.84499999999999997</v>
      </c>
    </row>
    <row r="17521" spans="1:13" x14ac:dyDescent="0.2">
      <c r="A17521" s="50">
        <v>42620</v>
      </c>
      <c r="B17521">
        <f t="shared" si="822"/>
        <v>2016</v>
      </c>
      <c r="C17521" s="51">
        <f t="shared" si="823"/>
        <v>9</v>
      </c>
      <c r="D17521" s="51">
        <f t="shared" si="824"/>
        <v>7</v>
      </c>
      <c r="E17521" s="52">
        <v>0.625</v>
      </c>
      <c r="G17521" s="54">
        <v>2.5030000000000001</v>
      </c>
      <c r="H17521" s="54">
        <v>1.778</v>
      </c>
      <c r="I17521">
        <v>0.46700000000000003</v>
      </c>
      <c r="J17521" s="54">
        <v>-0.17100000000000001</v>
      </c>
      <c r="K17521" s="54">
        <v>-0.47899999999999998</v>
      </c>
      <c r="L17521" s="54">
        <v>-0.62</v>
      </c>
      <c r="M17521" s="54">
        <v>-0.84499999999999997</v>
      </c>
    </row>
    <row r="17522" spans="1:13" x14ac:dyDescent="0.2">
      <c r="A17522" s="50">
        <v>42620</v>
      </c>
      <c r="B17522">
        <f t="shared" si="822"/>
        <v>2016</v>
      </c>
      <c r="C17522" s="51">
        <f t="shared" si="823"/>
        <v>9</v>
      </c>
      <c r="D17522" s="51">
        <f t="shared" si="824"/>
        <v>7</v>
      </c>
      <c r="E17522" s="52">
        <v>0.75</v>
      </c>
      <c r="G17522" s="54">
        <v>3.0089999999999999</v>
      </c>
      <c r="H17522" s="54">
        <v>1.7509999999999999</v>
      </c>
      <c r="I17522">
        <v>0.495</v>
      </c>
      <c r="J17522" s="54">
        <v>-0.14299999999999999</v>
      </c>
      <c r="K17522" s="54">
        <v>-0.47899999999999998</v>
      </c>
      <c r="L17522" s="54">
        <v>-0.62</v>
      </c>
      <c r="M17522" s="54">
        <v>-0.84499999999999997</v>
      </c>
    </row>
    <row r="17523" spans="1:13" x14ac:dyDescent="0.2">
      <c r="A17523" s="50">
        <v>42620</v>
      </c>
      <c r="B17523">
        <f t="shared" si="822"/>
        <v>2016</v>
      </c>
      <c r="C17523" s="51">
        <f t="shared" si="823"/>
        <v>9</v>
      </c>
      <c r="D17523" s="51">
        <f t="shared" si="824"/>
        <v>7</v>
      </c>
      <c r="E17523" s="52">
        <v>0.875</v>
      </c>
      <c r="G17523" s="54">
        <v>2.77</v>
      </c>
      <c r="H17523" s="54">
        <v>1.724</v>
      </c>
      <c r="I17523">
        <v>0.495</v>
      </c>
      <c r="J17523" s="54">
        <v>-0.17100000000000001</v>
      </c>
      <c r="K17523" s="54">
        <v>-0.47899999999999998</v>
      </c>
      <c r="L17523" s="54">
        <v>-0.62</v>
      </c>
      <c r="M17523" s="54">
        <v>-0.81699999999999995</v>
      </c>
    </row>
    <row r="17524" spans="1:13" x14ac:dyDescent="0.2">
      <c r="A17524" s="50">
        <v>42621</v>
      </c>
      <c r="B17524">
        <f t="shared" si="822"/>
        <v>2016</v>
      </c>
      <c r="C17524" s="51">
        <f t="shared" si="823"/>
        <v>9</v>
      </c>
      <c r="D17524" s="51">
        <f t="shared" si="824"/>
        <v>8</v>
      </c>
      <c r="E17524" s="52">
        <v>0</v>
      </c>
      <c r="G17524" s="54">
        <v>2.3159999999999998</v>
      </c>
      <c r="H17524" s="54">
        <v>1.6970000000000001</v>
      </c>
      <c r="I17524">
        <v>0.495</v>
      </c>
      <c r="J17524" s="54">
        <v>-0.17100000000000001</v>
      </c>
      <c r="K17524" s="54">
        <v>-0.47899999999999998</v>
      </c>
      <c r="L17524" s="54">
        <v>-0.62</v>
      </c>
      <c r="M17524" s="54">
        <v>-0.81699999999999995</v>
      </c>
    </row>
    <row r="17525" spans="1:13" x14ac:dyDescent="0.2">
      <c r="A17525" s="50">
        <v>42621</v>
      </c>
      <c r="B17525">
        <f t="shared" si="822"/>
        <v>2016</v>
      </c>
      <c r="C17525" s="51">
        <f t="shared" si="823"/>
        <v>9</v>
      </c>
      <c r="D17525" s="51">
        <f t="shared" si="824"/>
        <v>8</v>
      </c>
      <c r="E17525" s="52">
        <v>0.125</v>
      </c>
      <c r="G17525" s="54">
        <v>1.8859999999999999</v>
      </c>
      <c r="H17525" s="54">
        <v>1.67</v>
      </c>
      <c r="I17525">
        <v>0.46700000000000003</v>
      </c>
      <c r="J17525" s="54">
        <v>-0.17100000000000001</v>
      </c>
      <c r="K17525" s="54">
        <v>-0.47899999999999998</v>
      </c>
      <c r="L17525" s="54">
        <v>-0.62</v>
      </c>
      <c r="M17525" s="54">
        <v>-0.84499999999999997</v>
      </c>
    </row>
    <row r="17526" spans="1:13" x14ac:dyDescent="0.2">
      <c r="A17526" s="50">
        <v>42621</v>
      </c>
      <c r="B17526">
        <f t="shared" si="822"/>
        <v>2016</v>
      </c>
      <c r="C17526" s="51">
        <f t="shared" si="823"/>
        <v>9</v>
      </c>
      <c r="D17526" s="51">
        <f t="shared" si="824"/>
        <v>8</v>
      </c>
      <c r="E17526" s="52">
        <v>0.25</v>
      </c>
      <c r="G17526" s="54">
        <v>1.3979999999999999</v>
      </c>
      <c r="H17526" s="54">
        <v>1.643</v>
      </c>
      <c r="I17526">
        <v>0.46700000000000003</v>
      </c>
      <c r="J17526" s="54">
        <v>-0.17100000000000001</v>
      </c>
      <c r="K17526" s="54">
        <v>-0.47899999999999998</v>
      </c>
      <c r="L17526" s="54">
        <v>-0.62</v>
      </c>
      <c r="M17526" s="54">
        <v>-0.81699999999999995</v>
      </c>
    </row>
    <row r="17527" spans="1:13" x14ac:dyDescent="0.2">
      <c r="A17527" s="50">
        <v>42621</v>
      </c>
      <c r="B17527">
        <f t="shared" si="822"/>
        <v>2016</v>
      </c>
      <c r="C17527" s="51">
        <f t="shared" si="823"/>
        <v>9</v>
      </c>
      <c r="D17527" s="51">
        <f t="shared" si="824"/>
        <v>8</v>
      </c>
      <c r="E17527" s="52">
        <v>0.375</v>
      </c>
      <c r="G17527" s="54">
        <v>1.2350000000000001</v>
      </c>
      <c r="H17527" s="54">
        <v>1.615</v>
      </c>
      <c r="I17527">
        <v>0.46700000000000003</v>
      </c>
      <c r="J17527" s="54">
        <v>-0.17100000000000001</v>
      </c>
      <c r="K17527" s="54">
        <v>-0.47899999999999998</v>
      </c>
      <c r="L17527" s="54">
        <v>-0.62</v>
      </c>
      <c r="M17527" s="54">
        <v>-0.81699999999999995</v>
      </c>
    </row>
    <row r="17528" spans="1:13" x14ac:dyDescent="0.2">
      <c r="A17528" s="50">
        <v>42621</v>
      </c>
      <c r="B17528">
        <f t="shared" si="822"/>
        <v>2016</v>
      </c>
      <c r="C17528" s="51">
        <f t="shared" si="823"/>
        <v>9</v>
      </c>
      <c r="D17528" s="51">
        <f t="shared" si="824"/>
        <v>8</v>
      </c>
      <c r="E17528" s="52">
        <v>0.5</v>
      </c>
      <c r="G17528" s="54">
        <v>1.8049999999999999</v>
      </c>
      <c r="H17528" s="54">
        <v>1.5609999999999999</v>
      </c>
      <c r="I17528">
        <v>0.46700000000000003</v>
      </c>
      <c r="J17528" s="54">
        <v>-0.17100000000000001</v>
      </c>
      <c r="K17528" s="54">
        <v>-0.47899999999999998</v>
      </c>
      <c r="L17528" s="54">
        <v>-0.62</v>
      </c>
      <c r="M17528" s="54">
        <v>-0.81699999999999995</v>
      </c>
    </row>
    <row r="17529" spans="1:13" x14ac:dyDescent="0.2">
      <c r="A17529" s="50">
        <v>42621</v>
      </c>
      <c r="B17529">
        <f t="shared" si="822"/>
        <v>2016</v>
      </c>
      <c r="C17529" s="51">
        <f t="shared" si="823"/>
        <v>9</v>
      </c>
      <c r="D17529" s="51">
        <f t="shared" si="824"/>
        <v>8</v>
      </c>
      <c r="E17529" s="52">
        <v>0.625</v>
      </c>
      <c r="G17529" s="54">
        <v>2.37</v>
      </c>
      <c r="H17529" s="54">
        <v>1.534</v>
      </c>
      <c r="I17529">
        <v>0.46700000000000003</v>
      </c>
      <c r="J17529" s="54">
        <v>-0.17100000000000001</v>
      </c>
      <c r="K17529" s="54">
        <v>-0.47899999999999998</v>
      </c>
      <c r="L17529" s="54">
        <v>-0.62</v>
      </c>
      <c r="M17529" s="54">
        <v>-0.81699999999999995</v>
      </c>
    </row>
    <row r="17530" spans="1:13" x14ac:dyDescent="0.2">
      <c r="A17530" s="50">
        <v>42621</v>
      </c>
      <c r="B17530">
        <f t="shared" si="822"/>
        <v>2016</v>
      </c>
      <c r="C17530" s="51">
        <f t="shared" si="823"/>
        <v>9</v>
      </c>
      <c r="D17530" s="51">
        <f t="shared" si="824"/>
        <v>8</v>
      </c>
      <c r="E17530" s="52">
        <v>0.75</v>
      </c>
      <c r="G17530" s="54">
        <v>2.262</v>
      </c>
      <c r="H17530" s="54">
        <v>1.5069999999999999</v>
      </c>
      <c r="I17530">
        <v>0.46700000000000003</v>
      </c>
      <c r="J17530" s="54">
        <v>-0.17100000000000001</v>
      </c>
      <c r="K17530" s="54">
        <v>-0.47899999999999998</v>
      </c>
      <c r="L17530" s="54">
        <v>-0.62</v>
      </c>
      <c r="M17530" s="54">
        <v>-0.81699999999999995</v>
      </c>
    </row>
    <row r="17531" spans="1:13" x14ac:dyDescent="0.2">
      <c r="A17531" s="50">
        <v>42621</v>
      </c>
      <c r="B17531">
        <f t="shared" si="822"/>
        <v>2016</v>
      </c>
      <c r="C17531" s="51">
        <f t="shared" si="823"/>
        <v>9</v>
      </c>
      <c r="D17531" s="51">
        <f t="shared" si="824"/>
        <v>8</v>
      </c>
      <c r="E17531" s="52">
        <v>0.875</v>
      </c>
      <c r="G17531" s="54">
        <v>1.8859999999999999</v>
      </c>
      <c r="H17531" s="54">
        <v>1.48</v>
      </c>
      <c r="I17531">
        <v>0.46700000000000003</v>
      </c>
      <c r="J17531" s="54">
        <v>-0.14299999999999999</v>
      </c>
      <c r="K17531" s="54">
        <v>-0.47899999999999998</v>
      </c>
      <c r="L17531" s="54">
        <v>-0.62</v>
      </c>
      <c r="M17531" s="54">
        <v>-0.81699999999999995</v>
      </c>
    </row>
    <row r="17532" spans="1:13" x14ac:dyDescent="0.2">
      <c r="A17532" s="50">
        <v>42622</v>
      </c>
      <c r="B17532">
        <f t="shared" si="822"/>
        <v>2016</v>
      </c>
      <c r="C17532" s="51">
        <f t="shared" si="823"/>
        <v>9</v>
      </c>
      <c r="D17532" s="51">
        <f t="shared" si="824"/>
        <v>9</v>
      </c>
      <c r="E17532" s="52">
        <v>0</v>
      </c>
      <c r="G17532" s="54">
        <v>1.262</v>
      </c>
      <c r="H17532" s="54">
        <v>1.4530000000000001</v>
      </c>
      <c r="I17532">
        <v>0.439</v>
      </c>
      <c r="J17532" s="54">
        <v>-0.17100000000000001</v>
      </c>
      <c r="K17532" s="54">
        <v>-0.47899999999999998</v>
      </c>
      <c r="L17532" s="54">
        <v>-0.62</v>
      </c>
      <c r="M17532" s="54">
        <v>-0.81699999999999995</v>
      </c>
    </row>
    <row r="17533" spans="1:13" x14ac:dyDescent="0.2">
      <c r="A17533" s="50">
        <v>42622</v>
      </c>
      <c r="B17533">
        <f t="shared" si="822"/>
        <v>2016</v>
      </c>
      <c r="C17533" s="51">
        <f t="shared" si="823"/>
        <v>9</v>
      </c>
      <c r="D17533" s="51">
        <f t="shared" si="824"/>
        <v>9</v>
      </c>
      <c r="E17533" s="52">
        <v>0.125</v>
      </c>
      <c r="G17533" s="54">
        <v>0.79700000000000004</v>
      </c>
      <c r="H17533" s="54">
        <v>1.425</v>
      </c>
      <c r="I17533">
        <v>0.439</v>
      </c>
      <c r="J17533" s="54">
        <v>-0.17100000000000001</v>
      </c>
      <c r="K17533" s="54">
        <v>-0.47899999999999998</v>
      </c>
      <c r="L17533" s="54">
        <v>-0.59099999999999997</v>
      </c>
      <c r="M17533" s="54">
        <v>-0.81699999999999995</v>
      </c>
    </row>
    <row r="17534" spans="1:13" x14ac:dyDescent="0.2">
      <c r="A17534" s="50">
        <v>42622</v>
      </c>
      <c r="B17534">
        <f t="shared" si="822"/>
        <v>2016</v>
      </c>
      <c r="C17534" s="51">
        <f t="shared" si="823"/>
        <v>9</v>
      </c>
      <c r="D17534" s="51">
        <f t="shared" si="824"/>
        <v>9</v>
      </c>
      <c r="E17534" s="52">
        <v>0.25</v>
      </c>
      <c r="G17534" s="54">
        <v>0.439</v>
      </c>
      <c r="H17534" s="54">
        <v>1.371</v>
      </c>
      <c r="I17534">
        <v>0.439</v>
      </c>
      <c r="J17534" s="54">
        <v>-0.14299999999999999</v>
      </c>
      <c r="K17534" s="54">
        <v>-0.47899999999999998</v>
      </c>
      <c r="L17534" s="54">
        <v>-0.62</v>
      </c>
      <c r="M17534" s="54">
        <v>-0.81699999999999995</v>
      </c>
    </row>
    <row r="17535" spans="1:13" x14ac:dyDescent="0.2">
      <c r="A17535" s="50">
        <v>42622</v>
      </c>
      <c r="B17535">
        <f t="shared" si="822"/>
        <v>2016</v>
      </c>
      <c r="C17535" s="51">
        <f t="shared" si="823"/>
        <v>9</v>
      </c>
      <c r="D17535" s="51">
        <f t="shared" si="824"/>
        <v>9</v>
      </c>
      <c r="E17535" s="52">
        <v>0.375</v>
      </c>
      <c r="G17535" s="54">
        <v>0.41199999999999998</v>
      </c>
      <c r="H17535" s="54">
        <v>1.3169999999999999</v>
      </c>
      <c r="I17535">
        <v>0.41199999999999998</v>
      </c>
      <c r="J17535" s="54">
        <v>-0.17100000000000001</v>
      </c>
      <c r="K17535" s="54">
        <v>-0.47899999999999998</v>
      </c>
      <c r="L17535" s="54">
        <v>-0.62</v>
      </c>
      <c r="M17535" s="54">
        <v>-0.81699999999999995</v>
      </c>
    </row>
    <row r="17536" spans="1:13" x14ac:dyDescent="0.2">
      <c r="A17536" s="50">
        <v>42622</v>
      </c>
      <c r="B17536">
        <f t="shared" si="822"/>
        <v>2016</v>
      </c>
      <c r="C17536" s="51">
        <f t="shared" si="823"/>
        <v>9</v>
      </c>
      <c r="D17536" s="51">
        <f t="shared" si="824"/>
        <v>9</v>
      </c>
      <c r="E17536" s="52">
        <v>0.5</v>
      </c>
      <c r="G17536" s="54">
        <v>0.63200000000000001</v>
      </c>
      <c r="H17536" s="54">
        <v>1.262</v>
      </c>
      <c r="I17536">
        <v>0.41199999999999998</v>
      </c>
      <c r="J17536" s="54">
        <v>-0.17100000000000001</v>
      </c>
      <c r="K17536" s="54">
        <v>-0.47899999999999998</v>
      </c>
      <c r="L17536" s="54">
        <v>-0.59099999999999997</v>
      </c>
      <c r="M17536" s="54">
        <v>-0.81699999999999995</v>
      </c>
    </row>
    <row r="17537" spans="1:13" x14ac:dyDescent="0.2">
      <c r="A17537" s="50">
        <v>42622</v>
      </c>
      <c r="B17537">
        <f t="shared" si="822"/>
        <v>2016</v>
      </c>
      <c r="C17537" s="51">
        <f t="shared" si="823"/>
        <v>9</v>
      </c>
      <c r="D17537" s="51">
        <f t="shared" si="824"/>
        <v>9</v>
      </c>
      <c r="E17537" s="52">
        <v>0.625</v>
      </c>
      <c r="G17537" s="54">
        <v>1.1259999999999999</v>
      </c>
      <c r="H17537" s="54">
        <v>1.208</v>
      </c>
      <c r="I17537">
        <v>0.41199999999999998</v>
      </c>
      <c r="J17537" s="54">
        <v>-0.14299999999999999</v>
      </c>
      <c r="K17537" s="54">
        <v>-0.47899999999999998</v>
      </c>
      <c r="L17537" s="54">
        <v>-0.62</v>
      </c>
      <c r="M17537" s="54">
        <v>-0.81699999999999995</v>
      </c>
    </row>
    <row r="17538" spans="1:13" x14ac:dyDescent="0.2">
      <c r="A17538" s="50">
        <v>42622</v>
      </c>
      <c r="B17538">
        <f t="shared" si="822"/>
        <v>2016</v>
      </c>
      <c r="C17538" s="51">
        <f t="shared" si="823"/>
        <v>9</v>
      </c>
      <c r="D17538" s="51">
        <f t="shared" si="824"/>
        <v>9</v>
      </c>
      <c r="E17538" s="52">
        <v>0.75</v>
      </c>
      <c r="G17538" s="54">
        <v>1.425</v>
      </c>
      <c r="H17538" s="54">
        <v>1.18</v>
      </c>
      <c r="I17538">
        <v>0.41199999999999998</v>
      </c>
      <c r="J17538" s="54">
        <v>-0.14299999999999999</v>
      </c>
      <c r="K17538" s="54">
        <v>-0.47899999999999998</v>
      </c>
      <c r="L17538" s="54">
        <v>-0.62</v>
      </c>
      <c r="M17538" s="54">
        <v>-0.81699999999999995</v>
      </c>
    </row>
    <row r="17539" spans="1:13" x14ac:dyDescent="0.2">
      <c r="A17539" s="50">
        <v>42622</v>
      </c>
      <c r="B17539">
        <f t="shared" si="822"/>
        <v>2016</v>
      </c>
      <c r="C17539" s="51">
        <f t="shared" si="823"/>
        <v>9</v>
      </c>
      <c r="D17539" s="51">
        <f t="shared" si="824"/>
        <v>9</v>
      </c>
      <c r="E17539" s="52">
        <v>0.875</v>
      </c>
      <c r="G17539" s="54">
        <v>0.82499999999999996</v>
      </c>
      <c r="H17539" s="54">
        <v>1.1259999999999999</v>
      </c>
      <c r="I17539">
        <v>0.38400000000000001</v>
      </c>
      <c r="J17539" s="54">
        <v>-0.14299999999999999</v>
      </c>
      <c r="K17539" s="54">
        <v>-0.47899999999999998</v>
      </c>
      <c r="L17539" s="54">
        <v>-0.62</v>
      </c>
      <c r="M17539" s="54">
        <v>-0.81699999999999995</v>
      </c>
    </row>
    <row r="17540" spans="1:13" x14ac:dyDescent="0.2">
      <c r="A17540" s="50">
        <v>42623</v>
      </c>
      <c r="B17540">
        <f t="shared" si="822"/>
        <v>2016</v>
      </c>
      <c r="C17540" s="51">
        <f t="shared" si="823"/>
        <v>9</v>
      </c>
      <c r="D17540" s="51">
        <f t="shared" si="824"/>
        <v>10</v>
      </c>
      <c r="E17540" s="52">
        <v>0</v>
      </c>
      <c r="G17540" s="54">
        <v>0.35599999999999998</v>
      </c>
      <c r="H17540" s="54">
        <v>1.071</v>
      </c>
      <c r="I17540">
        <v>0.38400000000000001</v>
      </c>
      <c r="J17540" s="54">
        <v>-0.17100000000000001</v>
      </c>
      <c r="K17540" s="54">
        <v>-0.47899999999999998</v>
      </c>
      <c r="L17540" s="54">
        <v>-0.62</v>
      </c>
      <c r="M17540" s="54">
        <v>-0.81699999999999995</v>
      </c>
    </row>
    <row r="17541" spans="1:13" x14ac:dyDescent="0.2">
      <c r="A17541" s="50">
        <v>42623</v>
      </c>
      <c r="B17541">
        <f t="shared" si="822"/>
        <v>2016</v>
      </c>
      <c r="C17541" s="51">
        <f t="shared" si="823"/>
        <v>9</v>
      </c>
      <c r="D17541" s="51">
        <f t="shared" si="824"/>
        <v>10</v>
      </c>
      <c r="E17541" s="52">
        <v>0.125</v>
      </c>
      <c r="G17541" s="54">
        <v>0.246</v>
      </c>
      <c r="H17541" s="54">
        <v>1.044</v>
      </c>
      <c r="I17541">
        <v>0.35599999999999998</v>
      </c>
      <c r="J17541" s="54">
        <v>-0.17100000000000001</v>
      </c>
      <c r="K17541" s="54">
        <v>-0.47899999999999998</v>
      </c>
      <c r="L17541" s="54">
        <v>-0.59099999999999997</v>
      </c>
      <c r="M17541" s="54">
        <v>-0.81699999999999995</v>
      </c>
    </row>
    <row r="17542" spans="1:13" x14ac:dyDescent="0.2">
      <c r="A17542" s="50">
        <v>42623</v>
      </c>
      <c r="B17542">
        <f t="shared" si="822"/>
        <v>2016</v>
      </c>
      <c r="C17542" s="51">
        <f t="shared" si="823"/>
        <v>9</v>
      </c>
      <c r="D17542" s="51">
        <f t="shared" si="824"/>
        <v>10</v>
      </c>
      <c r="E17542" s="52">
        <v>0.25</v>
      </c>
      <c r="G17542" s="54">
        <v>0.16300000000000001</v>
      </c>
      <c r="H17542" s="54">
        <v>1.0169999999999999</v>
      </c>
      <c r="I17542">
        <v>0.35599999999999998</v>
      </c>
      <c r="J17542" s="54">
        <v>-0.17100000000000001</v>
      </c>
      <c r="K17542" s="54">
        <v>-0.47899999999999998</v>
      </c>
      <c r="L17542" s="54">
        <v>-0.62</v>
      </c>
      <c r="M17542" s="54">
        <v>-0.81699999999999995</v>
      </c>
    </row>
    <row r="17543" spans="1:13" x14ac:dyDescent="0.2">
      <c r="A17543" s="50">
        <v>42623</v>
      </c>
      <c r="B17543">
        <f t="shared" si="822"/>
        <v>2016</v>
      </c>
      <c r="C17543" s="51">
        <f t="shared" si="823"/>
        <v>9</v>
      </c>
      <c r="D17543" s="51">
        <f t="shared" si="824"/>
        <v>10</v>
      </c>
      <c r="E17543" s="52">
        <v>0.375</v>
      </c>
      <c r="G17543" s="54">
        <v>0.19</v>
      </c>
      <c r="H17543" s="54">
        <v>0.96199999999999997</v>
      </c>
      <c r="I17543">
        <v>0.35599999999999998</v>
      </c>
      <c r="J17543" s="54">
        <v>-0.17100000000000001</v>
      </c>
      <c r="K17543" s="54">
        <v>-0.47899999999999998</v>
      </c>
      <c r="L17543" s="54">
        <v>-0.59099999999999997</v>
      </c>
      <c r="M17543" s="54">
        <v>-0.81699999999999995</v>
      </c>
    </row>
    <row r="17544" spans="1:13" x14ac:dyDescent="0.2">
      <c r="A17544" s="50">
        <v>42623</v>
      </c>
      <c r="B17544">
        <f t="shared" si="822"/>
        <v>2016</v>
      </c>
      <c r="C17544" s="51">
        <f t="shared" si="823"/>
        <v>9</v>
      </c>
      <c r="D17544" s="51">
        <f t="shared" si="824"/>
        <v>10</v>
      </c>
      <c r="E17544" s="52">
        <v>0.5</v>
      </c>
      <c r="G17544" s="54">
        <v>0.41199999999999998</v>
      </c>
      <c r="H17544" s="54">
        <v>0.93400000000000005</v>
      </c>
      <c r="I17544">
        <v>0.32900000000000001</v>
      </c>
      <c r="J17544" s="54">
        <v>-0.17100000000000001</v>
      </c>
      <c r="K17544" s="54">
        <v>-0.47899999999999998</v>
      </c>
      <c r="L17544" s="54">
        <v>-0.59099999999999997</v>
      </c>
      <c r="M17544" s="54">
        <v>-0.81699999999999995</v>
      </c>
    </row>
    <row r="17545" spans="1:13" x14ac:dyDescent="0.2">
      <c r="A17545" s="50">
        <v>42623</v>
      </c>
      <c r="B17545">
        <f t="shared" si="822"/>
        <v>2016</v>
      </c>
      <c r="C17545" s="51">
        <f t="shared" si="823"/>
        <v>9</v>
      </c>
      <c r="D17545" s="51">
        <f t="shared" si="824"/>
        <v>10</v>
      </c>
      <c r="E17545" s="52">
        <v>0.625</v>
      </c>
      <c r="G17545" s="54">
        <v>1.1259999999999999</v>
      </c>
      <c r="H17545" s="54">
        <v>0.90700000000000003</v>
      </c>
      <c r="I17545">
        <v>0.32900000000000001</v>
      </c>
      <c r="J17545" s="54">
        <v>-0.14299999999999999</v>
      </c>
      <c r="K17545" s="54">
        <v>-0.47899999999999998</v>
      </c>
      <c r="L17545" s="54">
        <v>-0.59099999999999997</v>
      </c>
      <c r="M17545" s="54">
        <v>-0.81699999999999995</v>
      </c>
    </row>
    <row r="17546" spans="1:13" x14ac:dyDescent="0.2">
      <c r="A17546" s="50">
        <v>42623</v>
      </c>
      <c r="B17546">
        <f t="shared" si="822"/>
        <v>2016</v>
      </c>
      <c r="C17546" s="51">
        <f t="shared" si="823"/>
        <v>9</v>
      </c>
      <c r="D17546" s="51">
        <f t="shared" si="824"/>
        <v>10</v>
      </c>
      <c r="E17546" s="52">
        <v>0.75</v>
      </c>
      <c r="G17546" s="54">
        <v>1.5069999999999999</v>
      </c>
      <c r="H17546" s="54">
        <v>0.88</v>
      </c>
      <c r="I17546">
        <v>0.32900000000000001</v>
      </c>
      <c r="J17546" s="54">
        <v>-0.17100000000000001</v>
      </c>
      <c r="K17546" s="54">
        <v>-0.47899999999999998</v>
      </c>
      <c r="L17546" s="54">
        <v>-0.59099999999999997</v>
      </c>
      <c r="M17546" s="54">
        <v>-0.81699999999999995</v>
      </c>
    </row>
    <row r="17547" spans="1:13" x14ac:dyDescent="0.2">
      <c r="A17547" s="50">
        <v>42623</v>
      </c>
      <c r="B17547">
        <f t="shared" si="822"/>
        <v>2016</v>
      </c>
      <c r="C17547" s="51">
        <f t="shared" si="823"/>
        <v>9</v>
      </c>
      <c r="D17547" s="51">
        <f t="shared" si="824"/>
        <v>10</v>
      </c>
      <c r="E17547" s="52">
        <v>0.875</v>
      </c>
      <c r="G17547" s="54">
        <v>1.18</v>
      </c>
      <c r="H17547" s="54">
        <v>0.85199999999999998</v>
      </c>
      <c r="I17547">
        <v>0.30099999999999999</v>
      </c>
      <c r="J17547" s="54">
        <v>-0.17100000000000001</v>
      </c>
      <c r="K17547" s="54">
        <v>-0.47899999999999998</v>
      </c>
      <c r="L17547" s="54">
        <v>-0.59099999999999997</v>
      </c>
      <c r="M17547" s="54">
        <v>-0.81699999999999995</v>
      </c>
    </row>
    <row r="17548" spans="1:13" x14ac:dyDescent="0.2">
      <c r="A17548" s="50">
        <v>42624</v>
      </c>
      <c r="B17548">
        <f t="shared" si="822"/>
        <v>2016</v>
      </c>
      <c r="C17548" s="51">
        <f t="shared" si="823"/>
        <v>9</v>
      </c>
      <c r="D17548" s="51">
        <f t="shared" si="824"/>
        <v>11</v>
      </c>
      <c r="E17548" s="52">
        <v>0</v>
      </c>
      <c r="G17548" s="54">
        <v>0.93400000000000005</v>
      </c>
      <c r="H17548" s="54">
        <v>0.85199999999999998</v>
      </c>
      <c r="I17548">
        <v>0.30099999999999999</v>
      </c>
      <c r="J17548" s="54">
        <v>-0.14299999999999999</v>
      </c>
      <c r="K17548" s="54">
        <v>-0.47899999999999998</v>
      </c>
      <c r="L17548" s="54">
        <v>-0.59099999999999997</v>
      </c>
      <c r="M17548" s="54">
        <v>-0.81699999999999995</v>
      </c>
    </row>
    <row r="17549" spans="1:13" x14ac:dyDescent="0.2">
      <c r="A17549" s="50">
        <v>42624</v>
      </c>
      <c r="B17549">
        <f t="shared" si="822"/>
        <v>2016</v>
      </c>
      <c r="C17549" s="51">
        <f t="shared" si="823"/>
        <v>9</v>
      </c>
      <c r="D17549" s="51">
        <f t="shared" si="824"/>
        <v>11</v>
      </c>
      <c r="E17549" s="52">
        <v>0.125</v>
      </c>
      <c r="G17549" s="54">
        <v>0.19</v>
      </c>
      <c r="H17549" s="54">
        <v>0.82499999999999996</v>
      </c>
      <c r="I17549">
        <v>0.30099999999999999</v>
      </c>
      <c r="J17549" s="54">
        <v>-0.17100000000000001</v>
      </c>
      <c r="K17549" s="54">
        <v>-0.47899999999999998</v>
      </c>
      <c r="L17549" s="54">
        <v>-0.59099999999999997</v>
      </c>
      <c r="M17549" s="54">
        <v>-0.81699999999999995</v>
      </c>
    </row>
    <row r="17550" spans="1:13" x14ac:dyDescent="0.2">
      <c r="A17550" s="50">
        <v>42624</v>
      </c>
      <c r="B17550">
        <f t="shared" si="822"/>
        <v>2016</v>
      </c>
      <c r="C17550" s="51">
        <f t="shared" si="823"/>
        <v>9</v>
      </c>
      <c r="D17550" s="51">
        <f t="shared" si="824"/>
        <v>11</v>
      </c>
      <c r="E17550" s="52">
        <v>0.25</v>
      </c>
      <c r="G17550" s="54">
        <v>-8.7999999999999995E-2</v>
      </c>
      <c r="H17550" s="54">
        <v>0.82499999999999996</v>
      </c>
      <c r="I17550">
        <v>0.27300000000000002</v>
      </c>
      <c r="J17550" s="54">
        <v>-0.14299999999999999</v>
      </c>
      <c r="K17550" s="54">
        <v>-0.47899999999999998</v>
      </c>
      <c r="L17550" s="54">
        <v>-0.59099999999999997</v>
      </c>
      <c r="M17550" s="54">
        <v>-0.81699999999999995</v>
      </c>
    </row>
    <row r="17551" spans="1:13" x14ac:dyDescent="0.2">
      <c r="A17551" s="50">
        <v>42624</v>
      </c>
      <c r="B17551">
        <f t="shared" ref="B17551:B17614" si="825">YEAR(A17551)</f>
        <v>2016</v>
      </c>
      <c r="C17551" s="51">
        <f t="shared" ref="C17551:C17614" si="826">MONTH(A17551)</f>
        <v>9</v>
      </c>
      <c r="D17551" s="51">
        <f t="shared" ref="D17551:D17614" si="827">DAY(A17551)</f>
        <v>11</v>
      </c>
      <c r="E17551" s="52">
        <v>0.375</v>
      </c>
      <c r="G17551" s="54">
        <v>0.16300000000000001</v>
      </c>
      <c r="H17551" s="54">
        <v>0.79700000000000004</v>
      </c>
      <c r="I17551">
        <v>0.27300000000000002</v>
      </c>
      <c r="J17551" s="54">
        <v>-0.14299999999999999</v>
      </c>
      <c r="K17551" s="54">
        <v>-0.47899999999999998</v>
      </c>
      <c r="L17551" s="54">
        <v>-0.59099999999999997</v>
      </c>
      <c r="M17551" s="54">
        <v>-0.81699999999999995</v>
      </c>
    </row>
    <row r="17552" spans="1:13" x14ac:dyDescent="0.2">
      <c r="A17552" s="50">
        <v>42624</v>
      </c>
      <c r="B17552">
        <f t="shared" si="825"/>
        <v>2016</v>
      </c>
      <c r="C17552" s="51">
        <f t="shared" si="826"/>
        <v>9</v>
      </c>
      <c r="D17552" s="51">
        <f t="shared" si="827"/>
        <v>11</v>
      </c>
      <c r="E17552" s="52">
        <v>0.5</v>
      </c>
      <c r="G17552" s="54">
        <v>0.52200000000000002</v>
      </c>
      <c r="H17552" s="54">
        <v>0.77</v>
      </c>
      <c r="I17552">
        <v>0.27300000000000002</v>
      </c>
      <c r="J17552" s="54">
        <v>-0.14299999999999999</v>
      </c>
      <c r="K17552" s="54">
        <v>-0.47899999999999998</v>
      </c>
      <c r="L17552" s="54">
        <v>-0.59099999999999997</v>
      </c>
      <c r="M17552" s="54">
        <v>-0.81699999999999995</v>
      </c>
    </row>
    <row r="17553" spans="1:13" x14ac:dyDescent="0.2">
      <c r="A17553" s="50">
        <v>42624</v>
      </c>
      <c r="B17553">
        <f t="shared" si="825"/>
        <v>2016</v>
      </c>
      <c r="C17553" s="51">
        <f t="shared" si="826"/>
        <v>9</v>
      </c>
      <c r="D17553" s="51">
        <f t="shared" si="827"/>
        <v>11</v>
      </c>
      <c r="E17553" s="52">
        <v>0.625</v>
      </c>
      <c r="G17553" s="54">
        <v>0.88</v>
      </c>
      <c r="H17553" s="54">
        <v>0.74199999999999999</v>
      </c>
      <c r="I17553">
        <v>0.246</v>
      </c>
      <c r="J17553" s="54">
        <v>-0.14299999999999999</v>
      </c>
      <c r="K17553" s="54">
        <v>-0.47899999999999998</v>
      </c>
      <c r="L17553" s="54">
        <v>-0.59099999999999997</v>
      </c>
      <c r="M17553" s="54">
        <v>-0.81699999999999995</v>
      </c>
    </row>
    <row r="17554" spans="1:13" x14ac:dyDescent="0.2">
      <c r="A17554" s="50">
        <v>42624</v>
      </c>
      <c r="B17554">
        <f t="shared" si="825"/>
        <v>2016</v>
      </c>
      <c r="C17554" s="51">
        <f t="shared" si="826"/>
        <v>9</v>
      </c>
      <c r="D17554" s="51">
        <f t="shared" si="827"/>
        <v>11</v>
      </c>
      <c r="E17554" s="52">
        <v>0.75</v>
      </c>
      <c r="G17554" s="54">
        <v>0.77</v>
      </c>
      <c r="H17554" s="54">
        <v>0.71499999999999997</v>
      </c>
      <c r="I17554">
        <v>0.246</v>
      </c>
      <c r="J17554" s="54">
        <v>-0.14299999999999999</v>
      </c>
      <c r="K17554" s="54">
        <v>-0.47899999999999998</v>
      </c>
      <c r="L17554" s="54">
        <v>-0.59099999999999997</v>
      </c>
      <c r="M17554" s="54">
        <v>-0.81699999999999995</v>
      </c>
    </row>
    <row r="17555" spans="1:13" x14ac:dyDescent="0.2">
      <c r="A17555" s="50">
        <v>42624</v>
      </c>
      <c r="B17555">
        <f t="shared" si="825"/>
        <v>2016</v>
      </c>
      <c r="C17555" s="51">
        <f t="shared" si="826"/>
        <v>9</v>
      </c>
      <c r="D17555" s="51">
        <f t="shared" si="827"/>
        <v>11</v>
      </c>
      <c r="E17555" s="52">
        <v>0.875</v>
      </c>
      <c r="G17555" s="54">
        <v>0.218</v>
      </c>
      <c r="H17555" s="54">
        <v>0.68700000000000006</v>
      </c>
      <c r="I17555">
        <v>0.246</v>
      </c>
      <c r="J17555" s="54">
        <v>-0.14299999999999999</v>
      </c>
      <c r="K17555" s="54">
        <v>-0.47899999999999998</v>
      </c>
      <c r="L17555" s="54">
        <v>-0.59099999999999997</v>
      </c>
      <c r="M17555" s="54">
        <v>-0.81699999999999995</v>
      </c>
    </row>
    <row r="17556" spans="1:13" x14ac:dyDescent="0.2">
      <c r="A17556" s="50">
        <v>42625</v>
      </c>
      <c r="B17556">
        <f t="shared" si="825"/>
        <v>2016</v>
      </c>
      <c r="C17556" s="51">
        <f t="shared" si="826"/>
        <v>9</v>
      </c>
      <c r="D17556" s="51">
        <f t="shared" si="827"/>
        <v>12</v>
      </c>
      <c r="E17556" s="52">
        <v>0</v>
      </c>
      <c r="G17556" s="54">
        <v>-0.45100000000000001</v>
      </c>
      <c r="H17556" s="54">
        <v>0.66</v>
      </c>
      <c r="I17556">
        <v>0.246</v>
      </c>
      <c r="J17556" s="54">
        <v>-0.17100000000000001</v>
      </c>
      <c r="K17556" s="54">
        <v>-0.47899999999999998</v>
      </c>
      <c r="L17556" s="54">
        <v>-0.59099999999999997</v>
      </c>
      <c r="M17556" s="54">
        <v>-0.81699999999999995</v>
      </c>
    </row>
    <row r="17557" spans="1:13" x14ac:dyDescent="0.2">
      <c r="A17557" s="50">
        <v>42625</v>
      </c>
      <c r="B17557">
        <f t="shared" si="825"/>
        <v>2016</v>
      </c>
      <c r="C17557" s="51">
        <f t="shared" si="826"/>
        <v>9</v>
      </c>
      <c r="D17557" s="51">
        <f t="shared" si="827"/>
        <v>12</v>
      </c>
      <c r="E17557" s="52">
        <v>0.125</v>
      </c>
      <c r="G17557" s="54">
        <v>-0.70399999999999996</v>
      </c>
      <c r="H17557" s="54">
        <v>0.63200000000000001</v>
      </c>
      <c r="I17557">
        <v>0.246</v>
      </c>
      <c r="J17557" s="54">
        <v>-0.14299999999999999</v>
      </c>
      <c r="K17557" s="54">
        <v>-0.47899999999999998</v>
      </c>
      <c r="L17557" s="54">
        <v>-0.59099999999999997</v>
      </c>
      <c r="M17557" s="54">
        <v>-0.81699999999999995</v>
      </c>
    </row>
    <row r="17558" spans="1:13" x14ac:dyDescent="0.2">
      <c r="A17558" s="50">
        <v>42625</v>
      </c>
      <c r="B17558">
        <f t="shared" si="825"/>
        <v>2016</v>
      </c>
      <c r="C17558" s="51">
        <f t="shared" si="826"/>
        <v>9</v>
      </c>
      <c r="D17558" s="51">
        <f t="shared" si="827"/>
        <v>12</v>
      </c>
      <c r="E17558" s="52">
        <v>0.25</v>
      </c>
      <c r="G17558" s="54">
        <v>-1.0149999999999999</v>
      </c>
      <c r="H17558" s="54">
        <v>0.60499999999999998</v>
      </c>
      <c r="I17558">
        <v>0.218</v>
      </c>
      <c r="J17558" s="54">
        <v>-0.17100000000000001</v>
      </c>
      <c r="K17558" s="54">
        <v>-0.47899999999999998</v>
      </c>
      <c r="L17558" s="54">
        <v>-0.59099999999999997</v>
      </c>
      <c r="M17558" s="54">
        <v>-0.81699999999999995</v>
      </c>
    </row>
    <row r="17559" spans="1:13" x14ac:dyDescent="0.2">
      <c r="A17559" s="50">
        <v>42625</v>
      </c>
      <c r="B17559">
        <f t="shared" si="825"/>
        <v>2016</v>
      </c>
      <c r="C17559" s="51">
        <f t="shared" si="826"/>
        <v>9</v>
      </c>
      <c r="D17559" s="51">
        <f t="shared" si="827"/>
        <v>12</v>
      </c>
      <c r="E17559" s="52">
        <v>0.375</v>
      </c>
      <c r="G17559" s="54">
        <v>-0.11600000000000001</v>
      </c>
      <c r="H17559" s="54">
        <v>0.60499999999999998</v>
      </c>
      <c r="I17559">
        <v>0.218</v>
      </c>
      <c r="J17559" s="54">
        <v>-0.14299999999999999</v>
      </c>
      <c r="K17559" s="54">
        <v>-0.47899999999999998</v>
      </c>
      <c r="L17559" s="54">
        <v>-0.59099999999999997</v>
      </c>
      <c r="M17559" s="54">
        <v>-0.81699999999999995</v>
      </c>
    </row>
    <row r="17560" spans="1:13" x14ac:dyDescent="0.2">
      <c r="A17560" s="50">
        <v>42625</v>
      </c>
      <c r="B17560">
        <f t="shared" si="825"/>
        <v>2016</v>
      </c>
      <c r="C17560" s="51">
        <f t="shared" si="826"/>
        <v>9</v>
      </c>
      <c r="D17560" s="51">
        <f t="shared" si="827"/>
        <v>12</v>
      </c>
      <c r="E17560" s="52">
        <v>0.5</v>
      </c>
      <c r="G17560" s="54">
        <v>1.071</v>
      </c>
      <c r="H17560" s="54">
        <v>0.60499999999999998</v>
      </c>
      <c r="I17560">
        <v>0.218</v>
      </c>
      <c r="J17560" s="54">
        <v>-0.17100000000000001</v>
      </c>
      <c r="K17560" s="54">
        <v>-0.47899999999999998</v>
      </c>
      <c r="L17560" s="54">
        <v>-0.59099999999999997</v>
      </c>
      <c r="M17560" s="54">
        <v>-0.81699999999999995</v>
      </c>
    </row>
    <row r="17561" spans="1:13" x14ac:dyDescent="0.2">
      <c r="A17561" s="50">
        <v>42625</v>
      </c>
      <c r="B17561">
        <f t="shared" si="825"/>
        <v>2016</v>
      </c>
      <c r="C17561" s="51">
        <f t="shared" si="826"/>
        <v>9</v>
      </c>
      <c r="D17561" s="51">
        <f t="shared" si="827"/>
        <v>12</v>
      </c>
      <c r="E17561" s="52">
        <v>0.625</v>
      </c>
      <c r="G17561" s="54">
        <v>1.5880000000000001</v>
      </c>
      <c r="H17561" s="54">
        <v>0.57699999999999996</v>
      </c>
      <c r="I17561">
        <v>0.218</v>
      </c>
      <c r="J17561" s="54">
        <v>-0.14299999999999999</v>
      </c>
      <c r="K17561" s="54">
        <v>-0.47899999999999998</v>
      </c>
      <c r="L17561" s="54">
        <v>-0.59099999999999997</v>
      </c>
      <c r="M17561" s="54">
        <v>-0.81699999999999995</v>
      </c>
    </row>
    <row r="17562" spans="1:13" x14ac:dyDescent="0.2">
      <c r="A17562" s="50">
        <v>42625</v>
      </c>
      <c r="B17562">
        <f t="shared" si="825"/>
        <v>2016</v>
      </c>
      <c r="C17562" s="51">
        <f t="shared" si="826"/>
        <v>9</v>
      </c>
      <c r="D17562" s="51">
        <f t="shared" si="827"/>
        <v>12</v>
      </c>
      <c r="E17562" s="52">
        <v>0.75</v>
      </c>
      <c r="G17562" s="54">
        <v>1.425</v>
      </c>
      <c r="H17562" s="54">
        <v>0.57699999999999996</v>
      </c>
      <c r="I17562">
        <v>0.218</v>
      </c>
      <c r="J17562" s="54">
        <v>-0.14299999999999999</v>
      </c>
      <c r="K17562" s="54">
        <v>-0.47899999999999998</v>
      </c>
      <c r="L17562" s="54">
        <v>-0.59099999999999997</v>
      </c>
      <c r="M17562" s="54">
        <v>-0.81699999999999995</v>
      </c>
    </row>
    <row r="17563" spans="1:13" x14ac:dyDescent="0.2">
      <c r="A17563" s="50">
        <v>42625</v>
      </c>
      <c r="B17563">
        <f t="shared" si="825"/>
        <v>2016</v>
      </c>
      <c r="C17563" s="51">
        <f t="shared" si="826"/>
        <v>9</v>
      </c>
      <c r="D17563" s="51">
        <f t="shared" si="827"/>
        <v>12</v>
      </c>
      <c r="E17563" s="52">
        <v>0.875</v>
      </c>
      <c r="G17563" s="54">
        <v>0.60499999999999998</v>
      </c>
      <c r="H17563" s="54">
        <v>0.55000000000000004</v>
      </c>
      <c r="I17563">
        <v>0.19</v>
      </c>
      <c r="J17563" s="54">
        <v>-0.14299999999999999</v>
      </c>
      <c r="K17563" s="54">
        <v>-0.47899999999999998</v>
      </c>
      <c r="L17563" s="54">
        <v>-0.59099999999999997</v>
      </c>
      <c r="M17563" s="54">
        <v>-0.81699999999999995</v>
      </c>
    </row>
    <row r="17564" spans="1:13" x14ac:dyDescent="0.2">
      <c r="A17564" s="50">
        <v>42626</v>
      </c>
      <c r="B17564">
        <f t="shared" si="825"/>
        <v>2016</v>
      </c>
      <c r="C17564" s="51">
        <f t="shared" si="826"/>
        <v>9</v>
      </c>
      <c r="D17564" s="51">
        <f t="shared" si="827"/>
        <v>13</v>
      </c>
      <c r="E17564" s="52">
        <v>0</v>
      </c>
      <c r="G17564" s="54">
        <v>0.27300000000000002</v>
      </c>
      <c r="H17564" s="54">
        <v>0.55000000000000004</v>
      </c>
      <c r="I17564">
        <v>0.19</v>
      </c>
      <c r="J17564" s="54">
        <v>-0.14299999999999999</v>
      </c>
      <c r="K17564" s="54">
        <v>-0.47899999999999998</v>
      </c>
      <c r="L17564" s="54">
        <v>-0.59099999999999997</v>
      </c>
      <c r="M17564" s="54">
        <v>-0.81699999999999995</v>
      </c>
    </row>
    <row r="17565" spans="1:13" x14ac:dyDescent="0.2">
      <c r="A17565" s="50">
        <v>42626</v>
      </c>
      <c r="B17565">
        <f t="shared" si="825"/>
        <v>2016</v>
      </c>
      <c r="C17565" s="51">
        <f t="shared" si="826"/>
        <v>9</v>
      </c>
      <c r="D17565" s="51">
        <f t="shared" si="827"/>
        <v>13</v>
      </c>
      <c r="E17565" s="52">
        <v>0.125</v>
      </c>
      <c r="G17565" s="54">
        <v>5.0999999999999997E-2</v>
      </c>
      <c r="H17565" s="54">
        <v>0.55000000000000004</v>
      </c>
      <c r="I17565">
        <v>0.19</v>
      </c>
      <c r="J17565" s="54">
        <v>-0.14299999999999999</v>
      </c>
      <c r="K17565" s="54">
        <v>-0.47899999999999998</v>
      </c>
      <c r="L17565" s="54">
        <v>-0.59099999999999997</v>
      </c>
      <c r="M17565" s="54">
        <v>-0.81699999999999995</v>
      </c>
    </row>
    <row r="17566" spans="1:13" x14ac:dyDescent="0.2">
      <c r="A17566" s="50">
        <v>42626</v>
      </c>
      <c r="B17566">
        <f t="shared" si="825"/>
        <v>2016</v>
      </c>
      <c r="C17566" s="51">
        <f t="shared" si="826"/>
        <v>9</v>
      </c>
      <c r="D17566" s="51">
        <f t="shared" si="827"/>
        <v>13</v>
      </c>
      <c r="E17566" s="52">
        <v>0.25</v>
      </c>
      <c r="G17566" s="54">
        <v>-0.255</v>
      </c>
      <c r="H17566" s="54">
        <v>0.52200000000000002</v>
      </c>
      <c r="I17566">
        <v>0.19</v>
      </c>
      <c r="J17566" s="54">
        <v>-0.14299999999999999</v>
      </c>
      <c r="K17566" s="54">
        <v>-0.47899999999999998</v>
      </c>
      <c r="L17566" s="54">
        <v>-0.59099999999999997</v>
      </c>
      <c r="M17566" s="54">
        <v>-0.81699999999999995</v>
      </c>
    </row>
    <row r="17567" spans="1:13" x14ac:dyDescent="0.2">
      <c r="A17567" s="50">
        <v>42626</v>
      </c>
      <c r="B17567">
        <f t="shared" si="825"/>
        <v>2016</v>
      </c>
      <c r="C17567" s="51">
        <f t="shared" si="826"/>
        <v>9</v>
      </c>
      <c r="D17567" s="51">
        <f t="shared" si="827"/>
        <v>13</v>
      </c>
      <c r="E17567" s="52">
        <v>0.375</v>
      </c>
      <c r="G17567" s="54">
        <v>7.9000000000000001E-2</v>
      </c>
      <c r="H17567" s="54">
        <v>0.52200000000000002</v>
      </c>
      <c r="I17567">
        <v>0.16300000000000001</v>
      </c>
      <c r="J17567" s="54">
        <v>-0.14299999999999999</v>
      </c>
      <c r="K17567" s="54">
        <v>-0.47899999999999998</v>
      </c>
      <c r="L17567" s="54">
        <v>-0.59099999999999997</v>
      </c>
      <c r="M17567" s="54">
        <v>-0.81699999999999995</v>
      </c>
    </row>
    <row r="17568" spans="1:13" x14ac:dyDescent="0.2">
      <c r="A17568" s="50">
        <v>42626</v>
      </c>
      <c r="B17568">
        <f t="shared" si="825"/>
        <v>2016</v>
      </c>
      <c r="C17568" s="51">
        <f t="shared" si="826"/>
        <v>9</v>
      </c>
      <c r="D17568" s="51">
        <f t="shared" si="827"/>
        <v>13</v>
      </c>
      <c r="E17568" s="52">
        <v>0.5</v>
      </c>
      <c r="G17568" s="54">
        <v>1.262</v>
      </c>
      <c r="H17568" s="54">
        <v>0.52200000000000002</v>
      </c>
      <c r="I17568">
        <v>0.16300000000000001</v>
      </c>
      <c r="J17568" s="54">
        <v>-0.14299999999999999</v>
      </c>
      <c r="K17568" s="54">
        <v>-0.47899999999999998</v>
      </c>
      <c r="L17568" s="54">
        <v>-0.59099999999999997</v>
      </c>
      <c r="M17568" s="54">
        <v>-0.81699999999999995</v>
      </c>
    </row>
    <row r="17569" spans="1:13" x14ac:dyDescent="0.2">
      <c r="A17569" s="50">
        <v>42626</v>
      </c>
      <c r="B17569">
        <f t="shared" si="825"/>
        <v>2016</v>
      </c>
      <c r="C17569" s="51">
        <f t="shared" si="826"/>
        <v>9</v>
      </c>
      <c r="D17569" s="51">
        <f t="shared" si="827"/>
        <v>13</v>
      </c>
      <c r="E17569" s="52">
        <v>0.625</v>
      </c>
      <c r="G17569" s="54">
        <v>2.343</v>
      </c>
      <c r="H17569" s="54">
        <v>0.52200000000000002</v>
      </c>
      <c r="I17569">
        <v>0.16300000000000001</v>
      </c>
      <c r="J17569" s="54">
        <v>-0.14299999999999999</v>
      </c>
      <c r="K17569" s="54">
        <v>-0.47899999999999998</v>
      </c>
      <c r="L17569" s="54">
        <v>-0.59099999999999997</v>
      </c>
      <c r="M17569" s="54">
        <v>-0.81699999999999995</v>
      </c>
    </row>
    <row r="17570" spans="1:13" x14ac:dyDescent="0.2">
      <c r="A17570" s="50">
        <v>42626</v>
      </c>
      <c r="B17570">
        <f t="shared" si="825"/>
        <v>2016</v>
      </c>
      <c r="C17570" s="51">
        <f t="shared" si="826"/>
        <v>9</v>
      </c>
      <c r="D17570" s="51">
        <f t="shared" si="827"/>
        <v>13</v>
      </c>
      <c r="E17570" s="52">
        <v>0.75</v>
      </c>
      <c r="G17570" s="54">
        <v>2.93</v>
      </c>
      <c r="H17570" s="54">
        <v>0.55000000000000004</v>
      </c>
      <c r="I17570">
        <v>0.16300000000000001</v>
      </c>
      <c r="J17570" s="54">
        <v>-0.14299999999999999</v>
      </c>
      <c r="K17570" s="54">
        <v>-0.45100000000000001</v>
      </c>
      <c r="L17570" s="54">
        <v>-0.59099999999999997</v>
      </c>
      <c r="M17570" s="54">
        <v>-0.81699999999999995</v>
      </c>
    </row>
    <row r="17571" spans="1:13" x14ac:dyDescent="0.2">
      <c r="A17571" s="50">
        <v>42626</v>
      </c>
      <c r="B17571">
        <f t="shared" si="825"/>
        <v>2016</v>
      </c>
      <c r="C17571" s="51">
        <f t="shared" si="826"/>
        <v>9</v>
      </c>
      <c r="D17571" s="51">
        <f t="shared" si="827"/>
        <v>13</v>
      </c>
      <c r="E17571" s="52">
        <v>0.875</v>
      </c>
      <c r="G17571" s="54">
        <v>2.2890000000000001</v>
      </c>
      <c r="H17571" s="54">
        <v>0.57699999999999996</v>
      </c>
      <c r="I17571">
        <v>0.16300000000000001</v>
      </c>
      <c r="J17571" s="54">
        <v>-0.14299999999999999</v>
      </c>
      <c r="K17571" s="54">
        <v>-0.45100000000000001</v>
      </c>
      <c r="L17571" s="54">
        <v>-0.59099999999999997</v>
      </c>
      <c r="M17571" s="54">
        <v>-0.81699999999999995</v>
      </c>
    </row>
    <row r="17572" spans="1:13" x14ac:dyDescent="0.2">
      <c r="A17572" s="50">
        <v>42627</v>
      </c>
      <c r="B17572">
        <f t="shared" si="825"/>
        <v>2016</v>
      </c>
      <c r="C17572" s="51">
        <f t="shared" si="826"/>
        <v>9</v>
      </c>
      <c r="D17572" s="51">
        <f t="shared" si="827"/>
        <v>14</v>
      </c>
      <c r="E17572" s="52">
        <v>0</v>
      </c>
      <c r="G17572" s="54">
        <v>1.615</v>
      </c>
      <c r="H17572" s="54">
        <v>0.60499999999999998</v>
      </c>
      <c r="I17572">
        <v>0.16300000000000001</v>
      </c>
      <c r="J17572" s="54">
        <v>-0.14299999999999999</v>
      </c>
      <c r="K17572" s="54">
        <v>-0.47899999999999998</v>
      </c>
      <c r="L17572" s="54">
        <v>-0.59099999999999997</v>
      </c>
      <c r="M17572" s="54">
        <v>-0.81699999999999995</v>
      </c>
    </row>
    <row r="17573" spans="1:13" x14ac:dyDescent="0.2">
      <c r="A17573" s="50">
        <v>42627</v>
      </c>
      <c r="B17573">
        <f t="shared" si="825"/>
        <v>2016</v>
      </c>
      <c r="C17573" s="51">
        <f t="shared" si="826"/>
        <v>9</v>
      </c>
      <c r="D17573" s="51">
        <f t="shared" si="827"/>
        <v>14</v>
      </c>
      <c r="E17573" s="52">
        <v>0.125</v>
      </c>
      <c r="G17573" s="54">
        <v>1.262</v>
      </c>
      <c r="H17573" s="54">
        <v>0.63200000000000001</v>
      </c>
      <c r="I17573">
        <v>0.16300000000000001</v>
      </c>
      <c r="J17573" s="54">
        <v>-0.17100000000000001</v>
      </c>
      <c r="K17573" s="54">
        <v>-0.47899999999999998</v>
      </c>
      <c r="L17573" s="54">
        <v>-0.59099999999999997</v>
      </c>
      <c r="M17573" s="54">
        <v>-0.81699999999999995</v>
      </c>
    </row>
    <row r="17574" spans="1:13" x14ac:dyDescent="0.2">
      <c r="A17574" s="50">
        <v>42627</v>
      </c>
      <c r="B17574">
        <f t="shared" si="825"/>
        <v>2016</v>
      </c>
      <c r="C17574" s="51">
        <f t="shared" si="826"/>
        <v>9</v>
      </c>
      <c r="D17574" s="51">
        <f t="shared" si="827"/>
        <v>14</v>
      </c>
      <c r="E17574" s="52">
        <v>0.25</v>
      </c>
      <c r="G17574" s="54">
        <v>1.071</v>
      </c>
      <c r="H17574" s="54">
        <v>0.66</v>
      </c>
      <c r="I17574">
        <v>0.16300000000000001</v>
      </c>
      <c r="J17574" s="54">
        <v>-0.14299999999999999</v>
      </c>
      <c r="K17574" s="54">
        <v>-0.45100000000000001</v>
      </c>
      <c r="L17574" s="54">
        <v>-0.59099999999999997</v>
      </c>
      <c r="M17574" s="54">
        <v>-0.81699999999999995</v>
      </c>
    </row>
    <row r="17575" spans="1:13" x14ac:dyDescent="0.2">
      <c r="A17575" s="50">
        <v>42627</v>
      </c>
      <c r="B17575">
        <f t="shared" si="825"/>
        <v>2016</v>
      </c>
      <c r="C17575" s="51">
        <f t="shared" si="826"/>
        <v>9</v>
      </c>
      <c r="D17575" s="51">
        <f t="shared" si="827"/>
        <v>14</v>
      </c>
      <c r="E17575" s="52">
        <v>0.375</v>
      </c>
      <c r="G17575" s="54">
        <v>1.3169999999999999</v>
      </c>
      <c r="H17575" s="54">
        <v>0.68700000000000006</v>
      </c>
      <c r="I17575">
        <v>0.16300000000000001</v>
      </c>
      <c r="J17575" s="54">
        <v>-0.14299999999999999</v>
      </c>
      <c r="K17575" s="54">
        <v>-0.45100000000000001</v>
      </c>
      <c r="L17575" s="54">
        <v>-0.59099999999999997</v>
      </c>
      <c r="M17575" s="54">
        <v>-0.81699999999999995</v>
      </c>
    </row>
    <row r="17576" spans="1:13" x14ac:dyDescent="0.2">
      <c r="A17576" s="50">
        <v>42627</v>
      </c>
      <c r="B17576">
        <f t="shared" si="825"/>
        <v>2016</v>
      </c>
      <c r="C17576" s="51">
        <f t="shared" si="826"/>
        <v>9</v>
      </c>
      <c r="D17576" s="51">
        <f t="shared" si="827"/>
        <v>14</v>
      </c>
      <c r="E17576" s="52">
        <v>0.5</v>
      </c>
      <c r="G17576" s="54">
        <v>1.859</v>
      </c>
      <c r="H17576" s="54">
        <v>0.68700000000000006</v>
      </c>
      <c r="I17576">
        <v>0.16300000000000001</v>
      </c>
      <c r="J17576" s="54">
        <v>-0.14299999999999999</v>
      </c>
      <c r="K17576" s="54">
        <v>-0.47899999999999998</v>
      </c>
      <c r="L17576" s="54">
        <v>-0.59099999999999997</v>
      </c>
      <c r="M17576" s="54">
        <v>-0.78900000000000003</v>
      </c>
    </row>
    <row r="17577" spans="1:13" x14ac:dyDescent="0.2">
      <c r="A17577" s="50">
        <v>42627</v>
      </c>
      <c r="B17577">
        <f t="shared" si="825"/>
        <v>2016</v>
      </c>
      <c r="C17577" s="51">
        <f t="shared" si="826"/>
        <v>9</v>
      </c>
      <c r="D17577" s="51">
        <f t="shared" si="827"/>
        <v>14</v>
      </c>
      <c r="E17577" s="52">
        <v>0.625</v>
      </c>
      <c r="G17577" s="54">
        <v>2.77</v>
      </c>
      <c r="H17577" s="54">
        <v>0.71499999999999997</v>
      </c>
      <c r="I17577">
        <v>0.16300000000000001</v>
      </c>
      <c r="J17577" s="54">
        <v>-0.14299999999999999</v>
      </c>
      <c r="K17577" s="54">
        <v>-0.47899999999999998</v>
      </c>
      <c r="L17577" s="54">
        <v>-0.59099999999999997</v>
      </c>
      <c r="M17577" s="54">
        <v>-0.78900000000000003</v>
      </c>
    </row>
    <row r="17578" spans="1:13" x14ac:dyDescent="0.2">
      <c r="A17578" s="50">
        <v>42627</v>
      </c>
      <c r="B17578">
        <f t="shared" si="825"/>
        <v>2016</v>
      </c>
      <c r="C17578" s="51">
        <f t="shared" si="826"/>
        <v>9</v>
      </c>
      <c r="D17578" s="51">
        <f t="shared" si="827"/>
        <v>14</v>
      </c>
      <c r="E17578" s="52">
        <v>0.75</v>
      </c>
      <c r="G17578" s="54">
        <v>3.0630000000000002</v>
      </c>
      <c r="H17578" s="54">
        <v>0.74199999999999999</v>
      </c>
      <c r="I17578">
        <v>0.16300000000000001</v>
      </c>
      <c r="J17578" s="54">
        <v>-0.14299999999999999</v>
      </c>
      <c r="K17578" s="54">
        <v>-0.47899999999999998</v>
      </c>
      <c r="L17578" s="54">
        <v>-0.59099999999999997</v>
      </c>
      <c r="M17578" s="54">
        <v>-0.78900000000000003</v>
      </c>
    </row>
    <row r="17579" spans="1:13" x14ac:dyDescent="0.2">
      <c r="A17579" s="50">
        <v>42627</v>
      </c>
      <c r="B17579">
        <f t="shared" si="825"/>
        <v>2016</v>
      </c>
      <c r="C17579" s="51">
        <f t="shared" si="826"/>
        <v>9</v>
      </c>
      <c r="D17579" s="51">
        <f t="shared" si="827"/>
        <v>14</v>
      </c>
      <c r="E17579" s="52">
        <v>0.875</v>
      </c>
      <c r="G17579" s="54">
        <v>2.0470000000000002</v>
      </c>
      <c r="H17579" s="54">
        <v>0.77</v>
      </c>
      <c r="I17579">
        <v>0.16300000000000001</v>
      </c>
      <c r="J17579" s="54">
        <v>-0.14299999999999999</v>
      </c>
      <c r="K17579" s="54">
        <v>-0.45100000000000001</v>
      </c>
      <c r="L17579" s="54">
        <v>-0.59099999999999997</v>
      </c>
      <c r="M17579" s="54">
        <v>-0.78900000000000003</v>
      </c>
    </row>
    <row r="17580" spans="1:13" x14ac:dyDescent="0.2">
      <c r="A17580" s="50">
        <v>42628</v>
      </c>
      <c r="B17580">
        <f t="shared" si="825"/>
        <v>2016</v>
      </c>
      <c r="C17580" s="51">
        <f t="shared" si="826"/>
        <v>9</v>
      </c>
      <c r="D17580" s="51">
        <f t="shared" si="827"/>
        <v>15</v>
      </c>
      <c r="E17580" s="52">
        <v>0</v>
      </c>
      <c r="G17580" s="54">
        <v>0.79700000000000004</v>
      </c>
      <c r="H17580" s="54">
        <v>0.77</v>
      </c>
      <c r="I17580">
        <v>0.16300000000000001</v>
      </c>
      <c r="J17580" s="54">
        <v>-0.14299999999999999</v>
      </c>
      <c r="K17580" s="54">
        <v>-0.45100000000000001</v>
      </c>
      <c r="L17580" s="54">
        <v>-0.59099999999999997</v>
      </c>
      <c r="M17580" s="54">
        <v>-0.78900000000000003</v>
      </c>
    </row>
    <row r="17581" spans="1:13" x14ac:dyDescent="0.2">
      <c r="A17581" s="50">
        <v>42628</v>
      </c>
      <c r="B17581">
        <f t="shared" si="825"/>
        <v>2016</v>
      </c>
      <c r="C17581" s="51">
        <f t="shared" si="826"/>
        <v>9</v>
      </c>
      <c r="D17581" s="51">
        <f t="shared" si="827"/>
        <v>15</v>
      </c>
      <c r="E17581" s="52">
        <v>0.125</v>
      </c>
      <c r="G17581" s="54">
        <v>2.4E-2</v>
      </c>
      <c r="H17581" s="54">
        <v>0.77</v>
      </c>
      <c r="I17581">
        <v>0.16300000000000001</v>
      </c>
      <c r="J17581" s="54">
        <v>-0.14299999999999999</v>
      </c>
      <c r="K17581" s="54">
        <v>-0.45100000000000001</v>
      </c>
      <c r="L17581" s="54">
        <v>-0.59099999999999997</v>
      </c>
      <c r="M17581" s="54">
        <v>-0.78900000000000003</v>
      </c>
    </row>
    <row r="17582" spans="1:13" x14ac:dyDescent="0.2">
      <c r="A17582" s="50">
        <v>42628</v>
      </c>
      <c r="B17582">
        <f t="shared" si="825"/>
        <v>2016</v>
      </c>
      <c r="C17582" s="51">
        <f t="shared" si="826"/>
        <v>9</v>
      </c>
      <c r="D17582" s="51">
        <f t="shared" si="827"/>
        <v>15</v>
      </c>
      <c r="E17582" s="52">
        <v>0.25</v>
      </c>
      <c r="G17582" s="54">
        <v>-0.255</v>
      </c>
      <c r="H17582" s="54">
        <v>0.74199999999999999</v>
      </c>
      <c r="I17582">
        <v>0.16300000000000001</v>
      </c>
      <c r="J17582" s="54">
        <v>-0.14299999999999999</v>
      </c>
      <c r="K17582" s="54">
        <v>-0.47899999999999998</v>
      </c>
      <c r="L17582" s="54">
        <v>-0.59099999999999997</v>
      </c>
      <c r="M17582" s="54">
        <v>-0.78900000000000003</v>
      </c>
    </row>
    <row r="17583" spans="1:13" x14ac:dyDescent="0.2">
      <c r="A17583" s="50">
        <v>42628</v>
      </c>
      <c r="B17583">
        <f t="shared" si="825"/>
        <v>2016</v>
      </c>
      <c r="C17583" s="51">
        <f t="shared" si="826"/>
        <v>9</v>
      </c>
      <c r="D17583" s="51">
        <f t="shared" si="827"/>
        <v>15</v>
      </c>
      <c r="E17583" s="52">
        <v>0.375</v>
      </c>
      <c r="G17583" s="54">
        <v>0.19</v>
      </c>
      <c r="H17583" s="54">
        <v>0.71499999999999997</v>
      </c>
      <c r="I17583">
        <v>0.16300000000000001</v>
      </c>
      <c r="J17583" s="54">
        <v>-0.14299999999999999</v>
      </c>
      <c r="K17583" s="54">
        <v>-0.45100000000000001</v>
      </c>
      <c r="L17583" s="54">
        <v>-0.59099999999999997</v>
      </c>
      <c r="M17583" s="54">
        <v>-0.81699999999999995</v>
      </c>
    </row>
    <row r="17584" spans="1:13" x14ac:dyDescent="0.2">
      <c r="A17584" s="50">
        <v>42628</v>
      </c>
      <c r="B17584">
        <f t="shared" si="825"/>
        <v>2016</v>
      </c>
      <c r="C17584" s="51">
        <f t="shared" si="826"/>
        <v>9</v>
      </c>
      <c r="D17584" s="51">
        <f t="shared" si="827"/>
        <v>15</v>
      </c>
      <c r="E17584" s="52">
        <v>0.5</v>
      </c>
      <c r="G17584" s="54">
        <v>2.101</v>
      </c>
      <c r="H17584" s="54">
        <v>0.74199999999999999</v>
      </c>
      <c r="I17584">
        <v>0.19</v>
      </c>
      <c r="J17584" s="54">
        <v>-0.14299999999999999</v>
      </c>
      <c r="K17584" s="54">
        <v>-0.45100000000000001</v>
      </c>
      <c r="L17584" s="54">
        <v>-0.59099999999999997</v>
      </c>
      <c r="M17584" s="54">
        <v>-0.78900000000000003</v>
      </c>
    </row>
    <row r="17585" spans="1:13" x14ac:dyDescent="0.2">
      <c r="A17585" s="50">
        <v>42628</v>
      </c>
      <c r="B17585">
        <f t="shared" si="825"/>
        <v>2016</v>
      </c>
      <c r="C17585" s="51">
        <f t="shared" si="826"/>
        <v>9</v>
      </c>
      <c r="D17585" s="51">
        <f t="shared" si="827"/>
        <v>15</v>
      </c>
      <c r="E17585" s="52">
        <v>0.625</v>
      </c>
      <c r="G17585" s="54">
        <v>3.5379999999999998</v>
      </c>
      <c r="H17585" s="54">
        <v>0.74199999999999999</v>
      </c>
      <c r="I17585">
        <v>0.19</v>
      </c>
      <c r="J17585" s="54">
        <v>-0.14299999999999999</v>
      </c>
      <c r="K17585" s="54">
        <v>-0.45100000000000001</v>
      </c>
      <c r="L17585" s="54">
        <v>-0.59099999999999997</v>
      </c>
      <c r="M17585" s="54">
        <v>-0.81699999999999995</v>
      </c>
    </row>
    <row r="17586" spans="1:13" x14ac:dyDescent="0.2">
      <c r="A17586" s="50">
        <v>42628</v>
      </c>
      <c r="B17586">
        <f t="shared" si="825"/>
        <v>2016</v>
      </c>
      <c r="C17586" s="51">
        <f t="shared" si="826"/>
        <v>9</v>
      </c>
      <c r="D17586" s="51">
        <f t="shared" si="827"/>
        <v>15</v>
      </c>
      <c r="E17586" s="52">
        <v>0.75</v>
      </c>
      <c r="G17586" s="54">
        <v>3.7749999999999999</v>
      </c>
      <c r="H17586" s="54">
        <v>0.74199999999999999</v>
      </c>
      <c r="I17586">
        <v>0.19</v>
      </c>
      <c r="J17586" s="54">
        <v>-0.14299999999999999</v>
      </c>
      <c r="K17586" s="54">
        <v>-0.45100000000000001</v>
      </c>
      <c r="L17586" s="54">
        <v>-0.59099999999999997</v>
      </c>
      <c r="M17586" s="54">
        <v>-0.78900000000000003</v>
      </c>
    </row>
    <row r="17587" spans="1:13" x14ac:dyDescent="0.2">
      <c r="A17587" s="50">
        <v>42628</v>
      </c>
      <c r="B17587">
        <f t="shared" si="825"/>
        <v>2016</v>
      </c>
      <c r="C17587" s="51">
        <f t="shared" si="826"/>
        <v>9</v>
      </c>
      <c r="D17587" s="51">
        <f t="shared" si="827"/>
        <v>15</v>
      </c>
      <c r="E17587" s="52">
        <v>0.875</v>
      </c>
      <c r="G17587" s="54">
        <v>2.77</v>
      </c>
      <c r="H17587" s="54">
        <v>0.77</v>
      </c>
      <c r="I17587">
        <v>0.19</v>
      </c>
      <c r="J17587" s="54">
        <v>-0.14299999999999999</v>
      </c>
      <c r="K17587" s="54">
        <v>-0.45100000000000001</v>
      </c>
      <c r="L17587" s="54">
        <v>-0.59099999999999997</v>
      </c>
      <c r="M17587" s="54">
        <v>-0.81699999999999995</v>
      </c>
    </row>
    <row r="17588" spans="1:13" x14ac:dyDescent="0.2">
      <c r="A17588" s="50">
        <v>42629</v>
      </c>
      <c r="B17588">
        <f t="shared" si="825"/>
        <v>2016</v>
      </c>
      <c r="C17588" s="51">
        <f t="shared" si="826"/>
        <v>9</v>
      </c>
      <c r="D17588" s="51">
        <f t="shared" si="827"/>
        <v>16</v>
      </c>
      <c r="E17588" s="52">
        <v>0</v>
      </c>
      <c r="G17588" s="54">
        <v>2.423</v>
      </c>
      <c r="H17588" s="54">
        <v>0.82499999999999996</v>
      </c>
      <c r="I17588">
        <v>0.19</v>
      </c>
      <c r="J17588" s="54">
        <v>-0.14299999999999999</v>
      </c>
      <c r="K17588" s="54">
        <v>-0.45100000000000001</v>
      </c>
      <c r="L17588" s="54">
        <v>-0.59099999999999997</v>
      </c>
      <c r="M17588" s="54">
        <v>-0.78900000000000003</v>
      </c>
    </row>
    <row r="17589" spans="1:13" x14ac:dyDescent="0.2">
      <c r="A17589" s="50">
        <v>42629</v>
      </c>
      <c r="B17589">
        <f t="shared" si="825"/>
        <v>2016</v>
      </c>
      <c r="C17589" s="51">
        <f t="shared" si="826"/>
        <v>9</v>
      </c>
      <c r="D17589" s="51">
        <f t="shared" si="827"/>
        <v>16</v>
      </c>
      <c r="E17589" s="52">
        <v>0.125</v>
      </c>
      <c r="G17589" s="54">
        <v>2.0470000000000002</v>
      </c>
      <c r="H17589" s="54">
        <v>0.85199999999999998</v>
      </c>
      <c r="I17589">
        <v>0.16300000000000001</v>
      </c>
      <c r="J17589" s="54">
        <v>-0.14299999999999999</v>
      </c>
      <c r="K17589" s="54">
        <v>-0.45100000000000001</v>
      </c>
      <c r="L17589" s="54">
        <v>-0.59099999999999997</v>
      </c>
      <c r="M17589" s="54">
        <v>-0.78900000000000003</v>
      </c>
    </row>
    <row r="17590" spans="1:13" x14ac:dyDescent="0.2">
      <c r="A17590" s="50">
        <v>42629</v>
      </c>
      <c r="B17590">
        <f t="shared" si="825"/>
        <v>2016</v>
      </c>
      <c r="C17590" s="51">
        <f t="shared" si="826"/>
        <v>9</v>
      </c>
      <c r="D17590" s="51">
        <f t="shared" si="827"/>
        <v>16</v>
      </c>
      <c r="E17590" s="52">
        <v>0.25</v>
      </c>
      <c r="G17590" s="54">
        <v>1.778</v>
      </c>
      <c r="H17590" s="54">
        <v>0.88</v>
      </c>
      <c r="I17590">
        <v>0.16300000000000001</v>
      </c>
      <c r="J17590" s="54">
        <v>-0.14299999999999999</v>
      </c>
      <c r="K17590" s="54">
        <v>-0.45100000000000001</v>
      </c>
      <c r="L17590" s="54">
        <v>-0.59099999999999997</v>
      </c>
      <c r="M17590" s="54">
        <v>-0.81699999999999995</v>
      </c>
    </row>
    <row r="17591" spans="1:13" x14ac:dyDescent="0.2">
      <c r="A17591" s="50">
        <v>42629</v>
      </c>
      <c r="B17591">
        <f t="shared" si="825"/>
        <v>2016</v>
      </c>
      <c r="C17591" s="51">
        <f t="shared" si="826"/>
        <v>9</v>
      </c>
      <c r="D17591" s="51">
        <f t="shared" si="827"/>
        <v>16</v>
      </c>
      <c r="E17591" s="52">
        <v>0.375</v>
      </c>
      <c r="G17591" s="54">
        <v>1.8049999999999999</v>
      </c>
      <c r="H17591" s="54">
        <v>0.88</v>
      </c>
      <c r="I17591">
        <v>0.19</v>
      </c>
      <c r="J17591" s="54">
        <v>-0.14299999999999999</v>
      </c>
      <c r="K17591" s="54">
        <v>-0.45100000000000001</v>
      </c>
      <c r="L17591" s="54">
        <v>-0.59099999999999997</v>
      </c>
      <c r="M17591" s="54">
        <v>-0.78900000000000003</v>
      </c>
    </row>
    <row r="17592" spans="1:13" x14ac:dyDescent="0.2">
      <c r="A17592" s="50">
        <v>42629</v>
      </c>
      <c r="B17592">
        <f t="shared" si="825"/>
        <v>2016</v>
      </c>
      <c r="C17592" s="51">
        <f t="shared" si="826"/>
        <v>9</v>
      </c>
      <c r="D17592" s="51">
        <f t="shared" si="827"/>
        <v>16</v>
      </c>
      <c r="E17592" s="52">
        <v>0.5</v>
      </c>
      <c r="G17592" s="54">
        <v>1.8049999999999999</v>
      </c>
      <c r="H17592" s="54">
        <v>0.88</v>
      </c>
      <c r="I17592">
        <v>0.19</v>
      </c>
      <c r="J17592" s="54">
        <v>-0.14299999999999999</v>
      </c>
      <c r="K17592" s="54">
        <v>-0.45100000000000001</v>
      </c>
      <c r="L17592" s="54">
        <v>-0.59099999999999997</v>
      </c>
      <c r="M17592" s="54">
        <v>-0.78900000000000003</v>
      </c>
    </row>
    <row r="17593" spans="1:13" x14ac:dyDescent="0.2">
      <c r="A17593" s="50">
        <v>42629</v>
      </c>
      <c r="B17593">
        <f t="shared" si="825"/>
        <v>2016</v>
      </c>
      <c r="C17593" s="51">
        <f t="shared" si="826"/>
        <v>9</v>
      </c>
      <c r="D17593" s="51">
        <f t="shared" si="827"/>
        <v>16</v>
      </c>
      <c r="E17593" s="52">
        <v>0.625</v>
      </c>
      <c r="G17593" s="54">
        <v>2.2890000000000001</v>
      </c>
      <c r="H17593" s="54">
        <v>0.88</v>
      </c>
      <c r="I17593">
        <v>0.19</v>
      </c>
      <c r="J17593" s="54">
        <v>-0.14299999999999999</v>
      </c>
      <c r="K17593" s="54">
        <v>-0.45100000000000001</v>
      </c>
      <c r="L17593" s="54">
        <v>-0.59099999999999997</v>
      </c>
      <c r="M17593" s="54">
        <v>-0.78900000000000003</v>
      </c>
    </row>
    <row r="17594" spans="1:13" x14ac:dyDescent="0.2">
      <c r="A17594" s="50">
        <v>42629</v>
      </c>
      <c r="B17594">
        <f t="shared" si="825"/>
        <v>2016</v>
      </c>
      <c r="C17594" s="51">
        <f t="shared" si="826"/>
        <v>9</v>
      </c>
      <c r="D17594" s="51">
        <f t="shared" si="827"/>
        <v>16</v>
      </c>
      <c r="E17594" s="52">
        <v>0.75</v>
      </c>
      <c r="G17594" s="54">
        <v>1.913</v>
      </c>
      <c r="H17594" s="54">
        <v>0.88</v>
      </c>
      <c r="I17594">
        <v>0.19</v>
      </c>
      <c r="J17594" s="54">
        <v>-0.14299999999999999</v>
      </c>
      <c r="K17594" s="54">
        <v>-0.45100000000000001</v>
      </c>
      <c r="L17594" s="54">
        <v>-0.59099999999999997</v>
      </c>
      <c r="M17594" s="54">
        <v>-0.78900000000000003</v>
      </c>
    </row>
    <row r="17595" spans="1:13" x14ac:dyDescent="0.2">
      <c r="A17595" s="50">
        <v>42629</v>
      </c>
      <c r="B17595">
        <f t="shared" si="825"/>
        <v>2016</v>
      </c>
      <c r="C17595" s="51">
        <f t="shared" si="826"/>
        <v>9</v>
      </c>
      <c r="D17595" s="51">
        <f t="shared" si="827"/>
        <v>16</v>
      </c>
      <c r="E17595" s="52">
        <v>0.875</v>
      </c>
      <c r="G17595" s="54">
        <v>1.18</v>
      </c>
      <c r="H17595" s="54">
        <v>0.85199999999999998</v>
      </c>
      <c r="I17595">
        <v>0.19</v>
      </c>
      <c r="J17595" s="54">
        <v>-0.14299999999999999</v>
      </c>
      <c r="K17595" s="54">
        <v>-0.45100000000000001</v>
      </c>
      <c r="L17595" s="54">
        <v>-0.59099999999999997</v>
      </c>
      <c r="M17595" s="54">
        <v>-0.78900000000000003</v>
      </c>
    </row>
    <row r="17596" spans="1:13" x14ac:dyDescent="0.2">
      <c r="A17596" s="50">
        <v>42630</v>
      </c>
      <c r="B17596">
        <f t="shared" si="825"/>
        <v>2016</v>
      </c>
      <c r="C17596" s="51">
        <f t="shared" si="826"/>
        <v>9</v>
      </c>
      <c r="D17596" s="51">
        <f t="shared" si="827"/>
        <v>17</v>
      </c>
      <c r="E17596" s="52">
        <v>0</v>
      </c>
      <c r="G17596" s="54">
        <v>0.495</v>
      </c>
      <c r="H17596" s="54">
        <v>0.85199999999999998</v>
      </c>
      <c r="I17596">
        <v>0.19</v>
      </c>
      <c r="J17596" s="54">
        <v>-0.14299999999999999</v>
      </c>
      <c r="K17596" s="54">
        <v>-0.45100000000000001</v>
      </c>
      <c r="L17596" s="54">
        <v>-0.56299999999999994</v>
      </c>
      <c r="M17596" s="54">
        <v>-0.78900000000000003</v>
      </c>
    </row>
    <row r="17597" spans="1:13" x14ac:dyDescent="0.2">
      <c r="A17597" s="50">
        <v>42630</v>
      </c>
      <c r="B17597">
        <f t="shared" si="825"/>
        <v>2016</v>
      </c>
      <c r="C17597" s="51">
        <f t="shared" si="826"/>
        <v>9</v>
      </c>
      <c r="D17597" s="51">
        <f t="shared" si="827"/>
        <v>17</v>
      </c>
      <c r="E17597" s="52">
        <v>0.125</v>
      </c>
      <c r="G17597" s="54">
        <v>-4.0000000000000001E-3</v>
      </c>
      <c r="H17597" s="54">
        <v>0.79700000000000004</v>
      </c>
      <c r="I17597">
        <v>0.19</v>
      </c>
      <c r="J17597" s="54">
        <v>-0.14299999999999999</v>
      </c>
      <c r="K17597" s="54">
        <v>-0.45100000000000001</v>
      </c>
      <c r="L17597" s="54">
        <v>-0.56299999999999994</v>
      </c>
      <c r="M17597" s="54">
        <v>-0.78900000000000003</v>
      </c>
    </row>
    <row r="17598" spans="1:13" x14ac:dyDescent="0.2">
      <c r="A17598" s="50">
        <v>42630</v>
      </c>
      <c r="B17598">
        <f t="shared" si="825"/>
        <v>2016</v>
      </c>
      <c r="C17598" s="51">
        <f t="shared" si="826"/>
        <v>9</v>
      </c>
      <c r="D17598" s="51">
        <f t="shared" si="827"/>
        <v>17</v>
      </c>
      <c r="E17598" s="52">
        <v>0.25</v>
      </c>
      <c r="G17598" s="54">
        <v>-4.0000000000000001E-3</v>
      </c>
      <c r="H17598" s="54">
        <v>0.77</v>
      </c>
      <c r="I17598">
        <v>0.19</v>
      </c>
      <c r="J17598" s="54">
        <v>-0.14299999999999999</v>
      </c>
      <c r="K17598" s="54">
        <v>-0.45100000000000001</v>
      </c>
      <c r="L17598" s="54">
        <v>-0.59099999999999997</v>
      </c>
      <c r="M17598" s="54">
        <v>-0.78900000000000003</v>
      </c>
    </row>
    <row r="17599" spans="1:13" x14ac:dyDescent="0.2">
      <c r="A17599" s="50">
        <v>42630</v>
      </c>
      <c r="B17599">
        <f t="shared" si="825"/>
        <v>2016</v>
      </c>
      <c r="C17599" s="51">
        <f t="shared" si="826"/>
        <v>9</v>
      </c>
      <c r="D17599" s="51">
        <f t="shared" si="827"/>
        <v>17</v>
      </c>
      <c r="E17599" s="52">
        <v>0.375</v>
      </c>
      <c r="G17599" s="54">
        <v>0.16300000000000001</v>
      </c>
      <c r="H17599" s="54">
        <v>0.71499999999999997</v>
      </c>
      <c r="I17599">
        <v>0.19</v>
      </c>
      <c r="J17599" s="54">
        <v>-0.14299999999999999</v>
      </c>
      <c r="K17599" s="54">
        <v>-0.45100000000000001</v>
      </c>
      <c r="L17599" s="54">
        <v>-0.56299999999999994</v>
      </c>
      <c r="M17599" s="54">
        <v>-0.78900000000000003</v>
      </c>
    </row>
    <row r="17600" spans="1:13" x14ac:dyDescent="0.2">
      <c r="A17600" s="50">
        <v>42630</v>
      </c>
      <c r="B17600">
        <f t="shared" si="825"/>
        <v>2016</v>
      </c>
      <c r="C17600" s="51">
        <f t="shared" si="826"/>
        <v>9</v>
      </c>
      <c r="D17600" s="51">
        <f t="shared" si="827"/>
        <v>17</v>
      </c>
      <c r="E17600" s="52">
        <v>0.5</v>
      </c>
      <c r="G17600" s="54">
        <v>0.55000000000000004</v>
      </c>
      <c r="H17600" s="54">
        <v>0.68700000000000006</v>
      </c>
      <c r="I17600">
        <v>0.19</v>
      </c>
      <c r="J17600" s="54">
        <v>-0.14299999999999999</v>
      </c>
      <c r="K17600" s="54">
        <v>-0.45100000000000001</v>
      </c>
      <c r="L17600" s="54">
        <v>-0.59099999999999997</v>
      </c>
      <c r="M17600" s="54">
        <v>-0.78900000000000003</v>
      </c>
    </row>
    <row r="17601" spans="1:13" x14ac:dyDescent="0.2">
      <c r="A17601" s="50">
        <v>42630</v>
      </c>
      <c r="B17601">
        <f t="shared" si="825"/>
        <v>2016</v>
      </c>
      <c r="C17601" s="51">
        <f t="shared" si="826"/>
        <v>9</v>
      </c>
      <c r="D17601" s="51">
        <f t="shared" si="827"/>
        <v>17</v>
      </c>
      <c r="E17601" s="52">
        <v>0.625</v>
      </c>
      <c r="G17601" s="54">
        <v>1.099</v>
      </c>
      <c r="H17601" s="54">
        <v>0.66</v>
      </c>
      <c r="I17601">
        <v>0.19</v>
      </c>
      <c r="J17601" s="54">
        <v>-0.14299999999999999</v>
      </c>
      <c r="K17601" s="54">
        <v>-0.45100000000000001</v>
      </c>
      <c r="L17601" s="54">
        <v>-0.56299999999999994</v>
      </c>
      <c r="M17601" s="54">
        <v>-0.78900000000000003</v>
      </c>
    </row>
    <row r="17602" spans="1:13" x14ac:dyDescent="0.2">
      <c r="A17602" s="50">
        <v>42630</v>
      </c>
      <c r="B17602">
        <f t="shared" si="825"/>
        <v>2016</v>
      </c>
      <c r="C17602" s="51">
        <f t="shared" si="826"/>
        <v>9</v>
      </c>
      <c r="D17602" s="51">
        <f t="shared" si="827"/>
        <v>17</v>
      </c>
      <c r="E17602" s="52">
        <v>0.75</v>
      </c>
      <c r="G17602" s="54">
        <v>0.77</v>
      </c>
      <c r="H17602" s="54">
        <v>0.60499999999999998</v>
      </c>
      <c r="I17602">
        <v>0.19</v>
      </c>
      <c r="J17602" s="54">
        <v>-0.14299999999999999</v>
      </c>
      <c r="K17602" s="54">
        <v>-0.45100000000000001</v>
      </c>
      <c r="L17602" s="54">
        <v>-0.59099999999999997</v>
      </c>
      <c r="M17602" s="54">
        <v>-0.78900000000000003</v>
      </c>
    </row>
    <row r="17603" spans="1:13" x14ac:dyDescent="0.2">
      <c r="A17603" s="50">
        <v>42630</v>
      </c>
      <c r="B17603">
        <f t="shared" si="825"/>
        <v>2016</v>
      </c>
      <c r="C17603" s="51">
        <f t="shared" si="826"/>
        <v>9</v>
      </c>
      <c r="D17603" s="51">
        <f t="shared" si="827"/>
        <v>17</v>
      </c>
      <c r="E17603" s="52">
        <v>0.875</v>
      </c>
      <c r="G17603" s="54">
        <v>-0.33900000000000002</v>
      </c>
      <c r="H17603" s="54">
        <v>0.55000000000000004</v>
      </c>
      <c r="I17603">
        <v>0.19</v>
      </c>
      <c r="J17603" s="54">
        <v>-0.14299999999999999</v>
      </c>
      <c r="K17603" s="54">
        <v>-0.45100000000000001</v>
      </c>
      <c r="L17603" s="54">
        <v>-0.59099999999999997</v>
      </c>
      <c r="M17603" s="54">
        <v>-0.78900000000000003</v>
      </c>
    </row>
    <row r="17604" spans="1:13" x14ac:dyDescent="0.2">
      <c r="A17604" s="50">
        <v>42631</v>
      </c>
      <c r="B17604">
        <f t="shared" si="825"/>
        <v>2016</v>
      </c>
      <c r="C17604" s="51">
        <f t="shared" si="826"/>
        <v>9</v>
      </c>
      <c r="D17604" s="51">
        <f t="shared" si="827"/>
        <v>18</v>
      </c>
      <c r="E17604" s="52">
        <v>0</v>
      </c>
      <c r="G17604" s="54">
        <v>-0.93</v>
      </c>
      <c r="H17604" s="54">
        <v>0.52200000000000002</v>
      </c>
      <c r="I17604">
        <v>0.16300000000000001</v>
      </c>
      <c r="J17604" s="54">
        <v>-0.14299999999999999</v>
      </c>
      <c r="K17604" s="54">
        <v>-0.45100000000000001</v>
      </c>
      <c r="L17604" s="54">
        <v>-0.56299999999999994</v>
      </c>
      <c r="M17604" s="54">
        <v>-0.78900000000000003</v>
      </c>
    </row>
    <row r="17605" spans="1:13" x14ac:dyDescent="0.2">
      <c r="A17605" s="50">
        <v>42631</v>
      </c>
      <c r="B17605">
        <f t="shared" si="825"/>
        <v>2016</v>
      </c>
      <c r="C17605" s="51">
        <f t="shared" si="826"/>
        <v>9</v>
      </c>
      <c r="D17605" s="51">
        <f t="shared" si="827"/>
        <v>18</v>
      </c>
      <c r="E17605" s="52">
        <v>0.125</v>
      </c>
      <c r="G17605" s="54">
        <v>-1.1000000000000001</v>
      </c>
      <c r="H17605" s="54">
        <v>0.46700000000000003</v>
      </c>
      <c r="I17605">
        <v>0.16300000000000001</v>
      </c>
      <c r="J17605" s="54">
        <v>-0.14299999999999999</v>
      </c>
      <c r="K17605" s="54">
        <v>-0.45100000000000001</v>
      </c>
      <c r="L17605" s="54">
        <v>-0.59099999999999997</v>
      </c>
      <c r="M17605" s="54">
        <v>-0.78900000000000003</v>
      </c>
    </row>
    <row r="17606" spans="1:13" x14ac:dyDescent="0.2">
      <c r="A17606" s="50">
        <v>42631</v>
      </c>
      <c r="B17606">
        <f t="shared" si="825"/>
        <v>2016</v>
      </c>
      <c r="C17606" s="51">
        <f t="shared" si="826"/>
        <v>9</v>
      </c>
      <c r="D17606" s="51">
        <f t="shared" si="827"/>
        <v>18</v>
      </c>
      <c r="E17606" s="52">
        <v>0.25</v>
      </c>
      <c r="G17606" s="54">
        <v>-1.47</v>
      </c>
      <c r="H17606" s="54">
        <v>0.439</v>
      </c>
      <c r="I17606">
        <v>0.16300000000000001</v>
      </c>
      <c r="J17606" s="54">
        <v>-0.14299999999999999</v>
      </c>
      <c r="K17606" s="54">
        <v>-0.45100000000000001</v>
      </c>
      <c r="L17606" s="54">
        <v>-0.59099999999999997</v>
      </c>
      <c r="M17606" s="54">
        <v>-0.78900000000000003</v>
      </c>
    </row>
    <row r="17607" spans="1:13" x14ac:dyDescent="0.2">
      <c r="A17607" s="50">
        <v>42631</v>
      </c>
      <c r="B17607">
        <f t="shared" si="825"/>
        <v>2016</v>
      </c>
      <c r="C17607" s="51">
        <f t="shared" si="826"/>
        <v>9</v>
      </c>
      <c r="D17607" s="51">
        <f t="shared" si="827"/>
        <v>18</v>
      </c>
      <c r="E17607" s="52">
        <v>0.375</v>
      </c>
      <c r="G17607" s="54">
        <v>-1.3560000000000001</v>
      </c>
      <c r="H17607" s="54">
        <v>0.41199999999999998</v>
      </c>
      <c r="I17607">
        <v>0.16300000000000001</v>
      </c>
      <c r="J17607" s="54">
        <v>-0.14299999999999999</v>
      </c>
      <c r="K17607" s="54">
        <v>-0.45100000000000001</v>
      </c>
      <c r="L17607" s="54">
        <v>-0.59099999999999997</v>
      </c>
      <c r="M17607" s="54">
        <v>-0.78900000000000003</v>
      </c>
    </row>
    <row r="17608" spans="1:13" x14ac:dyDescent="0.2">
      <c r="A17608" s="50">
        <v>42631</v>
      </c>
      <c r="B17608">
        <f t="shared" si="825"/>
        <v>2016</v>
      </c>
      <c r="C17608" s="51">
        <f t="shared" si="826"/>
        <v>9</v>
      </c>
      <c r="D17608" s="51">
        <f t="shared" si="827"/>
        <v>18</v>
      </c>
      <c r="E17608" s="52">
        <v>0.5</v>
      </c>
      <c r="G17608" s="54">
        <v>-0.06</v>
      </c>
      <c r="H17608" s="54">
        <v>0.41199999999999998</v>
      </c>
      <c r="I17608">
        <v>0.13500000000000001</v>
      </c>
      <c r="J17608" s="54">
        <v>-0.14299999999999999</v>
      </c>
      <c r="K17608" s="54">
        <v>-0.45100000000000001</v>
      </c>
      <c r="L17608" s="54">
        <v>-0.56299999999999994</v>
      </c>
      <c r="M17608" s="54">
        <v>-0.78900000000000003</v>
      </c>
    </row>
    <row r="17609" spans="1:13" x14ac:dyDescent="0.2">
      <c r="A17609" s="50">
        <v>42631</v>
      </c>
      <c r="B17609">
        <f t="shared" si="825"/>
        <v>2016</v>
      </c>
      <c r="C17609" s="51">
        <f t="shared" si="826"/>
        <v>9</v>
      </c>
      <c r="D17609" s="51">
        <f t="shared" si="827"/>
        <v>18</v>
      </c>
      <c r="E17609" s="52">
        <v>0.625</v>
      </c>
      <c r="G17609" s="54">
        <v>0.52200000000000002</v>
      </c>
      <c r="H17609" s="54">
        <v>0.38400000000000001</v>
      </c>
      <c r="I17609">
        <v>0.13500000000000001</v>
      </c>
      <c r="J17609" s="54">
        <v>-0.14299999999999999</v>
      </c>
      <c r="K17609" s="54">
        <v>-0.45100000000000001</v>
      </c>
      <c r="L17609" s="54">
        <v>-0.59099999999999997</v>
      </c>
      <c r="M17609" s="54">
        <v>-0.78900000000000003</v>
      </c>
    </row>
    <row r="17610" spans="1:13" x14ac:dyDescent="0.2">
      <c r="A17610" s="50">
        <v>42631</v>
      </c>
      <c r="B17610">
        <f t="shared" si="825"/>
        <v>2016</v>
      </c>
      <c r="C17610" s="51">
        <f t="shared" si="826"/>
        <v>9</v>
      </c>
      <c r="D17610" s="51">
        <f t="shared" si="827"/>
        <v>18</v>
      </c>
      <c r="E17610" s="52">
        <v>0.75</v>
      </c>
      <c r="G17610" s="54">
        <v>0.218</v>
      </c>
      <c r="H17610" s="54">
        <v>0.35599999999999998</v>
      </c>
      <c r="I17610">
        <v>0.13500000000000001</v>
      </c>
      <c r="J17610" s="54">
        <v>-0.14299999999999999</v>
      </c>
      <c r="K17610" s="54">
        <v>-0.45100000000000001</v>
      </c>
      <c r="L17610" s="54">
        <v>-0.56299999999999994</v>
      </c>
      <c r="M17610" s="54">
        <v>-0.78900000000000003</v>
      </c>
    </row>
    <row r="17611" spans="1:13" x14ac:dyDescent="0.2">
      <c r="A17611" s="50">
        <v>42631</v>
      </c>
      <c r="B17611">
        <f t="shared" si="825"/>
        <v>2016</v>
      </c>
      <c r="C17611" s="51">
        <f t="shared" si="826"/>
        <v>9</v>
      </c>
      <c r="D17611" s="51">
        <f t="shared" si="827"/>
        <v>18</v>
      </c>
      <c r="E17611" s="52">
        <v>0.875</v>
      </c>
      <c r="G17611" s="54">
        <v>-0.28299999999999997</v>
      </c>
      <c r="H17611" s="54">
        <v>0.32900000000000001</v>
      </c>
      <c r="I17611">
        <v>0.107</v>
      </c>
      <c r="J17611" s="54">
        <v>-0.14299999999999999</v>
      </c>
      <c r="K17611" s="54">
        <v>-0.45100000000000001</v>
      </c>
      <c r="L17611" s="54">
        <v>-0.59099999999999997</v>
      </c>
      <c r="M17611" s="54">
        <v>-0.78900000000000003</v>
      </c>
    </row>
    <row r="17612" spans="1:13" x14ac:dyDescent="0.2">
      <c r="A17612" s="50">
        <v>42632</v>
      </c>
      <c r="B17612">
        <f t="shared" si="825"/>
        <v>2016</v>
      </c>
      <c r="C17612" s="51">
        <f t="shared" si="826"/>
        <v>9</v>
      </c>
      <c r="D17612" s="51">
        <f t="shared" si="827"/>
        <v>19</v>
      </c>
      <c r="E17612" s="52">
        <v>0</v>
      </c>
      <c r="G17612" s="54">
        <v>-0.47899999999999998</v>
      </c>
      <c r="H17612" s="54">
        <v>0.30099999999999999</v>
      </c>
      <c r="I17612">
        <v>0.107</v>
      </c>
      <c r="J17612" s="54">
        <v>-0.14299999999999999</v>
      </c>
      <c r="K17612" s="54">
        <v>-0.45100000000000001</v>
      </c>
      <c r="L17612" s="54">
        <v>-0.56299999999999994</v>
      </c>
      <c r="M17612" s="54">
        <v>-0.78900000000000003</v>
      </c>
    </row>
    <row r="17613" spans="1:13" x14ac:dyDescent="0.2">
      <c r="A17613" s="50">
        <v>42632</v>
      </c>
      <c r="B17613">
        <f t="shared" si="825"/>
        <v>2016</v>
      </c>
      <c r="C17613" s="51">
        <f t="shared" si="826"/>
        <v>9</v>
      </c>
      <c r="D17613" s="51">
        <f t="shared" si="827"/>
        <v>19</v>
      </c>
      <c r="E17613" s="52">
        <v>0.125</v>
      </c>
      <c r="G17613" s="54">
        <v>-0.67600000000000005</v>
      </c>
      <c r="H17613" s="54">
        <v>0.27300000000000002</v>
      </c>
      <c r="I17613">
        <v>0.107</v>
      </c>
      <c r="J17613" s="54">
        <v>-0.14299999999999999</v>
      </c>
      <c r="K17613" s="54">
        <v>-0.45100000000000001</v>
      </c>
      <c r="L17613" s="54">
        <v>-0.56299999999999994</v>
      </c>
      <c r="M17613" s="54">
        <v>-0.78900000000000003</v>
      </c>
    </row>
    <row r="17614" spans="1:13" x14ac:dyDescent="0.2">
      <c r="A17614" s="50">
        <v>42632</v>
      </c>
      <c r="B17614">
        <f t="shared" si="825"/>
        <v>2016</v>
      </c>
      <c r="C17614" s="51">
        <f t="shared" si="826"/>
        <v>9</v>
      </c>
      <c r="D17614" s="51">
        <f t="shared" si="827"/>
        <v>19</v>
      </c>
      <c r="E17614" s="52">
        <v>0.25</v>
      </c>
      <c r="G17614" s="54">
        <v>-0.56299999999999994</v>
      </c>
      <c r="H17614" s="54">
        <v>0.246</v>
      </c>
      <c r="I17614">
        <v>0.107</v>
      </c>
      <c r="J17614" s="54">
        <v>-0.14299999999999999</v>
      </c>
      <c r="K17614" s="54">
        <v>-0.45100000000000001</v>
      </c>
      <c r="L17614" s="54">
        <v>-0.56299999999999994</v>
      </c>
      <c r="M17614" s="54">
        <v>-0.78900000000000003</v>
      </c>
    </row>
    <row r="17615" spans="1:13" x14ac:dyDescent="0.2">
      <c r="A17615" s="50">
        <v>42632</v>
      </c>
      <c r="B17615">
        <f t="shared" ref="B17615:B17678" si="828">YEAR(A17615)</f>
        <v>2016</v>
      </c>
      <c r="C17615" s="51">
        <f t="shared" ref="C17615:C17678" si="829">MONTH(A17615)</f>
        <v>9</v>
      </c>
      <c r="D17615" s="51">
        <f t="shared" ref="D17615:D17678" si="830">DAY(A17615)</f>
        <v>19</v>
      </c>
      <c r="E17615" s="52">
        <v>0.375</v>
      </c>
      <c r="G17615" s="54">
        <v>-0.47899999999999998</v>
      </c>
      <c r="H17615" s="54">
        <v>0.246</v>
      </c>
      <c r="I17615">
        <v>7.9000000000000001E-2</v>
      </c>
      <c r="J17615" s="54">
        <v>-0.14299999999999999</v>
      </c>
      <c r="K17615" s="54">
        <v>-0.45100000000000001</v>
      </c>
      <c r="L17615" s="54">
        <v>-0.59099999999999997</v>
      </c>
      <c r="M17615" s="54">
        <v>-0.78900000000000003</v>
      </c>
    </row>
    <row r="17616" spans="1:13" x14ac:dyDescent="0.2">
      <c r="A17616" s="50">
        <v>42632</v>
      </c>
      <c r="B17616">
        <f t="shared" si="828"/>
        <v>2016</v>
      </c>
      <c r="C17616" s="51">
        <f t="shared" si="829"/>
        <v>9</v>
      </c>
      <c r="D17616" s="51">
        <f t="shared" si="830"/>
        <v>19</v>
      </c>
      <c r="E17616" s="52">
        <v>0.5</v>
      </c>
      <c r="G17616" s="54">
        <v>-3.2000000000000001E-2</v>
      </c>
      <c r="H17616" s="54">
        <v>0.246</v>
      </c>
      <c r="I17616">
        <v>7.9000000000000001E-2</v>
      </c>
      <c r="J17616" s="54">
        <v>-0.14299999999999999</v>
      </c>
      <c r="K17616" s="54">
        <v>-0.45100000000000001</v>
      </c>
      <c r="L17616" s="54">
        <v>-0.56299999999999994</v>
      </c>
      <c r="M17616" s="54">
        <v>-0.78900000000000003</v>
      </c>
    </row>
    <row r="17617" spans="1:13" x14ac:dyDescent="0.2">
      <c r="A17617" s="50">
        <v>42632</v>
      </c>
      <c r="B17617">
        <f t="shared" si="828"/>
        <v>2016</v>
      </c>
      <c r="C17617" s="51">
        <f t="shared" si="829"/>
        <v>9</v>
      </c>
      <c r="D17617" s="51">
        <f t="shared" si="830"/>
        <v>19</v>
      </c>
      <c r="E17617" s="52">
        <v>0.625</v>
      </c>
      <c r="G17617" s="54">
        <v>0.16300000000000001</v>
      </c>
      <c r="H17617" s="54">
        <v>0.218</v>
      </c>
      <c r="I17617">
        <v>7.9000000000000001E-2</v>
      </c>
      <c r="J17617" s="54">
        <v>-0.14299999999999999</v>
      </c>
      <c r="K17617" s="54">
        <v>-0.45100000000000001</v>
      </c>
      <c r="L17617" s="54">
        <v>-0.56299999999999994</v>
      </c>
      <c r="M17617" s="54">
        <v>-0.78900000000000003</v>
      </c>
    </row>
    <row r="17618" spans="1:13" x14ac:dyDescent="0.2">
      <c r="A17618" s="50">
        <v>42632</v>
      </c>
      <c r="B17618">
        <f t="shared" si="828"/>
        <v>2016</v>
      </c>
      <c r="C17618" s="51">
        <f t="shared" si="829"/>
        <v>9</v>
      </c>
      <c r="D17618" s="51">
        <f t="shared" si="830"/>
        <v>19</v>
      </c>
      <c r="E17618" s="52">
        <v>0.75</v>
      </c>
      <c r="G17618" s="54">
        <v>-3.2000000000000001E-2</v>
      </c>
      <c r="H17618" s="54">
        <v>0.218</v>
      </c>
      <c r="I17618">
        <v>7.9000000000000001E-2</v>
      </c>
      <c r="J17618" s="54">
        <v>-0.14299999999999999</v>
      </c>
      <c r="K17618" s="54">
        <v>-0.45100000000000001</v>
      </c>
      <c r="L17618" s="54">
        <v>-0.56299999999999994</v>
      </c>
      <c r="M17618" s="54">
        <v>-0.78900000000000003</v>
      </c>
    </row>
    <row r="17619" spans="1:13" x14ac:dyDescent="0.2">
      <c r="A17619" s="50">
        <v>42632</v>
      </c>
      <c r="B17619">
        <f t="shared" si="828"/>
        <v>2016</v>
      </c>
      <c r="C17619" s="51">
        <f t="shared" si="829"/>
        <v>9</v>
      </c>
      <c r="D17619" s="51">
        <f t="shared" si="830"/>
        <v>19</v>
      </c>
      <c r="E17619" s="52">
        <v>0.875</v>
      </c>
      <c r="G17619" s="54">
        <v>-0.19900000000000001</v>
      </c>
      <c r="H17619" s="54">
        <v>0.19</v>
      </c>
      <c r="I17619">
        <v>7.9000000000000001E-2</v>
      </c>
      <c r="J17619" s="54">
        <v>-0.14299999999999999</v>
      </c>
      <c r="K17619" s="54">
        <v>-0.45100000000000001</v>
      </c>
      <c r="L17619" s="54">
        <v>-0.56299999999999994</v>
      </c>
      <c r="M17619" s="54">
        <v>-0.78900000000000003</v>
      </c>
    </row>
    <row r="17620" spans="1:13" x14ac:dyDescent="0.2">
      <c r="A17620" s="50">
        <v>42633</v>
      </c>
      <c r="B17620">
        <f t="shared" si="828"/>
        <v>2016</v>
      </c>
      <c r="C17620" s="51">
        <f t="shared" si="829"/>
        <v>9</v>
      </c>
      <c r="D17620" s="51">
        <f t="shared" si="830"/>
        <v>20</v>
      </c>
      <c r="E17620" s="52">
        <v>0</v>
      </c>
      <c r="G17620" s="54">
        <v>-0.33900000000000002</v>
      </c>
      <c r="H17620" s="54">
        <v>0.19</v>
      </c>
      <c r="I17620">
        <v>7.9000000000000001E-2</v>
      </c>
      <c r="J17620" s="54">
        <v>-0.14299999999999999</v>
      </c>
      <c r="K17620" s="54">
        <v>-0.45100000000000001</v>
      </c>
      <c r="L17620" s="54">
        <v>-0.56299999999999994</v>
      </c>
      <c r="M17620" s="54">
        <v>-0.78900000000000003</v>
      </c>
    </row>
    <row r="17621" spans="1:13" x14ac:dyDescent="0.2">
      <c r="A17621" s="50">
        <v>42633</v>
      </c>
      <c r="B17621">
        <f t="shared" si="828"/>
        <v>2016</v>
      </c>
      <c r="C17621" s="51">
        <f t="shared" si="829"/>
        <v>9</v>
      </c>
      <c r="D17621" s="51">
        <f t="shared" si="830"/>
        <v>20</v>
      </c>
      <c r="E17621" s="52">
        <v>0.125</v>
      </c>
      <c r="G17621" s="54">
        <v>-0.255</v>
      </c>
      <c r="H17621" s="54">
        <v>0.16300000000000001</v>
      </c>
      <c r="I17621">
        <v>5.0999999999999997E-2</v>
      </c>
      <c r="J17621" s="54">
        <v>-0.14299999999999999</v>
      </c>
      <c r="K17621" s="54">
        <v>-0.45100000000000001</v>
      </c>
      <c r="L17621" s="54">
        <v>-0.56299999999999994</v>
      </c>
      <c r="M17621" s="54">
        <v>-0.78900000000000003</v>
      </c>
    </row>
    <row r="17622" spans="1:13" x14ac:dyDescent="0.2">
      <c r="A17622" s="50">
        <v>42633</v>
      </c>
      <c r="B17622">
        <f t="shared" si="828"/>
        <v>2016</v>
      </c>
      <c r="C17622" s="51">
        <f t="shared" si="829"/>
        <v>9</v>
      </c>
      <c r="D17622" s="51">
        <f t="shared" si="830"/>
        <v>20</v>
      </c>
      <c r="E17622" s="52">
        <v>0.25</v>
      </c>
      <c r="G17622" s="54">
        <v>-0.255</v>
      </c>
      <c r="H17622" s="54">
        <v>0.16300000000000001</v>
      </c>
      <c r="I17622">
        <v>5.0999999999999997E-2</v>
      </c>
      <c r="J17622" s="54">
        <v>-0.14299999999999999</v>
      </c>
      <c r="K17622" s="54">
        <v>-0.45100000000000001</v>
      </c>
      <c r="L17622" s="54">
        <v>-0.56299999999999994</v>
      </c>
      <c r="M17622" s="54">
        <v>-0.78900000000000003</v>
      </c>
    </row>
    <row r="17623" spans="1:13" x14ac:dyDescent="0.2">
      <c r="A17623" s="50">
        <v>42633</v>
      </c>
      <c r="B17623">
        <f t="shared" si="828"/>
        <v>2016</v>
      </c>
      <c r="C17623" s="51">
        <f t="shared" si="829"/>
        <v>9</v>
      </c>
      <c r="D17623" s="51">
        <f t="shared" si="830"/>
        <v>20</v>
      </c>
      <c r="E17623" s="52">
        <v>0.375</v>
      </c>
      <c r="G17623" s="54">
        <v>-0.255</v>
      </c>
      <c r="H17623" s="54">
        <v>0.16300000000000001</v>
      </c>
      <c r="I17623">
        <v>5.0999999999999997E-2</v>
      </c>
      <c r="J17623" s="54">
        <v>-0.14299999999999999</v>
      </c>
      <c r="K17623" s="54">
        <v>-0.45100000000000001</v>
      </c>
      <c r="L17623" s="54">
        <v>-0.56299999999999994</v>
      </c>
      <c r="M17623" s="54">
        <v>-0.78900000000000003</v>
      </c>
    </row>
    <row r="17624" spans="1:13" x14ac:dyDescent="0.2">
      <c r="A17624" s="50">
        <v>42633</v>
      </c>
      <c r="B17624">
        <f t="shared" si="828"/>
        <v>2016</v>
      </c>
      <c r="C17624" s="51">
        <f t="shared" si="829"/>
        <v>9</v>
      </c>
      <c r="D17624" s="51">
        <f t="shared" si="830"/>
        <v>20</v>
      </c>
      <c r="E17624" s="52">
        <v>0.5</v>
      </c>
      <c r="G17624" s="54">
        <v>-0.14299999999999999</v>
      </c>
      <c r="H17624" s="54">
        <v>0.13500000000000001</v>
      </c>
      <c r="I17624">
        <v>5.0999999999999997E-2</v>
      </c>
      <c r="J17624" s="54">
        <v>-0.14299999999999999</v>
      </c>
      <c r="K17624" s="54">
        <v>-0.45100000000000001</v>
      </c>
      <c r="L17624" s="54">
        <v>-0.56299999999999994</v>
      </c>
      <c r="M17624" s="54">
        <v>-0.78900000000000003</v>
      </c>
    </row>
    <row r="17625" spans="1:13" x14ac:dyDescent="0.2">
      <c r="A17625" s="50">
        <v>42633</v>
      </c>
      <c r="B17625">
        <f t="shared" si="828"/>
        <v>2016</v>
      </c>
      <c r="C17625" s="51">
        <f t="shared" si="829"/>
        <v>9</v>
      </c>
      <c r="D17625" s="51">
        <f t="shared" si="830"/>
        <v>20</v>
      </c>
      <c r="E17625" s="52">
        <v>0.625</v>
      </c>
      <c r="G17625" s="54">
        <v>-0.22700000000000001</v>
      </c>
      <c r="H17625" s="54">
        <v>0.13500000000000001</v>
      </c>
      <c r="I17625">
        <v>5.0999999999999997E-2</v>
      </c>
      <c r="J17625" s="54">
        <v>-0.14299999999999999</v>
      </c>
      <c r="K17625" s="54">
        <v>-0.45100000000000001</v>
      </c>
      <c r="L17625" s="54">
        <v>-0.56299999999999994</v>
      </c>
      <c r="M17625" s="54">
        <v>-0.78900000000000003</v>
      </c>
    </row>
    <row r="17626" spans="1:13" x14ac:dyDescent="0.2">
      <c r="A17626" s="50">
        <v>42633</v>
      </c>
      <c r="B17626">
        <f t="shared" si="828"/>
        <v>2016</v>
      </c>
      <c r="C17626" s="51">
        <f t="shared" si="829"/>
        <v>9</v>
      </c>
      <c r="D17626" s="51">
        <f t="shared" si="830"/>
        <v>20</v>
      </c>
      <c r="E17626" s="52">
        <v>0.75</v>
      </c>
      <c r="G17626" s="54">
        <v>-0.84499999999999997</v>
      </c>
      <c r="H17626" s="54">
        <v>0.107</v>
      </c>
      <c r="I17626">
        <v>5.0999999999999997E-2</v>
      </c>
      <c r="J17626" s="54">
        <v>-0.14299999999999999</v>
      </c>
      <c r="K17626" s="54">
        <v>-0.45100000000000001</v>
      </c>
      <c r="L17626" s="54">
        <v>-0.56299999999999994</v>
      </c>
      <c r="M17626" s="54">
        <v>-0.78900000000000003</v>
      </c>
    </row>
    <row r="17627" spans="1:13" x14ac:dyDescent="0.2">
      <c r="A17627" s="50">
        <v>42633</v>
      </c>
      <c r="B17627">
        <f t="shared" si="828"/>
        <v>2016</v>
      </c>
      <c r="C17627" s="51">
        <f t="shared" si="829"/>
        <v>9</v>
      </c>
      <c r="D17627" s="51">
        <f t="shared" si="830"/>
        <v>20</v>
      </c>
      <c r="E17627" s="52">
        <v>0.875</v>
      </c>
      <c r="G17627" s="54">
        <v>-1.27</v>
      </c>
      <c r="H17627" s="54">
        <v>0.107</v>
      </c>
      <c r="I17627">
        <v>2.4E-2</v>
      </c>
      <c r="J17627" s="54">
        <v>-0.14299999999999999</v>
      </c>
      <c r="K17627" s="54">
        <v>-0.45100000000000001</v>
      </c>
      <c r="L17627" s="54">
        <v>-0.56299999999999994</v>
      </c>
      <c r="M17627" s="54">
        <v>-0.78900000000000003</v>
      </c>
    </row>
    <row r="17628" spans="1:13" x14ac:dyDescent="0.2">
      <c r="A17628" s="50">
        <v>42634</v>
      </c>
      <c r="B17628">
        <f t="shared" si="828"/>
        <v>2016</v>
      </c>
      <c r="C17628" s="51">
        <f t="shared" si="829"/>
        <v>9</v>
      </c>
      <c r="D17628" s="51">
        <f t="shared" si="830"/>
        <v>21</v>
      </c>
      <c r="E17628" s="52">
        <v>0</v>
      </c>
      <c r="G17628" s="54">
        <v>-1.47</v>
      </c>
      <c r="H17628" s="54">
        <v>7.9000000000000001E-2</v>
      </c>
      <c r="I17628">
        <v>2.4E-2</v>
      </c>
      <c r="J17628" s="54">
        <v>-0.14299999999999999</v>
      </c>
      <c r="K17628" s="54">
        <v>-0.45100000000000001</v>
      </c>
      <c r="L17628" s="54">
        <v>-0.56299999999999994</v>
      </c>
      <c r="M17628" s="54">
        <v>-0.76</v>
      </c>
    </row>
    <row r="17629" spans="1:13" x14ac:dyDescent="0.2">
      <c r="A17629" s="50">
        <v>42634</v>
      </c>
      <c r="B17629">
        <f t="shared" si="828"/>
        <v>2016</v>
      </c>
      <c r="C17629" s="51">
        <f t="shared" si="829"/>
        <v>9</v>
      </c>
      <c r="D17629" s="51">
        <f t="shared" si="830"/>
        <v>21</v>
      </c>
      <c r="E17629" s="52">
        <v>0.125</v>
      </c>
      <c r="G17629" s="54">
        <v>-1.8420000000000001</v>
      </c>
      <c r="H17629" s="54">
        <v>7.9000000000000001E-2</v>
      </c>
      <c r="I17629">
        <v>2.4E-2</v>
      </c>
      <c r="J17629" s="54">
        <v>-0.14299999999999999</v>
      </c>
      <c r="K17629" s="54">
        <v>-0.45100000000000001</v>
      </c>
      <c r="L17629" s="54">
        <v>-0.56299999999999994</v>
      </c>
      <c r="M17629" s="54">
        <v>-0.78900000000000003</v>
      </c>
    </row>
    <row r="17630" spans="1:13" x14ac:dyDescent="0.2">
      <c r="A17630" s="50">
        <v>42634</v>
      </c>
      <c r="B17630">
        <f t="shared" si="828"/>
        <v>2016</v>
      </c>
      <c r="C17630" s="51">
        <f t="shared" si="829"/>
        <v>9</v>
      </c>
      <c r="D17630" s="51">
        <f t="shared" si="830"/>
        <v>21</v>
      </c>
      <c r="E17630" s="52">
        <v>0.25</v>
      </c>
      <c r="G17630" s="54">
        <v>-2.073</v>
      </c>
      <c r="H17630" s="54">
        <v>7.9000000000000001E-2</v>
      </c>
      <c r="I17630">
        <v>2.4E-2</v>
      </c>
      <c r="J17630" s="54">
        <v>-0.14299999999999999</v>
      </c>
      <c r="K17630" s="54">
        <v>-0.45100000000000001</v>
      </c>
      <c r="L17630" s="54">
        <v>-0.56299999999999994</v>
      </c>
      <c r="M17630" s="54">
        <v>-0.78900000000000003</v>
      </c>
    </row>
    <row r="17631" spans="1:13" x14ac:dyDescent="0.2">
      <c r="A17631" s="50">
        <v>42634</v>
      </c>
      <c r="B17631">
        <f t="shared" si="828"/>
        <v>2016</v>
      </c>
      <c r="C17631" s="51">
        <f t="shared" si="829"/>
        <v>9</v>
      </c>
      <c r="D17631" s="51">
        <f t="shared" si="830"/>
        <v>21</v>
      </c>
      <c r="E17631" s="52">
        <v>0.375</v>
      </c>
      <c r="G17631" s="54">
        <v>-1.27</v>
      </c>
      <c r="H17631" s="54">
        <v>7.9000000000000001E-2</v>
      </c>
      <c r="I17631">
        <v>2.4E-2</v>
      </c>
      <c r="J17631" s="54">
        <v>-0.14299999999999999</v>
      </c>
      <c r="K17631" s="54">
        <v>-0.45100000000000001</v>
      </c>
      <c r="L17631" s="54">
        <v>-0.56299999999999994</v>
      </c>
      <c r="M17631" s="54">
        <v>-0.78900000000000003</v>
      </c>
    </row>
    <row r="17632" spans="1:13" x14ac:dyDescent="0.2">
      <c r="A17632" s="50">
        <v>42634</v>
      </c>
      <c r="B17632">
        <f t="shared" si="828"/>
        <v>2016</v>
      </c>
      <c r="C17632" s="51">
        <f t="shared" si="829"/>
        <v>9</v>
      </c>
      <c r="D17632" s="51">
        <f t="shared" si="830"/>
        <v>21</v>
      </c>
      <c r="E17632" s="52">
        <v>0.5</v>
      </c>
      <c r="G17632" s="54">
        <v>-0.14299999999999999</v>
      </c>
      <c r="H17632" s="54">
        <v>0.107</v>
      </c>
      <c r="I17632">
        <v>2.4E-2</v>
      </c>
      <c r="J17632" s="54">
        <v>-0.14299999999999999</v>
      </c>
      <c r="K17632" s="54">
        <v>-0.45100000000000001</v>
      </c>
      <c r="L17632" s="54">
        <v>-0.56299999999999994</v>
      </c>
      <c r="M17632" s="54">
        <v>-0.76</v>
      </c>
    </row>
    <row r="17633" spans="1:13" x14ac:dyDescent="0.2">
      <c r="A17633" s="50">
        <v>42634</v>
      </c>
      <c r="B17633">
        <f t="shared" si="828"/>
        <v>2016</v>
      </c>
      <c r="C17633" s="51">
        <f t="shared" si="829"/>
        <v>9</v>
      </c>
      <c r="D17633" s="51">
        <f t="shared" si="830"/>
        <v>21</v>
      </c>
      <c r="E17633" s="52">
        <v>0.625</v>
      </c>
      <c r="G17633" s="54">
        <v>0.19</v>
      </c>
      <c r="H17633" s="54">
        <v>0.107</v>
      </c>
      <c r="I17633">
        <v>2.4E-2</v>
      </c>
      <c r="J17633" s="54">
        <v>-0.14299999999999999</v>
      </c>
      <c r="K17633" s="54">
        <v>-0.45100000000000001</v>
      </c>
      <c r="L17633" s="54">
        <v>-0.56299999999999994</v>
      </c>
      <c r="M17633" s="54">
        <v>-0.76</v>
      </c>
    </row>
    <row r="17634" spans="1:13" x14ac:dyDescent="0.2">
      <c r="A17634" s="50">
        <v>42634</v>
      </c>
      <c r="B17634">
        <f t="shared" si="828"/>
        <v>2016</v>
      </c>
      <c r="C17634" s="51">
        <f t="shared" si="829"/>
        <v>9</v>
      </c>
      <c r="D17634" s="51">
        <f t="shared" si="830"/>
        <v>21</v>
      </c>
      <c r="E17634" s="52">
        <v>0.75</v>
      </c>
      <c r="G17634" s="54">
        <v>-0.42299999999999999</v>
      </c>
      <c r="H17634" s="54">
        <v>7.9000000000000001E-2</v>
      </c>
      <c r="I17634">
        <v>2.4E-2</v>
      </c>
      <c r="J17634" s="54">
        <v>-0.14299999999999999</v>
      </c>
      <c r="K17634" s="54">
        <v>-0.45100000000000001</v>
      </c>
      <c r="L17634" s="54">
        <v>-0.56299999999999994</v>
      </c>
      <c r="M17634" s="54">
        <v>-0.76</v>
      </c>
    </row>
    <row r="17635" spans="1:13" x14ac:dyDescent="0.2">
      <c r="A17635" s="50">
        <v>42634</v>
      </c>
      <c r="B17635">
        <f t="shared" si="828"/>
        <v>2016</v>
      </c>
      <c r="C17635" s="51">
        <f t="shared" si="829"/>
        <v>9</v>
      </c>
      <c r="D17635" s="51">
        <f t="shared" si="830"/>
        <v>21</v>
      </c>
      <c r="E17635" s="52">
        <v>0.875</v>
      </c>
      <c r="G17635" s="54">
        <v>-0.78900000000000003</v>
      </c>
      <c r="H17635" s="54">
        <v>7.9000000000000001E-2</v>
      </c>
      <c r="I17635">
        <v>2.4E-2</v>
      </c>
      <c r="J17635" s="54">
        <v>-0.14299999999999999</v>
      </c>
      <c r="K17635" s="54">
        <v>-0.45100000000000001</v>
      </c>
      <c r="L17635" s="54">
        <v>-0.56299999999999994</v>
      </c>
      <c r="M17635" s="54">
        <v>-0.76</v>
      </c>
    </row>
    <row r="17636" spans="1:13" x14ac:dyDescent="0.2">
      <c r="A17636" s="50">
        <v>42635</v>
      </c>
      <c r="B17636">
        <f t="shared" si="828"/>
        <v>2016</v>
      </c>
      <c r="C17636" s="51">
        <f t="shared" si="829"/>
        <v>9</v>
      </c>
      <c r="D17636" s="51">
        <f t="shared" si="830"/>
        <v>22</v>
      </c>
      <c r="E17636" s="52">
        <v>0</v>
      </c>
      <c r="G17636" s="54">
        <v>-0.90200000000000002</v>
      </c>
      <c r="H17636" s="54">
        <v>7.9000000000000001E-2</v>
      </c>
      <c r="I17636">
        <v>2.4E-2</v>
      </c>
      <c r="J17636" s="54">
        <v>-0.14299999999999999</v>
      </c>
      <c r="K17636" s="54">
        <v>-0.45100000000000001</v>
      </c>
      <c r="L17636" s="54">
        <v>-0.56299999999999994</v>
      </c>
      <c r="M17636" s="54">
        <v>-0.76</v>
      </c>
    </row>
    <row r="17637" spans="1:13" x14ac:dyDescent="0.2">
      <c r="A17637" s="50">
        <v>42635</v>
      </c>
      <c r="B17637">
        <f t="shared" si="828"/>
        <v>2016</v>
      </c>
      <c r="C17637" s="51">
        <f t="shared" si="829"/>
        <v>9</v>
      </c>
      <c r="D17637" s="51">
        <f t="shared" si="830"/>
        <v>22</v>
      </c>
      <c r="E17637" s="52">
        <v>0.125</v>
      </c>
      <c r="G17637" s="54">
        <v>-1.1850000000000001</v>
      </c>
      <c r="H17637" s="54">
        <v>5.0999999999999997E-2</v>
      </c>
      <c r="I17637">
        <v>2.4E-2</v>
      </c>
      <c r="J17637" s="54">
        <v>-0.14299999999999999</v>
      </c>
      <c r="K17637" s="54">
        <v>-0.45100000000000001</v>
      </c>
      <c r="L17637" s="54">
        <v>-0.56299999999999994</v>
      </c>
      <c r="M17637" s="54">
        <v>-0.76</v>
      </c>
    </row>
    <row r="17638" spans="1:13" x14ac:dyDescent="0.2">
      <c r="A17638" s="50">
        <v>42635</v>
      </c>
      <c r="B17638">
        <f t="shared" si="828"/>
        <v>2016</v>
      </c>
      <c r="C17638" s="51">
        <f t="shared" si="829"/>
        <v>9</v>
      </c>
      <c r="D17638" s="51">
        <f t="shared" si="830"/>
        <v>22</v>
      </c>
      <c r="E17638" s="52">
        <v>0.25</v>
      </c>
      <c r="G17638" s="54">
        <v>-1.47</v>
      </c>
      <c r="H17638" s="54">
        <v>5.0999999999999997E-2</v>
      </c>
      <c r="I17638">
        <v>2.4E-2</v>
      </c>
      <c r="J17638" s="54">
        <v>-0.14299999999999999</v>
      </c>
      <c r="K17638" s="54">
        <v>-0.45100000000000001</v>
      </c>
      <c r="L17638" s="54">
        <v>-0.56299999999999994</v>
      </c>
      <c r="M17638" s="54">
        <v>-0.76</v>
      </c>
    </row>
    <row r="17639" spans="1:13" x14ac:dyDescent="0.2">
      <c r="A17639" s="50">
        <v>42635</v>
      </c>
      <c r="B17639">
        <f t="shared" si="828"/>
        <v>2016</v>
      </c>
      <c r="C17639" s="51">
        <f t="shared" si="829"/>
        <v>9</v>
      </c>
      <c r="D17639" s="51">
        <f t="shared" si="830"/>
        <v>22</v>
      </c>
      <c r="E17639" s="52">
        <v>0.375</v>
      </c>
      <c r="G17639" s="54">
        <v>-0.84499999999999997</v>
      </c>
      <c r="H17639" s="54">
        <v>5.0999999999999997E-2</v>
      </c>
      <c r="I17639">
        <v>2.4E-2</v>
      </c>
      <c r="J17639" s="54">
        <v>-0.14299999999999999</v>
      </c>
      <c r="K17639" s="54">
        <v>-0.45100000000000001</v>
      </c>
      <c r="L17639" s="54">
        <v>-0.56299999999999994</v>
      </c>
      <c r="M17639" s="54">
        <v>-0.76</v>
      </c>
    </row>
    <row r="17640" spans="1:13" x14ac:dyDescent="0.2">
      <c r="A17640" s="50">
        <v>42635</v>
      </c>
      <c r="B17640">
        <f t="shared" si="828"/>
        <v>2016</v>
      </c>
      <c r="C17640" s="51">
        <f t="shared" si="829"/>
        <v>9</v>
      </c>
      <c r="D17640" s="51">
        <f t="shared" si="830"/>
        <v>22</v>
      </c>
      <c r="E17640" s="52">
        <v>0.5</v>
      </c>
      <c r="G17640" s="54">
        <v>0.439</v>
      </c>
      <c r="H17640" s="54">
        <v>7.9000000000000001E-2</v>
      </c>
      <c r="I17640">
        <v>2.4E-2</v>
      </c>
      <c r="J17640" s="54">
        <v>-0.14299999999999999</v>
      </c>
      <c r="K17640" s="54">
        <v>-0.45100000000000001</v>
      </c>
      <c r="L17640" s="54">
        <v>-0.56299999999999994</v>
      </c>
      <c r="M17640" s="54">
        <v>-0.76</v>
      </c>
    </row>
    <row r="17641" spans="1:13" x14ac:dyDescent="0.2">
      <c r="A17641" s="50">
        <v>42635</v>
      </c>
      <c r="B17641">
        <f t="shared" si="828"/>
        <v>2016</v>
      </c>
      <c r="C17641" s="51">
        <f t="shared" si="829"/>
        <v>9</v>
      </c>
      <c r="D17641" s="51">
        <f t="shared" si="830"/>
        <v>22</v>
      </c>
      <c r="E17641" s="52">
        <v>0.625</v>
      </c>
      <c r="G17641" s="54">
        <v>0.79700000000000004</v>
      </c>
      <c r="H17641" s="54">
        <v>0.107</v>
      </c>
      <c r="I17641">
        <v>2.4E-2</v>
      </c>
      <c r="J17641" s="54">
        <v>-0.14299999999999999</v>
      </c>
      <c r="K17641" s="54">
        <v>-0.45100000000000001</v>
      </c>
      <c r="L17641" s="54">
        <v>-0.56299999999999994</v>
      </c>
      <c r="M17641" s="54">
        <v>-0.76</v>
      </c>
    </row>
    <row r="17642" spans="1:13" x14ac:dyDescent="0.2">
      <c r="A17642" s="50">
        <v>42635</v>
      </c>
      <c r="B17642">
        <f t="shared" si="828"/>
        <v>2016</v>
      </c>
      <c r="C17642" s="51">
        <f t="shared" si="829"/>
        <v>9</v>
      </c>
      <c r="D17642" s="51">
        <f t="shared" si="830"/>
        <v>22</v>
      </c>
      <c r="E17642" s="52">
        <v>0.75</v>
      </c>
      <c r="G17642" s="54">
        <v>0.38400000000000001</v>
      </c>
      <c r="H17642" s="54">
        <v>7.9000000000000001E-2</v>
      </c>
      <c r="I17642">
        <v>2.4E-2</v>
      </c>
      <c r="J17642" s="54">
        <v>-0.14299999999999999</v>
      </c>
      <c r="K17642" s="54">
        <v>-0.45100000000000001</v>
      </c>
      <c r="L17642" s="54">
        <v>-0.56299999999999994</v>
      </c>
      <c r="M17642" s="54">
        <v>-0.76</v>
      </c>
    </row>
    <row r="17643" spans="1:13" x14ac:dyDescent="0.2">
      <c r="A17643" s="50">
        <v>42635</v>
      </c>
      <c r="B17643">
        <f t="shared" si="828"/>
        <v>2016</v>
      </c>
      <c r="C17643" s="51">
        <f t="shared" si="829"/>
        <v>9</v>
      </c>
      <c r="D17643" s="51">
        <f t="shared" si="830"/>
        <v>22</v>
      </c>
      <c r="E17643" s="52">
        <v>0.875</v>
      </c>
      <c r="G17643" s="54">
        <v>-0.59099999999999997</v>
      </c>
      <c r="H17643" s="54">
        <v>7.9000000000000001E-2</v>
      </c>
      <c r="I17643">
        <v>2.4E-2</v>
      </c>
      <c r="J17643" s="54">
        <v>-0.14299999999999999</v>
      </c>
      <c r="K17643" s="54">
        <v>-0.45100000000000001</v>
      </c>
      <c r="L17643" s="54">
        <v>-0.56299999999999994</v>
      </c>
      <c r="M17643" s="54">
        <v>-0.76</v>
      </c>
    </row>
    <row r="17644" spans="1:13" x14ac:dyDescent="0.2">
      <c r="A17644" s="50">
        <v>42636</v>
      </c>
      <c r="B17644">
        <f t="shared" si="828"/>
        <v>2016</v>
      </c>
      <c r="C17644" s="51">
        <f t="shared" si="829"/>
        <v>9</v>
      </c>
      <c r="D17644" s="51">
        <f t="shared" si="830"/>
        <v>23</v>
      </c>
      <c r="E17644" s="52">
        <v>0</v>
      </c>
      <c r="G17644" s="54">
        <v>-1.0149999999999999</v>
      </c>
      <c r="H17644" s="54">
        <v>5.0999999999999997E-2</v>
      </c>
      <c r="I17644">
        <v>2.4E-2</v>
      </c>
      <c r="J17644" s="54">
        <v>-0.14299999999999999</v>
      </c>
      <c r="K17644" s="54">
        <v>-0.45100000000000001</v>
      </c>
      <c r="L17644" s="54">
        <v>-0.56299999999999994</v>
      </c>
      <c r="M17644" s="54">
        <v>-0.76</v>
      </c>
    </row>
    <row r="17645" spans="1:13" x14ac:dyDescent="0.2">
      <c r="A17645" s="50">
        <v>42636</v>
      </c>
      <c r="B17645">
        <f t="shared" si="828"/>
        <v>2016</v>
      </c>
      <c r="C17645" s="51">
        <f t="shared" si="829"/>
        <v>9</v>
      </c>
      <c r="D17645" s="51">
        <f t="shared" si="830"/>
        <v>23</v>
      </c>
      <c r="E17645" s="52">
        <v>0.125</v>
      </c>
      <c r="G17645" s="54">
        <v>-1.2130000000000001</v>
      </c>
      <c r="H17645" s="54">
        <v>5.0999999999999997E-2</v>
      </c>
      <c r="I17645">
        <v>2.4E-2</v>
      </c>
      <c r="J17645" s="54">
        <v>-0.14299999999999999</v>
      </c>
      <c r="K17645" s="54">
        <v>-0.45100000000000001</v>
      </c>
      <c r="L17645" s="54">
        <v>-0.56299999999999994</v>
      </c>
      <c r="M17645" s="54">
        <v>-0.76</v>
      </c>
    </row>
    <row r="17646" spans="1:13" x14ac:dyDescent="0.2">
      <c r="A17646" s="50">
        <v>42636</v>
      </c>
      <c r="B17646">
        <f t="shared" si="828"/>
        <v>2016</v>
      </c>
      <c r="C17646" s="51">
        <f t="shared" si="829"/>
        <v>9</v>
      </c>
      <c r="D17646" s="51">
        <f t="shared" si="830"/>
        <v>23</v>
      </c>
      <c r="E17646" s="52">
        <v>0.25</v>
      </c>
      <c r="G17646" s="54">
        <v>-1.556</v>
      </c>
      <c r="H17646" s="54">
        <v>5.0999999999999997E-2</v>
      </c>
      <c r="I17646">
        <v>2.4E-2</v>
      </c>
      <c r="J17646" s="54">
        <v>-0.14299999999999999</v>
      </c>
      <c r="K17646" s="54">
        <v>-0.45100000000000001</v>
      </c>
      <c r="L17646" s="54">
        <v>-0.56299999999999994</v>
      </c>
      <c r="M17646" s="54">
        <v>-0.76</v>
      </c>
    </row>
    <row r="17647" spans="1:13" x14ac:dyDescent="0.2">
      <c r="A17647" s="50">
        <v>42636</v>
      </c>
      <c r="B17647">
        <f t="shared" si="828"/>
        <v>2016</v>
      </c>
      <c r="C17647" s="51">
        <f t="shared" si="829"/>
        <v>9</v>
      </c>
      <c r="D17647" s="51">
        <f t="shared" si="830"/>
        <v>23</v>
      </c>
      <c r="E17647" s="52">
        <v>0.375</v>
      </c>
      <c r="G17647" s="54">
        <v>-0.81699999999999995</v>
      </c>
      <c r="H17647" s="54">
        <v>5.0999999999999997E-2</v>
      </c>
      <c r="I17647">
        <v>2.4E-2</v>
      </c>
      <c r="J17647" s="54">
        <v>-0.14299999999999999</v>
      </c>
      <c r="K17647" s="54">
        <v>-0.45100000000000001</v>
      </c>
      <c r="L17647" s="54">
        <v>-0.56299999999999994</v>
      </c>
      <c r="M17647" s="54">
        <v>-0.76</v>
      </c>
    </row>
    <row r="17648" spans="1:13" x14ac:dyDescent="0.2">
      <c r="A17648" s="50">
        <v>42636</v>
      </c>
      <c r="B17648">
        <f t="shared" si="828"/>
        <v>2016</v>
      </c>
      <c r="C17648" s="51">
        <f t="shared" si="829"/>
        <v>9</v>
      </c>
      <c r="D17648" s="51">
        <f t="shared" si="830"/>
        <v>23</v>
      </c>
      <c r="E17648" s="52">
        <v>0.5</v>
      </c>
      <c r="G17648" s="54">
        <v>5.0999999999999997E-2</v>
      </c>
      <c r="H17648" s="54">
        <v>7.9000000000000001E-2</v>
      </c>
      <c r="I17648">
        <v>2.4E-2</v>
      </c>
      <c r="J17648" s="54">
        <v>-0.14299999999999999</v>
      </c>
      <c r="K17648" s="54">
        <v>-0.45100000000000001</v>
      </c>
      <c r="L17648" s="54">
        <v>-0.56299999999999994</v>
      </c>
      <c r="M17648" s="54">
        <v>-0.76</v>
      </c>
    </row>
    <row r="17649" spans="1:13" x14ac:dyDescent="0.2">
      <c r="A17649" s="50">
        <v>42636</v>
      </c>
      <c r="B17649">
        <f t="shared" si="828"/>
        <v>2016</v>
      </c>
      <c r="C17649" s="51">
        <f t="shared" si="829"/>
        <v>9</v>
      </c>
      <c r="D17649" s="51">
        <f t="shared" si="830"/>
        <v>23</v>
      </c>
      <c r="E17649" s="52">
        <v>0.625</v>
      </c>
      <c r="G17649" s="54">
        <v>0.63200000000000001</v>
      </c>
      <c r="H17649" s="54">
        <v>7.9000000000000001E-2</v>
      </c>
      <c r="I17649">
        <v>-4.0000000000000001E-3</v>
      </c>
      <c r="J17649" s="54">
        <v>-0.14299999999999999</v>
      </c>
      <c r="K17649" s="54">
        <v>-0.45100000000000001</v>
      </c>
      <c r="L17649" s="54">
        <v>-0.56299999999999994</v>
      </c>
      <c r="M17649" s="54">
        <v>-0.76</v>
      </c>
    </row>
    <row r="17650" spans="1:13" x14ac:dyDescent="0.2">
      <c r="A17650" s="50">
        <v>42636</v>
      </c>
      <c r="B17650">
        <f t="shared" si="828"/>
        <v>2016</v>
      </c>
      <c r="C17650" s="51">
        <f t="shared" si="829"/>
        <v>9</v>
      </c>
      <c r="D17650" s="51">
        <f t="shared" si="830"/>
        <v>23</v>
      </c>
      <c r="E17650" s="52">
        <v>0.75</v>
      </c>
      <c r="G17650" s="54">
        <v>0.52200000000000002</v>
      </c>
      <c r="H17650" s="54">
        <v>7.9000000000000001E-2</v>
      </c>
      <c r="I17650">
        <v>-4.0000000000000001E-3</v>
      </c>
      <c r="J17650" s="54">
        <v>-0.14299999999999999</v>
      </c>
      <c r="K17650" s="54">
        <v>-0.45100000000000001</v>
      </c>
      <c r="L17650" s="54">
        <v>-0.56299999999999994</v>
      </c>
      <c r="M17650" s="54">
        <v>-0.76</v>
      </c>
    </row>
    <row r="17651" spans="1:13" x14ac:dyDescent="0.2">
      <c r="A17651" s="50">
        <v>42636</v>
      </c>
      <c r="B17651">
        <f t="shared" si="828"/>
        <v>2016</v>
      </c>
      <c r="C17651" s="51">
        <f t="shared" si="829"/>
        <v>9</v>
      </c>
      <c r="D17651" s="51">
        <f t="shared" si="830"/>
        <v>23</v>
      </c>
      <c r="E17651" s="52">
        <v>0.875</v>
      </c>
      <c r="G17651" s="54">
        <v>5.0999999999999997E-2</v>
      </c>
      <c r="H17651" s="54">
        <v>7.9000000000000001E-2</v>
      </c>
      <c r="I17651">
        <v>2.4E-2</v>
      </c>
      <c r="J17651" s="54">
        <v>-0.14299999999999999</v>
      </c>
      <c r="K17651" s="54">
        <v>-0.45100000000000001</v>
      </c>
      <c r="L17651" s="54">
        <v>-0.56299999999999994</v>
      </c>
      <c r="M17651" s="54">
        <v>-0.76</v>
      </c>
    </row>
    <row r="17652" spans="1:13" x14ac:dyDescent="0.2">
      <c r="A17652" s="50">
        <v>42637</v>
      </c>
      <c r="B17652">
        <f t="shared" si="828"/>
        <v>2016</v>
      </c>
      <c r="C17652" s="51">
        <f t="shared" si="829"/>
        <v>9</v>
      </c>
      <c r="D17652" s="51">
        <f t="shared" si="830"/>
        <v>24</v>
      </c>
      <c r="E17652" s="52">
        <v>0</v>
      </c>
      <c r="G17652" s="54">
        <v>5.0999999999999997E-2</v>
      </c>
      <c r="H17652" s="54">
        <v>7.9000000000000001E-2</v>
      </c>
      <c r="I17652">
        <v>2.4E-2</v>
      </c>
      <c r="J17652" s="54">
        <v>-0.14299999999999999</v>
      </c>
      <c r="K17652" s="54">
        <v>-0.42299999999999999</v>
      </c>
      <c r="L17652" s="54">
        <v>-0.56299999999999994</v>
      </c>
      <c r="M17652" s="54">
        <v>-0.76</v>
      </c>
    </row>
    <row r="17653" spans="1:13" x14ac:dyDescent="0.2">
      <c r="A17653" s="50">
        <v>42637</v>
      </c>
      <c r="B17653">
        <f t="shared" si="828"/>
        <v>2016</v>
      </c>
      <c r="C17653" s="51">
        <f t="shared" si="829"/>
        <v>9</v>
      </c>
      <c r="D17653" s="51">
        <f t="shared" si="830"/>
        <v>24</v>
      </c>
      <c r="E17653" s="52">
        <v>0.125</v>
      </c>
      <c r="G17653" s="54">
        <v>7.9000000000000001E-2</v>
      </c>
      <c r="H17653" s="54">
        <v>7.9000000000000001E-2</v>
      </c>
      <c r="I17653">
        <v>2.4E-2</v>
      </c>
      <c r="J17653" s="54">
        <v>-0.14299999999999999</v>
      </c>
      <c r="K17653" s="54">
        <v>-0.45100000000000001</v>
      </c>
      <c r="L17653" s="54">
        <v>-0.56299999999999994</v>
      </c>
      <c r="M17653" s="54">
        <v>-0.76</v>
      </c>
    </row>
    <row r="17654" spans="1:13" x14ac:dyDescent="0.2">
      <c r="A17654" s="50">
        <v>42637</v>
      </c>
      <c r="B17654">
        <f t="shared" si="828"/>
        <v>2016</v>
      </c>
      <c r="C17654" s="51">
        <f t="shared" si="829"/>
        <v>9</v>
      </c>
      <c r="D17654" s="51">
        <f t="shared" si="830"/>
        <v>24</v>
      </c>
      <c r="E17654" s="52">
        <v>0.25</v>
      </c>
      <c r="G17654" s="54">
        <v>7.9000000000000001E-2</v>
      </c>
      <c r="H17654" s="54">
        <v>7.9000000000000001E-2</v>
      </c>
      <c r="I17654">
        <v>-4.0000000000000001E-3</v>
      </c>
      <c r="J17654" s="54">
        <v>-0.14299999999999999</v>
      </c>
      <c r="K17654" s="54">
        <v>-0.42299999999999999</v>
      </c>
      <c r="L17654" s="54">
        <v>-0.56299999999999994</v>
      </c>
      <c r="M17654" s="54">
        <v>-0.76</v>
      </c>
    </row>
    <row r="17655" spans="1:13" x14ac:dyDescent="0.2">
      <c r="A17655" s="50">
        <v>42637</v>
      </c>
      <c r="B17655">
        <f t="shared" si="828"/>
        <v>2016</v>
      </c>
      <c r="C17655" s="51">
        <f t="shared" si="829"/>
        <v>9</v>
      </c>
      <c r="D17655" s="51">
        <f t="shared" si="830"/>
        <v>24</v>
      </c>
      <c r="E17655" s="52">
        <v>0.375</v>
      </c>
      <c r="G17655" s="54">
        <v>7.9000000000000001E-2</v>
      </c>
      <c r="H17655" s="54">
        <v>7.9000000000000001E-2</v>
      </c>
      <c r="I17655">
        <v>2.4E-2</v>
      </c>
      <c r="J17655" s="54">
        <v>-0.14299999999999999</v>
      </c>
      <c r="K17655" s="54">
        <v>-0.45100000000000001</v>
      </c>
      <c r="L17655" s="54">
        <v>-0.56299999999999994</v>
      </c>
      <c r="M17655" s="54">
        <v>-0.76</v>
      </c>
    </row>
    <row r="17656" spans="1:13" x14ac:dyDescent="0.2">
      <c r="A17656" s="50">
        <v>42637</v>
      </c>
      <c r="B17656">
        <f t="shared" si="828"/>
        <v>2016</v>
      </c>
      <c r="C17656" s="51">
        <f t="shared" si="829"/>
        <v>9</v>
      </c>
      <c r="D17656" s="51">
        <f t="shared" si="830"/>
        <v>24</v>
      </c>
      <c r="E17656" s="52">
        <v>0.5</v>
      </c>
      <c r="G17656" s="54">
        <v>0.52200000000000002</v>
      </c>
      <c r="H17656" s="54">
        <v>7.9000000000000001E-2</v>
      </c>
      <c r="I17656">
        <v>2.4E-2</v>
      </c>
      <c r="J17656" s="54">
        <v>-0.14299999999999999</v>
      </c>
      <c r="K17656" s="54">
        <v>-0.45100000000000001</v>
      </c>
      <c r="L17656" s="54">
        <v>-0.56299999999999994</v>
      </c>
      <c r="M17656" s="54">
        <v>-0.76</v>
      </c>
    </row>
    <row r="17657" spans="1:13" x14ac:dyDescent="0.2">
      <c r="A17657" s="50">
        <v>42637</v>
      </c>
      <c r="B17657">
        <f t="shared" si="828"/>
        <v>2016</v>
      </c>
      <c r="C17657" s="51">
        <f t="shared" si="829"/>
        <v>9</v>
      </c>
      <c r="D17657" s="51">
        <f t="shared" si="830"/>
        <v>24</v>
      </c>
      <c r="E17657" s="52">
        <v>0.625</v>
      </c>
      <c r="G17657" s="54">
        <v>0.63200000000000001</v>
      </c>
      <c r="H17657" s="54">
        <v>7.9000000000000001E-2</v>
      </c>
      <c r="I17657">
        <v>-4.0000000000000001E-3</v>
      </c>
      <c r="J17657" s="54">
        <v>-0.14299999999999999</v>
      </c>
      <c r="K17657" s="54">
        <v>-0.42299999999999999</v>
      </c>
      <c r="L17657" s="54">
        <v>-0.56299999999999994</v>
      </c>
      <c r="M17657" s="54">
        <v>-0.76</v>
      </c>
    </row>
    <row r="17658" spans="1:13" x14ac:dyDescent="0.2">
      <c r="A17658" s="50">
        <v>42637</v>
      </c>
      <c r="B17658">
        <f t="shared" si="828"/>
        <v>2016</v>
      </c>
      <c r="C17658" s="51">
        <f t="shared" si="829"/>
        <v>9</v>
      </c>
      <c r="D17658" s="51">
        <f t="shared" si="830"/>
        <v>24</v>
      </c>
      <c r="E17658" s="52">
        <v>0.75</v>
      </c>
      <c r="G17658" s="54">
        <v>0.439</v>
      </c>
      <c r="H17658" s="54">
        <v>7.9000000000000001E-2</v>
      </c>
      <c r="I17658">
        <v>2.4E-2</v>
      </c>
      <c r="J17658" s="54">
        <v>-0.14299999999999999</v>
      </c>
      <c r="K17658" s="54">
        <v>-0.45100000000000001</v>
      </c>
      <c r="L17658" s="54">
        <v>-0.56299999999999994</v>
      </c>
      <c r="M17658" s="54">
        <v>-0.76</v>
      </c>
    </row>
    <row r="17659" spans="1:13" x14ac:dyDescent="0.2">
      <c r="A17659" s="50">
        <v>42637</v>
      </c>
      <c r="B17659">
        <f t="shared" si="828"/>
        <v>2016</v>
      </c>
      <c r="C17659" s="51">
        <f t="shared" si="829"/>
        <v>9</v>
      </c>
      <c r="D17659" s="51">
        <f t="shared" si="830"/>
        <v>24</v>
      </c>
      <c r="E17659" s="52">
        <v>0.875</v>
      </c>
      <c r="G17659" s="54">
        <v>0.19</v>
      </c>
      <c r="H17659" s="54">
        <v>7.9000000000000001E-2</v>
      </c>
      <c r="I17659">
        <v>2.4E-2</v>
      </c>
      <c r="J17659" s="54">
        <v>-0.14299999999999999</v>
      </c>
      <c r="K17659" s="54">
        <v>-0.45100000000000001</v>
      </c>
      <c r="L17659" s="54">
        <v>-0.56299999999999994</v>
      </c>
      <c r="M17659" s="54">
        <v>-0.76</v>
      </c>
    </row>
    <row r="17660" spans="1:13" x14ac:dyDescent="0.2">
      <c r="A17660" s="50">
        <v>42638</v>
      </c>
      <c r="B17660">
        <f t="shared" si="828"/>
        <v>2016</v>
      </c>
      <c r="C17660" s="51">
        <f t="shared" si="829"/>
        <v>9</v>
      </c>
      <c r="D17660" s="51">
        <f t="shared" si="830"/>
        <v>25</v>
      </c>
      <c r="E17660" s="52">
        <v>0</v>
      </c>
      <c r="G17660" s="54">
        <v>-0.06</v>
      </c>
      <c r="H17660" s="54">
        <v>5.0999999999999997E-2</v>
      </c>
      <c r="I17660">
        <v>2.4E-2</v>
      </c>
      <c r="J17660" s="54">
        <v>-0.14299999999999999</v>
      </c>
      <c r="K17660" s="54">
        <v>-0.45100000000000001</v>
      </c>
      <c r="L17660" s="54">
        <v>-0.56299999999999994</v>
      </c>
      <c r="M17660" s="54">
        <v>-0.76</v>
      </c>
    </row>
    <row r="17661" spans="1:13" x14ac:dyDescent="0.2">
      <c r="A17661" s="50">
        <v>42638</v>
      </c>
      <c r="B17661">
        <f t="shared" si="828"/>
        <v>2016</v>
      </c>
      <c r="C17661" s="51">
        <f t="shared" si="829"/>
        <v>9</v>
      </c>
      <c r="D17661" s="51">
        <f t="shared" si="830"/>
        <v>25</v>
      </c>
      <c r="E17661" s="52">
        <v>0.125</v>
      </c>
      <c r="G17661" s="54">
        <v>-0.11600000000000001</v>
      </c>
      <c r="H17661" s="54">
        <v>5.0999999999999997E-2</v>
      </c>
      <c r="I17661">
        <v>-4.0000000000000001E-3</v>
      </c>
      <c r="J17661" s="54">
        <v>-0.14299999999999999</v>
      </c>
      <c r="K17661" s="54">
        <v>-0.42299999999999999</v>
      </c>
      <c r="L17661" s="54">
        <v>-0.56299999999999994</v>
      </c>
      <c r="M17661" s="54">
        <v>-0.76</v>
      </c>
    </row>
    <row r="17662" spans="1:13" x14ac:dyDescent="0.2">
      <c r="A17662" s="50">
        <v>42638</v>
      </c>
      <c r="B17662">
        <f t="shared" si="828"/>
        <v>2016</v>
      </c>
      <c r="C17662" s="51">
        <f t="shared" si="829"/>
        <v>9</v>
      </c>
      <c r="D17662" s="51">
        <f t="shared" si="830"/>
        <v>25</v>
      </c>
      <c r="E17662" s="52">
        <v>0.25</v>
      </c>
      <c r="G17662" s="54">
        <v>-0.11600000000000001</v>
      </c>
      <c r="H17662" s="54">
        <v>5.0999999999999997E-2</v>
      </c>
      <c r="I17662">
        <v>-4.0000000000000001E-3</v>
      </c>
      <c r="J17662" s="54">
        <v>-0.14299999999999999</v>
      </c>
      <c r="K17662" s="54">
        <v>-0.42299999999999999</v>
      </c>
      <c r="L17662" s="54">
        <v>-0.56299999999999994</v>
      </c>
      <c r="M17662" s="54">
        <v>-0.76</v>
      </c>
    </row>
    <row r="17663" spans="1:13" x14ac:dyDescent="0.2">
      <c r="A17663" s="50">
        <v>42638</v>
      </c>
      <c r="B17663">
        <f t="shared" si="828"/>
        <v>2016</v>
      </c>
      <c r="C17663" s="51">
        <f t="shared" si="829"/>
        <v>9</v>
      </c>
      <c r="D17663" s="51">
        <f t="shared" si="830"/>
        <v>25</v>
      </c>
      <c r="E17663" s="52">
        <v>0.375</v>
      </c>
      <c r="G17663" s="54">
        <v>-4.0000000000000001E-3</v>
      </c>
      <c r="H17663" s="54">
        <v>7.9000000000000001E-2</v>
      </c>
      <c r="I17663">
        <v>2.4E-2</v>
      </c>
      <c r="J17663" s="54">
        <v>-0.14299999999999999</v>
      </c>
      <c r="K17663" s="54">
        <v>-0.42299999999999999</v>
      </c>
      <c r="L17663" s="54">
        <v>-0.56299999999999994</v>
      </c>
      <c r="M17663" s="54">
        <v>-0.76</v>
      </c>
    </row>
    <row r="17664" spans="1:13" x14ac:dyDescent="0.2">
      <c r="A17664" s="50">
        <v>42638</v>
      </c>
      <c r="B17664">
        <f t="shared" si="828"/>
        <v>2016</v>
      </c>
      <c r="C17664" s="51">
        <f t="shared" si="829"/>
        <v>9</v>
      </c>
      <c r="D17664" s="51">
        <f t="shared" si="830"/>
        <v>25</v>
      </c>
      <c r="E17664" s="52">
        <v>0.5</v>
      </c>
      <c r="G17664" s="54">
        <v>0.19</v>
      </c>
      <c r="H17664" s="54">
        <v>7.9000000000000001E-2</v>
      </c>
      <c r="I17664">
        <v>2.4E-2</v>
      </c>
      <c r="J17664" s="54">
        <v>-0.14299999999999999</v>
      </c>
      <c r="K17664" s="54">
        <v>-0.45100000000000001</v>
      </c>
      <c r="L17664" s="54">
        <v>-0.56299999999999994</v>
      </c>
      <c r="M17664" s="54">
        <v>-0.76</v>
      </c>
    </row>
    <row r="17665" spans="1:13" x14ac:dyDescent="0.2">
      <c r="A17665" s="50">
        <v>42638</v>
      </c>
      <c r="B17665">
        <f t="shared" si="828"/>
        <v>2016</v>
      </c>
      <c r="C17665" s="51">
        <f t="shared" si="829"/>
        <v>9</v>
      </c>
      <c r="D17665" s="51">
        <f t="shared" si="830"/>
        <v>25</v>
      </c>
      <c r="E17665" s="52">
        <v>0.625</v>
      </c>
      <c r="G17665" s="54">
        <v>0.41199999999999998</v>
      </c>
      <c r="H17665" s="54">
        <v>7.9000000000000001E-2</v>
      </c>
      <c r="I17665">
        <v>2.4E-2</v>
      </c>
      <c r="J17665" s="54">
        <v>-0.14299999999999999</v>
      </c>
      <c r="K17665" s="54">
        <v>-0.45100000000000001</v>
      </c>
      <c r="L17665" s="54">
        <v>-0.56299999999999994</v>
      </c>
      <c r="M17665" s="54">
        <v>-0.76</v>
      </c>
    </row>
    <row r="17666" spans="1:13" x14ac:dyDescent="0.2">
      <c r="A17666" s="50">
        <v>42638</v>
      </c>
      <c r="B17666">
        <f t="shared" si="828"/>
        <v>2016</v>
      </c>
      <c r="C17666" s="51">
        <f t="shared" si="829"/>
        <v>9</v>
      </c>
      <c r="D17666" s="51">
        <f t="shared" si="830"/>
        <v>25</v>
      </c>
      <c r="E17666" s="52">
        <v>0.75</v>
      </c>
      <c r="G17666" s="54">
        <v>0.35599999999999998</v>
      </c>
      <c r="H17666" s="54">
        <v>7.9000000000000001E-2</v>
      </c>
      <c r="I17666">
        <v>-4.0000000000000001E-3</v>
      </c>
      <c r="J17666" s="54">
        <v>-0.14299999999999999</v>
      </c>
      <c r="K17666" s="54">
        <v>-0.42299999999999999</v>
      </c>
      <c r="L17666" s="54">
        <v>-0.56299999999999994</v>
      </c>
      <c r="M17666" s="54">
        <v>-0.76</v>
      </c>
    </row>
    <row r="17667" spans="1:13" x14ac:dyDescent="0.2">
      <c r="A17667" s="50">
        <v>42638</v>
      </c>
      <c r="B17667">
        <f t="shared" si="828"/>
        <v>2016</v>
      </c>
      <c r="C17667" s="51">
        <f t="shared" si="829"/>
        <v>9</v>
      </c>
      <c r="D17667" s="51">
        <f t="shared" si="830"/>
        <v>25</v>
      </c>
      <c r="E17667" s="52">
        <v>0.875</v>
      </c>
      <c r="G17667" s="54">
        <v>7.9000000000000001E-2</v>
      </c>
      <c r="H17667" s="54">
        <v>7.9000000000000001E-2</v>
      </c>
      <c r="I17667">
        <v>2.4E-2</v>
      </c>
      <c r="J17667" s="54">
        <v>-0.14299999999999999</v>
      </c>
      <c r="K17667" s="54">
        <v>-0.42299999999999999</v>
      </c>
      <c r="L17667" s="54">
        <v>-0.56299999999999994</v>
      </c>
      <c r="M17667" s="54">
        <v>-0.76</v>
      </c>
    </row>
    <row r="17668" spans="1:13" x14ac:dyDescent="0.2">
      <c r="A17668" s="50">
        <v>42639</v>
      </c>
      <c r="B17668">
        <f t="shared" si="828"/>
        <v>2016</v>
      </c>
      <c r="C17668" s="51">
        <f t="shared" si="829"/>
        <v>9</v>
      </c>
      <c r="D17668" s="51">
        <f t="shared" si="830"/>
        <v>26</v>
      </c>
      <c r="E17668" s="52">
        <v>0</v>
      </c>
      <c r="G17668" s="54">
        <v>-8.7999999999999995E-2</v>
      </c>
      <c r="H17668" s="54">
        <v>7.9000000000000001E-2</v>
      </c>
      <c r="I17668">
        <v>-4.0000000000000001E-3</v>
      </c>
      <c r="J17668" s="54">
        <v>-0.14299999999999999</v>
      </c>
      <c r="K17668" s="54">
        <v>-0.45100000000000001</v>
      </c>
      <c r="L17668" s="54">
        <v>-0.53500000000000003</v>
      </c>
      <c r="M17668" s="54">
        <v>-0.76</v>
      </c>
    </row>
    <row r="17669" spans="1:13" x14ac:dyDescent="0.2">
      <c r="A17669" s="50">
        <v>42639</v>
      </c>
      <c r="B17669">
        <f t="shared" si="828"/>
        <v>2016</v>
      </c>
      <c r="C17669" s="51">
        <f t="shared" si="829"/>
        <v>9</v>
      </c>
      <c r="D17669" s="51">
        <f t="shared" si="830"/>
        <v>26</v>
      </c>
      <c r="E17669" s="52">
        <v>0.125</v>
      </c>
      <c r="G17669" s="54">
        <v>-0.64800000000000002</v>
      </c>
      <c r="H17669" s="54">
        <v>5.0999999999999997E-2</v>
      </c>
      <c r="I17669">
        <v>-4.0000000000000001E-3</v>
      </c>
      <c r="J17669" s="54">
        <v>-0.14299999999999999</v>
      </c>
      <c r="K17669" s="54">
        <v>-0.42299999999999999</v>
      </c>
      <c r="L17669" s="54">
        <v>-0.56299999999999994</v>
      </c>
      <c r="M17669" s="54">
        <v>-0.76</v>
      </c>
    </row>
    <row r="17670" spans="1:13" x14ac:dyDescent="0.2">
      <c r="A17670" s="50">
        <v>42639</v>
      </c>
      <c r="B17670">
        <f t="shared" si="828"/>
        <v>2016</v>
      </c>
      <c r="C17670" s="51">
        <f t="shared" si="829"/>
        <v>9</v>
      </c>
      <c r="D17670" s="51">
        <f t="shared" si="830"/>
        <v>26</v>
      </c>
      <c r="E17670" s="52">
        <v>0.25</v>
      </c>
      <c r="G17670" s="54">
        <v>-0.90200000000000002</v>
      </c>
      <c r="H17670" s="54">
        <v>5.0999999999999997E-2</v>
      </c>
      <c r="I17670">
        <v>-4.0000000000000001E-3</v>
      </c>
      <c r="J17670" s="54">
        <v>-0.14299999999999999</v>
      </c>
      <c r="K17670" s="54">
        <v>-0.42299999999999999</v>
      </c>
      <c r="L17670" s="54">
        <v>-0.56299999999999994</v>
      </c>
      <c r="M17670" s="54">
        <v>-0.76</v>
      </c>
    </row>
    <row r="17671" spans="1:13" x14ac:dyDescent="0.2">
      <c r="A17671" s="50">
        <v>42639</v>
      </c>
      <c r="B17671">
        <f t="shared" si="828"/>
        <v>2016</v>
      </c>
      <c r="C17671" s="51">
        <f t="shared" si="829"/>
        <v>9</v>
      </c>
      <c r="D17671" s="51">
        <f t="shared" si="830"/>
        <v>26</v>
      </c>
      <c r="E17671" s="52">
        <v>0.375</v>
      </c>
      <c r="G17671" s="54">
        <v>-0.36699999999999999</v>
      </c>
      <c r="H17671" s="54">
        <v>5.0999999999999997E-2</v>
      </c>
      <c r="I17671">
        <v>2.4E-2</v>
      </c>
      <c r="J17671" s="54">
        <v>-0.14299999999999999</v>
      </c>
      <c r="K17671" s="54">
        <v>-0.42299999999999999</v>
      </c>
      <c r="L17671" s="54">
        <v>-0.56299999999999994</v>
      </c>
      <c r="M17671" s="54">
        <v>-0.76</v>
      </c>
    </row>
    <row r="17672" spans="1:13" x14ac:dyDescent="0.2">
      <c r="A17672" s="50">
        <v>42639</v>
      </c>
      <c r="B17672">
        <f t="shared" si="828"/>
        <v>2016</v>
      </c>
      <c r="C17672" s="51">
        <f t="shared" si="829"/>
        <v>9</v>
      </c>
      <c r="D17672" s="51">
        <f t="shared" si="830"/>
        <v>26</v>
      </c>
      <c r="E17672" s="52">
        <v>0.5</v>
      </c>
      <c r="G17672" s="54">
        <v>0.60499999999999998</v>
      </c>
      <c r="H17672" s="54">
        <v>7.9000000000000001E-2</v>
      </c>
      <c r="I17672">
        <v>-4.0000000000000001E-3</v>
      </c>
      <c r="J17672" s="54">
        <v>-0.14299999999999999</v>
      </c>
      <c r="K17672" s="54">
        <v>-0.42299999999999999</v>
      </c>
      <c r="L17672" s="54">
        <v>-0.56299999999999994</v>
      </c>
      <c r="M17672" s="54">
        <v>-0.76</v>
      </c>
    </row>
    <row r="17673" spans="1:13" x14ac:dyDescent="0.2">
      <c r="A17673" s="50">
        <v>42639</v>
      </c>
      <c r="B17673">
        <f t="shared" si="828"/>
        <v>2016</v>
      </c>
      <c r="C17673" s="51">
        <f t="shared" si="829"/>
        <v>9</v>
      </c>
      <c r="D17673" s="51">
        <f t="shared" si="830"/>
        <v>26</v>
      </c>
      <c r="E17673" s="52">
        <v>0.625</v>
      </c>
      <c r="G17673" s="54">
        <v>0.77</v>
      </c>
      <c r="H17673" s="54">
        <v>7.9000000000000001E-2</v>
      </c>
      <c r="I17673">
        <v>2.4E-2</v>
      </c>
      <c r="J17673" s="54">
        <v>-0.14299999999999999</v>
      </c>
      <c r="K17673" s="54">
        <v>-0.42299999999999999</v>
      </c>
      <c r="L17673" s="54">
        <v>-0.56299999999999994</v>
      </c>
      <c r="M17673" s="54">
        <v>-0.76</v>
      </c>
    </row>
    <row r="17674" spans="1:13" x14ac:dyDescent="0.2">
      <c r="A17674" s="50">
        <v>42639</v>
      </c>
      <c r="B17674">
        <f t="shared" si="828"/>
        <v>2016</v>
      </c>
      <c r="C17674" s="51">
        <f t="shared" si="829"/>
        <v>9</v>
      </c>
      <c r="D17674" s="51">
        <f t="shared" si="830"/>
        <v>26</v>
      </c>
      <c r="E17674" s="52">
        <v>0.75</v>
      </c>
      <c r="G17674" s="54">
        <v>0.246</v>
      </c>
      <c r="H17674" s="54">
        <v>7.9000000000000001E-2</v>
      </c>
      <c r="I17674">
        <v>2.4E-2</v>
      </c>
      <c r="J17674" s="54">
        <v>-0.14299999999999999</v>
      </c>
      <c r="K17674" s="54">
        <v>-0.42299999999999999</v>
      </c>
      <c r="L17674" s="54">
        <v>-0.56299999999999994</v>
      </c>
      <c r="M17674" s="54">
        <v>-0.76</v>
      </c>
    </row>
    <row r="17675" spans="1:13" x14ac:dyDescent="0.2">
      <c r="A17675" s="50">
        <v>42639</v>
      </c>
      <c r="B17675">
        <f t="shared" si="828"/>
        <v>2016</v>
      </c>
      <c r="C17675" s="51">
        <f t="shared" si="829"/>
        <v>9</v>
      </c>
      <c r="D17675" s="51">
        <f t="shared" si="830"/>
        <v>26</v>
      </c>
      <c r="E17675" s="52">
        <v>0.875</v>
      </c>
      <c r="G17675" s="54">
        <v>-0.70399999999999996</v>
      </c>
      <c r="H17675" s="54">
        <v>5.0999999999999997E-2</v>
      </c>
      <c r="I17675">
        <v>2.4E-2</v>
      </c>
      <c r="J17675" s="54">
        <v>-0.14299999999999999</v>
      </c>
      <c r="K17675" s="54">
        <v>-0.42299999999999999</v>
      </c>
      <c r="L17675" s="54">
        <v>-0.56299999999999994</v>
      </c>
      <c r="M17675" s="54">
        <v>-0.76</v>
      </c>
    </row>
    <row r="17676" spans="1:13" x14ac:dyDescent="0.2">
      <c r="A17676" s="50">
        <v>42640</v>
      </c>
      <c r="B17676">
        <f t="shared" si="828"/>
        <v>2016</v>
      </c>
      <c r="C17676" s="51">
        <f t="shared" si="829"/>
        <v>9</v>
      </c>
      <c r="D17676" s="51">
        <f t="shared" si="830"/>
        <v>27</v>
      </c>
      <c r="E17676" s="52">
        <v>0</v>
      </c>
      <c r="G17676" s="54">
        <v>-1.0149999999999999</v>
      </c>
      <c r="H17676" s="54">
        <v>2.4E-2</v>
      </c>
      <c r="I17676">
        <v>2.4E-2</v>
      </c>
      <c r="J17676" s="54">
        <v>-0.14299999999999999</v>
      </c>
      <c r="K17676" s="54">
        <v>-0.42299999999999999</v>
      </c>
      <c r="L17676" s="54">
        <v>-0.56299999999999994</v>
      </c>
      <c r="M17676" s="54">
        <v>-0.76</v>
      </c>
    </row>
    <row r="17677" spans="1:13" x14ac:dyDescent="0.2">
      <c r="A17677" s="50">
        <v>42640</v>
      </c>
      <c r="B17677">
        <f t="shared" si="828"/>
        <v>2016</v>
      </c>
      <c r="C17677" s="51">
        <f t="shared" si="829"/>
        <v>9</v>
      </c>
      <c r="D17677" s="51">
        <f t="shared" si="830"/>
        <v>27</v>
      </c>
      <c r="E17677" s="52">
        <v>0.125</v>
      </c>
      <c r="G17677" s="54">
        <v>-1.27</v>
      </c>
      <c r="H17677" s="54">
        <v>2.4E-2</v>
      </c>
      <c r="I17677">
        <v>2.4E-2</v>
      </c>
      <c r="J17677" s="54">
        <v>-0.14299999999999999</v>
      </c>
      <c r="K17677" s="54">
        <v>-0.42299999999999999</v>
      </c>
      <c r="L17677" s="54">
        <v>-0.53500000000000003</v>
      </c>
      <c r="M17677" s="54">
        <v>-0.76</v>
      </c>
    </row>
    <row r="17678" spans="1:13" x14ac:dyDescent="0.2">
      <c r="A17678" s="50">
        <v>42640</v>
      </c>
      <c r="B17678">
        <f t="shared" si="828"/>
        <v>2016</v>
      </c>
      <c r="C17678" s="51">
        <f t="shared" si="829"/>
        <v>9</v>
      </c>
      <c r="D17678" s="51">
        <f t="shared" si="830"/>
        <v>27</v>
      </c>
      <c r="E17678" s="52">
        <v>0.25</v>
      </c>
      <c r="G17678" s="54">
        <v>-1.413</v>
      </c>
      <c r="H17678" s="54">
        <v>2.4E-2</v>
      </c>
      <c r="I17678">
        <v>2.4E-2</v>
      </c>
      <c r="J17678" s="54">
        <v>-0.14299999999999999</v>
      </c>
      <c r="K17678" s="54">
        <v>-0.42299999999999999</v>
      </c>
      <c r="L17678" s="54">
        <v>-0.56299999999999994</v>
      </c>
      <c r="M17678" s="54">
        <v>-0.76</v>
      </c>
    </row>
    <row r="17679" spans="1:13" x14ac:dyDescent="0.2">
      <c r="A17679" s="50">
        <v>42640</v>
      </c>
      <c r="B17679">
        <f t="shared" ref="B17679:B17742" si="831">YEAR(A17679)</f>
        <v>2016</v>
      </c>
      <c r="C17679" s="51">
        <f t="shared" ref="C17679:C17742" si="832">MONTH(A17679)</f>
        <v>9</v>
      </c>
      <c r="D17679" s="51">
        <f t="shared" ref="D17679:D17742" si="833">DAY(A17679)</f>
        <v>27</v>
      </c>
      <c r="E17679" s="52">
        <v>0.375</v>
      </c>
      <c r="G17679" s="54">
        <v>-0.76</v>
      </c>
      <c r="H17679" s="54">
        <v>2.4E-2</v>
      </c>
      <c r="I17679">
        <v>2.4E-2</v>
      </c>
      <c r="J17679" s="54">
        <v>-0.14299999999999999</v>
      </c>
      <c r="K17679" s="54">
        <v>-0.42299999999999999</v>
      </c>
      <c r="L17679" s="54">
        <v>-0.53500000000000003</v>
      </c>
      <c r="M17679" s="54">
        <v>-0.76</v>
      </c>
    </row>
    <row r="17680" spans="1:13" x14ac:dyDescent="0.2">
      <c r="A17680" s="50">
        <v>42640</v>
      </c>
      <c r="B17680">
        <f t="shared" si="831"/>
        <v>2016</v>
      </c>
      <c r="C17680" s="51">
        <f t="shared" si="832"/>
        <v>9</v>
      </c>
      <c r="D17680" s="51">
        <f t="shared" si="833"/>
        <v>27</v>
      </c>
      <c r="E17680" s="52">
        <v>0.5</v>
      </c>
      <c r="G17680" s="54">
        <v>0.57699999999999996</v>
      </c>
      <c r="H17680" s="54">
        <v>7.9000000000000001E-2</v>
      </c>
      <c r="I17680">
        <v>-4.0000000000000001E-3</v>
      </c>
      <c r="J17680" s="54">
        <v>-0.14299999999999999</v>
      </c>
      <c r="K17680" s="54">
        <v>-0.42299999999999999</v>
      </c>
      <c r="L17680" s="54">
        <v>-0.53500000000000003</v>
      </c>
      <c r="M17680" s="54">
        <v>-0.76</v>
      </c>
    </row>
    <row r="17681" spans="1:13" x14ac:dyDescent="0.2">
      <c r="A17681" s="50">
        <v>42640</v>
      </c>
      <c r="B17681">
        <f t="shared" si="831"/>
        <v>2016</v>
      </c>
      <c r="C17681" s="51">
        <f t="shared" si="832"/>
        <v>9</v>
      </c>
      <c r="D17681" s="51">
        <f t="shared" si="833"/>
        <v>27</v>
      </c>
      <c r="E17681" s="52">
        <v>0.625</v>
      </c>
      <c r="G17681" s="54">
        <v>0.77</v>
      </c>
      <c r="H17681" s="54">
        <v>7.9000000000000001E-2</v>
      </c>
      <c r="I17681">
        <v>2.4E-2</v>
      </c>
      <c r="J17681" s="54">
        <v>-0.14299999999999999</v>
      </c>
      <c r="K17681" s="54">
        <v>-0.42299999999999999</v>
      </c>
      <c r="L17681" s="54">
        <v>-0.53500000000000003</v>
      </c>
      <c r="M17681" s="54">
        <v>-0.76</v>
      </c>
    </row>
    <row r="17682" spans="1:13" x14ac:dyDescent="0.2">
      <c r="A17682" s="50">
        <v>42640</v>
      </c>
      <c r="B17682">
        <f t="shared" si="831"/>
        <v>2016</v>
      </c>
      <c r="C17682" s="51">
        <f t="shared" si="832"/>
        <v>9</v>
      </c>
      <c r="D17682" s="51">
        <f t="shared" si="833"/>
        <v>27</v>
      </c>
      <c r="E17682" s="52">
        <v>0.75</v>
      </c>
      <c r="G17682" s="54">
        <v>0.246</v>
      </c>
      <c r="H17682" s="54">
        <v>7.9000000000000001E-2</v>
      </c>
      <c r="I17682">
        <v>2.4E-2</v>
      </c>
      <c r="J17682" s="54">
        <v>-0.14299999999999999</v>
      </c>
      <c r="K17682" s="54">
        <v>-0.42299999999999999</v>
      </c>
      <c r="L17682" s="54">
        <v>-0.53500000000000003</v>
      </c>
      <c r="M17682" s="54">
        <v>-0.76</v>
      </c>
    </row>
    <row r="17683" spans="1:13" x14ac:dyDescent="0.2">
      <c r="A17683" s="50">
        <v>42640</v>
      </c>
      <c r="B17683">
        <f t="shared" si="831"/>
        <v>2016</v>
      </c>
      <c r="C17683" s="51">
        <f t="shared" si="832"/>
        <v>9</v>
      </c>
      <c r="D17683" s="51">
        <f t="shared" si="833"/>
        <v>27</v>
      </c>
      <c r="E17683" s="52">
        <v>0.875</v>
      </c>
      <c r="G17683" s="54">
        <v>-0.53500000000000003</v>
      </c>
      <c r="H17683" s="54">
        <v>5.0999999999999997E-2</v>
      </c>
      <c r="I17683">
        <v>-4.0000000000000001E-3</v>
      </c>
      <c r="J17683" s="54">
        <v>-0.14299999999999999</v>
      </c>
      <c r="K17683" s="54">
        <v>-0.42299999999999999</v>
      </c>
      <c r="L17683" s="54">
        <v>-0.56299999999999994</v>
      </c>
      <c r="M17683" s="54">
        <v>-0.76</v>
      </c>
    </row>
    <row r="17684" spans="1:13" x14ac:dyDescent="0.2">
      <c r="A17684" s="50">
        <v>42641</v>
      </c>
      <c r="B17684">
        <f t="shared" si="831"/>
        <v>2016</v>
      </c>
      <c r="C17684" s="51">
        <f t="shared" si="832"/>
        <v>9</v>
      </c>
      <c r="D17684" s="51">
        <f t="shared" si="833"/>
        <v>28</v>
      </c>
      <c r="E17684" s="52">
        <v>0</v>
      </c>
      <c r="G17684" s="54">
        <v>-0.84499999999999997</v>
      </c>
      <c r="H17684" s="54">
        <v>5.0999999999999997E-2</v>
      </c>
      <c r="I17684">
        <v>-4.0000000000000001E-3</v>
      </c>
      <c r="J17684" s="54">
        <v>-0.14299999999999999</v>
      </c>
      <c r="K17684" s="54">
        <v>-0.42299999999999999</v>
      </c>
      <c r="L17684" s="54">
        <v>-0.56299999999999994</v>
      </c>
      <c r="M17684" s="54">
        <v>-0.76</v>
      </c>
    </row>
    <row r="17685" spans="1:13" x14ac:dyDescent="0.2">
      <c r="A17685" s="50">
        <v>42641</v>
      </c>
      <c r="B17685">
        <f t="shared" si="831"/>
        <v>2016</v>
      </c>
      <c r="C17685" s="51">
        <f t="shared" si="832"/>
        <v>9</v>
      </c>
      <c r="D17685" s="51">
        <f t="shared" si="833"/>
        <v>28</v>
      </c>
      <c r="E17685" s="52">
        <v>0.125</v>
      </c>
      <c r="G17685" s="54">
        <v>-0.64800000000000002</v>
      </c>
      <c r="H17685" s="54">
        <v>5.0999999999999997E-2</v>
      </c>
      <c r="I17685">
        <v>-4.0000000000000001E-3</v>
      </c>
      <c r="J17685" s="54">
        <v>-0.14299999999999999</v>
      </c>
      <c r="K17685" s="54">
        <v>-0.42299999999999999</v>
      </c>
      <c r="L17685" s="54">
        <v>-0.53500000000000003</v>
      </c>
      <c r="M17685" s="54">
        <v>-0.76</v>
      </c>
    </row>
    <row r="17686" spans="1:13" x14ac:dyDescent="0.2">
      <c r="A17686" s="50">
        <v>42641</v>
      </c>
      <c r="B17686">
        <f t="shared" si="831"/>
        <v>2016</v>
      </c>
      <c r="C17686" s="51">
        <f t="shared" si="832"/>
        <v>9</v>
      </c>
      <c r="D17686" s="51">
        <f t="shared" si="833"/>
        <v>28</v>
      </c>
      <c r="E17686" s="52">
        <v>0.25</v>
      </c>
      <c r="G17686" s="54">
        <v>-0.62</v>
      </c>
      <c r="H17686" s="54">
        <v>5.0999999999999997E-2</v>
      </c>
      <c r="I17686">
        <v>-4.0000000000000001E-3</v>
      </c>
      <c r="J17686" s="54">
        <v>-0.14299999999999999</v>
      </c>
      <c r="K17686" s="54">
        <v>-0.42299999999999999</v>
      </c>
      <c r="L17686" s="54">
        <v>-0.56299999999999994</v>
      </c>
      <c r="M17686" s="54">
        <v>-0.76</v>
      </c>
    </row>
    <row r="17687" spans="1:13" x14ac:dyDescent="0.2">
      <c r="A17687" s="50">
        <v>42641</v>
      </c>
      <c r="B17687">
        <f t="shared" si="831"/>
        <v>2016</v>
      </c>
      <c r="C17687" s="51">
        <f t="shared" si="832"/>
        <v>9</v>
      </c>
      <c r="D17687" s="51">
        <f t="shared" si="833"/>
        <v>28</v>
      </c>
      <c r="E17687" s="52">
        <v>0.375</v>
      </c>
      <c r="G17687" s="54">
        <v>-0.39500000000000002</v>
      </c>
      <c r="H17687" s="54">
        <v>5.0999999999999997E-2</v>
      </c>
      <c r="I17687">
        <v>2.4E-2</v>
      </c>
      <c r="J17687" s="54">
        <v>-0.14299999999999999</v>
      </c>
      <c r="K17687" s="54">
        <v>-0.42299999999999999</v>
      </c>
      <c r="L17687" s="54">
        <v>-0.53500000000000003</v>
      </c>
      <c r="M17687" s="54">
        <v>-0.76</v>
      </c>
    </row>
    <row r="17688" spans="1:13" x14ac:dyDescent="0.2">
      <c r="A17688" s="50">
        <v>42641</v>
      </c>
      <c r="B17688">
        <f t="shared" si="831"/>
        <v>2016</v>
      </c>
      <c r="C17688" s="51">
        <f t="shared" si="832"/>
        <v>9</v>
      </c>
      <c r="D17688" s="51">
        <f t="shared" si="833"/>
        <v>28</v>
      </c>
      <c r="E17688" s="52">
        <v>0.5</v>
      </c>
      <c r="G17688" s="54">
        <v>5.0999999999999997E-2</v>
      </c>
      <c r="H17688" s="54">
        <v>5.0999999999999997E-2</v>
      </c>
      <c r="I17688">
        <v>2.4E-2</v>
      </c>
      <c r="J17688" s="54">
        <v>-0.14299999999999999</v>
      </c>
      <c r="K17688" s="54">
        <v>-0.42299999999999999</v>
      </c>
      <c r="L17688" s="54">
        <v>-0.53500000000000003</v>
      </c>
      <c r="M17688" s="54">
        <v>-0.73199999999999998</v>
      </c>
    </row>
    <row r="17689" spans="1:13" x14ac:dyDescent="0.2">
      <c r="A17689" s="50">
        <v>42641</v>
      </c>
      <c r="B17689">
        <f t="shared" si="831"/>
        <v>2016</v>
      </c>
      <c r="C17689" s="51">
        <f t="shared" si="832"/>
        <v>9</v>
      </c>
      <c r="D17689" s="51">
        <f t="shared" si="833"/>
        <v>28</v>
      </c>
      <c r="E17689" s="52">
        <v>0.625</v>
      </c>
      <c r="G17689" s="54">
        <v>0.27300000000000002</v>
      </c>
      <c r="H17689" s="54">
        <v>7.9000000000000001E-2</v>
      </c>
      <c r="I17689">
        <v>-4.0000000000000001E-3</v>
      </c>
      <c r="J17689" s="54">
        <v>-0.14299999999999999</v>
      </c>
      <c r="K17689" s="54">
        <v>-0.42299999999999999</v>
      </c>
      <c r="L17689" s="54">
        <v>-0.56299999999999994</v>
      </c>
      <c r="M17689" s="54">
        <v>-0.76</v>
      </c>
    </row>
    <row r="17690" spans="1:13" x14ac:dyDescent="0.2">
      <c r="A17690" s="50">
        <v>42641</v>
      </c>
      <c r="B17690">
        <f t="shared" si="831"/>
        <v>2016</v>
      </c>
      <c r="C17690" s="51">
        <f t="shared" si="832"/>
        <v>9</v>
      </c>
      <c r="D17690" s="51">
        <f t="shared" si="833"/>
        <v>28</v>
      </c>
      <c r="E17690" s="52">
        <v>0.75</v>
      </c>
      <c r="G17690" s="54">
        <v>0.27300000000000002</v>
      </c>
      <c r="H17690" s="54">
        <v>7.9000000000000001E-2</v>
      </c>
      <c r="I17690">
        <v>-4.0000000000000001E-3</v>
      </c>
      <c r="J17690" s="54">
        <v>-0.14299999999999999</v>
      </c>
      <c r="K17690" s="54">
        <v>-0.42299999999999999</v>
      </c>
      <c r="L17690" s="54">
        <v>-0.53500000000000003</v>
      </c>
      <c r="M17690" s="54">
        <v>-0.73199999999999998</v>
      </c>
    </row>
    <row r="17691" spans="1:13" x14ac:dyDescent="0.2">
      <c r="A17691" s="50">
        <v>42641</v>
      </c>
      <c r="B17691">
        <f t="shared" si="831"/>
        <v>2016</v>
      </c>
      <c r="C17691" s="51">
        <f t="shared" si="832"/>
        <v>9</v>
      </c>
      <c r="D17691" s="51">
        <f t="shared" si="833"/>
        <v>28</v>
      </c>
      <c r="E17691" s="52">
        <v>0.875</v>
      </c>
      <c r="G17691" s="54">
        <v>-0.06</v>
      </c>
      <c r="H17691" s="54">
        <v>5.0999999999999997E-2</v>
      </c>
      <c r="I17691">
        <v>-4.0000000000000001E-3</v>
      </c>
      <c r="J17691" s="54">
        <v>-0.14299999999999999</v>
      </c>
      <c r="K17691" s="54">
        <v>-0.42299999999999999</v>
      </c>
      <c r="L17691" s="54">
        <v>-0.53500000000000003</v>
      </c>
      <c r="M17691" s="54">
        <v>-0.73199999999999998</v>
      </c>
    </row>
    <row r="17692" spans="1:13" x14ac:dyDescent="0.2">
      <c r="A17692" s="50">
        <v>42642</v>
      </c>
      <c r="B17692">
        <f t="shared" si="831"/>
        <v>2016</v>
      </c>
      <c r="C17692" s="51">
        <f t="shared" si="832"/>
        <v>9</v>
      </c>
      <c r="D17692" s="51">
        <f t="shared" si="833"/>
        <v>29</v>
      </c>
      <c r="E17692" s="52">
        <v>0</v>
      </c>
      <c r="G17692" s="54">
        <v>-0.11600000000000001</v>
      </c>
      <c r="H17692" s="54">
        <v>5.0999999999999997E-2</v>
      </c>
      <c r="I17692">
        <v>2.4E-2</v>
      </c>
      <c r="J17692" s="54">
        <v>-0.14299999999999999</v>
      </c>
      <c r="K17692" s="54">
        <v>-0.42299999999999999</v>
      </c>
      <c r="L17692" s="54">
        <v>-0.53500000000000003</v>
      </c>
      <c r="M17692" s="54">
        <v>-0.73199999999999998</v>
      </c>
    </row>
    <row r="17693" spans="1:13" x14ac:dyDescent="0.2">
      <c r="A17693" s="50">
        <v>42642</v>
      </c>
      <c r="B17693">
        <f t="shared" si="831"/>
        <v>2016</v>
      </c>
      <c r="C17693" s="51">
        <f t="shared" si="832"/>
        <v>9</v>
      </c>
      <c r="D17693" s="51">
        <f t="shared" si="833"/>
        <v>29</v>
      </c>
      <c r="E17693" s="52">
        <v>0.125</v>
      </c>
      <c r="G17693" s="54">
        <v>-0.11600000000000001</v>
      </c>
      <c r="H17693" s="54">
        <v>5.0999999999999997E-2</v>
      </c>
      <c r="I17693">
        <v>-4.0000000000000001E-3</v>
      </c>
      <c r="J17693" s="54">
        <v>-0.14299999999999999</v>
      </c>
      <c r="K17693" s="54">
        <v>-0.42299999999999999</v>
      </c>
      <c r="L17693" s="54">
        <v>-0.53500000000000003</v>
      </c>
      <c r="M17693" s="54">
        <v>-0.73199999999999998</v>
      </c>
    </row>
    <row r="17694" spans="1:13" x14ac:dyDescent="0.2">
      <c r="A17694" s="50">
        <v>42642</v>
      </c>
      <c r="B17694">
        <f t="shared" si="831"/>
        <v>2016</v>
      </c>
      <c r="C17694" s="51">
        <f t="shared" si="832"/>
        <v>9</v>
      </c>
      <c r="D17694" s="51">
        <f t="shared" si="833"/>
        <v>29</v>
      </c>
      <c r="E17694" s="52">
        <v>0.25</v>
      </c>
      <c r="G17694" s="54">
        <v>-0.11600000000000001</v>
      </c>
      <c r="H17694" s="54">
        <v>5.0999999999999997E-2</v>
      </c>
      <c r="I17694">
        <v>-4.0000000000000001E-3</v>
      </c>
      <c r="J17694" s="54">
        <v>-0.14299999999999999</v>
      </c>
      <c r="K17694" s="54">
        <v>-0.42299999999999999</v>
      </c>
      <c r="L17694" s="54">
        <v>-0.53500000000000003</v>
      </c>
      <c r="M17694" s="54">
        <v>-0.73199999999999998</v>
      </c>
    </row>
    <row r="17695" spans="1:13" x14ac:dyDescent="0.2">
      <c r="A17695" s="50">
        <v>42642</v>
      </c>
      <c r="B17695">
        <f t="shared" si="831"/>
        <v>2016</v>
      </c>
      <c r="C17695" s="51">
        <f t="shared" si="832"/>
        <v>9</v>
      </c>
      <c r="D17695" s="51">
        <f t="shared" si="833"/>
        <v>29</v>
      </c>
      <c r="E17695" s="52">
        <v>0.375</v>
      </c>
      <c r="G17695" s="54">
        <v>-8.7999999999999995E-2</v>
      </c>
      <c r="H17695" s="54">
        <v>5.0999999999999997E-2</v>
      </c>
      <c r="I17695">
        <v>2.4E-2</v>
      </c>
      <c r="J17695" s="54">
        <v>-0.14299999999999999</v>
      </c>
      <c r="K17695" s="54">
        <v>-0.42299999999999999</v>
      </c>
      <c r="L17695" s="54">
        <v>-0.53500000000000003</v>
      </c>
      <c r="M17695" s="54">
        <v>-0.73199999999999998</v>
      </c>
    </row>
    <row r="17696" spans="1:13" x14ac:dyDescent="0.2">
      <c r="A17696" s="50">
        <v>42642</v>
      </c>
      <c r="B17696">
        <f t="shared" si="831"/>
        <v>2016</v>
      </c>
      <c r="C17696" s="51">
        <f t="shared" si="832"/>
        <v>9</v>
      </c>
      <c r="D17696" s="51">
        <f t="shared" si="833"/>
        <v>29</v>
      </c>
      <c r="E17696" s="52">
        <v>0.5</v>
      </c>
      <c r="G17696" s="54">
        <v>-4.0000000000000001E-3</v>
      </c>
      <c r="H17696" s="54">
        <v>5.0999999999999997E-2</v>
      </c>
      <c r="I17696">
        <v>-4.0000000000000001E-3</v>
      </c>
      <c r="J17696" s="54">
        <v>-0.14299999999999999</v>
      </c>
      <c r="K17696" s="54">
        <v>-0.42299999999999999</v>
      </c>
      <c r="L17696" s="54">
        <v>-0.53500000000000003</v>
      </c>
      <c r="M17696" s="54">
        <v>-0.73199999999999998</v>
      </c>
    </row>
    <row r="17697" spans="1:13" x14ac:dyDescent="0.2">
      <c r="A17697" s="50">
        <v>42642</v>
      </c>
      <c r="B17697">
        <f t="shared" si="831"/>
        <v>2016</v>
      </c>
      <c r="C17697" s="51">
        <f t="shared" si="832"/>
        <v>9</v>
      </c>
      <c r="D17697" s="51">
        <f t="shared" si="833"/>
        <v>29</v>
      </c>
      <c r="E17697" s="52">
        <v>0.625</v>
      </c>
      <c r="G17697" s="54">
        <v>7.9000000000000001E-2</v>
      </c>
      <c r="H17697" s="54">
        <v>5.0999999999999997E-2</v>
      </c>
      <c r="I17697">
        <v>2.4E-2</v>
      </c>
      <c r="J17697" s="54">
        <v>-0.14299999999999999</v>
      </c>
      <c r="K17697" s="54">
        <v>-0.42299999999999999</v>
      </c>
      <c r="L17697" s="54">
        <v>-0.53500000000000003</v>
      </c>
      <c r="M17697" s="54">
        <v>-0.73199999999999998</v>
      </c>
    </row>
    <row r="17698" spans="1:13" x14ac:dyDescent="0.2">
      <c r="A17698" s="50">
        <v>42642</v>
      </c>
      <c r="B17698">
        <f t="shared" si="831"/>
        <v>2016</v>
      </c>
      <c r="C17698" s="51">
        <f t="shared" si="832"/>
        <v>9</v>
      </c>
      <c r="D17698" s="51">
        <f t="shared" si="833"/>
        <v>29</v>
      </c>
      <c r="E17698" s="52">
        <v>0.75</v>
      </c>
      <c r="G17698" s="54">
        <v>2.4E-2</v>
      </c>
      <c r="H17698" s="54">
        <v>5.0999999999999997E-2</v>
      </c>
      <c r="I17698">
        <v>2.4E-2</v>
      </c>
      <c r="J17698" s="54">
        <v>-0.14299999999999999</v>
      </c>
      <c r="K17698" s="54">
        <v>-0.42299999999999999</v>
      </c>
      <c r="L17698" s="54">
        <v>-0.53500000000000003</v>
      </c>
      <c r="M17698" s="54">
        <v>-0.76</v>
      </c>
    </row>
    <row r="17699" spans="1:13" x14ac:dyDescent="0.2">
      <c r="A17699" s="50">
        <v>42642</v>
      </c>
      <c r="B17699">
        <f t="shared" si="831"/>
        <v>2016</v>
      </c>
      <c r="C17699" s="51">
        <f t="shared" si="832"/>
        <v>9</v>
      </c>
      <c r="D17699" s="51">
        <f t="shared" si="833"/>
        <v>29</v>
      </c>
      <c r="E17699" s="52">
        <v>0.875</v>
      </c>
      <c r="G17699" s="54">
        <v>-0.06</v>
      </c>
      <c r="H17699" s="54">
        <v>5.0999999999999997E-2</v>
      </c>
      <c r="I17699">
        <v>2.4E-2</v>
      </c>
      <c r="J17699" s="54">
        <v>-0.14299999999999999</v>
      </c>
      <c r="K17699" s="54">
        <v>-0.42299999999999999</v>
      </c>
      <c r="L17699" s="54">
        <v>-0.53500000000000003</v>
      </c>
      <c r="M17699" s="54">
        <v>-0.73199999999999998</v>
      </c>
    </row>
    <row r="17700" spans="1:13" x14ac:dyDescent="0.2">
      <c r="A17700" s="50">
        <v>42643</v>
      </c>
      <c r="B17700">
        <f t="shared" si="831"/>
        <v>2016</v>
      </c>
      <c r="C17700" s="51">
        <f t="shared" si="832"/>
        <v>9</v>
      </c>
      <c r="D17700" s="51">
        <f t="shared" si="833"/>
        <v>30</v>
      </c>
      <c r="E17700" s="52">
        <v>0</v>
      </c>
      <c r="G17700" s="54">
        <v>-3.2000000000000001E-2</v>
      </c>
      <c r="H17700" s="54">
        <v>5.0999999999999997E-2</v>
      </c>
      <c r="I17700">
        <v>2.4E-2</v>
      </c>
      <c r="J17700" s="54">
        <v>-0.14299999999999999</v>
      </c>
      <c r="K17700" s="54">
        <v>-0.42299999999999999</v>
      </c>
      <c r="L17700" s="54">
        <v>-0.53500000000000003</v>
      </c>
      <c r="M17700" s="54">
        <v>-0.73199999999999998</v>
      </c>
    </row>
    <row r="17701" spans="1:13" x14ac:dyDescent="0.2">
      <c r="A17701" s="50">
        <v>42643</v>
      </c>
      <c r="B17701">
        <f t="shared" si="831"/>
        <v>2016</v>
      </c>
      <c r="C17701" s="51">
        <f t="shared" si="832"/>
        <v>9</v>
      </c>
      <c r="D17701" s="51">
        <f t="shared" si="833"/>
        <v>30</v>
      </c>
      <c r="E17701" s="52">
        <v>0.125</v>
      </c>
      <c r="G17701" s="54">
        <v>-3.2000000000000001E-2</v>
      </c>
      <c r="H17701" s="54">
        <v>5.0999999999999997E-2</v>
      </c>
      <c r="I17701">
        <v>2.4E-2</v>
      </c>
      <c r="J17701" s="54">
        <v>-0.14299999999999999</v>
      </c>
      <c r="K17701" s="54">
        <v>-0.42299999999999999</v>
      </c>
      <c r="L17701" s="54">
        <v>-0.53500000000000003</v>
      </c>
      <c r="M17701" s="54">
        <v>-0.73199999999999998</v>
      </c>
    </row>
    <row r="17702" spans="1:13" x14ac:dyDescent="0.2">
      <c r="A17702" s="50">
        <v>42643</v>
      </c>
      <c r="B17702">
        <f t="shared" si="831"/>
        <v>2016</v>
      </c>
      <c r="C17702" s="51">
        <f t="shared" si="832"/>
        <v>9</v>
      </c>
      <c r="D17702" s="51">
        <f t="shared" si="833"/>
        <v>30</v>
      </c>
      <c r="E17702" s="52">
        <v>0.25</v>
      </c>
      <c r="G17702" s="54">
        <v>-8.7999999999999995E-2</v>
      </c>
      <c r="H17702" s="54">
        <v>7.9000000000000001E-2</v>
      </c>
      <c r="I17702">
        <v>-4.0000000000000001E-3</v>
      </c>
      <c r="J17702" s="54">
        <v>-0.14299999999999999</v>
      </c>
      <c r="K17702" s="54">
        <v>-0.42299999999999999</v>
      </c>
      <c r="L17702" s="54">
        <v>-0.53500000000000003</v>
      </c>
      <c r="M17702" s="54">
        <v>-0.73199999999999998</v>
      </c>
    </row>
    <row r="17703" spans="1:13" x14ac:dyDescent="0.2">
      <c r="A17703" s="50">
        <v>42643</v>
      </c>
      <c r="B17703">
        <f t="shared" si="831"/>
        <v>2016</v>
      </c>
      <c r="C17703" s="51">
        <f t="shared" si="832"/>
        <v>9</v>
      </c>
      <c r="D17703" s="51">
        <f t="shared" si="833"/>
        <v>30</v>
      </c>
      <c r="E17703" s="52">
        <v>0.375</v>
      </c>
      <c r="G17703" s="54">
        <v>-3.2000000000000001E-2</v>
      </c>
      <c r="H17703" s="54">
        <v>5.0999999999999997E-2</v>
      </c>
      <c r="I17703">
        <v>2.4E-2</v>
      </c>
      <c r="J17703" s="54">
        <v>-0.14299999999999999</v>
      </c>
      <c r="K17703" s="54">
        <v>-0.42299999999999999</v>
      </c>
      <c r="L17703" s="54">
        <v>-0.53500000000000003</v>
      </c>
      <c r="M17703" s="54">
        <v>-0.73199999999999998</v>
      </c>
    </row>
    <row r="17704" spans="1:13" x14ac:dyDescent="0.2">
      <c r="A17704" s="50">
        <v>42643</v>
      </c>
      <c r="B17704">
        <f t="shared" si="831"/>
        <v>2016</v>
      </c>
      <c r="C17704" s="51">
        <f t="shared" si="832"/>
        <v>9</v>
      </c>
      <c r="D17704" s="51">
        <f t="shared" si="833"/>
        <v>30</v>
      </c>
      <c r="E17704" s="52">
        <v>0.5</v>
      </c>
      <c r="G17704" s="54">
        <v>0.13500000000000001</v>
      </c>
      <c r="H17704" s="54">
        <v>7.9000000000000001E-2</v>
      </c>
      <c r="I17704">
        <v>2.4E-2</v>
      </c>
      <c r="J17704" s="54">
        <v>-0.14299999999999999</v>
      </c>
      <c r="K17704" s="54">
        <v>-0.42299999999999999</v>
      </c>
      <c r="L17704" s="54">
        <v>-0.53500000000000003</v>
      </c>
      <c r="M17704" s="54">
        <v>-0.73199999999999998</v>
      </c>
    </row>
    <row r="17705" spans="1:13" x14ac:dyDescent="0.2">
      <c r="A17705" s="50">
        <v>42643</v>
      </c>
      <c r="B17705">
        <f t="shared" si="831"/>
        <v>2016</v>
      </c>
      <c r="C17705" s="51">
        <f t="shared" si="832"/>
        <v>9</v>
      </c>
      <c r="D17705" s="51">
        <f t="shared" si="833"/>
        <v>30</v>
      </c>
      <c r="E17705" s="52">
        <v>0.625</v>
      </c>
      <c r="G17705" s="54">
        <v>0.19</v>
      </c>
      <c r="H17705" s="54">
        <v>7.9000000000000001E-2</v>
      </c>
      <c r="I17705">
        <v>2.4E-2</v>
      </c>
      <c r="J17705" s="54">
        <v>-0.14299999999999999</v>
      </c>
      <c r="K17705" s="54">
        <v>-0.42299999999999999</v>
      </c>
      <c r="L17705" s="54">
        <v>-0.53500000000000003</v>
      </c>
      <c r="M17705" s="54">
        <v>-0.73199999999999998</v>
      </c>
    </row>
    <row r="17706" spans="1:13" x14ac:dyDescent="0.2">
      <c r="A17706" s="50">
        <v>42643</v>
      </c>
      <c r="B17706">
        <f t="shared" si="831"/>
        <v>2016</v>
      </c>
      <c r="C17706" s="51">
        <f t="shared" si="832"/>
        <v>9</v>
      </c>
      <c r="D17706" s="51">
        <f t="shared" si="833"/>
        <v>30</v>
      </c>
      <c r="E17706" s="52">
        <v>0.75</v>
      </c>
      <c r="G17706" s="54">
        <v>0.218</v>
      </c>
      <c r="H17706" s="54">
        <v>7.9000000000000001E-2</v>
      </c>
      <c r="I17706">
        <v>2.4E-2</v>
      </c>
      <c r="J17706" s="54">
        <v>-0.14299999999999999</v>
      </c>
      <c r="K17706" s="54">
        <v>-0.42299999999999999</v>
      </c>
      <c r="L17706" s="54">
        <v>-0.53500000000000003</v>
      </c>
      <c r="M17706" s="54">
        <v>-0.73199999999999998</v>
      </c>
    </row>
    <row r="17707" spans="1:13" x14ac:dyDescent="0.2">
      <c r="A17707" s="50">
        <v>42643</v>
      </c>
      <c r="B17707">
        <f t="shared" si="831"/>
        <v>2016</v>
      </c>
      <c r="C17707" s="51">
        <f t="shared" si="832"/>
        <v>9</v>
      </c>
      <c r="D17707" s="51">
        <f t="shared" si="833"/>
        <v>30</v>
      </c>
      <c r="E17707" s="52">
        <v>0.875</v>
      </c>
      <c r="G17707" s="54">
        <v>0.107</v>
      </c>
      <c r="H17707" s="54">
        <v>5.0999999999999997E-2</v>
      </c>
      <c r="I17707">
        <v>2.4E-2</v>
      </c>
      <c r="J17707" s="54">
        <v>-0.14299999999999999</v>
      </c>
      <c r="K17707" s="54">
        <v>-0.42299999999999999</v>
      </c>
      <c r="L17707" s="54">
        <v>-0.53500000000000003</v>
      </c>
      <c r="M17707" s="54">
        <v>-0.73199999999999998</v>
      </c>
    </row>
    <row r="17708" spans="1:13" x14ac:dyDescent="0.2">
      <c r="A17708" s="50">
        <v>42644</v>
      </c>
      <c r="B17708">
        <f t="shared" si="831"/>
        <v>2016</v>
      </c>
      <c r="C17708" s="51">
        <f t="shared" si="832"/>
        <v>10</v>
      </c>
      <c r="D17708" s="51">
        <f t="shared" si="833"/>
        <v>1</v>
      </c>
      <c r="E17708" s="52">
        <v>0</v>
      </c>
      <c r="G17708" s="54">
        <v>-0.06</v>
      </c>
      <c r="H17708" s="54">
        <v>5.0999999999999997E-2</v>
      </c>
      <c r="I17708">
        <v>-4.0000000000000001E-3</v>
      </c>
      <c r="J17708" s="54">
        <v>-0.14299999999999999</v>
      </c>
      <c r="K17708" s="54">
        <v>-0.42299999999999999</v>
      </c>
      <c r="L17708" s="54">
        <v>-0.53500000000000003</v>
      </c>
      <c r="M17708" s="54">
        <v>-0.73199999999999998</v>
      </c>
    </row>
    <row r="17709" spans="1:13" x14ac:dyDescent="0.2">
      <c r="A17709" s="50">
        <v>42644</v>
      </c>
      <c r="B17709">
        <f t="shared" si="831"/>
        <v>2016</v>
      </c>
      <c r="C17709" s="51">
        <f t="shared" si="832"/>
        <v>10</v>
      </c>
      <c r="D17709" s="51">
        <f t="shared" si="833"/>
        <v>1</v>
      </c>
      <c r="E17709" s="52">
        <v>0.125</v>
      </c>
      <c r="G17709" s="54">
        <v>-0.14299999999999999</v>
      </c>
      <c r="H17709" s="54">
        <v>5.0999999999999997E-2</v>
      </c>
      <c r="I17709">
        <v>2.4E-2</v>
      </c>
      <c r="J17709" s="54">
        <v>-0.14299999999999999</v>
      </c>
      <c r="K17709" s="54">
        <v>-0.42299999999999999</v>
      </c>
      <c r="L17709" s="54">
        <v>-0.53500000000000003</v>
      </c>
      <c r="M17709" s="54">
        <v>-0.73199999999999998</v>
      </c>
    </row>
    <row r="17710" spans="1:13" x14ac:dyDescent="0.2">
      <c r="A17710" s="50">
        <v>42644</v>
      </c>
      <c r="B17710">
        <f t="shared" si="831"/>
        <v>2016</v>
      </c>
      <c r="C17710" s="51">
        <f t="shared" si="832"/>
        <v>10</v>
      </c>
      <c r="D17710" s="51">
        <f t="shared" si="833"/>
        <v>1</v>
      </c>
      <c r="E17710" s="52">
        <v>0.25</v>
      </c>
      <c r="G17710" s="54">
        <v>-0.22700000000000001</v>
      </c>
      <c r="H17710" s="54">
        <v>5.0999999999999997E-2</v>
      </c>
      <c r="I17710">
        <v>-4.0000000000000001E-3</v>
      </c>
      <c r="J17710" s="54">
        <v>-0.14299999999999999</v>
      </c>
      <c r="K17710" s="54">
        <v>-0.42299999999999999</v>
      </c>
      <c r="L17710" s="54">
        <v>-0.53500000000000003</v>
      </c>
      <c r="M17710" s="54">
        <v>-0.73199999999999998</v>
      </c>
    </row>
    <row r="17711" spans="1:13" x14ac:dyDescent="0.2">
      <c r="A17711" s="50">
        <v>42644</v>
      </c>
      <c r="B17711">
        <f t="shared" si="831"/>
        <v>2016</v>
      </c>
      <c r="C17711" s="51">
        <f t="shared" si="832"/>
        <v>10</v>
      </c>
      <c r="D17711" s="51">
        <f t="shared" si="833"/>
        <v>1</v>
      </c>
      <c r="E17711" s="52">
        <v>0.375</v>
      </c>
      <c r="G17711" s="54">
        <v>-0.36699999999999999</v>
      </c>
      <c r="H17711" s="54">
        <v>5.0999999999999997E-2</v>
      </c>
      <c r="I17711">
        <v>-4.0000000000000001E-3</v>
      </c>
      <c r="J17711" s="54">
        <v>-0.14299999999999999</v>
      </c>
      <c r="K17711" s="54">
        <v>-0.42299999999999999</v>
      </c>
      <c r="L17711" s="54">
        <v>-0.53500000000000003</v>
      </c>
      <c r="M17711" s="54">
        <v>-0.73199999999999998</v>
      </c>
    </row>
    <row r="17712" spans="1:13" x14ac:dyDescent="0.2">
      <c r="A17712" s="50">
        <v>42644</v>
      </c>
      <c r="B17712">
        <f t="shared" si="831"/>
        <v>2016</v>
      </c>
      <c r="C17712" s="51">
        <f t="shared" si="832"/>
        <v>10</v>
      </c>
      <c r="D17712" s="51">
        <f t="shared" si="833"/>
        <v>1</v>
      </c>
      <c r="E17712" s="52">
        <v>0.5</v>
      </c>
      <c r="G17712" s="54">
        <v>-0.36699999999999999</v>
      </c>
      <c r="H17712" s="54">
        <v>5.0999999999999997E-2</v>
      </c>
      <c r="I17712">
        <v>-4.0000000000000001E-3</v>
      </c>
      <c r="J17712" s="54">
        <v>-0.14299999999999999</v>
      </c>
      <c r="K17712" s="54">
        <v>-0.42299999999999999</v>
      </c>
      <c r="L17712" s="54">
        <v>-0.53500000000000003</v>
      </c>
      <c r="M17712" s="54">
        <v>-0.73199999999999998</v>
      </c>
    </row>
    <row r="17713" spans="1:13" x14ac:dyDescent="0.2">
      <c r="A17713" s="50">
        <v>42644</v>
      </c>
      <c r="B17713">
        <f t="shared" si="831"/>
        <v>2016</v>
      </c>
      <c r="C17713" s="51">
        <f t="shared" si="832"/>
        <v>10</v>
      </c>
      <c r="D17713" s="51">
        <f t="shared" si="833"/>
        <v>1</v>
      </c>
      <c r="E17713" s="52">
        <v>0.625</v>
      </c>
      <c r="G17713" s="54">
        <v>-0.311</v>
      </c>
      <c r="H17713" s="54">
        <v>5.0999999999999997E-2</v>
      </c>
      <c r="I17713">
        <v>-4.0000000000000001E-3</v>
      </c>
      <c r="J17713" s="54">
        <v>-0.14299999999999999</v>
      </c>
      <c r="K17713" s="54">
        <v>-0.42299999999999999</v>
      </c>
      <c r="L17713" s="54">
        <v>-0.53500000000000003</v>
      </c>
      <c r="M17713" s="54">
        <v>-0.73199999999999998</v>
      </c>
    </row>
    <row r="17714" spans="1:13" x14ac:dyDescent="0.2">
      <c r="A17714" s="50">
        <v>42644</v>
      </c>
      <c r="B17714">
        <f t="shared" si="831"/>
        <v>2016</v>
      </c>
      <c r="C17714" s="51">
        <f t="shared" si="832"/>
        <v>10</v>
      </c>
      <c r="D17714" s="51">
        <f t="shared" si="833"/>
        <v>1</v>
      </c>
      <c r="E17714" s="52">
        <v>0.75</v>
      </c>
      <c r="G17714" s="54">
        <v>-0.28299999999999997</v>
      </c>
      <c r="H17714" s="54">
        <v>5.0999999999999997E-2</v>
      </c>
      <c r="I17714">
        <v>2.4E-2</v>
      </c>
      <c r="J17714" s="54">
        <v>-0.14299999999999999</v>
      </c>
      <c r="K17714" s="54">
        <v>-0.42299999999999999</v>
      </c>
      <c r="L17714" s="54">
        <v>-0.53500000000000003</v>
      </c>
      <c r="M17714" s="54">
        <v>-0.73199999999999998</v>
      </c>
    </row>
    <row r="17715" spans="1:13" x14ac:dyDescent="0.2">
      <c r="A17715" s="50">
        <v>42644</v>
      </c>
      <c r="B17715">
        <f t="shared" si="831"/>
        <v>2016</v>
      </c>
      <c r="C17715" s="51">
        <f t="shared" si="832"/>
        <v>10</v>
      </c>
      <c r="D17715" s="51">
        <f t="shared" si="833"/>
        <v>1</v>
      </c>
      <c r="E17715" s="52">
        <v>0.875</v>
      </c>
      <c r="G17715" s="54">
        <v>-0.42299999999999999</v>
      </c>
      <c r="H17715" s="54">
        <v>5.0999999999999997E-2</v>
      </c>
      <c r="I17715">
        <v>2.4E-2</v>
      </c>
      <c r="J17715" s="54">
        <v>-0.14299999999999999</v>
      </c>
      <c r="K17715" s="54">
        <v>-0.42299999999999999</v>
      </c>
      <c r="L17715" s="54">
        <v>-0.53500000000000003</v>
      </c>
      <c r="M17715" s="54">
        <v>-0.73199999999999998</v>
      </c>
    </row>
    <row r="17716" spans="1:13" x14ac:dyDescent="0.2">
      <c r="A17716" s="50">
        <v>42645</v>
      </c>
      <c r="B17716">
        <f t="shared" si="831"/>
        <v>2016</v>
      </c>
      <c r="C17716" s="51">
        <f t="shared" si="832"/>
        <v>10</v>
      </c>
      <c r="D17716" s="51">
        <f t="shared" si="833"/>
        <v>2</v>
      </c>
      <c r="E17716" s="52">
        <v>0</v>
      </c>
      <c r="G17716" s="54">
        <v>-0.67600000000000005</v>
      </c>
      <c r="H17716" s="54">
        <v>5.0999999999999997E-2</v>
      </c>
      <c r="I17716">
        <v>2.4E-2</v>
      </c>
      <c r="J17716" s="54">
        <v>-0.14299999999999999</v>
      </c>
      <c r="K17716" s="54">
        <v>-0.42299999999999999</v>
      </c>
      <c r="L17716" s="54">
        <v>-0.53500000000000003</v>
      </c>
      <c r="M17716" s="54">
        <v>-0.73199999999999998</v>
      </c>
    </row>
    <row r="17717" spans="1:13" x14ac:dyDescent="0.2">
      <c r="A17717" s="50">
        <v>42645</v>
      </c>
      <c r="B17717">
        <f t="shared" si="831"/>
        <v>2016</v>
      </c>
      <c r="C17717" s="51">
        <f t="shared" si="832"/>
        <v>10</v>
      </c>
      <c r="D17717" s="51">
        <f t="shared" si="833"/>
        <v>2</v>
      </c>
      <c r="E17717" s="52">
        <v>0.125</v>
      </c>
      <c r="G17717" s="54">
        <v>-1.3839999999999999</v>
      </c>
      <c r="H17717" s="54">
        <v>2.4E-2</v>
      </c>
      <c r="I17717">
        <v>2.4E-2</v>
      </c>
      <c r="J17717" s="54">
        <v>-0.14299999999999999</v>
      </c>
      <c r="K17717" s="54">
        <v>-0.42299999999999999</v>
      </c>
      <c r="L17717" s="54">
        <v>-0.53500000000000003</v>
      </c>
      <c r="M17717" s="54">
        <v>-0.73199999999999998</v>
      </c>
    </row>
    <row r="17718" spans="1:13" x14ac:dyDescent="0.2">
      <c r="A17718" s="50">
        <v>42645</v>
      </c>
      <c r="B17718">
        <f t="shared" si="831"/>
        <v>2016</v>
      </c>
      <c r="C17718" s="51">
        <f t="shared" si="832"/>
        <v>10</v>
      </c>
      <c r="D17718" s="51">
        <f t="shared" si="833"/>
        <v>2</v>
      </c>
      <c r="E17718" s="52">
        <v>0.25</v>
      </c>
      <c r="G17718" s="54">
        <v>-1.8140000000000001</v>
      </c>
      <c r="H17718" s="54">
        <v>2.4E-2</v>
      </c>
      <c r="I17718">
        <v>2.4E-2</v>
      </c>
      <c r="J17718" s="54">
        <v>-0.14299999999999999</v>
      </c>
      <c r="K17718" s="54">
        <v>-0.42299999999999999</v>
      </c>
      <c r="L17718" s="54">
        <v>-0.53500000000000003</v>
      </c>
      <c r="M17718" s="54">
        <v>-0.73199999999999998</v>
      </c>
    </row>
    <row r="17719" spans="1:13" x14ac:dyDescent="0.2">
      <c r="A17719" s="50">
        <v>42645</v>
      </c>
      <c r="B17719">
        <f t="shared" si="831"/>
        <v>2016</v>
      </c>
      <c r="C17719" s="51">
        <f t="shared" si="832"/>
        <v>10</v>
      </c>
      <c r="D17719" s="51">
        <f t="shared" si="833"/>
        <v>2</v>
      </c>
      <c r="E17719" s="52">
        <v>0.375</v>
      </c>
      <c r="G17719" s="54">
        <v>-1.8420000000000001</v>
      </c>
      <c r="H17719" s="54">
        <v>-4.0000000000000001E-3</v>
      </c>
      <c r="I17719">
        <v>2.4E-2</v>
      </c>
      <c r="J17719" s="54">
        <v>-0.14299999999999999</v>
      </c>
      <c r="K17719" s="54">
        <v>-0.42299999999999999</v>
      </c>
      <c r="L17719" s="54">
        <v>-0.53500000000000003</v>
      </c>
      <c r="M17719" s="54">
        <v>-0.73199999999999998</v>
      </c>
    </row>
    <row r="17720" spans="1:13" x14ac:dyDescent="0.2">
      <c r="A17720" s="50">
        <v>42645</v>
      </c>
      <c r="B17720">
        <f t="shared" si="831"/>
        <v>2016</v>
      </c>
      <c r="C17720" s="51">
        <f t="shared" si="832"/>
        <v>10</v>
      </c>
      <c r="D17720" s="51">
        <f t="shared" si="833"/>
        <v>2</v>
      </c>
      <c r="E17720" s="52">
        <v>0.5</v>
      </c>
      <c r="G17720" s="54">
        <v>-1.3839999999999999</v>
      </c>
      <c r="H17720" s="54">
        <v>2.4E-2</v>
      </c>
      <c r="I17720">
        <v>2.4E-2</v>
      </c>
      <c r="J17720" s="54">
        <v>-0.14299999999999999</v>
      </c>
      <c r="K17720" s="54">
        <v>-0.42299999999999999</v>
      </c>
      <c r="L17720" s="54">
        <v>-0.53500000000000003</v>
      </c>
      <c r="M17720" s="54">
        <v>-0.73199999999999998</v>
      </c>
    </row>
    <row r="17721" spans="1:13" x14ac:dyDescent="0.2">
      <c r="A17721" s="50">
        <v>42645</v>
      </c>
      <c r="B17721">
        <f t="shared" si="831"/>
        <v>2016</v>
      </c>
      <c r="C17721" s="51">
        <f t="shared" si="832"/>
        <v>10</v>
      </c>
      <c r="D17721" s="51">
        <f t="shared" si="833"/>
        <v>2</v>
      </c>
      <c r="E17721" s="52">
        <v>0.625</v>
      </c>
      <c r="G17721" s="54">
        <v>-0.98599999999999999</v>
      </c>
      <c r="H17721" s="54">
        <v>2.4E-2</v>
      </c>
      <c r="I17721">
        <v>-4.0000000000000001E-3</v>
      </c>
      <c r="J17721" s="54">
        <v>-0.14299999999999999</v>
      </c>
      <c r="K17721" s="54">
        <v>-0.42299999999999999</v>
      </c>
      <c r="L17721" s="54">
        <v>-0.53500000000000003</v>
      </c>
      <c r="M17721" s="54">
        <v>-0.73199999999999998</v>
      </c>
    </row>
    <row r="17722" spans="1:13" x14ac:dyDescent="0.2">
      <c r="A17722" s="50">
        <v>42645</v>
      </c>
      <c r="B17722">
        <f t="shared" si="831"/>
        <v>2016</v>
      </c>
      <c r="C17722" s="51">
        <f t="shared" si="832"/>
        <v>10</v>
      </c>
      <c r="D17722" s="51">
        <f t="shared" si="833"/>
        <v>2</v>
      </c>
      <c r="E17722" s="52">
        <v>0.75</v>
      </c>
      <c r="G17722" s="54">
        <v>-1.8420000000000001</v>
      </c>
      <c r="H17722" s="54">
        <v>2.4E-2</v>
      </c>
      <c r="I17722">
        <v>2.4E-2</v>
      </c>
      <c r="J17722" s="54">
        <v>-0.14299999999999999</v>
      </c>
      <c r="K17722" s="54">
        <v>-0.42299999999999999</v>
      </c>
      <c r="L17722" s="54">
        <v>-0.53500000000000003</v>
      </c>
      <c r="M17722" s="54">
        <v>-0.73199999999999998</v>
      </c>
    </row>
    <row r="17723" spans="1:13" x14ac:dyDescent="0.2">
      <c r="A17723" s="50">
        <v>42645</v>
      </c>
      <c r="B17723">
        <f t="shared" si="831"/>
        <v>2016</v>
      </c>
      <c r="C17723" s="51">
        <f t="shared" si="832"/>
        <v>10</v>
      </c>
      <c r="D17723" s="51">
        <f t="shared" si="833"/>
        <v>2</v>
      </c>
      <c r="E17723" s="52">
        <v>0.875</v>
      </c>
      <c r="G17723" s="54">
        <v>-2.3340000000000001</v>
      </c>
      <c r="H17723" s="54">
        <v>-4.0000000000000001E-3</v>
      </c>
      <c r="I17723">
        <v>-4.0000000000000001E-3</v>
      </c>
      <c r="J17723" s="54">
        <v>-0.14299999999999999</v>
      </c>
      <c r="K17723" s="54">
        <v>-0.42299999999999999</v>
      </c>
      <c r="L17723" s="54">
        <v>-0.53500000000000003</v>
      </c>
      <c r="M17723" s="54">
        <v>-0.70399999999999996</v>
      </c>
    </row>
    <row r="17724" spans="1:13" x14ac:dyDescent="0.2">
      <c r="A17724" s="50">
        <v>42646</v>
      </c>
      <c r="B17724">
        <f t="shared" si="831"/>
        <v>2016</v>
      </c>
      <c r="C17724" s="51">
        <f t="shared" si="832"/>
        <v>10</v>
      </c>
      <c r="D17724" s="51">
        <f t="shared" si="833"/>
        <v>3</v>
      </c>
      <c r="E17724" s="52">
        <v>0</v>
      </c>
      <c r="G17724" s="54">
        <v>-2.4500000000000002</v>
      </c>
      <c r="H17724" s="54">
        <v>-4.0000000000000001E-3</v>
      </c>
      <c r="I17724">
        <v>-4.0000000000000001E-3</v>
      </c>
      <c r="J17724" s="54">
        <v>-0.14299999999999999</v>
      </c>
      <c r="K17724" s="54">
        <v>-0.42299999999999999</v>
      </c>
      <c r="L17724" s="54">
        <v>-0.53500000000000003</v>
      </c>
      <c r="M17724" s="54">
        <v>-0.73199999999999998</v>
      </c>
    </row>
    <row r="17725" spans="1:13" x14ac:dyDescent="0.2">
      <c r="A17725" s="50">
        <v>42646</v>
      </c>
      <c r="B17725">
        <f t="shared" si="831"/>
        <v>2016</v>
      </c>
      <c r="C17725" s="51">
        <f t="shared" si="832"/>
        <v>10</v>
      </c>
      <c r="D17725" s="51">
        <f t="shared" si="833"/>
        <v>3</v>
      </c>
      <c r="E17725" s="52">
        <v>0.125</v>
      </c>
      <c r="G17725" s="54">
        <v>-2.508</v>
      </c>
      <c r="H17725" s="54">
        <v>-4.0000000000000001E-3</v>
      </c>
      <c r="I17725">
        <v>-4.0000000000000001E-3</v>
      </c>
      <c r="J17725" s="54">
        <v>-0.14299999999999999</v>
      </c>
      <c r="K17725" s="54">
        <v>-0.42299999999999999</v>
      </c>
      <c r="L17725" s="54">
        <v>-0.53500000000000003</v>
      </c>
      <c r="M17725" s="54">
        <v>-0.73199999999999998</v>
      </c>
    </row>
    <row r="17726" spans="1:13" x14ac:dyDescent="0.2">
      <c r="A17726" s="50">
        <v>42646</v>
      </c>
      <c r="B17726">
        <f t="shared" si="831"/>
        <v>2016</v>
      </c>
      <c r="C17726" s="51">
        <f t="shared" si="832"/>
        <v>10</v>
      </c>
      <c r="D17726" s="51">
        <f t="shared" si="833"/>
        <v>3</v>
      </c>
      <c r="E17726" s="52">
        <v>0.25</v>
      </c>
      <c r="G17726" s="54">
        <v>-2.3050000000000002</v>
      </c>
      <c r="H17726" s="54">
        <v>-4.0000000000000001E-3</v>
      </c>
      <c r="I17726">
        <v>-4.0000000000000001E-3</v>
      </c>
      <c r="J17726" s="54">
        <v>-0.14299999999999999</v>
      </c>
      <c r="K17726" s="54">
        <v>-0.42299999999999999</v>
      </c>
      <c r="L17726" s="54">
        <v>-0.53500000000000003</v>
      </c>
      <c r="M17726" s="54">
        <v>-0.73199999999999998</v>
      </c>
    </row>
    <row r="17727" spans="1:13" x14ac:dyDescent="0.2">
      <c r="A17727" s="50">
        <v>42646</v>
      </c>
      <c r="B17727">
        <f t="shared" si="831"/>
        <v>2016</v>
      </c>
      <c r="C17727" s="51">
        <f t="shared" si="832"/>
        <v>10</v>
      </c>
      <c r="D17727" s="51">
        <f t="shared" si="833"/>
        <v>3</v>
      </c>
      <c r="E17727" s="52">
        <v>0.375</v>
      </c>
      <c r="G17727" s="54">
        <v>-2.3340000000000001</v>
      </c>
      <c r="H17727" s="54">
        <v>-4.0000000000000001E-3</v>
      </c>
      <c r="I17727">
        <v>2.4E-2</v>
      </c>
      <c r="J17727" s="54">
        <v>-0.14299999999999999</v>
      </c>
      <c r="K17727" s="54">
        <v>-0.42299999999999999</v>
      </c>
      <c r="L17727" s="54">
        <v>-0.53500000000000003</v>
      </c>
      <c r="M17727" s="54">
        <v>-0.73199999999999998</v>
      </c>
    </row>
    <row r="17728" spans="1:13" x14ac:dyDescent="0.2">
      <c r="A17728" s="50">
        <v>42646</v>
      </c>
      <c r="B17728">
        <f t="shared" si="831"/>
        <v>2016</v>
      </c>
      <c r="C17728" s="51">
        <f t="shared" si="832"/>
        <v>10</v>
      </c>
      <c r="D17728" s="51">
        <f t="shared" si="833"/>
        <v>3</v>
      </c>
      <c r="E17728" s="52">
        <v>0.5</v>
      </c>
      <c r="G17728" s="54">
        <v>-2.044</v>
      </c>
      <c r="H17728" s="54">
        <v>-4.0000000000000001E-3</v>
      </c>
      <c r="I17728">
        <v>2.4E-2</v>
      </c>
      <c r="J17728" s="54">
        <v>-0.14299999999999999</v>
      </c>
      <c r="K17728" s="54">
        <v>-0.42299999999999999</v>
      </c>
      <c r="L17728" s="54">
        <v>-0.53500000000000003</v>
      </c>
      <c r="M17728" s="54">
        <v>-0.73199999999999998</v>
      </c>
    </row>
    <row r="17729" spans="1:13" x14ac:dyDescent="0.2">
      <c r="A17729" s="50">
        <v>42646</v>
      </c>
      <c r="B17729">
        <f t="shared" si="831"/>
        <v>2016</v>
      </c>
      <c r="C17729" s="51">
        <f t="shared" si="832"/>
        <v>10</v>
      </c>
      <c r="D17729" s="51">
        <f t="shared" si="833"/>
        <v>3</v>
      </c>
      <c r="E17729" s="52">
        <v>0.625</v>
      </c>
      <c r="G17729" s="54">
        <v>-1.5269999999999999</v>
      </c>
      <c r="H17729" s="54">
        <v>2.4E-2</v>
      </c>
      <c r="I17729">
        <v>-4.0000000000000001E-3</v>
      </c>
      <c r="J17729" s="54">
        <v>-0.14299999999999999</v>
      </c>
      <c r="K17729" s="54">
        <v>-0.42299999999999999</v>
      </c>
      <c r="L17729" s="54">
        <v>-0.53500000000000003</v>
      </c>
      <c r="M17729" s="54">
        <v>-0.73199999999999998</v>
      </c>
    </row>
    <row r="17730" spans="1:13" x14ac:dyDescent="0.2">
      <c r="A17730" s="50">
        <v>42646</v>
      </c>
      <c r="B17730">
        <f t="shared" si="831"/>
        <v>2016</v>
      </c>
      <c r="C17730" s="51">
        <f t="shared" si="832"/>
        <v>10</v>
      </c>
      <c r="D17730" s="51">
        <f t="shared" si="833"/>
        <v>3</v>
      </c>
      <c r="E17730" s="52">
        <v>0.75</v>
      </c>
      <c r="G17730" s="54">
        <v>-1.5840000000000001</v>
      </c>
      <c r="H17730" s="54">
        <v>2.4E-2</v>
      </c>
      <c r="I17730">
        <v>2.4E-2</v>
      </c>
      <c r="J17730" s="54">
        <v>-0.14299999999999999</v>
      </c>
      <c r="K17730" s="54">
        <v>-0.42299999999999999</v>
      </c>
      <c r="L17730" s="54">
        <v>-0.53500000000000003</v>
      </c>
      <c r="M17730" s="54">
        <v>-0.73199999999999998</v>
      </c>
    </row>
    <row r="17731" spans="1:13" x14ac:dyDescent="0.2">
      <c r="A17731" s="50">
        <v>42646</v>
      </c>
      <c r="B17731">
        <f t="shared" si="831"/>
        <v>2016</v>
      </c>
      <c r="C17731" s="51">
        <f t="shared" si="832"/>
        <v>10</v>
      </c>
      <c r="D17731" s="51">
        <f t="shared" si="833"/>
        <v>3</v>
      </c>
      <c r="E17731" s="52">
        <v>0.875</v>
      </c>
      <c r="G17731" s="54">
        <v>-1.3560000000000001</v>
      </c>
      <c r="H17731" s="54">
        <v>2.4E-2</v>
      </c>
      <c r="I17731">
        <v>2.4E-2</v>
      </c>
      <c r="J17731" s="54">
        <v>-0.14299999999999999</v>
      </c>
      <c r="K17731" s="54">
        <v>-0.42299999999999999</v>
      </c>
      <c r="L17731" s="54">
        <v>-0.53500000000000003</v>
      </c>
      <c r="M17731" s="54">
        <v>-0.73199999999999998</v>
      </c>
    </row>
    <row r="17732" spans="1:13" x14ac:dyDescent="0.2">
      <c r="A17732" s="50">
        <v>42647</v>
      </c>
      <c r="B17732">
        <f t="shared" si="831"/>
        <v>2016</v>
      </c>
      <c r="C17732" s="51">
        <f t="shared" si="832"/>
        <v>10</v>
      </c>
      <c r="D17732" s="51">
        <f t="shared" si="833"/>
        <v>4</v>
      </c>
      <c r="E17732" s="52">
        <v>0</v>
      </c>
      <c r="G17732" s="54">
        <v>-1.498</v>
      </c>
      <c r="H17732" s="54">
        <v>2.4E-2</v>
      </c>
      <c r="I17732">
        <v>-4.0000000000000001E-3</v>
      </c>
      <c r="J17732" s="54">
        <v>-0.14299999999999999</v>
      </c>
      <c r="K17732" s="54">
        <v>-0.42299999999999999</v>
      </c>
      <c r="L17732" s="54">
        <v>-0.53500000000000003</v>
      </c>
      <c r="M17732" s="54">
        <v>-0.73199999999999998</v>
      </c>
    </row>
    <row r="17733" spans="1:13" x14ac:dyDescent="0.2">
      <c r="A17733" s="50">
        <v>42647</v>
      </c>
      <c r="B17733">
        <f t="shared" si="831"/>
        <v>2016</v>
      </c>
      <c r="C17733" s="51">
        <f t="shared" si="832"/>
        <v>10</v>
      </c>
      <c r="D17733" s="51">
        <f t="shared" si="833"/>
        <v>4</v>
      </c>
      <c r="E17733" s="52">
        <v>0.125</v>
      </c>
      <c r="G17733" s="54">
        <v>-1.327</v>
      </c>
      <c r="H17733" s="54">
        <v>2.4E-2</v>
      </c>
      <c r="I17733">
        <v>-4.0000000000000001E-3</v>
      </c>
      <c r="J17733" s="54">
        <v>-0.14299999999999999</v>
      </c>
      <c r="K17733" s="54">
        <v>-0.42299999999999999</v>
      </c>
      <c r="L17733" s="54">
        <v>-0.53500000000000003</v>
      </c>
      <c r="M17733" s="54">
        <v>-0.73199999999999998</v>
      </c>
    </row>
    <row r="17734" spans="1:13" x14ac:dyDescent="0.2">
      <c r="A17734" s="50">
        <v>42647</v>
      </c>
      <c r="B17734">
        <f t="shared" si="831"/>
        <v>2016</v>
      </c>
      <c r="C17734" s="51">
        <f t="shared" si="832"/>
        <v>10</v>
      </c>
      <c r="D17734" s="51">
        <f t="shared" si="833"/>
        <v>4</v>
      </c>
      <c r="E17734" s="52">
        <v>0.25</v>
      </c>
      <c r="G17734" s="54">
        <v>-1.929</v>
      </c>
      <c r="H17734" s="54">
        <v>-4.0000000000000001E-3</v>
      </c>
      <c r="I17734">
        <v>-4.0000000000000001E-3</v>
      </c>
      <c r="J17734" s="54">
        <v>-0.14299999999999999</v>
      </c>
      <c r="K17734" s="54">
        <v>-0.42299999999999999</v>
      </c>
      <c r="L17734" s="54">
        <v>-0.53500000000000003</v>
      </c>
      <c r="M17734" s="54">
        <v>-0.73199999999999998</v>
      </c>
    </row>
    <row r="17735" spans="1:13" x14ac:dyDescent="0.2">
      <c r="A17735" s="50">
        <v>42647</v>
      </c>
      <c r="B17735">
        <f t="shared" si="831"/>
        <v>2016</v>
      </c>
      <c r="C17735" s="51">
        <f t="shared" si="832"/>
        <v>10</v>
      </c>
      <c r="D17735" s="51">
        <f t="shared" si="833"/>
        <v>4</v>
      </c>
      <c r="E17735" s="52">
        <v>0.375</v>
      </c>
      <c r="G17735" s="54">
        <v>-0.45100000000000001</v>
      </c>
      <c r="H17735" s="54">
        <v>5.0999999999999997E-2</v>
      </c>
      <c r="I17735">
        <v>2.4E-2</v>
      </c>
      <c r="J17735" s="54">
        <v>-0.14299999999999999</v>
      </c>
      <c r="K17735" s="54">
        <v>-0.42299999999999999</v>
      </c>
      <c r="L17735" s="54">
        <v>-0.53500000000000003</v>
      </c>
      <c r="M17735" s="54">
        <v>-0.73199999999999998</v>
      </c>
    </row>
    <row r="17736" spans="1:13" x14ac:dyDescent="0.2">
      <c r="A17736" s="50">
        <v>42647</v>
      </c>
      <c r="B17736">
        <f t="shared" si="831"/>
        <v>2016</v>
      </c>
      <c r="C17736" s="51">
        <f t="shared" si="832"/>
        <v>10</v>
      </c>
      <c r="D17736" s="51">
        <f t="shared" si="833"/>
        <v>4</v>
      </c>
      <c r="E17736" s="52">
        <v>0.5</v>
      </c>
      <c r="G17736" s="54">
        <v>0.66</v>
      </c>
      <c r="H17736" s="54">
        <v>7.9000000000000001E-2</v>
      </c>
      <c r="I17736">
        <v>2.4E-2</v>
      </c>
      <c r="J17736" s="54">
        <v>-0.14299999999999999</v>
      </c>
      <c r="K17736" s="54">
        <v>-0.42299999999999999</v>
      </c>
      <c r="L17736" s="54">
        <v>-0.53500000000000003</v>
      </c>
      <c r="M17736" s="54">
        <v>-0.73199999999999998</v>
      </c>
    </row>
    <row r="17737" spans="1:13" x14ac:dyDescent="0.2">
      <c r="A17737" s="50">
        <v>42647</v>
      </c>
      <c r="B17737">
        <f t="shared" si="831"/>
        <v>2016</v>
      </c>
      <c r="C17737" s="51">
        <f t="shared" si="832"/>
        <v>10</v>
      </c>
      <c r="D17737" s="51">
        <f t="shared" si="833"/>
        <v>4</v>
      </c>
      <c r="E17737" s="52">
        <v>0.625</v>
      </c>
      <c r="G17737" s="54">
        <v>1.044</v>
      </c>
      <c r="H17737" s="54">
        <v>7.9000000000000001E-2</v>
      </c>
      <c r="I17737">
        <v>2.4E-2</v>
      </c>
      <c r="J17737" s="54">
        <v>-0.14299999999999999</v>
      </c>
      <c r="K17737" s="54">
        <v>-0.42299999999999999</v>
      </c>
      <c r="L17737" s="54">
        <v>-0.53500000000000003</v>
      </c>
      <c r="M17737" s="54">
        <v>-0.73199999999999998</v>
      </c>
    </row>
    <row r="17738" spans="1:13" x14ac:dyDescent="0.2">
      <c r="A17738" s="50">
        <v>42647</v>
      </c>
      <c r="B17738">
        <f t="shared" si="831"/>
        <v>2016</v>
      </c>
      <c r="C17738" s="51">
        <f t="shared" si="832"/>
        <v>10</v>
      </c>
      <c r="D17738" s="51">
        <f t="shared" si="833"/>
        <v>4</v>
      </c>
      <c r="E17738" s="52">
        <v>0.75</v>
      </c>
      <c r="G17738" s="54">
        <v>0.82499999999999996</v>
      </c>
      <c r="H17738" s="54">
        <v>7.9000000000000001E-2</v>
      </c>
      <c r="I17738">
        <v>-4.0000000000000001E-3</v>
      </c>
      <c r="J17738" s="54">
        <v>-0.14299999999999999</v>
      </c>
      <c r="K17738" s="54">
        <v>-0.42299999999999999</v>
      </c>
      <c r="L17738" s="54">
        <v>-0.53500000000000003</v>
      </c>
      <c r="M17738" s="54">
        <v>-0.73199999999999998</v>
      </c>
    </row>
    <row r="17739" spans="1:13" x14ac:dyDescent="0.2">
      <c r="A17739" s="50">
        <v>42647</v>
      </c>
      <c r="B17739">
        <f t="shared" si="831"/>
        <v>2016</v>
      </c>
      <c r="C17739" s="51">
        <f t="shared" si="832"/>
        <v>10</v>
      </c>
      <c r="D17739" s="51">
        <f t="shared" si="833"/>
        <v>4</v>
      </c>
      <c r="E17739" s="52">
        <v>0.875</v>
      </c>
      <c r="G17739" s="54">
        <v>0.77</v>
      </c>
      <c r="H17739" s="54">
        <v>7.9000000000000001E-2</v>
      </c>
      <c r="I17739">
        <v>2.4E-2</v>
      </c>
      <c r="J17739" s="54">
        <v>-0.14299999999999999</v>
      </c>
      <c r="K17739" s="54">
        <v>-0.42299999999999999</v>
      </c>
      <c r="L17739" s="54">
        <v>-0.53500000000000003</v>
      </c>
      <c r="M17739" s="54">
        <v>-0.73199999999999998</v>
      </c>
    </row>
    <row r="17740" spans="1:13" x14ac:dyDescent="0.2">
      <c r="A17740" s="50">
        <v>42648</v>
      </c>
      <c r="B17740">
        <f t="shared" si="831"/>
        <v>2016</v>
      </c>
      <c r="C17740" s="51">
        <f t="shared" si="832"/>
        <v>10</v>
      </c>
      <c r="D17740" s="51">
        <f t="shared" si="833"/>
        <v>5</v>
      </c>
      <c r="E17740" s="52">
        <v>0</v>
      </c>
      <c r="G17740" s="54">
        <v>0.52200000000000002</v>
      </c>
      <c r="H17740" s="54">
        <v>7.9000000000000001E-2</v>
      </c>
      <c r="I17740">
        <v>-4.0000000000000001E-3</v>
      </c>
      <c r="J17740" s="54">
        <v>-0.14299999999999999</v>
      </c>
      <c r="K17740" s="54">
        <v>-0.42299999999999999</v>
      </c>
      <c r="L17740" s="54">
        <v>-0.53500000000000003</v>
      </c>
      <c r="M17740" s="54">
        <v>-0.73199999999999998</v>
      </c>
    </row>
    <row r="17741" spans="1:13" x14ac:dyDescent="0.2">
      <c r="A17741" s="50">
        <v>42648</v>
      </c>
      <c r="B17741">
        <f t="shared" si="831"/>
        <v>2016</v>
      </c>
      <c r="C17741" s="51">
        <f t="shared" si="832"/>
        <v>10</v>
      </c>
      <c r="D17741" s="51">
        <f t="shared" si="833"/>
        <v>5</v>
      </c>
      <c r="E17741" s="52">
        <v>0.125</v>
      </c>
      <c r="G17741" s="54">
        <v>0.41199999999999998</v>
      </c>
      <c r="H17741" s="54">
        <v>7.9000000000000001E-2</v>
      </c>
      <c r="I17741">
        <v>-4.0000000000000001E-3</v>
      </c>
      <c r="J17741" s="54">
        <v>-0.14299999999999999</v>
      </c>
      <c r="K17741" s="54">
        <v>-0.42299999999999999</v>
      </c>
      <c r="L17741" s="54">
        <v>-0.53500000000000003</v>
      </c>
      <c r="M17741" s="54">
        <v>-0.73199999999999998</v>
      </c>
    </row>
    <row r="17742" spans="1:13" x14ac:dyDescent="0.2">
      <c r="A17742" s="50">
        <v>42648</v>
      </c>
      <c r="B17742">
        <f t="shared" si="831"/>
        <v>2016</v>
      </c>
      <c r="C17742" s="51">
        <f t="shared" si="832"/>
        <v>10</v>
      </c>
      <c r="D17742" s="51">
        <f t="shared" si="833"/>
        <v>5</v>
      </c>
      <c r="E17742" s="52">
        <v>0.25</v>
      </c>
      <c r="G17742" s="54">
        <v>0.35599999999999998</v>
      </c>
      <c r="H17742" s="54">
        <v>7.9000000000000001E-2</v>
      </c>
      <c r="I17742">
        <v>2.4E-2</v>
      </c>
      <c r="J17742" s="54">
        <v>-0.14299999999999999</v>
      </c>
      <c r="K17742" s="54">
        <v>-0.42299999999999999</v>
      </c>
      <c r="L17742" s="54">
        <v>-0.53500000000000003</v>
      </c>
      <c r="M17742" s="54">
        <v>-0.73199999999999998</v>
      </c>
    </row>
    <row r="17743" spans="1:13" x14ac:dyDescent="0.2">
      <c r="A17743" s="50">
        <v>42648</v>
      </c>
      <c r="B17743">
        <f t="shared" ref="B17743:B17806" si="834">YEAR(A17743)</f>
        <v>2016</v>
      </c>
      <c r="C17743" s="51">
        <f t="shared" ref="C17743:C17806" si="835">MONTH(A17743)</f>
        <v>10</v>
      </c>
      <c r="D17743" s="51">
        <f t="shared" ref="D17743:D17806" si="836">DAY(A17743)</f>
        <v>5</v>
      </c>
      <c r="E17743" s="52">
        <v>0.375</v>
      </c>
      <c r="G17743" s="54">
        <v>0.439</v>
      </c>
      <c r="H17743" s="54">
        <v>7.9000000000000001E-2</v>
      </c>
      <c r="I17743">
        <v>2.4E-2</v>
      </c>
      <c r="J17743" s="54">
        <v>-0.14299999999999999</v>
      </c>
      <c r="K17743" s="54">
        <v>-0.42299999999999999</v>
      </c>
      <c r="L17743" s="54">
        <v>-0.53500000000000003</v>
      </c>
      <c r="M17743" s="54">
        <v>-0.73199999999999998</v>
      </c>
    </row>
    <row r="17744" spans="1:13" x14ac:dyDescent="0.2">
      <c r="A17744" s="50">
        <v>42648</v>
      </c>
      <c r="B17744">
        <f t="shared" si="834"/>
        <v>2016</v>
      </c>
      <c r="C17744" s="51">
        <f t="shared" si="835"/>
        <v>10</v>
      </c>
      <c r="D17744" s="51">
        <f t="shared" si="836"/>
        <v>5</v>
      </c>
      <c r="E17744" s="52">
        <v>0.5</v>
      </c>
      <c r="G17744" s="54">
        <v>0.68700000000000006</v>
      </c>
      <c r="H17744" s="54">
        <v>7.9000000000000001E-2</v>
      </c>
      <c r="I17744">
        <v>2.4E-2</v>
      </c>
      <c r="J17744" s="54">
        <v>-0.14299999999999999</v>
      </c>
      <c r="K17744" s="54">
        <v>-0.42299999999999999</v>
      </c>
      <c r="L17744" s="54">
        <v>-0.53500000000000003</v>
      </c>
      <c r="M17744" s="54">
        <v>-0.73199999999999998</v>
      </c>
    </row>
    <row r="17745" spans="1:13" x14ac:dyDescent="0.2">
      <c r="A17745" s="50">
        <v>42648</v>
      </c>
      <c r="B17745">
        <f t="shared" si="834"/>
        <v>2016</v>
      </c>
      <c r="C17745" s="51">
        <f t="shared" si="835"/>
        <v>10</v>
      </c>
      <c r="D17745" s="51">
        <f t="shared" si="836"/>
        <v>5</v>
      </c>
      <c r="E17745" s="52">
        <v>0.625</v>
      </c>
      <c r="G17745" s="54">
        <v>0.79700000000000004</v>
      </c>
      <c r="H17745" s="54">
        <v>7.9000000000000001E-2</v>
      </c>
      <c r="I17745">
        <v>-4.0000000000000001E-3</v>
      </c>
      <c r="J17745" s="54">
        <v>-0.14299999999999999</v>
      </c>
      <c r="K17745" s="54">
        <v>-0.42299999999999999</v>
      </c>
      <c r="L17745" s="54">
        <v>-0.53500000000000003</v>
      </c>
      <c r="M17745" s="54">
        <v>-0.73199999999999998</v>
      </c>
    </row>
    <row r="17746" spans="1:13" x14ac:dyDescent="0.2">
      <c r="A17746" s="50">
        <v>42648</v>
      </c>
      <c r="B17746">
        <f t="shared" si="834"/>
        <v>2016</v>
      </c>
      <c r="C17746" s="51">
        <f t="shared" si="835"/>
        <v>10</v>
      </c>
      <c r="D17746" s="51">
        <f t="shared" si="836"/>
        <v>5</v>
      </c>
      <c r="E17746" s="52">
        <v>0.75</v>
      </c>
      <c r="G17746" s="54">
        <v>0.74199999999999999</v>
      </c>
      <c r="H17746" s="54">
        <v>7.9000000000000001E-2</v>
      </c>
      <c r="I17746">
        <v>-4.0000000000000001E-3</v>
      </c>
      <c r="J17746" s="54">
        <v>-0.14299999999999999</v>
      </c>
      <c r="K17746" s="54">
        <v>-0.42299999999999999</v>
      </c>
      <c r="L17746" s="54">
        <v>-0.53500000000000003</v>
      </c>
      <c r="M17746" s="54">
        <v>-0.73199999999999998</v>
      </c>
    </row>
    <row r="17747" spans="1:13" x14ac:dyDescent="0.2">
      <c r="A17747" s="50">
        <v>42648</v>
      </c>
      <c r="B17747">
        <f t="shared" si="834"/>
        <v>2016</v>
      </c>
      <c r="C17747" s="51">
        <f t="shared" si="835"/>
        <v>10</v>
      </c>
      <c r="D17747" s="51">
        <f t="shared" si="836"/>
        <v>5</v>
      </c>
      <c r="E17747" s="52">
        <v>0.875</v>
      </c>
      <c r="G17747" s="54">
        <v>0.74199999999999999</v>
      </c>
      <c r="H17747" s="54">
        <v>7.9000000000000001E-2</v>
      </c>
      <c r="I17747">
        <v>2.4E-2</v>
      </c>
      <c r="J17747" s="54">
        <v>-0.14299999999999999</v>
      </c>
      <c r="K17747" s="54">
        <v>-0.42299999999999999</v>
      </c>
      <c r="L17747" s="54">
        <v>-0.53500000000000003</v>
      </c>
      <c r="M17747" s="54">
        <v>-0.73199999999999998</v>
      </c>
    </row>
    <row r="17748" spans="1:13" x14ac:dyDescent="0.2">
      <c r="A17748" s="50">
        <v>42649</v>
      </c>
      <c r="B17748">
        <f t="shared" si="834"/>
        <v>2016</v>
      </c>
      <c r="C17748" s="51">
        <f t="shared" si="835"/>
        <v>10</v>
      </c>
      <c r="D17748" s="51">
        <f t="shared" si="836"/>
        <v>6</v>
      </c>
      <c r="E17748" s="52">
        <v>0</v>
      </c>
      <c r="G17748" s="54">
        <v>0.439</v>
      </c>
      <c r="H17748" s="54">
        <v>7.9000000000000001E-2</v>
      </c>
      <c r="I17748">
        <v>-4.0000000000000001E-3</v>
      </c>
      <c r="J17748" s="54">
        <v>-0.14299999999999999</v>
      </c>
      <c r="K17748" s="54">
        <v>-0.42299999999999999</v>
      </c>
      <c r="L17748" s="54">
        <v>-0.53500000000000003</v>
      </c>
      <c r="M17748" s="54">
        <v>-0.73199999999999998</v>
      </c>
    </row>
    <row r="17749" spans="1:13" x14ac:dyDescent="0.2">
      <c r="A17749" s="50">
        <v>42649</v>
      </c>
      <c r="B17749">
        <f t="shared" si="834"/>
        <v>2016</v>
      </c>
      <c r="C17749" s="51">
        <f t="shared" si="835"/>
        <v>10</v>
      </c>
      <c r="D17749" s="51">
        <f t="shared" si="836"/>
        <v>6</v>
      </c>
      <c r="E17749" s="52">
        <v>0.125</v>
      </c>
      <c r="G17749" s="54">
        <v>0.66</v>
      </c>
      <c r="H17749" s="54">
        <v>7.9000000000000001E-2</v>
      </c>
      <c r="I17749">
        <v>2.4E-2</v>
      </c>
      <c r="J17749" s="54">
        <v>-0.14299999999999999</v>
      </c>
      <c r="K17749" s="54">
        <v>-0.42299999999999999</v>
      </c>
      <c r="L17749" s="54">
        <v>-0.53500000000000003</v>
      </c>
      <c r="M17749" s="54">
        <v>-0.70399999999999996</v>
      </c>
    </row>
    <row r="17750" spans="1:13" x14ac:dyDescent="0.2">
      <c r="A17750" s="50">
        <v>42649</v>
      </c>
      <c r="B17750">
        <f t="shared" si="834"/>
        <v>2016</v>
      </c>
      <c r="C17750" s="51">
        <f t="shared" si="835"/>
        <v>10</v>
      </c>
      <c r="D17750" s="51">
        <f t="shared" si="836"/>
        <v>6</v>
      </c>
      <c r="E17750" s="52">
        <v>0.25</v>
      </c>
      <c r="G17750" s="54">
        <v>0.60499999999999998</v>
      </c>
      <c r="H17750" s="54">
        <v>7.9000000000000001E-2</v>
      </c>
      <c r="I17750">
        <v>2.4E-2</v>
      </c>
      <c r="J17750" s="54">
        <v>-0.14299999999999999</v>
      </c>
      <c r="K17750" s="54">
        <v>-0.42299999999999999</v>
      </c>
      <c r="L17750" s="54">
        <v>-0.53500000000000003</v>
      </c>
      <c r="M17750" s="54">
        <v>-0.73199999999999998</v>
      </c>
    </row>
    <row r="17751" spans="1:13" x14ac:dyDescent="0.2">
      <c r="A17751" s="50">
        <v>42649</v>
      </c>
      <c r="B17751">
        <f t="shared" si="834"/>
        <v>2016</v>
      </c>
      <c r="C17751" s="51">
        <f t="shared" si="835"/>
        <v>10</v>
      </c>
      <c r="D17751" s="51">
        <f t="shared" si="836"/>
        <v>6</v>
      </c>
      <c r="E17751" s="52">
        <v>0.375</v>
      </c>
      <c r="G17751" s="54">
        <v>0.495</v>
      </c>
      <c r="H17751" s="54">
        <v>7.9000000000000001E-2</v>
      </c>
      <c r="I17751">
        <v>2.4E-2</v>
      </c>
      <c r="J17751" s="54">
        <v>-0.14299999999999999</v>
      </c>
      <c r="K17751" s="54">
        <v>-0.42299999999999999</v>
      </c>
      <c r="L17751" s="54">
        <v>-0.53500000000000003</v>
      </c>
      <c r="M17751" s="54">
        <v>-0.70399999999999996</v>
      </c>
    </row>
    <row r="17752" spans="1:13" x14ac:dyDescent="0.2">
      <c r="A17752" s="50">
        <v>42649</v>
      </c>
      <c r="B17752">
        <f t="shared" si="834"/>
        <v>2016</v>
      </c>
      <c r="C17752" s="51">
        <f t="shared" si="835"/>
        <v>10</v>
      </c>
      <c r="D17752" s="51">
        <f t="shared" si="836"/>
        <v>6</v>
      </c>
      <c r="E17752" s="52">
        <v>0.5</v>
      </c>
      <c r="G17752" s="54">
        <v>1.0169999999999999</v>
      </c>
      <c r="H17752" s="54">
        <v>7.9000000000000001E-2</v>
      </c>
      <c r="I17752">
        <v>-4.0000000000000001E-3</v>
      </c>
      <c r="J17752" s="54">
        <v>-0.14299999999999999</v>
      </c>
      <c r="K17752" s="54">
        <v>-0.42299999999999999</v>
      </c>
      <c r="L17752" s="54">
        <v>-0.53500000000000003</v>
      </c>
      <c r="M17752" s="54">
        <v>-0.73199999999999998</v>
      </c>
    </row>
    <row r="17753" spans="1:13" x14ac:dyDescent="0.2">
      <c r="A17753" s="50">
        <v>42649</v>
      </c>
      <c r="B17753">
        <f t="shared" si="834"/>
        <v>2016</v>
      </c>
      <c r="C17753" s="51">
        <f t="shared" si="835"/>
        <v>10</v>
      </c>
      <c r="D17753" s="51">
        <f t="shared" si="836"/>
        <v>6</v>
      </c>
      <c r="E17753" s="52">
        <v>0.625</v>
      </c>
      <c r="G17753" s="54">
        <v>0.93400000000000005</v>
      </c>
      <c r="H17753" s="54">
        <v>7.9000000000000001E-2</v>
      </c>
      <c r="I17753">
        <v>2.4E-2</v>
      </c>
      <c r="J17753" s="54">
        <v>-0.14299999999999999</v>
      </c>
      <c r="K17753" s="54">
        <v>-0.42299999999999999</v>
      </c>
      <c r="L17753" s="54">
        <v>-0.53500000000000003</v>
      </c>
      <c r="M17753" s="54">
        <v>-0.70399999999999996</v>
      </c>
    </row>
    <row r="17754" spans="1:13" x14ac:dyDescent="0.2">
      <c r="A17754" s="50">
        <v>42649</v>
      </c>
      <c r="B17754">
        <f t="shared" si="834"/>
        <v>2016</v>
      </c>
      <c r="C17754" s="51">
        <f t="shared" si="835"/>
        <v>10</v>
      </c>
      <c r="D17754" s="51">
        <f t="shared" si="836"/>
        <v>6</v>
      </c>
      <c r="E17754" s="52">
        <v>0.75</v>
      </c>
      <c r="G17754" s="54">
        <v>0.68700000000000006</v>
      </c>
      <c r="H17754" s="54">
        <v>7.9000000000000001E-2</v>
      </c>
      <c r="I17754">
        <v>2.4E-2</v>
      </c>
      <c r="J17754" s="54">
        <v>-0.14299999999999999</v>
      </c>
      <c r="K17754" s="54">
        <v>-0.42299999999999999</v>
      </c>
      <c r="L17754" s="54">
        <v>-0.53500000000000003</v>
      </c>
      <c r="M17754" s="54">
        <v>-0.73199999999999998</v>
      </c>
    </row>
    <row r="17755" spans="1:13" x14ac:dyDescent="0.2">
      <c r="A17755" s="50">
        <v>42649</v>
      </c>
      <c r="B17755">
        <f t="shared" si="834"/>
        <v>2016</v>
      </c>
      <c r="C17755" s="51">
        <f t="shared" si="835"/>
        <v>10</v>
      </c>
      <c r="D17755" s="51">
        <f t="shared" si="836"/>
        <v>6</v>
      </c>
      <c r="E17755" s="52">
        <v>0.875</v>
      </c>
      <c r="G17755" s="54">
        <v>0.52200000000000002</v>
      </c>
      <c r="H17755" s="54">
        <v>7.9000000000000001E-2</v>
      </c>
      <c r="I17755">
        <v>2.4E-2</v>
      </c>
      <c r="J17755" s="54">
        <v>-0.14299999999999999</v>
      </c>
      <c r="K17755" s="54">
        <v>-0.42299999999999999</v>
      </c>
      <c r="L17755" s="54">
        <v>-0.53500000000000003</v>
      </c>
      <c r="M17755" s="54">
        <v>-0.73199999999999998</v>
      </c>
    </row>
    <row r="17756" spans="1:13" x14ac:dyDescent="0.2">
      <c r="A17756" s="50">
        <v>42650</v>
      </c>
      <c r="B17756">
        <f t="shared" si="834"/>
        <v>2016</v>
      </c>
      <c r="C17756" s="51">
        <f t="shared" si="835"/>
        <v>10</v>
      </c>
      <c r="D17756" s="51">
        <f t="shared" si="836"/>
        <v>7</v>
      </c>
      <c r="E17756" s="52">
        <v>0</v>
      </c>
      <c r="G17756" s="54">
        <v>7.9000000000000001E-2</v>
      </c>
      <c r="H17756" s="54">
        <v>5.0999999999999997E-2</v>
      </c>
      <c r="I17756">
        <v>2.4E-2</v>
      </c>
      <c r="J17756" s="54">
        <v>-0.14299999999999999</v>
      </c>
      <c r="K17756" s="54">
        <v>-0.42299999999999999</v>
      </c>
      <c r="L17756" s="54">
        <v>-0.53500000000000003</v>
      </c>
      <c r="M17756" s="54">
        <v>-0.70399999999999996</v>
      </c>
    </row>
    <row r="17757" spans="1:13" x14ac:dyDescent="0.2">
      <c r="A17757" s="50">
        <v>42650</v>
      </c>
      <c r="B17757">
        <f t="shared" si="834"/>
        <v>2016</v>
      </c>
      <c r="C17757" s="51">
        <f t="shared" si="835"/>
        <v>10</v>
      </c>
      <c r="D17757" s="51">
        <f t="shared" si="836"/>
        <v>7</v>
      </c>
      <c r="E17757" s="52">
        <v>0.125</v>
      </c>
      <c r="G17757" s="54">
        <v>-3.2000000000000001E-2</v>
      </c>
      <c r="H17757" s="54">
        <v>5.0999999999999997E-2</v>
      </c>
      <c r="I17757">
        <v>-4.0000000000000001E-3</v>
      </c>
      <c r="J17757" s="54">
        <v>-0.14299999999999999</v>
      </c>
      <c r="K17757" s="54">
        <v>-0.42299999999999999</v>
      </c>
      <c r="L17757" s="54">
        <v>-0.53500000000000003</v>
      </c>
      <c r="M17757" s="54">
        <v>-0.70399999999999996</v>
      </c>
    </row>
    <row r="17758" spans="1:13" x14ac:dyDescent="0.2">
      <c r="A17758" s="50">
        <v>42650</v>
      </c>
      <c r="B17758">
        <f t="shared" si="834"/>
        <v>2016</v>
      </c>
      <c r="C17758" s="51">
        <f t="shared" si="835"/>
        <v>10</v>
      </c>
      <c r="D17758" s="51">
        <f t="shared" si="836"/>
        <v>7</v>
      </c>
      <c r="E17758" s="52">
        <v>0.25</v>
      </c>
      <c r="G17758" s="54">
        <v>-0.42299999999999999</v>
      </c>
      <c r="H17758" s="54">
        <v>5.0999999999999997E-2</v>
      </c>
      <c r="I17758">
        <v>2.4E-2</v>
      </c>
      <c r="J17758" s="54">
        <v>-0.14299999999999999</v>
      </c>
      <c r="K17758" s="54">
        <v>-0.42299999999999999</v>
      </c>
      <c r="L17758" s="54">
        <v>-0.53500000000000003</v>
      </c>
      <c r="M17758" s="54">
        <v>-0.70399999999999996</v>
      </c>
    </row>
    <row r="17759" spans="1:13" x14ac:dyDescent="0.2">
      <c r="A17759" s="50">
        <v>42650</v>
      </c>
      <c r="B17759">
        <f t="shared" si="834"/>
        <v>2016</v>
      </c>
      <c r="C17759" s="51">
        <f t="shared" si="835"/>
        <v>10</v>
      </c>
      <c r="D17759" s="51">
        <f t="shared" si="836"/>
        <v>7</v>
      </c>
      <c r="E17759" s="52">
        <v>0.375</v>
      </c>
      <c r="G17759" s="54">
        <v>-0.67600000000000005</v>
      </c>
      <c r="H17759" s="54">
        <v>5.0999999999999997E-2</v>
      </c>
      <c r="I17759">
        <v>2.4E-2</v>
      </c>
      <c r="J17759" s="54">
        <v>-0.14299999999999999</v>
      </c>
      <c r="K17759" s="54">
        <v>-0.42299999999999999</v>
      </c>
      <c r="L17759" s="54">
        <v>-0.53500000000000003</v>
      </c>
      <c r="M17759" s="54">
        <v>-0.73199999999999998</v>
      </c>
    </row>
    <row r="17760" spans="1:13" x14ac:dyDescent="0.2">
      <c r="A17760" s="50">
        <v>42650</v>
      </c>
      <c r="B17760">
        <f t="shared" si="834"/>
        <v>2016</v>
      </c>
      <c r="C17760" s="51">
        <f t="shared" si="835"/>
        <v>10</v>
      </c>
      <c r="D17760" s="51">
        <f t="shared" si="836"/>
        <v>7</v>
      </c>
      <c r="E17760" s="52">
        <v>0.5</v>
      </c>
      <c r="G17760" s="54">
        <v>7.9000000000000001E-2</v>
      </c>
      <c r="H17760" s="54">
        <v>5.0999999999999997E-2</v>
      </c>
      <c r="I17760">
        <v>-4.0000000000000001E-3</v>
      </c>
      <c r="J17760" s="54">
        <v>-0.14299999999999999</v>
      </c>
      <c r="K17760" s="54">
        <v>-0.42299999999999999</v>
      </c>
      <c r="L17760" s="54">
        <v>-0.53500000000000003</v>
      </c>
      <c r="M17760" s="54">
        <v>-0.70399999999999996</v>
      </c>
    </row>
    <row r="17761" spans="1:13" x14ac:dyDescent="0.2">
      <c r="A17761" s="50">
        <v>42650</v>
      </c>
      <c r="B17761">
        <f t="shared" si="834"/>
        <v>2016</v>
      </c>
      <c r="C17761" s="51">
        <f t="shared" si="835"/>
        <v>10</v>
      </c>
      <c r="D17761" s="51">
        <f t="shared" si="836"/>
        <v>7</v>
      </c>
      <c r="E17761" s="52">
        <v>0.625</v>
      </c>
      <c r="G17761" s="54">
        <v>0.88</v>
      </c>
      <c r="H17761" s="54">
        <v>7.9000000000000001E-2</v>
      </c>
      <c r="I17761">
        <v>2.4E-2</v>
      </c>
      <c r="J17761" s="54">
        <v>-0.14299999999999999</v>
      </c>
      <c r="K17761" s="54">
        <v>-0.42299999999999999</v>
      </c>
      <c r="L17761" s="54">
        <v>-0.53500000000000003</v>
      </c>
      <c r="M17761" s="54">
        <v>-0.70399999999999996</v>
      </c>
    </row>
    <row r="17762" spans="1:13" x14ac:dyDescent="0.2">
      <c r="A17762" s="50">
        <v>42650</v>
      </c>
      <c r="B17762">
        <f t="shared" si="834"/>
        <v>2016</v>
      </c>
      <c r="C17762" s="51">
        <f t="shared" si="835"/>
        <v>10</v>
      </c>
      <c r="D17762" s="51">
        <f t="shared" si="836"/>
        <v>7</v>
      </c>
      <c r="E17762" s="52">
        <v>0.75</v>
      </c>
      <c r="G17762" s="54">
        <v>0.46700000000000003</v>
      </c>
      <c r="H17762" s="54">
        <v>7.9000000000000001E-2</v>
      </c>
      <c r="I17762">
        <v>2.4E-2</v>
      </c>
      <c r="J17762" s="54">
        <v>-0.14299999999999999</v>
      </c>
      <c r="K17762" s="54">
        <v>-0.42299999999999999</v>
      </c>
      <c r="L17762" s="54">
        <v>-0.53500000000000003</v>
      </c>
      <c r="M17762" s="54">
        <v>-0.70399999999999996</v>
      </c>
    </row>
    <row r="17763" spans="1:13" x14ac:dyDescent="0.2">
      <c r="A17763" s="50">
        <v>42650</v>
      </c>
      <c r="B17763">
        <f t="shared" si="834"/>
        <v>2016</v>
      </c>
      <c r="C17763" s="51">
        <f t="shared" si="835"/>
        <v>10</v>
      </c>
      <c r="D17763" s="51">
        <f t="shared" si="836"/>
        <v>7</v>
      </c>
      <c r="E17763" s="52">
        <v>0.875</v>
      </c>
      <c r="G17763" s="54">
        <v>-0.17100000000000001</v>
      </c>
      <c r="H17763" s="54">
        <v>5.0999999999999997E-2</v>
      </c>
      <c r="I17763">
        <v>-4.0000000000000001E-3</v>
      </c>
      <c r="J17763" s="54">
        <v>-0.14299999999999999</v>
      </c>
      <c r="K17763" s="54">
        <v>-0.42299999999999999</v>
      </c>
      <c r="L17763" s="54">
        <v>-0.53500000000000003</v>
      </c>
      <c r="M17763" s="54">
        <v>-0.70399999999999996</v>
      </c>
    </row>
    <row r="17764" spans="1:13" x14ac:dyDescent="0.2">
      <c r="A17764" s="50">
        <v>42651</v>
      </c>
      <c r="B17764">
        <f t="shared" si="834"/>
        <v>2016</v>
      </c>
      <c r="C17764" s="51">
        <f t="shared" si="835"/>
        <v>10</v>
      </c>
      <c r="D17764" s="51">
        <f t="shared" si="836"/>
        <v>8</v>
      </c>
      <c r="E17764" s="52">
        <v>0</v>
      </c>
      <c r="G17764" s="54">
        <v>-0.50700000000000001</v>
      </c>
      <c r="H17764" s="54">
        <v>5.0999999999999997E-2</v>
      </c>
      <c r="I17764">
        <v>2.4E-2</v>
      </c>
      <c r="J17764" s="54">
        <v>-0.14299999999999999</v>
      </c>
      <c r="K17764" s="54">
        <v>-0.42299999999999999</v>
      </c>
      <c r="L17764" s="54">
        <v>-0.50700000000000001</v>
      </c>
      <c r="M17764" s="54">
        <v>-0.70399999999999996</v>
      </c>
    </row>
    <row r="17765" spans="1:13" x14ac:dyDescent="0.2">
      <c r="A17765" s="50">
        <v>42651</v>
      </c>
      <c r="B17765">
        <f t="shared" si="834"/>
        <v>2016</v>
      </c>
      <c r="C17765" s="51">
        <f t="shared" si="835"/>
        <v>10</v>
      </c>
      <c r="D17765" s="51">
        <f t="shared" si="836"/>
        <v>8</v>
      </c>
      <c r="E17765" s="52">
        <v>0.125</v>
      </c>
      <c r="G17765" s="54">
        <v>-0.50700000000000001</v>
      </c>
      <c r="H17765" s="54">
        <v>5.0999999999999997E-2</v>
      </c>
      <c r="I17765">
        <v>2.4E-2</v>
      </c>
      <c r="J17765" s="54">
        <v>-0.14299999999999999</v>
      </c>
      <c r="K17765" s="54">
        <v>-0.42299999999999999</v>
      </c>
      <c r="L17765" s="54">
        <v>-0.53500000000000003</v>
      </c>
      <c r="M17765" s="54">
        <v>-0.70399999999999996</v>
      </c>
    </row>
    <row r="17766" spans="1:13" x14ac:dyDescent="0.2">
      <c r="A17766" s="50">
        <v>42651</v>
      </c>
      <c r="B17766">
        <f t="shared" si="834"/>
        <v>2016</v>
      </c>
      <c r="C17766" s="51">
        <f t="shared" si="835"/>
        <v>10</v>
      </c>
      <c r="D17766" s="51">
        <f t="shared" si="836"/>
        <v>8</v>
      </c>
      <c r="E17766" s="52">
        <v>0.25</v>
      </c>
      <c r="G17766" s="54">
        <v>-0.45100000000000001</v>
      </c>
      <c r="H17766" s="54">
        <v>5.0999999999999997E-2</v>
      </c>
      <c r="I17766">
        <v>-4.0000000000000001E-3</v>
      </c>
      <c r="J17766" s="54">
        <v>-0.14299999999999999</v>
      </c>
      <c r="K17766" s="54">
        <v>-0.42299999999999999</v>
      </c>
      <c r="L17766" s="54">
        <v>-0.53500000000000003</v>
      </c>
      <c r="M17766" s="54">
        <v>-0.70399999999999996</v>
      </c>
    </row>
    <row r="17767" spans="1:13" x14ac:dyDescent="0.2">
      <c r="A17767" s="50">
        <v>42651</v>
      </c>
      <c r="B17767">
        <f t="shared" si="834"/>
        <v>2016</v>
      </c>
      <c r="C17767" s="51">
        <f t="shared" si="835"/>
        <v>10</v>
      </c>
      <c r="D17767" s="51">
        <f t="shared" si="836"/>
        <v>8</v>
      </c>
      <c r="E17767" s="52">
        <v>0.375</v>
      </c>
      <c r="G17767" s="54">
        <v>-0.33900000000000002</v>
      </c>
      <c r="H17767" s="54">
        <v>5.0999999999999997E-2</v>
      </c>
      <c r="I17767">
        <v>2.4E-2</v>
      </c>
      <c r="J17767" s="54">
        <v>-0.14299999999999999</v>
      </c>
      <c r="K17767" s="54">
        <v>-0.42299999999999999</v>
      </c>
      <c r="L17767" s="54">
        <v>-0.53500000000000003</v>
      </c>
      <c r="M17767" s="54">
        <v>-0.70399999999999996</v>
      </c>
    </row>
    <row r="17768" spans="1:13" x14ac:dyDescent="0.2">
      <c r="A17768" s="50">
        <v>42651</v>
      </c>
      <c r="B17768">
        <f t="shared" si="834"/>
        <v>2016</v>
      </c>
      <c r="C17768" s="51">
        <f t="shared" si="835"/>
        <v>10</v>
      </c>
      <c r="D17768" s="51">
        <f t="shared" si="836"/>
        <v>8</v>
      </c>
      <c r="E17768" s="52">
        <v>0.5</v>
      </c>
      <c r="G17768" s="54">
        <v>-3.2000000000000001E-2</v>
      </c>
      <c r="H17768" s="54">
        <v>5.0999999999999997E-2</v>
      </c>
      <c r="I17768">
        <v>2.4E-2</v>
      </c>
      <c r="J17768" s="54">
        <v>-0.14299999999999999</v>
      </c>
      <c r="K17768" s="54">
        <v>-0.42299999999999999</v>
      </c>
      <c r="L17768" s="54">
        <v>-0.53500000000000003</v>
      </c>
      <c r="M17768" s="54">
        <v>-0.70399999999999996</v>
      </c>
    </row>
    <row r="17769" spans="1:13" x14ac:dyDescent="0.2">
      <c r="A17769" s="50">
        <v>42651</v>
      </c>
      <c r="B17769">
        <f t="shared" si="834"/>
        <v>2016</v>
      </c>
      <c r="C17769" s="51">
        <f t="shared" si="835"/>
        <v>10</v>
      </c>
      <c r="D17769" s="51">
        <f t="shared" si="836"/>
        <v>8</v>
      </c>
      <c r="E17769" s="52">
        <v>0.625</v>
      </c>
      <c r="G17769" s="54">
        <v>0.41199999999999998</v>
      </c>
      <c r="H17769" s="54">
        <v>5.0999999999999997E-2</v>
      </c>
      <c r="I17769">
        <v>2.4E-2</v>
      </c>
      <c r="J17769" s="54">
        <v>-0.14299999999999999</v>
      </c>
      <c r="K17769" s="54">
        <v>-0.42299999999999999</v>
      </c>
      <c r="L17769" s="54">
        <v>-0.53500000000000003</v>
      </c>
      <c r="M17769" s="54">
        <v>-0.70399999999999996</v>
      </c>
    </row>
    <row r="17770" spans="1:13" x14ac:dyDescent="0.2">
      <c r="A17770" s="50">
        <v>42651</v>
      </c>
      <c r="B17770">
        <f t="shared" si="834"/>
        <v>2016</v>
      </c>
      <c r="C17770" s="51">
        <f t="shared" si="835"/>
        <v>10</v>
      </c>
      <c r="D17770" s="51">
        <f t="shared" si="836"/>
        <v>8</v>
      </c>
      <c r="E17770" s="52">
        <v>0.75</v>
      </c>
      <c r="G17770" s="54">
        <v>0.30099999999999999</v>
      </c>
      <c r="H17770" s="54">
        <v>7.9000000000000001E-2</v>
      </c>
      <c r="I17770">
        <v>-4.0000000000000001E-3</v>
      </c>
      <c r="J17770" s="54">
        <v>-0.14299999999999999</v>
      </c>
      <c r="K17770" s="54">
        <v>-0.42299999999999999</v>
      </c>
      <c r="L17770" s="54">
        <v>-0.53500000000000003</v>
      </c>
      <c r="M17770" s="54">
        <v>-0.70399999999999996</v>
      </c>
    </row>
    <row r="17771" spans="1:13" x14ac:dyDescent="0.2">
      <c r="A17771" s="50">
        <v>42651</v>
      </c>
      <c r="B17771">
        <f t="shared" si="834"/>
        <v>2016</v>
      </c>
      <c r="C17771" s="51">
        <f t="shared" si="835"/>
        <v>10</v>
      </c>
      <c r="D17771" s="51">
        <f t="shared" si="836"/>
        <v>8</v>
      </c>
      <c r="E17771" s="52">
        <v>0.875</v>
      </c>
      <c r="G17771" s="54">
        <v>-0.33900000000000002</v>
      </c>
      <c r="H17771" s="54">
        <v>5.0999999999999997E-2</v>
      </c>
      <c r="I17771">
        <v>-4.0000000000000001E-3</v>
      </c>
      <c r="J17771" s="54">
        <v>-0.14299999999999999</v>
      </c>
      <c r="K17771" s="54">
        <v>-0.42299999999999999</v>
      </c>
      <c r="L17771" s="54">
        <v>-0.53500000000000003</v>
      </c>
      <c r="M17771" s="54">
        <v>-0.70399999999999996</v>
      </c>
    </row>
    <row r="17772" spans="1:13" x14ac:dyDescent="0.2">
      <c r="A17772" s="50">
        <v>42652</v>
      </c>
      <c r="B17772">
        <f t="shared" si="834"/>
        <v>2016</v>
      </c>
      <c r="C17772" s="51">
        <f t="shared" si="835"/>
        <v>10</v>
      </c>
      <c r="D17772" s="51">
        <f t="shared" si="836"/>
        <v>9</v>
      </c>
      <c r="E17772" s="52">
        <v>0</v>
      </c>
      <c r="G17772" s="54">
        <v>-0.255</v>
      </c>
      <c r="H17772" s="54">
        <v>5.0999999999999997E-2</v>
      </c>
      <c r="I17772">
        <v>2.4E-2</v>
      </c>
      <c r="J17772" s="54">
        <v>-0.14299999999999999</v>
      </c>
      <c r="K17772" s="54">
        <v>-0.42299999999999999</v>
      </c>
      <c r="L17772" s="54">
        <v>-0.53500000000000003</v>
      </c>
      <c r="M17772" s="54">
        <v>-0.70399999999999996</v>
      </c>
    </row>
    <row r="17773" spans="1:13" x14ac:dyDescent="0.2">
      <c r="A17773" s="50">
        <v>42652</v>
      </c>
      <c r="B17773">
        <f t="shared" si="834"/>
        <v>2016</v>
      </c>
      <c r="C17773" s="51">
        <f t="shared" si="835"/>
        <v>10</v>
      </c>
      <c r="D17773" s="51">
        <f t="shared" si="836"/>
        <v>9</v>
      </c>
      <c r="E17773" s="52">
        <v>0.125</v>
      </c>
      <c r="G17773" s="54">
        <v>-0.255</v>
      </c>
      <c r="H17773" s="54">
        <v>5.0999999999999997E-2</v>
      </c>
      <c r="I17773">
        <v>-4.0000000000000001E-3</v>
      </c>
      <c r="J17773" s="54">
        <v>-0.14299999999999999</v>
      </c>
      <c r="K17773" s="54">
        <v>-0.42299999999999999</v>
      </c>
      <c r="L17773" s="54">
        <v>-0.53500000000000003</v>
      </c>
      <c r="M17773" s="54">
        <v>-0.70399999999999996</v>
      </c>
    </row>
    <row r="17774" spans="1:13" x14ac:dyDescent="0.2">
      <c r="A17774" s="50">
        <v>42652</v>
      </c>
      <c r="B17774">
        <f t="shared" si="834"/>
        <v>2016</v>
      </c>
      <c r="C17774" s="51">
        <f t="shared" si="835"/>
        <v>10</v>
      </c>
      <c r="D17774" s="51">
        <f t="shared" si="836"/>
        <v>9</v>
      </c>
      <c r="E17774" s="52">
        <v>0.25</v>
      </c>
      <c r="G17774" s="54">
        <v>-0.255</v>
      </c>
      <c r="H17774" s="54">
        <v>5.0999999999999997E-2</v>
      </c>
      <c r="I17774">
        <v>2.4E-2</v>
      </c>
      <c r="J17774" s="54">
        <v>-0.14299999999999999</v>
      </c>
      <c r="K17774" s="54">
        <v>-0.42299999999999999</v>
      </c>
      <c r="L17774" s="54">
        <v>-0.53500000000000003</v>
      </c>
      <c r="M17774" s="54">
        <v>-0.70399999999999996</v>
      </c>
    </row>
    <row r="17775" spans="1:13" x14ac:dyDescent="0.2">
      <c r="A17775" s="50">
        <v>42652</v>
      </c>
      <c r="B17775">
        <f t="shared" si="834"/>
        <v>2016</v>
      </c>
      <c r="C17775" s="51">
        <f t="shared" si="835"/>
        <v>10</v>
      </c>
      <c r="D17775" s="51">
        <f t="shared" si="836"/>
        <v>9</v>
      </c>
      <c r="E17775" s="52">
        <v>0.375</v>
      </c>
      <c r="G17775" s="54">
        <v>-0.311</v>
      </c>
      <c r="H17775" s="54">
        <v>5.0999999999999997E-2</v>
      </c>
      <c r="I17775">
        <v>2.4E-2</v>
      </c>
      <c r="J17775" s="54">
        <v>-0.14299999999999999</v>
      </c>
      <c r="K17775" s="54">
        <v>-0.42299999999999999</v>
      </c>
      <c r="L17775" s="54">
        <v>-0.53500000000000003</v>
      </c>
      <c r="M17775" s="54">
        <v>-0.70399999999999996</v>
      </c>
    </row>
    <row r="17776" spans="1:13" x14ac:dyDescent="0.2">
      <c r="A17776" s="50">
        <v>42652</v>
      </c>
      <c r="B17776">
        <f t="shared" si="834"/>
        <v>2016</v>
      </c>
      <c r="C17776" s="51">
        <f t="shared" si="835"/>
        <v>10</v>
      </c>
      <c r="D17776" s="51">
        <f t="shared" si="836"/>
        <v>9</v>
      </c>
      <c r="E17776" s="52">
        <v>0.5</v>
      </c>
      <c r="G17776" s="54">
        <v>0.16300000000000001</v>
      </c>
      <c r="H17776" s="54">
        <v>5.0999999999999997E-2</v>
      </c>
      <c r="I17776">
        <v>2.4E-2</v>
      </c>
      <c r="J17776" s="54">
        <v>-0.14299999999999999</v>
      </c>
      <c r="K17776" s="54">
        <v>-0.42299999999999999</v>
      </c>
      <c r="L17776" s="54">
        <v>-0.53500000000000003</v>
      </c>
      <c r="M17776" s="54">
        <v>-0.70399999999999996</v>
      </c>
    </row>
    <row r="17777" spans="1:13" x14ac:dyDescent="0.2">
      <c r="A17777" s="50">
        <v>42652</v>
      </c>
      <c r="B17777">
        <f t="shared" si="834"/>
        <v>2016</v>
      </c>
      <c r="C17777" s="51">
        <f t="shared" si="835"/>
        <v>10</v>
      </c>
      <c r="D17777" s="51">
        <f t="shared" si="836"/>
        <v>9</v>
      </c>
      <c r="E17777" s="52">
        <v>0.625</v>
      </c>
      <c r="G17777" s="54">
        <v>0.55000000000000004</v>
      </c>
      <c r="H17777" s="54">
        <v>7.9000000000000001E-2</v>
      </c>
      <c r="I17777">
        <v>2.4E-2</v>
      </c>
      <c r="J17777" s="54">
        <v>-0.14299999999999999</v>
      </c>
      <c r="K17777" s="54">
        <v>-0.42299999999999999</v>
      </c>
      <c r="L17777" s="54">
        <v>-0.53500000000000003</v>
      </c>
      <c r="M17777" s="54">
        <v>-0.70399999999999996</v>
      </c>
    </row>
    <row r="17778" spans="1:13" x14ac:dyDescent="0.2">
      <c r="A17778" s="50">
        <v>42652</v>
      </c>
      <c r="B17778">
        <f t="shared" si="834"/>
        <v>2016</v>
      </c>
      <c r="C17778" s="51">
        <f t="shared" si="835"/>
        <v>10</v>
      </c>
      <c r="D17778" s="51">
        <f t="shared" si="836"/>
        <v>9</v>
      </c>
      <c r="E17778" s="52">
        <v>0.75</v>
      </c>
      <c r="G17778" s="54">
        <v>0.46700000000000003</v>
      </c>
      <c r="H17778" s="54">
        <v>7.9000000000000001E-2</v>
      </c>
      <c r="I17778">
        <v>-4.0000000000000001E-3</v>
      </c>
      <c r="J17778" s="54">
        <v>-0.14299999999999999</v>
      </c>
      <c r="K17778" s="54">
        <v>-0.42299999999999999</v>
      </c>
      <c r="L17778" s="54">
        <v>-0.50700000000000001</v>
      </c>
      <c r="M17778" s="54">
        <v>-0.70399999999999996</v>
      </c>
    </row>
    <row r="17779" spans="1:13" x14ac:dyDescent="0.2">
      <c r="A17779" s="50">
        <v>42652</v>
      </c>
      <c r="B17779">
        <f t="shared" si="834"/>
        <v>2016</v>
      </c>
      <c r="C17779" s="51">
        <f t="shared" si="835"/>
        <v>10</v>
      </c>
      <c r="D17779" s="51">
        <f t="shared" si="836"/>
        <v>9</v>
      </c>
      <c r="E17779" s="52">
        <v>0.875</v>
      </c>
      <c r="G17779" s="54">
        <v>0.46700000000000003</v>
      </c>
      <c r="H17779" s="54">
        <v>7.9000000000000001E-2</v>
      </c>
      <c r="I17779">
        <v>-4.0000000000000001E-3</v>
      </c>
      <c r="J17779" s="54">
        <v>-0.14299999999999999</v>
      </c>
      <c r="K17779" s="54">
        <v>-0.42299999999999999</v>
      </c>
      <c r="L17779" s="54">
        <v>-0.53500000000000003</v>
      </c>
      <c r="M17779" s="54">
        <v>-0.70399999999999996</v>
      </c>
    </row>
    <row r="17780" spans="1:13" x14ac:dyDescent="0.2">
      <c r="A17780" s="50">
        <v>42653</v>
      </c>
      <c r="B17780">
        <f t="shared" si="834"/>
        <v>2016</v>
      </c>
      <c r="C17780" s="51">
        <f t="shared" si="835"/>
        <v>10</v>
      </c>
      <c r="D17780" s="51">
        <f t="shared" si="836"/>
        <v>10</v>
      </c>
      <c r="E17780" s="52">
        <v>0</v>
      </c>
      <c r="G17780" s="54">
        <v>0.35599999999999998</v>
      </c>
      <c r="H17780" s="54">
        <v>5.0999999999999997E-2</v>
      </c>
      <c r="I17780">
        <v>-4.0000000000000001E-3</v>
      </c>
      <c r="J17780" s="54">
        <v>-0.14299999999999999</v>
      </c>
      <c r="K17780" s="54">
        <v>-0.42299999999999999</v>
      </c>
      <c r="L17780" s="54">
        <v>-0.53500000000000003</v>
      </c>
      <c r="M17780" s="54">
        <v>-0.70399999999999996</v>
      </c>
    </row>
    <row r="17781" spans="1:13" x14ac:dyDescent="0.2">
      <c r="A17781" s="50">
        <v>42653</v>
      </c>
      <c r="B17781">
        <f t="shared" si="834"/>
        <v>2016</v>
      </c>
      <c r="C17781" s="51">
        <f t="shared" si="835"/>
        <v>10</v>
      </c>
      <c r="D17781" s="51">
        <f t="shared" si="836"/>
        <v>10</v>
      </c>
      <c r="E17781" s="52">
        <v>0.125</v>
      </c>
      <c r="G17781" s="54">
        <v>-4.0000000000000001E-3</v>
      </c>
      <c r="H17781" s="54">
        <v>5.0999999999999997E-2</v>
      </c>
      <c r="I17781">
        <v>-4.0000000000000001E-3</v>
      </c>
      <c r="J17781" s="54">
        <v>-0.14299999999999999</v>
      </c>
      <c r="K17781" s="54">
        <v>-0.42299999999999999</v>
      </c>
      <c r="L17781" s="54">
        <v>-0.53500000000000003</v>
      </c>
      <c r="M17781" s="54">
        <v>-0.70399999999999996</v>
      </c>
    </row>
    <row r="17782" spans="1:13" x14ac:dyDescent="0.2">
      <c r="A17782" s="50">
        <v>42653</v>
      </c>
      <c r="B17782">
        <f t="shared" si="834"/>
        <v>2016</v>
      </c>
      <c r="C17782" s="51">
        <f t="shared" si="835"/>
        <v>10</v>
      </c>
      <c r="D17782" s="51">
        <f t="shared" si="836"/>
        <v>10</v>
      </c>
      <c r="E17782" s="52">
        <v>0.25</v>
      </c>
      <c r="G17782" s="54">
        <v>-3.2000000000000001E-2</v>
      </c>
      <c r="H17782" s="54">
        <v>5.0999999999999997E-2</v>
      </c>
      <c r="I17782">
        <v>-4.0000000000000001E-3</v>
      </c>
      <c r="J17782" s="54">
        <v>-0.14299999999999999</v>
      </c>
      <c r="K17782" s="54">
        <v>-0.42299999999999999</v>
      </c>
      <c r="L17782" s="54">
        <v>-0.50700000000000001</v>
      </c>
      <c r="M17782" s="54">
        <v>-0.70399999999999996</v>
      </c>
    </row>
    <row r="17783" spans="1:13" x14ac:dyDescent="0.2">
      <c r="A17783" s="50">
        <v>42653</v>
      </c>
      <c r="B17783">
        <f t="shared" si="834"/>
        <v>2016</v>
      </c>
      <c r="C17783" s="51">
        <f t="shared" si="835"/>
        <v>10</v>
      </c>
      <c r="D17783" s="51">
        <f t="shared" si="836"/>
        <v>10</v>
      </c>
      <c r="E17783" s="52">
        <v>0.375</v>
      </c>
      <c r="G17783" s="54">
        <v>5.0999999999999997E-2</v>
      </c>
      <c r="H17783" s="54">
        <v>5.0999999999999997E-2</v>
      </c>
      <c r="I17783">
        <v>-4.0000000000000001E-3</v>
      </c>
      <c r="J17783" s="54">
        <v>-0.14299999999999999</v>
      </c>
      <c r="K17783" s="54">
        <v>-0.42299999999999999</v>
      </c>
      <c r="L17783" s="54">
        <v>-0.50700000000000001</v>
      </c>
      <c r="M17783" s="54">
        <v>-0.70399999999999996</v>
      </c>
    </row>
    <row r="17784" spans="1:13" x14ac:dyDescent="0.2">
      <c r="A17784" s="50">
        <v>42653</v>
      </c>
      <c r="B17784">
        <f t="shared" si="834"/>
        <v>2016</v>
      </c>
      <c r="C17784" s="51">
        <f t="shared" si="835"/>
        <v>10</v>
      </c>
      <c r="D17784" s="51">
        <f t="shared" si="836"/>
        <v>10</v>
      </c>
      <c r="E17784" s="52">
        <v>0.5</v>
      </c>
      <c r="G17784" s="54">
        <v>0.13500000000000001</v>
      </c>
      <c r="H17784" s="54">
        <v>5.0999999999999997E-2</v>
      </c>
      <c r="I17784">
        <v>2.4E-2</v>
      </c>
      <c r="J17784" s="54">
        <v>-0.14299999999999999</v>
      </c>
      <c r="K17784" s="54">
        <v>-0.42299999999999999</v>
      </c>
      <c r="L17784" s="54">
        <v>-0.50700000000000001</v>
      </c>
      <c r="M17784" s="54">
        <v>-0.70399999999999996</v>
      </c>
    </row>
    <row r="17785" spans="1:13" x14ac:dyDescent="0.2">
      <c r="A17785" s="50">
        <v>42653</v>
      </c>
      <c r="B17785">
        <f t="shared" si="834"/>
        <v>2016</v>
      </c>
      <c r="C17785" s="51">
        <f t="shared" si="835"/>
        <v>10</v>
      </c>
      <c r="D17785" s="51">
        <f t="shared" si="836"/>
        <v>10</v>
      </c>
      <c r="E17785" s="52">
        <v>0.625</v>
      </c>
      <c r="G17785" s="54">
        <v>5.0999999999999997E-2</v>
      </c>
      <c r="H17785" s="54">
        <v>5.0999999999999997E-2</v>
      </c>
      <c r="I17785">
        <v>-4.0000000000000001E-3</v>
      </c>
      <c r="J17785" s="54">
        <v>-0.14299999999999999</v>
      </c>
      <c r="K17785" s="54">
        <v>-0.42299999999999999</v>
      </c>
      <c r="L17785" s="54">
        <v>-0.53500000000000003</v>
      </c>
      <c r="M17785" s="54">
        <v>-0.70399999999999996</v>
      </c>
    </row>
    <row r="17786" spans="1:13" x14ac:dyDescent="0.2">
      <c r="A17786" s="50">
        <v>42653</v>
      </c>
      <c r="B17786">
        <f t="shared" si="834"/>
        <v>2016</v>
      </c>
      <c r="C17786" s="51">
        <f t="shared" si="835"/>
        <v>10</v>
      </c>
      <c r="D17786" s="51">
        <f t="shared" si="836"/>
        <v>10</v>
      </c>
      <c r="E17786" s="52">
        <v>0.75</v>
      </c>
      <c r="G17786" s="54">
        <v>-0.06</v>
      </c>
      <c r="H17786" s="54">
        <v>5.0999999999999997E-2</v>
      </c>
      <c r="I17786">
        <v>-4.0000000000000001E-3</v>
      </c>
      <c r="J17786" s="54">
        <v>-0.14299999999999999</v>
      </c>
      <c r="K17786" s="54">
        <v>-0.42299999999999999</v>
      </c>
      <c r="L17786" s="54">
        <v>-0.50700000000000001</v>
      </c>
      <c r="M17786" s="54">
        <v>-0.70399999999999996</v>
      </c>
    </row>
    <row r="17787" spans="1:13" x14ac:dyDescent="0.2">
      <c r="A17787" s="50">
        <v>42653</v>
      </c>
      <c r="B17787">
        <f t="shared" si="834"/>
        <v>2016</v>
      </c>
      <c r="C17787" s="51">
        <f t="shared" si="835"/>
        <v>10</v>
      </c>
      <c r="D17787" s="51">
        <f t="shared" si="836"/>
        <v>10</v>
      </c>
      <c r="E17787" s="52">
        <v>0.875</v>
      </c>
      <c r="G17787" s="54">
        <v>-0.14299999999999999</v>
      </c>
      <c r="H17787" s="54">
        <v>5.0999999999999997E-2</v>
      </c>
      <c r="I17787">
        <v>2.4E-2</v>
      </c>
      <c r="J17787" s="54">
        <v>-0.14299999999999999</v>
      </c>
      <c r="K17787" s="54">
        <v>-0.42299999999999999</v>
      </c>
      <c r="L17787" s="54">
        <v>-0.53500000000000003</v>
      </c>
      <c r="M17787" s="54">
        <v>-0.70399999999999996</v>
      </c>
    </row>
    <row r="17788" spans="1:13" x14ac:dyDescent="0.2">
      <c r="A17788" s="50">
        <v>42654</v>
      </c>
      <c r="B17788">
        <f t="shared" si="834"/>
        <v>2016</v>
      </c>
      <c r="C17788" s="51">
        <f t="shared" si="835"/>
        <v>10</v>
      </c>
      <c r="D17788" s="51">
        <f t="shared" si="836"/>
        <v>11</v>
      </c>
      <c r="E17788" s="52">
        <v>0</v>
      </c>
      <c r="G17788" s="54">
        <v>-0.22700000000000001</v>
      </c>
      <c r="H17788" s="54">
        <v>5.0999999999999997E-2</v>
      </c>
      <c r="I17788">
        <v>-4.0000000000000001E-3</v>
      </c>
      <c r="J17788" s="54">
        <v>-0.14299999999999999</v>
      </c>
      <c r="K17788" s="54">
        <v>-0.42299999999999999</v>
      </c>
      <c r="L17788" s="54">
        <v>-0.53500000000000003</v>
      </c>
      <c r="M17788" s="54">
        <v>-0.70399999999999996</v>
      </c>
    </row>
    <row r="17789" spans="1:13" x14ac:dyDescent="0.2">
      <c r="A17789" s="50">
        <v>42654</v>
      </c>
      <c r="B17789">
        <f t="shared" si="834"/>
        <v>2016</v>
      </c>
      <c r="C17789" s="51">
        <f t="shared" si="835"/>
        <v>10</v>
      </c>
      <c r="D17789" s="51">
        <f t="shared" si="836"/>
        <v>11</v>
      </c>
      <c r="E17789" s="52">
        <v>0.125</v>
      </c>
      <c r="G17789" s="54">
        <v>-0.19900000000000001</v>
      </c>
      <c r="H17789" s="54">
        <v>5.0999999999999997E-2</v>
      </c>
      <c r="I17789">
        <v>-4.0000000000000001E-3</v>
      </c>
      <c r="J17789" s="54">
        <v>-0.14299999999999999</v>
      </c>
      <c r="K17789" s="54">
        <v>-0.42299999999999999</v>
      </c>
      <c r="L17789" s="54">
        <v>-0.53500000000000003</v>
      </c>
      <c r="M17789" s="54">
        <v>-0.70399999999999996</v>
      </c>
    </row>
    <row r="17790" spans="1:13" x14ac:dyDescent="0.2">
      <c r="A17790" s="50">
        <v>42654</v>
      </c>
      <c r="B17790">
        <f t="shared" si="834"/>
        <v>2016</v>
      </c>
      <c r="C17790" s="51">
        <f t="shared" si="835"/>
        <v>10</v>
      </c>
      <c r="D17790" s="51">
        <f t="shared" si="836"/>
        <v>11</v>
      </c>
      <c r="E17790" s="52">
        <v>0.25</v>
      </c>
      <c r="G17790" s="54">
        <v>-0.311</v>
      </c>
      <c r="H17790" s="54">
        <v>5.0999999999999997E-2</v>
      </c>
      <c r="I17790">
        <v>2.4E-2</v>
      </c>
      <c r="J17790" s="54">
        <v>-0.14299999999999999</v>
      </c>
      <c r="K17790" s="54">
        <v>-0.42299999999999999</v>
      </c>
      <c r="L17790" s="54">
        <v>-0.50700000000000001</v>
      </c>
      <c r="M17790" s="54">
        <v>-0.70399999999999996</v>
      </c>
    </row>
    <row r="17791" spans="1:13" x14ac:dyDescent="0.2">
      <c r="A17791" s="50">
        <v>42654</v>
      </c>
      <c r="B17791">
        <f t="shared" si="834"/>
        <v>2016</v>
      </c>
      <c r="C17791" s="51">
        <f t="shared" si="835"/>
        <v>10</v>
      </c>
      <c r="D17791" s="51">
        <f t="shared" si="836"/>
        <v>11</v>
      </c>
      <c r="E17791" s="52">
        <v>0.375</v>
      </c>
      <c r="G17791" s="54">
        <v>-0.36699999999999999</v>
      </c>
      <c r="H17791" s="54">
        <v>5.0999999999999997E-2</v>
      </c>
      <c r="I17791">
        <v>-4.0000000000000001E-3</v>
      </c>
      <c r="J17791" s="54">
        <v>-0.14299999999999999</v>
      </c>
      <c r="K17791" s="54">
        <v>-0.42299999999999999</v>
      </c>
      <c r="L17791" s="54">
        <v>-0.50700000000000001</v>
      </c>
      <c r="M17791" s="54">
        <v>-0.70399999999999996</v>
      </c>
    </row>
    <row r="17792" spans="1:13" x14ac:dyDescent="0.2">
      <c r="A17792" s="50">
        <v>42654</v>
      </c>
      <c r="B17792">
        <f t="shared" si="834"/>
        <v>2016</v>
      </c>
      <c r="C17792" s="51">
        <f t="shared" si="835"/>
        <v>10</v>
      </c>
      <c r="D17792" s="51">
        <f t="shared" si="836"/>
        <v>11</v>
      </c>
      <c r="E17792" s="52">
        <v>0.5</v>
      </c>
      <c r="G17792" s="54">
        <v>-0.45100000000000001</v>
      </c>
      <c r="H17792" s="54">
        <v>5.0999999999999997E-2</v>
      </c>
      <c r="I17792">
        <v>2.4E-2</v>
      </c>
      <c r="J17792" s="54">
        <v>-0.14299999999999999</v>
      </c>
      <c r="K17792" s="54">
        <v>-0.42299999999999999</v>
      </c>
      <c r="L17792" s="54">
        <v>-0.50700000000000001</v>
      </c>
      <c r="M17792" s="54">
        <v>-0.70399999999999996</v>
      </c>
    </row>
    <row r="17793" spans="1:13" x14ac:dyDescent="0.2">
      <c r="A17793" s="50">
        <v>42654</v>
      </c>
      <c r="B17793">
        <f t="shared" si="834"/>
        <v>2016</v>
      </c>
      <c r="C17793" s="51">
        <f t="shared" si="835"/>
        <v>10</v>
      </c>
      <c r="D17793" s="51">
        <f t="shared" si="836"/>
        <v>11</v>
      </c>
      <c r="E17793" s="52">
        <v>0.625</v>
      </c>
      <c r="G17793" s="54">
        <v>-0.62</v>
      </c>
      <c r="H17793" s="54">
        <v>5.0999999999999997E-2</v>
      </c>
      <c r="I17793">
        <v>2.4E-2</v>
      </c>
      <c r="J17793" s="54">
        <v>-0.14299999999999999</v>
      </c>
      <c r="K17793" s="54">
        <v>-0.42299999999999999</v>
      </c>
      <c r="L17793" s="54">
        <v>-0.50700000000000001</v>
      </c>
      <c r="M17793" s="54">
        <v>-0.70399999999999996</v>
      </c>
    </row>
    <row r="17794" spans="1:13" x14ac:dyDescent="0.2">
      <c r="A17794" s="50">
        <v>42654</v>
      </c>
      <c r="B17794">
        <f t="shared" si="834"/>
        <v>2016</v>
      </c>
      <c r="C17794" s="51">
        <f t="shared" si="835"/>
        <v>10</v>
      </c>
      <c r="D17794" s="51">
        <f t="shared" si="836"/>
        <v>11</v>
      </c>
      <c r="E17794" s="52">
        <v>0.75</v>
      </c>
      <c r="G17794" s="54">
        <v>-1.0149999999999999</v>
      </c>
      <c r="H17794" s="54">
        <v>2.4E-2</v>
      </c>
      <c r="I17794">
        <v>-4.0000000000000001E-3</v>
      </c>
      <c r="J17794" s="54">
        <v>-0.14299999999999999</v>
      </c>
      <c r="K17794" s="54">
        <v>-0.42299999999999999</v>
      </c>
      <c r="L17794" s="54">
        <v>-0.53500000000000003</v>
      </c>
      <c r="M17794" s="54">
        <v>-0.70399999999999996</v>
      </c>
    </row>
    <row r="17795" spans="1:13" x14ac:dyDescent="0.2">
      <c r="A17795" s="50">
        <v>42654</v>
      </c>
      <c r="B17795">
        <f t="shared" si="834"/>
        <v>2016</v>
      </c>
      <c r="C17795" s="51">
        <f t="shared" si="835"/>
        <v>10</v>
      </c>
      <c r="D17795" s="51">
        <f t="shared" si="836"/>
        <v>11</v>
      </c>
      <c r="E17795" s="52">
        <v>0.875</v>
      </c>
      <c r="G17795" s="54">
        <v>-1.413</v>
      </c>
      <c r="H17795" s="54">
        <v>2.4E-2</v>
      </c>
      <c r="I17795">
        <v>-4.0000000000000001E-3</v>
      </c>
      <c r="J17795" s="54">
        <v>-0.14299999999999999</v>
      </c>
      <c r="K17795" s="54">
        <v>-0.42299999999999999</v>
      </c>
      <c r="L17795" s="54">
        <v>-0.50700000000000001</v>
      </c>
      <c r="M17795" s="54">
        <v>-0.70399999999999996</v>
      </c>
    </row>
    <row r="17796" spans="1:13" x14ac:dyDescent="0.2">
      <c r="A17796" s="50">
        <v>42655</v>
      </c>
      <c r="B17796">
        <f t="shared" si="834"/>
        <v>2016</v>
      </c>
      <c r="C17796" s="51">
        <f t="shared" si="835"/>
        <v>10</v>
      </c>
      <c r="D17796" s="51">
        <f t="shared" si="836"/>
        <v>12</v>
      </c>
      <c r="E17796" s="52">
        <v>0</v>
      </c>
      <c r="G17796" s="54">
        <v>-1.327</v>
      </c>
      <c r="H17796" s="54">
        <v>2.4E-2</v>
      </c>
      <c r="I17796">
        <v>-4.0000000000000001E-3</v>
      </c>
      <c r="J17796" s="54">
        <v>-0.14299999999999999</v>
      </c>
      <c r="K17796" s="54">
        <v>-0.42299999999999999</v>
      </c>
      <c r="L17796" s="54">
        <v>-0.50700000000000001</v>
      </c>
      <c r="M17796" s="54">
        <v>-0.70399999999999996</v>
      </c>
    </row>
    <row r="17797" spans="1:13" x14ac:dyDescent="0.2">
      <c r="A17797" s="50">
        <v>42655</v>
      </c>
      <c r="B17797">
        <f t="shared" si="834"/>
        <v>2016</v>
      </c>
      <c r="C17797" s="51">
        <f t="shared" si="835"/>
        <v>10</v>
      </c>
      <c r="D17797" s="51">
        <f t="shared" si="836"/>
        <v>12</v>
      </c>
      <c r="E17797" s="52">
        <v>0.125</v>
      </c>
      <c r="G17797" s="54">
        <v>-1.413</v>
      </c>
      <c r="H17797" s="54">
        <v>2.4E-2</v>
      </c>
      <c r="I17797">
        <v>-4.0000000000000001E-3</v>
      </c>
      <c r="J17797" s="54">
        <v>-0.14299999999999999</v>
      </c>
      <c r="K17797" s="54">
        <v>-0.39500000000000002</v>
      </c>
      <c r="L17797" s="54">
        <v>-0.50700000000000001</v>
      </c>
      <c r="M17797" s="54">
        <v>-0.70399999999999996</v>
      </c>
    </row>
    <row r="17798" spans="1:13" x14ac:dyDescent="0.2">
      <c r="A17798" s="50">
        <v>42655</v>
      </c>
      <c r="B17798">
        <f t="shared" si="834"/>
        <v>2016</v>
      </c>
      <c r="C17798" s="51">
        <f t="shared" si="835"/>
        <v>10</v>
      </c>
      <c r="D17798" s="51">
        <f t="shared" si="836"/>
        <v>12</v>
      </c>
      <c r="E17798" s="52">
        <v>0.25</v>
      </c>
      <c r="G17798" s="54">
        <v>-1.4410000000000001</v>
      </c>
      <c r="H17798" s="54">
        <v>2.4E-2</v>
      </c>
      <c r="I17798">
        <v>-4.0000000000000001E-3</v>
      </c>
      <c r="J17798" s="54">
        <v>-0.14299999999999999</v>
      </c>
      <c r="K17798" s="54">
        <v>-0.42299999999999999</v>
      </c>
      <c r="L17798" s="54">
        <v>-0.50700000000000001</v>
      </c>
      <c r="M17798" s="54">
        <v>-0.70399999999999996</v>
      </c>
    </row>
    <row r="17799" spans="1:13" x14ac:dyDescent="0.2">
      <c r="A17799" s="50">
        <v>42655</v>
      </c>
      <c r="B17799">
        <f t="shared" si="834"/>
        <v>2016</v>
      </c>
      <c r="C17799" s="51">
        <f t="shared" si="835"/>
        <v>10</v>
      </c>
      <c r="D17799" s="51">
        <f t="shared" si="836"/>
        <v>12</v>
      </c>
      <c r="E17799" s="52">
        <v>0.375</v>
      </c>
      <c r="G17799" s="54">
        <v>-1.5269999999999999</v>
      </c>
      <c r="H17799" s="54">
        <v>2.4E-2</v>
      </c>
      <c r="I17799">
        <v>-4.0000000000000001E-3</v>
      </c>
      <c r="J17799" s="54">
        <v>-0.14299999999999999</v>
      </c>
      <c r="K17799" s="54">
        <v>-0.42299999999999999</v>
      </c>
      <c r="L17799" s="54">
        <v>-0.50700000000000001</v>
      </c>
      <c r="M17799" s="54">
        <v>-0.70399999999999996</v>
      </c>
    </row>
    <row r="17800" spans="1:13" x14ac:dyDescent="0.2">
      <c r="A17800" s="50">
        <v>42655</v>
      </c>
      <c r="B17800">
        <f t="shared" si="834"/>
        <v>2016</v>
      </c>
      <c r="C17800" s="51">
        <f t="shared" si="835"/>
        <v>10</v>
      </c>
      <c r="D17800" s="51">
        <f t="shared" si="836"/>
        <v>12</v>
      </c>
      <c r="E17800" s="52">
        <v>0.5</v>
      </c>
      <c r="G17800" s="54">
        <v>-1.413</v>
      </c>
      <c r="H17800" s="54">
        <v>2.4E-2</v>
      </c>
      <c r="I17800">
        <v>-4.0000000000000001E-3</v>
      </c>
      <c r="J17800" s="54">
        <v>-0.14299999999999999</v>
      </c>
      <c r="K17800" s="54">
        <v>-0.42299999999999999</v>
      </c>
      <c r="L17800" s="54">
        <v>-0.53500000000000003</v>
      </c>
      <c r="M17800" s="54">
        <v>-0.70399999999999996</v>
      </c>
    </row>
    <row r="17801" spans="1:13" x14ac:dyDescent="0.2">
      <c r="A17801" s="50">
        <v>42655</v>
      </c>
      <c r="B17801">
        <f t="shared" si="834"/>
        <v>2016</v>
      </c>
      <c r="C17801" s="51">
        <f t="shared" si="835"/>
        <v>10</v>
      </c>
      <c r="D17801" s="51">
        <f t="shared" si="836"/>
        <v>12</v>
      </c>
      <c r="E17801" s="52">
        <v>0.625</v>
      </c>
      <c r="G17801" s="54">
        <v>-1.327</v>
      </c>
      <c r="H17801" s="54">
        <v>2.4E-2</v>
      </c>
      <c r="I17801">
        <v>-4.0000000000000001E-3</v>
      </c>
      <c r="J17801" s="54">
        <v>-0.14299999999999999</v>
      </c>
      <c r="K17801" s="54">
        <v>-0.39500000000000002</v>
      </c>
      <c r="L17801" s="54">
        <v>-0.50700000000000001</v>
      </c>
      <c r="M17801" s="54">
        <v>-0.70399999999999996</v>
      </c>
    </row>
    <row r="17802" spans="1:13" x14ac:dyDescent="0.2">
      <c r="A17802" s="50">
        <v>42655</v>
      </c>
      <c r="B17802">
        <f t="shared" si="834"/>
        <v>2016</v>
      </c>
      <c r="C17802" s="51">
        <f t="shared" si="835"/>
        <v>10</v>
      </c>
      <c r="D17802" s="51">
        <f t="shared" si="836"/>
        <v>12</v>
      </c>
      <c r="E17802" s="52">
        <v>0.75</v>
      </c>
      <c r="G17802" s="54">
        <v>-1.5840000000000001</v>
      </c>
      <c r="H17802" s="54">
        <v>2.4E-2</v>
      </c>
      <c r="I17802">
        <v>-4.0000000000000001E-3</v>
      </c>
      <c r="J17802" s="54">
        <v>-0.14299999999999999</v>
      </c>
      <c r="K17802" s="54">
        <v>-0.42299999999999999</v>
      </c>
      <c r="L17802" s="54">
        <v>-0.50700000000000001</v>
      </c>
      <c r="M17802" s="54">
        <v>-0.70399999999999996</v>
      </c>
    </row>
    <row r="17803" spans="1:13" x14ac:dyDescent="0.2">
      <c r="A17803" s="50">
        <v>42655</v>
      </c>
      <c r="B17803">
        <f t="shared" si="834"/>
        <v>2016</v>
      </c>
      <c r="C17803" s="51">
        <f t="shared" si="835"/>
        <v>10</v>
      </c>
      <c r="D17803" s="51">
        <f t="shared" si="836"/>
        <v>12</v>
      </c>
      <c r="E17803" s="52">
        <v>0.875</v>
      </c>
      <c r="G17803" s="54">
        <v>-2.16</v>
      </c>
      <c r="H17803" s="54">
        <v>-4.0000000000000001E-3</v>
      </c>
      <c r="I17803">
        <v>-4.0000000000000001E-3</v>
      </c>
      <c r="J17803" s="54">
        <v>-0.14299999999999999</v>
      </c>
      <c r="K17803" s="54">
        <v>-0.42299999999999999</v>
      </c>
      <c r="L17803" s="54">
        <v>-0.50700000000000001</v>
      </c>
      <c r="M17803" s="54">
        <v>-0.70399999999999996</v>
      </c>
    </row>
    <row r="17804" spans="1:13" x14ac:dyDescent="0.2">
      <c r="A17804" s="50">
        <v>42656</v>
      </c>
      <c r="B17804">
        <f t="shared" si="834"/>
        <v>2016</v>
      </c>
      <c r="C17804" s="51">
        <f t="shared" si="835"/>
        <v>10</v>
      </c>
      <c r="D17804" s="51">
        <f t="shared" si="836"/>
        <v>13</v>
      </c>
      <c r="E17804" s="52">
        <v>0</v>
      </c>
      <c r="G17804" s="54">
        <v>-2.2469999999999999</v>
      </c>
      <c r="H17804" s="54">
        <v>-4.0000000000000001E-3</v>
      </c>
      <c r="I17804">
        <v>-4.0000000000000001E-3</v>
      </c>
      <c r="J17804" s="54">
        <v>-0.14299999999999999</v>
      </c>
      <c r="K17804" s="54">
        <v>-0.42299999999999999</v>
      </c>
      <c r="L17804" s="54">
        <v>-0.50700000000000001</v>
      </c>
      <c r="M17804" s="54">
        <v>-0.70399999999999996</v>
      </c>
    </row>
    <row r="17805" spans="1:13" x14ac:dyDescent="0.2">
      <c r="A17805" s="50">
        <v>42656</v>
      </c>
      <c r="B17805">
        <f t="shared" si="834"/>
        <v>2016</v>
      </c>
      <c r="C17805" s="51">
        <f t="shared" si="835"/>
        <v>10</v>
      </c>
      <c r="D17805" s="51">
        <f t="shared" si="836"/>
        <v>13</v>
      </c>
      <c r="E17805" s="52">
        <v>0.125</v>
      </c>
      <c r="G17805" s="54">
        <v>-2.3919999999999999</v>
      </c>
      <c r="H17805" s="54">
        <v>-4.0000000000000001E-3</v>
      </c>
      <c r="I17805">
        <v>-4.0000000000000001E-3</v>
      </c>
      <c r="J17805" s="54">
        <v>-0.14299999999999999</v>
      </c>
      <c r="K17805" s="54">
        <v>-0.42299999999999999</v>
      </c>
      <c r="L17805" s="54">
        <v>-0.50700000000000001</v>
      </c>
      <c r="M17805" s="54">
        <v>-0.70399999999999996</v>
      </c>
    </row>
    <row r="17806" spans="1:13" x14ac:dyDescent="0.2">
      <c r="A17806" s="50">
        <v>42656</v>
      </c>
      <c r="B17806">
        <f t="shared" si="834"/>
        <v>2016</v>
      </c>
      <c r="C17806" s="51">
        <f t="shared" si="835"/>
        <v>10</v>
      </c>
      <c r="D17806" s="51">
        <f t="shared" si="836"/>
        <v>13</v>
      </c>
      <c r="E17806" s="52">
        <v>0.25</v>
      </c>
      <c r="G17806" s="54">
        <v>-2.2759999999999998</v>
      </c>
      <c r="H17806" s="54">
        <v>-4.0000000000000001E-3</v>
      </c>
      <c r="I17806">
        <v>-4.0000000000000001E-3</v>
      </c>
      <c r="J17806" s="54">
        <v>-0.14299999999999999</v>
      </c>
      <c r="K17806" s="54">
        <v>-0.42299999999999999</v>
      </c>
      <c r="L17806" s="54">
        <v>-0.50700000000000001</v>
      </c>
      <c r="M17806" s="54">
        <v>-0.70399999999999996</v>
      </c>
    </row>
    <row r="17807" spans="1:13" x14ac:dyDescent="0.2">
      <c r="A17807" s="50">
        <v>42656</v>
      </c>
      <c r="B17807">
        <f t="shared" ref="B17807:B17870" si="837">YEAR(A17807)</f>
        <v>2016</v>
      </c>
      <c r="C17807" s="51">
        <f t="shared" ref="C17807:C17870" si="838">MONTH(A17807)</f>
        <v>10</v>
      </c>
      <c r="D17807" s="51">
        <f t="shared" ref="D17807:D17870" si="839">DAY(A17807)</f>
        <v>13</v>
      </c>
      <c r="E17807" s="52">
        <v>0.375</v>
      </c>
      <c r="G17807" s="54">
        <v>-2.5659999999999998</v>
      </c>
      <c r="H17807" s="54">
        <v>-4.0000000000000001E-3</v>
      </c>
      <c r="I17807">
        <v>-4.0000000000000001E-3</v>
      </c>
      <c r="J17807" s="54">
        <v>-0.14299999999999999</v>
      </c>
      <c r="K17807" s="54">
        <v>-0.42299999999999999</v>
      </c>
      <c r="L17807" s="54">
        <v>-0.50700000000000001</v>
      </c>
      <c r="M17807" s="54">
        <v>-0.70399999999999996</v>
      </c>
    </row>
    <row r="17808" spans="1:13" x14ac:dyDescent="0.2">
      <c r="A17808" s="50">
        <v>42656</v>
      </c>
      <c r="B17808">
        <f t="shared" si="837"/>
        <v>2016</v>
      </c>
      <c r="C17808" s="51">
        <f t="shared" si="838"/>
        <v>10</v>
      </c>
      <c r="D17808" s="51">
        <f t="shared" si="839"/>
        <v>13</v>
      </c>
      <c r="E17808" s="52">
        <v>0.5</v>
      </c>
      <c r="G17808" s="54">
        <v>-2.2469999999999999</v>
      </c>
      <c r="H17808" s="54">
        <v>-4.0000000000000001E-3</v>
      </c>
      <c r="I17808">
        <v>-4.0000000000000001E-3</v>
      </c>
      <c r="J17808" s="54">
        <v>-0.14299999999999999</v>
      </c>
      <c r="K17808" s="54">
        <v>-0.39500000000000002</v>
      </c>
      <c r="L17808" s="54">
        <v>-0.50700000000000001</v>
      </c>
      <c r="M17808" s="54">
        <v>-0.70399999999999996</v>
      </c>
    </row>
    <row r="17809" spans="1:13" x14ac:dyDescent="0.2">
      <c r="A17809" s="50">
        <v>42656</v>
      </c>
      <c r="B17809">
        <f t="shared" si="837"/>
        <v>2016</v>
      </c>
      <c r="C17809" s="51">
        <f t="shared" si="838"/>
        <v>10</v>
      </c>
      <c r="D17809" s="51">
        <f t="shared" si="839"/>
        <v>13</v>
      </c>
      <c r="E17809" s="52">
        <v>0.625</v>
      </c>
      <c r="G17809" s="54">
        <v>-2.0150000000000001</v>
      </c>
      <c r="H17809" s="54">
        <v>-4.0000000000000001E-3</v>
      </c>
      <c r="I17809">
        <v>-4.0000000000000001E-3</v>
      </c>
      <c r="J17809" s="54">
        <v>-0.14299999999999999</v>
      </c>
      <c r="K17809" s="54">
        <v>-0.42299999999999999</v>
      </c>
      <c r="L17809" s="54">
        <v>-0.50700000000000001</v>
      </c>
      <c r="M17809" s="54">
        <v>-0.70399999999999996</v>
      </c>
    </row>
    <row r="17810" spans="1:13" x14ac:dyDescent="0.2">
      <c r="A17810" s="50">
        <v>42656</v>
      </c>
      <c r="B17810">
        <f t="shared" si="837"/>
        <v>2016</v>
      </c>
      <c r="C17810" s="51">
        <f t="shared" si="838"/>
        <v>10</v>
      </c>
      <c r="D17810" s="51">
        <f t="shared" si="839"/>
        <v>13</v>
      </c>
      <c r="E17810" s="52">
        <v>0.75</v>
      </c>
      <c r="G17810" s="54">
        <v>-1.871</v>
      </c>
      <c r="H17810" s="54">
        <v>-4.0000000000000001E-3</v>
      </c>
      <c r="I17810">
        <v>-4.0000000000000001E-3</v>
      </c>
      <c r="J17810" s="54">
        <v>-0.14299999999999999</v>
      </c>
      <c r="K17810" s="54">
        <v>-0.42299999999999999</v>
      </c>
      <c r="L17810" s="54">
        <v>-0.50700000000000001</v>
      </c>
      <c r="M17810" s="54">
        <v>-0.70399999999999996</v>
      </c>
    </row>
    <row r="17811" spans="1:13" x14ac:dyDescent="0.2">
      <c r="A17811" s="50">
        <v>42656</v>
      </c>
      <c r="B17811">
        <f t="shared" si="837"/>
        <v>2016</v>
      </c>
      <c r="C17811" s="51">
        <f t="shared" si="838"/>
        <v>10</v>
      </c>
      <c r="D17811" s="51">
        <f t="shared" si="839"/>
        <v>13</v>
      </c>
      <c r="E17811" s="52">
        <v>0.875</v>
      </c>
      <c r="G17811" s="54">
        <v>-2.0150000000000001</v>
      </c>
      <c r="H17811" s="54">
        <v>-4.0000000000000001E-3</v>
      </c>
      <c r="I17811">
        <v>-4.0000000000000001E-3</v>
      </c>
      <c r="J17811" s="54">
        <v>-0.14299999999999999</v>
      </c>
      <c r="K17811" s="54">
        <v>-0.42299999999999999</v>
      </c>
      <c r="L17811" s="54">
        <v>-0.53500000000000003</v>
      </c>
      <c r="M17811" s="54">
        <v>-0.70399999999999996</v>
      </c>
    </row>
    <row r="17812" spans="1:13" x14ac:dyDescent="0.2">
      <c r="A17812" s="50">
        <v>42657</v>
      </c>
      <c r="B17812">
        <f t="shared" si="837"/>
        <v>2016</v>
      </c>
      <c r="C17812" s="51">
        <f t="shared" si="838"/>
        <v>10</v>
      </c>
      <c r="D17812" s="51">
        <f t="shared" si="839"/>
        <v>14</v>
      </c>
      <c r="E17812" s="52">
        <v>0</v>
      </c>
      <c r="G17812" s="54">
        <v>-2.0150000000000001</v>
      </c>
      <c r="H17812" s="54">
        <v>-4.0000000000000001E-3</v>
      </c>
      <c r="I17812">
        <v>2.4E-2</v>
      </c>
      <c r="J17812" s="54">
        <v>-0.14299999999999999</v>
      </c>
      <c r="K17812" s="54">
        <v>-0.42299999999999999</v>
      </c>
      <c r="L17812" s="54">
        <v>-0.50700000000000001</v>
      </c>
      <c r="M17812" s="54">
        <v>-0.70399999999999996</v>
      </c>
    </row>
    <row r="17813" spans="1:13" x14ac:dyDescent="0.2">
      <c r="A17813" s="50">
        <v>42657</v>
      </c>
      <c r="B17813">
        <f t="shared" si="837"/>
        <v>2016</v>
      </c>
      <c r="C17813" s="51">
        <f t="shared" si="838"/>
        <v>10</v>
      </c>
      <c r="D17813" s="51">
        <f t="shared" si="839"/>
        <v>14</v>
      </c>
      <c r="E17813" s="52">
        <v>0.125</v>
      </c>
      <c r="G17813" s="54">
        <v>-3.0649999999999999</v>
      </c>
      <c r="H17813" s="54">
        <v>-3.2000000000000001E-2</v>
      </c>
      <c r="I17813">
        <v>-4.0000000000000001E-3</v>
      </c>
      <c r="J17813" s="54">
        <v>-0.14299999999999999</v>
      </c>
      <c r="K17813" s="54">
        <v>-0.42299999999999999</v>
      </c>
      <c r="L17813" s="54">
        <v>-0.50700000000000001</v>
      </c>
      <c r="M17813" s="54">
        <v>-0.70399999999999996</v>
      </c>
    </row>
    <row r="17814" spans="1:13" x14ac:dyDescent="0.2">
      <c r="A17814" s="50">
        <v>42657</v>
      </c>
      <c r="B17814">
        <f t="shared" si="837"/>
        <v>2016</v>
      </c>
      <c r="C17814" s="51">
        <f t="shared" si="838"/>
        <v>10</v>
      </c>
      <c r="D17814" s="51">
        <f t="shared" si="839"/>
        <v>14</v>
      </c>
      <c r="E17814" s="52">
        <v>0.25</v>
      </c>
      <c r="G17814" s="54">
        <v>-2.044</v>
      </c>
      <c r="H17814" s="54">
        <v>-4.0000000000000001E-3</v>
      </c>
      <c r="I17814">
        <v>-4.0000000000000001E-3</v>
      </c>
      <c r="J17814" s="54">
        <v>-0.14299999999999999</v>
      </c>
      <c r="K17814" s="54">
        <v>-0.42299999999999999</v>
      </c>
      <c r="L17814" s="54">
        <v>-0.50700000000000001</v>
      </c>
      <c r="M17814" s="54">
        <v>-0.70399999999999996</v>
      </c>
    </row>
    <row r="17815" spans="1:13" x14ac:dyDescent="0.2">
      <c r="A17815" s="50">
        <v>42657</v>
      </c>
      <c r="B17815">
        <f t="shared" si="837"/>
        <v>2016</v>
      </c>
      <c r="C17815" s="51">
        <f t="shared" si="838"/>
        <v>10</v>
      </c>
      <c r="D17815" s="51">
        <f t="shared" si="839"/>
        <v>14</v>
      </c>
      <c r="E17815" s="52">
        <v>0.375</v>
      </c>
      <c r="G17815" s="54">
        <v>-1.7270000000000001</v>
      </c>
      <c r="H17815" s="54">
        <v>-4.0000000000000001E-3</v>
      </c>
      <c r="I17815">
        <v>-4.0000000000000001E-3</v>
      </c>
      <c r="J17815" s="54">
        <v>-0.14299999999999999</v>
      </c>
      <c r="K17815" s="54">
        <v>-0.42299999999999999</v>
      </c>
      <c r="L17815" s="54">
        <v>-0.50700000000000001</v>
      </c>
      <c r="M17815" s="54">
        <v>-0.70399999999999996</v>
      </c>
    </row>
    <row r="17816" spans="1:13" x14ac:dyDescent="0.2">
      <c r="A17816" s="50">
        <v>42657</v>
      </c>
      <c r="B17816">
        <f t="shared" si="837"/>
        <v>2016</v>
      </c>
      <c r="C17816" s="51">
        <f t="shared" si="838"/>
        <v>10</v>
      </c>
      <c r="D17816" s="51">
        <f t="shared" si="839"/>
        <v>14</v>
      </c>
      <c r="E17816" s="52">
        <v>0.5</v>
      </c>
      <c r="G17816" s="54">
        <v>-1.1000000000000001</v>
      </c>
      <c r="H17816" s="54">
        <v>2.4E-2</v>
      </c>
      <c r="I17816">
        <v>-4.0000000000000001E-3</v>
      </c>
      <c r="J17816" s="54">
        <v>-0.14299999999999999</v>
      </c>
      <c r="K17816" s="54">
        <v>-0.42299999999999999</v>
      </c>
      <c r="L17816" s="54">
        <v>-0.50700000000000001</v>
      </c>
      <c r="M17816" s="54">
        <v>-0.70399999999999996</v>
      </c>
    </row>
    <row r="17817" spans="1:13" x14ac:dyDescent="0.2">
      <c r="A17817" s="50">
        <v>42657</v>
      </c>
      <c r="B17817">
        <f t="shared" si="837"/>
        <v>2016</v>
      </c>
      <c r="C17817" s="51">
        <f t="shared" si="838"/>
        <v>10</v>
      </c>
      <c r="D17817" s="51">
        <f t="shared" si="839"/>
        <v>14</v>
      </c>
      <c r="E17817" s="52">
        <v>0.625</v>
      </c>
      <c r="G17817" s="54">
        <v>-0.255</v>
      </c>
      <c r="H17817" s="54">
        <v>5.0999999999999997E-2</v>
      </c>
      <c r="I17817">
        <v>-4.0000000000000001E-3</v>
      </c>
      <c r="J17817" s="54">
        <v>-0.14299999999999999</v>
      </c>
      <c r="K17817" s="54">
        <v>-0.42299999999999999</v>
      </c>
      <c r="L17817" s="54">
        <v>-0.50700000000000001</v>
      </c>
      <c r="M17817" s="54">
        <v>-0.70399999999999996</v>
      </c>
    </row>
    <row r="17818" spans="1:13" x14ac:dyDescent="0.2">
      <c r="A17818" s="50">
        <v>42657</v>
      </c>
      <c r="B17818">
        <f t="shared" si="837"/>
        <v>2016</v>
      </c>
      <c r="C17818" s="51">
        <f t="shared" si="838"/>
        <v>10</v>
      </c>
      <c r="D17818" s="51">
        <f t="shared" si="839"/>
        <v>14</v>
      </c>
      <c r="E17818" s="52">
        <v>0.75</v>
      </c>
      <c r="G17818" s="54">
        <v>-3.2000000000000001E-2</v>
      </c>
      <c r="H17818" s="54">
        <v>5.0999999999999997E-2</v>
      </c>
      <c r="I17818">
        <v>-4.0000000000000001E-3</v>
      </c>
      <c r="J17818" s="54">
        <v>-0.14299999999999999</v>
      </c>
      <c r="K17818" s="54">
        <v>-0.42299999999999999</v>
      </c>
      <c r="L17818" s="54">
        <v>-0.50700000000000001</v>
      </c>
      <c r="M17818" s="54">
        <v>-0.70399999999999996</v>
      </c>
    </row>
    <row r="17819" spans="1:13" x14ac:dyDescent="0.2">
      <c r="A17819" s="50">
        <v>42657</v>
      </c>
      <c r="B17819">
        <f t="shared" si="837"/>
        <v>2016</v>
      </c>
      <c r="C17819" s="51">
        <f t="shared" si="838"/>
        <v>10</v>
      </c>
      <c r="D17819" s="51">
        <f t="shared" si="839"/>
        <v>14</v>
      </c>
      <c r="E17819" s="52">
        <v>0.875</v>
      </c>
      <c r="G17819" s="54">
        <v>5.0999999999999997E-2</v>
      </c>
      <c r="H17819" s="54">
        <v>5.0999999999999997E-2</v>
      </c>
      <c r="I17819">
        <v>-4.0000000000000001E-3</v>
      </c>
      <c r="J17819" s="54">
        <v>-0.14299999999999999</v>
      </c>
      <c r="K17819" s="54">
        <v>-0.42299999999999999</v>
      </c>
      <c r="L17819" s="54">
        <v>-0.53500000000000003</v>
      </c>
      <c r="M17819" s="54">
        <v>-0.70399999999999996</v>
      </c>
    </row>
    <row r="17820" spans="1:13" x14ac:dyDescent="0.2">
      <c r="A17820" s="50">
        <v>42658</v>
      </c>
      <c r="B17820">
        <f t="shared" si="837"/>
        <v>2016</v>
      </c>
      <c r="C17820" s="51">
        <f t="shared" si="838"/>
        <v>10</v>
      </c>
      <c r="D17820" s="51">
        <f t="shared" si="839"/>
        <v>15</v>
      </c>
      <c r="E17820" s="52">
        <v>0</v>
      </c>
      <c r="G17820" s="54">
        <v>0.30099999999999999</v>
      </c>
      <c r="H17820" s="54">
        <v>5.0999999999999997E-2</v>
      </c>
      <c r="I17820">
        <v>-4.0000000000000001E-3</v>
      </c>
      <c r="J17820" s="54">
        <v>-0.14299999999999999</v>
      </c>
      <c r="K17820" s="54">
        <v>-0.39500000000000002</v>
      </c>
      <c r="L17820" s="54">
        <v>-0.50700000000000001</v>
      </c>
      <c r="M17820" s="54">
        <v>-0.70399999999999996</v>
      </c>
    </row>
    <row r="17821" spans="1:13" x14ac:dyDescent="0.2">
      <c r="A17821" s="50">
        <v>42658</v>
      </c>
      <c r="B17821">
        <f t="shared" si="837"/>
        <v>2016</v>
      </c>
      <c r="C17821" s="51">
        <f t="shared" si="838"/>
        <v>10</v>
      </c>
      <c r="D17821" s="51">
        <f t="shared" si="839"/>
        <v>15</v>
      </c>
      <c r="E17821" s="52">
        <v>0.125</v>
      </c>
      <c r="G17821" s="54">
        <v>0.246</v>
      </c>
      <c r="H17821" s="54">
        <v>5.0999999999999997E-2</v>
      </c>
      <c r="I17821">
        <v>-4.0000000000000001E-3</v>
      </c>
      <c r="J17821" s="54">
        <v>-0.14299999999999999</v>
      </c>
      <c r="K17821" s="54">
        <v>-0.42299999999999999</v>
      </c>
      <c r="L17821" s="54">
        <v>-0.50700000000000001</v>
      </c>
      <c r="M17821" s="54">
        <v>-0.70399999999999996</v>
      </c>
    </row>
    <row r="17822" spans="1:13" x14ac:dyDescent="0.2">
      <c r="A17822" s="50">
        <v>42658</v>
      </c>
      <c r="B17822">
        <f t="shared" si="837"/>
        <v>2016</v>
      </c>
      <c r="C17822" s="51">
        <f t="shared" si="838"/>
        <v>10</v>
      </c>
      <c r="D17822" s="51">
        <f t="shared" si="839"/>
        <v>15</v>
      </c>
      <c r="E17822" s="52">
        <v>0.25</v>
      </c>
      <c r="G17822" s="54">
        <v>0.55000000000000004</v>
      </c>
      <c r="H17822" s="54">
        <v>7.9000000000000001E-2</v>
      </c>
      <c r="I17822">
        <v>-4.0000000000000001E-3</v>
      </c>
      <c r="J17822" s="54">
        <v>-0.14299999999999999</v>
      </c>
      <c r="K17822" s="54">
        <v>-0.42299999999999999</v>
      </c>
      <c r="L17822" s="54">
        <v>-0.50700000000000001</v>
      </c>
      <c r="M17822" s="54">
        <v>-0.70399999999999996</v>
      </c>
    </row>
    <row r="17823" spans="1:13" x14ac:dyDescent="0.2">
      <c r="A17823" s="50">
        <v>42658</v>
      </c>
      <c r="B17823">
        <f t="shared" si="837"/>
        <v>2016</v>
      </c>
      <c r="C17823" s="51">
        <f t="shared" si="838"/>
        <v>10</v>
      </c>
      <c r="D17823" s="51">
        <f t="shared" si="839"/>
        <v>15</v>
      </c>
      <c r="E17823" s="52">
        <v>0.375</v>
      </c>
      <c r="G17823" s="54">
        <v>0.63200000000000001</v>
      </c>
      <c r="H17823" s="54">
        <v>7.9000000000000001E-2</v>
      </c>
      <c r="I17823">
        <v>-4.0000000000000001E-3</v>
      </c>
      <c r="J17823" s="54">
        <v>-0.14299999999999999</v>
      </c>
      <c r="K17823" s="54">
        <v>-0.42299999999999999</v>
      </c>
      <c r="L17823" s="54">
        <v>-0.50700000000000001</v>
      </c>
      <c r="M17823" s="54">
        <v>-0.70399999999999996</v>
      </c>
    </row>
    <row r="17824" spans="1:13" x14ac:dyDescent="0.2">
      <c r="A17824" s="50">
        <v>42658</v>
      </c>
      <c r="B17824">
        <f t="shared" si="837"/>
        <v>2016</v>
      </c>
      <c r="C17824" s="51">
        <f t="shared" si="838"/>
        <v>10</v>
      </c>
      <c r="D17824" s="51">
        <f t="shared" si="839"/>
        <v>15</v>
      </c>
      <c r="E17824" s="52">
        <v>0.5</v>
      </c>
      <c r="G17824" s="54">
        <v>0.46700000000000003</v>
      </c>
      <c r="H17824" s="54">
        <v>7.9000000000000001E-2</v>
      </c>
      <c r="I17824">
        <v>-4.0000000000000001E-3</v>
      </c>
      <c r="J17824" s="54">
        <v>-0.14299999999999999</v>
      </c>
      <c r="K17824" s="54">
        <v>-0.42299999999999999</v>
      </c>
      <c r="L17824" s="54">
        <v>-0.50700000000000001</v>
      </c>
      <c r="M17824" s="54">
        <v>-0.67600000000000005</v>
      </c>
    </row>
    <row r="17825" spans="1:13" x14ac:dyDescent="0.2">
      <c r="A17825" s="50">
        <v>42658</v>
      </c>
      <c r="B17825">
        <f t="shared" si="837"/>
        <v>2016</v>
      </c>
      <c r="C17825" s="51">
        <f t="shared" si="838"/>
        <v>10</v>
      </c>
      <c r="D17825" s="51">
        <f t="shared" si="839"/>
        <v>15</v>
      </c>
      <c r="E17825" s="52">
        <v>0.625</v>
      </c>
      <c r="G17825" s="54">
        <v>0.218</v>
      </c>
      <c r="H17825" s="54">
        <v>5.0999999999999997E-2</v>
      </c>
      <c r="I17825">
        <v>-4.0000000000000001E-3</v>
      </c>
      <c r="J17825" s="54">
        <v>-0.14299999999999999</v>
      </c>
      <c r="K17825" s="54">
        <v>-0.42299999999999999</v>
      </c>
      <c r="L17825" s="54">
        <v>-0.50700000000000001</v>
      </c>
      <c r="M17825" s="54">
        <v>-0.67600000000000005</v>
      </c>
    </row>
    <row r="17826" spans="1:13" x14ac:dyDescent="0.2">
      <c r="A17826" s="50">
        <v>42658</v>
      </c>
      <c r="B17826">
        <f t="shared" si="837"/>
        <v>2016</v>
      </c>
      <c r="C17826" s="51">
        <f t="shared" si="838"/>
        <v>10</v>
      </c>
      <c r="D17826" s="51">
        <f t="shared" si="839"/>
        <v>15</v>
      </c>
      <c r="E17826" s="52">
        <v>0.75</v>
      </c>
      <c r="G17826" s="54">
        <v>-0.06</v>
      </c>
      <c r="H17826" s="54">
        <v>5.0999999999999997E-2</v>
      </c>
      <c r="I17826">
        <v>-4.0000000000000001E-3</v>
      </c>
      <c r="J17826" s="54">
        <v>-0.14299999999999999</v>
      </c>
      <c r="K17826" s="54">
        <v>-0.42299999999999999</v>
      </c>
      <c r="L17826" s="54">
        <v>-0.50700000000000001</v>
      </c>
      <c r="M17826" s="54">
        <v>-0.70399999999999996</v>
      </c>
    </row>
    <row r="17827" spans="1:13" x14ac:dyDescent="0.2">
      <c r="A17827" s="50">
        <v>42658</v>
      </c>
      <c r="B17827">
        <f t="shared" si="837"/>
        <v>2016</v>
      </c>
      <c r="C17827" s="51">
        <f t="shared" si="838"/>
        <v>10</v>
      </c>
      <c r="D17827" s="51">
        <f t="shared" si="839"/>
        <v>15</v>
      </c>
      <c r="E17827" s="52">
        <v>0.875</v>
      </c>
      <c r="G17827" s="54">
        <v>-0.17100000000000001</v>
      </c>
      <c r="H17827" s="54">
        <v>5.0999999999999997E-2</v>
      </c>
      <c r="I17827">
        <v>-4.0000000000000001E-3</v>
      </c>
      <c r="J17827" s="54">
        <v>-0.14299999999999999</v>
      </c>
      <c r="K17827" s="54">
        <v>-0.39500000000000002</v>
      </c>
      <c r="L17827" s="54">
        <v>-0.50700000000000001</v>
      </c>
      <c r="M17827" s="54">
        <v>-0.70399999999999996</v>
      </c>
    </row>
    <row r="17828" spans="1:13" x14ac:dyDescent="0.2">
      <c r="A17828" s="50">
        <v>42659</v>
      </c>
      <c r="B17828">
        <f t="shared" si="837"/>
        <v>2016</v>
      </c>
      <c r="C17828" s="51">
        <f t="shared" si="838"/>
        <v>10</v>
      </c>
      <c r="D17828" s="51">
        <f t="shared" si="839"/>
        <v>16</v>
      </c>
      <c r="E17828" s="52">
        <v>0</v>
      </c>
      <c r="G17828" s="54">
        <v>-0.311</v>
      </c>
      <c r="H17828" s="54">
        <v>5.0999999999999997E-2</v>
      </c>
      <c r="I17828">
        <v>-4.0000000000000001E-3</v>
      </c>
      <c r="J17828" s="54">
        <v>-0.14299999999999999</v>
      </c>
      <c r="K17828" s="54">
        <v>-0.42299999999999999</v>
      </c>
      <c r="L17828" s="54">
        <v>-0.50700000000000001</v>
      </c>
      <c r="M17828" s="54">
        <v>-0.70399999999999996</v>
      </c>
    </row>
    <row r="17829" spans="1:13" x14ac:dyDescent="0.2">
      <c r="A17829" s="50">
        <v>42659</v>
      </c>
      <c r="B17829">
        <f t="shared" si="837"/>
        <v>2016</v>
      </c>
      <c r="C17829" s="51">
        <f t="shared" si="838"/>
        <v>10</v>
      </c>
      <c r="D17829" s="51">
        <f t="shared" si="839"/>
        <v>16</v>
      </c>
      <c r="E17829" s="52">
        <v>0.125</v>
      </c>
      <c r="G17829" s="54">
        <v>-0.311</v>
      </c>
      <c r="H17829" s="54">
        <v>5.0999999999999997E-2</v>
      </c>
      <c r="I17829">
        <v>-4.0000000000000001E-3</v>
      </c>
      <c r="J17829" s="54">
        <v>-0.14299999999999999</v>
      </c>
      <c r="K17829" s="54">
        <v>-0.42299999999999999</v>
      </c>
      <c r="L17829" s="54">
        <v>-0.50700000000000001</v>
      </c>
      <c r="M17829" s="54">
        <v>-0.67600000000000005</v>
      </c>
    </row>
    <row r="17830" spans="1:13" x14ac:dyDescent="0.2">
      <c r="A17830" s="50">
        <v>42659</v>
      </c>
      <c r="B17830">
        <f t="shared" si="837"/>
        <v>2016</v>
      </c>
      <c r="C17830" s="51">
        <f t="shared" si="838"/>
        <v>10</v>
      </c>
      <c r="D17830" s="51">
        <f t="shared" si="839"/>
        <v>16</v>
      </c>
      <c r="E17830" s="52">
        <v>0.25</v>
      </c>
      <c r="G17830" s="54">
        <v>-0.311</v>
      </c>
      <c r="H17830" s="54">
        <v>5.0999999999999997E-2</v>
      </c>
      <c r="I17830">
        <v>-4.0000000000000001E-3</v>
      </c>
      <c r="J17830" s="54">
        <v>-0.14299999999999999</v>
      </c>
      <c r="K17830" s="54">
        <v>-0.39500000000000002</v>
      </c>
      <c r="L17830" s="54">
        <v>-0.50700000000000001</v>
      </c>
      <c r="M17830" s="54">
        <v>-0.70399999999999996</v>
      </c>
    </row>
    <row r="17831" spans="1:13" x14ac:dyDescent="0.2">
      <c r="A17831" s="50">
        <v>42659</v>
      </c>
      <c r="B17831">
        <f t="shared" si="837"/>
        <v>2016</v>
      </c>
      <c r="C17831" s="51">
        <f t="shared" si="838"/>
        <v>10</v>
      </c>
      <c r="D17831" s="51">
        <f t="shared" si="839"/>
        <v>16</v>
      </c>
      <c r="E17831" s="52">
        <v>0.375</v>
      </c>
      <c r="G17831" s="54">
        <v>-0.36699999999999999</v>
      </c>
      <c r="H17831" s="54">
        <v>5.0999999999999997E-2</v>
      </c>
      <c r="I17831">
        <v>-4.0000000000000001E-3</v>
      </c>
      <c r="J17831" s="54">
        <v>-0.14299999999999999</v>
      </c>
      <c r="K17831" s="54">
        <v>-0.42299999999999999</v>
      </c>
      <c r="L17831" s="54">
        <v>-0.50700000000000001</v>
      </c>
      <c r="M17831" s="54">
        <v>-0.70399999999999996</v>
      </c>
    </row>
    <row r="17832" spans="1:13" x14ac:dyDescent="0.2">
      <c r="A17832" s="50">
        <v>42659</v>
      </c>
      <c r="B17832">
        <f t="shared" si="837"/>
        <v>2016</v>
      </c>
      <c r="C17832" s="51">
        <f t="shared" si="838"/>
        <v>10</v>
      </c>
      <c r="D17832" s="51">
        <f t="shared" si="839"/>
        <v>16</v>
      </c>
      <c r="E17832" s="52">
        <v>0.5</v>
      </c>
      <c r="G17832" s="54">
        <v>-0.39500000000000002</v>
      </c>
      <c r="H17832" s="54">
        <v>5.0999999999999997E-2</v>
      </c>
      <c r="I17832">
        <v>-4.0000000000000001E-3</v>
      </c>
      <c r="J17832" s="54">
        <v>-0.14299999999999999</v>
      </c>
      <c r="K17832" s="54">
        <v>-0.42299999999999999</v>
      </c>
      <c r="L17832" s="54">
        <v>-0.50700000000000001</v>
      </c>
      <c r="M17832" s="54">
        <v>-0.70399999999999996</v>
      </c>
    </row>
    <row r="17833" spans="1:13" x14ac:dyDescent="0.2">
      <c r="A17833" s="50">
        <v>42659</v>
      </c>
      <c r="B17833">
        <f t="shared" si="837"/>
        <v>2016</v>
      </c>
      <c r="C17833" s="51">
        <f t="shared" si="838"/>
        <v>10</v>
      </c>
      <c r="D17833" s="51">
        <f t="shared" si="839"/>
        <v>16</v>
      </c>
      <c r="E17833" s="52">
        <v>0.625</v>
      </c>
      <c r="G17833" s="54">
        <v>-0.36699999999999999</v>
      </c>
      <c r="H17833" s="54">
        <v>5.0999999999999997E-2</v>
      </c>
      <c r="I17833">
        <v>-4.0000000000000001E-3</v>
      </c>
      <c r="J17833" s="54">
        <v>-0.14299999999999999</v>
      </c>
      <c r="K17833" s="54">
        <v>-0.42299999999999999</v>
      </c>
      <c r="L17833" s="54">
        <v>-0.50700000000000001</v>
      </c>
      <c r="M17833" s="54">
        <v>-0.70399999999999996</v>
      </c>
    </row>
    <row r="17834" spans="1:13" x14ac:dyDescent="0.2">
      <c r="A17834" s="50">
        <v>42659</v>
      </c>
      <c r="B17834">
        <f t="shared" si="837"/>
        <v>2016</v>
      </c>
      <c r="C17834" s="51">
        <f t="shared" si="838"/>
        <v>10</v>
      </c>
      <c r="D17834" s="51">
        <f t="shared" si="839"/>
        <v>16</v>
      </c>
      <c r="E17834" s="52">
        <v>0.75</v>
      </c>
      <c r="G17834" s="54">
        <v>-0.42299999999999999</v>
      </c>
      <c r="H17834" s="54">
        <v>5.0999999999999997E-2</v>
      </c>
      <c r="I17834">
        <v>-4.0000000000000001E-3</v>
      </c>
      <c r="J17834" s="54">
        <v>-0.14299999999999999</v>
      </c>
      <c r="K17834" s="54">
        <v>-0.42299999999999999</v>
      </c>
      <c r="L17834" s="54">
        <v>-0.50700000000000001</v>
      </c>
      <c r="M17834" s="54">
        <v>-0.67600000000000005</v>
      </c>
    </row>
    <row r="17835" spans="1:13" x14ac:dyDescent="0.2">
      <c r="A17835" s="50">
        <v>42659</v>
      </c>
      <c r="B17835">
        <f t="shared" si="837"/>
        <v>2016</v>
      </c>
      <c r="C17835" s="51">
        <f t="shared" si="838"/>
        <v>10</v>
      </c>
      <c r="D17835" s="51">
        <f t="shared" si="839"/>
        <v>16</v>
      </c>
      <c r="E17835" s="52">
        <v>0.875</v>
      </c>
      <c r="G17835" s="54">
        <v>-0.50700000000000001</v>
      </c>
      <c r="H17835" s="54">
        <v>5.0999999999999997E-2</v>
      </c>
      <c r="I17835">
        <v>-4.0000000000000001E-3</v>
      </c>
      <c r="J17835" s="54">
        <v>-0.14299999999999999</v>
      </c>
      <c r="K17835" s="54">
        <v>-0.42299999999999999</v>
      </c>
      <c r="L17835" s="54">
        <v>-0.50700000000000001</v>
      </c>
      <c r="M17835" s="54">
        <v>-0.70399999999999996</v>
      </c>
    </row>
    <row r="17836" spans="1:13" x14ac:dyDescent="0.2">
      <c r="A17836" s="50">
        <v>42660</v>
      </c>
      <c r="B17836">
        <f t="shared" si="837"/>
        <v>2016</v>
      </c>
      <c r="C17836" s="51">
        <f t="shared" si="838"/>
        <v>10</v>
      </c>
      <c r="D17836" s="51">
        <f t="shared" si="839"/>
        <v>17</v>
      </c>
      <c r="E17836" s="52">
        <v>0</v>
      </c>
      <c r="G17836" s="54">
        <v>-1.0149999999999999</v>
      </c>
      <c r="H17836" s="54">
        <v>2.4E-2</v>
      </c>
      <c r="I17836">
        <v>-4.0000000000000001E-3</v>
      </c>
      <c r="J17836" s="54">
        <v>-0.14299999999999999</v>
      </c>
      <c r="K17836" s="54">
        <v>-0.42299999999999999</v>
      </c>
      <c r="L17836" s="54">
        <v>-0.50700000000000001</v>
      </c>
      <c r="M17836" s="54">
        <v>-0.70399999999999996</v>
      </c>
    </row>
    <row r="17837" spans="1:13" x14ac:dyDescent="0.2">
      <c r="A17837" s="50">
        <v>42660</v>
      </c>
      <c r="B17837">
        <f t="shared" si="837"/>
        <v>2016</v>
      </c>
      <c r="C17837" s="51">
        <f t="shared" si="838"/>
        <v>10</v>
      </c>
      <c r="D17837" s="51">
        <f t="shared" si="839"/>
        <v>17</v>
      </c>
      <c r="E17837" s="52">
        <v>0.125</v>
      </c>
      <c r="G17837" s="54">
        <v>-1.071</v>
      </c>
      <c r="H17837" s="54">
        <v>2.4E-2</v>
      </c>
      <c r="I17837">
        <v>-4.0000000000000001E-3</v>
      </c>
      <c r="J17837" s="54">
        <v>-0.14299999999999999</v>
      </c>
      <c r="K17837" s="54">
        <v>-0.39500000000000002</v>
      </c>
      <c r="L17837" s="54">
        <v>-0.50700000000000001</v>
      </c>
      <c r="M17837" s="54">
        <v>-0.70399999999999996</v>
      </c>
    </row>
    <row r="17838" spans="1:13" x14ac:dyDescent="0.2">
      <c r="A17838" s="50">
        <v>42660</v>
      </c>
      <c r="B17838">
        <f t="shared" si="837"/>
        <v>2016</v>
      </c>
      <c r="C17838" s="51">
        <f t="shared" si="838"/>
        <v>10</v>
      </c>
      <c r="D17838" s="51">
        <f t="shared" si="839"/>
        <v>17</v>
      </c>
      <c r="E17838" s="52">
        <v>0.25</v>
      </c>
      <c r="G17838" s="54">
        <v>-0.95799999999999996</v>
      </c>
      <c r="H17838" s="54">
        <v>2.4E-2</v>
      </c>
      <c r="I17838">
        <v>-4.0000000000000001E-3</v>
      </c>
      <c r="J17838" s="54">
        <v>-0.14299999999999999</v>
      </c>
      <c r="K17838" s="54">
        <v>-0.42299999999999999</v>
      </c>
      <c r="L17838" s="54">
        <v>-0.50700000000000001</v>
      </c>
      <c r="M17838" s="54">
        <v>-0.67600000000000005</v>
      </c>
    </row>
    <row r="17839" spans="1:13" x14ac:dyDescent="0.2">
      <c r="A17839" s="50">
        <v>42660</v>
      </c>
      <c r="B17839">
        <f t="shared" si="837"/>
        <v>2016</v>
      </c>
      <c r="C17839" s="51">
        <f t="shared" si="838"/>
        <v>10</v>
      </c>
      <c r="D17839" s="51">
        <f t="shared" si="839"/>
        <v>17</v>
      </c>
      <c r="E17839" s="52">
        <v>0.375</v>
      </c>
      <c r="G17839" s="54">
        <v>-1.1279999999999999</v>
      </c>
      <c r="H17839" s="54">
        <v>2.4E-2</v>
      </c>
      <c r="I17839">
        <v>-4.0000000000000001E-3</v>
      </c>
      <c r="J17839" s="54">
        <v>-0.14299999999999999</v>
      </c>
      <c r="K17839" s="54">
        <v>-0.42299999999999999</v>
      </c>
      <c r="L17839" s="54">
        <v>-0.50700000000000001</v>
      </c>
      <c r="M17839" s="54">
        <v>-0.67600000000000005</v>
      </c>
    </row>
    <row r="17840" spans="1:13" x14ac:dyDescent="0.2">
      <c r="A17840" s="50">
        <v>42660</v>
      </c>
      <c r="B17840">
        <f t="shared" si="837"/>
        <v>2016</v>
      </c>
      <c r="C17840" s="51">
        <f t="shared" si="838"/>
        <v>10</v>
      </c>
      <c r="D17840" s="51">
        <f t="shared" si="839"/>
        <v>17</v>
      </c>
      <c r="E17840" s="52">
        <v>0.5</v>
      </c>
      <c r="G17840" s="54">
        <v>-1.1279999999999999</v>
      </c>
      <c r="H17840" s="54">
        <v>2.4E-2</v>
      </c>
      <c r="I17840">
        <v>-4.0000000000000001E-3</v>
      </c>
      <c r="J17840" s="54">
        <v>-0.14299999999999999</v>
      </c>
      <c r="K17840" s="54">
        <v>-0.42299999999999999</v>
      </c>
      <c r="L17840" s="54">
        <v>-0.50700000000000001</v>
      </c>
      <c r="M17840" s="54">
        <v>-0.67600000000000005</v>
      </c>
    </row>
    <row r="17841" spans="1:13" x14ac:dyDescent="0.2">
      <c r="A17841" s="50">
        <v>42660</v>
      </c>
      <c r="B17841">
        <f t="shared" si="837"/>
        <v>2016</v>
      </c>
      <c r="C17841" s="51">
        <f t="shared" si="838"/>
        <v>10</v>
      </c>
      <c r="D17841" s="51">
        <f t="shared" si="839"/>
        <v>17</v>
      </c>
      <c r="E17841" s="52">
        <v>0.625</v>
      </c>
      <c r="G17841" s="54">
        <v>-1.0149999999999999</v>
      </c>
      <c r="H17841" s="54">
        <v>2.4E-2</v>
      </c>
      <c r="I17841">
        <v>-4.0000000000000001E-3</v>
      </c>
      <c r="J17841" s="54">
        <v>-0.14299999999999999</v>
      </c>
      <c r="K17841" s="54">
        <v>-0.42299999999999999</v>
      </c>
      <c r="L17841" s="54">
        <v>-0.50700000000000001</v>
      </c>
      <c r="M17841" s="54">
        <v>-0.70399999999999996</v>
      </c>
    </row>
    <row r="17842" spans="1:13" x14ac:dyDescent="0.2">
      <c r="A17842" s="50">
        <v>42660</v>
      </c>
      <c r="B17842">
        <f t="shared" si="837"/>
        <v>2016</v>
      </c>
      <c r="C17842" s="51">
        <f t="shared" si="838"/>
        <v>10</v>
      </c>
      <c r="D17842" s="51">
        <f t="shared" si="839"/>
        <v>17</v>
      </c>
      <c r="E17842" s="52">
        <v>0.75</v>
      </c>
      <c r="G17842" s="54">
        <v>-1.1000000000000001</v>
      </c>
      <c r="H17842" s="54">
        <v>2.4E-2</v>
      </c>
      <c r="I17842">
        <v>-4.0000000000000001E-3</v>
      </c>
      <c r="J17842" s="54">
        <v>-0.14299999999999999</v>
      </c>
      <c r="K17842" s="54">
        <v>-0.42299999999999999</v>
      </c>
      <c r="L17842" s="54">
        <v>-0.50700000000000001</v>
      </c>
      <c r="M17842" s="54">
        <v>-0.67600000000000005</v>
      </c>
    </row>
    <row r="17843" spans="1:13" x14ac:dyDescent="0.2">
      <c r="A17843" s="50">
        <v>42660</v>
      </c>
      <c r="B17843">
        <f t="shared" si="837"/>
        <v>2016</v>
      </c>
      <c r="C17843" s="51">
        <f t="shared" si="838"/>
        <v>10</v>
      </c>
      <c r="D17843" s="51">
        <f t="shared" si="839"/>
        <v>17</v>
      </c>
      <c r="E17843" s="52">
        <v>0.875</v>
      </c>
      <c r="G17843" s="54">
        <v>-1.0429999999999999</v>
      </c>
      <c r="H17843" s="54">
        <v>2.4E-2</v>
      </c>
      <c r="I17843">
        <v>-4.0000000000000001E-3</v>
      </c>
      <c r="J17843" s="54">
        <v>-0.14299999999999999</v>
      </c>
      <c r="K17843" s="54">
        <v>-0.39500000000000002</v>
      </c>
      <c r="L17843" s="54">
        <v>-0.50700000000000001</v>
      </c>
      <c r="M17843" s="54">
        <v>-0.67600000000000005</v>
      </c>
    </row>
    <row r="17844" spans="1:13" x14ac:dyDescent="0.2">
      <c r="A17844" s="50">
        <v>42661</v>
      </c>
      <c r="B17844">
        <f t="shared" si="837"/>
        <v>2016</v>
      </c>
      <c r="C17844" s="51">
        <f t="shared" si="838"/>
        <v>10</v>
      </c>
      <c r="D17844" s="51">
        <f t="shared" si="839"/>
        <v>18</v>
      </c>
      <c r="E17844" s="52">
        <v>0</v>
      </c>
      <c r="G17844" s="54">
        <v>-1.1850000000000001</v>
      </c>
      <c r="H17844" s="54">
        <v>2.4E-2</v>
      </c>
      <c r="I17844">
        <v>-4.0000000000000001E-3</v>
      </c>
      <c r="J17844" s="54">
        <v>-0.14299999999999999</v>
      </c>
      <c r="K17844" s="54">
        <v>-0.39500000000000002</v>
      </c>
      <c r="L17844" s="54">
        <v>-0.50700000000000001</v>
      </c>
      <c r="M17844" s="54">
        <v>-0.67600000000000005</v>
      </c>
    </row>
    <row r="17845" spans="1:13" x14ac:dyDescent="0.2">
      <c r="A17845" s="50">
        <v>42661</v>
      </c>
      <c r="B17845">
        <f t="shared" si="837"/>
        <v>2016</v>
      </c>
      <c r="C17845" s="51">
        <f t="shared" si="838"/>
        <v>10</v>
      </c>
      <c r="D17845" s="51">
        <f t="shared" si="839"/>
        <v>18</v>
      </c>
      <c r="E17845" s="52">
        <v>0.125</v>
      </c>
      <c r="G17845" s="54">
        <v>-1.871</v>
      </c>
      <c r="H17845" s="54">
        <v>-4.0000000000000001E-3</v>
      </c>
      <c r="I17845">
        <v>-4.0000000000000001E-3</v>
      </c>
      <c r="J17845" s="54">
        <v>-0.14299999999999999</v>
      </c>
      <c r="K17845" s="54">
        <v>-0.42299999999999999</v>
      </c>
      <c r="L17845" s="54">
        <v>-0.50700000000000001</v>
      </c>
      <c r="M17845" s="54">
        <v>-0.67600000000000005</v>
      </c>
    </row>
    <row r="17846" spans="1:13" x14ac:dyDescent="0.2">
      <c r="A17846" s="50">
        <v>42661</v>
      </c>
      <c r="B17846">
        <f t="shared" si="837"/>
        <v>2016</v>
      </c>
      <c r="C17846" s="51">
        <f t="shared" si="838"/>
        <v>10</v>
      </c>
      <c r="D17846" s="51">
        <f t="shared" si="839"/>
        <v>18</v>
      </c>
      <c r="E17846" s="52">
        <v>0.25</v>
      </c>
      <c r="G17846" s="54">
        <v>-2.3050000000000002</v>
      </c>
      <c r="H17846" s="54">
        <v>-4.0000000000000001E-3</v>
      </c>
      <c r="I17846">
        <v>-4.0000000000000001E-3</v>
      </c>
      <c r="J17846" s="54">
        <v>-0.14299999999999999</v>
      </c>
      <c r="K17846" s="54">
        <v>-0.42299999999999999</v>
      </c>
      <c r="L17846" s="54">
        <v>-0.50700000000000001</v>
      </c>
      <c r="M17846" s="54">
        <v>-0.67600000000000005</v>
      </c>
    </row>
    <row r="17847" spans="1:13" x14ac:dyDescent="0.2">
      <c r="A17847" s="50">
        <v>42661</v>
      </c>
      <c r="B17847">
        <f t="shared" si="837"/>
        <v>2016</v>
      </c>
      <c r="C17847" s="51">
        <f t="shared" si="838"/>
        <v>10</v>
      </c>
      <c r="D17847" s="51">
        <f t="shared" si="839"/>
        <v>18</v>
      </c>
      <c r="E17847" s="52">
        <v>0.375</v>
      </c>
      <c r="G17847" s="54">
        <v>-2.363</v>
      </c>
      <c r="H17847" s="54">
        <v>-4.0000000000000001E-3</v>
      </c>
      <c r="I17847">
        <v>-4.0000000000000001E-3</v>
      </c>
      <c r="J17847" s="54">
        <v>-0.14299999999999999</v>
      </c>
      <c r="K17847" s="54">
        <v>-0.39500000000000002</v>
      </c>
      <c r="L17847" s="54">
        <v>-0.50700000000000001</v>
      </c>
      <c r="M17847" s="54">
        <v>-0.67600000000000005</v>
      </c>
    </row>
    <row r="17848" spans="1:13" x14ac:dyDescent="0.2">
      <c r="A17848" s="50">
        <v>42661</v>
      </c>
      <c r="B17848">
        <f t="shared" si="837"/>
        <v>2016</v>
      </c>
      <c r="C17848" s="51">
        <f t="shared" si="838"/>
        <v>10</v>
      </c>
      <c r="D17848" s="51">
        <f t="shared" si="839"/>
        <v>18</v>
      </c>
      <c r="E17848" s="52">
        <v>0.5</v>
      </c>
      <c r="G17848" s="54">
        <v>-2.2469999999999999</v>
      </c>
      <c r="H17848" s="54">
        <v>-4.0000000000000001E-3</v>
      </c>
      <c r="I17848">
        <v>-4.0000000000000001E-3</v>
      </c>
      <c r="J17848" s="54">
        <v>-0.14299999999999999</v>
      </c>
      <c r="K17848" s="54">
        <v>-0.42299999999999999</v>
      </c>
      <c r="L17848" s="54">
        <v>-0.50700000000000001</v>
      </c>
      <c r="M17848" s="54">
        <v>-0.67600000000000005</v>
      </c>
    </row>
    <row r="17849" spans="1:13" x14ac:dyDescent="0.2">
      <c r="A17849" s="50">
        <v>42661</v>
      </c>
      <c r="B17849">
        <f t="shared" si="837"/>
        <v>2016</v>
      </c>
      <c r="C17849" s="51">
        <f t="shared" si="838"/>
        <v>10</v>
      </c>
      <c r="D17849" s="51">
        <f t="shared" si="839"/>
        <v>18</v>
      </c>
      <c r="E17849" s="52">
        <v>0.625</v>
      </c>
      <c r="G17849" s="54">
        <v>-2.1890000000000001</v>
      </c>
      <c r="H17849" s="54">
        <v>-3.2000000000000001E-2</v>
      </c>
      <c r="I17849">
        <v>-4.0000000000000001E-3</v>
      </c>
      <c r="J17849" s="54">
        <v>-0.14299999999999999</v>
      </c>
      <c r="K17849" s="54">
        <v>-0.42299999999999999</v>
      </c>
      <c r="L17849" s="54">
        <v>-0.50700000000000001</v>
      </c>
      <c r="M17849" s="54">
        <v>-0.67600000000000005</v>
      </c>
    </row>
    <row r="17850" spans="1:13" x14ac:dyDescent="0.2">
      <c r="A17850" s="50">
        <v>42661</v>
      </c>
      <c r="B17850">
        <f t="shared" si="837"/>
        <v>2016</v>
      </c>
      <c r="C17850" s="51">
        <f t="shared" si="838"/>
        <v>10</v>
      </c>
      <c r="D17850" s="51">
        <f t="shared" si="839"/>
        <v>18</v>
      </c>
      <c r="E17850" s="52">
        <v>0.75</v>
      </c>
      <c r="G17850" s="54">
        <v>-2.363</v>
      </c>
      <c r="H17850" s="54">
        <v>-4.0000000000000001E-3</v>
      </c>
      <c r="I17850">
        <v>-4.0000000000000001E-3</v>
      </c>
      <c r="J17850" s="54">
        <v>-0.14299999999999999</v>
      </c>
      <c r="K17850" s="54">
        <v>-0.42299999999999999</v>
      </c>
      <c r="L17850" s="54">
        <v>-0.50700000000000001</v>
      </c>
      <c r="M17850" s="54">
        <v>-0.67600000000000005</v>
      </c>
    </row>
    <row r="17851" spans="1:13" x14ac:dyDescent="0.2">
      <c r="A17851" s="50">
        <v>42661</v>
      </c>
      <c r="B17851">
        <f t="shared" si="837"/>
        <v>2016</v>
      </c>
      <c r="C17851" s="51">
        <f t="shared" si="838"/>
        <v>10</v>
      </c>
      <c r="D17851" s="51">
        <f t="shared" si="839"/>
        <v>18</v>
      </c>
      <c r="E17851" s="52">
        <v>0.875</v>
      </c>
      <c r="G17851" s="54">
        <v>-2.742</v>
      </c>
      <c r="H17851" s="54">
        <v>-3.2000000000000001E-2</v>
      </c>
      <c r="I17851">
        <v>-4.0000000000000001E-3</v>
      </c>
      <c r="J17851" s="54">
        <v>-0.14299999999999999</v>
      </c>
      <c r="K17851" s="54">
        <v>-0.42299999999999999</v>
      </c>
      <c r="L17851" s="54">
        <v>-0.50700000000000001</v>
      </c>
      <c r="M17851" s="54">
        <v>-0.67600000000000005</v>
      </c>
    </row>
    <row r="17852" spans="1:13" x14ac:dyDescent="0.2">
      <c r="A17852" s="50">
        <v>42662</v>
      </c>
      <c r="B17852">
        <f t="shared" si="837"/>
        <v>2016</v>
      </c>
      <c r="C17852" s="51">
        <f t="shared" si="838"/>
        <v>10</v>
      </c>
      <c r="D17852" s="51">
        <f t="shared" si="839"/>
        <v>19</v>
      </c>
      <c r="E17852" s="52">
        <v>0</v>
      </c>
      <c r="G17852" s="54">
        <v>-2.9470000000000001</v>
      </c>
      <c r="H17852" s="54">
        <v>-0.06</v>
      </c>
      <c r="I17852">
        <v>-4.0000000000000001E-3</v>
      </c>
      <c r="J17852" s="54">
        <v>-0.14299999999999999</v>
      </c>
      <c r="K17852" s="54">
        <v>-0.42299999999999999</v>
      </c>
      <c r="L17852" s="54">
        <v>-0.50700000000000001</v>
      </c>
      <c r="M17852" s="54">
        <v>-0.67600000000000005</v>
      </c>
    </row>
    <row r="17853" spans="1:13" x14ac:dyDescent="0.2">
      <c r="A17853" s="50">
        <v>42662</v>
      </c>
      <c r="B17853">
        <f t="shared" si="837"/>
        <v>2016</v>
      </c>
      <c r="C17853" s="51">
        <f t="shared" si="838"/>
        <v>10</v>
      </c>
      <c r="D17853" s="51">
        <f t="shared" si="839"/>
        <v>19</v>
      </c>
      <c r="E17853" s="52">
        <v>0.125</v>
      </c>
      <c r="G17853" s="54">
        <v>-3.2709999999999999</v>
      </c>
      <c r="H17853" s="54">
        <v>-0.06</v>
      </c>
      <c r="I17853">
        <v>-4.0000000000000001E-3</v>
      </c>
      <c r="J17853" s="54">
        <v>-0.14299999999999999</v>
      </c>
      <c r="K17853" s="54">
        <v>-0.42299999999999999</v>
      </c>
      <c r="L17853" s="54">
        <v>-0.50700000000000001</v>
      </c>
      <c r="M17853" s="54">
        <v>-0.67600000000000005</v>
      </c>
    </row>
    <row r="17854" spans="1:13" x14ac:dyDescent="0.2">
      <c r="A17854" s="50">
        <v>42662</v>
      </c>
      <c r="B17854">
        <f t="shared" si="837"/>
        <v>2016</v>
      </c>
      <c r="C17854" s="51">
        <f t="shared" si="838"/>
        <v>10</v>
      </c>
      <c r="D17854" s="51">
        <f t="shared" si="839"/>
        <v>19</v>
      </c>
      <c r="E17854" s="52">
        <v>0.25</v>
      </c>
      <c r="G17854" s="54">
        <v>-3.2709999999999999</v>
      </c>
      <c r="H17854" s="54">
        <v>-0.06</v>
      </c>
      <c r="I17854">
        <v>-4.0000000000000001E-3</v>
      </c>
      <c r="J17854" s="54">
        <v>-0.14299999999999999</v>
      </c>
      <c r="K17854" s="54">
        <v>-0.42299999999999999</v>
      </c>
      <c r="L17854" s="54">
        <v>-0.50700000000000001</v>
      </c>
      <c r="M17854" s="54">
        <v>-0.67600000000000005</v>
      </c>
    </row>
    <row r="17855" spans="1:13" x14ac:dyDescent="0.2">
      <c r="A17855" s="50">
        <v>42662</v>
      </c>
      <c r="B17855">
        <f t="shared" si="837"/>
        <v>2016</v>
      </c>
      <c r="C17855" s="51">
        <f t="shared" si="838"/>
        <v>10</v>
      </c>
      <c r="D17855" s="51">
        <f t="shared" si="839"/>
        <v>19</v>
      </c>
      <c r="E17855" s="52">
        <v>0.375</v>
      </c>
      <c r="G17855" s="54">
        <v>-3.508</v>
      </c>
      <c r="H17855" s="54">
        <v>-0.06</v>
      </c>
      <c r="I17855">
        <v>-4.0000000000000001E-3</v>
      </c>
      <c r="J17855" s="54">
        <v>-0.14299999999999999</v>
      </c>
      <c r="K17855" s="54">
        <v>-0.39500000000000002</v>
      </c>
      <c r="L17855" s="54">
        <v>-0.50700000000000001</v>
      </c>
      <c r="M17855" s="54">
        <v>-0.67600000000000005</v>
      </c>
    </row>
    <row r="17856" spans="1:13" x14ac:dyDescent="0.2">
      <c r="A17856" s="50">
        <v>42662</v>
      </c>
      <c r="B17856">
        <f t="shared" si="837"/>
        <v>2016</v>
      </c>
      <c r="C17856" s="51">
        <f t="shared" si="838"/>
        <v>10</v>
      </c>
      <c r="D17856" s="51">
        <f t="shared" si="839"/>
        <v>19</v>
      </c>
      <c r="E17856" s="52">
        <v>0.5</v>
      </c>
      <c r="G17856" s="54">
        <v>-3.5979999999999999</v>
      </c>
      <c r="H17856" s="54">
        <v>-8.7999999999999995E-2</v>
      </c>
      <c r="I17856">
        <v>-4.0000000000000001E-3</v>
      </c>
      <c r="J17856" s="54">
        <v>-0.14299999999999999</v>
      </c>
      <c r="K17856" s="54">
        <v>-0.39500000000000002</v>
      </c>
      <c r="L17856" s="54">
        <v>-0.50700000000000001</v>
      </c>
      <c r="M17856" s="54">
        <v>-0.67600000000000005</v>
      </c>
    </row>
    <row r="17857" spans="1:13" x14ac:dyDescent="0.2">
      <c r="A17857" s="50">
        <v>42662</v>
      </c>
      <c r="B17857">
        <f t="shared" si="837"/>
        <v>2016</v>
      </c>
      <c r="C17857" s="51">
        <f t="shared" si="838"/>
        <v>10</v>
      </c>
      <c r="D17857" s="51">
        <f t="shared" si="839"/>
        <v>19</v>
      </c>
      <c r="E17857" s="52">
        <v>0.625</v>
      </c>
      <c r="G17857" s="54">
        <v>-3.6869999999999998</v>
      </c>
      <c r="H17857" s="54">
        <v>-8.7999999999999995E-2</v>
      </c>
      <c r="I17857">
        <v>-4.0000000000000001E-3</v>
      </c>
      <c r="J17857" s="54">
        <v>-0.14299999999999999</v>
      </c>
      <c r="K17857" s="54">
        <v>-0.39500000000000002</v>
      </c>
      <c r="L17857" s="54">
        <v>-0.50700000000000001</v>
      </c>
      <c r="M17857" s="54">
        <v>-0.67600000000000005</v>
      </c>
    </row>
    <row r="17858" spans="1:13" x14ac:dyDescent="0.2">
      <c r="A17858" s="50">
        <v>42662</v>
      </c>
      <c r="B17858">
        <f t="shared" si="837"/>
        <v>2016</v>
      </c>
      <c r="C17858" s="51">
        <f t="shared" si="838"/>
        <v>10</v>
      </c>
      <c r="D17858" s="51">
        <f t="shared" si="839"/>
        <v>19</v>
      </c>
      <c r="E17858" s="52">
        <v>0.75</v>
      </c>
      <c r="G17858" s="54">
        <v>-3.7170000000000001</v>
      </c>
      <c r="H17858" s="54">
        <v>-0.06</v>
      </c>
      <c r="I17858">
        <v>-4.0000000000000001E-3</v>
      </c>
      <c r="J17858" s="54">
        <v>-0.14299999999999999</v>
      </c>
      <c r="K17858" s="54">
        <v>-0.42299999999999999</v>
      </c>
      <c r="L17858" s="54">
        <v>-0.50700000000000001</v>
      </c>
      <c r="M17858" s="54">
        <v>-0.67600000000000005</v>
      </c>
    </row>
    <row r="17859" spans="1:13" x14ac:dyDescent="0.2">
      <c r="A17859" s="50">
        <v>42662</v>
      </c>
      <c r="B17859">
        <f t="shared" si="837"/>
        <v>2016</v>
      </c>
      <c r="C17859" s="51">
        <f t="shared" si="838"/>
        <v>10</v>
      </c>
      <c r="D17859" s="51">
        <f t="shared" si="839"/>
        <v>19</v>
      </c>
      <c r="E17859" s="52">
        <v>0.875</v>
      </c>
      <c r="G17859" s="54">
        <v>-3.9260000000000002</v>
      </c>
      <c r="H17859" s="54">
        <v>-0.06</v>
      </c>
      <c r="I17859">
        <v>-4.0000000000000001E-3</v>
      </c>
      <c r="J17859" s="54">
        <v>-0.14299999999999999</v>
      </c>
      <c r="K17859" s="54">
        <v>-0.42299999999999999</v>
      </c>
      <c r="L17859" s="54">
        <v>-0.50700000000000001</v>
      </c>
      <c r="M17859" s="54">
        <v>-0.67600000000000005</v>
      </c>
    </row>
    <row r="17860" spans="1:13" x14ac:dyDescent="0.2">
      <c r="A17860" s="50">
        <v>42663</v>
      </c>
      <c r="B17860">
        <f t="shared" si="837"/>
        <v>2016</v>
      </c>
      <c r="C17860" s="51">
        <f t="shared" si="838"/>
        <v>10</v>
      </c>
      <c r="D17860" s="51">
        <f t="shared" si="839"/>
        <v>20</v>
      </c>
      <c r="E17860" s="52">
        <v>0</v>
      </c>
      <c r="G17860" s="54">
        <v>-4.3179999999999996</v>
      </c>
      <c r="H17860" s="54">
        <v>-8.7999999999999995E-2</v>
      </c>
      <c r="I17860">
        <v>-4.0000000000000001E-3</v>
      </c>
      <c r="J17860" s="54">
        <v>-0.14299999999999999</v>
      </c>
      <c r="K17860" s="54">
        <v>-0.39500000000000002</v>
      </c>
      <c r="L17860" s="54">
        <v>-0.50700000000000001</v>
      </c>
      <c r="M17860" s="54">
        <v>-0.67600000000000005</v>
      </c>
    </row>
    <row r="17861" spans="1:13" x14ac:dyDescent="0.2">
      <c r="A17861" s="50">
        <v>42663</v>
      </c>
      <c r="B17861">
        <f t="shared" si="837"/>
        <v>2016</v>
      </c>
      <c r="C17861" s="51">
        <f t="shared" si="838"/>
        <v>10</v>
      </c>
      <c r="D17861" s="51">
        <f t="shared" si="839"/>
        <v>20</v>
      </c>
      <c r="E17861" s="52">
        <v>0.125</v>
      </c>
      <c r="G17861" s="54">
        <v>-3.9860000000000002</v>
      </c>
      <c r="H17861" s="54">
        <v>-8.7999999999999995E-2</v>
      </c>
      <c r="I17861">
        <v>-4.0000000000000001E-3</v>
      </c>
      <c r="J17861" s="54">
        <v>-0.14299999999999999</v>
      </c>
      <c r="K17861" s="54">
        <v>-0.39500000000000002</v>
      </c>
      <c r="L17861" s="54">
        <v>-0.50700000000000001</v>
      </c>
      <c r="M17861" s="54">
        <v>-0.67600000000000005</v>
      </c>
    </row>
    <row r="17862" spans="1:13" x14ac:dyDescent="0.2">
      <c r="A17862" s="50">
        <v>42663</v>
      </c>
      <c r="B17862">
        <f t="shared" si="837"/>
        <v>2016</v>
      </c>
      <c r="C17862" s="51">
        <f t="shared" si="838"/>
        <v>10</v>
      </c>
      <c r="D17862" s="51">
        <f t="shared" si="839"/>
        <v>20</v>
      </c>
      <c r="E17862" s="52">
        <v>0.25</v>
      </c>
      <c r="G17862" s="54">
        <v>-3.7170000000000001</v>
      </c>
      <c r="H17862" s="54">
        <v>-0.06</v>
      </c>
      <c r="I17862">
        <v>-4.0000000000000001E-3</v>
      </c>
      <c r="J17862" s="54">
        <v>-0.14299999999999999</v>
      </c>
      <c r="K17862" s="54">
        <v>-0.39500000000000002</v>
      </c>
      <c r="L17862" s="54">
        <v>-0.50700000000000001</v>
      </c>
      <c r="M17862" s="54">
        <v>-0.67600000000000005</v>
      </c>
    </row>
    <row r="17863" spans="1:13" x14ac:dyDescent="0.2">
      <c r="A17863" s="50">
        <v>42663</v>
      </c>
      <c r="B17863">
        <f t="shared" si="837"/>
        <v>2016</v>
      </c>
      <c r="C17863" s="51">
        <f t="shared" si="838"/>
        <v>10</v>
      </c>
      <c r="D17863" s="51">
        <f t="shared" si="839"/>
        <v>20</v>
      </c>
      <c r="E17863" s="52">
        <v>0.375</v>
      </c>
      <c r="G17863" s="54">
        <v>-3.508</v>
      </c>
      <c r="H17863" s="54">
        <v>-0.06</v>
      </c>
      <c r="I17863">
        <v>-4.0000000000000001E-3</v>
      </c>
      <c r="J17863" s="54">
        <v>-0.14299999999999999</v>
      </c>
      <c r="K17863" s="54">
        <v>-0.42299999999999999</v>
      </c>
      <c r="L17863" s="54">
        <v>-0.50700000000000001</v>
      </c>
      <c r="M17863" s="54">
        <v>-0.67600000000000005</v>
      </c>
    </row>
    <row r="17864" spans="1:13" x14ac:dyDescent="0.2">
      <c r="A17864" s="50">
        <v>42663</v>
      </c>
      <c r="B17864">
        <f t="shared" si="837"/>
        <v>2016</v>
      </c>
      <c r="C17864" s="51">
        <f t="shared" si="838"/>
        <v>10</v>
      </c>
      <c r="D17864" s="51">
        <f t="shared" si="839"/>
        <v>20</v>
      </c>
      <c r="E17864" s="52">
        <v>0.5</v>
      </c>
      <c r="G17864" s="54">
        <v>-3.1240000000000001</v>
      </c>
      <c r="H17864" s="54">
        <v>-0.06</v>
      </c>
      <c r="I17864">
        <v>-4.0000000000000001E-3</v>
      </c>
      <c r="J17864" s="54">
        <v>-0.14299999999999999</v>
      </c>
      <c r="K17864" s="54">
        <v>-0.39500000000000002</v>
      </c>
      <c r="L17864" s="54">
        <v>-0.50700000000000001</v>
      </c>
      <c r="M17864" s="54">
        <v>-0.67600000000000005</v>
      </c>
    </row>
    <row r="17865" spans="1:13" x14ac:dyDescent="0.2">
      <c r="A17865" s="50">
        <v>42663</v>
      </c>
      <c r="B17865">
        <f t="shared" si="837"/>
        <v>2016</v>
      </c>
      <c r="C17865" s="51">
        <f t="shared" si="838"/>
        <v>10</v>
      </c>
      <c r="D17865" s="51">
        <f t="shared" si="839"/>
        <v>20</v>
      </c>
      <c r="E17865" s="52">
        <v>0.625</v>
      </c>
      <c r="G17865" s="54">
        <v>-2.6829999999999998</v>
      </c>
      <c r="H17865" s="54">
        <v>-3.2000000000000001E-2</v>
      </c>
      <c r="I17865">
        <v>-4.0000000000000001E-3</v>
      </c>
      <c r="J17865" s="54">
        <v>-0.14299999999999999</v>
      </c>
      <c r="K17865" s="54">
        <v>-0.42299999999999999</v>
      </c>
      <c r="L17865" s="54">
        <v>-0.50700000000000001</v>
      </c>
      <c r="M17865" s="54">
        <v>-0.67600000000000005</v>
      </c>
    </row>
    <row r="17866" spans="1:13" x14ac:dyDescent="0.2">
      <c r="A17866" s="50">
        <v>42663</v>
      </c>
      <c r="B17866">
        <f t="shared" si="837"/>
        <v>2016</v>
      </c>
      <c r="C17866" s="51">
        <f t="shared" si="838"/>
        <v>10</v>
      </c>
      <c r="D17866" s="51">
        <f t="shared" si="839"/>
        <v>20</v>
      </c>
      <c r="E17866" s="52">
        <v>0.75</v>
      </c>
      <c r="G17866" s="54">
        <v>-2.3050000000000002</v>
      </c>
      <c r="H17866" s="54">
        <v>-3.2000000000000001E-2</v>
      </c>
      <c r="I17866">
        <v>-4.0000000000000001E-3</v>
      </c>
      <c r="J17866" s="54">
        <v>-0.14299999999999999</v>
      </c>
      <c r="K17866" s="54">
        <v>-0.42299999999999999</v>
      </c>
      <c r="L17866" s="54">
        <v>-0.50700000000000001</v>
      </c>
      <c r="M17866" s="54">
        <v>-0.67600000000000005</v>
      </c>
    </row>
    <row r="17867" spans="1:13" x14ac:dyDescent="0.2">
      <c r="A17867" s="50">
        <v>42663</v>
      </c>
      <c r="B17867">
        <f t="shared" si="837"/>
        <v>2016</v>
      </c>
      <c r="C17867" s="51">
        <f t="shared" si="838"/>
        <v>10</v>
      </c>
      <c r="D17867" s="51">
        <f t="shared" si="839"/>
        <v>20</v>
      </c>
      <c r="E17867" s="52">
        <v>0.875</v>
      </c>
      <c r="G17867" s="54">
        <v>-2.2759999999999998</v>
      </c>
      <c r="H17867" s="54">
        <v>-3.2000000000000001E-2</v>
      </c>
      <c r="I17867">
        <v>-4.0000000000000001E-3</v>
      </c>
      <c r="J17867" s="54">
        <v>-0.14299999999999999</v>
      </c>
      <c r="K17867" s="54">
        <v>-0.39500000000000002</v>
      </c>
      <c r="L17867" s="54">
        <v>-0.50700000000000001</v>
      </c>
      <c r="M17867" s="54">
        <v>-0.67600000000000005</v>
      </c>
    </row>
    <row r="17868" spans="1:13" x14ac:dyDescent="0.2">
      <c r="A17868" s="50">
        <v>42664</v>
      </c>
      <c r="B17868">
        <f t="shared" si="837"/>
        <v>2016</v>
      </c>
      <c r="C17868" s="51">
        <f t="shared" si="838"/>
        <v>10</v>
      </c>
      <c r="D17868" s="51">
        <f t="shared" si="839"/>
        <v>21</v>
      </c>
      <c r="E17868" s="52">
        <v>0</v>
      </c>
      <c r="G17868" s="54">
        <v>-2.1890000000000001</v>
      </c>
      <c r="H17868" s="54">
        <v>-3.2000000000000001E-2</v>
      </c>
      <c r="I17868">
        <v>-4.0000000000000001E-3</v>
      </c>
      <c r="J17868" s="54">
        <v>-0.14299999999999999</v>
      </c>
      <c r="K17868" s="54">
        <v>-0.39500000000000002</v>
      </c>
      <c r="L17868" s="54">
        <v>-0.50700000000000001</v>
      </c>
      <c r="M17868" s="54">
        <v>-0.67600000000000005</v>
      </c>
    </row>
    <row r="17869" spans="1:13" x14ac:dyDescent="0.2">
      <c r="A17869" s="50">
        <v>42664</v>
      </c>
      <c r="B17869">
        <f t="shared" si="837"/>
        <v>2016</v>
      </c>
      <c r="C17869" s="51">
        <f t="shared" si="838"/>
        <v>10</v>
      </c>
      <c r="D17869" s="51">
        <f t="shared" si="839"/>
        <v>21</v>
      </c>
      <c r="E17869" s="52">
        <v>0.125</v>
      </c>
      <c r="G17869" s="54">
        <v>-2.2469999999999999</v>
      </c>
      <c r="H17869" s="54">
        <v>-3.2000000000000001E-2</v>
      </c>
      <c r="I17869">
        <v>-4.0000000000000001E-3</v>
      </c>
      <c r="J17869" s="54">
        <v>-0.14299999999999999</v>
      </c>
      <c r="K17869" s="54">
        <v>-0.42299999999999999</v>
      </c>
      <c r="L17869" s="54">
        <v>-0.50700000000000001</v>
      </c>
      <c r="M17869" s="54">
        <v>-0.67600000000000005</v>
      </c>
    </row>
    <row r="17870" spans="1:13" x14ac:dyDescent="0.2">
      <c r="A17870" s="50">
        <v>42664</v>
      </c>
      <c r="B17870">
        <f t="shared" si="837"/>
        <v>2016</v>
      </c>
      <c r="C17870" s="51">
        <f t="shared" si="838"/>
        <v>10</v>
      </c>
      <c r="D17870" s="51">
        <f t="shared" si="839"/>
        <v>21</v>
      </c>
      <c r="E17870" s="52">
        <v>0.25</v>
      </c>
      <c r="G17870" s="54">
        <v>-3.0059999999999998</v>
      </c>
      <c r="H17870" s="54">
        <v>-3.2000000000000001E-2</v>
      </c>
      <c r="I17870">
        <v>-4.0000000000000001E-3</v>
      </c>
      <c r="J17870" s="54">
        <v>-0.14299999999999999</v>
      </c>
      <c r="K17870" s="54">
        <v>-0.42299999999999999</v>
      </c>
      <c r="L17870" s="54">
        <v>-0.50700000000000001</v>
      </c>
      <c r="M17870" s="54">
        <v>-0.67600000000000005</v>
      </c>
    </row>
    <row r="17871" spans="1:13" x14ac:dyDescent="0.2">
      <c r="A17871" s="50">
        <v>42664</v>
      </c>
      <c r="B17871">
        <f t="shared" ref="B17871:B17934" si="840">YEAR(A17871)</f>
        <v>2016</v>
      </c>
      <c r="C17871" s="51">
        <f t="shared" ref="C17871:C17934" si="841">MONTH(A17871)</f>
        <v>10</v>
      </c>
      <c r="D17871" s="51">
        <f t="shared" ref="D17871:D17934" si="842">DAY(A17871)</f>
        <v>21</v>
      </c>
      <c r="E17871" s="52">
        <v>0.375</v>
      </c>
      <c r="G17871" s="54">
        <v>-3.8660000000000001</v>
      </c>
      <c r="H17871" s="54">
        <v>-0.06</v>
      </c>
      <c r="I17871">
        <v>-4.0000000000000001E-3</v>
      </c>
      <c r="J17871" s="54">
        <v>-0.14299999999999999</v>
      </c>
      <c r="K17871" s="54">
        <v>-0.39500000000000002</v>
      </c>
      <c r="L17871" s="54">
        <v>-0.50700000000000001</v>
      </c>
      <c r="M17871" s="54">
        <v>-0.67600000000000005</v>
      </c>
    </row>
    <row r="17872" spans="1:13" x14ac:dyDescent="0.2">
      <c r="A17872" s="50">
        <v>42664</v>
      </c>
      <c r="B17872">
        <f t="shared" si="840"/>
        <v>2016</v>
      </c>
      <c r="C17872" s="51">
        <f t="shared" si="841"/>
        <v>10</v>
      </c>
      <c r="D17872" s="51">
        <f t="shared" si="842"/>
        <v>21</v>
      </c>
      <c r="E17872" s="52">
        <v>0.5</v>
      </c>
      <c r="G17872" s="54">
        <v>-3.36</v>
      </c>
      <c r="H17872" s="54">
        <v>-0.06</v>
      </c>
      <c r="I17872">
        <v>-4.0000000000000001E-3</v>
      </c>
      <c r="J17872" s="54">
        <v>-0.14299999999999999</v>
      </c>
      <c r="K17872" s="54">
        <v>-0.39500000000000002</v>
      </c>
      <c r="L17872" s="54">
        <v>-0.50700000000000001</v>
      </c>
      <c r="M17872" s="54">
        <v>-0.67600000000000005</v>
      </c>
    </row>
    <row r="17873" spans="1:13" x14ac:dyDescent="0.2">
      <c r="A17873" s="50">
        <v>42664</v>
      </c>
      <c r="B17873">
        <f t="shared" si="840"/>
        <v>2016</v>
      </c>
      <c r="C17873" s="51">
        <f t="shared" si="841"/>
        <v>10</v>
      </c>
      <c r="D17873" s="51">
        <f t="shared" si="842"/>
        <v>21</v>
      </c>
      <c r="E17873" s="52">
        <v>0.625</v>
      </c>
      <c r="G17873" s="54">
        <v>-3.33</v>
      </c>
      <c r="H17873" s="54">
        <v>-0.06</v>
      </c>
      <c r="I17873">
        <v>-4.0000000000000001E-3</v>
      </c>
      <c r="J17873" s="54">
        <v>-0.14299999999999999</v>
      </c>
      <c r="K17873" s="54">
        <v>-0.42299999999999999</v>
      </c>
      <c r="L17873" s="54">
        <v>-0.50700000000000001</v>
      </c>
      <c r="M17873" s="54">
        <v>-0.67600000000000005</v>
      </c>
    </row>
    <row r="17874" spans="1:13" x14ac:dyDescent="0.2">
      <c r="A17874" s="50">
        <v>42664</v>
      </c>
      <c r="B17874">
        <f t="shared" si="840"/>
        <v>2016</v>
      </c>
      <c r="C17874" s="51">
        <f t="shared" si="841"/>
        <v>10</v>
      </c>
      <c r="D17874" s="51">
        <f t="shared" si="842"/>
        <v>21</v>
      </c>
      <c r="E17874" s="52">
        <v>0.75</v>
      </c>
      <c r="G17874" s="54">
        <v>-4.2869999999999999</v>
      </c>
      <c r="H17874" s="54">
        <v>-0.06</v>
      </c>
      <c r="I17874">
        <v>-4.0000000000000001E-3</v>
      </c>
      <c r="J17874" s="54">
        <v>-0.14299999999999999</v>
      </c>
      <c r="K17874" s="54">
        <v>-0.39500000000000002</v>
      </c>
      <c r="L17874" s="54">
        <v>-0.50700000000000001</v>
      </c>
      <c r="M17874" s="54">
        <v>-0.67600000000000005</v>
      </c>
    </row>
    <row r="17875" spans="1:13" x14ac:dyDescent="0.2">
      <c r="A17875" s="50">
        <v>42664</v>
      </c>
      <c r="B17875">
        <f t="shared" si="840"/>
        <v>2016</v>
      </c>
      <c r="C17875" s="51">
        <f t="shared" si="841"/>
        <v>10</v>
      </c>
      <c r="D17875" s="51">
        <f t="shared" si="842"/>
        <v>21</v>
      </c>
      <c r="E17875" s="52">
        <v>0.875</v>
      </c>
      <c r="G17875" s="54">
        <v>-4.6210000000000004</v>
      </c>
      <c r="H17875" s="54">
        <v>-8.7999999999999995E-2</v>
      </c>
      <c r="I17875">
        <v>-4.0000000000000001E-3</v>
      </c>
      <c r="J17875" s="54">
        <v>-0.14299999999999999</v>
      </c>
      <c r="K17875" s="54">
        <v>-0.39500000000000002</v>
      </c>
      <c r="L17875" s="54">
        <v>-0.50700000000000001</v>
      </c>
      <c r="M17875" s="54">
        <v>-0.67600000000000005</v>
      </c>
    </row>
    <row r="17876" spans="1:13" x14ac:dyDescent="0.2">
      <c r="A17876" s="50">
        <v>42665</v>
      </c>
      <c r="B17876">
        <f t="shared" si="840"/>
        <v>2016</v>
      </c>
      <c r="C17876" s="51">
        <f t="shared" si="841"/>
        <v>10</v>
      </c>
      <c r="D17876" s="51">
        <f t="shared" si="842"/>
        <v>22</v>
      </c>
      <c r="E17876" s="52">
        <v>0</v>
      </c>
      <c r="G17876" s="54">
        <v>-4.9260000000000002</v>
      </c>
      <c r="H17876" s="54">
        <v>-0.11600000000000001</v>
      </c>
      <c r="I17876">
        <v>-4.0000000000000001E-3</v>
      </c>
      <c r="J17876" s="54">
        <v>-0.14299999999999999</v>
      </c>
      <c r="K17876" s="54">
        <v>-0.39500000000000002</v>
      </c>
      <c r="L17876" s="54">
        <v>-0.50700000000000001</v>
      </c>
      <c r="M17876" s="54">
        <v>-0.67600000000000005</v>
      </c>
    </row>
    <row r="17877" spans="1:13" x14ac:dyDescent="0.2">
      <c r="A17877" s="50">
        <v>42665</v>
      </c>
      <c r="B17877">
        <f t="shared" si="840"/>
        <v>2016</v>
      </c>
      <c r="C17877" s="51">
        <f t="shared" si="841"/>
        <v>10</v>
      </c>
      <c r="D17877" s="51">
        <f t="shared" si="842"/>
        <v>22</v>
      </c>
      <c r="E17877" s="52">
        <v>0.125</v>
      </c>
      <c r="G17877" s="54">
        <v>-5.0179999999999998</v>
      </c>
      <c r="H17877" s="54">
        <v>-0.11600000000000001</v>
      </c>
      <c r="I17877">
        <v>-4.0000000000000001E-3</v>
      </c>
      <c r="J17877" s="54">
        <v>-0.14299999999999999</v>
      </c>
      <c r="K17877" s="54">
        <v>-0.39500000000000002</v>
      </c>
      <c r="L17877" s="54">
        <v>-0.50700000000000001</v>
      </c>
      <c r="M17877" s="54">
        <v>-0.67600000000000005</v>
      </c>
    </row>
    <row r="17878" spans="1:13" x14ac:dyDescent="0.2">
      <c r="A17878" s="50">
        <v>42665</v>
      </c>
      <c r="B17878">
        <f t="shared" si="840"/>
        <v>2016</v>
      </c>
      <c r="C17878" s="51">
        <f t="shared" si="841"/>
        <v>10</v>
      </c>
      <c r="D17878" s="51">
        <f t="shared" si="842"/>
        <v>22</v>
      </c>
      <c r="E17878" s="52">
        <v>0.25</v>
      </c>
      <c r="G17878" s="54">
        <v>-5.0179999999999998</v>
      </c>
      <c r="H17878" s="54">
        <v>-0.11600000000000001</v>
      </c>
      <c r="I17878">
        <v>-4.0000000000000001E-3</v>
      </c>
      <c r="J17878" s="54">
        <v>-0.14299999999999999</v>
      </c>
      <c r="K17878" s="54">
        <v>-0.39500000000000002</v>
      </c>
      <c r="L17878" s="54">
        <v>-0.50700000000000001</v>
      </c>
      <c r="M17878" s="54">
        <v>-0.67600000000000005</v>
      </c>
    </row>
    <row r="17879" spans="1:13" x14ac:dyDescent="0.2">
      <c r="A17879" s="50">
        <v>42665</v>
      </c>
      <c r="B17879">
        <f t="shared" si="840"/>
        <v>2016</v>
      </c>
      <c r="C17879" s="51">
        <f t="shared" si="841"/>
        <v>10</v>
      </c>
      <c r="D17879" s="51">
        <f t="shared" si="842"/>
        <v>22</v>
      </c>
      <c r="E17879" s="52">
        <v>0.375</v>
      </c>
      <c r="G17879" s="54">
        <v>-4.9260000000000002</v>
      </c>
      <c r="H17879" s="54">
        <v>-0.11600000000000001</v>
      </c>
      <c r="I17879">
        <v>-4.0000000000000001E-3</v>
      </c>
      <c r="J17879" s="54">
        <v>-0.14299999999999999</v>
      </c>
      <c r="K17879" s="54">
        <v>-0.42299999999999999</v>
      </c>
      <c r="L17879" s="54">
        <v>-0.50700000000000001</v>
      </c>
      <c r="M17879" s="54">
        <v>-0.67600000000000005</v>
      </c>
    </row>
    <row r="17880" spans="1:13" x14ac:dyDescent="0.2">
      <c r="A17880" s="50">
        <v>42665</v>
      </c>
      <c r="B17880">
        <f t="shared" si="840"/>
        <v>2016</v>
      </c>
      <c r="C17880" s="51">
        <f t="shared" si="841"/>
        <v>10</v>
      </c>
      <c r="D17880" s="51">
        <f t="shared" si="842"/>
        <v>22</v>
      </c>
      <c r="E17880" s="52">
        <v>0.5</v>
      </c>
      <c r="G17880" s="54">
        <v>-4.3780000000000001</v>
      </c>
      <c r="H17880" s="54">
        <v>-0.11600000000000001</v>
      </c>
      <c r="I17880">
        <v>-4.0000000000000001E-3</v>
      </c>
      <c r="J17880" s="54">
        <v>-0.14299999999999999</v>
      </c>
      <c r="K17880" s="54">
        <v>-0.39500000000000002</v>
      </c>
      <c r="L17880" s="54">
        <v>-0.50700000000000001</v>
      </c>
      <c r="M17880" s="54">
        <v>-0.67600000000000005</v>
      </c>
    </row>
    <row r="17881" spans="1:13" x14ac:dyDescent="0.2">
      <c r="A17881" s="50">
        <v>42665</v>
      </c>
      <c r="B17881">
        <f t="shared" si="840"/>
        <v>2016</v>
      </c>
      <c r="C17881" s="51">
        <f t="shared" si="841"/>
        <v>10</v>
      </c>
      <c r="D17881" s="51">
        <f t="shared" si="842"/>
        <v>22</v>
      </c>
      <c r="E17881" s="52">
        <v>0.625</v>
      </c>
      <c r="G17881" s="54">
        <v>-4.1970000000000001</v>
      </c>
      <c r="H17881" s="54">
        <v>-8.7999999999999995E-2</v>
      </c>
      <c r="I17881">
        <v>-4.0000000000000001E-3</v>
      </c>
      <c r="J17881" s="54">
        <v>-0.14299999999999999</v>
      </c>
      <c r="K17881" s="54">
        <v>-0.39500000000000002</v>
      </c>
      <c r="L17881" s="54">
        <v>-0.50700000000000001</v>
      </c>
      <c r="M17881" s="54">
        <v>-0.67600000000000005</v>
      </c>
    </row>
    <row r="17882" spans="1:13" x14ac:dyDescent="0.2">
      <c r="A17882" s="50">
        <v>42665</v>
      </c>
      <c r="B17882">
        <f t="shared" si="840"/>
        <v>2016</v>
      </c>
      <c r="C17882" s="51">
        <f t="shared" si="841"/>
        <v>10</v>
      </c>
      <c r="D17882" s="51">
        <f t="shared" si="842"/>
        <v>22</v>
      </c>
      <c r="E17882" s="52">
        <v>0.75</v>
      </c>
      <c r="G17882" s="54">
        <v>-4.3479999999999999</v>
      </c>
      <c r="H17882" s="54">
        <v>-0.11600000000000001</v>
      </c>
      <c r="I17882">
        <v>-4.0000000000000001E-3</v>
      </c>
      <c r="J17882" s="54">
        <v>-0.14299999999999999</v>
      </c>
      <c r="K17882" s="54">
        <v>-0.42299999999999999</v>
      </c>
      <c r="L17882" s="54">
        <v>-0.50700000000000001</v>
      </c>
      <c r="M17882" s="54">
        <v>-0.67600000000000005</v>
      </c>
    </row>
    <row r="17883" spans="1:13" x14ac:dyDescent="0.2">
      <c r="A17883" s="50">
        <v>42665</v>
      </c>
      <c r="B17883">
        <f t="shared" si="840"/>
        <v>2016</v>
      </c>
      <c r="C17883" s="51">
        <f t="shared" si="841"/>
        <v>10</v>
      </c>
      <c r="D17883" s="51">
        <f t="shared" si="842"/>
        <v>22</v>
      </c>
      <c r="E17883" s="52">
        <v>0.875</v>
      </c>
      <c r="G17883" s="54">
        <v>-3.7170000000000001</v>
      </c>
      <c r="H17883" s="54">
        <v>-8.7999999999999995E-2</v>
      </c>
      <c r="I17883">
        <v>-4.0000000000000001E-3</v>
      </c>
      <c r="J17883" s="54">
        <v>-0.14299999999999999</v>
      </c>
      <c r="K17883" s="54">
        <v>-0.42299999999999999</v>
      </c>
      <c r="L17883" s="54">
        <v>-0.50700000000000001</v>
      </c>
      <c r="M17883" s="54">
        <v>-0.67600000000000005</v>
      </c>
    </row>
    <row r="17884" spans="1:13" x14ac:dyDescent="0.2">
      <c r="A17884" s="50">
        <v>42666</v>
      </c>
      <c r="B17884">
        <f t="shared" si="840"/>
        <v>2016</v>
      </c>
      <c r="C17884" s="51">
        <f t="shared" si="841"/>
        <v>10</v>
      </c>
      <c r="D17884" s="51">
        <f t="shared" si="842"/>
        <v>23</v>
      </c>
      <c r="E17884" s="52">
        <v>0</v>
      </c>
      <c r="G17884" s="54">
        <v>-3.39</v>
      </c>
      <c r="H17884" s="54">
        <v>-8.7999999999999995E-2</v>
      </c>
      <c r="I17884">
        <v>-4.0000000000000001E-3</v>
      </c>
      <c r="J17884" s="54">
        <v>-0.14299999999999999</v>
      </c>
      <c r="K17884" s="54">
        <v>-0.39500000000000002</v>
      </c>
      <c r="L17884" s="54">
        <v>-0.50700000000000001</v>
      </c>
      <c r="M17884" s="54">
        <v>-0.67600000000000005</v>
      </c>
    </row>
    <row r="17885" spans="1:13" x14ac:dyDescent="0.2">
      <c r="A17885" s="50">
        <v>42666</v>
      </c>
      <c r="B17885">
        <f t="shared" si="840"/>
        <v>2016</v>
      </c>
      <c r="C17885" s="51">
        <f t="shared" si="841"/>
        <v>10</v>
      </c>
      <c r="D17885" s="51">
        <f t="shared" si="842"/>
        <v>23</v>
      </c>
      <c r="E17885" s="52">
        <v>0.125</v>
      </c>
      <c r="G17885" s="54">
        <v>-3.2120000000000002</v>
      </c>
      <c r="H17885" s="54">
        <v>-8.7999999999999995E-2</v>
      </c>
      <c r="I17885">
        <v>-4.0000000000000001E-3</v>
      </c>
      <c r="J17885" s="54">
        <v>-0.14299999999999999</v>
      </c>
      <c r="K17885" s="54">
        <v>-0.39500000000000002</v>
      </c>
      <c r="L17885" s="54">
        <v>-0.50700000000000001</v>
      </c>
      <c r="M17885" s="54">
        <v>-0.67600000000000005</v>
      </c>
    </row>
    <row r="17886" spans="1:13" x14ac:dyDescent="0.2">
      <c r="A17886" s="50">
        <v>42666</v>
      </c>
      <c r="B17886">
        <f t="shared" si="840"/>
        <v>2016</v>
      </c>
      <c r="C17886" s="51">
        <f t="shared" si="841"/>
        <v>10</v>
      </c>
      <c r="D17886" s="51">
        <f t="shared" si="842"/>
        <v>23</v>
      </c>
      <c r="E17886" s="52">
        <v>0.25</v>
      </c>
      <c r="G17886" s="54">
        <v>-3.0350000000000001</v>
      </c>
      <c r="H17886" s="54">
        <v>-0.06</v>
      </c>
      <c r="I17886">
        <v>-4.0000000000000001E-3</v>
      </c>
      <c r="J17886" s="54">
        <v>-0.14299999999999999</v>
      </c>
      <c r="K17886" s="54">
        <v>-0.39500000000000002</v>
      </c>
      <c r="L17886" s="54">
        <v>-0.50700000000000001</v>
      </c>
      <c r="M17886" s="54">
        <v>-0.67600000000000005</v>
      </c>
    </row>
    <row r="17887" spans="1:13" x14ac:dyDescent="0.2">
      <c r="A17887" s="50">
        <v>42666</v>
      </c>
      <c r="B17887">
        <f t="shared" si="840"/>
        <v>2016</v>
      </c>
      <c r="C17887" s="51">
        <f t="shared" si="841"/>
        <v>10</v>
      </c>
      <c r="D17887" s="51">
        <f t="shared" si="842"/>
        <v>23</v>
      </c>
      <c r="E17887" s="52">
        <v>0.375</v>
      </c>
      <c r="G17887" s="54">
        <v>-3.33</v>
      </c>
      <c r="H17887" s="54">
        <v>-8.7999999999999995E-2</v>
      </c>
      <c r="I17887">
        <v>-4.0000000000000001E-3</v>
      </c>
      <c r="J17887" s="54">
        <v>-0.14299999999999999</v>
      </c>
      <c r="K17887" s="54">
        <v>-0.42299999999999999</v>
      </c>
      <c r="L17887" s="54">
        <v>-0.47899999999999998</v>
      </c>
      <c r="M17887" s="54">
        <v>-0.67600000000000005</v>
      </c>
    </row>
    <row r="17888" spans="1:13" x14ac:dyDescent="0.2">
      <c r="A17888" s="50">
        <v>42666</v>
      </c>
      <c r="B17888">
        <f t="shared" si="840"/>
        <v>2016</v>
      </c>
      <c r="C17888" s="51">
        <f t="shared" si="841"/>
        <v>10</v>
      </c>
      <c r="D17888" s="51">
        <f t="shared" si="842"/>
        <v>23</v>
      </c>
      <c r="E17888" s="52">
        <v>0.5</v>
      </c>
      <c r="G17888" s="54">
        <v>-3.33</v>
      </c>
      <c r="H17888" s="54">
        <v>-8.7999999999999995E-2</v>
      </c>
      <c r="I17888">
        <v>-4.0000000000000001E-3</v>
      </c>
      <c r="J17888" s="54">
        <v>-0.14299999999999999</v>
      </c>
      <c r="K17888" s="54">
        <v>-0.39500000000000002</v>
      </c>
      <c r="L17888" s="54">
        <v>-0.50700000000000001</v>
      </c>
      <c r="M17888" s="54">
        <v>-0.67600000000000005</v>
      </c>
    </row>
    <row r="17889" spans="1:13" x14ac:dyDescent="0.2">
      <c r="A17889" s="50">
        <v>42666</v>
      </c>
      <c r="B17889">
        <f t="shared" si="840"/>
        <v>2016</v>
      </c>
      <c r="C17889" s="51">
        <f t="shared" si="841"/>
        <v>10</v>
      </c>
      <c r="D17889" s="51">
        <f t="shared" si="842"/>
        <v>23</v>
      </c>
      <c r="E17889" s="52">
        <v>0.625</v>
      </c>
      <c r="G17889" s="54">
        <v>-3.7170000000000001</v>
      </c>
      <c r="H17889" s="54">
        <v>-8.7999999999999995E-2</v>
      </c>
      <c r="I17889">
        <v>-4.0000000000000001E-3</v>
      </c>
      <c r="J17889" s="54">
        <v>-0.14299999999999999</v>
      </c>
      <c r="K17889" s="54">
        <v>-0.39500000000000002</v>
      </c>
      <c r="L17889" s="54">
        <v>-0.50700000000000001</v>
      </c>
      <c r="M17889" s="54">
        <v>-0.67600000000000005</v>
      </c>
    </row>
    <row r="17890" spans="1:13" x14ac:dyDescent="0.2">
      <c r="A17890" s="50">
        <v>42666</v>
      </c>
      <c r="B17890">
        <f t="shared" si="840"/>
        <v>2016</v>
      </c>
      <c r="C17890" s="51">
        <f t="shared" si="841"/>
        <v>10</v>
      </c>
      <c r="D17890" s="51">
        <f t="shared" si="842"/>
        <v>23</v>
      </c>
      <c r="E17890" s="52">
        <v>0.75</v>
      </c>
      <c r="G17890" s="54">
        <v>-4.4390000000000001</v>
      </c>
      <c r="H17890" s="54">
        <v>-0.11600000000000001</v>
      </c>
      <c r="I17890">
        <v>-4.0000000000000001E-3</v>
      </c>
      <c r="J17890" s="54">
        <v>-0.14299999999999999</v>
      </c>
      <c r="K17890" s="54">
        <v>-0.39500000000000002</v>
      </c>
      <c r="L17890" s="54">
        <v>-0.50700000000000001</v>
      </c>
      <c r="M17890" s="54">
        <v>-0.67600000000000005</v>
      </c>
    </row>
    <row r="17891" spans="1:13" x14ac:dyDescent="0.2">
      <c r="A17891" s="50">
        <v>42666</v>
      </c>
      <c r="B17891">
        <f t="shared" si="840"/>
        <v>2016</v>
      </c>
      <c r="C17891" s="51">
        <f t="shared" si="841"/>
        <v>10</v>
      </c>
      <c r="D17891" s="51">
        <f t="shared" si="842"/>
        <v>23</v>
      </c>
      <c r="E17891" s="52">
        <v>0.875</v>
      </c>
      <c r="G17891" s="54">
        <v>-4.3179999999999996</v>
      </c>
      <c r="H17891" s="54">
        <v>-0.11600000000000001</v>
      </c>
      <c r="I17891">
        <v>-4.0000000000000001E-3</v>
      </c>
      <c r="J17891" s="54">
        <v>-0.14299999999999999</v>
      </c>
      <c r="K17891" s="54">
        <v>-0.39500000000000002</v>
      </c>
      <c r="L17891" s="54">
        <v>-0.50700000000000001</v>
      </c>
      <c r="M17891" s="54">
        <v>-0.67600000000000005</v>
      </c>
    </row>
    <row r="17892" spans="1:13" x14ac:dyDescent="0.2">
      <c r="A17892" s="50">
        <v>42667</v>
      </c>
      <c r="B17892">
        <f t="shared" si="840"/>
        <v>2016</v>
      </c>
      <c r="C17892" s="51">
        <f t="shared" si="841"/>
        <v>10</v>
      </c>
      <c r="D17892" s="51">
        <f t="shared" si="842"/>
        <v>24</v>
      </c>
      <c r="E17892" s="52">
        <v>0</v>
      </c>
      <c r="G17892" s="54">
        <v>-3.9260000000000002</v>
      </c>
      <c r="H17892" s="54">
        <v>-0.11600000000000001</v>
      </c>
      <c r="I17892">
        <v>-4.0000000000000001E-3</v>
      </c>
      <c r="J17892" s="54">
        <v>-0.14299999999999999</v>
      </c>
      <c r="K17892" s="54">
        <v>-0.42299999999999999</v>
      </c>
      <c r="L17892" s="54">
        <v>-0.47899999999999998</v>
      </c>
      <c r="M17892" s="54">
        <v>-0.67600000000000005</v>
      </c>
    </row>
    <row r="17893" spans="1:13" x14ac:dyDescent="0.2">
      <c r="A17893" s="50">
        <v>42667</v>
      </c>
      <c r="B17893">
        <f t="shared" si="840"/>
        <v>2016</v>
      </c>
      <c r="C17893" s="51">
        <f t="shared" si="841"/>
        <v>10</v>
      </c>
      <c r="D17893" s="51">
        <f t="shared" si="842"/>
        <v>24</v>
      </c>
      <c r="E17893" s="52">
        <v>0.125</v>
      </c>
      <c r="G17893" s="54">
        <v>-3.8069999999999999</v>
      </c>
      <c r="H17893" s="54">
        <v>-0.11600000000000001</v>
      </c>
      <c r="I17893">
        <v>-4.0000000000000001E-3</v>
      </c>
      <c r="J17893" s="54">
        <v>-0.14299999999999999</v>
      </c>
      <c r="K17893" s="54">
        <v>-0.39500000000000002</v>
      </c>
      <c r="L17893" s="54">
        <v>-0.50700000000000001</v>
      </c>
      <c r="M17893" s="54">
        <v>-0.67600000000000005</v>
      </c>
    </row>
    <row r="17894" spans="1:13" x14ac:dyDescent="0.2">
      <c r="A17894" s="50">
        <v>42667</v>
      </c>
      <c r="B17894">
        <f t="shared" si="840"/>
        <v>2016</v>
      </c>
      <c r="C17894" s="51">
        <f t="shared" si="841"/>
        <v>10</v>
      </c>
      <c r="D17894" s="51">
        <f t="shared" si="842"/>
        <v>24</v>
      </c>
      <c r="E17894" s="52">
        <v>0.25</v>
      </c>
      <c r="G17894" s="54">
        <v>-4.2869999999999999</v>
      </c>
      <c r="H17894" s="54">
        <v>-0.14299999999999999</v>
      </c>
      <c r="I17894">
        <v>-4.0000000000000001E-3</v>
      </c>
      <c r="J17894" s="54">
        <v>-0.14299999999999999</v>
      </c>
      <c r="K17894" s="54">
        <v>-0.39500000000000002</v>
      </c>
      <c r="L17894" s="54">
        <v>-0.50700000000000001</v>
      </c>
      <c r="M17894" s="54">
        <v>-0.67600000000000005</v>
      </c>
    </row>
    <row r="17895" spans="1:13" x14ac:dyDescent="0.2">
      <c r="A17895" s="50">
        <v>42667</v>
      </c>
      <c r="B17895">
        <f t="shared" si="840"/>
        <v>2016</v>
      </c>
      <c r="C17895" s="51">
        <f t="shared" si="841"/>
        <v>10</v>
      </c>
      <c r="D17895" s="51">
        <f t="shared" si="842"/>
        <v>24</v>
      </c>
      <c r="E17895" s="52">
        <v>0.375</v>
      </c>
      <c r="G17895" s="54">
        <v>-5.5739999999999998</v>
      </c>
      <c r="H17895" s="54">
        <v>-0.17100000000000001</v>
      </c>
      <c r="I17895">
        <v>-4.0000000000000001E-3</v>
      </c>
      <c r="J17895" s="54">
        <v>-0.14299999999999999</v>
      </c>
      <c r="K17895" s="54">
        <v>-0.42299999999999999</v>
      </c>
      <c r="L17895" s="54">
        <v>-0.50700000000000001</v>
      </c>
      <c r="M17895" s="54">
        <v>-0.64800000000000002</v>
      </c>
    </row>
    <row r="17896" spans="1:13" x14ac:dyDescent="0.2">
      <c r="A17896" s="50">
        <v>42667</v>
      </c>
      <c r="B17896">
        <f t="shared" si="840"/>
        <v>2016</v>
      </c>
      <c r="C17896" s="51">
        <f t="shared" si="841"/>
        <v>10</v>
      </c>
      <c r="D17896" s="51">
        <f t="shared" si="842"/>
        <v>24</v>
      </c>
      <c r="E17896" s="52">
        <v>0.5</v>
      </c>
      <c r="G17896" s="54">
        <v>-5.7910000000000004</v>
      </c>
      <c r="H17896" s="54">
        <v>-0.19900000000000001</v>
      </c>
      <c r="I17896">
        <v>-4.0000000000000001E-3</v>
      </c>
      <c r="J17896" s="54">
        <v>-0.14299999999999999</v>
      </c>
      <c r="K17896" s="54">
        <v>-0.39500000000000002</v>
      </c>
      <c r="L17896" s="54">
        <v>-0.50700000000000001</v>
      </c>
      <c r="M17896" s="54">
        <v>-0.67600000000000005</v>
      </c>
    </row>
    <row r="17897" spans="1:13" x14ac:dyDescent="0.2">
      <c r="A17897" s="50">
        <v>42667</v>
      </c>
      <c r="B17897">
        <f t="shared" si="840"/>
        <v>2016</v>
      </c>
      <c r="C17897" s="51">
        <f t="shared" si="841"/>
        <v>10</v>
      </c>
      <c r="D17897" s="51">
        <f t="shared" si="842"/>
        <v>24</v>
      </c>
      <c r="E17897" s="52">
        <v>0.625</v>
      </c>
      <c r="G17897" s="54">
        <v>-5.6980000000000004</v>
      </c>
      <c r="H17897" s="54">
        <v>-0.22700000000000001</v>
      </c>
      <c r="I17897">
        <v>-4.0000000000000001E-3</v>
      </c>
      <c r="J17897" s="54">
        <v>-0.14299999999999999</v>
      </c>
      <c r="K17897" s="54">
        <v>-0.39500000000000002</v>
      </c>
      <c r="L17897" s="54">
        <v>-0.50700000000000001</v>
      </c>
      <c r="M17897" s="54">
        <v>-0.67600000000000005</v>
      </c>
    </row>
    <row r="17898" spans="1:13" x14ac:dyDescent="0.2">
      <c r="A17898" s="50">
        <v>42667</v>
      </c>
      <c r="B17898">
        <f t="shared" si="840"/>
        <v>2016</v>
      </c>
      <c r="C17898" s="51">
        <f t="shared" si="841"/>
        <v>10</v>
      </c>
      <c r="D17898" s="51">
        <f t="shared" si="842"/>
        <v>24</v>
      </c>
      <c r="E17898" s="52">
        <v>0.75</v>
      </c>
      <c r="G17898" s="54">
        <v>-5.6669999999999998</v>
      </c>
      <c r="H17898" s="54">
        <v>-0.22700000000000001</v>
      </c>
      <c r="I17898">
        <v>-4.0000000000000001E-3</v>
      </c>
      <c r="J17898" s="54">
        <v>-0.14299999999999999</v>
      </c>
      <c r="K17898" s="54">
        <v>-0.39500000000000002</v>
      </c>
      <c r="L17898" s="54">
        <v>-0.50700000000000001</v>
      </c>
      <c r="M17898" s="54">
        <v>-0.67600000000000005</v>
      </c>
    </row>
    <row r="17899" spans="1:13" x14ac:dyDescent="0.2">
      <c r="A17899" s="50">
        <v>42667</v>
      </c>
      <c r="B17899">
        <f t="shared" si="840"/>
        <v>2016</v>
      </c>
      <c r="C17899" s="51">
        <f t="shared" si="841"/>
        <v>10</v>
      </c>
      <c r="D17899" s="51">
        <f t="shared" si="842"/>
        <v>24</v>
      </c>
      <c r="E17899" s="52">
        <v>0.875</v>
      </c>
      <c r="G17899" s="54">
        <v>-6.1680000000000001</v>
      </c>
      <c r="H17899" s="54">
        <v>-0.255</v>
      </c>
      <c r="I17899">
        <v>-4.0000000000000001E-3</v>
      </c>
      <c r="J17899" s="54">
        <v>-0.14299999999999999</v>
      </c>
      <c r="K17899" s="54">
        <v>-0.42299999999999999</v>
      </c>
      <c r="L17899" s="54">
        <v>-0.50700000000000001</v>
      </c>
      <c r="M17899" s="54">
        <v>-0.67600000000000005</v>
      </c>
    </row>
    <row r="17900" spans="1:13" x14ac:dyDescent="0.2">
      <c r="A17900" s="50">
        <v>42668</v>
      </c>
      <c r="B17900">
        <f t="shared" si="840"/>
        <v>2016</v>
      </c>
      <c r="C17900" s="51">
        <f t="shared" si="841"/>
        <v>10</v>
      </c>
      <c r="D17900" s="51">
        <f t="shared" si="842"/>
        <v>25</v>
      </c>
      <c r="E17900" s="52">
        <v>0</v>
      </c>
      <c r="G17900" s="54">
        <v>-5.5419999999999998</v>
      </c>
      <c r="H17900" s="54">
        <v>-0.255</v>
      </c>
      <c r="I17900">
        <v>-4.0000000000000001E-3</v>
      </c>
      <c r="J17900" s="54">
        <v>-0.14299999999999999</v>
      </c>
      <c r="K17900" s="54">
        <v>-0.42299999999999999</v>
      </c>
      <c r="L17900" s="54">
        <v>-0.50700000000000001</v>
      </c>
      <c r="M17900" s="54">
        <v>-0.67600000000000005</v>
      </c>
    </row>
    <row r="17901" spans="1:13" x14ac:dyDescent="0.2">
      <c r="A17901" s="50">
        <v>42668</v>
      </c>
      <c r="B17901">
        <f t="shared" si="840"/>
        <v>2016</v>
      </c>
      <c r="C17901" s="51">
        <f t="shared" si="841"/>
        <v>10</v>
      </c>
      <c r="D17901" s="51">
        <f t="shared" si="842"/>
        <v>25</v>
      </c>
      <c r="E17901" s="52">
        <v>0.125</v>
      </c>
      <c r="G17901" s="54">
        <v>-4.8949999999999996</v>
      </c>
      <c r="H17901" s="54">
        <v>-0.22700000000000001</v>
      </c>
      <c r="I17901">
        <v>-4.0000000000000001E-3</v>
      </c>
      <c r="J17901" s="54">
        <v>-0.14299999999999999</v>
      </c>
      <c r="K17901" s="54">
        <v>-0.39500000000000002</v>
      </c>
      <c r="L17901" s="54">
        <v>-0.50700000000000001</v>
      </c>
      <c r="M17901" s="54">
        <v>-0.67600000000000005</v>
      </c>
    </row>
    <row r="17902" spans="1:13" x14ac:dyDescent="0.2">
      <c r="A17902" s="50">
        <v>42668</v>
      </c>
      <c r="B17902">
        <f t="shared" si="840"/>
        <v>2016</v>
      </c>
      <c r="C17902" s="51">
        <f t="shared" si="841"/>
        <v>10</v>
      </c>
      <c r="D17902" s="51">
        <f t="shared" si="842"/>
        <v>25</v>
      </c>
      <c r="E17902" s="52">
        <v>0.25</v>
      </c>
      <c r="G17902" s="54">
        <v>-4.3179999999999996</v>
      </c>
      <c r="H17902" s="54">
        <v>-0.19900000000000001</v>
      </c>
      <c r="I17902">
        <v>-4.0000000000000001E-3</v>
      </c>
      <c r="J17902" s="54">
        <v>-0.14299999999999999</v>
      </c>
      <c r="K17902" s="54">
        <v>-0.39500000000000002</v>
      </c>
      <c r="L17902" s="54">
        <v>-0.50700000000000001</v>
      </c>
      <c r="M17902" s="54">
        <v>-0.67600000000000005</v>
      </c>
    </row>
    <row r="17903" spans="1:13" x14ac:dyDescent="0.2">
      <c r="A17903" s="50">
        <v>42668</v>
      </c>
      <c r="B17903">
        <f t="shared" si="840"/>
        <v>2016</v>
      </c>
      <c r="C17903" s="51">
        <f t="shared" si="841"/>
        <v>10</v>
      </c>
      <c r="D17903" s="51">
        <f t="shared" si="842"/>
        <v>25</v>
      </c>
      <c r="E17903" s="52">
        <v>0.375</v>
      </c>
      <c r="G17903" s="54">
        <v>-4.1369999999999996</v>
      </c>
      <c r="H17903" s="54">
        <v>-0.19900000000000001</v>
      </c>
      <c r="I17903">
        <v>-4.0000000000000001E-3</v>
      </c>
      <c r="J17903" s="54">
        <v>-0.14299999999999999</v>
      </c>
      <c r="K17903" s="54">
        <v>-0.39500000000000002</v>
      </c>
      <c r="L17903" s="54">
        <v>-0.50700000000000001</v>
      </c>
      <c r="M17903" s="54">
        <v>-0.67600000000000005</v>
      </c>
    </row>
    <row r="17904" spans="1:13" x14ac:dyDescent="0.2">
      <c r="A17904" s="50">
        <v>42668</v>
      </c>
      <c r="B17904">
        <f t="shared" si="840"/>
        <v>2016</v>
      </c>
      <c r="C17904" s="51">
        <f t="shared" si="841"/>
        <v>10</v>
      </c>
      <c r="D17904" s="51">
        <f t="shared" si="842"/>
        <v>25</v>
      </c>
      <c r="E17904" s="52">
        <v>0.5</v>
      </c>
      <c r="G17904" s="54">
        <v>-3.9860000000000002</v>
      </c>
      <c r="H17904" s="54">
        <v>-0.17100000000000001</v>
      </c>
      <c r="I17904">
        <v>-4.0000000000000001E-3</v>
      </c>
      <c r="J17904" s="54">
        <v>-0.14299999999999999</v>
      </c>
      <c r="K17904" s="54">
        <v>-0.39500000000000002</v>
      </c>
      <c r="L17904" s="54">
        <v>-0.50700000000000001</v>
      </c>
      <c r="M17904" s="54">
        <v>-0.67600000000000005</v>
      </c>
    </row>
    <row r="17905" spans="1:13" x14ac:dyDescent="0.2">
      <c r="A17905" s="50">
        <v>42668</v>
      </c>
      <c r="B17905">
        <f t="shared" si="840"/>
        <v>2016</v>
      </c>
      <c r="C17905" s="51">
        <f t="shared" si="841"/>
        <v>10</v>
      </c>
      <c r="D17905" s="51">
        <f t="shared" si="842"/>
        <v>25</v>
      </c>
      <c r="E17905" s="52">
        <v>0.625</v>
      </c>
      <c r="G17905" s="54">
        <v>-3.8069999999999999</v>
      </c>
      <c r="H17905" s="54">
        <v>-0.17100000000000001</v>
      </c>
      <c r="I17905">
        <v>-4.0000000000000001E-3</v>
      </c>
      <c r="J17905" s="54">
        <v>-0.14299999999999999</v>
      </c>
      <c r="K17905" s="54">
        <v>-0.39500000000000002</v>
      </c>
      <c r="L17905" s="54">
        <v>-0.47899999999999998</v>
      </c>
      <c r="M17905" s="54">
        <v>-0.67600000000000005</v>
      </c>
    </row>
    <row r="17906" spans="1:13" x14ac:dyDescent="0.2">
      <c r="A17906" s="50">
        <v>42668</v>
      </c>
      <c r="B17906">
        <f t="shared" si="840"/>
        <v>2016</v>
      </c>
      <c r="C17906" s="51">
        <f t="shared" si="841"/>
        <v>10</v>
      </c>
      <c r="D17906" s="51">
        <f t="shared" si="842"/>
        <v>25</v>
      </c>
      <c r="E17906" s="52">
        <v>0.75</v>
      </c>
      <c r="G17906" s="54">
        <v>-3.8359999999999999</v>
      </c>
      <c r="H17906" s="54">
        <v>-0.17100000000000001</v>
      </c>
      <c r="I17906">
        <v>-4.0000000000000001E-3</v>
      </c>
      <c r="J17906" s="54">
        <v>-0.14299999999999999</v>
      </c>
      <c r="K17906" s="54">
        <v>-0.39500000000000002</v>
      </c>
      <c r="L17906" s="54">
        <v>-0.47899999999999998</v>
      </c>
      <c r="M17906" s="54">
        <v>-0.67600000000000005</v>
      </c>
    </row>
    <row r="17907" spans="1:13" x14ac:dyDescent="0.2">
      <c r="A17907" s="50">
        <v>42668</v>
      </c>
      <c r="B17907">
        <f t="shared" si="840"/>
        <v>2016</v>
      </c>
      <c r="C17907" s="51">
        <f t="shared" si="841"/>
        <v>10</v>
      </c>
      <c r="D17907" s="51">
        <f t="shared" si="842"/>
        <v>25</v>
      </c>
      <c r="E17907" s="52">
        <v>0.875</v>
      </c>
      <c r="G17907" s="54">
        <v>-3.7770000000000001</v>
      </c>
      <c r="H17907" s="54">
        <v>-0.17100000000000001</v>
      </c>
      <c r="I17907">
        <v>-4.0000000000000001E-3</v>
      </c>
      <c r="J17907" s="54">
        <v>-0.14299999999999999</v>
      </c>
      <c r="K17907" s="54">
        <v>-0.39500000000000002</v>
      </c>
      <c r="L17907" s="54">
        <v>-0.47899999999999998</v>
      </c>
      <c r="M17907" s="54">
        <v>-0.67600000000000005</v>
      </c>
    </row>
    <row r="17908" spans="1:13" x14ac:dyDescent="0.2">
      <c r="A17908" s="50">
        <v>42669</v>
      </c>
      <c r="B17908">
        <f t="shared" si="840"/>
        <v>2016</v>
      </c>
      <c r="C17908" s="51">
        <f t="shared" si="841"/>
        <v>10</v>
      </c>
      <c r="D17908" s="51">
        <f t="shared" si="842"/>
        <v>26</v>
      </c>
      <c r="E17908" s="52">
        <v>0</v>
      </c>
      <c r="G17908" s="54">
        <v>-3.5979999999999999</v>
      </c>
      <c r="H17908" s="54">
        <v>-0.17100000000000001</v>
      </c>
      <c r="I17908">
        <v>-4.0000000000000001E-3</v>
      </c>
      <c r="J17908" s="54">
        <v>-0.14299999999999999</v>
      </c>
      <c r="K17908" s="54">
        <v>-0.39500000000000002</v>
      </c>
      <c r="L17908" s="54">
        <v>-0.47899999999999998</v>
      </c>
      <c r="M17908" s="54">
        <v>-0.67600000000000005</v>
      </c>
    </row>
    <row r="17909" spans="1:13" x14ac:dyDescent="0.2">
      <c r="A17909" s="50">
        <v>42669</v>
      </c>
      <c r="B17909">
        <f t="shared" si="840"/>
        <v>2016</v>
      </c>
      <c r="C17909" s="51">
        <f t="shared" si="841"/>
        <v>10</v>
      </c>
      <c r="D17909" s="51">
        <f t="shared" si="842"/>
        <v>26</v>
      </c>
      <c r="E17909" s="52">
        <v>0.125</v>
      </c>
      <c r="G17909" s="54">
        <v>-3.6269999999999998</v>
      </c>
      <c r="H17909" s="54">
        <v>-0.17100000000000001</v>
      </c>
      <c r="I17909">
        <v>-4.0000000000000001E-3</v>
      </c>
      <c r="J17909" s="54">
        <v>-0.14299999999999999</v>
      </c>
      <c r="K17909" s="54">
        <v>-0.39500000000000002</v>
      </c>
      <c r="L17909" s="54">
        <v>-0.50700000000000001</v>
      </c>
      <c r="M17909" s="54">
        <v>-0.67600000000000005</v>
      </c>
    </row>
    <row r="17910" spans="1:13" x14ac:dyDescent="0.2">
      <c r="A17910" s="50">
        <v>42669</v>
      </c>
      <c r="B17910">
        <f t="shared" si="840"/>
        <v>2016</v>
      </c>
      <c r="C17910" s="51">
        <f t="shared" si="841"/>
        <v>10</v>
      </c>
      <c r="D17910" s="51">
        <f t="shared" si="842"/>
        <v>26</v>
      </c>
      <c r="E17910" s="52">
        <v>0.25</v>
      </c>
      <c r="G17910" s="54">
        <v>-3.33</v>
      </c>
      <c r="H17910" s="54">
        <v>-0.17100000000000001</v>
      </c>
      <c r="I17910">
        <v>-4.0000000000000001E-3</v>
      </c>
      <c r="J17910" s="54">
        <v>-0.14299999999999999</v>
      </c>
      <c r="K17910" s="54">
        <v>-0.39500000000000002</v>
      </c>
      <c r="L17910" s="54">
        <v>-0.50700000000000001</v>
      </c>
      <c r="M17910" s="54">
        <v>-0.67600000000000005</v>
      </c>
    </row>
    <row r="17911" spans="1:13" x14ac:dyDescent="0.2">
      <c r="A17911" s="50">
        <v>42669</v>
      </c>
      <c r="B17911">
        <f t="shared" si="840"/>
        <v>2016</v>
      </c>
      <c r="C17911" s="51">
        <f t="shared" si="841"/>
        <v>10</v>
      </c>
      <c r="D17911" s="51">
        <f t="shared" si="842"/>
        <v>26</v>
      </c>
      <c r="E17911" s="52">
        <v>0.375</v>
      </c>
      <c r="G17911" s="54">
        <v>-3.33</v>
      </c>
      <c r="H17911" s="54">
        <v>-0.17100000000000001</v>
      </c>
      <c r="I17911">
        <v>-4.0000000000000001E-3</v>
      </c>
      <c r="J17911" s="54">
        <v>-0.14299999999999999</v>
      </c>
      <c r="K17911" s="54">
        <v>-0.39500000000000002</v>
      </c>
      <c r="L17911" s="54">
        <v>-0.50700000000000001</v>
      </c>
      <c r="M17911" s="54">
        <v>-0.67600000000000005</v>
      </c>
    </row>
    <row r="17912" spans="1:13" x14ac:dyDescent="0.2">
      <c r="A17912" s="50">
        <v>42669</v>
      </c>
      <c r="B17912">
        <f t="shared" si="840"/>
        <v>2016</v>
      </c>
      <c r="C17912" s="51">
        <f t="shared" si="841"/>
        <v>10</v>
      </c>
      <c r="D17912" s="51">
        <f t="shared" si="842"/>
        <v>26</v>
      </c>
      <c r="E17912" s="52">
        <v>0.5</v>
      </c>
      <c r="G17912" s="54">
        <v>-3.153</v>
      </c>
      <c r="H17912" s="54">
        <v>-0.14299999999999999</v>
      </c>
      <c r="I17912">
        <v>-4.0000000000000001E-3</v>
      </c>
      <c r="J17912" s="54">
        <v>-0.14299999999999999</v>
      </c>
      <c r="K17912" s="54">
        <v>-0.39500000000000002</v>
      </c>
      <c r="L17912" s="54">
        <v>-0.47899999999999998</v>
      </c>
      <c r="M17912" s="54">
        <v>-0.67600000000000005</v>
      </c>
    </row>
    <row r="17913" spans="1:13" x14ac:dyDescent="0.2">
      <c r="A17913" s="50">
        <v>42669</v>
      </c>
      <c r="B17913">
        <f t="shared" si="840"/>
        <v>2016</v>
      </c>
      <c r="C17913" s="51">
        <f t="shared" si="841"/>
        <v>10</v>
      </c>
      <c r="D17913" s="51">
        <f t="shared" si="842"/>
        <v>26</v>
      </c>
      <c r="E17913" s="52">
        <v>0.625</v>
      </c>
      <c r="G17913" s="54">
        <v>-3.0649999999999999</v>
      </c>
      <c r="H17913" s="54">
        <v>-0.14299999999999999</v>
      </c>
      <c r="I17913">
        <v>-4.0000000000000001E-3</v>
      </c>
      <c r="J17913" s="54">
        <v>-0.14299999999999999</v>
      </c>
      <c r="K17913" s="54">
        <v>-0.39500000000000002</v>
      </c>
      <c r="L17913" s="54">
        <v>-0.50700000000000001</v>
      </c>
      <c r="M17913" s="54">
        <v>-0.67600000000000005</v>
      </c>
    </row>
    <row r="17914" spans="1:13" x14ac:dyDescent="0.2">
      <c r="A17914" s="50">
        <v>42669</v>
      </c>
      <c r="B17914">
        <f t="shared" si="840"/>
        <v>2016</v>
      </c>
      <c r="C17914" s="51">
        <f t="shared" si="841"/>
        <v>10</v>
      </c>
      <c r="D17914" s="51">
        <f t="shared" si="842"/>
        <v>26</v>
      </c>
      <c r="E17914" s="52">
        <v>0.75</v>
      </c>
      <c r="G17914" s="54">
        <v>-3.3010000000000002</v>
      </c>
      <c r="H17914" s="54">
        <v>-0.17100000000000001</v>
      </c>
      <c r="I17914">
        <v>-4.0000000000000001E-3</v>
      </c>
      <c r="J17914" s="54">
        <v>-0.14299999999999999</v>
      </c>
      <c r="K17914" s="54">
        <v>-0.39500000000000002</v>
      </c>
      <c r="L17914" s="54">
        <v>-0.50700000000000001</v>
      </c>
      <c r="M17914" s="54">
        <v>-0.64800000000000002</v>
      </c>
    </row>
    <row r="17915" spans="1:13" x14ac:dyDescent="0.2">
      <c r="A17915" s="50">
        <v>42669</v>
      </c>
      <c r="B17915">
        <f t="shared" si="840"/>
        <v>2016</v>
      </c>
      <c r="C17915" s="51">
        <f t="shared" si="841"/>
        <v>10</v>
      </c>
      <c r="D17915" s="51">
        <f t="shared" si="842"/>
        <v>26</v>
      </c>
      <c r="E17915" s="52">
        <v>0.875</v>
      </c>
      <c r="G17915" s="54">
        <v>-3.6269999999999998</v>
      </c>
      <c r="H17915" s="54">
        <v>-0.17100000000000001</v>
      </c>
      <c r="I17915">
        <v>-4.0000000000000001E-3</v>
      </c>
      <c r="J17915" s="54">
        <v>-0.14299999999999999</v>
      </c>
      <c r="K17915" s="54">
        <v>-0.39500000000000002</v>
      </c>
      <c r="L17915" s="54">
        <v>-0.47899999999999998</v>
      </c>
      <c r="M17915" s="54">
        <v>-0.67600000000000005</v>
      </c>
    </row>
    <row r="17916" spans="1:13" x14ac:dyDescent="0.2">
      <c r="A17916" s="50">
        <v>42670</v>
      </c>
      <c r="B17916">
        <f t="shared" si="840"/>
        <v>2016</v>
      </c>
      <c r="C17916" s="51">
        <f t="shared" si="841"/>
        <v>10</v>
      </c>
      <c r="D17916" s="51">
        <f t="shared" si="842"/>
        <v>27</v>
      </c>
      <c r="E17916" s="52">
        <v>0</v>
      </c>
      <c r="G17916" s="54">
        <v>-3.7170000000000001</v>
      </c>
      <c r="H17916" s="54">
        <v>-0.17100000000000001</v>
      </c>
      <c r="I17916">
        <v>-4.0000000000000001E-3</v>
      </c>
      <c r="J17916" s="54">
        <v>-0.14299999999999999</v>
      </c>
      <c r="K17916" s="54">
        <v>-0.39500000000000002</v>
      </c>
      <c r="L17916" s="54">
        <v>-0.47899999999999998</v>
      </c>
      <c r="M17916" s="54">
        <v>-0.67600000000000005</v>
      </c>
    </row>
    <row r="17917" spans="1:13" x14ac:dyDescent="0.2">
      <c r="A17917" s="50">
        <v>42670</v>
      </c>
      <c r="B17917">
        <f t="shared" si="840"/>
        <v>2016</v>
      </c>
      <c r="C17917" s="51">
        <f t="shared" si="841"/>
        <v>10</v>
      </c>
      <c r="D17917" s="51">
        <f t="shared" si="842"/>
        <v>27</v>
      </c>
      <c r="E17917" s="52">
        <v>0.125</v>
      </c>
      <c r="G17917" s="54">
        <v>-3.6269999999999998</v>
      </c>
      <c r="H17917" s="54">
        <v>-0.17100000000000001</v>
      </c>
      <c r="I17917">
        <v>-4.0000000000000001E-3</v>
      </c>
      <c r="J17917" s="54">
        <v>-0.14299999999999999</v>
      </c>
      <c r="K17917" s="54">
        <v>-0.39500000000000002</v>
      </c>
      <c r="L17917" s="54">
        <v>-0.47899999999999998</v>
      </c>
      <c r="M17917" s="54">
        <v>-0.64800000000000002</v>
      </c>
    </row>
    <row r="17918" spans="1:13" x14ac:dyDescent="0.2">
      <c r="A17918" s="50">
        <v>42670</v>
      </c>
      <c r="B17918">
        <f t="shared" si="840"/>
        <v>2016</v>
      </c>
      <c r="C17918" s="51">
        <f t="shared" si="841"/>
        <v>10</v>
      </c>
      <c r="D17918" s="51">
        <f t="shared" si="842"/>
        <v>27</v>
      </c>
      <c r="E17918" s="52">
        <v>0.25</v>
      </c>
      <c r="G17918" s="54">
        <v>-4.0759999999999996</v>
      </c>
      <c r="H17918" s="54">
        <v>-0.19900000000000001</v>
      </c>
      <c r="I17918">
        <v>-4.0000000000000001E-3</v>
      </c>
      <c r="J17918" s="54">
        <v>-0.14299999999999999</v>
      </c>
      <c r="K17918" s="54">
        <v>-0.39500000000000002</v>
      </c>
      <c r="L17918" s="54">
        <v>-0.47899999999999998</v>
      </c>
      <c r="M17918" s="54">
        <v>-0.67600000000000005</v>
      </c>
    </row>
    <row r="17919" spans="1:13" x14ac:dyDescent="0.2">
      <c r="A17919" s="50">
        <v>42670</v>
      </c>
      <c r="B17919">
        <f t="shared" si="840"/>
        <v>2016</v>
      </c>
      <c r="C17919" s="51">
        <f t="shared" si="841"/>
        <v>10</v>
      </c>
      <c r="D17919" s="51">
        <f t="shared" si="842"/>
        <v>27</v>
      </c>
      <c r="E17919" s="52">
        <v>0.375</v>
      </c>
      <c r="G17919" s="54">
        <v>-3.5379999999999998</v>
      </c>
      <c r="H17919" s="54">
        <v>-0.19900000000000001</v>
      </c>
      <c r="I17919">
        <v>-4.0000000000000001E-3</v>
      </c>
      <c r="J17919" s="54">
        <v>-0.14299999999999999</v>
      </c>
      <c r="K17919" s="54">
        <v>-0.39500000000000002</v>
      </c>
      <c r="L17919" s="54">
        <v>-0.50700000000000001</v>
      </c>
      <c r="M17919" s="54">
        <v>-0.64800000000000002</v>
      </c>
    </row>
    <row r="17920" spans="1:13" x14ac:dyDescent="0.2">
      <c r="A17920" s="50">
        <v>42670</v>
      </c>
      <c r="B17920">
        <f t="shared" si="840"/>
        <v>2016</v>
      </c>
      <c r="C17920" s="51">
        <f t="shared" si="841"/>
        <v>10</v>
      </c>
      <c r="D17920" s="51">
        <f t="shared" si="842"/>
        <v>27</v>
      </c>
      <c r="E17920" s="52">
        <v>0.5</v>
      </c>
      <c r="G17920" s="54">
        <v>-3.508</v>
      </c>
      <c r="H17920" s="54">
        <v>-0.19900000000000001</v>
      </c>
      <c r="I17920">
        <v>-4.0000000000000001E-3</v>
      </c>
      <c r="J17920" s="54">
        <v>-0.14299999999999999</v>
      </c>
      <c r="K17920" s="54">
        <v>-0.39500000000000002</v>
      </c>
      <c r="L17920" s="54">
        <v>-0.47899999999999998</v>
      </c>
      <c r="M17920" s="54">
        <v>-0.67600000000000005</v>
      </c>
    </row>
    <row r="17921" spans="1:13" x14ac:dyDescent="0.2">
      <c r="A17921" s="50">
        <v>42670</v>
      </c>
      <c r="B17921">
        <f t="shared" si="840"/>
        <v>2016</v>
      </c>
      <c r="C17921" s="51">
        <f t="shared" si="841"/>
        <v>10</v>
      </c>
      <c r="D17921" s="51">
        <f t="shared" si="842"/>
        <v>27</v>
      </c>
      <c r="E17921" s="52">
        <v>0.625</v>
      </c>
      <c r="G17921" s="54">
        <v>-3.657</v>
      </c>
      <c r="H17921" s="54">
        <v>-0.19900000000000001</v>
      </c>
      <c r="I17921">
        <v>-4.0000000000000001E-3</v>
      </c>
      <c r="J17921" s="54">
        <v>-0.14299999999999999</v>
      </c>
      <c r="K17921" s="54">
        <v>-0.39500000000000002</v>
      </c>
      <c r="L17921" s="54">
        <v>-0.47899999999999998</v>
      </c>
      <c r="M17921" s="54">
        <v>-0.64800000000000002</v>
      </c>
    </row>
    <row r="17922" spans="1:13" x14ac:dyDescent="0.2">
      <c r="A17922" s="50">
        <v>42670</v>
      </c>
      <c r="B17922">
        <f t="shared" si="840"/>
        <v>2016</v>
      </c>
      <c r="C17922" s="51">
        <f t="shared" si="841"/>
        <v>10</v>
      </c>
      <c r="D17922" s="51">
        <f t="shared" si="842"/>
        <v>27</v>
      </c>
      <c r="E17922" s="52">
        <v>0.75</v>
      </c>
      <c r="G17922" s="54">
        <v>-3.8359999999999999</v>
      </c>
      <c r="H17922" s="54">
        <v>-0.19900000000000001</v>
      </c>
      <c r="I17922">
        <v>-4.0000000000000001E-3</v>
      </c>
      <c r="J17922" s="54">
        <v>-0.14299999999999999</v>
      </c>
      <c r="K17922" s="54">
        <v>-0.39500000000000002</v>
      </c>
      <c r="L17922" s="54">
        <v>-0.47899999999999998</v>
      </c>
      <c r="M17922" s="54">
        <v>-0.64800000000000002</v>
      </c>
    </row>
    <row r="17923" spans="1:13" x14ac:dyDescent="0.2">
      <c r="A17923" s="50">
        <v>42670</v>
      </c>
      <c r="B17923">
        <f t="shared" si="840"/>
        <v>2016</v>
      </c>
      <c r="C17923" s="51">
        <f t="shared" si="841"/>
        <v>10</v>
      </c>
      <c r="D17923" s="51">
        <f t="shared" si="842"/>
        <v>27</v>
      </c>
      <c r="E17923" s="52">
        <v>0.875</v>
      </c>
      <c r="G17923" s="54">
        <v>-4.1059999999999999</v>
      </c>
      <c r="H17923" s="54">
        <v>-0.22700000000000001</v>
      </c>
      <c r="I17923">
        <v>-4.0000000000000001E-3</v>
      </c>
      <c r="J17923" s="54">
        <v>-0.14299999999999999</v>
      </c>
      <c r="K17923" s="54">
        <v>-0.39500000000000002</v>
      </c>
      <c r="L17923" s="54">
        <v>-0.47899999999999998</v>
      </c>
      <c r="M17923" s="54">
        <v>-0.67600000000000005</v>
      </c>
    </row>
    <row r="17924" spans="1:13" x14ac:dyDescent="0.2">
      <c r="A17924" s="50">
        <v>42671</v>
      </c>
      <c r="B17924">
        <f t="shared" si="840"/>
        <v>2016</v>
      </c>
      <c r="C17924" s="51">
        <f t="shared" si="841"/>
        <v>10</v>
      </c>
      <c r="D17924" s="51">
        <f t="shared" si="842"/>
        <v>28</v>
      </c>
      <c r="E17924" s="52">
        <v>0</v>
      </c>
      <c r="G17924" s="54">
        <v>-4.1970000000000001</v>
      </c>
      <c r="H17924" s="54">
        <v>-0.255</v>
      </c>
      <c r="I17924">
        <v>-4.0000000000000001E-3</v>
      </c>
      <c r="J17924" s="54">
        <v>-0.14299999999999999</v>
      </c>
      <c r="K17924" s="54">
        <v>-0.39500000000000002</v>
      </c>
      <c r="L17924" s="54">
        <v>-0.50700000000000001</v>
      </c>
      <c r="M17924" s="54">
        <v>-0.64800000000000002</v>
      </c>
    </row>
    <row r="17925" spans="1:13" x14ac:dyDescent="0.2">
      <c r="A17925" s="50">
        <v>42671</v>
      </c>
      <c r="B17925">
        <f t="shared" si="840"/>
        <v>2016</v>
      </c>
      <c r="C17925" s="51">
        <f t="shared" si="841"/>
        <v>10</v>
      </c>
      <c r="D17925" s="51">
        <f t="shared" si="842"/>
        <v>28</v>
      </c>
      <c r="E17925" s="52">
        <v>0.125</v>
      </c>
      <c r="G17925" s="54">
        <v>-4.2569999999999997</v>
      </c>
      <c r="H17925" s="54">
        <v>-0.255</v>
      </c>
      <c r="I17925">
        <v>-4.0000000000000001E-3</v>
      </c>
      <c r="J17925" s="54">
        <v>-0.14299999999999999</v>
      </c>
      <c r="K17925" s="54">
        <v>-0.39500000000000002</v>
      </c>
      <c r="L17925" s="54">
        <v>-0.47899999999999998</v>
      </c>
      <c r="M17925" s="54">
        <v>-0.64800000000000002</v>
      </c>
    </row>
    <row r="17926" spans="1:13" x14ac:dyDescent="0.2">
      <c r="A17926" s="50">
        <v>42671</v>
      </c>
      <c r="B17926">
        <f t="shared" si="840"/>
        <v>2016</v>
      </c>
      <c r="C17926" s="51">
        <f t="shared" si="841"/>
        <v>10</v>
      </c>
      <c r="D17926" s="51">
        <f t="shared" si="842"/>
        <v>28</v>
      </c>
      <c r="E17926" s="52">
        <v>0.25</v>
      </c>
      <c r="G17926" s="54">
        <v>-4.2270000000000003</v>
      </c>
      <c r="H17926" s="54">
        <v>-0.255</v>
      </c>
      <c r="I17926">
        <v>-4.0000000000000001E-3</v>
      </c>
      <c r="J17926" s="54">
        <v>-0.14299999999999999</v>
      </c>
      <c r="K17926" s="54">
        <v>-0.39500000000000002</v>
      </c>
      <c r="L17926" s="54">
        <v>-0.47899999999999998</v>
      </c>
      <c r="M17926" s="54">
        <v>-0.64800000000000002</v>
      </c>
    </row>
    <row r="17927" spans="1:13" x14ac:dyDescent="0.2">
      <c r="A17927" s="50">
        <v>42671</v>
      </c>
      <c r="B17927">
        <f t="shared" si="840"/>
        <v>2016</v>
      </c>
      <c r="C17927" s="51">
        <f t="shared" si="841"/>
        <v>10</v>
      </c>
      <c r="D17927" s="51">
        <f t="shared" si="842"/>
        <v>28</v>
      </c>
      <c r="E17927" s="52">
        <v>0.375</v>
      </c>
      <c r="G17927" s="54">
        <v>-4.2270000000000003</v>
      </c>
      <c r="H17927" s="54">
        <v>-0.28299999999999997</v>
      </c>
      <c r="I17927">
        <v>-4.0000000000000001E-3</v>
      </c>
      <c r="J17927" s="54">
        <v>-0.14299999999999999</v>
      </c>
      <c r="K17927" s="54">
        <v>-0.39500000000000002</v>
      </c>
      <c r="L17927" s="54">
        <v>-0.47899999999999998</v>
      </c>
      <c r="M17927" s="54">
        <v>-0.64800000000000002</v>
      </c>
    </row>
    <row r="17928" spans="1:13" x14ac:dyDescent="0.2">
      <c r="A17928" s="50">
        <v>42671</v>
      </c>
      <c r="B17928">
        <f t="shared" si="840"/>
        <v>2016</v>
      </c>
      <c r="C17928" s="51">
        <f t="shared" si="841"/>
        <v>10</v>
      </c>
      <c r="D17928" s="51">
        <f t="shared" si="842"/>
        <v>28</v>
      </c>
      <c r="E17928" s="52">
        <v>0.5</v>
      </c>
      <c r="G17928" s="54">
        <v>-3.9260000000000002</v>
      </c>
      <c r="H17928" s="54">
        <v>-0.255</v>
      </c>
      <c r="I17928">
        <v>-4.0000000000000001E-3</v>
      </c>
      <c r="J17928" s="54">
        <v>-0.14299999999999999</v>
      </c>
      <c r="K17928" s="54">
        <v>-0.39500000000000002</v>
      </c>
      <c r="L17928" s="54">
        <v>-0.47899999999999998</v>
      </c>
      <c r="M17928" s="54">
        <v>-0.67600000000000005</v>
      </c>
    </row>
    <row r="17929" spans="1:13" x14ac:dyDescent="0.2">
      <c r="A17929" s="50">
        <v>42671</v>
      </c>
      <c r="B17929">
        <f t="shared" si="840"/>
        <v>2016</v>
      </c>
      <c r="C17929" s="51">
        <f t="shared" si="841"/>
        <v>10</v>
      </c>
      <c r="D17929" s="51">
        <f t="shared" si="842"/>
        <v>28</v>
      </c>
      <c r="E17929" s="52">
        <v>0.625</v>
      </c>
      <c r="G17929" s="54">
        <v>-3.419</v>
      </c>
      <c r="H17929" s="54">
        <v>-0.255</v>
      </c>
      <c r="I17929">
        <v>-4.0000000000000001E-3</v>
      </c>
      <c r="J17929" s="54">
        <v>-0.14299999999999999</v>
      </c>
      <c r="K17929" s="54">
        <v>-0.39500000000000002</v>
      </c>
      <c r="L17929" s="54">
        <v>-0.47899999999999998</v>
      </c>
      <c r="M17929" s="54">
        <v>-0.64800000000000002</v>
      </c>
    </row>
    <row r="17930" spans="1:13" x14ac:dyDescent="0.2">
      <c r="A17930" s="50">
        <v>42671</v>
      </c>
      <c r="B17930">
        <f t="shared" si="840"/>
        <v>2016</v>
      </c>
      <c r="C17930" s="51">
        <f t="shared" si="841"/>
        <v>10</v>
      </c>
      <c r="D17930" s="51">
        <f t="shared" si="842"/>
        <v>28</v>
      </c>
      <c r="E17930" s="52">
        <v>0.75</v>
      </c>
      <c r="G17930" s="54">
        <v>-3.7170000000000001</v>
      </c>
      <c r="H17930" s="54">
        <v>-0.255</v>
      </c>
      <c r="I17930">
        <v>-4.0000000000000001E-3</v>
      </c>
      <c r="J17930" s="54">
        <v>-0.14299999999999999</v>
      </c>
      <c r="K17930" s="54">
        <v>-0.39500000000000002</v>
      </c>
      <c r="L17930" s="54">
        <v>-0.47899999999999998</v>
      </c>
      <c r="M17930" s="54">
        <v>-0.67600000000000005</v>
      </c>
    </row>
    <row r="17931" spans="1:13" x14ac:dyDescent="0.2">
      <c r="A17931" s="50">
        <v>42671</v>
      </c>
      <c r="B17931">
        <f t="shared" si="840"/>
        <v>2016</v>
      </c>
      <c r="C17931" s="51">
        <f t="shared" si="841"/>
        <v>10</v>
      </c>
      <c r="D17931" s="51">
        <f t="shared" si="842"/>
        <v>28</v>
      </c>
      <c r="E17931" s="52">
        <v>0.875</v>
      </c>
      <c r="G17931" s="54">
        <v>-3.5680000000000001</v>
      </c>
      <c r="H17931" s="54">
        <v>-0.255</v>
      </c>
      <c r="I17931">
        <v>-4.0000000000000001E-3</v>
      </c>
      <c r="J17931" s="54">
        <v>-0.14299999999999999</v>
      </c>
      <c r="K17931" s="54">
        <v>-0.39500000000000002</v>
      </c>
      <c r="L17931" s="54">
        <v>-0.47899999999999998</v>
      </c>
      <c r="M17931" s="54">
        <v>-0.64800000000000002</v>
      </c>
    </row>
    <row r="17932" spans="1:13" x14ac:dyDescent="0.2">
      <c r="A17932" s="50">
        <v>42672</v>
      </c>
      <c r="B17932">
        <f t="shared" si="840"/>
        <v>2016</v>
      </c>
      <c r="C17932" s="51">
        <f t="shared" si="841"/>
        <v>10</v>
      </c>
      <c r="D17932" s="51">
        <f t="shared" si="842"/>
        <v>29</v>
      </c>
      <c r="E17932" s="52">
        <v>0</v>
      </c>
      <c r="G17932" s="54">
        <v>-3.7770000000000001</v>
      </c>
      <c r="H17932" s="54">
        <v>-0.255</v>
      </c>
      <c r="I17932">
        <v>-4.0000000000000001E-3</v>
      </c>
      <c r="J17932" s="54">
        <v>-0.14299999999999999</v>
      </c>
      <c r="K17932" s="54">
        <v>-0.39500000000000002</v>
      </c>
      <c r="L17932" s="54">
        <v>-0.47899999999999998</v>
      </c>
      <c r="M17932" s="54">
        <v>-0.67600000000000005</v>
      </c>
    </row>
    <row r="17933" spans="1:13" x14ac:dyDescent="0.2">
      <c r="A17933" s="50">
        <v>42672</v>
      </c>
      <c r="B17933">
        <f t="shared" si="840"/>
        <v>2016</v>
      </c>
      <c r="C17933" s="51">
        <f t="shared" si="841"/>
        <v>10</v>
      </c>
      <c r="D17933" s="51">
        <f t="shared" si="842"/>
        <v>29</v>
      </c>
      <c r="E17933" s="52">
        <v>0.125</v>
      </c>
      <c r="G17933" s="54">
        <v>-3.8069999999999999</v>
      </c>
      <c r="H17933" s="54">
        <v>-0.28299999999999997</v>
      </c>
      <c r="I17933">
        <v>-4.0000000000000001E-3</v>
      </c>
      <c r="J17933" s="54">
        <v>-0.14299999999999999</v>
      </c>
      <c r="K17933" s="54">
        <v>-0.39500000000000002</v>
      </c>
      <c r="L17933" s="54">
        <v>-0.47899999999999998</v>
      </c>
      <c r="M17933" s="54">
        <v>-0.64800000000000002</v>
      </c>
    </row>
    <row r="17934" spans="1:13" x14ac:dyDescent="0.2">
      <c r="A17934" s="50">
        <v>42672</v>
      </c>
      <c r="B17934">
        <f t="shared" si="840"/>
        <v>2016</v>
      </c>
      <c r="C17934" s="51">
        <f t="shared" si="841"/>
        <v>10</v>
      </c>
      <c r="D17934" s="51">
        <f t="shared" si="842"/>
        <v>29</v>
      </c>
      <c r="E17934" s="52">
        <v>0.25</v>
      </c>
      <c r="G17934" s="54">
        <v>-4.8040000000000003</v>
      </c>
      <c r="H17934" s="54">
        <v>-0.311</v>
      </c>
      <c r="I17934">
        <v>-4.0000000000000001E-3</v>
      </c>
      <c r="J17934" s="54">
        <v>-0.14299999999999999</v>
      </c>
      <c r="K17934" s="54">
        <v>-0.39500000000000002</v>
      </c>
      <c r="L17934" s="54">
        <v>-0.47899999999999998</v>
      </c>
      <c r="M17934" s="54">
        <v>-0.64800000000000002</v>
      </c>
    </row>
    <row r="17935" spans="1:13" x14ac:dyDescent="0.2">
      <c r="A17935" s="50">
        <v>42672</v>
      </c>
      <c r="B17935">
        <f t="shared" ref="B17935:B17998" si="843">YEAR(A17935)</f>
        <v>2016</v>
      </c>
      <c r="C17935" s="51">
        <f t="shared" ref="C17935:C17998" si="844">MONTH(A17935)</f>
        <v>10</v>
      </c>
      <c r="D17935" s="51">
        <f t="shared" ref="D17935:D17998" si="845">DAY(A17935)</f>
        <v>29</v>
      </c>
      <c r="E17935" s="52">
        <v>0.375</v>
      </c>
      <c r="G17935" s="54">
        <v>-5.2329999999999997</v>
      </c>
      <c r="H17935" s="54">
        <v>-0.33900000000000002</v>
      </c>
      <c r="I17935">
        <v>-4.0000000000000001E-3</v>
      </c>
      <c r="J17935" s="54">
        <v>-0.14299999999999999</v>
      </c>
      <c r="K17935" s="54">
        <v>-0.39500000000000002</v>
      </c>
      <c r="L17935" s="54">
        <v>-0.47899999999999998</v>
      </c>
      <c r="M17935" s="54">
        <v>-0.64800000000000002</v>
      </c>
    </row>
    <row r="17936" spans="1:13" x14ac:dyDescent="0.2">
      <c r="A17936" s="50">
        <v>42672</v>
      </c>
      <c r="B17936">
        <f t="shared" si="843"/>
        <v>2016</v>
      </c>
      <c r="C17936" s="51">
        <f t="shared" si="844"/>
        <v>10</v>
      </c>
      <c r="D17936" s="51">
        <f t="shared" si="845"/>
        <v>29</v>
      </c>
      <c r="E17936" s="52">
        <v>0.5</v>
      </c>
      <c r="G17936" s="54">
        <v>-5.202</v>
      </c>
      <c r="H17936" s="54">
        <v>-0.39500000000000002</v>
      </c>
      <c r="I17936">
        <v>-4.0000000000000001E-3</v>
      </c>
      <c r="J17936" s="54">
        <v>-0.14299999999999999</v>
      </c>
      <c r="K17936" s="54">
        <v>-0.39500000000000002</v>
      </c>
      <c r="L17936" s="54">
        <v>-0.47899999999999998</v>
      </c>
      <c r="M17936" s="54">
        <v>-0.64800000000000002</v>
      </c>
    </row>
    <row r="17937" spans="1:13" x14ac:dyDescent="0.2">
      <c r="A17937" s="50">
        <v>42672</v>
      </c>
      <c r="B17937">
        <f t="shared" si="843"/>
        <v>2016</v>
      </c>
      <c r="C17937" s="51">
        <f t="shared" si="844"/>
        <v>10</v>
      </c>
      <c r="D17937" s="51">
        <f t="shared" si="845"/>
        <v>29</v>
      </c>
      <c r="E17937" s="52">
        <v>0.625</v>
      </c>
      <c r="G17937" s="54">
        <v>-4.7729999999999997</v>
      </c>
      <c r="H17937" s="54">
        <v>-0.39500000000000002</v>
      </c>
      <c r="I17937">
        <v>-4.0000000000000001E-3</v>
      </c>
      <c r="J17937" s="54">
        <v>-0.14299999999999999</v>
      </c>
      <c r="K17937" s="54">
        <v>-0.39500000000000002</v>
      </c>
      <c r="L17937" s="54">
        <v>-0.47899999999999998</v>
      </c>
      <c r="M17937" s="54">
        <v>-0.67600000000000005</v>
      </c>
    </row>
    <row r="17938" spans="1:13" x14ac:dyDescent="0.2">
      <c r="A17938" s="50">
        <v>42672</v>
      </c>
      <c r="B17938">
        <f t="shared" si="843"/>
        <v>2016</v>
      </c>
      <c r="C17938" s="51">
        <f t="shared" si="844"/>
        <v>10</v>
      </c>
      <c r="D17938" s="51">
        <f t="shared" si="845"/>
        <v>29</v>
      </c>
      <c r="E17938" s="52">
        <v>0.75</v>
      </c>
      <c r="G17938" s="54">
        <v>-4.4989999999999997</v>
      </c>
      <c r="H17938" s="54">
        <v>-0.39500000000000002</v>
      </c>
      <c r="I17938">
        <v>-4.0000000000000001E-3</v>
      </c>
      <c r="J17938" s="54">
        <v>-0.14299999999999999</v>
      </c>
      <c r="K17938" s="54">
        <v>-0.39500000000000002</v>
      </c>
      <c r="L17938" s="54">
        <v>-0.47899999999999998</v>
      </c>
      <c r="M17938" s="54">
        <v>-0.64800000000000002</v>
      </c>
    </row>
    <row r="17939" spans="1:13" x14ac:dyDescent="0.2">
      <c r="A17939" s="50">
        <v>42672</v>
      </c>
      <c r="B17939">
        <f t="shared" si="843"/>
        <v>2016</v>
      </c>
      <c r="C17939" s="51">
        <f t="shared" si="844"/>
        <v>10</v>
      </c>
      <c r="D17939" s="51">
        <f t="shared" si="845"/>
        <v>29</v>
      </c>
      <c r="E17939" s="52">
        <v>0.875</v>
      </c>
      <c r="G17939" s="54">
        <v>-4.3479999999999999</v>
      </c>
      <c r="H17939" s="54">
        <v>-0.42299999999999999</v>
      </c>
      <c r="I17939">
        <v>-4.0000000000000001E-3</v>
      </c>
      <c r="J17939" s="54">
        <v>-0.14299999999999999</v>
      </c>
      <c r="K17939" s="54">
        <v>-0.36699999999999999</v>
      </c>
      <c r="L17939" s="54">
        <v>-0.47899999999999998</v>
      </c>
      <c r="M17939" s="54">
        <v>-0.64800000000000002</v>
      </c>
    </row>
    <row r="17940" spans="1:13" x14ac:dyDescent="0.2">
      <c r="A17940" s="50">
        <v>42673</v>
      </c>
      <c r="B17940">
        <f t="shared" si="843"/>
        <v>2016</v>
      </c>
      <c r="C17940" s="51">
        <f t="shared" si="844"/>
        <v>10</v>
      </c>
      <c r="D17940" s="51">
        <f t="shared" si="845"/>
        <v>30</v>
      </c>
      <c r="E17940" s="52">
        <v>0</v>
      </c>
      <c r="G17940" s="54">
        <v>-4.1059999999999999</v>
      </c>
      <c r="H17940" s="54">
        <v>-0.42299999999999999</v>
      </c>
      <c r="I17940">
        <v>-4.0000000000000001E-3</v>
      </c>
      <c r="J17940" s="54">
        <v>-0.14299999999999999</v>
      </c>
      <c r="K17940" s="54">
        <v>-0.36699999999999999</v>
      </c>
      <c r="L17940" s="54">
        <v>-0.47899999999999998</v>
      </c>
      <c r="M17940" s="54">
        <v>-0.64800000000000002</v>
      </c>
    </row>
    <row r="17941" spans="1:13" x14ac:dyDescent="0.2">
      <c r="A17941" s="50">
        <v>42673</v>
      </c>
      <c r="B17941">
        <f t="shared" si="843"/>
        <v>2016</v>
      </c>
      <c r="C17941" s="51">
        <f t="shared" si="844"/>
        <v>10</v>
      </c>
      <c r="D17941" s="51">
        <f t="shared" si="845"/>
        <v>30</v>
      </c>
      <c r="E17941" s="52">
        <v>0.125</v>
      </c>
      <c r="G17941" s="54">
        <v>-3.6869999999999998</v>
      </c>
      <c r="H17941" s="54">
        <v>-0.39500000000000002</v>
      </c>
      <c r="I17941">
        <v>-4.0000000000000001E-3</v>
      </c>
      <c r="J17941" s="54">
        <v>-0.14299999999999999</v>
      </c>
      <c r="K17941" s="54">
        <v>-0.39500000000000002</v>
      </c>
      <c r="L17941" s="54">
        <v>-0.47899999999999998</v>
      </c>
      <c r="M17941" s="54">
        <v>-0.64800000000000002</v>
      </c>
    </row>
    <row r="17942" spans="1:13" x14ac:dyDescent="0.2">
      <c r="A17942" s="50">
        <v>42673</v>
      </c>
      <c r="B17942">
        <f t="shared" si="843"/>
        <v>2016</v>
      </c>
      <c r="C17942" s="51">
        <f t="shared" si="844"/>
        <v>10</v>
      </c>
      <c r="D17942" s="51">
        <f t="shared" si="845"/>
        <v>30</v>
      </c>
      <c r="E17942" s="52">
        <v>0.25</v>
      </c>
      <c r="G17942" s="54">
        <v>-3.0649999999999999</v>
      </c>
      <c r="H17942" s="54">
        <v>-0.36699999999999999</v>
      </c>
      <c r="I17942">
        <v>-4.0000000000000001E-3</v>
      </c>
      <c r="J17942" s="54">
        <v>-0.14299999999999999</v>
      </c>
      <c r="K17942" s="54">
        <v>-0.39500000000000002</v>
      </c>
      <c r="L17942" s="54">
        <v>-0.47899999999999998</v>
      </c>
      <c r="M17942" s="54">
        <v>-0.64800000000000002</v>
      </c>
    </row>
    <row r="17943" spans="1:13" x14ac:dyDescent="0.2">
      <c r="A17943" s="50">
        <v>42673</v>
      </c>
      <c r="B17943">
        <f t="shared" si="843"/>
        <v>2016</v>
      </c>
      <c r="C17943" s="51">
        <f t="shared" si="844"/>
        <v>10</v>
      </c>
      <c r="D17943" s="51">
        <f t="shared" si="845"/>
        <v>30</v>
      </c>
      <c r="E17943" s="52">
        <v>0.375</v>
      </c>
      <c r="G17943" s="54">
        <v>-2.4790000000000001</v>
      </c>
      <c r="H17943" s="54">
        <v>-0.33900000000000002</v>
      </c>
      <c r="I17943">
        <v>-4.0000000000000001E-3</v>
      </c>
      <c r="J17943" s="54">
        <v>-0.14299999999999999</v>
      </c>
      <c r="K17943" s="54">
        <v>-0.39500000000000002</v>
      </c>
      <c r="L17943" s="54">
        <v>-0.47899999999999998</v>
      </c>
      <c r="M17943" s="54">
        <v>-0.64800000000000002</v>
      </c>
    </row>
    <row r="17944" spans="1:13" x14ac:dyDescent="0.2">
      <c r="A17944" s="50">
        <v>42673</v>
      </c>
      <c r="B17944">
        <f t="shared" si="843"/>
        <v>2016</v>
      </c>
      <c r="C17944" s="51">
        <f t="shared" si="844"/>
        <v>10</v>
      </c>
      <c r="D17944" s="51">
        <f t="shared" si="845"/>
        <v>30</v>
      </c>
      <c r="E17944" s="52">
        <v>0.5</v>
      </c>
      <c r="G17944" s="54">
        <v>-2.218</v>
      </c>
      <c r="H17944" s="54">
        <v>-0.311</v>
      </c>
      <c r="I17944">
        <v>-4.0000000000000001E-3</v>
      </c>
      <c r="J17944" s="54">
        <v>-0.14299999999999999</v>
      </c>
      <c r="K17944" s="54">
        <v>-0.39500000000000002</v>
      </c>
      <c r="L17944" s="54">
        <v>-0.47899999999999998</v>
      </c>
      <c r="M17944" s="54">
        <v>-0.64800000000000002</v>
      </c>
    </row>
    <row r="17945" spans="1:13" x14ac:dyDescent="0.2">
      <c r="A17945" s="50">
        <v>42673</v>
      </c>
      <c r="B17945">
        <f t="shared" si="843"/>
        <v>2016</v>
      </c>
      <c r="C17945" s="51">
        <f t="shared" si="844"/>
        <v>10</v>
      </c>
      <c r="D17945" s="51">
        <f t="shared" si="845"/>
        <v>30</v>
      </c>
      <c r="E17945" s="52">
        <v>0.625</v>
      </c>
      <c r="G17945" s="54">
        <v>-2.044</v>
      </c>
      <c r="H17945" s="54">
        <v>-0.28299999999999997</v>
      </c>
      <c r="I17945">
        <v>-4.0000000000000001E-3</v>
      </c>
      <c r="J17945" s="54">
        <v>-0.14299999999999999</v>
      </c>
      <c r="K17945" s="54">
        <v>-0.39500000000000002</v>
      </c>
      <c r="L17945" s="54">
        <v>-0.47899999999999998</v>
      </c>
      <c r="M17945" s="54">
        <v>-0.64800000000000002</v>
      </c>
    </row>
    <row r="17946" spans="1:13" x14ac:dyDescent="0.2">
      <c r="A17946" s="50">
        <v>42673</v>
      </c>
      <c r="B17946">
        <f t="shared" si="843"/>
        <v>2016</v>
      </c>
      <c r="C17946" s="51">
        <f t="shared" si="844"/>
        <v>10</v>
      </c>
      <c r="D17946" s="51">
        <f t="shared" si="845"/>
        <v>30</v>
      </c>
      <c r="E17946" s="52">
        <v>0.75</v>
      </c>
      <c r="G17946" s="54">
        <v>-1.8420000000000001</v>
      </c>
      <c r="H17946" s="54">
        <v>-0.255</v>
      </c>
      <c r="I17946">
        <v>-4.0000000000000001E-3</v>
      </c>
      <c r="J17946" s="54">
        <v>-0.14299999999999999</v>
      </c>
      <c r="K17946" s="54">
        <v>-0.39500000000000002</v>
      </c>
      <c r="L17946" s="54">
        <v>-0.47899999999999998</v>
      </c>
      <c r="M17946" s="54">
        <v>-0.64800000000000002</v>
      </c>
    </row>
    <row r="17947" spans="1:13" x14ac:dyDescent="0.2">
      <c r="A17947" s="50">
        <v>42673</v>
      </c>
      <c r="B17947">
        <f t="shared" si="843"/>
        <v>2016</v>
      </c>
      <c r="C17947" s="51">
        <f t="shared" si="844"/>
        <v>10</v>
      </c>
      <c r="D17947" s="51">
        <f t="shared" si="845"/>
        <v>30</v>
      </c>
      <c r="E17947" s="52">
        <v>0.875</v>
      </c>
      <c r="G17947" s="54">
        <v>-1.67</v>
      </c>
      <c r="H17947" s="54">
        <v>-0.255</v>
      </c>
      <c r="I17947">
        <v>-4.0000000000000001E-3</v>
      </c>
      <c r="J17947" s="54">
        <v>-0.14299999999999999</v>
      </c>
      <c r="K17947" s="54">
        <v>-0.39500000000000002</v>
      </c>
      <c r="L17947" s="54">
        <v>-0.47899999999999998</v>
      </c>
      <c r="M17947" s="54">
        <v>-0.64800000000000002</v>
      </c>
    </row>
    <row r="17948" spans="1:13" x14ac:dyDescent="0.2">
      <c r="A17948" s="50">
        <v>42674</v>
      </c>
      <c r="B17948">
        <f t="shared" si="843"/>
        <v>2016</v>
      </c>
      <c r="C17948" s="51">
        <f t="shared" si="844"/>
        <v>10</v>
      </c>
      <c r="D17948" s="51">
        <f t="shared" si="845"/>
        <v>31</v>
      </c>
      <c r="E17948" s="52">
        <v>0</v>
      </c>
      <c r="G17948" s="54">
        <v>-1.498</v>
      </c>
      <c r="H17948" s="54">
        <v>-0.22700000000000001</v>
      </c>
      <c r="I17948">
        <v>-4.0000000000000001E-3</v>
      </c>
      <c r="J17948" s="54">
        <v>-0.14299999999999999</v>
      </c>
      <c r="K17948" s="54">
        <v>-0.39500000000000002</v>
      </c>
      <c r="L17948" s="54">
        <v>-0.47899999999999998</v>
      </c>
      <c r="M17948" s="54">
        <v>-0.64800000000000002</v>
      </c>
    </row>
    <row r="17949" spans="1:13" x14ac:dyDescent="0.2">
      <c r="A17949" s="50">
        <v>42674</v>
      </c>
      <c r="B17949">
        <f t="shared" si="843"/>
        <v>2016</v>
      </c>
      <c r="C17949" s="51">
        <f t="shared" si="844"/>
        <v>10</v>
      </c>
      <c r="D17949" s="51">
        <f t="shared" si="845"/>
        <v>31</v>
      </c>
      <c r="E17949" s="52">
        <v>0.125</v>
      </c>
      <c r="G17949" s="54">
        <v>-1.4410000000000001</v>
      </c>
      <c r="H17949" s="54">
        <v>-0.19900000000000001</v>
      </c>
      <c r="I17949">
        <v>-4.0000000000000001E-3</v>
      </c>
      <c r="J17949" s="54">
        <v>-0.14299999999999999</v>
      </c>
      <c r="K17949" s="54">
        <v>-0.39500000000000002</v>
      </c>
      <c r="L17949" s="54">
        <v>-0.47899999999999998</v>
      </c>
      <c r="M17949" s="54">
        <v>-0.64800000000000002</v>
      </c>
    </row>
    <row r="17950" spans="1:13" x14ac:dyDescent="0.2">
      <c r="A17950" s="50">
        <v>42674</v>
      </c>
      <c r="B17950">
        <f t="shared" si="843"/>
        <v>2016</v>
      </c>
      <c r="C17950" s="51">
        <f t="shared" si="844"/>
        <v>10</v>
      </c>
      <c r="D17950" s="51">
        <f t="shared" si="845"/>
        <v>31</v>
      </c>
      <c r="E17950" s="52">
        <v>0.25</v>
      </c>
      <c r="G17950" s="54">
        <v>-1.3839999999999999</v>
      </c>
      <c r="H17950" s="54">
        <v>-0.19900000000000001</v>
      </c>
      <c r="I17950">
        <v>-4.0000000000000001E-3</v>
      </c>
      <c r="J17950" s="54">
        <v>-0.14299999999999999</v>
      </c>
      <c r="K17950" s="54">
        <v>-0.39500000000000002</v>
      </c>
      <c r="L17950" s="54">
        <v>-0.47899999999999998</v>
      </c>
      <c r="M17950" s="54">
        <v>-0.64800000000000002</v>
      </c>
    </row>
    <row r="17951" spans="1:13" x14ac:dyDescent="0.2">
      <c r="A17951" s="50">
        <v>42674</v>
      </c>
      <c r="B17951">
        <f t="shared" si="843"/>
        <v>2016</v>
      </c>
      <c r="C17951" s="51">
        <f t="shared" si="844"/>
        <v>10</v>
      </c>
      <c r="D17951" s="51">
        <f t="shared" si="845"/>
        <v>31</v>
      </c>
      <c r="E17951" s="52">
        <v>0.375</v>
      </c>
      <c r="G17951" s="54">
        <v>-1.242</v>
      </c>
      <c r="H17951" s="54">
        <v>-0.19900000000000001</v>
      </c>
      <c r="I17951">
        <v>-4.0000000000000001E-3</v>
      </c>
      <c r="J17951" s="54">
        <v>-0.14299999999999999</v>
      </c>
      <c r="K17951" s="54">
        <v>-0.39500000000000002</v>
      </c>
      <c r="L17951" s="54">
        <v>-0.47899999999999998</v>
      </c>
      <c r="M17951" s="54">
        <v>-0.64800000000000002</v>
      </c>
    </row>
    <row r="17952" spans="1:13" x14ac:dyDescent="0.2">
      <c r="A17952" s="50">
        <v>42674</v>
      </c>
      <c r="B17952">
        <f t="shared" si="843"/>
        <v>2016</v>
      </c>
      <c r="C17952" s="51">
        <f t="shared" si="844"/>
        <v>10</v>
      </c>
      <c r="D17952" s="51">
        <f t="shared" si="845"/>
        <v>31</v>
      </c>
      <c r="E17952" s="52">
        <v>0.5</v>
      </c>
      <c r="G17952" s="54">
        <v>-1.071</v>
      </c>
      <c r="H17952" s="54">
        <v>-0.17100000000000001</v>
      </c>
      <c r="I17952">
        <v>-4.0000000000000001E-3</v>
      </c>
      <c r="J17952" s="54">
        <v>-0.14299999999999999</v>
      </c>
      <c r="K17952" s="54">
        <v>-0.39500000000000002</v>
      </c>
      <c r="L17952" s="54">
        <v>-0.47899999999999998</v>
      </c>
      <c r="M17952" s="54">
        <v>-0.64800000000000002</v>
      </c>
    </row>
    <row r="17953" spans="1:13" x14ac:dyDescent="0.2">
      <c r="A17953" s="50">
        <v>42674</v>
      </c>
      <c r="B17953">
        <f t="shared" si="843"/>
        <v>2016</v>
      </c>
      <c r="C17953" s="51">
        <f t="shared" si="844"/>
        <v>10</v>
      </c>
      <c r="D17953" s="51">
        <f t="shared" si="845"/>
        <v>31</v>
      </c>
      <c r="E17953" s="52">
        <v>0.625</v>
      </c>
      <c r="G17953" s="54">
        <v>-0.93</v>
      </c>
      <c r="H17953" s="54">
        <v>-0.17100000000000001</v>
      </c>
      <c r="I17953">
        <v>-4.0000000000000001E-3</v>
      </c>
      <c r="J17953" s="54">
        <v>-0.14299999999999999</v>
      </c>
      <c r="K17953" s="54">
        <v>-0.39500000000000002</v>
      </c>
      <c r="L17953" s="54">
        <v>-0.47899999999999998</v>
      </c>
      <c r="M17953" s="54">
        <v>-0.64800000000000002</v>
      </c>
    </row>
    <row r="17954" spans="1:13" x14ac:dyDescent="0.2">
      <c r="A17954" s="50">
        <v>42674</v>
      </c>
      <c r="B17954">
        <f t="shared" si="843"/>
        <v>2016</v>
      </c>
      <c r="C17954" s="51">
        <f t="shared" si="844"/>
        <v>10</v>
      </c>
      <c r="D17954" s="51">
        <f t="shared" si="845"/>
        <v>31</v>
      </c>
      <c r="E17954" s="52">
        <v>0.75</v>
      </c>
      <c r="G17954" s="54">
        <v>-0.81699999999999995</v>
      </c>
      <c r="H17954" s="54">
        <v>-0.14299999999999999</v>
      </c>
      <c r="I17954">
        <v>-4.0000000000000001E-3</v>
      </c>
      <c r="J17954" s="54">
        <v>-0.14299999999999999</v>
      </c>
      <c r="K17954" s="54">
        <v>-0.39500000000000002</v>
      </c>
      <c r="L17954" s="54">
        <v>-0.47899999999999998</v>
      </c>
      <c r="M17954" s="54">
        <v>-0.64800000000000002</v>
      </c>
    </row>
    <row r="17955" spans="1:13" x14ac:dyDescent="0.2">
      <c r="A17955" s="50">
        <v>42674</v>
      </c>
      <c r="B17955">
        <f t="shared" si="843"/>
        <v>2016</v>
      </c>
      <c r="C17955" s="51">
        <f t="shared" si="844"/>
        <v>10</v>
      </c>
      <c r="D17955" s="51">
        <f t="shared" si="845"/>
        <v>31</v>
      </c>
      <c r="E17955" s="52">
        <v>0.875</v>
      </c>
      <c r="G17955" s="54">
        <v>-0.78900000000000003</v>
      </c>
      <c r="H17955" s="54">
        <v>-0.14299999999999999</v>
      </c>
      <c r="I17955">
        <v>-4.0000000000000001E-3</v>
      </c>
      <c r="J17955" s="54">
        <v>-0.14299999999999999</v>
      </c>
      <c r="K17955" s="54">
        <v>-0.39500000000000002</v>
      </c>
      <c r="L17955" s="54">
        <v>-0.47899999999999998</v>
      </c>
      <c r="M17955" s="54">
        <v>-0.64800000000000002</v>
      </c>
    </row>
    <row r="17956" spans="1:13" x14ac:dyDescent="0.2">
      <c r="A17956" s="50">
        <v>42675</v>
      </c>
      <c r="B17956">
        <f t="shared" si="843"/>
        <v>2016</v>
      </c>
      <c r="C17956" s="51">
        <f t="shared" si="844"/>
        <v>11</v>
      </c>
      <c r="D17956" s="51">
        <f t="shared" si="845"/>
        <v>1</v>
      </c>
      <c r="E17956" s="52">
        <v>0</v>
      </c>
      <c r="G17956" s="54">
        <v>-0.70399999999999996</v>
      </c>
      <c r="H17956" s="54">
        <v>-0.11600000000000001</v>
      </c>
      <c r="I17956">
        <v>-4.0000000000000001E-3</v>
      </c>
      <c r="J17956" s="54">
        <v>-0.14299999999999999</v>
      </c>
      <c r="K17956" s="54">
        <v>-0.39500000000000002</v>
      </c>
      <c r="L17956" s="54">
        <v>-0.47899999999999998</v>
      </c>
      <c r="M17956" s="54">
        <v>-0.64800000000000002</v>
      </c>
    </row>
    <row r="17957" spans="1:13" x14ac:dyDescent="0.2">
      <c r="A17957" s="50">
        <v>42675</v>
      </c>
      <c r="B17957">
        <f t="shared" si="843"/>
        <v>2016</v>
      </c>
      <c r="C17957" s="51">
        <f t="shared" si="844"/>
        <v>11</v>
      </c>
      <c r="D17957" s="51">
        <f t="shared" si="845"/>
        <v>1</v>
      </c>
      <c r="E17957" s="52">
        <v>0.125</v>
      </c>
      <c r="G17957" s="54">
        <v>-0.45100000000000001</v>
      </c>
      <c r="H17957" s="54">
        <v>-0.11600000000000001</v>
      </c>
      <c r="I17957">
        <v>-4.0000000000000001E-3</v>
      </c>
      <c r="J17957" s="54">
        <v>-0.14299999999999999</v>
      </c>
      <c r="K17957" s="54">
        <v>-0.39500000000000002</v>
      </c>
      <c r="L17957" s="54">
        <v>-0.47899999999999998</v>
      </c>
      <c r="M17957" s="54">
        <v>-0.64800000000000002</v>
      </c>
    </row>
    <row r="17958" spans="1:13" x14ac:dyDescent="0.2">
      <c r="A17958" s="50">
        <v>42675</v>
      </c>
      <c r="B17958">
        <f t="shared" si="843"/>
        <v>2016</v>
      </c>
      <c r="C17958" s="51">
        <f t="shared" si="844"/>
        <v>11</v>
      </c>
      <c r="D17958" s="51">
        <f t="shared" si="845"/>
        <v>1</v>
      </c>
      <c r="E17958" s="52">
        <v>0.25</v>
      </c>
      <c r="G17958" s="54">
        <v>-0.28299999999999997</v>
      </c>
      <c r="H17958" s="54">
        <v>-8.7999999999999995E-2</v>
      </c>
      <c r="I17958">
        <v>-4.0000000000000001E-3</v>
      </c>
      <c r="J17958" s="54">
        <v>-0.14299999999999999</v>
      </c>
      <c r="K17958" s="54">
        <v>-0.39500000000000002</v>
      </c>
      <c r="L17958" s="54">
        <v>-0.47899999999999998</v>
      </c>
      <c r="M17958" s="54">
        <v>-0.64800000000000002</v>
      </c>
    </row>
    <row r="17959" spans="1:13" x14ac:dyDescent="0.2">
      <c r="A17959" s="50">
        <v>42675</v>
      </c>
      <c r="B17959">
        <f t="shared" si="843"/>
        <v>2016</v>
      </c>
      <c r="C17959" s="51">
        <f t="shared" si="844"/>
        <v>11</v>
      </c>
      <c r="D17959" s="51">
        <f t="shared" si="845"/>
        <v>1</v>
      </c>
      <c r="E17959" s="52">
        <v>0.375</v>
      </c>
      <c r="G17959" s="54">
        <v>-0.311</v>
      </c>
      <c r="H17959" s="54">
        <v>-8.7999999999999995E-2</v>
      </c>
      <c r="I17959">
        <v>-4.0000000000000001E-3</v>
      </c>
      <c r="J17959" s="54">
        <v>-0.14299999999999999</v>
      </c>
      <c r="K17959" s="54">
        <v>-0.39500000000000002</v>
      </c>
      <c r="L17959" s="54">
        <v>-0.47899999999999998</v>
      </c>
      <c r="M17959" s="54">
        <v>-0.64800000000000002</v>
      </c>
    </row>
    <row r="17960" spans="1:13" x14ac:dyDescent="0.2">
      <c r="A17960" s="50">
        <v>42675</v>
      </c>
      <c r="B17960">
        <f t="shared" si="843"/>
        <v>2016</v>
      </c>
      <c r="C17960" s="51">
        <f t="shared" si="844"/>
        <v>11</v>
      </c>
      <c r="D17960" s="51">
        <f t="shared" si="845"/>
        <v>1</v>
      </c>
      <c r="E17960" s="52">
        <v>0.5</v>
      </c>
      <c r="G17960" s="54">
        <v>-0.33900000000000002</v>
      </c>
      <c r="H17960" s="54">
        <v>-8.7999999999999995E-2</v>
      </c>
      <c r="I17960">
        <v>-4.0000000000000001E-3</v>
      </c>
      <c r="J17960" s="54">
        <v>-0.14299999999999999</v>
      </c>
      <c r="K17960" s="54">
        <v>-0.39500000000000002</v>
      </c>
      <c r="L17960" s="54">
        <v>-0.47899999999999998</v>
      </c>
      <c r="M17960" s="54">
        <v>-0.64800000000000002</v>
      </c>
    </row>
    <row r="17961" spans="1:13" x14ac:dyDescent="0.2">
      <c r="A17961" s="50">
        <v>42675</v>
      </c>
      <c r="B17961">
        <f t="shared" si="843"/>
        <v>2016</v>
      </c>
      <c r="C17961" s="51">
        <f t="shared" si="844"/>
        <v>11</v>
      </c>
      <c r="D17961" s="51">
        <f t="shared" si="845"/>
        <v>1</v>
      </c>
      <c r="E17961" s="52">
        <v>0.625</v>
      </c>
      <c r="G17961" s="54">
        <v>-0.36699999999999999</v>
      </c>
      <c r="H17961" s="54">
        <v>-8.7999999999999995E-2</v>
      </c>
      <c r="I17961">
        <v>-4.0000000000000001E-3</v>
      </c>
      <c r="J17961" s="54">
        <v>-0.14299999999999999</v>
      </c>
      <c r="K17961" s="54">
        <v>-0.39500000000000002</v>
      </c>
      <c r="L17961" s="54">
        <v>-0.47899999999999998</v>
      </c>
      <c r="M17961" s="54">
        <v>-0.64800000000000002</v>
      </c>
    </row>
    <row r="17962" spans="1:13" x14ac:dyDescent="0.2">
      <c r="A17962" s="50">
        <v>42675</v>
      </c>
      <c r="B17962">
        <f t="shared" si="843"/>
        <v>2016</v>
      </c>
      <c r="C17962" s="51">
        <f t="shared" si="844"/>
        <v>11</v>
      </c>
      <c r="D17962" s="51">
        <f t="shared" si="845"/>
        <v>1</v>
      </c>
      <c r="E17962" s="52">
        <v>0.75</v>
      </c>
      <c r="G17962" s="54">
        <v>-0.42299999999999999</v>
      </c>
      <c r="H17962" s="54">
        <v>-8.7999999999999995E-2</v>
      </c>
      <c r="I17962">
        <v>-4.0000000000000001E-3</v>
      </c>
      <c r="J17962" s="54">
        <v>-0.14299999999999999</v>
      </c>
      <c r="K17962" s="54">
        <v>-0.39500000000000002</v>
      </c>
      <c r="L17962" s="54">
        <v>-0.47899999999999998</v>
      </c>
      <c r="M17962" s="54">
        <v>-0.64800000000000002</v>
      </c>
    </row>
    <row r="17963" spans="1:13" x14ac:dyDescent="0.2">
      <c r="A17963" s="50">
        <v>42675</v>
      </c>
      <c r="B17963">
        <f t="shared" si="843"/>
        <v>2016</v>
      </c>
      <c r="C17963" s="51">
        <f t="shared" si="844"/>
        <v>11</v>
      </c>
      <c r="D17963" s="51">
        <f t="shared" si="845"/>
        <v>1</v>
      </c>
      <c r="E17963" s="52">
        <v>0.875</v>
      </c>
      <c r="G17963" s="54">
        <v>-0.53500000000000003</v>
      </c>
      <c r="H17963" s="54">
        <v>-8.7999999999999995E-2</v>
      </c>
      <c r="I17963">
        <v>-4.0000000000000001E-3</v>
      </c>
      <c r="J17963" s="54">
        <v>-0.14299999999999999</v>
      </c>
      <c r="K17963" s="54">
        <v>-0.39500000000000002</v>
      </c>
      <c r="L17963" s="54">
        <v>-0.47899999999999998</v>
      </c>
      <c r="M17963" s="54">
        <v>-0.64800000000000002</v>
      </c>
    </row>
    <row r="17964" spans="1:13" x14ac:dyDescent="0.2">
      <c r="A17964" s="50">
        <v>42676</v>
      </c>
      <c r="B17964">
        <f t="shared" si="843"/>
        <v>2016</v>
      </c>
      <c r="C17964" s="51">
        <f t="shared" si="844"/>
        <v>11</v>
      </c>
      <c r="D17964" s="51">
        <f t="shared" si="845"/>
        <v>2</v>
      </c>
      <c r="E17964" s="52">
        <v>0</v>
      </c>
      <c r="G17964" s="54">
        <v>-0.70399999999999996</v>
      </c>
      <c r="H17964" s="54">
        <v>-8.7999999999999995E-2</v>
      </c>
      <c r="I17964">
        <v>-4.0000000000000001E-3</v>
      </c>
      <c r="J17964" s="54">
        <v>-0.14299999999999999</v>
      </c>
      <c r="K17964" s="54">
        <v>-0.39500000000000002</v>
      </c>
      <c r="L17964" s="54">
        <v>-0.47899999999999998</v>
      </c>
      <c r="M17964" s="54">
        <v>-0.64800000000000002</v>
      </c>
    </row>
    <row r="17965" spans="1:13" x14ac:dyDescent="0.2">
      <c r="A17965" s="50">
        <v>42676</v>
      </c>
      <c r="B17965">
        <f t="shared" si="843"/>
        <v>2016</v>
      </c>
      <c r="C17965" s="51">
        <f t="shared" si="844"/>
        <v>11</v>
      </c>
      <c r="D17965" s="51">
        <f t="shared" si="845"/>
        <v>2</v>
      </c>
      <c r="E17965" s="52">
        <v>0.125</v>
      </c>
      <c r="G17965" s="54">
        <v>-0.81699999999999995</v>
      </c>
      <c r="H17965" s="54">
        <v>-0.06</v>
      </c>
      <c r="I17965">
        <v>-4.0000000000000001E-3</v>
      </c>
      <c r="J17965" s="54">
        <v>-0.14299999999999999</v>
      </c>
      <c r="K17965" s="54">
        <v>-0.39500000000000002</v>
      </c>
      <c r="L17965" s="54">
        <v>-0.47899999999999998</v>
      </c>
      <c r="M17965" s="54">
        <v>-0.64800000000000002</v>
      </c>
    </row>
    <row r="17966" spans="1:13" x14ac:dyDescent="0.2">
      <c r="A17966" s="50">
        <v>42676</v>
      </c>
      <c r="B17966">
        <f t="shared" si="843"/>
        <v>2016</v>
      </c>
      <c r="C17966" s="51">
        <f t="shared" si="844"/>
        <v>11</v>
      </c>
      <c r="D17966" s="51">
        <f t="shared" si="845"/>
        <v>2</v>
      </c>
      <c r="E17966" s="52">
        <v>0.25</v>
      </c>
      <c r="G17966" s="54">
        <v>-0.873</v>
      </c>
      <c r="H17966" s="54">
        <v>-0.06</v>
      </c>
      <c r="I17966">
        <v>-4.0000000000000001E-3</v>
      </c>
      <c r="J17966" s="54">
        <v>-0.14299999999999999</v>
      </c>
      <c r="K17966" s="54">
        <v>-0.39500000000000002</v>
      </c>
      <c r="L17966" s="54">
        <v>-0.47899999999999998</v>
      </c>
      <c r="M17966" s="54">
        <v>-0.64800000000000002</v>
      </c>
    </row>
    <row r="17967" spans="1:13" x14ac:dyDescent="0.2">
      <c r="A17967" s="50">
        <v>42676</v>
      </c>
      <c r="B17967">
        <f t="shared" si="843"/>
        <v>2016</v>
      </c>
      <c r="C17967" s="51">
        <f t="shared" si="844"/>
        <v>11</v>
      </c>
      <c r="D17967" s="51">
        <f t="shared" si="845"/>
        <v>2</v>
      </c>
      <c r="E17967" s="52">
        <v>0.375</v>
      </c>
      <c r="G17967" s="54">
        <v>-0.93</v>
      </c>
      <c r="H17967" s="54">
        <v>-8.7999999999999995E-2</v>
      </c>
      <c r="I17967">
        <v>-4.0000000000000001E-3</v>
      </c>
      <c r="J17967" s="54">
        <v>-0.14299999999999999</v>
      </c>
      <c r="K17967" s="54">
        <v>-0.39500000000000002</v>
      </c>
      <c r="L17967" s="54">
        <v>-0.47899999999999998</v>
      </c>
      <c r="M17967" s="54">
        <v>-0.64800000000000002</v>
      </c>
    </row>
    <row r="17968" spans="1:13" x14ac:dyDescent="0.2">
      <c r="A17968" s="50">
        <v>42676</v>
      </c>
      <c r="B17968">
        <f t="shared" si="843"/>
        <v>2016</v>
      </c>
      <c r="C17968" s="51">
        <f t="shared" si="844"/>
        <v>11</v>
      </c>
      <c r="D17968" s="51">
        <f t="shared" si="845"/>
        <v>2</v>
      </c>
      <c r="E17968" s="52">
        <v>0.5</v>
      </c>
      <c r="G17968" s="54">
        <v>-1.071</v>
      </c>
      <c r="H17968" s="54">
        <v>-8.7999999999999995E-2</v>
      </c>
      <c r="I17968">
        <v>-4.0000000000000001E-3</v>
      </c>
      <c r="J17968" s="54">
        <v>-0.14299999999999999</v>
      </c>
      <c r="K17968" s="54">
        <v>-0.39500000000000002</v>
      </c>
      <c r="L17968" s="54">
        <v>-0.47899999999999998</v>
      </c>
      <c r="M17968" s="54">
        <v>-0.64800000000000002</v>
      </c>
    </row>
    <row r="17969" spans="1:13" x14ac:dyDescent="0.2">
      <c r="A17969" s="50">
        <v>42676</v>
      </c>
      <c r="B17969">
        <f t="shared" si="843"/>
        <v>2016</v>
      </c>
      <c r="C17969" s="51">
        <f t="shared" si="844"/>
        <v>11</v>
      </c>
      <c r="D17969" s="51">
        <f t="shared" si="845"/>
        <v>2</v>
      </c>
      <c r="E17969" s="52">
        <v>0.625</v>
      </c>
      <c r="G17969" s="54">
        <v>-1.157</v>
      </c>
      <c r="H17969" s="54">
        <v>-8.7999999999999995E-2</v>
      </c>
      <c r="I17969">
        <v>-4.0000000000000001E-3</v>
      </c>
      <c r="J17969" s="54">
        <v>-0.14299999999999999</v>
      </c>
      <c r="K17969" s="54">
        <v>-0.39500000000000002</v>
      </c>
      <c r="L17969" s="54">
        <v>-0.47899999999999998</v>
      </c>
      <c r="M17969" s="54">
        <v>-0.64800000000000002</v>
      </c>
    </row>
    <row r="17970" spans="1:13" x14ac:dyDescent="0.2">
      <c r="A17970" s="50">
        <v>42676</v>
      </c>
      <c r="B17970">
        <f t="shared" si="843"/>
        <v>2016</v>
      </c>
      <c r="C17970" s="51">
        <f t="shared" si="844"/>
        <v>11</v>
      </c>
      <c r="D17970" s="51">
        <f t="shared" si="845"/>
        <v>2</v>
      </c>
      <c r="E17970" s="52">
        <v>0.75</v>
      </c>
      <c r="G17970" s="54">
        <v>-1.2130000000000001</v>
      </c>
      <c r="H17970" s="54">
        <v>-8.7999999999999995E-2</v>
      </c>
      <c r="I17970">
        <v>-4.0000000000000001E-3</v>
      </c>
      <c r="J17970" s="54">
        <v>-0.14299999999999999</v>
      </c>
      <c r="K17970" s="54">
        <v>-0.39500000000000002</v>
      </c>
      <c r="L17970" s="54">
        <v>-0.47899999999999998</v>
      </c>
      <c r="M17970" s="54">
        <v>-0.64800000000000002</v>
      </c>
    </row>
    <row r="17971" spans="1:13" x14ac:dyDescent="0.2">
      <c r="A17971" s="50">
        <v>42676</v>
      </c>
      <c r="B17971">
        <f t="shared" si="843"/>
        <v>2016</v>
      </c>
      <c r="C17971" s="51">
        <f t="shared" si="844"/>
        <v>11</v>
      </c>
      <c r="D17971" s="51">
        <f t="shared" si="845"/>
        <v>2</v>
      </c>
      <c r="E17971" s="52">
        <v>0.875</v>
      </c>
      <c r="G17971" s="54">
        <v>-1.27</v>
      </c>
      <c r="H17971" s="54">
        <v>-8.7999999999999995E-2</v>
      </c>
      <c r="I17971">
        <v>-4.0000000000000001E-3</v>
      </c>
      <c r="J17971" s="54">
        <v>-0.14299999999999999</v>
      </c>
      <c r="K17971" s="54">
        <v>-0.39500000000000002</v>
      </c>
      <c r="L17971" s="54">
        <v>-0.47899999999999998</v>
      </c>
      <c r="M17971" s="54">
        <v>-0.64800000000000002</v>
      </c>
    </row>
    <row r="17972" spans="1:13" x14ac:dyDescent="0.2">
      <c r="A17972" s="50">
        <v>42677</v>
      </c>
      <c r="B17972">
        <f t="shared" si="843"/>
        <v>2016</v>
      </c>
      <c r="C17972" s="51">
        <f t="shared" si="844"/>
        <v>11</v>
      </c>
      <c r="D17972" s="51">
        <f t="shared" si="845"/>
        <v>3</v>
      </c>
      <c r="E17972" s="52">
        <v>0</v>
      </c>
      <c r="G17972" s="54">
        <v>-1.327</v>
      </c>
      <c r="H17972" s="54">
        <v>-8.7999999999999995E-2</v>
      </c>
      <c r="I17972">
        <v>-4.0000000000000001E-3</v>
      </c>
      <c r="J17972" s="54">
        <v>-0.14299999999999999</v>
      </c>
      <c r="K17972" s="54">
        <v>-0.36699999999999999</v>
      </c>
      <c r="L17972" s="54">
        <v>-0.47899999999999998</v>
      </c>
      <c r="M17972" s="54">
        <v>-0.64800000000000002</v>
      </c>
    </row>
    <row r="17973" spans="1:13" x14ac:dyDescent="0.2">
      <c r="A17973" s="50">
        <v>42677</v>
      </c>
      <c r="B17973">
        <f t="shared" si="843"/>
        <v>2016</v>
      </c>
      <c r="C17973" s="51">
        <f t="shared" si="844"/>
        <v>11</v>
      </c>
      <c r="D17973" s="51">
        <f t="shared" si="845"/>
        <v>3</v>
      </c>
      <c r="E17973" s="52">
        <v>0.125</v>
      </c>
      <c r="G17973" s="54">
        <v>-1.3560000000000001</v>
      </c>
      <c r="H17973" s="54">
        <v>-8.7999999999999995E-2</v>
      </c>
      <c r="I17973">
        <v>-4.0000000000000001E-3</v>
      </c>
      <c r="J17973" s="54">
        <v>-0.14299999999999999</v>
      </c>
      <c r="K17973" s="54">
        <v>-0.39500000000000002</v>
      </c>
      <c r="L17973" s="54">
        <v>-0.47899999999999998</v>
      </c>
      <c r="M17973" s="54">
        <v>-0.64800000000000002</v>
      </c>
    </row>
    <row r="17974" spans="1:13" x14ac:dyDescent="0.2">
      <c r="A17974" s="50">
        <v>42677</v>
      </c>
      <c r="B17974">
        <f t="shared" si="843"/>
        <v>2016</v>
      </c>
      <c r="C17974" s="51">
        <f t="shared" si="844"/>
        <v>11</v>
      </c>
      <c r="D17974" s="51">
        <f t="shared" si="845"/>
        <v>3</v>
      </c>
      <c r="E17974" s="52">
        <v>0.25</v>
      </c>
      <c r="G17974" s="54">
        <v>-1.413</v>
      </c>
      <c r="H17974" s="54">
        <v>-0.11600000000000001</v>
      </c>
      <c r="I17974">
        <v>-4.0000000000000001E-3</v>
      </c>
      <c r="J17974" s="54">
        <v>-0.14299999999999999</v>
      </c>
      <c r="K17974" s="54">
        <v>-0.39500000000000002</v>
      </c>
      <c r="L17974" s="54">
        <v>-0.47899999999999998</v>
      </c>
      <c r="M17974" s="54">
        <v>-0.64800000000000002</v>
      </c>
    </row>
    <row r="17975" spans="1:13" x14ac:dyDescent="0.2">
      <c r="A17975" s="50">
        <v>42677</v>
      </c>
      <c r="B17975">
        <f t="shared" si="843"/>
        <v>2016</v>
      </c>
      <c r="C17975" s="51">
        <f t="shared" si="844"/>
        <v>11</v>
      </c>
      <c r="D17975" s="51">
        <f t="shared" si="845"/>
        <v>3</v>
      </c>
      <c r="E17975" s="52">
        <v>0.375</v>
      </c>
      <c r="G17975" s="54">
        <v>-1.4410000000000001</v>
      </c>
      <c r="H17975" s="54">
        <v>-0.11600000000000001</v>
      </c>
      <c r="I17975">
        <v>-4.0000000000000001E-3</v>
      </c>
      <c r="J17975" s="54">
        <v>-0.14299999999999999</v>
      </c>
      <c r="K17975" s="54">
        <v>-0.39500000000000002</v>
      </c>
      <c r="L17975" s="54">
        <v>-0.47899999999999998</v>
      </c>
      <c r="M17975" s="54">
        <v>-0.64800000000000002</v>
      </c>
    </row>
    <row r="17976" spans="1:13" x14ac:dyDescent="0.2">
      <c r="A17976" s="50">
        <v>42677</v>
      </c>
      <c r="B17976">
        <f t="shared" si="843"/>
        <v>2016</v>
      </c>
      <c r="C17976" s="51">
        <f t="shared" si="844"/>
        <v>11</v>
      </c>
      <c r="D17976" s="51">
        <f t="shared" si="845"/>
        <v>3</v>
      </c>
      <c r="E17976" s="52">
        <v>0.5</v>
      </c>
      <c r="G17976" s="54">
        <v>-1.4410000000000001</v>
      </c>
      <c r="H17976" s="54">
        <v>-0.11600000000000001</v>
      </c>
      <c r="I17976">
        <v>-4.0000000000000001E-3</v>
      </c>
      <c r="J17976" s="54">
        <v>-0.14299999999999999</v>
      </c>
      <c r="K17976" s="54">
        <v>-0.39500000000000002</v>
      </c>
      <c r="L17976" s="54">
        <v>-0.47899999999999998</v>
      </c>
      <c r="M17976" s="54">
        <v>-0.64800000000000002</v>
      </c>
    </row>
    <row r="17977" spans="1:13" x14ac:dyDescent="0.2">
      <c r="A17977" s="50">
        <v>42677</v>
      </c>
      <c r="B17977">
        <f t="shared" si="843"/>
        <v>2016</v>
      </c>
      <c r="C17977" s="51">
        <f t="shared" si="844"/>
        <v>11</v>
      </c>
      <c r="D17977" s="51">
        <f t="shared" si="845"/>
        <v>3</v>
      </c>
      <c r="E17977" s="52">
        <v>0.625</v>
      </c>
      <c r="G17977" s="54">
        <v>-1.3839999999999999</v>
      </c>
      <c r="H17977" s="54">
        <v>-0.11600000000000001</v>
      </c>
      <c r="I17977">
        <v>-4.0000000000000001E-3</v>
      </c>
      <c r="J17977" s="54">
        <v>-0.14299999999999999</v>
      </c>
      <c r="K17977" s="54">
        <v>-0.39500000000000002</v>
      </c>
      <c r="L17977" s="54">
        <v>-0.47899999999999998</v>
      </c>
      <c r="M17977" s="54">
        <v>-0.64800000000000002</v>
      </c>
    </row>
    <row r="17978" spans="1:13" x14ac:dyDescent="0.2">
      <c r="A17978" s="50">
        <v>42677</v>
      </c>
      <c r="B17978">
        <f t="shared" si="843"/>
        <v>2016</v>
      </c>
      <c r="C17978" s="51">
        <f t="shared" si="844"/>
        <v>11</v>
      </c>
      <c r="D17978" s="51">
        <f t="shared" si="845"/>
        <v>3</v>
      </c>
      <c r="E17978" s="52">
        <v>0.75</v>
      </c>
      <c r="G17978" s="54">
        <v>-1.327</v>
      </c>
      <c r="H17978" s="54">
        <v>-0.11600000000000001</v>
      </c>
      <c r="I17978">
        <v>-4.0000000000000001E-3</v>
      </c>
      <c r="J17978" s="54">
        <v>-0.14299999999999999</v>
      </c>
      <c r="K17978" s="54">
        <v>-0.39500000000000002</v>
      </c>
      <c r="L17978" s="54">
        <v>-0.47899999999999998</v>
      </c>
      <c r="M17978" s="54">
        <v>-0.64800000000000002</v>
      </c>
    </row>
    <row r="17979" spans="1:13" x14ac:dyDescent="0.2">
      <c r="A17979" s="50">
        <v>42677</v>
      </c>
      <c r="B17979">
        <f t="shared" si="843"/>
        <v>2016</v>
      </c>
      <c r="C17979" s="51">
        <f t="shared" si="844"/>
        <v>11</v>
      </c>
      <c r="D17979" s="51">
        <f t="shared" si="845"/>
        <v>3</v>
      </c>
      <c r="E17979" s="52">
        <v>0.875</v>
      </c>
      <c r="G17979" s="54">
        <v>-1.2989999999999999</v>
      </c>
      <c r="H17979" s="54">
        <v>-0.11600000000000001</v>
      </c>
      <c r="I17979">
        <v>-4.0000000000000001E-3</v>
      </c>
      <c r="J17979" s="54">
        <v>-0.14299999999999999</v>
      </c>
      <c r="K17979" s="54">
        <v>-0.39500000000000002</v>
      </c>
      <c r="L17979" s="54">
        <v>-0.47899999999999998</v>
      </c>
      <c r="M17979" s="54">
        <v>-0.64800000000000002</v>
      </c>
    </row>
    <row r="17980" spans="1:13" x14ac:dyDescent="0.2">
      <c r="A17980" s="50">
        <v>42678</v>
      </c>
      <c r="B17980">
        <f t="shared" si="843"/>
        <v>2016</v>
      </c>
      <c r="C17980" s="51">
        <f t="shared" si="844"/>
        <v>11</v>
      </c>
      <c r="D17980" s="51">
        <f t="shared" si="845"/>
        <v>4</v>
      </c>
      <c r="E17980" s="52">
        <v>0</v>
      </c>
      <c r="G17980" s="54">
        <v>-1.27</v>
      </c>
      <c r="H17980" s="54">
        <v>-0.14299999999999999</v>
      </c>
      <c r="I17980">
        <v>-4.0000000000000001E-3</v>
      </c>
      <c r="J17980" s="54">
        <v>-0.14299999999999999</v>
      </c>
      <c r="K17980" s="54">
        <v>-0.39500000000000002</v>
      </c>
      <c r="L17980" s="54">
        <v>-0.47899999999999998</v>
      </c>
      <c r="M17980" s="54">
        <v>-0.64800000000000002</v>
      </c>
    </row>
    <row r="17981" spans="1:13" x14ac:dyDescent="0.2">
      <c r="A17981" s="50">
        <v>42678</v>
      </c>
      <c r="B17981">
        <f t="shared" si="843"/>
        <v>2016</v>
      </c>
      <c r="C17981" s="51">
        <f t="shared" si="844"/>
        <v>11</v>
      </c>
      <c r="D17981" s="51">
        <f t="shared" si="845"/>
        <v>4</v>
      </c>
      <c r="E17981" s="52">
        <v>0.125</v>
      </c>
      <c r="G17981" s="54">
        <v>-1.242</v>
      </c>
      <c r="H17981" s="54">
        <v>-0.14299999999999999</v>
      </c>
      <c r="I17981">
        <v>-4.0000000000000001E-3</v>
      </c>
      <c r="J17981" s="54">
        <v>-0.14299999999999999</v>
      </c>
      <c r="K17981" s="54">
        <v>-0.36699999999999999</v>
      </c>
      <c r="L17981" s="54">
        <v>-0.47899999999999998</v>
      </c>
      <c r="M17981" s="54">
        <v>-0.64800000000000002</v>
      </c>
    </row>
    <row r="17982" spans="1:13" x14ac:dyDescent="0.2">
      <c r="A17982" s="50">
        <v>42678</v>
      </c>
      <c r="B17982">
        <f t="shared" si="843"/>
        <v>2016</v>
      </c>
      <c r="C17982" s="51">
        <f t="shared" si="844"/>
        <v>11</v>
      </c>
      <c r="D17982" s="51">
        <f t="shared" si="845"/>
        <v>4</v>
      </c>
      <c r="E17982" s="52">
        <v>0.25</v>
      </c>
      <c r="G17982" s="54">
        <v>-1.1279999999999999</v>
      </c>
      <c r="H17982" s="54">
        <v>-0.11600000000000001</v>
      </c>
      <c r="I17982">
        <v>-4.0000000000000001E-3</v>
      </c>
      <c r="J17982" s="54">
        <v>-0.14299999999999999</v>
      </c>
      <c r="K17982" s="54">
        <v>-0.39500000000000002</v>
      </c>
      <c r="L17982" s="54">
        <v>-0.47899999999999998</v>
      </c>
      <c r="M17982" s="54">
        <v>-0.64800000000000002</v>
      </c>
    </row>
    <row r="17983" spans="1:13" x14ac:dyDescent="0.2">
      <c r="A17983" s="50">
        <v>42678</v>
      </c>
      <c r="B17983">
        <f t="shared" si="843"/>
        <v>2016</v>
      </c>
      <c r="C17983" s="51">
        <f t="shared" si="844"/>
        <v>11</v>
      </c>
      <c r="D17983" s="51">
        <f t="shared" si="845"/>
        <v>4</v>
      </c>
      <c r="E17983" s="52">
        <v>0.375</v>
      </c>
      <c r="G17983" s="54">
        <v>-0.98599999999999999</v>
      </c>
      <c r="H17983" s="54">
        <v>-0.11600000000000001</v>
      </c>
      <c r="I17983">
        <v>-4.0000000000000001E-3</v>
      </c>
      <c r="J17983" s="54">
        <v>-0.14299999999999999</v>
      </c>
      <c r="K17983" s="54">
        <v>-0.36699999999999999</v>
      </c>
      <c r="L17983" s="54">
        <v>-0.47899999999999998</v>
      </c>
      <c r="M17983" s="54">
        <v>-0.64800000000000002</v>
      </c>
    </row>
    <row r="17984" spans="1:13" x14ac:dyDescent="0.2">
      <c r="A17984" s="50">
        <v>42678</v>
      </c>
      <c r="B17984">
        <f t="shared" si="843"/>
        <v>2016</v>
      </c>
      <c r="C17984" s="51">
        <f t="shared" si="844"/>
        <v>11</v>
      </c>
      <c r="D17984" s="51">
        <f t="shared" si="845"/>
        <v>4</v>
      </c>
      <c r="E17984" s="52">
        <v>0.5</v>
      </c>
      <c r="G17984" s="54">
        <v>-0.873</v>
      </c>
      <c r="H17984" s="54">
        <v>-0.11600000000000001</v>
      </c>
      <c r="I17984">
        <v>-4.0000000000000001E-3</v>
      </c>
      <c r="J17984" s="54">
        <v>-0.14299999999999999</v>
      </c>
      <c r="K17984" s="54">
        <v>-0.39500000000000002</v>
      </c>
      <c r="L17984" s="54">
        <v>-0.47899999999999998</v>
      </c>
      <c r="M17984" s="54">
        <v>-0.64800000000000002</v>
      </c>
    </row>
    <row r="17985" spans="1:13" x14ac:dyDescent="0.2">
      <c r="A17985" s="50">
        <v>42678</v>
      </c>
      <c r="B17985">
        <f t="shared" si="843"/>
        <v>2016</v>
      </c>
      <c r="C17985" s="51">
        <f t="shared" si="844"/>
        <v>11</v>
      </c>
      <c r="D17985" s="51">
        <f t="shared" si="845"/>
        <v>4</v>
      </c>
      <c r="E17985" s="52">
        <v>0.625</v>
      </c>
      <c r="G17985" s="54">
        <v>-0.78900000000000003</v>
      </c>
      <c r="H17985" s="54">
        <v>-0.11600000000000001</v>
      </c>
      <c r="I17985">
        <v>-4.0000000000000001E-3</v>
      </c>
      <c r="J17985" s="54">
        <v>-0.14299999999999999</v>
      </c>
      <c r="K17985" s="54">
        <v>-0.39500000000000002</v>
      </c>
      <c r="L17985" s="54">
        <v>-0.47899999999999998</v>
      </c>
      <c r="M17985" s="54">
        <v>-0.64800000000000002</v>
      </c>
    </row>
    <row r="17986" spans="1:13" x14ac:dyDescent="0.2">
      <c r="A17986" s="50">
        <v>42678</v>
      </c>
      <c r="B17986">
        <f t="shared" si="843"/>
        <v>2016</v>
      </c>
      <c r="C17986" s="51">
        <f t="shared" si="844"/>
        <v>11</v>
      </c>
      <c r="D17986" s="51">
        <f t="shared" si="845"/>
        <v>4</v>
      </c>
      <c r="E17986" s="52">
        <v>0.75</v>
      </c>
      <c r="G17986" s="54">
        <v>-0.59099999999999997</v>
      </c>
      <c r="H17986" s="54">
        <v>-0.11600000000000001</v>
      </c>
      <c r="I17986">
        <v>-4.0000000000000001E-3</v>
      </c>
      <c r="J17986" s="54">
        <v>-0.14299999999999999</v>
      </c>
      <c r="K17986" s="54">
        <v>-0.39500000000000002</v>
      </c>
      <c r="L17986" s="54">
        <v>-0.47899999999999998</v>
      </c>
      <c r="M17986" s="54">
        <v>-0.64800000000000002</v>
      </c>
    </row>
    <row r="17987" spans="1:13" x14ac:dyDescent="0.2">
      <c r="A17987" s="50">
        <v>42678</v>
      </c>
      <c r="B17987">
        <f t="shared" si="843"/>
        <v>2016</v>
      </c>
      <c r="C17987" s="51">
        <f t="shared" si="844"/>
        <v>11</v>
      </c>
      <c r="D17987" s="51">
        <f t="shared" si="845"/>
        <v>4</v>
      </c>
      <c r="E17987" s="52">
        <v>0.875</v>
      </c>
      <c r="G17987" s="54">
        <v>-0.47899999999999998</v>
      </c>
      <c r="H17987" s="54">
        <v>-8.7999999999999995E-2</v>
      </c>
      <c r="I17987">
        <v>-4.0000000000000001E-3</v>
      </c>
      <c r="J17987" s="54">
        <v>-0.14299999999999999</v>
      </c>
      <c r="K17987" s="54">
        <v>-0.36699999999999999</v>
      </c>
      <c r="L17987" s="54">
        <v>-0.47899999999999998</v>
      </c>
      <c r="M17987" s="54">
        <v>-0.64800000000000002</v>
      </c>
    </row>
    <row r="17988" spans="1:13" x14ac:dyDescent="0.2">
      <c r="A17988" s="50">
        <v>42679</v>
      </c>
      <c r="B17988">
        <f t="shared" si="843"/>
        <v>2016</v>
      </c>
      <c r="C17988" s="51">
        <f t="shared" si="844"/>
        <v>11</v>
      </c>
      <c r="D17988" s="51">
        <f t="shared" si="845"/>
        <v>5</v>
      </c>
      <c r="E17988" s="52">
        <v>0</v>
      </c>
      <c r="G17988" s="54">
        <v>-0.33900000000000002</v>
      </c>
      <c r="H17988" s="54">
        <v>-8.7999999999999995E-2</v>
      </c>
      <c r="I17988">
        <v>-4.0000000000000001E-3</v>
      </c>
      <c r="J17988" s="54">
        <v>-0.14299999999999999</v>
      </c>
      <c r="K17988" s="54">
        <v>-0.39500000000000002</v>
      </c>
      <c r="L17988" s="54">
        <v>-0.47899999999999998</v>
      </c>
      <c r="M17988" s="54">
        <v>-0.64800000000000002</v>
      </c>
    </row>
    <row r="17989" spans="1:13" x14ac:dyDescent="0.2">
      <c r="A17989" s="50">
        <v>42679</v>
      </c>
      <c r="B17989">
        <f t="shared" si="843"/>
        <v>2016</v>
      </c>
      <c r="C17989" s="51">
        <f t="shared" si="844"/>
        <v>11</v>
      </c>
      <c r="D17989" s="51">
        <f t="shared" si="845"/>
        <v>5</v>
      </c>
      <c r="E17989" s="52">
        <v>0.125</v>
      </c>
      <c r="G17989" s="54">
        <v>-0.19900000000000001</v>
      </c>
      <c r="H17989" s="54">
        <v>-8.7999999999999995E-2</v>
      </c>
      <c r="I17989">
        <v>-4.0000000000000001E-3</v>
      </c>
      <c r="J17989" s="54">
        <v>-0.14299999999999999</v>
      </c>
      <c r="K17989" s="54">
        <v>-0.39500000000000002</v>
      </c>
      <c r="L17989" s="54">
        <v>-0.47899999999999998</v>
      </c>
      <c r="M17989" s="54">
        <v>-0.64800000000000002</v>
      </c>
    </row>
    <row r="17990" spans="1:13" x14ac:dyDescent="0.2">
      <c r="A17990" s="50">
        <v>42679</v>
      </c>
      <c r="B17990">
        <f t="shared" si="843"/>
        <v>2016</v>
      </c>
      <c r="C17990" s="51">
        <f t="shared" si="844"/>
        <v>11</v>
      </c>
      <c r="D17990" s="51">
        <f t="shared" si="845"/>
        <v>5</v>
      </c>
      <c r="E17990" s="52">
        <v>0.25</v>
      </c>
      <c r="G17990" s="54">
        <v>-0.17100000000000001</v>
      </c>
      <c r="H17990" s="54">
        <v>-8.7999999999999995E-2</v>
      </c>
      <c r="I17990">
        <v>-4.0000000000000001E-3</v>
      </c>
      <c r="J17990" s="54">
        <v>-0.14299999999999999</v>
      </c>
      <c r="K17990" s="54">
        <v>-0.36699999999999999</v>
      </c>
      <c r="L17990" s="54">
        <v>-0.47899999999999998</v>
      </c>
      <c r="M17990" s="54">
        <v>-0.64800000000000002</v>
      </c>
    </row>
    <row r="17991" spans="1:13" x14ac:dyDescent="0.2">
      <c r="A17991" s="50">
        <v>42679</v>
      </c>
      <c r="B17991">
        <f t="shared" si="843"/>
        <v>2016</v>
      </c>
      <c r="C17991" s="51">
        <f t="shared" si="844"/>
        <v>11</v>
      </c>
      <c r="D17991" s="51">
        <f t="shared" si="845"/>
        <v>5</v>
      </c>
      <c r="E17991" s="52">
        <v>0.375</v>
      </c>
      <c r="G17991" s="54">
        <v>-0.14299999999999999</v>
      </c>
      <c r="H17991" s="54">
        <v>-8.7999999999999995E-2</v>
      </c>
      <c r="I17991">
        <v>-4.0000000000000001E-3</v>
      </c>
      <c r="J17991" s="54">
        <v>-0.14299999999999999</v>
      </c>
      <c r="K17991" s="54">
        <v>-0.36699999999999999</v>
      </c>
      <c r="L17991" s="54">
        <v>-0.47899999999999998</v>
      </c>
      <c r="M17991" s="54">
        <v>-0.64800000000000002</v>
      </c>
    </row>
    <row r="17992" spans="1:13" x14ac:dyDescent="0.2">
      <c r="A17992" s="50">
        <v>42679</v>
      </c>
      <c r="B17992">
        <f t="shared" si="843"/>
        <v>2016</v>
      </c>
      <c r="C17992" s="51">
        <f t="shared" si="844"/>
        <v>11</v>
      </c>
      <c r="D17992" s="51">
        <f t="shared" si="845"/>
        <v>5</v>
      </c>
      <c r="E17992" s="52">
        <v>0.5</v>
      </c>
      <c r="G17992" s="54">
        <v>-0.11600000000000001</v>
      </c>
      <c r="H17992" s="54">
        <v>-0.06</v>
      </c>
      <c r="I17992">
        <v>-4.0000000000000001E-3</v>
      </c>
      <c r="J17992" s="54">
        <v>-0.14299999999999999</v>
      </c>
      <c r="K17992" s="54">
        <v>-0.36699999999999999</v>
      </c>
      <c r="L17992" s="54">
        <v>-0.47899999999999998</v>
      </c>
      <c r="M17992" s="54">
        <v>-0.64800000000000002</v>
      </c>
    </row>
    <row r="17993" spans="1:13" x14ac:dyDescent="0.2">
      <c r="A17993" s="50">
        <v>42679</v>
      </c>
      <c r="B17993">
        <f t="shared" si="843"/>
        <v>2016</v>
      </c>
      <c r="C17993" s="51">
        <f t="shared" si="844"/>
        <v>11</v>
      </c>
      <c r="D17993" s="51">
        <f t="shared" si="845"/>
        <v>5</v>
      </c>
      <c r="E17993" s="52">
        <v>0.625</v>
      </c>
      <c r="G17993" s="54">
        <v>-8.7999999999999995E-2</v>
      </c>
      <c r="H17993" s="54">
        <v>-0.06</v>
      </c>
      <c r="I17993">
        <v>-4.0000000000000001E-3</v>
      </c>
      <c r="J17993" s="54">
        <v>-0.14299999999999999</v>
      </c>
      <c r="K17993" s="54">
        <v>-0.36699999999999999</v>
      </c>
      <c r="L17993" s="54">
        <v>-0.47899999999999998</v>
      </c>
      <c r="M17993" s="54">
        <v>-0.64800000000000002</v>
      </c>
    </row>
    <row r="17994" spans="1:13" x14ac:dyDescent="0.2">
      <c r="A17994" s="50">
        <v>42679</v>
      </c>
      <c r="B17994">
        <f t="shared" si="843"/>
        <v>2016</v>
      </c>
      <c r="C17994" s="51">
        <f t="shared" si="844"/>
        <v>11</v>
      </c>
      <c r="D17994" s="51">
        <f t="shared" si="845"/>
        <v>5</v>
      </c>
      <c r="E17994" s="52">
        <v>0.75</v>
      </c>
      <c r="G17994" s="54">
        <v>-0.06</v>
      </c>
      <c r="H17994" s="54">
        <v>-0.06</v>
      </c>
      <c r="I17994">
        <v>-4.0000000000000001E-3</v>
      </c>
      <c r="J17994" s="54">
        <v>-0.14299999999999999</v>
      </c>
      <c r="K17994" s="54">
        <v>-0.36699999999999999</v>
      </c>
      <c r="L17994" s="54">
        <v>-0.47899999999999998</v>
      </c>
      <c r="M17994" s="54">
        <v>-0.64800000000000002</v>
      </c>
    </row>
    <row r="17995" spans="1:13" x14ac:dyDescent="0.2">
      <c r="A17995" s="50">
        <v>42679</v>
      </c>
      <c r="B17995">
        <f t="shared" si="843"/>
        <v>2016</v>
      </c>
      <c r="C17995" s="51">
        <f t="shared" si="844"/>
        <v>11</v>
      </c>
      <c r="D17995" s="51">
        <f t="shared" si="845"/>
        <v>5</v>
      </c>
      <c r="E17995" s="52">
        <v>0.875</v>
      </c>
      <c r="G17995" s="54">
        <v>-3.2000000000000001E-2</v>
      </c>
      <c r="H17995" s="54">
        <v>-0.06</v>
      </c>
      <c r="I17995">
        <v>-4.0000000000000001E-3</v>
      </c>
      <c r="J17995" s="54">
        <v>-0.14299999999999999</v>
      </c>
      <c r="K17995" s="54">
        <v>-0.36699999999999999</v>
      </c>
      <c r="L17995" s="54">
        <v>-0.47899999999999998</v>
      </c>
      <c r="M17995" s="54">
        <v>-0.64800000000000002</v>
      </c>
    </row>
    <row r="17996" spans="1:13" x14ac:dyDescent="0.2">
      <c r="A17996" s="50">
        <v>42680</v>
      </c>
      <c r="B17996">
        <f t="shared" si="843"/>
        <v>2016</v>
      </c>
      <c r="C17996" s="51">
        <f t="shared" si="844"/>
        <v>11</v>
      </c>
      <c r="D17996" s="51">
        <f t="shared" si="845"/>
        <v>6</v>
      </c>
      <c r="E17996" s="52">
        <v>0</v>
      </c>
      <c r="G17996" s="54">
        <v>-0.06</v>
      </c>
      <c r="H17996" s="54">
        <v>-3.2000000000000001E-2</v>
      </c>
      <c r="I17996">
        <v>-4.0000000000000001E-3</v>
      </c>
      <c r="J17996" s="54">
        <v>-0.14299999999999999</v>
      </c>
      <c r="K17996" s="54">
        <v>-0.39500000000000002</v>
      </c>
      <c r="L17996" s="54">
        <v>-0.47899999999999998</v>
      </c>
      <c r="M17996" s="54">
        <v>-0.64800000000000002</v>
      </c>
    </row>
    <row r="17997" spans="1:13" x14ac:dyDescent="0.2">
      <c r="A17997" s="50">
        <v>42680</v>
      </c>
      <c r="B17997">
        <f t="shared" si="843"/>
        <v>2016</v>
      </c>
      <c r="C17997" s="51">
        <f t="shared" si="844"/>
        <v>11</v>
      </c>
      <c r="D17997" s="51">
        <f t="shared" si="845"/>
        <v>6</v>
      </c>
      <c r="E17997" s="52">
        <v>0.125</v>
      </c>
      <c r="G17997" s="54">
        <v>-8.7999999999999995E-2</v>
      </c>
      <c r="H17997" s="54">
        <v>-0.06</v>
      </c>
      <c r="I17997">
        <v>-4.0000000000000001E-3</v>
      </c>
      <c r="J17997" s="54">
        <v>-0.14299999999999999</v>
      </c>
      <c r="K17997" s="54">
        <v>-0.36699999999999999</v>
      </c>
      <c r="L17997" s="54">
        <v>-0.47899999999999998</v>
      </c>
      <c r="M17997" s="54">
        <v>-0.64800000000000002</v>
      </c>
    </row>
    <row r="17998" spans="1:13" x14ac:dyDescent="0.2">
      <c r="A17998" s="50">
        <v>42680</v>
      </c>
      <c r="B17998">
        <f t="shared" si="843"/>
        <v>2016</v>
      </c>
      <c r="C17998" s="51">
        <f t="shared" si="844"/>
        <v>11</v>
      </c>
      <c r="D17998" s="51">
        <f t="shared" si="845"/>
        <v>6</v>
      </c>
      <c r="E17998" s="52">
        <v>0.25</v>
      </c>
      <c r="G17998" s="54">
        <v>-8.7999999999999995E-2</v>
      </c>
      <c r="H17998" s="54">
        <v>-3.2000000000000001E-2</v>
      </c>
      <c r="I17998">
        <v>-4.0000000000000001E-3</v>
      </c>
      <c r="J17998" s="54">
        <v>-0.14299999999999999</v>
      </c>
      <c r="K17998" s="54">
        <v>-0.36699999999999999</v>
      </c>
      <c r="L17998" s="54">
        <v>-0.47899999999999998</v>
      </c>
      <c r="M17998" s="54">
        <v>-0.64800000000000002</v>
      </c>
    </row>
    <row r="17999" spans="1:13" x14ac:dyDescent="0.2">
      <c r="A17999" s="50">
        <v>42680</v>
      </c>
      <c r="B17999">
        <f t="shared" ref="B17999:B18062" si="846">YEAR(A17999)</f>
        <v>2016</v>
      </c>
      <c r="C17999" s="51">
        <f t="shared" ref="C17999:C18062" si="847">MONTH(A17999)</f>
        <v>11</v>
      </c>
      <c r="D17999" s="51">
        <f t="shared" ref="D17999:D18062" si="848">DAY(A17999)</f>
        <v>6</v>
      </c>
      <c r="E17999" s="52">
        <v>0.375</v>
      </c>
      <c r="G17999" s="54">
        <v>-8.7999999999999995E-2</v>
      </c>
      <c r="H17999" s="54">
        <v>-3.2000000000000001E-2</v>
      </c>
      <c r="I17999">
        <v>-4.0000000000000001E-3</v>
      </c>
      <c r="J17999" s="54">
        <v>-0.14299999999999999</v>
      </c>
      <c r="K17999" s="54">
        <v>-0.39500000000000002</v>
      </c>
      <c r="L17999" s="54">
        <v>-0.47899999999999998</v>
      </c>
      <c r="M17999" s="54">
        <v>-0.64800000000000002</v>
      </c>
    </row>
    <row r="18000" spans="1:13" x14ac:dyDescent="0.2">
      <c r="A18000" s="50">
        <v>42680</v>
      </c>
      <c r="B18000">
        <f t="shared" si="846"/>
        <v>2016</v>
      </c>
      <c r="C18000" s="51">
        <f t="shared" si="847"/>
        <v>11</v>
      </c>
      <c r="D18000" s="51">
        <f t="shared" si="848"/>
        <v>6</v>
      </c>
      <c r="E18000" s="52">
        <v>0.5</v>
      </c>
      <c r="G18000" s="54">
        <v>-0.11600000000000001</v>
      </c>
      <c r="H18000" s="54">
        <v>-3.2000000000000001E-2</v>
      </c>
      <c r="I18000">
        <v>-4.0000000000000001E-3</v>
      </c>
      <c r="J18000" s="54">
        <v>-0.14299999999999999</v>
      </c>
      <c r="K18000" s="54">
        <v>-0.39500000000000002</v>
      </c>
      <c r="L18000" s="54">
        <v>-0.47899999999999998</v>
      </c>
      <c r="M18000" s="54">
        <v>-0.64800000000000002</v>
      </c>
    </row>
    <row r="18001" spans="1:13" x14ac:dyDescent="0.2">
      <c r="A18001" s="50">
        <v>42680</v>
      </c>
      <c r="B18001">
        <f t="shared" si="846"/>
        <v>2016</v>
      </c>
      <c r="C18001" s="51">
        <f t="shared" si="847"/>
        <v>11</v>
      </c>
      <c r="D18001" s="51">
        <f t="shared" si="848"/>
        <v>6</v>
      </c>
      <c r="E18001" s="52">
        <v>0.625</v>
      </c>
      <c r="G18001" s="54">
        <v>-8.7999999999999995E-2</v>
      </c>
      <c r="H18001" s="54">
        <v>-3.2000000000000001E-2</v>
      </c>
      <c r="I18001">
        <v>-4.0000000000000001E-3</v>
      </c>
      <c r="J18001" s="54">
        <v>-0.14299999999999999</v>
      </c>
      <c r="K18001" s="54">
        <v>-0.39500000000000002</v>
      </c>
      <c r="L18001" s="54">
        <v>-0.47899999999999998</v>
      </c>
      <c r="M18001" s="54">
        <v>-0.64800000000000002</v>
      </c>
    </row>
    <row r="18002" spans="1:13" x14ac:dyDescent="0.2">
      <c r="A18002" s="50">
        <v>42680</v>
      </c>
      <c r="B18002">
        <f t="shared" si="846"/>
        <v>2016</v>
      </c>
      <c r="C18002" s="51">
        <f t="shared" si="847"/>
        <v>11</v>
      </c>
      <c r="D18002" s="51">
        <f t="shared" si="848"/>
        <v>6</v>
      </c>
      <c r="E18002" s="52">
        <v>0.75</v>
      </c>
      <c r="G18002" s="54">
        <v>-0.11600000000000001</v>
      </c>
      <c r="H18002" s="54">
        <v>-3.2000000000000001E-2</v>
      </c>
      <c r="I18002">
        <v>-4.0000000000000001E-3</v>
      </c>
      <c r="J18002" s="54">
        <v>-0.14299999999999999</v>
      </c>
      <c r="K18002" s="54">
        <v>-0.39500000000000002</v>
      </c>
      <c r="L18002" s="54">
        <v>-0.47899999999999998</v>
      </c>
      <c r="M18002" s="54">
        <v>-0.64800000000000002</v>
      </c>
    </row>
    <row r="18003" spans="1:13" x14ac:dyDescent="0.2">
      <c r="A18003" s="50">
        <v>42680</v>
      </c>
      <c r="B18003">
        <f t="shared" si="846"/>
        <v>2016</v>
      </c>
      <c r="C18003" s="51">
        <f t="shared" si="847"/>
        <v>11</v>
      </c>
      <c r="D18003" s="51">
        <f t="shared" si="848"/>
        <v>6</v>
      </c>
      <c r="E18003" s="52">
        <v>0.875</v>
      </c>
      <c r="G18003" s="54">
        <v>-0.14299999999999999</v>
      </c>
      <c r="H18003" s="54">
        <v>-3.2000000000000001E-2</v>
      </c>
      <c r="I18003">
        <v>-4.0000000000000001E-3</v>
      </c>
      <c r="J18003" s="54">
        <v>-0.14299999999999999</v>
      </c>
      <c r="K18003" s="54">
        <v>-0.36699999999999999</v>
      </c>
      <c r="L18003" s="54">
        <v>-0.47899999999999998</v>
      </c>
      <c r="M18003" s="54">
        <v>-0.64800000000000002</v>
      </c>
    </row>
    <row r="18004" spans="1:13" x14ac:dyDescent="0.2">
      <c r="A18004" s="50">
        <v>42681</v>
      </c>
      <c r="B18004">
        <f t="shared" si="846"/>
        <v>2016</v>
      </c>
      <c r="C18004" s="51">
        <f t="shared" si="847"/>
        <v>11</v>
      </c>
      <c r="D18004" s="51">
        <f t="shared" si="848"/>
        <v>7</v>
      </c>
      <c r="E18004" s="52">
        <v>0</v>
      </c>
      <c r="G18004" s="54">
        <v>-0.19900000000000001</v>
      </c>
      <c r="H18004" s="54">
        <v>-3.2000000000000001E-2</v>
      </c>
      <c r="I18004">
        <v>-4.0000000000000001E-3</v>
      </c>
      <c r="J18004" s="54">
        <v>-0.14299999999999999</v>
      </c>
      <c r="K18004" s="54">
        <v>-0.39500000000000002</v>
      </c>
      <c r="L18004" s="54">
        <v>-0.47899999999999998</v>
      </c>
      <c r="M18004" s="54">
        <v>-0.64800000000000002</v>
      </c>
    </row>
    <row r="18005" spans="1:13" x14ac:dyDescent="0.2">
      <c r="A18005" s="50">
        <v>42681</v>
      </c>
      <c r="B18005">
        <f t="shared" si="846"/>
        <v>2016</v>
      </c>
      <c r="C18005" s="51">
        <f t="shared" si="847"/>
        <v>11</v>
      </c>
      <c r="D18005" s="51">
        <f t="shared" si="848"/>
        <v>7</v>
      </c>
      <c r="E18005" s="52">
        <v>0.125</v>
      </c>
      <c r="G18005" s="54">
        <v>-0.17100000000000001</v>
      </c>
      <c r="H18005" s="54">
        <v>-3.2000000000000001E-2</v>
      </c>
      <c r="I18005">
        <v>-4.0000000000000001E-3</v>
      </c>
      <c r="J18005" s="54">
        <v>-0.14299999999999999</v>
      </c>
      <c r="K18005" s="54">
        <v>-0.39500000000000002</v>
      </c>
      <c r="L18005" s="54">
        <v>-0.47899999999999998</v>
      </c>
      <c r="M18005" s="54">
        <v>-0.64800000000000002</v>
      </c>
    </row>
    <row r="18006" spans="1:13" x14ac:dyDescent="0.2">
      <c r="A18006" s="50">
        <v>42681</v>
      </c>
      <c r="B18006">
        <f t="shared" si="846"/>
        <v>2016</v>
      </c>
      <c r="C18006" s="51">
        <f t="shared" si="847"/>
        <v>11</v>
      </c>
      <c r="D18006" s="51">
        <f t="shared" si="848"/>
        <v>7</v>
      </c>
      <c r="E18006" s="52">
        <v>0.25</v>
      </c>
      <c r="G18006" s="54">
        <v>-0.22700000000000001</v>
      </c>
      <c r="H18006" s="54">
        <v>-3.2000000000000001E-2</v>
      </c>
      <c r="I18006">
        <v>-4.0000000000000001E-3</v>
      </c>
      <c r="J18006" s="54">
        <v>-0.14299999999999999</v>
      </c>
      <c r="K18006" s="54">
        <v>-0.39500000000000002</v>
      </c>
      <c r="L18006" s="54">
        <v>-0.47899999999999998</v>
      </c>
      <c r="M18006" s="54">
        <v>-0.64800000000000002</v>
      </c>
    </row>
    <row r="18007" spans="1:13" x14ac:dyDescent="0.2">
      <c r="A18007" s="50">
        <v>42681</v>
      </c>
      <c r="B18007">
        <f t="shared" si="846"/>
        <v>2016</v>
      </c>
      <c r="C18007" s="51">
        <f t="shared" si="847"/>
        <v>11</v>
      </c>
      <c r="D18007" s="51">
        <f t="shared" si="848"/>
        <v>7</v>
      </c>
      <c r="E18007" s="52">
        <v>0.375</v>
      </c>
      <c r="G18007" s="54">
        <v>-0.255</v>
      </c>
      <c r="H18007" s="54">
        <v>-3.2000000000000001E-2</v>
      </c>
      <c r="I18007">
        <v>-4.0000000000000001E-3</v>
      </c>
      <c r="J18007" s="54">
        <v>-0.14299999999999999</v>
      </c>
      <c r="K18007" s="54">
        <v>-0.36699999999999999</v>
      </c>
      <c r="L18007" s="54">
        <v>-0.47899999999999998</v>
      </c>
      <c r="M18007" s="54">
        <v>-0.64800000000000002</v>
      </c>
    </row>
    <row r="18008" spans="1:13" x14ac:dyDescent="0.2">
      <c r="A18008" s="50">
        <v>42681</v>
      </c>
      <c r="B18008">
        <f t="shared" si="846"/>
        <v>2016</v>
      </c>
      <c r="C18008" s="51">
        <f t="shared" si="847"/>
        <v>11</v>
      </c>
      <c r="D18008" s="51">
        <f t="shared" si="848"/>
        <v>7</v>
      </c>
      <c r="E18008" s="52">
        <v>0.5</v>
      </c>
      <c r="G18008" s="54">
        <v>-0.311</v>
      </c>
      <c r="H18008" s="54">
        <v>-3.2000000000000001E-2</v>
      </c>
      <c r="I18008">
        <v>-4.0000000000000001E-3</v>
      </c>
      <c r="J18008" s="54">
        <v>-0.14299999999999999</v>
      </c>
      <c r="K18008" s="54">
        <v>-0.39500000000000002</v>
      </c>
      <c r="L18008" s="54">
        <v>-0.47899999999999998</v>
      </c>
      <c r="M18008" s="54">
        <v>-0.64800000000000002</v>
      </c>
    </row>
    <row r="18009" spans="1:13" x14ac:dyDescent="0.2">
      <c r="A18009" s="50">
        <v>42681</v>
      </c>
      <c r="B18009">
        <f t="shared" si="846"/>
        <v>2016</v>
      </c>
      <c r="C18009" s="51">
        <f t="shared" si="847"/>
        <v>11</v>
      </c>
      <c r="D18009" s="51">
        <f t="shared" si="848"/>
        <v>7</v>
      </c>
      <c r="E18009" s="52">
        <v>0.625</v>
      </c>
      <c r="G18009" s="54">
        <v>-0.39500000000000002</v>
      </c>
      <c r="H18009" s="54">
        <v>-3.2000000000000001E-2</v>
      </c>
      <c r="I18009">
        <v>-4.0000000000000001E-3</v>
      </c>
      <c r="J18009" s="54">
        <v>-0.14299999999999999</v>
      </c>
      <c r="K18009" s="54">
        <v>-0.39500000000000002</v>
      </c>
      <c r="L18009" s="54">
        <v>-0.47899999999999998</v>
      </c>
      <c r="M18009" s="54">
        <v>-0.64800000000000002</v>
      </c>
    </row>
    <row r="18010" spans="1:13" x14ac:dyDescent="0.2">
      <c r="A18010" s="50">
        <v>42681</v>
      </c>
      <c r="B18010">
        <f t="shared" si="846"/>
        <v>2016</v>
      </c>
      <c r="C18010" s="51">
        <f t="shared" si="847"/>
        <v>11</v>
      </c>
      <c r="D18010" s="51">
        <f t="shared" si="848"/>
        <v>7</v>
      </c>
      <c r="E18010" s="52">
        <v>0.75</v>
      </c>
      <c r="G18010" s="54">
        <v>-0.47899999999999998</v>
      </c>
      <c r="H18010" s="54">
        <v>-3.2000000000000001E-2</v>
      </c>
      <c r="I18010">
        <v>-4.0000000000000001E-3</v>
      </c>
      <c r="J18010" s="54">
        <v>-0.14299999999999999</v>
      </c>
      <c r="K18010" s="54">
        <v>-0.39500000000000002</v>
      </c>
      <c r="L18010" s="54">
        <v>-0.47899999999999998</v>
      </c>
      <c r="M18010" s="54">
        <v>-0.64800000000000002</v>
      </c>
    </row>
    <row r="18011" spans="1:13" x14ac:dyDescent="0.2">
      <c r="A18011" s="50">
        <v>42681</v>
      </c>
      <c r="B18011">
        <f t="shared" si="846"/>
        <v>2016</v>
      </c>
      <c r="C18011" s="51">
        <f t="shared" si="847"/>
        <v>11</v>
      </c>
      <c r="D18011" s="51">
        <f t="shared" si="848"/>
        <v>7</v>
      </c>
      <c r="E18011" s="52">
        <v>0.875</v>
      </c>
      <c r="G18011" s="54">
        <v>-0.56299999999999994</v>
      </c>
      <c r="H18011" s="54">
        <v>-3.2000000000000001E-2</v>
      </c>
      <c r="I18011">
        <v>-4.0000000000000001E-3</v>
      </c>
      <c r="J18011" s="54">
        <v>-0.14299999999999999</v>
      </c>
      <c r="K18011" s="54">
        <v>-0.36699999999999999</v>
      </c>
      <c r="L18011" s="54">
        <v>-0.47899999999999998</v>
      </c>
      <c r="M18011" s="54">
        <v>-0.64800000000000002</v>
      </c>
    </row>
    <row r="18012" spans="1:13" x14ac:dyDescent="0.2">
      <c r="A18012" s="50">
        <v>42682</v>
      </c>
      <c r="B18012">
        <f t="shared" si="846"/>
        <v>2016</v>
      </c>
      <c r="C18012" s="51">
        <f t="shared" si="847"/>
        <v>11</v>
      </c>
      <c r="D18012" s="51">
        <f t="shared" si="848"/>
        <v>8</v>
      </c>
      <c r="E18012" s="52">
        <v>0</v>
      </c>
      <c r="G18012" s="54">
        <v>-0.84499999999999997</v>
      </c>
      <c r="H18012" s="54">
        <v>-3.2000000000000001E-2</v>
      </c>
      <c r="I18012">
        <v>-4.0000000000000001E-3</v>
      </c>
      <c r="J18012" s="54">
        <v>-0.14299999999999999</v>
      </c>
      <c r="K18012" s="54">
        <v>-0.39500000000000002</v>
      </c>
      <c r="L18012" s="54">
        <v>-0.47899999999999998</v>
      </c>
      <c r="M18012" s="54">
        <v>-0.64800000000000002</v>
      </c>
    </row>
    <row r="18013" spans="1:13" x14ac:dyDescent="0.2">
      <c r="A18013" s="50">
        <v>42682</v>
      </c>
      <c r="B18013">
        <f t="shared" si="846"/>
        <v>2016</v>
      </c>
      <c r="C18013" s="51">
        <f t="shared" si="847"/>
        <v>11</v>
      </c>
      <c r="D18013" s="51">
        <f t="shared" si="848"/>
        <v>8</v>
      </c>
      <c r="E18013" s="52">
        <v>0.125</v>
      </c>
      <c r="G18013" s="54">
        <v>-0.78900000000000003</v>
      </c>
      <c r="H18013" s="54">
        <v>-3.2000000000000001E-2</v>
      </c>
      <c r="I18013">
        <v>-4.0000000000000001E-3</v>
      </c>
      <c r="J18013" s="54">
        <v>-0.14299999999999999</v>
      </c>
      <c r="K18013" s="54">
        <v>-0.39500000000000002</v>
      </c>
      <c r="L18013" s="54">
        <v>-0.47899999999999998</v>
      </c>
      <c r="M18013" s="54">
        <v>-0.62</v>
      </c>
    </row>
    <row r="18014" spans="1:13" x14ac:dyDescent="0.2">
      <c r="A18014" s="50">
        <v>42682</v>
      </c>
      <c r="B18014">
        <f t="shared" si="846"/>
        <v>2016</v>
      </c>
      <c r="C18014" s="51">
        <f t="shared" si="847"/>
        <v>11</v>
      </c>
      <c r="D18014" s="51">
        <f t="shared" si="848"/>
        <v>8</v>
      </c>
      <c r="E18014" s="52">
        <v>0.25</v>
      </c>
      <c r="G18014" s="54">
        <v>-0.81699999999999995</v>
      </c>
      <c r="H18014" s="54">
        <v>-3.2000000000000001E-2</v>
      </c>
      <c r="I18014">
        <v>-4.0000000000000001E-3</v>
      </c>
      <c r="J18014" s="54">
        <v>-0.14299999999999999</v>
      </c>
      <c r="K18014" s="54">
        <v>-0.36699999999999999</v>
      </c>
      <c r="L18014" s="54">
        <v>-0.47899999999999998</v>
      </c>
      <c r="M18014" s="54">
        <v>-0.64800000000000002</v>
      </c>
    </row>
    <row r="18015" spans="1:13" x14ac:dyDescent="0.2">
      <c r="A18015" s="50">
        <v>42682</v>
      </c>
      <c r="B18015">
        <f t="shared" si="846"/>
        <v>2016</v>
      </c>
      <c r="C18015" s="51">
        <f t="shared" si="847"/>
        <v>11</v>
      </c>
      <c r="D18015" s="51">
        <f t="shared" si="848"/>
        <v>8</v>
      </c>
      <c r="E18015" s="52">
        <v>0.375</v>
      </c>
      <c r="G18015" s="54">
        <v>-0.90200000000000002</v>
      </c>
      <c r="H18015" s="54">
        <v>-3.2000000000000001E-2</v>
      </c>
      <c r="I18015">
        <v>-4.0000000000000001E-3</v>
      </c>
      <c r="J18015" s="54">
        <v>-0.14299999999999999</v>
      </c>
      <c r="K18015" s="54">
        <v>-0.39500000000000002</v>
      </c>
      <c r="L18015" s="54">
        <v>-0.47899999999999998</v>
      </c>
      <c r="M18015" s="54">
        <v>-0.64800000000000002</v>
      </c>
    </row>
    <row r="18016" spans="1:13" x14ac:dyDescent="0.2">
      <c r="A18016" s="50">
        <v>42682</v>
      </c>
      <c r="B18016">
        <f t="shared" si="846"/>
        <v>2016</v>
      </c>
      <c r="C18016" s="51">
        <f t="shared" si="847"/>
        <v>11</v>
      </c>
      <c r="D18016" s="51">
        <f t="shared" si="848"/>
        <v>8</v>
      </c>
      <c r="E18016" s="52">
        <v>0.5</v>
      </c>
      <c r="G18016" s="54">
        <v>-0.93</v>
      </c>
      <c r="H18016" s="54">
        <v>-3.2000000000000001E-2</v>
      </c>
      <c r="I18016">
        <v>-4.0000000000000001E-3</v>
      </c>
      <c r="J18016" s="54">
        <v>-0.14299999999999999</v>
      </c>
      <c r="K18016" s="54">
        <v>-0.36699999999999999</v>
      </c>
      <c r="L18016" s="54">
        <v>-0.47899999999999998</v>
      </c>
      <c r="M18016" s="54">
        <v>-0.64800000000000002</v>
      </c>
    </row>
    <row r="18017" spans="1:13" x14ac:dyDescent="0.2">
      <c r="A18017" s="50">
        <v>42682</v>
      </c>
      <c r="B18017">
        <f t="shared" si="846"/>
        <v>2016</v>
      </c>
      <c r="C18017" s="51">
        <f t="shared" si="847"/>
        <v>11</v>
      </c>
      <c r="D18017" s="51">
        <f t="shared" si="848"/>
        <v>8</v>
      </c>
      <c r="E18017" s="52">
        <v>0.625</v>
      </c>
      <c r="G18017" s="54">
        <v>-0.95799999999999996</v>
      </c>
      <c r="H18017" s="54">
        <v>-3.2000000000000001E-2</v>
      </c>
      <c r="I18017">
        <v>-4.0000000000000001E-3</v>
      </c>
      <c r="J18017" s="54">
        <v>-0.14299999999999999</v>
      </c>
      <c r="K18017" s="54">
        <v>-0.39500000000000002</v>
      </c>
      <c r="L18017" s="54">
        <v>-0.47899999999999998</v>
      </c>
      <c r="M18017" s="54">
        <v>-0.64800000000000002</v>
      </c>
    </row>
    <row r="18018" spans="1:13" x14ac:dyDescent="0.2">
      <c r="A18018" s="50">
        <v>42682</v>
      </c>
      <c r="B18018">
        <f t="shared" si="846"/>
        <v>2016</v>
      </c>
      <c r="C18018" s="51">
        <f t="shared" si="847"/>
        <v>11</v>
      </c>
      <c r="D18018" s="51">
        <f t="shared" si="848"/>
        <v>8</v>
      </c>
      <c r="E18018" s="52">
        <v>0.75</v>
      </c>
      <c r="G18018" s="54">
        <v>-0.90200000000000002</v>
      </c>
      <c r="H18018" s="54">
        <v>-0.06</v>
      </c>
      <c r="I18018">
        <v>-4.0000000000000001E-3</v>
      </c>
      <c r="J18018" s="54">
        <v>-0.14299999999999999</v>
      </c>
      <c r="K18018" s="54">
        <v>-0.39500000000000002</v>
      </c>
      <c r="L18018" s="54">
        <v>-0.47899999999999998</v>
      </c>
      <c r="M18018" s="54">
        <v>-0.64800000000000002</v>
      </c>
    </row>
    <row r="18019" spans="1:13" x14ac:dyDescent="0.2">
      <c r="A18019" s="50">
        <v>42682</v>
      </c>
      <c r="B18019">
        <f t="shared" si="846"/>
        <v>2016</v>
      </c>
      <c r="C18019" s="51">
        <f t="shared" si="847"/>
        <v>11</v>
      </c>
      <c r="D18019" s="51">
        <f t="shared" si="848"/>
        <v>8</v>
      </c>
      <c r="E18019" s="52">
        <v>0.875</v>
      </c>
      <c r="G18019" s="54">
        <v>-1.071</v>
      </c>
      <c r="H18019" s="54">
        <v>-0.06</v>
      </c>
      <c r="I18019">
        <v>-4.0000000000000001E-3</v>
      </c>
      <c r="J18019" s="54">
        <v>-0.14299999999999999</v>
      </c>
      <c r="K18019" s="54">
        <v>-0.36699999999999999</v>
      </c>
      <c r="L18019" s="54">
        <v>-0.47899999999999998</v>
      </c>
      <c r="M18019" s="54">
        <v>-0.64800000000000002</v>
      </c>
    </row>
    <row r="18020" spans="1:13" x14ac:dyDescent="0.2">
      <c r="A18020" s="50">
        <v>42683</v>
      </c>
      <c r="B18020">
        <f t="shared" si="846"/>
        <v>2016</v>
      </c>
      <c r="C18020" s="51">
        <f t="shared" si="847"/>
        <v>11</v>
      </c>
      <c r="D18020" s="51">
        <f t="shared" si="848"/>
        <v>9</v>
      </c>
      <c r="E18020" s="52">
        <v>0</v>
      </c>
      <c r="G18020" s="54">
        <v>-0.93</v>
      </c>
      <c r="H18020" s="54">
        <v>-0.06</v>
      </c>
      <c r="I18020">
        <v>-4.0000000000000001E-3</v>
      </c>
      <c r="J18020" s="54">
        <v>-0.14299999999999999</v>
      </c>
      <c r="K18020" s="54">
        <v>-0.39500000000000002</v>
      </c>
      <c r="L18020" s="54">
        <v>-0.47899999999999998</v>
      </c>
      <c r="M18020" s="54">
        <v>-0.64800000000000002</v>
      </c>
    </row>
    <row r="18021" spans="1:13" x14ac:dyDescent="0.2">
      <c r="A18021" s="50">
        <v>42683</v>
      </c>
      <c r="B18021">
        <f t="shared" si="846"/>
        <v>2016</v>
      </c>
      <c r="C18021" s="51">
        <f t="shared" si="847"/>
        <v>11</v>
      </c>
      <c r="D18021" s="51">
        <f t="shared" si="848"/>
        <v>9</v>
      </c>
      <c r="E18021" s="52">
        <v>0.125</v>
      </c>
      <c r="G18021" s="54">
        <v>-0.95799999999999996</v>
      </c>
      <c r="H18021" s="54">
        <v>-0.06</v>
      </c>
      <c r="I18021">
        <v>-4.0000000000000001E-3</v>
      </c>
      <c r="J18021" s="54">
        <v>-0.14299999999999999</v>
      </c>
      <c r="K18021" s="54">
        <v>-0.39500000000000002</v>
      </c>
      <c r="L18021" s="54">
        <v>-0.47899999999999998</v>
      </c>
      <c r="M18021" s="54">
        <v>-0.64800000000000002</v>
      </c>
    </row>
    <row r="18022" spans="1:13" x14ac:dyDescent="0.2">
      <c r="A18022" s="50">
        <v>42683</v>
      </c>
      <c r="B18022">
        <f t="shared" si="846"/>
        <v>2016</v>
      </c>
      <c r="C18022" s="51">
        <f t="shared" si="847"/>
        <v>11</v>
      </c>
      <c r="D18022" s="51">
        <f t="shared" si="848"/>
        <v>9</v>
      </c>
      <c r="E18022" s="52">
        <v>0.25</v>
      </c>
      <c r="G18022" s="54">
        <v>-0.98599999999999999</v>
      </c>
      <c r="H18022" s="54">
        <v>-0.06</v>
      </c>
      <c r="I18022">
        <v>-4.0000000000000001E-3</v>
      </c>
      <c r="J18022" s="54">
        <v>-0.14299999999999999</v>
      </c>
      <c r="K18022" s="54">
        <v>-0.39500000000000002</v>
      </c>
      <c r="L18022" s="54">
        <v>-0.47899999999999998</v>
      </c>
      <c r="M18022" s="54">
        <v>-0.64800000000000002</v>
      </c>
    </row>
    <row r="18023" spans="1:13" x14ac:dyDescent="0.2">
      <c r="A18023" s="50">
        <v>42683</v>
      </c>
      <c r="B18023">
        <f t="shared" si="846"/>
        <v>2016</v>
      </c>
      <c r="C18023" s="51">
        <f t="shared" si="847"/>
        <v>11</v>
      </c>
      <c r="D18023" s="51">
        <f t="shared" si="848"/>
        <v>9</v>
      </c>
      <c r="E18023" s="52">
        <v>0.375</v>
      </c>
      <c r="G18023" s="54">
        <v>-1.071</v>
      </c>
      <c r="H18023" s="54">
        <v>-0.06</v>
      </c>
      <c r="I18023">
        <v>-4.0000000000000001E-3</v>
      </c>
      <c r="J18023" s="54">
        <v>-0.14299999999999999</v>
      </c>
      <c r="K18023" s="54">
        <v>-0.39500000000000002</v>
      </c>
      <c r="L18023" s="54">
        <v>-0.47899999999999998</v>
      </c>
      <c r="M18023" s="54">
        <v>-0.64800000000000002</v>
      </c>
    </row>
    <row r="18024" spans="1:13" x14ac:dyDescent="0.2">
      <c r="A18024" s="50">
        <v>42683</v>
      </c>
      <c r="B18024">
        <f t="shared" si="846"/>
        <v>2016</v>
      </c>
      <c r="C18024" s="51">
        <f t="shared" si="847"/>
        <v>11</v>
      </c>
      <c r="D18024" s="51">
        <f t="shared" si="848"/>
        <v>9</v>
      </c>
      <c r="E18024" s="52">
        <v>0.5</v>
      </c>
      <c r="G18024" s="54">
        <v>-1.157</v>
      </c>
      <c r="H18024" s="54">
        <v>-0.06</v>
      </c>
      <c r="I18024">
        <v>-4.0000000000000001E-3</v>
      </c>
      <c r="J18024" s="54">
        <v>-0.14299999999999999</v>
      </c>
      <c r="K18024" s="54">
        <v>-0.39500000000000002</v>
      </c>
      <c r="L18024" s="54">
        <v>-0.47899999999999998</v>
      </c>
      <c r="M18024" s="54">
        <v>-0.64800000000000002</v>
      </c>
    </row>
    <row r="18025" spans="1:13" x14ac:dyDescent="0.2">
      <c r="A18025" s="50">
        <v>42683</v>
      </c>
      <c r="B18025">
        <f t="shared" si="846"/>
        <v>2016</v>
      </c>
      <c r="C18025" s="51">
        <f t="shared" si="847"/>
        <v>11</v>
      </c>
      <c r="D18025" s="51">
        <f t="shared" si="848"/>
        <v>9</v>
      </c>
      <c r="E18025" s="52">
        <v>0.625</v>
      </c>
      <c r="G18025" s="54">
        <v>-1.157</v>
      </c>
      <c r="H18025" s="54">
        <v>-8.7999999999999995E-2</v>
      </c>
      <c r="I18025">
        <v>-4.0000000000000001E-3</v>
      </c>
      <c r="J18025" s="54">
        <v>-0.14299999999999999</v>
      </c>
      <c r="K18025" s="54">
        <v>-0.36699999999999999</v>
      </c>
      <c r="L18025" s="54">
        <v>-0.47899999999999998</v>
      </c>
      <c r="M18025" s="54">
        <v>-0.64800000000000002</v>
      </c>
    </row>
    <row r="18026" spans="1:13" x14ac:dyDescent="0.2">
      <c r="A18026" s="50">
        <v>42683</v>
      </c>
      <c r="B18026">
        <f t="shared" si="846"/>
        <v>2016</v>
      </c>
      <c r="C18026" s="51">
        <f t="shared" si="847"/>
        <v>11</v>
      </c>
      <c r="D18026" s="51">
        <f t="shared" si="848"/>
        <v>9</v>
      </c>
      <c r="E18026" s="52">
        <v>0.75</v>
      </c>
      <c r="G18026" s="54">
        <v>-1.2130000000000001</v>
      </c>
      <c r="H18026" s="54">
        <v>-8.7999999999999995E-2</v>
      </c>
      <c r="I18026">
        <v>-4.0000000000000001E-3</v>
      </c>
      <c r="J18026" s="54">
        <v>-0.14299999999999999</v>
      </c>
      <c r="K18026" s="54">
        <v>-0.36699999999999999</v>
      </c>
      <c r="L18026" s="54">
        <v>-0.47899999999999998</v>
      </c>
      <c r="M18026" s="54">
        <v>-0.64800000000000002</v>
      </c>
    </row>
    <row r="18027" spans="1:13" x14ac:dyDescent="0.2">
      <c r="A18027" s="50">
        <v>42683</v>
      </c>
      <c r="B18027">
        <f t="shared" si="846"/>
        <v>2016</v>
      </c>
      <c r="C18027" s="51">
        <f t="shared" si="847"/>
        <v>11</v>
      </c>
      <c r="D18027" s="51">
        <f t="shared" si="848"/>
        <v>9</v>
      </c>
      <c r="E18027" s="52">
        <v>0.875</v>
      </c>
      <c r="G18027" s="54">
        <v>-1.2130000000000001</v>
      </c>
      <c r="H18027" s="54">
        <v>-8.7999999999999995E-2</v>
      </c>
      <c r="I18027">
        <v>-4.0000000000000001E-3</v>
      </c>
      <c r="J18027" s="54">
        <v>-0.14299999999999999</v>
      </c>
      <c r="K18027" s="54">
        <v>-0.36699999999999999</v>
      </c>
      <c r="L18027" s="54">
        <v>-0.47899999999999998</v>
      </c>
      <c r="M18027" s="54">
        <v>-0.64800000000000002</v>
      </c>
    </row>
    <row r="18028" spans="1:13" x14ac:dyDescent="0.2">
      <c r="A18028" s="50">
        <v>42684</v>
      </c>
      <c r="B18028">
        <f t="shared" si="846"/>
        <v>2016</v>
      </c>
      <c r="C18028" s="51">
        <f t="shared" si="847"/>
        <v>11</v>
      </c>
      <c r="D18028" s="51">
        <f t="shared" si="848"/>
        <v>10</v>
      </c>
      <c r="E18028" s="52">
        <v>0</v>
      </c>
      <c r="G18028" s="54">
        <v>-1.2130000000000001</v>
      </c>
      <c r="H18028" s="54">
        <v>-8.7999999999999995E-2</v>
      </c>
      <c r="I18028">
        <v>-4.0000000000000001E-3</v>
      </c>
      <c r="J18028" s="54">
        <v>-0.14299999999999999</v>
      </c>
      <c r="K18028" s="54">
        <v>-0.39500000000000002</v>
      </c>
      <c r="L18028" s="54">
        <v>-0.47899999999999998</v>
      </c>
      <c r="M18028" s="54">
        <v>-0.64800000000000002</v>
      </c>
    </row>
    <row r="18029" spans="1:13" x14ac:dyDescent="0.2">
      <c r="A18029" s="50">
        <v>42684</v>
      </c>
      <c r="B18029">
        <f t="shared" si="846"/>
        <v>2016</v>
      </c>
      <c r="C18029" s="51">
        <f t="shared" si="847"/>
        <v>11</v>
      </c>
      <c r="D18029" s="51">
        <f t="shared" si="848"/>
        <v>10</v>
      </c>
      <c r="E18029" s="52">
        <v>0.125</v>
      </c>
      <c r="G18029" s="54">
        <v>-1.2130000000000001</v>
      </c>
      <c r="H18029" s="54">
        <v>-8.7999999999999995E-2</v>
      </c>
      <c r="I18029">
        <v>-4.0000000000000001E-3</v>
      </c>
      <c r="J18029" s="54">
        <v>-0.14299999999999999</v>
      </c>
      <c r="K18029" s="54">
        <v>-0.36699999999999999</v>
      </c>
      <c r="L18029" s="54">
        <v>-0.47899999999999998</v>
      </c>
      <c r="M18029" s="54">
        <v>-0.62</v>
      </c>
    </row>
    <row r="18030" spans="1:13" x14ac:dyDescent="0.2">
      <c r="A18030" s="50">
        <v>42684</v>
      </c>
      <c r="B18030">
        <f t="shared" si="846"/>
        <v>2016</v>
      </c>
      <c r="C18030" s="51">
        <f t="shared" si="847"/>
        <v>11</v>
      </c>
      <c r="D18030" s="51">
        <f t="shared" si="848"/>
        <v>10</v>
      </c>
      <c r="E18030" s="52">
        <v>0.25</v>
      </c>
      <c r="G18030" s="54">
        <v>-1.242</v>
      </c>
      <c r="H18030" s="54">
        <v>-8.7999999999999995E-2</v>
      </c>
      <c r="I18030">
        <v>-4.0000000000000001E-3</v>
      </c>
      <c r="J18030" s="54">
        <v>-0.14299999999999999</v>
      </c>
      <c r="K18030" s="54">
        <v>-0.36699999999999999</v>
      </c>
      <c r="L18030" s="54">
        <v>-0.47899999999999998</v>
      </c>
      <c r="M18030" s="54">
        <v>-0.64800000000000002</v>
      </c>
    </row>
    <row r="18031" spans="1:13" x14ac:dyDescent="0.2">
      <c r="A18031" s="50">
        <v>42684</v>
      </c>
      <c r="B18031">
        <f t="shared" si="846"/>
        <v>2016</v>
      </c>
      <c r="C18031" s="51">
        <f t="shared" si="847"/>
        <v>11</v>
      </c>
      <c r="D18031" s="51">
        <f t="shared" si="848"/>
        <v>10</v>
      </c>
      <c r="E18031" s="52">
        <v>0.375</v>
      </c>
      <c r="G18031" s="54">
        <v>-1.242</v>
      </c>
      <c r="H18031" s="54">
        <v>-8.7999999999999995E-2</v>
      </c>
      <c r="I18031">
        <v>-4.0000000000000001E-3</v>
      </c>
      <c r="J18031" s="54">
        <v>-0.14299999999999999</v>
      </c>
      <c r="K18031" s="54">
        <v>-0.39500000000000002</v>
      </c>
      <c r="L18031" s="54">
        <v>-0.47899999999999998</v>
      </c>
      <c r="M18031" s="54">
        <v>-0.64800000000000002</v>
      </c>
    </row>
    <row r="18032" spans="1:13" x14ac:dyDescent="0.2">
      <c r="A18032" s="50">
        <v>42684</v>
      </c>
      <c r="B18032">
        <f t="shared" si="846"/>
        <v>2016</v>
      </c>
      <c r="C18032" s="51">
        <f t="shared" si="847"/>
        <v>11</v>
      </c>
      <c r="D18032" s="51">
        <f t="shared" si="848"/>
        <v>10</v>
      </c>
      <c r="E18032" s="52">
        <v>0.5</v>
      </c>
      <c r="G18032" s="54">
        <v>-1.27</v>
      </c>
      <c r="H18032" s="54">
        <v>-0.11600000000000001</v>
      </c>
      <c r="I18032">
        <v>-4.0000000000000001E-3</v>
      </c>
      <c r="J18032" s="54">
        <v>-0.14299999999999999</v>
      </c>
      <c r="K18032" s="54">
        <v>-0.39500000000000002</v>
      </c>
      <c r="L18032" s="54">
        <v>-0.47899999999999998</v>
      </c>
      <c r="M18032" s="54">
        <v>-0.64800000000000002</v>
      </c>
    </row>
    <row r="18033" spans="1:13" x14ac:dyDescent="0.2">
      <c r="A18033" s="50">
        <v>42684</v>
      </c>
      <c r="B18033">
        <f t="shared" si="846"/>
        <v>2016</v>
      </c>
      <c r="C18033" s="51">
        <f t="shared" si="847"/>
        <v>11</v>
      </c>
      <c r="D18033" s="51">
        <f t="shared" si="848"/>
        <v>10</v>
      </c>
      <c r="E18033" s="52">
        <v>0.625</v>
      </c>
      <c r="G18033" s="54">
        <v>-1.327</v>
      </c>
      <c r="H18033" s="54">
        <v>-0.11600000000000001</v>
      </c>
      <c r="I18033">
        <v>-4.0000000000000001E-3</v>
      </c>
      <c r="J18033" s="54">
        <v>-0.14299999999999999</v>
      </c>
      <c r="K18033" s="54">
        <v>-0.36699999999999999</v>
      </c>
      <c r="L18033" s="54">
        <v>-0.47899999999999998</v>
      </c>
      <c r="M18033" s="54">
        <v>-0.64800000000000002</v>
      </c>
    </row>
    <row r="18034" spans="1:13" x14ac:dyDescent="0.2">
      <c r="A18034" s="50">
        <v>42684</v>
      </c>
      <c r="B18034">
        <f t="shared" si="846"/>
        <v>2016</v>
      </c>
      <c r="C18034" s="51">
        <f t="shared" si="847"/>
        <v>11</v>
      </c>
      <c r="D18034" s="51">
        <f t="shared" si="848"/>
        <v>10</v>
      </c>
      <c r="E18034" s="52">
        <v>0.75</v>
      </c>
      <c r="G18034" s="54">
        <v>-1.3839999999999999</v>
      </c>
      <c r="H18034" s="54">
        <v>-0.11600000000000001</v>
      </c>
      <c r="I18034">
        <v>-4.0000000000000001E-3</v>
      </c>
      <c r="J18034" s="54">
        <v>-0.14299999999999999</v>
      </c>
      <c r="K18034" s="54">
        <v>-0.36699999999999999</v>
      </c>
      <c r="L18034" s="54">
        <v>-0.47899999999999998</v>
      </c>
      <c r="M18034" s="54">
        <v>-0.62</v>
      </c>
    </row>
    <row r="18035" spans="1:13" x14ac:dyDescent="0.2">
      <c r="A18035" s="50">
        <v>42684</v>
      </c>
      <c r="B18035">
        <f t="shared" si="846"/>
        <v>2016</v>
      </c>
      <c r="C18035" s="51">
        <f t="shared" si="847"/>
        <v>11</v>
      </c>
      <c r="D18035" s="51">
        <f t="shared" si="848"/>
        <v>10</v>
      </c>
      <c r="E18035" s="52">
        <v>0.875</v>
      </c>
      <c r="G18035" s="54">
        <v>-1.47</v>
      </c>
      <c r="H18035" s="54">
        <v>-0.11600000000000001</v>
      </c>
      <c r="I18035">
        <v>-4.0000000000000001E-3</v>
      </c>
      <c r="J18035" s="54">
        <v>-0.14299999999999999</v>
      </c>
      <c r="K18035" s="54">
        <v>-0.36699999999999999</v>
      </c>
      <c r="L18035" s="54">
        <v>-0.47899999999999998</v>
      </c>
      <c r="M18035" s="54">
        <v>-0.64800000000000002</v>
      </c>
    </row>
    <row r="18036" spans="1:13" x14ac:dyDescent="0.2">
      <c r="A18036" s="50">
        <v>42685</v>
      </c>
      <c r="B18036">
        <f t="shared" si="846"/>
        <v>2016</v>
      </c>
      <c r="C18036" s="51">
        <f t="shared" si="847"/>
        <v>11</v>
      </c>
      <c r="D18036" s="51">
        <f t="shared" si="848"/>
        <v>11</v>
      </c>
      <c r="E18036" s="52">
        <v>0</v>
      </c>
      <c r="G18036" s="54">
        <v>-1.5840000000000001</v>
      </c>
      <c r="H18036" s="54">
        <v>-0.14299999999999999</v>
      </c>
      <c r="I18036">
        <v>-4.0000000000000001E-3</v>
      </c>
      <c r="J18036" s="54">
        <v>-0.14299999999999999</v>
      </c>
      <c r="K18036" s="54">
        <v>-0.36699999999999999</v>
      </c>
      <c r="L18036" s="54">
        <v>-0.47899999999999998</v>
      </c>
      <c r="M18036" s="54">
        <v>-0.62</v>
      </c>
    </row>
    <row r="18037" spans="1:13" x14ac:dyDescent="0.2">
      <c r="A18037" s="50">
        <v>42685</v>
      </c>
      <c r="B18037">
        <f t="shared" si="846"/>
        <v>2016</v>
      </c>
      <c r="C18037" s="51">
        <f t="shared" si="847"/>
        <v>11</v>
      </c>
      <c r="D18037" s="51">
        <f t="shared" si="848"/>
        <v>11</v>
      </c>
      <c r="E18037" s="52">
        <v>0.125</v>
      </c>
      <c r="G18037" s="54">
        <v>-1.641</v>
      </c>
      <c r="H18037" s="54">
        <v>-0.14299999999999999</v>
      </c>
      <c r="I18037">
        <v>-4.0000000000000001E-3</v>
      </c>
      <c r="J18037" s="54">
        <v>-0.14299999999999999</v>
      </c>
      <c r="K18037" s="54">
        <v>-0.39500000000000002</v>
      </c>
      <c r="L18037" s="54">
        <v>-0.47899999999999998</v>
      </c>
      <c r="M18037" s="54">
        <v>-0.62</v>
      </c>
    </row>
    <row r="18038" spans="1:13" x14ac:dyDescent="0.2">
      <c r="A18038" s="50">
        <v>42685</v>
      </c>
      <c r="B18038">
        <f t="shared" si="846"/>
        <v>2016</v>
      </c>
      <c r="C18038" s="51">
        <f t="shared" si="847"/>
        <v>11</v>
      </c>
      <c r="D18038" s="51">
        <f t="shared" si="848"/>
        <v>11</v>
      </c>
      <c r="E18038" s="52">
        <v>0.25</v>
      </c>
      <c r="G18038" s="54">
        <v>-1.6990000000000001</v>
      </c>
      <c r="H18038" s="54">
        <v>-0.14299999999999999</v>
      </c>
      <c r="I18038">
        <v>-4.0000000000000001E-3</v>
      </c>
      <c r="J18038" s="54">
        <v>-0.14299999999999999</v>
      </c>
      <c r="K18038" s="54">
        <v>-0.39500000000000002</v>
      </c>
      <c r="L18038" s="54">
        <v>-0.47899999999999998</v>
      </c>
      <c r="M18038" s="54">
        <v>-0.62</v>
      </c>
    </row>
    <row r="18039" spans="1:13" x14ac:dyDescent="0.2">
      <c r="A18039" s="50">
        <v>42685</v>
      </c>
      <c r="B18039">
        <f t="shared" si="846"/>
        <v>2016</v>
      </c>
      <c r="C18039" s="51">
        <f t="shared" si="847"/>
        <v>11</v>
      </c>
      <c r="D18039" s="51">
        <f t="shared" si="848"/>
        <v>11</v>
      </c>
      <c r="E18039" s="52">
        <v>0.375</v>
      </c>
      <c r="G18039" s="54">
        <v>-1.7849999999999999</v>
      </c>
      <c r="H18039" s="54">
        <v>-0.14299999999999999</v>
      </c>
      <c r="I18039">
        <v>-4.0000000000000001E-3</v>
      </c>
      <c r="J18039" s="54">
        <v>-0.14299999999999999</v>
      </c>
      <c r="K18039" s="54">
        <v>-0.36699999999999999</v>
      </c>
      <c r="L18039" s="54">
        <v>-0.47899999999999998</v>
      </c>
      <c r="M18039" s="54">
        <v>-0.62</v>
      </c>
    </row>
    <row r="18040" spans="1:13" x14ac:dyDescent="0.2">
      <c r="A18040" s="50">
        <v>42685</v>
      </c>
      <c r="B18040">
        <f t="shared" si="846"/>
        <v>2016</v>
      </c>
      <c r="C18040" s="51">
        <f t="shared" si="847"/>
        <v>11</v>
      </c>
      <c r="D18040" s="51">
        <f t="shared" si="848"/>
        <v>11</v>
      </c>
      <c r="E18040" s="52">
        <v>0.5</v>
      </c>
      <c r="G18040" s="54">
        <v>-1.8140000000000001</v>
      </c>
      <c r="H18040" s="54">
        <v>-0.17100000000000001</v>
      </c>
      <c r="I18040">
        <v>-4.0000000000000001E-3</v>
      </c>
      <c r="J18040" s="54">
        <v>-0.14299999999999999</v>
      </c>
      <c r="K18040" s="54">
        <v>-0.36699999999999999</v>
      </c>
      <c r="L18040" s="54">
        <v>-0.47899999999999998</v>
      </c>
      <c r="M18040" s="54">
        <v>-0.62</v>
      </c>
    </row>
    <row r="18041" spans="1:13" x14ac:dyDescent="0.2">
      <c r="A18041" s="50">
        <v>42685</v>
      </c>
      <c r="B18041">
        <f t="shared" si="846"/>
        <v>2016</v>
      </c>
      <c r="C18041" s="51">
        <f t="shared" si="847"/>
        <v>11</v>
      </c>
      <c r="D18041" s="51">
        <f t="shared" si="848"/>
        <v>11</v>
      </c>
      <c r="E18041" s="52">
        <v>0.625</v>
      </c>
      <c r="G18041" s="54">
        <v>-1.8420000000000001</v>
      </c>
      <c r="H18041" s="54">
        <v>-0.17100000000000001</v>
      </c>
      <c r="I18041">
        <v>-4.0000000000000001E-3</v>
      </c>
      <c r="J18041" s="54">
        <v>-0.14299999999999999</v>
      </c>
      <c r="K18041" s="54">
        <v>-0.39500000000000002</v>
      </c>
      <c r="L18041" s="54">
        <v>-0.47899999999999998</v>
      </c>
      <c r="M18041" s="54">
        <v>-0.62</v>
      </c>
    </row>
    <row r="18042" spans="1:13" x14ac:dyDescent="0.2">
      <c r="A18042" s="50">
        <v>42685</v>
      </c>
      <c r="B18042">
        <f t="shared" si="846"/>
        <v>2016</v>
      </c>
      <c r="C18042" s="51">
        <f t="shared" si="847"/>
        <v>11</v>
      </c>
      <c r="D18042" s="51">
        <f t="shared" si="848"/>
        <v>11</v>
      </c>
      <c r="E18042" s="52">
        <v>0.75</v>
      </c>
      <c r="G18042" s="54">
        <v>-1.8420000000000001</v>
      </c>
      <c r="H18042" s="54">
        <v>-0.17100000000000001</v>
      </c>
      <c r="I18042">
        <v>-4.0000000000000001E-3</v>
      </c>
      <c r="J18042" s="54">
        <v>-0.14299999999999999</v>
      </c>
      <c r="K18042" s="54">
        <v>-0.36699999999999999</v>
      </c>
      <c r="L18042" s="54">
        <v>-0.47899999999999998</v>
      </c>
      <c r="M18042" s="54">
        <v>-0.62</v>
      </c>
    </row>
    <row r="18043" spans="1:13" x14ac:dyDescent="0.2">
      <c r="A18043" s="50">
        <v>42685</v>
      </c>
      <c r="B18043">
        <f t="shared" si="846"/>
        <v>2016</v>
      </c>
      <c r="C18043" s="51">
        <f t="shared" si="847"/>
        <v>11</v>
      </c>
      <c r="D18043" s="51">
        <f t="shared" si="848"/>
        <v>11</v>
      </c>
      <c r="E18043" s="52">
        <v>0.875</v>
      </c>
      <c r="G18043" s="54">
        <v>-1.9</v>
      </c>
      <c r="H18043" s="54">
        <v>-0.17100000000000001</v>
      </c>
      <c r="I18043">
        <v>-4.0000000000000001E-3</v>
      </c>
      <c r="J18043" s="54">
        <v>-0.14299999999999999</v>
      </c>
      <c r="K18043" s="54">
        <v>-0.39500000000000002</v>
      </c>
      <c r="L18043" s="54">
        <v>-0.47899999999999998</v>
      </c>
      <c r="M18043" s="54">
        <v>-0.64800000000000002</v>
      </c>
    </row>
    <row r="18044" spans="1:13" x14ac:dyDescent="0.2">
      <c r="A18044" s="50">
        <v>42686</v>
      </c>
      <c r="B18044">
        <f t="shared" si="846"/>
        <v>2016</v>
      </c>
      <c r="C18044" s="51">
        <f t="shared" si="847"/>
        <v>11</v>
      </c>
      <c r="D18044" s="51">
        <f t="shared" si="848"/>
        <v>12</v>
      </c>
      <c r="E18044" s="52">
        <v>0</v>
      </c>
      <c r="G18044" s="54">
        <v>-1.9</v>
      </c>
      <c r="H18044" s="54">
        <v>-0.19900000000000001</v>
      </c>
      <c r="I18044">
        <v>-4.0000000000000001E-3</v>
      </c>
      <c r="J18044" s="54">
        <v>-0.14299999999999999</v>
      </c>
      <c r="K18044" s="54">
        <v>-0.36699999999999999</v>
      </c>
      <c r="L18044" s="54">
        <v>-0.47899999999999998</v>
      </c>
      <c r="M18044" s="54">
        <v>-0.64800000000000002</v>
      </c>
    </row>
    <row r="18045" spans="1:13" x14ac:dyDescent="0.2">
      <c r="A18045" s="50">
        <v>42686</v>
      </c>
      <c r="B18045">
        <f t="shared" si="846"/>
        <v>2016</v>
      </c>
      <c r="C18045" s="51">
        <f t="shared" si="847"/>
        <v>11</v>
      </c>
      <c r="D18045" s="51">
        <f t="shared" si="848"/>
        <v>12</v>
      </c>
      <c r="E18045" s="52">
        <v>0.125</v>
      </c>
      <c r="G18045" s="54">
        <v>-1.929</v>
      </c>
      <c r="H18045" s="54">
        <v>-0.19900000000000001</v>
      </c>
      <c r="I18045">
        <v>-4.0000000000000001E-3</v>
      </c>
      <c r="J18045" s="54">
        <v>-0.14299999999999999</v>
      </c>
      <c r="K18045" s="54">
        <v>-0.36699999999999999</v>
      </c>
      <c r="L18045" s="54">
        <v>-0.47899999999999998</v>
      </c>
      <c r="M18045" s="54">
        <v>-0.62</v>
      </c>
    </row>
    <row r="18046" spans="1:13" x14ac:dyDescent="0.2">
      <c r="A18046" s="50">
        <v>42686</v>
      </c>
      <c r="B18046">
        <f t="shared" si="846"/>
        <v>2016</v>
      </c>
      <c r="C18046" s="51">
        <f t="shared" si="847"/>
        <v>11</v>
      </c>
      <c r="D18046" s="51">
        <f t="shared" si="848"/>
        <v>12</v>
      </c>
      <c r="E18046" s="52">
        <v>0.25</v>
      </c>
      <c r="G18046" s="54">
        <v>-1.958</v>
      </c>
      <c r="H18046" s="54">
        <v>-0.19900000000000001</v>
      </c>
      <c r="I18046">
        <v>-4.0000000000000001E-3</v>
      </c>
      <c r="J18046" s="54">
        <v>-0.14299999999999999</v>
      </c>
      <c r="K18046" s="54">
        <v>-0.36699999999999999</v>
      </c>
      <c r="L18046" s="54">
        <v>-0.47899999999999998</v>
      </c>
      <c r="M18046" s="54">
        <v>-0.62</v>
      </c>
    </row>
    <row r="18047" spans="1:13" x14ac:dyDescent="0.2">
      <c r="A18047" s="50">
        <v>42686</v>
      </c>
      <c r="B18047">
        <f t="shared" si="846"/>
        <v>2016</v>
      </c>
      <c r="C18047" s="51">
        <f t="shared" si="847"/>
        <v>11</v>
      </c>
      <c r="D18047" s="51">
        <f t="shared" si="848"/>
        <v>12</v>
      </c>
      <c r="E18047" s="52">
        <v>0.375</v>
      </c>
      <c r="G18047" s="54">
        <v>-2.1309999999999998</v>
      </c>
      <c r="H18047" s="54">
        <v>-0.22700000000000001</v>
      </c>
      <c r="I18047">
        <v>-4.0000000000000001E-3</v>
      </c>
      <c r="J18047" s="54">
        <v>-0.14299999999999999</v>
      </c>
      <c r="K18047" s="54">
        <v>-0.36699999999999999</v>
      </c>
      <c r="L18047" s="54">
        <v>-0.47899999999999998</v>
      </c>
      <c r="M18047" s="54">
        <v>-0.62</v>
      </c>
    </row>
    <row r="18048" spans="1:13" x14ac:dyDescent="0.2">
      <c r="A18048" s="50">
        <v>42686</v>
      </c>
      <c r="B18048">
        <f t="shared" si="846"/>
        <v>2016</v>
      </c>
      <c r="C18048" s="51">
        <f t="shared" si="847"/>
        <v>11</v>
      </c>
      <c r="D18048" s="51">
        <f t="shared" si="848"/>
        <v>12</v>
      </c>
      <c r="E18048" s="52">
        <v>0.5</v>
      </c>
      <c r="G18048" s="54">
        <v>-2.218</v>
      </c>
      <c r="H18048" s="54">
        <v>-0.22700000000000001</v>
      </c>
      <c r="I18048">
        <v>-4.0000000000000001E-3</v>
      </c>
      <c r="J18048" s="54">
        <v>-0.14299999999999999</v>
      </c>
      <c r="K18048" s="54">
        <v>-0.36699999999999999</v>
      </c>
      <c r="L18048" s="54">
        <v>-0.47899999999999998</v>
      </c>
      <c r="M18048" s="54">
        <v>-0.62</v>
      </c>
    </row>
    <row r="18049" spans="1:13" x14ac:dyDescent="0.2">
      <c r="A18049" s="50">
        <v>42686</v>
      </c>
      <c r="B18049">
        <f t="shared" si="846"/>
        <v>2016</v>
      </c>
      <c r="C18049" s="51">
        <f t="shared" si="847"/>
        <v>11</v>
      </c>
      <c r="D18049" s="51">
        <f t="shared" si="848"/>
        <v>12</v>
      </c>
      <c r="E18049" s="52">
        <v>0.625</v>
      </c>
      <c r="G18049" s="54">
        <v>-2.2469999999999999</v>
      </c>
      <c r="H18049" s="54">
        <v>-0.255</v>
      </c>
      <c r="I18049">
        <v>-4.0000000000000001E-3</v>
      </c>
      <c r="J18049" s="54">
        <v>-0.14299999999999999</v>
      </c>
      <c r="K18049" s="54">
        <v>-0.36699999999999999</v>
      </c>
      <c r="L18049" s="54">
        <v>-0.47899999999999998</v>
      </c>
      <c r="M18049" s="54">
        <v>-0.62</v>
      </c>
    </row>
    <row r="18050" spans="1:13" x14ac:dyDescent="0.2">
      <c r="A18050" s="50">
        <v>42686</v>
      </c>
      <c r="B18050">
        <f t="shared" si="846"/>
        <v>2016</v>
      </c>
      <c r="C18050" s="51">
        <f t="shared" si="847"/>
        <v>11</v>
      </c>
      <c r="D18050" s="51">
        <f t="shared" si="848"/>
        <v>12</v>
      </c>
      <c r="E18050" s="52">
        <v>0.75</v>
      </c>
      <c r="G18050" s="54">
        <v>-2.218</v>
      </c>
      <c r="H18050" s="54">
        <v>-0.255</v>
      </c>
      <c r="I18050">
        <v>-4.0000000000000001E-3</v>
      </c>
      <c r="J18050" s="54">
        <v>-0.14299999999999999</v>
      </c>
      <c r="K18050" s="54">
        <v>-0.39500000000000002</v>
      </c>
      <c r="L18050" s="54">
        <v>-0.47899999999999998</v>
      </c>
      <c r="M18050" s="54">
        <v>-0.62</v>
      </c>
    </row>
    <row r="18051" spans="1:13" x14ac:dyDescent="0.2">
      <c r="A18051" s="50">
        <v>42686</v>
      </c>
      <c r="B18051">
        <f t="shared" si="846"/>
        <v>2016</v>
      </c>
      <c r="C18051" s="51">
        <f t="shared" si="847"/>
        <v>11</v>
      </c>
      <c r="D18051" s="51">
        <f t="shared" si="848"/>
        <v>12</v>
      </c>
      <c r="E18051" s="52">
        <v>0.875</v>
      </c>
      <c r="G18051" s="54">
        <v>-2.2469999999999999</v>
      </c>
      <c r="H18051" s="54">
        <v>-0.255</v>
      </c>
      <c r="I18051">
        <v>-4.0000000000000001E-3</v>
      </c>
      <c r="J18051" s="54">
        <v>-0.14299999999999999</v>
      </c>
      <c r="K18051" s="54">
        <v>-0.36699999999999999</v>
      </c>
      <c r="L18051" s="54">
        <v>-0.47899999999999998</v>
      </c>
      <c r="M18051" s="54">
        <v>-0.64800000000000002</v>
      </c>
    </row>
    <row r="18052" spans="1:13" x14ac:dyDescent="0.2">
      <c r="A18052" s="50">
        <v>42687</v>
      </c>
      <c r="B18052">
        <f t="shared" si="846"/>
        <v>2016</v>
      </c>
      <c r="C18052" s="51">
        <f t="shared" si="847"/>
        <v>11</v>
      </c>
      <c r="D18052" s="51">
        <f t="shared" si="848"/>
        <v>13</v>
      </c>
      <c r="E18052" s="52">
        <v>0</v>
      </c>
      <c r="G18052" s="54">
        <v>-2.1890000000000001</v>
      </c>
      <c r="H18052" s="54">
        <v>-0.255</v>
      </c>
      <c r="I18052">
        <v>-4.0000000000000001E-3</v>
      </c>
      <c r="J18052" s="54">
        <v>-0.14299999999999999</v>
      </c>
      <c r="K18052" s="54">
        <v>-0.36699999999999999</v>
      </c>
      <c r="L18052" s="54">
        <v>-0.47899999999999998</v>
      </c>
      <c r="M18052" s="54">
        <v>-0.62</v>
      </c>
    </row>
    <row r="18053" spans="1:13" x14ac:dyDescent="0.2">
      <c r="A18053" s="50">
        <v>42687</v>
      </c>
      <c r="B18053">
        <f t="shared" si="846"/>
        <v>2016</v>
      </c>
      <c r="C18053" s="51">
        <f t="shared" si="847"/>
        <v>11</v>
      </c>
      <c r="D18053" s="51">
        <f t="shared" si="848"/>
        <v>13</v>
      </c>
      <c r="E18053" s="52">
        <v>0.125</v>
      </c>
      <c r="G18053" s="54">
        <v>-2.1309999999999998</v>
      </c>
      <c r="H18053" s="54">
        <v>-0.28299999999999997</v>
      </c>
      <c r="I18053">
        <v>-4.0000000000000001E-3</v>
      </c>
      <c r="J18053" s="54">
        <v>-0.14299999999999999</v>
      </c>
      <c r="K18053" s="54">
        <v>-0.36699999999999999</v>
      </c>
      <c r="L18053" s="54">
        <v>-0.47899999999999998</v>
      </c>
      <c r="M18053" s="54">
        <v>-0.62</v>
      </c>
    </row>
    <row r="18054" spans="1:13" x14ac:dyDescent="0.2">
      <c r="A18054" s="50">
        <v>42687</v>
      </c>
      <c r="B18054">
        <f t="shared" si="846"/>
        <v>2016</v>
      </c>
      <c r="C18054" s="51">
        <f t="shared" si="847"/>
        <v>11</v>
      </c>
      <c r="D18054" s="51">
        <f t="shared" si="848"/>
        <v>13</v>
      </c>
      <c r="E18054" s="52">
        <v>0.25</v>
      </c>
      <c r="G18054" s="54">
        <v>-2.073</v>
      </c>
      <c r="H18054" s="54">
        <v>-0.28299999999999997</v>
      </c>
      <c r="I18054">
        <v>-4.0000000000000001E-3</v>
      </c>
      <c r="J18054" s="54">
        <v>-0.14299999999999999</v>
      </c>
      <c r="K18054" s="54">
        <v>-0.36699999999999999</v>
      </c>
      <c r="L18054" s="54">
        <v>-0.47899999999999998</v>
      </c>
      <c r="M18054" s="54">
        <v>-0.62</v>
      </c>
    </row>
    <row r="18055" spans="1:13" x14ac:dyDescent="0.2">
      <c r="A18055" s="50">
        <v>42687</v>
      </c>
      <c r="B18055">
        <f t="shared" si="846"/>
        <v>2016</v>
      </c>
      <c r="C18055" s="51">
        <f t="shared" si="847"/>
        <v>11</v>
      </c>
      <c r="D18055" s="51">
        <f t="shared" si="848"/>
        <v>13</v>
      </c>
      <c r="E18055" s="52">
        <v>0.375</v>
      </c>
      <c r="G18055" s="54">
        <v>-1.986</v>
      </c>
      <c r="H18055" s="54">
        <v>-0.28299999999999997</v>
      </c>
      <c r="I18055">
        <v>-4.0000000000000001E-3</v>
      </c>
      <c r="J18055" s="54">
        <v>-0.14299999999999999</v>
      </c>
      <c r="K18055" s="54">
        <v>-0.36699999999999999</v>
      </c>
      <c r="L18055" s="54">
        <v>-0.47899999999999998</v>
      </c>
      <c r="M18055" s="54">
        <v>-0.62</v>
      </c>
    </row>
    <row r="18056" spans="1:13" x14ac:dyDescent="0.2">
      <c r="A18056" s="50">
        <v>42687</v>
      </c>
      <c r="B18056">
        <f t="shared" si="846"/>
        <v>2016</v>
      </c>
      <c r="C18056" s="51">
        <f t="shared" si="847"/>
        <v>11</v>
      </c>
      <c r="D18056" s="51">
        <f t="shared" si="848"/>
        <v>13</v>
      </c>
      <c r="E18056" s="52">
        <v>0.5</v>
      </c>
      <c r="G18056" s="54">
        <v>-1.9</v>
      </c>
      <c r="H18056" s="54">
        <v>-0.28299999999999997</v>
      </c>
      <c r="I18056">
        <v>-4.0000000000000001E-3</v>
      </c>
      <c r="J18056" s="54">
        <v>-0.14299999999999999</v>
      </c>
      <c r="K18056" s="54">
        <v>-0.36699999999999999</v>
      </c>
      <c r="L18056" s="54">
        <v>-0.47899999999999998</v>
      </c>
      <c r="M18056" s="54">
        <v>-0.62</v>
      </c>
    </row>
    <row r="18057" spans="1:13" x14ac:dyDescent="0.2">
      <c r="A18057" s="50">
        <v>42687</v>
      </c>
      <c r="B18057">
        <f t="shared" si="846"/>
        <v>2016</v>
      </c>
      <c r="C18057" s="51">
        <f t="shared" si="847"/>
        <v>11</v>
      </c>
      <c r="D18057" s="51">
        <f t="shared" si="848"/>
        <v>13</v>
      </c>
      <c r="E18057" s="52">
        <v>0.625</v>
      </c>
      <c r="G18057" s="54">
        <v>-1.8140000000000001</v>
      </c>
      <c r="H18057" s="54">
        <v>-0.28299999999999997</v>
      </c>
      <c r="I18057">
        <v>-4.0000000000000001E-3</v>
      </c>
      <c r="J18057" s="54">
        <v>-0.14299999999999999</v>
      </c>
      <c r="K18057" s="54">
        <v>-0.36699999999999999</v>
      </c>
      <c r="L18057" s="54">
        <v>-0.47899999999999998</v>
      </c>
      <c r="M18057" s="54">
        <v>-0.62</v>
      </c>
    </row>
    <row r="18058" spans="1:13" x14ac:dyDescent="0.2">
      <c r="A18058" s="50">
        <v>42687</v>
      </c>
      <c r="B18058">
        <f t="shared" si="846"/>
        <v>2016</v>
      </c>
      <c r="C18058" s="51">
        <f t="shared" si="847"/>
        <v>11</v>
      </c>
      <c r="D18058" s="51">
        <f t="shared" si="848"/>
        <v>13</v>
      </c>
      <c r="E18058" s="52">
        <v>0.75</v>
      </c>
      <c r="G18058" s="54">
        <v>-1.7849999999999999</v>
      </c>
      <c r="H18058" s="54">
        <v>-0.28299999999999997</v>
      </c>
      <c r="I18058">
        <v>-4.0000000000000001E-3</v>
      </c>
      <c r="J18058" s="54">
        <v>-0.14299999999999999</v>
      </c>
      <c r="K18058" s="54">
        <v>-0.36699999999999999</v>
      </c>
      <c r="L18058" s="54">
        <v>-0.47899999999999998</v>
      </c>
      <c r="M18058" s="54">
        <v>-0.62</v>
      </c>
    </row>
    <row r="18059" spans="1:13" x14ac:dyDescent="0.2">
      <c r="A18059" s="50">
        <v>42687</v>
      </c>
      <c r="B18059">
        <f t="shared" si="846"/>
        <v>2016</v>
      </c>
      <c r="C18059" s="51">
        <f t="shared" si="847"/>
        <v>11</v>
      </c>
      <c r="D18059" s="51">
        <f t="shared" si="848"/>
        <v>13</v>
      </c>
      <c r="E18059" s="52">
        <v>0.875</v>
      </c>
      <c r="G18059" s="54">
        <v>-1.7849999999999999</v>
      </c>
      <c r="H18059" s="54">
        <v>-0.28299999999999997</v>
      </c>
      <c r="I18059">
        <v>-4.0000000000000001E-3</v>
      </c>
      <c r="J18059" s="54">
        <v>-0.14299999999999999</v>
      </c>
      <c r="K18059" s="54">
        <v>-0.36699999999999999</v>
      </c>
      <c r="L18059" s="54">
        <v>-0.47899999999999998</v>
      </c>
      <c r="M18059" s="54">
        <v>-0.62</v>
      </c>
    </row>
    <row r="18060" spans="1:13" x14ac:dyDescent="0.2">
      <c r="A18060" s="50">
        <v>42688</v>
      </c>
      <c r="B18060">
        <f t="shared" si="846"/>
        <v>2016</v>
      </c>
      <c r="C18060" s="51">
        <f t="shared" si="847"/>
        <v>11</v>
      </c>
      <c r="D18060" s="51">
        <f t="shared" si="848"/>
        <v>14</v>
      </c>
      <c r="E18060" s="52">
        <v>0</v>
      </c>
      <c r="G18060" s="54">
        <v>-1.8140000000000001</v>
      </c>
      <c r="H18060" s="54">
        <v>-0.28299999999999997</v>
      </c>
      <c r="I18060">
        <v>-4.0000000000000001E-3</v>
      </c>
      <c r="J18060" s="54">
        <v>-0.14299999999999999</v>
      </c>
      <c r="K18060" s="54">
        <v>-0.36699999999999999</v>
      </c>
      <c r="L18060" s="54">
        <v>-0.47899999999999998</v>
      </c>
      <c r="M18060" s="54">
        <v>-0.62</v>
      </c>
    </row>
    <row r="18061" spans="1:13" x14ac:dyDescent="0.2">
      <c r="A18061" s="50">
        <v>42688</v>
      </c>
      <c r="B18061">
        <f t="shared" si="846"/>
        <v>2016</v>
      </c>
      <c r="C18061" s="51">
        <f t="shared" si="847"/>
        <v>11</v>
      </c>
      <c r="D18061" s="51">
        <f t="shared" si="848"/>
        <v>14</v>
      </c>
      <c r="E18061" s="52">
        <v>0.125</v>
      </c>
      <c r="G18061" s="54">
        <v>-1.8140000000000001</v>
      </c>
      <c r="H18061" s="54">
        <v>-0.28299999999999997</v>
      </c>
      <c r="I18061">
        <v>-4.0000000000000001E-3</v>
      </c>
      <c r="J18061" s="54">
        <v>-0.14299999999999999</v>
      </c>
      <c r="K18061" s="54">
        <v>-0.36699999999999999</v>
      </c>
      <c r="L18061" s="54">
        <v>-0.47899999999999998</v>
      </c>
      <c r="M18061" s="54">
        <v>-0.62</v>
      </c>
    </row>
    <row r="18062" spans="1:13" x14ac:dyDescent="0.2">
      <c r="A18062" s="50">
        <v>42688</v>
      </c>
      <c r="B18062">
        <f t="shared" si="846"/>
        <v>2016</v>
      </c>
      <c r="C18062" s="51">
        <f t="shared" si="847"/>
        <v>11</v>
      </c>
      <c r="D18062" s="51">
        <f t="shared" si="848"/>
        <v>14</v>
      </c>
      <c r="E18062" s="52">
        <v>0.25</v>
      </c>
      <c r="G18062" s="54">
        <v>-1.8420000000000001</v>
      </c>
      <c r="H18062" s="54">
        <v>-0.28299999999999997</v>
      </c>
      <c r="I18062">
        <v>-4.0000000000000001E-3</v>
      </c>
      <c r="J18062" s="54">
        <v>-0.14299999999999999</v>
      </c>
      <c r="K18062" s="54">
        <v>-0.36699999999999999</v>
      </c>
      <c r="L18062" s="54">
        <v>-0.47899999999999998</v>
      </c>
      <c r="M18062" s="54">
        <v>-0.62</v>
      </c>
    </row>
    <row r="18063" spans="1:13" x14ac:dyDescent="0.2">
      <c r="A18063" s="50">
        <v>42688</v>
      </c>
      <c r="B18063">
        <f t="shared" ref="B18063:B18126" si="849">YEAR(A18063)</f>
        <v>2016</v>
      </c>
      <c r="C18063" s="51">
        <f t="shared" ref="C18063:C18126" si="850">MONTH(A18063)</f>
        <v>11</v>
      </c>
      <c r="D18063" s="51">
        <f t="shared" ref="D18063:D18126" si="851">DAY(A18063)</f>
        <v>14</v>
      </c>
      <c r="E18063" s="52">
        <v>0.375</v>
      </c>
      <c r="G18063" s="54">
        <v>-1.929</v>
      </c>
      <c r="H18063" s="54">
        <v>-0.28299999999999997</v>
      </c>
      <c r="I18063">
        <v>-4.0000000000000001E-3</v>
      </c>
      <c r="J18063" s="54">
        <v>-0.14299999999999999</v>
      </c>
      <c r="K18063" s="54">
        <v>-0.36699999999999999</v>
      </c>
      <c r="L18063" s="54">
        <v>-0.47899999999999998</v>
      </c>
      <c r="M18063" s="54">
        <v>-0.62</v>
      </c>
    </row>
    <row r="18064" spans="1:13" x14ac:dyDescent="0.2">
      <c r="A18064" s="50">
        <v>42688</v>
      </c>
      <c r="B18064">
        <f t="shared" si="849"/>
        <v>2016</v>
      </c>
      <c r="C18064" s="51">
        <f t="shared" si="850"/>
        <v>11</v>
      </c>
      <c r="D18064" s="51">
        <f t="shared" si="851"/>
        <v>14</v>
      </c>
      <c r="E18064" s="52">
        <v>0.5</v>
      </c>
      <c r="G18064" s="54">
        <v>-1.986</v>
      </c>
      <c r="H18064" s="54">
        <v>-0.28299999999999997</v>
      </c>
      <c r="I18064">
        <v>-4.0000000000000001E-3</v>
      </c>
      <c r="J18064" s="54">
        <v>-0.14299999999999999</v>
      </c>
      <c r="K18064" s="54">
        <v>-0.36699999999999999</v>
      </c>
      <c r="L18064" s="54">
        <v>-0.47899999999999998</v>
      </c>
      <c r="M18064" s="54">
        <v>-0.62</v>
      </c>
    </row>
    <row r="18065" spans="1:13" x14ac:dyDescent="0.2">
      <c r="A18065" s="50">
        <v>42688</v>
      </c>
      <c r="B18065">
        <f t="shared" si="849"/>
        <v>2016</v>
      </c>
      <c r="C18065" s="51">
        <f t="shared" si="850"/>
        <v>11</v>
      </c>
      <c r="D18065" s="51">
        <f t="shared" si="851"/>
        <v>14</v>
      </c>
      <c r="E18065" s="52">
        <v>0.625</v>
      </c>
      <c r="G18065" s="54">
        <v>-2.0150000000000001</v>
      </c>
      <c r="H18065" s="54">
        <v>-0.28299999999999997</v>
      </c>
      <c r="I18065">
        <v>-4.0000000000000001E-3</v>
      </c>
      <c r="J18065" s="54">
        <v>-0.14299999999999999</v>
      </c>
      <c r="K18065" s="54">
        <v>-0.36699999999999999</v>
      </c>
      <c r="L18065" s="54">
        <v>-0.47899999999999998</v>
      </c>
      <c r="M18065" s="54">
        <v>-0.62</v>
      </c>
    </row>
    <row r="18066" spans="1:13" x14ac:dyDescent="0.2">
      <c r="A18066" s="50">
        <v>42688</v>
      </c>
      <c r="B18066">
        <f t="shared" si="849"/>
        <v>2016</v>
      </c>
      <c r="C18066" s="51">
        <f t="shared" si="850"/>
        <v>11</v>
      </c>
      <c r="D18066" s="51">
        <f t="shared" si="851"/>
        <v>14</v>
      </c>
      <c r="E18066" s="52">
        <v>0.75</v>
      </c>
      <c r="G18066" s="54">
        <v>-2.0150000000000001</v>
      </c>
      <c r="H18066" s="54">
        <v>-0.311</v>
      </c>
      <c r="I18066">
        <v>-4.0000000000000001E-3</v>
      </c>
      <c r="J18066" s="54">
        <v>-0.14299999999999999</v>
      </c>
      <c r="K18066" s="54">
        <v>-0.36699999999999999</v>
      </c>
      <c r="L18066" s="54">
        <v>-0.47899999999999998</v>
      </c>
      <c r="M18066" s="54">
        <v>-0.62</v>
      </c>
    </row>
    <row r="18067" spans="1:13" x14ac:dyDescent="0.2">
      <c r="A18067" s="50">
        <v>42688</v>
      </c>
      <c r="B18067">
        <f t="shared" si="849"/>
        <v>2016</v>
      </c>
      <c r="C18067" s="51">
        <f t="shared" si="850"/>
        <v>11</v>
      </c>
      <c r="D18067" s="51">
        <f t="shared" si="851"/>
        <v>14</v>
      </c>
      <c r="E18067" s="52">
        <v>0.875</v>
      </c>
      <c r="G18067" s="54">
        <v>-2.044</v>
      </c>
      <c r="H18067" s="54">
        <v>-0.311</v>
      </c>
      <c r="I18067">
        <v>-4.0000000000000001E-3</v>
      </c>
      <c r="J18067" s="54">
        <v>-0.14299999999999999</v>
      </c>
      <c r="K18067" s="54">
        <v>-0.36699999999999999</v>
      </c>
      <c r="L18067" s="54">
        <v>-0.47899999999999998</v>
      </c>
      <c r="M18067" s="54">
        <v>-0.62</v>
      </c>
    </row>
    <row r="18068" spans="1:13" x14ac:dyDescent="0.2">
      <c r="A18068" s="50">
        <v>42689</v>
      </c>
      <c r="B18068">
        <f t="shared" si="849"/>
        <v>2016</v>
      </c>
      <c r="C18068" s="51">
        <f t="shared" si="850"/>
        <v>11</v>
      </c>
      <c r="D18068" s="51">
        <f t="shared" si="851"/>
        <v>15</v>
      </c>
      <c r="E18068" s="52">
        <v>0</v>
      </c>
      <c r="G18068" s="54">
        <v>-2.044</v>
      </c>
      <c r="H18068" s="54">
        <v>-0.311</v>
      </c>
      <c r="I18068">
        <v>-4.0000000000000001E-3</v>
      </c>
      <c r="J18068" s="54">
        <v>-0.14299999999999999</v>
      </c>
      <c r="K18068" s="54">
        <v>-0.36699999999999999</v>
      </c>
      <c r="L18068" s="54">
        <v>-0.45100000000000001</v>
      </c>
      <c r="M18068" s="54">
        <v>-0.62</v>
      </c>
    </row>
    <row r="18069" spans="1:13" x14ac:dyDescent="0.2">
      <c r="A18069" s="50">
        <v>42689</v>
      </c>
      <c r="B18069">
        <f t="shared" si="849"/>
        <v>2016</v>
      </c>
      <c r="C18069" s="51">
        <f t="shared" si="850"/>
        <v>11</v>
      </c>
      <c r="D18069" s="51">
        <f t="shared" si="851"/>
        <v>15</v>
      </c>
      <c r="E18069" s="52">
        <v>0.125</v>
      </c>
      <c r="G18069" s="54">
        <v>-2.044</v>
      </c>
      <c r="H18069" s="54">
        <v>-0.311</v>
      </c>
      <c r="I18069">
        <v>-4.0000000000000001E-3</v>
      </c>
      <c r="J18069" s="54">
        <v>-0.14299999999999999</v>
      </c>
      <c r="K18069" s="54">
        <v>-0.39500000000000002</v>
      </c>
      <c r="L18069" s="54">
        <v>-0.47899999999999998</v>
      </c>
      <c r="M18069" s="54">
        <v>-0.62</v>
      </c>
    </row>
    <row r="18070" spans="1:13" x14ac:dyDescent="0.2">
      <c r="A18070" s="50">
        <v>42689</v>
      </c>
      <c r="B18070">
        <f t="shared" si="849"/>
        <v>2016</v>
      </c>
      <c r="C18070" s="51">
        <f t="shared" si="850"/>
        <v>11</v>
      </c>
      <c r="D18070" s="51">
        <f t="shared" si="851"/>
        <v>15</v>
      </c>
      <c r="E18070" s="52">
        <v>0.25</v>
      </c>
      <c r="G18070" s="54">
        <v>-2.044</v>
      </c>
      <c r="H18070" s="54">
        <v>-0.311</v>
      </c>
      <c r="I18070">
        <v>-4.0000000000000001E-3</v>
      </c>
      <c r="J18070" s="54">
        <v>-0.14299999999999999</v>
      </c>
      <c r="K18070" s="54">
        <v>-0.36699999999999999</v>
      </c>
      <c r="L18070" s="54">
        <v>-0.47899999999999998</v>
      </c>
      <c r="M18070" s="54">
        <v>-0.62</v>
      </c>
    </row>
    <row r="18071" spans="1:13" x14ac:dyDescent="0.2">
      <c r="A18071" s="50">
        <v>42689</v>
      </c>
      <c r="B18071">
        <f t="shared" si="849"/>
        <v>2016</v>
      </c>
      <c r="C18071" s="51">
        <f t="shared" si="850"/>
        <v>11</v>
      </c>
      <c r="D18071" s="51">
        <f t="shared" si="851"/>
        <v>15</v>
      </c>
      <c r="E18071" s="52">
        <v>0.375</v>
      </c>
      <c r="G18071" s="54">
        <v>-2.044</v>
      </c>
      <c r="H18071" s="54">
        <v>-0.33900000000000002</v>
      </c>
      <c r="I18071">
        <v>-4.0000000000000001E-3</v>
      </c>
      <c r="J18071" s="54">
        <v>-0.14299999999999999</v>
      </c>
      <c r="K18071" s="54">
        <v>-0.36699999999999999</v>
      </c>
      <c r="L18071" s="54">
        <v>-0.45100000000000001</v>
      </c>
      <c r="M18071" s="54">
        <v>-0.62</v>
      </c>
    </row>
    <row r="18072" spans="1:13" x14ac:dyDescent="0.2">
      <c r="A18072" s="50">
        <v>42689</v>
      </c>
      <c r="B18072">
        <f t="shared" si="849"/>
        <v>2016</v>
      </c>
      <c r="C18072" s="51">
        <f t="shared" si="850"/>
        <v>11</v>
      </c>
      <c r="D18072" s="51">
        <f t="shared" si="851"/>
        <v>15</v>
      </c>
      <c r="E18072" s="52">
        <v>0.5</v>
      </c>
      <c r="G18072" s="54">
        <v>-2.0150000000000001</v>
      </c>
      <c r="H18072" s="54">
        <v>-0.33900000000000002</v>
      </c>
      <c r="I18072">
        <v>-4.0000000000000001E-3</v>
      </c>
      <c r="J18072" s="54">
        <v>-0.14299999999999999</v>
      </c>
      <c r="K18072" s="54">
        <v>-0.36699999999999999</v>
      </c>
      <c r="L18072" s="54">
        <v>-0.47899999999999998</v>
      </c>
      <c r="M18072" s="54">
        <v>-0.62</v>
      </c>
    </row>
    <row r="18073" spans="1:13" x14ac:dyDescent="0.2">
      <c r="A18073" s="50">
        <v>42689</v>
      </c>
      <c r="B18073">
        <f t="shared" si="849"/>
        <v>2016</v>
      </c>
      <c r="C18073" s="51">
        <f t="shared" si="850"/>
        <v>11</v>
      </c>
      <c r="D18073" s="51">
        <f t="shared" si="851"/>
        <v>15</v>
      </c>
      <c r="E18073" s="52">
        <v>0.625</v>
      </c>
      <c r="G18073" s="54">
        <v>-1.958</v>
      </c>
      <c r="H18073" s="54">
        <v>-0.33900000000000002</v>
      </c>
      <c r="I18073">
        <v>-4.0000000000000001E-3</v>
      </c>
      <c r="J18073" s="54">
        <v>-0.14299999999999999</v>
      </c>
      <c r="K18073" s="54">
        <v>-0.36699999999999999</v>
      </c>
      <c r="L18073" s="54">
        <v>-0.47899999999999998</v>
      </c>
      <c r="M18073" s="54">
        <v>-0.62</v>
      </c>
    </row>
    <row r="18074" spans="1:13" x14ac:dyDescent="0.2">
      <c r="A18074" s="50">
        <v>42689</v>
      </c>
      <c r="B18074">
        <f t="shared" si="849"/>
        <v>2016</v>
      </c>
      <c r="C18074" s="51">
        <f t="shared" si="850"/>
        <v>11</v>
      </c>
      <c r="D18074" s="51">
        <f t="shared" si="851"/>
        <v>15</v>
      </c>
      <c r="E18074" s="52">
        <v>0.75</v>
      </c>
      <c r="G18074" s="54">
        <v>-1.9</v>
      </c>
      <c r="H18074" s="54">
        <v>-0.311</v>
      </c>
      <c r="I18074">
        <v>-4.0000000000000001E-3</v>
      </c>
      <c r="J18074" s="54">
        <v>-0.14299999999999999</v>
      </c>
      <c r="K18074" s="54">
        <v>-0.36699999999999999</v>
      </c>
      <c r="L18074" s="54">
        <v>-0.47899999999999998</v>
      </c>
      <c r="M18074" s="54">
        <v>-0.62</v>
      </c>
    </row>
    <row r="18075" spans="1:13" x14ac:dyDescent="0.2">
      <c r="A18075" s="50">
        <v>42689</v>
      </c>
      <c r="B18075">
        <f t="shared" si="849"/>
        <v>2016</v>
      </c>
      <c r="C18075" s="51">
        <f t="shared" si="850"/>
        <v>11</v>
      </c>
      <c r="D18075" s="51">
        <f t="shared" si="851"/>
        <v>15</v>
      </c>
      <c r="E18075" s="52">
        <v>0.875</v>
      </c>
      <c r="G18075" s="54">
        <v>-1.871</v>
      </c>
      <c r="H18075" s="54">
        <v>-0.311</v>
      </c>
      <c r="I18075">
        <v>-3.2000000000000001E-2</v>
      </c>
      <c r="J18075" s="54">
        <v>-0.14299999999999999</v>
      </c>
      <c r="K18075" s="54">
        <v>-0.36699999999999999</v>
      </c>
      <c r="L18075" s="54">
        <v>-0.47899999999999998</v>
      </c>
      <c r="M18075" s="54">
        <v>-0.62</v>
      </c>
    </row>
    <row r="18076" spans="1:13" x14ac:dyDescent="0.2">
      <c r="A18076" s="50">
        <v>42690</v>
      </c>
      <c r="B18076">
        <f t="shared" si="849"/>
        <v>2016</v>
      </c>
      <c r="C18076" s="51">
        <f t="shared" si="850"/>
        <v>11</v>
      </c>
      <c r="D18076" s="51">
        <f t="shared" si="851"/>
        <v>16</v>
      </c>
      <c r="E18076" s="52">
        <v>0</v>
      </c>
      <c r="G18076" s="54">
        <v>-1.8420000000000001</v>
      </c>
      <c r="H18076" s="54">
        <v>-0.311</v>
      </c>
      <c r="I18076">
        <v>-4.0000000000000001E-3</v>
      </c>
      <c r="J18076" s="54">
        <v>-0.14299999999999999</v>
      </c>
      <c r="K18076" s="54">
        <v>-0.36699999999999999</v>
      </c>
      <c r="L18076" s="54">
        <v>-0.47899999999999998</v>
      </c>
      <c r="M18076" s="54">
        <v>-0.62</v>
      </c>
    </row>
    <row r="18077" spans="1:13" x14ac:dyDescent="0.2">
      <c r="A18077" s="50">
        <v>42690</v>
      </c>
      <c r="B18077">
        <f t="shared" si="849"/>
        <v>2016</v>
      </c>
      <c r="C18077" s="51">
        <f t="shared" si="850"/>
        <v>11</v>
      </c>
      <c r="D18077" s="51">
        <f t="shared" si="851"/>
        <v>16</v>
      </c>
      <c r="E18077" s="52">
        <v>0.125</v>
      </c>
      <c r="G18077" s="54">
        <v>-1.7849999999999999</v>
      </c>
      <c r="H18077" s="54">
        <v>-0.311</v>
      </c>
      <c r="I18077">
        <v>-4.0000000000000001E-3</v>
      </c>
      <c r="J18077" s="54">
        <v>-0.14299999999999999</v>
      </c>
      <c r="K18077" s="54">
        <v>-0.36699999999999999</v>
      </c>
      <c r="L18077" s="54">
        <v>-0.47899999999999998</v>
      </c>
      <c r="M18077" s="54">
        <v>-0.62</v>
      </c>
    </row>
    <row r="18078" spans="1:13" x14ac:dyDescent="0.2">
      <c r="A18078" s="50">
        <v>42690</v>
      </c>
      <c r="B18078">
        <f t="shared" si="849"/>
        <v>2016</v>
      </c>
      <c r="C18078" s="51">
        <f t="shared" si="850"/>
        <v>11</v>
      </c>
      <c r="D18078" s="51">
        <f t="shared" si="851"/>
        <v>16</v>
      </c>
      <c r="E18078" s="52">
        <v>0.25</v>
      </c>
      <c r="G18078" s="54">
        <v>-1.7849999999999999</v>
      </c>
      <c r="H18078" s="54">
        <v>-0.311</v>
      </c>
      <c r="I18078">
        <v>-4.0000000000000001E-3</v>
      </c>
      <c r="J18078" s="54">
        <v>-0.14299999999999999</v>
      </c>
      <c r="K18078" s="54">
        <v>-0.36699999999999999</v>
      </c>
      <c r="L18078" s="54">
        <v>-0.47899999999999998</v>
      </c>
      <c r="M18078" s="54">
        <v>-0.62</v>
      </c>
    </row>
    <row r="18079" spans="1:13" x14ac:dyDescent="0.2">
      <c r="A18079" s="50">
        <v>42690</v>
      </c>
      <c r="B18079">
        <f t="shared" si="849"/>
        <v>2016</v>
      </c>
      <c r="C18079" s="51">
        <f t="shared" si="850"/>
        <v>11</v>
      </c>
      <c r="D18079" s="51">
        <f t="shared" si="851"/>
        <v>16</v>
      </c>
      <c r="E18079" s="52">
        <v>0.375</v>
      </c>
      <c r="G18079" s="54">
        <v>-1.8140000000000001</v>
      </c>
      <c r="H18079" s="54">
        <v>-0.311</v>
      </c>
      <c r="I18079">
        <v>-4.0000000000000001E-3</v>
      </c>
      <c r="J18079" s="54">
        <v>-0.14299999999999999</v>
      </c>
      <c r="K18079" s="54">
        <v>-0.36699999999999999</v>
      </c>
      <c r="L18079" s="54">
        <v>-0.47899999999999998</v>
      </c>
      <c r="M18079" s="54">
        <v>-0.62</v>
      </c>
    </row>
    <row r="18080" spans="1:13" x14ac:dyDescent="0.2">
      <c r="A18080" s="50">
        <v>42690</v>
      </c>
      <c r="B18080">
        <f t="shared" si="849"/>
        <v>2016</v>
      </c>
      <c r="C18080" s="51">
        <f t="shared" si="850"/>
        <v>11</v>
      </c>
      <c r="D18080" s="51">
        <f t="shared" si="851"/>
        <v>16</v>
      </c>
      <c r="E18080" s="52">
        <v>0.5</v>
      </c>
      <c r="G18080" s="54">
        <v>-1.8420000000000001</v>
      </c>
      <c r="H18080" s="54">
        <v>-0.311</v>
      </c>
      <c r="I18080">
        <v>-4.0000000000000001E-3</v>
      </c>
      <c r="J18080" s="54">
        <v>-0.14299999999999999</v>
      </c>
      <c r="K18080" s="54">
        <v>-0.36699999999999999</v>
      </c>
      <c r="L18080" s="54">
        <v>-0.45100000000000001</v>
      </c>
      <c r="M18080" s="54">
        <v>-0.62</v>
      </c>
    </row>
    <row r="18081" spans="1:13" x14ac:dyDescent="0.2">
      <c r="A18081" s="50">
        <v>42690</v>
      </c>
      <c r="B18081">
        <f t="shared" si="849"/>
        <v>2016</v>
      </c>
      <c r="C18081" s="51">
        <f t="shared" si="850"/>
        <v>11</v>
      </c>
      <c r="D18081" s="51">
        <f t="shared" si="851"/>
        <v>16</v>
      </c>
      <c r="E18081" s="52">
        <v>0.625</v>
      </c>
      <c r="G18081" s="54">
        <v>-1.8420000000000001</v>
      </c>
      <c r="H18081" s="54">
        <v>-0.311</v>
      </c>
      <c r="I18081">
        <v>-4.0000000000000001E-3</v>
      </c>
      <c r="J18081" s="54">
        <v>-0.14299999999999999</v>
      </c>
      <c r="K18081" s="54">
        <v>-0.36699999999999999</v>
      </c>
      <c r="L18081" s="54">
        <v>-0.47899999999999998</v>
      </c>
      <c r="M18081" s="54">
        <v>-0.62</v>
      </c>
    </row>
    <row r="18082" spans="1:13" x14ac:dyDescent="0.2">
      <c r="A18082" s="50">
        <v>42690</v>
      </c>
      <c r="B18082">
        <f t="shared" si="849"/>
        <v>2016</v>
      </c>
      <c r="C18082" s="51">
        <f t="shared" si="850"/>
        <v>11</v>
      </c>
      <c r="D18082" s="51">
        <f t="shared" si="851"/>
        <v>16</v>
      </c>
      <c r="E18082" s="52">
        <v>0.75</v>
      </c>
      <c r="G18082" s="54">
        <v>-1.871</v>
      </c>
      <c r="H18082" s="54">
        <v>-0.311</v>
      </c>
      <c r="I18082">
        <v>-4.0000000000000001E-3</v>
      </c>
      <c r="J18082" s="54">
        <v>-0.14299999999999999</v>
      </c>
      <c r="K18082" s="54">
        <v>-0.36699999999999999</v>
      </c>
      <c r="L18082" s="54">
        <v>-0.45100000000000001</v>
      </c>
      <c r="M18082" s="54">
        <v>-0.62</v>
      </c>
    </row>
    <row r="18083" spans="1:13" x14ac:dyDescent="0.2">
      <c r="A18083" s="50">
        <v>42690</v>
      </c>
      <c r="B18083">
        <f t="shared" si="849"/>
        <v>2016</v>
      </c>
      <c r="C18083" s="51">
        <f t="shared" si="850"/>
        <v>11</v>
      </c>
      <c r="D18083" s="51">
        <f t="shared" si="851"/>
        <v>16</v>
      </c>
      <c r="E18083" s="52">
        <v>0.875</v>
      </c>
      <c r="G18083" s="54">
        <v>-1.8420000000000001</v>
      </c>
      <c r="H18083" s="54">
        <v>-0.311</v>
      </c>
      <c r="I18083">
        <v>-4.0000000000000001E-3</v>
      </c>
      <c r="J18083" s="54">
        <v>-0.14299999999999999</v>
      </c>
      <c r="K18083" s="54">
        <v>-0.36699999999999999</v>
      </c>
      <c r="L18083" s="54">
        <v>-0.47899999999999998</v>
      </c>
      <c r="M18083" s="54">
        <v>-0.62</v>
      </c>
    </row>
    <row r="18084" spans="1:13" x14ac:dyDescent="0.2">
      <c r="A18084" s="50">
        <v>42691</v>
      </c>
      <c r="B18084">
        <f t="shared" si="849"/>
        <v>2016</v>
      </c>
      <c r="C18084" s="51">
        <f t="shared" si="850"/>
        <v>11</v>
      </c>
      <c r="D18084" s="51">
        <f t="shared" si="851"/>
        <v>17</v>
      </c>
      <c r="E18084" s="52">
        <v>0</v>
      </c>
      <c r="G18084" s="54">
        <v>-1.8140000000000001</v>
      </c>
      <c r="H18084" s="54">
        <v>-0.311</v>
      </c>
      <c r="I18084">
        <v>-4.0000000000000001E-3</v>
      </c>
      <c r="J18084" s="54">
        <v>-0.14299999999999999</v>
      </c>
      <c r="K18084" s="54">
        <v>-0.36699999999999999</v>
      </c>
      <c r="L18084" s="54">
        <v>-0.47899999999999998</v>
      </c>
      <c r="M18084" s="54">
        <v>-0.62</v>
      </c>
    </row>
    <row r="18085" spans="1:13" x14ac:dyDescent="0.2">
      <c r="A18085" s="50">
        <v>42691</v>
      </c>
      <c r="B18085">
        <f t="shared" si="849"/>
        <v>2016</v>
      </c>
      <c r="C18085" s="51">
        <f t="shared" si="850"/>
        <v>11</v>
      </c>
      <c r="D18085" s="51">
        <f t="shared" si="851"/>
        <v>17</v>
      </c>
      <c r="E18085" s="52">
        <v>0.125</v>
      </c>
      <c r="G18085" s="54">
        <v>-1.8140000000000001</v>
      </c>
      <c r="H18085" s="54">
        <v>-0.311</v>
      </c>
      <c r="I18085">
        <v>-4.0000000000000001E-3</v>
      </c>
      <c r="J18085" s="54">
        <v>-0.14299999999999999</v>
      </c>
      <c r="K18085" s="54">
        <v>-0.36699999999999999</v>
      </c>
      <c r="L18085" s="54">
        <v>-0.47899999999999998</v>
      </c>
      <c r="M18085" s="54">
        <v>-0.62</v>
      </c>
    </row>
    <row r="18086" spans="1:13" x14ac:dyDescent="0.2">
      <c r="A18086" s="50">
        <v>42691</v>
      </c>
      <c r="B18086">
        <f t="shared" si="849"/>
        <v>2016</v>
      </c>
      <c r="C18086" s="51">
        <f t="shared" si="850"/>
        <v>11</v>
      </c>
      <c r="D18086" s="51">
        <f t="shared" si="851"/>
        <v>17</v>
      </c>
      <c r="E18086" s="52">
        <v>0.25</v>
      </c>
      <c r="G18086" s="54">
        <v>-1.8140000000000001</v>
      </c>
      <c r="H18086" s="54">
        <v>-0.311</v>
      </c>
      <c r="I18086">
        <v>-4.0000000000000001E-3</v>
      </c>
      <c r="J18086" s="54">
        <v>-0.14299999999999999</v>
      </c>
      <c r="K18086" s="54">
        <v>-0.36699999999999999</v>
      </c>
      <c r="L18086" s="54">
        <v>-0.47899999999999998</v>
      </c>
      <c r="M18086" s="54">
        <v>-0.62</v>
      </c>
    </row>
    <row r="18087" spans="1:13" x14ac:dyDescent="0.2">
      <c r="A18087" s="50">
        <v>42691</v>
      </c>
      <c r="B18087">
        <f t="shared" si="849"/>
        <v>2016</v>
      </c>
      <c r="C18087" s="51">
        <f t="shared" si="850"/>
        <v>11</v>
      </c>
      <c r="D18087" s="51">
        <f t="shared" si="851"/>
        <v>17</v>
      </c>
      <c r="E18087" s="52">
        <v>0.375</v>
      </c>
      <c r="G18087" s="54">
        <v>-1.756</v>
      </c>
      <c r="H18087" s="54">
        <v>-0.311</v>
      </c>
      <c r="I18087">
        <v>-4.0000000000000001E-3</v>
      </c>
      <c r="J18087" s="54">
        <v>-0.14299999999999999</v>
      </c>
      <c r="K18087" s="54">
        <v>-0.36699999999999999</v>
      </c>
      <c r="L18087" s="54">
        <v>-0.45100000000000001</v>
      </c>
      <c r="M18087" s="54">
        <v>-0.62</v>
      </c>
    </row>
    <row r="18088" spans="1:13" x14ac:dyDescent="0.2">
      <c r="A18088" s="50">
        <v>42691</v>
      </c>
      <c r="B18088">
        <f t="shared" si="849"/>
        <v>2016</v>
      </c>
      <c r="C18088" s="51">
        <f t="shared" si="850"/>
        <v>11</v>
      </c>
      <c r="D18088" s="51">
        <f t="shared" si="851"/>
        <v>17</v>
      </c>
      <c r="E18088" s="52">
        <v>0.5</v>
      </c>
      <c r="G18088" s="54">
        <v>-1.7270000000000001</v>
      </c>
      <c r="H18088" s="54">
        <v>-0.311</v>
      </c>
      <c r="I18088">
        <v>-4.0000000000000001E-3</v>
      </c>
      <c r="J18088" s="54">
        <v>-0.14299999999999999</v>
      </c>
      <c r="K18088" s="54">
        <v>-0.36699999999999999</v>
      </c>
      <c r="L18088" s="54">
        <v>-0.47899999999999998</v>
      </c>
      <c r="M18088" s="54">
        <v>-0.62</v>
      </c>
    </row>
    <row r="18089" spans="1:13" x14ac:dyDescent="0.2">
      <c r="A18089" s="50">
        <v>42691</v>
      </c>
      <c r="B18089">
        <f t="shared" si="849"/>
        <v>2016</v>
      </c>
      <c r="C18089" s="51">
        <f t="shared" si="850"/>
        <v>11</v>
      </c>
      <c r="D18089" s="51">
        <f t="shared" si="851"/>
        <v>17</v>
      </c>
      <c r="E18089" s="52">
        <v>0.625</v>
      </c>
      <c r="G18089" s="54">
        <v>-1.67</v>
      </c>
      <c r="H18089" s="54">
        <v>-0.311</v>
      </c>
      <c r="I18089">
        <v>-4.0000000000000001E-3</v>
      </c>
      <c r="J18089" s="54">
        <v>-0.14299999999999999</v>
      </c>
      <c r="K18089" s="54">
        <v>-0.36699999999999999</v>
      </c>
      <c r="L18089" s="54">
        <v>-0.47899999999999998</v>
      </c>
      <c r="M18089" s="54">
        <v>-0.62</v>
      </c>
    </row>
    <row r="18090" spans="1:13" x14ac:dyDescent="0.2">
      <c r="A18090" s="50">
        <v>42691</v>
      </c>
      <c r="B18090">
        <f t="shared" si="849"/>
        <v>2016</v>
      </c>
      <c r="C18090" s="51">
        <f t="shared" si="850"/>
        <v>11</v>
      </c>
      <c r="D18090" s="51">
        <f t="shared" si="851"/>
        <v>17</v>
      </c>
      <c r="E18090" s="52">
        <v>0.75</v>
      </c>
      <c r="G18090" s="54">
        <v>-1.613</v>
      </c>
      <c r="H18090" s="54">
        <v>-0.311</v>
      </c>
      <c r="I18090">
        <v>-4.0000000000000001E-3</v>
      </c>
      <c r="J18090" s="54">
        <v>-0.14299999999999999</v>
      </c>
      <c r="K18090" s="54">
        <v>-0.36699999999999999</v>
      </c>
      <c r="L18090" s="54">
        <v>-0.47899999999999998</v>
      </c>
      <c r="M18090" s="54">
        <v>-0.62</v>
      </c>
    </row>
    <row r="18091" spans="1:13" x14ac:dyDescent="0.2">
      <c r="A18091" s="50">
        <v>42691</v>
      </c>
      <c r="B18091">
        <f t="shared" si="849"/>
        <v>2016</v>
      </c>
      <c r="C18091" s="51">
        <f t="shared" si="850"/>
        <v>11</v>
      </c>
      <c r="D18091" s="51">
        <f t="shared" si="851"/>
        <v>17</v>
      </c>
      <c r="E18091" s="52">
        <v>0.875</v>
      </c>
      <c r="G18091" s="54">
        <v>-1.556</v>
      </c>
      <c r="H18091" s="54">
        <v>-0.311</v>
      </c>
      <c r="I18091">
        <v>-4.0000000000000001E-3</v>
      </c>
      <c r="J18091" s="54">
        <v>-0.14299999999999999</v>
      </c>
      <c r="K18091" s="54">
        <v>-0.36699999999999999</v>
      </c>
      <c r="L18091" s="54">
        <v>-0.47899999999999998</v>
      </c>
      <c r="M18091" s="54">
        <v>-0.62</v>
      </c>
    </row>
    <row r="18092" spans="1:13" x14ac:dyDescent="0.2">
      <c r="A18092" s="50">
        <v>42692</v>
      </c>
      <c r="B18092">
        <f t="shared" si="849"/>
        <v>2016</v>
      </c>
      <c r="C18092" s="51">
        <f t="shared" si="850"/>
        <v>11</v>
      </c>
      <c r="D18092" s="51">
        <f t="shared" si="851"/>
        <v>18</v>
      </c>
      <c r="E18092" s="52">
        <v>0</v>
      </c>
      <c r="G18092" s="54">
        <v>-1.47</v>
      </c>
      <c r="H18092" s="54">
        <v>-0.311</v>
      </c>
      <c r="I18092">
        <v>-4.0000000000000001E-3</v>
      </c>
      <c r="J18092" s="54">
        <v>-0.14299999999999999</v>
      </c>
      <c r="K18092" s="54">
        <v>-0.36699999999999999</v>
      </c>
      <c r="L18092" s="54">
        <v>-0.47899999999999998</v>
      </c>
      <c r="M18092" s="54">
        <v>-0.62</v>
      </c>
    </row>
    <row r="18093" spans="1:13" x14ac:dyDescent="0.2">
      <c r="A18093" s="50">
        <v>42692</v>
      </c>
      <c r="B18093">
        <f t="shared" si="849"/>
        <v>2016</v>
      </c>
      <c r="C18093" s="51">
        <f t="shared" si="850"/>
        <v>11</v>
      </c>
      <c r="D18093" s="51">
        <f t="shared" si="851"/>
        <v>18</v>
      </c>
      <c r="E18093" s="52">
        <v>0.125</v>
      </c>
      <c r="G18093" s="54">
        <v>-1.3839999999999999</v>
      </c>
      <c r="H18093" s="54">
        <v>-0.28299999999999997</v>
      </c>
      <c r="I18093">
        <v>-4.0000000000000001E-3</v>
      </c>
      <c r="J18093" s="54">
        <v>-0.14299999999999999</v>
      </c>
      <c r="K18093" s="54">
        <v>-0.36699999999999999</v>
      </c>
      <c r="L18093" s="54">
        <v>-0.47899999999999998</v>
      </c>
      <c r="M18093" s="54">
        <v>-0.62</v>
      </c>
    </row>
    <row r="18094" spans="1:13" x14ac:dyDescent="0.2">
      <c r="A18094" s="50">
        <v>42692</v>
      </c>
      <c r="B18094">
        <f t="shared" si="849"/>
        <v>2016</v>
      </c>
      <c r="C18094" s="51">
        <f t="shared" si="850"/>
        <v>11</v>
      </c>
      <c r="D18094" s="51">
        <f t="shared" si="851"/>
        <v>18</v>
      </c>
      <c r="E18094" s="52">
        <v>0.25</v>
      </c>
      <c r="G18094" s="54">
        <v>-1.2989999999999999</v>
      </c>
      <c r="H18094" s="54">
        <v>-0.28299999999999997</v>
      </c>
      <c r="I18094">
        <v>-4.0000000000000001E-3</v>
      </c>
      <c r="J18094" s="54">
        <v>-0.14299999999999999</v>
      </c>
      <c r="K18094" s="54">
        <v>-0.36699999999999999</v>
      </c>
      <c r="L18094" s="54">
        <v>-0.45100000000000001</v>
      </c>
      <c r="M18094" s="54">
        <v>-0.62</v>
      </c>
    </row>
    <row r="18095" spans="1:13" x14ac:dyDescent="0.2">
      <c r="A18095" s="50">
        <v>42692</v>
      </c>
      <c r="B18095">
        <f t="shared" si="849"/>
        <v>2016</v>
      </c>
      <c r="C18095" s="51">
        <f t="shared" si="850"/>
        <v>11</v>
      </c>
      <c r="D18095" s="51">
        <f t="shared" si="851"/>
        <v>18</v>
      </c>
      <c r="E18095" s="52">
        <v>0.375</v>
      </c>
      <c r="G18095" s="54">
        <v>-1.242</v>
      </c>
      <c r="H18095" s="54">
        <v>-0.28299999999999997</v>
      </c>
      <c r="I18095">
        <v>-4.0000000000000001E-3</v>
      </c>
      <c r="J18095" s="54">
        <v>-0.14299999999999999</v>
      </c>
      <c r="K18095" s="54">
        <v>-0.36699999999999999</v>
      </c>
      <c r="L18095" s="54">
        <v>-0.47899999999999998</v>
      </c>
      <c r="M18095" s="54">
        <v>-0.62</v>
      </c>
    </row>
    <row r="18096" spans="1:13" x14ac:dyDescent="0.2">
      <c r="A18096" s="50">
        <v>42692</v>
      </c>
      <c r="B18096">
        <f t="shared" si="849"/>
        <v>2016</v>
      </c>
      <c r="C18096" s="51">
        <f t="shared" si="850"/>
        <v>11</v>
      </c>
      <c r="D18096" s="51">
        <f t="shared" si="851"/>
        <v>18</v>
      </c>
      <c r="E18096" s="52">
        <v>0.5</v>
      </c>
      <c r="G18096" s="54">
        <v>-1.1850000000000001</v>
      </c>
      <c r="H18096" s="54">
        <v>-0.28299999999999997</v>
      </c>
      <c r="I18096">
        <v>-4.0000000000000001E-3</v>
      </c>
      <c r="J18096" s="54">
        <v>-0.14299999999999999</v>
      </c>
      <c r="K18096" s="54">
        <v>-0.36699999999999999</v>
      </c>
      <c r="L18096" s="54">
        <v>-0.47899999999999998</v>
      </c>
      <c r="M18096" s="54">
        <v>-0.62</v>
      </c>
    </row>
    <row r="18097" spans="1:13" x14ac:dyDescent="0.2">
      <c r="A18097" s="50">
        <v>42692</v>
      </c>
      <c r="B18097">
        <f t="shared" si="849"/>
        <v>2016</v>
      </c>
      <c r="C18097" s="51">
        <f t="shared" si="850"/>
        <v>11</v>
      </c>
      <c r="D18097" s="51">
        <f t="shared" si="851"/>
        <v>18</v>
      </c>
      <c r="E18097" s="52">
        <v>0.625</v>
      </c>
      <c r="G18097" s="54">
        <v>-1.1279999999999999</v>
      </c>
      <c r="H18097" s="54">
        <v>-0.255</v>
      </c>
      <c r="I18097">
        <v>-4.0000000000000001E-3</v>
      </c>
      <c r="J18097" s="54">
        <v>-0.14299999999999999</v>
      </c>
      <c r="K18097" s="54">
        <v>-0.36699999999999999</v>
      </c>
      <c r="L18097" s="54">
        <v>-0.47899999999999998</v>
      </c>
      <c r="M18097" s="54">
        <v>-0.62</v>
      </c>
    </row>
    <row r="18098" spans="1:13" x14ac:dyDescent="0.2">
      <c r="A18098" s="50">
        <v>42692</v>
      </c>
      <c r="B18098">
        <f t="shared" si="849"/>
        <v>2016</v>
      </c>
      <c r="C18098" s="51">
        <f t="shared" si="850"/>
        <v>11</v>
      </c>
      <c r="D18098" s="51">
        <f t="shared" si="851"/>
        <v>18</v>
      </c>
      <c r="E18098" s="52">
        <v>0.75</v>
      </c>
      <c r="G18098" s="54">
        <v>-1.1000000000000001</v>
      </c>
      <c r="H18098" s="54">
        <v>-0.255</v>
      </c>
      <c r="I18098">
        <v>-4.0000000000000001E-3</v>
      </c>
      <c r="J18098" s="54">
        <v>-0.14299999999999999</v>
      </c>
      <c r="K18098" s="54">
        <v>-0.36699999999999999</v>
      </c>
      <c r="L18098" s="54">
        <v>-0.47899999999999998</v>
      </c>
      <c r="M18098" s="54">
        <v>-0.62</v>
      </c>
    </row>
    <row r="18099" spans="1:13" x14ac:dyDescent="0.2">
      <c r="A18099" s="50">
        <v>42692</v>
      </c>
      <c r="B18099">
        <f t="shared" si="849"/>
        <v>2016</v>
      </c>
      <c r="C18099" s="51">
        <f t="shared" si="850"/>
        <v>11</v>
      </c>
      <c r="D18099" s="51">
        <f t="shared" si="851"/>
        <v>18</v>
      </c>
      <c r="E18099" s="52">
        <v>0.875</v>
      </c>
      <c r="G18099" s="54">
        <v>-1.0429999999999999</v>
      </c>
      <c r="H18099" s="54">
        <v>-0.255</v>
      </c>
      <c r="I18099">
        <v>-4.0000000000000001E-3</v>
      </c>
      <c r="J18099" s="54">
        <v>-0.14299999999999999</v>
      </c>
      <c r="K18099" s="54">
        <v>-0.36699999999999999</v>
      </c>
      <c r="L18099" s="54">
        <v>-0.47899999999999998</v>
      </c>
      <c r="M18099" s="54">
        <v>-0.62</v>
      </c>
    </row>
    <row r="18100" spans="1:13" x14ac:dyDescent="0.2">
      <c r="A18100" s="50">
        <v>42693</v>
      </c>
      <c r="B18100">
        <f t="shared" si="849"/>
        <v>2016</v>
      </c>
      <c r="C18100" s="51">
        <f t="shared" si="850"/>
        <v>11</v>
      </c>
      <c r="D18100" s="51">
        <f t="shared" si="851"/>
        <v>19</v>
      </c>
      <c r="E18100" s="52">
        <v>0</v>
      </c>
      <c r="G18100" s="54">
        <v>-0.98599999999999999</v>
      </c>
      <c r="H18100" s="54">
        <v>-0.22700000000000001</v>
      </c>
      <c r="I18100">
        <v>-4.0000000000000001E-3</v>
      </c>
      <c r="J18100" s="54">
        <v>-0.14299999999999999</v>
      </c>
      <c r="K18100" s="54">
        <v>-0.36699999999999999</v>
      </c>
      <c r="L18100" s="54">
        <v>-0.47899999999999998</v>
      </c>
      <c r="M18100" s="54">
        <v>-0.62</v>
      </c>
    </row>
    <row r="18101" spans="1:13" x14ac:dyDescent="0.2">
      <c r="A18101" s="50">
        <v>42693</v>
      </c>
      <c r="B18101">
        <f t="shared" si="849"/>
        <v>2016</v>
      </c>
      <c r="C18101" s="51">
        <f t="shared" si="850"/>
        <v>11</v>
      </c>
      <c r="D18101" s="51">
        <f t="shared" si="851"/>
        <v>19</v>
      </c>
      <c r="E18101" s="52">
        <v>0.125</v>
      </c>
      <c r="G18101" s="54">
        <v>-0.98599999999999999</v>
      </c>
      <c r="H18101" s="54">
        <v>-0.22700000000000001</v>
      </c>
      <c r="I18101">
        <v>-4.0000000000000001E-3</v>
      </c>
      <c r="J18101" s="54">
        <v>-0.14299999999999999</v>
      </c>
      <c r="K18101" s="54">
        <v>-0.36699999999999999</v>
      </c>
      <c r="L18101" s="54">
        <v>-0.47899999999999998</v>
      </c>
      <c r="M18101" s="54">
        <v>-0.62</v>
      </c>
    </row>
    <row r="18102" spans="1:13" x14ac:dyDescent="0.2">
      <c r="A18102" s="50">
        <v>42693</v>
      </c>
      <c r="B18102">
        <f t="shared" si="849"/>
        <v>2016</v>
      </c>
      <c r="C18102" s="51">
        <f t="shared" si="850"/>
        <v>11</v>
      </c>
      <c r="D18102" s="51">
        <f t="shared" si="851"/>
        <v>19</v>
      </c>
      <c r="E18102" s="52">
        <v>0.25</v>
      </c>
      <c r="G18102" s="54">
        <v>-0.93</v>
      </c>
      <c r="H18102" s="54">
        <v>-0.22700000000000001</v>
      </c>
      <c r="I18102">
        <v>-4.0000000000000001E-3</v>
      </c>
      <c r="J18102" s="54">
        <v>-0.14299999999999999</v>
      </c>
      <c r="K18102" s="54">
        <v>-0.36699999999999999</v>
      </c>
      <c r="L18102" s="54">
        <v>-0.47899999999999998</v>
      </c>
      <c r="M18102" s="54">
        <v>-0.62</v>
      </c>
    </row>
    <row r="18103" spans="1:13" x14ac:dyDescent="0.2">
      <c r="A18103" s="50">
        <v>42693</v>
      </c>
      <c r="B18103">
        <f t="shared" si="849"/>
        <v>2016</v>
      </c>
      <c r="C18103" s="51">
        <f t="shared" si="850"/>
        <v>11</v>
      </c>
      <c r="D18103" s="51">
        <f t="shared" si="851"/>
        <v>19</v>
      </c>
      <c r="E18103" s="52">
        <v>0.375</v>
      </c>
      <c r="G18103" s="54">
        <v>-0.93</v>
      </c>
      <c r="H18103" s="54">
        <v>-0.22700000000000001</v>
      </c>
      <c r="I18103">
        <v>-4.0000000000000001E-3</v>
      </c>
      <c r="J18103" s="54">
        <v>-0.14299999999999999</v>
      </c>
      <c r="K18103" s="54">
        <v>-0.36699999999999999</v>
      </c>
      <c r="L18103" s="54">
        <v>-0.47899999999999998</v>
      </c>
      <c r="M18103" s="54">
        <v>-0.62</v>
      </c>
    </row>
    <row r="18104" spans="1:13" x14ac:dyDescent="0.2">
      <c r="A18104" s="50">
        <v>42693</v>
      </c>
      <c r="B18104">
        <f t="shared" si="849"/>
        <v>2016</v>
      </c>
      <c r="C18104" s="51">
        <f t="shared" si="850"/>
        <v>11</v>
      </c>
      <c r="D18104" s="51">
        <f t="shared" si="851"/>
        <v>19</v>
      </c>
      <c r="E18104" s="52">
        <v>0.5</v>
      </c>
      <c r="G18104" s="54">
        <v>-0.90200000000000002</v>
      </c>
      <c r="H18104" s="54">
        <v>-0.19900000000000001</v>
      </c>
      <c r="I18104">
        <v>-4.0000000000000001E-3</v>
      </c>
      <c r="J18104" s="54">
        <v>-0.14299999999999999</v>
      </c>
      <c r="K18104" s="54">
        <v>-0.36699999999999999</v>
      </c>
      <c r="L18104" s="54">
        <v>-0.45100000000000001</v>
      </c>
      <c r="M18104" s="54">
        <v>-0.62</v>
      </c>
    </row>
    <row r="18105" spans="1:13" x14ac:dyDescent="0.2">
      <c r="A18105" s="50">
        <v>42693</v>
      </c>
      <c r="B18105">
        <f t="shared" si="849"/>
        <v>2016</v>
      </c>
      <c r="C18105" s="51">
        <f t="shared" si="850"/>
        <v>11</v>
      </c>
      <c r="D18105" s="51">
        <f t="shared" si="851"/>
        <v>19</v>
      </c>
      <c r="E18105" s="52">
        <v>0.625</v>
      </c>
      <c r="G18105" s="54">
        <v>-0.90200000000000002</v>
      </c>
      <c r="H18105" s="54">
        <v>-0.19900000000000001</v>
      </c>
      <c r="I18105">
        <v>-4.0000000000000001E-3</v>
      </c>
      <c r="J18105" s="54">
        <v>-0.14299999999999999</v>
      </c>
      <c r="K18105" s="54">
        <v>-0.36699999999999999</v>
      </c>
      <c r="L18105" s="54">
        <v>-0.45100000000000001</v>
      </c>
      <c r="M18105" s="54">
        <v>-0.62</v>
      </c>
    </row>
    <row r="18106" spans="1:13" x14ac:dyDescent="0.2">
      <c r="A18106" s="50">
        <v>42693</v>
      </c>
      <c r="B18106">
        <f t="shared" si="849"/>
        <v>2016</v>
      </c>
      <c r="C18106" s="51">
        <f t="shared" si="850"/>
        <v>11</v>
      </c>
      <c r="D18106" s="51">
        <f t="shared" si="851"/>
        <v>19</v>
      </c>
      <c r="E18106" s="52">
        <v>0.75</v>
      </c>
      <c r="G18106" s="54">
        <v>-0.90200000000000002</v>
      </c>
      <c r="H18106" s="54">
        <v>-0.19900000000000001</v>
      </c>
      <c r="I18106">
        <v>-4.0000000000000001E-3</v>
      </c>
      <c r="J18106" s="54">
        <v>-0.14299999999999999</v>
      </c>
      <c r="K18106" s="54">
        <v>-0.36699999999999999</v>
      </c>
      <c r="L18106" s="54">
        <v>-0.47899999999999998</v>
      </c>
      <c r="M18106" s="54">
        <v>-0.62</v>
      </c>
    </row>
    <row r="18107" spans="1:13" x14ac:dyDescent="0.2">
      <c r="A18107" s="50">
        <v>42693</v>
      </c>
      <c r="B18107">
        <f t="shared" si="849"/>
        <v>2016</v>
      </c>
      <c r="C18107" s="51">
        <f t="shared" si="850"/>
        <v>11</v>
      </c>
      <c r="D18107" s="51">
        <f t="shared" si="851"/>
        <v>19</v>
      </c>
      <c r="E18107" s="52">
        <v>0.875</v>
      </c>
      <c r="G18107" s="54">
        <v>-0.90200000000000002</v>
      </c>
      <c r="H18107" s="54">
        <v>-0.19900000000000001</v>
      </c>
      <c r="I18107">
        <v>-4.0000000000000001E-3</v>
      </c>
      <c r="J18107" s="54">
        <v>-0.14299999999999999</v>
      </c>
      <c r="K18107" s="54">
        <v>-0.36699999999999999</v>
      </c>
      <c r="L18107" s="54">
        <v>-0.45100000000000001</v>
      </c>
      <c r="M18107" s="54">
        <v>-0.62</v>
      </c>
    </row>
    <row r="18108" spans="1:13" x14ac:dyDescent="0.2">
      <c r="A18108" s="50">
        <v>42694</v>
      </c>
      <c r="B18108">
        <f t="shared" si="849"/>
        <v>2016</v>
      </c>
      <c r="C18108" s="51">
        <f t="shared" si="850"/>
        <v>11</v>
      </c>
      <c r="D18108" s="51">
        <f t="shared" si="851"/>
        <v>20</v>
      </c>
      <c r="E18108" s="52">
        <v>0</v>
      </c>
      <c r="G18108" s="54">
        <v>-0.873</v>
      </c>
      <c r="H18108" s="54">
        <v>-0.19900000000000001</v>
      </c>
      <c r="I18108">
        <v>-4.0000000000000001E-3</v>
      </c>
      <c r="J18108" s="54">
        <v>-0.14299999999999999</v>
      </c>
      <c r="K18108" s="54">
        <v>-0.36699999999999999</v>
      </c>
      <c r="L18108" s="54">
        <v>-0.45100000000000001</v>
      </c>
      <c r="M18108" s="54">
        <v>-0.62</v>
      </c>
    </row>
    <row r="18109" spans="1:13" x14ac:dyDescent="0.2">
      <c r="A18109" s="50">
        <v>42694</v>
      </c>
      <c r="B18109">
        <f t="shared" si="849"/>
        <v>2016</v>
      </c>
      <c r="C18109" s="51">
        <f t="shared" si="850"/>
        <v>11</v>
      </c>
      <c r="D18109" s="51">
        <f t="shared" si="851"/>
        <v>20</v>
      </c>
      <c r="E18109" s="52">
        <v>0.125</v>
      </c>
      <c r="G18109" s="54">
        <v>-0.873</v>
      </c>
      <c r="H18109" s="54">
        <v>-0.19900000000000001</v>
      </c>
      <c r="I18109">
        <v>-4.0000000000000001E-3</v>
      </c>
      <c r="J18109" s="54">
        <v>-0.14299999999999999</v>
      </c>
      <c r="K18109" s="54">
        <v>-0.36699999999999999</v>
      </c>
      <c r="L18109" s="54">
        <v>-0.47899999999999998</v>
      </c>
      <c r="M18109" s="54">
        <v>-0.62</v>
      </c>
    </row>
    <row r="18110" spans="1:13" x14ac:dyDescent="0.2">
      <c r="A18110" s="50">
        <v>42694</v>
      </c>
      <c r="B18110">
        <f t="shared" si="849"/>
        <v>2016</v>
      </c>
      <c r="C18110" s="51">
        <f t="shared" si="850"/>
        <v>11</v>
      </c>
      <c r="D18110" s="51">
        <f t="shared" si="851"/>
        <v>20</v>
      </c>
      <c r="E18110" s="52">
        <v>0.25</v>
      </c>
      <c r="G18110" s="54">
        <v>-0.873</v>
      </c>
      <c r="H18110" s="54">
        <v>-0.19900000000000001</v>
      </c>
      <c r="I18110">
        <v>-4.0000000000000001E-3</v>
      </c>
      <c r="J18110" s="54">
        <v>-0.14299999999999999</v>
      </c>
      <c r="K18110" s="54">
        <v>-0.36699999999999999</v>
      </c>
      <c r="L18110" s="54">
        <v>-0.47899999999999998</v>
      </c>
      <c r="M18110" s="54">
        <v>-0.62</v>
      </c>
    </row>
    <row r="18111" spans="1:13" x14ac:dyDescent="0.2">
      <c r="A18111" s="50">
        <v>42694</v>
      </c>
      <c r="B18111">
        <f t="shared" si="849"/>
        <v>2016</v>
      </c>
      <c r="C18111" s="51">
        <f t="shared" si="850"/>
        <v>11</v>
      </c>
      <c r="D18111" s="51">
        <f t="shared" si="851"/>
        <v>20</v>
      </c>
      <c r="E18111" s="52">
        <v>0.375</v>
      </c>
      <c r="G18111" s="54">
        <v>-0.84499999999999997</v>
      </c>
      <c r="H18111" s="54">
        <v>-0.19900000000000001</v>
      </c>
      <c r="I18111">
        <v>-4.0000000000000001E-3</v>
      </c>
      <c r="J18111" s="54">
        <v>-0.14299999999999999</v>
      </c>
      <c r="K18111" s="54">
        <v>-0.36699999999999999</v>
      </c>
      <c r="L18111" s="54">
        <v>-0.47899999999999998</v>
      </c>
      <c r="M18111" s="54">
        <v>-0.62</v>
      </c>
    </row>
    <row r="18112" spans="1:13" x14ac:dyDescent="0.2">
      <c r="A18112" s="50">
        <v>42694</v>
      </c>
      <c r="B18112">
        <f t="shared" si="849"/>
        <v>2016</v>
      </c>
      <c r="C18112" s="51">
        <f t="shared" si="850"/>
        <v>11</v>
      </c>
      <c r="D18112" s="51">
        <f t="shared" si="851"/>
        <v>20</v>
      </c>
      <c r="E18112" s="52">
        <v>0.5</v>
      </c>
      <c r="G18112" s="54">
        <v>-0.873</v>
      </c>
      <c r="H18112" s="54">
        <v>-0.17100000000000001</v>
      </c>
      <c r="I18112">
        <v>-4.0000000000000001E-3</v>
      </c>
      <c r="J18112" s="54">
        <v>-0.14299999999999999</v>
      </c>
      <c r="K18112" s="54">
        <v>-0.36699999999999999</v>
      </c>
      <c r="L18112" s="54">
        <v>-0.47899999999999998</v>
      </c>
      <c r="M18112" s="54">
        <v>-0.62</v>
      </c>
    </row>
    <row r="18113" spans="1:13" x14ac:dyDescent="0.2">
      <c r="A18113" s="50">
        <v>42694</v>
      </c>
      <c r="B18113">
        <f t="shared" si="849"/>
        <v>2016</v>
      </c>
      <c r="C18113" s="51">
        <f t="shared" si="850"/>
        <v>11</v>
      </c>
      <c r="D18113" s="51">
        <f t="shared" si="851"/>
        <v>20</v>
      </c>
      <c r="E18113" s="52">
        <v>0.625</v>
      </c>
      <c r="G18113" s="54">
        <v>-0.90200000000000002</v>
      </c>
      <c r="H18113" s="54">
        <v>-0.19900000000000001</v>
      </c>
      <c r="I18113">
        <v>-4.0000000000000001E-3</v>
      </c>
      <c r="J18113" s="54">
        <v>-0.14299999999999999</v>
      </c>
      <c r="K18113" s="54">
        <v>-0.36699999999999999</v>
      </c>
      <c r="L18113" s="54">
        <v>-0.47899999999999998</v>
      </c>
      <c r="M18113" s="54">
        <v>-0.62</v>
      </c>
    </row>
    <row r="18114" spans="1:13" x14ac:dyDescent="0.2">
      <c r="A18114" s="50">
        <v>42694</v>
      </c>
      <c r="B18114">
        <f t="shared" si="849"/>
        <v>2016</v>
      </c>
      <c r="C18114" s="51">
        <f t="shared" si="850"/>
        <v>11</v>
      </c>
      <c r="D18114" s="51">
        <f t="shared" si="851"/>
        <v>20</v>
      </c>
      <c r="E18114" s="52">
        <v>0.75</v>
      </c>
      <c r="G18114" s="54">
        <v>-0.95799999999999996</v>
      </c>
      <c r="H18114" s="54">
        <v>-0.17100000000000001</v>
      </c>
      <c r="I18114">
        <v>-4.0000000000000001E-3</v>
      </c>
      <c r="J18114" s="54">
        <v>-0.14299999999999999</v>
      </c>
      <c r="K18114" s="54">
        <v>-0.36699999999999999</v>
      </c>
      <c r="L18114" s="54">
        <v>-0.47899999999999998</v>
      </c>
      <c r="M18114" s="54">
        <v>-0.62</v>
      </c>
    </row>
    <row r="18115" spans="1:13" x14ac:dyDescent="0.2">
      <c r="A18115" s="50">
        <v>42694</v>
      </c>
      <c r="B18115">
        <f t="shared" si="849"/>
        <v>2016</v>
      </c>
      <c r="C18115" s="51">
        <f t="shared" si="850"/>
        <v>11</v>
      </c>
      <c r="D18115" s="51">
        <f t="shared" si="851"/>
        <v>20</v>
      </c>
      <c r="E18115" s="52">
        <v>0.875</v>
      </c>
      <c r="G18115" s="54">
        <v>-0.98599999999999999</v>
      </c>
      <c r="H18115" s="54">
        <v>-0.17100000000000001</v>
      </c>
      <c r="I18115">
        <v>-3.2000000000000001E-2</v>
      </c>
      <c r="J18115" s="54">
        <v>-0.14299999999999999</v>
      </c>
      <c r="K18115" s="54">
        <v>-0.36699999999999999</v>
      </c>
      <c r="L18115" s="54">
        <v>-0.47899999999999998</v>
      </c>
      <c r="M18115" s="54">
        <v>-0.62</v>
      </c>
    </row>
    <row r="18116" spans="1:13" x14ac:dyDescent="0.2">
      <c r="A18116" s="50">
        <v>42695</v>
      </c>
      <c r="B18116">
        <f t="shared" si="849"/>
        <v>2016</v>
      </c>
      <c r="C18116" s="51">
        <f t="shared" si="850"/>
        <v>11</v>
      </c>
      <c r="D18116" s="51">
        <f t="shared" si="851"/>
        <v>21</v>
      </c>
      <c r="E18116" s="52">
        <v>0</v>
      </c>
      <c r="G18116" s="54">
        <v>-1.0429999999999999</v>
      </c>
      <c r="H18116" s="54">
        <v>-0.17100000000000001</v>
      </c>
      <c r="I18116">
        <v>-4.0000000000000001E-3</v>
      </c>
      <c r="J18116" s="54">
        <v>-0.14299999999999999</v>
      </c>
      <c r="K18116" s="54">
        <v>-0.36699999999999999</v>
      </c>
      <c r="L18116" s="54">
        <v>-0.47899999999999998</v>
      </c>
      <c r="M18116" s="54">
        <v>-0.62</v>
      </c>
    </row>
    <row r="18117" spans="1:13" x14ac:dyDescent="0.2">
      <c r="A18117" s="50">
        <v>42695</v>
      </c>
      <c r="B18117">
        <f t="shared" si="849"/>
        <v>2016</v>
      </c>
      <c r="C18117" s="51">
        <f t="shared" si="850"/>
        <v>11</v>
      </c>
      <c r="D18117" s="51">
        <f t="shared" si="851"/>
        <v>21</v>
      </c>
      <c r="E18117" s="52">
        <v>0.125</v>
      </c>
      <c r="G18117" s="54">
        <v>-1.071</v>
      </c>
      <c r="H18117" s="54">
        <v>-0.17100000000000001</v>
      </c>
      <c r="I18117">
        <v>-4.0000000000000001E-3</v>
      </c>
      <c r="J18117" s="54">
        <v>-0.14299999999999999</v>
      </c>
      <c r="K18117" s="54">
        <v>-0.36699999999999999</v>
      </c>
      <c r="L18117" s="54">
        <v>-0.47899999999999998</v>
      </c>
      <c r="M18117" s="54">
        <v>-0.62</v>
      </c>
    </row>
    <row r="18118" spans="1:13" x14ac:dyDescent="0.2">
      <c r="A18118" s="50">
        <v>42695</v>
      </c>
      <c r="B18118">
        <f t="shared" si="849"/>
        <v>2016</v>
      </c>
      <c r="C18118" s="51">
        <f t="shared" si="850"/>
        <v>11</v>
      </c>
      <c r="D18118" s="51">
        <f t="shared" si="851"/>
        <v>21</v>
      </c>
      <c r="E18118" s="52">
        <v>0.25</v>
      </c>
      <c r="G18118" s="54">
        <v>-1.071</v>
      </c>
      <c r="H18118" s="54">
        <v>-0.19900000000000001</v>
      </c>
      <c r="I18118">
        <v>-4.0000000000000001E-3</v>
      </c>
      <c r="J18118" s="54">
        <v>-0.14299999999999999</v>
      </c>
      <c r="K18118" s="54">
        <v>-0.36699999999999999</v>
      </c>
      <c r="L18118" s="54">
        <v>-0.47899999999999998</v>
      </c>
      <c r="M18118" s="54">
        <v>-0.62</v>
      </c>
    </row>
    <row r="18119" spans="1:13" x14ac:dyDescent="0.2">
      <c r="A18119" s="50">
        <v>42695</v>
      </c>
      <c r="B18119">
        <f t="shared" si="849"/>
        <v>2016</v>
      </c>
      <c r="C18119" s="51">
        <f t="shared" si="850"/>
        <v>11</v>
      </c>
      <c r="D18119" s="51">
        <f t="shared" si="851"/>
        <v>21</v>
      </c>
      <c r="E18119" s="52">
        <v>0.375</v>
      </c>
      <c r="G18119" s="54">
        <v>-1.0429999999999999</v>
      </c>
      <c r="H18119" s="54">
        <v>-0.19900000000000001</v>
      </c>
      <c r="I18119">
        <v>-4.0000000000000001E-3</v>
      </c>
      <c r="J18119" s="54">
        <v>-0.14299999999999999</v>
      </c>
      <c r="K18119" s="54">
        <v>-0.36699999999999999</v>
      </c>
      <c r="L18119" s="54">
        <v>-0.47899999999999998</v>
      </c>
      <c r="M18119" s="54">
        <v>-0.62</v>
      </c>
    </row>
    <row r="18120" spans="1:13" x14ac:dyDescent="0.2">
      <c r="A18120" s="50">
        <v>42695</v>
      </c>
      <c r="B18120">
        <f t="shared" si="849"/>
        <v>2016</v>
      </c>
      <c r="C18120" s="51">
        <f t="shared" si="850"/>
        <v>11</v>
      </c>
      <c r="D18120" s="51">
        <f t="shared" si="851"/>
        <v>21</v>
      </c>
      <c r="E18120" s="52">
        <v>0.5</v>
      </c>
      <c r="G18120" s="54">
        <v>-0.98599999999999999</v>
      </c>
      <c r="H18120" s="54">
        <v>-0.19900000000000001</v>
      </c>
      <c r="I18120">
        <v>-3.2000000000000001E-2</v>
      </c>
      <c r="J18120" s="54">
        <v>-0.14299999999999999</v>
      </c>
      <c r="K18120" s="54">
        <v>-0.36699999999999999</v>
      </c>
      <c r="L18120" s="54">
        <v>-0.45100000000000001</v>
      </c>
      <c r="M18120" s="54">
        <v>-0.62</v>
      </c>
    </row>
    <row r="18121" spans="1:13" x14ac:dyDescent="0.2">
      <c r="A18121" s="50">
        <v>42695</v>
      </c>
      <c r="B18121">
        <f t="shared" si="849"/>
        <v>2016</v>
      </c>
      <c r="C18121" s="51">
        <f t="shared" si="850"/>
        <v>11</v>
      </c>
      <c r="D18121" s="51">
        <f t="shared" si="851"/>
        <v>21</v>
      </c>
      <c r="E18121" s="52">
        <v>0.625</v>
      </c>
      <c r="G18121" s="54">
        <v>-0.93</v>
      </c>
      <c r="H18121" s="54">
        <v>-0.19900000000000001</v>
      </c>
      <c r="I18121">
        <v>-4.0000000000000001E-3</v>
      </c>
      <c r="J18121" s="54">
        <v>-0.14299999999999999</v>
      </c>
      <c r="K18121" s="54">
        <v>-0.36699999999999999</v>
      </c>
      <c r="L18121" s="54">
        <v>-0.47899999999999998</v>
      </c>
      <c r="M18121" s="54">
        <v>-0.62</v>
      </c>
    </row>
    <row r="18122" spans="1:13" x14ac:dyDescent="0.2">
      <c r="A18122" s="50">
        <v>42695</v>
      </c>
      <c r="B18122">
        <f t="shared" si="849"/>
        <v>2016</v>
      </c>
      <c r="C18122" s="51">
        <f t="shared" si="850"/>
        <v>11</v>
      </c>
      <c r="D18122" s="51">
        <f t="shared" si="851"/>
        <v>21</v>
      </c>
      <c r="E18122" s="52">
        <v>0.75</v>
      </c>
      <c r="G18122" s="54">
        <v>-0.873</v>
      </c>
      <c r="H18122" s="54">
        <v>-0.17100000000000001</v>
      </c>
      <c r="I18122">
        <v>-3.2000000000000001E-2</v>
      </c>
      <c r="J18122" s="54">
        <v>-0.14299999999999999</v>
      </c>
      <c r="K18122" s="54">
        <v>-0.36699999999999999</v>
      </c>
      <c r="L18122" s="54">
        <v>-0.47899999999999998</v>
      </c>
      <c r="M18122" s="54">
        <v>-0.62</v>
      </c>
    </row>
    <row r="18123" spans="1:13" x14ac:dyDescent="0.2">
      <c r="A18123" s="50">
        <v>42695</v>
      </c>
      <c r="B18123">
        <f t="shared" si="849"/>
        <v>2016</v>
      </c>
      <c r="C18123" s="51">
        <f t="shared" si="850"/>
        <v>11</v>
      </c>
      <c r="D18123" s="51">
        <f t="shared" si="851"/>
        <v>21</v>
      </c>
      <c r="E18123" s="52">
        <v>0.875</v>
      </c>
      <c r="G18123" s="54">
        <v>-0.81699999999999995</v>
      </c>
      <c r="H18123" s="54">
        <v>-0.19900000000000001</v>
      </c>
      <c r="I18123">
        <v>-4.0000000000000001E-3</v>
      </c>
      <c r="J18123" s="54">
        <v>-0.14299999999999999</v>
      </c>
      <c r="K18123" s="54">
        <v>-0.36699999999999999</v>
      </c>
      <c r="L18123" s="54">
        <v>-0.47899999999999998</v>
      </c>
      <c r="M18123" s="54">
        <v>-0.62</v>
      </c>
    </row>
    <row r="18124" spans="1:13" x14ac:dyDescent="0.2">
      <c r="A18124" s="50">
        <v>42696</v>
      </c>
      <c r="B18124">
        <f t="shared" si="849"/>
        <v>2016</v>
      </c>
      <c r="C18124" s="51">
        <f t="shared" si="850"/>
        <v>11</v>
      </c>
      <c r="D18124" s="51">
        <f t="shared" si="851"/>
        <v>22</v>
      </c>
      <c r="E18124" s="52">
        <v>0</v>
      </c>
      <c r="G18124" s="54">
        <v>-0.78900000000000003</v>
      </c>
      <c r="H18124" s="54">
        <v>-0.19900000000000001</v>
      </c>
      <c r="I18124">
        <v>-4.0000000000000001E-3</v>
      </c>
      <c r="J18124" s="54">
        <v>-0.14299999999999999</v>
      </c>
      <c r="K18124" s="54">
        <v>-0.36699999999999999</v>
      </c>
      <c r="L18124" s="54">
        <v>-0.47899999999999998</v>
      </c>
      <c r="M18124" s="54">
        <v>-0.62</v>
      </c>
    </row>
    <row r="18125" spans="1:13" x14ac:dyDescent="0.2">
      <c r="A18125" s="50">
        <v>42696</v>
      </c>
      <c r="B18125">
        <f t="shared" si="849"/>
        <v>2016</v>
      </c>
      <c r="C18125" s="51">
        <f t="shared" si="850"/>
        <v>11</v>
      </c>
      <c r="D18125" s="51">
        <f t="shared" si="851"/>
        <v>22</v>
      </c>
      <c r="E18125" s="52">
        <v>0.125</v>
      </c>
      <c r="G18125" s="54">
        <v>-0.76</v>
      </c>
      <c r="H18125" s="54">
        <v>-0.17100000000000001</v>
      </c>
      <c r="I18125">
        <v>-4.0000000000000001E-3</v>
      </c>
      <c r="J18125" s="54">
        <v>-0.14299999999999999</v>
      </c>
      <c r="K18125" s="54">
        <v>-0.36699999999999999</v>
      </c>
      <c r="L18125" s="54">
        <v>-0.47899999999999998</v>
      </c>
      <c r="M18125" s="54">
        <v>-0.62</v>
      </c>
    </row>
    <row r="18126" spans="1:13" x14ac:dyDescent="0.2">
      <c r="A18126" s="50">
        <v>42696</v>
      </c>
      <c r="B18126">
        <f t="shared" si="849"/>
        <v>2016</v>
      </c>
      <c r="C18126" s="51">
        <f t="shared" si="850"/>
        <v>11</v>
      </c>
      <c r="D18126" s="51">
        <f t="shared" si="851"/>
        <v>22</v>
      </c>
      <c r="E18126" s="52">
        <v>0.25</v>
      </c>
      <c r="G18126" s="54">
        <v>-0.84499999999999997</v>
      </c>
      <c r="H18126" s="54">
        <v>-0.17100000000000001</v>
      </c>
      <c r="I18126">
        <v>-4.0000000000000001E-3</v>
      </c>
      <c r="J18126" s="54">
        <v>-0.14299999999999999</v>
      </c>
      <c r="K18126" s="54">
        <v>-0.36699999999999999</v>
      </c>
      <c r="L18126" s="54">
        <v>-0.47899999999999998</v>
      </c>
      <c r="M18126" s="54">
        <v>-0.62</v>
      </c>
    </row>
    <row r="18127" spans="1:13" x14ac:dyDescent="0.2">
      <c r="A18127" s="50">
        <v>42696</v>
      </c>
      <c r="B18127">
        <f t="shared" ref="B18127:B18190" si="852">YEAR(A18127)</f>
        <v>2016</v>
      </c>
      <c r="C18127" s="51">
        <f t="shared" ref="C18127:C18190" si="853">MONTH(A18127)</f>
        <v>11</v>
      </c>
      <c r="D18127" s="51">
        <f t="shared" ref="D18127:D18190" si="854">DAY(A18127)</f>
        <v>22</v>
      </c>
      <c r="E18127" s="52">
        <v>0.375</v>
      </c>
      <c r="G18127" s="54">
        <v>-0.95799999999999996</v>
      </c>
      <c r="H18127" s="54">
        <v>-0.17100000000000001</v>
      </c>
      <c r="I18127">
        <v>-4.0000000000000001E-3</v>
      </c>
      <c r="J18127" s="54">
        <v>-0.14299999999999999</v>
      </c>
      <c r="K18127" s="54">
        <v>-0.36699999999999999</v>
      </c>
      <c r="L18127" s="54">
        <v>-0.47899999999999998</v>
      </c>
      <c r="M18127" s="54">
        <v>-0.62</v>
      </c>
    </row>
    <row r="18128" spans="1:13" x14ac:dyDescent="0.2">
      <c r="A18128" s="50">
        <v>42696</v>
      </c>
      <c r="B18128">
        <f t="shared" si="852"/>
        <v>2016</v>
      </c>
      <c r="C18128" s="51">
        <f t="shared" si="853"/>
        <v>11</v>
      </c>
      <c r="D18128" s="51">
        <f t="shared" si="854"/>
        <v>22</v>
      </c>
      <c r="E18128" s="52">
        <v>0.5</v>
      </c>
      <c r="G18128" s="54">
        <v>-1.0149999999999999</v>
      </c>
      <c r="H18128" s="54">
        <v>-0.17100000000000001</v>
      </c>
      <c r="I18128">
        <v>-4.0000000000000001E-3</v>
      </c>
      <c r="J18128" s="54">
        <v>-0.14299999999999999</v>
      </c>
      <c r="K18128" s="54">
        <v>-0.36699999999999999</v>
      </c>
      <c r="L18128" s="54">
        <v>-0.45100000000000001</v>
      </c>
      <c r="M18128" s="54">
        <v>-0.62</v>
      </c>
    </row>
    <row r="18129" spans="1:13" x14ac:dyDescent="0.2">
      <c r="A18129" s="50">
        <v>42696</v>
      </c>
      <c r="B18129">
        <f t="shared" si="852"/>
        <v>2016</v>
      </c>
      <c r="C18129" s="51">
        <f t="shared" si="853"/>
        <v>11</v>
      </c>
      <c r="D18129" s="51">
        <f t="shared" si="854"/>
        <v>22</v>
      </c>
      <c r="E18129" s="52">
        <v>0.625</v>
      </c>
      <c r="G18129" s="54">
        <v>-1.2130000000000001</v>
      </c>
      <c r="H18129" s="54">
        <v>-0.19900000000000001</v>
      </c>
      <c r="I18129">
        <v>-3.2000000000000001E-2</v>
      </c>
      <c r="J18129" s="54">
        <v>-0.14299999999999999</v>
      </c>
      <c r="K18129" s="54">
        <v>-0.36699999999999999</v>
      </c>
      <c r="L18129" s="54">
        <v>-0.45100000000000001</v>
      </c>
      <c r="M18129" s="54">
        <v>-0.62</v>
      </c>
    </row>
    <row r="18130" spans="1:13" x14ac:dyDescent="0.2">
      <c r="A18130" s="50">
        <v>42696</v>
      </c>
      <c r="B18130">
        <f t="shared" si="852"/>
        <v>2016</v>
      </c>
      <c r="C18130" s="51">
        <f t="shared" si="853"/>
        <v>11</v>
      </c>
      <c r="D18130" s="51">
        <f t="shared" si="854"/>
        <v>22</v>
      </c>
      <c r="E18130" s="52">
        <v>0.75</v>
      </c>
      <c r="G18130" s="54">
        <v>-1.2989999999999999</v>
      </c>
      <c r="H18130" s="54">
        <v>-0.19900000000000001</v>
      </c>
      <c r="I18130">
        <v>-3.2000000000000001E-2</v>
      </c>
      <c r="J18130" s="54">
        <v>-0.14299999999999999</v>
      </c>
      <c r="K18130" s="54">
        <v>-0.36699999999999999</v>
      </c>
      <c r="L18130" s="54">
        <v>-0.45100000000000001</v>
      </c>
      <c r="M18130" s="54">
        <v>-0.62</v>
      </c>
    </row>
    <row r="18131" spans="1:13" x14ac:dyDescent="0.2">
      <c r="A18131" s="50">
        <v>42696</v>
      </c>
      <c r="B18131">
        <f t="shared" si="852"/>
        <v>2016</v>
      </c>
      <c r="C18131" s="51">
        <f t="shared" si="853"/>
        <v>11</v>
      </c>
      <c r="D18131" s="51">
        <f t="shared" si="854"/>
        <v>22</v>
      </c>
      <c r="E18131" s="52">
        <v>0.875</v>
      </c>
      <c r="G18131" s="54">
        <v>-1.4410000000000001</v>
      </c>
      <c r="H18131" s="54">
        <v>-0.19900000000000001</v>
      </c>
      <c r="I18131">
        <v>-4.0000000000000001E-3</v>
      </c>
      <c r="J18131" s="54">
        <v>-0.14299999999999999</v>
      </c>
      <c r="K18131" s="54">
        <v>-0.36699999999999999</v>
      </c>
      <c r="L18131" s="54">
        <v>-0.45100000000000001</v>
      </c>
      <c r="M18131" s="54">
        <v>-0.62</v>
      </c>
    </row>
    <row r="18132" spans="1:13" x14ac:dyDescent="0.2">
      <c r="A18132" s="50">
        <v>42697</v>
      </c>
      <c r="B18132">
        <f t="shared" si="852"/>
        <v>2016</v>
      </c>
      <c r="C18132" s="51">
        <f t="shared" si="853"/>
        <v>11</v>
      </c>
      <c r="D18132" s="51">
        <f t="shared" si="854"/>
        <v>23</v>
      </c>
      <c r="E18132" s="52">
        <v>0</v>
      </c>
      <c r="G18132" s="54">
        <v>-1.47</v>
      </c>
      <c r="H18132" s="54">
        <v>-0.19900000000000001</v>
      </c>
      <c r="I18132">
        <v>-3.2000000000000001E-2</v>
      </c>
      <c r="J18132" s="54">
        <v>-0.14299999999999999</v>
      </c>
      <c r="K18132" s="54">
        <v>-0.36699999999999999</v>
      </c>
      <c r="L18132" s="54">
        <v>-0.45100000000000001</v>
      </c>
      <c r="M18132" s="54">
        <v>-0.62</v>
      </c>
    </row>
    <row r="18133" spans="1:13" x14ac:dyDescent="0.2">
      <c r="A18133" s="50">
        <v>42697</v>
      </c>
      <c r="B18133">
        <f t="shared" si="852"/>
        <v>2016</v>
      </c>
      <c r="C18133" s="51">
        <f t="shared" si="853"/>
        <v>11</v>
      </c>
      <c r="D18133" s="51">
        <f t="shared" si="854"/>
        <v>23</v>
      </c>
      <c r="E18133" s="52">
        <v>0.125</v>
      </c>
      <c r="G18133" s="54">
        <v>-1.47</v>
      </c>
      <c r="H18133" s="54">
        <v>-0.22700000000000001</v>
      </c>
      <c r="I18133">
        <v>-4.0000000000000001E-3</v>
      </c>
      <c r="J18133" s="54">
        <v>-0.14299999999999999</v>
      </c>
      <c r="K18133" s="54">
        <v>-0.36699999999999999</v>
      </c>
      <c r="L18133" s="54">
        <v>-0.47899999999999998</v>
      </c>
      <c r="M18133" s="54">
        <v>-0.62</v>
      </c>
    </row>
    <row r="18134" spans="1:13" x14ac:dyDescent="0.2">
      <c r="A18134" s="50">
        <v>42697</v>
      </c>
      <c r="B18134">
        <f t="shared" si="852"/>
        <v>2016</v>
      </c>
      <c r="C18134" s="51">
        <f t="shared" si="853"/>
        <v>11</v>
      </c>
      <c r="D18134" s="51">
        <f t="shared" si="854"/>
        <v>23</v>
      </c>
      <c r="E18134" s="52">
        <v>0.25</v>
      </c>
      <c r="G18134" s="54">
        <v>-1.5840000000000001</v>
      </c>
      <c r="H18134" s="54">
        <v>-0.22700000000000001</v>
      </c>
      <c r="I18134">
        <v>-4.0000000000000001E-3</v>
      </c>
      <c r="J18134" s="54">
        <v>-0.14299999999999999</v>
      </c>
      <c r="K18134" s="54">
        <v>-0.36699999999999999</v>
      </c>
      <c r="L18134" s="54">
        <v>-0.45100000000000001</v>
      </c>
      <c r="M18134" s="54">
        <v>-0.62</v>
      </c>
    </row>
    <row r="18135" spans="1:13" x14ac:dyDescent="0.2">
      <c r="A18135" s="50">
        <v>42697</v>
      </c>
      <c r="B18135">
        <f t="shared" si="852"/>
        <v>2016</v>
      </c>
      <c r="C18135" s="51">
        <f t="shared" si="853"/>
        <v>11</v>
      </c>
      <c r="D18135" s="51">
        <f t="shared" si="854"/>
        <v>23</v>
      </c>
      <c r="E18135" s="52">
        <v>0.375</v>
      </c>
      <c r="G18135" s="54">
        <v>-1.5840000000000001</v>
      </c>
      <c r="H18135" s="54">
        <v>-0.22700000000000001</v>
      </c>
      <c r="I18135">
        <v>-4.0000000000000001E-3</v>
      </c>
      <c r="J18135" s="54">
        <v>-0.14299999999999999</v>
      </c>
      <c r="K18135" s="54">
        <v>-0.36699999999999999</v>
      </c>
      <c r="L18135" s="54">
        <v>-0.45100000000000001</v>
      </c>
      <c r="M18135" s="54">
        <v>-0.62</v>
      </c>
    </row>
    <row r="18136" spans="1:13" x14ac:dyDescent="0.2">
      <c r="A18136" s="50">
        <v>42697</v>
      </c>
      <c r="B18136">
        <f t="shared" si="852"/>
        <v>2016</v>
      </c>
      <c r="C18136" s="51">
        <f t="shared" si="853"/>
        <v>11</v>
      </c>
      <c r="D18136" s="51">
        <f t="shared" si="854"/>
        <v>23</v>
      </c>
      <c r="E18136" s="52">
        <v>0.5</v>
      </c>
      <c r="G18136" s="54">
        <v>-1.613</v>
      </c>
      <c r="H18136" s="54">
        <v>-0.255</v>
      </c>
      <c r="I18136">
        <v>-3.2000000000000001E-2</v>
      </c>
      <c r="J18136" s="54">
        <v>-0.14299999999999999</v>
      </c>
      <c r="K18136" s="54">
        <v>-0.36699999999999999</v>
      </c>
      <c r="L18136" s="54">
        <v>-0.45100000000000001</v>
      </c>
      <c r="M18136" s="54">
        <v>-0.62</v>
      </c>
    </row>
    <row r="18137" spans="1:13" x14ac:dyDescent="0.2">
      <c r="A18137" s="50">
        <v>42697</v>
      </c>
      <c r="B18137">
        <f t="shared" si="852"/>
        <v>2016</v>
      </c>
      <c r="C18137" s="51">
        <f t="shared" si="853"/>
        <v>11</v>
      </c>
      <c r="D18137" s="51">
        <f t="shared" si="854"/>
        <v>23</v>
      </c>
      <c r="E18137" s="52">
        <v>0.625</v>
      </c>
      <c r="G18137" s="54">
        <v>-1.613</v>
      </c>
      <c r="H18137" s="54">
        <v>-0.255</v>
      </c>
      <c r="I18137">
        <v>-4.0000000000000001E-3</v>
      </c>
      <c r="J18137" s="54">
        <v>-0.14299999999999999</v>
      </c>
      <c r="K18137" s="54">
        <v>-0.36699999999999999</v>
      </c>
      <c r="L18137" s="54">
        <v>-0.45100000000000001</v>
      </c>
      <c r="M18137" s="54">
        <v>-0.62</v>
      </c>
    </row>
    <row r="18138" spans="1:13" x14ac:dyDescent="0.2">
      <c r="A18138" s="50">
        <v>42697</v>
      </c>
      <c r="B18138">
        <f t="shared" si="852"/>
        <v>2016</v>
      </c>
      <c r="C18138" s="51">
        <f t="shared" si="853"/>
        <v>11</v>
      </c>
      <c r="D18138" s="51">
        <f t="shared" si="854"/>
        <v>23</v>
      </c>
      <c r="E18138" s="52">
        <v>0.75</v>
      </c>
      <c r="G18138" s="54">
        <v>-1.613</v>
      </c>
      <c r="H18138" s="54">
        <v>-0.255</v>
      </c>
      <c r="I18138">
        <v>-3.2000000000000001E-2</v>
      </c>
      <c r="J18138" s="54">
        <v>-0.14299999999999999</v>
      </c>
      <c r="K18138" s="54">
        <v>-0.36699999999999999</v>
      </c>
      <c r="L18138" s="54">
        <v>-0.45100000000000001</v>
      </c>
      <c r="M18138" s="54">
        <v>-0.59099999999999997</v>
      </c>
    </row>
    <row r="18139" spans="1:13" x14ac:dyDescent="0.2">
      <c r="A18139" s="50">
        <v>42697</v>
      </c>
      <c r="B18139">
        <f t="shared" si="852"/>
        <v>2016</v>
      </c>
      <c r="C18139" s="51">
        <f t="shared" si="853"/>
        <v>11</v>
      </c>
      <c r="D18139" s="51">
        <f t="shared" si="854"/>
        <v>23</v>
      </c>
      <c r="E18139" s="52">
        <v>0.875</v>
      </c>
      <c r="G18139" s="54">
        <v>-1.641</v>
      </c>
      <c r="H18139" s="54">
        <v>-0.28299999999999997</v>
      </c>
      <c r="I18139">
        <v>-4.0000000000000001E-3</v>
      </c>
      <c r="J18139" s="54">
        <v>-0.14299999999999999</v>
      </c>
      <c r="K18139" s="54">
        <v>-0.36699999999999999</v>
      </c>
      <c r="L18139" s="54">
        <v>-0.45100000000000001</v>
      </c>
      <c r="M18139" s="54">
        <v>-0.62</v>
      </c>
    </row>
    <row r="18140" spans="1:13" x14ac:dyDescent="0.2">
      <c r="A18140" s="50">
        <v>42698</v>
      </c>
      <c r="B18140">
        <f t="shared" si="852"/>
        <v>2016</v>
      </c>
      <c r="C18140" s="51">
        <f t="shared" si="853"/>
        <v>11</v>
      </c>
      <c r="D18140" s="51">
        <f t="shared" si="854"/>
        <v>24</v>
      </c>
      <c r="E18140" s="52">
        <v>0</v>
      </c>
      <c r="G18140" s="54">
        <v>-1.67</v>
      </c>
      <c r="H18140" s="54">
        <v>-0.28299999999999997</v>
      </c>
      <c r="I18140">
        <v>-3.2000000000000001E-2</v>
      </c>
      <c r="J18140" s="54">
        <v>-0.14299999999999999</v>
      </c>
      <c r="K18140" s="54">
        <v>-0.36699999999999999</v>
      </c>
      <c r="L18140" s="54">
        <v>-0.45100000000000001</v>
      </c>
      <c r="M18140" s="54">
        <v>-0.62</v>
      </c>
    </row>
    <row r="18141" spans="1:13" x14ac:dyDescent="0.2">
      <c r="A18141" s="50">
        <v>42698</v>
      </c>
      <c r="B18141">
        <f t="shared" si="852"/>
        <v>2016</v>
      </c>
      <c r="C18141" s="51">
        <f t="shared" si="853"/>
        <v>11</v>
      </c>
      <c r="D18141" s="51">
        <f t="shared" si="854"/>
        <v>24</v>
      </c>
      <c r="E18141" s="52">
        <v>0.125</v>
      </c>
      <c r="G18141" s="54">
        <v>-1.67</v>
      </c>
      <c r="H18141" s="54">
        <v>-0.28299999999999997</v>
      </c>
      <c r="I18141">
        <v>-3.2000000000000001E-2</v>
      </c>
      <c r="J18141" s="54">
        <v>-0.14299999999999999</v>
      </c>
      <c r="K18141" s="54">
        <v>-0.36699999999999999</v>
      </c>
      <c r="L18141" s="54">
        <v>-0.45100000000000001</v>
      </c>
      <c r="M18141" s="54">
        <v>-0.59099999999999997</v>
      </c>
    </row>
    <row r="18142" spans="1:13" x14ac:dyDescent="0.2">
      <c r="A18142" s="50">
        <v>42698</v>
      </c>
      <c r="B18142">
        <f t="shared" si="852"/>
        <v>2016</v>
      </c>
      <c r="C18142" s="51">
        <f t="shared" si="853"/>
        <v>11</v>
      </c>
      <c r="D18142" s="51">
        <f t="shared" si="854"/>
        <v>24</v>
      </c>
      <c r="E18142" s="52">
        <v>0.25</v>
      </c>
      <c r="G18142" s="54">
        <v>-1.756</v>
      </c>
      <c r="H18142" s="54">
        <v>-0.28299999999999997</v>
      </c>
      <c r="I18142">
        <v>-4.0000000000000001E-3</v>
      </c>
      <c r="J18142" s="54">
        <v>-0.14299999999999999</v>
      </c>
      <c r="K18142" s="54">
        <v>-0.36699999999999999</v>
      </c>
      <c r="L18142" s="54">
        <v>-0.45100000000000001</v>
      </c>
      <c r="M18142" s="54">
        <v>-0.62</v>
      </c>
    </row>
    <row r="18143" spans="1:13" x14ac:dyDescent="0.2">
      <c r="A18143" s="50">
        <v>42698</v>
      </c>
      <c r="B18143">
        <f t="shared" si="852"/>
        <v>2016</v>
      </c>
      <c r="C18143" s="51">
        <f t="shared" si="853"/>
        <v>11</v>
      </c>
      <c r="D18143" s="51">
        <f t="shared" si="854"/>
        <v>24</v>
      </c>
      <c r="E18143" s="52">
        <v>0.375</v>
      </c>
      <c r="G18143" s="54">
        <v>-1.871</v>
      </c>
      <c r="H18143" s="54">
        <v>-0.311</v>
      </c>
      <c r="I18143">
        <v>-4.0000000000000001E-3</v>
      </c>
      <c r="J18143" s="54">
        <v>-0.14299999999999999</v>
      </c>
      <c r="K18143" s="54">
        <v>-0.36699999999999999</v>
      </c>
      <c r="L18143" s="54">
        <v>-0.45100000000000001</v>
      </c>
      <c r="M18143" s="54">
        <v>-0.59099999999999997</v>
      </c>
    </row>
    <row r="18144" spans="1:13" x14ac:dyDescent="0.2">
      <c r="A18144" s="50">
        <v>42698</v>
      </c>
      <c r="B18144">
        <f t="shared" si="852"/>
        <v>2016</v>
      </c>
      <c r="C18144" s="51">
        <f t="shared" si="853"/>
        <v>11</v>
      </c>
      <c r="D18144" s="51">
        <f t="shared" si="854"/>
        <v>24</v>
      </c>
      <c r="E18144" s="52">
        <v>0.5</v>
      </c>
      <c r="G18144" s="54">
        <v>-2.3340000000000001</v>
      </c>
      <c r="H18144" s="54">
        <v>-0.311</v>
      </c>
      <c r="I18144">
        <v>-3.2000000000000001E-2</v>
      </c>
      <c r="J18144" s="54">
        <v>-0.14299999999999999</v>
      </c>
      <c r="K18144" s="54">
        <v>-0.36699999999999999</v>
      </c>
      <c r="L18144" s="54">
        <v>-0.45100000000000001</v>
      </c>
      <c r="M18144" s="54">
        <v>-0.62</v>
      </c>
    </row>
    <row r="18145" spans="1:13" x14ac:dyDescent="0.2">
      <c r="A18145" s="50">
        <v>42698</v>
      </c>
      <c r="B18145">
        <f t="shared" si="852"/>
        <v>2016</v>
      </c>
      <c r="C18145" s="51">
        <f t="shared" si="853"/>
        <v>11</v>
      </c>
      <c r="D18145" s="51">
        <f t="shared" si="854"/>
        <v>24</v>
      </c>
      <c r="E18145" s="52">
        <v>0.625</v>
      </c>
      <c r="G18145" s="54">
        <v>-2.4500000000000002</v>
      </c>
      <c r="H18145" s="54">
        <v>-0.33900000000000002</v>
      </c>
      <c r="I18145">
        <v>-4.0000000000000001E-3</v>
      </c>
      <c r="J18145" s="54">
        <v>-0.14299999999999999</v>
      </c>
      <c r="K18145" s="54">
        <v>-0.36699999999999999</v>
      </c>
      <c r="L18145" s="54">
        <v>-0.45100000000000001</v>
      </c>
      <c r="M18145" s="54">
        <v>-0.62</v>
      </c>
    </row>
    <row r="18146" spans="1:13" x14ac:dyDescent="0.2">
      <c r="A18146" s="50">
        <v>42698</v>
      </c>
      <c r="B18146">
        <f t="shared" si="852"/>
        <v>2016</v>
      </c>
      <c r="C18146" s="51">
        <f t="shared" si="853"/>
        <v>11</v>
      </c>
      <c r="D18146" s="51">
        <f t="shared" si="854"/>
        <v>24</v>
      </c>
      <c r="E18146" s="52">
        <v>0.75</v>
      </c>
      <c r="G18146" s="54">
        <v>-2.5659999999999998</v>
      </c>
      <c r="H18146" s="54">
        <v>-0.36699999999999999</v>
      </c>
      <c r="I18146">
        <v>-3.2000000000000001E-2</v>
      </c>
      <c r="J18146" s="54">
        <v>-0.14299999999999999</v>
      </c>
      <c r="K18146" s="54">
        <v>-0.36699999999999999</v>
      </c>
      <c r="L18146" s="54">
        <v>-0.45100000000000001</v>
      </c>
      <c r="M18146" s="54">
        <v>-0.59099999999999997</v>
      </c>
    </row>
    <row r="18147" spans="1:13" x14ac:dyDescent="0.2">
      <c r="A18147" s="50">
        <v>42698</v>
      </c>
      <c r="B18147">
        <f t="shared" si="852"/>
        <v>2016</v>
      </c>
      <c r="C18147" s="51">
        <f t="shared" si="853"/>
        <v>11</v>
      </c>
      <c r="D18147" s="51">
        <f t="shared" si="854"/>
        <v>24</v>
      </c>
      <c r="E18147" s="52">
        <v>0.875</v>
      </c>
      <c r="G18147" s="54">
        <v>-2.625</v>
      </c>
      <c r="H18147" s="54">
        <v>-0.36699999999999999</v>
      </c>
      <c r="I18147">
        <v>-3.2000000000000001E-2</v>
      </c>
      <c r="J18147" s="54">
        <v>-0.14299999999999999</v>
      </c>
      <c r="K18147" s="54">
        <v>-0.36699999999999999</v>
      </c>
      <c r="L18147" s="54">
        <v>-0.45100000000000001</v>
      </c>
      <c r="M18147" s="54">
        <v>-0.59099999999999997</v>
      </c>
    </row>
    <row r="18148" spans="1:13" x14ac:dyDescent="0.2">
      <c r="A18148" s="50">
        <v>42699</v>
      </c>
      <c r="B18148">
        <f t="shared" si="852"/>
        <v>2016</v>
      </c>
      <c r="C18148" s="51">
        <f t="shared" si="853"/>
        <v>11</v>
      </c>
      <c r="D18148" s="51">
        <f t="shared" si="854"/>
        <v>25</v>
      </c>
      <c r="E18148" s="52">
        <v>0</v>
      </c>
      <c r="G18148" s="54">
        <v>-2.6539999999999999</v>
      </c>
      <c r="H18148" s="54">
        <v>-0.36699999999999999</v>
      </c>
      <c r="I18148">
        <v>-3.2000000000000001E-2</v>
      </c>
      <c r="J18148" s="54">
        <v>-0.14299999999999999</v>
      </c>
      <c r="K18148" s="54">
        <v>-0.36699999999999999</v>
      </c>
      <c r="L18148" s="54">
        <v>-0.45100000000000001</v>
      </c>
      <c r="M18148" s="54">
        <v>-0.62</v>
      </c>
    </row>
    <row r="18149" spans="1:13" x14ac:dyDescent="0.2">
      <c r="A18149" s="50">
        <v>42699</v>
      </c>
      <c r="B18149">
        <f t="shared" si="852"/>
        <v>2016</v>
      </c>
      <c r="C18149" s="51">
        <f t="shared" si="853"/>
        <v>11</v>
      </c>
      <c r="D18149" s="51">
        <f t="shared" si="854"/>
        <v>25</v>
      </c>
      <c r="E18149" s="52">
        <v>0.125</v>
      </c>
      <c r="G18149" s="54">
        <v>-2.6539999999999999</v>
      </c>
      <c r="H18149" s="54">
        <v>-0.42299999999999999</v>
      </c>
      <c r="I18149">
        <v>-3.2000000000000001E-2</v>
      </c>
      <c r="J18149" s="54">
        <v>-0.14299999999999999</v>
      </c>
      <c r="K18149" s="54">
        <v>-0.36699999999999999</v>
      </c>
      <c r="L18149" s="54">
        <v>-0.45100000000000001</v>
      </c>
      <c r="M18149" s="54">
        <v>-0.62</v>
      </c>
    </row>
    <row r="18150" spans="1:13" x14ac:dyDescent="0.2">
      <c r="A18150" s="50">
        <v>42699</v>
      </c>
      <c r="B18150">
        <f t="shared" si="852"/>
        <v>2016</v>
      </c>
      <c r="C18150" s="51">
        <f t="shared" si="853"/>
        <v>11</v>
      </c>
      <c r="D18150" s="51">
        <f t="shared" si="854"/>
        <v>25</v>
      </c>
      <c r="E18150" s="52">
        <v>0.25</v>
      </c>
      <c r="G18150" s="54">
        <v>-2.6829999999999998</v>
      </c>
      <c r="H18150" s="54">
        <v>-0.42299999999999999</v>
      </c>
      <c r="I18150">
        <v>-3.2000000000000001E-2</v>
      </c>
      <c r="J18150" s="54">
        <v>-0.14299999999999999</v>
      </c>
      <c r="K18150" s="54">
        <v>-0.36699999999999999</v>
      </c>
      <c r="L18150" s="54">
        <v>-0.45100000000000001</v>
      </c>
      <c r="M18150" s="54">
        <v>-0.59099999999999997</v>
      </c>
    </row>
    <row r="18151" spans="1:13" x14ac:dyDescent="0.2">
      <c r="A18151" s="50">
        <v>42699</v>
      </c>
      <c r="B18151">
        <f t="shared" si="852"/>
        <v>2016</v>
      </c>
      <c r="C18151" s="51">
        <f t="shared" si="853"/>
        <v>11</v>
      </c>
      <c r="D18151" s="51">
        <f t="shared" si="854"/>
        <v>25</v>
      </c>
      <c r="E18151" s="52">
        <v>0.375</v>
      </c>
      <c r="G18151" s="54">
        <v>-2.7120000000000002</v>
      </c>
      <c r="H18151" s="54">
        <v>-0.42299999999999999</v>
      </c>
      <c r="I18151">
        <v>-3.2000000000000001E-2</v>
      </c>
      <c r="J18151" s="54">
        <v>-0.14299999999999999</v>
      </c>
      <c r="K18151" s="54">
        <v>-0.36699999999999999</v>
      </c>
      <c r="L18151" s="54">
        <v>-0.45100000000000001</v>
      </c>
      <c r="M18151" s="54">
        <v>-0.59099999999999997</v>
      </c>
    </row>
    <row r="18152" spans="1:13" x14ac:dyDescent="0.2">
      <c r="A18152" s="50">
        <v>42699</v>
      </c>
      <c r="B18152">
        <f t="shared" si="852"/>
        <v>2016</v>
      </c>
      <c r="C18152" s="51">
        <f t="shared" si="853"/>
        <v>11</v>
      </c>
      <c r="D18152" s="51">
        <f t="shared" si="854"/>
        <v>25</v>
      </c>
      <c r="E18152" s="52">
        <v>0.5</v>
      </c>
      <c r="G18152" s="54">
        <v>-2.7709999999999999</v>
      </c>
      <c r="H18152" s="54">
        <v>-0.45100000000000001</v>
      </c>
      <c r="I18152">
        <v>-4.0000000000000001E-3</v>
      </c>
      <c r="J18152" s="54">
        <v>-0.14299999999999999</v>
      </c>
      <c r="K18152" s="54">
        <v>-0.36699999999999999</v>
      </c>
      <c r="L18152" s="54">
        <v>-0.45100000000000001</v>
      </c>
      <c r="M18152" s="54">
        <v>-0.59099999999999997</v>
      </c>
    </row>
    <row r="18153" spans="1:13" x14ac:dyDescent="0.2">
      <c r="A18153" s="50">
        <v>42699</v>
      </c>
      <c r="B18153">
        <f t="shared" si="852"/>
        <v>2016</v>
      </c>
      <c r="C18153" s="51">
        <f t="shared" si="853"/>
        <v>11</v>
      </c>
      <c r="D18153" s="51">
        <f t="shared" si="854"/>
        <v>25</v>
      </c>
      <c r="E18153" s="52">
        <v>0.625</v>
      </c>
      <c r="G18153" s="54">
        <v>-2.859</v>
      </c>
      <c r="H18153" s="54">
        <v>-0.47899999999999998</v>
      </c>
      <c r="I18153">
        <v>-3.2000000000000001E-2</v>
      </c>
      <c r="J18153" s="54">
        <v>-0.14299999999999999</v>
      </c>
      <c r="K18153" s="54">
        <v>-0.36699999999999999</v>
      </c>
      <c r="L18153" s="54">
        <v>-0.45100000000000001</v>
      </c>
      <c r="M18153" s="54">
        <v>-0.59099999999999997</v>
      </c>
    </row>
    <row r="18154" spans="1:13" x14ac:dyDescent="0.2">
      <c r="A18154" s="50">
        <v>42699</v>
      </c>
      <c r="B18154">
        <f t="shared" si="852"/>
        <v>2016</v>
      </c>
      <c r="C18154" s="51">
        <f t="shared" si="853"/>
        <v>11</v>
      </c>
      <c r="D18154" s="51">
        <f t="shared" si="854"/>
        <v>25</v>
      </c>
      <c r="E18154" s="52">
        <v>0.75</v>
      </c>
      <c r="G18154" s="54">
        <v>-2.9470000000000001</v>
      </c>
      <c r="H18154" s="54">
        <v>-0.50700000000000001</v>
      </c>
      <c r="I18154">
        <v>-3.2000000000000001E-2</v>
      </c>
      <c r="J18154" s="54">
        <v>-0.14299999999999999</v>
      </c>
      <c r="K18154" s="54">
        <v>-0.36699999999999999</v>
      </c>
      <c r="L18154" s="54">
        <v>-0.45100000000000001</v>
      </c>
      <c r="M18154" s="54">
        <v>-0.59099999999999997</v>
      </c>
    </row>
    <row r="18155" spans="1:13" x14ac:dyDescent="0.2">
      <c r="A18155" s="50">
        <v>42699</v>
      </c>
      <c r="B18155">
        <f t="shared" si="852"/>
        <v>2016</v>
      </c>
      <c r="C18155" s="51">
        <f t="shared" si="853"/>
        <v>11</v>
      </c>
      <c r="D18155" s="51">
        <f t="shared" si="854"/>
        <v>25</v>
      </c>
      <c r="E18155" s="52">
        <v>0.875</v>
      </c>
      <c r="G18155" s="54">
        <v>-3.0350000000000001</v>
      </c>
      <c r="H18155" s="54">
        <v>-0.50700000000000001</v>
      </c>
      <c r="I18155">
        <v>-4.0000000000000001E-3</v>
      </c>
      <c r="J18155" s="54">
        <v>-0.14299999999999999</v>
      </c>
      <c r="K18155" s="54">
        <v>-0.36699999999999999</v>
      </c>
      <c r="L18155" s="54">
        <v>-0.45100000000000001</v>
      </c>
      <c r="M18155" s="54">
        <v>-0.59099999999999997</v>
      </c>
    </row>
    <row r="18156" spans="1:13" x14ac:dyDescent="0.2">
      <c r="A18156" s="50">
        <v>42700</v>
      </c>
      <c r="B18156">
        <f t="shared" si="852"/>
        <v>2016</v>
      </c>
      <c r="C18156" s="51">
        <f t="shared" si="853"/>
        <v>11</v>
      </c>
      <c r="D18156" s="51">
        <f t="shared" si="854"/>
        <v>26</v>
      </c>
      <c r="E18156" s="52">
        <v>0</v>
      </c>
      <c r="G18156" s="54">
        <v>-3.0649999999999999</v>
      </c>
      <c r="H18156" s="54">
        <v>-0.53500000000000003</v>
      </c>
      <c r="I18156">
        <v>-3.2000000000000001E-2</v>
      </c>
      <c r="J18156" s="54">
        <v>-0.14299999999999999</v>
      </c>
      <c r="K18156" s="54">
        <v>-0.36699999999999999</v>
      </c>
      <c r="L18156" s="54">
        <v>-0.45100000000000001</v>
      </c>
      <c r="M18156" s="54">
        <v>-0.62</v>
      </c>
    </row>
    <row r="18157" spans="1:13" x14ac:dyDescent="0.2">
      <c r="A18157" s="50">
        <v>42700</v>
      </c>
      <c r="B18157">
        <f t="shared" si="852"/>
        <v>2016</v>
      </c>
      <c r="C18157" s="51">
        <f t="shared" si="853"/>
        <v>11</v>
      </c>
      <c r="D18157" s="51">
        <f t="shared" si="854"/>
        <v>26</v>
      </c>
      <c r="E18157" s="52">
        <v>0.125</v>
      </c>
      <c r="G18157" s="54">
        <v>-3.0649999999999999</v>
      </c>
      <c r="H18157" s="54">
        <v>-0.56299999999999994</v>
      </c>
      <c r="I18157">
        <v>-3.2000000000000001E-2</v>
      </c>
      <c r="J18157" s="54">
        <v>-0.14299999999999999</v>
      </c>
      <c r="K18157" s="54">
        <v>-0.36699999999999999</v>
      </c>
      <c r="L18157" s="54">
        <v>-0.45100000000000001</v>
      </c>
      <c r="M18157" s="54">
        <v>-0.62</v>
      </c>
    </row>
    <row r="18158" spans="1:13" x14ac:dyDescent="0.2">
      <c r="A18158" s="50">
        <v>42700</v>
      </c>
      <c r="B18158">
        <f t="shared" si="852"/>
        <v>2016</v>
      </c>
      <c r="C18158" s="51">
        <f t="shared" si="853"/>
        <v>11</v>
      </c>
      <c r="D18158" s="51">
        <f t="shared" si="854"/>
        <v>26</v>
      </c>
      <c r="E18158" s="52">
        <v>0.25</v>
      </c>
      <c r="G18158" s="54">
        <v>-3.0350000000000001</v>
      </c>
      <c r="H18158" s="54">
        <v>-0.56299999999999994</v>
      </c>
      <c r="I18158">
        <v>-4.0000000000000001E-3</v>
      </c>
      <c r="J18158" s="54">
        <v>-0.14299999999999999</v>
      </c>
      <c r="K18158" s="54">
        <v>-0.36699999999999999</v>
      </c>
      <c r="L18158" s="54">
        <v>-0.45100000000000001</v>
      </c>
      <c r="M18158" s="54">
        <v>-0.59099999999999997</v>
      </c>
    </row>
    <row r="18159" spans="1:13" x14ac:dyDescent="0.2">
      <c r="A18159" s="50">
        <v>42700</v>
      </c>
      <c r="B18159">
        <f t="shared" si="852"/>
        <v>2016</v>
      </c>
      <c r="C18159" s="51">
        <f t="shared" si="853"/>
        <v>11</v>
      </c>
      <c r="D18159" s="51">
        <f t="shared" si="854"/>
        <v>26</v>
      </c>
      <c r="E18159" s="52">
        <v>0.375</v>
      </c>
      <c r="G18159" s="54">
        <v>-3.0059999999999998</v>
      </c>
      <c r="H18159" s="54">
        <v>-0.59099999999999997</v>
      </c>
      <c r="I18159">
        <v>-3.2000000000000001E-2</v>
      </c>
      <c r="J18159" s="54">
        <v>-0.14299999999999999</v>
      </c>
      <c r="K18159" s="54">
        <v>-0.36699999999999999</v>
      </c>
      <c r="L18159" s="54">
        <v>-0.45100000000000001</v>
      </c>
      <c r="M18159" s="54">
        <v>-0.59099999999999997</v>
      </c>
    </row>
    <row r="18160" spans="1:13" x14ac:dyDescent="0.2">
      <c r="A18160" s="50">
        <v>42700</v>
      </c>
      <c r="B18160">
        <f t="shared" si="852"/>
        <v>2016</v>
      </c>
      <c r="C18160" s="51">
        <f t="shared" si="853"/>
        <v>11</v>
      </c>
      <c r="D18160" s="51">
        <f t="shared" si="854"/>
        <v>26</v>
      </c>
      <c r="E18160" s="52">
        <v>0.5</v>
      </c>
      <c r="G18160" s="54">
        <v>-2.976</v>
      </c>
      <c r="H18160" s="54">
        <v>-0.59099999999999997</v>
      </c>
      <c r="I18160">
        <v>-3.2000000000000001E-2</v>
      </c>
      <c r="J18160" s="54">
        <v>-0.14299999999999999</v>
      </c>
      <c r="K18160" s="54">
        <v>-0.36699999999999999</v>
      </c>
      <c r="L18160" s="54">
        <v>-0.45100000000000001</v>
      </c>
      <c r="M18160" s="54">
        <v>-0.59099999999999997</v>
      </c>
    </row>
    <row r="18161" spans="1:13" x14ac:dyDescent="0.2">
      <c r="A18161" s="50">
        <v>42700</v>
      </c>
      <c r="B18161">
        <f t="shared" si="852"/>
        <v>2016</v>
      </c>
      <c r="C18161" s="51">
        <f t="shared" si="853"/>
        <v>11</v>
      </c>
      <c r="D18161" s="51">
        <f t="shared" si="854"/>
        <v>26</v>
      </c>
      <c r="E18161" s="52">
        <v>0.625</v>
      </c>
      <c r="G18161" s="54">
        <v>-2.976</v>
      </c>
      <c r="H18161" s="54">
        <v>-0.59099999999999997</v>
      </c>
      <c r="I18161">
        <v>-3.2000000000000001E-2</v>
      </c>
      <c r="J18161" s="54">
        <v>-0.14299999999999999</v>
      </c>
      <c r="K18161" s="54">
        <v>-0.36699999999999999</v>
      </c>
      <c r="L18161" s="54">
        <v>-0.45100000000000001</v>
      </c>
      <c r="M18161" s="54">
        <v>-0.59099999999999997</v>
      </c>
    </row>
    <row r="18162" spans="1:13" x14ac:dyDescent="0.2">
      <c r="A18162" s="50">
        <v>42700</v>
      </c>
      <c r="B18162">
        <f t="shared" si="852"/>
        <v>2016</v>
      </c>
      <c r="C18162" s="51">
        <f t="shared" si="853"/>
        <v>11</v>
      </c>
      <c r="D18162" s="51">
        <f t="shared" si="854"/>
        <v>26</v>
      </c>
      <c r="E18162" s="52">
        <v>0.75</v>
      </c>
      <c r="G18162" s="54">
        <v>-2.976</v>
      </c>
      <c r="H18162" s="54">
        <v>-0.62</v>
      </c>
      <c r="I18162">
        <v>-3.2000000000000001E-2</v>
      </c>
      <c r="J18162" s="54">
        <v>-0.14299999999999999</v>
      </c>
      <c r="K18162" s="54">
        <v>-0.36699999999999999</v>
      </c>
      <c r="L18162" s="54">
        <v>-0.47899999999999998</v>
      </c>
      <c r="M18162" s="54">
        <v>-0.59099999999999997</v>
      </c>
    </row>
    <row r="18163" spans="1:13" x14ac:dyDescent="0.2">
      <c r="A18163" s="50">
        <v>42700</v>
      </c>
      <c r="B18163">
        <f t="shared" si="852"/>
        <v>2016</v>
      </c>
      <c r="C18163" s="51">
        <f t="shared" si="853"/>
        <v>11</v>
      </c>
      <c r="D18163" s="51">
        <f t="shared" si="854"/>
        <v>26</v>
      </c>
      <c r="E18163" s="52">
        <v>0.875</v>
      </c>
      <c r="G18163" s="54">
        <v>-2.9470000000000001</v>
      </c>
      <c r="H18163" s="54">
        <v>-0.62</v>
      </c>
      <c r="I18163">
        <v>-3.2000000000000001E-2</v>
      </c>
      <c r="J18163" s="54">
        <v>-0.14299999999999999</v>
      </c>
      <c r="K18163" s="54">
        <v>-0.36699999999999999</v>
      </c>
      <c r="L18163" s="54">
        <v>-0.45100000000000001</v>
      </c>
      <c r="M18163" s="54">
        <v>-0.59099999999999997</v>
      </c>
    </row>
    <row r="18164" spans="1:13" x14ac:dyDescent="0.2">
      <c r="A18164" s="50">
        <v>42701</v>
      </c>
      <c r="B18164">
        <f t="shared" si="852"/>
        <v>2016</v>
      </c>
      <c r="C18164" s="51">
        <f t="shared" si="853"/>
        <v>11</v>
      </c>
      <c r="D18164" s="51">
        <f t="shared" si="854"/>
        <v>27</v>
      </c>
      <c r="E18164" s="52">
        <v>0</v>
      </c>
      <c r="G18164" s="54">
        <v>-2.9180000000000001</v>
      </c>
      <c r="H18164" s="54">
        <v>-0.64800000000000002</v>
      </c>
      <c r="I18164">
        <v>-3.2000000000000001E-2</v>
      </c>
      <c r="J18164" s="54">
        <v>-0.14299999999999999</v>
      </c>
      <c r="K18164" s="54">
        <v>-0.36699999999999999</v>
      </c>
      <c r="L18164" s="54">
        <v>-0.45100000000000001</v>
      </c>
      <c r="M18164" s="54">
        <v>-0.59099999999999997</v>
      </c>
    </row>
    <row r="18165" spans="1:13" x14ac:dyDescent="0.2">
      <c r="A18165" s="50">
        <v>42701</v>
      </c>
      <c r="B18165">
        <f t="shared" si="852"/>
        <v>2016</v>
      </c>
      <c r="C18165" s="51">
        <f t="shared" si="853"/>
        <v>11</v>
      </c>
      <c r="D18165" s="51">
        <f t="shared" si="854"/>
        <v>27</v>
      </c>
      <c r="E18165" s="52">
        <v>0.125</v>
      </c>
      <c r="G18165" s="54">
        <v>-2.859</v>
      </c>
      <c r="H18165" s="54">
        <v>-0.64800000000000002</v>
      </c>
      <c r="I18165">
        <v>-3.2000000000000001E-2</v>
      </c>
      <c r="J18165" s="54">
        <v>-0.14299999999999999</v>
      </c>
      <c r="K18165" s="54">
        <v>-0.36699999999999999</v>
      </c>
      <c r="L18165" s="54">
        <v>-0.45100000000000001</v>
      </c>
      <c r="M18165" s="54">
        <v>-0.62</v>
      </c>
    </row>
    <row r="18166" spans="1:13" x14ac:dyDescent="0.2">
      <c r="A18166" s="50">
        <v>42701</v>
      </c>
      <c r="B18166">
        <f t="shared" si="852"/>
        <v>2016</v>
      </c>
      <c r="C18166" s="51">
        <f t="shared" si="853"/>
        <v>11</v>
      </c>
      <c r="D18166" s="51">
        <f t="shared" si="854"/>
        <v>27</v>
      </c>
      <c r="E18166" s="52">
        <v>0.25</v>
      </c>
      <c r="G18166" s="54">
        <v>-2.8</v>
      </c>
      <c r="H18166" s="54">
        <v>-0.64800000000000002</v>
      </c>
      <c r="I18166">
        <v>-3.2000000000000001E-2</v>
      </c>
      <c r="J18166" s="54">
        <v>-0.14299999999999999</v>
      </c>
      <c r="K18166" s="54">
        <v>-0.36699999999999999</v>
      </c>
      <c r="L18166" s="54">
        <v>-0.45100000000000001</v>
      </c>
      <c r="M18166" s="54">
        <v>-0.59099999999999997</v>
      </c>
    </row>
    <row r="18167" spans="1:13" x14ac:dyDescent="0.2">
      <c r="A18167" s="50">
        <v>42701</v>
      </c>
      <c r="B18167">
        <f t="shared" si="852"/>
        <v>2016</v>
      </c>
      <c r="C18167" s="51">
        <f t="shared" si="853"/>
        <v>11</v>
      </c>
      <c r="D18167" s="51">
        <f t="shared" si="854"/>
        <v>27</v>
      </c>
      <c r="E18167" s="52">
        <v>0.375</v>
      </c>
      <c r="G18167" s="54">
        <v>-2.7120000000000002</v>
      </c>
      <c r="H18167" s="54">
        <v>-0.64800000000000002</v>
      </c>
      <c r="I18167">
        <v>-3.2000000000000001E-2</v>
      </c>
      <c r="J18167" s="54">
        <v>-0.14299999999999999</v>
      </c>
      <c r="K18167" s="54">
        <v>-0.36699999999999999</v>
      </c>
      <c r="L18167" s="54">
        <v>-0.45100000000000001</v>
      </c>
      <c r="M18167" s="54">
        <v>-0.59099999999999997</v>
      </c>
    </row>
    <row r="18168" spans="1:13" x14ac:dyDescent="0.2">
      <c r="A18168" s="50">
        <v>42701</v>
      </c>
      <c r="B18168">
        <f t="shared" si="852"/>
        <v>2016</v>
      </c>
      <c r="C18168" s="51">
        <f t="shared" si="853"/>
        <v>11</v>
      </c>
      <c r="D18168" s="51">
        <f t="shared" si="854"/>
        <v>27</v>
      </c>
      <c r="E18168" s="52">
        <v>0.5</v>
      </c>
      <c r="G18168" s="54">
        <v>-2.6539999999999999</v>
      </c>
      <c r="H18168" s="54">
        <v>-0.64800000000000002</v>
      </c>
      <c r="I18168">
        <v>-3.2000000000000001E-2</v>
      </c>
      <c r="J18168" s="54">
        <v>-0.14299999999999999</v>
      </c>
      <c r="K18168" s="54">
        <v>-0.36699999999999999</v>
      </c>
      <c r="L18168" s="54">
        <v>-0.45100000000000001</v>
      </c>
      <c r="M18168" s="54">
        <v>-0.59099999999999997</v>
      </c>
    </row>
    <row r="18169" spans="1:13" x14ac:dyDescent="0.2">
      <c r="A18169" s="50">
        <v>42701</v>
      </c>
      <c r="B18169">
        <f t="shared" si="852"/>
        <v>2016</v>
      </c>
      <c r="C18169" s="51">
        <f t="shared" si="853"/>
        <v>11</v>
      </c>
      <c r="D18169" s="51">
        <f t="shared" si="854"/>
        <v>27</v>
      </c>
      <c r="E18169" s="52">
        <v>0.625</v>
      </c>
      <c r="G18169" s="54">
        <v>-2.5960000000000001</v>
      </c>
      <c r="H18169" s="54">
        <v>-0.62</v>
      </c>
      <c r="I18169">
        <v>-3.2000000000000001E-2</v>
      </c>
      <c r="J18169" s="54">
        <v>-0.14299999999999999</v>
      </c>
      <c r="K18169" s="54">
        <v>-0.36699999999999999</v>
      </c>
      <c r="L18169" s="54">
        <v>-0.45100000000000001</v>
      </c>
      <c r="M18169" s="54">
        <v>-0.59099999999999997</v>
      </c>
    </row>
    <row r="18170" spans="1:13" x14ac:dyDescent="0.2">
      <c r="A18170" s="50">
        <v>42701</v>
      </c>
      <c r="B18170">
        <f t="shared" si="852"/>
        <v>2016</v>
      </c>
      <c r="C18170" s="51">
        <f t="shared" si="853"/>
        <v>11</v>
      </c>
      <c r="D18170" s="51">
        <f t="shared" si="854"/>
        <v>27</v>
      </c>
      <c r="E18170" s="52">
        <v>0.75</v>
      </c>
      <c r="G18170" s="54">
        <v>-2.4790000000000001</v>
      </c>
      <c r="H18170" s="54">
        <v>-0.62</v>
      </c>
      <c r="I18170">
        <v>-3.2000000000000001E-2</v>
      </c>
      <c r="J18170" s="54">
        <v>-0.14299999999999999</v>
      </c>
      <c r="K18170" s="54">
        <v>-0.36699999999999999</v>
      </c>
      <c r="L18170" s="54">
        <v>-0.47899999999999998</v>
      </c>
      <c r="M18170" s="54">
        <v>-0.62</v>
      </c>
    </row>
    <row r="18171" spans="1:13" x14ac:dyDescent="0.2">
      <c r="A18171" s="50">
        <v>42701</v>
      </c>
      <c r="B18171">
        <f t="shared" si="852"/>
        <v>2016</v>
      </c>
      <c r="C18171" s="51">
        <f t="shared" si="853"/>
        <v>11</v>
      </c>
      <c r="D18171" s="51">
        <f t="shared" si="854"/>
        <v>27</v>
      </c>
      <c r="E18171" s="52">
        <v>0.875</v>
      </c>
      <c r="G18171" s="54">
        <v>-2.3919999999999999</v>
      </c>
      <c r="H18171" s="54">
        <v>-0.62</v>
      </c>
      <c r="I18171">
        <v>-3.2000000000000001E-2</v>
      </c>
      <c r="J18171" s="54">
        <v>-0.14299999999999999</v>
      </c>
      <c r="K18171" s="54">
        <v>-0.36699999999999999</v>
      </c>
      <c r="L18171" s="54">
        <v>-0.45100000000000001</v>
      </c>
      <c r="M18171" s="54">
        <v>-0.59099999999999997</v>
      </c>
    </row>
    <row r="18172" spans="1:13" x14ac:dyDescent="0.2">
      <c r="A18172" s="50">
        <v>42702</v>
      </c>
      <c r="B18172">
        <f t="shared" si="852"/>
        <v>2016</v>
      </c>
      <c r="C18172" s="51">
        <f t="shared" si="853"/>
        <v>11</v>
      </c>
      <c r="D18172" s="51">
        <f t="shared" si="854"/>
        <v>28</v>
      </c>
      <c r="E18172" s="52">
        <v>0</v>
      </c>
      <c r="G18172" s="54">
        <v>-2.3050000000000002</v>
      </c>
      <c r="H18172" s="54">
        <v>-0.59099999999999997</v>
      </c>
      <c r="I18172">
        <v>-4.0000000000000001E-3</v>
      </c>
      <c r="J18172" s="54">
        <v>-0.14299999999999999</v>
      </c>
      <c r="K18172" s="54">
        <v>-0.36699999999999999</v>
      </c>
      <c r="L18172" s="54">
        <v>-0.45100000000000001</v>
      </c>
      <c r="M18172" s="54">
        <v>-0.59099999999999997</v>
      </c>
    </row>
    <row r="18173" spans="1:13" x14ac:dyDescent="0.2">
      <c r="A18173" s="50">
        <v>42702</v>
      </c>
      <c r="B18173">
        <f t="shared" si="852"/>
        <v>2016</v>
      </c>
      <c r="C18173" s="51">
        <f t="shared" si="853"/>
        <v>11</v>
      </c>
      <c r="D18173" s="51">
        <f t="shared" si="854"/>
        <v>28</v>
      </c>
      <c r="E18173" s="52">
        <v>0.125</v>
      </c>
      <c r="G18173" s="54">
        <v>-2.218</v>
      </c>
      <c r="H18173" s="54">
        <v>-0.59099999999999997</v>
      </c>
      <c r="I18173">
        <v>-3.2000000000000001E-2</v>
      </c>
      <c r="J18173" s="54">
        <v>-0.14299999999999999</v>
      </c>
      <c r="K18173" s="54">
        <v>-0.36699999999999999</v>
      </c>
      <c r="L18173" s="54">
        <v>-0.45100000000000001</v>
      </c>
      <c r="M18173" s="54">
        <v>-0.59099999999999997</v>
      </c>
    </row>
    <row r="18174" spans="1:13" x14ac:dyDescent="0.2">
      <c r="A18174" s="50">
        <v>42702</v>
      </c>
      <c r="B18174">
        <f t="shared" si="852"/>
        <v>2016</v>
      </c>
      <c r="C18174" s="51">
        <f t="shared" si="853"/>
        <v>11</v>
      </c>
      <c r="D18174" s="51">
        <f t="shared" si="854"/>
        <v>28</v>
      </c>
      <c r="E18174" s="52">
        <v>0.25</v>
      </c>
      <c r="G18174" s="54">
        <v>-2.1309999999999998</v>
      </c>
      <c r="H18174" s="54">
        <v>-0.56299999999999994</v>
      </c>
      <c r="I18174">
        <v>-3.2000000000000001E-2</v>
      </c>
      <c r="J18174" s="54">
        <v>-0.14299999999999999</v>
      </c>
      <c r="K18174" s="54">
        <v>-0.36699999999999999</v>
      </c>
      <c r="L18174" s="54">
        <v>-0.45100000000000001</v>
      </c>
      <c r="M18174" s="54">
        <v>-0.59099999999999997</v>
      </c>
    </row>
    <row r="18175" spans="1:13" x14ac:dyDescent="0.2">
      <c r="A18175" s="50">
        <v>42702</v>
      </c>
      <c r="B18175">
        <f t="shared" si="852"/>
        <v>2016</v>
      </c>
      <c r="C18175" s="51">
        <f t="shared" si="853"/>
        <v>11</v>
      </c>
      <c r="D18175" s="51">
        <f t="shared" si="854"/>
        <v>28</v>
      </c>
      <c r="E18175" s="52">
        <v>0.375</v>
      </c>
      <c r="G18175" s="54">
        <v>-2.073</v>
      </c>
      <c r="H18175" s="54">
        <v>-0.56299999999999994</v>
      </c>
      <c r="I18175">
        <v>-3.2000000000000001E-2</v>
      </c>
      <c r="J18175" s="54">
        <v>-0.14299999999999999</v>
      </c>
      <c r="K18175" s="54">
        <v>-0.36699999999999999</v>
      </c>
      <c r="L18175" s="54">
        <v>-0.45100000000000001</v>
      </c>
      <c r="M18175" s="54">
        <v>-0.59099999999999997</v>
      </c>
    </row>
    <row r="18176" spans="1:13" x14ac:dyDescent="0.2">
      <c r="A18176" s="50">
        <v>42702</v>
      </c>
      <c r="B18176">
        <f t="shared" si="852"/>
        <v>2016</v>
      </c>
      <c r="C18176" s="51">
        <f t="shared" si="853"/>
        <v>11</v>
      </c>
      <c r="D18176" s="51">
        <f t="shared" si="854"/>
        <v>28</v>
      </c>
      <c r="E18176" s="52">
        <v>0.5</v>
      </c>
      <c r="G18176" s="54">
        <v>-1.986</v>
      </c>
      <c r="H18176" s="54">
        <v>-0.53500000000000003</v>
      </c>
      <c r="I18176">
        <v>-3.2000000000000001E-2</v>
      </c>
      <c r="J18176" s="54">
        <v>-0.14299999999999999</v>
      </c>
      <c r="K18176" s="54">
        <v>-0.36699999999999999</v>
      </c>
      <c r="L18176" s="54">
        <v>-0.45100000000000001</v>
      </c>
      <c r="M18176" s="54">
        <v>-0.62</v>
      </c>
    </row>
    <row r="18177" spans="1:13" x14ac:dyDescent="0.2">
      <c r="A18177" s="50">
        <v>42702</v>
      </c>
      <c r="B18177">
        <f t="shared" si="852"/>
        <v>2016</v>
      </c>
      <c r="C18177" s="51">
        <f t="shared" si="853"/>
        <v>11</v>
      </c>
      <c r="D18177" s="51">
        <f t="shared" si="854"/>
        <v>28</v>
      </c>
      <c r="E18177" s="52">
        <v>0.625</v>
      </c>
      <c r="G18177" s="54">
        <v>-1.929</v>
      </c>
      <c r="H18177" s="54">
        <v>-0.53500000000000003</v>
      </c>
      <c r="I18177">
        <v>-4.0000000000000001E-3</v>
      </c>
      <c r="J18177" s="54">
        <v>-0.14299999999999999</v>
      </c>
      <c r="K18177" s="54">
        <v>-0.36699999999999999</v>
      </c>
      <c r="L18177" s="54">
        <v>-0.45100000000000001</v>
      </c>
      <c r="M18177" s="54">
        <v>-0.59099999999999997</v>
      </c>
    </row>
    <row r="18178" spans="1:13" x14ac:dyDescent="0.2">
      <c r="A18178" s="50">
        <v>42702</v>
      </c>
      <c r="B18178">
        <f t="shared" si="852"/>
        <v>2016</v>
      </c>
      <c r="C18178" s="51">
        <f t="shared" si="853"/>
        <v>11</v>
      </c>
      <c r="D18178" s="51">
        <f t="shared" si="854"/>
        <v>28</v>
      </c>
      <c r="E18178" s="52">
        <v>0.75</v>
      </c>
      <c r="G18178" s="54">
        <v>-1.8420000000000001</v>
      </c>
      <c r="H18178" s="54">
        <v>-0.50700000000000001</v>
      </c>
      <c r="I18178">
        <v>-4.0000000000000001E-3</v>
      </c>
      <c r="J18178" s="54">
        <v>-0.14299999999999999</v>
      </c>
      <c r="K18178" s="54">
        <v>-0.36699999999999999</v>
      </c>
      <c r="L18178" s="54">
        <v>-0.45100000000000001</v>
      </c>
      <c r="M18178" s="54">
        <v>-0.59099999999999997</v>
      </c>
    </row>
    <row r="18179" spans="1:13" x14ac:dyDescent="0.2">
      <c r="A18179" s="50">
        <v>42702</v>
      </c>
      <c r="B18179">
        <f t="shared" si="852"/>
        <v>2016</v>
      </c>
      <c r="C18179" s="51">
        <f t="shared" si="853"/>
        <v>11</v>
      </c>
      <c r="D18179" s="51">
        <f t="shared" si="854"/>
        <v>28</v>
      </c>
      <c r="E18179" s="52">
        <v>0.875</v>
      </c>
      <c r="G18179" s="54">
        <v>-1.7849999999999999</v>
      </c>
      <c r="H18179" s="54">
        <v>-0.50700000000000001</v>
      </c>
      <c r="I18179">
        <v>-3.2000000000000001E-2</v>
      </c>
      <c r="J18179" s="54">
        <v>-0.14299999999999999</v>
      </c>
      <c r="K18179" s="54">
        <v>-0.36699999999999999</v>
      </c>
      <c r="L18179" s="54">
        <v>-0.45100000000000001</v>
      </c>
      <c r="M18179" s="54">
        <v>-0.59099999999999997</v>
      </c>
    </row>
    <row r="18180" spans="1:13" x14ac:dyDescent="0.2">
      <c r="A18180" s="50">
        <v>42703</v>
      </c>
      <c r="B18180">
        <f t="shared" si="852"/>
        <v>2016</v>
      </c>
      <c r="C18180" s="51">
        <f t="shared" si="853"/>
        <v>11</v>
      </c>
      <c r="D18180" s="51">
        <f t="shared" si="854"/>
        <v>29</v>
      </c>
      <c r="E18180" s="52">
        <v>0</v>
      </c>
      <c r="G18180" s="54">
        <v>-1.7270000000000001</v>
      </c>
      <c r="H18180" s="54">
        <v>-0.50700000000000001</v>
      </c>
      <c r="I18180">
        <v>-3.2000000000000001E-2</v>
      </c>
      <c r="J18180" s="54">
        <v>-0.14299999999999999</v>
      </c>
      <c r="K18180" s="54">
        <v>-0.36699999999999999</v>
      </c>
      <c r="L18180" s="54">
        <v>-0.45100000000000001</v>
      </c>
      <c r="M18180" s="54">
        <v>-0.62</v>
      </c>
    </row>
    <row r="18181" spans="1:13" x14ac:dyDescent="0.2">
      <c r="A18181" s="50">
        <v>42703</v>
      </c>
      <c r="B18181">
        <f t="shared" si="852"/>
        <v>2016</v>
      </c>
      <c r="C18181" s="51">
        <f t="shared" si="853"/>
        <v>11</v>
      </c>
      <c r="D18181" s="51">
        <f t="shared" si="854"/>
        <v>29</v>
      </c>
      <c r="E18181" s="52">
        <v>0.125</v>
      </c>
      <c r="G18181" s="54">
        <v>-1.67</v>
      </c>
      <c r="H18181" s="54">
        <v>-0.47899999999999998</v>
      </c>
      <c r="I18181">
        <v>-3.2000000000000001E-2</v>
      </c>
      <c r="J18181" s="54">
        <v>-0.14299999999999999</v>
      </c>
      <c r="K18181" s="54">
        <v>-0.36699999999999999</v>
      </c>
      <c r="L18181" s="54">
        <v>-0.45100000000000001</v>
      </c>
      <c r="M18181" s="54">
        <v>-0.59099999999999997</v>
      </c>
    </row>
    <row r="18182" spans="1:13" x14ac:dyDescent="0.2">
      <c r="A18182" s="50">
        <v>42703</v>
      </c>
      <c r="B18182">
        <f t="shared" si="852"/>
        <v>2016</v>
      </c>
      <c r="C18182" s="51">
        <f t="shared" si="853"/>
        <v>11</v>
      </c>
      <c r="D18182" s="51">
        <f t="shared" si="854"/>
        <v>29</v>
      </c>
      <c r="E18182" s="52">
        <v>0.25</v>
      </c>
      <c r="G18182" s="54">
        <v>-1.613</v>
      </c>
      <c r="H18182" s="54">
        <v>-0.47899999999999998</v>
      </c>
      <c r="I18182">
        <v>-3.2000000000000001E-2</v>
      </c>
      <c r="J18182" s="54">
        <v>-0.14299999999999999</v>
      </c>
      <c r="K18182" s="54">
        <v>-0.36699999999999999</v>
      </c>
      <c r="L18182" s="54">
        <v>-0.45100000000000001</v>
      </c>
      <c r="M18182" s="54">
        <v>-0.59099999999999997</v>
      </c>
    </row>
    <row r="18183" spans="1:13" x14ac:dyDescent="0.2">
      <c r="A18183" s="50">
        <v>42703</v>
      </c>
      <c r="B18183">
        <f t="shared" si="852"/>
        <v>2016</v>
      </c>
      <c r="C18183" s="51">
        <f t="shared" si="853"/>
        <v>11</v>
      </c>
      <c r="D18183" s="51">
        <f t="shared" si="854"/>
        <v>29</v>
      </c>
      <c r="E18183" s="52">
        <v>0.375</v>
      </c>
      <c r="G18183" s="54">
        <v>-1.556</v>
      </c>
      <c r="H18183" s="54">
        <v>-0.45100000000000001</v>
      </c>
      <c r="I18183">
        <v>-3.2000000000000001E-2</v>
      </c>
      <c r="J18183" s="54">
        <v>-0.14299999999999999</v>
      </c>
      <c r="K18183" s="54">
        <v>-0.36699999999999999</v>
      </c>
      <c r="L18183" s="54">
        <v>-0.45100000000000001</v>
      </c>
      <c r="M18183" s="54">
        <v>-0.59099999999999997</v>
      </c>
    </row>
    <row r="18184" spans="1:13" x14ac:dyDescent="0.2">
      <c r="A18184" s="50">
        <v>42703</v>
      </c>
      <c r="B18184">
        <f t="shared" si="852"/>
        <v>2016</v>
      </c>
      <c r="C18184" s="51">
        <f t="shared" si="853"/>
        <v>11</v>
      </c>
      <c r="D18184" s="51">
        <f t="shared" si="854"/>
        <v>29</v>
      </c>
      <c r="E18184" s="52">
        <v>0.5</v>
      </c>
      <c r="G18184" s="54">
        <v>-1.498</v>
      </c>
      <c r="H18184" s="54">
        <v>-0.45100000000000001</v>
      </c>
      <c r="I18184">
        <v>-3.2000000000000001E-2</v>
      </c>
      <c r="J18184" s="54">
        <v>-0.14299999999999999</v>
      </c>
      <c r="K18184" s="54">
        <v>-0.36699999999999999</v>
      </c>
      <c r="L18184" s="54">
        <v>-0.45100000000000001</v>
      </c>
      <c r="M18184" s="54">
        <v>-0.59099999999999997</v>
      </c>
    </row>
    <row r="18185" spans="1:13" x14ac:dyDescent="0.2">
      <c r="A18185" s="50">
        <v>42703</v>
      </c>
      <c r="B18185">
        <f t="shared" si="852"/>
        <v>2016</v>
      </c>
      <c r="C18185" s="51">
        <f t="shared" si="853"/>
        <v>11</v>
      </c>
      <c r="D18185" s="51">
        <f t="shared" si="854"/>
        <v>29</v>
      </c>
      <c r="E18185" s="52">
        <v>0.625</v>
      </c>
      <c r="G18185" s="54">
        <v>-1.47</v>
      </c>
      <c r="H18185" s="54">
        <v>-0.42299999999999999</v>
      </c>
      <c r="I18185">
        <v>-3.2000000000000001E-2</v>
      </c>
      <c r="J18185" s="54">
        <v>-0.14299999999999999</v>
      </c>
      <c r="K18185" s="54">
        <v>-0.36699999999999999</v>
      </c>
      <c r="L18185" s="54">
        <v>-0.45100000000000001</v>
      </c>
      <c r="M18185" s="54">
        <v>-0.59099999999999997</v>
      </c>
    </row>
    <row r="18186" spans="1:13" x14ac:dyDescent="0.2">
      <c r="A18186" s="50">
        <v>42703</v>
      </c>
      <c r="B18186">
        <f t="shared" si="852"/>
        <v>2016</v>
      </c>
      <c r="C18186" s="51">
        <f t="shared" si="853"/>
        <v>11</v>
      </c>
      <c r="D18186" s="51">
        <f t="shared" si="854"/>
        <v>29</v>
      </c>
      <c r="E18186" s="52">
        <v>0.75</v>
      </c>
      <c r="G18186" s="54">
        <v>-1.4410000000000001</v>
      </c>
      <c r="H18186" s="54">
        <v>-0.42299999999999999</v>
      </c>
      <c r="I18186">
        <v>-4.0000000000000001E-3</v>
      </c>
      <c r="J18186" s="54">
        <v>-0.14299999999999999</v>
      </c>
      <c r="K18186" s="54">
        <v>-0.36699999999999999</v>
      </c>
      <c r="L18186" s="54">
        <v>-0.45100000000000001</v>
      </c>
      <c r="M18186" s="54">
        <v>-0.59099999999999997</v>
      </c>
    </row>
    <row r="18187" spans="1:13" x14ac:dyDescent="0.2">
      <c r="A18187" s="50">
        <v>42703</v>
      </c>
      <c r="B18187">
        <f t="shared" si="852"/>
        <v>2016</v>
      </c>
      <c r="C18187" s="51">
        <f t="shared" si="853"/>
        <v>11</v>
      </c>
      <c r="D18187" s="51">
        <f t="shared" si="854"/>
        <v>29</v>
      </c>
      <c r="E18187" s="52">
        <v>0.875</v>
      </c>
      <c r="G18187" s="54">
        <v>-1.4410000000000001</v>
      </c>
      <c r="H18187" s="54">
        <v>-0.42299999999999999</v>
      </c>
      <c r="I18187">
        <v>-4.0000000000000001E-3</v>
      </c>
      <c r="J18187" s="54">
        <v>-0.14299999999999999</v>
      </c>
      <c r="K18187" s="54">
        <v>-0.36699999999999999</v>
      </c>
      <c r="L18187" s="54">
        <v>-0.45100000000000001</v>
      </c>
      <c r="M18187" s="54">
        <v>-0.59099999999999997</v>
      </c>
    </row>
    <row r="18188" spans="1:13" x14ac:dyDescent="0.2">
      <c r="A18188" s="50">
        <v>42704</v>
      </c>
      <c r="B18188">
        <f t="shared" si="852"/>
        <v>2016</v>
      </c>
      <c r="C18188" s="51">
        <f t="shared" si="853"/>
        <v>11</v>
      </c>
      <c r="D18188" s="51">
        <f t="shared" si="854"/>
        <v>30</v>
      </c>
      <c r="E18188" s="52">
        <v>0</v>
      </c>
      <c r="G18188" s="54">
        <v>-1.47</v>
      </c>
      <c r="H18188" s="54">
        <v>-0.42299999999999999</v>
      </c>
      <c r="I18188">
        <v>-3.2000000000000001E-2</v>
      </c>
      <c r="J18188" s="54">
        <v>-0.14299999999999999</v>
      </c>
      <c r="K18188" s="54">
        <v>-0.36699999999999999</v>
      </c>
      <c r="L18188" s="54">
        <v>-0.45100000000000001</v>
      </c>
      <c r="M18188" s="54">
        <v>-0.59099999999999997</v>
      </c>
    </row>
    <row r="18189" spans="1:13" x14ac:dyDescent="0.2">
      <c r="A18189" s="50">
        <v>42704</v>
      </c>
      <c r="B18189">
        <f t="shared" si="852"/>
        <v>2016</v>
      </c>
      <c r="C18189" s="51">
        <f t="shared" si="853"/>
        <v>11</v>
      </c>
      <c r="D18189" s="51">
        <f t="shared" si="854"/>
        <v>30</v>
      </c>
      <c r="E18189" s="52">
        <v>0.125</v>
      </c>
      <c r="G18189" s="54">
        <v>-1.47</v>
      </c>
      <c r="H18189" s="54">
        <v>-0.39500000000000002</v>
      </c>
      <c r="I18189">
        <v>-3.2000000000000001E-2</v>
      </c>
      <c r="J18189" s="54">
        <v>-0.14299999999999999</v>
      </c>
      <c r="K18189" s="54">
        <v>-0.36699999999999999</v>
      </c>
      <c r="L18189" s="54">
        <v>-0.45100000000000001</v>
      </c>
      <c r="M18189" s="54">
        <v>-0.59099999999999997</v>
      </c>
    </row>
    <row r="18190" spans="1:13" x14ac:dyDescent="0.2">
      <c r="A18190" s="50">
        <v>42704</v>
      </c>
      <c r="B18190">
        <f t="shared" si="852"/>
        <v>2016</v>
      </c>
      <c r="C18190" s="51">
        <f t="shared" si="853"/>
        <v>11</v>
      </c>
      <c r="D18190" s="51">
        <f t="shared" si="854"/>
        <v>30</v>
      </c>
      <c r="E18190" s="52">
        <v>0.25</v>
      </c>
      <c r="G18190" s="54">
        <v>-1.498</v>
      </c>
      <c r="H18190" s="54">
        <v>-0.39500000000000002</v>
      </c>
      <c r="I18190">
        <v>-3.2000000000000001E-2</v>
      </c>
      <c r="J18190" s="54">
        <v>-0.14299999999999999</v>
      </c>
      <c r="K18190" s="54">
        <v>-0.36699999999999999</v>
      </c>
      <c r="L18190" s="54">
        <v>-0.45100000000000001</v>
      </c>
      <c r="M18190" s="54">
        <v>-0.59099999999999997</v>
      </c>
    </row>
    <row r="18191" spans="1:13" x14ac:dyDescent="0.2">
      <c r="A18191" s="50">
        <v>42704</v>
      </c>
      <c r="B18191">
        <f t="shared" ref="B18191:B18254" si="855">YEAR(A18191)</f>
        <v>2016</v>
      </c>
      <c r="C18191" s="51">
        <f t="shared" ref="C18191:C18254" si="856">MONTH(A18191)</f>
        <v>11</v>
      </c>
      <c r="D18191" s="51">
        <f t="shared" ref="D18191:D18254" si="857">DAY(A18191)</f>
        <v>30</v>
      </c>
      <c r="E18191" s="52">
        <v>0.375</v>
      </c>
      <c r="G18191" s="54">
        <v>-1.556</v>
      </c>
      <c r="H18191" s="54">
        <v>-0.39500000000000002</v>
      </c>
      <c r="I18191">
        <v>-3.2000000000000001E-2</v>
      </c>
      <c r="J18191" s="54">
        <v>-0.14299999999999999</v>
      </c>
      <c r="K18191" s="54">
        <v>-0.36699999999999999</v>
      </c>
      <c r="L18191" s="54">
        <v>-0.45100000000000001</v>
      </c>
      <c r="M18191" s="54">
        <v>-0.59099999999999997</v>
      </c>
    </row>
    <row r="18192" spans="1:13" x14ac:dyDescent="0.2">
      <c r="A18192" s="50">
        <v>42704</v>
      </c>
      <c r="B18192">
        <f t="shared" si="855"/>
        <v>2016</v>
      </c>
      <c r="C18192" s="51">
        <f t="shared" si="856"/>
        <v>11</v>
      </c>
      <c r="D18192" s="51">
        <f t="shared" si="857"/>
        <v>30</v>
      </c>
      <c r="E18192" s="52">
        <v>0.5</v>
      </c>
      <c r="G18192" s="54">
        <v>-1.5840000000000001</v>
      </c>
      <c r="H18192" s="54">
        <v>-0.39500000000000002</v>
      </c>
      <c r="I18192">
        <v>-3.2000000000000001E-2</v>
      </c>
      <c r="J18192" s="54">
        <v>-0.14299999999999999</v>
      </c>
      <c r="K18192" s="54">
        <v>-0.36699999999999999</v>
      </c>
      <c r="L18192" s="54">
        <v>-0.45100000000000001</v>
      </c>
      <c r="M18192" s="54">
        <v>-0.59099999999999997</v>
      </c>
    </row>
    <row r="18193" spans="1:13" x14ac:dyDescent="0.2">
      <c r="A18193" s="50">
        <v>42704</v>
      </c>
      <c r="B18193">
        <f t="shared" si="855"/>
        <v>2016</v>
      </c>
      <c r="C18193" s="51">
        <f t="shared" si="856"/>
        <v>11</v>
      </c>
      <c r="D18193" s="51">
        <f t="shared" si="857"/>
        <v>30</v>
      </c>
      <c r="E18193" s="52">
        <v>0.625</v>
      </c>
      <c r="G18193" s="54">
        <v>-1.641</v>
      </c>
      <c r="H18193" s="54">
        <v>-0.39500000000000002</v>
      </c>
      <c r="I18193">
        <v>-3.2000000000000001E-2</v>
      </c>
      <c r="J18193" s="54">
        <v>-0.14299999999999999</v>
      </c>
      <c r="K18193" s="54">
        <v>-0.36699999999999999</v>
      </c>
      <c r="L18193" s="54">
        <v>-0.45100000000000001</v>
      </c>
      <c r="M18193" s="54">
        <v>-0.59099999999999997</v>
      </c>
    </row>
    <row r="18194" spans="1:13" x14ac:dyDescent="0.2">
      <c r="A18194" s="50">
        <v>42704</v>
      </c>
      <c r="B18194">
        <f t="shared" si="855"/>
        <v>2016</v>
      </c>
      <c r="C18194" s="51">
        <f t="shared" si="856"/>
        <v>11</v>
      </c>
      <c r="D18194" s="51">
        <f t="shared" si="857"/>
        <v>30</v>
      </c>
      <c r="E18194" s="52">
        <v>0.75</v>
      </c>
      <c r="G18194" s="54">
        <v>-1.67</v>
      </c>
      <c r="H18194" s="54">
        <v>-0.39500000000000002</v>
      </c>
      <c r="I18194">
        <v>-3.2000000000000001E-2</v>
      </c>
      <c r="J18194" s="54">
        <v>-0.14299999999999999</v>
      </c>
      <c r="K18194" s="54">
        <v>-0.36699999999999999</v>
      </c>
      <c r="L18194" s="54">
        <v>-0.45100000000000001</v>
      </c>
      <c r="M18194" s="54">
        <v>-0.59099999999999997</v>
      </c>
    </row>
    <row r="18195" spans="1:13" x14ac:dyDescent="0.2">
      <c r="A18195" s="50">
        <v>42704</v>
      </c>
      <c r="B18195">
        <f t="shared" si="855"/>
        <v>2016</v>
      </c>
      <c r="C18195" s="51">
        <f t="shared" si="856"/>
        <v>11</v>
      </c>
      <c r="D18195" s="51">
        <f t="shared" si="857"/>
        <v>30</v>
      </c>
      <c r="E18195" s="52">
        <v>0.875</v>
      </c>
      <c r="G18195" s="54">
        <v>-1.7270000000000001</v>
      </c>
      <c r="H18195" s="54">
        <v>-0.42299999999999999</v>
      </c>
      <c r="I18195">
        <v>-4.0000000000000001E-3</v>
      </c>
      <c r="J18195" s="54">
        <v>-0.14299999999999999</v>
      </c>
      <c r="K18195" s="54">
        <v>-0.36699999999999999</v>
      </c>
      <c r="L18195" s="54">
        <v>-0.45100000000000001</v>
      </c>
      <c r="M18195" s="54">
        <v>-0.59099999999999997</v>
      </c>
    </row>
    <row r="18196" spans="1:13" x14ac:dyDescent="0.2">
      <c r="A18196" s="50">
        <v>42705</v>
      </c>
      <c r="B18196">
        <f t="shared" si="855"/>
        <v>2016</v>
      </c>
      <c r="C18196" s="51">
        <f t="shared" si="856"/>
        <v>12</v>
      </c>
      <c r="D18196" s="51">
        <f t="shared" si="857"/>
        <v>1</v>
      </c>
      <c r="E18196" s="52">
        <v>0</v>
      </c>
      <c r="G18196" s="54">
        <v>-1.7849999999999999</v>
      </c>
      <c r="H18196" s="54">
        <v>-0.42299999999999999</v>
      </c>
      <c r="I18196">
        <v>-3.2000000000000001E-2</v>
      </c>
      <c r="J18196" s="54">
        <v>-0.14299999999999999</v>
      </c>
      <c r="K18196" s="54">
        <v>-0.36699999999999999</v>
      </c>
      <c r="L18196" s="54">
        <v>-0.45100000000000001</v>
      </c>
      <c r="M18196" s="54">
        <v>-0.59099999999999997</v>
      </c>
    </row>
    <row r="18197" spans="1:13" x14ac:dyDescent="0.2">
      <c r="A18197" s="50">
        <v>42705</v>
      </c>
      <c r="B18197">
        <f t="shared" si="855"/>
        <v>2016</v>
      </c>
      <c r="C18197" s="51">
        <f t="shared" si="856"/>
        <v>12</v>
      </c>
      <c r="D18197" s="51">
        <f t="shared" si="857"/>
        <v>1</v>
      </c>
      <c r="E18197" s="52">
        <v>0.125</v>
      </c>
      <c r="G18197" s="54">
        <v>-1.8140000000000001</v>
      </c>
      <c r="H18197" s="54">
        <v>-0.42299999999999999</v>
      </c>
      <c r="I18197">
        <v>-3.2000000000000001E-2</v>
      </c>
      <c r="J18197" s="54">
        <v>-0.14299999999999999</v>
      </c>
      <c r="K18197" s="54">
        <v>-0.36699999999999999</v>
      </c>
      <c r="L18197" s="54">
        <v>-0.45100000000000001</v>
      </c>
      <c r="M18197" s="54">
        <v>-0.59099999999999997</v>
      </c>
    </row>
    <row r="18198" spans="1:13" x14ac:dyDescent="0.2">
      <c r="A18198" s="50">
        <v>42705</v>
      </c>
      <c r="B18198">
        <f t="shared" si="855"/>
        <v>2016</v>
      </c>
      <c r="C18198" s="51">
        <f t="shared" si="856"/>
        <v>12</v>
      </c>
      <c r="D18198" s="51">
        <f t="shared" si="857"/>
        <v>1</v>
      </c>
      <c r="E18198" s="52">
        <v>0.25</v>
      </c>
      <c r="G18198" s="54">
        <v>-1.871</v>
      </c>
      <c r="H18198" s="54">
        <v>-0.42299999999999999</v>
      </c>
      <c r="I18198">
        <v>-3.2000000000000001E-2</v>
      </c>
      <c r="J18198" s="54">
        <v>-0.14299999999999999</v>
      </c>
      <c r="K18198" s="54">
        <v>-0.36699999999999999</v>
      </c>
      <c r="L18198" s="54">
        <v>-0.45100000000000001</v>
      </c>
      <c r="M18198" s="54">
        <v>-0.59099999999999997</v>
      </c>
    </row>
    <row r="18199" spans="1:13" x14ac:dyDescent="0.2">
      <c r="A18199" s="50">
        <v>42705</v>
      </c>
      <c r="B18199">
        <f t="shared" si="855"/>
        <v>2016</v>
      </c>
      <c r="C18199" s="51">
        <f t="shared" si="856"/>
        <v>12</v>
      </c>
      <c r="D18199" s="51">
        <f t="shared" si="857"/>
        <v>1</v>
      </c>
      <c r="E18199" s="52">
        <v>0.375</v>
      </c>
      <c r="G18199" s="54">
        <v>-1.9</v>
      </c>
      <c r="H18199" s="54">
        <v>-0.45100000000000001</v>
      </c>
      <c r="I18199">
        <v>-3.2000000000000001E-2</v>
      </c>
      <c r="J18199" s="54">
        <v>-0.14299999999999999</v>
      </c>
      <c r="K18199" s="54">
        <v>-0.36699999999999999</v>
      </c>
      <c r="L18199" s="54">
        <v>-0.45100000000000001</v>
      </c>
      <c r="M18199" s="54">
        <v>-0.59099999999999997</v>
      </c>
    </row>
    <row r="18200" spans="1:13" x14ac:dyDescent="0.2">
      <c r="A18200" s="50">
        <v>42705</v>
      </c>
      <c r="B18200">
        <f t="shared" si="855"/>
        <v>2016</v>
      </c>
      <c r="C18200" s="51">
        <f t="shared" si="856"/>
        <v>12</v>
      </c>
      <c r="D18200" s="51">
        <f t="shared" si="857"/>
        <v>1</v>
      </c>
      <c r="E18200" s="52">
        <v>0.5</v>
      </c>
      <c r="G18200" s="54">
        <v>-1.958</v>
      </c>
      <c r="H18200" s="54">
        <v>-0.45100000000000001</v>
      </c>
      <c r="I18200">
        <v>-3.2000000000000001E-2</v>
      </c>
      <c r="J18200" s="54">
        <v>-0.14299999999999999</v>
      </c>
      <c r="K18200" s="54">
        <v>-0.36699999999999999</v>
      </c>
      <c r="L18200" s="54">
        <v>-0.45100000000000001</v>
      </c>
      <c r="M18200" s="54">
        <v>-0.59099999999999997</v>
      </c>
    </row>
    <row r="18201" spans="1:13" x14ac:dyDescent="0.2">
      <c r="A18201" s="50">
        <v>42705</v>
      </c>
      <c r="B18201">
        <f t="shared" si="855"/>
        <v>2016</v>
      </c>
      <c r="C18201" s="51">
        <f t="shared" si="856"/>
        <v>12</v>
      </c>
      <c r="D18201" s="51">
        <f t="shared" si="857"/>
        <v>1</v>
      </c>
      <c r="E18201" s="52">
        <v>0.625</v>
      </c>
      <c r="G18201" s="54">
        <v>-1.986</v>
      </c>
      <c r="H18201" s="54">
        <v>-0.47899999999999998</v>
      </c>
      <c r="I18201">
        <v>-3.2000000000000001E-2</v>
      </c>
      <c r="J18201" s="54">
        <v>-0.14299999999999999</v>
      </c>
      <c r="K18201" s="54">
        <v>-0.36699999999999999</v>
      </c>
      <c r="L18201" s="54">
        <v>-0.45100000000000001</v>
      </c>
      <c r="M18201" s="54">
        <v>-0.59099999999999997</v>
      </c>
    </row>
    <row r="18202" spans="1:13" x14ac:dyDescent="0.2">
      <c r="A18202" s="50">
        <v>42705</v>
      </c>
      <c r="B18202">
        <f t="shared" si="855"/>
        <v>2016</v>
      </c>
      <c r="C18202" s="51">
        <f t="shared" si="856"/>
        <v>12</v>
      </c>
      <c r="D18202" s="51">
        <f t="shared" si="857"/>
        <v>1</v>
      </c>
      <c r="E18202" s="52">
        <v>0.75</v>
      </c>
      <c r="G18202" s="54">
        <v>-2.044</v>
      </c>
      <c r="H18202" s="54">
        <v>-0.47899999999999998</v>
      </c>
      <c r="I18202">
        <v>-3.2000000000000001E-2</v>
      </c>
      <c r="J18202" s="54">
        <v>-0.14299999999999999</v>
      </c>
      <c r="K18202" s="54">
        <v>-0.36699999999999999</v>
      </c>
      <c r="L18202" s="54">
        <v>-0.45100000000000001</v>
      </c>
      <c r="M18202" s="54">
        <v>-0.59099999999999997</v>
      </c>
    </row>
    <row r="18203" spans="1:13" x14ac:dyDescent="0.2">
      <c r="A18203" s="50">
        <v>42705</v>
      </c>
      <c r="B18203">
        <f t="shared" si="855"/>
        <v>2016</v>
      </c>
      <c r="C18203" s="51">
        <f t="shared" si="856"/>
        <v>12</v>
      </c>
      <c r="D18203" s="51">
        <f t="shared" si="857"/>
        <v>1</v>
      </c>
      <c r="E18203" s="52">
        <v>0.875</v>
      </c>
      <c r="G18203" s="54">
        <v>-2.073</v>
      </c>
      <c r="H18203" s="54">
        <v>-0.50700000000000001</v>
      </c>
      <c r="I18203">
        <v>-3.2000000000000001E-2</v>
      </c>
      <c r="J18203" s="54">
        <v>-0.14299999999999999</v>
      </c>
      <c r="K18203" s="54">
        <v>-0.36699999999999999</v>
      </c>
      <c r="L18203" s="54">
        <v>-0.45100000000000001</v>
      </c>
      <c r="M18203" s="54">
        <v>-0.59099999999999997</v>
      </c>
    </row>
    <row r="18204" spans="1:13" x14ac:dyDescent="0.2">
      <c r="A18204" s="50">
        <v>42706</v>
      </c>
      <c r="B18204">
        <f t="shared" si="855"/>
        <v>2016</v>
      </c>
      <c r="C18204" s="51">
        <f t="shared" si="856"/>
        <v>12</v>
      </c>
      <c r="D18204" s="51">
        <f t="shared" si="857"/>
        <v>2</v>
      </c>
      <c r="E18204" s="52">
        <v>0</v>
      </c>
      <c r="G18204" s="54">
        <v>-2.1019999999999999</v>
      </c>
      <c r="H18204" s="54">
        <v>-0.50700000000000001</v>
      </c>
      <c r="I18204">
        <v>-3.2000000000000001E-2</v>
      </c>
      <c r="J18204" s="54">
        <v>-0.14299999999999999</v>
      </c>
      <c r="K18204" s="54">
        <v>-0.36699999999999999</v>
      </c>
      <c r="L18204" s="54">
        <v>-0.45100000000000001</v>
      </c>
      <c r="M18204" s="54">
        <v>-0.59099999999999997</v>
      </c>
    </row>
    <row r="18205" spans="1:13" x14ac:dyDescent="0.2">
      <c r="A18205" s="50">
        <v>42706</v>
      </c>
      <c r="B18205">
        <f t="shared" si="855"/>
        <v>2016</v>
      </c>
      <c r="C18205" s="51">
        <f t="shared" si="856"/>
        <v>12</v>
      </c>
      <c r="D18205" s="51">
        <f t="shared" si="857"/>
        <v>2</v>
      </c>
      <c r="E18205" s="52">
        <v>0.125</v>
      </c>
      <c r="G18205" s="54">
        <v>-2.16</v>
      </c>
      <c r="H18205" s="54">
        <v>-0.50700000000000001</v>
      </c>
      <c r="I18205">
        <v>-3.2000000000000001E-2</v>
      </c>
      <c r="J18205" s="54">
        <v>-0.14299999999999999</v>
      </c>
      <c r="K18205" s="54">
        <v>-0.36699999999999999</v>
      </c>
      <c r="L18205" s="54">
        <v>-0.45100000000000001</v>
      </c>
      <c r="M18205" s="54">
        <v>-0.59099999999999997</v>
      </c>
    </row>
    <row r="18206" spans="1:13" x14ac:dyDescent="0.2">
      <c r="A18206" s="50">
        <v>42706</v>
      </c>
      <c r="B18206">
        <f t="shared" si="855"/>
        <v>2016</v>
      </c>
      <c r="C18206" s="51">
        <f t="shared" si="856"/>
        <v>12</v>
      </c>
      <c r="D18206" s="51">
        <f t="shared" si="857"/>
        <v>2</v>
      </c>
      <c r="E18206" s="52">
        <v>0.25</v>
      </c>
      <c r="G18206" s="54">
        <v>-2.16</v>
      </c>
      <c r="H18206" s="54">
        <v>-0.50700000000000001</v>
      </c>
      <c r="I18206">
        <v>-3.2000000000000001E-2</v>
      </c>
      <c r="J18206" s="54">
        <v>-0.14299999999999999</v>
      </c>
      <c r="K18206" s="54">
        <v>-0.36699999999999999</v>
      </c>
      <c r="L18206" s="54">
        <v>-0.45100000000000001</v>
      </c>
      <c r="M18206" s="54">
        <v>-0.59099999999999997</v>
      </c>
    </row>
    <row r="18207" spans="1:13" x14ac:dyDescent="0.2">
      <c r="A18207" s="50">
        <v>42706</v>
      </c>
      <c r="B18207">
        <f t="shared" si="855"/>
        <v>2016</v>
      </c>
      <c r="C18207" s="51">
        <f t="shared" si="856"/>
        <v>12</v>
      </c>
      <c r="D18207" s="51">
        <f t="shared" si="857"/>
        <v>2</v>
      </c>
      <c r="E18207" s="52">
        <v>0.375</v>
      </c>
      <c r="G18207" s="54">
        <v>-2.1890000000000001</v>
      </c>
      <c r="H18207" s="54">
        <v>-0.53500000000000003</v>
      </c>
      <c r="I18207">
        <v>-3.2000000000000001E-2</v>
      </c>
      <c r="J18207" s="54">
        <v>-0.14299999999999999</v>
      </c>
      <c r="K18207" s="54">
        <v>-0.36699999999999999</v>
      </c>
      <c r="L18207" s="54">
        <v>-0.45100000000000001</v>
      </c>
      <c r="M18207" s="54">
        <v>-0.59099999999999997</v>
      </c>
    </row>
    <row r="18208" spans="1:13" x14ac:dyDescent="0.2">
      <c r="A18208" s="50">
        <v>42706</v>
      </c>
      <c r="B18208">
        <f t="shared" si="855"/>
        <v>2016</v>
      </c>
      <c r="C18208" s="51">
        <f t="shared" si="856"/>
        <v>12</v>
      </c>
      <c r="D18208" s="51">
        <f t="shared" si="857"/>
        <v>2</v>
      </c>
      <c r="E18208" s="52">
        <v>0.5</v>
      </c>
      <c r="G18208" s="54">
        <v>-2.218</v>
      </c>
      <c r="H18208" s="54">
        <v>-0.53500000000000003</v>
      </c>
      <c r="I18208">
        <v>-3.2000000000000001E-2</v>
      </c>
      <c r="J18208" s="54">
        <v>-0.14299999999999999</v>
      </c>
      <c r="K18208" s="54">
        <v>-0.36699999999999999</v>
      </c>
      <c r="L18208" s="54">
        <v>-0.45100000000000001</v>
      </c>
      <c r="M18208" s="54">
        <v>-0.59099999999999997</v>
      </c>
    </row>
    <row r="18209" spans="1:13" x14ac:dyDescent="0.2">
      <c r="A18209" s="50">
        <v>42706</v>
      </c>
      <c r="B18209">
        <f t="shared" si="855"/>
        <v>2016</v>
      </c>
      <c r="C18209" s="51">
        <f t="shared" si="856"/>
        <v>12</v>
      </c>
      <c r="D18209" s="51">
        <f t="shared" si="857"/>
        <v>2</v>
      </c>
      <c r="E18209" s="52">
        <v>0.625</v>
      </c>
      <c r="G18209" s="54">
        <v>-2.2469999999999999</v>
      </c>
      <c r="H18209" s="54">
        <v>-0.53500000000000003</v>
      </c>
      <c r="I18209">
        <v>-3.2000000000000001E-2</v>
      </c>
      <c r="J18209" s="54">
        <v>-0.14299999999999999</v>
      </c>
      <c r="K18209" s="54">
        <v>-0.36699999999999999</v>
      </c>
      <c r="L18209" s="54">
        <v>-0.45100000000000001</v>
      </c>
      <c r="M18209" s="54">
        <v>-0.59099999999999997</v>
      </c>
    </row>
    <row r="18210" spans="1:13" x14ac:dyDescent="0.2">
      <c r="A18210" s="50">
        <v>42706</v>
      </c>
      <c r="B18210">
        <f t="shared" si="855"/>
        <v>2016</v>
      </c>
      <c r="C18210" s="51">
        <f t="shared" si="856"/>
        <v>12</v>
      </c>
      <c r="D18210" s="51">
        <f t="shared" si="857"/>
        <v>2</v>
      </c>
      <c r="E18210" s="52">
        <v>0.75</v>
      </c>
      <c r="G18210" s="54">
        <v>-2.2469999999999999</v>
      </c>
      <c r="H18210" s="54">
        <v>-0.56299999999999994</v>
      </c>
      <c r="I18210">
        <v>-4.0000000000000001E-3</v>
      </c>
      <c r="J18210" s="54">
        <v>-0.14299999999999999</v>
      </c>
      <c r="K18210" s="54">
        <v>-0.36699999999999999</v>
      </c>
      <c r="L18210" s="54">
        <v>-0.45100000000000001</v>
      </c>
      <c r="M18210" s="54">
        <v>-0.59099999999999997</v>
      </c>
    </row>
    <row r="18211" spans="1:13" x14ac:dyDescent="0.2">
      <c r="A18211" s="50">
        <v>42706</v>
      </c>
      <c r="B18211">
        <f t="shared" si="855"/>
        <v>2016</v>
      </c>
      <c r="C18211" s="51">
        <f t="shared" si="856"/>
        <v>12</v>
      </c>
      <c r="D18211" s="51">
        <f t="shared" si="857"/>
        <v>2</v>
      </c>
      <c r="E18211" s="52">
        <v>0.875</v>
      </c>
      <c r="G18211" s="54">
        <v>-2.2759999999999998</v>
      </c>
      <c r="H18211" s="54">
        <v>-0.56299999999999994</v>
      </c>
      <c r="I18211">
        <v>-3.2000000000000001E-2</v>
      </c>
      <c r="J18211" s="54">
        <v>-0.14299999999999999</v>
      </c>
      <c r="K18211" s="54">
        <v>-0.36699999999999999</v>
      </c>
      <c r="L18211" s="54">
        <v>-0.45100000000000001</v>
      </c>
      <c r="M18211" s="54">
        <v>-0.59099999999999997</v>
      </c>
    </row>
    <row r="18212" spans="1:13" x14ac:dyDescent="0.2">
      <c r="A18212" s="50">
        <v>42707</v>
      </c>
      <c r="B18212">
        <f t="shared" si="855"/>
        <v>2016</v>
      </c>
      <c r="C18212" s="51">
        <f t="shared" si="856"/>
        <v>12</v>
      </c>
      <c r="D18212" s="51">
        <f t="shared" si="857"/>
        <v>3</v>
      </c>
      <c r="E18212" s="52">
        <v>0</v>
      </c>
      <c r="G18212" s="54">
        <v>-2.3050000000000002</v>
      </c>
      <c r="H18212" s="54">
        <v>-0.56299999999999994</v>
      </c>
      <c r="I18212">
        <v>-3.2000000000000001E-2</v>
      </c>
      <c r="J18212" s="54">
        <v>-0.14299999999999999</v>
      </c>
      <c r="K18212" s="54">
        <v>-0.36699999999999999</v>
      </c>
      <c r="L18212" s="54">
        <v>-0.45100000000000001</v>
      </c>
      <c r="M18212" s="54">
        <v>-0.59099999999999997</v>
      </c>
    </row>
    <row r="18213" spans="1:13" x14ac:dyDescent="0.2">
      <c r="A18213" s="50">
        <v>42707</v>
      </c>
      <c r="B18213">
        <f t="shared" si="855"/>
        <v>2016</v>
      </c>
      <c r="C18213" s="51">
        <f t="shared" si="856"/>
        <v>12</v>
      </c>
      <c r="D18213" s="51">
        <f t="shared" si="857"/>
        <v>3</v>
      </c>
      <c r="E18213" s="52">
        <v>0.125</v>
      </c>
      <c r="G18213" s="54">
        <v>-2.3340000000000001</v>
      </c>
      <c r="H18213" s="54">
        <v>-0.56299999999999994</v>
      </c>
      <c r="I18213">
        <v>-3.2000000000000001E-2</v>
      </c>
      <c r="J18213" s="54">
        <v>-0.14299999999999999</v>
      </c>
      <c r="K18213" s="54">
        <v>-0.36699999999999999</v>
      </c>
      <c r="L18213" s="54">
        <v>-0.45100000000000001</v>
      </c>
      <c r="M18213" s="54">
        <v>-0.59099999999999997</v>
      </c>
    </row>
    <row r="18214" spans="1:13" x14ac:dyDescent="0.2">
      <c r="A18214" s="50">
        <v>42707</v>
      </c>
      <c r="B18214">
        <f t="shared" si="855"/>
        <v>2016</v>
      </c>
      <c r="C18214" s="51">
        <f t="shared" si="856"/>
        <v>12</v>
      </c>
      <c r="D18214" s="51">
        <f t="shared" si="857"/>
        <v>3</v>
      </c>
      <c r="E18214" s="52">
        <v>0.25</v>
      </c>
      <c r="G18214" s="54">
        <v>-2.3919999999999999</v>
      </c>
      <c r="H18214" s="54">
        <v>-0.59099999999999997</v>
      </c>
      <c r="I18214">
        <v>-3.2000000000000001E-2</v>
      </c>
      <c r="J18214" s="54">
        <v>-0.14299999999999999</v>
      </c>
      <c r="K18214" s="54">
        <v>-0.36699999999999999</v>
      </c>
      <c r="L18214" s="54">
        <v>-0.45100000000000001</v>
      </c>
      <c r="M18214" s="54">
        <v>-0.59099999999999997</v>
      </c>
    </row>
    <row r="18215" spans="1:13" x14ac:dyDescent="0.2">
      <c r="A18215" s="50">
        <v>42707</v>
      </c>
      <c r="B18215">
        <f t="shared" si="855"/>
        <v>2016</v>
      </c>
      <c r="C18215" s="51">
        <f t="shared" si="856"/>
        <v>12</v>
      </c>
      <c r="D18215" s="51">
        <f t="shared" si="857"/>
        <v>3</v>
      </c>
      <c r="E18215" s="52">
        <v>0.375</v>
      </c>
      <c r="G18215" s="54">
        <v>-2.4209999999999998</v>
      </c>
      <c r="H18215" s="54">
        <v>-0.59099999999999997</v>
      </c>
      <c r="I18215">
        <v>-3.2000000000000001E-2</v>
      </c>
      <c r="J18215" s="54">
        <v>-0.14299999999999999</v>
      </c>
      <c r="K18215" s="54">
        <v>-0.36699999999999999</v>
      </c>
      <c r="L18215" s="54">
        <v>-0.45100000000000001</v>
      </c>
      <c r="M18215" s="54">
        <v>-0.59099999999999997</v>
      </c>
    </row>
    <row r="18216" spans="1:13" x14ac:dyDescent="0.2">
      <c r="A18216" s="50">
        <v>42707</v>
      </c>
      <c r="B18216">
        <f t="shared" si="855"/>
        <v>2016</v>
      </c>
      <c r="C18216" s="51">
        <f t="shared" si="856"/>
        <v>12</v>
      </c>
      <c r="D18216" s="51">
        <f t="shared" si="857"/>
        <v>3</v>
      </c>
      <c r="E18216" s="52">
        <v>0.5</v>
      </c>
      <c r="G18216" s="54">
        <v>-2.4500000000000002</v>
      </c>
      <c r="H18216" s="54">
        <v>-0.59099999999999997</v>
      </c>
      <c r="I18216">
        <v>-3.2000000000000001E-2</v>
      </c>
      <c r="J18216" s="54">
        <v>-0.14299999999999999</v>
      </c>
      <c r="K18216" s="54">
        <v>-0.36699999999999999</v>
      </c>
      <c r="L18216" s="54">
        <v>-0.45100000000000001</v>
      </c>
      <c r="M18216" s="54">
        <v>-0.59099999999999997</v>
      </c>
    </row>
    <row r="18217" spans="1:13" x14ac:dyDescent="0.2">
      <c r="A18217" s="50">
        <v>42707</v>
      </c>
      <c r="B18217">
        <f t="shared" si="855"/>
        <v>2016</v>
      </c>
      <c r="C18217" s="51">
        <f t="shared" si="856"/>
        <v>12</v>
      </c>
      <c r="D18217" s="51">
        <f t="shared" si="857"/>
        <v>3</v>
      </c>
      <c r="E18217" s="52">
        <v>0.625</v>
      </c>
      <c r="G18217" s="54">
        <v>-2.4790000000000001</v>
      </c>
      <c r="H18217" s="54">
        <v>-0.62</v>
      </c>
      <c r="I18217">
        <v>-3.2000000000000001E-2</v>
      </c>
      <c r="J18217" s="54">
        <v>-0.14299999999999999</v>
      </c>
      <c r="K18217" s="54">
        <v>-0.36699999999999999</v>
      </c>
      <c r="L18217" s="54">
        <v>-0.45100000000000001</v>
      </c>
      <c r="M18217" s="54">
        <v>-0.59099999999999997</v>
      </c>
    </row>
    <row r="18218" spans="1:13" x14ac:dyDescent="0.2">
      <c r="A18218" s="50">
        <v>42707</v>
      </c>
      <c r="B18218">
        <f t="shared" si="855"/>
        <v>2016</v>
      </c>
      <c r="C18218" s="51">
        <f t="shared" si="856"/>
        <v>12</v>
      </c>
      <c r="D18218" s="51">
        <f t="shared" si="857"/>
        <v>3</v>
      </c>
      <c r="E18218" s="52">
        <v>0.75</v>
      </c>
      <c r="G18218" s="54">
        <v>-2.4790000000000001</v>
      </c>
      <c r="H18218" s="54">
        <v>-0.62</v>
      </c>
      <c r="I18218">
        <v>-3.2000000000000001E-2</v>
      </c>
      <c r="J18218" s="54">
        <v>-0.14299999999999999</v>
      </c>
      <c r="K18218" s="54">
        <v>-0.36699999999999999</v>
      </c>
      <c r="L18218" s="54">
        <v>-0.45100000000000001</v>
      </c>
      <c r="M18218" s="54">
        <v>-0.59099999999999997</v>
      </c>
    </row>
    <row r="18219" spans="1:13" x14ac:dyDescent="0.2">
      <c r="A18219" s="50">
        <v>42707</v>
      </c>
      <c r="B18219">
        <f t="shared" si="855"/>
        <v>2016</v>
      </c>
      <c r="C18219" s="51">
        <f t="shared" si="856"/>
        <v>12</v>
      </c>
      <c r="D18219" s="51">
        <f t="shared" si="857"/>
        <v>3</v>
      </c>
      <c r="E18219" s="52">
        <v>0.875</v>
      </c>
      <c r="G18219" s="54">
        <v>-2.4790000000000001</v>
      </c>
      <c r="H18219" s="54">
        <v>-0.62</v>
      </c>
      <c r="I18219">
        <v>-3.2000000000000001E-2</v>
      </c>
      <c r="J18219" s="54">
        <v>-0.14299999999999999</v>
      </c>
      <c r="K18219" s="54">
        <v>-0.36699999999999999</v>
      </c>
      <c r="L18219" s="54">
        <v>-0.45100000000000001</v>
      </c>
      <c r="M18219" s="54">
        <v>-0.59099999999999997</v>
      </c>
    </row>
    <row r="18220" spans="1:13" x14ac:dyDescent="0.2">
      <c r="A18220" s="50">
        <v>42708</v>
      </c>
      <c r="B18220">
        <f t="shared" si="855"/>
        <v>2016</v>
      </c>
      <c r="C18220" s="51">
        <f t="shared" si="856"/>
        <v>12</v>
      </c>
      <c r="D18220" s="51">
        <f t="shared" si="857"/>
        <v>4</v>
      </c>
      <c r="E18220" s="52">
        <v>0</v>
      </c>
      <c r="G18220" s="54">
        <v>-2.4500000000000002</v>
      </c>
      <c r="H18220" s="54">
        <v>-0.64800000000000002</v>
      </c>
      <c r="I18220">
        <v>-3.2000000000000001E-2</v>
      </c>
      <c r="J18220" s="54">
        <v>-0.14299999999999999</v>
      </c>
      <c r="K18220" s="54">
        <v>-0.36699999999999999</v>
      </c>
      <c r="L18220" s="54">
        <v>-0.45100000000000001</v>
      </c>
      <c r="M18220" s="54">
        <v>-0.59099999999999997</v>
      </c>
    </row>
    <row r="18221" spans="1:13" x14ac:dyDescent="0.2">
      <c r="A18221" s="50">
        <v>42708</v>
      </c>
      <c r="B18221">
        <f t="shared" si="855"/>
        <v>2016</v>
      </c>
      <c r="C18221" s="51">
        <f t="shared" si="856"/>
        <v>12</v>
      </c>
      <c r="D18221" s="51">
        <f t="shared" si="857"/>
        <v>4</v>
      </c>
      <c r="E18221" s="52">
        <v>0.125</v>
      </c>
      <c r="G18221" s="54">
        <v>-2.4500000000000002</v>
      </c>
      <c r="H18221" s="54">
        <v>-0.64800000000000002</v>
      </c>
      <c r="I18221">
        <v>-3.2000000000000001E-2</v>
      </c>
      <c r="J18221" s="54">
        <v>-0.14299999999999999</v>
      </c>
      <c r="K18221" s="54">
        <v>-0.36699999999999999</v>
      </c>
      <c r="L18221" s="54">
        <v>-0.45100000000000001</v>
      </c>
      <c r="M18221" s="54">
        <v>-0.59099999999999997</v>
      </c>
    </row>
    <row r="18222" spans="1:13" x14ac:dyDescent="0.2">
      <c r="A18222" s="50">
        <v>42708</v>
      </c>
      <c r="B18222">
        <f t="shared" si="855"/>
        <v>2016</v>
      </c>
      <c r="C18222" s="51">
        <f t="shared" si="856"/>
        <v>12</v>
      </c>
      <c r="D18222" s="51">
        <f t="shared" si="857"/>
        <v>4</v>
      </c>
      <c r="E18222" s="52">
        <v>0.25</v>
      </c>
      <c r="G18222" s="54">
        <v>-2.4790000000000001</v>
      </c>
      <c r="H18222" s="54">
        <v>-0.64800000000000002</v>
      </c>
      <c r="I18222">
        <v>-3.2000000000000001E-2</v>
      </c>
      <c r="J18222" s="54">
        <v>-0.14299999999999999</v>
      </c>
      <c r="K18222" s="54">
        <v>-0.36699999999999999</v>
      </c>
      <c r="L18222" s="54">
        <v>-0.45100000000000001</v>
      </c>
      <c r="M18222" s="54">
        <v>-0.59099999999999997</v>
      </c>
    </row>
    <row r="18223" spans="1:13" x14ac:dyDescent="0.2">
      <c r="A18223" s="50">
        <v>42708</v>
      </c>
      <c r="B18223">
        <f t="shared" si="855"/>
        <v>2016</v>
      </c>
      <c r="C18223" s="51">
        <f t="shared" si="856"/>
        <v>12</v>
      </c>
      <c r="D18223" s="51">
        <f t="shared" si="857"/>
        <v>4</v>
      </c>
      <c r="E18223" s="52">
        <v>0.375</v>
      </c>
      <c r="G18223" s="54">
        <v>-2.4790000000000001</v>
      </c>
      <c r="H18223" s="54">
        <v>-0.64800000000000002</v>
      </c>
      <c r="I18223">
        <v>-3.2000000000000001E-2</v>
      </c>
      <c r="J18223" s="54">
        <v>-0.14299999999999999</v>
      </c>
      <c r="K18223" s="54">
        <v>-0.36699999999999999</v>
      </c>
      <c r="L18223" s="54">
        <v>-0.45100000000000001</v>
      </c>
      <c r="M18223" s="54">
        <v>-0.59099999999999997</v>
      </c>
    </row>
    <row r="18224" spans="1:13" x14ac:dyDescent="0.2">
      <c r="A18224" s="50">
        <v>42708</v>
      </c>
      <c r="B18224">
        <f t="shared" si="855"/>
        <v>2016</v>
      </c>
      <c r="C18224" s="51">
        <f t="shared" si="856"/>
        <v>12</v>
      </c>
      <c r="D18224" s="51">
        <f t="shared" si="857"/>
        <v>4</v>
      </c>
      <c r="E18224" s="52">
        <v>0.5</v>
      </c>
      <c r="G18224" s="54">
        <v>-2.508</v>
      </c>
      <c r="H18224" s="54">
        <v>-0.64800000000000002</v>
      </c>
      <c r="I18224">
        <v>-3.2000000000000001E-2</v>
      </c>
      <c r="J18224" s="54">
        <v>-0.14299999999999999</v>
      </c>
      <c r="K18224" s="54">
        <v>-0.36699999999999999</v>
      </c>
      <c r="L18224" s="54">
        <v>-0.45100000000000001</v>
      </c>
      <c r="M18224" s="54">
        <v>-0.59099999999999997</v>
      </c>
    </row>
    <row r="18225" spans="1:13" x14ac:dyDescent="0.2">
      <c r="A18225" s="50">
        <v>42708</v>
      </c>
      <c r="B18225">
        <f t="shared" si="855"/>
        <v>2016</v>
      </c>
      <c r="C18225" s="51">
        <f t="shared" si="856"/>
        <v>12</v>
      </c>
      <c r="D18225" s="51">
        <f t="shared" si="857"/>
        <v>4</v>
      </c>
      <c r="E18225" s="52">
        <v>0.625</v>
      </c>
      <c r="G18225" s="54">
        <v>-2.5369999999999999</v>
      </c>
      <c r="H18225" s="54">
        <v>-0.64800000000000002</v>
      </c>
      <c r="I18225">
        <v>-3.2000000000000001E-2</v>
      </c>
      <c r="J18225" s="54">
        <v>-0.14299999999999999</v>
      </c>
      <c r="K18225" s="54">
        <v>-0.36699999999999999</v>
      </c>
      <c r="L18225" s="54">
        <v>-0.45100000000000001</v>
      </c>
      <c r="M18225" s="54">
        <v>-0.59099999999999997</v>
      </c>
    </row>
    <row r="18226" spans="1:13" x14ac:dyDescent="0.2">
      <c r="A18226" s="50">
        <v>42708</v>
      </c>
      <c r="B18226">
        <f t="shared" si="855"/>
        <v>2016</v>
      </c>
      <c r="C18226" s="51">
        <f t="shared" si="856"/>
        <v>12</v>
      </c>
      <c r="D18226" s="51">
        <f t="shared" si="857"/>
        <v>4</v>
      </c>
      <c r="E18226" s="52">
        <v>0.75</v>
      </c>
      <c r="G18226" s="54">
        <v>-2.508</v>
      </c>
      <c r="H18226" s="54">
        <v>-0.64800000000000002</v>
      </c>
      <c r="I18226">
        <v>-3.2000000000000001E-2</v>
      </c>
      <c r="J18226" s="54">
        <v>-0.14299999999999999</v>
      </c>
      <c r="K18226" s="54">
        <v>-0.36699999999999999</v>
      </c>
      <c r="L18226" s="54">
        <v>-0.45100000000000001</v>
      </c>
      <c r="M18226" s="54">
        <v>-0.59099999999999997</v>
      </c>
    </row>
    <row r="18227" spans="1:13" x14ac:dyDescent="0.2">
      <c r="A18227" s="50">
        <v>42708</v>
      </c>
      <c r="B18227">
        <f t="shared" si="855"/>
        <v>2016</v>
      </c>
      <c r="C18227" s="51">
        <f t="shared" si="856"/>
        <v>12</v>
      </c>
      <c r="D18227" s="51">
        <f t="shared" si="857"/>
        <v>4</v>
      </c>
      <c r="E18227" s="52">
        <v>0.875</v>
      </c>
      <c r="G18227" s="54">
        <v>-2.5369999999999999</v>
      </c>
      <c r="H18227" s="54">
        <v>-0.67600000000000005</v>
      </c>
      <c r="I18227">
        <v>-3.2000000000000001E-2</v>
      </c>
      <c r="J18227" s="54">
        <v>-0.14299999999999999</v>
      </c>
      <c r="K18227" s="54">
        <v>-0.36699999999999999</v>
      </c>
      <c r="L18227" s="54">
        <v>-0.45100000000000001</v>
      </c>
      <c r="M18227" s="54">
        <v>-0.59099999999999997</v>
      </c>
    </row>
    <row r="18228" spans="1:13" x14ac:dyDescent="0.2">
      <c r="A18228" s="50">
        <v>42709</v>
      </c>
      <c r="B18228">
        <f t="shared" si="855"/>
        <v>2016</v>
      </c>
      <c r="C18228" s="51">
        <f t="shared" si="856"/>
        <v>12</v>
      </c>
      <c r="D18228" s="51">
        <f t="shared" si="857"/>
        <v>5</v>
      </c>
      <c r="E18228" s="52">
        <v>0</v>
      </c>
      <c r="G18228" s="54">
        <v>-2.508</v>
      </c>
      <c r="H18228" s="54">
        <v>-0.67600000000000005</v>
      </c>
      <c r="I18228">
        <v>-3.2000000000000001E-2</v>
      </c>
      <c r="J18228" s="54">
        <v>-0.14299999999999999</v>
      </c>
      <c r="K18228" s="54">
        <v>-0.36699999999999999</v>
      </c>
      <c r="L18228" s="54">
        <v>-0.45100000000000001</v>
      </c>
      <c r="M18228" s="54">
        <v>-0.59099999999999997</v>
      </c>
    </row>
    <row r="18229" spans="1:13" x14ac:dyDescent="0.2">
      <c r="A18229" s="50">
        <v>42709</v>
      </c>
      <c r="B18229">
        <f t="shared" si="855"/>
        <v>2016</v>
      </c>
      <c r="C18229" s="51">
        <f t="shared" si="856"/>
        <v>12</v>
      </c>
      <c r="D18229" s="51">
        <f t="shared" si="857"/>
        <v>5</v>
      </c>
      <c r="E18229" s="52">
        <v>0.125</v>
      </c>
      <c r="G18229" s="54">
        <v>-2.4790000000000001</v>
      </c>
      <c r="H18229" s="54">
        <v>-0.67600000000000005</v>
      </c>
      <c r="I18229">
        <v>-3.2000000000000001E-2</v>
      </c>
      <c r="J18229" s="54">
        <v>-0.14299999999999999</v>
      </c>
      <c r="K18229" s="54">
        <v>-0.36699999999999999</v>
      </c>
      <c r="L18229" s="54">
        <v>-0.45100000000000001</v>
      </c>
      <c r="M18229" s="54">
        <v>-0.59099999999999997</v>
      </c>
    </row>
    <row r="18230" spans="1:13" x14ac:dyDescent="0.2">
      <c r="A18230" s="50">
        <v>42709</v>
      </c>
      <c r="B18230">
        <f t="shared" si="855"/>
        <v>2016</v>
      </c>
      <c r="C18230" s="51">
        <f t="shared" si="856"/>
        <v>12</v>
      </c>
      <c r="D18230" s="51">
        <f t="shared" si="857"/>
        <v>5</v>
      </c>
      <c r="E18230" s="52">
        <v>0.25</v>
      </c>
      <c r="G18230" s="54">
        <v>-2.4209999999999998</v>
      </c>
      <c r="H18230" s="54">
        <v>-0.67600000000000005</v>
      </c>
      <c r="I18230">
        <v>-3.2000000000000001E-2</v>
      </c>
      <c r="J18230" s="54">
        <v>-0.14299999999999999</v>
      </c>
      <c r="K18230" s="54">
        <v>-0.36699999999999999</v>
      </c>
      <c r="L18230" s="54">
        <v>-0.45100000000000001</v>
      </c>
      <c r="M18230" s="54">
        <v>-0.59099999999999997</v>
      </c>
    </row>
    <row r="18231" spans="1:13" x14ac:dyDescent="0.2">
      <c r="A18231" s="50">
        <v>42709</v>
      </c>
      <c r="B18231">
        <f t="shared" si="855"/>
        <v>2016</v>
      </c>
      <c r="C18231" s="51">
        <f t="shared" si="856"/>
        <v>12</v>
      </c>
      <c r="D18231" s="51">
        <f t="shared" si="857"/>
        <v>5</v>
      </c>
      <c r="E18231" s="52">
        <v>0.375</v>
      </c>
      <c r="G18231" s="54">
        <v>-2.3340000000000001</v>
      </c>
      <c r="H18231" s="54">
        <v>-0.67600000000000005</v>
      </c>
      <c r="I18231">
        <v>-3.2000000000000001E-2</v>
      </c>
      <c r="J18231" s="54">
        <v>-0.14299999999999999</v>
      </c>
      <c r="K18231" s="54">
        <v>-0.36699999999999999</v>
      </c>
      <c r="L18231" s="54">
        <v>-0.45100000000000001</v>
      </c>
      <c r="M18231" s="54">
        <v>-0.59099999999999997</v>
      </c>
    </row>
    <row r="18232" spans="1:13" x14ac:dyDescent="0.2">
      <c r="A18232" s="50">
        <v>42709</v>
      </c>
      <c r="B18232">
        <f t="shared" si="855"/>
        <v>2016</v>
      </c>
      <c r="C18232" s="51">
        <f t="shared" si="856"/>
        <v>12</v>
      </c>
      <c r="D18232" s="51">
        <f t="shared" si="857"/>
        <v>5</v>
      </c>
      <c r="E18232" s="52">
        <v>0.5</v>
      </c>
      <c r="G18232" s="54">
        <v>-2.218</v>
      </c>
      <c r="H18232" s="54">
        <v>-0.67600000000000005</v>
      </c>
      <c r="I18232">
        <v>-3.2000000000000001E-2</v>
      </c>
      <c r="J18232" s="54">
        <v>-0.14299999999999999</v>
      </c>
      <c r="K18232" s="54">
        <v>-0.36699999999999999</v>
      </c>
      <c r="L18232" s="54">
        <v>-0.45100000000000001</v>
      </c>
      <c r="M18232" s="54">
        <v>-0.59099999999999997</v>
      </c>
    </row>
    <row r="18233" spans="1:13" x14ac:dyDescent="0.2">
      <c r="A18233" s="50">
        <v>42709</v>
      </c>
      <c r="B18233">
        <f t="shared" si="855"/>
        <v>2016</v>
      </c>
      <c r="C18233" s="51">
        <f t="shared" si="856"/>
        <v>12</v>
      </c>
      <c r="D18233" s="51">
        <f t="shared" si="857"/>
        <v>5</v>
      </c>
      <c r="E18233" s="52">
        <v>0.625</v>
      </c>
      <c r="G18233" s="54">
        <v>-2.1019999999999999</v>
      </c>
      <c r="H18233" s="54">
        <v>-0.67600000000000005</v>
      </c>
      <c r="I18233">
        <v>-3.2000000000000001E-2</v>
      </c>
      <c r="J18233" s="54">
        <v>-0.14299999999999999</v>
      </c>
      <c r="K18233" s="54">
        <v>-0.36699999999999999</v>
      </c>
      <c r="L18233" s="54">
        <v>-0.45100000000000001</v>
      </c>
      <c r="M18233" s="54">
        <v>-0.59099999999999997</v>
      </c>
    </row>
    <row r="18234" spans="1:13" x14ac:dyDescent="0.2">
      <c r="A18234" s="50">
        <v>42709</v>
      </c>
      <c r="B18234">
        <f t="shared" si="855"/>
        <v>2016</v>
      </c>
      <c r="C18234" s="51">
        <f t="shared" si="856"/>
        <v>12</v>
      </c>
      <c r="D18234" s="51">
        <f t="shared" si="857"/>
        <v>5</v>
      </c>
      <c r="E18234" s="52">
        <v>0.75</v>
      </c>
      <c r="G18234" s="54">
        <v>-2.044</v>
      </c>
      <c r="H18234" s="54">
        <v>-0.64800000000000002</v>
      </c>
      <c r="I18234">
        <v>-3.2000000000000001E-2</v>
      </c>
      <c r="J18234" s="54">
        <v>-0.14299999999999999</v>
      </c>
      <c r="K18234" s="54">
        <v>-0.36699999999999999</v>
      </c>
      <c r="L18234" s="54">
        <v>-0.45100000000000001</v>
      </c>
      <c r="M18234" s="54">
        <v>-0.59099999999999997</v>
      </c>
    </row>
    <row r="18235" spans="1:13" x14ac:dyDescent="0.2">
      <c r="A18235" s="50">
        <v>42709</v>
      </c>
      <c r="B18235">
        <f t="shared" si="855"/>
        <v>2016</v>
      </c>
      <c r="C18235" s="51">
        <f t="shared" si="856"/>
        <v>12</v>
      </c>
      <c r="D18235" s="51">
        <f t="shared" si="857"/>
        <v>5</v>
      </c>
      <c r="E18235" s="52">
        <v>0.875</v>
      </c>
      <c r="G18235" s="54">
        <v>-1.986</v>
      </c>
      <c r="H18235" s="54">
        <v>-0.64800000000000002</v>
      </c>
      <c r="I18235">
        <v>-3.2000000000000001E-2</v>
      </c>
      <c r="J18235" s="54">
        <v>-0.14299999999999999</v>
      </c>
      <c r="K18235" s="54">
        <v>-0.36699999999999999</v>
      </c>
      <c r="L18235" s="54">
        <v>-0.45100000000000001</v>
      </c>
      <c r="M18235" s="54">
        <v>-0.59099999999999997</v>
      </c>
    </row>
    <row r="18236" spans="1:13" x14ac:dyDescent="0.2">
      <c r="A18236" s="50">
        <v>42710</v>
      </c>
      <c r="B18236">
        <f t="shared" si="855"/>
        <v>2016</v>
      </c>
      <c r="C18236" s="51">
        <f t="shared" si="856"/>
        <v>12</v>
      </c>
      <c r="D18236" s="51">
        <f t="shared" si="857"/>
        <v>6</v>
      </c>
      <c r="E18236" s="52">
        <v>0</v>
      </c>
      <c r="G18236" s="54">
        <v>-1.929</v>
      </c>
      <c r="H18236" s="54">
        <v>-0.62</v>
      </c>
      <c r="I18236">
        <v>-3.2000000000000001E-2</v>
      </c>
      <c r="J18236" s="54">
        <v>-0.14299999999999999</v>
      </c>
      <c r="K18236" s="54">
        <v>-0.36699999999999999</v>
      </c>
      <c r="L18236" s="54">
        <v>-0.45100000000000001</v>
      </c>
      <c r="M18236" s="54">
        <v>-0.59099999999999997</v>
      </c>
    </row>
    <row r="18237" spans="1:13" x14ac:dyDescent="0.2">
      <c r="A18237" s="50">
        <v>42710</v>
      </c>
      <c r="B18237">
        <f t="shared" si="855"/>
        <v>2016</v>
      </c>
      <c r="C18237" s="51">
        <f t="shared" si="856"/>
        <v>12</v>
      </c>
      <c r="D18237" s="51">
        <f t="shared" si="857"/>
        <v>6</v>
      </c>
      <c r="E18237" s="52">
        <v>0.125</v>
      </c>
      <c r="G18237" s="54">
        <v>-1.9</v>
      </c>
      <c r="H18237" s="54">
        <v>-0.62</v>
      </c>
      <c r="I18237">
        <v>-3.2000000000000001E-2</v>
      </c>
      <c r="J18237" s="54">
        <v>-0.14299999999999999</v>
      </c>
      <c r="K18237" s="54">
        <v>-0.36699999999999999</v>
      </c>
      <c r="L18237" s="54">
        <v>-0.45100000000000001</v>
      </c>
      <c r="M18237" s="54">
        <v>-0.59099999999999997</v>
      </c>
    </row>
    <row r="18238" spans="1:13" x14ac:dyDescent="0.2">
      <c r="A18238" s="50">
        <v>42710</v>
      </c>
      <c r="B18238">
        <f t="shared" si="855"/>
        <v>2016</v>
      </c>
      <c r="C18238" s="51">
        <f t="shared" si="856"/>
        <v>12</v>
      </c>
      <c r="D18238" s="51">
        <f t="shared" si="857"/>
        <v>6</v>
      </c>
      <c r="E18238" s="52">
        <v>0.25</v>
      </c>
      <c r="G18238" s="54">
        <v>-1.9</v>
      </c>
      <c r="H18238" s="54">
        <v>-0.59099999999999997</v>
      </c>
      <c r="I18238">
        <v>-3.2000000000000001E-2</v>
      </c>
      <c r="J18238" s="54">
        <v>-0.14299999999999999</v>
      </c>
      <c r="K18238" s="54">
        <v>-0.36699999999999999</v>
      </c>
      <c r="L18238" s="54">
        <v>-0.45100000000000001</v>
      </c>
      <c r="M18238" s="54">
        <v>-0.59099999999999997</v>
      </c>
    </row>
    <row r="18239" spans="1:13" x14ac:dyDescent="0.2">
      <c r="A18239" s="50">
        <v>42710</v>
      </c>
      <c r="B18239">
        <f t="shared" si="855"/>
        <v>2016</v>
      </c>
      <c r="C18239" s="51">
        <f t="shared" si="856"/>
        <v>12</v>
      </c>
      <c r="D18239" s="51">
        <f t="shared" si="857"/>
        <v>6</v>
      </c>
      <c r="E18239" s="52">
        <v>0.375</v>
      </c>
      <c r="G18239" s="54">
        <v>-1.929</v>
      </c>
      <c r="H18239" s="54">
        <v>-0.59099999999999997</v>
      </c>
      <c r="I18239">
        <v>-3.2000000000000001E-2</v>
      </c>
      <c r="J18239" s="54">
        <v>-0.14299999999999999</v>
      </c>
      <c r="K18239" s="54">
        <v>-0.36699999999999999</v>
      </c>
      <c r="L18239" s="54">
        <v>-0.45100000000000001</v>
      </c>
      <c r="M18239" s="54">
        <v>-0.59099999999999997</v>
      </c>
    </row>
    <row r="18240" spans="1:13" x14ac:dyDescent="0.2">
      <c r="A18240" s="50">
        <v>42710</v>
      </c>
      <c r="B18240">
        <f t="shared" si="855"/>
        <v>2016</v>
      </c>
      <c r="C18240" s="51">
        <f t="shared" si="856"/>
        <v>12</v>
      </c>
      <c r="D18240" s="51">
        <f t="shared" si="857"/>
        <v>6</v>
      </c>
      <c r="E18240" s="52">
        <v>0.5</v>
      </c>
      <c r="G18240" s="54">
        <v>-1.9</v>
      </c>
      <c r="H18240" s="54">
        <v>-0.59099999999999997</v>
      </c>
      <c r="I18240">
        <v>-3.2000000000000001E-2</v>
      </c>
      <c r="J18240" s="54">
        <v>-0.14299999999999999</v>
      </c>
      <c r="K18240" s="54">
        <v>-0.36699999999999999</v>
      </c>
      <c r="L18240" s="54">
        <v>-0.45100000000000001</v>
      </c>
      <c r="M18240" s="54">
        <v>-0.59099999999999997</v>
      </c>
    </row>
    <row r="18241" spans="1:13" x14ac:dyDescent="0.2">
      <c r="A18241" s="50">
        <v>42710</v>
      </c>
      <c r="B18241">
        <f t="shared" si="855"/>
        <v>2016</v>
      </c>
      <c r="C18241" s="51">
        <f t="shared" si="856"/>
        <v>12</v>
      </c>
      <c r="D18241" s="51">
        <f t="shared" si="857"/>
        <v>6</v>
      </c>
      <c r="E18241" s="52">
        <v>0.625</v>
      </c>
      <c r="G18241" s="54">
        <v>-1.9</v>
      </c>
      <c r="H18241" s="54">
        <v>-0.59099999999999997</v>
      </c>
      <c r="I18241">
        <v>-3.2000000000000001E-2</v>
      </c>
      <c r="J18241" s="54">
        <v>-0.14299999999999999</v>
      </c>
      <c r="K18241" s="54">
        <v>-0.36699999999999999</v>
      </c>
      <c r="L18241" s="54">
        <v>-0.45100000000000001</v>
      </c>
      <c r="M18241" s="54">
        <v>-0.59099999999999997</v>
      </c>
    </row>
    <row r="18242" spans="1:13" x14ac:dyDescent="0.2">
      <c r="A18242" s="50">
        <v>42710</v>
      </c>
      <c r="B18242">
        <f t="shared" si="855"/>
        <v>2016</v>
      </c>
      <c r="C18242" s="51">
        <f t="shared" si="856"/>
        <v>12</v>
      </c>
      <c r="D18242" s="51">
        <f t="shared" si="857"/>
        <v>6</v>
      </c>
      <c r="E18242" s="52">
        <v>0.75</v>
      </c>
      <c r="G18242" s="54">
        <v>-1.929</v>
      </c>
      <c r="H18242" s="54">
        <v>-0.59099999999999997</v>
      </c>
      <c r="I18242">
        <v>-3.2000000000000001E-2</v>
      </c>
      <c r="J18242" s="54">
        <v>-0.14299999999999999</v>
      </c>
      <c r="K18242" s="54">
        <v>-0.36699999999999999</v>
      </c>
      <c r="L18242" s="54">
        <v>-0.45100000000000001</v>
      </c>
      <c r="M18242" s="54">
        <v>-0.59099999999999997</v>
      </c>
    </row>
    <row r="18243" spans="1:13" x14ac:dyDescent="0.2">
      <c r="A18243" s="50">
        <v>42710</v>
      </c>
      <c r="B18243">
        <f t="shared" si="855"/>
        <v>2016</v>
      </c>
      <c r="C18243" s="51">
        <f t="shared" si="856"/>
        <v>12</v>
      </c>
      <c r="D18243" s="51">
        <f t="shared" si="857"/>
        <v>6</v>
      </c>
      <c r="E18243" s="52">
        <v>0.875</v>
      </c>
      <c r="G18243" s="54">
        <v>-1.958</v>
      </c>
      <c r="H18243" s="54">
        <v>-0.59099999999999997</v>
      </c>
      <c r="I18243">
        <v>-3.2000000000000001E-2</v>
      </c>
      <c r="J18243" s="54">
        <v>-0.14299999999999999</v>
      </c>
      <c r="K18243" s="54">
        <v>-0.36699999999999999</v>
      </c>
      <c r="L18243" s="54">
        <v>-0.45100000000000001</v>
      </c>
      <c r="M18243" s="54">
        <v>-0.59099999999999997</v>
      </c>
    </row>
    <row r="18244" spans="1:13" x14ac:dyDescent="0.2">
      <c r="A18244" s="50">
        <v>42711</v>
      </c>
      <c r="B18244">
        <f t="shared" si="855"/>
        <v>2016</v>
      </c>
      <c r="C18244" s="51">
        <f t="shared" si="856"/>
        <v>12</v>
      </c>
      <c r="D18244" s="51">
        <f t="shared" si="857"/>
        <v>7</v>
      </c>
      <c r="E18244" s="52">
        <v>0</v>
      </c>
      <c r="G18244" s="54">
        <v>-1.986</v>
      </c>
      <c r="H18244" s="54">
        <v>-0.59099999999999997</v>
      </c>
      <c r="I18244">
        <v>-3.2000000000000001E-2</v>
      </c>
      <c r="J18244" s="54">
        <v>-0.14299999999999999</v>
      </c>
      <c r="K18244" s="54">
        <v>-0.36699999999999999</v>
      </c>
      <c r="L18244" s="54">
        <v>-0.45100000000000001</v>
      </c>
      <c r="M18244" s="54">
        <v>-0.59099999999999997</v>
      </c>
    </row>
    <row r="18245" spans="1:13" x14ac:dyDescent="0.2">
      <c r="A18245" s="50">
        <v>42711</v>
      </c>
      <c r="B18245">
        <f t="shared" si="855"/>
        <v>2016</v>
      </c>
      <c r="C18245" s="51">
        <f t="shared" si="856"/>
        <v>12</v>
      </c>
      <c r="D18245" s="51">
        <f t="shared" si="857"/>
        <v>7</v>
      </c>
      <c r="E18245" s="52">
        <v>0.125</v>
      </c>
      <c r="G18245" s="54">
        <v>-2.0150000000000001</v>
      </c>
      <c r="H18245" s="54">
        <v>-0.59099999999999997</v>
      </c>
      <c r="I18245">
        <v>-3.2000000000000001E-2</v>
      </c>
      <c r="J18245" s="54">
        <v>-0.14299999999999999</v>
      </c>
      <c r="K18245" s="54">
        <v>-0.36699999999999999</v>
      </c>
      <c r="L18245" s="54">
        <v>-0.45100000000000001</v>
      </c>
      <c r="M18245" s="54">
        <v>-0.59099999999999997</v>
      </c>
    </row>
    <row r="18246" spans="1:13" x14ac:dyDescent="0.2">
      <c r="A18246" s="50">
        <v>42711</v>
      </c>
      <c r="B18246">
        <f t="shared" si="855"/>
        <v>2016</v>
      </c>
      <c r="C18246" s="51">
        <f t="shared" si="856"/>
        <v>12</v>
      </c>
      <c r="D18246" s="51">
        <f t="shared" si="857"/>
        <v>7</v>
      </c>
      <c r="E18246" s="52">
        <v>0.25</v>
      </c>
      <c r="G18246" s="54">
        <v>-1.986</v>
      </c>
      <c r="H18246" s="54">
        <v>-0.59099999999999997</v>
      </c>
      <c r="I18246">
        <v>-3.2000000000000001E-2</v>
      </c>
      <c r="J18246" s="54">
        <v>-0.14299999999999999</v>
      </c>
      <c r="K18246" s="54">
        <v>-0.36699999999999999</v>
      </c>
      <c r="L18246" s="54">
        <v>-0.45100000000000001</v>
      </c>
      <c r="M18246" s="54">
        <v>-0.59099999999999997</v>
      </c>
    </row>
    <row r="18247" spans="1:13" x14ac:dyDescent="0.2">
      <c r="A18247" s="50">
        <v>42711</v>
      </c>
      <c r="B18247">
        <f t="shared" si="855"/>
        <v>2016</v>
      </c>
      <c r="C18247" s="51">
        <f t="shared" si="856"/>
        <v>12</v>
      </c>
      <c r="D18247" s="51">
        <f t="shared" si="857"/>
        <v>7</v>
      </c>
      <c r="E18247" s="52">
        <v>0.375</v>
      </c>
      <c r="G18247" s="54">
        <v>-1.929</v>
      </c>
      <c r="H18247" s="54">
        <v>-0.59099999999999997</v>
      </c>
      <c r="I18247">
        <v>-3.2000000000000001E-2</v>
      </c>
      <c r="J18247" s="54">
        <v>-0.14299999999999999</v>
      </c>
      <c r="K18247" s="54">
        <v>-0.36699999999999999</v>
      </c>
      <c r="L18247" s="54">
        <v>-0.45100000000000001</v>
      </c>
      <c r="M18247" s="54">
        <v>-0.59099999999999997</v>
      </c>
    </row>
    <row r="18248" spans="1:13" x14ac:dyDescent="0.2">
      <c r="A18248" s="50">
        <v>42711</v>
      </c>
      <c r="B18248">
        <f t="shared" si="855"/>
        <v>2016</v>
      </c>
      <c r="C18248" s="51">
        <f t="shared" si="856"/>
        <v>12</v>
      </c>
      <c r="D18248" s="51">
        <f t="shared" si="857"/>
        <v>7</v>
      </c>
      <c r="E18248" s="52">
        <v>0.5</v>
      </c>
      <c r="G18248" s="54">
        <v>-1.871</v>
      </c>
      <c r="H18248" s="54">
        <v>-0.59099999999999997</v>
      </c>
      <c r="I18248">
        <v>-3.2000000000000001E-2</v>
      </c>
      <c r="J18248" s="54">
        <v>-0.14299999999999999</v>
      </c>
      <c r="K18248" s="54">
        <v>-0.36699999999999999</v>
      </c>
      <c r="L18248" s="54">
        <v>-0.45100000000000001</v>
      </c>
      <c r="M18248" s="54">
        <v>-0.59099999999999997</v>
      </c>
    </row>
    <row r="18249" spans="1:13" x14ac:dyDescent="0.2">
      <c r="A18249" s="50">
        <v>42711</v>
      </c>
      <c r="B18249">
        <f t="shared" si="855"/>
        <v>2016</v>
      </c>
      <c r="C18249" s="51">
        <f t="shared" si="856"/>
        <v>12</v>
      </c>
      <c r="D18249" s="51">
        <f t="shared" si="857"/>
        <v>7</v>
      </c>
      <c r="E18249" s="52">
        <v>0.625</v>
      </c>
      <c r="G18249" s="54">
        <v>-1.8420000000000001</v>
      </c>
      <c r="H18249" s="54">
        <v>-0.59099999999999997</v>
      </c>
      <c r="I18249">
        <v>-3.2000000000000001E-2</v>
      </c>
      <c r="J18249" s="54">
        <v>-0.14299999999999999</v>
      </c>
      <c r="K18249" s="54">
        <v>-0.36699999999999999</v>
      </c>
      <c r="L18249" s="54">
        <v>-0.45100000000000001</v>
      </c>
      <c r="M18249" s="54">
        <v>-0.59099999999999997</v>
      </c>
    </row>
    <row r="18250" spans="1:13" x14ac:dyDescent="0.2">
      <c r="A18250" s="50">
        <v>42711</v>
      </c>
      <c r="B18250">
        <f t="shared" si="855"/>
        <v>2016</v>
      </c>
      <c r="C18250" s="51">
        <f t="shared" si="856"/>
        <v>12</v>
      </c>
      <c r="D18250" s="51">
        <f t="shared" si="857"/>
        <v>7</v>
      </c>
      <c r="E18250" s="52">
        <v>0.75</v>
      </c>
      <c r="G18250" s="54">
        <v>-1.7849999999999999</v>
      </c>
      <c r="H18250" s="54">
        <v>-0.59099999999999997</v>
      </c>
      <c r="I18250">
        <v>-3.2000000000000001E-2</v>
      </c>
      <c r="J18250" s="54">
        <v>-0.14299999999999999</v>
      </c>
      <c r="K18250" s="54">
        <v>-0.36699999999999999</v>
      </c>
      <c r="L18250" s="54">
        <v>-0.45100000000000001</v>
      </c>
      <c r="M18250" s="54">
        <v>-0.59099999999999997</v>
      </c>
    </row>
    <row r="18251" spans="1:13" x14ac:dyDescent="0.2">
      <c r="A18251" s="50">
        <v>42711</v>
      </c>
      <c r="B18251">
        <f t="shared" si="855"/>
        <v>2016</v>
      </c>
      <c r="C18251" s="51">
        <f t="shared" si="856"/>
        <v>12</v>
      </c>
      <c r="D18251" s="51">
        <f t="shared" si="857"/>
        <v>7</v>
      </c>
      <c r="E18251" s="52">
        <v>0.875</v>
      </c>
      <c r="G18251" s="54">
        <v>-1.7849999999999999</v>
      </c>
      <c r="H18251" s="54">
        <v>-0.59099999999999997</v>
      </c>
      <c r="I18251">
        <v>-3.2000000000000001E-2</v>
      </c>
      <c r="J18251" s="54">
        <v>-0.14299999999999999</v>
      </c>
      <c r="K18251" s="54">
        <v>-0.36699999999999999</v>
      </c>
      <c r="L18251" s="54">
        <v>-0.45100000000000001</v>
      </c>
      <c r="M18251" s="54">
        <v>-0.59099999999999997</v>
      </c>
    </row>
    <row r="18252" spans="1:13" x14ac:dyDescent="0.2">
      <c r="A18252" s="50">
        <v>42712</v>
      </c>
      <c r="B18252">
        <f t="shared" si="855"/>
        <v>2016</v>
      </c>
      <c r="C18252" s="51">
        <f t="shared" si="856"/>
        <v>12</v>
      </c>
      <c r="D18252" s="51">
        <f t="shared" si="857"/>
        <v>8</v>
      </c>
      <c r="E18252" s="52">
        <v>0</v>
      </c>
      <c r="G18252" s="54">
        <v>-1.756</v>
      </c>
      <c r="H18252" s="54">
        <v>-0.56299999999999994</v>
      </c>
      <c r="I18252">
        <v>-3.2000000000000001E-2</v>
      </c>
      <c r="J18252" s="54">
        <v>-0.14299999999999999</v>
      </c>
      <c r="K18252" s="54">
        <v>-0.36699999999999999</v>
      </c>
      <c r="L18252" s="54">
        <v>-0.45100000000000001</v>
      </c>
      <c r="M18252" s="54">
        <v>-0.59099999999999997</v>
      </c>
    </row>
    <row r="18253" spans="1:13" x14ac:dyDescent="0.2">
      <c r="A18253" s="50">
        <v>42712</v>
      </c>
      <c r="B18253">
        <f t="shared" si="855"/>
        <v>2016</v>
      </c>
      <c r="C18253" s="51">
        <f t="shared" si="856"/>
        <v>12</v>
      </c>
      <c r="D18253" s="51">
        <f t="shared" si="857"/>
        <v>8</v>
      </c>
      <c r="E18253" s="52">
        <v>0.125</v>
      </c>
      <c r="G18253" s="54">
        <v>-1.7270000000000001</v>
      </c>
      <c r="H18253" s="54">
        <v>-0.56299999999999994</v>
      </c>
      <c r="I18253">
        <v>-3.2000000000000001E-2</v>
      </c>
      <c r="J18253" s="54">
        <v>-0.14299999999999999</v>
      </c>
      <c r="K18253" s="54">
        <v>-0.36699999999999999</v>
      </c>
      <c r="L18253" s="54">
        <v>-0.45100000000000001</v>
      </c>
      <c r="M18253" s="54">
        <v>-0.59099999999999997</v>
      </c>
    </row>
    <row r="18254" spans="1:13" x14ac:dyDescent="0.2">
      <c r="A18254" s="50">
        <v>42712</v>
      </c>
      <c r="B18254">
        <f t="shared" si="855"/>
        <v>2016</v>
      </c>
      <c r="C18254" s="51">
        <f t="shared" si="856"/>
        <v>12</v>
      </c>
      <c r="D18254" s="51">
        <f t="shared" si="857"/>
        <v>8</v>
      </c>
      <c r="E18254" s="52">
        <v>0.25</v>
      </c>
      <c r="G18254" s="54">
        <v>-1.67</v>
      </c>
      <c r="H18254" s="54">
        <v>-0.56299999999999994</v>
      </c>
      <c r="I18254">
        <v>-3.2000000000000001E-2</v>
      </c>
      <c r="J18254" s="54">
        <v>-0.14299999999999999</v>
      </c>
      <c r="K18254" s="54">
        <v>-0.36699999999999999</v>
      </c>
      <c r="L18254" s="54">
        <v>-0.45100000000000001</v>
      </c>
      <c r="M18254" s="54">
        <v>-0.59099999999999997</v>
      </c>
    </row>
    <row r="18255" spans="1:13" x14ac:dyDescent="0.2">
      <c r="A18255" s="50">
        <v>42712</v>
      </c>
      <c r="B18255">
        <f t="shared" ref="B18255:B18318" si="858">YEAR(A18255)</f>
        <v>2016</v>
      </c>
      <c r="C18255" s="51">
        <f t="shared" ref="C18255:C18318" si="859">MONTH(A18255)</f>
        <v>12</v>
      </c>
      <c r="D18255" s="51">
        <f t="shared" ref="D18255:D18318" si="860">DAY(A18255)</f>
        <v>8</v>
      </c>
      <c r="E18255" s="52">
        <v>0.375</v>
      </c>
      <c r="G18255" s="54">
        <v>-1.5840000000000001</v>
      </c>
      <c r="H18255" s="54">
        <v>-0.53500000000000003</v>
      </c>
      <c r="I18255">
        <v>-3.2000000000000001E-2</v>
      </c>
      <c r="J18255" s="54">
        <v>-0.14299999999999999</v>
      </c>
      <c r="K18255" s="54">
        <v>-0.36699999999999999</v>
      </c>
      <c r="L18255" s="54">
        <v>-0.45100000000000001</v>
      </c>
      <c r="M18255" s="54">
        <v>-0.59099999999999997</v>
      </c>
    </row>
    <row r="18256" spans="1:13" x14ac:dyDescent="0.2">
      <c r="A18256" s="50">
        <v>42712</v>
      </c>
      <c r="B18256">
        <f t="shared" si="858"/>
        <v>2016</v>
      </c>
      <c r="C18256" s="51">
        <f t="shared" si="859"/>
        <v>12</v>
      </c>
      <c r="D18256" s="51">
        <f t="shared" si="860"/>
        <v>8</v>
      </c>
      <c r="E18256" s="52">
        <v>0.5</v>
      </c>
      <c r="G18256" s="54">
        <v>-1.5269999999999999</v>
      </c>
      <c r="H18256" s="54">
        <v>-0.53500000000000003</v>
      </c>
      <c r="I18256">
        <v>-3.2000000000000001E-2</v>
      </c>
      <c r="J18256" s="54">
        <v>-0.14299999999999999</v>
      </c>
      <c r="K18256" s="54">
        <v>-0.36699999999999999</v>
      </c>
      <c r="L18256" s="54">
        <v>-0.45100000000000001</v>
      </c>
      <c r="M18256" s="54">
        <v>-0.59099999999999997</v>
      </c>
    </row>
    <row r="18257" spans="1:13" x14ac:dyDescent="0.2">
      <c r="A18257" s="50">
        <v>42712</v>
      </c>
      <c r="B18257">
        <f t="shared" si="858"/>
        <v>2016</v>
      </c>
      <c r="C18257" s="51">
        <f t="shared" si="859"/>
        <v>12</v>
      </c>
      <c r="D18257" s="51">
        <f t="shared" si="860"/>
        <v>8</v>
      </c>
      <c r="E18257" s="52">
        <v>0.625</v>
      </c>
      <c r="G18257" s="54">
        <v>-1.498</v>
      </c>
      <c r="H18257" s="54">
        <v>-0.53500000000000003</v>
      </c>
      <c r="I18257">
        <v>-3.2000000000000001E-2</v>
      </c>
      <c r="J18257" s="54">
        <v>-0.14299999999999999</v>
      </c>
      <c r="K18257" s="54">
        <v>-0.36699999999999999</v>
      </c>
      <c r="L18257" s="54">
        <v>-0.45100000000000001</v>
      </c>
      <c r="M18257" s="54">
        <v>-0.59099999999999997</v>
      </c>
    </row>
    <row r="18258" spans="1:13" x14ac:dyDescent="0.2">
      <c r="A18258" s="50">
        <v>42712</v>
      </c>
      <c r="B18258">
        <f t="shared" si="858"/>
        <v>2016</v>
      </c>
      <c r="C18258" s="51">
        <f t="shared" si="859"/>
        <v>12</v>
      </c>
      <c r="D18258" s="51">
        <f t="shared" si="860"/>
        <v>8</v>
      </c>
      <c r="E18258" s="52">
        <v>0.75</v>
      </c>
      <c r="G18258" s="54">
        <v>-1.47</v>
      </c>
      <c r="H18258" s="54">
        <v>-0.50700000000000001</v>
      </c>
      <c r="I18258">
        <v>-3.2000000000000001E-2</v>
      </c>
      <c r="J18258" s="54">
        <v>-0.14299999999999999</v>
      </c>
      <c r="K18258" s="54">
        <v>-0.36699999999999999</v>
      </c>
      <c r="L18258" s="54">
        <v>-0.45100000000000001</v>
      </c>
      <c r="M18258" s="54">
        <v>-0.59099999999999997</v>
      </c>
    </row>
    <row r="18259" spans="1:13" x14ac:dyDescent="0.2">
      <c r="A18259" s="50">
        <v>42712</v>
      </c>
      <c r="B18259">
        <f t="shared" si="858"/>
        <v>2016</v>
      </c>
      <c r="C18259" s="51">
        <f t="shared" si="859"/>
        <v>12</v>
      </c>
      <c r="D18259" s="51">
        <f t="shared" si="860"/>
        <v>8</v>
      </c>
      <c r="E18259" s="52">
        <v>0.875</v>
      </c>
      <c r="G18259" s="54">
        <v>-1.413</v>
      </c>
      <c r="H18259" s="54">
        <v>-0.50700000000000001</v>
      </c>
      <c r="I18259">
        <v>-3.2000000000000001E-2</v>
      </c>
      <c r="J18259" s="54">
        <v>-0.14299999999999999</v>
      </c>
      <c r="K18259" s="54">
        <v>-0.36699999999999999</v>
      </c>
      <c r="L18259" s="54">
        <v>-0.45100000000000001</v>
      </c>
      <c r="M18259" s="54">
        <v>-0.59099999999999997</v>
      </c>
    </row>
    <row r="18260" spans="1:13" x14ac:dyDescent="0.2">
      <c r="A18260" s="50">
        <v>42713</v>
      </c>
      <c r="B18260">
        <f t="shared" si="858"/>
        <v>2016</v>
      </c>
      <c r="C18260" s="51">
        <f t="shared" si="859"/>
        <v>12</v>
      </c>
      <c r="D18260" s="51">
        <f t="shared" si="860"/>
        <v>9</v>
      </c>
      <c r="E18260" s="52">
        <v>0</v>
      </c>
      <c r="G18260" s="54">
        <v>-1.413</v>
      </c>
      <c r="H18260" s="54">
        <v>-0.47899999999999998</v>
      </c>
      <c r="I18260">
        <v>-3.2000000000000001E-2</v>
      </c>
      <c r="J18260" s="54">
        <v>-0.14299999999999999</v>
      </c>
      <c r="K18260" s="54">
        <v>-0.36699999999999999</v>
      </c>
      <c r="L18260" s="54">
        <v>-0.45100000000000001</v>
      </c>
      <c r="M18260" s="54">
        <v>-0.59099999999999997</v>
      </c>
    </row>
    <row r="18261" spans="1:13" x14ac:dyDescent="0.2">
      <c r="A18261" s="50">
        <v>42713</v>
      </c>
      <c r="B18261">
        <f t="shared" si="858"/>
        <v>2016</v>
      </c>
      <c r="C18261" s="51">
        <f t="shared" si="859"/>
        <v>12</v>
      </c>
      <c r="D18261" s="51">
        <f t="shared" si="860"/>
        <v>9</v>
      </c>
      <c r="E18261" s="52">
        <v>0.125</v>
      </c>
      <c r="G18261" s="54">
        <v>-1.413</v>
      </c>
      <c r="H18261" s="54">
        <v>-0.47899999999999998</v>
      </c>
      <c r="I18261">
        <v>-3.2000000000000001E-2</v>
      </c>
      <c r="J18261" s="54">
        <v>-0.14299999999999999</v>
      </c>
      <c r="K18261" s="54">
        <v>-0.36699999999999999</v>
      </c>
      <c r="L18261" s="54">
        <v>-0.45100000000000001</v>
      </c>
      <c r="M18261" s="54">
        <v>-0.59099999999999997</v>
      </c>
    </row>
    <row r="18262" spans="1:13" x14ac:dyDescent="0.2">
      <c r="A18262" s="50">
        <v>42713</v>
      </c>
      <c r="B18262">
        <f t="shared" si="858"/>
        <v>2016</v>
      </c>
      <c r="C18262" s="51">
        <f t="shared" si="859"/>
        <v>12</v>
      </c>
      <c r="D18262" s="51">
        <f t="shared" si="860"/>
        <v>9</v>
      </c>
      <c r="E18262" s="52">
        <v>0.25</v>
      </c>
      <c r="G18262" s="54">
        <v>-1.413</v>
      </c>
      <c r="H18262" s="54">
        <v>-0.47899999999999998</v>
      </c>
      <c r="I18262">
        <v>-3.2000000000000001E-2</v>
      </c>
      <c r="J18262" s="54">
        <v>-0.14299999999999999</v>
      </c>
      <c r="K18262" s="54">
        <v>-0.36699999999999999</v>
      </c>
      <c r="L18262" s="54">
        <v>-0.45100000000000001</v>
      </c>
      <c r="M18262" s="54">
        <v>-0.59099999999999997</v>
      </c>
    </row>
    <row r="18263" spans="1:13" x14ac:dyDescent="0.2">
      <c r="A18263" s="50">
        <v>42713</v>
      </c>
      <c r="B18263">
        <f t="shared" si="858"/>
        <v>2016</v>
      </c>
      <c r="C18263" s="51">
        <f t="shared" si="859"/>
        <v>12</v>
      </c>
      <c r="D18263" s="51">
        <f t="shared" si="860"/>
        <v>9</v>
      </c>
      <c r="E18263" s="52">
        <v>0.375</v>
      </c>
      <c r="G18263" s="54">
        <v>-1.47</v>
      </c>
      <c r="H18263" s="54">
        <v>-0.45100000000000001</v>
      </c>
      <c r="I18263">
        <v>-3.2000000000000001E-2</v>
      </c>
      <c r="J18263" s="54">
        <v>-0.14299999999999999</v>
      </c>
      <c r="K18263" s="54">
        <v>-0.36699999999999999</v>
      </c>
      <c r="L18263" s="54">
        <v>-0.45100000000000001</v>
      </c>
      <c r="M18263" s="54">
        <v>-0.59099999999999997</v>
      </c>
    </row>
    <row r="18264" spans="1:13" x14ac:dyDescent="0.2">
      <c r="A18264" s="50">
        <v>42713</v>
      </c>
      <c r="B18264">
        <f t="shared" si="858"/>
        <v>2016</v>
      </c>
      <c r="C18264" s="51">
        <f t="shared" si="859"/>
        <v>12</v>
      </c>
      <c r="D18264" s="51">
        <f t="shared" si="860"/>
        <v>9</v>
      </c>
      <c r="E18264" s="52">
        <v>0.5</v>
      </c>
      <c r="G18264" s="54">
        <v>-1.498</v>
      </c>
      <c r="H18264" s="54">
        <v>-0.45100000000000001</v>
      </c>
      <c r="I18264">
        <v>-3.2000000000000001E-2</v>
      </c>
      <c r="J18264" s="54">
        <v>-0.14299999999999999</v>
      </c>
      <c r="K18264" s="54">
        <v>-0.36699999999999999</v>
      </c>
      <c r="L18264" s="54">
        <v>-0.45100000000000001</v>
      </c>
      <c r="M18264" s="54">
        <v>-0.59099999999999997</v>
      </c>
    </row>
    <row r="18265" spans="1:13" x14ac:dyDescent="0.2">
      <c r="A18265" s="50">
        <v>42713</v>
      </c>
      <c r="B18265">
        <f t="shared" si="858"/>
        <v>2016</v>
      </c>
      <c r="C18265" s="51">
        <f t="shared" si="859"/>
        <v>12</v>
      </c>
      <c r="D18265" s="51">
        <f t="shared" si="860"/>
        <v>9</v>
      </c>
      <c r="E18265" s="52">
        <v>0.625</v>
      </c>
      <c r="G18265" s="54">
        <v>-1.5269999999999999</v>
      </c>
      <c r="H18265" s="54">
        <v>-0.45100000000000001</v>
      </c>
      <c r="I18265">
        <v>-3.2000000000000001E-2</v>
      </c>
      <c r="J18265" s="54">
        <v>-0.14299999999999999</v>
      </c>
      <c r="K18265" s="54">
        <v>-0.36699999999999999</v>
      </c>
      <c r="L18265" s="54">
        <v>-0.45100000000000001</v>
      </c>
      <c r="M18265" s="54">
        <v>-0.59099999999999997</v>
      </c>
    </row>
    <row r="18266" spans="1:13" x14ac:dyDescent="0.2">
      <c r="A18266" s="50">
        <v>42713</v>
      </c>
      <c r="B18266">
        <f t="shared" si="858"/>
        <v>2016</v>
      </c>
      <c r="C18266" s="51">
        <f t="shared" si="859"/>
        <v>12</v>
      </c>
      <c r="D18266" s="51">
        <f t="shared" si="860"/>
        <v>9</v>
      </c>
      <c r="E18266" s="52">
        <v>0.75</v>
      </c>
      <c r="G18266" s="54">
        <v>-1.556</v>
      </c>
      <c r="H18266" s="54">
        <v>-0.45100000000000001</v>
      </c>
      <c r="I18266">
        <v>-3.2000000000000001E-2</v>
      </c>
      <c r="J18266" s="54">
        <v>-0.14299999999999999</v>
      </c>
      <c r="K18266" s="54">
        <v>-0.36699999999999999</v>
      </c>
      <c r="L18266" s="54">
        <v>-0.45100000000000001</v>
      </c>
      <c r="M18266" s="54">
        <v>-0.59099999999999997</v>
      </c>
    </row>
    <row r="18267" spans="1:13" x14ac:dyDescent="0.2">
      <c r="A18267" s="50">
        <v>42713</v>
      </c>
      <c r="B18267">
        <f t="shared" si="858"/>
        <v>2016</v>
      </c>
      <c r="C18267" s="51">
        <f t="shared" si="859"/>
        <v>12</v>
      </c>
      <c r="D18267" s="51">
        <f t="shared" si="860"/>
        <v>9</v>
      </c>
      <c r="E18267" s="52">
        <v>0.875</v>
      </c>
      <c r="G18267" s="54">
        <v>-1.556</v>
      </c>
      <c r="H18267" s="54">
        <v>-0.45100000000000001</v>
      </c>
      <c r="I18267">
        <v>-3.2000000000000001E-2</v>
      </c>
      <c r="J18267" s="54">
        <v>-0.14299999999999999</v>
      </c>
      <c r="K18267" s="54">
        <v>-0.36699999999999999</v>
      </c>
      <c r="L18267" s="54">
        <v>-0.45100000000000001</v>
      </c>
      <c r="M18267" s="54">
        <v>-0.59099999999999997</v>
      </c>
    </row>
    <row r="18268" spans="1:13" x14ac:dyDescent="0.2">
      <c r="A18268" s="50">
        <v>42714</v>
      </c>
      <c r="B18268">
        <f t="shared" si="858"/>
        <v>2016</v>
      </c>
      <c r="C18268" s="51">
        <f t="shared" si="859"/>
        <v>12</v>
      </c>
      <c r="D18268" s="51">
        <f t="shared" si="860"/>
        <v>10</v>
      </c>
      <c r="E18268" s="52">
        <v>0</v>
      </c>
      <c r="G18268" s="54">
        <v>-1.5269999999999999</v>
      </c>
      <c r="H18268" s="54">
        <v>-0.45100000000000001</v>
      </c>
      <c r="I18268">
        <v>-3.2000000000000001E-2</v>
      </c>
      <c r="J18268" s="54">
        <v>-0.14299999999999999</v>
      </c>
      <c r="K18268" s="54">
        <v>-0.36699999999999999</v>
      </c>
      <c r="L18268" s="54">
        <v>-0.45100000000000001</v>
      </c>
      <c r="M18268" s="54">
        <v>-0.59099999999999997</v>
      </c>
    </row>
    <row r="18269" spans="1:13" x14ac:dyDescent="0.2">
      <c r="A18269" s="50">
        <v>42714</v>
      </c>
      <c r="B18269">
        <f t="shared" si="858"/>
        <v>2016</v>
      </c>
      <c r="C18269" s="51">
        <f t="shared" si="859"/>
        <v>12</v>
      </c>
      <c r="D18269" s="51">
        <f t="shared" si="860"/>
        <v>10</v>
      </c>
      <c r="E18269" s="52">
        <v>0.125</v>
      </c>
      <c r="G18269" s="54">
        <v>-1.556</v>
      </c>
      <c r="H18269" s="54">
        <v>-0.47899999999999998</v>
      </c>
      <c r="I18269">
        <v>-3.2000000000000001E-2</v>
      </c>
      <c r="J18269" s="54">
        <v>-0.14299999999999999</v>
      </c>
      <c r="K18269" s="54">
        <v>-0.36699999999999999</v>
      </c>
      <c r="L18269" s="54">
        <v>-0.45100000000000001</v>
      </c>
      <c r="M18269" s="54">
        <v>-0.59099999999999997</v>
      </c>
    </row>
    <row r="18270" spans="1:13" x14ac:dyDescent="0.2">
      <c r="A18270" s="50">
        <v>42714</v>
      </c>
      <c r="B18270">
        <f t="shared" si="858"/>
        <v>2016</v>
      </c>
      <c r="C18270" s="51">
        <f t="shared" si="859"/>
        <v>12</v>
      </c>
      <c r="D18270" s="51">
        <f t="shared" si="860"/>
        <v>10</v>
      </c>
      <c r="E18270" s="52">
        <v>0.25</v>
      </c>
      <c r="G18270" s="54">
        <v>-1.613</v>
      </c>
      <c r="H18270" s="54">
        <v>-0.47899999999999998</v>
      </c>
      <c r="I18270">
        <v>-3.2000000000000001E-2</v>
      </c>
      <c r="J18270" s="54">
        <v>-0.14299999999999999</v>
      </c>
      <c r="K18270" s="54">
        <v>-0.36699999999999999</v>
      </c>
      <c r="L18270" s="54">
        <v>-0.45100000000000001</v>
      </c>
      <c r="M18270" s="54">
        <v>-0.59099999999999997</v>
      </c>
    </row>
    <row r="18271" spans="1:13" x14ac:dyDescent="0.2">
      <c r="A18271" s="50">
        <v>42714</v>
      </c>
      <c r="B18271">
        <f t="shared" si="858"/>
        <v>2016</v>
      </c>
      <c r="C18271" s="51">
        <f t="shared" si="859"/>
        <v>12</v>
      </c>
      <c r="D18271" s="51">
        <f t="shared" si="860"/>
        <v>10</v>
      </c>
      <c r="E18271" s="52">
        <v>0.375</v>
      </c>
      <c r="G18271" s="54">
        <v>-1.613</v>
      </c>
      <c r="H18271" s="54">
        <v>-0.47899999999999998</v>
      </c>
      <c r="I18271">
        <v>-3.2000000000000001E-2</v>
      </c>
      <c r="J18271" s="54">
        <v>-0.14299999999999999</v>
      </c>
      <c r="K18271" s="54">
        <v>-0.36699999999999999</v>
      </c>
      <c r="L18271" s="54">
        <v>-0.45100000000000001</v>
      </c>
      <c r="M18271" s="54">
        <v>-0.59099999999999997</v>
      </c>
    </row>
    <row r="18272" spans="1:13" x14ac:dyDescent="0.2">
      <c r="A18272" s="50">
        <v>42714</v>
      </c>
      <c r="B18272">
        <f t="shared" si="858"/>
        <v>2016</v>
      </c>
      <c r="C18272" s="51">
        <f t="shared" si="859"/>
        <v>12</v>
      </c>
      <c r="D18272" s="51">
        <f t="shared" si="860"/>
        <v>10</v>
      </c>
      <c r="E18272" s="52">
        <v>0.5</v>
      </c>
      <c r="G18272" s="54">
        <v>-1.67</v>
      </c>
      <c r="H18272" s="54">
        <v>-0.47899999999999998</v>
      </c>
      <c r="I18272">
        <v>-3.2000000000000001E-2</v>
      </c>
      <c r="J18272" s="54">
        <v>-0.14299999999999999</v>
      </c>
      <c r="K18272" s="54">
        <v>-0.36699999999999999</v>
      </c>
      <c r="L18272" s="54">
        <v>-0.45100000000000001</v>
      </c>
      <c r="M18272" s="54">
        <v>-0.59099999999999997</v>
      </c>
    </row>
    <row r="18273" spans="1:13" x14ac:dyDescent="0.2">
      <c r="A18273" s="50">
        <v>42714</v>
      </c>
      <c r="B18273">
        <f t="shared" si="858"/>
        <v>2016</v>
      </c>
      <c r="C18273" s="51">
        <f t="shared" si="859"/>
        <v>12</v>
      </c>
      <c r="D18273" s="51">
        <f t="shared" si="860"/>
        <v>10</v>
      </c>
      <c r="E18273" s="52">
        <v>0.625</v>
      </c>
      <c r="G18273" s="54">
        <v>-1.6990000000000001</v>
      </c>
      <c r="H18273" s="54">
        <v>-0.47899999999999998</v>
      </c>
      <c r="I18273">
        <v>-3.2000000000000001E-2</v>
      </c>
      <c r="J18273" s="54">
        <v>-0.14299999999999999</v>
      </c>
      <c r="K18273" s="54">
        <v>-0.36699999999999999</v>
      </c>
      <c r="L18273" s="54">
        <v>-0.45100000000000001</v>
      </c>
      <c r="M18273" s="54">
        <v>-0.59099999999999997</v>
      </c>
    </row>
    <row r="18274" spans="1:13" x14ac:dyDescent="0.2">
      <c r="A18274" s="50">
        <v>42714</v>
      </c>
      <c r="B18274">
        <f t="shared" si="858"/>
        <v>2016</v>
      </c>
      <c r="C18274" s="51">
        <f t="shared" si="859"/>
        <v>12</v>
      </c>
      <c r="D18274" s="51">
        <f t="shared" si="860"/>
        <v>10</v>
      </c>
      <c r="E18274" s="52">
        <v>0.75</v>
      </c>
      <c r="G18274" s="54">
        <v>-1.7270000000000001</v>
      </c>
      <c r="H18274" s="54">
        <v>-0.47899999999999998</v>
      </c>
      <c r="I18274">
        <v>-3.2000000000000001E-2</v>
      </c>
      <c r="J18274" s="54">
        <v>-0.14299999999999999</v>
      </c>
      <c r="K18274" s="54">
        <v>-0.36699999999999999</v>
      </c>
      <c r="L18274" s="54">
        <v>-0.45100000000000001</v>
      </c>
      <c r="M18274" s="54">
        <v>-0.59099999999999997</v>
      </c>
    </row>
    <row r="18275" spans="1:13" x14ac:dyDescent="0.2">
      <c r="A18275" s="50">
        <v>42714</v>
      </c>
      <c r="B18275">
        <f t="shared" si="858"/>
        <v>2016</v>
      </c>
      <c r="C18275" s="51">
        <f t="shared" si="859"/>
        <v>12</v>
      </c>
      <c r="D18275" s="51">
        <f t="shared" si="860"/>
        <v>10</v>
      </c>
      <c r="E18275" s="52">
        <v>0.875</v>
      </c>
      <c r="G18275" s="54">
        <v>-1.756</v>
      </c>
      <c r="H18275" s="54">
        <v>-0.50700000000000001</v>
      </c>
      <c r="I18275">
        <v>-3.2000000000000001E-2</v>
      </c>
      <c r="J18275" s="54">
        <v>-0.14299999999999999</v>
      </c>
      <c r="K18275" s="54">
        <v>-0.36699999999999999</v>
      </c>
      <c r="L18275" s="54">
        <v>-0.45100000000000001</v>
      </c>
      <c r="M18275" s="54">
        <v>-0.59099999999999997</v>
      </c>
    </row>
    <row r="18276" spans="1:13" x14ac:dyDescent="0.2">
      <c r="A18276" s="50">
        <v>42715</v>
      </c>
      <c r="B18276">
        <f t="shared" si="858"/>
        <v>2016</v>
      </c>
      <c r="C18276" s="51">
        <f t="shared" si="859"/>
        <v>12</v>
      </c>
      <c r="D18276" s="51">
        <f t="shared" si="860"/>
        <v>11</v>
      </c>
      <c r="E18276" s="52">
        <v>0</v>
      </c>
      <c r="G18276" s="54">
        <v>-1.7849999999999999</v>
      </c>
      <c r="H18276" s="54">
        <v>-0.50700000000000001</v>
      </c>
      <c r="I18276">
        <v>-3.2000000000000001E-2</v>
      </c>
      <c r="J18276" s="54">
        <v>-0.14299999999999999</v>
      </c>
      <c r="K18276" s="54">
        <v>-0.36699999999999999</v>
      </c>
      <c r="L18276" s="54">
        <v>-0.45100000000000001</v>
      </c>
      <c r="M18276" s="54">
        <v>-0.59099999999999997</v>
      </c>
    </row>
    <row r="18277" spans="1:13" x14ac:dyDescent="0.2">
      <c r="A18277" s="50">
        <v>42715</v>
      </c>
      <c r="B18277">
        <f t="shared" si="858"/>
        <v>2016</v>
      </c>
      <c r="C18277" s="51">
        <f t="shared" si="859"/>
        <v>12</v>
      </c>
      <c r="D18277" s="51">
        <f t="shared" si="860"/>
        <v>11</v>
      </c>
      <c r="E18277" s="52">
        <v>0.125</v>
      </c>
      <c r="G18277" s="54">
        <v>-1.7270000000000001</v>
      </c>
      <c r="H18277" s="54">
        <v>-0.53500000000000003</v>
      </c>
      <c r="I18277">
        <v>-3.2000000000000001E-2</v>
      </c>
      <c r="J18277" s="54">
        <v>-0.14299999999999999</v>
      </c>
      <c r="K18277" s="54">
        <v>-0.36699999999999999</v>
      </c>
      <c r="L18277" s="54">
        <v>-0.45100000000000001</v>
      </c>
      <c r="M18277" s="54">
        <v>-0.59099999999999997</v>
      </c>
    </row>
    <row r="18278" spans="1:13" x14ac:dyDescent="0.2">
      <c r="A18278" s="50">
        <v>42715</v>
      </c>
      <c r="B18278">
        <f t="shared" si="858"/>
        <v>2016</v>
      </c>
      <c r="C18278" s="51">
        <f t="shared" si="859"/>
        <v>12</v>
      </c>
      <c r="D18278" s="51">
        <f t="shared" si="860"/>
        <v>11</v>
      </c>
      <c r="E18278" s="52">
        <v>0.25</v>
      </c>
      <c r="G18278" s="54">
        <v>-1.613</v>
      </c>
      <c r="H18278" s="54">
        <v>-0.53500000000000003</v>
      </c>
      <c r="I18278">
        <v>-3.2000000000000001E-2</v>
      </c>
      <c r="J18278" s="54">
        <v>-0.14299999999999999</v>
      </c>
      <c r="K18278" s="54">
        <v>-0.36699999999999999</v>
      </c>
      <c r="L18278" s="54">
        <v>-0.42299999999999999</v>
      </c>
      <c r="M18278" s="54">
        <v>-0.59099999999999997</v>
      </c>
    </row>
    <row r="18279" spans="1:13" x14ac:dyDescent="0.2">
      <c r="A18279" s="50">
        <v>42715</v>
      </c>
      <c r="B18279">
        <f t="shared" si="858"/>
        <v>2016</v>
      </c>
      <c r="C18279" s="51">
        <f t="shared" si="859"/>
        <v>12</v>
      </c>
      <c r="D18279" s="51">
        <f t="shared" si="860"/>
        <v>11</v>
      </c>
      <c r="E18279" s="52">
        <v>0.375</v>
      </c>
      <c r="G18279" s="54">
        <v>-1.498</v>
      </c>
      <c r="H18279" s="54">
        <v>-0.53500000000000003</v>
      </c>
      <c r="I18279">
        <v>-3.2000000000000001E-2</v>
      </c>
      <c r="J18279" s="54">
        <v>-0.14299999999999999</v>
      </c>
      <c r="K18279" s="54">
        <v>-0.36699999999999999</v>
      </c>
      <c r="L18279" s="54">
        <v>-0.45100000000000001</v>
      </c>
      <c r="M18279" s="54">
        <v>-0.59099999999999997</v>
      </c>
    </row>
    <row r="18280" spans="1:13" x14ac:dyDescent="0.2">
      <c r="A18280" s="50">
        <v>42715</v>
      </c>
      <c r="B18280">
        <f t="shared" si="858"/>
        <v>2016</v>
      </c>
      <c r="C18280" s="51">
        <f t="shared" si="859"/>
        <v>12</v>
      </c>
      <c r="D18280" s="51">
        <f t="shared" si="860"/>
        <v>11</v>
      </c>
      <c r="E18280" s="52">
        <v>0.5</v>
      </c>
      <c r="G18280" s="54">
        <v>-1.3839999999999999</v>
      </c>
      <c r="H18280" s="54">
        <v>-0.53500000000000003</v>
      </c>
      <c r="I18280">
        <v>-3.2000000000000001E-2</v>
      </c>
      <c r="J18280" s="54">
        <v>-0.14299999999999999</v>
      </c>
      <c r="K18280" s="54">
        <v>-0.36699999999999999</v>
      </c>
      <c r="L18280" s="54">
        <v>-0.45100000000000001</v>
      </c>
      <c r="M18280" s="54">
        <v>-0.59099999999999997</v>
      </c>
    </row>
    <row r="18281" spans="1:13" x14ac:dyDescent="0.2">
      <c r="A18281" s="50">
        <v>42715</v>
      </c>
      <c r="B18281">
        <f t="shared" si="858"/>
        <v>2016</v>
      </c>
      <c r="C18281" s="51">
        <f t="shared" si="859"/>
        <v>12</v>
      </c>
      <c r="D18281" s="51">
        <f t="shared" si="860"/>
        <v>11</v>
      </c>
      <c r="E18281" s="52">
        <v>0.625</v>
      </c>
      <c r="G18281" s="54">
        <v>-1.2989999999999999</v>
      </c>
      <c r="H18281" s="54">
        <v>-0.50700000000000001</v>
      </c>
      <c r="I18281">
        <v>-3.2000000000000001E-2</v>
      </c>
      <c r="J18281" s="54">
        <v>-0.14299999999999999</v>
      </c>
      <c r="K18281" s="54">
        <v>-0.36699999999999999</v>
      </c>
      <c r="L18281" s="54">
        <v>-0.45100000000000001</v>
      </c>
      <c r="M18281" s="54">
        <v>-0.59099999999999997</v>
      </c>
    </row>
    <row r="18282" spans="1:13" x14ac:dyDescent="0.2">
      <c r="A18282" s="50">
        <v>42715</v>
      </c>
      <c r="B18282">
        <f t="shared" si="858"/>
        <v>2016</v>
      </c>
      <c r="C18282" s="51">
        <f t="shared" si="859"/>
        <v>12</v>
      </c>
      <c r="D18282" s="51">
        <f t="shared" si="860"/>
        <v>11</v>
      </c>
      <c r="E18282" s="52">
        <v>0.75</v>
      </c>
      <c r="G18282" s="54">
        <v>-1.242</v>
      </c>
      <c r="H18282" s="54">
        <v>-0.47899999999999998</v>
      </c>
      <c r="I18282">
        <v>-3.2000000000000001E-2</v>
      </c>
      <c r="J18282" s="54">
        <v>-0.14299999999999999</v>
      </c>
      <c r="K18282" s="54">
        <v>-0.36699999999999999</v>
      </c>
      <c r="L18282" s="54">
        <v>-0.45100000000000001</v>
      </c>
      <c r="M18282" s="54">
        <v>-0.56299999999999994</v>
      </c>
    </row>
    <row r="18283" spans="1:13" x14ac:dyDescent="0.2">
      <c r="A18283" s="50">
        <v>42715</v>
      </c>
      <c r="B18283">
        <f t="shared" si="858"/>
        <v>2016</v>
      </c>
      <c r="C18283" s="51">
        <f t="shared" si="859"/>
        <v>12</v>
      </c>
      <c r="D18283" s="51">
        <f t="shared" si="860"/>
        <v>11</v>
      </c>
      <c r="E18283" s="52">
        <v>0.875</v>
      </c>
      <c r="G18283" s="54">
        <v>-1.327</v>
      </c>
      <c r="H18283" s="54">
        <v>-0.47899999999999998</v>
      </c>
      <c r="I18283">
        <v>-3.2000000000000001E-2</v>
      </c>
      <c r="J18283" s="54">
        <v>-0.14299999999999999</v>
      </c>
      <c r="K18283" s="54">
        <v>-0.36699999999999999</v>
      </c>
      <c r="L18283" s="54">
        <v>-0.45100000000000001</v>
      </c>
      <c r="M18283" s="54">
        <v>-0.59099999999999997</v>
      </c>
    </row>
    <row r="18284" spans="1:13" x14ac:dyDescent="0.2">
      <c r="A18284" s="50">
        <v>42716</v>
      </c>
      <c r="B18284">
        <f t="shared" si="858"/>
        <v>2016</v>
      </c>
      <c r="C18284" s="51">
        <f t="shared" si="859"/>
        <v>12</v>
      </c>
      <c r="D18284" s="51">
        <f t="shared" si="860"/>
        <v>12</v>
      </c>
      <c r="E18284" s="52">
        <v>0</v>
      </c>
      <c r="G18284" s="54">
        <v>-1.413</v>
      </c>
      <c r="H18284" s="54">
        <v>-0.47899999999999998</v>
      </c>
      <c r="I18284">
        <v>-3.2000000000000001E-2</v>
      </c>
      <c r="J18284" s="54">
        <v>-0.14299999999999999</v>
      </c>
      <c r="K18284" s="54">
        <v>-0.36699999999999999</v>
      </c>
      <c r="L18284" s="54">
        <v>-0.45100000000000001</v>
      </c>
      <c r="M18284" s="54">
        <v>-0.59099999999999997</v>
      </c>
    </row>
    <row r="18285" spans="1:13" x14ac:dyDescent="0.2">
      <c r="A18285" s="50">
        <v>42716</v>
      </c>
      <c r="B18285">
        <f t="shared" si="858"/>
        <v>2016</v>
      </c>
      <c r="C18285" s="51">
        <f t="shared" si="859"/>
        <v>12</v>
      </c>
      <c r="D18285" s="51">
        <f t="shared" si="860"/>
        <v>12</v>
      </c>
      <c r="E18285" s="52">
        <v>0.125</v>
      </c>
      <c r="G18285" s="54">
        <v>-1.556</v>
      </c>
      <c r="H18285" s="54">
        <v>-0.45100000000000001</v>
      </c>
      <c r="I18285">
        <v>-3.2000000000000001E-2</v>
      </c>
      <c r="J18285" s="54">
        <v>-0.14299999999999999</v>
      </c>
      <c r="K18285" s="54">
        <v>-0.36699999999999999</v>
      </c>
      <c r="L18285" s="54">
        <v>-0.45100000000000001</v>
      </c>
      <c r="M18285" s="54">
        <v>-0.59099999999999997</v>
      </c>
    </row>
    <row r="18286" spans="1:13" x14ac:dyDescent="0.2">
      <c r="A18286" s="50">
        <v>42716</v>
      </c>
      <c r="B18286">
        <f t="shared" si="858"/>
        <v>2016</v>
      </c>
      <c r="C18286" s="51">
        <f t="shared" si="859"/>
        <v>12</v>
      </c>
      <c r="D18286" s="51">
        <f t="shared" si="860"/>
        <v>12</v>
      </c>
      <c r="E18286" s="52">
        <v>0.25</v>
      </c>
      <c r="G18286" s="54">
        <v>-1.5840000000000001</v>
      </c>
      <c r="H18286" s="54">
        <v>-0.45100000000000001</v>
      </c>
      <c r="I18286">
        <v>-3.2000000000000001E-2</v>
      </c>
      <c r="J18286" s="54">
        <v>-0.14299999999999999</v>
      </c>
      <c r="K18286" s="54">
        <v>-0.36699999999999999</v>
      </c>
      <c r="L18286" s="54">
        <v>-0.45100000000000001</v>
      </c>
      <c r="M18286" s="54">
        <v>-0.59099999999999997</v>
      </c>
    </row>
    <row r="18287" spans="1:13" x14ac:dyDescent="0.2">
      <c r="A18287" s="50">
        <v>42716</v>
      </c>
      <c r="B18287">
        <f t="shared" si="858"/>
        <v>2016</v>
      </c>
      <c r="C18287" s="51">
        <f t="shared" si="859"/>
        <v>12</v>
      </c>
      <c r="D18287" s="51">
        <f t="shared" si="860"/>
        <v>12</v>
      </c>
      <c r="E18287" s="52">
        <v>0.375</v>
      </c>
      <c r="G18287" s="54">
        <v>-1.5840000000000001</v>
      </c>
      <c r="H18287" s="54">
        <v>-0.47899999999999998</v>
      </c>
      <c r="I18287">
        <v>-3.2000000000000001E-2</v>
      </c>
      <c r="J18287" s="54">
        <v>-0.14299999999999999</v>
      </c>
      <c r="K18287" s="54">
        <v>-0.36699999999999999</v>
      </c>
      <c r="L18287" s="54">
        <v>-0.45100000000000001</v>
      </c>
      <c r="M18287" s="54">
        <v>-0.59099999999999997</v>
      </c>
    </row>
    <row r="18288" spans="1:13" x14ac:dyDescent="0.2">
      <c r="A18288" s="50">
        <v>42716</v>
      </c>
      <c r="B18288">
        <f t="shared" si="858"/>
        <v>2016</v>
      </c>
      <c r="C18288" s="51">
        <f t="shared" si="859"/>
        <v>12</v>
      </c>
      <c r="D18288" s="51">
        <f t="shared" si="860"/>
        <v>12</v>
      </c>
      <c r="E18288" s="52">
        <v>0.5</v>
      </c>
      <c r="G18288" s="54">
        <v>-1.556</v>
      </c>
      <c r="H18288" s="54">
        <v>-0.47899999999999998</v>
      </c>
      <c r="I18288">
        <v>-3.2000000000000001E-2</v>
      </c>
      <c r="J18288" s="54">
        <v>-0.14299999999999999</v>
      </c>
      <c r="K18288" s="54">
        <v>-0.36699999999999999</v>
      </c>
      <c r="L18288" s="54">
        <v>-0.45100000000000001</v>
      </c>
      <c r="M18288" s="54">
        <v>-0.59099999999999997</v>
      </c>
    </row>
    <row r="18289" spans="1:13" x14ac:dyDescent="0.2">
      <c r="A18289" s="50">
        <v>42716</v>
      </c>
      <c r="B18289">
        <f t="shared" si="858"/>
        <v>2016</v>
      </c>
      <c r="C18289" s="51">
        <f t="shared" si="859"/>
        <v>12</v>
      </c>
      <c r="D18289" s="51">
        <f t="shared" si="860"/>
        <v>12</v>
      </c>
      <c r="E18289" s="52">
        <v>0.625</v>
      </c>
      <c r="G18289" s="54">
        <v>-1.556</v>
      </c>
      <c r="H18289" s="54">
        <v>-0.47899999999999998</v>
      </c>
      <c r="I18289">
        <v>-3.2000000000000001E-2</v>
      </c>
      <c r="J18289" s="54">
        <v>-0.14299999999999999</v>
      </c>
      <c r="K18289" s="54">
        <v>-0.36699999999999999</v>
      </c>
      <c r="L18289" s="54">
        <v>-0.45100000000000001</v>
      </c>
      <c r="M18289" s="54">
        <v>-0.59099999999999997</v>
      </c>
    </row>
    <row r="18290" spans="1:13" x14ac:dyDescent="0.2">
      <c r="A18290" s="50">
        <v>42716</v>
      </c>
      <c r="B18290">
        <f t="shared" si="858"/>
        <v>2016</v>
      </c>
      <c r="C18290" s="51">
        <f t="shared" si="859"/>
        <v>12</v>
      </c>
      <c r="D18290" s="51">
        <f t="shared" si="860"/>
        <v>12</v>
      </c>
      <c r="E18290" s="52">
        <v>0.75</v>
      </c>
      <c r="G18290" s="54">
        <v>-1.613</v>
      </c>
      <c r="H18290" s="54">
        <v>-0.47899999999999998</v>
      </c>
      <c r="I18290">
        <v>-3.2000000000000001E-2</v>
      </c>
      <c r="J18290" s="54">
        <v>-0.14299999999999999</v>
      </c>
      <c r="K18290" s="54">
        <v>-0.36699999999999999</v>
      </c>
      <c r="L18290" s="54">
        <v>-0.45100000000000001</v>
      </c>
      <c r="M18290" s="54">
        <v>-0.59099999999999997</v>
      </c>
    </row>
    <row r="18291" spans="1:13" x14ac:dyDescent="0.2">
      <c r="A18291" s="50">
        <v>42716</v>
      </c>
      <c r="B18291">
        <f t="shared" si="858"/>
        <v>2016</v>
      </c>
      <c r="C18291" s="51">
        <f t="shared" si="859"/>
        <v>12</v>
      </c>
      <c r="D18291" s="51">
        <f t="shared" si="860"/>
        <v>12</v>
      </c>
      <c r="E18291" s="52">
        <v>0.875</v>
      </c>
      <c r="G18291" s="54">
        <v>-1.613</v>
      </c>
      <c r="H18291" s="54">
        <v>-0.47899999999999998</v>
      </c>
      <c r="I18291">
        <v>-3.2000000000000001E-2</v>
      </c>
      <c r="J18291" s="54">
        <v>-0.14299999999999999</v>
      </c>
      <c r="K18291" s="54">
        <v>-0.36699999999999999</v>
      </c>
      <c r="L18291" s="54">
        <v>-0.45100000000000001</v>
      </c>
      <c r="M18291" s="54">
        <v>-0.59099999999999997</v>
      </c>
    </row>
    <row r="18292" spans="1:13" x14ac:dyDescent="0.2">
      <c r="A18292" s="50">
        <v>42717</v>
      </c>
      <c r="B18292">
        <f t="shared" si="858"/>
        <v>2016</v>
      </c>
      <c r="C18292" s="51">
        <f t="shared" si="859"/>
        <v>12</v>
      </c>
      <c r="D18292" s="51">
        <f t="shared" si="860"/>
        <v>13</v>
      </c>
      <c r="E18292" s="52">
        <v>0</v>
      </c>
      <c r="G18292" s="54">
        <v>-1.67</v>
      </c>
      <c r="H18292" s="54">
        <v>-0.47899999999999998</v>
      </c>
      <c r="I18292">
        <v>-3.2000000000000001E-2</v>
      </c>
      <c r="J18292" s="54">
        <v>-0.14299999999999999</v>
      </c>
      <c r="K18292" s="54">
        <v>-0.36699999999999999</v>
      </c>
      <c r="L18292" s="54">
        <v>-0.45100000000000001</v>
      </c>
      <c r="M18292" s="54">
        <v>-0.59099999999999997</v>
      </c>
    </row>
    <row r="18293" spans="1:13" x14ac:dyDescent="0.2">
      <c r="A18293" s="50">
        <v>42717</v>
      </c>
      <c r="B18293">
        <f t="shared" si="858"/>
        <v>2016</v>
      </c>
      <c r="C18293" s="51">
        <f t="shared" si="859"/>
        <v>12</v>
      </c>
      <c r="D18293" s="51">
        <f t="shared" si="860"/>
        <v>13</v>
      </c>
      <c r="E18293" s="52">
        <v>0.125</v>
      </c>
      <c r="G18293" s="54">
        <v>-1.7270000000000001</v>
      </c>
      <c r="H18293" s="54">
        <v>-0.47899999999999998</v>
      </c>
      <c r="I18293">
        <v>-3.2000000000000001E-2</v>
      </c>
      <c r="J18293" s="54">
        <v>-0.14299999999999999</v>
      </c>
      <c r="K18293" s="54">
        <v>-0.36699999999999999</v>
      </c>
      <c r="L18293" s="54">
        <v>-0.45100000000000001</v>
      </c>
      <c r="M18293" s="54">
        <v>-0.56299999999999994</v>
      </c>
    </row>
    <row r="18294" spans="1:13" x14ac:dyDescent="0.2">
      <c r="A18294" s="50">
        <v>42717</v>
      </c>
      <c r="B18294">
        <f t="shared" si="858"/>
        <v>2016</v>
      </c>
      <c r="C18294" s="51">
        <f t="shared" si="859"/>
        <v>12</v>
      </c>
      <c r="D18294" s="51">
        <f t="shared" si="860"/>
        <v>13</v>
      </c>
      <c r="E18294" s="52">
        <v>0.25</v>
      </c>
      <c r="G18294" s="54">
        <v>-1.8140000000000001</v>
      </c>
      <c r="H18294" s="54">
        <v>-0.47899999999999998</v>
      </c>
      <c r="I18294">
        <v>-3.2000000000000001E-2</v>
      </c>
      <c r="J18294" s="54">
        <v>-0.14299999999999999</v>
      </c>
      <c r="K18294" s="54">
        <v>-0.36699999999999999</v>
      </c>
      <c r="L18294" s="54">
        <v>-0.45100000000000001</v>
      </c>
      <c r="M18294" s="54">
        <v>-0.59099999999999997</v>
      </c>
    </row>
    <row r="18295" spans="1:13" x14ac:dyDescent="0.2">
      <c r="A18295" s="50">
        <v>42717</v>
      </c>
      <c r="B18295">
        <f t="shared" si="858"/>
        <v>2016</v>
      </c>
      <c r="C18295" s="51">
        <f t="shared" si="859"/>
        <v>12</v>
      </c>
      <c r="D18295" s="51">
        <f t="shared" si="860"/>
        <v>13</v>
      </c>
      <c r="E18295" s="52">
        <v>0.375</v>
      </c>
      <c r="G18295" s="54">
        <v>-1.8420000000000001</v>
      </c>
      <c r="H18295" s="54">
        <v>-0.47899999999999998</v>
      </c>
      <c r="I18295">
        <v>-3.2000000000000001E-2</v>
      </c>
      <c r="J18295" s="54">
        <v>-0.14299999999999999</v>
      </c>
      <c r="K18295" s="54">
        <v>-0.36699999999999999</v>
      </c>
      <c r="L18295" s="54">
        <v>-0.45100000000000001</v>
      </c>
      <c r="M18295" s="54">
        <v>-0.59099999999999997</v>
      </c>
    </row>
    <row r="18296" spans="1:13" x14ac:dyDescent="0.2">
      <c r="A18296" s="50">
        <v>42717</v>
      </c>
      <c r="B18296">
        <f t="shared" si="858"/>
        <v>2016</v>
      </c>
      <c r="C18296" s="51">
        <f t="shared" si="859"/>
        <v>12</v>
      </c>
      <c r="D18296" s="51">
        <f t="shared" si="860"/>
        <v>13</v>
      </c>
      <c r="E18296" s="52">
        <v>0.5</v>
      </c>
      <c r="G18296" s="54">
        <v>-1.9</v>
      </c>
      <c r="H18296" s="54">
        <v>-0.50700000000000001</v>
      </c>
      <c r="I18296">
        <v>-3.2000000000000001E-2</v>
      </c>
      <c r="J18296" s="54">
        <v>-0.14299999999999999</v>
      </c>
      <c r="K18296" s="54">
        <v>-0.36699999999999999</v>
      </c>
      <c r="L18296" s="54">
        <v>-0.45100000000000001</v>
      </c>
      <c r="M18296" s="54">
        <v>-0.59099999999999997</v>
      </c>
    </row>
    <row r="18297" spans="1:13" x14ac:dyDescent="0.2">
      <c r="A18297" s="50">
        <v>42717</v>
      </c>
      <c r="B18297">
        <f t="shared" si="858"/>
        <v>2016</v>
      </c>
      <c r="C18297" s="51">
        <f t="shared" si="859"/>
        <v>12</v>
      </c>
      <c r="D18297" s="51">
        <f t="shared" si="860"/>
        <v>13</v>
      </c>
      <c r="E18297" s="52">
        <v>0.625</v>
      </c>
      <c r="G18297" s="54">
        <v>-1.929</v>
      </c>
      <c r="H18297" s="54">
        <v>-0.50700000000000001</v>
      </c>
      <c r="I18297">
        <v>-3.2000000000000001E-2</v>
      </c>
      <c r="J18297" s="54">
        <v>-0.14299999999999999</v>
      </c>
      <c r="K18297" s="54">
        <v>-0.36699999999999999</v>
      </c>
      <c r="L18297" s="54">
        <v>-0.42299999999999999</v>
      </c>
      <c r="M18297" s="54">
        <v>-0.59099999999999997</v>
      </c>
    </row>
    <row r="18298" spans="1:13" x14ac:dyDescent="0.2">
      <c r="A18298" s="50">
        <v>42717</v>
      </c>
      <c r="B18298">
        <f t="shared" si="858"/>
        <v>2016</v>
      </c>
      <c r="C18298" s="51">
        <f t="shared" si="859"/>
        <v>12</v>
      </c>
      <c r="D18298" s="51">
        <f t="shared" si="860"/>
        <v>13</v>
      </c>
      <c r="E18298" s="52">
        <v>0.75</v>
      </c>
      <c r="G18298" s="54">
        <v>-1.929</v>
      </c>
      <c r="H18298" s="54">
        <v>-0.53500000000000003</v>
      </c>
      <c r="I18298">
        <v>-3.2000000000000001E-2</v>
      </c>
      <c r="J18298" s="54">
        <v>-0.14299999999999999</v>
      </c>
      <c r="K18298" s="54">
        <v>-0.36699999999999999</v>
      </c>
      <c r="L18298" s="54">
        <v>-0.45100000000000001</v>
      </c>
      <c r="M18298" s="54">
        <v>-0.59099999999999997</v>
      </c>
    </row>
    <row r="18299" spans="1:13" x14ac:dyDescent="0.2">
      <c r="A18299" s="50">
        <v>42717</v>
      </c>
      <c r="B18299">
        <f t="shared" si="858"/>
        <v>2016</v>
      </c>
      <c r="C18299" s="51">
        <f t="shared" si="859"/>
        <v>12</v>
      </c>
      <c r="D18299" s="51">
        <f t="shared" si="860"/>
        <v>13</v>
      </c>
      <c r="E18299" s="52">
        <v>0.875</v>
      </c>
      <c r="G18299" s="54">
        <v>-1.929</v>
      </c>
      <c r="H18299" s="54">
        <v>-0.53500000000000003</v>
      </c>
      <c r="I18299">
        <v>-3.2000000000000001E-2</v>
      </c>
      <c r="J18299" s="54">
        <v>-0.14299999999999999</v>
      </c>
      <c r="K18299" s="54">
        <v>-0.36699999999999999</v>
      </c>
      <c r="L18299" s="54">
        <v>-0.45100000000000001</v>
      </c>
      <c r="M18299" s="54">
        <v>-0.59099999999999997</v>
      </c>
    </row>
    <row r="18300" spans="1:13" x14ac:dyDescent="0.2">
      <c r="A18300" s="50">
        <v>42718</v>
      </c>
      <c r="B18300">
        <f t="shared" si="858"/>
        <v>2016</v>
      </c>
      <c r="C18300" s="51">
        <f t="shared" si="859"/>
        <v>12</v>
      </c>
      <c r="D18300" s="51">
        <f t="shared" si="860"/>
        <v>14</v>
      </c>
      <c r="E18300" s="52">
        <v>0</v>
      </c>
      <c r="G18300" s="54">
        <v>-1.9</v>
      </c>
      <c r="H18300" s="54">
        <v>-0.53500000000000003</v>
      </c>
      <c r="I18300">
        <v>-3.2000000000000001E-2</v>
      </c>
      <c r="J18300" s="54">
        <v>-0.14299999999999999</v>
      </c>
      <c r="K18300" s="54">
        <v>-0.36699999999999999</v>
      </c>
      <c r="L18300" s="54">
        <v>-0.45100000000000001</v>
      </c>
      <c r="M18300" s="54">
        <v>-0.59099999999999997</v>
      </c>
    </row>
    <row r="18301" spans="1:13" x14ac:dyDescent="0.2">
      <c r="A18301" s="50">
        <v>42718</v>
      </c>
      <c r="B18301">
        <f t="shared" si="858"/>
        <v>2016</v>
      </c>
      <c r="C18301" s="51">
        <f t="shared" si="859"/>
        <v>12</v>
      </c>
      <c r="D18301" s="51">
        <f t="shared" si="860"/>
        <v>14</v>
      </c>
      <c r="E18301" s="52">
        <v>0.125</v>
      </c>
      <c r="G18301" s="54">
        <v>-1.871</v>
      </c>
      <c r="H18301" s="54">
        <v>-0.56299999999999994</v>
      </c>
      <c r="I18301">
        <v>-3.2000000000000001E-2</v>
      </c>
      <c r="J18301" s="54">
        <v>-0.14299999999999999</v>
      </c>
      <c r="K18301" s="54">
        <v>-0.36699999999999999</v>
      </c>
      <c r="L18301" s="54">
        <v>-0.45100000000000001</v>
      </c>
      <c r="M18301" s="54">
        <v>-0.59099999999999997</v>
      </c>
    </row>
    <row r="18302" spans="1:13" x14ac:dyDescent="0.2">
      <c r="A18302" s="50">
        <v>42718</v>
      </c>
      <c r="B18302">
        <f t="shared" si="858"/>
        <v>2016</v>
      </c>
      <c r="C18302" s="51">
        <f t="shared" si="859"/>
        <v>12</v>
      </c>
      <c r="D18302" s="51">
        <f t="shared" si="860"/>
        <v>14</v>
      </c>
      <c r="E18302" s="52">
        <v>0.25</v>
      </c>
      <c r="G18302" s="54">
        <v>-1.8420000000000001</v>
      </c>
      <c r="H18302" s="54">
        <v>-0.56299999999999994</v>
      </c>
      <c r="I18302">
        <v>-3.2000000000000001E-2</v>
      </c>
      <c r="J18302" s="54">
        <v>-0.14299999999999999</v>
      </c>
      <c r="K18302" s="54">
        <v>-0.36699999999999999</v>
      </c>
      <c r="L18302" s="54">
        <v>-0.45100000000000001</v>
      </c>
      <c r="M18302" s="54">
        <v>-0.59099999999999997</v>
      </c>
    </row>
    <row r="18303" spans="1:13" x14ac:dyDescent="0.2">
      <c r="A18303" s="50">
        <v>42718</v>
      </c>
      <c r="B18303">
        <f t="shared" si="858"/>
        <v>2016</v>
      </c>
      <c r="C18303" s="51">
        <f t="shared" si="859"/>
        <v>12</v>
      </c>
      <c r="D18303" s="51">
        <f t="shared" si="860"/>
        <v>14</v>
      </c>
      <c r="E18303" s="52">
        <v>0.375</v>
      </c>
      <c r="G18303" s="54">
        <v>-1.8420000000000001</v>
      </c>
      <c r="H18303" s="54">
        <v>-0.56299999999999994</v>
      </c>
      <c r="I18303">
        <v>-3.2000000000000001E-2</v>
      </c>
      <c r="J18303" s="54">
        <v>-0.14299999999999999</v>
      </c>
      <c r="K18303" s="54">
        <v>-0.36699999999999999</v>
      </c>
      <c r="L18303" s="54">
        <v>-0.45100000000000001</v>
      </c>
      <c r="M18303" s="54">
        <v>-0.59099999999999997</v>
      </c>
    </row>
    <row r="18304" spans="1:13" x14ac:dyDescent="0.2">
      <c r="A18304" s="50">
        <v>42718</v>
      </c>
      <c r="B18304">
        <f t="shared" si="858"/>
        <v>2016</v>
      </c>
      <c r="C18304" s="51">
        <f t="shared" si="859"/>
        <v>12</v>
      </c>
      <c r="D18304" s="51">
        <f t="shared" si="860"/>
        <v>14</v>
      </c>
      <c r="E18304" s="52">
        <v>0.5</v>
      </c>
      <c r="G18304" s="54">
        <v>-1.8140000000000001</v>
      </c>
      <c r="H18304" s="54">
        <v>-0.56299999999999994</v>
      </c>
      <c r="I18304">
        <v>-3.2000000000000001E-2</v>
      </c>
      <c r="J18304" s="54">
        <v>-0.14299999999999999</v>
      </c>
      <c r="K18304" s="54">
        <v>-0.36699999999999999</v>
      </c>
      <c r="L18304" s="54">
        <v>-0.45100000000000001</v>
      </c>
      <c r="M18304" s="54">
        <v>-0.59099999999999997</v>
      </c>
    </row>
    <row r="18305" spans="1:13" x14ac:dyDescent="0.2">
      <c r="A18305" s="50">
        <v>42718</v>
      </c>
      <c r="B18305">
        <f t="shared" si="858"/>
        <v>2016</v>
      </c>
      <c r="C18305" s="51">
        <f t="shared" si="859"/>
        <v>12</v>
      </c>
      <c r="D18305" s="51">
        <f t="shared" si="860"/>
        <v>14</v>
      </c>
      <c r="E18305" s="52">
        <v>0.625</v>
      </c>
      <c r="G18305" s="54">
        <v>-1.7849999999999999</v>
      </c>
      <c r="H18305" s="54">
        <v>-0.56299999999999994</v>
      </c>
      <c r="I18305">
        <v>-3.2000000000000001E-2</v>
      </c>
      <c r="J18305" s="54">
        <v>-0.14299999999999999</v>
      </c>
      <c r="K18305" s="54">
        <v>-0.36699999999999999</v>
      </c>
      <c r="L18305" s="54">
        <v>-0.45100000000000001</v>
      </c>
      <c r="M18305" s="54">
        <v>-0.59099999999999997</v>
      </c>
    </row>
    <row r="18306" spans="1:13" x14ac:dyDescent="0.2">
      <c r="A18306" s="50">
        <v>42718</v>
      </c>
      <c r="B18306">
        <f t="shared" si="858"/>
        <v>2016</v>
      </c>
      <c r="C18306" s="51">
        <f t="shared" si="859"/>
        <v>12</v>
      </c>
      <c r="D18306" s="51">
        <f t="shared" si="860"/>
        <v>14</v>
      </c>
      <c r="E18306" s="52">
        <v>0.75</v>
      </c>
      <c r="G18306" s="54">
        <v>-1.8140000000000001</v>
      </c>
      <c r="H18306" s="54">
        <v>-0.56299999999999994</v>
      </c>
      <c r="I18306">
        <v>-3.2000000000000001E-2</v>
      </c>
      <c r="J18306" s="54">
        <v>-0.14299999999999999</v>
      </c>
      <c r="K18306" s="54">
        <v>-0.36699999999999999</v>
      </c>
      <c r="L18306" s="54">
        <v>-0.45100000000000001</v>
      </c>
      <c r="M18306" s="54">
        <v>-0.59099999999999997</v>
      </c>
    </row>
    <row r="18307" spans="1:13" x14ac:dyDescent="0.2">
      <c r="A18307" s="50">
        <v>42718</v>
      </c>
      <c r="B18307">
        <f t="shared" si="858"/>
        <v>2016</v>
      </c>
      <c r="C18307" s="51">
        <f t="shared" si="859"/>
        <v>12</v>
      </c>
      <c r="D18307" s="51">
        <f t="shared" si="860"/>
        <v>14</v>
      </c>
      <c r="E18307" s="52">
        <v>0.875</v>
      </c>
      <c r="G18307" s="54">
        <v>-1.8420000000000001</v>
      </c>
      <c r="H18307" s="54">
        <v>-0.56299999999999994</v>
      </c>
      <c r="I18307">
        <v>-3.2000000000000001E-2</v>
      </c>
      <c r="J18307" s="54">
        <v>-0.14299999999999999</v>
      </c>
      <c r="K18307" s="54">
        <v>-0.36699999999999999</v>
      </c>
      <c r="L18307" s="54">
        <v>-0.45100000000000001</v>
      </c>
      <c r="M18307" s="54">
        <v>-0.56299999999999994</v>
      </c>
    </row>
    <row r="18308" spans="1:13" x14ac:dyDescent="0.2">
      <c r="A18308" s="50">
        <v>42719</v>
      </c>
      <c r="B18308">
        <f t="shared" si="858"/>
        <v>2016</v>
      </c>
      <c r="C18308" s="51">
        <f t="shared" si="859"/>
        <v>12</v>
      </c>
      <c r="D18308" s="51">
        <f t="shared" si="860"/>
        <v>15</v>
      </c>
      <c r="E18308" s="52">
        <v>0</v>
      </c>
      <c r="G18308" s="54">
        <v>-1.871</v>
      </c>
      <c r="H18308" s="54">
        <v>-0.56299999999999994</v>
      </c>
      <c r="I18308">
        <v>-3.2000000000000001E-2</v>
      </c>
      <c r="J18308" s="54">
        <v>-0.14299999999999999</v>
      </c>
      <c r="K18308" s="54">
        <v>-0.36699999999999999</v>
      </c>
      <c r="L18308" s="54">
        <v>-0.45100000000000001</v>
      </c>
      <c r="M18308" s="54">
        <v>-0.59099999999999997</v>
      </c>
    </row>
    <row r="18309" spans="1:13" x14ac:dyDescent="0.2">
      <c r="A18309" s="50">
        <v>42719</v>
      </c>
      <c r="B18309">
        <f t="shared" si="858"/>
        <v>2016</v>
      </c>
      <c r="C18309" s="51">
        <f t="shared" si="859"/>
        <v>12</v>
      </c>
      <c r="D18309" s="51">
        <f t="shared" si="860"/>
        <v>15</v>
      </c>
      <c r="E18309" s="52">
        <v>0.125</v>
      </c>
      <c r="G18309" s="54">
        <v>-1.929</v>
      </c>
      <c r="H18309" s="54">
        <v>-0.56299999999999994</v>
      </c>
      <c r="I18309">
        <v>-3.2000000000000001E-2</v>
      </c>
      <c r="J18309" s="54">
        <v>-0.14299999999999999</v>
      </c>
      <c r="K18309" s="54">
        <v>-0.36699999999999999</v>
      </c>
      <c r="L18309" s="54">
        <v>-0.45100000000000001</v>
      </c>
      <c r="M18309" s="54">
        <v>-0.56299999999999994</v>
      </c>
    </row>
    <row r="18310" spans="1:13" x14ac:dyDescent="0.2">
      <c r="A18310" s="50">
        <v>42719</v>
      </c>
      <c r="B18310">
        <f t="shared" si="858"/>
        <v>2016</v>
      </c>
      <c r="C18310" s="51">
        <f t="shared" si="859"/>
        <v>12</v>
      </c>
      <c r="D18310" s="51">
        <f t="shared" si="860"/>
        <v>15</v>
      </c>
      <c r="E18310" s="52">
        <v>0.25</v>
      </c>
      <c r="G18310" s="54">
        <v>-1.958</v>
      </c>
      <c r="H18310" s="54">
        <v>-0.56299999999999994</v>
      </c>
      <c r="I18310">
        <v>-3.2000000000000001E-2</v>
      </c>
      <c r="J18310" s="54">
        <v>-0.14299999999999999</v>
      </c>
      <c r="K18310" s="54">
        <v>-0.36699999999999999</v>
      </c>
      <c r="L18310" s="54">
        <v>-0.45100000000000001</v>
      </c>
      <c r="M18310" s="54">
        <v>-0.59099999999999997</v>
      </c>
    </row>
    <row r="18311" spans="1:13" x14ac:dyDescent="0.2">
      <c r="A18311" s="50">
        <v>42719</v>
      </c>
      <c r="B18311">
        <f t="shared" si="858"/>
        <v>2016</v>
      </c>
      <c r="C18311" s="51">
        <f t="shared" si="859"/>
        <v>12</v>
      </c>
      <c r="D18311" s="51">
        <f t="shared" si="860"/>
        <v>15</v>
      </c>
      <c r="E18311" s="52">
        <v>0.375</v>
      </c>
      <c r="G18311" s="54">
        <v>-2.0150000000000001</v>
      </c>
      <c r="H18311" s="54">
        <v>-0.59099999999999997</v>
      </c>
      <c r="I18311">
        <v>-3.2000000000000001E-2</v>
      </c>
      <c r="J18311" s="54">
        <v>-0.14299999999999999</v>
      </c>
      <c r="K18311" s="54">
        <v>-0.36699999999999999</v>
      </c>
      <c r="L18311" s="54">
        <v>-0.45100000000000001</v>
      </c>
      <c r="M18311" s="54">
        <v>-0.56299999999999994</v>
      </c>
    </row>
    <row r="18312" spans="1:13" x14ac:dyDescent="0.2">
      <c r="A18312" s="50">
        <v>42719</v>
      </c>
      <c r="B18312">
        <f t="shared" si="858"/>
        <v>2016</v>
      </c>
      <c r="C18312" s="51">
        <f t="shared" si="859"/>
        <v>12</v>
      </c>
      <c r="D18312" s="51">
        <f t="shared" si="860"/>
        <v>15</v>
      </c>
      <c r="E18312" s="52">
        <v>0.5</v>
      </c>
      <c r="G18312" s="54">
        <v>-2.044</v>
      </c>
      <c r="H18312" s="54">
        <v>-0.59099999999999997</v>
      </c>
      <c r="I18312">
        <v>-3.2000000000000001E-2</v>
      </c>
      <c r="J18312" s="54">
        <v>-0.14299999999999999</v>
      </c>
      <c r="K18312" s="54">
        <v>-0.36699999999999999</v>
      </c>
      <c r="L18312" s="54">
        <v>-0.45100000000000001</v>
      </c>
      <c r="M18312" s="54">
        <v>-0.56299999999999994</v>
      </c>
    </row>
    <row r="18313" spans="1:13" x14ac:dyDescent="0.2">
      <c r="A18313" s="50">
        <v>42719</v>
      </c>
      <c r="B18313">
        <f t="shared" si="858"/>
        <v>2016</v>
      </c>
      <c r="C18313" s="51">
        <f t="shared" si="859"/>
        <v>12</v>
      </c>
      <c r="D18313" s="51">
        <f t="shared" si="860"/>
        <v>15</v>
      </c>
      <c r="E18313" s="52">
        <v>0.625</v>
      </c>
      <c r="G18313" s="54">
        <v>-2.073</v>
      </c>
      <c r="H18313" s="54">
        <v>-0.59099999999999997</v>
      </c>
      <c r="I18313">
        <v>-3.2000000000000001E-2</v>
      </c>
      <c r="J18313" s="54">
        <v>-0.14299999999999999</v>
      </c>
      <c r="K18313" s="54">
        <v>-0.36699999999999999</v>
      </c>
      <c r="L18313" s="54">
        <v>-0.45100000000000001</v>
      </c>
      <c r="M18313" s="54">
        <v>-0.59099999999999997</v>
      </c>
    </row>
    <row r="18314" spans="1:13" x14ac:dyDescent="0.2">
      <c r="A18314" s="50">
        <v>42719</v>
      </c>
      <c r="B18314">
        <f t="shared" si="858"/>
        <v>2016</v>
      </c>
      <c r="C18314" s="51">
        <f t="shared" si="859"/>
        <v>12</v>
      </c>
      <c r="D18314" s="51">
        <f t="shared" si="860"/>
        <v>15</v>
      </c>
      <c r="E18314" s="52">
        <v>0.75</v>
      </c>
      <c r="G18314" s="54">
        <v>-2.1019999999999999</v>
      </c>
      <c r="H18314" s="54">
        <v>-0.59099999999999997</v>
      </c>
      <c r="I18314">
        <v>-3.2000000000000001E-2</v>
      </c>
      <c r="J18314" s="54">
        <v>-0.14299999999999999</v>
      </c>
      <c r="K18314" s="54">
        <v>-0.36699999999999999</v>
      </c>
      <c r="L18314" s="54">
        <v>-0.45100000000000001</v>
      </c>
      <c r="M18314" s="54">
        <v>-0.59099999999999997</v>
      </c>
    </row>
    <row r="18315" spans="1:13" x14ac:dyDescent="0.2">
      <c r="A18315" s="50">
        <v>42719</v>
      </c>
      <c r="B18315">
        <f t="shared" si="858"/>
        <v>2016</v>
      </c>
      <c r="C18315" s="51">
        <f t="shared" si="859"/>
        <v>12</v>
      </c>
      <c r="D18315" s="51">
        <f t="shared" si="860"/>
        <v>15</v>
      </c>
      <c r="E18315" s="52">
        <v>0.875</v>
      </c>
      <c r="G18315" s="54">
        <v>-2.1309999999999998</v>
      </c>
      <c r="H18315" s="54">
        <v>-0.62</v>
      </c>
      <c r="I18315">
        <v>-3.2000000000000001E-2</v>
      </c>
      <c r="J18315" s="54">
        <v>-0.14299999999999999</v>
      </c>
      <c r="K18315" s="54">
        <v>-0.36699999999999999</v>
      </c>
      <c r="L18315" s="54">
        <v>-0.45100000000000001</v>
      </c>
      <c r="M18315" s="54">
        <v>-0.56299999999999994</v>
      </c>
    </row>
    <row r="18316" spans="1:13" x14ac:dyDescent="0.2">
      <c r="A18316" s="50">
        <v>42720</v>
      </c>
      <c r="B18316">
        <f t="shared" si="858"/>
        <v>2016</v>
      </c>
      <c r="C18316" s="51">
        <f t="shared" si="859"/>
        <v>12</v>
      </c>
      <c r="D18316" s="51">
        <f t="shared" si="860"/>
        <v>16</v>
      </c>
      <c r="E18316" s="52">
        <v>0</v>
      </c>
      <c r="G18316" s="54">
        <v>-2.1890000000000001</v>
      </c>
      <c r="H18316" s="54">
        <v>-0.62</v>
      </c>
      <c r="I18316">
        <v>-3.2000000000000001E-2</v>
      </c>
      <c r="J18316" s="54">
        <v>-0.14299999999999999</v>
      </c>
      <c r="K18316" s="54">
        <v>-0.36699999999999999</v>
      </c>
      <c r="L18316" s="54">
        <v>-0.45100000000000001</v>
      </c>
      <c r="M18316" s="54">
        <v>-0.56299999999999994</v>
      </c>
    </row>
    <row r="18317" spans="1:13" x14ac:dyDescent="0.2">
      <c r="A18317" s="50">
        <v>42720</v>
      </c>
      <c r="B18317">
        <f t="shared" si="858"/>
        <v>2016</v>
      </c>
      <c r="C18317" s="51">
        <f t="shared" si="859"/>
        <v>12</v>
      </c>
      <c r="D18317" s="51">
        <f t="shared" si="860"/>
        <v>16</v>
      </c>
      <c r="E18317" s="52">
        <v>0.125</v>
      </c>
      <c r="G18317" s="54">
        <v>-2.3050000000000002</v>
      </c>
      <c r="H18317" s="54">
        <v>-0.64800000000000002</v>
      </c>
      <c r="I18317">
        <v>-3.2000000000000001E-2</v>
      </c>
      <c r="J18317" s="54">
        <v>-0.14299999999999999</v>
      </c>
      <c r="K18317" s="54">
        <v>-0.36699999999999999</v>
      </c>
      <c r="L18317" s="54">
        <v>-0.42299999999999999</v>
      </c>
      <c r="M18317" s="54">
        <v>-0.59099999999999997</v>
      </c>
    </row>
    <row r="18318" spans="1:13" x14ac:dyDescent="0.2">
      <c r="A18318" s="50">
        <v>42720</v>
      </c>
      <c r="B18318">
        <f t="shared" si="858"/>
        <v>2016</v>
      </c>
      <c r="C18318" s="51">
        <f t="shared" si="859"/>
        <v>12</v>
      </c>
      <c r="D18318" s="51">
        <f t="shared" si="860"/>
        <v>16</v>
      </c>
      <c r="E18318" s="52">
        <v>0.25</v>
      </c>
      <c r="G18318" s="54">
        <v>-2.4209999999999998</v>
      </c>
      <c r="H18318" s="54">
        <v>-0.64800000000000002</v>
      </c>
      <c r="I18318">
        <v>-3.2000000000000001E-2</v>
      </c>
      <c r="J18318" s="54">
        <v>-0.14299999999999999</v>
      </c>
      <c r="K18318" s="54">
        <v>-0.36699999999999999</v>
      </c>
      <c r="L18318" s="54">
        <v>-0.45100000000000001</v>
      </c>
      <c r="M18318" s="54">
        <v>-0.56299999999999994</v>
      </c>
    </row>
    <row r="18319" spans="1:13" x14ac:dyDescent="0.2">
      <c r="A18319" s="50">
        <v>42720</v>
      </c>
      <c r="B18319">
        <f t="shared" ref="B18319:B18382" si="861">YEAR(A18319)</f>
        <v>2016</v>
      </c>
      <c r="C18319" s="51">
        <f t="shared" ref="C18319:C18382" si="862">MONTH(A18319)</f>
        <v>12</v>
      </c>
      <c r="D18319" s="51">
        <f t="shared" ref="D18319:D18382" si="863">DAY(A18319)</f>
        <v>16</v>
      </c>
      <c r="E18319" s="52">
        <v>0.375</v>
      </c>
      <c r="G18319" s="54">
        <v>-2.5960000000000001</v>
      </c>
      <c r="H18319" s="54">
        <v>-0.67600000000000005</v>
      </c>
      <c r="I18319">
        <v>-3.2000000000000001E-2</v>
      </c>
      <c r="J18319" s="54">
        <v>-0.14299999999999999</v>
      </c>
      <c r="K18319" s="54">
        <v>-0.36699999999999999</v>
      </c>
      <c r="L18319" s="54">
        <v>-0.45100000000000001</v>
      </c>
      <c r="M18319" s="54">
        <v>-0.59099999999999997</v>
      </c>
    </row>
    <row r="18320" spans="1:13" x14ac:dyDescent="0.2">
      <c r="A18320" s="50">
        <v>42720</v>
      </c>
      <c r="B18320">
        <f t="shared" si="861"/>
        <v>2016</v>
      </c>
      <c r="C18320" s="51">
        <f t="shared" si="862"/>
        <v>12</v>
      </c>
      <c r="D18320" s="51">
        <f t="shared" si="863"/>
        <v>16</v>
      </c>
      <c r="E18320" s="52">
        <v>0.5</v>
      </c>
      <c r="G18320" s="54">
        <v>-2.7709999999999999</v>
      </c>
      <c r="H18320" s="54">
        <v>-0.67600000000000005</v>
      </c>
      <c r="I18320">
        <v>-3.2000000000000001E-2</v>
      </c>
      <c r="J18320" s="54">
        <v>-0.14299999999999999</v>
      </c>
      <c r="K18320" s="54">
        <v>-0.36699999999999999</v>
      </c>
      <c r="L18320" s="54">
        <v>-0.45100000000000001</v>
      </c>
      <c r="M18320" s="54">
        <v>-0.59099999999999997</v>
      </c>
    </row>
    <row r="18321" spans="1:13" x14ac:dyDescent="0.2">
      <c r="A18321" s="50">
        <v>42720</v>
      </c>
      <c r="B18321">
        <f t="shared" si="861"/>
        <v>2016</v>
      </c>
      <c r="C18321" s="51">
        <f t="shared" si="862"/>
        <v>12</v>
      </c>
      <c r="D18321" s="51">
        <f t="shared" si="863"/>
        <v>16</v>
      </c>
      <c r="E18321" s="52">
        <v>0.625</v>
      </c>
      <c r="G18321" s="54">
        <v>-2.9180000000000001</v>
      </c>
      <c r="H18321" s="54">
        <v>-0.70399999999999996</v>
      </c>
      <c r="I18321">
        <v>-3.2000000000000001E-2</v>
      </c>
      <c r="J18321" s="54">
        <v>-0.14299999999999999</v>
      </c>
      <c r="K18321" s="54">
        <v>-0.36699999999999999</v>
      </c>
      <c r="L18321" s="54">
        <v>-0.42299999999999999</v>
      </c>
      <c r="M18321" s="54">
        <v>-0.56299999999999994</v>
      </c>
    </row>
    <row r="18322" spans="1:13" x14ac:dyDescent="0.2">
      <c r="A18322" s="50">
        <v>42720</v>
      </c>
      <c r="B18322">
        <f t="shared" si="861"/>
        <v>2016</v>
      </c>
      <c r="C18322" s="51">
        <f t="shared" si="862"/>
        <v>12</v>
      </c>
      <c r="D18322" s="51">
        <f t="shared" si="863"/>
        <v>16</v>
      </c>
      <c r="E18322" s="52">
        <v>0.75</v>
      </c>
      <c r="G18322" s="54">
        <v>-3.0649999999999999</v>
      </c>
      <c r="H18322" s="54">
        <v>-0.73199999999999998</v>
      </c>
      <c r="I18322">
        <v>-3.2000000000000001E-2</v>
      </c>
      <c r="J18322" s="54">
        <v>-0.14299999999999999</v>
      </c>
      <c r="K18322" s="54">
        <v>-0.36699999999999999</v>
      </c>
      <c r="L18322" s="54">
        <v>-0.45100000000000001</v>
      </c>
      <c r="M18322" s="54">
        <v>-0.56299999999999994</v>
      </c>
    </row>
    <row r="18323" spans="1:13" x14ac:dyDescent="0.2">
      <c r="A18323" s="50">
        <v>42720</v>
      </c>
      <c r="B18323">
        <f t="shared" si="861"/>
        <v>2016</v>
      </c>
      <c r="C18323" s="51">
        <f t="shared" si="862"/>
        <v>12</v>
      </c>
      <c r="D18323" s="51">
        <f t="shared" si="863"/>
        <v>16</v>
      </c>
      <c r="E18323" s="52">
        <v>0.875</v>
      </c>
      <c r="G18323" s="54">
        <v>-3.153</v>
      </c>
      <c r="H18323" s="54">
        <v>-0.76</v>
      </c>
      <c r="I18323">
        <v>-3.2000000000000001E-2</v>
      </c>
      <c r="J18323" s="54">
        <v>-0.14299999999999999</v>
      </c>
      <c r="K18323" s="54">
        <v>-0.36699999999999999</v>
      </c>
      <c r="L18323" s="54">
        <v>-0.45100000000000001</v>
      </c>
      <c r="M18323" s="54">
        <v>-0.56299999999999994</v>
      </c>
    </row>
    <row r="18324" spans="1:13" x14ac:dyDescent="0.2">
      <c r="A18324" s="50">
        <v>42721</v>
      </c>
      <c r="B18324">
        <f t="shared" si="861"/>
        <v>2016</v>
      </c>
      <c r="C18324" s="51">
        <f t="shared" si="862"/>
        <v>12</v>
      </c>
      <c r="D18324" s="51">
        <f t="shared" si="863"/>
        <v>17</v>
      </c>
      <c r="E18324" s="52">
        <v>0</v>
      </c>
      <c r="G18324" s="54">
        <v>-3.2709999999999999</v>
      </c>
      <c r="H18324" s="54">
        <v>-0.78900000000000003</v>
      </c>
      <c r="I18324">
        <v>-3.2000000000000001E-2</v>
      </c>
      <c r="J18324" s="54">
        <v>-0.14299999999999999</v>
      </c>
      <c r="K18324" s="54">
        <v>-0.36699999999999999</v>
      </c>
      <c r="L18324" s="54">
        <v>-0.45100000000000001</v>
      </c>
      <c r="M18324" s="54">
        <v>-0.56299999999999994</v>
      </c>
    </row>
    <row r="18325" spans="1:13" x14ac:dyDescent="0.2">
      <c r="A18325" s="50">
        <v>42721</v>
      </c>
      <c r="B18325">
        <f t="shared" si="861"/>
        <v>2016</v>
      </c>
      <c r="C18325" s="51">
        <f t="shared" si="862"/>
        <v>12</v>
      </c>
      <c r="D18325" s="51">
        <f t="shared" si="863"/>
        <v>17</v>
      </c>
      <c r="E18325" s="52">
        <v>0.125</v>
      </c>
      <c r="G18325" s="54">
        <v>-3.36</v>
      </c>
      <c r="H18325" s="54">
        <v>-0.81699999999999995</v>
      </c>
      <c r="I18325">
        <v>-3.2000000000000001E-2</v>
      </c>
      <c r="J18325" s="54">
        <v>-0.14299999999999999</v>
      </c>
      <c r="K18325" s="54">
        <v>-0.36699999999999999</v>
      </c>
      <c r="L18325" s="54">
        <v>-0.42299999999999999</v>
      </c>
      <c r="M18325" s="54">
        <v>-0.56299999999999994</v>
      </c>
    </row>
    <row r="18326" spans="1:13" x14ac:dyDescent="0.2">
      <c r="A18326" s="50">
        <v>42721</v>
      </c>
      <c r="B18326">
        <f t="shared" si="861"/>
        <v>2016</v>
      </c>
      <c r="C18326" s="51">
        <f t="shared" si="862"/>
        <v>12</v>
      </c>
      <c r="D18326" s="51">
        <f t="shared" si="863"/>
        <v>17</v>
      </c>
      <c r="E18326" s="52">
        <v>0.25</v>
      </c>
      <c r="G18326" s="54">
        <v>-3.39</v>
      </c>
      <c r="H18326" s="54">
        <v>-0.873</v>
      </c>
      <c r="I18326">
        <v>-3.2000000000000001E-2</v>
      </c>
      <c r="J18326" s="54">
        <v>-0.14299999999999999</v>
      </c>
      <c r="K18326" s="54">
        <v>-0.36699999999999999</v>
      </c>
      <c r="L18326" s="54">
        <v>-0.45100000000000001</v>
      </c>
      <c r="M18326" s="54">
        <v>-0.56299999999999994</v>
      </c>
    </row>
    <row r="18327" spans="1:13" x14ac:dyDescent="0.2">
      <c r="A18327" s="50">
        <v>42721</v>
      </c>
      <c r="B18327">
        <f t="shared" si="861"/>
        <v>2016</v>
      </c>
      <c r="C18327" s="51">
        <f t="shared" si="862"/>
        <v>12</v>
      </c>
      <c r="D18327" s="51">
        <f t="shared" si="863"/>
        <v>17</v>
      </c>
      <c r="E18327" s="52">
        <v>0.375</v>
      </c>
      <c r="G18327" s="54">
        <v>-3.36</v>
      </c>
      <c r="H18327" s="54">
        <v>-0.873</v>
      </c>
      <c r="I18327">
        <v>-3.2000000000000001E-2</v>
      </c>
      <c r="J18327" s="54">
        <v>-0.14299999999999999</v>
      </c>
      <c r="K18327" s="54">
        <v>-0.36699999999999999</v>
      </c>
      <c r="L18327" s="54">
        <v>-0.45100000000000001</v>
      </c>
      <c r="M18327" s="54">
        <v>-0.59099999999999997</v>
      </c>
    </row>
    <row r="18328" spans="1:13" x14ac:dyDescent="0.2">
      <c r="A18328" s="50">
        <v>42721</v>
      </c>
      <c r="B18328">
        <f t="shared" si="861"/>
        <v>2016</v>
      </c>
      <c r="C18328" s="51">
        <f t="shared" si="862"/>
        <v>12</v>
      </c>
      <c r="D18328" s="51">
        <f t="shared" si="863"/>
        <v>17</v>
      </c>
      <c r="E18328" s="52">
        <v>0.5</v>
      </c>
      <c r="G18328" s="54">
        <v>-3.3010000000000002</v>
      </c>
      <c r="H18328" s="54">
        <v>-0.93</v>
      </c>
      <c r="I18328">
        <v>-3.2000000000000001E-2</v>
      </c>
      <c r="J18328" s="54">
        <v>-0.14299999999999999</v>
      </c>
      <c r="K18328" s="54">
        <v>-0.36699999999999999</v>
      </c>
      <c r="L18328" s="54">
        <v>-0.45100000000000001</v>
      </c>
      <c r="M18328" s="54">
        <v>-0.56299999999999994</v>
      </c>
    </row>
    <row r="18329" spans="1:13" x14ac:dyDescent="0.2">
      <c r="A18329" s="50">
        <v>42721</v>
      </c>
      <c r="B18329">
        <f t="shared" si="861"/>
        <v>2016</v>
      </c>
      <c r="C18329" s="51">
        <f t="shared" si="862"/>
        <v>12</v>
      </c>
      <c r="D18329" s="51">
        <f t="shared" si="863"/>
        <v>17</v>
      </c>
      <c r="E18329" s="52">
        <v>0.625</v>
      </c>
      <c r="G18329" s="54">
        <v>-3.2120000000000002</v>
      </c>
      <c r="H18329" s="54">
        <v>-0.93</v>
      </c>
      <c r="I18329">
        <v>-3.2000000000000001E-2</v>
      </c>
      <c r="J18329" s="54">
        <v>-0.14299999999999999</v>
      </c>
      <c r="K18329" s="54">
        <v>-0.36699999999999999</v>
      </c>
      <c r="L18329" s="54">
        <v>-0.42299999999999999</v>
      </c>
      <c r="M18329" s="54">
        <v>-0.56299999999999994</v>
      </c>
    </row>
    <row r="18330" spans="1:13" x14ac:dyDescent="0.2">
      <c r="A18330" s="50">
        <v>42721</v>
      </c>
      <c r="B18330">
        <f t="shared" si="861"/>
        <v>2016</v>
      </c>
      <c r="C18330" s="51">
        <f t="shared" si="862"/>
        <v>12</v>
      </c>
      <c r="D18330" s="51">
        <f t="shared" si="863"/>
        <v>17</v>
      </c>
      <c r="E18330" s="52">
        <v>0.75</v>
      </c>
      <c r="G18330" s="54">
        <v>-3.1240000000000001</v>
      </c>
      <c r="H18330" s="54">
        <v>-0.95799999999999996</v>
      </c>
      <c r="I18330">
        <v>-3.2000000000000001E-2</v>
      </c>
      <c r="J18330" s="54">
        <v>-0.14299999999999999</v>
      </c>
      <c r="K18330" s="54">
        <v>-0.36699999999999999</v>
      </c>
      <c r="L18330" s="54">
        <v>-0.45100000000000001</v>
      </c>
      <c r="M18330" s="54">
        <v>-0.56299999999999994</v>
      </c>
    </row>
    <row r="18331" spans="1:13" x14ac:dyDescent="0.2">
      <c r="A18331" s="50">
        <v>42721</v>
      </c>
      <c r="B18331">
        <f t="shared" si="861"/>
        <v>2016</v>
      </c>
      <c r="C18331" s="51">
        <f t="shared" si="862"/>
        <v>12</v>
      </c>
      <c r="D18331" s="51">
        <f t="shared" si="863"/>
        <v>17</v>
      </c>
      <c r="E18331" s="52">
        <v>0.875</v>
      </c>
      <c r="G18331" s="54">
        <v>-3.0350000000000001</v>
      </c>
      <c r="H18331" s="54">
        <v>-0.95799999999999996</v>
      </c>
      <c r="I18331">
        <v>-3.2000000000000001E-2</v>
      </c>
      <c r="J18331" s="54">
        <v>-0.14299999999999999</v>
      </c>
      <c r="K18331" s="54">
        <v>-0.36699999999999999</v>
      </c>
      <c r="L18331" s="54">
        <v>-0.42299999999999999</v>
      </c>
      <c r="M18331" s="54">
        <v>-0.56299999999999994</v>
      </c>
    </row>
    <row r="18332" spans="1:13" x14ac:dyDescent="0.2">
      <c r="A18332" s="50">
        <v>42722</v>
      </c>
      <c r="B18332">
        <f t="shared" si="861"/>
        <v>2016</v>
      </c>
      <c r="C18332" s="51">
        <f t="shared" si="862"/>
        <v>12</v>
      </c>
      <c r="D18332" s="51">
        <f t="shared" si="863"/>
        <v>18</v>
      </c>
      <c r="E18332" s="52">
        <v>0</v>
      </c>
      <c r="G18332" s="54">
        <v>-3.0059999999999998</v>
      </c>
      <c r="H18332" s="54">
        <v>-0.95799999999999996</v>
      </c>
      <c r="I18332">
        <v>-3.2000000000000001E-2</v>
      </c>
      <c r="J18332" s="54">
        <v>-0.14299999999999999</v>
      </c>
      <c r="K18332" s="54">
        <v>-0.36699999999999999</v>
      </c>
      <c r="L18332" s="54">
        <v>-0.45100000000000001</v>
      </c>
      <c r="M18332" s="54">
        <v>-0.59099999999999997</v>
      </c>
    </row>
    <row r="18333" spans="1:13" x14ac:dyDescent="0.2">
      <c r="A18333" s="50">
        <v>42722</v>
      </c>
      <c r="B18333">
        <f t="shared" si="861"/>
        <v>2016</v>
      </c>
      <c r="C18333" s="51">
        <f t="shared" si="862"/>
        <v>12</v>
      </c>
      <c r="D18333" s="51">
        <f t="shared" si="863"/>
        <v>18</v>
      </c>
      <c r="E18333" s="52">
        <v>0.125</v>
      </c>
      <c r="G18333" s="54">
        <v>-2.9180000000000001</v>
      </c>
      <c r="H18333" s="54">
        <v>-0.95799999999999996</v>
      </c>
      <c r="I18333">
        <v>-3.2000000000000001E-2</v>
      </c>
      <c r="J18333" s="54">
        <v>-0.14299999999999999</v>
      </c>
      <c r="K18333" s="54">
        <v>-0.36699999999999999</v>
      </c>
      <c r="L18333" s="54">
        <v>-0.42299999999999999</v>
      </c>
      <c r="M18333" s="54">
        <v>-0.56299999999999994</v>
      </c>
    </row>
    <row r="18334" spans="1:13" x14ac:dyDescent="0.2">
      <c r="A18334" s="50">
        <v>42722</v>
      </c>
      <c r="B18334">
        <f t="shared" si="861"/>
        <v>2016</v>
      </c>
      <c r="C18334" s="51">
        <f t="shared" si="862"/>
        <v>12</v>
      </c>
      <c r="D18334" s="51">
        <f t="shared" si="863"/>
        <v>18</v>
      </c>
      <c r="E18334" s="52">
        <v>0.25</v>
      </c>
      <c r="G18334" s="54">
        <v>-2.859</v>
      </c>
      <c r="H18334" s="54">
        <v>-0.95799999999999996</v>
      </c>
      <c r="I18334">
        <v>-3.2000000000000001E-2</v>
      </c>
      <c r="J18334" s="54">
        <v>-0.14299999999999999</v>
      </c>
      <c r="K18334" s="54">
        <v>-0.36699999999999999</v>
      </c>
      <c r="L18334" s="54">
        <v>-0.42299999999999999</v>
      </c>
      <c r="M18334" s="54">
        <v>-0.56299999999999994</v>
      </c>
    </row>
    <row r="18335" spans="1:13" x14ac:dyDescent="0.2">
      <c r="A18335" s="50">
        <v>42722</v>
      </c>
      <c r="B18335">
        <f t="shared" si="861"/>
        <v>2016</v>
      </c>
      <c r="C18335" s="51">
        <f t="shared" si="862"/>
        <v>12</v>
      </c>
      <c r="D18335" s="51">
        <f t="shared" si="863"/>
        <v>18</v>
      </c>
      <c r="E18335" s="52">
        <v>0.375</v>
      </c>
      <c r="G18335" s="54">
        <v>-2.7709999999999999</v>
      </c>
      <c r="H18335" s="54">
        <v>-0.95799999999999996</v>
      </c>
      <c r="I18335">
        <v>-3.2000000000000001E-2</v>
      </c>
      <c r="J18335" s="54">
        <v>-0.14299999999999999</v>
      </c>
      <c r="K18335" s="54">
        <v>-0.36699999999999999</v>
      </c>
      <c r="L18335" s="54">
        <v>-0.45100000000000001</v>
      </c>
      <c r="M18335" s="54">
        <v>-0.59099999999999997</v>
      </c>
    </row>
    <row r="18336" spans="1:13" x14ac:dyDescent="0.2">
      <c r="A18336" s="50">
        <v>42722</v>
      </c>
      <c r="B18336">
        <f t="shared" si="861"/>
        <v>2016</v>
      </c>
      <c r="C18336" s="51">
        <f t="shared" si="862"/>
        <v>12</v>
      </c>
      <c r="D18336" s="51">
        <f t="shared" si="863"/>
        <v>18</v>
      </c>
      <c r="E18336" s="52">
        <v>0.5</v>
      </c>
      <c r="G18336" s="54">
        <v>-2.7709999999999999</v>
      </c>
      <c r="H18336" s="54">
        <v>-0.93</v>
      </c>
      <c r="I18336">
        <v>-0.06</v>
      </c>
      <c r="J18336" s="54">
        <v>-0.14299999999999999</v>
      </c>
      <c r="K18336" s="54">
        <v>-0.36699999999999999</v>
      </c>
      <c r="L18336" s="54">
        <v>-0.42299999999999999</v>
      </c>
      <c r="M18336" s="54">
        <v>-0.56299999999999994</v>
      </c>
    </row>
    <row r="18337" spans="1:13" x14ac:dyDescent="0.2">
      <c r="A18337" s="50">
        <v>42722</v>
      </c>
      <c r="B18337">
        <f t="shared" si="861"/>
        <v>2016</v>
      </c>
      <c r="C18337" s="51">
        <f t="shared" si="862"/>
        <v>12</v>
      </c>
      <c r="D18337" s="51">
        <f t="shared" si="863"/>
        <v>18</v>
      </c>
      <c r="E18337" s="52">
        <v>0.625</v>
      </c>
      <c r="G18337" s="54">
        <v>-2.742</v>
      </c>
      <c r="H18337" s="54">
        <v>-0.93</v>
      </c>
      <c r="I18337">
        <v>-3.2000000000000001E-2</v>
      </c>
      <c r="J18337" s="54">
        <v>-0.14299999999999999</v>
      </c>
      <c r="K18337" s="54">
        <v>-0.36699999999999999</v>
      </c>
      <c r="L18337" s="54">
        <v>-0.42299999999999999</v>
      </c>
      <c r="M18337" s="54">
        <v>-0.59099999999999997</v>
      </c>
    </row>
    <row r="18338" spans="1:13" x14ac:dyDescent="0.2">
      <c r="A18338" s="50">
        <v>42722</v>
      </c>
      <c r="B18338">
        <f t="shared" si="861"/>
        <v>2016</v>
      </c>
      <c r="C18338" s="51">
        <f t="shared" si="862"/>
        <v>12</v>
      </c>
      <c r="D18338" s="51">
        <f t="shared" si="863"/>
        <v>18</v>
      </c>
      <c r="E18338" s="52">
        <v>0.75</v>
      </c>
      <c r="G18338" s="54">
        <v>-2.7709999999999999</v>
      </c>
      <c r="H18338" s="54">
        <v>-0.93</v>
      </c>
      <c r="I18338">
        <v>-3.2000000000000001E-2</v>
      </c>
      <c r="J18338" s="54">
        <v>-0.14299999999999999</v>
      </c>
      <c r="K18338" s="54">
        <v>-0.36699999999999999</v>
      </c>
      <c r="L18338" s="54">
        <v>-0.45100000000000001</v>
      </c>
      <c r="M18338" s="54">
        <v>-0.56299999999999994</v>
      </c>
    </row>
    <row r="18339" spans="1:13" x14ac:dyDescent="0.2">
      <c r="A18339" s="50">
        <v>42722</v>
      </c>
      <c r="B18339">
        <f t="shared" si="861"/>
        <v>2016</v>
      </c>
      <c r="C18339" s="51">
        <f t="shared" si="862"/>
        <v>12</v>
      </c>
      <c r="D18339" s="51">
        <f t="shared" si="863"/>
        <v>18</v>
      </c>
      <c r="E18339" s="52">
        <v>0.875</v>
      </c>
      <c r="G18339" s="54">
        <v>-2.7709999999999999</v>
      </c>
      <c r="H18339" s="54">
        <v>-0.93</v>
      </c>
      <c r="I18339">
        <v>-3.2000000000000001E-2</v>
      </c>
      <c r="J18339" s="54">
        <v>-0.14299999999999999</v>
      </c>
      <c r="K18339" s="54">
        <v>-0.36699999999999999</v>
      </c>
      <c r="L18339" s="54">
        <v>-0.42299999999999999</v>
      </c>
      <c r="M18339" s="54">
        <v>-0.56299999999999994</v>
      </c>
    </row>
    <row r="18340" spans="1:13" x14ac:dyDescent="0.2">
      <c r="A18340" s="50">
        <v>42723</v>
      </c>
      <c r="B18340">
        <f t="shared" si="861"/>
        <v>2016</v>
      </c>
      <c r="C18340" s="51">
        <f t="shared" si="862"/>
        <v>12</v>
      </c>
      <c r="D18340" s="51">
        <f t="shared" si="863"/>
        <v>19</v>
      </c>
      <c r="E18340" s="52">
        <v>0</v>
      </c>
      <c r="G18340" s="54">
        <v>-2.742</v>
      </c>
      <c r="H18340" s="54">
        <v>-0.93</v>
      </c>
      <c r="I18340">
        <v>-3.2000000000000001E-2</v>
      </c>
      <c r="J18340" s="54">
        <v>-0.14299999999999999</v>
      </c>
      <c r="K18340" s="54">
        <v>-0.36699999999999999</v>
      </c>
      <c r="L18340" s="54">
        <v>-0.45100000000000001</v>
      </c>
      <c r="M18340" s="54">
        <v>-0.56299999999999994</v>
      </c>
    </row>
    <row r="18341" spans="1:13" x14ac:dyDescent="0.2">
      <c r="A18341" s="50">
        <v>42723</v>
      </c>
      <c r="B18341">
        <f t="shared" si="861"/>
        <v>2016</v>
      </c>
      <c r="C18341" s="51">
        <f t="shared" si="862"/>
        <v>12</v>
      </c>
      <c r="D18341" s="51">
        <f t="shared" si="863"/>
        <v>19</v>
      </c>
      <c r="E18341" s="52">
        <v>0.125</v>
      </c>
      <c r="G18341" s="54">
        <v>-2.7120000000000002</v>
      </c>
      <c r="H18341" s="54">
        <v>-0.93</v>
      </c>
      <c r="I18341">
        <v>-3.2000000000000001E-2</v>
      </c>
      <c r="J18341" s="54">
        <v>-0.14299999999999999</v>
      </c>
      <c r="K18341" s="54">
        <v>-0.36699999999999999</v>
      </c>
      <c r="L18341" s="54">
        <v>-0.42299999999999999</v>
      </c>
      <c r="M18341" s="54">
        <v>-0.56299999999999994</v>
      </c>
    </row>
    <row r="18342" spans="1:13" x14ac:dyDescent="0.2">
      <c r="A18342" s="50">
        <v>42723</v>
      </c>
      <c r="B18342">
        <f t="shared" si="861"/>
        <v>2016</v>
      </c>
      <c r="C18342" s="51">
        <f t="shared" si="862"/>
        <v>12</v>
      </c>
      <c r="D18342" s="51">
        <f t="shared" si="863"/>
        <v>19</v>
      </c>
      <c r="E18342" s="52">
        <v>0.25</v>
      </c>
      <c r="G18342" s="54">
        <v>-2.625</v>
      </c>
      <c r="H18342" s="54">
        <v>-0.93</v>
      </c>
      <c r="I18342">
        <v>-0.06</v>
      </c>
      <c r="J18342" s="54">
        <v>-0.14299999999999999</v>
      </c>
      <c r="K18342" s="54">
        <v>-0.36699999999999999</v>
      </c>
      <c r="L18342" s="54">
        <v>-0.45100000000000001</v>
      </c>
      <c r="M18342" s="54">
        <v>-0.56299999999999994</v>
      </c>
    </row>
    <row r="18343" spans="1:13" x14ac:dyDescent="0.2">
      <c r="A18343" s="50">
        <v>42723</v>
      </c>
      <c r="B18343">
        <f t="shared" si="861"/>
        <v>2016</v>
      </c>
      <c r="C18343" s="51">
        <f t="shared" si="862"/>
        <v>12</v>
      </c>
      <c r="D18343" s="51">
        <f t="shared" si="863"/>
        <v>19</v>
      </c>
      <c r="E18343" s="52">
        <v>0.375</v>
      </c>
      <c r="G18343" s="54">
        <v>-2.5659999999999998</v>
      </c>
      <c r="H18343" s="54">
        <v>-0.90200000000000002</v>
      </c>
      <c r="I18343">
        <v>-0.06</v>
      </c>
      <c r="J18343" s="54">
        <v>-0.14299999999999999</v>
      </c>
      <c r="K18343" s="54">
        <v>-0.36699999999999999</v>
      </c>
      <c r="L18343" s="54">
        <v>-0.45100000000000001</v>
      </c>
      <c r="M18343" s="54">
        <v>-0.56299999999999994</v>
      </c>
    </row>
    <row r="18344" spans="1:13" x14ac:dyDescent="0.2">
      <c r="A18344" s="50">
        <v>42723</v>
      </c>
      <c r="B18344">
        <f t="shared" si="861"/>
        <v>2016</v>
      </c>
      <c r="C18344" s="51">
        <f t="shared" si="862"/>
        <v>12</v>
      </c>
      <c r="D18344" s="51">
        <f t="shared" si="863"/>
        <v>19</v>
      </c>
      <c r="E18344" s="52">
        <v>0.5</v>
      </c>
      <c r="G18344" s="54">
        <v>-2.4790000000000001</v>
      </c>
      <c r="H18344" s="54">
        <v>-0.90200000000000002</v>
      </c>
      <c r="I18344">
        <v>-3.2000000000000001E-2</v>
      </c>
      <c r="J18344" s="54">
        <v>-0.14299999999999999</v>
      </c>
      <c r="K18344" s="54">
        <v>-0.36699999999999999</v>
      </c>
      <c r="L18344" s="54">
        <v>-0.45100000000000001</v>
      </c>
      <c r="M18344" s="54">
        <v>-0.56299999999999994</v>
      </c>
    </row>
    <row r="18345" spans="1:13" x14ac:dyDescent="0.2">
      <c r="A18345" s="50">
        <v>42723</v>
      </c>
      <c r="B18345">
        <f t="shared" si="861"/>
        <v>2016</v>
      </c>
      <c r="C18345" s="51">
        <f t="shared" si="862"/>
        <v>12</v>
      </c>
      <c r="D18345" s="51">
        <f t="shared" si="863"/>
        <v>19</v>
      </c>
      <c r="E18345" s="52">
        <v>0.625</v>
      </c>
      <c r="G18345" s="54">
        <v>-2.3919999999999999</v>
      </c>
      <c r="H18345" s="54">
        <v>-0.90200000000000002</v>
      </c>
      <c r="I18345">
        <v>-3.2000000000000001E-2</v>
      </c>
      <c r="J18345" s="54">
        <v>-0.14299999999999999</v>
      </c>
      <c r="K18345" s="54">
        <v>-0.36699999999999999</v>
      </c>
      <c r="L18345" s="54">
        <v>-0.45100000000000001</v>
      </c>
      <c r="M18345" s="54">
        <v>-0.56299999999999994</v>
      </c>
    </row>
    <row r="18346" spans="1:13" x14ac:dyDescent="0.2">
      <c r="A18346" s="50">
        <v>42723</v>
      </c>
      <c r="B18346">
        <f t="shared" si="861"/>
        <v>2016</v>
      </c>
      <c r="C18346" s="51">
        <f t="shared" si="862"/>
        <v>12</v>
      </c>
      <c r="D18346" s="51">
        <f t="shared" si="863"/>
        <v>19</v>
      </c>
      <c r="E18346" s="52">
        <v>0.75</v>
      </c>
      <c r="G18346" s="54">
        <v>-2.3050000000000002</v>
      </c>
      <c r="H18346" s="54">
        <v>-0.873</v>
      </c>
      <c r="I18346">
        <v>-0.06</v>
      </c>
      <c r="J18346" s="54">
        <v>-0.14299999999999999</v>
      </c>
      <c r="K18346" s="54">
        <v>-0.36699999999999999</v>
      </c>
      <c r="L18346" s="54">
        <v>-0.45100000000000001</v>
      </c>
      <c r="M18346" s="54">
        <v>-0.56299999999999994</v>
      </c>
    </row>
    <row r="18347" spans="1:13" x14ac:dyDescent="0.2">
      <c r="A18347" s="50">
        <v>42723</v>
      </c>
      <c r="B18347">
        <f t="shared" si="861"/>
        <v>2016</v>
      </c>
      <c r="C18347" s="51">
        <f t="shared" si="862"/>
        <v>12</v>
      </c>
      <c r="D18347" s="51">
        <f t="shared" si="863"/>
        <v>19</v>
      </c>
      <c r="E18347" s="52">
        <v>0.875</v>
      </c>
      <c r="G18347" s="54">
        <v>-2.218</v>
      </c>
      <c r="H18347" s="54">
        <v>-0.84499999999999997</v>
      </c>
      <c r="I18347">
        <v>-0.06</v>
      </c>
      <c r="J18347" s="54">
        <v>-0.14299999999999999</v>
      </c>
      <c r="K18347" s="54">
        <v>-0.36699999999999999</v>
      </c>
      <c r="L18347" s="54">
        <v>-0.45100000000000001</v>
      </c>
      <c r="M18347" s="54">
        <v>-0.56299999999999994</v>
      </c>
    </row>
    <row r="18348" spans="1:13" x14ac:dyDescent="0.2">
      <c r="A18348" s="50">
        <v>42724</v>
      </c>
      <c r="B18348">
        <f t="shared" si="861"/>
        <v>2016</v>
      </c>
      <c r="C18348" s="51">
        <f t="shared" si="862"/>
        <v>12</v>
      </c>
      <c r="D18348" s="51">
        <f t="shared" si="863"/>
        <v>20</v>
      </c>
      <c r="E18348" s="52">
        <v>0</v>
      </c>
      <c r="G18348" s="54">
        <v>-2.1309999999999998</v>
      </c>
      <c r="H18348" s="54">
        <v>-0.84499999999999997</v>
      </c>
      <c r="I18348">
        <v>-0.06</v>
      </c>
      <c r="J18348" s="54">
        <v>-0.14299999999999999</v>
      </c>
      <c r="K18348" s="54">
        <v>-0.36699999999999999</v>
      </c>
      <c r="L18348" s="54">
        <v>-0.45100000000000001</v>
      </c>
      <c r="M18348" s="54">
        <v>-0.56299999999999994</v>
      </c>
    </row>
    <row r="18349" spans="1:13" x14ac:dyDescent="0.2">
      <c r="A18349" s="50">
        <v>42724</v>
      </c>
      <c r="B18349">
        <f t="shared" si="861"/>
        <v>2016</v>
      </c>
      <c r="C18349" s="51">
        <f t="shared" si="862"/>
        <v>12</v>
      </c>
      <c r="D18349" s="51">
        <f t="shared" si="863"/>
        <v>20</v>
      </c>
      <c r="E18349" s="52">
        <v>0.125</v>
      </c>
      <c r="G18349" s="54">
        <v>-2.073</v>
      </c>
      <c r="H18349" s="54">
        <v>-0.81699999999999995</v>
      </c>
      <c r="I18349">
        <v>-3.2000000000000001E-2</v>
      </c>
      <c r="J18349" s="54">
        <v>-0.14299999999999999</v>
      </c>
      <c r="K18349" s="54">
        <v>-0.36699999999999999</v>
      </c>
      <c r="L18349" s="54">
        <v>-0.45100000000000001</v>
      </c>
      <c r="M18349" s="54">
        <v>-0.56299999999999994</v>
      </c>
    </row>
    <row r="18350" spans="1:13" x14ac:dyDescent="0.2">
      <c r="A18350" s="50">
        <v>42724</v>
      </c>
      <c r="B18350">
        <f t="shared" si="861"/>
        <v>2016</v>
      </c>
      <c r="C18350" s="51">
        <f t="shared" si="862"/>
        <v>12</v>
      </c>
      <c r="D18350" s="51">
        <f t="shared" si="863"/>
        <v>20</v>
      </c>
      <c r="E18350" s="52">
        <v>0.25</v>
      </c>
      <c r="G18350" s="54">
        <v>-2.0150000000000001</v>
      </c>
      <c r="H18350" s="54">
        <v>-0.81699999999999995</v>
      </c>
      <c r="I18350">
        <v>-3.2000000000000001E-2</v>
      </c>
      <c r="J18350" s="54">
        <v>-0.14299999999999999</v>
      </c>
      <c r="K18350" s="54">
        <v>-0.36699999999999999</v>
      </c>
      <c r="L18350" s="54">
        <v>-0.45100000000000001</v>
      </c>
      <c r="M18350" s="54">
        <v>-0.56299999999999994</v>
      </c>
    </row>
    <row r="18351" spans="1:13" x14ac:dyDescent="0.2">
      <c r="A18351" s="50">
        <v>42724</v>
      </c>
      <c r="B18351">
        <f t="shared" si="861"/>
        <v>2016</v>
      </c>
      <c r="C18351" s="51">
        <f t="shared" si="862"/>
        <v>12</v>
      </c>
      <c r="D18351" s="51">
        <f t="shared" si="863"/>
        <v>20</v>
      </c>
      <c r="E18351" s="52">
        <v>0.375</v>
      </c>
      <c r="G18351" s="54">
        <v>-1.929</v>
      </c>
      <c r="H18351" s="54">
        <v>-0.78900000000000003</v>
      </c>
      <c r="I18351">
        <v>-3.2000000000000001E-2</v>
      </c>
      <c r="J18351" s="54">
        <v>-0.14299999999999999</v>
      </c>
      <c r="K18351" s="54">
        <v>-0.36699999999999999</v>
      </c>
      <c r="L18351" s="54">
        <v>-0.45100000000000001</v>
      </c>
      <c r="M18351" s="54">
        <v>-0.56299999999999994</v>
      </c>
    </row>
    <row r="18352" spans="1:13" x14ac:dyDescent="0.2">
      <c r="A18352" s="50">
        <v>42724</v>
      </c>
      <c r="B18352">
        <f t="shared" si="861"/>
        <v>2016</v>
      </c>
      <c r="C18352" s="51">
        <f t="shared" si="862"/>
        <v>12</v>
      </c>
      <c r="D18352" s="51">
        <f t="shared" si="863"/>
        <v>20</v>
      </c>
      <c r="E18352" s="52">
        <v>0.5</v>
      </c>
      <c r="G18352" s="54">
        <v>-1.9</v>
      </c>
      <c r="H18352" s="54">
        <v>-0.76</v>
      </c>
      <c r="I18352">
        <v>-3.2000000000000001E-2</v>
      </c>
      <c r="J18352" s="54">
        <v>-0.14299999999999999</v>
      </c>
      <c r="K18352" s="54">
        <v>-0.36699999999999999</v>
      </c>
      <c r="L18352" s="54">
        <v>-0.45100000000000001</v>
      </c>
      <c r="M18352" s="54">
        <v>-0.56299999999999994</v>
      </c>
    </row>
    <row r="18353" spans="1:13" x14ac:dyDescent="0.2">
      <c r="A18353" s="50">
        <v>42724</v>
      </c>
      <c r="B18353">
        <f t="shared" si="861"/>
        <v>2016</v>
      </c>
      <c r="C18353" s="51">
        <f t="shared" si="862"/>
        <v>12</v>
      </c>
      <c r="D18353" s="51">
        <f t="shared" si="863"/>
        <v>20</v>
      </c>
      <c r="E18353" s="52">
        <v>0.625</v>
      </c>
      <c r="G18353" s="54">
        <v>-1.8420000000000001</v>
      </c>
      <c r="H18353" s="54">
        <v>-0.73199999999999998</v>
      </c>
      <c r="I18353">
        <v>-3.2000000000000001E-2</v>
      </c>
      <c r="J18353" s="54">
        <v>-0.14299999999999999</v>
      </c>
      <c r="K18353" s="54">
        <v>-0.36699999999999999</v>
      </c>
      <c r="L18353" s="54">
        <v>-0.45100000000000001</v>
      </c>
      <c r="M18353" s="54">
        <v>-0.56299999999999994</v>
      </c>
    </row>
    <row r="18354" spans="1:13" x14ac:dyDescent="0.2">
      <c r="A18354" s="50">
        <v>42724</v>
      </c>
      <c r="B18354">
        <f t="shared" si="861"/>
        <v>2016</v>
      </c>
      <c r="C18354" s="51">
        <f t="shared" si="862"/>
        <v>12</v>
      </c>
      <c r="D18354" s="51">
        <f t="shared" si="863"/>
        <v>20</v>
      </c>
      <c r="E18354" s="52">
        <v>0.75</v>
      </c>
      <c r="G18354" s="54">
        <v>-1.8140000000000001</v>
      </c>
      <c r="H18354" s="54">
        <v>-0.73199999999999998</v>
      </c>
      <c r="I18354">
        <v>-0.06</v>
      </c>
      <c r="J18354" s="54">
        <v>-0.14299999999999999</v>
      </c>
      <c r="K18354" s="54">
        <v>-0.36699999999999999</v>
      </c>
      <c r="L18354" s="54">
        <v>-0.45100000000000001</v>
      </c>
      <c r="M18354" s="54">
        <v>-0.56299999999999994</v>
      </c>
    </row>
    <row r="18355" spans="1:13" x14ac:dyDescent="0.2">
      <c r="A18355" s="50">
        <v>42724</v>
      </c>
      <c r="B18355">
        <f t="shared" si="861"/>
        <v>2016</v>
      </c>
      <c r="C18355" s="51">
        <f t="shared" si="862"/>
        <v>12</v>
      </c>
      <c r="D18355" s="51">
        <f t="shared" si="863"/>
        <v>20</v>
      </c>
      <c r="E18355" s="52">
        <v>0.875</v>
      </c>
      <c r="G18355" s="54">
        <v>-1.7849999999999999</v>
      </c>
      <c r="H18355" s="54">
        <v>-0.70399999999999996</v>
      </c>
      <c r="I18355">
        <v>-0.06</v>
      </c>
      <c r="J18355" s="54">
        <v>-0.14299999999999999</v>
      </c>
      <c r="K18355" s="54">
        <v>-0.36699999999999999</v>
      </c>
      <c r="L18355" s="54">
        <v>-0.42299999999999999</v>
      </c>
      <c r="M18355" s="54">
        <v>-0.56299999999999994</v>
      </c>
    </row>
    <row r="18356" spans="1:13" x14ac:dyDescent="0.2">
      <c r="A18356" s="50">
        <v>42725</v>
      </c>
      <c r="B18356">
        <f t="shared" si="861"/>
        <v>2016</v>
      </c>
      <c r="C18356" s="51">
        <f t="shared" si="862"/>
        <v>12</v>
      </c>
      <c r="D18356" s="51">
        <f t="shared" si="863"/>
        <v>21</v>
      </c>
      <c r="E18356" s="52">
        <v>0</v>
      </c>
      <c r="G18356" s="54">
        <v>-1.756</v>
      </c>
      <c r="H18356" s="54">
        <v>-0.70399999999999996</v>
      </c>
      <c r="I18356">
        <v>-3.2000000000000001E-2</v>
      </c>
      <c r="J18356" s="54">
        <v>-0.14299999999999999</v>
      </c>
      <c r="K18356" s="54">
        <v>-0.36699999999999999</v>
      </c>
      <c r="L18356" s="54">
        <v>-0.45100000000000001</v>
      </c>
      <c r="M18356" s="54">
        <v>-0.56299999999999994</v>
      </c>
    </row>
    <row r="18357" spans="1:13" x14ac:dyDescent="0.2">
      <c r="A18357" s="50">
        <v>42725</v>
      </c>
      <c r="B18357">
        <f t="shared" si="861"/>
        <v>2016</v>
      </c>
      <c r="C18357" s="51">
        <f t="shared" si="862"/>
        <v>12</v>
      </c>
      <c r="D18357" s="51">
        <f t="shared" si="863"/>
        <v>21</v>
      </c>
      <c r="E18357" s="52">
        <v>0.125</v>
      </c>
      <c r="G18357" s="54">
        <v>-1.756</v>
      </c>
      <c r="H18357" s="54">
        <v>-0.70399999999999996</v>
      </c>
      <c r="I18357">
        <v>-0.06</v>
      </c>
      <c r="J18357" s="54">
        <v>-0.14299999999999999</v>
      </c>
      <c r="K18357" s="54">
        <v>-0.36699999999999999</v>
      </c>
      <c r="L18357" s="54">
        <v>-0.45100000000000001</v>
      </c>
      <c r="M18357" s="54">
        <v>-0.56299999999999994</v>
      </c>
    </row>
    <row r="18358" spans="1:13" x14ac:dyDescent="0.2">
      <c r="A18358" s="50">
        <v>42725</v>
      </c>
      <c r="B18358">
        <f t="shared" si="861"/>
        <v>2016</v>
      </c>
      <c r="C18358" s="51">
        <f t="shared" si="862"/>
        <v>12</v>
      </c>
      <c r="D18358" s="51">
        <f t="shared" si="863"/>
        <v>21</v>
      </c>
      <c r="E18358" s="52">
        <v>0.25</v>
      </c>
      <c r="G18358" s="54">
        <v>-1.756</v>
      </c>
      <c r="H18358" s="54">
        <v>-0.67600000000000005</v>
      </c>
      <c r="I18358">
        <v>-0.06</v>
      </c>
      <c r="J18358" s="54">
        <v>-0.14299999999999999</v>
      </c>
      <c r="K18358" s="54">
        <v>-0.36699999999999999</v>
      </c>
      <c r="L18358" s="54">
        <v>-0.45100000000000001</v>
      </c>
      <c r="M18358" s="54">
        <v>-0.56299999999999994</v>
      </c>
    </row>
    <row r="18359" spans="1:13" x14ac:dyDescent="0.2">
      <c r="A18359" s="50">
        <v>42725</v>
      </c>
      <c r="B18359">
        <f t="shared" si="861"/>
        <v>2016</v>
      </c>
      <c r="C18359" s="51">
        <f t="shared" si="862"/>
        <v>12</v>
      </c>
      <c r="D18359" s="51">
        <f t="shared" si="863"/>
        <v>21</v>
      </c>
      <c r="E18359" s="52">
        <v>0.375</v>
      </c>
      <c r="G18359" s="54">
        <v>-1.7270000000000001</v>
      </c>
      <c r="H18359" s="54">
        <v>-0.67600000000000005</v>
      </c>
      <c r="I18359">
        <v>-3.2000000000000001E-2</v>
      </c>
      <c r="J18359" s="54">
        <v>-0.14299999999999999</v>
      </c>
      <c r="K18359" s="54">
        <v>-0.36699999999999999</v>
      </c>
      <c r="L18359" s="54">
        <v>-0.45100000000000001</v>
      </c>
      <c r="M18359" s="54">
        <v>-0.56299999999999994</v>
      </c>
    </row>
    <row r="18360" spans="1:13" x14ac:dyDescent="0.2">
      <c r="A18360" s="50">
        <v>42725</v>
      </c>
      <c r="B18360">
        <f t="shared" si="861"/>
        <v>2016</v>
      </c>
      <c r="C18360" s="51">
        <f t="shared" si="862"/>
        <v>12</v>
      </c>
      <c r="D18360" s="51">
        <f t="shared" si="863"/>
        <v>21</v>
      </c>
      <c r="E18360" s="52">
        <v>0.5</v>
      </c>
      <c r="G18360" s="54">
        <v>-1.7270000000000001</v>
      </c>
      <c r="H18360" s="54">
        <v>-0.67600000000000005</v>
      </c>
      <c r="I18360">
        <v>-3.2000000000000001E-2</v>
      </c>
      <c r="J18360" s="54">
        <v>-0.14299999999999999</v>
      </c>
      <c r="K18360" s="54">
        <v>-0.36699999999999999</v>
      </c>
      <c r="L18360" s="54">
        <v>-0.45100000000000001</v>
      </c>
      <c r="M18360" s="54">
        <v>-0.56299999999999994</v>
      </c>
    </row>
    <row r="18361" spans="1:13" x14ac:dyDescent="0.2">
      <c r="A18361" s="50">
        <v>42725</v>
      </c>
      <c r="B18361">
        <f t="shared" si="861"/>
        <v>2016</v>
      </c>
      <c r="C18361" s="51">
        <f t="shared" si="862"/>
        <v>12</v>
      </c>
      <c r="D18361" s="51">
        <f t="shared" si="863"/>
        <v>21</v>
      </c>
      <c r="E18361" s="52">
        <v>0.625</v>
      </c>
      <c r="G18361" s="54">
        <v>-1.7270000000000001</v>
      </c>
      <c r="H18361" s="54">
        <v>-0.64800000000000002</v>
      </c>
      <c r="I18361">
        <v>-3.2000000000000001E-2</v>
      </c>
      <c r="J18361" s="54">
        <v>-0.14299999999999999</v>
      </c>
      <c r="K18361" s="54">
        <v>-0.36699999999999999</v>
      </c>
      <c r="L18361" s="54">
        <v>-0.45100000000000001</v>
      </c>
      <c r="M18361" s="54">
        <v>-0.56299999999999994</v>
      </c>
    </row>
    <row r="18362" spans="1:13" x14ac:dyDescent="0.2">
      <c r="A18362" s="50">
        <v>42725</v>
      </c>
      <c r="B18362">
        <f t="shared" si="861"/>
        <v>2016</v>
      </c>
      <c r="C18362" s="51">
        <f t="shared" si="862"/>
        <v>12</v>
      </c>
      <c r="D18362" s="51">
        <f t="shared" si="863"/>
        <v>21</v>
      </c>
      <c r="E18362" s="52">
        <v>0.75</v>
      </c>
      <c r="G18362" s="54">
        <v>-1.7270000000000001</v>
      </c>
      <c r="H18362" s="54">
        <v>-0.64800000000000002</v>
      </c>
      <c r="I18362">
        <v>-3.2000000000000001E-2</v>
      </c>
      <c r="J18362" s="54">
        <v>-0.14299999999999999</v>
      </c>
      <c r="K18362" s="54">
        <v>-0.36699999999999999</v>
      </c>
      <c r="L18362" s="54">
        <v>-0.42299999999999999</v>
      </c>
      <c r="M18362" s="54">
        <v>-0.56299999999999994</v>
      </c>
    </row>
    <row r="18363" spans="1:13" x14ac:dyDescent="0.2">
      <c r="A18363" s="50">
        <v>42725</v>
      </c>
      <c r="B18363">
        <f t="shared" si="861"/>
        <v>2016</v>
      </c>
      <c r="C18363" s="51">
        <f t="shared" si="862"/>
        <v>12</v>
      </c>
      <c r="D18363" s="51">
        <f t="shared" si="863"/>
        <v>21</v>
      </c>
      <c r="E18363" s="52">
        <v>0.875</v>
      </c>
      <c r="G18363" s="54">
        <v>-1.7270000000000001</v>
      </c>
      <c r="H18363" s="54">
        <v>-0.64800000000000002</v>
      </c>
      <c r="I18363">
        <v>-0.06</v>
      </c>
      <c r="J18363" s="54">
        <v>-0.14299999999999999</v>
      </c>
      <c r="K18363" s="54">
        <v>-0.36699999999999999</v>
      </c>
      <c r="L18363" s="54">
        <v>-0.45100000000000001</v>
      </c>
      <c r="M18363" s="54">
        <v>-0.56299999999999994</v>
      </c>
    </row>
    <row r="18364" spans="1:13" x14ac:dyDescent="0.2">
      <c r="A18364" s="50">
        <v>42726</v>
      </c>
      <c r="B18364">
        <f t="shared" si="861"/>
        <v>2016</v>
      </c>
      <c r="C18364" s="51">
        <f t="shared" si="862"/>
        <v>12</v>
      </c>
      <c r="D18364" s="51">
        <f t="shared" si="863"/>
        <v>22</v>
      </c>
      <c r="E18364" s="52">
        <v>0</v>
      </c>
      <c r="G18364" s="54">
        <v>-1.7270000000000001</v>
      </c>
      <c r="H18364" s="54">
        <v>-0.64800000000000002</v>
      </c>
      <c r="I18364">
        <v>-3.2000000000000001E-2</v>
      </c>
      <c r="J18364" s="54">
        <v>-0.14299999999999999</v>
      </c>
      <c r="K18364" s="54">
        <v>-0.36699999999999999</v>
      </c>
      <c r="L18364" s="54">
        <v>-0.45100000000000001</v>
      </c>
      <c r="M18364" s="54">
        <v>-0.56299999999999994</v>
      </c>
    </row>
    <row r="18365" spans="1:13" x14ac:dyDescent="0.2">
      <c r="A18365" s="50">
        <v>42726</v>
      </c>
      <c r="B18365">
        <f t="shared" si="861"/>
        <v>2016</v>
      </c>
      <c r="C18365" s="51">
        <f t="shared" si="862"/>
        <v>12</v>
      </c>
      <c r="D18365" s="51">
        <f t="shared" si="863"/>
        <v>22</v>
      </c>
      <c r="E18365" s="52">
        <v>0.125</v>
      </c>
      <c r="G18365" s="54">
        <v>-1.7270000000000001</v>
      </c>
      <c r="H18365" s="54">
        <v>-0.62</v>
      </c>
      <c r="I18365">
        <v>-3.2000000000000001E-2</v>
      </c>
      <c r="J18365" s="54">
        <v>-0.14299999999999999</v>
      </c>
      <c r="K18365" s="54">
        <v>-0.36699999999999999</v>
      </c>
      <c r="L18365" s="54">
        <v>-0.42299999999999999</v>
      </c>
      <c r="M18365" s="54">
        <v>-0.56299999999999994</v>
      </c>
    </row>
    <row r="18366" spans="1:13" x14ac:dyDescent="0.2">
      <c r="A18366" s="50">
        <v>42726</v>
      </c>
      <c r="B18366">
        <f t="shared" si="861"/>
        <v>2016</v>
      </c>
      <c r="C18366" s="51">
        <f t="shared" si="862"/>
        <v>12</v>
      </c>
      <c r="D18366" s="51">
        <f t="shared" si="863"/>
        <v>22</v>
      </c>
      <c r="E18366" s="52">
        <v>0.25</v>
      </c>
      <c r="G18366" s="54">
        <v>-1.7270000000000001</v>
      </c>
      <c r="H18366" s="54">
        <v>-0.64800000000000002</v>
      </c>
      <c r="I18366">
        <v>-3.2000000000000001E-2</v>
      </c>
      <c r="J18366" s="54">
        <v>-0.14299999999999999</v>
      </c>
      <c r="K18366" s="54">
        <v>-0.36699999999999999</v>
      </c>
      <c r="L18366" s="54">
        <v>-0.45100000000000001</v>
      </c>
      <c r="M18366" s="54">
        <v>-0.56299999999999994</v>
      </c>
    </row>
    <row r="18367" spans="1:13" x14ac:dyDescent="0.2">
      <c r="A18367" s="50">
        <v>42726</v>
      </c>
      <c r="B18367">
        <f t="shared" si="861"/>
        <v>2016</v>
      </c>
      <c r="C18367" s="51">
        <f t="shared" si="862"/>
        <v>12</v>
      </c>
      <c r="D18367" s="51">
        <f t="shared" si="863"/>
        <v>22</v>
      </c>
      <c r="E18367" s="52">
        <v>0.375</v>
      </c>
      <c r="G18367" s="54">
        <v>-1.756</v>
      </c>
      <c r="H18367" s="54">
        <v>-0.64800000000000002</v>
      </c>
      <c r="I18367">
        <v>-3.2000000000000001E-2</v>
      </c>
      <c r="J18367" s="54">
        <v>-0.14299999999999999</v>
      </c>
      <c r="K18367" s="54">
        <v>-0.36699999999999999</v>
      </c>
      <c r="L18367" s="54">
        <v>-0.45100000000000001</v>
      </c>
      <c r="M18367" s="54">
        <v>-0.56299999999999994</v>
      </c>
    </row>
    <row r="18368" spans="1:13" x14ac:dyDescent="0.2">
      <c r="A18368" s="50">
        <v>42726</v>
      </c>
      <c r="B18368">
        <f t="shared" si="861"/>
        <v>2016</v>
      </c>
      <c r="C18368" s="51">
        <f t="shared" si="862"/>
        <v>12</v>
      </c>
      <c r="D18368" s="51">
        <f t="shared" si="863"/>
        <v>22</v>
      </c>
      <c r="E18368" s="52">
        <v>0.5</v>
      </c>
      <c r="G18368" s="54">
        <v>-1.7849999999999999</v>
      </c>
      <c r="H18368" s="54">
        <v>-0.64800000000000002</v>
      </c>
      <c r="I18368">
        <v>-0.06</v>
      </c>
      <c r="J18368" s="54">
        <v>-0.14299999999999999</v>
      </c>
      <c r="K18368" s="54">
        <v>-0.36699999999999999</v>
      </c>
      <c r="L18368" s="54">
        <v>-0.42299999999999999</v>
      </c>
      <c r="M18368" s="54">
        <v>-0.56299999999999994</v>
      </c>
    </row>
    <row r="18369" spans="1:13" x14ac:dyDescent="0.2">
      <c r="A18369" s="50">
        <v>42726</v>
      </c>
      <c r="B18369">
        <f t="shared" si="861"/>
        <v>2016</v>
      </c>
      <c r="C18369" s="51">
        <f t="shared" si="862"/>
        <v>12</v>
      </c>
      <c r="D18369" s="51">
        <f t="shared" si="863"/>
        <v>22</v>
      </c>
      <c r="E18369" s="52">
        <v>0.625</v>
      </c>
      <c r="G18369" s="54">
        <v>-1.8420000000000001</v>
      </c>
      <c r="H18369" s="54">
        <v>-0.64800000000000002</v>
      </c>
      <c r="I18369">
        <v>-3.2000000000000001E-2</v>
      </c>
      <c r="J18369" s="54">
        <v>-0.14299999999999999</v>
      </c>
      <c r="K18369" s="54">
        <v>-0.36699999999999999</v>
      </c>
      <c r="L18369" s="54">
        <v>-0.42299999999999999</v>
      </c>
      <c r="M18369" s="54">
        <v>-0.56299999999999994</v>
      </c>
    </row>
    <row r="18370" spans="1:13" x14ac:dyDescent="0.2">
      <c r="A18370" s="50">
        <v>42726</v>
      </c>
      <c r="B18370">
        <f t="shared" si="861"/>
        <v>2016</v>
      </c>
      <c r="C18370" s="51">
        <f t="shared" si="862"/>
        <v>12</v>
      </c>
      <c r="D18370" s="51">
        <f t="shared" si="863"/>
        <v>22</v>
      </c>
      <c r="E18370" s="52">
        <v>0.75</v>
      </c>
      <c r="G18370" s="54">
        <v>-1.871</v>
      </c>
      <c r="H18370" s="54">
        <v>-0.64800000000000002</v>
      </c>
      <c r="I18370">
        <v>-3.2000000000000001E-2</v>
      </c>
      <c r="J18370" s="54">
        <v>-0.14299999999999999</v>
      </c>
      <c r="K18370" s="54">
        <v>-0.36699999999999999</v>
      </c>
      <c r="L18370" s="54">
        <v>-0.42299999999999999</v>
      </c>
      <c r="M18370" s="54">
        <v>-0.56299999999999994</v>
      </c>
    </row>
    <row r="18371" spans="1:13" x14ac:dyDescent="0.2">
      <c r="A18371" s="50">
        <v>42726</v>
      </c>
      <c r="B18371">
        <f t="shared" si="861"/>
        <v>2016</v>
      </c>
      <c r="C18371" s="51">
        <f t="shared" si="862"/>
        <v>12</v>
      </c>
      <c r="D18371" s="51">
        <f t="shared" si="863"/>
        <v>22</v>
      </c>
      <c r="E18371" s="52">
        <v>0.875</v>
      </c>
      <c r="G18371" s="54">
        <v>-1.9</v>
      </c>
      <c r="H18371" s="54">
        <v>-0.64800000000000002</v>
      </c>
      <c r="I18371">
        <v>-0.06</v>
      </c>
      <c r="J18371" s="54">
        <v>-0.14299999999999999</v>
      </c>
      <c r="K18371" s="54">
        <v>-0.36699999999999999</v>
      </c>
      <c r="L18371" s="54">
        <v>-0.42299999999999999</v>
      </c>
      <c r="M18371" s="54">
        <v>-0.56299999999999994</v>
      </c>
    </row>
    <row r="18372" spans="1:13" x14ac:dyDescent="0.2">
      <c r="A18372" s="50">
        <v>42727</v>
      </c>
      <c r="B18372">
        <f t="shared" si="861"/>
        <v>2016</v>
      </c>
      <c r="C18372" s="51">
        <f t="shared" si="862"/>
        <v>12</v>
      </c>
      <c r="D18372" s="51">
        <f t="shared" si="863"/>
        <v>23</v>
      </c>
      <c r="E18372" s="52">
        <v>0</v>
      </c>
      <c r="G18372" s="54">
        <v>-1.958</v>
      </c>
      <c r="H18372" s="54">
        <v>-0.64800000000000002</v>
      </c>
      <c r="I18372">
        <v>-3.2000000000000001E-2</v>
      </c>
      <c r="J18372" s="54">
        <v>-0.14299999999999999</v>
      </c>
      <c r="K18372" s="54">
        <v>-0.36699999999999999</v>
      </c>
      <c r="L18372" s="54">
        <v>-0.45100000000000001</v>
      </c>
      <c r="M18372" s="54">
        <v>-0.56299999999999994</v>
      </c>
    </row>
    <row r="18373" spans="1:13" x14ac:dyDescent="0.2">
      <c r="A18373" s="50">
        <v>42727</v>
      </c>
      <c r="B18373">
        <f t="shared" si="861"/>
        <v>2016</v>
      </c>
      <c r="C18373" s="51">
        <f t="shared" si="862"/>
        <v>12</v>
      </c>
      <c r="D18373" s="51">
        <f t="shared" si="863"/>
        <v>23</v>
      </c>
      <c r="E18373" s="52">
        <v>0.125</v>
      </c>
      <c r="G18373" s="54">
        <v>-2.0150000000000001</v>
      </c>
      <c r="H18373" s="54">
        <v>-0.67600000000000005</v>
      </c>
      <c r="I18373">
        <v>-3.2000000000000001E-2</v>
      </c>
      <c r="J18373" s="54">
        <v>-0.14299999999999999</v>
      </c>
      <c r="K18373" s="54">
        <v>-0.36699999999999999</v>
      </c>
      <c r="L18373" s="54">
        <v>-0.42299999999999999</v>
      </c>
      <c r="M18373" s="54">
        <v>-0.56299999999999994</v>
      </c>
    </row>
    <row r="18374" spans="1:13" x14ac:dyDescent="0.2">
      <c r="A18374" s="50">
        <v>42727</v>
      </c>
      <c r="B18374">
        <f t="shared" si="861"/>
        <v>2016</v>
      </c>
      <c r="C18374" s="51">
        <f t="shared" si="862"/>
        <v>12</v>
      </c>
      <c r="D18374" s="51">
        <f t="shared" si="863"/>
        <v>23</v>
      </c>
      <c r="E18374" s="52">
        <v>0.25</v>
      </c>
      <c r="G18374" s="54">
        <v>-2.073</v>
      </c>
      <c r="H18374" s="54">
        <v>-0.67600000000000005</v>
      </c>
      <c r="I18374">
        <v>-0.06</v>
      </c>
      <c r="J18374" s="54">
        <v>-0.14299999999999999</v>
      </c>
      <c r="K18374" s="54">
        <v>-0.36699999999999999</v>
      </c>
      <c r="L18374" s="54">
        <v>-0.42299999999999999</v>
      </c>
      <c r="M18374" s="54">
        <v>-0.56299999999999994</v>
      </c>
    </row>
    <row r="18375" spans="1:13" x14ac:dyDescent="0.2">
      <c r="A18375" s="50">
        <v>42727</v>
      </c>
      <c r="B18375">
        <f t="shared" si="861"/>
        <v>2016</v>
      </c>
      <c r="C18375" s="51">
        <f t="shared" si="862"/>
        <v>12</v>
      </c>
      <c r="D18375" s="51">
        <f t="shared" si="863"/>
        <v>23</v>
      </c>
      <c r="E18375" s="52">
        <v>0.375</v>
      </c>
      <c r="G18375" s="54">
        <v>-2.1309999999999998</v>
      </c>
      <c r="H18375" s="54">
        <v>-0.70399999999999996</v>
      </c>
      <c r="I18375">
        <v>-0.06</v>
      </c>
      <c r="J18375" s="54">
        <v>-0.14299999999999999</v>
      </c>
      <c r="K18375" s="54">
        <v>-0.36699999999999999</v>
      </c>
      <c r="L18375" s="54">
        <v>-0.42299999999999999</v>
      </c>
      <c r="M18375" s="54">
        <v>-0.56299999999999994</v>
      </c>
    </row>
    <row r="18376" spans="1:13" x14ac:dyDescent="0.2">
      <c r="A18376" s="50">
        <v>42727</v>
      </c>
      <c r="B18376">
        <f t="shared" si="861"/>
        <v>2016</v>
      </c>
      <c r="C18376" s="51">
        <f t="shared" si="862"/>
        <v>12</v>
      </c>
      <c r="D18376" s="51">
        <f t="shared" si="863"/>
        <v>23</v>
      </c>
      <c r="E18376" s="52">
        <v>0.5</v>
      </c>
      <c r="G18376" s="54">
        <v>-2.1890000000000001</v>
      </c>
      <c r="H18376" s="54">
        <v>-0.70399999999999996</v>
      </c>
      <c r="I18376">
        <v>-3.2000000000000001E-2</v>
      </c>
      <c r="J18376" s="54">
        <v>-0.14299999999999999</v>
      </c>
      <c r="K18376" s="54">
        <v>-0.36699999999999999</v>
      </c>
      <c r="L18376" s="54">
        <v>-0.42299999999999999</v>
      </c>
      <c r="M18376" s="54">
        <v>-0.56299999999999994</v>
      </c>
    </row>
    <row r="18377" spans="1:13" x14ac:dyDescent="0.2">
      <c r="A18377" s="50">
        <v>42727</v>
      </c>
      <c r="B18377">
        <f t="shared" si="861"/>
        <v>2016</v>
      </c>
      <c r="C18377" s="51">
        <f t="shared" si="862"/>
        <v>12</v>
      </c>
      <c r="D18377" s="51">
        <f t="shared" si="863"/>
        <v>23</v>
      </c>
      <c r="E18377" s="52">
        <v>0.625</v>
      </c>
      <c r="G18377" s="54">
        <v>-2.218</v>
      </c>
      <c r="H18377" s="54">
        <v>-0.70399999999999996</v>
      </c>
      <c r="I18377">
        <v>-0.06</v>
      </c>
      <c r="J18377" s="54">
        <v>-0.14299999999999999</v>
      </c>
      <c r="K18377" s="54">
        <v>-0.36699999999999999</v>
      </c>
      <c r="L18377" s="54">
        <v>-0.42299999999999999</v>
      </c>
      <c r="M18377" s="54">
        <v>-0.56299999999999994</v>
      </c>
    </row>
    <row r="18378" spans="1:13" x14ac:dyDescent="0.2">
      <c r="A18378" s="50">
        <v>42727</v>
      </c>
      <c r="B18378">
        <f t="shared" si="861"/>
        <v>2016</v>
      </c>
      <c r="C18378" s="51">
        <f t="shared" si="862"/>
        <v>12</v>
      </c>
      <c r="D18378" s="51">
        <f t="shared" si="863"/>
        <v>23</v>
      </c>
      <c r="E18378" s="52">
        <v>0.75</v>
      </c>
      <c r="G18378" s="54">
        <v>-2.2759999999999998</v>
      </c>
      <c r="H18378" s="54">
        <v>-0.73199999999999998</v>
      </c>
      <c r="I18378">
        <v>-0.06</v>
      </c>
      <c r="J18378" s="54">
        <v>-0.14299999999999999</v>
      </c>
      <c r="K18378" s="54">
        <v>-0.36699999999999999</v>
      </c>
      <c r="L18378" s="54">
        <v>-0.45100000000000001</v>
      </c>
      <c r="M18378" s="54">
        <v>-0.56299999999999994</v>
      </c>
    </row>
    <row r="18379" spans="1:13" x14ac:dyDescent="0.2">
      <c r="A18379" s="50">
        <v>42727</v>
      </c>
      <c r="B18379">
        <f t="shared" si="861"/>
        <v>2016</v>
      </c>
      <c r="C18379" s="51">
        <f t="shared" si="862"/>
        <v>12</v>
      </c>
      <c r="D18379" s="51">
        <f t="shared" si="863"/>
        <v>23</v>
      </c>
      <c r="E18379" s="52">
        <v>0.875</v>
      </c>
      <c r="G18379" s="54">
        <v>-2.363</v>
      </c>
      <c r="H18379" s="54">
        <v>-0.76</v>
      </c>
      <c r="I18379">
        <v>-3.2000000000000001E-2</v>
      </c>
      <c r="J18379" s="54">
        <v>-0.14299999999999999</v>
      </c>
      <c r="K18379" s="54">
        <v>-0.36699999999999999</v>
      </c>
      <c r="L18379" s="54">
        <v>-0.45100000000000001</v>
      </c>
      <c r="M18379" s="54">
        <v>-0.56299999999999994</v>
      </c>
    </row>
    <row r="18380" spans="1:13" x14ac:dyDescent="0.2">
      <c r="A18380" s="50">
        <v>42728</v>
      </c>
      <c r="B18380">
        <f t="shared" si="861"/>
        <v>2016</v>
      </c>
      <c r="C18380" s="51">
        <f t="shared" si="862"/>
        <v>12</v>
      </c>
      <c r="D18380" s="51">
        <f t="shared" si="863"/>
        <v>24</v>
      </c>
      <c r="E18380" s="52">
        <v>0</v>
      </c>
      <c r="G18380" s="54">
        <v>-2.3919999999999999</v>
      </c>
      <c r="H18380" s="54">
        <v>-0.76</v>
      </c>
      <c r="I18380">
        <v>-0.06</v>
      </c>
      <c r="J18380" s="54">
        <v>-0.14299999999999999</v>
      </c>
      <c r="K18380" s="54">
        <v>-0.36699999999999999</v>
      </c>
      <c r="L18380" s="54">
        <v>-0.42299999999999999</v>
      </c>
      <c r="M18380" s="54">
        <v>-0.56299999999999994</v>
      </c>
    </row>
    <row r="18381" spans="1:13" x14ac:dyDescent="0.2">
      <c r="A18381" s="50">
        <v>42728</v>
      </c>
      <c r="B18381">
        <f t="shared" si="861"/>
        <v>2016</v>
      </c>
      <c r="C18381" s="51">
        <f t="shared" si="862"/>
        <v>12</v>
      </c>
      <c r="D18381" s="51">
        <f t="shared" si="863"/>
        <v>24</v>
      </c>
      <c r="E18381" s="52">
        <v>0.125</v>
      </c>
      <c r="G18381" s="54">
        <v>-2.4500000000000002</v>
      </c>
      <c r="H18381" s="54">
        <v>-0.78900000000000003</v>
      </c>
      <c r="I18381">
        <v>-0.06</v>
      </c>
      <c r="J18381" s="54">
        <v>-0.14299999999999999</v>
      </c>
      <c r="K18381" s="54">
        <v>-0.36699999999999999</v>
      </c>
      <c r="L18381" s="54">
        <v>-0.42299999999999999</v>
      </c>
      <c r="M18381" s="54">
        <v>-0.56299999999999994</v>
      </c>
    </row>
    <row r="18382" spans="1:13" x14ac:dyDescent="0.2">
      <c r="A18382" s="50">
        <v>42728</v>
      </c>
      <c r="B18382">
        <f t="shared" si="861"/>
        <v>2016</v>
      </c>
      <c r="C18382" s="51">
        <f t="shared" si="862"/>
        <v>12</v>
      </c>
      <c r="D18382" s="51">
        <f t="shared" si="863"/>
        <v>24</v>
      </c>
      <c r="E18382" s="52">
        <v>0.25</v>
      </c>
      <c r="G18382" s="54">
        <v>-2.508</v>
      </c>
      <c r="H18382" s="54">
        <v>-0.78900000000000003</v>
      </c>
      <c r="I18382">
        <v>-0.06</v>
      </c>
      <c r="J18382" s="54">
        <v>-0.14299999999999999</v>
      </c>
      <c r="K18382" s="54">
        <v>-0.36699999999999999</v>
      </c>
      <c r="L18382" s="54">
        <v>-0.45100000000000001</v>
      </c>
      <c r="M18382" s="54">
        <v>-0.56299999999999994</v>
      </c>
    </row>
    <row r="18383" spans="1:13" x14ac:dyDescent="0.2">
      <c r="A18383" s="50">
        <v>42728</v>
      </c>
      <c r="B18383">
        <f t="shared" ref="B18383:B18446" si="864">YEAR(A18383)</f>
        <v>2016</v>
      </c>
      <c r="C18383" s="51">
        <f t="shared" ref="C18383:C18446" si="865">MONTH(A18383)</f>
        <v>12</v>
      </c>
      <c r="D18383" s="51">
        <f t="shared" ref="D18383:D18446" si="866">DAY(A18383)</f>
        <v>24</v>
      </c>
      <c r="E18383" s="52">
        <v>0.375</v>
      </c>
      <c r="G18383" s="54">
        <v>-2.5659999999999998</v>
      </c>
      <c r="H18383" s="54">
        <v>-0.81699999999999995</v>
      </c>
      <c r="I18383">
        <v>-0.06</v>
      </c>
      <c r="J18383" s="54">
        <v>-0.14299999999999999</v>
      </c>
      <c r="K18383" s="54">
        <v>-0.36699999999999999</v>
      </c>
      <c r="L18383" s="54">
        <v>-0.42299999999999999</v>
      </c>
      <c r="M18383" s="54">
        <v>-0.56299999999999994</v>
      </c>
    </row>
    <row r="18384" spans="1:13" x14ac:dyDescent="0.2">
      <c r="A18384" s="50">
        <v>42728</v>
      </c>
      <c r="B18384">
        <f t="shared" si="864"/>
        <v>2016</v>
      </c>
      <c r="C18384" s="51">
        <f t="shared" si="865"/>
        <v>12</v>
      </c>
      <c r="D18384" s="51">
        <f t="shared" si="866"/>
        <v>24</v>
      </c>
      <c r="E18384" s="52">
        <v>0.5</v>
      </c>
      <c r="G18384" s="54">
        <v>-2.5960000000000001</v>
      </c>
      <c r="H18384" s="54">
        <v>-0.84499999999999997</v>
      </c>
      <c r="I18384">
        <v>-0.06</v>
      </c>
      <c r="J18384" s="54">
        <v>-0.14299999999999999</v>
      </c>
      <c r="K18384" s="54">
        <v>-0.36699999999999999</v>
      </c>
      <c r="L18384" s="54">
        <v>-0.45100000000000001</v>
      </c>
      <c r="M18384" s="54">
        <v>-0.56299999999999994</v>
      </c>
    </row>
    <row r="18385" spans="1:13" x14ac:dyDescent="0.2">
      <c r="A18385" s="50">
        <v>42728</v>
      </c>
      <c r="B18385">
        <f t="shared" si="864"/>
        <v>2016</v>
      </c>
      <c r="C18385" s="51">
        <f t="shared" si="865"/>
        <v>12</v>
      </c>
      <c r="D18385" s="51">
        <f t="shared" si="866"/>
        <v>24</v>
      </c>
      <c r="E18385" s="52">
        <v>0.625</v>
      </c>
      <c r="G18385" s="54">
        <v>-2.6539999999999999</v>
      </c>
      <c r="H18385" s="54">
        <v>-0.873</v>
      </c>
      <c r="I18385">
        <v>-0.06</v>
      </c>
      <c r="J18385" s="54">
        <v>-0.14299999999999999</v>
      </c>
      <c r="K18385" s="54">
        <v>-0.36699999999999999</v>
      </c>
      <c r="L18385" s="54">
        <v>-0.42299999999999999</v>
      </c>
      <c r="M18385" s="54">
        <v>-0.56299999999999994</v>
      </c>
    </row>
    <row r="18386" spans="1:13" x14ac:dyDescent="0.2">
      <c r="A18386" s="50">
        <v>42728</v>
      </c>
      <c r="B18386">
        <f t="shared" si="864"/>
        <v>2016</v>
      </c>
      <c r="C18386" s="51">
        <f t="shared" si="865"/>
        <v>12</v>
      </c>
      <c r="D18386" s="51">
        <f t="shared" si="866"/>
        <v>24</v>
      </c>
      <c r="E18386" s="52">
        <v>0.75</v>
      </c>
      <c r="G18386" s="54">
        <v>-2.7120000000000002</v>
      </c>
      <c r="H18386" s="54">
        <v>-0.873</v>
      </c>
      <c r="I18386">
        <v>-0.06</v>
      </c>
      <c r="J18386" s="54">
        <v>-0.14299999999999999</v>
      </c>
      <c r="K18386" s="54">
        <v>-0.36699999999999999</v>
      </c>
      <c r="L18386" s="54">
        <v>-0.42299999999999999</v>
      </c>
      <c r="M18386" s="54">
        <v>-0.56299999999999994</v>
      </c>
    </row>
    <row r="18387" spans="1:13" x14ac:dyDescent="0.2">
      <c r="A18387" s="50">
        <v>42728</v>
      </c>
      <c r="B18387">
        <f t="shared" si="864"/>
        <v>2016</v>
      </c>
      <c r="C18387" s="51">
        <f t="shared" si="865"/>
        <v>12</v>
      </c>
      <c r="D18387" s="51">
        <f t="shared" si="866"/>
        <v>24</v>
      </c>
      <c r="E18387" s="52">
        <v>0.875</v>
      </c>
      <c r="G18387" s="54">
        <v>-2.742</v>
      </c>
      <c r="H18387" s="54">
        <v>-0.90200000000000002</v>
      </c>
      <c r="I18387">
        <v>-0.06</v>
      </c>
      <c r="J18387" s="54">
        <v>-0.14299999999999999</v>
      </c>
      <c r="K18387" s="54">
        <v>-0.36699999999999999</v>
      </c>
      <c r="L18387" s="54">
        <v>-0.42299999999999999</v>
      </c>
      <c r="M18387" s="54">
        <v>-0.56299999999999994</v>
      </c>
    </row>
    <row r="18388" spans="1:13" x14ac:dyDescent="0.2">
      <c r="A18388" s="50">
        <v>42729</v>
      </c>
      <c r="B18388">
        <f t="shared" si="864"/>
        <v>2016</v>
      </c>
      <c r="C18388" s="51">
        <f t="shared" si="865"/>
        <v>12</v>
      </c>
      <c r="D18388" s="51">
        <f t="shared" si="866"/>
        <v>25</v>
      </c>
      <c r="E18388" s="52">
        <v>0</v>
      </c>
      <c r="G18388" s="54">
        <v>-2.7709999999999999</v>
      </c>
      <c r="H18388" s="54">
        <v>-0.93</v>
      </c>
      <c r="I18388">
        <v>-0.06</v>
      </c>
      <c r="J18388" s="54">
        <v>-0.14299999999999999</v>
      </c>
      <c r="K18388" s="54">
        <v>-0.36699999999999999</v>
      </c>
      <c r="L18388" s="54">
        <v>-0.42299999999999999</v>
      </c>
      <c r="M18388" s="54">
        <v>-0.56299999999999994</v>
      </c>
    </row>
    <row r="18389" spans="1:13" x14ac:dyDescent="0.2">
      <c r="A18389" s="50">
        <v>42729</v>
      </c>
      <c r="B18389">
        <f t="shared" si="864"/>
        <v>2016</v>
      </c>
      <c r="C18389" s="51">
        <f t="shared" si="865"/>
        <v>12</v>
      </c>
      <c r="D18389" s="51">
        <f t="shared" si="866"/>
        <v>25</v>
      </c>
      <c r="E18389" s="52">
        <v>0.125</v>
      </c>
      <c r="G18389" s="54">
        <v>-2.83</v>
      </c>
      <c r="H18389" s="54">
        <v>-0.93</v>
      </c>
      <c r="I18389">
        <v>-0.06</v>
      </c>
      <c r="J18389" s="54">
        <v>-0.14299999999999999</v>
      </c>
      <c r="K18389" s="54">
        <v>-0.36699999999999999</v>
      </c>
      <c r="L18389" s="54">
        <v>-0.42299999999999999</v>
      </c>
      <c r="M18389" s="54">
        <v>-0.56299999999999994</v>
      </c>
    </row>
    <row r="18390" spans="1:13" x14ac:dyDescent="0.2">
      <c r="A18390" s="50">
        <v>42729</v>
      </c>
      <c r="B18390">
        <f t="shared" si="864"/>
        <v>2016</v>
      </c>
      <c r="C18390" s="51">
        <f t="shared" si="865"/>
        <v>12</v>
      </c>
      <c r="D18390" s="51">
        <f t="shared" si="866"/>
        <v>25</v>
      </c>
      <c r="E18390" s="52">
        <v>0.25</v>
      </c>
      <c r="G18390" s="54">
        <v>-2.859</v>
      </c>
      <c r="H18390" s="54">
        <v>-0.95799999999999996</v>
      </c>
      <c r="I18390">
        <v>-0.06</v>
      </c>
      <c r="J18390" s="54">
        <v>-0.14299999999999999</v>
      </c>
      <c r="K18390" s="54">
        <v>-0.36699999999999999</v>
      </c>
      <c r="L18390" s="54">
        <v>-0.42299999999999999</v>
      </c>
      <c r="M18390" s="54">
        <v>-0.56299999999999994</v>
      </c>
    </row>
    <row r="18391" spans="1:13" x14ac:dyDescent="0.2">
      <c r="A18391" s="50">
        <v>42729</v>
      </c>
      <c r="B18391">
        <f t="shared" si="864"/>
        <v>2016</v>
      </c>
      <c r="C18391" s="51">
        <f t="shared" si="865"/>
        <v>12</v>
      </c>
      <c r="D18391" s="51">
        <f t="shared" si="866"/>
        <v>25</v>
      </c>
      <c r="E18391" s="52">
        <v>0.375</v>
      </c>
      <c r="G18391" s="54">
        <v>-2.9180000000000001</v>
      </c>
      <c r="H18391" s="54">
        <v>-0.95799999999999996</v>
      </c>
      <c r="I18391">
        <v>-0.06</v>
      </c>
      <c r="J18391" s="54">
        <v>-0.14299999999999999</v>
      </c>
      <c r="K18391" s="54">
        <v>-0.36699999999999999</v>
      </c>
      <c r="L18391" s="54">
        <v>-0.45100000000000001</v>
      </c>
      <c r="M18391" s="54">
        <v>-0.56299999999999994</v>
      </c>
    </row>
    <row r="18392" spans="1:13" x14ac:dyDescent="0.2">
      <c r="A18392" s="50">
        <v>42729</v>
      </c>
      <c r="B18392">
        <f t="shared" si="864"/>
        <v>2016</v>
      </c>
      <c r="C18392" s="51">
        <f t="shared" si="865"/>
        <v>12</v>
      </c>
      <c r="D18392" s="51">
        <f t="shared" si="866"/>
        <v>25</v>
      </c>
      <c r="E18392" s="52">
        <v>0.5</v>
      </c>
      <c r="G18392" s="54">
        <v>-2.9470000000000001</v>
      </c>
      <c r="H18392" s="54">
        <v>-0.98599999999999999</v>
      </c>
      <c r="I18392">
        <v>-0.06</v>
      </c>
      <c r="J18392" s="54">
        <v>-0.14299999999999999</v>
      </c>
      <c r="K18392" s="54">
        <v>-0.36699999999999999</v>
      </c>
      <c r="L18392" s="54">
        <v>-0.42299999999999999</v>
      </c>
      <c r="M18392" s="54">
        <v>-0.56299999999999994</v>
      </c>
    </row>
    <row r="18393" spans="1:13" x14ac:dyDescent="0.2">
      <c r="A18393" s="50">
        <v>42729</v>
      </c>
      <c r="B18393">
        <f t="shared" si="864"/>
        <v>2016</v>
      </c>
      <c r="C18393" s="51">
        <f t="shared" si="865"/>
        <v>12</v>
      </c>
      <c r="D18393" s="51">
        <f t="shared" si="866"/>
        <v>25</v>
      </c>
      <c r="E18393" s="52">
        <v>0.625</v>
      </c>
      <c r="G18393" s="54">
        <v>-3.0059999999999998</v>
      </c>
      <c r="H18393" s="54">
        <v>-0.98599999999999999</v>
      </c>
      <c r="I18393">
        <v>-0.06</v>
      </c>
      <c r="J18393" s="54">
        <v>-0.14299999999999999</v>
      </c>
      <c r="K18393" s="54">
        <v>-0.36699999999999999</v>
      </c>
      <c r="L18393" s="54">
        <v>-0.42299999999999999</v>
      </c>
      <c r="M18393" s="54">
        <v>-0.56299999999999994</v>
      </c>
    </row>
    <row r="18394" spans="1:13" x14ac:dyDescent="0.2">
      <c r="A18394" s="50">
        <v>42729</v>
      </c>
      <c r="B18394">
        <f t="shared" si="864"/>
        <v>2016</v>
      </c>
      <c r="C18394" s="51">
        <f t="shared" si="865"/>
        <v>12</v>
      </c>
      <c r="D18394" s="51">
        <f t="shared" si="866"/>
        <v>25</v>
      </c>
      <c r="E18394" s="52">
        <v>0.75</v>
      </c>
      <c r="G18394" s="54">
        <v>-3.0350000000000001</v>
      </c>
      <c r="H18394" s="54">
        <v>-1.0149999999999999</v>
      </c>
      <c r="I18394">
        <v>-0.06</v>
      </c>
      <c r="J18394" s="54">
        <v>-0.14299999999999999</v>
      </c>
      <c r="K18394" s="54">
        <v>-0.36699999999999999</v>
      </c>
      <c r="L18394" s="54">
        <v>-0.42299999999999999</v>
      </c>
      <c r="M18394" s="54">
        <v>-0.56299999999999994</v>
      </c>
    </row>
    <row r="18395" spans="1:13" x14ac:dyDescent="0.2">
      <c r="A18395" s="50">
        <v>42729</v>
      </c>
      <c r="B18395">
        <f t="shared" si="864"/>
        <v>2016</v>
      </c>
      <c r="C18395" s="51">
        <f t="shared" si="865"/>
        <v>12</v>
      </c>
      <c r="D18395" s="51">
        <f t="shared" si="866"/>
        <v>25</v>
      </c>
      <c r="E18395" s="52">
        <v>0.875</v>
      </c>
      <c r="G18395" s="54">
        <v>-3.0939999999999999</v>
      </c>
      <c r="H18395" s="54">
        <v>-1.0429999999999999</v>
      </c>
      <c r="I18395">
        <v>-0.06</v>
      </c>
      <c r="J18395" s="54">
        <v>-0.14299999999999999</v>
      </c>
      <c r="K18395" s="54">
        <v>-0.36699999999999999</v>
      </c>
      <c r="L18395" s="54">
        <v>-0.42299999999999999</v>
      </c>
      <c r="M18395" s="54">
        <v>-0.56299999999999994</v>
      </c>
    </row>
    <row r="18396" spans="1:13" x14ac:dyDescent="0.2">
      <c r="A18396" s="50">
        <v>42730</v>
      </c>
      <c r="B18396">
        <f t="shared" si="864"/>
        <v>2016</v>
      </c>
      <c r="C18396" s="51">
        <f t="shared" si="865"/>
        <v>12</v>
      </c>
      <c r="D18396" s="51">
        <f t="shared" si="866"/>
        <v>26</v>
      </c>
      <c r="E18396" s="52">
        <v>0</v>
      </c>
      <c r="G18396" s="54">
        <v>-3.1240000000000001</v>
      </c>
      <c r="H18396" s="54">
        <v>-1.0429999999999999</v>
      </c>
      <c r="I18396">
        <v>-0.06</v>
      </c>
      <c r="J18396" s="54">
        <v>-0.14299999999999999</v>
      </c>
      <c r="K18396" s="54">
        <v>-0.36699999999999999</v>
      </c>
      <c r="L18396" s="54">
        <v>-0.42299999999999999</v>
      </c>
      <c r="M18396" s="54">
        <v>-0.56299999999999994</v>
      </c>
    </row>
    <row r="18397" spans="1:13" x14ac:dyDescent="0.2">
      <c r="A18397" s="50">
        <v>42730</v>
      </c>
      <c r="B18397">
        <f t="shared" si="864"/>
        <v>2016</v>
      </c>
      <c r="C18397" s="51">
        <f t="shared" si="865"/>
        <v>12</v>
      </c>
      <c r="D18397" s="51">
        <f t="shared" si="866"/>
        <v>26</v>
      </c>
      <c r="E18397" s="52">
        <v>0.125</v>
      </c>
      <c r="G18397" s="54">
        <v>-3.1829999999999998</v>
      </c>
      <c r="H18397" s="54">
        <v>-1.071</v>
      </c>
      <c r="I18397">
        <v>-0.06</v>
      </c>
      <c r="J18397" s="54">
        <v>-0.14299999999999999</v>
      </c>
      <c r="K18397" s="54">
        <v>-0.36699999999999999</v>
      </c>
      <c r="L18397" s="54">
        <v>-0.42299999999999999</v>
      </c>
      <c r="M18397" s="54">
        <v>-0.56299999999999994</v>
      </c>
    </row>
    <row r="18398" spans="1:13" x14ac:dyDescent="0.2">
      <c r="A18398" s="50">
        <v>42730</v>
      </c>
      <c r="B18398">
        <f t="shared" si="864"/>
        <v>2016</v>
      </c>
      <c r="C18398" s="51">
        <f t="shared" si="865"/>
        <v>12</v>
      </c>
      <c r="D18398" s="51">
        <f t="shared" si="866"/>
        <v>26</v>
      </c>
      <c r="E18398" s="52">
        <v>0.25</v>
      </c>
      <c r="G18398" s="54">
        <v>-3.242</v>
      </c>
      <c r="H18398" s="54">
        <v>-1.1000000000000001</v>
      </c>
      <c r="I18398">
        <v>-0.06</v>
      </c>
      <c r="J18398" s="54">
        <v>-0.14299999999999999</v>
      </c>
      <c r="K18398" s="54">
        <v>-0.36699999999999999</v>
      </c>
      <c r="L18398" s="54">
        <v>-0.42299999999999999</v>
      </c>
      <c r="M18398" s="54">
        <v>-0.56299999999999994</v>
      </c>
    </row>
    <row r="18399" spans="1:13" x14ac:dyDescent="0.2">
      <c r="A18399" s="50">
        <v>42730</v>
      </c>
      <c r="B18399">
        <f t="shared" si="864"/>
        <v>2016</v>
      </c>
      <c r="C18399" s="51">
        <f t="shared" si="865"/>
        <v>12</v>
      </c>
      <c r="D18399" s="51">
        <f t="shared" si="866"/>
        <v>26</v>
      </c>
      <c r="E18399" s="52">
        <v>0.375</v>
      </c>
      <c r="G18399" s="54">
        <v>-3.2709999999999999</v>
      </c>
      <c r="H18399" s="54">
        <v>-1.1000000000000001</v>
      </c>
      <c r="I18399">
        <v>-0.06</v>
      </c>
      <c r="J18399" s="54">
        <v>-0.14299999999999999</v>
      </c>
      <c r="K18399" s="54">
        <v>-0.36699999999999999</v>
      </c>
      <c r="L18399" s="54">
        <v>-0.42299999999999999</v>
      </c>
      <c r="M18399" s="54">
        <v>-0.56299999999999994</v>
      </c>
    </row>
    <row r="18400" spans="1:13" x14ac:dyDescent="0.2">
      <c r="A18400" s="50">
        <v>42730</v>
      </c>
      <c r="B18400">
        <f t="shared" si="864"/>
        <v>2016</v>
      </c>
      <c r="C18400" s="51">
        <f t="shared" si="865"/>
        <v>12</v>
      </c>
      <c r="D18400" s="51">
        <f t="shared" si="866"/>
        <v>26</v>
      </c>
      <c r="E18400" s="52">
        <v>0.5</v>
      </c>
      <c r="G18400" s="54">
        <v>-3.33</v>
      </c>
      <c r="H18400" s="54">
        <v>-1.1000000000000001</v>
      </c>
      <c r="I18400">
        <v>-0.06</v>
      </c>
      <c r="J18400" s="54">
        <v>-0.14299999999999999</v>
      </c>
      <c r="K18400" s="54">
        <v>-0.36699999999999999</v>
      </c>
      <c r="L18400" s="54">
        <v>-0.42299999999999999</v>
      </c>
      <c r="M18400" s="54">
        <v>-0.56299999999999994</v>
      </c>
    </row>
    <row r="18401" spans="1:13" x14ac:dyDescent="0.2">
      <c r="A18401" s="50">
        <v>42730</v>
      </c>
      <c r="B18401">
        <f t="shared" si="864"/>
        <v>2016</v>
      </c>
      <c r="C18401" s="51">
        <f t="shared" si="865"/>
        <v>12</v>
      </c>
      <c r="D18401" s="51">
        <f t="shared" si="866"/>
        <v>26</v>
      </c>
      <c r="E18401" s="52">
        <v>0.625</v>
      </c>
      <c r="G18401" s="54">
        <v>-3.36</v>
      </c>
      <c r="H18401" s="54">
        <v>-1.1279999999999999</v>
      </c>
      <c r="I18401">
        <v>-0.06</v>
      </c>
      <c r="J18401" s="54">
        <v>-0.14299999999999999</v>
      </c>
      <c r="K18401" s="54">
        <v>-0.36699999999999999</v>
      </c>
      <c r="L18401" s="54">
        <v>-0.42299999999999999</v>
      </c>
      <c r="M18401" s="54">
        <v>-0.56299999999999994</v>
      </c>
    </row>
    <row r="18402" spans="1:13" x14ac:dyDescent="0.2">
      <c r="A18402" s="50">
        <v>42730</v>
      </c>
      <c r="B18402">
        <f t="shared" si="864"/>
        <v>2016</v>
      </c>
      <c r="C18402" s="51">
        <f t="shared" si="865"/>
        <v>12</v>
      </c>
      <c r="D18402" s="51">
        <f t="shared" si="866"/>
        <v>26</v>
      </c>
      <c r="E18402" s="52">
        <v>0.75</v>
      </c>
      <c r="G18402" s="54">
        <v>-3.39</v>
      </c>
      <c r="H18402" s="54">
        <v>-1.157</v>
      </c>
      <c r="I18402">
        <v>-0.06</v>
      </c>
      <c r="J18402" s="54">
        <v>-0.14299999999999999</v>
      </c>
      <c r="K18402" s="54">
        <v>-0.36699999999999999</v>
      </c>
      <c r="L18402" s="54">
        <v>-0.42299999999999999</v>
      </c>
      <c r="M18402" s="54">
        <v>-0.56299999999999994</v>
      </c>
    </row>
    <row r="18403" spans="1:13" x14ac:dyDescent="0.2">
      <c r="A18403" s="50">
        <v>42730</v>
      </c>
      <c r="B18403">
        <f t="shared" si="864"/>
        <v>2016</v>
      </c>
      <c r="C18403" s="51">
        <f t="shared" si="865"/>
        <v>12</v>
      </c>
      <c r="D18403" s="51">
        <f t="shared" si="866"/>
        <v>26</v>
      </c>
      <c r="E18403" s="52">
        <v>0.875</v>
      </c>
      <c r="G18403" s="54">
        <v>-3.39</v>
      </c>
      <c r="H18403" s="54">
        <v>-1.1850000000000001</v>
      </c>
      <c r="I18403">
        <v>-0.06</v>
      </c>
      <c r="J18403" s="54">
        <v>-0.14299999999999999</v>
      </c>
      <c r="K18403" s="54">
        <v>-0.36699999999999999</v>
      </c>
      <c r="L18403" s="54">
        <v>-0.42299999999999999</v>
      </c>
      <c r="M18403" s="54">
        <v>-0.56299999999999994</v>
      </c>
    </row>
    <row r="18404" spans="1:13" x14ac:dyDescent="0.2">
      <c r="A18404" s="50">
        <v>42731</v>
      </c>
      <c r="B18404">
        <f t="shared" si="864"/>
        <v>2016</v>
      </c>
      <c r="C18404" s="51">
        <f t="shared" si="865"/>
        <v>12</v>
      </c>
      <c r="D18404" s="51">
        <f t="shared" si="866"/>
        <v>27</v>
      </c>
      <c r="E18404" s="52">
        <v>0</v>
      </c>
      <c r="G18404" s="54">
        <v>-3.39</v>
      </c>
      <c r="H18404" s="54">
        <v>-1.1850000000000001</v>
      </c>
      <c r="I18404">
        <v>-0.06</v>
      </c>
      <c r="J18404" s="54">
        <v>-0.14299999999999999</v>
      </c>
      <c r="K18404" s="54">
        <v>-0.36699999999999999</v>
      </c>
      <c r="L18404" s="54">
        <v>-0.42299999999999999</v>
      </c>
      <c r="M18404" s="54">
        <v>-0.56299999999999994</v>
      </c>
    </row>
    <row r="18405" spans="1:13" x14ac:dyDescent="0.2">
      <c r="A18405" s="50">
        <v>42731</v>
      </c>
      <c r="B18405">
        <f t="shared" si="864"/>
        <v>2016</v>
      </c>
      <c r="C18405" s="51">
        <f t="shared" si="865"/>
        <v>12</v>
      </c>
      <c r="D18405" s="51">
        <f t="shared" si="866"/>
        <v>27</v>
      </c>
      <c r="E18405" s="52">
        <v>0.125</v>
      </c>
      <c r="G18405" s="54">
        <v>-3.36</v>
      </c>
      <c r="H18405" s="54">
        <v>-1.2130000000000001</v>
      </c>
      <c r="I18405">
        <v>-8.7999999999999995E-2</v>
      </c>
      <c r="J18405" s="54">
        <v>-0.14299999999999999</v>
      </c>
      <c r="K18405" s="54">
        <v>-0.36699999999999999</v>
      </c>
      <c r="L18405" s="54">
        <v>-0.42299999999999999</v>
      </c>
      <c r="M18405" s="54">
        <v>-0.56299999999999994</v>
      </c>
    </row>
    <row r="18406" spans="1:13" x14ac:dyDescent="0.2">
      <c r="A18406" s="50">
        <v>42731</v>
      </c>
      <c r="B18406">
        <f t="shared" si="864"/>
        <v>2016</v>
      </c>
      <c r="C18406" s="51">
        <f t="shared" si="865"/>
        <v>12</v>
      </c>
      <c r="D18406" s="51">
        <f t="shared" si="866"/>
        <v>27</v>
      </c>
      <c r="E18406" s="52">
        <v>0.25</v>
      </c>
      <c r="G18406" s="54">
        <v>-3.36</v>
      </c>
      <c r="H18406" s="54">
        <v>-1.2130000000000001</v>
      </c>
      <c r="I18406">
        <v>-0.06</v>
      </c>
      <c r="J18406" s="54">
        <v>-0.14299999999999999</v>
      </c>
      <c r="K18406" s="54">
        <v>-0.36699999999999999</v>
      </c>
      <c r="L18406" s="54">
        <v>-0.42299999999999999</v>
      </c>
      <c r="M18406" s="54">
        <v>-0.56299999999999994</v>
      </c>
    </row>
    <row r="18407" spans="1:13" x14ac:dyDescent="0.2">
      <c r="A18407" s="50">
        <v>42731</v>
      </c>
      <c r="B18407">
        <f t="shared" si="864"/>
        <v>2016</v>
      </c>
      <c r="C18407" s="51">
        <f t="shared" si="865"/>
        <v>12</v>
      </c>
      <c r="D18407" s="51">
        <f t="shared" si="866"/>
        <v>27</v>
      </c>
      <c r="E18407" s="52">
        <v>0.375</v>
      </c>
      <c r="G18407" s="54">
        <v>-3.33</v>
      </c>
      <c r="H18407" s="54">
        <v>-1.2130000000000001</v>
      </c>
      <c r="I18407">
        <v>-8.7999999999999995E-2</v>
      </c>
      <c r="J18407" s="54">
        <v>-0.14299999999999999</v>
      </c>
      <c r="K18407" s="54">
        <v>-0.36699999999999999</v>
      </c>
      <c r="L18407" s="54">
        <v>-0.45100000000000001</v>
      </c>
      <c r="M18407" s="54">
        <v>-0.56299999999999994</v>
      </c>
    </row>
    <row r="18408" spans="1:13" x14ac:dyDescent="0.2">
      <c r="A18408" s="50">
        <v>42731</v>
      </c>
      <c r="B18408">
        <f t="shared" si="864"/>
        <v>2016</v>
      </c>
      <c r="C18408" s="51">
        <f t="shared" si="865"/>
        <v>12</v>
      </c>
      <c r="D18408" s="51">
        <f t="shared" si="866"/>
        <v>27</v>
      </c>
      <c r="E18408" s="52">
        <v>0.5</v>
      </c>
      <c r="G18408" s="54">
        <v>-3.3010000000000002</v>
      </c>
      <c r="H18408" s="54">
        <v>-1.242</v>
      </c>
      <c r="I18408">
        <v>-8.7999999999999995E-2</v>
      </c>
      <c r="J18408" s="54">
        <v>-0.14299999999999999</v>
      </c>
      <c r="K18408" s="54">
        <v>-0.36699999999999999</v>
      </c>
      <c r="L18408" s="54">
        <v>-0.42299999999999999</v>
      </c>
      <c r="M18408" s="54">
        <v>-0.56299999999999994</v>
      </c>
    </row>
    <row r="18409" spans="1:13" x14ac:dyDescent="0.2">
      <c r="A18409" s="50">
        <v>42731</v>
      </c>
      <c r="B18409">
        <f t="shared" si="864"/>
        <v>2016</v>
      </c>
      <c r="C18409" s="51">
        <f t="shared" si="865"/>
        <v>12</v>
      </c>
      <c r="D18409" s="51">
        <f t="shared" si="866"/>
        <v>27</v>
      </c>
      <c r="E18409" s="52">
        <v>0.625</v>
      </c>
      <c r="G18409" s="54">
        <v>-3.2709999999999999</v>
      </c>
      <c r="H18409" s="54">
        <v>-1.242</v>
      </c>
      <c r="I18409">
        <v>-0.06</v>
      </c>
      <c r="J18409" s="54">
        <v>-0.14299999999999999</v>
      </c>
      <c r="K18409" s="54">
        <v>-0.36699999999999999</v>
      </c>
      <c r="L18409" s="54">
        <v>-0.42299999999999999</v>
      </c>
      <c r="M18409" s="54">
        <v>-0.56299999999999994</v>
      </c>
    </row>
    <row r="18410" spans="1:13" x14ac:dyDescent="0.2">
      <c r="A18410" s="50">
        <v>42731</v>
      </c>
      <c r="B18410">
        <f t="shared" si="864"/>
        <v>2016</v>
      </c>
      <c r="C18410" s="51">
        <f t="shared" si="865"/>
        <v>12</v>
      </c>
      <c r="D18410" s="51">
        <f t="shared" si="866"/>
        <v>27</v>
      </c>
      <c r="E18410" s="52">
        <v>0.75</v>
      </c>
      <c r="G18410" s="54">
        <v>-3.242</v>
      </c>
      <c r="H18410" s="54">
        <v>-1.242</v>
      </c>
      <c r="I18410">
        <v>-0.06</v>
      </c>
      <c r="J18410" s="54">
        <v>-0.14299999999999999</v>
      </c>
      <c r="K18410" s="54">
        <v>-0.36699999999999999</v>
      </c>
      <c r="L18410" s="54">
        <v>-0.42299999999999999</v>
      </c>
      <c r="M18410" s="54">
        <v>-0.56299999999999994</v>
      </c>
    </row>
    <row r="18411" spans="1:13" x14ac:dyDescent="0.2">
      <c r="A18411" s="50">
        <v>42731</v>
      </c>
      <c r="B18411">
        <f t="shared" si="864"/>
        <v>2016</v>
      </c>
      <c r="C18411" s="51">
        <f t="shared" si="865"/>
        <v>12</v>
      </c>
      <c r="D18411" s="51">
        <f t="shared" si="866"/>
        <v>27</v>
      </c>
      <c r="E18411" s="52">
        <v>0.875</v>
      </c>
      <c r="G18411" s="54">
        <v>-3.2120000000000002</v>
      </c>
      <c r="H18411" s="54">
        <v>-1.242</v>
      </c>
      <c r="I18411">
        <v>-8.7999999999999995E-2</v>
      </c>
      <c r="J18411" s="54">
        <v>-0.14299999999999999</v>
      </c>
      <c r="K18411" s="54">
        <v>-0.36699999999999999</v>
      </c>
      <c r="L18411" s="54">
        <v>-0.42299999999999999</v>
      </c>
      <c r="M18411" s="54">
        <v>-0.56299999999999994</v>
      </c>
    </row>
    <row r="18412" spans="1:13" x14ac:dyDescent="0.2">
      <c r="A18412" s="50">
        <v>42732</v>
      </c>
      <c r="B18412">
        <f t="shared" si="864"/>
        <v>2016</v>
      </c>
      <c r="C18412" s="51">
        <f t="shared" si="865"/>
        <v>12</v>
      </c>
      <c r="D18412" s="51">
        <f t="shared" si="866"/>
        <v>28</v>
      </c>
      <c r="E18412" s="52">
        <v>0</v>
      </c>
      <c r="G18412" s="54">
        <v>-3.1829999999999998</v>
      </c>
      <c r="H18412" s="54">
        <v>-1.2130000000000001</v>
      </c>
      <c r="I18412">
        <v>-0.06</v>
      </c>
      <c r="J18412" s="54">
        <v>-0.14299999999999999</v>
      </c>
      <c r="K18412" s="54">
        <v>-0.36699999999999999</v>
      </c>
      <c r="L18412" s="54">
        <v>-0.42299999999999999</v>
      </c>
      <c r="M18412" s="54">
        <v>-0.56299999999999994</v>
      </c>
    </row>
    <row r="18413" spans="1:13" x14ac:dyDescent="0.2">
      <c r="A18413" s="50">
        <v>42732</v>
      </c>
      <c r="B18413">
        <f t="shared" si="864"/>
        <v>2016</v>
      </c>
      <c r="C18413" s="51">
        <f t="shared" si="865"/>
        <v>12</v>
      </c>
      <c r="D18413" s="51">
        <f t="shared" si="866"/>
        <v>28</v>
      </c>
      <c r="E18413" s="52">
        <v>0.125</v>
      </c>
      <c r="G18413" s="54">
        <v>-3.153</v>
      </c>
      <c r="H18413" s="54">
        <v>-1.242</v>
      </c>
      <c r="I18413">
        <v>-8.7999999999999995E-2</v>
      </c>
      <c r="J18413" s="54">
        <v>-0.14299999999999999</v>
      </c>
      <c r="K18413" s="54">
        <v>-0.36699999999999999</v>
      </c>
      <c r="L18413" s="54">
        <v>-0.42299999999999999</v>
      </c>
      <c r="M18413" s="54">
        <v>-0.56299999999999994</v>
      </c>
    </row>
    <row r="18414" spans="1:13" x14ac:dyDescent="0.2">
      <c r="A18414" s="50">
        <v>42732</v>
      </c>
      <c r="B18414">
        <f t="shared" si="864"/>
        <v>2016</v>
      </c>
      <c r="C18414" s="51">
        <f t="shared" si="865"/>
        <v>12</v>
      </c>
      <c r="D18414" s="51">
        <f t="shared" si="866"/>
        <v>28</v>
      </c>
      <c r="E18414" s="52">
        <v>0.25</v>
      </c>
      <c r="G18414" s="54">
        <v>-3.0939999999999999</v>
      </c>
      <c r="H18414" s="54">
        <v>-1.2130000000000001</v>
      </c>
      <c r="I18414">
        <v>-0.06</v>
      </c>
      <c r="J18414" s="54">
        <v>-0.14299999999999999</v>
      </c>
      <c r="K18414" s="54">
        <v>-0.36699999999999999</v>
      </c>
      <c r="L18414" s="54">
        <v>-0.42299999999999999</v>
      </c>
      <c r="M18414" s="54">
        <v>-0.56299999999999994</v>
      </c>
    </row>
    <row r="18415" spans="1:13" x14ac:dyDescent="0.2">
      <c r="A18415" s="50">
        <v>42732</v>
      </c>
      <c r="B18415">
        <f t="shared" si="864"/>
        <v>2016</v>
      </c>
      <c r="C18415" s="51">
        <f t="shared" si="865"/>
        <v>12</v>
      </c>
      <c r="D18415" s="51">
        <f t="shared" si="866"/>
        <v>28</v>
      </c>
      <c r="E18415" s="52">
        <v>0.375</v>
      </c>
      <c r="G18415" s="54">
        <v>-3.0649999999999999</v>
      </c>
      <c r="H18415" s="54">
        <v>-1.2130000000000001</v>
      </c>
      <c r="I18415">
        <v>-8.7999999999999995E-2</v>
      </c>
      <c r="J18415" s="54">
        <v>-0.14299999999999999</v>
      </c>
      <c r="K18415" s="54">
        <v>-0.36699999999999999</v>
      </c>
      <c r="L18415" s="54">
        <v>-0.42299999999999999</v>
      </c>
      <c r="M18415" s="54">
        <v>-0.56299999999999994</v>
      </c>
    </row>
    <row r="18416" spans="1:13" x14ac:dyDescent="0.2">
      <c r="A18416" s="50">
        <v>42732</v>
      </c>
      <c r="B18416">
        <f t="shared" si="864"/>
        <v>2016</v>
      </c>
      <c r="C18416" s="51">
        <f t="shared" si="865"/>
        <v>12</v>
      </c>
      <c r="D18416" s="51">
        <f t="shared" si="866"/>
        <v>28</v>
      </c>
      <c r="E18416" s="52">
        <v>0.5</v>
      </c>
      <c r="G18416" s="54">
        <v>-3.0350000000000001</v>
      </c>
      <c r="H18416" s="54">
        <v>-1.2130000000000001</v>
      </c>
      <c r="I18416">
        <v>-0.06</v>
      </c>
      <c r="J18416" s="54">
        <v>-0.14299999999999999</v>
      </c>
      <c r="K18416" s="54">
        <v>-0.36699999999999999</v>
      </c>
      <c r="L18416" s="54">
        <v>-0.42299999999999999</v>
      </c>
      <c r="M18416" s="54">
        <v>-0.56299999999999994</v>
      </c>
    </row>
    <row r="18417" spans="1:13" x14ac:dyDescent="0.2">
      <c r="A18417" s="50">
        <v>42732</v>
      </c>
      <c r="B18417">
        <f t="shared" si="864"/>
        <v>2016</v>
      </c>
      <c r="C18417" s="51">
        <f t="shared" si="865"/>
        <v>12</v>
      </c>
      <c r="D18417" s="51">
        <f t="shared" si="866"/>
        <v>28</v>
      </c>
      <c r="E18417" s="52">
        <v>0.625</v>
      </c>
      <c r="G18417" s="54">
        <v>-3.0350000000000001</v>
      </c>
      <c r="H18417" s="54">
        <v>-1.1850000000000001</v>
      </c>
      <c r="I18417">
        <v>-8.7999999999999995E-2</v>
      </c>
      <c r="J18417" s="54">
        <v>-0.14299999999999999</v>
      </c>
      <c r="K18417" s="54">
        <v>-0.36699999999999999</v>
      </c>
      <c r="L18417" s="54">
        <v>-0.42299999999999999</v>
      </c>
      <c r="M18417" s="54">
        <v>-0.56299999999999994</v>
      </c>
    </row>
    <row r="18418" spans="1:13" x14ac:dyDescent="0.2">
      <c r="A18418" s="50">
        <v>42732</v>
      </c>
      <c r="B18418">
        <f t="shared" si="864"/>
        <v>2016</v>
      </c>
      <c r="C18418" s="51">
        <f t="shared" si="865"/>
        <v>12</v>
      </c>
      <c r="D18418" s="51">
        <f t="shared" si="866"/>
        <v>28</v>
      </c>
      <c r="E18418" s="52">
        <v>0.75</v>
      </c>
      <c r="G18418" s="54">
        <v>-3.0059999999999998</v>
      </c>
      <c r="H18418" s="54">
        <v>-1.1850000000000001</v>
      </c>
      <c r="I18418">
        <v>-8.7999999999999995E-2</v>
      </c>
      <c r="J18418" s="54">
        <v>-0.14299999999999999</v>
      </c>
      <c r="K18418" s="54">
        <v>-0.36699999999999999</v>
      </c>
      <c r="L18418" s="54">
        <v>-0.42299999999999999</v>
      </c>
      <c r="M18418" s="54">
        <v>-0.56299999999999994</v>
      </c>
    </row>
    <row r="18419" spans="1:13" x14ac:dyDescent="0.2">
      <c r="A18419" s="50">
        <v>42732</v>
      </c>
      <c r="B18419">
        <f t="shared" si="864"/>
        <v>2016</v>
      </c>
      <c r="C18419" s="51">
        <f t="shared" si="865"/>
        <v>12</v>
      </c>
      <c r="D18419" s="51">
        <f t="shared" si="866"/>
        <v>28</v>
      </c>
      <c r="E18419" s="52">
        <v>0.875</v>
      </c>
      <c r="G18419" s="54">
        <v>-3.0059999999999998</v>
      </c>
      <c r="H18419" s="54">
        <v>-1.1850000000000001</v>
      </c>
      <c r="I18419">
        <v>-8.7999999999999995E-2</v>
      </c>
      <c r="J18419" s="54">
        <v>-0.14299999999999999</v>
      </c>
      <c r="K18419" s="54">
        <v>-0.36699999999999999</v>
      </c>
      <c r="L18419" s="54">
        <v>-0.42299999999999999</v>
      </c>
      <c r="M18419" s="54">
        <v>-0.56299999999999994</v>
      </c>
    </row>
    <row r="18420" spans="1:13" x14ac:dyDescent="0.2">
      <c r="A18420" s="50">
        <v>42733</v>
      </c>
      <c r="B18420">
        <f t="shared" si="864"/>
        <v>2016</v>
      </c>
      <c r="C18420" s="51">
        <f t="shared" si="865"/>
        <v>12</v>
      </c>
      <c r="D18420" s="51">
        <f t="shared" si="866"/>
        <v>29</v>
      </c>
      <c r="E18420" s="52">
        <v>0</v>
      </c>
      <c r="G18420" s="54">
        <v>-3.0350000000000001</v>
      </c>
      <c r="H18420" s="54">
        <v>-1.1850000000000001</v>
      </c>
      <c r="I18420">
        <v>-8.7999999999999995E-2</v>
      </c>
      <c r="J18420" s="54">
        <v>-0.14299999999999999</v>
      </c>
      <c r="K18420" s="54">
        <v>-0.36699999999999999</v>
      </c>
      <c r="L18420" s="54">
        <v>-0.42299999999999999</v>
      </c>
      <c r="M18420" s="54">
        <v>-0.56299999999999994</v>
      </c>
    </row>
    <row r="18421" spans="1:13" x14ac:dyDescent="0.2">
      <c r="A18421" s="50">
        <v>42733</v>
      </c>
      <c r="B18421">
        <f t="shared" si="864"/>
        <v>2016</v>
      </c>
      <c r="C18421" s="51">
        <f t="shared" si="865"/>
        <v>12</v>
      </c>
      <c r="D18421" s="51">
        <f t="shared" si="866"/>
        <v>29</v>
      </c>
      <c r="E18421" s="52">
        <v>0.125</v>
      </c>
      <c r="G18421" s="54">
        <v>-3.0649999999999999</v>
      </c>
      <c r="H18421" s="54">
        <v>-1.1850000000000001</v>
      </c>
      <c r="I18421">
        <v>-8.7999999999999995E-2</v>
      </c>
      <c r="J18421" s="54">
        <v>-0.14299999999999999</v>
      </c>
      <c r="K18421" s="54">
        <v>-0.36699999999999999</v>
      </c>
      <c r="L18421" s="54">
        <v>-0.42299999999999999</v>
      </c>
      <c r="M18421" s="54">
        <v>-0.56299999999999994</v>
      </c>
    </row>
    <row r="18422" spans="1:13" x14ac:dyDescent="0.2">
      <c r="A18422" s="50">
        <v>42733</v>
      </c>
      <c r="B18422">
        <f t="shared" si="864"/>
        <v>2016</v>
      </c>
      <c r="C18422" s="51">
        <f t="shared" si="865"/>
        <v>12</v>
      </c>
      <c r="D18422" s="51">
        <f t="shared" si="866"/>
        <v>29</v>
      </c>
      <c r="E18422" s="52">
        <v>0.25</v>
      </c>
      <c r="G18422" s="54">
        <v>-3.0939999999999999</v>
      </c>
      <c r="H18422" s="54">
        <v>-1.1850000000000001</v>
      </c>
      <c r="I18422">
        <v>-8.7999999999999995E-2</v>
      </c>
      <c r="J18422" s="54">
        <v>-0.14299999999999999</v>
      </c>
      <c r="K18422" s="54">
        <v>-0.36699999999999999</v>
      </c>
      <c r="L18422" s="54">
        <v>-0.42299999999999999</v>
      </c>
      <c r="M18422" s="54">
        <v>-0.56299999999999994</v>
      </c>
    </row>
    <row r="18423" spans="1:13" x14ac:dyDescent="0.2">
      <c r="A18423" s="50">
        <v>42733</v>
      </c>
      <c r="B18423">
        <f t="shared" si="864"/>
        <v>2016</v>
      </c>
      <c r="C18423" s="51">
        <f t="shared" si="865"/>
        <v>12</v>
      </c>
      <c r="D18423" s="51">
        <f t="shared" si="866"/>
        <v>29</v>
      </c>
      <c r="E18423" s="52">
        <v>0.375</v>
      </c>
      <c r="G18423" s="54">
        <v>-3.1240000000000001</v>
      </c>
      <c r="H18423" s="54">
        <v>-1.1850000000000001</v>
      </c>
      <c r="I18423">
        <v>-8.7999999999999995E-2</v>
      </c>
      <c r="J18423" s="54">
        <v>-0.14299999999999999</v>
      </c>
      <c r="K18423" s="54">
        <v>-0.36699999999999999</v>
      </c>
      <c r="L18423" s="54">
        <v>-0.42299999999999999</v>
      </c>
      <c r="M18423" s="54">
        <v>-0.56299999999999994</v>
      </c>
    </row>
    <row r="18424" spans="1:13" x14ac:dyDescent="0.2">
      <c r="A18424" s="50">
        <v>42733</v>
      </c>
      <c r="B18424">
        <f t="shared" si="864"/>
        <v>2016</v>
      </c>
      <c r="C18424" s="51">
        <f t="shared" si="865"/>
        <v>12</v>
      </c>
      <c r="D18424" s="51">
        <f t="shared" si="866"/>
        <v>29</v>
      </c>
      <c r="E18424" s="52">
        <v>0.5</v>
      </c>
      <c r="G18424" s="54">
        <v>-3.153</v>
      </c>
      <c r="H18424" s="54">
        <v>-1.2130000000000001</v>
      </c>
      <c r="I18424">
        <v>-8.7999999999999995E-2</v>
      </c>
      <c r="J18424" s="54">
        <v>-0.14299999999999999</v>
      </c>
      <c r="K18424" s="54">
        <v>-0.36699999999999999</v>
      </c>
      <c r="L18424" s="54">
        <v>-0.42299999999999999</v>
      </c>
      <c r="M18424" s="54">
        <v>-0.56299999999999994</v>
      </c>
    </row>
    <row r="18425" spans="1:13" x14ac:dyDescent="0.2">
      <c r="A18425" s="50">
        <v>42733</v>
      </c>
      <c r="B18425">
        <f t="shared" si="864"/>
        <v>2016</v>
      </c>
      <c r="C18425" s="51">
        <f t="shared" si="865"/>
        <v>12</v>
      </c>
      <c r="D18425" s="51">
        <f t="shared" si="866"/>
        <v>29</v>
      </c>
      <c r="E18425" s="52">
        <v>0.625</v>
      </c>
      <c r="G18425" s="54">
        <v>-3.1829999999999998</v>
      </c>
      <c r="H18425" s="54">
        <v>-1.2130000000000001</v>
      </c>
      <c r="I18425">
        <v>-8.7999999999999995E-2</v>
      </c>
      <c r="J18425" s="54">
        <v>-0.14299999999999999</v>
      </c>
      <c r="K18425" s="54">
        <v>-0.36699999999999999</v>
      </c>
      <c r="L18425" s="54">
        <v>-0.42299999999999999</v>
      </c>
      <c r="M18425" s="54">
        <v>-0.56299999999999994</v>
      </c>
    </row>
    <row r="18426" spans="1:13" x14ac:dyDescent="0.2">
      <c r="A18426" s="50">
        <v>42733</v>
      </c>
      <c r="B18426">
        <f t="shared" si="864"/>
        <v>2016</v>
      </c>
      <c r="C18426" s="51">
        <f t="shared" si="865"/>
        <v>12</v>
      </c>
      <c r="D18426" s="51">
        <f t="shared" si="866"/>
        <v>29</v>
      </c>
      <c r="E18426" s="52">
        <v>0.75</v>
      </c>
      <c r="G18426" s="54">
        <v>-3.242</v>
      </c>
      <c r="H18426" s="54">
        <v>-1.2130000000000001</v>
      </c>
      <c r="I18426">
        <v>-8.7999999999999995E-2</v>
      </c>
      <c r="J18426" s="54">
        <v>-0.14299999999999999</v>
      </c>
      <c r="K18426" s="54">
        <v>-0.36699999999999999</v>
      </c>
      <c r="L18426" s="54">
        <v>-0.42299999999999999</v>
      </c>
      <c r="M18426" s="54">
        <v>-0.56299999999999994</v>
      </c>
    </row>
    <row r="18427" spans="1:13" x14ac:dyDescent="0.2">
      <c r="A18427" s="50">
        <v>42733</v>
      </c>
      <c r="B18427">
        <f t="shared" si="864"/>
        <v>2016</v>
      </c>
      <c r="C18427" s="51">
        <f t="shared" si="865"/>
        <v>12</v>
      </c>
      <c r="D18427" s="51">
        <f t="shared" si="866"/>
        <v>29</v>
      </c>
      <c r="E18427" s="52">
        <v>0.875</v>
      </c>
      <c r="G18427" s="54">
        <v>-3.2709999999999999</v>
      </c>
      <c r="H18427" s="54">
        <v>-1.242</v>
      </c>
      <c r="I18427">
        <v>-8.7999999999999995E-2</v>
      </c>
      <c r="J18427" s="54">
        <v>-0.14299999999999999</v>
      </c>
      <c r="K18427" s="54">
        <v>-0.36699999999999999</v>
      </c>
      <c r="L18427" s="54">
        <v>-0.42299999999999999</v>
      </c>
      <c r="M18427" s="54">
        <v>-0.56299999999999994</v>
      </c>
    </row>
    <row r="18428" spans="1:13" x14ac:dyDescent="0.2">
      <c r="A18428" s="50">
        <v>42734</v>
      </c>
      <c r="B18428">
        <f t="shared" si="864"/>
        <v>2016</v>
      </c>
      <c r="C18428" s="51">
        <f t="shared" si="865"/>
        <v>12</v>
      </c>
      <c r="D18428" s="51">
        <f t="shared" si="866"/>
        <v>30</v>
      </c>
      <c r="E18428" s="52">
        <v>0</v>
      </c>
      <c r="G18428" s="54">
        <v>-3.3010000000000002</v>
      </c>
      <c r="H18428" s="54">
        <v>-1.242</v>
      </c>
      <c r="I18428">
        <v>-8.7999999999999995E-2</v>
      </c>
      <c r="J18428" s="54">
        <v>-0.14299999999999999</v>
      </c>
      <c r="K18428" s="54">
        <v>-0.36699999999999999</v>
      </c>
      <c r="L18428" s="54">
        <v>-0.42299999999999999</v>
      </c>
      <c r="M18428" s="54">
        <v>-0.56299999999999994</v>
      </c>
    </row>
    <row r="18429" spans="1:13" x14ac:dyDescent="0.2">
      <c r="A18429" s="50">
        <v>42734</v>
      </c>
      <c r="B18429">
        <f t="shared" si="864"/>
        <v>2016</v>
      </c>
      <c r="C18429" s="51">
        <f t="shared" si="865"/>
        <v>12</v>
      </c>
      <c r="D18429" s="51">
        <f t="shared" si="866"/>
        <v>30</v>
      </c>
      <c r="E18429" s="52">
        <v>0.125</v>
      </c>
      <c r="G18429" s="54">
        <v>-3.33</v>
      </c>
      <c r="H18429" s="54">
        <v>-1.27</v>
      </c>
      <c r="I18429">
        <v>-8.7999999999999995E-2</v>
      </c>
      <c r="J18429" s="54">
        <v>-0.14299999999999999</v>
      </c>
      <c r="K18429" s="54">
        <v>-0.36699999999999999</v>
      </c>
      <c r="L18429" s="54">
        <v>-0.42299999999999999</v>
      </c>
      <c r="M18429" s="54">
        <v>-0.56299999999999994</v>
      </c>
    </row>
    <row r="18430" spans="1:13" x14ac:dyDescent="0.2">
      <c r="A18430" s="50">
        <v>42734</v>
      </c>
      <c r="B18430">
        <f t="shared" si="864"/>
        <v>2016</v>
      </c>
      <c r="C18430" s="51">
        <f t="shared" si="865"/>
        <v>12</v>
      </c>
      <c r="D18430" s="51">
        <f t="shared" si="866"/>
        <v>30</v>
      </c>
      <c r="E18430" s="52">
        <v>0.25</v>
      </c>
      <c r="G18430" s="54">
        <v>-3.36</v>
      </c>
      <c r="H18430" s="54">
        <v>-1.27</v>
      </c>
      <c r="I18430">
        <v>-8.7999999999999995E-2</v>
      </c>
      <c r="J18430" s="54">
        <v>-0.14299999999999999</v>
      </c>
      <c r="K18430" s="54">
        <v>-0.36699999999999999</v>
      </c>
      <c r="L18430" s="54">
        <v>-0.42299999999999999</v>
      </c>
      <c r="M18430" s="54">
        <v>-0.56299999999999994</v>
      </c>
    </row>
    <row r="18431" spans="1:13" x14ac:dyDescent="0.2">
      <c r="A18431" s="50">
        <v>42734</v>
      </c>
      <c r="B18431">
        <f t="shared" si="864"/>
        <v>2016</v>
      </c>
      <c r="C18431" s="51">
        <f t="shared" si="865"/>
        <v>12</v>
      </c>
      <c r="D18431" s="51">
        <f t="shared" si="866"/>
        <v>30</v>
      </c>
      <c r="E18431" s="52">
        <v>0.375</v>
      </c>
      <c r="G18431" s="54">
        <v>-3.39</v>
      </c>
      <c r="H18431" s="54">
        <v>-1.27</v>
      </c>
      <c r="I18431">
        <v>-8.7999999999999995E-2</v>
      </c>
      <c r="J18431" s="54">
        <v>-0.14299999999999999</v>
      </c>
      <c r="K18431" s="54">
        <v>-0.36699999999999999</v>
      </c>
      <c r="L18431" s="54">
        <v>-0.42299999999999999</v>
      </c>
      <c r="M18431" s="54">
        <v>-0.56299999999999994</v>
      </c>
    </row>
    <row r="18432" spans="1:13" x14ac:dyDescent="0.2">
      <c r="A18432" s="50">
        <v>42734</v>
      </c>
      <c r="B18432">
        <f t="shared" si="864"/>
        <v>2016</v>
      </c>
      <c r="C18432" s="51">
        <f t="shared" si="865"/>
        <v>12</v>
      </c>
      <c r="D18432" s="51">
        <f t="shared" si="866"/>
        <v>30</v>
      </c>
      <c r="E18432" s="52">
        <v>0.5</v>
      </c>
      <c r="G18432" s="54">
        <v>-3.419</v>
      </c>
      <c r="H18432" s="54">
        <v>-1.2989999999999999</v>
      </c>
      <c r="I18432">
        <v>-8.7999999999999995E-2</v>
      </c>
      <c r="J18432" s="54">
        <v>-0.14299999999999999</v>
      </c>
      <c r="K18432" s="54">
        <v>-0.36699999999999999</v>
      </c>
      <c r="L18432" s="54">
        <v>-0.42299999999999999</v>
      </c>
      <c r="M18432" s="54">
        <v>-0.56299999999999994</v>
      </c>
    </row>
    <row r="18433" spans="1:13" x14ac:dyDescent="0.2">
      <c r="A18433" s="50">
        <v>42734</v>
      </c>
      <c r="B18433">
        <f t="shared" si="864"/>
        <v>2016</v>
      </c>
      <c r="C18433" s="51">
        <f t="shared" si="865"/>
        <v>12</v>
      </c>
      <c r="D18433" s="51">
        <f t="shared" si="866"/>
        <v>30</v>
      </c>
      <c r="E18433" s="52">
        <v>0.625</v>
      </c>
      <c r="G18433" s="54">
        <v>-3.4489999999999998</v>
      </c>
      <c r="H18433" s="54">
        <v>-1.2989999999999999</v>
      </c>
      <c r="I18433">
        <v>-8.7999999999999995E-2</v>
      </c>
      <c r="J18433" s="54">
        <v>-0.14299999999999999</v>
      </c>
      <c r="K18433" s="54">
        <v>-0.36699999999999999</v>
      </c>
      <c r="L18433" s="54">
        <v>-0.42299999999999999</v>
      </c>
      <c r="M18433" s="54">
        <v>-0.56299999999999994</v>
      </c>
    </row>
    <row r="18434" spans="1:13" x14ac:dyDescent="0.2">
      <c r="A18434" s="50">
        <v>42734</v>
      </c>
      <c r="B18434">
        <f t="shared" si="864"/>
        <v>2016</v>
      </c>
      <c r="C18434" s="51">
        <f t="shared" si="865"/>
        <v>12</v>
      </c>
      <c r="D18434" s="51">
        <f t="shared" si="866"/>
        <v>30</v>
      </c>
      <c r="E18434" s="52">
        <v>0.75</v>
      </c>
      <c r="G18434" s="54">
        <v>-3.4790000000000001</v>
      </c>
      <c r="H18434" s="54">
        <v>-1.327</v>
      </c>
      <c r="I18434">
        <v>-8.7999999999999995E-2</v>
      </c>
      <c r="J18434" s="54">
        <v>-0.14299999999999999</v>
      </c>
      <c r="K18434" s="54">
        <v>-0.36699999999999999</v>
      </c>
      <c r="L18434" s="54">
        <v>-0.42299999999999999</v>
      </c>
      <c r="M18434" s="54">
        <v>-0.56299999999999994</v>
      </c>
    </row>
    <row r="18435" spans="1:13" x14ac:dyDescent="0.2">
      <c r="A18435" s="50">
        <v>42734</v>
      </c>
      <c r="B18435">
        <f t="shared" si="864"/>
        <v>2016</v>
      </c>
      <c r="C18435" s="51">
        <f t="shared" si="865"/>
        <v>12</v>
      </c>
      <c r="D18435" s="51">
        <f t="shared" si="866"/>
        <v>30</v>
      </c>
      <c r="E18435" s="52">
        <v>0.875</v>
      </c>
      <c r="G18435" s="54">
        <v>-3.4790000000000001</v>
      </c>
      <c r="H18435" s="54">
        <v>-1.327</v>
      </c>
      <c r="I18435">
        <v>-8.7999999999999995E-2</v>
      </c>
      <c r="J18435" s="54">
        <v>-0.14299999999999999</v>
      </c>
      <c r="K18435" s="54">
        <v>-0.36699999999999999</v>
      </c>
      <c r="L18435" s="54">
        <v>-0.42299999999999999</v>
      </c>
      <c r="M18435" s="54">
        <v>-0.56299999999999994</v>
      </c>
    </row>
    <row r="18436" spans="1:13" x14ac:dyDescent="0.2">
      <c r="A18436" s="50">
        <v>42735</v>
      </c>
      <c r="B18436">
        <f t="shared" si="864"/>
        <v>2016</v>
      </c>
      <c r="C18436" s="51">
        <f t="shared" si="865"/>
        <v>12</v>
      </c>
      <c r="D18436" s="51">
        <f t="shared" si="866"/>
        <v>31</v>
      </c>
      <c r="E18436" s="52">
        <v>0</v>
      </c>
      <c r="G18436" s="54">
        <v>-3.4489999999999998</v>
      </c>
      <c r="H18436" s="54">
        <v>-1.3560000000000001</v>
      </c>
      <c r="I18436">
        <v>-8.7999999999999995E-2</v>
      </c>
      <c r="J18436" s="54">
        <v>-0.14299999999999999</v>
      </c>
      <c r="K18436" s="54">
        <v>-0.36699999999999999</v>
      </c>
      <c r="L18436" s="54">
        <v>-0.42299999999999999</v>
      </c>
      <c r="M18436" s="54">
        <v>-0.56299999999999994</v>
      </c>
    </row>
    <row r="18437" spans="1:13" x14ac:dyDescent="0.2">
      <c r="A18437" s="50">
        <v>42735</v>
      </c>
      <c r="B18437">
        <f t="shared" si="864"/>
        <v>2016</v>
      </c>
      <c r="C18437" s="51">
        <f t="shared" si="865"/>
        <v>12</v>
      </c>
      <c r="D18437" s="51">
        <f t="shared" si="866"/>
        <v>31</v>
      </c>
      <c r="E18437" s="52">
        <v>0.125</v>
      </c>
      <c r="G18437" s="54">
        <v>-3.419</v>
      </c>
      <c r="H18437" s="54">
        <v>-1.3560000000000001</v>
      </c>
      <c r="I18437">
        <v>-8.7999999999999995E-2</v>
      </c>
      <c r="J18437" s="54">
        <v>-0.14299999999999999</v>
      </c>
      <c r="K18437" s="54">
        <v>-0.36699999999999999</v>
      </c>
      <c r="L18437" s="54">
        <v>-0.42299999999999999</v>
      </c>
      <c r="M18437" s="54">
        <v>-0.56299999999999994</v>
      </c>
    </row>
    <row r="18438" spans="1:13" x14ac:dyDescent="0.2">
      <c r="A18438" s="50">
        <v>42735</v>
      </c>
      <c r="B18438">
        <f t="shared" si="864"/>
        <v>2016</v>
      </c>
      <c r="C18438" s="51">
        <f t="shared" si="865"/>
        <v>12</v>
      </c>
      <c r="D18438" s="51">
        <f t="shared" si="866"/>
        <v>31</v>
      </c>
      <c r="E18438" s="52">
        <v>0.25</v>
      </c>
      <c r="G18438" s="54">
        <v>-3.39</v>
      </c>
      <c r="H18438" s="54">
        <v>-1.3560000000000001</v>
      </c>
      <c r="I18438">
        <v>-8.7999999999999995E-2</v>
      </c>
      <c r="J18438" s="54">
        <v>-0.14299999999999999</v>
      </c>
      <c r="K18438" s="54">
        <v>-0.36699999999999999</v>
      </c>
      <c r="L18438" s="54">
        <v>-0.42299999999999999</v>
      </c>
      <c r="M18438" s="54">
        <v>-0.56299999999999994</v>
      </c>
    </row>
    <row r="18439" spans="1:13" x14ac:dyDescent="0.2">
      <c r="A18439" s="50">
        <v>42735</v>
      </c>
      <c r="B18439">
        <f t="shared" si="864"/>
        <v>2016</v>
      </c>
      <c r="C18439" s="51">
        <f t="shared" si="865"/>
        <v>12</v>
      </c>
      <c r="D18439" s="51">
        <f t="shared" si="866"/>
        <v>31</v>
      </c>
      <c r="E18439" s="52">
        <v>0.375</v>
      </c>
      <c r="G18439" s="54">
        <v>-3.36</v>
      </c>
      <c r="H18439" s="54">
        <v>-1.3560000000000001</v>
      </c>
      <c r="I18439">
        <v>-8.7999999999999995E-2</v>
      </c>
      <c r="J18439" s="54">
        <v>-0.14299999999999999</v>
      </c>
      <c r="K18439" s="54">
        <v>-0.36699999999999999</v>
      </c>
      <c r="L18439" s="54">
        <v>-0.42299999999999999</v>
      </c>
      <c r="M18439" s="54">
        <v>-0.56299999999999994</v>
      </c>
    </row>
    <row r="18440" spans="1:13" x14ac:dyDescent="0.2">
      <c r="A18440" s="50">
        <v>42735</v>
      </c>
      <c r="B18440">
        <f t="shared" si="864"/>
        <v>2016</v>
      </c>
      <c r="C18440" s="51">
        <f t="shared" si="865"/>
        <v>12</v>
      </c>
      <c r="D18440" s="51">
        <f t="shared" si="866"/>
        <v>31</v>
      </c>
      <c r="E18440" s="52">
        <v>0.5</v>
      </c>
      <c r="G18440" s="54">
        <v>-3.3010000000000002</v>
      </c>
      <c r="H18440" s="54">
        <v>-1.3560000000000001</v>
      </c>
      <c r="I18440">
        <v>-8.7999999999999995E-2</v>
      </c>
      <c r="J18440" s="54">
        <v>-0.14299999999999999</v>
      </c>
      <c r="K18440" s="54">
        <v>-0.36699999999999999</v>
      </c>
      <c r="L18440" s="54">
        <v>-0.42299999999999999</v>
      </c>
      <c r="M18440" s="54">
        <v>-0.56299999999999994</v>
      </c>
    </row>
    <row r="18441" spans="1:13" x14ac:dyDescent="0.2">
      <c r="A18441" s="50">
        <v>42735</v>
      </c>
      <c r="B18441">
        <f t="shared" si="864"/>
        <v>2016</v>
      </c>
      <c r="C18441" s="51">
        <f t="shared" si="865"/>
        <v>12</v>
      </c>
      <c r="D18441" s="51">
        <f t="shared" si="866"/>
        <v>31</v>
      </c>
      <c r="E18441" s="52">
        <v>0.625</v>
      </c>
      <c r="G18441" s="54">
        <v>-3.242</v>
      </c>
      <c r="H18441" s="54">
        <v>-1.3560000000000001</v>
      </c>
      <c r="I18441">
        <v>-8.7999999999999995E-2</v>
      </c>
      <c r="J18441" s="54">
        <v>-0.14299999999999999</v>
      </c>
      <c r="K18441" s="54">
        <v>-0.36699999999999999</v>
      </c>
      <c r="L18441" s="54">
        <v>-0.42299999999999999</v>
      </c>
      <c r="M18441" s="54">
        <v>-0.56299999999999994</v>
      </c>
    </row>
    <row r="18442" spans="1:13" x14ac:dyDescent="0.2">
      <c r="A18442" s="50">
        <v>42735</v>
      </c>
      <c r="B18442">
        <f t="shared" si="864"/>
        <v>2016</v>
      </c>
      <c r="C18442" s="51">
        <f t="shared" si="865"/>
        <v>12</v>
      </c>
      <c r="D18442" s="51">
        <f t="shared" si="866"/>
        <v>31</v>
      </c>
      <c r="E18442" s="52">
        <v>0.75</v>
      </c>
      <c r="G18442" s="54">
        <v>-3.1240000000000001</v>
      </c>
      <c r="H18442" s="54">
        <v>-1.3560000000000001</v>
      </c>
      <c r="I18442">
        <v>-8.7999999999999995E-2</v>
      </c>
      <c r="J18442" s="54">
        <v>-0.14299999999999999</v>
      </c>
      <c r="K18442" s="54">
        <v>-0.33900000000000002</v>
      </c>
      <c r="L18442" s="54">
        <v>-0.42299999999999999</v>
      </c>
      <c r="M18442" s="54">
        <v>-0.56299999999999994</v>
      </c>
    </row>
    <row r="18443" spans="1:13" x14ac:dyDescent="0.2">
      <c r="A18443" s="50">
        <v>42735</v>
      </c>
      <c r="B18443">
        <f t="shared" si="864"/>
        <v>2016</v>
      </c>
      <c r="C18443" s="51">
        <f t="shared" si="865"/>
        <v>12</v>
      </c>
      <c r="D18443" s="51">
        <f t="shared" si="866"/>
        <v>31</v>
      </c>
      <c r="E18443" s="52">
        <v>0.875</v>
      </c>
      <c r="G18443" s="54">
        <v>-2.976</v>
      </c>
      <c r="H18443" s="54">
        <v>-1.327</v>
      </c>
      <c r="I18443">
        <v>-8.7999999999999995E-2</v>
      </c>
      <c r="J18443" s="54">
        <v>-0.14299999999999999</v>
      </c>
      <c r="K18443" s="54">
        <v>-0.33900000000000002</v>
      </c>
      <c r="L18443" s="54">
        <v>-0.42299999999999999</v>
      </c>
      <c r="M18443" s="54">
        <v>-0.56299999999999994</v>
      </c>
    </row>
    <row r="18444" spans="1:13" x14ac:dyDescent="0.2">
      <c r="A18444" s="50">
        <v>42736</v>
      </c>
      <c r="B18444">
        <f t="shared" si="864"/>
        <v>2017</v>
      </c>
      <c r="C18444" s="51">
        <f t="shared" si="865"/>
        <v>1</v>
      </c>
      <c r="D18444" s="51">
        <f t="shared" si="866"/>
        <v>1</v>
      </c>
      <c r="E18444" s="52">
        <v>0</v>
      </c>
      <c r="G18444" s="54">
        <v>-2.83</v>
      </c>
      <c r="H18444" s="54">
        <v>-1.2989999999999999</v>
      </c>
      <c r="I18444">
        <v>-8.7999999999999995E-2</v>
      </c>
      <c r="J18444" s="54">
        <v>-0.14299999999999999</v>
      </c>
      <c r="K18444" s="54">
        <v>-0.36699999999999999</v>
      </c>
      <c r="L18444" s="54">
        <v>-0.42299999999999999</v>
      </c>
      <c r="M18444" s="54">
        <v>-0.56299999999999994</v>
      </c>
    </row>
    <row r="18445" spans="1:13" x14ac:dyDescent="0.2">
      <c r="A18445" s="50">
        <v>42736</v>
      </c>
      <c r="B18445">
        <f t="shared" si="864"/>
        <v>2017</v>
      </c>
      <c r="C18445" s="51">
        <f t="shared" si="865"/>
        <v>1</v>
      </c>
      <c r="D18445" s="51">
        <f t="shared" si="866"/>
        <v>1</v>
      </c>
      <c r="E18445" s="52">
        <v>0.125</v>
      </c>
      <c r="G18445" s="54">
        <v>-2.625</v>
      </c>
      <c r="H18445" s="54">
        <v>-1.27</v>
      </c>
      <c r="I18445">
        <v>-8.7999999999999995E-2</v>
      </c>
      <c r="J18445" s="54">
        <v>-0.14299999999999999</v>
      </c>
      <c r="K18445" s="54">
        <v>-0.36699999999999999</v>
      </c>
      <c r="L18445" s="54">
        <v>-0.42299999999999999</v>
      </c>
      <c r="M18445" s="54">
        <v>-0.56299999999999994</v>
      </c>
    </row>
    <row r="18446" spans="1:13" x14ac:dyDescent="0.2">
      <c r="A18446" s="50">
        <v>42736</v>
      </c>
      <c r="B18446">
        <f t="shared" si="864"/>
        <v>2017</v>
      </c>
      <c r="C18446" s="51">
        <f t="shared" si="865"/>
        <v>1</v>
      </c>
      <c r="D18446" s="51">
        <f t="shared" si="866"/>
        <v>1</v>
      </c>
      <c r="E18446" s="52">
        <v>0.25</v>
      </c>
      <c r="G18446" s="54">
        <v>-2.4500000000000002</v>
      </c>
      <c r="H18446" s="54">
        <v>-1.27</v>
      </c>
      <c r="I18446">
        <v>-8.7999999999999995E-2</v>
      </c>
      <c r="J18446" s="54">
        <v>-0.14299999999999999</v>
      </c>
      <c r="K18446" s="54">
        <v>-0.36699999999999999</v>
      </c>
      <c r="L18446" s="54">
        <v>-0.42299999999999999</v>
      </c>
      <c r="M18446" s="54">
        <v>-0.56299999999999994</v>
      </c>
    </row>
    <row r="18447" spans="1:13" x14ac:dyDescent="0.2">
      <c r="A18447" s="50">
        <v>42736</v>
      </c>
      <c r="B18447">
        <f t="shared" ref="B18447:B18510" si="867">YEAR(A18447)</f>
        <v>2017</v>
      </c>
      <c r="C18447" s="51">
        <f t="shared" ref="C18447:C18510" si="868">MONTH(A18447)</f>
        <v>1</v>
      </c>
      <c r="D18447" s="51">
        <f t="shared" ref="D18447:D18510" si="869">DAY(A18447)</f>
        <v>1</v>
      </c>
      <c r="E18447" s="52">
        <v>0.375</v>
      </c>
      <c r="G18447" s="54">
        <v>-2.2759999999999998</v>
      </c>
      <c r="H18447" s="54">
        <v>-1.2130000000000001</v>
      </c>
      <c r="I18447">
        <v>-8.7999999999999995E-2</v>
      </c>
      <c r="J18447" s="54">
        <v>-0.14299999999999999</v>
      </c>
      <c r="K18447" s="54">
        <v>-0.36699999999999999</v>
      </c>
      <c r="L18447" s="54">
        <v>-0.42299999999999999</v>
      </c>
      <c r="M18447" s="54">
        <v>-0.56299999999999994</v>
      </c>
    </row>
    <row r="18448" spans="1:13" x14ac:dyDescent="0.2">
      <c r="A18448" s="50">
        <v>42736</v>
      </c>
      <c r="B18448">
        <f t="shared" si="867"/>
        <v>2017</v>
      </c>
      <c r="C18448" s="51">
        <f t="shared" si="868"/>
        <v>1</v>
      </c>
      <c r="D18448" s="51">
        <f t="shared" si="869"/>
        <v>1</v>
      </c>
      <c r="E18448" s="52">
        <v>0.5</v>
      </c>
      <c r="G18448" s="54">
        <v>-2.1309999999999998</v>
      </c>
      <c r="H18448" s="54">
        <v>-1.157</v>
      </c>
      <c r="I18448">
        <v>-8.7999999999999995E-2</v>
      </c>
      <c r="J18448" s="54">
        <v>-0.14299999999999999</v>
      </c>
      <c r="K18448" s="54">
        <v>-0.36699999999999999</v>
      </c>
      <c r="L18448" s="54">
        <v>-0.42299999999999999</v>
      </c>
      <c r="M18448" s="54">
        <v>-0.56299999999999994</v>
      </c>
    </row>
    <row r="18449" spans="1:13" x14ac:dyDescent="0.2">
      <c r="A18449" s="50">
        <v>42736</v>
      </c>
      <c r="B18449">
        <f t="shared" si="867"/>
        <v>2017</v>
      </c>
      <c r="C18449" s="51">
        <f t="shared" si="868"/>
        <v>1</v>
      </c>
      <c r="D18449" s="51">
        <f t="shared" si="869"/>
        <v>1</v>
      </c>
      <c r="E18449" s="52">
        <v>0.625</v>
      </c>
      <c r="G18449" s="54">
        <v>-2.0150000000000001</v>
      </c>
      <c r="H18449" s="54">
        <v>-1.1279999999999999</v>
      </c>
      <c r="I18449">
        <v>-8.7999999999999995E-2</v>
      </c>
      <c r="J18449" s="54">
        <v>-0.14299999999999999</v>
      </c>
      <c r="K18449" s="54">
        <v>-0.36699999999999999</v>
      </c>
      <c r="L18449" s="54">
        <v>-0.42299999999999999</v>
      </c>
      <c r="M18449" s="54">
        <v>-0.56299999999999994</v>
      </c>
    </row>
    <row r="18450" spans="1:13" x14ac:dyDescent="0.2">
      <c r="A18450" s="50">
        <v>42736</v>
      </c>
      <c r="B18450">
        <f t="shared" si="867"/>
        <v>2017</v>
      </c>
      <c r="C18450" s="51">
        <f t="shared" si="868"/>
        <v>1</v>
      </c>
      <c r="D18450" s="51">
        <f t="shared" si="869"/>
        <v>1</v>
      </c>
      <c r="E18450" s="52">
        <v>0.75</v>
      </c>
      <c r="G18450" s="54">
        <v>-1.929</v>
      </c>
      <c r="H18450" s="54">
        <v>-1.071</v>
      </c>
      <c r="I18450">
        <v>-8.7999999999999995E-2</v>
      </c>
      <c r="J18450" s="54">
        <v>-0.14299999999999999</v>
      </c>
      <c r="K18450" s="54">
        <v>-0.36699999999999999</v>
      </c>
      <c r="L18450" s="54">
        <v>-0.42299999999999999</v>
      </c>
      <c r="M18450" s="54">
        <v>-0.56299999999999994</v>
      </c>
    </row>
    <row r="18451" spans="1:13" x14ac:dyDescent="0.2">
      <c r="A18451" s="50">
        <v>42736</v>
      </c>
      <c r="B18451">
        <f t="shared" si="867"/>
        <v>2017</v>
      </c>
      <c r="C18451" s="51">
        <f t="shared" si="868"/>
        <v>1</v>
      </c>
      <c r="D18451" s="51">
        <f t="shared" si="869"/>
        <v>1</v>
      </c>
      <c r="E18451" s="52">
        <v>0.875</v>
      </c>
      <c r="G18451" s="54">
        <v>-1.8420000000000001</v>
      </c>
      <c r="H18451" s="54">
        <v>-1.0429999999999999</v>
      </c>
      <c r="I18451">
        <v>-8.7999999999999995E-2</v>
      </c>
      <c r="J18451" s="54">
        <v>-0.14299999999999999</v>
      </c>
      <c r="K18451" s="54">
        <v>-0.36699999999999999</v>
      </c>
      <c r="L18451" s="54">
        <v>-0.42299999999999999</v>
      </c>
      <c r="M18451" s="54">
        <v>-0.56299999999999994</v>
      </c>
    </row>
    <row r="18452" spans="1:13" x14ac:dyDescent="0.2">
      <c r="A18452" s="50">
        <v>42737</v>
      </c>
      <c r="B18452">
        <f t="shared" si="867"/>
        <v>2017</v>
      </c>
      <c r="C18452" s="51">
        <f t="shared" si="868"/>
        <v>1</v>
      </c>
      <c r="D18452" s="51">
        <f t="shared" si="869"/>
        <v>2</v>
      </c>
      <c r="E18452" s="52">
        <v>0</v>
      </c>
      <c r="G18452" s="54">
        <v>-1.7849999999999999</v>
      </c>
      <c r="H18452" s="54">
        <v>-0.98599999999999999</v>
      </c>
      <c r="I18452">
        <v>-8.7999999999999995E-2</v>
      </c>
      <c r="J18452" s="54">
        <v>-0.14299999999999999</v>
      </c>
      <c r="K18452" s="54">
        <v>-0.36699999999999999</v>
      </c>
      <c r="L18452" s="54">
        <v>-0.42299999999999999</v>
      </c>
      <c r="M18452" s="54">
        <v>-0.56299999999999994</v>
      </c>
    </row>
    <row r="18453" spans="1:13" x14ac:dyDescent="0.2">
      <c r="A18453" s="50">
        <v>42737</v>
      </c>
      <c r="B18453">
        <f t="shared" si="867"/>
        <v>2017</v>
      </c>
      <c r="C18453" s="51">
        <f t="shared" si="868"/>
        <v>1</v>
      </c>
      <c r="D18453" s="51">
        <f t="shared" si="869"/>
        <v>2</v>
      </c>
      <c r="E18453" s="52">
        <v>0.125</v>
      </c>
      <c r="G18453" s="54">
        <v>-1.7270000000000001</v>
      </c>
      <c r="H18453" s="54">
        <v>-0.95799999999999996</v>
      </c>
      <c r="I18453">
        <v>-8.7999999999999995E-2</v>
      </c>
      <c r="J18453" s="54">
        <v>-0.14299999999999999</v>
      </c>
      <c r="K18453" s="54">
        <v>-0.36699999999999999</v>
      </c>
      <c r="L18453" s="54">
        <v>-0.42299999999999999</v>
      </c>
      <c r="M18453" s="54">
        <v>-0.56299999999999994</v>
      </c>
    </row>
    <row r="18454" spans="1:13" x14ac:dyDescent="0.2">
      <c r="A18454" s="50">
        <v>42737</v>
      </c>
      <c r="B18454">
        <f t="shared" si="867"/>
        <v>2017</v>
      </c>
      <c r="C18454" s="51">
        <f t="shared" si="868"/>
        <v>1</v>
      </c>
      <c r="D18454" s="51">
        <f t="shared" si="869"/>
        <v>2</v>
      </c>
      <c r="E18454" s="52">
        <v>0.25</v>
      </c>
      <c r="G18454" s="54">
        <v>-1.7270000000000001</v>
      </c>
      <c r="H18454" s="54">
        <v>-0.93</v>
      </c>
      <c r="I18454">
        <v>-8.7999999999999995E-2</v>
      </c>
      <c r="J18454" s="54">
        <v>-0.14299999999999999</v>
      </c>
      <c r="K18454" s="54">
        <v>-0.33900000000000002</v>
      </c>
      <c r="L18454" s="54">
        <v>-0.42299999999999999</v>
      </c>
      <c r="M18454" s="54">
        <v>-0.56299999999999994</v>
      </c>
    </row>
    <row r="18455" spans="1:13" x14ac:dyDescent="0.2">
      <c r="A18455" s="50">
        <v>42737</v>
      </c>
      <c r="B18455">
        <f t="shared" si="867"/>
        <v>2017</v>
      </c>
      <c r="C18455" s="51">
        <f t="shared" si="868"/>
        <v>1</v>
      </c>
      <c r="D18455" s="51">
        <f t="shared" si="869"/>
        <v>2</v>
      </c>
      <c r="E18455" s="52">
        <v>0.375</v>
      </c>
      <c r="G18455" s="54">
        <v>-1.7270000000000001</v>
      </c>
      <c r="H18455" s="54">
        <v>-0.90200000000000002</v>
      </c>
      <c r="I18455">
        <v>-8.7999999999999995E-2</v>
      </c>
      <c r="J18455" s="54">
        <v>-0.14299999999999999</v>
      </c>
      <c r="K18455" s="54">
        <v>-0.36699999999999999</v>
      </c>
      <c r="L18455" s="54">
        <v>-0.42299999999999999</v>
      </c>
      <c r="M18455" s="54">
        <v>-0.56299999999999994</v>
      </c>
    </row>
    <row r="18456" spans="1:13" x14ac:dyDescent="0.2">
      <c r="A18456" s="50">
        <v>42737</v>
      </c>
      <c r="B18456">
        <f t="shared" si="867"/>
        <v>2017</v>
      </c>
      <c r="C18456" s="51">
        <f t="shared" si="868"/>
        <v>1</v>
      </c>
      <c r="D18456" s="51">
        <f t="shared" si="869"/>
        <v>2</v>
      </c>
      <c r="E18456" s="52">
        <v>0.5</v>
      </c>
      <c r="G18456" s="54">
        <v>-1.756</v>
      </c>
      <c r="H18456" s="54">
        <v>-0.873</v>
      </c>
      <c r="I18456">
        <v>-8.7999999999999995E-2</v>
      </c>
      <c r="J18456" s="54">
        <v>-0.14299999999999999</v>
      </c>
      <c r="K18456" s="54">
        <v>-0.36699999999999999</v>
      </c>
      <c r="L18456" s="54">
        <v>-0.42299999999999999</v>
      </c>
      <c r="M18456" s="54">
        <v>-0.53500000000000003</v>
      </c>
    </row>
    <row r="18457" spans="1:13" x14ac:dyDescent="0.2">
      <c r="A18457" s="50">
        <v>42737</v>
      </c>
      <c r="B18457">
        <f t="shared" si="867"/>
        <v>2017</v>
      </c>
      <c r="C18457" s="51">
        <f t="shared" si="868"/>
        <v>1</v>
      </c>
      <c r="D18457" s="51">
        <f t="shared" si="869"/>
        <v>2</v>
      </c>
      <c r="E18457" s="52">
        <v>0.625</v>
      </c>
      <c r="G18457" s="54">
        <v>-1.7849999999999999</v>
      </c>
      <c r="H18457" s="54">
        <v>-0.84499999999999997</v>
      </c>
      <c r="I18457">
        <v>-8.7999999999999995E-2</v>
      </c>
      <c r="J18457" s="54">
        <v>-0.14299999999999999</v>
      </c>
      <c r="K18457" s="54">
        <v>-0.36699999999999999</v>
      </c>
      <c r="L18457" s="54">
        <v>-0.42299999999999999</v>
      </c>
      <c r="M18457" s="54">
        <v>-0.56299999999999994</v>
      </c>
    </row>
    <row r="18458" spans="1:13" x14ac:dyDescent="0.2">
      <c r="A18458" s="50">
        <v>42737</v>
      </c>
      <c r="B18458">
        <f t="shared" si="867"/>
        <v>2017</v>
      </c>
      <c r="C18458" s="51">
        <f t="shared" si="868"/>
        <v>1</v>
      </c>
      <c r="D18458" s="51">
        <f t="shared" si="869"/>
        <v>2</v>
      </c>
      <c r="E18458" s="52">
        <v>0.75</v>
      </c>
      <c r="G18458" s="54">
        <v>-1.8420000000000001</v>
      </c>
      <c r="H18458" s="54">
        <v>-0.84499999999999997</v>
      </c>
      <c r="I18458">
        <v>-8.7999999999999995E-2</v>
      </c>
      <c r="J18458" s="54">
        <v>-0.14299999999999999</v>
      </c>
      <c r="K18458" s="54">
        <v>-0.36699999999999999</v>
      </c>
      <c r="L18458" s="54">
        <v>-0.42299999999999999</v>
      </c>
      <c r="M18458" s="54">
        <v>-0.56299999999999994</v>
      </c>
    </row>
    <row r="18459" spans="1:13" x14ac:dyDescent="0.2">
      <c r="A18459" s="50">
        <v>42737</v>
      </c>
      <c r="B18459">
        <f t="shared" si="867"/>
        <v>2017</v>
      </c>
      <c r="C18459" s="51">
        <f t="shared" si="868"/>
        <v>1</v>
      </c>
      <c r="D18459" s="51">
        <f t="shared" si="869"/>
        <v>2</v>
      </c>
      <c r="E18459" s="52">
        <v>0.875</v>
      </c>
      <c r="G18459" s="54">
        <v>-1.929</v>
      </c>
      <c r="H18459" s="54">
        <v>-0.84499999999999997</v>
      </c>
      <c r="I18459">
        <v>-8.7999999999999995E-2</v>
      </c>
      <c r="J18459" s="54">
        <v>-0.14299999999999999</v>
      </c>
      <c r="K18459" s="54">
        <v>-0.36699999999999999</v>
      </c>
      <c r="L18459" s="54">
        <v>-0.42299999999999999</v>
      </c>
      <c r="M18459" s="54">
        <v>-0.56299999999999994</v>
      </c>
    </row>
    <row r="18460" spans="1:13" x14ac:dyDescent="0.2">
      <c r="A18460" s="50">
        <v>42738</v>
      </c>
      <c r="B18460">
        <f t="shared" si="867"/>
        <v>2017</v>
      </c>
      <c r="C18460" s="51">
        <f t="shared" si="868"/>
        <v>1</v>
      </c>
      <c r="D18460" s="51">
        <f t="shared" si="869"/>
        <v>3</v>
      </c>
      <c r="E18460" s="52">
        <v>0</v>
      </c>
      <c r="G18460" s="54">
        <v>-2.0150000000000001</v>
      </c>
      <c r="H18460" s="54">
        <v>-0.81699999999999995</v>
      </c>
      <c r="I18460">
        <v>-8.7999999999999995E-2</v>
      </c>
      <c r="J18460" s="54">
        <v>-0.14299999999999999</v>
      </c>
      <c r="K18460" s="54">
        <v>-0.36699999999999999</v>
      </c>
      <c r="L18460" s="54">
        <v>-0.42299999999999999</v>
      </c>
      <c r="M18460" s="54">
        <v>-0.56299999999999994</v>
      </c>
    </row>
    <row r="18461" spans="1:13" x14ac:dyDescent="0.2">
      <c r="A18461" s="50">
        <v>42738</v>
      </c>
      <c r="B18461">
        <f t="shared" si="867"/>
        <v>2017</v>
      </c>
      <c r="C18461" s="51">
        <f t="shared" si="868"/>
        <v>1</v>
      </c>
      <c r="D18461" s="51">
        <f t="shared" si="869"/>
        <v>3</v>
      </c>
      <c r="E18461" s="52">
        <v>0.125</v>
      </c>
      <c r="G18461" s="54">
        <v>-2.1309999999999998</v>
      </c>
      <c r="H18461" s="54">
        <v>-0.84499999999999997</v>
      </c>
      <c r="I18461">
        <v>-8.7999999999999995E-2</v>
      </c>
      <c r="J18461" s="54">
        <v>-0.14299999999999999</v>
      </c>
      <c r="K18461" s="54">
        <v>-0.36699999999999999</v>
      </c>
      <c r="L18461" s="54">
        <v>-0.42299999999999999</v>
      </c>
      <c r="M18461" s="54">
        <v>-0.56299999999999994</v>
      </c>
    </row>
    <row r="18462" spans="1:13" x14ac:dyDescent="0.2">
      <c r="A18462" s="50">
        <v>42738</v>
      </c>
      <c r="B18462">
        <f t="shared" si="867"/>
        <v>2017</v>
      </c>
      <c r="C18462" s="51">
        <f t="shared" si="868"/>
        <v>1</v>
      </c>
      <c r="D18462" s="51">
        <f t="shared" si="869"/>
        <v>3</v>
      </c>
      <c r="E18462" s="52">
        <v>0.25</v>
      </c>
      <c r="G18462" s="54">
        <v>-2.218</v>
      </c>
      <c r="H18462" s="54">
        <v>-0.84499999999999997</v>
      </c>
      <c r="I18462">
        <v>-8.7999999999999995E-2</v>
      </c>
      <c r="J18462" s="54">
        <v>-0.14299999999999999</v>
      </c>
      <c r="K18462" s="54">
        <v>-0.36699999999999999</v>
      </c>
      <c r="L18462" s="54">
        <v>-0.42299999999999999</v>
      </c>
      <c r="M18462" s="54">
        <v>-0.56299999999999994</v>
      </c>
    </row>
    <row r="18463" spans="1:13" x14ac:dyDescent="0.2">
      <c r="A18463" s="50">
        <v>42738</v>
      </c>
      <c r="B18463">
        <f t="shared" si="867"/>
        <v>2017</v>
      </c>
      <c r="C18463" s="51">
        <f t="shared" si="868"/>
        <v>1</v>
      </c>
      <c r="D18463" s="51">
        <f t="shared" si="869"/>
        <v>3</v>
      </c>
      <c r="E18463" s="52">
        <v>0.375</v>
      </c>
      <c r="G18463" s="54">
        <v>-2.3340000000000001</v>
      </c>
      <c r="H18463" s="54">
        <v>-0.873</v>
      </c>
      <c r="I18463">
        <v>-8.7999999999999995E-2</v>
      </c>
      <c r="J18463" s="54">
        <v>-0.14299999999999999</v>
      </c>
      <c r="K18463" s="54">
        <v>-0.36699999999999999</v>
      </c>
      <c r="L18463" s="54">
        <v>-0.42299999999999999</v>
      </c>
      <c r="M18463" s="54">
        <v>-0.53500000000000003</v>
      </c>
    </row>
    <row r="18464" spans="1:13" x14ac:dyDescent="0.2">
      <c r="A18464" s="50">
        <v>42738</v>
      </c>
      <c r="B18464">
        <f t="shared" si="867"/>
        <v>2017</v>
      </c>
      <c r="C18464" s="51">
        <f t="shared" si="868"/>
        <v>1</v>
      </c>
      <c r="D18464" s="51">
        <f t="shared" si="869"/>
        <v>3</v>
      </c>
      <c r="E18464" s="52">
        <v>0.5</v>
      </c>
      <c r="G18464" s="54">
        <v>-2.3919999999999999</v>
      </c>
      <c r="H18464" s="54">
        <v>-0.873</v>
      </c>
      <c r="I18464">
        <v>-8.7999999999999995E-2</v>
      </c>
      <c r="J18464" s="54">
        <v>-0.14299999999999999</v>
      </c>
      <c r="K18464" s="54">
        <v>-0.36699999999999999</v>
      </c>
      <c r="L18464" s="54">
        <v>-0.42299999999999999</v>
      </c>
      <c r="M18464" s="54">
        <v>-0.56299999999999994</v>
      </c>
    </row>
    <row r="18465" spans="1:13" x14ac:dyDescent="0.2">
      <c r="A18465" s="50">
        <v>42738</v>
      </c>
      <c r="B18465">
        <f t="shared" si="867"/>
        <v>2017</v>
      </c>
      <c r="C18465" s="51">
        <f t="shared" si="868"/>
        <v>1</v>
      </c>
      <c r="D18465" s="51">
        <f t="shared" si="869"/>
        <v>3</v>
      </c>
      <c r="E18465" s="52">
        <v>0.625</v>
      </c>
      <c r="G18465" s="54">
        <v>-2.4209999999999998</v>
      </c>
      <c r="H18465" s="54">
        <v>-0.90200000000000002</v>
      </c>
      <c r="I18465">
        <v>-8.7999999999999995E-2</v>
      </c>
      <c r="J18465" s="54">
        <v>-0.14299999999999999</v>
      </c>
      <c r="K18465" s="54">
        <v>-0.36699999999999999</v>
      </c>
      <c r="L18465" s="54">
        <v>-0.42299999999999999</v>
      </c>
      <c r="M18465" s="54">
        <v>-0.56299999999999994</v>
      </c>
    </row>
    <row r="18466" spans="1:13" x14ac:dyDescent="0.2">
      <c r="A18466" s="50">
        <v>42738</v>
      </c>
      <c r="B18466">
        <f t="shared" si="867"/>
        <v>2017</v>
      </c>
      <c r="C18466" s="51">
        <f t="shared" si="868"/>
        <v>1</v>
      </c>
      <c r="D18466" s="51">
        <f t="shared" si="869"/>
        <v>3</v>
      </c>
      <c r="E18466" s="52">
        <v>0.75</v>
      </c>
      <c r="G18466" s="54">
        <v>-2.4209999999999998</v>
      </c>
      <c r="H18466" s="54">
        <v>-0.93</v>
      </c>
      <c r="I18466">
        <v>-8.7999999999999995E-2</v>
      </c>
      <c r="J18466" s="54">
        <v>-0.14299999999999999</v>
      </c>
      <c r="K18466" s="54">
        <v>-0.36699999999999999</v>
      </c>
      <c r="L18466" s="54">
        <v>-0.42299999999999999</v>
      </c>
      <c r="M18466" s="54">
        <v>-0.56299999999999994</v>
      </c>
    </row>
    <row r="18467" spans="1:13" x14ac:dyDescent="0.2">
      <c r="A18467" s="50">
        <v>42738</v>
      </c>
      <c r="B18467">
        <f t="shared" si="867"/>
        <v>2017</v>
      </c>
      <c r="C18467" s="51">
        <f t="shared" si="868"/>
        <v>1</v>
      </c>
      <c r="D18467" s="51">
        <f t="shared" si="869"/>
        <v>3</v>
      </c>
      <c r="E18467" s="52">
        <v>0.875</v>
      </c>
      <c r="G18467" s="54">
        <v>-2.4209999999999998</v>
      </c>
      <c r="H18467" s="54">
        <v>-0.95799999999999996</v>
      </c>
      <c r="I18467">
        <v>-8.7999999999999995E-2</v>
      </c>
      <c r="J18467" s="54">
        <v>-0.14299999999999999</v>
      </c>
      <c r="K18467" s="54">
        <v>-0.36699999999999999</v>
      </c>
      <c r="L18467" s="54">
        <v>-0.42299999999999999</v>
      </c>
      <c r="M18467" s="54">
        <v>-0.56299999999999994</v>
      </c>
    </row>
    <row r="18468" spans="1:13" x14ac:dyDescent="0.2">
      <c r="A18468" s="50">
        <v>42739</v>
      </c>
      <c r="B18468">
        <f t="shared" si="867"/>
        <v>2017</v>
      </c>
      <c r="C18468" s="51">
        <f t="shared" si="868"/>
        <v>1</v>
      </c>
      <c r="D18468" s="51">
        <f t="shared" si="869"/>
        <v>4</v>
      </c>
      <c r="E18468" s="52">
        <v>0</v>
      </c>
      <c r="G18468" s="54">
        <v>-2.4209999999999998</v>
      </c>
      <c r="H18468" s="54">
        <v>-0.95799999999999996</v>
      </c>
      <c r="I18468">
        <v>-8.7999999999999995E-2</v>
      </c>
      <c r="J18468" s="54">
        <v>-0.14299999999999999</v>
      </c>
      <c r="K18468" s="54">
        <v>-0.36699999999999999</v>
      </c>
      <c r="L18468" s="54">
        <v>-0.42299999999999999</v>
      </c>
      <c r="M18468" s="54">
        <v>-0.56299999999999994</v>
      </c>
    </row>
    <row r="18469" spans="1:13" x14ac:dyDescent="0.2">
      <c r="A18469" s="50">
        <v>42739</v>
      </c>
      <c r="B18469">
        <f t="shared" si="867"/>
        <v>2017</v>
      </c>
      <c r="C18469" s="51">
        <f t="shared" si="868"/>
        <v>1</v>
      </c>
      <c r="D18469" s="51">
        <f t="shared" si="869"/>
        <v>4</v>
      </c>
      <c r="E18469" s="52">
        <v>0.125</v>
      </c>
      <c r="G18469" s="54">
        <v>-2.4209999999999998</v>
      </c>
      <c r="H18469" s="54">
        <v>-0.98599999999999999</v>
      </c>
      <c r="I18469">
        <v>-8.7999999999999995E-2</v>
      </c>
      <c r="J18469" s="54">
        <v>-0.14299999999999999</v>
      </c>
      <c r="K18469" s="54">
        <v>-0.36699999999999999</v>
      </c>
      <c r="L18469" s="54">
        <v>-0.42299999999999999</v>
      </c>
      <c r="M18469" s="54">
        <v>-0.56299999999999994</v>
      </c>
    </row>
    <row r="18470" spans="1:13" x14ac:dyDescent="0.2">
      <c r="A18470" s="50">
        <v>42739</v>
      </c>
      <c r="B18470">
        <f t="shared" si="867"/>
        <v>2017</v>
      </c>
      <c r="C18470" s="51">
        <f t="shared" si="868"/>
        <v>1</v>
      </c>
      <c r="D18470" s="51">
        <f t="shared" si="869"/>
        <v>4</v>
      </c>
      <c r="E18470" s="52">
        <v>0.25</v>
      </c>
      <c r="G18470" s="54">
        <v>-2.3919999999999999</v>
      </c>
      <c r="H18470" s="54">
        <v>-0.98599999999999999</v>
      </c>
      <c r="I18470">
        <v>-8.7999999999999995E-2</v>
      </c>
      <c r="J18470" s="54">
        <v>-0.14299999999999999</v>
      </c>
      <c r="K18470" s="54">
        <v>-0.36699999999999999</v>
      </c>
      <c r="L18470" s="54">
        <v>-0.42299999999999999</v>
      </c>
      <c r="M18470" s="54">
        <v>-0.56299999999999994</v>
      </c>
    </row>
    <row r="18471" spans="1:13" x14ac:dyDescent="0.2">
      <c r="A18471" s="50">
        <v>42739</v>
      </c>
      <c r="B18471">
        <f t="shared" si="867"/>
        <v>2017</v>
      </c>
      <c r="C18471" s="51">
        <f t="shared" si="868"/>
        <v>1</v>
      </c>
      <c r="D18471" s="51">
        <f t="shared" si="869"/>
        <v>4</v>
      </c>
      <c r="E18471" s="52">
        <v>0.375</v>
      </c>
      <c r="G18471" s="54">
        <v>-2.363</v>
      </c>
      <c r="H18471" s="54">
        <v>-0.98599999999999999</v>
      </c>
      <c r="I18471">
        <v>-8.7999999999999995E-2</v>
      </c>
      <c r="J18471" s="54">
        <v>-0.14299999999999999</v>
      </c>
      <c r="K18471" s="54">
        <v>-0.33900000000000002</v>
      </c>
      <c r="L18471" s="54">
        <v>-0.42299999999999999</v>
      </c>
      <c r="M18471" s="54">
        <v>-0.56299999999999994</v>
      </c>
    </row>
    <row r="18472" spans="1:13" x14ac:dyDescent="0.2">
      <c r="A18472" s="50">
        <v>42739</v>
      </c>
      <c r="B18472">
        <f t="shared" si="867"/>
        <v>2017</v>
      </c>
      <c r="C18472" s="51">
        <f t="shared" si="868"/>
        <v>1</v>
      </c>
      <c r="D18472" s="51">
        <f t="shared" si="869"/>
        <v>4</v>
      </c>
      <c r="E18472" s="52">
        <v>0.5</v>
      </c>
      <c r="G18472" s="54">
        <v>-2.3340000000000001</v>
      </c>
      <c r="H18472" s="54">
        <v>-0.98599999999999999</v>
      </c>
      <c r="I18472">
        <v>-0.11600000000000001</v>
      </c>
      <c r="J18472" s="54">
        <v>-0.14299999999999999</v>
      </c>
      <c r="K18472" s="54">
        <v>-0.36699999999999999</v>
      </c>
      <c r="L18472" s="54">
        <v>-0.42299999999999999</v>
      </c>
      <c r="M18472" s="54">
        <v>-0.53500000000000003</v>
      </c>
    </row>
    <row r="18473" spans="1:13" x14ac:dyDescent="0.2">
      <c r="A18473" s="50">
        <v>42739</v>
      </c>
      <c r="B18473">
        <f t="shared" si="867"/>
        <v>2017</v>
      </c>
      <c r="C18473" s="51">
        <f t="shared" si="868"/>
        <v>1</v>
      </c>
      <c r="D18473" s="51">
        <f t="shared" si="869"/>
        <v>4</v>
      </c>
      <c r="E18473" s="52">
        <v>0.625</v>
      </c>
      <c r="G18473" s="54">
        <v>-2.3340000000000001</v>
      </c>
      <c r="H18473" s="54">
        <v>-0.98599999999999999</v>
      </c>
      <c r="I18473">
        <v>-0.11600000000000001</v>
      </c>
      <c r="J18473" s="54">
        <v>-0.14299999999999999</v>
      </c>
      <c r="K18473" s="54">
        <v>-0.36699999999999999</v>
      </c>
      <c r="L18473" s="54">
        <v>-0.42299999999999999</v>
      </c>
      <c r="M18473" s="54">
        <v>-0.56299999999999994</v>
      </c>
    </row>
    <row r="18474" spans="1:13" x14ac:dyDescent="0.2">
      <c r="A18474" s="50">
        <v>42739</v>
      </c>
      <c r="B18474">
        <f t="shared" si="867"/>
        <v>2017</v>
      </c>
      <c r="C18474" s="51">
        <f t="shared" si="868"/>
        <v>1</v>
      </c>
      <c r="D18474" s="51">
        <f t="shared" si="869"/>
        <v>4</v>
      </c>
      <c r="E18474" s="52">
        <v>0.75</v>
      </c>
      <c r="G18474" s="54">
        <v>-2.3050000000000002</v>
      </c>
      <c r="H18474" s="54">
        <v>-0.98599999999999999</v>
      </c>
      <c r="I18474">
        <v>-0.11600000000000001</v>
      </c>
      <c r="J18474" s="54">
        <v>-0.14299999999999999</v>
      </c>
      <c r="K18474" s="54">
        <v>-0.36699999999999999</v>
      </c>
      <c r="L18474" s="54">
        <v>-0.42299999999999999</v>
      </c>
      <c r="M18474" s="54">
        <v>-0.53500000000000003</v>
      </c>
    </row>
    <row r="18475" spans="1:13" x14ac:dyDescent="0.2">
      <c r="A18475" s="50">
        <v>42739</v>
      </c>
      <c r="B18475">
        <f t="shared" si="867"/>
        <v>2017</v>
      </c>
      <c r="C18475" s="51">
        <f t="shared" si="868"/>
        <v>1</v>
      </c>
      <c r="D18475" s="51">
        <f t="shared" si="869"/>
        <v>4</v>
      </c>
      <c r="E18475" s="52">
        <v>0.875</v>
      </c>
      <c r="G18475" s="54">
        <v>-2.2759999999999998</v>
      </c>
      <c r="H18475" s="54">
        <v>-0.98599999999999999</v>
      </c>
      <c r="I18475">
        <v>-8.7999999999999995E-2</v>
      </c>
      <c r="J18475" s="54">
        <v>-0.14299999999999999</v>
      </c>
      <c r="K18475" s="54">
        <v>-0.36699999999999999</v>
      </c>
      <c r="L18475" s="54">
        <v>-0.42299999999999999</v>
      </c>
      <c r="M18475" s="54">
        <v>-0.56299999999999994</v>
      </c>
    </row>
    <row r="18476" spans="1:13" x14ac:dyDescent="0.2">
      <c r="A18476" s="50">
        <v>42740</v>
      </c>
      <c r="B18476">
        <f t="shared" si="867"/>
        <v>2017</v>
      </c>
      <c r="C18476" s="51">
        <f t="shared" si="868"/>
        <v>1</v>
      </c>
      <c r="D18476" s="51">
        <f t="shared" si="869"/>
        <v>5</v>
      </c>
      <c r="E18476" s="52">
        <v>0</v>
      </c>
      <c r="G18476" s="54">
        <v>-2.2759999999999998</v>
      </c>
      <c r="H18476" s="54">
        <v>-0.98599999999999999</v>
      </c>
      <c r="I18476">
        <v>-0.11600000000000001</v>
      </c>
      <c r="J18476" s="54">
        <v>-0.14299999999999999</v>
      </c>
      <c r="K18476" s="54">
        <v>-0.36699999999999999</v>
      </c>
      <c r="L18476" s="54">
        <v>-0.42299999999999999</v>
      </c>
      <c r="M18476" s="54">
        <v>-0.56299999999999994</v>
      </c>
    </row>
    <row r="18477" spans="1:13" x14ac:dyDescent="0.2">
      <c r="A18477" s="50">
        <v>42740</v>
      </c>
      <c r="B18477">
        <f t="shared" si="867"/>
        <v>2017</v>
      </c>
      <c r="C18477" s="51">
        <f t="shared" si="868"/>
        <v>1</v>
      </c>
      <c r="D18477" s="51">
        <f t="shared" si="869"/>
        <v>5</v>
      </c>
      <c r="E18477" s="52">
        <v>0.125</v>
      </c>
      <c r="G18477" s="54">
        <v>-2.3050000000000002</v>
      </c>
      <c r="H18477" s="54">
        <v>-0.98599999999999999</v>
      </c>
      <c r="I18477">
        <v>-0.11600000000000001</v>
      </c>
      <c r="J18477" s="54">
        <v>-0.14299999999999999</v>
      </c>
      <c r="K18477" s="54">
        <v>-0.36699999999999999</v>
      </c>
      <c r="L18477" s="54">
        <v>-0.42299999999999999</v>
      </c>
      <c r="M18477" s="54">
        <v>-0.56299999999999994</v>
      </c>
    </row>
    <row r="18478" spans="1:13" x14ac:dyDescent="0.2">
      <c r="A18478" s="50">
        <v>42740</v>
      </c>
      <c r="B18478">
        <f t="shared" si="867"/>
        <v>2017</v>
      </c>
      <c r="C18478" s="51">
        <f t="shared" si="868"/>
        <v>1</v>
      </c>
      <c r="D18478" s="51">
        <f t="shared" si="869"/>
        <v>5</v>
      </c>
      <c r="E18478" s="52">
        <v>0.25</v>
      </c>
      <c r="G18478" s="54">
        <v>-2.3340000000000001</v>
      </c>
      <c r="H18478" s="54">
        <v>-0.98599999999999999</v>
      </c>
      <c r="I18478">
        <v>-0.11600000000000001</v>
      </c>
      <c r="J18478" s="54">
        <v>-0.14299999999999999</v>
      </c>
      <c r="K18478" s="54">
        <v>-0.36699999999999999</v>
      </c>
      <c r="L18478" s="54">
        <v>-0.42299999999999999</v>
      </c>
      <c r="M18478" s="54">
        <v>-0.56299999999999994</v>
      </c>
    </row>
    <row r="18479" spans="1:13" x14ac:dyDescent="0.2">
      <c r="A18479" s="50">
        <v>42740</v>
      </c>
      <c r="B18479">
        <f t="shared" si="867"/>
        <v>2017</v>
      </c>
      <c r="C18479" s="51">
        <f t="shared" si="868"/>
        <v>1</v>
      </c>
      <c r="D18479" s="51">
        <f t="shared" si="869"/>
        <v>5</v>
      </c>
      <c r="E18479" s="52">
        <v>0.375</v>
      </c>
      <c r="G18479" s="54">
        <v>-2.363</v>
      </c>
      <c r="H18479" s="54">
        <v>-0.98599999999999999</v>
      </c>
      <c r="I18479">
        <v>-0.11600000000000001</v>
      </c>
      <c r="J18479" s="54">
        <v>-0.14299999999999999</v>
      </c>
      <c r="K18479" s="54">
        <v>-0.36699999999999999</v>
      </c>
      <c r="L18479" s="54">
        <v>-0.42299999999999999</v>
      </c>
      <c r="M18479" s="54">
        <v>-0.53500000000000003</v>
      </c>
    </row>
    <row r="18480" spans="1:13" x14ac:dyDescent="0.2">
      <c r="A18480" s="50">
        <v>42740</v>
      </c>
      <c r="B18480">
        <f t="shared" si="867"/>
        <v>2017</v>
      </c>
      <c r="C18480" s="51">
        <f t="shared" si="868"/>
        <v>1</v>
      </c>
      <c r="D18480" s="51">
        <f t="shared" si="869"/>
        <v>5</v>
      </c>
      <c r="E18480" s="52">
        <v>0.5</v>
      </c>
      <c r="G18480" s="54">
        <v>-2.4209999999999998</v>
      </c>
      <c r="H18480" s="54">
        <v>-0.98599999999999999</v>
      </c>
      <c r="I18480">
        <v>-0.11600000000000001</v>
      </c>
      <c r="J18480" s="54">
        <v>-0.14299999999999999</v>
      </c>
      <c r="K18480" s="54">
        <v>-0.36699999999999999</v>
      </c>
      <c r="L18480" s="54">
        <v>-0.42299999999999999</v>
      </c>
      <c r="M18480" s="54">
        <v>-0.53500000000000003</v>
      </c>
    </row>
    <row r="18481" spans="1:13" x14ac:dyDescent="0.2">
      <c r="A18481" s="50">
        <v>42740</v>
      </c>
      <c r="B18481">
        <f t="shared" si="867"/>
        <v>2017</v>
      </c>
      <c r="C18481" s="51">
        <f t="shared" si="868"/>
        <v>1</v>
      </c>
      <c r="D18481" s="51">
        <f t="shared" si="869"/>
        <v>5</v>
      </c>
      <c r="E18481" s="52">
        <v>0.625</v>
      </c>
      <c r="G18481" s="54">
        <v>-2.4500000000000002</v>
      </c>
      <c r="H18481" s="54">
        <v>-1.0149999999999999</v>
      </c>
      <c r="I18481">
        <v>-0.11600000000000001</v>
      </c>
      <c r="J18481" s="54">
        <v>-0.14299999999999999</v>
      </c>
      <c r="K18481" s="54">
        <v>-0.36699999999999999</v>
      </c>
      <c r="L18481" s="54">
        <v>-0.42299999999999999</v>
      </c>
      <c r="M18481" s="54">
        <v>-0.56299999999999994</v>
      </c>
    </row>
    <row r="18482" spans="1:13" x14ac:dyDescent="0.2">
      <c r="A18482" s="50">
        <v>42740</v>
      </c>
      <c r="B18482">
        <f t="shared" si="867"/>
        <v>2017</v>
      </c>
      <c r="C18482" s="51">
        <f t="shared" si="868"/>
        <v>1</v>
      </c>
      <c r="D18482" s="51">
        <f t="shared" si="869"/>
        <v>5</v>
      </c>
      <c r="E18482" s="52">
        <v>0.75</v>
      </c>
      <c r="G18482" s="54">
        <v>-2.508</v>
      </c>
      <c r="H18482" s="54">
        <v>-1.0149999999999999</v>
      </c>
      <c r="I18482">
        <v>-0.11600000000000001</v>
      </c>
      <c r="J18482" s="54">
        <v>-0.14299999999999999</v>
      </c>
      <c r="K18482" s="54">
        <v>-0.36699999999999999</v>
      </c>
      <c r="L18482" s="54">
        <v>-0.42299999999999999</v>
      </c>
      <c r="M18482" s="54">
        <v>-0.53500000000000003</v>
      </c>
    </row>
    <row r="18483" spans="1:13" x14ac:dyDescent="0.2">
      <c r="A18483" s="50">
        <v>42740</v>
      </c>
      <c r="B18483">
        <f t="shared" si="867"/>
        <v>2017</v>
      </c>
      <c r="C18483" s="51">
        <f t="shared" si="868"/>
        <v>1</v>
      </c>
      <c r="D18483" s="51">
        <f t="shared" si="869"/>
        <v>5</v>
      </c>
      <c r="E18483" s="52">
        <v>0.875</v>
      </c>
      <c r="G18483" s="54">
        <v>-2.5659999999999998</v>
      </c>
      <c r="H18483" s="54">
        <v>-1.0429999999999999</v>
      </c>
      <c r="I18483">
        <v>-8.7999999999999995E-2</v>
      </c>
      <c r="J18483" s="54">
        <v>-0.14299999999999999</v>
      </c>
      <c r="K18483" s="54">
        <v>-0.36699999999999999</v>
      </c>
      <c r="L18483" s="54">
        <v>-0.42299999999999999</v>
      </c>
      <c r="M18483" s="54">
        <v>-0.56299999999999994</v>
      </c>
    </row>
    <row r="18484" spans="1:13" x14ac:dyDescent="0.2">
      <c r="A18484" s="50">
        <v>42741</v>
      </c>
      <c r="B18484">
        <f t="shared" si="867"/>
        <v>2017</v>
      </c>
      <c r="C18484" s="51">
        <f t="shared" si="868"/>
        <v>1</v>
      </c>
      <c r="D18484" s="51">
        <f t="shared" si="869"/>
        <v>6</v>
      </c>
      <c r="E18484" s="52">
        <v>0</v>
      </c>
      <c r="G18484" s="54">
        <v>-2.625</v>
      </c>
      <c r="H18484" s="54">
        <v>-1.0429999999999999</v>
      </c>
      <c r="I18484">
        <v>-0.11600000000000001</v>
      </c>
      <c r="J18484" s="54">
        <v>-0.14299999999999999</v>
      </c>
      <c r="K18484" s="54">
        <v>-0.36699999999999999</v>
      </c>
      <c r="L18484" s="54">
        <v>-0.42299999999999999</v>
      </c>
      <c r="M18484" s="54">
        <v>-0.53500000000000003</v>
      </c>
    </row>
    <row r="18485" spans="1:13" x14ac:dyDescent="0.2">
      <c r="A18485" s="50">
        <v>42741</v>
      </c>
      <c r="B18485">
        <f t="shared" si="867"/>
        <v>2017</v>
      </c>
      <c r="C18485" s="51">
        <f t="shared" si="868"/>
        <v>1</v>
      </c>
      <c r="D18485" s="51">
        <f t="shared" si="869"/>
        <v>6</v>
      </c>
      <c r="E18485" s="52">
        <v>0.125</v>
      </c>
      <c r="G18485" s="54">
        <v>-2.7120000000000002</v>
      </c>
      <c r="H18485" s="54">
        <v>-1.071</v>
      </c>
      <c r="I18485">
        <v>-0.11600000000000001</v>
      </c>
      <c r="J18485" s="54">
        <v>-0.14299999999999999</v>
      </c>
      <c r="K18485" s="54">
        <v>-0.36699999999999999</v>
      </c>
      <c r="L18485" s="54">
        <v>-0.42299999999999999</v>
      </c>
      <c r="M18485" s="54">
        <v>-0.53500000000000003</v>
      </c>
    </row>
    <row r="18486" spans="1:13" x14ac:dyDescent="0.2">
      <c r="A18486" s="50">
        <v>42741</v>
      </c>
      <c r="B18486">
        <f t="shared" si="867"/>
        <v>2017</v>
      </c>
      <c r="C18486" s="51">
        <f t="shared" si="868"/>
        <v>1</v>
      </c>
      <c r="D18486" s="51">
        <f t="shared" si="869"/>
        <v>6</v>
      </c>
      <c r="E18486" s="52">
        <v>0.25</v>
      </c>
      <c r="G18486" s="54">
        <v>-2.859</v>
      </c>
      <c r="H18486" s="54">
        <v>-1.071</v>
      </c>
      <c r="I18486">
        <v>-0.11600000000000001</v>
      </c>
      <c r="J18486" s="54">
        <v>-0.14299999999999999</v>
      </c>
      <c r="K18486" s="54">
        <v>-0.36699999999999999</v>
      </c>
      <c r="L18486" s="54">
        <v>-0.42299999999999999</v>
      </c>
      <c r="M18486" s="54">
        <v>-0.56299999999999994</v>
      </c>
    </row>
    <row r="18487" spans="1:13" x14ac:dyDescent="0.2">
      <c r="A18487" s="50">
        <v>42741</v>
      </c>
      <c r="B18487">
        <f t="shared" si="867"/>
        <v>2017</v>
      </c>
      <c r="C18487" s="51">
        <f t="shared" si="868"/>
        <v>1</v>
      </c>
      <c r="D18487" s="51">
        <f t="shared" si="869"/>
        <v>6</v>
      </c>
      <c r="E18487" s="52">
        <v>0.375</v>
      </c>
      <c r="G18487" s="54">
        <v>-2.976</v>
      </c>
      <c r="H18487" s="54">
        <v>-1.1000000000000001</v>
      </c>
      <c r="I18487">
        <v>-0.11600000000000001</v>
      </c>
      <c r="J18487" s="54">
        <v>-0.14299999999999999</v>
      </c>
      <c r="K18487" s="54">
        <v>-0.36699999999999999</v>
      </c>
      <c r="L18487" s="54">
        <v>-0.42299999999999999</v>
      </c>
      <c r="M18487" s="54">
        <v>-0.53500000000000003</v>
      </c>
    </row>
    <row r="18488" spans="1:13" x14ac:dyDescent="0.2">
      <c r="A18488" s="50">
        <v>42741</v>
      </c>
      <c r="B18488">
        <f t="shared" si="867"/>
        <v>2017</v>
      </c>
      <c r="C18488" s="51">
        <f t="shared" si="868"/>
        <v>1</v>
      </c>
      <c r="D18488" s="51">
        <f t="shared" si="869"/>
        <v>6</v>
      </c>
      <c r="E18488" s="52">
        <v>0.5</v>
      </c>
      <c r="G18488" s="54">
        <v>-2.976</v>
      </c>
      <c r="H18488" s="54">
        <v>-1.1279999999999999</v>
      </c>
      <c r="I18488">
        <v>-0.11600000000000001</v>
      </c>
      <c r="J18488" s="54">
        <v>-0.14299999999999999</v>
      </c>
      <c r="K18488" s="54">
        <v>-0.36699999999999999</v>
      </c>
      <c r="L18488" s="54">
        <v>-0.42299999999999999</v>
      </c>
      <c r="M18488" s="54">
        <v>-0.53500000000000003</v>
      </c>
    </row>
    <row r="18489" spans="1:13" x14ac:dyDescent="0.2">
      <c r="A18489" s="50">
        <v>42741</v>
      </c>
      <c r="B18489">
        <f t="shared" si="867"/>
        <v>2017</v>
      </c>
      <c r="C18489" s="51">
        <f t="shared" si="868"/>
        <v>1</v>
      </c>
      <c r="D18489" s="51">
        <f t="shared" si="869"/>
        <v>6</v>
      </c>
      <c r="E18489" s="52">
        <v>0.625</v>
      </c>
      <c r="G18489" s="54">
        <v>-2.976</v>
      </c>
      <c r="H18489" s="54">
        <v>-1.157</v>
      </c>
      <c r="I18489">
        <v>-0.11600000000000001</v>
      </c>
      <c r="J18489" s="54">
        <v>-0.14299999999999999</v>
      </c>
      <c r="K18489" s="54">
        <v>-0.36699999999999999</v>
      </c>
      <c r="L18489" s="54">
        <v>-0.42299999999999999</v>
      </c>
      <c r="M18489" s="54">
        <v>-0.56299999999999994</v>
      </c>
    </row>
    <row r="18490" spans="1:13" x14ac:dyDescent="0.2">
      <c r="A18490" s="50">
        <v>42741</v>
      </c>
      <c r="B18490">
        <f t="shared" si="867"/>
        <v>2017</v>
      </c>
      <c r="C18490" s="51">
        <f t="shared" si="868"/>
        <v>1</v>
      </c>
      <c r="D18490" s="51">
        <f t="shared" si="869"/>
        <v>6</v>
      </c>
      <c r="E18490" s="52">
        <v>0.75</v>
      </c>
      <c r="G18490" s="54">
        <v>-2.9180000000000001</v>
      </c>
      <c r="H18490" s="54">
        <v>-1.1850000000000001</v>
      </c>
      <c r="I18490">
        <v>-0.11600000000000001</v>
      </c>
      <c r="J18490" s="54">
        <v>-0.14299999999999999</v>
      </c>
      <c r="K18490" s="54">
        <v>-0.33900000000000002</v>
      </c>
      <c r="L18490" s="54">
        <v>-0.42299999999999999</v>
      </c>
      <c r="M18490" s="54">
        <v>-0.56299999999999994</v>
      </c>
    </row>
    <row r="18491" spans="1:13" x14ac:dyDescent="0.2">
      <c r="A18491" s="50">
        <v>42741</v>
      </c>
      <c r="B18491">
        <f t="shared" si="867"/>
        <v>2017</v>
      </c>
      <c r="C18491" s="51">
        <f t="shared" si="868"/>
        <v>1</v>
      </c>
      <c r="D18491" s="51">
        <f t="shared" si="869"/>
        <v>6</v>
      </c>
      <c r="E18491" s="52">
        <v>0.875</v>
      </c>
      <c r="G18491" s="54">
        <v>-2.859</v>
      </c>
      <c r="H18491" s="54">
        <v>-1.1850000000000001</v>
      </c>
      <c r="I18491">
        <v>-0.14299999999999999</v>
      </c>
      <c r="J18491" s="54">
        <v>-0.14299999999999999</v>
      </c>
      <c r="K18491" s="54">
        <v>-0.33900000000000002</v>
      </c>
      <c r="L18491" s="54">
        <v>-0.42299999999999999</v>
      </c>
      <c r="M18491" s="54">
        <v>-0.53500000000000003</v>
      </c>
    </row>
    <row r="18492" spans="1:13" x14ac:dyDescent="0.2">
      <c r="A18492" s="50">
        <v>42742</v>
      </c>
      <c r="B18492">
        <f t="shared" si="867"/>
        <v>2017</v>
      </c>
      <c r="C18492" s="51">
        <f t="shared" si="868"/>
        <v>1</v>
      </c>
      <c r="D18492" s="51">
        <f t="shared" si="869"/>
        <v>7</v>
      </c>
      <c r="E18492" s="52">
        <v>0</v>
      </c>
      <c r="G18492" s="54">
        <v>-2.8</v>
      </c>
      <c r="H18492" s="54">
        <v>-1.2130000000000001</v>
      </c>
      <c r="I18492">
        <v>-0.11600000000000001</v>
      </c>
      <c r="J18492" s="54">
        <v>-0.14299999999999999</v>
      </c>
      <c r="K18492" s="54">
        <v>-0.36699999999999999</v>
      </c>
      <c r="L18492" s="54">
        <v>-0.42299999999999999</v>
      </c>
      <c r="M18492" s="54">
        <v>-0.56299999999999994</v>
      </c>
    </row>
    <row r="18493" spans="1:13" x14ac:dyDescent="0.2">
      <c r="A18493" s="50">
        <v>42742</v>
      </c>
      <c r="B18493">
        <f t="shared" si="867"/>
        <v>2017</v>
      </c>
      <c r="C18493" s="51">
        <f t="shared" si="868"/>
        <v>1</v>
      </c>
      <c r="D18493" s="51">
        <f t="shared" si="869"/>
        <v>7</v>
      </c>
      <c r="E18493" s="52">
        <v>0.125</v>
      </c>
      <c r="G18493" s="54">
        <v>-2.83</v>
      </c>
      <c r="H18493" s="54">
        <v>-1.2130000000000001</v>
      </c>
      <c r="I18493">
        <v>-0.14299999999999999</v>
      </c>
      <c r="J18493" s="54">
        <v>-0.14299999999999999</v>
      </c>
      <c r="K18493" s="54">
        <v>-0.33900000000000002</v>
      </c>
      <c r="L18493" s="54">
        <v>-0.42299999999999999</v>
      </c>
      <c r="M18493" s="54">
        <v>-0.56299999999999994</v>
      </c>
    </row>
    <row r="18494" spans="1:13" x14ac:dyDescent="0.2">
      <c r="A18494" s="50">
        <v>42742</v>
      </c>
      <c r="B18494">
        <f t="shared" si="867"/>
        <v>2017</v>
      </c>
      <c r="C18494" s="51">
        <f t="shared" si="868"/>
        <v>1</v>
      </c>
      <c r="D18494" s="51">
        <f t="shared" si="869"/>
        <v>7</v>
      </c>
      <c r="E18494" s="52">
        <v>0.25</v>
      </c>
      <c r="G18494" s="54">
        <v>-2.83</v>
      </c>
      <c r="H18494" s="54">
        <v>-1.2130000000000001</v>
      </c>
      <c r="I18494">
        <v>-0.14299999999999999</v>
      </c>
      <c r="J18494" s="54">
        <v>-0.14299999999999999</v>
      </c>
      <c r="K18494" s="54">
        <v>-0.36699999999999999</v>
      </c>
      <c r="L18494" s="54">
        <v>-0.42299999999999999</v>
      </c>
      <c r="M18494" s="54">
        <v>-0.56299999999999994</v>
      </c>
    </row>
    <row r="18495" spans="1:13" x14ac:dyDescent="0.2">
      <c r="A18495" s="50">
        <v>42742</v>
      </c>
      <c r="B18495">
        <f t="shared" si="867"/>
        <v>2017</v>
      </c>
      <c r="C18495" s="51">
        <f t="shared" si="868"/>
        <v>1</v>
      </c>
      <c r="D18495" s="51">
        <f t="shared" si="869"/>
        <v>7</v>
      </c>
      <c r="E18495" s="52">
        <v>0.375</v>
      </c>
      <c r="G18495" s="54">
        <v>-2.859</v>
      </c>
      <c r="H18495" s="54">
        <v>-1.2130000000000001</v>
      </c>
      <c r="I18495">
        <v>-0.14299999999999999</v>
      </c>
      <c r="J18495" s="54">
        <v>-0.14299999999999999</v>
      </c>
      <c r="K18495" s="54">
        <v>-0.36699999999999999</v>
      </c>
      <c r="L18495" s="54">
        <v>-0.42299999999999999</v>
      </c>
      <c r="M18495" s="54">
        <v>-0.53500000000000003</v>
      </c>
    </row>
    <row r="18496" spans="1:13" x14ac:dyDescent="0.2">
      <c r="A18496" s="50">
        <v>42742</v>
      </c>
      <c r="B18496">
        <f t="shared" si="867"/>
        <v>2017</v>
      </c>
      <c r="C18496" s="51">
        <f t="shared" si="868"/>
        <v>1</v>
      </c>
      <c r="D18496" s="51">
        <f t="shared" si="869"/>
        <v>7</v>
      </c>
      <c r="E18496" s="52">
        <v>0.5</v>
      </c>
      <c r="G18496" s="54">
        <v>-2.859</v>
      </c>
      <c r="H18496" s="54">
        <v>-1.2130000000000001</v>
      </c>
      <c r="I18496">
        <v>-0.14299999999999999</v>
      </c>
      <c r="J18496" s="54">
        <v>-0.14299999999999999</v>
      </c>
      <c r="K18496" s="54">
        <v>-0.36699999999999999</v>
      </c>
      <c r="L18496" s="54">
        <v>-0.42299999999999999</v>
      </c>
      <c r="M18496" s="54">
        <v>-0.53500000000000003</v>
      </c>
    </row>
    <row r="18497" spans="1:13" x14ac:dyDescent="0.2">
      <c r="A18497" s="50">
        <v>42742</v>
      </c>
      <c r="B18497">
        <f t="shared" si="867"/>
        <v>2017</v>
      </c>
      <c r="C18497" s="51">
        <f t="shared" si="868"/>
        <v>1</v>
      </c>
      <c r="D18497" s="51">
        <f t="shared" si="869"/>
        <v>7</v>
      </c>
      <c r="E18497" s="52">
        <v>0.625</v>
      </c>
      <c r="G18497" s="54">
        <v>-2.859</v>
      </c>
      <c r="H18497" s="54">
        <v>-1.2130000000000001</v>
      </c>
      <c r="I18497">
        <v>-0.14299999999999999</v>
      </c>
      <c r="J18497" s="54">
        <v>-0.14299999999999999</v>
      </c>
      <c r="K18497" s="54">
        <v>-0.36699999999999999</v>
      </c>
      <c r="L18497" s="54">
        <v>-0.42299999999999999</v>
      </c>
      <c r="M18497" s="54">
        <v>-0.53500000000000003</v>
      </c>
    </row>
    <row r="18498" spans="1:13" x14ac:dyDescent="0.2">
      <c r="A18498" s="50">
        <v>42742</v>
      </c>
      <c r="B18498">
        <f t="shared" si="867"/>
        <v>2017</v>
      </c>
      <c r="C18498" s="51">
        <f t="shared" si="868"/>
        <v>1</v>
      </c>
      <c r="D18498" s="51">
        <f t="shared" si="869"/>
        <v>7</v>
      </c>
      <c r="E18498" s="52">
        <v>0.75</v>
      </c>
      <c r="G18498" s="54">
        <v>-2.8879999999999999</v>
      </c>
      <c r="H18498" s="54">
        <v>-1.2130000000000001</v>
      </c>
      <c r="I18498">
        <v>-0.14299999999999999</v>
      </c>
      <c r="J18498" s="54">
        <v>-0.14299999999999999</v>
      </c>
      <c r="K18498" s="54">
        <v>-0.36699999999999999</v>
      </c>
      <c r="L18498" s="54">
        <v>-0.42299999999999999</v>
      </c>
      <c r="M18498" s="54">
        <v>-0.53500000000000003</v>
      </c>
    </row>
    <row r="18499" spans="1:13" x14ac:dyDescent="0.2">
      <c r="A18499" s="50">
        <v>42742</v>
      </c>
      <c r="B18499">
        <f t="shared" si="867"/>
        <v>2017</v>
      </c>
      <c r="C18499" s="51">
        <f t="shared" si="868"/>
        <v>1</v>
      </c>
      <c r="D18499" s="51">
        <f t="shared" si="869"/>
        <v>7</v>
      </c>
      <c r="E18499" s="52">
        <v>0.875</v>
      </c>
      <c r="G18499" s="54">
        <v>-2.9180000000000001</v>
      </c>
      <c r="H18499" s="54">
        <v>-1.2130000000000001</v>
      </c>
      <c r="I18499">
        <v>-0.14299999999999999</v>
      </c>
      <c r="J18499" s="54">
        <v>-0.14299999999999999</v>
      </c>
      <c r="K18499" s="54">
        <v>-0.36699999999999999</v>
      </c>
      <c r="L18499" s="54">
        <v>-0.42299999999999999</v>
      </c>
      <c r="M18499" s="54">
        <v>-0.53500000000000003</v>
      </c>
    </row>
    <row r="18500" spans="1:13" x14ac:dyDescent="0.2">
      <c r="A18500" s="50">
        <v>42743</v>
      </c>
      <c r="B18500">
        <f t="shared" si="867"/>
        <v>2017</v>
      </c>
      <c r="C18500" s="51">
        <f t="shared" si="868"/>
        <v>1</v>
      </c>
      <c r="D18500" s="51">
        <f t="shared" si="869"/>
        <v>8</v>
      </c>
      <c r="E18500" s="52">
        <v>0</v>
      </c>
      <c r="G18500" s="54">
        <v>-3.0059999999999998</v>
      </c>
      <c r="H18500" s="54">
        <v>-1.2130000000000001</v>
      </c>
      <c r="I18500">
        <v>-0.14299999999999999</v>
      </c>
      <c r="J18500" s="54">
        <v>-0.14299999999999999</v>
      </c>
      <c r="K18500" s="54">
        <v>-0.36699999999999999</v>
      </c>
      <c r="L18500" s="54">
        <v>-0.42299999999999999</v>
      </c>
      <c r="M18500" s="54">
        <v>-0.53500000000000003</v>
      </c>
    </row>
    <row r="18501" spans="1:13" x14ac:dyDescent="0.2">
      <c r="A18501" s="50">
        <v>42743</v>
      </c>
      <c r="B18501">
        <f t="shared" si="867"/>
        <v>2017</v>
      </c>
      <c r="C18501" s="51">
        <f t="shared" si="868"/>
        <v>1</v>
      </c>
      <c r="D18501" s="51">
        <f t="shared" si="869"/>
        <v>8</v>
      </c>
      <c r="E18501" s="52">
        <v>0.125</v>
      </c>
      <c r="G18501" s="54">
        <v>-3.0939999999999999</v>
      </c>
      <c r="H18501" s="54">
        <v>-1.242</v>
      </c>
      <c r="I18501">
        <v>-0.14299999999999999</v>
      </c>
      <c r="J18501" s="54">
        <v>-0.14299999999999999</v>
      </c>
      <c r="K18501" s="54">
        <v>-0.36699999999999999</v>
      </c>
      <c r="L18501" s="54">
        <v>-0.42299999999999999</v>
      </c>
      <c r="M18501" s="54">
        <v>-0.56299999999999994</v>
      </c>
    </row>
    <row r="18502" spans="1:13" x14ac:dyDescent="0.2">
      <c r="A18502" s="50">
        <v>42743</v>
      </c>
      <c r="B18502">
        <f t="shared" si="867"/>
        <v>2017</v>
      </c>
      <c r="C18502" s="51">
        <f t="shared" si="868"/>
        <v>1</v>
      </c>
      <c r="D18502" s="51">
        <f t="shared" si="869"/>
        <v>8</v>
      </c>
      <c r="E18502" s="52">
        <v>0.25</v>
      </c>
      <c r="G18502" s="54">
        <v>-3.1829999999999998</v>
      </c>
      <c r="H18502" s="54">
        <v>-1.27</v>
      </c>
      <c r="I18502">
        <v>-0.14299999999999999</v>
      </c>
      <c r="J18502" s="54">
        <v>-0.14299999999999999</v>
      </c>
      <c r="K18502" s="54">
        <v>-0.36699999999999999</v>
      </c>
      <c r="L18502" s="54">
        <v>-0.42299999999999999</v>
      </c>
      <c r="M18502" s="54">
        <v>-0.53500000000000003</v>
      </c>
    </row>
    <row r="18503" spans="1:13" x14ac:dyDescent="0.2">
      <c r="A18503" s="50">
        <v>42743</v>
      </c>
      <c r="B18503">
        <f t="shared" si="867"/>
        <v>2017</v>
      </c>
      <c r="C18503" s="51">
        <f t="shared" si="868"/>
        <v>1</v>
      </c>
      <c r="D18503" s="51">
        <f t="shared" si="869"/>
        <v>8</v>
      </c>
      <c r="E18503" s="52">
        <v>0.375</v>
      </c>
      <c r="G18503" s="54">
        <v>-3.2709999999999999</v>
      </c>
      <c r="H18503" s="54">
        <v>-1.27</v>
      </c>
      <c r="I18503">
        <v>-0.14299999999999999</v>
      </c>
      <c r="J18503" s="54">
        <v>-0.14299999999999999</v>
      </c>
      <c r="K18503" s="54">
        <v>-0.33900000000000002</v>
      </c>
      <c r="L18503" s="54">
        <v>-0.42299999999999999</v>
      </c>
      <c r="M18503" s="54">
        <v>-0.53500000000000003</v>
      </c>
    </row>
    <row r="18504" spans="1:13" x14ac:dyDescent="0.2">
      <c r="A18504" s="50">
        <v>42743</v>
      </c>
      <c r="B18504">
        <f t="shared" si="867"/>
        <v>2017</v>
      </c>
      <c r="C18504" s="51">
        <f t="shared" si="868"/>
        <v>1</v>
      </c>
      <c r="D18504" s="51">
        <f t="shared" si="869"/>
        <v>8</v>
      </c>
      <c r="E18504" s="52">
        <v>0.5</v>
      </c>
      <c r="G18504" s="54">
        <v>-3.36</v>
      </c>
      <c r="H18504" s="54">
        <v>-1.2989999999999999</v>
      </c>
      <c r="I18504">
        <v>-0.14299999999999999</v>
      </c>
      <c r="J18504" s="54">
        <v>-0.14299999999999999</v>
      </c>
      <c r="K18504" s="54">
        <v>-0.33900000000000002</v>
      </c>
      <c r="L18504" s="54">
        <v>-0.42299999999999999</v>
      </c>
      <c r="M18504" s="54">
        <v>-0.53500000000000003</v>
      </c>
    </row>
    <row r="18505" spans="1:13" x14ac:dyDescent="0.2">
      <c r="A18505" s="50">
        <v>42743</v>
      </c>
      <c r="B18505">
        <f t="shared" si="867"/>
        <v>2017</v>
      </c>
      <c r="C18505" s="51">
        <f t="shared" si="868"/>
        <v>1</v>
      </c>
      <c r="D18505" s="51">
        <f t="shared" si="869"/>
        <v>8</v>
      </c>
      <c r="E18505" s="52">
        <v>0.625</v>
      </c>
      <c r="G18505" s="54">
        <v>-3.4489999999999998</v>
      </c>
      <c r="H18505" s="54">
        <v>-1.327</v>
      </c>
      <c r="I18505">
        <v>-0.17100000000000001</v>
      </c>
      <c r="J18505" s="54">
        <v>-0.14299999999999999</v>
      </c>
      <c r="K18505" s="54">
        <v>-0.36699999999999999</v>
      </c>
      <c r="L18505" s="54">
        <v>-0.42299999999999999</v>
      </c>
      <c r="M18505" s="54">
        <v>-0.53500000000000003</v>
      </c>
    </row>
    <row r="18506" spans="1:13" x14ac:dyDescent="0.2">
      <c r="A18506" s="50">
        <v>42743</v>
      </c>
      <c r="B18506">
        <f t="shared" si="867"/>
        <v>2017</v>
      </c>
      <c r="C18506" s="51">
        <f t="shared" si="868"/>
        <v>1</v>
      </c>
      <c r="D18506" s="51">
        <f t="shared" si="869"/>
        <v>8</v>
      </c>
      <c r="E18506" s="52">
        <v>0.75</v>
      </c>
      <c r="G18506" s="54">
        <v>-3.5379999999999998</v>
      </c>
      <c r="H18506" s="54">
        <v>-1.3839999999999999</v>
      </c>
      <c r="I18506">
        <v>-0.17100000000000001</v>
      </c>
      <c r="J18506" s="54">
        <v>-0.14299999999999999</v>
      </c>
      <c r="K18506" s="54">
        <v>-0.36699999999999999</v>
      </c>
      <c r="L18506" s="54">
        <v>-0.42299999999999999</v>
      </c>
      <c r="M18506" s="54">
        <v>-0.53500000000000003</v>
      </c>
    </row>
    <row r="18507" spans="1:13" x14ac:dyDescent="0.2">
      <c r="A18507" s="50">
        <v>42743</v>
      </c>
      <c r="B18507">
        <f t="shared" si="867"/>
        <v>2017</v>
      </c>
      <c r="C18507" s="51">
        <f t="shared" si="868"/>
        <v>1</v>
      </c>
      <c r="D18507" s="51">
        <f t="shared" si="869"/>
        <v>8</v>
      </c>
      <c r="E18507" s="52">
        <v>0.875</v>
      </c>
      <c r="G18507" s="54">
        <v>-3.6269999999999998</v>
      </c>
      <c r="H18507" s="54">
        <v>-1.3839999999999999</v>
      </c>
      <c r="I18507">
        <v>-0.17100000000000001</v>
      </c>
      <c r="J18507" s="54">
        <v>-0.14299999999999999</v>
      </c>
      <c r="K18507" s="54">
        <v>-0.36699999999999999</v>
      </c>
      <c r="L18507" s="54">
        <v>-0.42299999999999999</v>
      </c>
      <c r="M18507" s="54">
        <v>-0.53500000000000003</v>
      </c>
    </row>
    <row r="18508" spans="1:13" x14ac:dyDescent="0.2">
      <c r="A18508" s="50">
        <v>42744</v>
      </c>
      <c r="B18508">
        <f t="shared" si="867"/>
        <v>2017</v>
      </c>
      <c r="C18508" s="51">
        <f t="shared" si="868"/>
        <v>1</v>
      </c>
      <c r="D18508" s="51">
        <f t="shared" si="869"/>
        <v>9</v>
      </c>
      <c r="E18508" s="52">
        <v>0</v>
      </c>
      <c r="G18508" s="54">
        <v>-3.7170000000000001</v>
      </c>
      <c r="H18508" s="54">
        <v>-1.4410000000000001</v>
      </c>
      <c r="I18508">
        <v>-0.17100000000000001</v>
      </c>
      <c r="J18508" s="54">
        <v>-0.14299999999999999</v>
      </c>
      <c r="K18508" s="54">
        <v>-0.36699999999999999</v>
      </c>
      <c r="L18508" s="54">
        <v>-0.42299999999999999</v>
      </c>
      <c r="M18508" s="54">
        <v>-0.53500000000000003</v>
      </c>
    </row>
    <row r="18509" spans="1:13" x14ac:dyDescent="0.2">
      <c r="A18509" s="50">
        <v>42744</v>
      </c>
      <c r="B18509">
        <f t="shared" si="867"/>
        <v>2017</v>
      </c>
      <c r="C18509" s="51">
        <f t="shared" si="868"/>
        <v>1</v>
      </c>
      <c r="D18509" s="51">
        <f t="shared" si="869"/>
        <v>9</v>
      </c>
      <c r="E18509" s="52">
        <v>0.125</v>
      </c>
      <c r="G18509" s="54">
        <v>-3.7770000000000001</v>
      </c>
      <c r="H18509" s="54">
        <v>-1.47</v>
      </c>
      <c r="I18509">
        <v>-0.17100000000000001</v>
      </c>
      <c r="J18509" s="54">
        <v>-0.14299999999999999</v>
      </c>
      <c r="K18509" s="54">
        <v>-0.36699999999999999</v>
      </c>
      <c r="L18509" s="54">
        <v>-0.42299999999999999</v>
      </c>
      <c r="M18509" s="54">
        <v>-0.53500000000000003</v>
      </c>
    </row>
    <row r="18510" spans="1:13" x14ac:dyDescent="0.2">
      <c r="A18510" s="50">
        <v>42744</v>
      </c>
      <c r="B18510">
        <f t="shared" si="867"/>
        <v>2017</v>
      </c>
      <c r="C18510" s="51">
        <f t="shared" si="868"/>
        <v>1</v>
      </c>
      <c r="D18510" s="51">
        <f t="shared" si="869"/>
        <v>9</v>
      </c>
      <c r="E18510" s="52">
        <v>0.25</v>
      </c>
      <c r="G18510" s="54">
        <v>-3.8069999999999999</v>
      </c>
      <c r="H18510" s="54">
        <v>-1.498</v>
      </c>
      <c r="I18510">
        <v>-0.17100000000000001</v>
      </c>
      <c r="J18510" s="54">
        <v>-0.14299999999999999</v>
      </c>
      <c r="K18510" s="54">
        <v>-0.33900000000000002</v>
      </c>
      <c r="L18510" s="54">
        <v>-0.42299999999999999</v>
      </c>
      <c r="M18510" s="54">
        <v>-0.56299999999999994</v>
      </c>
    </row>
    <row r="18511" spans="1:13" x14ac:dyDescent="0.2">
      <c r="A18511" s="50">
        <v>42744</v>
      </c>
      <c r="B18511">
        <f t="shared" ref="B18511:B18574" si="870">YEAR(A18511)</f>
        <v>2017</v>
      </c>
      <c r="C18511" s="51">
        <f t="shared" ref="C18511:C18574" si="871">MONTH(A18511)</f>
        <v>1</v>
      </c>
      <c r="D18511" s="51">
        <f t="shared" ref="D18511:D18574" si="872">DAY(A18511)</f>
        <v>9</v>
      </c>
      <c r="E18511" s="52">
        <v>0.375</v>
      </c>
      <c r="G18511" s="54">
        <v>-3.8069999999999999</v>
      </c>
      <c r="H18511" s="54">
        <v>-1.5269999999999999</v>
      </c>
      <c r="I18511">
        <v>-0.19900000000000001</v>
      </c>
      <c r="J18511" s="54">
        <v>-0.14299999999999999</v>
      </c>
      <c r="K18511" s="54">
        <v>-0.33900000000000002</v>
      </c>
      <c r="L18511" s="54">
        <v>-0.42299999999999999</v>
      </c>
      <c r="M18511" s="54">
        <v>-0.56299999999999994</v>
      </c>
    </row>
    <row r="18512" spans="1:13" x14ac:dyDescent="0.2">
      <c r="A18512" s="50">
        <v>42744</v>
      </c>
      <c r="B18512">
        <f t="shared" si="870"/>
        <v>2017</v>
      </c>
      <c r="C18512" s="51">
        <f t="shared" si="871"/>
        <v>1</v>
      </c>
      <c r="D18512" s="51">
        <f t="shared" si="872"/>
        <v>9</v>
      </c>
      <c r="E18512" s="52">
        <v>0.5</v>
      </c>
      <c r="G18512" s="54">
        <v>-3.7770000000000001</v>
      </c>
      <c r="H18512" s="54">
        <v>-1.556</v>
      </c>
      <c r="I18512">
        <v>-0.19900000000000001</v>
      </c>
      <c r="J18512" s="54">
        <v>-0.14299999999999999</v>
      </c>
      <c r="K18512" s="54">
        <v>-0.36699999999999999</v>
      </c>
      <c r="L18512" s="54">
        <v>-0.42299999999999999</v>
      </c>
      <c r="M18512" s="54">
        <v>-0.53500000000000003</v>
      </c>
    </row>
    <row r="18513" spans="1:13" x14ac:dyDescent="0.2">
      <c r="A18513" s="50">
        <v>42744</v>
      </c>
      <c r="B18513">
        <f t="shared" si="870"/>
        <v>2017</v>
      </c>
      <c r="C18513" s="51">
        <f t="shared" si="871"/>
        <v>1</v>
      </c>
      <c r="D18513" s="51">
        <f t="shared" si="872"/>
        <v>9</v>
      </c>
      <c r="E18513" s="52">
        <v>0.625</v>
      </c>
      <c r="G18513" s="54">
        <v>-3.7770000000000001</v>
      </c>
      <c r="H18513" s="54">
        <v>-1.5840000000000001</v>
      </c>
      <c r="I18513">
        <v>-0.19900000000000001</v>
      </c>
      <c r="J18513" s="54">
        <v>-0.14299999999999999</v>
      </c>
      <c r="K18513" s="54">
        <v>-0.33900000000000002</v>
      </c>
      <c r="L18513" s="54">
        <v>-0.42299999999999999</v>
      </c>
      <c r="M18513" s="54">
        <v>-0.53500000000000003</v>
      </c>
    </row>
    <row r="18514" spans="1:13" x14ac:dyDescent="0.2">
      <c r="A18514" s="50">
        <v>42744</v>
      </c>
      <c r="B18514">
        <f t="shared" si="870"/>
        <v>2017</v>
      </c>
      <c r="C18514" s="51">
        <f t="shared" si="871"/>
        <v>1</v>
      </c>
      <c r="D18514" s="51">
        <f t="shared" si="872"/>
        <v>9</v>
      </c>
      <c r="E18514" s="52">
        <v>0.75</v>
      </c>
      <c r="G18514" s="54">
        <v>-3.8069999999999999</v>
      </c>
      <c r="H18514" s="54">
        <v>-1.613</v>
      </c>
      <c r="I18514">
        <v>-0.19900000000000001</v>
      </c>
      <c r="J18514" s="54">
        <v>-0.14299999999999999</v>
      </c>
      <c r="K18514" s="54">
        <v>-0.36699999999999999</v>
      </c>
      <c r="L18514" s="54">
        <v>-0.42299999999999999</v>
      </c>
      <c r="M18514" s="54">
        <v>-0.53500000000000003</v>
      </c>
    </row>
    <row r="18515" spans="1:13" x14ac:dyDescent="0.2">
      <c r="A18515" s="50">
        <v>42744</v>
      </c>
      <c r="B18515">
        <f t="shared" si="870"/>
        <v>2017</v>
      </c>
      <c r="C18515" s="51">
        <f t="shared" si="871"/>
        <v>1</v>
      </c>
      <c r="D18515" s="51">
        <f t="shared" si="872"/>
        <v>9</v>
      </c>
      <c r="E18515" s="52">
        <v>0.875</v>
      </c>
      <c r="G18515" s="54">
        <v>-3.8660000000000001</v>
      </c>
      <c r="H18515" s="54">
        <v>-1.613</v>
      </c>
      <c r="I18515">
        <v>-0.19900000000000001</v>
      </c>
      <c r="J18515" s="54">
        <v>-0.14299999999999999</v>
      </c>
      <c r="K18515" s="54">
        <v>-0.36699999999999999</v>
      </c>
      <c r="L18515" s="54">
        <v>-0.42299999999999999</v>
      </c>
      <c r="M18515" s="54">
        <v>-0.53500000000000003</v>
      </c>
    </row>
    <row r="18516" spans="1:13" x14ac:dyDescent="0.2">
      <c r="A18516" s="50">
        <v>42745</v>
      </c>
      <c r="B18516">
        <f t="shared" si="870"/>
        <v>2017</v>
      </c>
      <c r="C18516" s="51">
        <f t="shared" si="871"/>
        <v>1</v>
      </c>
      <c r="D18516" s="51">
        <f t="shared" si="872"/>
        <v>10</v>
      </c>
      <c r="E18516" s="52">
        <v>0</v>
      </c>
      <c r="G18516" s="54">
        <v>-3.9260000000000002</v>
      </c>
      <c r="H18516" s="54">
        <v>-1.641</v>
      </c>
      <c r="I18516">
        <v>-0.19900000000000001</v>
      </c>
      <c r="J18516" s="54">
        <v>-0.14299999999999999</v>
      </c>
      <c r="K18516" s="54">
        <v>-0.36699999999999999</v>
      </c>
      <c r="L18516" s="54">
        <v>-0.42299999999999999</v>
      </c>
      <c r="M18516" s="54">
        <v>-0.53500000000000003</v>
      </c>
    </row>
    <row r="18517" spans="1:13" x14ac:dyDescent="0.2">
      <c r="A18517" s="50">
        <v>42745</v>
      </c>
      <c r="B18517">
        <f t="shared" si="870"/>
        <v>2017</v>
      </c>
      <c r="C18517" s="51">
        <f t="shared" si="871"/>
        <v>1</v>
      </c>
      <c r="D18517" s="51">
        <f t="shared" si="872"/>
        <v>10</v>
      </c>
      <c r="E18517" s="52">
        <v>0.125</v>
      </c>
      <c r="G18517" s="54">
        <v>-4.016</v>
      </c>
      <c r="H18517" s="54">
        <v>-1.67</v>
      </c>
      <c r="I18517">
        <v>-0.22700000000000001</v>
      </c>
      <c r="J18517" s="54">
        <v>-0.14299999999999999</v>
      </c>
      <c r="K18517" s="54">
        <v>-0.36699999999999999</v>
      </c>
      <c r="L18517" s="54">
        <v>-0.42299999999999999</v>
      </c>
      <c r="M18517" s="54">
        <v>-0.53500000000000003</v>
      </c>
    </row>
    <row r="18518" spans="1:13" x14ac:dyDescent="0.2">
      <c r="A18518" s="50">
        <v>42745</v>
      </c>
      <c r="B18518">
        <f t="shared" si="870"/>
        <v>2017</v>
      </c>
      <c r="C18518" s="51">
        <f t="shared" si="871"/>
        <v>1</v>
      </c>
      <c r="D18518" s="51">
        <f t="shared" si="872"/>
        <v>10</v>
      </c>
      <c r="E18518" s="52">
        <v>0.25</v>
      </c>
      <c r="G18518" s="54">
        <v>-4.1059999999999999</v>
      </c>
      <c r="H18518" s="54">
        <v>-1.6990000000000001</v>
      </c>
      <c r="I18518">
        <v>-0.22700000000000001</v>
      </c>
      <c r="J18518" s="54">
        <v>-0.14299999999999999</v>
      </c>
      <c r="K18518" s="54">
        <v>-0.36699999999999999</v>
      </c>
      <c r="L18518" s="54">
        <v>-0.42299999999999999</v>
      </c>
      <c r="M18518" s="54">
        <v>-0.53500000000000003</v>
      </c>
    </row>
    <row r="18519" spans="1:13" x14ac:dyDescent="0.2">
      <c r="A18519" s="50">
        <v>42745</v>
      </c>
      <c r="B18519">
        <f t="shared" si="870"/>
        <v>2017</v>
      </c>
      <c r="C18519" s="51">
        <f t="shared" si="871"/>
        <v>1</v>
      </c>
      <c r="D18519" s="51">
        <f t="shared" si="872"/>
        <v>10</v>
      </c>
      <c r="E18519" s="52">
        <v>0.375</v>
      </c>
      <c r="G18519" s="54">
        <v>-4.2270000000000003</v>
      </c>
      <c r="H18519" s="54">
        <v>-1.7270000000000001</v>
      </c>
      <c r="I18519">
        <v>-0.22700000000000001</v>
      </c>
      <c r="J18519" s="54">
        <v>-0.14299999999999999</v>
      </c>
      <c r="K18519" s="54">
        <v>-0.36699999999999999</v>
      </c>
      <c r="L18519" s="54">
        <v>-0.42299999999999999</v>
      </c>
      <c r="M18519" s="54">
        <v>-0.53500000000000003</v>
      </c>
    </row>
    <row r="18520" spans="1:13" x14ac:dyDescent="0.2">
      <c r="A18520" s="50">
        <v>42745</v>
      </c>
      <c r="B18520">
        <f t="shared" si="870"/>
        <v>2017</v>
      </c>
      <c r="C18520" s="51">
        <f t="shared" si="871"/>
        <v>1</v>
      </c>
      <c r="D18520" s="51">
        <f t="shared" si="872"/>
        <v>10</v>
      </c>
      <c r="E18520" s="52">
        <v>0.5</v>
      </c>
      <c r="G18520" s="54">
        <v>-4.3179999999999996</v>
      </c>
      <c r="H18520" s="54">
        <v>-1.756</v>
      </c>
      <c r="I18520">
        <v>-0.22700000000000001</v>
      </c>
      <c r="J18520" s="54">
        <v>-0.14299999999999999</v>
      </c>
      <c r="K18520" s="54">
        <v>-0.36699999999999999</v>
      </c>
      <c r="L18520" s="54">
        <v>-0.42299999999999999</v>
      </c>
      <c r="M18520" s="54">
        <v>-0.53500000000000003</v>
      </c>
    </row>
    <row r="18521" spans="1:13" x14ac:dyDescent="0.2">
      <c r="A18521" s="50">
        <v>42745</v>
      </c>
      <c r="B18521">
        <f t="shared" si="870"/>
        <v>2017</v>
      </c>
      <c r="C18521" s="51">
        <f t="shared" si="871"/>
        <v>1</v>
      </c>
      <c r="D18521" s="51">
        <f t="shared" si="872"/>
        <v>10</v>
      </c>
      <c r="E18521" s="52">
        <v>0.625</v>
      </c>
      <c r="G18521" s="54">
        <v>-4.4080000000000004</v>
      </c>
      <c r="H18521" s="54">
        <v>-1.7849999999999999</v>
      </c>
      <c r="I18521">
        <v>-0.255</v>
      </c>
      <c r="J18521" s="54">
        <v>-0.14299999999999999</v>
      </c>
      <c r="K18521" s="54">
        <v>-0.36699999999999999</v>
      </c>
      <c r="L18521" s="54">
        <v>-0.42299999999999999</v>
      </c>
      <c r="M18521" s="54">
        <v>-0.53500000000000003</v>
      </c>
    </row>
    <row r="18522" spans="1:13" x14ac:dyDescent="0.2">
      <c r="A18522" s="50">
        <v>42745</v>
      </c>
      <c r="B18522">
        <f t="shared" si="870"/>
        <v>2017</v>
      </c>
      <c r="C18522" s="51">
        <f t="shared" si="871"/>
        <v>1</v>
      </c>
      <c r="D18522" s="51">
        <f t="shared" si="872"/>
        <v>10</v>
      </c>
      <c r="E18522" s="52">
        <v>0.75</v>
      </c>
      <c r="G18522" s="54">
        <v>-4.4690000000000003</v>
      </c>
      <c r="H18522" s="54">
        <v>-1.8140000000000001</v>
      </c>
      <c r="I18522">
        <v>-0.255</v>
      </c>
      <c r="J18522" s="54">
        <v>-0.14299999999999999</v>
      </c>
      <c r="K18522" s="54">
        <v>-0.36699999999999999</v>
      </c>
      <c r="L18522" s="54">
        <v>-0.42299999999999999</v>
      </c>
      <c r="M18522" s="54">
        <v>-0.53500000000000003</v>
      </c>
    </row>
    <row r="18523" spans="1:13" x14ac:dyDescent="0.2">
      <c r="A18523" s="50">
        <v>42745</v>
      </c>
      <c r="B18523">
        <f t="shared" si="870"/>
        <v>2017</v>
      </c>
      <c r="C18523" s="51">
        <f t="shared" si="871"/>
        <v>1</v>
      </c>
      <c r="D18523" s="51">
        <f t="shared" si="872"/>
        <v>10</v>
      </c>
      <c r="E18523" s="52">
        <v>0.875</v>
      </c>
      <c r="G18523" s="54">
        <v>-4.4989999999999997</v>
      </c>
      <c r="H18523" s="54">
        <v>-1.8420000000000001</v>
      </c>
      <c r="I18523">
        <v>-0.255</v>
      </c>
      <c r="J18523" s="54">
        <v>-0.14299999999999999</v>
      </c>
      <c r="K18523" s="54">
        <v>-0.36699999999999999</v>
      </c>
      <c r="L18523" s="54">
        <v>-0.42299999999999999</v>
      </c>
      <c r="M18523" s="54">
        <v>-0.53500000000000003</v>
      </c>
    </row>
    <row r="18524" spans="1:13" x14ac:dyDescent="0.2">
      <c r="A18524" s="50">
        <v>42746</v>
      </c>
      <c r="B18524">
        <f t="shared" si="870"/>
        <v>2017</v>
      </c>
      <c r="C18524" s="51">
        <f t="shared" si="871"/>
        <v>1</v>
      </c>
      <c r="D18524" s="51">
        <f t="shared" si="872"/>
        <v>11</v>
      </c>
      <c r="E18524" s="52">
        <v>0</v>
      </c>
      <c r="G18524" s="54">
        <v>-4.4989999999999997</v>
      </c>
      <c r="H18524" s="54">
        <v>-1.9</v>
      </c>
      <c r="I18524">
        <v>-0.28299999999999997</v>
      </c>
      <c r="J18524" s="54">
        <v>-0.14299999999999999</v>
      </c>
      <c r="K18524" s="54">
        <v>-0.36699999999999999</v>
      </c>
      <c r="L18524" s="54">
        <v>-0.42299999999999999</v>
      </c>
      <c r="M18524" s="54">
        <v>-0.53500000000000003</v>
      </c>
    </row>
    <row r="18525" spans="1:13" x14ac:dyDescent="0.2">
      <c r="A18525" s="50">
        <v>42746</v>
      </c>
      <c r="B18525">
        <f t="shared" si="870"/>
        <v>2017</v>
      </c>
      <c r="C18525" s="51">
        <f t="shared" si="871"/>
        <v>1</v>
      </c>
      <c r="D18525" s="51">
        <f t="shared" si="872"/>
        <v>11</v>
      </c>
      <c r="E18525" s="52">
        <v>0.125</v>
      </c>
      <c r="G18525" s="54">
        <v>-4.4690000000000003</v>
      </c>
      <c r="H18525" s="54">
        <v>-1.929</v>
      </c>
      <c r="I18525">
        <v>-0.28299999999999997</v>
      </c>
      <c r="J18525" s="54">
        <v>-0.14299999999999999</v>
      </c>
      <c r="K18525" s="54">
        <v>-0.33900000000000002</v>
      </c>
      <c r="L18525" s="54">
        <v>-0.42299999999999999</v>
      </c>
      <c r="M18525" s="54">
        <v>-0.53500000000000003</v>
      </c>
    </row>
    <row r="18526" spans="1:13" x14ac:dyDescent="0.2">
      <c r="A18526" s="50">
        <v>42746</v>
      </c>
      <c r="B18526">
        <f t="shared" si="870"/>
        <v>2017</v>
      </c>
      <c r="C18526" s="51">
        <f t="shared" si="871"/>
        <v>1</v>
      </c>
      <c r="D18526" s="51">
        <f t="shared" si="872"/>
        <v>11</v>
      </c>
      <c r="E18526" s="52">
        <v>0.25</v>
      </c>
      <c r="G18526" s="54">
        <v>-4.4080000000000004</v>
      </c>
      <c r="H18526" s="54">
        <v>-1.958</v>
      </c>
      <c r="I18526">
        <v>-0.28299999999999997</v>
      </c>
      <c r="J18526" s="54">
        <v>-0.14299999999999999</v>
      </c>
      <c r="K18526" s="54">
        <v>-0.33900000000000002</v>
      </c>
      <c r="L18526" s="54">
        <v>-0.42299999999999999</v>
      </c>
      <c r="M18526" s="54">
        <v>-0.53500000000000003</v>
      </c>
    </row>
    <row r="18527" spans="1:13" x14ac:dyDescent="0.2">
      <c r="A18527" s="50">
        <v>42746</v>
      </c>
      <c r="B18527">
        <f t="shared" si="870"/>
        <v>2017</v>
      </c>
      <c r="C18527" s="51">
        <f t="shared" si="871"/>
        <v>1</v>
      </c>
      <c r="D18527" s="51">
        <f t="shared" si="872"/>
        <v>11</v>
      </c>
      <c r="E18527" s="52">
        <v>0.375</v>
      </c>
      <c r="G18527" s="54">
        <v>-4.3780000000000001</v>
      </c>
      <c r="H18527" s="54">
        <v>-1.958</v>
      </c>
      <c r="I18527">
        <v>-0.311</v>
      </c>
      <c r="J18527" s="54">
        <v>-0.14299999999999999</v>
      </c>
      <c r="K18527" s="54">
        <v>-0.36699999999999999</v>
      </c>
      <c r="L18527" s="54">
        <v>-0.42299999999999999</v>
      </c>
      <c r="M18527" s="54">
        <v>-0.53500000000000003</v>
      </c>
    </row>
    <row r="18528" spans="1:13" x14ac:dyDescent="0.2">
      <c r="A18528" s="50">
        <v>42746</v>
      </c>
      <c r="B18528">
        <f t="shared" si="870"/>
        <v>2017</v>
      </c>
      <c r="C18528" s="51">
        <f t="shared" si="871"/>
        <v>1</v>
      </c>
      <c r="D18528" s="51">
        <f t="shared" si="872"/>
        <v>11</v>
      </c>
      <c r="E18528" s="52">
        <v>0.5</v>
      </c>
      <c r="G18528" s="54">
        <v>-4.3179999999999996</v>
      </c>
      <c r="H18528" s="54">
        <v>-1.986</v>
      </c>
      <c r="I18528">
        <v>-0.311</v>
      </c>
      <c r="J18528" s="54">
        <v>-0.14299999999999999</v>
      </c>
      <c r="K18528" s="54">
        <v>-0.33900000000000002</v>
      </c>
      <c r="L18528" s="54">
        <v>-0.42299999999999999</v>
      </c>
      <c r="M18528" s="54">
        <v>-0.53500000000000003</v>
      </c>
    </row>
    <row r="18529" spans="1:13" x14ac:dyDescent="0.2">
      <c r="A18529" s="50">
        <v>42746</v>
      </c>
      <c r="B18529">
        <f t="shared" si="870"/>
        <v>2017</v>
      </c>
      <c r="C18529" s="51">
        <f t="shared" si="871"/>
        <v>1</v>
      </c>
      <c r="D18529" s="51">
        <f t="shared" si="872"/>
        <v>11</v>
      </c>
      <c r="E18529" s="52">
        <v>0.625</v>
      </c>
      <c r="G18529" s="54">
        <v>-4.2569999999999997</v>
      </c>
      <c r="H18529" s="54">
        <v>-1.986</v>
      </c>
      <c r="I18529">
        <v>-0.33900000000000002</v>
      </c>
      <c r="J18529" s="54">
        <v>-0.14299999999999999</v>
      </c>
      <c r="K18529" s="54">
        <v>-0.36699999999999999</v>
      </c>
      <c r="L18529" s="54">
        <v>-0.42299999999999999</v>
      </c>
      <c r="M18529" s="54">
        <v>-0.53500000000000003</v>
      </c>
    </row>
    <row r="18530" spans="1:13" x14ac:dyDescent="0.2">
      <c r="A18530" s="50">
        <v>42746</v>
      </c>
      <c r="B18530">
        <f t="shared" si="870"/>
        <v>2017</v>
      </c>
      <c r="C18530" s="51">
        <f t="shared" si="871"/>
        <v>1</v>
      </c>
      <c r="D18530" s="51">
        <f t="shared" si="872"/>
        <v>11</v>
      </c>
      <c r="E18530" s="52">
        <v>0.75</v>
      </c>
      <c r="G18530" s="54">
        <v>-4.2270000000000003</v>
      </c>
      <c r="H18530" s="54">
        <v>-1.986</v>
      </c>
      <c r="I18530">
        <v>-0.33900000000000002</v>
      </c>
      <c r="J18530" s="54">
        <v>-0.14299999999999999</v>
      </c>
      <c r="K18530" s="54">
        <v>-0.33900000000000002</v>
      </c>
      <c r="L18530" s="54">
        <v>-0.42299999999999999</v>
      </c>
      <c r="M18530" s="54">
        <v>-0.53500000000000003</v>
      </c>
    </row>
    <row r="18531" spans="1:13" x14ac:dyDescent="0.2">
      <c r="A18531" s="50">
        <v>42746</v>
      </c>
      <c r="B18531">
        <f t="shared" si="870"/>
        <v>2017</v>
      </c>
      <c r="C18531" s="51">
        <f t="shared" si="871"/>
        <v>1</v>
      </c>
      <c r="D18531" s="51">
        <f t="shared" si="872"/>
        <v>11</v>
      </c>
      <c r="E18531" s="52">
        <v>0.875</v>
      </c>
      <c r="G18531" s="54">
        <v>-4.1970000000000001</v>
      </c>
      <c r="H18531" s="54">
        <v>-1.986</v>
      </c>
      <c r="I18531">
        <v>-0.33900000000000002</v>
      </c>
      <c r="J18531" s="54">
        <v>-0.14299999999999999</v>
      </c>
      <c r="K18531" s="54">
        <v>-0.36699999999999999</v>
      </c>
      <c r="L18531" s="54">
        <v>-0.42299999999999999</v>
      </c>
      <c r="M18531" s="54">
        <v>-0.53500000000000003</v>
      </c>
    </row>
    <row r="18532" spans="1:13" x14ac:dyDescent="0.2">
      <c r="A18532" s="50">
        <v>42747</v>
      </c>
      <c r="B18532">
        <f t="shared" si="870"/>
        <v>2017</v>
      </c>
      <c r="C18532" s="51">
        <f t="shared" si="871"/>
        <v>1</v>
      </c>
      <c r="D18532" s="51">
        <f t="shared" si="872"/>
        <v>12</v>
      </c>
      <c r="E18532" s="52">
        <v>0</v>
      </c>
      <c r="G18532" s="54">
        <v>-4.1669999999999998</v>
      </c>
      <c r="H18532" s="54">
        <v>-1.986</v>
      </c>
      <c r="I18532">
        <v>-0.36699999999999999</v>
      </c>
      <c r="J18532" s="54">
        <v>-0.14299999999999999</v>
      </c>
      <c r="K18532" s="54">
        <v>-0.36699999999999999</v>
      </c>
      <c r="L18532" s="54">
        <v>-0.42299999999999999</v>
      </c>
      <c r="M18532" s="54">
        <v>-0.53500000000000003</v>
      </c>
    </row>
    <row r="18533" spans="1:13" x14ac:dyDescent="0.2">
      <c r="A18533" s="50">
        <v>42747</v>
      </c>
      <c r="B18533">
        <f t="shared" si="870"/>
        <v>2017</v>
      </c>
      <c r="C18533" s="51">
        <f t="shared" si="871"/>
        <v>1</v>
      </c>
      <c r="D18533" s="51">
        <f t="shared" si="872"/>
        <v>12</v>
      </c>
      <c r="E18533" s="52">
        <v>0.125</v>
      </c>
      <c r="G18533" s="54">
        <v>-4.1369999999999996</v>
      </c>
      <c r="H18533" s="54">
        <v>-1.986</v>
      </c>
      <c r="I18533">
        <v>-0.36699999999999999</v>
      </c>
      <c r="J18533" s="54">
        <v>-0.14299999999999999</v>
      </c>
      <c r="K18533" s="54">
        <v>-0.36699999999999999</v>
      </c>
      <c r="L18533" s="54">
        <v>-0.42299999999999999</v>
      </c>
      <c r="M18533" s="54">
        <v>-0.53500000000000003</v>
      </c>
    </row>
    <row r="18534" spans="1:13" x14ac:dyDescent="0.2">
      <c r="A18534" s="50">
        <v>42747</v>
      </c>
      <c r="B18534">
        <f t="shared" si="870"/>
        <v>2017</v>
      </c>
      <c r="C18534" s="51">
        <f t="shared" si="871"/>
        <v>1</v>
      </c>
      <c r="D18534" s="51">
        <f t="shared" si="872"/>
        <v>12</v>
      </c>
      <c r="E18534" s="52">
        <v>0.25</v>
      </c>
      <c r="G18534" s="54">
        <v>-4.1970000000000001</v>
      </c>
      <c r="H18534" s="54">
        <v>-1.986</v>
      </c>
      <c r="I18534">
        <v>-0.36699999999999999</v>
      </c>
      <c r="J18534" s="54">
        <v>-0.14299999999999999</v>
      </c>
      <c r="K18534" s="54">
        <v>-0.36699999999999999</v>
      </c>
      <c r="L18534" s="54">
        <v>-0.42299999999999999</v>
      </c>
      <c r="M18534" s="54">
        <v>-0.53500000000000003</v>
      </c>
    </row>
    <row r="18535" spans="1:13" x14ac:dyDescent="0.2">
      <c r="A18535" s="50">
        <v>42747</v>
      </c>
      <c r="B18535">
        <f t="shared" si="870"/>
        <v>2017</v>
      </c>
      <c r="C18535" s="51">
        <f t="shared" si="871"/>
        <v>1</v>
      </c>
      <c r="D18535" s="51">
        <f t="shared" si="872"/>
        <v>12</v>
      </c>
      <c r="E18535" s="52">
        <v>0.375</v>
      </c>
      <c r="G18535" s="54">
        <v>-4.3479999999999999</v>
      </c>
      <c r="H18535" s="54">
        <v>-1.986</v>
      </c>
      <c r="I18535">
        <v>-0.39500000000000002</v>
      </c>
      <c r="J18535" s="54">
        <v>-0.14299999999999999</v>
      </c>
      <c r="K18535" s="54">
        <v>-0.36699999999999999</v>
      </c>
      <c r="L18535" s="54">
        <v>-0.42299999999999999</v>
      </c>
      <c r="M18535" s="54">
        <v>-0.53500000000000003</v>
      </c>
    </row>
    <row r="18536" spans="1:13" x14ac:dyDescent="0.2">
      <c r="A18536" s="50">
        <v>42747</v>
      </c>
      <c r="B18536">
        <f t="shared" si="870"/>
        <v>2017</v>
      </c>
      <c r="C18536" s="51">
        <f t="shared" si="871"/>
        <v>1</v>
      </c>
      <c r="D18536" s="51">
        <f t="shared" si="872"/>
        <v>12</v>
      </c>
      <c r="E18536" s="52">
        <v>0.5</v>
      </c>
      <c r="G18536" s="54">
        <v>-4.3780000000000001</v>
      </c>
      <c r="H18536" s="54">
        <v>-2.0150000000000001</v>
      </c>
      <c r="I18536">
        <v>-0.39500000000000002</v>
      </c>
      <c r="J18536" s="54">
        <v>-0.14299999999999999</v>
      </c>
      <c r="K18536" s="54">
        <v>-0.36699999999999999</v>
      </c>
      <c r="L18536" s="54">
        <v>-0.42299999999999999</v>
      </c>
      <c r="M18536" s="54">
        <v>-0.53500000000000003</v>
      </c>
    </row>
    <row r="18537" spans="1:13" x14ac:dyDescent="0.2">
      <c r="A18537" s="50">
        <v>42747</v>
      </c>
      <c r="B18537">
        <f t="shared" si="870"/>
        <v>2017</v>
      </c>
      <c r="C18537" s="51">
        <f t="shared" si="871"/>
        <v>1</v>
      </c>
      <c r="D18537" s="51">
        <f t="shared" si="872"/>
        <v>12</v>
      </c>
      <c r="E18537" s="52">
        <v>0.625</v>
      </c>
      <c r="G18537" s="54">
        <v>-4.3780000000000001</v>
      </c>
      <c r="H18537" s="54">
        <v>-2.0150000000000001</v>
      </c>
      <c r="I18537">
        <v>-0.42299999999999999</v>
      </c>
      <c r="J18537" s="54">
        <v>-0.14299999999999999</v>
      </c>
      <c r="K18537" s="54">
        <v>-0.36699999999999999</v>
      </c>
      <c r="L18537" s="54">
        <v>-0.42299999999999999</v>
      </c>
      <c r="M18537" s="54">
        <v>-0.53500000000000003</v>
      </c>
    </row>
    <row r="18538" spans="1:13" x14ac:dyDescent="0.2">
      <c r="A18538" s="50">
        <v>42747</v>
      </c>
      <c r="B18538">
        <f t="shared" si="870"/>
        <v>2017</v>
      </c>
      <c r="C18538" s="51">
        <f t="shared" si="871"/>
        <v>1</v>
      </c>
      <c r="D18538" s="51">
        <f t="shared" si="872"/>
        <v>12</v>
      </c>
      <c r="E18538" s="52">
        <v>0.75</v>
      </c>
      <c r="G18538" s="54">
        <v>-4.3479999999999999</v>
      </c>
      <c r="H18538" s="54">
        <v>-2.044</v>
      </c>
      <c r="I18538">
        <v>-0.42299999999999999</v>
      </c>
      <c r="J18538" s="54">
        <v>-0.14299999999999999</v>
      </c>
      <c r="K18538" s="54">
        <v>-0.33900000000000002</v>
      </c>
      <c r="L18538" s="54">
        <v>-0.42299999999999999</v>
      </c>
      <c r="M18538" s="54">
        <v>-0.53500000000000003</v>
      </c>
    </row>
    <row r="18539" spans="1:13" x14ac:dyDescent="0.2">
      <c r="A18539" s="50">
        <v>42747</v>
      </c>
      <c r="B18539">
        <f t="shared" si="870"/>
        <v>2017</v>
      </c>
      <c r="C18539" s="51">
        <f t="shared" si="871"/>
        <v>1</v>
      </c>
      <c r="D18539" s="51">
        <f t="shared" si="872"/>
        <v>12</v>
      </c>
      <c r="E18539" s="52">
        <v>0.875</v>
      </c>
      <c r="G18539" s="54">
        <v>-4.2869999999999999</v>
      </c>
      <c r="H18539" s="54">
        <v>-2.073</v>
      </c>
      <c r="I18539">
        <v>-0.42299999999999999</v>
      </c>
      <c r="J18539" s="54">
        <v>-0.14299999999999999</v>
      </c>
      <c r="K18539" s="54">
        <v>-0.36699999999999999</v>
      </c>
      <c r="L18539" s="54">
        <v>-0.42299999999999999</v>
      </c>
      <c r="M18539" s="54">
        <v>-0.53500000000000003</v>
      </c>
    </row>
    <row r="18540" spans="1:13" x14ac:dyDescent="0.2">
      <c r="A18540" s="50">
        <v>42748</v>
      </c>
      <c r="B18540">
        <f t="shared" si="870"/>
        <v>2017</v>
      </c>
      <c r="C18540" s="51">
        <f t="shared" si="871"/>
        <v>1</v>
      </c>
      <c r="D18540" s="51">
        <f t="shared" si="872"/>
        <v>13</v>
      </c>
      <c r="E18540" s="52">
        <v>0</v>
      </c>
      <c r="G18540" s="54">
        <v>-4.1059999999999999</v>
      </c>
      <c r="H18540" s="54">
        <v>-2.073</v>
      </c>
      <c r="I18540">
        <v>-0.45100000000000001</v>
      </c>
      <c r="J18540" s="54">
        <v>-0.14299999999999999</v>
      </c>
      <c r="K18540" s="54">
        <v>-0.36699999999999999</v>
      </c>
      <c r="L18540" s="54">
        <v>-0.42299999999999999</v>
      </c>
      <c r="M18540" s="54">
        <v>-0.53500000000000003</v>
      </c>
    </row>
    <row r="18541" spans="1:13" x14ac:dyDescent="0.2">
      <c r="A18541" s="50">
        <v>42748</v>
      </c>
      <c r="B18541">
        <f t="shared" si="870"/>
        <v>2017</v>
      </c>
      <c r="C18541" s="51">
        <f t="shared" si="871"/>
        <v>1</v>
      </c>
      <c r="D18541" s="51">
        <f t="shared" si="872"/>
        <v>13</v>
      </c>
      <c r="E18541" s="52">
        <v>0.125</v>
      </c>
      <c r="G18541" s="54">
        <v>-3.956</v>
      </c>
      <c r="H18541" s="54">
        <v>-2.073</v>
      </c>
      <c r="I18541">
        <v>-0.45100000000000001</v>
      </c>
      <c r="J18541" s="54">
        <v>-0.14299999999999999</v>
      </c>
      <c r="K18541" s="54">
        <v>-0.36699999999999999</v>
      </c>
      <c r="L18541" s="54">
        <v>-0.42299999999999999</v>
      </c>
      <c r="M18541" s="54">
        <v>-0.53500000000000003</v>
      </c>
    </row>
    <row r="18542" spans="1:13" x14ac:dyDescent="0.2">
      <c r="A18542" s="50">
        <v>42748</v>
      </c>
      <c r="B18542">
        <f t="shared" si="870"/>
        <v>2017</v>
      </c>
      <c r="C18542" s="51">
        <f t="shared" si="871"/>
        <v>1</v>
      </c>
      <c r="D18542" s="51">
        <f t="shared" si="872"/>
        <v>13</v>
      </c>
      <c r="E18542" s="52">
        <v>0.25</v>
      </c>
      <c r="G18542" s="54">
        <v>-3.8359999999999999</v>
      </c>
      <c r="H18542" s="54">
        <v>-2.073</v>
      </c>
      <c r="I18542">
        <v>-0.47899999999999998</v>
      </c>
      <c r="J18542" s="54">
        <v>-0.14299999999999999</v>
      </c>
      <c r="K18542" s="54">
        <v>-0.36699999999999999</v>
      </c>
      <c r="L18542" s="54">
        <v>-0.42299999999999999</v>
      </c>
      <c r="M18542" s="54">
        <v>-0.53500000000000003</v>
      </c>
    </row>
    <row r="18543" spans="1:13" x14ac:dyDescent="0.2">
      <c r="A18543" s="50">
        <v>42748</v>
      </c>
      <c r="B18543">
        <f t="shared" si="870"/>
        <v>2017</v>
      </c>
      <c r="C18543" s="51">
        <f t="shared" si="871"/>
        <v>1</v>
      </c>
      <c r="D18543" s="51">
        <f t="shared" si="872"/>
        <v>13</v>
      </c>
      <c r="E18543" s="52">
        <v>0.375</v>
      </c>
      <c r="G18543" s="54">
        <v>-3.7170000000000001</v>
      </c>
      <c r="H18543" s="54">
        <v>-2.044</v>
      </c>
      <c r="I18543">
        <v>-0.47899999999999998</v>
      </c>
      <c r="J18543" s="54">
        <v>-0.14299999999999999</v>
      </c>
      <c r="K18543" s="54">
        <v>-0.33900000000000002</v>
      </c>
      <c r="L18543" s="54">
        <v>-0.42299999999999999</v>
      </c>
      <c r="M18543" s="54">
        <v>-0.53500000000000003</v>
      </c>
    </row>
    <row r="18544" spans="1:13" x14ac:dyDescent="0.2">
      <c r="A18544" s="50">
        <v>42748</v>
      </c>
      <c r="B18544">
        <f t="shared" si="870"/>
        <v>2017</v>
      </c>
      <c r="C18544" s="51">
        <f t="shared" si="871"/>
        <v>1</v>
      </c>
      <c r="D18544" s="51">
        <f t="shared" si="872"/>
        <v>13</v>
      </c>
      <c r="E18544" s="52">
        <v>0.5</v>
      </c>
      <c r="G18544" s="54">
        <v>-3.6269999999999998</v>
      </c>
      <c r="H18544" s="54">
        <v>-2.0150000000000001</v>
      </c>
      <c r="I18544">
        <v>-0.50700000000000001</v>
      </c>
      <c r="J18544" s="54">
        <v>-0.14299999999999999</v>
      </c>
      <c r="K18544" s="54">
        <v>-0.36699999999999999</v>
      </c>
      <c r="L18544" s="54">
        <v>-0.42299999999999999</v>
      </c>
      <c r="M18544" s="54">
        <v>-0.53500000000000003</v>
      </c>
    </row>
    <row r="18545" spans="1:13" x14ac:dyDescent="0.2">
      <c r="A18545" s="50">
        <v>42748</v>
      </c>
      <c r="B18545">
        <f t="shared" si="870"/>
        <v>2017</v>
      </c>
      <c r="C18545" s="51">
        <f t="shared" si="871"/>
        <v>1</v>
      </c>
      <c r="D18545" s="51">
        <f t="shared" si="872"/>
        <v>13</v>
      </c>
      <c r="E18545" s="52">
        <v>0.625</v>
      </c>
      <c r="G18545" s="54">
        <v>-3.5979999999999999</v>
      </c>
      <c r="H18545" s="54">
        <v>-1.986</v>
      </c>
      <c r="I18545">
        <v>-0.50700000000000001</v>
      </c>
      <c r="J18545" s="54">
        <v>-0.14299999999999999</v>
      </c>
      <c r="K18545" s="54">
        <v>-0.36699999999999999</v>
      </c>
      <c r="L18545" s="54">
        <v>-0.42299999999999999</v>
      </c>
      <c r="M18545" s="54">
        <v>-0.53500000000000003</v>
      </c>
    </row>
    <row r="18546" spans="1:13" x14ac:dyDescent="0.2">
      <c r="A18546" s="50">
        <v>42748</v>
      </c>
      <c r="B18546">
        <f t="shared" si="870"/>
        <v>2017</v>
      </c>
      <c r="C18546" s="51">
        <f t="shared" si="871"/>
        <v>1</v>
      </c>
      <c r="D18546" s="51">
        <f t="shared" si="872"/>
        <v>13</v>
      </c>
      <c r="E18546" s="52">
        <v>0.75</v>
      </c>
      <c r="G18546" s="54">
        <v>-3.6269999999999998</v>
      </c>
      <c r="H18546" s="54">
        <v>-1.958</v>
      </c>
      <c r="I18546">
        <v>-0.50700000000000001</v>
      </c>
      <c r="J18546" s="54">
        <v>-0.14299999999999999</v>
      </c>
      <c r="K18546" s="54">
        <v>-0.36699999999999999</v>
      </c>
      <c r="L18546" s="54">
        <v>-0.42299999999999999</v>
      </c>
      <c r="M18546" s="54">
        <v>-0.53500000000000003</v>
      </c>
    </row>
    <row r="18547" spans="1:13" x14ac:dyDescent="0.2">
      <c r="A18547" s="50">
        <v>42748</v>
      </c>
      <c r="B18547">
        <f t="shared" si="870"/>
        <v>2017</v>
      </c>
      <c r="C18547" s="51">
        <f t="shared" si="871"/>
        <v>1</v>
      </c>
      <c r="D18547" s="51">
        <f t="shared" si="872"/>
        <v>13</v>
      </c>
      <c r="E18547" s="52">
        <v>0.875</v>
      </c>
      <c r="G18547" s="54">
        <v>-3.657</v>
      </c>
      <c r="H18547" s="54">
        <v>-1.958</v>
      </c>
      <c r="I18547">
        <v>-0.53500000000000003</v>
      </c>
      <c r="J18547" s="54">
        <v>-0.14299999999999999</v>
      </c>
      <c r="K18547" s="54">
        <v>-0.36699999999999999</v>
      </c>
      <c r="L18547" s="54">
        <v>-0.42299999999999999</v>
      </c>
      <c r="M18547" s="54">
        <v>-0.53500000000000003</v>
      </c>
    </row>
    <row r="18548" spans="1:13" x14ac:dyDescent="0.2">
      <c r="A18548" s="50">
        <v>42749</v>
      </c>
      <c r="B18548">
        <f t="shared" si="870"/>
        <v>2017</v>
      </c>
      <c r="C18548" s="51">
        <f t="shared" si="871"/>
        <v>1</v>
      </c>
      <c r="D18548" s="51">
        <f t="shared" si="872"/>
        <v>14</v>
      </c>
      <c r="E18548" s="52">
        <v>0</v>
      </c>
      <c r="G18548" s="54">
        <v>-3.6869999999999998</v>
      </c>
      <c r="H18548" s="54">
        <v>-1.958</v>
      </c>
      <c r="I18548">
        <v>-0.53500000000000003</v>
      </c>
      <c r="J18548" s="54">
        <v>-0.17100000000000001</v>
      </c>
      <c r="K18548" s="54">
        <v>-0.33900000000000002</v>
      </c>
      <c r="L18548" s="54">
        <v>-0.42299999999999999</v>
      </c>
      <c r="M18548" s="54">
        <v>-0.53500000000000003</v>
      </c>
    </row>
    <row r="18549" spans="1:13" x14ac:dyDescent="0.2">
      <c r="A18549" s="50">
        <v>42749</v>
      </c>
      <c r="B18549">
        <f t="shared" si="870"/>
        <v>2017</v>
      </c>
      <c r="C18549" s="51">
        <f t="shared" si="871"/>
        <v>1</v>
      </c>
      <c r="D18549" s="51">
        <f t="shared" si="872"/>
        <v>14</v>
      </c>
      <c r="E18549" s="52">
        <v>0.125</v>
      </c>
      <c r="G18549" s="54">
        <v>-3.7469999999999999</v>
      </c>
      <c r="H18549" s="54">
        <v>-1.929</v>
      </c>
      <c r="I18549">
        <v>-0.53500000000000003</v>
      </c>
      <c r="J18549" s="54">
        <v>-0.17100000000000001</v>
      </c>
      <c r="K18549" s="54">
        <v>-0.36699999999999999</v>
      </c>
      <c r="L18549" s="54">
        <v>-0.42299999999999999</v>
      </c>
      <c r="M18549" s="54">
        <v>-0.53500000000000003</v>
      </c>
    </row>
    <row r="18550" spans="1:13" x14ac:dyDescent="0.2">
      <c r="A18550" s="50">
        <v>42749</v>
      </c>
      <c r="B18550">
        <f t="shared" si="870"/>
        <v>2017</v>
      </c>
      <c r="C18550" s="51">
        <f t="shared" si="871"/>
        <v>1</v>
      </c>
      <c r="D18550" s="51">
        <f t="shared" si="872"/>
        <v>14</v>
      </c>
      <c r="E18550" s="52">
        <v>0.25</v>
      </c>
      <c r="G18550" s="54">
        <v>-3.7770000000000001</v>
      </c>
      <c r="H18550" s="54">
        <v>-1.929</v>
      </c>
      <c r="I18550">
        <v>-0.56299999999999994</v>
      </c>
      <c r="J18550" s="54">
        <v>-0.17100000000000001</v>
      </c>
      <c r="K18550" s="54">
        <v>-0.36699999999999999</v>
      </c>
      <c r="L18550" s="54">
        <v>-0.42299999999999999</v>
      </c>
      <c r="M18550" s="54">
        <v>-0.53500000000000003</v>
      </c>
    </row>
    <row r="18551" spans="1:13" x14ac:dyDescent="0.2">
      <c r="A18551" s="50">
        <v>42749</v>
      </c>
      <c r="B18551">
        <f t="shared" si="870"/>
        <v>2017</v>
      </c>
      <c r="C18551" s="51">
        <f t="shared" si="871"/>
        <v>1</v>
      </c>
      <c r="D18551" s="51">
        <f t="shared" si="872"/>
        <v>14</v>
      </c>
      <c r="E18551" s="52">
        <v>0.375</v>
      </c>
      <c r="G18551" s="54">
        <v>-3.8359999999999999</v>
      </c>
      <c r="H18551" s="54">
        <v>-1.958</v>
      </c>
      <c r="I18551">
        <v>-0.56299999999999994</v>
      </c>
      <c r="J18551" s="54">
        <v>-0.17100000000000001</v>
      </c>
      <c r="K18551" s="54">
        <v>-0.36699999999999999</v>
      </c>
      <c r="L18551" s="54">
        <v>-0.42299999999999999</v>
      </c>
      <c r="M18551" s="54">
        <v>-0.53500000000000003</v>
      </c>
    </row>
    <row r="18552" spans="1:13" x14ac:dyDescent="0.2">
      <c r="A18552" s="50">
        <v>42749</v>
      </c>
      <c r="B18552">
        <f t="shared" si="870"/>
        <v>2017</v>
      </c>
      <c r="C18552" s="51">
        <f t="shared" si="871"/>
        <v>1</v>
      </c>
      <c r="D18552" s="51">
        <f t="shared" si="872"/>
        <v>14</v>
      </c>
      <c r="E18552" s="52">
        <v>0.5</v>
      </c>
      <c r="G18552" s="54">
        <v>-3.8959999999999999</v>
      </c>
      <c r="H18552" s="54">
        <v>-1.958</v>
      </c>
      <c r="I18552">
        <v>-0.56299999999999994</v>
      </c>
      <c r="J18552" s="54">
        <v>-0.17100000000000001</v>
      </c>
      <c r="K18552" s="54">
        <v>-0.36699999999999999</v>
      </c>
      <c r="L18552" s="54">
        <v>-0.42299999999999999</v>
      </c>
      <c r="M18552" s="54">
        <v>-0.53500000000000003</v>
      </c>
    </row>
    <row r="18553" spans="1:13" x14ac:dyDescent="0.2">
      <c r="A18553" s="50">
        <v>42749</v>
      </c>
      <c r="B18553">
        <f t="shared" si="870"/>
        <v>2017</v>
      </c>
      <c r="C18553" s="51">
        <f t="shared" si="871"/>
        <v>1</v>
      </c>
      <c r="D18553" s="51">
        <f t="shared" si="872"/>
        <v>14</v>
      </c>
      <c r="E18553" s="52">
        <v>0.625</v>
      </c>
      <c r="G18553" s="54">
        <v>-3.9860000000000002</v>
      </c>
      <c r="H18553" s="54">
        <v>-1.986</v>
      </c>
      <c r="I18553">
        <v>-0.56299999999999994</v>
      </c>
      <c r="J18553" s="54">
        <v>-0.17100000000000001</v>
      </c>
      <c r="K18553" s="54">
        <v>-0.33900000000000002</v>
      </c>
      <c r="L18553" s="54">
        <v>-0.42299999999999999</v>
      </c>
      <c r="M18553" s="54">
        <v>-0.53500000000000003</v>
      </c>
    </row>
    <row r="18554" spans="1:13" x14ac:dyDescent="0.2">
      <c r="A18554" s="50">
        <v>42749</v>
      </c>
      <c r="B18554">
        <f t="shared" si="870"/>
        <v>2017</v>
      </c>
      <c r="C18554" s="51">
        <f t="shared" si="871"/>
        <v>1</v>
      </c>
      <c r="D18554" s="51">
        <f t="shared" si="872"/>
        <v>14</v>
      </c>
      <c r="E18554" s="52">
        <v>0.75</v>
      </c>
      <c r="G18554" s="54">
        <v>-4.0460000000000003</v>
      </c>
      <c r="H18554" s="54">
        <v>-1.986</v>
      </c>
      <c r="I18554">
        <v>-0.59099999999999997</v>
      </c>
      <c r="J18554" s="54">
        <v>-0.17100000000000001</v>
      </c>
      <c r="K18554" s="54">
        <v>-0.36699999999999999</v>
      </c>
      <c r="L18554" s="54">
        <v>-0.42299999999999999</v>
      </c>
      <c r="M18554" s="54">
        <v>-0.53500000000000003</v>
      </c>
    </row>
    <row r="18555" spans="1:13" x14ac:dyDescent="0.2">
      <c r="A18555" s="50">
        <v>42749</v>
      </c>
      <c r="B18555">
        <f t="shared" si="870"/>
        <v>2017</v>
      </c>
      <c r="C18555" s="51">
        <f t="shared" si="871"/>
        <v>1</v>
      </c>
      <c r="D18555" s="51">
        <f t="shared" si="872"/>
        <v>14</v>
      </c>
      <c r="E18555" s="52">
        <v>0.875</v>
      </c>
      <c r="G18555" s="54">
        <v>-4.0759999999999996</v>
      </c>
      <c r="H18555" s="54">
        <v>-2.0150000000000001</v>
      </c>
      <c r="I18555">
        <v>-0.59099999999999997</v>
      </c>
      <c r="J18555" s="54">
        <v>-0.17100000000000001</v>
      </c>
      <c r="K18555" s="54">
        <v>-0.33900000000000002</v>
      </c>
      <c r="L18555" s="54">
        <v>-0.42299999999999999</v>
      </c>
      <c r="M18555" s="54">
        <v>-0.53500000000000003</v>
      </c>
    </row>
    <row r="18556" spans="1:13" x14ac:dyDescent="0.2">
      <c r="A18556" s="50">
        <v>42750</v>
      </c>
      <c r="B18556">
        <f t="shared" si="870"/>
        <v>2017</v>
      </c>
      <c r="C18556" s="51">
        <f t="shared" si="871"/>
        <v>1</v>
      </c>
      <c r="D18556" s="51">
        <f t="shared" si="872"/>
        <v>15</v>
      </c>
      <c r="E18556" s="52">
        <v>0</v>
      </c>
      <c r="G18556" s="54">
        <v>-4.1369999999999996</v>
      </c>
      <c r="H18556" s="54">
        <v>-2.044</v>
      </c>
      <c r="I18556">
        <v>-0.59099999999999997</v>
      </c>
      <c r="J18556" s="54">
        <v>-0.14299999999999999</v>
      </c>
      <c r="K18556" s="54">
        <v>-0.33900000000000002</v>
      </c>
      <c r="L18556" s="54">
        <v>-0.42299999999999999</v>
      </c>
      <c r="M18556" s="54">
        <v>-0.53500000000000003</v>
      </c>
    </row>
    <row r="18557" spans="1:13" x14ac:dyDescent="0.2">
      <c r="A18557" s="50">
        <v>42750</v>
      </c>
      <c r="B18557">
        <f t="shared" si="870"/>
        <v>2017</v>
      </c>
      <c r="C18557" s="51">
        <f t="shared" si="871"/>
        <v>1</v>
      </c>
      <c r="D18557" s="51">
        <f t="shared" si="872"/>
        <v>15</v>
      </c>
      <c r="E18557" s="52">
        <v>0.125</v>
      </c>
      <c r="G18557" s="54">
        <v>-4.1369999999999996</v>
      </c>
      <c r="H18557" s="54">
        <v>-2.073</v>
      </c>
      <c r="I18557">
        <v>-0.62</v>
      </c>
      <c r="J18557" s="54">
        <v>-0.17100000000000001</v>
      </c>
      <c r="K18557" s="54">
        <v>-0.33900000000000002</v>
      </c>
      <c r="L18557" s="54">
        <v>-0.42299999999999999</v>
      </c>
      <c r="M18557" s="54">
        <v>-0.53500000000000003</v>
      </c>
    </row>
    <row r="18558" spans="1:13" x14ac:dyDescent="0.2">
      <c r="A18558" s="50">
        <v>42750</v>
      </c>
      <c r="B18558">
        <f t="shared" si="870"/>
        <v>2017</v>
      </c>
      <c r="C18558" s="51">
        <f t="shared" si="871"/>
        <v>1</v>
      </c>
      <c r="D18558" s="51">
        <f t="shared" si="872"/>
        <v>15</v>
      </c>
      <c r="E18558" s="52">
        <v>0.25</v>
      </c>
      <c r="G18558" s="54">
        <v>-4.1369999999999996</v>
      </c>
      <c r="H18558" s="54">
        <v>-2.073</v>
      </c>
      <c r="I18558">
        <v>-0.62</v>
      </c>
      <c r="J18558" s="54">
        <v>-0.17100000000000001</v>
      </c>
      <c r="K18558" s="54">
        <v>-0.36699999999999999</v>
      </c>
      <c r="L18558" s="54">
        <v>-0.42299999999999999</v>
      </c>
      <c r="M18558" s="54">
        <v>-0.53500000000000003</v>
      </c>
    </row>
    <row r="18559" spans="1:13" x14ac:dyDescent="0.2">
      <c r="A18559" s="50">
        <v>42750</v>
      </c>
      <c r="B18559">
        <f t="shared" si="870"/>
        <v>2017</v>
      </c>
      <c r="C18559" s="51">
        <f t="shared" si="871"/>
        <v>1</v>
      </c>
      <c r="D18559" s="51">
        <f t="shared" si="872"/>
        <v>15</v>
      </c>
      <c r="E18559" s="52">
        <v>0.375</v>
      </c>
      <c r="G18559" s="54">
        <v>-4.1059999999999999</v>
      </c>
      <c r="H18559" s="54">
        <v>-2.1019999999999999</v>
      </c>
      <c r="I18559">
        <v>-0.64800000000000002</v>
      </c>
      <c r="J18559" s="54">
        <v>-0.17100000000000001</v>
      </c>
      <c r="K18559" s="54">
        <v>-0.36699999999999999</v>
      </c>
      <c r="L18559" s="54">
        <v>-0.42299999999999999</v>
      </c>
      <c r="M18559" s="54">
        <v>-0.53500000000000003</v>
      </c>
    </row>
    <row r="18560" spans="1:13" x14ac:dyDescent="0.2">
      <c r="A18560" s="50">
        <v>42750</v>
      </c>
      <c r="B18560">
        <f t="shared" si="870"/>
        <v>2017</v>
      </c>
      <c r="C18560" s="51">
        <f t="shared" si="871"/>
        <v>1</v>
      </c>
      <c r="D18560" s="51">
        <f t="shared" si="872"/>
        <v>15</v>
      </c>
      <c r="E18560" s="52">
        <v>0.5</v>
      </c>
      <c r="G18560" s="54">
        <v>-4.0759999999999996</v>
      </c>
      <c r="H18560" s="54">
        <v>-2.1019999999999999</v>
      </c>
      <c r="I18560">
        <v>-0.64800000000000002</v>
      </c>
      <c r="J18560" s="54">
        <v>-0.17100000000000001</v>
      </c>
      <c r="K18560" s="54">
        <v>-0.36699999999999999</v>
      </c>
      <c r="L18560" s="54">
        <v>-0.42299999999999999</v>
      </c>
      <c r="M18560" s="54">
        <v>-0.53500000000000003</v>
      </c>
    </row>
    <row r="18561" spans="1:13" x14ac:dyDescent="0.2">
      <c r="A18561" s="50">
        <v>42750</v>
      </c>
      <c r="B18561">
        <f t="shared" si="870"/>
        <v>2017</v>
      </c>
      <c r="C18561" s="51">
        <f t="shared" si="871"/>
        <v>1</v>
      </c>
      <c r="D18561" s="51">
        <f t="shared" si="872"/>
        <v>15</v>
      </c>
      <c r="E18561" s="52">
        <v>0.625</v>
      </c>
      <c r="G18561" s="54">
        <v>-4.0460000000000003</v>
      </c>
      <c r="H18561" s="54">
        <v>-2.1309999999999998</v>
      </c>
      <c r="I18561">
        <v>-0.67600000000000005</v>
      </c>
      <c r="J18561" s="54">
        <v>-0.17100000000000001</v>
      </c>
      <c r="K18561" s="54">
        <v>-0.33900000000000002</v>
      </c>
      <c r="L18561" s="54">
        <v>-0.42299999999999999</v>
      </c>
      <c r="M18561" s="54">
        <v>-0.53500000000000003</v>
      </c>
    </row>
    <row r="18562" spans="1:13" x14ac:dyDescent="0.2">
      <c r="A18562" s="50">
        <v>42750</v>
      </c>
      <c r="B18562">
        <f t="shared" si="870"/>
        <v>2017</v>
      </c>
      <c r="C18562" s="51">
        <f t="shared" si="871"/>
        <v>1</v>
      </c>
      <c r="D18562" s="51">
        <f t="shared" si="872"/>
        <v>15</v>
      </c>
      <c r="E18562" s="52">
        <v>0.75</v>
      </c>
      <c r="G18562" s="54">
        <v>-3.9860000000000002</v>
      </c>
      <c r="H18562" s="54">
        <v>-2.1309999999999998</v>
      </c>
      <c r="I18562">
        <v>-0.67600000000000005</v>
      </c>
      <c r="J18562" s="54">
        <v>-0.17100000000000001</v>
      </c>
      <c r="K18562" s="54">
        <v>-0.36699999999999999</v>
      </c>
      <c r="L18562" s="54">
        <v>-0.42299999999999999</v>
      </c>
      <c r="M18562" s="54">
        <v>-0.53500000000000003</v>
      </c>
    </row>
    <row r="18563" spans="1:13" x14ac:dyDescent="0.2">
      <c r="A18563" s="50">
        <v>42750</v>
      </c>
      <c r="B18563">
        <f t="shared" si="870"/>
        <v>2017</v>
      </c>
      <c r="C18563" s="51">
        <f t="shared" si="871"/>
        <v>1</v>
      </c>
      <c r="D18563" s="51">
        <f t="shared" si="872"/>
        <v>15</v>
      </c>
      <c r="E18563" s="52">
        <v>0.875</v>
      </c>
      <c r="G18563" s="54">
        <v>-3.956</v>
      </c>
      <c r="H18563" s="54">
        <v>-2.1309999999999998</v>
      </c>
      <c r="I18563">
        <v>-0.67600000000000005</v>
      </c>
      <c r="J18563" s="54">
        <v>-0.17100000000000001</v>
      </c>
      <c r="K18563" s="54">
        <v>-0.36699999999999999</v>
      </c>
      <c r="L18563" s="54">
        <v>-0.42299999999999999</v>
      </c>
      <c r="M18563" s="54">
        <v>-0.53500000000000003</v>
      </c>
    </row>
    <row r="18564" spans="1:13" x14ac:dyDescent="0.2">
      <c r="A18564" s="50">
        <v>42751</v>
      </c>
      <c r="B18564">
        <f t="shared" si="870"/>
        <v>2017</v>
      </c>
      <c r="C18564" s="51">
        <f t="shared" si="871"/>
        <v>1</v>
      </c>
      <c r="D18564" s="51">
        <f t="shared" si="872"/>
        <v>16</v>
      </c>
      <c r="E18564" s="52">
        <v>0</v>
      </c>
      <c r="G18564" s="54">
        <v>-3.9260000000000002</v>
      </c>
      <c r="H18564" s="54">
        <v>-2.1309999999999998</v>
      </c>
      <c r="I18564">
        <v>-0.70399999999999996</v>
      </c>
      <c r="J18564" s="54">
        <v>-0.17100000000000001</v>
      </c>
      <c r="K18564" s="54">
        <v>-0.33900000000000002</v>
      </c>
      <c r="L18564" s="54">
        <v>-0.42299999999999999</v>
      </c>
      <c r="M18564" s="54">
        <v>-0.53500000000000003</v>
      </c>
    </row>
    <row r="18565" spans="1:13" x14ac:dyDescent="0.2">
      <c r="A18565" s="50">
        <v>42751</v>
      </c>
      <c r="B18565">
        <f t="shared" si="870"/>
        <v>2017</v>
      </c>
      <c r="C18565" s="51">
        <f t="shared" si="871"/>
        <v>1</v>
      </c>
      <c r="D18565" s="51">
        <f t="shared" si="872"/>
        <v>16</v>
      </c>
      <c r="E18565" s="52">
        <v>0.125</v>
      </c>
      <c r="G18565" s="54">
        <v>-3.9260000000000002</v>
      </c>
      <c r="H18565" s="54">
        <v>-2.1309999999999998</v>
      </c>
      <c r="I18565">
        <v>-0.70399999999999996</v>
      </c>
      <c r="J18565" s="54">
        <v>-0.17100000000000001</v>
      </c>
      <c r="K18565" s="54">
        <v>-0.36699999999999999</v>
      </c>
      <c r="L18565" s="54">
        <v>-0.42299999999999999</v>
      </c>
      <c r="M18565" s="54">
        <v>-0.53500000000000003</v>
      </c>
    </row>
    <row r="18566" spans="1:13" x14ac:dyDescent="0.2">
      <c r="A18566" s="50">
        <v>42751</v>
      </c>
      <c r="B18566">
        <f t="shared" si="870"/>
        <v>2017</v>
      </c>
      <c r="C18566" s="51">
        <f t="shared" si="871"/>
        <v>1</v>
      </c>
      <c r="D18566" s="51">
        <f t="shared" si="872"/>
        <v>16</v>
      </c>
      <c r="E18566" s="52">
        <v>0.25</v>
      </c>
      <c r="G18566" s="54">
        <v>-3.9260000000000002</v>
      </c>
      <c r="H18566" s="54">
        <v>-2.1309999999999998</v>
      </c>
      <c r="I18566">
        <v>-0.73199999999999998</v>
      </c>
      <c r="J18566" s="54">
        <v>-0.17100000000000001</v>
      </c>
      <c r="K18566" s="54">
        <v>-0.36699999999999999</v>
      </c>
      <c r="L18566" s="54">
        <v>-0.42299999999999999</v>
      </c>
      <c r="M18566" s="54">
        <v>-0.53500000000000003</v>
      </c>
    </row>
    <row r="18567" spans="1:13" x14ac:dyDescent="0.2">
      <c r="A18567" s="50">
        <v>42751</v>
      </c>
      <c r="B18567">
        <f t="shared" si="870"/>
        <v>2017</v>
      </c>
      <c r="C18567" s="51">
        <f t="shared" si="871"/>
        <v>1</v>
      </c>
      <c r="D18567" s="51">
        <f t="shared" si="872"/>
        <v>16</v>
      </c>
      <c r="E18567" s="52">
        <v>0.375</v>
      </c>
      <c r="G18567" s="54">
        <v>-3.956</v>
      </c>
      <c r="H18567" s="54">
        <v>-2.1309999999999998</v>
      </c>
      <c r="I18567">
        <v>-0.73199999999999998</v>
      </c>
      <c r="J18567" s="54">
        <v>-0.17100000000000001</v>
      </c>
      <c r="K18567" s="54">
        <v>-0.36699999999999999</v>
      </c>
      <c r="L18567" s="54">
        <v>-0.42299999999999999</v>
      </c>
      <c r="M18567" s="54">
        <v>-0.53500000000000003</v>
      </c>
    </row>
    <row r="18568" spans="1:13" x14ac:dyDescent="0.2">
      <c r="A18568" s="50">
        <v>42751</v>
      </c>
      <c r="B18568">
        <f t="shared" si="870"/>
        <v>2017</v>
      </c>
      <c r="C18568" s="51">
        <f t="shared" si="871"/>
        <v>1</v>
      </c>
      <c r="D18568" s="51">
        <f t="shared" si="872"/>
        <v>16</v>
      </c>
      <c r="E18568" s="52">
        <v>0.5</v>
      </c>
      <c r="G18568" s="54">
        <v>-3.9860000000000002</v>
      </c>
      <c r="H18568" s="54">
        <v>-2.1309999999999998</v>
      </c>
      <c r="I18568">
        <v>-0.76</v>
      </c>
      <c r="J18568" s="54">
        <v>-0.17100000000000001</v>
      </c>
      <c r="K18568" s="54">
        <v>-0.36699999999999999</v>
      </c>
      <c r="L18568" s="54">
        <v>-0.42299999999999999</v>
      </c>
      <c r="M18568" s="54">
        <v>-0.53500000000000003</v>
      </c>
    </row>
    <row r="18569" spans="1:13" x14ac:dyDescent="0.2">
      <c r="A18569" s="50">
        <v>42751</v>
      </c>
      <c r="B18569">
        <f t="shared" si="870"/>
        <v>2017</v>
      </c>
      <c r="C18569" s="51">
        <f t="shared" si="871"/>
        <v>1</v>
      </c>
      <c r="D18569" s="51">
        <f t="shared" si="872"/>
        <v>16</v>
      </c>
      <c r="E18569" s="52">
        <v>0.625</v>
      </c>
      <c r="G18569" s="54">
        <v>-4.016</v>
      </c>
      <c r="H18569" s="54">
        <v>-2.1309999999999998</v>
      </c>
      <c r="I18569">
        <v>-0.76</v>
      </c>
      <c r="J18569" s="54">
        <v>-0.19900000000000001</v>
      </c>
      <c r="K18569" s="54">
        <v>-0.36699999999999999</v>
      </c>
      <c r="L18569" s="54">
        <v>-0.42299999999999999</v>
      </c>
      <c r="M18569" s="54">
        <v>-0.53500000000000003</v>
      </c>
    </row>
    <row r="18570" spans="1:13" x14ac:dyDescent="0.2">
      <c r="A18570" s="50">
        <v>42751</v>
      </c>
      <c r="B18570">
        <f t="shared" si="870"/>
        <v>2017</v>
      </c>
      <c r="C18570" s="51">
        <f t="shared" si="871"/>
        <v>1</v>
      </c>
      <c r="D18570" s="51">
        <f t="shared" si="872"/>
        <v>16</v>
      </c>
      <c r="E18570" s="52">
        <v>0.75</v>
      </c>
      <c r="G18570" s="54">
        <v>-4.0460000000000003</v>
      </c>
      <c r="H18570" s="54">
        <v>-2.16</v>
      </c>
      <c r="I18570">
        <v>-0.76</v>
      </c>
      <c r="J18570" s="54">
        <v>-0.19900000000000001</v>
      </c>
      <c r="K18570" s="54">
        <v>-0.36699999999999999</v>
      </c>
      <c r="L18570" s="54">
        <v>-0.42299999999999999</v>
      </c>
      <c r="M18570" s="54">
        <v>-0.53500000000000003</v>
      </c>
    </row>
    <row r="18571" spans="1:13" x14ac:dyDescent="0.2">
      <c r="A18571" s="50">
        <v>42751</v>
      </c>
      <c r="B18571">
        <f t="shared" si="870"/>
        <v>2017</v>
      </c>
      <c r="C18571" s="51">
        <f t="shared" si="871"/>
        <v>1</v>
      </c>
      <c r="D18571" s="51">
        <f t="shared" si="872"/>
        <v>16</v>
      </c>
      <c r="E18571" s="52">
        <v>0.875</v>
      </c>
      <c r="G18571" s="54">
        <v>-4.0759999999999996</v>
      </c>
      <c r="H18571" s="54">
        <v>-2.16</v>
      </c>
      <c r="I18571">
        <v>-0.76</v>
      </c>
      <c r="J18571" s="54">
        <v>-0.19900000000000001</v>
      </c>
      <c r="K18571" s="54">
        <v>-0.36699999999999999</v>
      </c>
      <c r="L18571" s="54">
        <v>-0.42299999999999999</v>
      </c>
      <c r="M18571" s="54">
        <v>-0.53500000000000003</v>
      </c>
    </row>
    <row r="18572" spans="1:13" x14ac:dyDescent="0.2">
      <c r="A18572" s="50">
        <v>42752</v>
      </c>
      <c r="B18572">
        <f t="shared" si="870"/>
        <v>2017</v>
      </c>
      <c r="C18572" s="51">
        <f t="shared" si="871"/>
        <v>1</v>
      </c>
      <c r="D18572" s="51">
        <f t="shared" si="872"/>
        <v>17</v>
      </c>
      <c r="E18572" s="52">
        <v>0</v>
      </c>
      <c r="G18572" s="54">
        <v>-4.1369999999999996</v>
      </c>
      <c r="H18572" s="54">
        <v>-2.16</v>
      </c>
      <c r="I18572">
        <v>-0.78900000000000003</v>
      </c>
      <c r="J18572" s="54">
        <v>-0.19900000000000001</v>
      </c>
      <c r="K18572" s="54">
        <v>-0.36699999999999999</v>
      </c>
      <c r="L18572" s="54">
        <v>-0.42299999999999999</v>
      </c>
      <c r="M18572" s="54">
        <v>-0.53500000000000003</v>
      </c>
    </row>
    <row r="18573" spans="1:13" x14ac:dyDescent="0.2">
      <c r="A18573" s="50">
        <v>42752</v>
      </c>
      <c r="B18573">
        <f t="shared" si="870"/>
        <v>2017</v>
      </c>
      <c r="C18573" s="51">
        <f t="shared" si="871"/>
        <v>1</v>
      </c>
      <c r="D18573" s="51">
        <f t="shared" si="872"/>
        <v>17</v>
      </c>
      <c r="E18573" s="52">
        <v>0.125</v>
      </c>
      <c r="G18573" s="54">
        <v>-4.1369999999999996</v>
      </c>
      <c r="H18573" s="54">
        <v>-2.1890000000000001</v>
      </c>
      <c r="I18573">
        <v>-0.78900000000000003</v>
      </c>
      <c r="J18573" s="54">
        <v>-0.19900000000000001</v>
      </c>
      <c r="K18573" s="54">
        <v>-0.36699999999999999</v>
      </c>
      <c r="L18573" s="54">
        <v>-0.42299999999999999</v>
      </c>
      <c r="M18573" s="54">
        <v>-0.53500000000000003</v>
      </c>
    </row>
    <row r="18574" spans="1:13" x14ac:dyDescent="0.2">
      <c r="A18574" s="50">
        <v>42752</v>
      </c>
      <c r="B18574">
        <f t="shared" si="870"/>
        <v>2017</v>
      </c>
      <c r="C18574" s="51">
        <f t="shared" si="871"/>
        <v>1</v>
      </c>
      <c r="D18574" s="51">
        <f t="shared" si="872"/>
        <v>17</v>
      </c>
      <c r="E18574" s="52">
        <v>0.25</v>
      </c>
      <c r="G18574" s="54">
        <v>-4.1369999999999996</v>
      </c>
      <c r="H18574" s="54">
        <v>-2.1890000000000001</v>
      </c>
      <c r="I18574">
        <v>-0.81699999999999995</v>
      </c>
      <c r="J18574" s="54">
        <v>-0.19900000000000001</v>
      </c>
      <c r="K18574" s="54">
        <v>-0.36699999999999999</v>
      </c>
      <c r="L18574" s="54">
        <v>-0.42299999999999999</v>
      </c>
      <c r="M18574" s="54">
        <v>-0.53500000000000003</v>
      </c>
    </row>
    <row r="18575" spans="1:13" x14ac:dyDescent="0.2">
      <c r="A18575" s="50">
        <v>42752</v>
      </c>
      <c r="B18575">
        <f t="shared" ref="B18575:B18638" si="873">YEAR(A18575)</f>
        <v>2017</v>
      </c>
      <c r="C18575" s="51">
        <f t="shared" ref="C18575:C18638" si="874">MONTH(A18575)</f>
        <v>1</v>
      </c>
      <c r="D18575" s="51">
        <f t="shared" ref="D18575:D18638" si="875">DAY(A18575)</f>
        <v>17</v>
      </c>
      <c r="E18575" s="52">
        <v>0.375</v>
      </c>
      <c r="G18575" s="54">
        <v>-4.1669999999999998</v>
      </c>
      <c r="H18575" s="54">
        <v>-2.218</v>
      </c>
      <c r="I18575">
        <v>-0.81699999999999995</v>
      </c>
      <c r="J18575" s="54">
        <v>-0.19900000000000001</v>
      </c>
      <c r="K18575" s="54">
        <v>-0.36699999999999999</v>
      </c>
      <c r="L18575" s="54">
        <v>-0.42299999999999999</v>
      </c>
      <c r="M18575" s="54">
        <v>-0.53500000000000003</v>
      </c>
    </row>
    <row r="18576" spans="1:13" x14ac:dyDescent="0.2">
      <c r="A18576" s="50">
        <v>42752</v>
      </c>
      <c r="B18576">
        <f t="shared" si="873"/>
        <v>2017</v>
      </c>
      <c r="C18576" s="51">
        <f t="shared" si="874"/>
        <v>1</v>
      </c>
      <c r="D18576" s="51">
        <f t="shared" si="875"/>
        <v>17</v>
      </c>
      <c r="E18576" s="52">
        <v>0.5</v>
      </c>
      <c r="G18576" s="54">
        <v>-4.1669999999999998</v>
      </c>
      <c r="H18576" s="54">
        <v>-2.218</v>
      </c>
      <c r="I18576">
        <v>-0.81699999999999995</v>
      </c>
      <c r="J18576" s="54">
        <v>-0.19900000000000001</v>
      </c>
      <c r="K18576" s="54">
        <v>-0.36699999999999999</v>
      </c>
      <c r="L18576" s="54">
        <v>-0.42299999999999999</v>
      </c>
      <c r="M18576" s="54">
        <v>-0.53500000000000003</v>
      </c>
    </row>
    <row r="18577" spans="1:13" x14ac:dyDescent="0.2">
      <c r="A18577" s="50">
        <v>42752</v>
      </c>
      <c r="B18577">
        <f t="shared" si="873"/>
        <v>2017</v>
      </c>
      <c r="C18577" s="51">
        <f t="shared" si="874"/>
        <v>1</v>
      </c>
      <c r="D18577" s="51">
        <f t="shared" si="875"/>
        <v>17</v>
      </c>
      <c r="E18577" s="52">
        <v>0.625</v>
      </c>
      <c r="G18577" s="54">
        <v>-4.1669999999999998</v>
      </c>
      <c r="H18577" s="54">
        <v>-2.2469999999999999</v>
      </c>
      <c r="I18577">
        <v>-0.84499999999999997</v>
      </c>
      <c r="J18577" s="54">
        <v>-0.22700000000000001</v>
      </c>
      <c r="K18577" s="54">
        <v>-0.36699999999999999</v>
      </c>
      <c r="L18577" s="54">
        <v>-0.42299999999999999</v>
      </c>
      <c r="M18577" s="54">
        <v>-0.53500000000000003</v>
      </c>
    </row>
    <row r="18578" spans="1:13" x14ac:dyDescent="0.2">
      <c r="A18578" s="50">
        <v>42752</v>
      </c>
      <c r="B18578">
        <f t="shared" si="873"/>
        <v>2017</v>
      </c>
      <c r="C18578" s="51">
        <f t="shared" si="874"/>
        <v>1</v>
      </c>
      <c r="D18578" s="51">
        <f t="shared" si="875"/>
        <v>17</v>
      </c>
      <c r="E18578" s="52">
        <v>0.75</v>
      </c>
      <c r="G18578" s="54">
        <v>-4.1669999999999998</v>
      </c>
      <c r="H18578" s="54">
        <v>-2.2469999999999999</v>
      </c>
      <c r="I18578">
        <v>-0.84499999999999997</v>
      </c>
      <c r="J18578" s="54">
        <v>-0.22700000000000001</v>
      </c>
      <c r="K18578" s="54">
        <v>-0.36699999999999999</v>
      </c>
      <c r="L18578" s="54">
        <v>-0.42299999999999999</v>
      </c>
      <c r="M18578" s="54">
        <v>-0.53500000000000003</v>
      </c>
    </row>
    <row r="18579" spans="1:13" x14ac:dyDescent="0.2">
      <c r="A18579" s="50">
        <v>42752</v>
      </c>
      <c r="B18579">
        <f t="shared" si="873"/>
        <v>2017</v>
      </c>
      <c r="C18579" s="51">
        <f t="shared" si="874"/>
        <v>1</v>
      </c>
      <c r="D18579" s="51">
        <f t="shared" si="875"/>
        <v>17</v>
      </c>
      <c r="E18579" s="52">
        <v>0.875</v>
      </c>
      <c r="G18579" s="54">
        <v>-4.1669999999999998</v>
      </c>
      <c r="H18579" s="54">
        <v>-2.2469999999999999</v>
      </c>
      <c r="I18579">
        <v>-0.873</v>
      </c>
      <c r="J18579" s="54">
        <v>-0.22700000000000001</v>
      </c>
      <c r="K18579" s="54">
        <v>-0.36699999999999999</v>
      </c>
      <c r="L18579" s="54">
        <v>-0.42299999999999999</v>
      </c>
      <c r="M18579" s="54">
        <v>-0.53500000000000003</v>
      </c>
    </row>
    <row r="18580" spans="1:13" x14ac:dyDescent="0.2">
      <c r="A18580" s="50">
        <v>42753</v>
      </c>
      <c r="B18580">
        <f t="shared" si="873"/>
        <v>2017</v>
      </c>
      <c r="C18580" s="51">
        <f t="shared" si="874"/>
        <v>1</v>
      </c>
      <c r="D18580" s="51">
        <f t="shared" si="875"/>
        <v>18</v>
      </c>
      <c r="E18580" s="52">
        <v>0</v>
      </c>
      <c r="G18580" s="54">
        <v>-4.1669999999999998</v>
      </c>
      <c r="H18580" s="54">
        <v>-2.2469999999999999</v>
      </c>
      <c r="I18580">
        <v>-0.873</v>
      </c>
      <c r="J18580" s="54">
        <v>-0.255</v>
      </c>
      <c r="K18580" s="54">
        <v>-0.36699999999999999</v>
      </c>
      <c r="L18580" s="54">
        <v>-0.42299999999999999</v>
      </c>
      <c r="M18580" s="54">
        <v>-0.53500000000000003</v>
      </c>
    </row>
    <row r="18581" spans="1:13" x14ac:dyDescent="0.2">
      <c r="A18581" s="50">
        <v>42753</v>
      </c>
      <c r="B18581">
        <f t="shared" si="873"/>
        <v>2017</v>
      </c>
      <c r="C18581" s="51">
        <f t="shared" si="874"/>
        <v>1</v>
      </c>
      <c r="D18581" s="51">
        <f t="shared" si="875"/>
        <v>18</v>
      </c>
      <c r="E18581" s="52">
        <v>0.125</v>
      </c>
      <c r="G18581" s="54">
        <v>-4.1669999999999998</v>
      </c>
      <c r="H18581" s="54">
        <v>-2.2759999999999998</v>
      </c>
      <c r="I18581">
        <v>-0.90200000000000002</v>
      </c>
      <c r="J18581" s="54">
        <v>-0.255</v>
      </c>
      <c r="K18581" s="54">
        <v>-0.36699999999999999</v>
      </c>
      <c r="L18581" s="54">
        <v>-0.42299999999999999</v>
      </c>
      <c r="M18581" s="54">
        <v>-0.53500000000000003</v>
      </c>
    </row>
    <row r="18582" spans="1:13" x14ac:dyDescent="0.2">
      <c r="A18582" s="50">
        <v>42753</v>
      </c>
      <c r="B18582">
        <f t="shared" si="873"/>
        <v>2017</v>
      </c>
      <c r="C18582" s="51">
        <f t="shared" si="874"/>
        <v>1</v>
      </c>
      <c r="D18582" s="51">
        <f t="shared" si="875"/>
        <v>18</v>
      </c>
      <c r="E18582" s="52">
        <v>0.25</v>
      </c>
      <c r="G18582" s="54">
        <v>-4.1970000000000001</v>
      </c>
      <c r="H18582" s="54">
        <v>-2.2759999999999998</v>
      </c>
      <c r="I18582">
        <v>-0.90200000000000002</v>
      </c>
      <c r="J18582" s="54">
        <v>-0.255</v>
      </c>
      <c r="K18582" s="54">
        <v>-0.36699999999999999</v>
      </c>
      <c r="L18582" s="54">
        <v>-0.42299999999999999</v>
      </c>
      <c r="M18582" s="54">
        <v>-0.53500000000000003</v>
      </c>
    </row>
    <row r="18583" spans="1:13" x14ac:dyDescent="0.2">
      <c r="A18583" s="50">
        <v>42753</v>
      </c>
      <c r="B18583">
        <f t="shared" si="873"/>
        <v>2017</v>
      </c>
      <c r="C18583" s="51">
        <f t="shared" si="874"/>
        <v>1</v>
      </c>
      <c r="D18583" s="51">
        <f t="shared" si="875"/>
        <v>18</v>
      </c>
      <c r="E18583" s="52">
        <v>0.375</v>
      </c>
      <c r="G18583" s="54">
        <v>-4.2569999999999997</v>
      </c>
      <c r="H18583" s="54">
        <v>-2.3050000000000002</v>
      </c>
      <c r="I18583">
        <v>-0.90200000000000002</v>
      </c>
      <c r="J18583" s="54">
        <v>-0.255</v>
      </c>
      <c r="K18583" s="54">
        <v>-0.36699999999999999</v>
      </c>
      <c r="L18583" s="54">
        <v>-0.42299999999999999</v>
      </c>
      <c r="M18583" s="54">
        <v>-0.53500000000000003</v>
      </c>
    </row>
    <row r="18584" spans="1:13" x14ac:dyDescent="0.2">
      <c r="A18584" s="50">
        <v>42753</v>
      </c>
      <c r="B18584">
        <f t="shared" si="873"/>
        <v>2017</v>
      </c>
      <c r="C18584" s="51">
        <f t="shared" si="874"/>
        <v>1</v>
      </c>
      <c r="D18584" s="51">
        <f t="shared" si="875"/>
        <v>18</v>
      </c>
      <c r="E18584" s="52">
        <v>0.5</v>
      </c>
      <c r="G18584" s="54">
        <v>-4.2569999999999997</v>
      </c>
      <c r="H18584" s="54">
        <v>-2.3050000000000002</v>
      </c>
      <c r="I18584">
        <v>-0.93</v>
      </c>
      <c r="J18584" s="54">
        <v>-0.28299999999999997</v>
      </c>
      <c r="K18584" s="54">
        <v>-0.36699999999999999</v>
      </c>
      <c r="L18584" s="54">
        <v>-0.42299999999999999</v>
      </c>
      <c r="M18584" s="54">
        <v>-0.53500000000000003</v>
      </c>
    </row>
    <row r="18585" spans="1:13" x14ac:dyDescent="0.2">
      <c r="A18585" s="50">
        <v>42753</v>
      </c>
      <c r="B18585">
        <f t="shared" si="873"/>
        <v>2017</v>
      </c>
      <c r="C18585" s="51">
        <f t="shared" si="874"/>
        <v>1</v>
      </c>
      <c r="D18585" s="51">
        <f t="shared" si="875"/>
        <v>18</v>
      </c>
      <c r="E18585" s="52">
        <v>0.625</v>
      </c>
      <c r="G18585" s="54">
        <v>-4.2869999999999999</v>
      </c>
      <c r="H18585" s="54">
        <v>-2.3050000000000002</v>
      </c>
      <c r="I18585">
        <v>-0.93</v>
      </c>
      <c r="J18585" s="54">
        <v>-0.28299999999999997</v>
      </c>
      <c r="K18585" s="54">
        <v>-0.36699999999999999</v>
      </c>
      <c r="L18585" s="54">
        <v>-0.42299999999999999</v>
      </c>
      <c r="M18585" s="54">
        <v>-0.53500000000000003</v>
      </c>
    </row>
    <row r="18586" spans="1:13" x14ac:dyDescent="0.2">
      <c r="A18586" s="50">
        <v>42753</v>
      </c>
      <c r="B18586">
        <f t="shared" si="873"/>
        <v>2017</v>
      </c>
      <c r="C18586" s="51">
        <f t="shared" si="874"/>
        <v>1</v>
      </c>
      <c r="D18586" s="51">
        <f t="shared" si="875"/>
        <v>18</v>
      </c>
      <c r="E18586" s="52">
        <v>0.75</v>
      </c>
      <c r="G18586" s="54">
        <v>-4.2270000000000003</v>
      </c>
      <c r="H18586" s="54">
        <v>-2.3340000000000001</v>
      </c>
      <c r="I18586">
        <v>-0.95799999999999996</v>
      </c>
      <c r="J18586" s="54">
        <v>-0.28299999999999997</v>
      </c>
      <c r="K18586" s="54">
        <v>-0.36699999999999999</v>
      </c>
      <c r="L18586" s="54">
        <v>-0.42299999999999999</v>
      </c>
      <c r="M18586" s="54">
        <v>-0.53500000000000003</v>
      </c>
    </row>
    <row r="18587" spans="1:13" x14ac:dyDescent="0.2">
      <c r="A18587" s="50">
        <v>42753</v>
      </c>
      <c r="B18587">
        <f t="shared" si="873"/>
        <v>2017</v>
      </c>
      <c r="C18587" s="51">
        <f t="shared" si="874"/>
        <v>1</v>
      </c>
      <c r="D18587" s="51">
        <f t="shared" si="875"/>
        <v>18</v>
      </c>
      <c r="E18587" s="52">
        <v>0.875</v>
      </c>
      <c r="G18587" s="54">
        <v>-4.2569999999999997</v>
      </c>
      <c r="H18587" s="54">
        <v>-2.3340000000000001</v>
      </c>
      <c r="I18587">
        <v>-0.98599999999999999</v>
      </c>
      <c r="J18587" s="54">
        <v>-0.311</v>
      </c>
      <c r="K18587" s="54">
        <v>-0.36699999999999999</v>
      </c>
      <c r="L18587" s="54">
        <v>-0.42299999999999999</v>
      </c>
      <c r="M18587" s="54">
        <v>-0.53500000000000003</v>
      </c>
    </row>
    <row r="18588" spans="1:13" x14ac:dyDescent="0.2">
      <c r="A18588" s="50">
        <v>42754</v>
      </c>
      <c r="B18588">
        <f t="shared" si="873"/>
        <v>2017</v>
      </c>
      <c r="C18588" s="51">
        <f t="shared" si="874"/>
        <v>1</v>
      </c>
      <c r="D18588" s="51">
        <f t="shared" si="875"/>
        <v>19</v>
      </c>
      <c r="E18588" s="52">
        <v>0</v>
      </c>
      <c r="G18588" s="54">
        <v>-4.2569999999999997</v>
      </c>
      <c r="H18588" s="54">
        <v>-2.3340000000000001</v>
      </c>
      <c r="I18588">
        <v>-0.98599999999999999</v>
      </c>
      <c r="J18588" s="54">
        <v>-0.311</v>
      </c>
      <c r="K18588" s="54">
        <v>-0.36699999999999999</v>
      </c>
      <c r="L18588" s="54">
        <v>-0.42299999999999999</v>
      </c>
      <c r="M18588" s="54">
        <v>-0.53500000000000003</v>
      </c>
    </row>
    <row r="18589" spans="1:13" x14ac:dyDescent="0.2">
      <c r="A18589" s="50">
        <v>42754</v>
      </c>
      <c r="B18589">
        <f t="shared" si="873"/>
        <v>2017</v>
      </c>
      <c r="C18589" s="51">
        <f t="shared" si="874"/>
        <v>1</v>
      </c>
      <c r="D18589" s="51">
        <f t="shared" si="875"/>
        <v>19</v>
      </c>
      <c r="E18589" s="52">
        <v>0.125</v>
      </c>
      <c r="G18589" s="54">
        <v>-4.2270000000000003</v>
      </c>
      <c r="H18589" s="54">
        <v>-2.363</v>
      </c>
      <c r="I18589">
        <v>-0.98599999999999999</v>
      </c>
      <c r="J18589" s="54">
        <v>-0.311</v>
      </c>
      <c r="K18589" s="54">
        <v>-0.36699999999999999</v>
      </c>
      <c r="L18589" s="54">
        <v>-0.42299999999999999</v>
      </c>
      <c r="M18589" s="54">
        <v>-0.53500000000000003</v>
      </c>
    </row>
    <row r="18590" spans="1:13" x14ac:dyDescent="0.2">
      <c r="A18590" s="50">
        <v>42754</v>
      </c>
      <c r="B18590">
        <f t="shared" si="873"/>
        <v>2017</v>
      </c>
      <c r="C18590" s="51">
        <f t="shared" si="874"/>
        <v>1</v>
      </c>
      <c r="D18590" s="51">
        <f t="shared" si="875"/>
        <v>19</v>
      </c>
      <c r="E18590" s="52">
        <v>0.25</v>
      </c>
      <c r="G18590" s="54">
        <v>-4.1970000000000001</v>
      </c>
      <c r="H18590" s="54">
        <v>-2.363</v>
      </c>
      <c r="I18590">
        <v>-1.0149999999999999</v>
      </c>
      <c r="J18590" s="54">
        <v>-0.311</v>
      </c>
      <c r="K18590" s="54">
        <v>-0.36699999999999999</v>
      </c>
      <c r="L18590" s="54">
        <v>-0.42299999999999999</v>
      </c>
      <c r="M18590" s="54">
        <v>-0.53500000000000003</v>
      </c>
    </row>
    <row r="18591" spans="1:13" x14ac:dyDescent="0.2">
      <c r="A18591" s="50">
        <v>42754</v>
      </c>
      <c r="B18591">
        <f t="shared" si="873"/>
        <v>2017</v>
      </c>
      <c r="C18591" s="51">
        <f t="shared" si="874"/>
        <v>1</v>
      </c>
      <c r="D18591" s="51">
        <f t="shared" si="875"/>
        <v>19</v>
      </c>
      <c r="E18591" s="52">
        <v>0.375</v>
      </c>
      <c r="G18591" s="54">
        <v>-4.1369999999999996</v>
      </c>
      <c r="H18591" s="54">
        <v>-2.363</v>
      </c>
      <c r="I18591">
        <v>-1.0149999999999999</v>
      </c>
      <c r="J18591" s="54">
        <v>-0.311</v>
      </c>
      <c r="K18591" s="54">
        <v>-0.36699999999999999</v>
      </c>
      <c r="L18591" s="54">
        <v>-0.42299999999999999</v>
      </c>
      <c r="M18591" s="54">
        <v>-0.53500000000000003</v>
      </c>
    </row>
    <row r="18592" spans="1:13" x14ac:dyDescent="0.2">
      <c r="A18592" s="50">
        <v>42754</v>
      </c>
      <c r="B18592">
        <f t="shared" si="873"/>
        <v>2017</v>
      </c>
      <c r="C18592" s="51">
        <f t="shared" si="874"/>
        <v>1</v>
      </c>
      <c r="D18592" s="51">
        <f t="shared" si="875"/>
        <v>19</v>
      </c>
      <c r="E18592" s="52">
        <v>0.5</v>
      </c>
      <c r="G18592" s="54">
        <v>-4.0759999999999996</v>
      </c>
      <c r="H18592" s="54">
        <v>-2.363</v>
      </c>
      <c r="I18592">
        <v>-1.0429999999999999</v>
      </c>
      <c r="J18592" s="54">
        <v>-0.33900000000000002</v>
      </c>
      <c r="K18592" s="54">
        <v>-0.36699999999999999</v>
      </c>
      <c r="L18592" s="54">
        <v>-0.42299999999999999</v>
      </c>
      <c r="M18592" s="54">
        <v>-0.53500000000000003</v>
      </c>
    </row>
    <row r="18593" spans="1:13" x14ac:dyDescent="0.2">
      <c r="A18593" s="50">
        <v>42754</v>
      </c>
      <c r="B18593">
        <f t="shared" si="873"/>
        <v>2017</v>
      </c>
      <c r="C18593" s="51">
        <f t="shared" si="874"/>
        <v>1</v>
      </c>
      <c r="D18593" s="51">
        <f t="shared" si="875"/>
        <v>19</v>
      </c>
      <c r="E18593" s="52">
        <v>0.625</v>
      </c>
      <c r="G18593" s="54">
        <v>-3.9860000000000002</v>
      </c>
      <c r="H18593" s="54">
        <v>-2.363</v>
      </c>
      <c r="I18593">
        <v>-1.0429999999999999</v>
      </c>
      <c r="J18593" s="54">
        <v>-0.33900000000000002</v>
      </c>
      <c r="K18593" s="54">
        <v>-0.36699999999999999</v>
      </c>
      <c r="L18593" s="54">
        <v>-0.42299999999999999</v>
      </c>
      <c r="M18593" s="54">
        <v>-0.53500000000000003</v>
      </c>
    </row>
    <row r="18594" spans="1:13" x14ac:dyDescent="0.2">
      <c r="A18594" s="50">
        <v>42754</v>
      </c>
      <c r="B18594">
        <f t="shared" si="873"/>
        <v>2017</v>
      </c>
      <c r="C18594" s="51">
        <f t="shared" si="874"/>
        <v>1</v>
      </c>
      <c r="D18594" s="51">
        <f t="shared" si="875"/>
        <v>19</v>
      </c>
      <c r="E18594" s="52">
        <v>0.75</v>
      </c>
      <c r="G18594" s="54">
        <v>-3.8959999999999999</v>
      </c>
      <c r="H18594" s="54">
        <v>-2.3340000000000001</v>
      </c>
      <c r="I18594">
        <v>-1.0429999999999999</v>
      </c>
      <c r="J18594" s="54">
        <v>-0.36699999999999999</v>
      </c>
      <c r="K18594" s="54">
        <v>-0.39500000000000002</v>
      </c>
      <c r="L18594" s="54">
        <v>-0.42299999999999999</v>
      </c>
      <c r="M18594" s="54">
        <v>-0.53500000000000003</v>
      </c>
    </row>
    <row r="18595" spans="1:13" x14ac:dyDescent="0.2">
      <c r="A18595" s="50">
        <v>42754</v>
      </c>
      <c r="B18595">
        <f t="shared" si="873"/>
        <v>2017</v>
      </c>
      <c r="C18595" s="51">
        <f t="shared" si="874"/>
        <v>1</v>
      </c>
      <c r="D18595" s="51">
        <f t="shared" si="875"/>
        <v>19</v>
      </c>
      <c r="E18595" s="52">
        <v>0.875</v>
      </c>
      <c r="G18595" s="54">
        <v>-3.8069999999999999</v>
      </c>
      <c r="H18595" s="54">
        <v>-2.3340000000000001</v>
      </c>
      <c r="I18595">
        <v>-1.071</v>
      </c>
      <c r="J18595" s="54">
        <v>-0.36699999999999999</v>
      </c>
      <c r="K18595" s="54">
        <v>-0.36699999999999999</v>
      </c>
      <c r="L18595" s="54">
        <v>-0.42299999999999999</v>
      </c>
      <c r="M18595" s="54">
        <v>-0.53500000000000003</v>
      </c>
    </row>
    <row r="18596" spans="1:13" x14ac:dyDescent="0.2">
      <c r="A18596" s="50">
        <v>42755</v>
      </c>
      <c r="B18596">
        <f t="shared" si="873"/>
        <v>2017</v>
      </c>
      <c r="C18596" s="51">
        <f t="shared" si="874"/>
        <v>1</v>
      </c>
      <c r="D18596" s="51">
        <f t="shared" si="875"/>
        <v>20</v>
      </c>
      <c r="E18596" s="52">
        <v>0</v>
      </c>
      <c r="G18596" s="54">
        <v>-3.7469999999999999</v>
      </c>
      <c r="H18596" s="54">
        <v>-2.3050000000000002</v>
      </c>
      <c r="I18596">
        <v>-1.071</v>
      </c>
      <c r="J18596" s="54">
        <v>-0.36699999999999999</v>
      </c>
      <c r="K18596" s="54">
        <v>-0.39500000000000002</v>
      </c>
      <c r="L18596" s="54">
        <v>-0.42299999999999999</v>
      </c>
      <c r="M18596" s="54">
        <v>-0.53500000000000003</v>
      </c>
    </row>
    <row r="18597" spans="1:13" x14ac:dyDescent="0.2">
      <c r="A18597" s="50">
        <v>42755</v>
      </c>
      <c r="B18597">
        <f t="shared" si="873"/>
        <v>2017</v>
      </c>
      <c r="C18597" s="51">
        <f t="shared" si="874"/>
        <v>1</v>
      </c>
      <c r="D18597" s="51">
        <f t="shared" si="875"/>
        <v>20</v>
      </c>
      <c r="E18597" s="52">
        <v>0.125</v>
      </c>
      <c r="G18597" s="54">
        <v>-3.657</v>
      </c>
      <c r="H18597" s="54">
        <v>-2.3050000000000002</v>
      </c>
      <c r="I18597">
        <v>-1.071</v>
      </c>
      <c r="J18597" s="54">
        <v>-0.39500000000000002</v>
      </c>
      <c r="K18597" s="54">
        <v>-0.39500000000000002</v>
      </c>
      <c r="L18597" s="54">
        <v>-0.42299999999999999</v>
      </c>
      <c r="M18597" s="54">
        <v>-0.53500000000000003</v>
      </c>
    </row>
    <row r="18598" spans="1:13" x14ac:dyDescent="0.2">
      <c r="A18598" s="50">
        <v>42755</v>
      </c>
      <c r="B18598">
        <f t="shared" si="873"/>
        <v>2017</v>
      </c>
      <c r="C18598" s="51">
        <f t="shared" si="874"/>
        <v>1</v>
      </c>
      <c r="D18598" s="51">
        <f t="shared" si="875"/>
        <v>20</v>
      </c>
      <c r="E18598" s="52">
        <v>0.25</v>
      </c>
      <c r="G18598" s="54">
        <v>-3.5979999999999999</v>
      </c>
      <c r="H18598" s="54">
        <v>-2.2759999999999998</v>
      </c>
      <c r="I18598">
        <v>-1.1000000000000001</v>
      </c>
      <c r="J18598" s="54">
        <v>-0.39500000000000002</v>
      </c>
      <c r="K18598" s="54">
        <v>-0.39500000000000002</v>
      </c>
      <c r="L18598" s="54">
        <v>-0.42299999999999999</v>
      </c>
      <c r="M18598" s="54">
        <v>-0.53500000000000003</v>
      </c>
    </row>
    <row r="18599" spans="1:13" x14ac:dyDescent="0.2">
      <c r="A18599" s="50">
        <v>42755</v>
      </c>
      <c r="B18599">
        <f t="shared" si="873"/>
        <v>2017</v>
      </c>
      <c r="C18599" s="51">
        <f t="shared" si="874"/>
        <v>1</v>
      </c>
      <c r="D18599" s="51">
        <f t="shared" si="875"/>
        <v>20</v>
      </c>
      <c r="E18599" s="52">
        <v>0.375</v>
      </c>
      <c r="G18599" s="54">
        <v>-3.5379999999999998</v>
      </c>
      <c r="H18599" s="54">
        <v>-2.2469999999999999</v>
      </c>
      <c r="I18599">
        <v>-1.1000000000000001</v>
      </c>
      <c r="J18599" s="54">
        <v>-0.42299999999999999</v>
      </c>
      <c r="K18599" s="54">
        <v>-0.39500000000000002</v>
      </c>
      <c r="L18599" s="54">
        <v>-0.42299999999999999</v>
      </c>
      <c r="M18599" s="54">
        <v>-0.53500000000000003</v>
      </c>
    </row>
    <row r="18600" spans="1:13" x14ac:dyDescent="0.2">
      <c r="A18600" s="50">
        <v>42755</v>
      </c>
      <c r="B18600">
        <f t="shared" si="873"/>
        <v>2017</v>
      </c>
      <c r="C18600" s="51">
        <f t="shared" si="874"/>
        <v>1</v>
      </c>
      <c r="D18600" s="51">
        <f t="shared" si="875"/>
        <v>20</v>
      </c>
      <c r="E18600" s="52">
        <v>0.5</v>
      </c>
      <c r="G18600" s="54">
        <v>-3.4489999999999998</v>
      </c>
      <c r="H18600" s="54">
        <v>-2.218</v>
      </c>
      <c r="I18600">
        <v>-1.1000000000000001</v>
      </c>
      <c r="J18600" s="54">
        <v>-0.42299999999999999</v>
      </c>
      <c r="K18600" s="54">
        <v>-0.42299999999999999</v>
      </c>
      <c r="L18600" s="54">
        <v>-0.42299999999999999</v>
      </c>
      <c r="M18600" s="54">
        <v>-0.53500000000000003</v>
      </c>
    </row>
    <row r="18601" spans="1:13" x14ac:dyDescent="0.2">
      <c r="A18601" s="50">
        <v>42755</v>
      </c>
      <c r="B18601">
        <f t="shared" si="873"/>
        <v>2017</v>
      </c>
      <c r="C18601" s="51">
        <f t="shared" si="874"/>
        <v>1</v>
      </c>
      <c r="D18601" s="51">
        <f t="shared" si="875"/>
        <v>20</v>
      </c>
      <c r="E18601" s="52">
        <v>0.625</v>
      </c>
      <c r="G18601" s="54">
        <v>-3.419</v>
      </c>
      <c r="H18601" s="54">
        <v>-2.1890000000000001</v>
      </c>
      <c r="I18601">
        <v>-1.1000000000000001</v>
      </c>
      <c r="J18601" s="54">
        <v>-0.42299999999999999</v>
      </c>
      <c r="K18601" s="54">
        <v>-0.42299999999999999</v>
      </c>
      <c r="L18601" s="54">
        <v>-0.42299999999999999</v>
      </c>
      <c r="M18601" s="54">
        <v>-0.53500000000000003</v>
      </c>
    </row>
    <row r="18602" spans="1:13" x14ac:dyDescent="0.2">
      <c r="A18602" s="50">
        <v>42755</v>
      </c>
      <c r="B18602">
        <f t="shared" si="873"/>
        <v>2017</v>
      </c>
      <c r="C18602" s="51">
        <f t="shared" si="874"/>
        <v>1</v>
      </c>
      <c r="D18602" s="51">
        <f t="shared" si="875"/>
        <v>20</v>
      </c>
      <c r="E18602" s="52">
        <v>0.75</v>
      </c>
      <c r="G18602" s="54">
        <v>-3.39</v>
      </c>
      <c r="H18602" s="54">
        <v>-2.1890000000000001</v>
      </c>
      <c r="I18602">
        <v>-1.1000000000000001</v>
      </c>
      <c r="J18602" s="54">
        <v>-0.42299999999999999</v>
      </c>
      <c r="K18602" s="54">
        <v>-0.42299999999999999</v>
      </c>
      <c r="L18602" s="54">
        <v>-0.42299999999999999</v>
      </c>
      <c r="M18602" s="54">
        <v>-0.53500000000000003</v>
      </c>
    </row>
    <row r="18603" spans="1:13" x14ac:dyDescent="0.2">
      <c r="A18603" s="50">
        <v>42755</v>
      </c>
      <c r="B18603">
        <f t="shared" si="873"/>
        <v>2017</v>
      </c>
      <c r="C18603" s="51">
        <f t="shared" si="874"/>
        <v>1</v>
      </c>
      <c r="D18603" s="51">
        <f t="shared" si="875"/>
        <v>20</v>
      </c>
      <c r="E18603" s="52">
        <v>0.875</v>
      </c>
      <c r="G18603" s="54">
        <v>-3.419</v>
      </c>
      <c r="H18603" s="54">
        <v>-2.16</v>
      </c>
      <c r="I18603">
        <v>-1.1000000000000001</v>
      </c>
      <c r="J18603" s="54">
        <v>-0.45100000000000001</v>
      </c>
      <c r="K18603" s="54">
        <v>-0.42299999999999999</v>
      </c>
      <c r="L18603" s="54">
        <v>-0.42299999999999999</v>
      </c>
      <c r="M18603" s="54">
        <v>-0.53500000000000003</v>
      </c>
    </row>
    <row r="18604" spans="1:13" x14ac:dyDescent="0.2">
      <c r="A18604" s="50">
        <v>42756</v>
      </c>
      <c r="B18604">
        <f t="shared" si="873"/>
        <v>2017</v>
      </c>
      <c r="C18604" s="51">
        <f t="shared" si="874"/>
        <v>1</v>
      </c>
      <c r="D18604" s="51">
        <f t="shared" si="875"/>
        <v>21</v>
      </c>
      <c r="E18604" s="52">
        <v>0</v>
      </c>
      <c r="G18604" s="54">
        <v>-3.4790000000000001</v>
      </c>
      <c r="H18604" s="54">
        <v>-2.16</v>
      </c>
      <c r="I18604">
        <v>-1.1000000000000001</v>
      </c>
      <c r="J18604" s="54">
        <v>-0.45100000000000001</v>
      </c>
      <c r="K18604" s="54">
        <v>-0.42299999999999999</v>
      </c>
      <c r="L18604" s="54">
        <v>-0.42299999999999999</v>
      </c>
      <c r="M18604" s="54">
        <v>-0.53500000000000003</v>
      </c>
    </row>
    <row r="18605" spans="1:13" x14ac:dyDescent="0.2">
      <c r="A18605" s="50">
        <v>42756</v>
      </c>
      <c r="B18605">
        <f t="shared" si="873"/>
        <v>2017</v>
      </c>
      <c r="C18605" s="51">
        <f t="shared" si="874"/>
        <v>1</v>
      </c>
      <c r="D18605" s="51">
        <f t="shared" si="875"/>
        <v>21</v>
      </c>
      <c r="E18605" s="52">
        <v>0.125</v>
      </c>
      <c r="G18605" s="54">
        <v>-3.5680000000000001</v>
      </c>
      <c r="H18605" s="54">
        <v>-2.16</v>
      </c>
      <c r="I18605">
        <v>-1.1000000000000001</v>
      </c>
      <c r="J18605" s="54">
        <v>-0.47899999999999998</v>
      </c>
      <c r="K18605" s="54">
        <v>-0.42299999999999999</v>
      </c>
      <c r="L18605" s="54">
        <v>-0.42299999999999999</v>
      </c>
      <c r="M18605" s="54">
        <v>-0.53500000000000003</v>
      </c>
    </row>
    <row r="18606" spans="1:13" x14ac:dyDescent="0.2">
      <c r="A18606" s="50">
        <v>42756</v>
      </c>
      <c r="B18606">
        <f t="shared" si="873"/>
        <v>2017</v>
      </c>
      <c r="C18606" s="51">
        <f t="shared" si="874"/>
        <v>1</v>
      </c>
      <c r="D18606" s="51">
        <f t="shared" si="875"/>
        <v>21</v>
      </c>
      <c r="E18606" s="52">
        <v>0.25</v>
      </c>
      <c r="G18606" s="54">
        <v>-3.6869999999999998</v>
      </c>
      <c r="H18606" s="54">
        <v>-2.16</v>
      </c>
      <c r="I18606">
        <v>-1.1000000000000001</v>
      </c>
      <c r="J18606" s="54">
        <v>-0.47899999999999998</v>
      </c>
      <c r="K18606" s="54">
        <v>-0.42299999999999999</v>
      </c>
      <c r="L18606" s="54">
        <v>-0.45100000000000001</v>
      </c>
      <c r="M18606" s="54">
        <v>-0.53500000000000003</v>
      </c>
    </row>
    <row r="18607" spans="1:13" x14ac:dyDescent="0.2">
      <c r="A18607" s="50">
        <v>42756</v>
      </c>
      <c r="B18607">
        <f t="shared" si="873"/>
        <v>2017</v>
      </c>
      <c r="C18607" s="51">
        <f t="shared" si="874"/>
        <v>1</v>
      </c>
      <c r="D18607" s="51">
        <f t="shared" si="875"/>
        <v>21</v>
      </c>
      <c r="E18607" s="52">
        <v>0.375</v>
      </c>
      <c r="G18607" s="54">
        <v>-3.8069999999999999</v>
      </c>
      <c r="H18607" s="54">
        <v>-2.1890000000000001</v>
      </c>
      <c r="I18607">
        <v>-1.1000000000000001</v>
      </c>
      <c r="J18607" s="54">
        <v>-0.47899999999999998</v>
      </c>
      <c r="K18607" s="54">
        <v>-0.45100000000000001</v>
      </c>
      <c r="L18607" s="54">
        <v>-0.42299999999999999</v>
      </c>
      <c r="M18607" s="54">
        <v>-0.53500000000000003</v>
      </c>
    </row>
    <row r="18608" spans="1:13" x14ac:dyDescent="0.2">
      <c r="A18608" s="50">
        <v>42756</v>
      </c>
      <c r="B18608">
        <f t="shared" si="873"/>
        <v>2017</v>
      </c>
      <c r="C18608" s="51">
        <f t="shared" si="874"/>
        <v>1</v>
      </c>
      <c r="D18608" s="51">
        <f t="shared" si="875"/>
        <v>21</v>
      </c>
      <c r="E18608" s="52">
        <v>0.5</v>
      </c>
      <c r="G18608" s="54">
        <v>-3.956</v>
      </c>
      <c r="H18608" s="54">
        <v>-2.1890000000000001</v>
      </c>
      <c r="I18608">
        <v>-1.1279999999999999</v>
      </c>
      <c r="J18608" s="54">
        <v>-0.47899999999999998</v>
      </c>
      <c r="K18608" s="54">
        <v>-0.45100000000000001</v>
      </c>
      <c r="L18608" s="54">
        <v>-0.45100000000000001</v>
      </c>
      <c r="M18608" s="54">
        <v>-0.53500000000000003</v>
      </c>
    </row>
    <row r="18609" spans="1:13" x14ac:dyDescent="0.2">
      <c r="A18609" s="50">
        <v>42756</v>
      </c>
      <c r="B18609">
        <f t="shared" si="873"/>
        <v>2017</v>
      </c>
      <c r="C18609" s="51">
        <f t="shared" si="874"/>
        <v>1</v>
      </c>
      <c r="D18609" s="51">
        <f t="shared" si="875"/>
        <v>21</v>
      </c>
      <c r="E18609" s="52">
        <v>0.625</v>
      </c>
      <c r="G18609" s="54">
        <v>-4.1369999999999996</v>
      </c>
      <c r="H18609" s="54">
        <v>-2.218</v>
      </c>
      <c r="I18609">
        <v>-1.1279999999999999</v>
      </c>
      <c r="J18609" s="54">
        <v>-0.50700000000000001</v>
      </c>
      <c r="K18609" s="54">
        <v>-0.45100000000000001</v>
      </c>
      <c r="L18609" s="54">
        <v>-0.45100000000000001</v>
      </c>
      <c r="M18609" s="54">
        <v>-0.53500000000000003</v>
      </c>
    </row>
    <row r="18610" spans="1:13" x14ac:dyDescent="0.2">
      <c r="A18610" s="50">
        <v>42756</v>
      </c>
      <c r="B18610">
        <f t="shared" si="873"/>
        <v>2017</v>
      </c>
      <c r="C18610" s="51">
        <f t="shared" si="874"/>
        <v>1</v>
      </c>
      <c r="D18610" s="51">
        <f t="shared" si="875"/>
        <v>21</v>
      </c>
      <c r="E18610" s="52">
        <v>0.75</v>
      </c>
      <c r="G18610" s="54">
        <v>-4.2569999999999997</v>
      </c>
      <c r="H18610" s="54">
        <v>-2.2759999999999998</v>
      </c>
      <c r="I18610">
        <v>-1.1279999999999999</v>
      </c>
      <c r="J18610" s="54">
        <v>-0.50700000000000001</v>
      </c>
      <c r="K18610" s="54">
        <v>-0.45100000000000001</v>
      </c>
      <c r="L18610" s="54">
        <v>-0.45100000000000001</v>
      </c>
      <c r="M18610" s="54">
        <v>-0.53500000000000003</v>
      </c>
    </row>
    <row r="18611" spans="1:13" x14ac:dyDescent="0.2">
      <c r="A18611" s="50">
        <v>42756</v>
      </c>
      <c r="B18611">
        <f t="shared" si="873"/>
        <v>2017</v>
      </c>
      <c r="C18611" s="51">
        <f t="shared" si="874"/>
        <v>1</v>
      </c>
      <c r="D18611" s="51">
        <f t="shared" si="875"/>
        <v>21</v>
      </c>
      <c r="E18611" s="52">
        <v>0.875</v>
      </c>
      <c r="G18611" s="54">
        <v>-4.4080000000000004</v>
      </c>
      <c r="H18611" s="54">
        <v>-2.3050000000000002</v>
      </c>
      <c r="I18611">
        <v>-1.157</v>
      </c>
      <c r="J18611" s="54">
        <v>-0.50700000000000001</v>
      </c>
      <c r="K18611" s="54">
        <v>-0.45100000000000001</v>
      </c>
      <c r="L18611" s="54">
        <v>-0.45100000000000001</v>
      </c>
      <c r="M18611" s="54">
        <v>-0.53500000000000003</v>
      </c>
    </row>
    <row r="18612" spans="1:13" x14ac:dyDescent="0.2">
      <c r="A18612" s="50">
        <v>42757</v>
      </c>
      <c r="B18612">
        <f t="shared" si="873"/>
        <v>2017</v>
      </c>
      <c r="C18612" s="51">
        <f t="shared" si="874"/>
        <v>1</v>
      </c>
      <c r="D18612" s="51">
        <f t="shared" si="875"/>
        <v>22</v>
      </c>
      <c r="E18612" s="52">
        <v>0</v>
      </c>
      <c r="G18612" s="54">
        <v>-4.59</v>
      </c>
      <c r="H18612" s="54">
        <v>-2.363</v>
      </c>
      <c r="I18612">
        <v>-1.157</v>
      </c>
      <c r="J18612" s="54">
        <v>-0.53500000000000003</v>
      </c>
      <c r="K18612" s="54">
        <v>-0.45100000000000001</v>
      </c>
      <c r="L18612" s="54">
        <v>-0.45100000000000001</v>
      </c>
      <c r="M18612" s="54">
        <v>-0.53500000000000003</v>
      </c>
    </row>
    <row r="18613" spans="1:13" x14ac:dyDescent="0.2">
      <c r="A18613" s="50">
        <v>42757</v>
      </c>
      <c r="B18613">
        <f t="shared" si="873"/>
        <v>2017</v>
      </c>
      <c r="C18613" s="51">
        <f t="shared" si="874"/>
        <v>1</v>
      </c>
      <c r="D18613" s="51">
        <f t="shared" si="875"/>
        <v>22</v>
      </c>
      <c r="E18613" s="52">
        <v>0.125</v>
      </c>
      <c r="G18613" s="54">
        <v>-4.7729999999999997</v>
      </c>
      <c r="H18613" s="54">
        <v>-2.4209999999999998</v>
      </c>
      <c r="I18613">
        <v>-1.1850000000000001</v>
      </c>
      <c r="J18613" s="54">
        <v>-0.53500000000000003</v>
      </c>
      <c r="K18613" s="54">
        <v>-0.47899999999999998</v>
      </c>
      <c r="L18613" s="54">
        <v>-0.45100000000000001</v>
      </c>
      <c r="M18613" s="54">
        <v>-0.53500000000000003</v>
      </c>
    </row>
    <row r="18614" spans="1:13" x14ac:dyDescent="0.2">
      <c r="A18614" s="50">
        <v>42757</v>
      </c>
      <c r="B18614">
        <f t="shared" si="873"/>
        <v>2017</v>
      </c>
      <c r="C18614" s="51">
        <f t="shared" si="874"/>
        <v>1</v>
      </c>
      <c r="D18614" s="51">
        <f t="shared" si="875"/>
        <v>22</v>
      </c>
      <c r="E18614" s="52">
        <v>0.25</v>
      </c>
      <c r="G18614" s="54">
        <v>-4.9569999999999999</v>
      </c>
      <c r="H18614" s="54">
        <v>-2.4790000000000001</v>
      </c>
      <c r="I18614">
        <v>-1.1850000000000001</v>
      </c>
      <c r="J18614" s="54">
        <v>-0.53500000000000003</v>
      </c>
      <c r="K18614" s="54">
        <v>-0.47899999999999998</v>
      </c>
      <c r="L18614" s="54">
        <v>-0.45100000000000001</v>
      </c>
      <c r="M18614" s="54">
        <v>-0.53500000000000003</v>
      </c>
    </row>
    <row r="18615" spans="1:13" x14ac:dyDescent="0.2">
      <c r="A18615" s="50">
        <v>42757</v>
      </c>
      <c r="B18615">
        <f t="shared" si="873"/>
        <v>2017</v>
      </c>
      <c r="C18615" s="51">
        <f t="shared" si="874"/>
        <v>1</v>
      </c>
      <c r="D18615" s="51">
        <f t="shared" si="875"/>
        <v>22</v>
      </c>
      <c r="E18615" s="52">
        <v>0.375</v>
      </c>
      <c r="G18615" s="54">
        <v>-5.141</v>
      </c>
      <c r="H18615" s="54">
        <v>-2.5369999999999999</v>
      </c>
      <c r="I18615">
        <v>-1.2130000000000001</v>
      </c>
      <c r="J18615" s="54">
        <v>-0.56299999999999994</v>
      </c>
      <c r="K18615" s="54">
        <v>-0.47899999999999998</v>
      </c>
      <c r="L18615" s="54">
        <v>-0.45100000000000001</v>
      </c>
      <c r="M18615" s="54">
        <v>-0.53500000000000003</v>
      </c>
    </row>
    <row r="18616" spans="1:13" x14ac:dyDescent="0.2">
      <c r="A18616" s="50">
        <v>42757</v>
      </c>
      <c r="B18616">
        <f t="shared" si="873"/>
        <v>2017</v>
      </c>
      <c r="C18616" s="51">
        <f t="shared" si="874"/>
        <v>1</v>
      </c>
      <c r="D18616" s="51">
        <f t="shared" si="875"/>
        <v>22</v>
      </c>
      <c r="E18616" s="52">
        <v>0.5</v>
      </c>
      <c r="G18616" s="54">
        <v>-5.3570000000000002</v>
      </c>
      <c r="H18616" s="54">
        <v>-2.5960000000000001</v>
      </c>
      <c r="I18616">
        <v>-1.242</v>
      </c>
      <c r="J18616" s="54">
        <v>-0.56299999999999994</v>
      </c>
      <c r="K18616" s="54">
        <v>-0.47899999999999998</v>
      </c>
      <c r="L18616" s="54">
        <v>-0.45100000000000001</v>
      </c>
      <c r="M18616" s="54">
        <v>-0.53500000000000003</v>
      </c>
    </row>
    <row r="18617" spans="1:13" x14ac:dyDescent="0.2">
      <c r="A18617" s="50">
        <v>42757</v>
      </c>
      <c r="B18617">
        <f t="shared" si="873"/>
        <v>2017</v>
      </c>
      <c r="C18617" s="51">
        <f t="shared" si="874"/>
        <v>1</v>
      </c>
      <c r="D18617" s="51">
        <f t="shared" si="875"/>
        <v>22</v>
      </c>
      <c r="E18617" s="52">
        <v>0.625</v>
      </c>
      <c r="G18617" s="54">
        <v>-5.5419999999999998</v>
      </c>
      <c r="H18617" s="54">
        <v>-2.6539999999999999</v>
      </c>
      <c r="I18617">
        <v>-1.27</v>
      </c>
      <c r="J18617" s="54">
        <v>-0.56299999999999994</v>
      </c>
      <c r="K18617" s="54">
        <v>-0.47899999999999998</v>
      </c>
      <c r="L18617" s="54">
        <v>-0.45100000000000001</v>
      </c>
      <c r="M18617" s="54">
        <v>-0.53500000000000003</v>
      </c>
    </row>
    <row r="18618" spans="1:13" x14ac:dyDescent="0.2">
      <c r="A18618" s="50">
        <v>42757</v>
      </c>
      <c r="B18618">
        <f t="shared" si="873"/>
        <v>2017</v>
      </c>
      <c r="C18618" s="51">
        <f t="shared" si="874"/>
        <v>1</v>
      </c>
      <c r="D18618" s="51">
        <f t="shared" si="875"/>
        <v>22</v>
      </c>
      <c r="E18618" s="52">
        <v>0.75</v>
      </c>
      <c r="G18618" s="54">
        <v>-5.7290000000000001</v>
      </c>
      <c r="H18618" s="54">
        <v>-2.742</v>
      </c>
      <c r="I18618">
        <v>-1.27</v>
      </c>
      <c r="J18618" s="54">
        <v>-0.59099999999999997</v>
      </c>
      <c r="K18618" s="54">
        <v>-0.47899999999999998</v>
      </c>
      <c r="L18618" s="54">
        <v>-0.45100000000000001</v>
      </c>
      <c r="M18618" s="54">
        <v>-0.53500000000000003</v>
      </c>
    </row>
    <row r="18619" spans="1:13" x14ac:dyDescent="0.2">
      <c r="A18619" s="50">
        <v>42757</v>
      </c>
      <c r="B18619">
        <f t="shared" si="873"/>
        <v>2017</v>
      </c>
      <c r="C18619" s="51">
        <f t="shared" si="874"/>
        <v>1</v>
      </c>
      <c r="D18619" s="51">
        <f t="shared" si="875"/>
        <v>22</v>
      </c>
      <c r="E18619" s="52">
        <v>0.875</v>
      </c>
      <c r="G18619" s="54">
        <v>-5.9160000000000004</v>
      </c>
      <c r="H18619" s="54">
        <v>-2.83</v>
      </c>
      <c r="I18619">
        <v>-1.2989999999999999</v>
      </c>
      <c r="J18619" s="54">
        <v>-0.59099999999999997</v>
      </c>
      <c r="K18619" s="54">
        <v>-0.47899999999999998</v>
      </c>
      <c r="L18619" s="54">
        <v>-0.45100000000000001</v>
      </c>
      <c r="M18619" s="54">
        <v>-0.53500000000000003</v>
      </c>
    </row>
    <row r="18620" spans="1:13" x14ac:dyDescent="0.2">
      <c r="A18620" s="50">
        <v>42758</v>
      </c>
      <c r="B18620">
        <f t="shared" si="873"/>
        <v>2017</v>
      </c>
      <c r="C18620" s="51">
        <f t="shared" si="874"/>
        <v>1</v>
      </c>
      <c r="D18620" s="51">
        <f t="shared" si="875"/>
        <v>23</v>
      </c>
      <c r="E18620" s="52">
        <v>0</v>
      </c>
      <c r="G18620" s="54">
        <v>-6.1050000000000004</v>
      </c>
      <c r="H18620" s="54">
        <v>-2.9180000000000001</v>
      </c>
      <c r="I18620">
        <v>-1.3560000000000001</v>
      </c>
      <c r="J18620" s="54">
        <v>-0.59099999999999997</v>
      </c>
      <c r="K18620" s="54">
        <v>-0.50700000000000001</v>
      </c>
      <c r="L18620" s="54">
        <v>-0.45100000000000001</v>
      </c>
      <c r="M18620" s="54">
        <v>-0.53500000000000003</v>
      </c>
    </row>
    <row r="18621" spans="1:13" x14ac:dyDescent="0.2">
      <c r="A18621" s="50">
        <v>42758</v>
      </c>
      <c r="B18621">
        <f t="shared" si="873"/>
        <v>2017</v>
      </c>
      <c r="C18621" s="51">
        <f t="shared" si="874"/>
        <v>1</v>
      </c>
      <c r="D18621" s="51">
        <f t="shared" si="875"/>
        <v>23</v>
      </c>
      <c r="E18621" s="52">
        <v>0.125</v>
      </c>
      <c r="G18621" s="54">
        <v>-6.2619999999999996</v>
      </c>
      <c r="H18621" s="54">
        <v>-3.0059999999999998</v>
      </c>
      <c r="I18621">
        <v>-1.3839999999999999</v>
      </c>
      <c r="J18621" s="54">
        <v>-0.62</v>
      </c>
      <c r="K18621" s="54">
        <v>-0.50700000000000001</v>
      </c>
      <c r="L18621" s="54">
        <v>-0.45100000000000001</v>
      </c>
      <c r="M18621" s="54">
        <v>-0.53500000000000003</v>
      </c>
    </row>
    <row r="18622" spans="1:13" x14ac:dyDescent="0.2">
      <c r="A18622" s="50">
        <v>42758</v>
      </c>
      <c r="B18622">
        <f t="shared" si="873"/>
        <v>2017</v>
      </c>
      <c r="C18622" s="51">
        <f t="shared" si="874"/>
        <v>1</v>
      </c>
      <c r="D18622" s="51">
        <f t="shared" si="875"/>
        <v>23</v>
      </c>
      <c r="E18622" s="52">
        <v>0.25</v>
      </c>
      <c r="G18622" s="54">
        <v>-6.3879999999999999</v>
      </c>
      <c r="H18622" s="54">
        <v>-3.0939999999999999</v>
      </c>
      <c r="I18622">
        <v>-1.413</v>
      </c>
      <c r="J18622" s="54">
        <v>-0.62</v>
      </c>
      <c r="K18622" s="54">
        <v>-0.50700000000000001</v>
      </c>
      <c r="L18622" s="54">
        <v>-0.47899999999999998</v>
      </c>
      <c r="M18622" s="54">
        <v>-0.53500000000000003</v>
      </c>
    </row>
    <row r="18623" spans="1:13" x14ac:dyDescent="0.2">
      <c r="A18623" s="50">
        <v>42758</v>
      </c>
      <c r="B18623">
        <f t="shared" si="873"/>
        <v>2017</v>
      </c>
      <c r="C18623" s="51">
        <f t="shared" si="874"/>
        <v>1</v>
      </c>
      <c r="D18623" s="51">
        <f t="shared" si="875"/>
        <v>23</v>
      </c>
      <c r="E18623" s="52">
        <v>0.375</v>
      </c>
      <c r="G18623" s="54">
        <v>-6.5469999999999997</v>
      </c>
      <c r="H18623" s="54">
        <v>-3.153</v>
      </c>
      <c r="I18623">
        <v>-1.4410000000000001</v>
      </c>
      <c r="J18623" s="54">
        <v>-0.64800000000000002</v>
      </c>
      <c r="K18623" s="54">
        <v>-0.53500000000000003</v>
      </c>
      <c r="L18623" s="54">
        <v>-0.45100000000000001</v>
      </c>
      <c r="M18623" s="54">
        <v>-0.53500000000000003</v>
      </c>
    </row>
    <row r="18624" spans="1:13" x14ac:dyDescent="0.2">
      <c r="A18624" s="50">
        <v>42758</v>
      </c>
      <c r="B18624">
        <f t="shared" si="873"/>
        <v>2017</v>
      </c>
      <c r="C18624" s="51">
        <f t="shared" si="874"/>
        <v>1</v>
      </c>
      <c r="D18624" s="51">
        <f t="shared" si="875"/>
        <v>23</v>
      </c>
      <c r="E18624" s="52">
        <v>0.5</v>
      </c>
      <c r="G18624" s="54">
        <v>-6.6420000000000003</v>
      </c>
      <c r="H18624" s="54">
        <v>-3.242</v>
      </c>
      <c r="I18624">
        <v>-1.498</v>
      </c>
      <c r="J18624" s="54">
        <v>-0.64800000000000002</v>
      </c>
      <c r="K18624" s="54">
        <v>-0.53500000000000003</v>
      </c>
      <c r="L18624" s="54">
        <v>-0.45100000000000001</v>
      </c>
      <c r="M18624" s="54">
        <v>-0.53500000000000003</v>
      </c>
    </row>
    <row r="18625" spans="1:13" x14ac:dyDescent="0.2">
      <c r="A18625" s="50">
        <v>42758</v>
      </c>
      <c r="B18625">
        <f t="shared" si="873"/>
        <v>2017</v>
      </c>
      <c r="C18625" s="51">
        <f t="shared" si="874"/>
        <v>1</v>
      </c>
      <c r="D18625" s="51">
        <f t="shared" si="875"/>
        <v>23</v>
      </c>
      <c r="E18625" s="52">
        <v>0.625</v>
      </c>
      <c r="G18625" s="54">
        <v>-6.7060000000000004</v>
      </c>
      <c r="H18625" s="54">
        <v>-3.33</v>
      </c>
      <c r="I18625">
        <v>-1.5269999999999999</v>
      </c>
      <c r="J18625" s="54">
        <v>-0.67600000000000005</v>
      </c>
      <c r="K18625" s="54">
        <v>-0.53500000000000003</v>
      </c>
      <c r="L18625" s="54">
        <v>-0.47899999999999998</v>
      </c>
      <c r="M18625" s="54">
        <v>-0.53500000000000003</v>
      </c>
    </row>
    <row r="18626" spans="1:13" x14ac:dyDescent="0.2">
      <c r="A18626" s="50">
        <v>42758</v>
      </c>
      <c r="B18626">
        <f t="shared" si="873"/>
        <v>2017</v>
      </c>
      <c r="C18626" s="51">
        <f t="shared" si="874"/>
        <v>1</v>
      </c>
      <c r="D18626" s="51">
        <f t="shared" si="875"/>
        <v>23</v>
      </c>
      <c r="E18626" s="52">
        <v>0.75</v>
      </c>
      <c r="G18626" s="54">
        <v>-6.7380000000000004</v>
      </c>
      <c r="H18626" s="54">
        <v>-3.419</v>
      </c>
      <c r="I18626">
        <v>-1.556</v>
      </c>
      <c r="J18626" s="54">
        <v>-0.67600000000000005</v>
      </c>
      <c r="K18626" s="54">
        <v>-0.53500000000000003</v>
      </c>
      <c r="L18626" s="54">
        <v>-0.47899999999999998</v>
      </c>
      <c r="M18626" s="54">
        <v>-0.53500000000000003</v>
      </c>
    </row>
    <row r="18627" spans="1:13" x14ac:dyDescent="0.2">
      <c r="A18627" s="50">
        <v>42758</v>
      </c>
      <c r="B18627">
        <f t="shared" si="873"/>
        <v>2017</v>
      </c>
      <c r="C18627" s="51">
        <f t="shared" si="874"/>
        <v>1</v>
      </c>
      <c r="D18627" s="51">
        <f t="shared" si="875"/>
        <v>23</v>
      </c>
      <c r="E18627" s="52">
        <v>0.875</v>
      </c>
      <c r="G18627" s="54">
        <v>-6.77</v>
      </c>
      <c r="H18627" s="54">
        <v>-3.4790000000000001</v>
      </c>
      <c r="I18627">
        <v>-1.613</v>
      </c>
      <c r="J18627" s="54">
        <v>-0.70399999999999996</v>
      </c>
      <c r="K18627" s="54">
        <v>-0.53500000000000003</v>
      </c>
      <c r="L18627" s="54">
        <v>-0.47899999999999998</v>
      </c>
      <c r="M18627" s="54">
        <v>-0.53500000000000003</v>
      </c>
    </row>
    <row r="18628" spans="1:13" x14ac:dyDescent="0.2">
      <c r="A18628" s="50">
        <v>42759</v>
      </c>
      <c r="B18628">
        <f t="shared" si="873"/>
        <v>2017</v>
      </c>
      <c r="C18628" s="51">
        <f t="shared" si="874"/>
        <v>1</v>
      </c>
      <c r="D18628" s="51">
        <f t="shared" si="875"/>
        <v>24</v>
      </c>
      <c r="E18628" s="52">
        <v>0</v>
      </c>
      <c r="G18628" s="54">
        <v>-6.77</v>
      </c>
      <c r="H18628" s="54">
        <v>-3.5680000000000001</v>
      </c>
      <c r="I18628">
        <v>-1.641</v>
      </c>
      <c r="J18628" s="54">
        <v>-0.73199999999999998</v>
      </c>
      <c r="K18628" s="54">
        <v>-0.53500000000000003</v>
      </c>
      <c r="L18628" s="54">
        <v>-0.47899999999999998</v>
      </c>
      <c r="M18628" s="54">
        <v>-0.53500000000000003</v>
      </c>
    </row>
    <row r="18629" spans="1:13" x14ac:dyDescent="0.2">
      <c r="A18629" s="50">
        <v>42759</v>
      </c>
      <c r="B18629">
        <f t="shared" si="873"/>
        <v>2017</v>
      </c>
      <c r="C18629" s="51">
        <f t="shared" si="874"/>
        <v>1</v>
      </c>
      <c r="D18629" s="51">
        <f t="shared" si="875"/>
        <v>24</v>
      </c>
      <c r="E18629" s="52">
        <v>0.125</v>
      </c>
      <c r="G18629" s="54">
        <v>-6.77</v>
      </c>
      <c r="H18629" s="54">
        <v>-3.6269999999999998</v>
      </c>
      <c r="I18629">
        <v>-1.6990000000000001</v>
      </c>
      <c r="J18629" s="54">
        <v>-0.73199999999999998</v>
      </c>
      <c r="K18629" s="54">
        <v>-0.56299999999999994</v>
      </c>
      <c r="L18629" s="54">
        <v>-0.47899999999999998</v>
      </c>
      <c r="M18629" s="54">
        <v>-0.53500000000000003</v>
      </c>
    </row>
    <row r="18630" spans="1:13" x14ac:dyDescent="0.2">
      <c r="A18630" s="50">
        <v>42759</v>
      </c>
      <c r="B18630">
        <f t="shared" si="873"/>
        <v>2017</v>
      </c>
      <c r="C18630" s="51">
        <f t="shared" si="874"/>
        <v>1</v>
      </c>
      <c r="D18630" s="51">
        <f t="shared" si="875"/>
        <v>24</v>
      </c>
      <c r="E18630" s="52">
        <v>0.25</v>
      </c>
      <c r="G18630" s="54">
        <v>-6.7380000000000004</v>
      </c>
      <c r="H18630" s="54">
        <v>-3.657</v>
      </c>
      <c r="I18630">
        <v>-1.7270000000000001</v>
      </c>
      <c r="J18630" s="54">
        <v>-0.76</v>
      </c>
      <c r="K18630" s="54">
        <v>-0.56299999999999994</v>
      </c>
      <c r="L18630" s="54">
        <v>-0.47899999999999998</v>
      </c>
      <c r="M18630" s="54">
        <v>-0.53500000000000003</v>
      </c>
    </row>
    <row r="18631" spans="1:13" x14ac:dyDescent="0.2">
      <c r="A18631" s="50">
        <v>42759</v>
      </c>
      <c r="B18631">
        <f t="shared" si="873"/>
        <v>2017</v>
      </c>
      <c r="C18631" s="51">
        <f t="shared" si="874"/>
        <v>1</v>
      </c>
      <c r="D18631" s="51">
        <f t="shared" si="875"/>
        <v>24</v>
      </c>
      <c r="E18631" s="52">
        <v>0.375</v>
      </c>
      <c r="G18631" s="54">
        <v>-6.6740000000000004</v>
      </c>
      <c r="H18631" s="54">
        <v>-3.7170000000000001</v>
      </c>
      <c r="I18631">
        <v>-1.7849999999999999</v>
      </c>
      <c r="J18631" s="54">
        <v>-0.78900000000000003</v>
      </c>
      <c r="K18631" s="54">
        <v>-0.56299999999999994</v>
      </c>
      <c r="L18631" s="54">
        <v>-0.47899999999999998</v>
      </c>
      <c r="M18631" s="54">
        <v>-0.53500000000000003</v>
      </c>
    </row>
    <row r="18632" spans="1:13" x14ac:dyDescent="0.2">
      <c r="A18632" s="50">
        <v>42759</v>
      </c>
      <c r="B18632">
        <f t="shared" si="873"/>
        <v>2017</v>
      </c>
      <c r="C18632" s="51">
        <f t="shared" si="874"/>
        <v>1</v>
      </c>
      <c r="D18632" s="51">
        <f t="shared" si="875"/>
        <v>24</v>
      </c>
      <c r="E18632" s="52">
        <v>0.5</v>
      </c>
      <c r="G18632" s="54">
        <v>-6.61</v>
      </c>
      <c r="H18632" s="54">
        <v>-3.7469999999999999</v>
      </c>
      <c r="I18632">
        <v>-1.8140000000000001</v>
      </c>
      <c r="J18632" s="54">
        <v>-0.81699999999999995</v>
      </c>
      <c r="K18632" s="54">
        <v>-0.59099999999999997</v>
      </c>
      <c r="L18632" s="54">
        <v>-0.47899999999999998</v>
      </c>
      <c r="M18632" s="54">
        <v>-0.53500000000000003</v>
      </c>
    </row>
    <row r="18633" spans="1:13" x14ac:dyDescent="0.2">
      <c r="A18633" s="50">
        <v>42759</v>
      </c>
      <c r="B18633">
        <f t="shared" si="873"/>
        <v>2017</v>
      </c>
      <c r="C18633" s="51">
        <f t="shared" si="874"/>
        <v>1</v>
      </c>
      <c r="D18633" s="51">
        <f t="shared" si="875"/>
        <v>24</v>
      </c>
      <c r="E18633" s="52">
        <v>0.625</v>
      </c>
      <c r="G18633" s="54">
        <v>-6.5469999999999997</v>
      </c>
      <c r="H18633" s="54">
        <v>-3.7770000000000001</v>
      </c>
      <c r="I18633">
        <v>-1.8420000000000001</v>
      </c>
      <c r="J18633" s="54">
        <v>-0.81699999999999995</v>
      </c>
      <c r="K18633" s="54">
        <v>-0.59099999999999997</v>
      </c>
      <c r="L18633" s="54">
        <v>-0.47899999999999998</v>
      </c>
      <c r="M18633" s="54">
        <v>-0.53500000000000003</v>
      </c>
    </row>
    <row r="18634" spans="1:13" x14ac:dyDescent="0.2">
      <c r="A18634" s="50">
        <v>42759</v>
      </c>
      <c r="B18634">
        <f t="shared" si="873"/>
        <v>2017</v>
      </c>
      <c r="C18634" s="51">
        <f t="shared" si="874"/>
        <v>1</v>
      </c>
      <c r="D18634" s="51">
        <f t="shared" si="875"/>
        <v>24</v>
      </c>
      <c r="E18634" s="52">
        <v>0.75</v>
      </c>
      <c r="G18634" s="54">
        <v>-6.452</v>
      </c>
      <c r="H18634" s="54">
        <v>-3.8069999999999999</v>
      </c>
      <c r="I18634">
        <v>-1.9</v>
      </c>
      <c r="J18634" s="54">
        <v>-0.84499999999999997</v>
      </c>
      <c r="K18634" s="54">
        <v>-0.59099999999999997</v>
      </c>
      <c r="L18634" s="54">
        <v>-0.47899999999999998</v>
      </c>
      <c r="M18634" s="54">
        <v>-0.53500000000000003</v>
      </c>
    </row>
    <row r="18635" spans="1:13" x14ac:dyDescent="0.2">
      <c r="A18635" s="50">
        <v>42759</v>
      </c>
      <c r="B18635">
        <f t="shared" si="873"/>
        <v>2017</v>
      </c>
      <c r="C18635" s="51">
        <f t="shared" si="874"/>
        <v>1</v>
      </c>
      <c r="D18635" s="51">
        <f t="shared" si="875"/>
        <v>24</v>
      </c>
      <c r="E18635" s="52">
        <v>0.875</v>
      </c>
      <c r="G18635" s="54">
        <v>-6.3879999999999999</v>
      </c>
      <c r="H18635" s="54">
        <v>-3.8359999999999999</v>
      </c>
      <c r="I18635">
        <v>-1.929</v>
      </c>
      <c r="J18635" s="54">
        <v>-0.873</v>
      </c>
      <c r="K18635" s="54">
        <v>-0.62</v>
      </c>
      <c r="L18635" s="54">
        <v>-0.50700000000000001</v>
      </c>
      <c r="M18635" s="54">
        <v>-0.53500000000000003</v>
      </c>
    </row>
    <row r="18636" spans="1:13" x14ac:dyDescent="0.2">
      <c r="A18636" s="50">
        <v>42760</v>
      </c>
      <c r="B18636">
        <f t="shared" si="873"/>
        <v>2017</v>
      </c>
      <c r="C18636" s="51">
        <f t="shared" si="874"/>
        <v>1</v>
      </c>
      <c r="D18636" s="51">
        <f t="shared" si="875"/>
        <v>25</v>
      </c>
      <c r="E18636" s="52">
        <v>0</v>
      </c>
      <c r="G18636" s="54">
        <v>-6.3250000000000002</v>
      </c>
      <c r="H18636" s="54">
        <v>-3.8359999999999999</v>
      </c>
      <c r="I18636">
        <v>-1.958</v>
      </c>
      <c r="J18636" s="54">
        <v>-0.873</v>
      </c>
      <c r="K18636" s="54">
        <v>-0.62</v>
      </c>
      <c r="L18636" s="54">
        <v>-0.50700000000000001</v>
      </c>
      <c r="M18636" s="54">
        <v>-0.56299999999999994</v>
      </c>
    </row>
    <row r="18637" spans="1:13" x14ac:dyDescent="0.2">
      <c r="A18637" s="50">
        <v>42760</v>
      </c>
      <c r="B18637">
        <f t="shared" si="873"/>
        <v>2017</v>
      </c>
      <c r="C18637" s="51">
        <f t="shared" si="874"/>
        <v>1</v>
      </c>
      <c r="D18637" s="51">
        <f t="shared" si="875"/>
        <v>25</v>
      </c>
      <c r="E18637" s="52">
        <v>0.125</v>
      </c>
      <c r="G18637" s="54">
        <v>-6.2619999999999996</v>
      </c>
      <c r="H18637" s="54">
        <v>-3.8359999999999999</v>
      </c>
      <c r="I18637">
        <v>-1.986</v>
      </c>
      <c r="J18637" s="54">
        <v>-0.90200000000000002</v>
      </c>
      <c r="K18637" s="54">
        <v>-0.62</v>
      </c>
      <c r="L18637" s="54">
        <v>-0.50700000000000001</v>
      </c>
      <c r="M18637" s="54">
        <v>-0.53500000000000003</v>
      </c>
    </row>
    <row r="18638" spans="1:13" x14ac:dyDescent="0.2">
      <c r="A18638" s="50">
        <v>42760</v>
      </c>
      <c r="B18638">
        <f t="shared" si="873"/>
        <v>2017</v>
      </c>
      <c r="C18638" s="51">
        <f t="shared" si="874"/>
        <v>1</v>
      </c>
      <c r="D18638" s="51">
        <f t="shared" si="875"/>
        <v>25</v>
      </c>
      <c r="E18638" s="52">
        <v>0.25</v>
      </c>
      <c r="G18638" s="54">
        <v>-6.1989999999999998</v>
      </c>
      <c r="H18638" s="54">
        <v>-3.8359999999999999</v>
      </c>
      <c r="I18638">
        <v>-2.0150000000000001</v>
      </c>
      <c r="J18638" s="54">
        <v>-0.93</v>
      </c>
      <c r="K18638" s="54">
        <v>-0.64800000000000002</v>
      </c>
      <c r="L18638" s="54">
        <v>-0.50700000000000001</v>
      </c>
      <c r="M18638" s="54">
        <v>-0.56299999999999994</v>
      </c>
    </row>
    <row r="18639" spans="1:13" x14ac:dyDescent="0.2">
      <c r="A18639" s="50">
        <v>42760</v>
      </c>
      <c r="B18639">
        <f t="shared" ref="B18639:B18702" si="876">YEAR(A18639)</f>
        <v>2017</v>
      </c>
      <c r="C18639" s="51">
        <f t="shared" ref="C18639:C18702" si="877">MONTH(A18639)</f>
        <v>1</v>
      </c>
      <c r="D18639" s="51">
        <f t="shared" ref="D18639:D18702" si="878">DAY(A18639)</f>
        <v>25</v>
      </c>
      <c r="E18639" s="52">
        <v>0.375</v>
      </c>
      <c r="G18639" s="54">
        <v>-6.1680000000000001</v>
      </c>
      <c r="H18639" s="54">
        <v>-3.8359999999999999</v>
      </c>
      <c r="I18639">
        <v>-2.044</v>
      </c>
      <c r="J18639" s="54">
        <v>-0.95799999999999996</v>
      </c>
      <c r="K18639" s="54">
        <v>-0.64800000000000002</v>
      </c>
      <c r="L18639" s="54">
        <v>-0.50700000000000001</v>
      </c>
      <c r="M18639" s="54">
        <v>-0.53500000000000003</v>
      </c>
    </row>
    <row r="18640" spans="1:13" x14ac:dyDescent="0.2">
      <c r="A18640" s="50">
        <v>42760</v>
      </c>
      <c r="B18640">
        <f t="shared" si="876"/>
        <v>2017</v>
      </c>
      <c r="C18640" s="51">
        <f t="shared" si="877"/>
        <v>1</v>
      </c>
      <c r="D18640" s="51">
        <f t="shared" si="878"/>
        <v>25</v>
      </c>
      <c r="E18640" s="52">
        <v>0.5</v>
      </c>
      <c r="G18640" s="54">
        <v>-6.1360000000000001</v>
      </c>
      <c r="H18640" s="54">
        <v>-3.8359999999999999</v>
      </c>
      <c r="I18640">
        <v>-2.044</v>
      </c>
      <c r="J18640" s="54">
        <v>-0.98599999999999999</v>
      </c>
      <c r="K18640" s="54">
        <v>-0.67600000000000005</v>
      </c>
      <c r="L18640" s="54">
        <v>-0.53500000000000003</v>
      </c>
      <c r="M18640" s="54">
        <v>-0.56299999999999994</v>
      </c>
    </row>
    <row r="18641" spans="1:13" x14ac:dyDescent="0.2">
      <c r="A18641" s="50">
        <v>42760</v>
      </c>
      <c r="B18641">
        <f t="shared" si="876"/>
        <v>2017</v>
      </c>
      <c r="C18641" s="51">
        <f t="shared" si="877"/>
        <v>1</v>
      </c>
      <c r="D18641" s="51">
        <f t="shared" si="878"/>
        <v>25</v>
      </c>
      <c r="E18641" s="52">
        <v>0.625</v>
      </c>
      <c r="G18641" s="54">
        <v>-6.1360000000000001</v>
      </c>
      <c r="H18641" s="54">
        <v>-3.8359999999999999</v>
      </c>
      <c r="I18641">
        <v>-2.073</v>
      </c>
      <c r="J18641" s="54">
        <v>-1.0149999999999999</v>
      </c>
      <c r="K18641" s="54">
        <v>-0.67600000000000005</v>
      </c>
      <c r="L18641" s="54">
        <v>-0.53500000000000003</v>
      </c>
      <c r="M18641" s="54">
        <v>-0.56299999999999994</v>
      </c>
    </row>
    <row r="18642" spans="1:13" x14ac:dyDescent="0.2">
      <c r="A18642" s="50">
        <v>42760</v>
      </c>
      <c r="B18642">
        <f t="shared" si="876"/>
        <v>2017</v>
      </c>
      <c r="C18642" s="51">
        <f t="shared" si="877"/>
        <v>1</v>
      </c>
      <c r="D18642" s="51">
        <f t="shared" si="878"/>
        <v>25</v>
      </c>
      <c r="E18642" s="52">
        <v>0.75</v>
      </c>
      <c r="G18642" s="54">
        <v>-6.1680000000000001</v>
      </c>
      <c r="H18642" s="54">
        <v>-3.8359999999999999</v>
      </c>
      <c r="I18642">
        <v>-2.1019999999999999</v>
      </c>
      <c r="J18642" s="54">
        <v>-1.0149999999999999</v>
      </c>
      <c r="K18642" s="54">
        <v>-0.70399999999999996</v>
      </c>
      <c r="L18642" s="54">
        <v>-0.53500000000000003</v>
      </c>
      <c r="M18642" s="54">
        <v>-0.56299999999999994</v>
      </c>
    </row>
    <row r="18643" spans="1:13" x14ac:dyDescent="0.2">
      <c r="A18643" s="50">
        <v>42760</v>
      </c>
      <c r="B18643">
        <f t="shared" si="876"/>
        <v>2017</v>
      </c>
      <c r="C18643" s="51">
        <f t="shared" si="877"/>
        <v>1</v>
      </c>
      <c r="D18643" s="51">
        <f t="shared" si="878"/>
        <v>25</v>
      </c>
      <c r="E18643" s="52">
        <v>0.875</v>
      </c>
      <c r="G18643" s="54">
        <v>-6.1989999999999998</v>
      </c>
      <c r="H18643" s="54">
        <v>-3.8359999999999999</v>
      </c>
      <c r="I18643">
        <v>-2.1309999999999998</v>
      </c>
      <c r="J18643" s="54">
        <v>-1.0429999999999999</v>
      </c>
      <c r="K18643" s="54">
        <v>-0.70399999999999996</v>
      </c>
      <c r="L18643" s="54">
        <v>-0.53500000000000003</v>
      </c>
      <c r="M18643" s="54">
        <v>-0.56299999999999994</v>
      </c>
    </row>
    <row r="18644" spans="1:13" x14ac:dyDescent="0.2">
      <c r="A18644" s="50">
        <v>42761</v>
      </c>
      <c r="B18644">
        <f t="shared" si="876"/>
        <v>2017</v>
      </c>
      <c r="C18644" s="51">
        <f t="shared" si="877"/>
        <v>1</v>
      </c>
      <c r="D18644" s="51">
        <f t="shared" si="878"/>
        <v>26</v>
      </c>
      <c r="E18644" s="52">
        <v>0</v>
      </c>
      <c r="G18644" s="54">
        <v>-6.2619999999999996</v>
      </c>
      <c r="H18644" s="54">
        <v>-3.8660000000000001</v>
      </c>
      <c r="I18644">
        <v>-2.1309999999999998</v>
      </c>
      <c r="J18644" s="54">
        <v>-1.071</v>
      </c>
      <c r="K18644" s="54">
        <v>-0.70399999999999996</v>
      </c>
      <c r="L18644" s="54">
        <v>-0.53500000000000003</v>
      </c>
      <c r="M18644" s="54">
        <v>-0.56299999999999994</v>
      </c>
    </row>
    <row r="18645" spans="1:13" x14ac:dyDescent="0.2">
      <c r="A18645" s="50">
        <v>42761</v>
      </c>
      <c r="B18645">
        <f t="shared" si="876"/>
        <v>2017</v>
      </c>
      <c r="C18645" s="51">
        <f t="shared" si="877"/>
        <v>1</v>
      </c>
      <c r="D18645" s="51">
        <f t="shared" si="878"/>
        <v>26</v>
      </c>
      <c r="E18645" s="52">
        <v>0.125</v>
      </c>
      <c r="G18645" s="54">
        <v>-6.2939999999999996</v>
      </c>
      <c r="H18645" s="54">
        <v>-3.8660000000000001</v>
      </c>
      <c r="I18645">
        <v>-2.16</v>
      </c>
      <c r="J18645" s="54">
        <v>-1.071</v>
      </c>
      <c r="K18645" s="54">
        <v>-0.73199999999999998</v>
      </c>
      <c r="L18645" s="54">
        <v>-0.56299999999999994</v>
      </c>
      <c r="M18645" s="54">
        <v>-0.56299999999999994</v>
      </c>
    </row>
    <row r="18646" spans="1:13" x14ac:dyDescent="0.2">
      <c r="A18646" s="50">
        <v>42761</v>
      </c>
      <c r="B18646">
        <f t="shared" si="876"/>
        <v>2017</v>
      </c>
      <c r="C18646" s="51">
        <f t="shared" si="877"/>
        <v>1</v>
      </c>
      <c r="D18646" s="51">
        <f t="shared" si="878"/>
        <v>26</v>
      </c>
      <c r="E18646" s="52">
        <v>0.25</v>
      </c>
      <c r="G18646" s="54">
        <v>-6.3250000000000002</v>
      </c>
      <c r="H18646" s="54">
        <v>-3.8959999999999999</v>
      </c>
      <c r="I18646">
        <v>-2.1890000000000001</v>
      </c>
      <c r="J18646" s="54">
        <v>-1.1000000000000001</v>
      </c>
      <c r="K18646" s="54">
        <v>-0.73199999999999998</v>
      </c>
      <c r="L18646" s="54">
        <v>-0.56299999999999994</v>
      </c>
      <c r="M18646" s="54">
        <v>-0.56299999999999994</v>
      </c>
    </row>
    <row r="18647" spans="1:13" x14ac:dyDescent="0.2">
      <c r="A18647" s="50">
        <v>42761</v>
      </c>
      <c r="B18647">
        <f t="shared" si="876"/>
        <v>2017</v>
      </c>
      <c r="C18647" s="51">
        <f t="shared" si="877"/>
        <v>1</v>
      </c>
      <c r="D18647" s="51">
        <f t="shared" si="878"/>
        <v>26</v>
      </c>
      <c r="E18647" s="52">
        <v>0.375</v>
      </c>
      <c r="G18647" s="54">
        <v>-6.3879999999999999</v>
      </c>
      <c r="H18647" s="54">
        <v>-3.9260000000000002</v>
      </c>
      <c r="I18647">
        <v>-2.1890000000000001</v>
      </c>
      <c r="J18647" s="54">
        <v>-1.1279999999999999</v>
      </c>
      <c r="K18647" s="54">
        <v>-0.76</v>
      </c>
      <c r="L18647" s="54">
        <v>-0.56299999999999994</v>
      </c>
      <c r="M18647" s="54">
        <v>-0.56299999999999994</v>
      </c>
    </row>
    <row r="18648" spans="1:13" x14ac:dyDescent="0.2">
      <c r="A18648" s="50">
        <v>42761</v>
      </c>
      <c r="B18648">
        <f t="shared" si="876"/>
        <v>2017</v>
      </c>
      <c r="C18648" s="51">
        <f t="shared" si="877"/>
        <v>1</v>
      </c>
      <c r="D18648" s="51">
        <f t="shared" si="878"/>
        <v>26</v>
      </c>
      <c r="E18648" s="52">
        <v>0.5</v>
      </c>
      <c r="G18648" s="54">
        <v>-6.42</v>
      </c>
      <c r="H18648" s="54">
        <v>-3.956</v>
      </c>
      <c r="I18648">
        <v>-2.218</v>
      </c>
      <c r="J18648" s="54">
        <v>-1.1279999999999999</v>
      </c>
      <c r="K18648" s="54">
        <v>-0.78900000000000003</v>
      </c>
      <c r="L18648" s="54">
        <v>-0.56299999999999994</v>
      </c>
      <c r="M18648" s="54">
        <v>-0.56299999999999994</v>
      </c>
    </row>
    <row r="18649" spans="1:13" x14ac:dyDescent="0.2">
      <c r="A18649" s="50">
        <v>42761</v>
      </c>
      <c r="B18649">
        <f t="shared" si="876"/>
        <v>2017</v>
      </c>
      <c r="C18649" s="51">
        <f t="shared" si="877"/>
        <v>1</v>
      </c>
      <c r="D18649" s="51">
        <f t="shared" si="878"/>
        <v>26</v>
      </c>
      <c r="E18649" s="52">
        <v>0.625</v>
      </c>
      <c r="G18649" s="54">
        <v>-6.42</v>
      </c>
      <c r="H18649" s="54">
        <v>-3.956</v>
      </c>
      <c r="I18649">
        <v>-2.2469999999999999</v>
      </c>
      <c r="J18649" s="54">
        <v>-1.157</v>
      </c>
      <c r="K18649" s="54">
        <v>-0.78900000000000003</v>
      </c>
      <c r="L18649" s="54">
        <v>-0.59099999999999997</v>
      </c>
      <c r="M18649" s="54">
        <v>-0.56299999999999994</v>
      </c>
    </row>
    <row r="18650" spans="1:13" x14ac:dyDescent="0.2">
      <c r="A18650" s="50">
        <v>42761</v>
      </c>
      <c r="B18650">
        <f t="shared" si="876"/>
        <v>2017</v>
      </c>
      <c r="C18650" s="51">
        <f t="shared" si="877"/>
        <v>1</v>
      </c>
      <c r="D18650" s="51">
        <f t="shared" si="878"/>
        <v>26</v>
      </c>
      <c r="E18650" s="52">
        <v>0.75</v>
      </c>
      <c r="G18650" s="54">
        <v>-6.452</v>
      </c>
      <c r="H18650" s="54">
        <v>-3.9860000000000002</v>
      </c>
      <c r="I18650">
        <v>-2.2469999999999999</v>
      </c>
      <c r="J18650" s="54">
        <v>-1.1850000000000001</v>
      </c>
      <c r="K18650" s="54">
        <v>-0.81699999999999995</v>
      </c>
      <c r="L18650" s="54">
        <v>-0.59099999999999997</v>
      </c>
      <c r="M18650" s="54">
        <v>-0.56299999999999994</v>
      </c>
    </row>
    <row r="18651" spans="1:13" x14ac:dyDescent="0.2">
      <c r="A18651" s="50">
        <v>42761</v>
      </c>
      <c r="B18651">
        <f t="shared" si="876"/>
        <v>2017</v>
      </c>
      <c r="C18651" s="51">
        <f t="shared" si="877"/>
        <v>1</v>
      </c>
      <c r="D18651" s="51">
        <f t="shared" si="878"/>
        <v>26</v>
      </c>
      <c r="E18651" s="52">
        <v>0.875</v>
      </c>
      <c r="G18651" s="54">
        <v>-6.452</v>
      </c>
      <c r="H18651" s="54">
        <v>-4.016</v>
      </c>
      <c r="I18651">
        <v>-2.2759999999999998</v>
      </c>
      <c r="J18651" s="54">
        <v>-1.1850000000000001</v>
      </c>
      <c r="K18651" s="54">
        <v>-0.81699999999999995</v>
      </c>
      <c r="L18651" s="54">
        <v>-0.59099999999999997</v>
      </c>
      <c r="M18651" s="54">
        <v>-0.56299999999999994</v>
      </c>
    </row>
    <row r="18652" spans="1:13" x14ac:dyDescent="0.2">
      <c r="A18652" s="50">
        <v>42762</v>
      </c>
      <c r="B18652">
        <f t="shared" si="876"/>
        <v>2017</v>
      </c>
      <c r="C18652" s="51">
        <f t="shared" si="877"/>
        <v>1</v>
      </c>
      <c r="D18652" s="51">
        <f t="shared" si="878"/>
        <v>27</v>
      </c>
      <c r="E18652" s="52">
        <v>0</v>
      </c>
      <c r="G18652" s="54">
        <v>-6.42</v>
      </c>
      <c r="H18652" s="54">
        <v>-4.0460000000000003</v>
      </c>
      <c r="I18652">
        <v>-2.3050000000000002</v>
      </c>
      <c r="J18652" s="54">
        <v>-1.2130000000000001</v>
      </c>
      <c r="K18652" s="54">
        <v>-0.81699999999999995</v>
      </c>
      <c r="L18652" s="54">
        <v>-0.59099999999999997</v>
      </c>
      <c r="M18652" s="54">
        <v>-0.56299999999999994</v>
      </c>
    </row>
    <row r="18653" spans="1:13" x14ac:dyDescent="0.2">
      <c r="A18653" s="50">
        <v>42762</v>
      </c>
      <c r="B18653">
        <f t="shared" si="876"/>
        <v>2017</v>
      </c>
      <c r="C18653" s="51">
        <f t="shared" si="877"/>
        <v>1</v>
      </c>
      <c r="D18653" s="51">
        <f t="shared" si="878"/>
        <v>27</v>
      </c>
      <c r="E18653" s="52">
        <v>0.125</v>
      </c>
      <c r="G18653" s="54">
        <v>-6.3879999999999999</v>
      </c>
      <c r="H18653" s="54">
        <v>-4.0759999999999996</v>
      </c>
      <c r="I18653">
        <v>-2.3340000000000001</v>
      </c>
      <c r="J18653" s="54">
        <v>-1.242</v>
      </c>
      <c r="K18653" s="54">
        <v>-0.84499999999999997</v>
      </c>
      <c r="L18653" s="54">
        <v>-0.62</v>
      </c>
      <c r="M18653" s="54">
        <v>-0.56299999999999994</v>
      </c>
    </row>
    <row r="18654" spans="1:13" x14ac:dyDescent="0.2">
      <c r="A18654" s="50">
        <v>42762</v>
      </c>
      <c r="B18654">
        <f t="shared" si="876"/>
        <v>2017</v>
      </c>
      <c r="C18654" s="51">
        <f t="shared" si="877"/>
        <v>1</v>
      </c>
      <c r="D18654" s="51">
        <f t="shared" si="878"/>
        <v>27</v>
      </c>
      <c r="E18654" s="52">
        <v>0.25</v>
      </c>
      <c r="G18654" s="54">
        <v>-6.3570000000000002</v>
      </c>
      <c r="H18654" s="54">
        <v>-4.0759999999999996</v>
      </c>
      <c r="I18654">
        <v>-2.363</v>
      </c>
      <c r="J18654" s="54">
        <v>-1.242</v>
      </c>
      <c r="K18654" s="54">
        <v>-0.84499999999999997</v>
      </c>
      <c r="L18654" s="54">
        <v>-0.62</v>
      </c>
      <c r="M18654" s="54">
        <v>-0.56299999999999994</v>
      </c>
    </row>
    <row r="18655" spans="1:13" x14ac:dyDescent="0.2">
      <c r="A18655" s="50">
        <v>42762</v>
      </c>
      <c r="B18655">
        <f t="shared" si="876"/>
        <v>2017</v>
      </c>
      <c r="C18655" s="51">
        <f t="shared" si="877"/>
        <v>1</v>
      </c>
      <c r="D18655" s="51">
        <f t="shared" si="878"/>
        <v>27</v>
      </c>
      <c r="E18655" s="52">
        <v>0.375</v>
      </c>
      <c r="G18655" s="54">
        <v>-6.2939999999999996</v>
      </c>
      <c r="H18655" s="54">
        <v>-4.0759999999999996</v>
      </c>
      <c r="I18655">
        <v>-2.363</v>
      </c>
      <c r="J18655" s="54">
        <v>-1.27</v>
      </c>
      <c r="K18655" s="54">
        <v>-0.873</v>
      </c>
      <c r="L18655" s="54">
        <v>-0.62</v>
      </c>
      <c r="M18655" s="54">
        <v>-0.56299999999999994</v>
      </c>
    </row>
    <row r="18656" spans="1:13" x14ac:dyDescent="0.2">
      <c r="A18656" s="50">
        <v>42762</v>
      </c>
      <c r="B18656">
        <f t="shared" si="876"/>
        <v>2017</v>
      </c>
      <c r="C18656" s="51">
        <f t="shared" si="877"/>
        <v>1</v>
      </c>
      <c r="D18656" s="51">
        <f t="shared" si="878"/>
        <v>27</v>
      </c>
      <c r="E18656" s="52">
        <v>0.5</v>
      </c>
      <c r="G18656" s="54">
        <v>-6.2309999999999999</v>
      </c>
      <c r="H18656" s="54">
        <v>-4.0759999999999996</v>
      </c>
      <c r="I18656">
        <v>-2.3919999999999999</v>
      </c>
      <c r="J18656" s="54">
        <v>-1.27</v>
      </c>
      <c r="K18656" s="54">
        <v>-0.873</v>
      </c>
      <c r="L18656" s="54">
        <v>-0.62</v>
      </c>
      <c r="M18656" s="54">
        <v>-0.59099999999999997</v>
      </c>
    </row>
    <row r="18657" spans="1:13" x14ac:dyDescent="0.2">
      <c r="A18657" s="50">
        <v>42762</v>
      </c>
      <c r="B18657">
        <f t="shared" si="876"/>
        <v>2017</v>
      </c>
      <c r="C18657" s="51">
        <f t="shared" si="877"/>
        <v>1</v>
      </c>
      <c r="D18657" s="51">
        <f t="shared" si="878"/>
        <v>27</v>
      </c>
      <c r="E18657" s="52">
        <v>0.625</v>
      </c>
      <c r="G18657" s="54">
        <v>-6.1680000000000001</v>
      </c>
      <c r="H18657" s="54">
        <v>-4.1059999999999999</v>
      </c>
      <c r="I18657">
        <v>-2.4209999999999998</v>
      </c>
      <c r="J18657" s="54">
        <v>-1.2989999999999999</v>
      </c>
      <c r="K18657" s="54">
        <v>-0.90200000000000002</v>
      </c>
      <c r="L18657" s="54">
        <v>-0.64800000000000002</v>
      </c>
      <c r="M18657" s="54">
        <v>-0.56299999999999994</v>
      </c>
    </row>
    <row r="18658" spans="1:13" x14ac:dyDescent="0.2">
      <c r="A18658" s="50">
        <v>42762</v>
      </c>
      <c r="B18658">
        <f t="shared" si="876"/>
        <v>2017</v>
      </c>
      <c r="C18658" s="51">
        <f t="shared" si="877"/>
        <v>1</v>
      </c>
      <c r="D18658" s="51">
        <f t="shared" si="878"/>
        <v>27</v>
      </c>
      <c r="E18658" s="52">
        <v>0.75</v>
      </c>
      <c r="G18658" s="54">
        <v>-6.1050000000000004</v>
      </c>
      <c r="H18658" s="54">
        <v>-4.1059999999999999</v>
      </c>
      <c r="I18658">
        <v>-2.4209999999999998</v>
      </c>
      <c r="J18658" s="54">
        <v>-1.327</v>
      </c>
      <c r="K18658" s="54">
        <v>-0.90200000000000002</v>
      </c>
      <c r="L18658" s="54">
        <v>-0.64800000000000002</v>
      </c>
      <c r="M18658" s="54">
        <v>-0.59099999999999997</v>
      </c>
    </row>
    <row r="18659" spans="1:13" x14ac:dyDescent="0.2">
      <c r="A18659" s="50">
        <v>42762</v>
      </c>
      <c r="B18659">
        <f t="shared" si="876"/>
        <v>2017</v>
      </c>
      <c r="C18659" s="51">
        <f t="shared" si="877"/>
        <v>1</v>
      </c>
      <c r="D18659" s="51">
        <f t="shared" si="878"/>
        <v>27</v>
      </c>
      <c r="E18659" s="52">
        <v>0.875</v>
      </c>
      <c r="G18659" s="54">
        <v>-6.0419999999999998</v>
      </c>
      <c r="H18659" s="54">
        <v>-4.0759999999999996</v>
      </c>
      <c r="I18659">
        <v>-2.4500000000000002</v>
      </c>
      <c r="J18659" s="54">
        <v>-1.3560000000000001</v>
      </c>
      <c r="K18659" s="54">
        <v>-0.93</v>
      </c>
      <c r="L18659" s="54">
        <v>-0.67600000000000005</v>
      </c>
      <c r="M18659" s="54">
        <v>-0.59099999999999997</v>
      </c>
    </row>
    <row r="18660" spans="1:13" x14ac:dyDescent="0.2">
      <c r="A18660" s="50">
        <v>42763</v>
      </c>
      <c r="B18660">
        <f t="shared" si="876"/>
        <v>2017</v>
      </c>
      <c r="C18660" s="51">
        <f t="shared" si="877"/>
        <v>1</v>
      </c>
      <c r="D18660" s="51">
        <f t="shared" si="878"/>
        <v>28</v>
      </c>
      <c r="E18660" s="52">
        <v>0</v>
      </c>
      <c r="G18660" s="54">
        <v>-6.01</v>
      </c>
      <c r="H18660" s="54">
        <v>-4.0759999999999996</v>
      </c>
      <c r="I18660">
        <v>-2.4500000000000002</v>
      </c>
      <c r="J18660" s="54">
        <v>-1.3839999999999999</v>
      </c>
      <c r="K18660" s="54">
        <v>-0.93</v>
      </c>
      <c r="L18660" s="54">
        <v>-0.67600000000000005</v>
      </c>
      <c r="M18660" s="54">
        <v>-0.59099999999999997</v>
      </c>
    </row>
    <row r="18661" spans="1:13" x14ac:dyDescent="0.2">
      <c r="A18661" s="50">
        <v>42763</v>
      </c>
      <c r="B18661">
        <f t="shared" si="876"/>
        <v>2017</v>
      </c>
      <c r="C18661" s="51">
        <f t="shared" si="877"/>
        <v>1</v>
      </c>
      <c r="D18661" s="51">
        <f t="shared" si="878"/>
        <v>28</v>
      </c>
      <c r="E18661" s="52">
        <v>0.125</v>
      </c>
      <c r="G18661" s="54">
        <v>-5.9480000000000004</v>
      </c>
      <c r="H18661" s="54">
        <v>-4.0759999999999996</v>
      </c>
      <c r="I18661">
        <v>-2.4790000000000001</v>
      </c>
      <c r="J18661" s="54">
        <v>-1.3839999999999999</v>
      </c>
      <c r="K18661" s="54">
        <v>-0.95799999999999996</v>
      </c>
      <c r="L18661" s="54">
        <v>-0.67600000000000005</v>
      </c>
      <c r="M18661" s="54">
        <v>-0.59099999999999997</v>
      </c>
    </row>
    <row r="18662" spans="1:13" x14ac:dyDescent="0.2">
      <c r="A18662" s="50">
        <v>42763</v>
      </c>
      <c r="B18662">
        <f t="shared" si="876"/>
        <v>2017</v>
      </c>
      <c r="C18662" s="51">
        <f t="shared" si="877"/>
        <v>1</v>
      </c>
      <c r="D18662" s="51">
        <f t="shared" si="878"/>
        <v>28</v>
      </c>
      <c r="E18662" s="52">
        <v>0.25</v>
      </c>
      <c r="G18662" s="54">
        <v>-5.8849999999999998</v>
      </c>
      <c r="H18662" s="54">
        <v>-4.0460000000000003</v>
      </c>
      <c r="I18662">
        <v>-2.4790000000000001</v>
      </c>
      <c r="J18662" s="54">
        <v>-1.413</v>
      </c>
      <c r="K18662" s="54">
        <v>-0.98599999999999999</v>
      </c>
      <c r="L18662" s="54">
        <v>-0.70399999999999996</v>
      </c>
      <c r="M18662" s="54">
        <v>-0.59099999999999997</v>
      </c>
    </row>
    <row r="18663" spans="1:13" x14ac:dyDescent="0.2">
      <c r="A18663" s="50">
        <v>42763</v>
      </c>
      <c r="B18663">
        <f t="shared" si="876"/>
        <v>2017</v>
      </c>
      <c r="C18663" s="51">
        <f t="shared" si="877"/>
        <v>1</v>
      </c>
      <c r="D18663" s="51">
        <f t="shared" si="878"/>
        <v>28</v>
      </c>
      <c r="E18663" s="52">
        <v>0.375</v>
      </c>
      <c r="G18663" s="54">
        <v>-5.8230000000000004</v>
      </c>
      <c r="H18663" s="54">
        <v>-4.0460000000000003</v>
      </c>
      <c r="I18663">
        <v>-2.508</v>
      </c>
      <c r="J18663" s="54">
        <v>-1.413</v>
      </c>
      <c r="K18663" s="54">
        <v>-0.98599999999999999</v>
      </c>
      <c r="L18663" s="54">
        <v>-0.70399999999999996</v>
      </c>
      <c r="M18663" s="54">
        <v>-0.59099999999999997</v>
      </c>
    </row>
    <row r="18664" spans="1:13" x14ac:dyDescent="0.2">
      <c r="A18664" s="50">
        <v>42763</v>
      </c>
      <c r="B18664">
        <f t="shared" si="876"/>
        <v>2017</v>
      </c>
      <c r="C18664" s="51">
        <f t="shared" si="877"/>
        <v>1</v>
      </c>
      <c r="D18664" s="51">
        <f t="shared" si="878"/>
        <v>28</v>
      </c>
      <c r="E18664" s="52">
        <v>0.5</v>
      </c>
      <c r="G18664" s="54">
        <v>-5.7910000000000004</v>
      </c>
      <c r="H18664" s="54">
        <v>-4.016</v>
      </c>
      <c r="I18664">
        <v>-2.508</v>
      </c>
      <c r="J18664" s="54">
        <v>-1.4410000000000001</v>
      </c>
      <c r="K18664" s="54">
        <v>-1.0149999999999999</v>
      </c>
      <c r="L18664" s="54">
        <v>-0.70399999999999996</v>
      </c>
      <c r="M18664" s="54">
        <v>-0.59099999999999997</v>
      </c>
    </row>
    <row r="18665" spans="1:13" x14ac:dyDescent="0.2">
      <c r="A18665" s="50">
        <v>42763</v>
      </c>
      <c r="B18665">
        <f t="shared" si="876"/>
        <v>2017</v>
      </c>
      <c r="C18665" s="51">
        <f t="shared" si="877"/>
        <v>1</v>
      </c>
      <c r="D18665" s="51">
        <f t="shared" si="878"/>
        <v>28</v>
      </c>
      <c r="E18665" s="52">
        <v>0.625</v>
      </c>
      <c r="G18665" s="54">
        <v>-5.76</v>
      </c>
      <c r="H18665" s="54">
        <v>-4.016</v>
      </c>
      <c r="I18665">
        <v>-2.5369999999999999</v>
      </c>
      <c r="J18665" s="54">
        <v>-1.47</v>
      </c>
      <c r="K18665" s="54">
        <v>-1.0149999999999999</v>
      </c>
      <c r="L18665" s="54">
        <v>-0.73199999999999998</v>
      </c>
      <c r="M18665" s="54">
        <v>-0.59099999999999997</v>
      </c>
    </row>
    <row r="18666" spans="1:13" x14ac:dyDescent="0.2">
      <c r="A18666" s="50">
        <v>42763</v>
      </c>
      <c r="B18666">
        <f t="shared" si="876"/>
        <v>2017</v>
      </c>
      <c r="C18666" s="51">
        <f t="shared" si="877"/>
        <v>1</v>
      </c>
      <c r="D18666" s="51">
        <f t="shared" si="878"/>
        <v>28</v>
      </c>
      <c r="E18666" s="52">
        <v>0.75</v>
      </c>
      <c r="G18666" s="54">
        <v>-5.7290000000000001</v>
      </c>
      <c r="H18666" s="54">
        <v>-4.016</v>
      </c>
      <c r="I18666">
        <v>-2.508</v>
      </c>
      <c r="J18666" s="54">
        <v>-1.47</v>
      </c>
      <c r="K18666" s="54">
        <v>-1.0429999999999999</v>
      </c>
      <c r="L18666" s="54">
        <v>-0.73199999999999998</v>
      </c>
      <c r="M18666" s="54">
        <v>-0.59099999999999997</v>
      </c>
    </row>
    <row r="18667" spans="1:13" x14ac:dyDescent="0.2">
      <c r="A18667" s="50">
        <v>42763</v>
      </c>
      <c r="B18667">
        <f t="shared" si="876"/>
        <v>2017</v>
      </c>
      <c r="C18667" s="51">
        <f t="shared" si="877"/>
        <v>1</v>
      </c>
      <c r="D18667" s="51">
        <f t="shared" si="878"/>
        <v>28</v>
      </c>
      <c r="E18667" s="52">
        <v>0.875</v>
      </c>
      <c r="G18667" s="54">
        <v>-5.6669999999999998</v>
      </c>
      <c r="H18667" s="54">
        <v>-3.9860000000000002</v>
      </c>
      <c r="I18667">
        <v>-2.5369999999999999</v>
      </c>
      <c r="J18667" s="54">
        <v>-1.498</v>
      </c>
      <c r="K18667" s="54">
        <v>-1.0429999999999999</v>
      </c>
      <c r="L18667" s="54">
        <v>-0.73199999999999998</v>
      </c>
      <c r="M18667" s="54">
        <v>-0.62</v>
      </c>
    </row>
    <row r="18668" spans="1:13" x14ac:dyDescent="0.2">
      <c r="A18668" s="50">
        <v>42764</v>
      </c>
      <c r="B18668">
        <f t="shared" si="876"/>
        <v>2017</v>
      </c>
      <c r="C18668" s="51">
        <f t="shared" si="877"/>
        <v>1</v>
      </c>
      <c r="D18668" s="51">
        <f t="shared" si="878"/>
        <v>29</v>
      </c>
      <c r="E18668" s="52">
        <v>0</v>
      </c>
      <c r="G18668" s="54">
        <v>-5.5739999999999998</v>
      </c>
      <c r="H18668" s="54">
        <v>-3.9860000000000002</v>
      </c>
      <c r="I18668">
        <v>-2.5369999999999999</v>
      </c>
      <c r="J18668" s="54">
        <v>-1.498</v>
      </c>
      <c r="K18668" s="54">
        <v>-1.071</v>
      </c>
      <c r="L18668" s="54">
        <v>-0.76</v>
      </c>
      <c r="M18668" s="54">
        <v>-0.62</v>
      </c>
    </row>
    <row r="18669" spans="1:13" x14ac:dyDescent="0.2">
      <c r="A18669" s="50">
        <v>42764</v>
      </c>
      <c r="B18669">
        <f t="shared" si="876"/>
        <v>2017</v>
      </c>
      <c r="C18669" s="51">
        <f t="shared" si="877"/>
        <v>1</v>
      </c>
      <c r="D18669" s="51">
        <f t="shared" si="878"/>
        <v>29</v>
      </c>
      <c r="E18669" s="52">
        <v>0.125</v>
      </c>
      <c r="G18669" s="54">
        <v>-5.5110000000000001</v>
      </c>
      <c r="H18669" s="54">
        <v>-3.956</v>
      </c>
      <c r="I18669">
        <v>-2.5369999999999999</v>
      </c>
      <c r="J18669" s="54">
        <v>-1.498</v>
      </c>
      <c r="K18669" s="54">
        <v>-1.071</v>
      </c>
      <c r="L18669" s="54">
        <v>-0.76</v>
      </c>
      <c r="M18669" s="54">
        <v>-0.62</v>
      </c>
    </row>
    <row r="18670" spans="1:13" x14ac:dyDescent="0.2">
      <c r="A18670" s="50">
        <v>42764</v>
      </c>
      <c r="B18670">
        <f t="shared" si="876"/>
        <v>2017</v>
      </c>
      <c r="C18670" s="51">
        <f t="shared" si="877"/>
        <v>1</v>
      </c>
      <c r="D18670" s="51">
        <f t="shared" si="878"/>
        <v>29</v>
      </c>
      <c r="E18670" s="52">
        <v>0.25</v>
      </c>
      <c r="G18670" s="54">
        <v>-5.4180000000000001</v>
      </c>
      <c r="H18670" s="54">
        <v>-3.956</v>
      </c>
      <c r="I18670">
        <v>-2.5659999999999998</v>
      </c>
      <c r="J18670" s="54">
        <v>-1.5269999999999999</v>
      </c>
      <c r="K18670" s="54">
        <v>-1.1000000000000001</v>
      </c>
      <c r="L18670" s="54">
        <v>-0.78900000000000003</v>
      </c>
      <c r="M18670" s="54">
        <v>-0.62</v>
      </c>
    </row>
    <row r="18671" spans="1:13" x14ac:dyDescent="0.2">
      <c r="A18671" s="50">
        <v>42764</v>
      </c>
      <c r="B18671">
        <f t="shared" si="876"/>
        <v>2017</v>
      </c>
      <c r="C18671" s="51">
        <f t="shared" si="877"/>
        <v>1</v>
      </c>
      <c r="D18671" s="51">
        <f t="shared" si="878"/>
        <v>29</v>
      </c>
      <c r="E18671" s="52">
        <v>0.375</v>
      </c>
      <c r="G18671" s="54">
        <v>-5.3570000000000002</v>
      </c>
      <c r="H18671" s="54">
        <v>-3.8959999999999999</v>
      </c>
      <c r="I18671">
        <v>-2.5659999999999998</v>
      </c>
      <c r="J18671" s="54">
        <v>-1.556</v>
      </c>
      <c r="K18671" s="54">
        <v>-1.1000000000000001</v>
      </c>
      <c r="L18671" s="54">
        <v>-0.78900000000000003</v>
      </c>
      <c r="M18671" s="54">
        <v>-0.62</v>
      </c>
    </row>
    <row r="18672" spans="1:13" x14ac:dyDescent="0.2">
      <c r="A18672" s="50">
        <v>42764</v>
      </c>
      <c r="B18672">
        <f t="shared" si="876"/>
        <v>2017</v>
      </c>
      <c r="C18672" s="51">
        <f t="shared" si="877"/>
        <v>1</v>
      </c>
      <c r="D18672" s="51">
        <f t="shared" si="878"/>
        <v>29</v>
      </c>
      <c r="E18672" s="52">
        <v>0.5</v>
      </c>
      <c r="G18672" s="54">
        <v>-5.2640000000000002</v>
      </c>
      <c r="H18672" s="54">
        <v>-3.8959999999999999</v>
      </c>
      <c r="I18672">
        <v>-2.5659999999999998</v>
      </c>
      <c r="J18672" s="54">
        <v>-1.556</v>
      </c>
      <c r="K18672" s="54">
        <v>-1.1279999999999999</v>
      </c>
      <c r="L18672" s="54">
        <v>-0.78900000000000003</v>
      </c>
      <c r="M18672" s="54">
        <v>-0.62</v>
      </c>
    </row>
    <row r="18673" spans="1:13" x14ac:dyDescent="0.2">
      <c r="A18673" s="50">
        <v>42764</v>
      </c>
      <c r="B18673">
        <f t="shared" si="876"/>
        <v>2017</v>
      </c>
      <c r="C18673" s="51">
        <f t="shared" si="877"/>
        <v>1</v>
      </c>
      <c r="D18673" s="51">
        <f t="shared" si="878"/>
        <v>29</v>
      </c>
      <c r="E18673" s="52">
        <v>0.625</v>
      </c>
      <c r="G18673" s="54">
        <v>-5.1719999999999997</v>
      </c>
      <c r="H18673" s="54">
        <v>-3.8660000000000001</v>
      </c>
      <c r="I18673">
        <v>-2.5659999999999998</v>
      </c>
      <c r="J18673" s="54">
        <v>-1.556</v>
      </c>
      <c r="K18673" s="54">
        <v>-1.1279999999999999</v>
      </c>
      <c r="L18673" s="54">
        <v>-0.78900000000000003</v>
      </c>
      <c r="M18673" s="54">
        <v>-0.62</v>
      </c>
    </row>
    <row r="18674" spans="1:13" x14ac:dyDescent="0.2">
      <c r="A18674" s="50">
        <v>42764</v>
      </c>
      <c r="B18674">
        <f t="shared" si="876"/>
        <v>2017</v>
      </c>
      <c r="C18674" s="51">
        <f t="shared" si="877"/>
        <v>1</v>
      </c>
      <c r="D18674" s="51">
        <f t="shared" si="878"/>
        <v>29</v>
      </c>
      <c r="E18674" s="52">
        <v>0.75</v>
      </c>
      <c r="G18674" s="54">
        <v>-5.1100000000000003</v>
      </c>
      <c r="H18674" s="54">
        <v>-3.8359999999999999</v>
      </c>
      <c r="I18674">
        <v>-2.5659999999999998</v>
      </c>
      <c r="J18674" s="54">
        <v>-1.5840000000000001</v>
      </c>
      <c r="K18674" s="54">
        <v>-1.157</v>
      </c>
      <c r="L18674" s="54">
        <v>-0.81699999999999995</v>
      </c>
      <c r="M18674" s="54">
        <v>-0.64800000000000002</v>
      </c>
    </row>
    <row r="18675" spans="1:13" x14ac:dyDescent="0.2">
      <c r="A18675" s="50">
        <v>42764</v>
      </c>
      <c r="B18675">
        <f t="shared" si="876"/>
        <v>2017</v>
      </c>
      <c r="C18675" s="51">
        <f t="shared" si="877"/>
        <v>1</v>
      </c>
      <c r="D18675" s="51">
        <f t="shared" si="878"/>
        <v>29</v>
      </c>
      <c r="E18675" s="52">
        <v>0.875</v>
      </c>
      <c r="G18675" s="54">
        <v>-5.0179999999999998</v>
      </c>
      <c r="H18675" s="54">
        <v>-3.8069999999999999</v>
      </c>
      <c r="I18675">
        <v>-2.5659999999999998</v>
      </c>
      <c r="J18675" s="54">
        <v>-1.613</v>
      </c>
      <c r="K18675" s="54">
        <v>-1.157</v>
      </c>
      <c r="L18675" s="54">
        <v>-0.81699999999999995</v>
      </c>
      <c r="M18675" s="54">
        <v>-0.64800000000000002</v>
      </c>
    </row>
    <row r="18676" spans="1:13" x14ac:dyDescent="0.2">
      <c r="A18676" s="50">
        <v>42765</v>
      </c>
      <c r="B18676">
        <f t="shared" si="876"/>
        <v>2017</v>
      </c>
      <c r="C18676" s="51">
        <f t="shared" si="877"/>
        <v>1</v>
      </c>
      <c r="D18676" s="51">
        <f t="shared" si="878"/>
        <v>30</v>
      </c>
      <c r="E18676" s="52">
        <v>0</v>
      </c>
      <c r="G18676" s="54">
        <v>-4.9569999999999999</v>
      </c>
      <c r="H18676" s="54">
        <v>-3.7770000000000001</v>
      </c>
      <c r="I18676">
        <v>-2.5659999999999998</v>
      </c>
      <c r="J18676" s="54">
        <v>-1.613</v>
      </c>
      <c r="K18676" s="54">
        <v>-1.1850000000000001</v>
      </c>
      <c r="L18676" s="54">
        <v>-0.84499999999999997</v>
      </c>
      <c r="M18676" s="54">
        <v>-0.64800000000000002</v>
      </c>
    </row>
    <row r="18677" spans="1:13" x14ac:dyDescent="0.2">
      <c r="A18677" s="50">
        <v>42765</v>
      </c>
      <c r="B18677">
        <f t="shared" si="876"/>
        <v>2017</v>
      </c>
      <c r="C18677" s="51">
        <f t="shared" si="877"/>
        <v>1</v>
      </c>
      <c r="D18677" s="51">
        <f t="shared" si="878"/>
        <v>30</v>
      </c>
      <c r="E18677" s="52">
        <v>0.125</v>
      </c>
      <c r="G18677" s="54">
        <v>-4.8650000000000002</v>
      </c>
      <c r="H18677" s="54">
        <v>-3.7469999999999999</v>
      </c>
      <c r="I18677">
        <v>-2.5659999999999998</v>
      </c>
      <c r="J18677" s="54">
        <v>-1.613</v>
      </c>
      <c r="K18677" s="54">
        <v>-1.1850000000000001</v>
      </c>
      <c r="L18677" s="54">
        <v>-0.84499999999999997</v>
      </c>
      <c r="M18677" s="54">
        <v>-0.64800000000000002</v>
      </c>
    </row>
    <row r="18678" spans="1:13" x14ac:dyDescent="0.2">
      <c r="A18678" s="50">
        <v>42765</v>
      </c>
      <c r="B18678">
        <f t="shared" si="876"/>
        <v>2017</v>
      </c>
      <c r="C18678" s="51">
        <f t="shared" si="877"/>
        <v>1</v>
      </c>
      <c r="D18678" s="51">
        <f t="shared" si="878"/>
        <v>30</v>
      </c>
      <c r="E18678" s="52">
        <v>0.25</v>
      </c>
      <c r="G18678" s="54">
        <v>-4.7729999999999997</v>
      </c>
      <c r="H18678" s="54">
        <v>-3.7170000000000001</v>
      </c>
      <c r="I18678">
        <v>-2.5369999999999999</v>
      </c>
      <c r="J18678" s="54">
        <v>-1.641</v>
      </c>
      <c r="K18678" s="54">
        <v>-1.2130000000000001</v>
      </c>
      <c r="L18678" s="54">
        <v>-0.873</v>
      </c>
      <c r="M18678" s="54">
        <v>-0.64800000000000002</v>
      </c>
    </row>
    <row r="18679" spans="1:13" x14ac:dyDescent="0.2">
      <c r="A18679" s="50">
        <v>42765</v>
      </c>
      <c r="B18679">
        <f t="shared" si="876"/>
        <v>2017</v>
      </c>
      <c r="C18679" s="51">
        <f t="shared" si="877"/>
        <v>1</v>
      </c>
      <c r="D18679" s="51">
        <f t="shared" si="878"/>
        <v>30</v>
      </c>
      <c r="E18679" s="52">
        <v>0.375</v>
      </c>
      <c r="G18679" s="54">
        <v>-4.6820000000000004</v>
      </c>
      <c r="H18679" s="54">
        <v>-3.657</v>
      </c>
      <c r="I18679">
        <v>-2.5369999999999999</v>
      </c>
      <c r="J18679" s="54">
        <v>-1.641</v>
      </c>
      <c r="K18679" s="54">
        <v>-1.2130000000000001</v>
      </c>
      <c r="L18679" s="54">
        <v>-0.873</v>
      </c>
      <c r="M18679" s="54">
        <v>-0.64800000000000002</v>
      </c>
    </row>
    <row r="18680" spans="1:13" x14ac:dyDescent="0.2">
      <c r="A18680" s="50">
        <v>42765</v>
      </c>
      <c r="B18680">
        <f t="shared" si="876"/>
        <v>2017</v>
      </c>
      <c r="C18680" s="51">
        <f t="shared" si="877"/>
        <v>1</v>
      </c>
      <c r="D18680" s="51">
        <f t="shared" si="878"/>
        <v>30</v>
      </c>
      <c r="E18680" s="52">
        <v>0.5</v>
      </c>
      <c r="G18680" s="54">
        <v>-4.59</v>
      </c>
      <c r="H18680" s="54">
        <v>-3.6269999999999998</v>
      </c>
      <c r="I18680">
        <v>-2.5369999999999999</v>
      </c>
      <c r="J18680" s="54">
        <v>-1.641</v>
      </c>
      <c r="K18680" s="54">
        <v>-1.242</v>
      </c>
      <c r="L18680" s="54">
        <v>-0.873</v>
      </c>
      <c r="M18680" s="54">
        <v>-0.67600000000000005</v>
      </c>
    </row>
    <row r="18681" spans="1:13" x14ac:dyDescent="0.2">
      <c r="A18681" s="50">
        <v>42765</v>
      </c>
      <c r="B18681">
        <f t="shared" si="876"/>
        <v>2017</v>
      </c>
      <c r="C18681" s="51">
        <f t="shared" si="877"/>
        <v>1</v>
      </c>
      <c r="D18681" s="51">
        <f t="shared" si="878"/>
        <v>30</v>
      </c>
      <c r="E18681" s="52">
        <v>0.625</v>
      </c>
      <c r="G18681" s="54">
        <v>-4.4690000000000003</v>
      </c>
      <c r="H18681" s="54">
        <v>-3.5979999999999999</v>
      </c>
      <c r="I18681">
        <v>-2.5369999999999999</v>
      </c>
      <c r="J18681" s="54">
        <v>-1.641</v>
      </c>
      <c r="K18681" s="54">
        <v>-1.242</v>
      </c>
      <c r="L18681" s="54">
        <v>-0.90200000000000002</v>
      </c>
      <c r="M18681" s="54">
        <v>-0.67600000000000005</v>
      </c>
    </row>
    <row r="18682" spans="1:13" x14ac:dyDescent="0.2">
      <c r="A18682" s="50">
        <v>42765</v>
      </c>
      <c r="B18682">
        <f t="shared" si="876"/>
        <v>2017</v>
      </c>
      <c r="C18682" s="51">
        <f t="shared" si="877"/>
        <v>1</v>
      </c>
      <c r="D18682" s="51">
        <f t="shared" si="878"/>
        <v>30</v>
      </c>
      <c r="E18682" s="52">
        <v>0.75</v>
      </c>
      <c r="G18682" s="54">
        <v>-4.4080000000000004</v>
      </c>
      <c r="H18682" s="54">
        <v>-3.5680000000000001</v>
      </c>
      <c r="I18682">
        <v>-2.5369999999999999</v>
      </c>
      <c r="J18682" s="54">
        <v>-1.67</v>
      </c>
      <c r="K18682" s="54">
        <v>-1.242</v>
      </c>
      <c r="L18682" s="54">
        <v>-0.90200000000000002</v>
      </c>
      <c r="M18682" s="54">
        <v>-0.67600000000000005</v>
      </c>
    </row>
    <row r="18683" spans="1:13" x14ac:dyDescent="0.2">
      <c r="A18683" s="50">
        <v>42765</v>
      </c>
      <c r="B18683">
        <f t="shared" si="876"/>
        <v>2017</v>
      </c>
      <c r="C18683" s="51">
        <f t="shared" si="877"/>
        <v>1</v>
      </c>
      <c r="D18683" s="51">
        <f t="shared" si="878"/>
        <v>30</v>
      </c>
      <c r="E18683" s="52">
        <v>0.875</v>
      </c>
      <c r="G18683" s="54">
        <v>-4.3179999999999996</v>
      </c>
      <c r="H18683" s="54">
        <v>-3.508</v>
      </c>
      <c r="I18683">
        <v>-2.508</v>
      </c>
      <c r="J18683" s="54">
        <v>-1.67</v>
      </c>
      <c r="K18683" s="54">
        <v>-1.27</v>
      </c>
      <c r="L18683" s="54">
        <v>-0.93</v>
      </c>
      <c r="M18683" s="54">
        <v>-0.67600000000000005</v>
      </c>
    </row>
    <row r="18684" spans="1:13" x14ac:dyDescent="0.2">
      <c r="A18684" s="50">
        <v>42766</v>
      </c>
      <c r="B18684">
        <f t="shared" si="876"/>
        <v>2017</v>
      </c>
      <c r="C18684" s="51">
        <f t="shared" si="877"/>
        <v>1</v>
      </c>
      <c r="D18684" s="51">
        <f t="shared" si="878"/>
        <v>31</v>
      </c>
      <c r="E18684" s="52">
        <v>0</v>
      </c>
      <c r="G18684" s="54">
        <v>-4.2869999999999999</v>
      </c>
      <c r="H18684" s="54">
        <v>-3.4790000000000001</v>
      </c>
      <c r="I18684">
        <v>-2.508</v>
      </c>
      <c r="J18684" s="54">
        <v>-1.67</v>
      </c>
      <c r="K18684" s="54">
        <v>-1.27</v>
      </c>
      <c r="L18684" s="54">
        <v>-0.93</v>
      </c>
      <c r="M18684" s="54">
        <v>-0.70399999999999996</v>
      </c>
    </row>
    <row r="18685" spans="1:13" x14ac:dyDescent="0.2">
      <c r="A18685" s="50">
        <v>42766</v>
      </c>
      <c r="B18685">
        <f t="shared" si="876"/>
        <v>2017</v>
      </c>
      <c r="C18685" s="51">
        <f t="shared" si="877"/>
        <v>1</v>
      </c>
      <c r="D18685" s="51">
        <f t="shared" si="878"/>
        <v>31</v>
      </c>
      <c r="E18685" s="52">
        <v>0.125</v>
      </c>
      <c r="G18685" s="54">
        <v>-4.2270000000000003</v>
      </c>
      <c r="H18685" s="54">
        <v>-3.4489999999999998</v>
      </c>
      <c r="I18685">
        <v>-2.508</v>
      </c>
      <c r="J18685" s="54">
        <v>-1.6990000000000001</v>
      </c>
      <c r="K18685" s="54">
        <v>-1.27</v>
      </c>
      <c r="L18685" s="54">
        <v>-0.93</v>
      </c>
      <c r="M18685" s="54">
        <v>-0.70399999999999996</v>
      </c>
    </row>
    <row r="18686" spans="1:13" x14ac:dyDescent="0.2">
      <c r="A18686" s="50">
        <v>42766</v>
      </c>
      <c r="B18686">
        <f t="shared" si="876"/>
        <v>2017</v>
      </c>
      <c r="C18686" s="51">
        <f t="shared" si="877"/>
        <v>1</v>
      </c>
      <c r="D18686" s="51">
        <f t="shared" si="878"/>
        <v>31</v>
      </c>
      <c r="E18686" s="52">
        <v>0.25</v>
      </c>
      <c r="G18686" s="54">
        <v>-4.1970000000000001</v>
      </c>
      <c r="H18686" s="54">
        <v>-3.419</v>
      </c>
      <c r="I18686">
        <v>-2.4790000000000001</v>
      </c>
      <c r="J18686" s="54">
        <v>-1.6990000000000001</v>
      </c>
      <c r="K18686" s="54">
        <v>-1.2989999999999999</v>
      </c>
      <c r="L18686" s="54">
        <v>-0.95799999999999996</v>
      </c>
      <c r="M18686" s="54">
        <v>-0.70399999999999996</v>
      </c>
    </row>
    <row r="18687" spans="1:13" x14ac:dyDescent="0.2">
      <c r="A18687" s="50">
        <v>42766</v>
      </c>
      <c r="B18687">
        <f t="shared" si="876"/>
        <v>2017</v>
      </c>
      <c r="C18687" s="51">
        <f t="shared" si="877"/>
        <v>1</v>
      </c>
      <c r="D18687" s="51">
        <f t="shared" si="878"/>
        <v>31</v>
      </c>
      <c r="E18687" s="52">
        <v>0.375</v>
      </c>
      <c r="G18687" s="54">
        <v>-4.1669999999999998</v>
      </c>
      <c r="H18687" s="54">
        <v>-3.36</v>
      </c>
      <c r="I18687">
        <v>-2.4790000000000001</v>
      </c>
      <c r="J18687" s="54">
        <v>-1.6990000000000001</v>
      </c>
      <c r="K18687" s="54">
        <v>-1.2989999999999999</v>
      </c>
      <c r="L18687" s="54">
        <v>-0.95799999999999996</v>
      </c>
      <c r="M18687" s="54">
        <v>-0.70399999999999996</v>
      </c>
    </row>
    <row r="18688" spans="1:13" x14ac:dyDescent="0.2">
      <c r="A18688" s="50">
        <v>42766</v>
      </c>
      <c r="B18688">
        <f t="shared" si="876"/>
        <v>2017</v>
      </c>
      <c r="C18688" s="51">
        <f t="shared" si="877"/>
        <v>1</v>
      </c>
      <c r="D18688" s="51">
        <f t="shared" si="878"/>
        <v>31</v>
      </c>
      <c r="E18688" s="52">
        <v>0.5</v>
      </c>
      <c r="G18688" s="54">
        <v>-4.1369999999999996</v>
      </c>
      <c r="H18688" s="54">
        <v>-3.33</v>
      </c>
      <c r="I18688">
        <v>-2.4790000000000001</v>
      </c>
      <c r="J18688" s="54">
        <v>-1.6990000000000001</v>
      </c>
      <c r="K18688" s="54">
        <v>-1.327</v>
      </c>
      <c r="L18688" s="54">
        <v>-0.98599999999999999</v>
      </c>
      <c r="M18688" s="54">
        <v>-0.70399999999999996</v>
      </c>
    </row>
    <row r="18689" spans="1:13" x14ac:dyDescent="0.2">
      <c r="A18689" s="50">
        <v>42766</v>
      </c>
      <c r="B18689">
        <f t="shared" si="876"/>
        <v>2017</v>
      </c>
      <c r="C18689" s="51">
        <f t="shared" si="877"/>
        <v>1</v>
      </c>
      <c r="D18689" s="51">
        <f t="shared" si="878"/>
        <v>31</v>
      </c>
      <c r="E18689" s="52">
        <v>0.625</v>
      </c>
      <c r="G18689" s="54">
        <v>-4.1059999999999999</v>
      </c>
      <c r="H18689" s="54">
        <v>-3.33</v>
      </c>
      <c r="I18689">
        <v>-2.4500000000000002</v>
      </c>
      <c r="J18689" s="54">
        <v>-1.6990000000000001</v>
      </c>
      <c r="K18689" s="54">
        <v>-1.327</v>
      </c>
      <c r="L18689" s="54">
        <v>-0.98599999999999999</v>
      </c>
      <c r="M18689" s="54">
        <v>-0.73199999999999998</v>
      </c>
    </row>
    <row r="18690" spans="1:13" x14ac:dyDescent="0.2">
      <c r="A18690" s="50">
        <v>42766</v>
      </c>
      <c r="B18690">
        <f t="shared" si="876"/>
        <v>2017</v>
      </c>
      <c r="C18690" s="51">
        <f t="shared" si="877"/>
        <v>1</v>
      </c>
      <c r="D18690" s="51">
        <f t="shared" si="878"/>
        <v>31</v>
      </c>
      <c r="E18690" s="52">
        <v>0.75</v>
      </c>
      <c r="G18690" s="54">
        <v>-4.0759999999999996</v>
      </c>
      <c r="H18690" s="54">
        <v>-3.3010000000000002</v>
      </c>
      <c r="I18690">
        <v>-2.4500000000000002</v>
      </c>
      <c r="J18690" s="54">
        <v>-1.6990000000000001</v>
      </c>
      <c r="K18690" s="54">
        <v>-1.327</v>
      </c>
      <c r="L18690" s="54">
        <v>-1.0149999999999999</v>
      </c>
      <c r="M18690" s="54">
        <v>-0.73199999999999998</v>
      </c>
    </row>
    <row r="18691" spans="1:13" x14ac:dyDescent="0.2">
      <c r="A18691" s="50">
        <v>42766</v>
      </c>
      <c r="B18691">
        <f t="shared" si="876"/>
        <v>2017</v>
      </c>
      <c r="C18691" s="51">
        <f t="shared" si="877"/>
        <v>1</v>
      </c>
      <c r="D18691" s="51">
        <f t="shared" si="878"/>
        <v>31</v>
      </c>
      <c r="E18691" s="52">
        <v>0.875</v>
      </c>
      <c r="G18691" s="54">
        <v>-4.0460000000000003</v>
      </c>
      <c r="H18691" s="54">
        <v>-3.2709999999999999</v>
      </c>
      <c r="I18691">
        <v>-2.4500000000000002</v>
      </c>
      <c r="J18691" s="54">
        <v>-1.6990000000000001</v>
      </c>
      <c r="K18691" s="54">
        <v>-1.3560000000000001</v>
      </c>
      <c r="L18691" s="54">
        <v>-1.0149999999999999</v>
      </c>
      <c r="M18691" s="54">
        <v>-0.73199999999999998</v>
      </c>
    </row>
    <row r="18692" spans="1:13" x14ac:dyDescent="0.2">
      <c r="A18692" s="50">
        <v>42767</v>
      </c>
      <c r="B18692">
        <f t="shared" si="876"/>
        <v>2017</v>
      </c>
      <c r="C18692" s="51">
        <f t="shared" si="877"/>
        <v>2</v>
      </c>
      <c r="D18692" s="51">
        <f t="shared" si="878"/>
        <v>1</v>
      </c>
      <c r="E18692" s="52">
        <v>0</v>
      </c>
      <c r="G18692" s="54">
        <v>-4.016</v>
      </c>
      <c r="H18692" s="54">
        <v>-3.242</v>
      </c>
      <c r="I18692">
        <v>-2.4500000000000002</v>
      </c>
      <c r="J18692" s="54">
        <v>-1.7270000000000001</v>
      </c>
      <c r="K18692" s="54">
        <v>-1.3560000000000001</v>
      </c>
      <c r="L18692" s="54">
        <v>-1.0149999999999999</v>
      </c>
      <c r="M18692" s="54">
        <v>-0.73199999999999998</v>
      </c>
    </row>
    <row r="18693" spans="1:13" x14ac:dyDescent="0.2">
      <c r="A18693" s="50">
        <v>42767</v>
      </c>
      <c r="B18693">
        <f t="shared" si="876"/>
        <v>2017</v>
      </c>
      <c r="C18693" s="51">
        <f t="shared" si="877"/>
        <v>2</v>
      </c>
      <c r="D18693" s="51">
        <f t="shared" si="878"/>
        <v>1</v>
      </c>
      <c r="E18693" s="52">
        <v>0.125</v>
      </c>
      <c r="G18693" s="54">
        <v>-3.9860000000000002</v>
      </c>
      <c r="H18693" s="54">
        <v>-3.242</v>
      </c>
      <c r="I18693">
        <v>-2.4209999999999998</v>
      </c>
      <c r="J18693" s="54">
        <v>-1.7270000000000001</v>
      </c>
      <c r="K18693" s="54">
        <v>-1.3560000000000001</v>
      </c>
      <c r="L18693" s="54">
        <v>-1.0429999999999999</v>
      </c>
      <c r="M18693" s="54">
        <v>-0.76</v>
      </c>
    </row>
    <row r="18694" spans="1:13" x14ac:dyDescent="0.2">
      <c r="A18694" s="50">
        <v>42767</v>
      </c>
      <c r="B18694">
        <f t="shared" si="876"/>
        <v>2017</v>
      </c>
      <c r="C18694" s="51">
        <f t="shared" si="877"/>
        <v>2</v>
      </c>
      <c r="D18694" s="51">
        <f t="shared" si="878"/>
        <v>1</v>
      </c>
      <c r="E18694" s="52">
        <v>0.25</v>
      </c>
      <c r="G18694" s="54">
        <v>-3.956</v>
      </c>
      <c r="H18694" s="54">
        <v>-3.2120000000000002</v>
      </c>
      <c r="I18694">
        <v>-2.4209999999999998</v>
      </c>
      <c r="J18694" s="54">
        <v>-1.7270000000000001</v>
      </c>
      <c r="K18694" s="54">
        <v>-1.3839999999999999</v>
      </c>
      <c r="L18694" s="54">
        <v>-1.0429999999999999</v>
      </c>
      <c r="M18694" s="54">
        <v>-0.76</v>
      </c>
    </row>
    <row r="18695" spans="1:13" x14ac:dyDescent="0.2">
      <c r="A18695" s="50">
        <v>42767</v>
      </c>
      <c r="B18695">
        <f t="shared" si="876"/>
        <v>2017</v>
      </c>
      <c r="C18695" s="51">
        <f t="shared" si="877"/>
        <v>2</v>
      </c>
      <c r="D18695" s="51">
        <f t="shared" si="878"/>
        <v>1</v>
      </c>
      <c r="E18695" s="52">
        <v>0.375</v>
      </c>
      <c r="G18695" s="54">
        <v>-3.956</v>
      </c>
      <c r="H18695" s="54">
        <v>-3.1829999999999998</v>
      </c>
      <c r="I18695">
        <v>-2.4209999999999998</v>
      </c>
      <c r="J18695" s="54">
        <v>-1.7270000000000001</v>
      </c>
      <c r="K18695" s="54">
        <v>-1.3839999999999999</v>
      </c>
      <c r="L18695" s="54">
        <v>-1.0429999999999999</v>
      </c>
      <c r="M18695" s="54">
        <v>-0.76</v>
      </c>
    </row>
    <row r="18696" spans="1:13" x14ac:dyDescent="0.2">
      <c r="A18696" s="50">
        <v>42767</v>
      </c>
      <c r="B18696">
        <f t="shared" si="876"/>
        <v>2017</v>
      </c>
      <c r="C18696" s="51">
        <f t="shared" si="877"/>
        <v>2</v>
      </c>
      <c r="D18696" s="51">
        <f t="shared" si="878"/>
        <v>1</v>
      </c>
      <c r="E18696" s="52">
        <v>0.5</v>
      </c>
      <c r="G18696" s="54">
        <v>-3.956</v>
      </c>
      <c r="H18696" s="54">
        <v>-3.1829999999999998</v>
      </c>
      <c r="I18696">
        <v>-2.4209999999999998</v>
      </c>
      <c r="J18696" s="54">
        <v>-1.7270000000000001</v>
      </c>
      <c r="K18696" s="54">
        <v>-1.3839999999999999</v>
      </c>
      <c r="L18696" s="54">
        <v>-1.071</v>
      </c>
      <c r="M18696" s="54">
        <v>-0.76</v>
      </c>
    </row>
    <row r="18697" spans="1:13" x14ac:dyDescent="0.2">
      <c r="A18697" s="50">
        <v>42767</v>
      </c>
      <c r="B18697">
        <f t="shared" si="876"/>
        <v>2017</v>
      </c>
      <c r="C18697" s="51">
        <f t="shared" si="877"/>
        <v>2</v>
      </c>
      <c r="D18697" s="51">
        <f t="shared" si="878"/>
        <v>1</v>
      </c>
      <c r="E18697" s="52">
        <v>0.625</v>
      </c>
      <c r="G18697" s="54">
        <v>-3.956</v>
      </c>
      <c r="H18697" s="54">
        <v>-3.153</v>
      </c>
      <c r="I18697">
        <v>-2.3919999999999999</v>
      </c>
      <c r="J18697" s="54">
        <v>-1.7270000000000001</v>
      </c>
      <c r="K18697" s="54">
        <v>-1.3839999999999999</v>
      </c>
      <c r="L18697" s="54">
        <v>-1.071</v>
      </c>
      <c r="M18697" s="54">
        <v>-0.78900000000000003</v>
      </c>
    </row>
    <row r="18698" spans="1:13" x14ac:dyDescent="0.2">
      <c r="A18698" s="50">
        <v>42767</v>
      </c>
      <c r="B18698">
        <f t="shared" si="876"/>
        <v>2017</v>
      </c>
      <c r="C18698" s="51">
        <f t="shared" si="877"/>
        <v>2</v>
      </c>
      <c r="D18698" s="51">
        <f t="shared" si="878"/>
        <v>1</v>
      </c>
      <c r="E18698" s="52">
        <v>0.75</v>
      </c>
      <c r="G18698" s="54">
        <v>-3.956</v>
      </c>
      <c r="H18698" s="54">
        <v>-3.153</v>
      </c>
      <c r="I18698">
        <v>-2.3919999999999999</v>
      </c>
      <c r="J18698" s="54">
        <v>-1.7270000000000001</v>
      </c>
      <c r="K18698" s="54">
        <v>-1.413</v>
      </c>
      <c r="L18698" s="54">
        <v>-1.071</v>
      </c>
      <c r="M18698" s="54">
        <v>-0.78900000000000003</v>
      </c>
    </row>
    <row r="18699" spans="1:13" x14ac:dyDescent="0.2">
      <c r="A18699" s="50">
        <v>42767</v>
      </c>
      <c r="B18699">
        <f t="shared" si="876"/>
        <v>2017</v>
      </c>
      <c r="C18699" s="51">
        <f t="shared" si="877"/>
        <v>2</v>
      </c>
      <c r="D18699" s="51">
        <f t="shared" si="878"/>
        <v>1</v>
      </c>
      <c r="E18699" s="52">
        <v>0.875</v>
      </c>
      <c r="G18699" s="54">
        <v>-3.9860000000000002</v>
      </c>
      <c r="H18699" s="54">
        <v>-3.1240000000000001</v>
      </c>
      <c r="I18699">
        <v>-2.3919999999999999</v>
      </c>
      <c r="J18699" s="54">
        <v>-1.7270000000000001</v>
      </c>
      <c r="K18699" s="54">
        <v>-1.413</v>
      </c>
      <c r="L18699" s="54">
        <v>-1.1000000000000001</v>
      </c>
      <c r="M18699" s="54">
        <v>-0.78900000000000003</v>
      </c>
    </row>
    <row r="18700" spans="1:13" x14ac:dyDescent="0.2">
      <c r="A18700" s="50">
        <v>42768</v>
      </c>
      <c r="B18700">
        <f t="shared" si="876"/>
        <v>2017</v>
      </c>
      <c r="C18700" s="51">
        <f t="shared" si="877"/>
        <v>2</v>
      </c>
      <c r="D18700" s="51">
        <f t="shared" si="878"/>
        <v>2</v>
      </c>
      <c r="E18700" s="52">
        <v>0</v>
      </c>
      <c r="G18700" s="54">
        <v>-3.9860000000000002</v>
      </c>
      <c r="H18700" s="54">
        <v>-3.1240000000000001</v>
      </c>
      <c r="I18700">
        <v>-2.3919999999999999</v>
      </c>
      <c r="J18700" s="54">
        <v>-1.7270000000000001</v>
      </c>
      <c r="K18700" s="54">
        <v>-1.413</v>
      </c>
      <c r="L18700" s="54">
        <v>-1.1000000000000001</v>
      </c>
      <c r="M18700" s="54">
        <v>-0.78900000000000003</v>
      </c>
    </row>
    <row r="18701" spans="1:13" x14ac:dyDescent="0.2">
      <c r="A18701" s="50">
        <v>42768</v>
      </c>
      <c r="B18701">
        <f t="shared" si="876"/>
        <v>2017</v>
      </c>
      <c r="C18701" s="51">
        <f t="shared" si="877"/>
        <v>2</v>
      </c>
      <c r="D18701" s="51">
        <f t="shared" si="878"/>
        <v>2</v>
      </c>
      <c r="E18701" s="52">
        <v>0.125</v>
      </c>
      <c r="G18701" s="54">
        <v>-4.016</v>
      </c>
      <c r="H18701" s="54">
        <v>-3.1240000000000001</v>
      </c>
      <c r="I18701">
        <v>-2.3919999999999999</v>
      </c>
      <c r="J18701" s="54">
        <v>-1.7270000000000001</v>
      </c>
      <c r="K18701" s="54">
        <v>-1.4410000000000001</v>
      </c>
      <c r="L18701" s="54">
        <v>-1.1000000000000001</v>
      </c>
      <c r="M18701" s="54">
        <v>-0.81699999999999995</v>
      </c>
    </row>
    <row r="18702" spans="1:13" x14ac:dyDescent="0.2">
      <c r="A18702" s="50">
        <v>42768</v>
      </c>
      <c r="B18702">
        <f t="shared" si="876"/>
        <v>2017</v>
      </c>
      <c r="C18702" s="51">
        <f t="shared" si="877"/>
        <v>2</v>
      </c>
      <c r="D18702" s="51">
        <f t="shared" si="878"/>
        <v>2</v>
      </c>
      <c r="E18702" s="52">
        <v>0.25</v>
      </c>
      <c r="G18702" s="54">
        <v>-4.1059999999999999</v>
      </c>
      <c r="H18702" s="54">
        <v>-3.1240000000000001</v>
      </c>
      <c r="I18702">
        <v>-2.363</v>
      </c>
      <c r="J18702" s="54">
        <v>-1.7270000000000001</v>
      </c>
      <c r="K18702" s="54">
        <v>-1.4410000000000001</v>
      </c>
      <c r="L18702" s="54">
        <v>-1.1279999999999999</v>
      </c>
      <c r="M18702" s="54">
        <v>-0.81699999999999995</v>
      </c>
    </row>
    <row r="18703" spans="1:13" x14ac:dyDescent="0.2">
      <c r="A18703" s="50">
        <v>42768</v>
      </c>
      <c r="B18703">
        <f t="shared" ref="B18703:B18766" si="879">YEAR(A18703)</f>
        <v>2017</v>
      </c>
      <c r="C18703" s="51">
        <f t="shared" ref="C18703:C18766" si="880">MONTH(A18703)</f>
        <v>2</v>
      </c>
      <c r="D18703" s="51">
        <f t="shared" ref="D18703:D18766" si="881">DAY(A18703)</f>
        <v>2</v>
      </c>
      <c r="E18703" s="52">
        <v>0.375</v>
      </c>
      <c r="G18703" s="54">
        <v>-4.2270000000000003</v>
      </c>
      <c r="H18703" s="54">
        <v>-3.1240000000000001</v>
      </c>
      <c r="I18703">
        <v>-2.3919999999999999</v>
      </c>
      <c r="J18703" s="54">
        <v>-1.756</v>
      </c>
      <c r="K18703" s="54">
        <v>-1.4410000000000001</v>
      </c>
      <c r="L18703" s="54">
        <v>-1.1279999999999999</v>
      </c>
      <c r="M18703" s="54">
        <v>-0.81699999999999995</v>
      </c>
    </row>
    <row r="18704" spans="1:13" x14ac:dyDescent="0.2">
      <c r="A18704" s="50">
        <v>42768</v>
      </c>
      <c r="B18704">
        <f t="shared" si="879"/>
        <v>2017</v>
      </c>
      <c r="C18704" s="51">
        <f t="shared" si="880"/>
        <v>2</v>
      </c>
      <c r="D18704" s="51">
        <f t="shared" si="881"/>
        <v>2</v>
      </c>
      <c r="E18704" s="52">
        <v>0.5</v>
      </c>
      <c r="G18704" s="54">
        <v>-4.3780000000000001</v>
      </c>
      <c r="H18704" s="54">
        <v>-3.1240000000000001</v>
      </c>
      <c r="I18704">
        <v>-2.3919999999999999</v>
      </c>
      <c r="J18704" s="54">
        <v>-1.756</v>
      </c>
      <c r="K18704" s="54">
        <v>-1.4410000000000001</v>
      </c>
      <c r="L18704" s="54">
        <v>-1.1279999999999999</v>
      </c>
      <c r="M18704" s="54">
        <v>-0.81699999999999995</v>
      </c>
    </row>
    <row r="18705" spans="1:13" x14ac:dyDescent="0.2">
      <c r="A18705" s="50">
        <v>42768</v>
      </c>
      <c r="B18705">
        <f t="shared" si="879"/>
        <v>2017</v>
      </c>
      <c r="C18705" s="51">
        <f t="shared" si="880"/>
        <v>2</v>
      </c>
      <c r="D18705" s="51">
        <f t="shared" si="881"/>
        <v>2</v>
      </c>
      <c r="E18705" s="52">
        <v>0.625</v>
      </c>
      <c r="G18705" s="54">
        <v>-4.53</v>
      </c>
      <c r="H18705" s="54">
        <v>-3.153</v>
      </c>
      <c r="I18705">
        <v>-2.3919999999999999</v>
      </c>
      <c r="J18705" s="54">
        <v>-1.756</v>
      </c>
      <c r="K18705" s="54">
        <v>-1.47</v>
      </c>
      <c r="L18705" s="54">
        <v>-1.157</v>
      </c>
      <c r="M18705" s="54">
        <v>-0.81699999999999995</v>
      </c>
    </row>
    <row r="18706" spans="1:13" x14ac:dyDescent="0.2">
      <c r="A18706" s="50">
        <v>42768</v>
      </c>
      <c r="B18706">
        <f t="shared" si="879"/>
        <v>2017</v>
      </c>
      <c r="C18706" s="51">
        <f t="shared" si="880"/>
        <v>2</v>
      </c>
      <c r="D18706" s="51">
        <f t="shared" si="881"/>
        <v>2</v>
      </c>
      <c r="E18706" s="52">
        <v>0.75</v>
      </c>
      <c r="G18706" s="54">
        <v>-4.6509999999999998</v>
      </c>
      <c r="H18706" s="54">
        <v>-3.2120000000000002</v>
      </c>
      <c r="I18706">
        <v>-2.3919999999999999</v>
      </c>
      <c r="J18706" s="54">
        <v>-1.756</v>
      </c>
      <c r="K18706" s="54">
        <v>-1.47</v>
      </c>
      <c r="L18706" s="54">
        <v>-1.157</v>
      </c>
      <c r="M18706" s="54">
        <v>-0.84499999999999997</v>
      </c>
    </row>
    <row r="18707" spans="1:13" x14ac:dyDescent="0.2">
      <c r="A18707" s="50">
        <v>42768</v>
      </c>
      <c r="B18707">
        <f t="shared" si="879"/>
        <v>2017</v>
      </c>
      <c r="C18707" s="51">
        <f t="shared" si="880"/>
        <v>2</v>
      </c>
      <c r="D18707" s="51">
        <f t="shared" si="881"/>
        <v>2</v>
      </c>
      <c r="E18707" s="52">
        <v>0.875</v>
      </c>
      <c r="G18707" s="54">
        <v>-4.7729999999999997</v>
      </c>
      <c r="H18707" s="54">
        <v>-3.242</v>
      </c>
      <c r="I18707">
        <v>-2.3919999999999999</v>
      </c>
      <c r="J18707" s="54">
        <v>-1.756</v>
      </c>
      <c r="K18707" s="54">
        <v>-1.47</v>
      </c>
      <c r="L18707" s="54">
        <v>-1.157</v>
      </c>
      <c r="M18707" s="54">
        <v>-0.84499999999999997</v>
      </c>
    </row>
    <row r="18708" spans="1:13" x14ac:dyDescent="0.2">
      <c r="A18708" s="50">
        <v>42769</v>
      </c>
      <c r="B18708">
        <f t="shared" si="879"/>
        <v>2017</v>
      </c>
      <c r="C18708" s="51">
        <f t="shared" si="880"/>
        <v>2</v>
      </c>
      <c r="D18708" s="51">
        <f t="shared" si="881"/>
        <v>3</v>
      </c>
      <c r="E18708" s="52">
        <v>0</v>
      </c>
      <c r="G18708" s="54">
        <v>-4.9260000000000002</v>
      </c>
      <c r="H18708" s="54">
        <v>-3.3010000000000002</v>
      </c>
      <c r="I18708">
        <v>-2.4209999999999998</v>
      </c>
      <c r="J18708" s="54">
        <v>-1.7849999999999999</v>
      </c>
      <c r="K18708" s="54">
        <v>-1.498</v>
      </c>
      <c r="L18708" s="54">
        <v>-1.1850000000000001</v>
      </c>
      <c r="M18708" s="54">
        <v>-0.873</v>
      </c>
    </row>
    <row r="18709" spans="1:13" x14ac:dyDescent="0.2">
      <c r="A18709" s="50">
        <v>42769</v>
      </c>
      <c r="B18709">
        <f t="shared" si="879"/>
        <v>2017</v>
      </c>
      <c r="C18709" s="51">
        <f t="shared" si="880"/>
        <v>2</v>
      </c>
      <c r="D18709" s="51">
        <f t="shared" si="881"/>
        <v>3</v>
      </c>
      <c r="E18709" s="52">
        <v>0.125</v>
      </c>
      <c r="G18709" s="54">
        <v>-5.0789999999999997</v>
      </c>
      <c r="H18709" s="54">
        <v>-3.33</v>
      </c>
      <c r="I18709">
        <v>-2.4209999999999998</v>
      </c>
      <c r="J18709" s="54">
        <v>-1.756</v>
      </c>
      <c r="K18709" s="54">
        <v>-1.498</v>
      </c>
      <c r="L18709" s="54">
        <v>-1.1850000000000001</v>
      </c>
      <c r="M18709" s="54">
        <v>-0.873</v>
      </c>
    </row>
    <row r="18710" spans="1:13" x14ac:dyDescent="0.2">
      <c r="A18710" s="50">
        <v>42769</v>
      </c>
      <c r="B18710">
        <f t="shared" si="879"/>
        <v>2017</v>
      </c>
      <c r="C18710" s="51">
        <f t="shared" si="880"/>
        <v>2</v>
      </c>
      <c r="D18710" s="51">
        <f t="shared" si="881"/>
        <v>3</v>
      </c>
      <c r="E18710" s="52">
        <v>0.25</v>
      </c>
      <c r="G18710" s="54">
        <v>-5.2329999999999997</v>
      </c>
      <c r="H18710" s="54">
        <v>-3.39</v>
      </c>
      <c r="I18710">
        <v>-2.4209999999999998</v>
      </c>
      <c r="J18710" s="54">
        <v>-1.7849999999999999</v>
      </c>
      <c r="K18710" s="54">
        <v>-1.498</v>
      </c>
      <c r="L18710" s="54">
        <v>-1.1850000000000001</v>
      </c>
      <c r="M18710" s="54">
        <v>-0.873</v>
      </c>
    </row>
    <row r="18711" spans="1:13" x14ac:dyDescent="0.2">
      <c r="A18711" s="50">
        <v>42769</v>
      </c>
      <c r="B18711">
        <f t="shared" si="879"/>
        <v>2017</v>
      </c>
      <c r="C18711" s="51">
        <f t="shared" si="880"/>
        <v>2</v>
      </c>
      <c r="D18711" s="51">
        <f t="shared" si="881"/>
        <v>3</v>
      </c>
      <c r="E18711" s="52">
        <v>0.375</v>
      </c>
      <c r="G18711" s="54">
        <v>-5.3570000000000002</v>
      </c>
      <c r="H18711" s="54">
        <v>-3.4489999999999998</v>
      </c>
      <c r="I18711">
        <v>-2.4500000000000002</v>
      </c>
      <c r="J18711" s="54">
        <v>-1.7849999999999999</v>
      </c>
      <c r="K18711" s="54">
        <v>-1.498</v>
      </c>
      <c r="L18711" s="54">
        <v>-1.2130000000000001</v>
      </c>
      <c r="M18711" s="54">
        <v>-0.873</v>
      </c>
    </row>
    <row r="18712" spans="1:13" x14ac:dyDescent="0.2">
      <c r="A18712" s="50">
        <v>42769</v>
      </c>
      <c r="B18712">
        <f t="shared" si="879"/>
        <v>2017</v>
      </c>
      <c r="C18712" s="51">
        <f t="shared" si="880"/>
        <v>2</v>
      </c>
      <c r="D18712" s="51">
        <f t="shared" si="881"/>
        <v>3</v>
      </c>
      <c r="E18712" s="52">
        <v>0.5</v>
      </c>
      <c r="G18712" s="54">
        <v>-5.48</v>
      </c>
      <c r="H18712" s="54">
        <v>-3.508</v>
      </c>
      <c r="I18712">
        <v>-2.4790000000000001</v>
      </c>
      <c r="J18712" s="54">
        <v>-1.8140000000000001</v>
      </c>
      <c r="K18712" s="54">
        <v>-1.5269999999999999</v>
      </c>
      <c r="L18712" s="54">
        <v>-1.2130000000000001</v>
      </c>
      <c r="M18712" s="54">
        <v>-0.873</v>
      </c>
    </row>
    <row r="18713" spans="1:13" x14ac:dyDescent="0.2">
      <c r="A18713" s="50">
        <v>42769</v>
      </c>
      <c r="B18713">
        <f t="shared" si="879"/>
        <v>2017</v>
      </c>
      <c r="C18713" s="51">
        <f t="shared" si="880"/>
        <v>2</v>
      </c>
      <c r="D18713" s="51">
        <f t="shared" si="881"/>
        <v>3</v>
      </c>
      <c r="E18713" s="52">
        <v>0.625</v>
      </c>
      <c r="G18713" s="54">
        <v>-5.6050000000000004</v>
      </c>
      <c r="H18713" s="54">
        <v>-3.5979999999999999</v>
      </c>
      <c r="I18713">
        <v>-2.508</v>
      </c>
      <c r="J18713" s="54">
        <v>-1.8140000000000001</v>
      </c>
      <c r="K18713" s="54">
        <v>-1.5269999999999999</v>
      </c>
      <c r="L18713" s="54">
        <v>-1.2130000000000001</v>
      </c>
      <c r="M18713" s="54">
        <v>-0.90200000000000002</v>
      </c>
    </row>
    <row r="18714" spans="1:13" x14ac:dyDescent="0.2">
      <c r="A18714" s="50">
        <v>42769</v>
      </c>
      <c r="B18714">
        <f t="shared" si="879"/>
        <v>2017</v>
      </c>
      <c r="C18714" s="51">
        <f t="shared" si="880"/>
        <v>2</v>
      </c>
      <c r="D18714" s="51">
        <f t="shared" si="881"/>
        <v>3</v>
      </c>
      <c r="E18714" s="52">
        <v>0.75</v>
      </c>
      <c r="G18714" s="54">
        <v>-5.6669999999999998</v>
      </c>
      <c r="H18714" s="54">
        <v>-3.6269999999999998</v>
      </c>
      <c r="I18714">
        <v>-2.5369999999999999</v>
      </c>
      <c r="J18714" s="54">
        <v>-1.8420000000000001</v>
      </c>
      <c r="K18714" s="54">
        <v>-1.5269999999999999</v>
      </c>
      <c r="L18714" s="54">
        <v>-1.2130000000000001</v>
      </c>
      <c r="M18714" s="54">
        <v>-0.90200000000000002</v>
      </c>
    </row>
    <row r="18715" spans="1:13" x14ac:dyDescent="0.2">
      <c r="A18715" s="50">
        <v>42769</v>
      </c>
      <c r="B18715">
        <f t="shared" si="879"/>
        <v>2017</v>
      </c>
      <c r="C18715" s="51">
        <f t="shared" si="880"/>
        <v>2</v>
      </c>
      <c r="D18715" s="51">
        <f t="shared" si="881"/>
        <v>3</v>
      </c>
      <c r="E18715" s="52">
        <v>0.875</v>
      </c>
      <c r="G18715" s="54">
        <v>-5.6980000000000004</v>
      </c>
      <c r="H18715" s="54">
        <v>-3.7170000000000001</v>
      </c>
      <c r="I18715">
        <v>-2.5659999999999998</v>
      </c>
      <c r="J18715" s="54">
        <v>-1.8420000000000001</v>
      </c>
      <c r="K18715" s="54">
        <v>-1.556</v>
      </c>
      <c r="L18715" s="54">
        <v>-1.242</v>
      </c>
      <c r="M18715" s="54">
        <v>-0.90200000000000002</v>
      </c>
    </row>
    <row r="18716" spans="1:13" x14ac:dyDescent="0.2">
      <c r="A18716" s="50">
        <v>42770</v>
      </c>
      <c r="B18716">
        <f t="shared" si="879"/>
        <v>2017</v>
      </c>
      <c r="C18716" s="51">
        <f t="shared" si="880"/>
        <v>2</v>
      </c>
      <c r="D18716" s="51">
        <f t="shared" si="881"/>
        <v>4</v>
      </c>
      <c r="E18716" s="52">
        <v>0</v>
      </c>
      <c r="G18716" s="54">
        <v>-5.7290000000000001</v>
      </c>
      <c r="H18716" s="54">
        <v>-3.7469999999999999</v>
      </c>
      <c r="I18716">
        <v>-2.5960000000000001</v>
      </c>
      <c r="J18716" s="54">
        <v>-1.871</v>
      </c>
      <c r="K18716" s="54">
        <v>-1.556</v>
      </c>
      <c r="L18716" s="54">
        <v>-1.242</v>
      </c>
      <c r="M18716" s="54">
        <v>-0.90200000000000002</v>
      </c>
    </row>
    <row r="18717" spans="1:13" x14ac:dyDescent="0.2">
      <c r="A18717" s="50">
        <v>42770</v>
      </c>
      <c r="B18717">
        <f t="shared" si="879"/>
        <v>2017</v>
      </c>
      <c r="C18717" s="51">
        <f t="shared" si="880"/>
        <v>2</v>
      </c>
      <c r="D18717" s="51">
        <f t="shared" si="881"/>
        <v>4</v>
      </c>
      <c r="E18717" s="52">
        <v>0.125</v>
      </c>
      <c r="G18717" s="54">
        <v>-5.7910000000000004</v>
      </c>
      <c r="H18717" s="54">
        <v>-3.8069999999999999</v>
      </c>
      <c r="I18717">
        <v>-2.625</v>
      </c>
      <c r="J18717" s="54">
        <v>-1.871</v>
      </c>
      <c r="K18717" s="54">
        <v>-1.556</v>
      </c>
      <c r="L18717" s="54">
        <v>-1.242</v>
      </c>
      <c r="M18717" s="54">
        <v>-0.93</v>
      </c>
    </row>
    <row r="18718" spans="1:13" x14ac:dyDescent="0.2">
      <c r="A18718" s="50">
        <v>42770</v>
      </c>
      <c r="B18718">
        <f t="shared" si="879"/>
        <v>2017</v>
      </c>
      <c r="C18718" s="51">
        <f t="shared" si="880"/>
        <v>2</v>
      </c>
      <c r="D18718" s="51">
        <f t="shared" si="881"/>
        <v>4</v>
      </c>
      <c r="E18718" s="52">
        <v>0.25</v>
      </c>
      <c r="G18718" s="54">
        <v>-5.8540000000000001</v>
      </c>
      <c r="H18718" s="54">
        <v>-3.8660000000000001</v>
      </c>
      <c r="I18718">
        <v>-2.6539999999999999</v>
      </c>
      <c r="J18718" s="54">
        <v>-1.9</v>
      </c>
      <c r="K18718" s="54">
        <v>-1.5840000000000001</v>
      </c>
      <c r="L18718" s="54">
        <v>-1.27</v>
      </c>
      <c r="M18718" s="54">
        <v>-0.93</v>
      </c>
    </row>
    <row r="18719" spans="1:13" x14ac:dyDescent="0.2">
      <c r="A18719" s="50">
        <v>42770</v>
      </c>
      <c r="B18719">
        <f t="shared" si="879"/>
        <v>2017</v>
      </c>
      <c r="C18719" s="51">
        <f t="shared" si="880"/>
        <v>2</v>
      </c>
      <c r="D18719" s="51">
        <f t="shared" si="881"/>
        <v>4</v>
      </c>
      <c r="E18719" s="52">
        <v>0.375</v>
      </c>
      <c r="G18719" s="54">
        <v>-5.9480000000000004</v>
      </c>
      <c r="H18719" s="54">
        <v>-3.8959999999999999</v>
      </c>
      <c r="I18719">
        <v>-2.6829999999999998</v>
      </c>
      <c r="J18719" s="54">
        <v>-1.9</v>
      </c>
      <c r="K18719" s="54">
        <v>-1.5840000000000001</v>
      </c>
      <c r="L18719" s="54">
        <v>-1.27</v>
      </c>
      <c r="M18719" s="54">
        <v>-0.93</v>
      </c>
    </row>
    <row r="18720" spans="1:13" x14ac:dyDescent="0.2">
      <c r="A18720" s="50">
        <v>42770</v>
      </c>
      <c r="B18720">
        <f t="shared" si="879"/>
        <v>2017</v>
      </c>
      <c r="C18720" s="51">
        <f t="shared" si="880"/>
        <v>2</v>
      </c>
      <c r="D18720" s="51">
        <f t="shared" si="881"/>
        <v>4</v>
      </c>
      <c r="E18720" s="52">
        <v>0.5</v>
      </c>
      <c r="G18720" s="54">
        <v>-6.01</v>
      </c>
      <c r="H18720" s="54">
        <v>-3.956</v>
      </c>
      <c r="I18720">
        <v>-2.7120000000000002</v>
      </c>
      <c r="J18720" s="54">
        <v>-1.929</v>
      </c>
      <c r="K18720" s="54">
        <v>-1.613</v>
      </c>
      <c r="L18720" s="54">
        <v>-1.2989999999999999</v>
      </c>
      <c r="M18720" s="54">
        <v>-0.95799999999999996</v>
      </c>
    </row>
    <row r="18721" spans="1:13" x14ac:dyDescent="0.2">
      <c r="A18721" s="50">
        <v>42770</v>
      </c>
      <c r="B18721">
        <f t="shared" si="879"/>
        <v>2017</v>
      </c>
      <c r="C18721" s="51">
        <f t="shared" si="880"/>
        <v>2</v>
      </c>
      <c r="D18721" s="51">
        <f t="shared" si="881"/>
        <v>4</v>
      </c>
      <c r="E18721" s="52">
        <v>0.625</v>
      </c>
      <c r="G18721" s="54">
        <v>-6.0419999999999998</v>
      </c>
      <c r="H18721" s="54">
        <v>-4.016</v>
      </c>
      <c r="I18721">
        <v>-2.742</v>
      </c>
      <c r="J18721" s="54">
        <v>-1.958</v>
      </c>
      <c r="K18721" s="54">
        <v>-1.613</v>
      </c>
      <c r="L18721" s="54">
        <v>-1.2989999999999999</v>
      </c>
      <c r="M18721" s="54">
        <v>-0.95799999999999996</v>
      </c>
    </row>
    <row r="18722" spans="1:13" x14ac:dyDescent="0.2">
      <c r="A18722" s="50">
        <v>42770</v>
      </c>
      <c r="B18722">
        <f t="shared" si="879"/>
        <v>2017</v>
      </c>
      <c r="C18722" s="51">
        <f t="shared" si="880"/>
        <v>2</v>
      </c>
      <c r="D18722" s="51">
        <f t="shared" si="881"/>
        <v>4</v>
      </c>
      <c r="E18722" s="52">
        <v>0.75</v>
      </c>
      <c r="G18722" s="54">
        <v>-6.1050000000000004</v>
      </c>
      <c r="H18722" s="54">
        <v>-4.0460000000000003</v>
      </c>
      <c r="I18722">
        <v>-2.7709999999999999</v>
      </c>
      <c r="J18722" s="54">
        <v>-1.958</v>
      </c>
      <c r="K18722" s="54">
        <v>-1.641</v>
      </c>
      <c r="L18722" s="54">
        <v>-1.2989999999999999</v>
      </c>
      <c r="M18722" s="54">
        <v>-0.95799999999999996</v>
      </c>
    </row>
    <row r="18723" spans="1:13" x14ac:dyDescent="0.2">
      <c r="A18723" s="50">
        <v>42770</v>
      </c>
      <c r="B18723">
        <f t="shared" si="879"/>
        <v>2017</v>
      </c>
      <c r="C18723" s="51">
        <f t="shared" si="880"/>
        <v>2</v>
      </c>
      <c r="D18723" s="51">
        <f t="shared" si="881"/>
        <v>4</v>
      </c>
      <c r="E18723" s="52">
        <v>0.875</v>
      </c>
      <c r="G18723" s="54">
        <v>-6.1680000000000001</v>
      </c>
      <c r="H18723" s="54">
        <v>-4.1059999999999999</v>
      </c>
      <c r="I18723">
        <v>-2.8</v>
      </c>
      <c r="J18723" s="54">
        <v>-1.986</v>
      </c>
      <c r="K18723" s="54">
        <v>-1.641</v>
      </c>
      <c r="L18723" s="54">
        <v>-1.327</v>
      </c>
      <c r="M18723" s="54">
        <v>-0.98599999999999999</v>
      </c>
    </row>
    <row r="18724" spans="1:13" x14ac:dyDescent="0.2">
      <c r="A18724" s="50">
        <v>42771</v>
      </c>
      <c r="B18724">
        <f t="shared" si="879"/>
        <v>2017</v>
      </c>
      <c r="C18724" s="51">
        <f t="shared" si="880"/>
        <v>2</v>
      </c>
      <c r="D18724" s="51">
        <f t="shared" si="881"/>
        <v>5</v>
      </c>
      <c r="E18724" s="52">
        <v>0</v>
      </c>
      <c r="G18724" s="54">
        <v>-6.2619999999999996</v>
      </c>
      <c r="H18724" s="54">
        <v>-4.1369999999999996</v>
      </c>
      <c r="I18724">
        <v>-2.859</v>
      </c>
      <c r="J18724" s="54">
        <v>-2.0150000000000001</v>
      </c>
      <c r="K18724" s="54">
        <v>-1.67</v>
      </c>
      <c r="L18724" s="54">
        <v>-1.327</v>
      </c>
      <c r="M18724" s="54">
        <v>-0.98599999999999999</v>
      </c>
    </row>
    <row r="18725" spans="1:13" x14ac:dyDescent="0.2">
      <c r="A18725" s="50">
        <v>42771</v>
      </c>
      <c r="B18725">
        <f t="shared" si="879"/>
        <v>2017</v>
      </c>
      <c r="C18725" s="51">
        <f t="shared" si="880"/>
        <v>2</v>
      </c>
      <c r="D18725" s="51">
        <f t="shared" si="881"/>
        <v>5</v>
      </c>
      <c r="E18725" s="52">
        <v>0.125</v>
      </c>
      <c r="G18725" s="54">
        <v>-6.3879999999999999</v>
      </c>
      <c r="H18725" s="54">
        <v>-4.1970000000000001</v>
      </c>
      <c r="I18725">
        <v>-2.8879999999999999</v>
      </c>
      <c r="J18725" s="54">
        <v>-2.0150000000000001</v>
      </c>
      <c r="K18725" s="54">
        <v>-1.67</v>
      </c>
      <c r="L18725" s="54">
        <v>-1.3560000000000001</v>
      </c>
      <c r="M18725" s="54">
        <v>-0.98599999999999999</v>
      </c>
    </row>
    <row r="18726" spans="1:13" x14ac:dyDescent="0.2">
      <c r="A18726" s="50">
        <v>42771</v>
      </c>
      <c r="B18726">
        <f t="shared" si="879"/>
        <v>2017</v>
      </c>
      <c r="C18726" s="51">
        <f t="shared" si="880"/>
        <v>2</v>
      </c>
      <c r="D18726" s="51">
        <f t="shared" si="881"/>
        <v>5</v>
      </c>
      <c r="E18726" s="52">
        <v>0.25</v>
      </c>
      <c r="G18726" s="54">
        <v>-6.4829999999999997</v>
      </c>
      <c r="H18726" s="54">
        <v>-4.2569999999999997</v>
      </c>
      <c r="I18726">
        <v>-2.9180000000000001</v>
      </c>
      <c r="J18726" s="54">
        <v>-2.073</v>
      </c>
      <c r="K18726" s="54">
        <v>-1.6990000000000001</v>
      </c>
      <c r="L18726" s="54">
        <v>-1.3560000000000001</v>
      </c>
      <c r="M18726" s="54">
        <v>-1.0149999999999999</v>
      </c>
    </row>
    <row r="18727" spans="1:13" x14ac:dyDescent="0.2">
      <c r="A18727" s="50">
        <v>42771</v>
      </c>
      <c r="B18727">
        <f t="shared" si="879"/>
        <v>2017</v>
      </c>
      <c r="C18727" s="51">
        <f t="shared" si="880"/>
        <v>2</v>
      </c>
      <c r="D18727" s="51">
        <f t="shared" si="881"/>
        <v>5</v>
      </c>
      <c r="E18727" s="52">
        <v>0.375</v>
      </c>
      <c r="G18727" s="54">
        <v>-6.5469999999999997</v>
      </c>
      <c r="H18727" s="54">
        <v>-4.3179999999999996</v>
      </c>
      <c r="I18727">
        <v>-2.9470000000000001</v>
      </c>
      <c r="J18727" s="54">
        <v>-2.073</v>
      </c>
      <c r="K18727" s="54">
        <v>-1.6990000000000001</v>
      </c>
      <c r="L18727" s="54">
        <v>-1.3839999999999999</v>
      </c>
      <c r="M18727" s="54">
        <v>-1.0149999999999999</v>
      </c>
    </row>
    <row r="18728" spans="1:13" x14ac:dyDescent="0.2">
      <c r="A18728" s="50">
        <v>42771</v>
      </c>
      <c r="B18728">
        <f t="shared" si="879"/>
        <v>2017</v>
      </c>
      <c r="C18728" s="51">
        <f t="shared" si="880"/>
        <v>2</v>
      </c>
      <c r="D18728" s="51">
        <f t="shared" si="881"/>
        <v>5</v>
      </c>
      <c r="E18728" s="52">
        <v>0.5</v>
      </c>
      <c r="G18728" s="54">
        <v>-6.61</v>
      </c>
      <c r="H18728" s="54">
        <v>-4.3479999999999999</v>
      </c>
      <c r="I18728">
        <v>-2.976</v>
      </c>
      <c r="J18728" s="54">
        <v>-2.1019999999999999</v>
      </c>
      <c r="K18728" s="54">
        <v>-1.7270000000000001</v>
      </c>
      <c r="L18728" s="54">
        <v>-1.3839999999999999</v>
      </c>
      <c r="M18728" s="54">
        <v>-1.0149999999999999</v>
      </c>
    </row>
    <row r="18729" spans="1:13" x14ac:dyDescent="0.2">
      <c r="A18729" s="50">
        <v>42771</v>
      </c>
      <c r="B18729">
        <f t="shared" si="879"/>
        <v>2017</v>
      </c>
      <c r="C18729" s="51">
        <f t="shared" si="880"/>
        <v>2</v>
      </c>
      <c r="D18729" s="51">
        <f t="shared" si="881"/>
        <v>5</v>
      </c>
      <c r="E18729" s="52">
        <v>0.625</v>
      </c>
      <c r="G18729" s="54">
        <v>-6.5469999999999997</v>
      </c>
      <c r="H18729" s="54">
        <v>-4.4080000000000004</v>
      </c>
      <c r="I18729">
        <v>-3.0059999999999998</v>
      </c>
      <c r="J18729" s="54">
        <v>-2.1019999999999999</v>
      </c>
      <c r="K18729" s="54">
        <v>-1.7270000000000001</v>
      </c>
      <c r="L18729" s="54">
        <v>-1.3839999999999999</v>
      </c>
      <c r="M18729" s="54">
        <v>-1.0149999999999999</v>
      </c>
    </row>
    <row r="18730" spans="1:13" x14ac:dyDescent="0.2">
      <c r="A18730" s="50">
        <v>42771</v>
      </c>
      <c r="B18730">
        <f t="shared" si="879"/>
        <v>2017</v>
      </c>
      <c r="C18730" s="51">
        <f t="shared" si="880"/>
        <v>2</v>
      </c>
      <c r="D18730" s="51">
        <f t="shared" si="881"/>
        <v>5</v>
      </c>
      <c r="E18730" s="52">
        <v>0.75</v>
      </c>
      <c r="G18730" s="54">
        <v>-6.3879999999999999</v>
      </c>
      <c r="H18730" s="54">
        <v>-4.4690000000000003</v>
      </c>
      <c r="I18730">
        <v>-3.0350000000000001</v>
      </c>
      <c r="J18730" s="54">
        <v>-2.16</v>
      </c>
      <c r="K18730" s="54">
        <v>-1.756</v>
      </c>
      <c r="L18730" s="54">
        <v>-1.413</v>
      </c>
      <c r="M18730" s="54">
        <v>-1.0149999999999999</v>
      </c>
    </row>
    <row r="18731" spans="1:13" x14ac:dyDescent="0.2">
      <c r="A18731" s="50">
        <v>42771</v>
      </c>
      <c r="B18731">
        <f t="shared" si="879"/>
        <v>2017</v>
      </c>
      <c r="C18731" s="51">
        <f t="shared" si="880"/>
        <v>2</v>
      </c>
      <c r="D18731" s="51">
        <f t="shared" si="881"/>
        <v>5</v>
      </c>
      <c r="E18731" s="52">
        <v>0.875</v>
      </c>
      <c r="G18731" s="54">
        <v>-6.1989999999999998</v>
      </c>
      <c r="H18731" s="54">
        <v>-4.4989999999999997</v>
      </c>
      <c r="I18731">
        <v>-3.0649999999999999</v>
      </c>
      <c r="J18731" s="54">
        <v>-2.16</v>
      </c>
      <c r="K18731" s="54">
        <v>-1.7849999999999999</v>
      </c>
      <c r="L18731" s="54">
        <v>-1.413</v>
      </c>
      <c r="M18731" s="54">
        <v>-1.0429999999999999</v>
      </c>
    </row>
    <row r="18732" spans="1:13" x14ac:dyDescent="0.2">
      <c r="A18732" s="50">
        <v>42772</v>
      </c>
      <c r="B18732">
        <f t="shared" si="879"/>
        <v>2017</v>
      </c>
      <c r="C18732" s="51">
        <f t="shared" si="880"/>
        <v>2</v>
      </c>
      <c r="D18732" s="51">
        <f t="shared" si="881"/>
        <v>6</v>
      </c>
      <c r="E18732" s="52">
        <v>0</v>
      </c>
      <c r="G18732" s="54">
        <v>-6.0419999999999998</v>
      </c>
      <c r="H18732" s="54">
        <v>-4.4989999999999997</v>
      </c>
      <c r="I18732">
        <v>-3.0939999999999999</v>
      </c>
      <c r="J18732" s="54">
        <v>-2.1890000000000001</v>
      </c>
      <c r="K18732" s="54">
        <v>-1.7849999999999999</v>
      </c>
      <c r="L18732" s="54">
        <v>-1.4410000000000001</v>
      </c>
      <c r="M18732" s="54">
        <v>-1.0429999999999999</v>
      </c>
    </row>
    <row r="18733" spans="1:13" x14ac:dyDescent="0.2">
      <c r="A18733" s="50">
        <v>42772</v>
      </c>
      <c r="B18733">
        <f t="shared" si="879"/>
        <v>2017</v>
      </c>
      <c r="C18733" s="51">
        <f t="shared" si="880"/>
        <v>2</v>
      </c>
      <c r="D18733" s="51">
        <f t="shared" si="881"/>
        <v>6</v>
      </c>
      <c r="E18733" s="52">
        <v>0.125</v>
      </c>
      <c r="G18733" s="54">
        <v>-5.8849999999999998</v>
      </c>
      <c r="H18733" s="54">
        <v>-4.4989999999999997</v>
      </c>
      <c r="I18733">
        <v>-3.153</v>
      </c>
      <c r="J18733" s="54">
        <v>-2.218</v>
      </c>
      <c r="K18733" s="54">
        <v>-1.8140000000000001</v>
      </c>
      <c r="L18733" s="54">
        <v>-1.4410000000000001</v>
      </c>
      <c r="M18733" s="54">
        <v>-1.0429999999999999</v>
      </c>
    </row>
    <row r="18734" spans="1:13" x14ac:dyDescent="0.2">
      <c r="A18734" s="50">
        <v>42772</v>
      </c>
      <c r="B18734">
        <f t="shared" si="879"/>
        <v>2017</v>
      </c>
      <c r="C18734" s="51">
        <f t="shared" si="880"/>
        <v>2</v>
      </c>
      <c r="D18734" s="51">
        <f t="shared" si="881"/>
        <v>6</v>
      </c>
      <c r="E18734" s="52">
        <v>0.25</v>
      </c>
      <c r="G18734" s="54">
        <v>-5.7290000000000001</v>
      </c>
      <c r="H18734" s="54">
        <v>-4.4690000000000003</v>
      </c>
      <c r="I18734">
        <v>-3.153</v>
      </c>
      <c r="J18734" s="54">
        <v>-2.2469999999999999</v>
      </c>
      <c r="K18734" s="54">
        <v>-1.8140000000000001</v>
      </c>
      <c r="L18734" s="54">
        <v>-1.47</v>
      </c>
      <c r="M18734" s="54">
        <v>-1.071</v>
      </c>
    </row>
    <row r="18735" spans="1:13" x14ac:dyDescent="0.2">
      <c r="A18735" s="50">
        <v>42772</v>
      </c>
      <c r="B18735">
        <f t="shared" si="879"/>
        <v>2017</v>
      </c>
      <c r="C18735" s="51">
        <f t="shared" si="880"/>
        <v>2</v>
      </c>
      <c r="D18735" s="51">
        <f t="shared" si="881"/>
        <v>6</v>
      </c>
      <c r="E18735" s="52">
        <v>0.375</v>
      </c>
      <c r="G18735" s="54">
        <v>-5.6050000000000004</v>
      </c>
      <c r="H18735" s="54">
        <v>-4.4390000000000001</v>
      </c>
      <c r="I18735">
        <v>-3.1829999999999998</v>
      </c>
      <c r="J18735" s="54">
        <v>-2.2759999999999998</v>
      </c>
      <c r="K18735" s="54">
        <v>-1.8420000000000001</v>
      </c>
      <c r="L18735" s="54">
        <v>-1.498</v>
      </c>
      <c r="M18735" s="54">
        <v>-1.071</v>
      </c>
    </row>
    <row r="18736" spans="1:13" x14ac:dyDescent="0.2">
      <c r="A18736" s="50">
        <v>42772</v>
      </c>
      <c r="B18736">
        <f t="shared" si="879"/>
        <v>2017</v>
      </c>
      <c r="C18736" s="51">
        <f t="shared" si="880"/>
        <v>2</v>
      </c>
      <c r="D18736" s="51">
        <f t="shared" si="881"/>
        <v>6</v>
      </c>
      <c r="E18736" s="52">
        <v>0.5</v>
      </c>
      <c r="G18736" s="54">
        <v>-5.5110000000000001</v>
      </c>
      <c r="H18736" s="54">
        <v>-4.4080000000000004</v>
      </c>
      <c r="I18736">
        <v>-3.2120000000000002</v>
      </c>
      <c r="J18736" s="54">
        <v>-2.3050000000000002</v>
      </c>
      <c r="K18736" s="54">
        <v>-1.871</v>
      </c>
      <c r="L18736" s="54">
        <v>-1.498</v>
      </c>
      <c r="M18736" s="54">
        <v>-1.1000000000000001</v>
      </c>
    </row>
    <row r="18737" spans="1:13" x14ac:dyDescent="0.2">
      <c r="A18737" s="50">
        <v>42772</v>
      </c>
      <c r="B18737">
        <f t="shared" si="879"/>
        <v>2017</v>
      </c>
      <c r="C18737" s="51">
        <f t="shared" si="880"/>
        <v>2</v>
      </c>
      <c r="D18737" s="51">
        <f t="shared" si="881"/>
        <v>6</v>
      </c>
      <c r="E18737" s="52">
        <v>0.625</v>
      </c>
      <c r="G18737" s="54">
        <v>-5.4489999999999998</v>
      </c>
      <c r="H18737" s="54">
        <v>-4.3780000000000001</v>
      </c>
      <c r="I18737">
        <v>-3.2120000000000002</v>
      </c>
      <c r="J18737" s="54">
        <v>-2.3050000000000002</v>
      </c>
      <c r="K18737" s="54">
        <v>-1.871</v>
      </c>
      <c r="L18737" s="54">
        <v>-1.498</v>
      </c>
      <c r="M18737" s="54">
        <v>-1.1000000000000001</v>
      </c>
    </row>
    <row r="18738" spans="1:13" x14ac:dyDescent="0.2">
      <c r="A18738" s="50">
        <v>42772</v>
      </c>
      <c r="B18738">
        <f t="shared" si="879"/>
        <v>2017</v>
      </c>
      <c r="C18738" s="51">
        <f t="shared" si="880"/>
        <v>2</v>
      </c>
      <c r="D18738" s="51">
        <f t="shared" si="881"/>
        <v>6</v>
      </c>
      <c r="E18738" s="52">
        <v>0.75</v>
      </c>
      <c r="G18738" s="54">
        <v>-5.4180000000000001</v>
      </c>
      <c r="H18738" s="54">
        <v>-4.3479999999999999</v>
      </c>
      <c r="I18738">
        <v>-3.2120000000000002</v>
      </c>
      <c r="J18738" s="54">
        <v>-2.3340000000000001</v>
      </c>
      <c r="K18738" s="54">
        <v>-1.9</v>
      </c>
      <c r="L18738" s="54">
        <v>-1.5269999999999999</v>
      </c>
      <c r="M18738" s="54">
        <v>-1.1000000000000001</v>
      </c>
    </row>
    <row r="18739" spans="1:13" x14ac:dyDescent="0.2">
      <c r="A18739" s="50">
        <v>42772</v>
      </c>
      <c r="B18739">
        <f t="shared" si="879"/>
        <v>2017</v>
      </c>
      <c r="C18739" s="51">
        <f t="shared" si="880"/>
        <v>2</v>
      </c>
      <c r="D18739" s="51">
        <f t="shared" si="881"/>
        <v>6</v>
      </c>
      <c r="E18739" s="52">
        <v>0.875</v>
      </c>
      <c r="G18739" s="54">
        <v>-5.4180000000000001</v>
      </c>
      <c r="H18739" s="54">
        <v>-4.3179999999999996</v>
      </c>
      <c r="I18739">
        <v>-3.2120000000000002</v>
      </c>
      <c r="J18739" s="54">
        <v>-2.363</v>
      </c>
      <c r="K18739" s="54">
        <v>-1.929</v>
      </c>
      <c r="L18739" s="54">
        <v>-1.5269999999999999</v>
      </c>
      <c r="M18739" s="54">
        <v>-1.1000000000000001</v>
      </c>
    </row>
    <row r="18740" spans="1:13" x14ac:dyDescent="0.2">
      <c r="A18740" s="50">
        <v>42773</v>
      </c>
      <c r="B18740">
        <f t="shared" si="879"/>
        <v>2017</v>
      </c>
      <c r="C18740" s="51">
        <f t="shared" si="880"/>
        <v>2</v>
      </c>
      <c r="D18740" s="51">
        <f t="shared" si="881"/>
        <v>7</v>
      </c>
      <c r="E18740" s="52">
        <v>0</v>
      </c>
      <c r="G18740" s="54">
        <v>-5.4489999999999998</v>
      </c>
      <c r="H18740" s="54">
        <v>-4.2869999999999999</v>
      </c>
      <c r="I18740">
        <v>-3.242</v>
      </c>
      <c r="J18740" s="54">
        <v>-2.363</v>
      </c>
      <c r="K18740" s="54">
        <v>-1.929</v>
      </c>
      <c r="L18740" s="54">
        <v>-1.556</v>
      </c>
      <c r="M18740" s="54">
        <v>-1.1279999999999999</v>
      </c>
    </row>
    <row r="18741" spans="1:13" x14ac:dyDescent="0.2">
      <c r="A18741" s="50">
        <v>42773</v>
      </c>
      <c r="B18741">
        <f t="shared" si="879"/>
        <v>2017</v>
      </c>
      <c r="C18741" s="51">
        <f t="shared" si="880"/>
        <v>2</v>
      </c>
      <c r="D18741" s="51">
        <f t="shared" si="881"/>
        <v>7</v>
      </c>
      <c r="E18741" s="52">
        <v>0.125</v>
      </c>
      <c r="G18741" s="54">
        <v>-5.4489999999999998</v>
      </c>
      <c r="H18741" s="54">
        <v>-4.2869999999999999</v>
      </c>
      <c r="I18741">
        <v>-3.242</v>
      </c>
      <c r="J18741" s="54">
        <v>-2.3919999999999999</v>
      </c>
      <c r="K18741" s="54">
        <v>-1.958</v>
      </c>
      <c r="L18741" s="54">
        <v>-1.556</v>
      </c>
      <c r="M18741" s="54">
        <v>-1.1279999999999999</v>
      </c>
    </row>
    <row r="18742" spans="1:13" x14ac:dyDescent="0.2">
      <c r="A18742" s="50">
        <v>42773</v>
      </c>
      <c r="B18742">
        <f t="shared" si="879"/>
        <v>2017</v>
      </c>
      <c r="C18742" s="51">
        <f t="shared" si="880"/>
        <v>2</v>
      </c>
      <c r="D18742" s="51">
        <f t="shared" si="881"/>
        <v>7</v>
      </c>
      <c r="E18742" s="52">
        <v>0.25</v>
      </c>
      <c r="G18742" s="54">
        <v>-5.4489999999999998</v>
      </c>
      <c r="H18742" s="54">
        <v>-4.2569999999999997</v>
      </c>
      <c r="I18742">
        <v>-3.242</v>
      </c>
      <c r="J18742" s="54">
        <v>-2.3919999999999999</v>
      </c>
      <c r="K18742" s="54">
        <v>-1.958</v>
      </c>
      <c r="L18742" s="54">
        <v>-1.5840000000000001</v>
      </c>
      <c r="M18742" s="54">
        <v>-1.157</v>
      </c>
    </row>
    <row r="18743" spans="1:13" x14ac:dyDescent="0.2">
      <c r="A18743" s="50">
        <v>42773</v>
      </c>
      <c r="B18743">
        <f t="shared" si="879"/>
        <v>2017</v>
      </c>
      <c r="C18743" s="51">
        <f t="shared" si="880"/>
        <v>2</v>
      </c>
      <c r="D18743" s="51">
        <f t="shared" si="881"/>
        <v>7</v>
      </c>
      <c r="E18743" s="52">
        <v>0.375</v>
      </c>
      <c r="G18743" s="54">
        <v>-5.4489999999999998</v>
      </c>
      <c r="H18743" s="54">
        <v>-4.2569999999999997</v>
      </c>
      <c r="I18743">
        <v>-3.242</v>
      </c>
      <c r="J18743" s="54">
        <v>-2.4209999999999998</v>
      </c>
      <c r="K18743" s="54">
        <v>-1.986</v>
      </c>
      <c r="L18743" s="54">
        <v>-1.613</v>
      </c>
      <c r="M18743" s="54">
        <v>-1.157</v>
      </c>
    </row>
    <row r="18744" spans="1:13" x14ac:dyDescent="0.2">
      <c r="A18744" s="50">
        <v>42773</v>
      </c>
      <c r="B18744">
        <f t="shared" si="879"/>
        <v>2017</v>
      </c>
      <c r="C18744" s="51">
        <f t="shared" si="880"/>
        <v>2</v>
      </c>
      <c r="D18744" s="51">
        <f t="shared" si="881"/>
        <v>7</v>
      </c>
      <c r="E18744" s="52">
        <v>0.5</v>
      </c>
      <c r="G18744" s="54">
        <v>-5.48</v>
      </c>
      <c r="H18744" s="54">
        <v>-4.2569999999999997</v>
      </c>
      <c r="I18744">
        <v>-3.242</v>
      </c>
      <c r="J18744" s="54">
        <v>-2.4209999999999998</v>
      </c>
      <c r="K18744" s="54">
        <v>-2.0150000000000001</v>
      </c>
      <c r="L18744" s="54">
        <v>-1.613</v>
      </c>
      <c r="M18744" s="54">
        <v>-1.157</v>
      </c>
    </row>
    <row r="18745" spans="1:13" x14ac:dyDescent="0.2">
      <c r="A18745" s="50">
        <v>42773</v>
      </c>
      <c r="B18745">
        <f t="shared" si="879"/>
        <v>2017</v>
      </c>
      <c r="C18745" s="51">
        <f t="shared" si="880"/>
        <v>2</v>
      </c>
      <c r="D18745" s="51">
        <f t="shared" si="881"/>
        <v>7</v>
      </c>
      <c r="E18745" s="52">
        <v>0.625</v>
      </c>
      <c r="G18745" s="54">
        <v>-5.48</v>
      </c>
      <c r="H18745" s="54">
        <v>-4.2569999999999997</v>
      </c>
      <c r="I18745">
        <v>-3.242</v>
      </c>
      <c r="J18745" s="54">
        <v>-2.4500000000000002</v>
      </c>
      <c r="K18745" s="54">
        <v>-2.0150000000000001</v>
      </c>
      <c r="L18745" s="54">
        <v>-1.613</v>
      </c>
      <c r="M18745" s="54">
        <v>-1.157</v>
      </c>
    </row>
    <row r="18746" spans="1:13" x14ac:dyDescent="0.2">
      <c r="A18746" s="50">
        <v>42773</v>
      </c>
      <c r="B18746">
        <f t="shared" si="879"/>
        <v>2017</v>
      </c>
      <c r="C18746" s="51">
        <f t="shared" si="880"/>
        <v>2</v>
      </c>
      <c r="D18746" s="51">
        <f t="shared" si="881"/>
        <v>7</v>
      </c>
      <c r="E18746" s="52">
        <v>0.75</v>
      </c>
      <c r="G18746" s="54">
        <v>-5.48</v>
      </c>
      <c r="H18746" s="54">
        <v>-4.2569999999999997</v>
      </c>
      <c r="I18746">
        <v>-3.242</v>
      </c>
      <c r="J18746" s="54">
        <v>-2.4500000000000002</v>
      </c>
      <c r="K18746" s="54">
        <v>-2.044</v>
      </c>
      <c r="L18746" s="54">
        <v>-1.641</v>
      </c>
      <c r="M18746" s="54">
        <v>-1.1850000000000001</v>
      </c>
    </row>
    <row r="18747" spans="1:13" x14ac:dyDescent="0.2">
      <c r="A18747" s="50">
        <v>42773</v>
      </c>
      <c r="B18747">
        <f t="shared" si="879"/>
        <v>2017</v>
      </c>
      <c r="C18747" s="51">
        <f t="shared" si="880"/>
        <v>2</v>
      </c>
      <c r="D18747" s="51">
        <f t="shared" si="881"/>
        <v>7</v>
      </c>
      <c r="E18747" s="52">
        <v>0.875</v>
      </c>
      <c r="G18747" s="54">
        <v>-5.5110000000000001</v>
      </c>
      <c r="H18747" s="54">
        <v>-4.2569999999999997</v>
      </c>
      <c r="I18747">
        <v>-3.2709999999999999</v>
      </c>
      <c r="J18747" s="54">
        <v>-2.4500000000000002</v>
      </c>
      <c r="K18747" s="54">
        <v>-2.044</v>
      </c>
      <c r="L18747" s="54">
        <v>-1.67</v>
      </c>
      <c r="M18747" s="54">
        <v>-1.2130000000000001</v>
      </c>
    </row>
    <row r="18748" spans="1:13" x14ac:dyDescent="0.2">
      <c r="A18748" s="50">
        <v>42774</v>
      </c>
      <c r="B18748">
        <f t="shared" si="879"/>
        <v>2017</v>
      </c>
      <c r="C18748" s="51">
        <f t="shared" si="880"/>
        <v>2</v>
      </c>
      <c r="D18748" s="51">
        <f t="shared" si="881"/>
        <v>8</v>
      </c>
      <c r="E18748" s="52">
        <v>0</v>
      </c>
      <c r="G18748" s="54">
        <v>-5.5739999999999998</v>
      </c>
      <c r="H18748" s="54">
        <v>-4.2569999999999997</v>
      </c>
      <c r="I18748">
        <v>-3.242</v>
      </c>
      <c r="J18748" s="54">
        <v>-2.4790000000000001</v>
      </c>
      <c r="K18748" s="54">
        <v>-2.073</v>
      </c>
      <c r="L18748" s="54">
        <v>-1.67</v>
      </c>
      <c r="M18748" s="54">
        <v>-1.2130000000000001</v>
      </c>
    </row>
    <row r="18749" spans="1:13" x14ac:dyDescent="0.2">
      <c r="A18749" s="50">
        <v>42774</v>
      </c>
      <c r="B18749">
        <f t="shared" si="879"/>
        <v>2017</v>
      </c>
      <c r="C18749" s="51">
        <f t="shared" si="880"/>
        <v>2</v>
      </c>
      <c r="D18749" s="51">
        <f t="shared" si="881"/>
        <v>8</v>
      </c>
      <c r="E18749" s="52">
        <v>0.125</v>
      </c>
      <c r="G18749" s="54">
        <v>-5.6980000000000004</v>
      </c>
      <c r="H18749" s="54">
        <v>-4.2869999999999999</v>
      </c>
      <c r="I18749">
        <v>-3.2709999999999999</v>
      </c>
      <c r="J18749" s="54">
        <v>-2.4790000000000001</v>
      </c>
      <c r="K18749" s="54">
        <v>-2.073</v>
      </c>
      <c r="L18749" s="54">
        <v>-1.67</v>
      </c>
      <c r="M18749" s="54">
        <v>-1.2130000000000001</v>
      </c>
    </row>
    <row r="18750" spans="1:13" x14ac:dyDescent="0.2">
      <c r="A18750" s="50">
        <v>42774</v>
      </c>
      <c r="B18750">
        <f t="shared" si="879"/>
        <v>2017</v>
      </c>
      <c r="C18750" s="51">
        <f t="shared" si="880"/>
        <v>2</v>
      </c>
      <c r="D18750" s="51">
        <f t="shared" si="881"/>
        <v>8</v>
      </c>
      <c r="E18750" s="52">
        <v>0.25</v>
      </c>
      <c r="G18750" s="54">
        <v>-5.8230000000000004</v>
      </c>
      <c r="H18750" s="54">
        <v>-4.3179999999999996</v>
      </c>
      <c r="I18750">
        <v>-3.2709999999999999</v>
      </c>
      <c r="J18750" s="54">
        <v>-2.4790000000000001</v>
      </c>
      <c r="K18750" s="54">
        <v>-2.1019999999999999</v>
      </c>
      <c r="L18750" s="54">
        <v>-1.6990000000000001</v>
      </c>
      <c r="M18750" s="54">
        <v>-1.2130000000000001</v>
      </c>
    </row>
    <row r="18751" spans="1:13" x14ac:dyDescent="0.2">
      <c r="A18751" s="50">
        <v>42774</v>
      </c>
      <c r="B18751">
        <f t="shared" si="879"/>
        <v>2017</v>
      </c>
      <c r="C18751" s="51">
        <f t="shared" si="880"/>
        <v>2</v>
      </c>
      <c r="D18751" s="51">
        <f t="shared" si="881"/>
        <v>8</v>
      </c>
      <c r="E18751" s="52">
        <v>0.375</v>
      </c>
      <c r="G18751" s="54">
        <v>-5.9790000000000001</v>
      </c>
      <c r="H18751" s="54">
        <v>-4.3179999999999996</v>
      </c>
      <c r="I18751">
        <v>-3.3010000000000002</v>
      </c>
      <c r="J18751" s="54">
        <v>-2.508</v>
      </c>
      <c r="K18751" s="54">
        <v>-2.1019999999999999</v>
      </c>
      <c r="L18751" s="54">
        <v>-1.6990000000000001</v>
      </c>
      <c r="M18751" s="54">
        <v>-1.242</v>
      </c>
    </row>
    <row r="18752" spans="1:13" x14ac:dyDescent="0.2">
      <c r="A18752" s="50">
        <v>42774</v>
      </c>
      <c r="B18752">
        <f t="shared" si="879"/>
        <v>2017</v>
      </c>
      <c r="C18752" s="51">
        <f t="shared" si="880"/>
        <v>2</v>
      </c>
      <c r="D18752" s="51">
        <f t="shared" si="881"/>
        <v>8</v>
      </c>
      <c r="E18752" s="52">
        <v>0.5</v>
      </c>
      <c r="G18752" s="54">
        <v>-6.1050000000000004</v>
      </c>
      <c r="H18752" s="54">
        <v>-4.3780000000000001</v>
      </c>
      <c r="I18752">
        <v>-3.3010000000000002</v>
      </c>
      <c r="J18752" s="54">
        <v>-2.508</v>
      </c>
      <c r="K18752" s="54">
        <v>-2.1309999999999998</v>
      </c>
      <c r="L18752" s="54">
        <v>-1.7270000000000001</v>
      </c>
      <c r="M18752" s="54">
        <v>-1.242</v>
      </c>
    </row>
    <row r="18753" spans="1:13" x14ac:dyDescent="0.2">
      <c r="A18753" s="50">
        <v>42774</v>
      </c>
      <c r="B18753">
        <f t="shared" si="879"/>
        <v>2017</v>
      </c>
      <c r="C18753" s="51">
        <f t="shared" si="880"/>
        <v>2</v>
      </c>
      <c r="D18753" s="51">
        <f t="shared" si="881"/>
        <v>8</v>
      </c>
      <c r="E18753" s="52">
        <v>0.625</v>
      </c>
      <c r="G18753" s="54">
        <v>-6.1680000000000001</v>
      </c>
      <c r="H18753" s="54">
        <v>-4.4390000000000001</v>
      </c>
      <c r="I18753">
        <v>-3.33</v>
      </c>
      <c r="J18753" s="54">
        <v>-2.5369999999999999</v>
      </c>
      <c r="K18753" s="54">
        <v>-2.1309999999999998</v>
      </c>
      <c r="L18753" s="54">
        <v>-1.7270000000000001</v>
      </c>
      <c r="M18753" s="54">
        <v>-1.27</v>
      </c>
    </row>
    <row r="18754" spans="1:13" x14ac:dyDescent="0.2">
      <c r="A18754" s="50">
        <v>42774</v>
      </c>
      <c r="B18754">
        <f t="shared" si="879"/>
        <v>2017</v>
      </c>
      <c r="C18754" s="51">
        <f t="shared" si="880"/>
        <v>2</v>
      </c>
      <c r="D18754" s="51">
        <f t="shared" si="881"/>
        <v>8</v>
      </c>
      <c r="E18754" s="52">
        <v>0.75</v>
      </c>
      <c r="G18754" s="54">
        <v>-6.1680000000000001</v>
      </c>
      <c r="H18754" s="54">
        <v>-4.4690000000000003</v>
      </c>
      <c r="I18754">
        <v>-3.33</v>
      </c>
      <c r="J18754" s="54">
        <v>-2.5369999999999999</v>
      </c>
      <c r="K18754" s="54">
        <v>-2.1309999999999998</v>
      </c>
      <c r="L18754" s="54">
        <v>-1.756</v>
      </c>
      <c r="M18754" s="54">
        <v>-1.27</v>
      </c>
    </row>
    <row r="18755" spans="1:13" x14ac:dyDescent="0.2">
      <c r="A18755" s="50">
        <v>42774</v>
      </c>
      <c r="B18755">
        <f t="shared" si="879"/>
        <v>2017</v>
      </c>
      <c r="C18755" s="51">
        <f t="shared" si="880"/>
        <v>2</v>
      </c>
      <c r="D18755" s="51">
        <f t="shared" si="881"/>
        <v>8</v>
      </c>
      <c r="E18755" s="52">
        <v>0.875</v>
      </c>
      <c r="G18755" s="54">
        <v>-6.1680000000000001</v>
      </c>
      <c r="H18755" s="54">
        <v>-4.4989999999999997</v>
      </c>
      <c r="I18755">
        <v>-3.36</v>
      </c>
      <c r="J18755" s="54">
        <v>-2.5659999999999998</v>
      </c>
      <c r="K18755" s="54">
        <v>-2.16</v>
      </c>
      <c r="L18755" s="54">
        <v>-1.756</v>
      </c>
      <c r="M18755" s="54">
        <v>-1.27</v>
      </c>
    </row>
    <row r="18756" spans="1:13" x14ac:dyDescent="0.2">
      <c r="A18756" s="50">
        <v>42775</v>
      </c>
      <c r="B18756">
        <f t="shared" si="879"/>
        <v>2017</v>
      </c>
      <c r="C18756" s="51">
        <f t="shared" si="880"/>
        <v>2</v>
      </c>
      <c r="D18756" s="51">
        <f t="shared" si="881"/>
        <v>9</v>
      </c>
      <c r="E18756" s="52">
        <v>0</v>
      </c>
      <c r="G18756" s="54">
        <v>-6.1680000000000001</v>
      </c>
      <c r="H18756" s="54">
        <v>-4.53</v>
      </c>
      <c r="I18756">
        <v>-3.36</v>
      </c>
      <c r="J18756" s="54">
        <v>-2.5659999999999998</v>
      </c>
      <c r="K18756" s="54">
        <v>-2.16</v>
      </c>
      <c r="L18756" s="54">
        <v>-1.7849999999999999</v>
      </c>
      <c r="M18756" s="54">
        <v>-1.27</v>
      </c>
    </row>
    <row r="18757" spans="1:13" x14ac:dyDescent="0.2">
      <c r="A18757" s="50">
        <v>42775</v>
      </c>
      <c r="B18757">
        <f t="shared" si="879"/>
        <v>2017</v>
      </c>
      <c r="C18757" s="51">
        <f t="shared" si="880"/>
        <v>2</v>
      </c>
      <c r="D18757" s="51">
        <f t="shared" si="881"/>
        <v>9</v>
      </c>
      <c r="E18757" s="52">
        <v>0.125</v>
      </c>
      <c r="G18757" s="54">
        <v>-6.1680000000000001</v>
      </c>
      <c r="H18757" s="54">
        <v>-4.5599999999999996</v>
      </c>
      <c r="I18757">
        <v>-3.419</v>
      </c>
      <c r="J18757" s="54">
        <v>-2.5960000000000001</v>
      </c>
      <c r="K18757" s="54">
        <v>-2.1890000000000001</v>
      </c>
      <c r="L18757" s="54">
        <v>-1.7849999999999999</v>
      </c>
      <c r="M18757" s="54">
        <v>-1.2989999999999999</v>
      </c>
    </row>
    <row r="18758" spans="1:13" x14ac:dyDescent="0.2">
      <c r="A18758" s="50">
        <v>42775</v>
      </c>
      <c r="B18758">
        <f t="shared" si="879"/>
        <v>2017</v>
      </c>
      <c r="C18758" s="51">
        <f t="shared" si="880"/>
        <v>2</v>
      </c>
      <c r="D18758" s="51">
        <f t="shared" si="881"/>
        <v>9</v>
      </c>
      <c r="E18758" s="52">
        <v>0.25</v>
      </c>
      <c r="G18758" s="54">
        <v>-6.1360000000000001</v>
      </c>
      <c r="H18758" s="54">
        <v>-4.59</v>
      </c>
      <c r="I18758">
        <v>-3.419</v>
      </c>
      <c r="J18758" s="54">
        <v>-2.5960000000000001</v>
      </c>
      <c r="K18758" s="54">
        <v>-2.1890000000000001</v>
      </c>
      <c r="L18758" s="54">
        <v>-1.7849999999999999</v>
      </c>
      <c r="M18758" s="54">
        <v>-1.327</v>
      </c>
    </row>
    <row r="18759" spans="1:13" x14ac:dyDescent="0.2">
      <c r="A18759" s="50">
        <v>42775</v>
      </c>
      <c r="B18759">
        <f t="shared" si="879"/>
        <v>2017</v>
      </c>
      <c r="C18759" s="51">
        <f t="shared" si="880"/>
        <v>2</v>
      </c>
      <c r="D18759" s="51">
        <f t="shared" si="881"/>
        <v>9</v>
      </c>
      <c r="E18759" s="52">
        <v>0.375</v>
      </c>
      <c r="G18759" s="54">
        <v>-6.1360000000000001</v>
      </c>
      <c r="H18759" s="54">
        <v>-4.6210000000000004</v>
      </c>
      <c r="I18759">
        <v>-3.4489999999999998</v>
      </c>
      <c r="J18759" s="54">
        <v>-2.625</v>
      </c>
      <c r="K18759" s="54">
        <v>-2.218</v>
      </c>
      <c r="L18759" s="54">
        <v>-1.8140000000000001</v>
      </c>
      <c r="M18759" s="54">
        <v>-1.327</v>
      </c>
    </row>
    <row r="18760" spans="1:13" x14ac:dyDescent="0.2">
      <c r="A18760" s="50">
        <v>42775</v>
      </c>
      <c r="B18760">
        <f t="shared" si="879"/>
        <v>2017</v>
      </c>
      <c r="C18760" s="51">
        <f t="shared" si="880"/>
        <v>2</v>
      </c>
      <c r="D18760" s="51">
        <f t="shared" si="881"/>
        <v>9</v>
      </c>
      <c r="E18760" s="52">
        <v>0.5</v>
      </c>
      <c r="G18760" s="54">
        <v>-6.1050000000000004</v>
      </c>
      <c r="H18760" s="54">
        <v>-4.6210000000000004</v>
      </c>
      <c r="I18760">
        <v>-3.4489999999999998</v>
      </c>
      <c r="J18760" s="54">
        <v>-2.625</v>
      </c>
      <c r="K18760" s="54">
        <v>-2.218</v>
      </c>
      <c r="L18760" s="54">
        <v>-1.8420000000000001</v>
      </c>
      <c r="M18760" s="54">
        <v>-1.327</v>
      </c>
    </row>
    <row r="18761" spans="1:13" x14ac:dyDescent="0.2">
      <c r="A18761" s="50">
        <v>42775</v>
      </c>
      <c r="B18761">
        <f t="shared" si="879"/>
        <v>2017</v>
      </c>
      <c r="C18761" s="51">
        <f t="shared" si="880"/>
        <v>2</v>
      </c>
      <c r="D18761" s="51">
        <f t="shared" si="881"/>
        <v>9</v>
      </c>
      <c r="E18761" s="52">
        <v>0.625</v>
      </c>
      <c r="G18761" s="54">
        <v>-6.1360000000000001</v>
      </c>
      <c r="H18761" s="54">
        <v>-4.6210000000000004</v>
      </c>
      <c r="I18761">
        <v>-3.4790000000000001</v>
      </c>
      <c r="J18761" s="54">
        <v>-2.6539999999999999</v>
      </c>
      <c r="K18761" s="54">
        <v>-2.2469999999999999</v>
      </c>
      <c r="L18761" s="54">
        <v>-1.8420000000000001</v>
      </c>
      <c r="M18761" s="54">
        <v>-1.3560000000000001</v>
      </c>
    </row>
    <row r="18762" spans="1:13" x14ac:dyDescent="0.2">
      <c r="A18762" s="50">
        <v>42775</v>
      </c>
      <c r="B18762">
        <f t="shared" si="879"/>
        <v>2017</v>
      </c>
      <c r="C18762" s="51">
        <f t="shared" si="880"/>
        <v>2</v>
      </c>
      <c r="D18762" s="51">
        <f t="shared" si="881"/>
        <v>9</v>
      </c>
      <c r="E18762" s="52">
        <v>0.75</v>
      </c>
      <c r="G18762" s="54">
        <v>-6.1680000000000001</v>
      </c>
      <c r="H18762" s="54">
        <v>-4.6509999999999998</v>
      </c>
      <c r="I18762">
        <v>-3.508</v>
      </c>
      <c r="J18762" s="54">
        <v>-2.6829999999999998</v>
      </c>
      <c r="K18762" s="54">
        <v>-2.2469999999999999</v>
      </c>
      <c r="L18762" s="54">
        <v>-1.8420000000000001</v>
      </c>
      <c r="M18762" s="54">
        <v>-1.3560000000000001</v>
      </c>
    </row>
    <row r="18763" spans="1:13" x14ac:dyDescent="0.2">
      <c r="A18763" s="50">
        <v>42775</v>
      </c>
      <c r="B18763">
        <f t="shared" si="879"/>
        <v>2017</v>
      </c>
      <c r="C18763" s="51">
        <f t="shared" si="880"/>
        <v>2</v>
      </c>
      <c r="D18763" s="51">
        <f t="shared" si="881"/>
        <v>9</v>
      </c>
      <c r="E18763" s="52">
        <v>0.875</v>
      </c>
      <c r="G18763" s="54">
        <v>-6.2309999999999999</v>
      </c>
      <c r="H18763" s="54">
        <v>-4.6509999999999998</v>
      </c>
      <c r="I18763">
        <v>-3.508</v>
      </c>
      <c r="J18763" s="54">
        <v>-2.6829999999999998</v>
      </c>
      <c r="K18763" s="54">
        <v>-2.2759999999999998</v>
      </c>
      <c r="L18763" s="54">
        <v>-1.871</v>
      </c>
      <c r="M18763" s="54">
        <v>-1.3839999999999999</v>
      </c>
    </row>
    <row r="18764" spans="1:13" x14ac:dyDescent="0.2">
      <c r="A18764" s="50">
        <v>42776</v>
      </c>
      <c r="B18764">
        <f t="shared" si="879"/>
        <v>2017</v>
      </c>
      <c r="C18764" s="51">
        <f t="shared" si="880"/>
        <v>2</v>
      </c>
      <c r="D18764" s="51">
        <f t="shared" si="881"/>
        <v>10</v>
      </c>
      <c r="E18764" s="52">
        <v>0</v>
      </c>
      <c r="G18764" s="54">
        <v>-6.2939999999999996</v>
      </c>
      <c r="H18764" s="54">
        <v>-4.6820000000000004</v>
      </c>
      <c r="I18764">
        <v>-3.5379999999999998</v>
      </c>
      <c r="J18764" s="54">
        <v>-2.6829999999999998</v>
      </c>
      <c r="K18764" s="54">
        <v>-2.2759999999999998</v>
      </c>
      <c r="L18764" s="54">
        <v>-1.871</v>
      </c>
      <c r="M18764" s="54">
        <v>-1.3839999999999999</v>
      </c>
    </row>
    <row r="18765" spans="1:13" x14ac:dyDescent="0.2">
      <c r="A18765" s="50">
        <v>42776</v>
      </c>
      <c r="B18765">
        <f t="shared" si="879"/>
        <v>2017</v>
      </c>
      <c r="C18765" s="51">
        <f t="shared" si="880"/>
        <v>2</v>
      </c>
      <c r="D18765" s="51">
        <f t="shared" si="881"/>
        <v>10</v>
      </c>
      <c r="E18765" s="52">
        <v>0.125</v>
      </c>
      <c r="G18765" s="54">
        <v>-6.3570000000000002</v>
      </c>
      <c r="H18765" s="54">
        <v>-4.7119999999999997</v>
      </c>
      <c r="I18765">
        <v>-3.5680000000000001</v>
      </c>
      <c r="J18765" s="54">
        <v>-2.7120000000000002</v>
      </c>
      <c r="K18765" s="54">
        <v>-2.3050000000000002</v>
      </c>
      <c r="L18765" s="54">
        <v>-1.9</v>
      </c>
      <c r="M18765" s="54">
        <v>-1.3839999999999999</v>
      </c>
    </row>
    <row r="18766" spans="1:13" x14ac:dyDescent="0.2">
      <c r="A18766" s="50">
        <v>42776</v>
      </c>
      <c r="B18766">
        <f t="shared" si="879"/>
        <v>2017</v>
      </c>
      <c r="C18766" s="51">
        <f t="shared" si="880"/>
        <v>2</v>
      </c>
      <c r="D18766" s="51">
        <f t="shared" si="881"/>
        <v>10</v>
      </c>
      <c r="E18766" s="52">
        <v>0.25</v>
      </c>
      <c r="G18766" s="54">
        <v>-6.42</v>
      </c>
      <c r="H18766" s="54">
        <v>-4.7119999999999997</v>
      </c>
      <c r="I18766">
        <v>-3.5680000000000001</v>
      </c>
      <c r="J18766" s="54">
        <v>-2.742</v>
      </c>
      <c r="K18766" s="54">
        <v>-2.3050000000000002</v>
      </c>
      <c r="L18766" s="54">
        <v>-1.9</v>
      </c>
      <c r="M18766" s="54">
        <v>-1.413</v>
      </c>
    </row>
    <row r="18767" spans="1:13" x14ac:dyDescent="0.2">
      <c r="A18767" s="50">
        <v>42776</v>
      </c>
      <c r="B18767">
        <f t="shared" ref="B18767:B18830" si="882">YEAR(A18767)</f>
        <v>2017</v>
      </c>
      <c r="C18767" s="51">
        <f t="shared" ref="C18767:C18830" si="883">MONTH(A18767)</f>
        <v>2</v>
      </c>
      <c r="D18767" s="51">
        <f t="shared" ref="D18767:D18830" si="884">DAY(A18767)</f>
        <v>10</v>
      </c>
      <c r="E18767" s="52">
        <v>0.375</v>
      </c>
      <c r="G18767" s="54">
        <v>-6.42</v>
      </c>
      <c r="H18767" s="54">
        <v>-4.7729999999999997</v>
      </c>
      <c r="I18767">
        <v>-3.5979999999999999</v>
      </c>
      <c r="J18767" s="54">
        <v>-2.742</v>
      </c>
      <c r="K18767" s="54">
        <v>-2.3340000000000001</v>
      </c>
      <c r="L18767" s="54">
        <v>-1.929</v>
      </c>
      <c r="M18767" s="54">
        <v>-1.413</v>
      </c>
    </row>
    <row r="18768" spans="1:13" x14ac:dyDescent="0.2">
      <c r="A18768" s="50">
        <v>42776</v>
      </c>
      <c r="B18768">
        <f t="shared" si="882"/>
        <v>2017</v>
      </c>
      <c r="C18768" s="51">
        <f t="shared" si="883"/>
        <v>2</v>
      </c>
      <c r="D18768" s="51">
        <f t="shared" si="884"/>
        <v>10</v>
      </c>
      <c r="E18768" s="52">
        <v>0.5</v>
      </c>
      <c r="G18768" s="54">
        <v>-6.3879999999999999</v>
      </c>
      <c r="H18768" s="54">
        <v>-4.7729999999999997</v>
      </c>
      <c r="I18768">
        <v>-3.5979999999999999</v>
      </c>
      <c r="J18768" s="54">
        <v>-2.7709999999999999</v>
      </c>
      <c r="K18768" s="54">
        <v>-2.3340000000000001</v>
      </c>
      <c r="L18768" s="54">
        <v>-1.958</v>
      </c>
      <c r="M18768" s="54">
        <v>-1.413</v>
      </c>
    </row>
    <row r="18769" spans="1:13" x14ac:dyDescent="0.2">
      <c r="A18769" s="50">
        <v>42776</v>
      </c>
      <c r="B18769">
        <f t="shared" si="882"/>
        <v>2017</v>
      </c>
      <c r="C18769" s="51">
        <f t="shared" si="883"/>
        <v>2</v>
      </c>
      <c r="D18769" s="51">
        <f t="shared" si="884"/>
        <v>10</v>
      </c>
      <c r="E18769" s="52">
        <v>0.625</v>
      </c>
      <c r="G18769" s="54">
        <v>-6.3250000000000002</v>
      </c>
      <c r="H18769" s="54">
        <v>-4.8040000000000003</v>
      </c>
      <c r="I18769">
        <v>-3.6269999999999998</v>
      </c>
      <c r="J18769" s="54">
        <v>-2.7709999999999999</v>
      </c>
      <c r="K18769" s="54">
        <v>-2.363</v>
      </c>
      <c r="L18769" s="54">
        <v>-1.958</v>
      </c>
      <c r="M18769" s="54">
        <v>-1.4410000000000001</v>
      </c>
    </row>
    <row r="18770" spans="1:13" x14ac:dyDescent="0.2">
      <c r="A18770" s="50">
        <v>42776</v>
      </c>
      <c r="B18770">
        <f t="shared" si="882"/>
        <v>2017</v>
      </c>
      <c r="C18770" s="51">
        <f t="shared" si="883"/>
        <v>2</v>
      </c>
      <c r="D18770" s="51">
        <f t="shared" si="884"/>
        <v>10</v>
      </c>
      <c r="E18770" s="52">
        <v>0.75</v>
      </c>
      <c r="G18770" s="54">
        <v>-6.2939999999999996</v>
      </c>
      <c r="H18770" s="54">
        <v>-4.8339999999999996</v>
      </c>
      <c r="I18770">
        <v>-3.6269999999999998</v>
      </c>
      <c r="J18770" s="54">
        <v>-2.8</v>
      </c>
      <c r="K18770" s="54">
        <v>-2.3919999999999999</v>
      </c>
      <c r="L18770" s="54">
        <v>-1.958</v>
      </c>
      <c r="M18770" s="54">
        <v>-1.4410000000000001</v>
      </c>
    </row>
    <row r="18771" spans="1:13" x14ac:dyDescent="0.2">
      <c r="A18771" s="50">
        <v>42776</v>
      </c>
      <c r="B18771">
        <f t="shared" si="882"/>
        <v>2017</v>
      </c>
      <c r="C18771" s="51">
        <f t="shared" si="883"/>
        <v>2</v>
      </c>
      <c r="D18771" s="51">
        <f t="shared" si="884"/>
        <v>10</v>
      </c>
      <c r="E18771" s="52">
        <v>0.875</v>
      </c>
      <c r="G18771" s="54">
        <v>-6.2619999999999996</v>
      </c>
      <c r="H18771" s="54">
        <v>-4.8339999999999996</v>
      </c>
      <c r="I18771">
        <v>-3.657</v>
      </c>
      <c r="J18771" s="54">
        <v>-2.8</v>
      </c>
      <c r="K18771" s="54">
        <v>-2.3919999999999999</v>
      </c>
      <c r="L18771" s="54">
        <v>-1.986</v>
      </c>
      <c r="M18771" s="54">
        <v>-1.47</v>
      </c>
    </row>
    <row r="18772" spans="1:13" x14ac:dyDescent="0.2">
      <c r="A18772" s="50">
        <v>42777</v>
      </c>
      <c r="B18772">
        <f t="shared" si="882"/>
        <v>2017</v>
      </c>
      <c r="C18772" s="51">
        <f t="shared" si="883"/>
        <v>2</v>
      </c>
      <c r="D18772" s="51">
        <f t="shared" si="884"/>
        <v>11</v>
      </c>
      <c r="E18772" s="52">
        <v>0</v>
      </c>
      <c r="G18772" s="54">
        <v>-6.2619999999999996</v>
      </c>
      <c r="H18772" s="54">
        <v>-4.8339999999999996</v>
      </c>
      <c r="I18772">
        <v>-3.6869999999999998</v>
      </c>
      <c r="J18772" s="54">
        <v>-2.83</v>
      </c>
      <c r="K18772" s="54">
        <v>-2.3919999999999999</v>
      </c>
      <c r="L18772" s="54">
        <v>-1.986</v>
      </c>
      <c r="M18772" s="54">
        <v>-1.47</v>
      </c>
    </row>
    <row r="18773" spans="1:13" x14ac:dyDescent="0.2">
      <c r="A18773" s="50">
        <v>42777</v>
      </c>
      <c r="B18773">
        <f t="shared" si="882"/>
        <v>2017</v>
      </c>
      <c r="C18773" s="51">
        <f t="shared" si="883"/>
        <v>2</v>
      </c>
      <c r="D18773" s="51">
        <f t="shared" si="884"/>
        <v>11</v>
      </c>
      <c r="E18773" s="52">
        <v>0.125</v>
      </c>
      <c r="G18773" s="54">
        <v>-6.2309999999999999</v>
      </c>
      <c r="H18773" s="54">
        <v>-4.8339999999999996</v>
      </c>
      <c r="I18773">
        <v>-3.7170000000000001</v>
      </c>
      <c r="J18773" s="54">
        <v>-2.859</v>
      </c>
      <c r="K18773" s="54">
        <v>-2.4209999999999998</v>
      </c>
      <c r="L18773" s="54">
        <v>-2.0150000000000001</v>
      </c>
      <c r="M18773" s="54">
        <v>-1.47</v>
      </c>
    </row>
    <row r="18774" spans="1:13" x14ac:dyDescent="0.2">
      <c r="A18774" s="50">
        <v>42777</v>
      </c>
      <c r="B18774">
        <f t="shared" si="882"/>
        <v>2017</v>
      </c>
      <c r="C18774" s="51">
        <f t="shared" si="883"/>
        <v>2</v>
      </c>
      <c r="D18774" s="51">
        <f t="shared" si="884"/>
        <v>11</v>
      </c>
      <c r="E18774" s="52">
        <v>0.25</v>
      </c>
      <c r="G18774" s="54">
        <v>-6.2309999999999999</v>
      </c>
      <c r="H18774" s="54">
        <v>-4.8650000000000002</v>
      </c>
      <c r="I18774">
        <v>-3.7170000000000001</v>
      </c>
      <c r="J18774" s="54">
        <v>-2.859</v>
      </c>
      <c r="K18774" s="54">
        <v>-2.4209999999999998</v>
      </c>
      <c r="L18774" s="54">
        <v>-2.0150000000000001</v>
      </c>
      <c r="M18774" s="54">
        <v>-1.498</v>
      </c>
    </row>
    <row r="18775" spans="1:13" x14ac:dyDescent="0.2">
      <c r="A18775" s="50">
        <v>42777</v>
      </c>
      <c r="B18775">
        <f t="shared" si="882"/>
        <v>2017</v>
      </c>
      <c r="C18775" s="51">
        <f t="shared" si="883"/>
        <v>2</v>
      </c>
      <c r="D18775" s="51">
        <f t="shared" si="884"/>
        <v>11</v>
      </c>
      <c r="E18775" s="52">
        <v>0.375</v>
      </c>
      <c r="G18775" s="54">
        <v>-6.1989999999999998</v>
      </c>
      <c r="H18775" s="54">
        <v>-4.8339999999999996</v>
      </c>
      <c r="I18775">
        <v>-3.7170000000000001</v>
      </c>
      <c r="J18775" s="54">
        <v>-2.8879999999999999</v>
      </c>
      <c r="K18775" s="54">
        <v>-2.4500000000000002</v>
      </c>
      <c r="L18775" s="54">
        <v>-2.044</v>
      </c>
      <c r="M18775" s="54">
        <v>-1.498</v>
      </c>
    </row>
    <row r="18776" spans="1:13" x14ac:dyDescent="0.2">
      <c r="A18776" s="50">
        <v>42777</v>
      </c>
      <c r="B18776">
        <f t="shared" si="882"/>
        <v>2017</v>
      </c>
      <c r="C18776" s="51">
        <f t="shared" si="883"/>
        <v>2</v>
      </c>
      <c r="D18776" s="51">
        <f t="shared" si="884"/>
        <v>11</v>
      </c>
      <c r="E18776" s="52">
        <v>0.5</v>
      </c>
      <c r="G18776" s="54">
        <v>-6.1989999999999998</v>
      </c>
      <c r="H18776" s="54">
        <v>-4.8650000000000002</v>
      </c>
      <c r="I18776">
        <v>-3.7469999999999999</v>
      </c>
      <c r="J18776" s="54">
        <v>-2.8879999999999999</v>
      </c>
      <c r="K18776" s="54">
        <v>-2.4500000000000002</v>
      </c>
      <c r="L18776" s="54">
        <v>-2.044</v>
      </c>
      <c r="M18776" s="54">
        <v>-1.498</v>
      </c>
    </row>
    <row r="18777" spans="1:13" x14ac:dyDescent="0.2">
      <c r="A18777" s="50">
        <v>42777</v>
      </c>
      <c r="B18777">
        <f t="shared" si="882"/>
        <v>2017</v>
      </c>
      <c r="C18777" s="51">
        <f t="shared" si="883"/>
        <v>2</v>
      </c>
      <c r="D18777" s="51">
        <f t="shared" si="884"/>
        <v>11</v>
      </c>
      <c r="E18777" s="52">
        <v>0.625</v>
      </c>
      <c r="G18777" s="54">
        <v>-6.1680000000000001</v>
      </c>
      <c r="H18777" s="54">
        <v>-4.8650000000000002</v>
      </c>
      <c r="I18777">
        <v>-3.7469999999999999</v>
      </c>
      <c r="J18777" s="54">
        <v>-2.8879999999999999</v>
      </c>
      <c r="K18777" s="54">
        <v>-2.4790000000000001</v>
      </c>
      <c r="L18777" s="54">
        <v>-2.044</v>
      </c>
      <c r="M18777" s="54">
        <v>-1.5269999999999999</v>
      </c>
    </row>
    <row r="18778" spans="1:13" x14ac:dyDescent="0.2">
      <c r="A18778" s="50">
        <v>42777</v>
      </c>
      <c r="B18778">
        <f t="shared" si="882"/>
        <v>2017</v>
      </c>
      <c r="C18778" s="51">
        <f t="shared" si="883"/>
        <v>2</v>
      </c>
      <c r="D18778" s="51">
        <f t="shared" si="884"/>
        <v>11</v>
      </c>
      <c r="E18778" s="52">
        <v>0.75</v>
      </c>
      <c r="G18778" s="54">
        <v>-6.1050000000000004</v>
      </c>
      <c r="H18778" s="54">
        <v>-4.8339999999999996</v>
      </c>
      <c r="I18778">
        <v>-3.7770000000000001</v>
      </c>
      <c r="J18778" s="54">
        <v>-2.9180000000000001</v>
      </c>
      <c r="K18778" s="54">
        <v>-2.4790000000000001</v>
      </c>
      <c r="L18778" s="54">
        <v>-2.073</v>
      </c>
      <c r="M18778" s="54">
        <v>-1.5269999999999999</v>
      </c>
    </row>
    <row r="18779" spans="1:13" x14ac:dyDescent="0.2">
      <c r="A18779" s="50">
        <v>42777</v>
      </c>
      <c r="B18779">
        <f t="shared" si="882"/>
        <v>2017</v>
      </c>
      <c r="C18779" s="51">
        <f t="shared" si="883"/>
        <v>2</v>
      </c>
      <c r="D18779" s="51">
        <f t="shared" si="884"/>
        <v>11</v>
      </c>
      <c r="E18779" s="52">
        <v>0.875</v>
      </c>
      <c r="G18779" s="54">
        <v>-6.0730000000000004</v>
      </c>
      <c r="H18779" s="54">
        <v>-4.8650000000000002</v>
      </c>
      <c r="I18779">
        <v>-3.7770000000000001</v>
      </c>
      <c r="J18779" s="54">
        <v>-2.9470000000000001</v>
      </c>
      <c r="K18779" s="54">
        <v>-2.508</v>
      </c>
      <c r="L18779" s="54">
        <v>-2.073</v>
      </c>
      <c r="M18779" s="54">
        <v>-1.556</v>
      </c>
    </row>
    <row r="18780" spans="1:13" x14ac:dyDescent="0.2">
      <c r="A18780" s="50">
        <v>42778</v>
      </c>
      <c r="B18780">
        <f t="shared" si="882"/>
        <v>2017</v>
      </c>
      <c r="C18780" s="51">
        <f t="shared" si="883"/>
        <v>2</v>
      </c>
      <c r="D18780" s="51">
        <f t="shared" si="884"/>
        <v>12</v>
      </c>
      <c r="E18780" s="52">
        <v>0</v>
      </c>
      <c r="G18780" s="54">
        <v>-6.0419999999999998</v>
      </c>
      <c r="H18780" s="54">
        <v>-4.8339999999999996</v>
      </c>
      <c r="I18780">
        <v>-3.7770000000000001</v>
      </c>
      <c r="J18780" s="54">
        <v>-2.9470000000000001</v>
      </c>
      <c r="K18780" s="54">
        <v>-2.508</v>
      </c>
      <c r="L18780" s="54">
        <v>-2.1019999999999999</v>
      </c>
      <c r="M18780" s="54">
        <v>-1.556</v>
      </c>
    </row>
    <row r="18781" spans="1:13" x14ac:dyDescent="0.2">
      <c r="A18781" s="50">
        <v>42778</v>
      </c>
      <c r="B18781">
        <f t="shared" si="882"/>
        <v>2017</v>
      </c>
      <c r="C18781" s="51">
        <f t="shared" si="883"/>
        <v>2</v>
      </c>
      <c r="D18781" s="51">
        <f t="shared" si="884"/>
        <v>12</v>
      </c>
      <c r="E18781" s="52">
        <v>0.125</v>
      </c>
      <c r="G18781" s="54">
        <v>-6.0419999999999998</v>
      </c>
      <c r="H18781" s="54">
        <v>-4.8339999999999996</v>
      </c>
      <c r="I18781">
        <v>-3.7770000000000001</v>
      </c>
      <c r="J18781" s="54">
        <v>-2.976</v>
      </c>
      <c r="K18781" s="54">
        <v>-2.5369999999999999</v>
      </c>
      <c r="L18781" s="54">
        <v>-2.1019999999999999</v>
      </c>
      <c r="M18781" s="54">
        <v>-1.556</v>
      </c>
    </row>
    <row r="18782" spans="1:13" x14ac:dyDescent="0.2">
      <c r="A18782" s="50">
        <v>42778</v>
      </c>
      <c r="B18782">
        <f t="shared" si="882"/>
        <v>2017</v>
      </c>
      <c r="C18782" s="51">
        <f t="shared" si="883"/>
        <v>2</v>
      </c>
      <c r="D18782" s="51">
        <f t="shared" si="884"/>
        <v>12</v>
      </c>
      <c r="E18782" s="52">
        <v>0.25</v>
      </c>
      <c r="G18782" s="54">
        <v>-6.0419999999999998</v>
      </c>
      <c r="H18782" s="54">
        <v>-4.8339999999999996</v>
      </c>
      <c r="I18782">
        <v>-3.8069999999999999</v>
      </c>
      <c r="J18782" s="54">
        <v>-2.976</v>
      </c>
      <c r="K18782" s="54">
        <v>-2.5369999999999999</v>
      </c>
      <c r="L18782" s="54">
        <v>-2.1309999999999998</v>
      </c>
      <c r="M18782" s="54">
        <v>-1.5840000000000001</v>
      </c>
    </row>
    <row r="18783" spans="1:13" x14ac:dyDescent="0.2">
      <c r="A18783" s="50">
        <v>42778</v>
      </c>
      <c r="B18783">
        <f t="shared" si="882"/>
        <v>2017</v>
      </c>
      <c r="C18783" s="51">
        <f t="shared" si="883"/>
        <v>2</v>
      </c>
      <c r="D18783" s="51">
        <f t="shared" si="884"/>
        <v>12</v>
      </c>
      <c r="E18783" s="52">
        <v>0.375</v>
      </c>
      <c r="G18783" s="54">
        <v>-6.01</v>
      </c>
      <c r="H18783" s="54">
        <v>-4.8339999999999996</v>
      </c>
      <c r="I18783">
        <v>-3.8069999999999999</v>
      </c>
      <c r="J18783" s="54">
        <v>-2.976</v>
      </c>
      <c r="K18783" s="54">
        <v>-2.5659999999999998</v>
      </c>
      <c r="L18783" s="54">
        <v>-2.1309999999999998</v>
      </c>
      <c r="M18783" s="54">
        <v>-1.5840000000000001</v>
      </c>
    </row>
    <row r="18784" spans="1:13" x14ac:dyDescent="0.2">
      <c r="A18784" s="50">
        <v>42778</v>
      </c>
      <c r="B18784">
        <f t="shared" si="882"/>
        <v>2017</v>
      </c>
      <c r="C18784" s="51">
        <f t="shared" si="883"/>
        <v>2</v>
      </c>
      <c r="D18784" s="51">
        <f t="shared" si="884"/>
        <v>12</v>
      </c>
      <c r="E18784" s="52">
        <v>0.5</v>
      </c>
      <c r="G18784" s="54">
        <v>-5.9790000000000001</v>
      </c>
      <c r="H18784" s="54">
        <v>-4.8339999999999996</v>
      </c>
      <c r="I18784">
        <v>-3.8069999999999999</v>
      </c>
      <c r="J18784" s="54">
        <v>-3.0059999999999998</v>
      </c>
      <c r="K18784" s="54">
        <v>-2.5659999999999998</v>
      </c>
      <c r="L18784" s="54">
        <v>-2.16</v>
      </c>
      <c r="M18784" s="54">
        <v>-1.5840000000000001</v>
      </c>
    </row>
    <row r="18785" spans="1:13" x14ac:dyDescent="0.2">
      <c r="A18785" s="50">
        <v>42778</v>
      </c>
      <c r="B18785">
        <f t="shared" si="882"/>
        <v>2017</v>
      </c>
      <c r="C18785" s="51">
        <f t="shared" si="883"/>
        <v>2</v>
      </c>
      <c r="D18785" s="51">
        <f t="shared" si="884"/>
        <v>12</v>
      </c>
      <c r="E18785" s="52">
        <v>0.625</v>
      </c>
      <c r="G18785" s="54">
        <v>-5.9480000000000004</v>
      </c>
      <c r="H18785" s="54">
        <v>-4.8339999999999996</v>
      </c>
      <c r="I18785">
        <v>-3.8359999999999999</v>
      </c>
      <c r="J18785" s="54">
        <v>-3.0059999999999998</v>
      </c>
      <c r="K18785" s="54">
        <v>-2.5960000000000001</v>
      </c>
      <c r="L18785" s="54">
        <v>-2.16</v>
      </c>
      <c r="M18785" s="54">
        <v>-1.613</v>
      </c>
    </row>
    <row r="18786" spans="1:13" x14ac:dyDescent="0.2">
      <c r="A18786" s="50">
        <v>42778</v>
      </c>
      <c r="B18786">
        <f t="shared" si="882"/>
        <v>2017</v>
      </c>
      <c r="C18786" s="51">
        <f t="shared" si="883"/>
        <v>2</v>
      </c>
      <c r="D18786" s="51">
        <f t="shared" si="884"/>
        <v>12</v>
      </c>
      <c r="E18786" s="52">
        <v>0.75</v>
      </c>
      <c r="G18786" s="54">
        <v>-5.9160000000000004</v>
      </c>
      <c r="H18786" s="54">
        <v>-4.8339999999999996</v>
      </c>
      <c r="I18786">
        <v>-3.8359999999999999</v>
      </c>
      <c r="J18786" s="54">
        <v>-3.0350000000000001</v>
      </c>
      <c r="K18786" s="54">
        <v>-2.5960000000000001</v>
      </c>
      <c r="L18786" s="54">
        <v>-2.16</v>
      </c>
      <c r="M18786" s="54">
        <v>-1.613</v>
      </c>
    </row>
    <row r="18787" spans="1:13" x14ac:dyDescent="0.2">
      <c r="A18787" s="50">
        <v>42778</v>
      </c>
      <c r="B18787">
        <f t="shared" si="882"/>
        <v>2017</v>
      </c>
      <c r="C18787" s="51">
        <f t="shared" si="883"/>
        <v>2</v>
      </c>
      <c r="D18787" s="51">
        <f t="shared" si="884"/>
        <v>12</v>
      </c>
      <c r="E18787" s="52">
        <v>0.875</v>
      </c>
      <c r="G18787" s="54">
        <v>-5.9160000000000004</v>
      </c>
      <c r="H18787" s="54">
        <v>-4.8339999999999996</v>
      </c>
      <c r="I18787">
        <v>-3.8359999999999999</v>
      </c>
      <c r="J18787" s="54">
        <v>-3.0350000000000001</v>
      </c>
      <c r="K18787" s="54">
        <v>-2.5960000000000001</v>
      </c>
      <c r="L18787" s="54">
        <v>-2.1890000000000001</v>
      </c>
      <c r="M18787" s="54">
        <v>-1.641</v>
      </c>
    </row>
    <row r="18788" spans="1:13" x14ac:dyDescent="0.2">
      <c r="A18788" s="50">
        <v>42779</v>
      </c>
      <c r="B18788">
        <f t="shared" si="882"/>
        <v>2017</v>
      </c>
      <c r="C18788" s="51">
        <f t="shared" si="883"/>
        <v>2</v>
      </c>
      <c r="D18788" s="51">
        <f t="shared" si="884"/>
        <v>13</v>
      </c>
      <c r="E18788" s="52">
        <v>0</v>
      </c>
      <c r="G18788" s="54">
        <v>-5.9480000000000004</v>
      </c>
      <c r="H18788" s="54">
        <v>-4.8040000000000003</v>
      </c>
      <c r="I18788">
        <v>-3.8359999999999999</v>
      </c>
      <c r="J18788" s="54">
        <v>-3.0350000000000001</v>
      </c>
      <c r="K18788" s="54">
        <v>-2.625</v>
      </c>
      <c r="L18788" s="54">
        <v>-2.1890000000000001</v>
      </c>
      <c r="M18788" s="54">
        <v>-1.641</v>
      </c>
    </row>
    <row r="18789" spans="1:13" x14ac:dyDescent="0.2">
      <c r="A18789" s="50">
        <v>42779</v>
      </c>
      <c r="B18789">
        <f t="shared" si="882"/>
        <v>2017</v>
      </c>
      <c r="C18789" s="51">
        <f t="shared" si="883"/>
        <v>2</v>
      </c>
      <c r="D18789" s="51">
        <f t="shared" si="884"/>
        <v>13</v>
      </c>
      <c r="E18789" s="52">
        <v>0.125</v>
      </c>
      <c r="G18789" s="54">
        <v>-6.0730000000000004</v>
      </c>
      <c r="H18789" s="54">
        <v>-4.8040000000000003</v>
      </c>
      <c r="I18789">
        <v>-3.8359999999999999</v>
      </c>
      <c r="J18789" s="54">
        <v>-3.0649999999999999</v>
      </c>
      <c r="K18789" s="54">
        <v>-2.6539999999999999</v>
      </c>
      <c r="L18789" s="54">
        <v>-2.218</v>
      </c>
      <c r="M18789" s="54">
        <v>-1.67</v>
      </c>
    </row>
    <row r="18790" spans="1:13" x14ac:dyDescent="0.2">
      <c r="A18790" s="50">
        <v>42779</v>
      </c>
      <c r="B18790">
        <f t="shared" si="882"/>
        <v>2017</v>
      </c>
      <c r="C18790" s="51">
        <f t="shared" si="883"/>
        <v>2</v>
      </c>
      <c r="D18790" s="51">
        <f t="shared" si="884"/>
        <v>13</v>
      </c>
      <c r="E18790" s="52">
        <v>0.25</v>
      </c>
      <c r="G18790" s="54">
        <v>-6.1989999999999998</v>
      </c>
      <c r="H18790" s="54">
        <v>-4.8339999999999996</v>
      </c>
      <c r="I18790">
        <v>-3.8359999999999999</v>
      </c>
      <c r="J18790" s="54">
        <v>-3.0649999999999999</v>
      </c>
      <c r="K18790" s="54">
        <v>-2.6539999999999999</v>
      </c>
      <c r="L18790" s="54">
        <v>-2.218</v>
      </c>
      <c r="M18790" s="54">
        <v>-1.67</v>
      </c>
    </row>
    <row r="18791" spans="1:13" x14ac:dyDescent="0.2">
      <c r="A18791" s="50">
        <v>42779</v>
      </c>
      <c r="B18791">
        <f t="shared" si="882"/>
        <v>2017</v>
      </c>
      <c r="C18791" s="51">
        <f t="shared" si="883"/>
        <v>2</v>
      </c>
      <c r="D18791" s="51">
        <f t="shared" si="884"/>
        <v>13</v>
      </c>
      <c r="E18791" s="52">
        <v>0.375</v>
      </c>
      <c r="G18791" s="54">
        <v>-6.2939999999999996</v>
      </c>
      <c r="H18791" s="54">
        <v>-4.8339999999999996</v>
      </c>
      <c r="I18791">
        <v>-3.8660000000000001</v>
      </c>
      <c r="J18791" s="54">
        <v>-3.0939999999999999</v>
      </c>
      <c r="K18791" s="54">
        <v>-2.6539999999999999</v>
      </c>
      <c r="L18791" s="54">
        <v>-2.2469999999999999</v>
      </c>
      <c r="M18791" s="54">
        <v>-1.67</v>
      </c>
    </row>
    <row r="18792" spans="1:13" x14ac:dyDescent="0.2">
      <c r="A18792" s="50">
        <v>42779</v>
      </c>
      <c r="B18792">
        <f t="shared" si="882"/>
        <v>2017</v>
      </c>
      <c r="C18792" s="51">
        <f t="shared" si="883"/>
        <v>2</v>
      </c>
      <c r="D18792" s="51">
        <f t="shared" si="884"/>
        <v>13</v>
      </c>
      <c r="E18792" s="52">
        <v>0.5</v>
      </c>
      <c r="G18792" s="54">
        <v>-6.3879999999999999</v>
      </c>
      <c r="H18792" s="54">
        <v>-4.8650000000000002</v>
      </c>
      <c r="I18792">
        <v>-3.8660000000000001</v>
      </c>
      <c r="J18792" s="54">
        <v>-3.0939999999999999</v>
      </c>
      <c r="K18792" s="54">
        <v>-2.6829999999999998</v>
      </c>
      <c r="L18792" s="54">
        <v>-2.2469999999999999</v>
      </c>
      <c r="M18792" s="54">
        <v>-1.6990000000000001</v>
      </c>
    </row>
    <row r="18793" spans="1:13" x14ac:dyDescent="0.2">
      <c r="A18793" s="50">
        <v>42779</v>
      </c>
      <c r="B18793">
        <f t="shared" si="882"/>
        <v>2017</v>
      </c>
      <c r="C18793" s="51">
        <f t="shared" si="883"/>
        <v>2</v>
      </c>
      <c r="D18793" s="51">
        <f t="shared" si="884"/>
        <v>13</v>
      </c>
      <c r="E18793" s="52">
        <v>0.625</v>
      </c>
      <c r="G18793" s="54">
        <v>-6.4829999999999997</v>
      </c>
      <c r="H18793" s="54">
        <v>-4.8949999999999996</v>
      </c>
      <c r="I18793">
        <v>-3.8660000000000001</v>
      </c>
      <c r="J18793" s="54">
        <v>-3.0939999999999999</v>
      </c>
      <c r="K18793" s="54">
        <v>-2.6829999999999998</v>
      </c>
      <c r="L18793" s="54">
        <v>-2.2759999999999998</v>
      </c>
      <c r="M18793" s="54">
        <v>-1.6990000000000001</v>
      </c>
    </row>
    <row r="18794" spans="1:13" x14ac:dyDescent="0.2">
      <c r="A18794" s="50">
        <v>42779</v>
      </c>
      <c r="B18794">
        <f t="shared" si="882"/>
        <v>2017</v>
      </c>
      <c r="C18794" s="51">
        <f t="shared" si="883"/>
        <v>2</v>
      </c>
      <c r="D18794" s="51">
        <f t="shared" si="884"/>
        <v>13</v>
      </c>
      <c r="E18794" s="52">
        <v>0.75</v>
      </c>
      <c r="G18794" s="54">
        <v>-6.5469999999999997</v>
      </c>
      <c r="H18794" s="54">
        <v>-4.9260000000000002</v>
      </c>
      <c r="I18794">
        <v>-3.8959999999999999</v>
      </c>
      <c r="J18794" s="54">
        <v>-3.0939999999999999</v>
      </c>
      <c r="K18794" s="54">
        <v>-2.6829999999999998</v>
      </c>
      <c r="L18794" s="54">
        <v>-2.2759999999999998</v>
      </c>
      <c r="M18794" s="54">
        <v>-1.6990000000000001</v>
      </c>
    </row>
    <row r="18795" spans="1:13" x14ac:dyDescent="0.2">
      <c r="A18795" s="50">
        <v>42779</v>
      </c>
      <c r="B18795">
        <f t="shared" si="882"/>
        <v>2017</v>
      </c>
      <c r="C18795" s="51">
        <f t="shared" si="883"/>
        <v>2</v>
      </c>
      <c r="D18795" s="51">
        <f t="shared" si="884"/>
        <v>13</v>
      </c>
      <c r="E18795" s="52">
        <v>0.875</v>
      </c>
      <c r="G18795" s="54">
        <v>-6.6740000000000004</v>
      </c>
      <c r="H18795" s="54">
        <v>-4.9569999999999999</v>
      </c>
      <c r="I18795">
        <v>-3.8959999999999999</v>
      </c>
      <c r="J18795" s="54">
        <v>-3.1240000000000001</v>
      </c>
      <c r="K18795" s="54">
        <v>-2.7120000000000002</v>
      </c>
      <c r="L18795" s="54">
        <v>-2.2759999999999998</v>
      </c>
      <c r="M18795" s="54">
        <v>-1.7270000000000001</v>
      </c>
    </row>
    <row r="18796" spans="1:13" x14ac:dyDescent="0.2">
      <c r="A18796" s="50">
        <v>42780</v>
      </c>
      <c r="B18796">
        <f t="shared" si="882"/>
        <v>2017</v>
      </c>
      <c r="C18796" s="51">
        <f t="shared" si="883"/>
        <v>2</v>
      </c>
      <c r="D18796" s="51">
        <f t="shared" si="884"/>
        <v>14</v>
      </c>
      <c r="E18796" s="52">
        <v>0</v>
      </c>
      <c r="G18796" s="54">
        <v>-6.8339999999999996</v>
      </c>
      <c r="H18796" s="54">
        <v>-5.0179999999999998</v>
      </c>
      <c r="I18796">
        <v>-3.8959999999999999</v>
      </c>
      <c r="J18796" s="54">
        <v>-3.1240000000000001</v>
      </c>
      <c r="K18796" s="54">
        <v>-2.7120000000000002</v>
      </c>
      <c r="L18796" s="54">
        <v>-2.3050000000000002</v>
      </c>
      <c r="M18796" s="54">
        <v>-1.7270000000000001</v>
      </c>
    </row>
    <row r="18797" spans="1:13" x14ac:dyDescent="0.2">
      <c r="A18797" s="50">
        <v>42780</v>
      </c>
      <c r="B18797">
        <f t="shared" si="882"/>
        <v>2017</v>
      </c>
      <c r="C18797" s="51">
        <f t="shared" si="883"/>
        <v>2</v>
      </c>
      <c r="D18797" s="51">
        <f t="shared" si="884"/>
        <v>14</v>
      </c>
      <c r="E18797" s="52">
        <v>0.125</v>
      </c>
      <c r="G18797" s="54">
        <v>-7.0579999999999998</v>
      </c>
      <c r="H18797" s="54">
        <v>-5.0490000000000004</v>
      </c>
      <c r="I18797">
        <v>-3.9260000000000002</v>
      </c>
      <c r="J18797" s="54">
        <v>-3.153</v>
      </c>
      <c r="K18797" s="54">
        <v>-2.742</v>
      </c>
      <c r="L18797" s="54">
        <v>-2.3050000000000002</v>
      </c>
      <c r="M18797" s="54">
        <v>-1.7270000000000001</v>
      </c>
    </row>
    <row r="18798" spans="1:13" x14ac:dyDescent="0.2">
      <c r="A18798" s="50">
        <v>42780</v>
      </c>
      <c r="B18798">
        <f t="shared" si="882"/>
        <v>2017</v>
      </c>
      <c r="C18798" s="51">
        <f t="shared" si="883"/>
        <v>2</v>
      </c>
      <c r="D18798" s="51">
        <f t="shared" si="884"/>
        <v>14</v>
      </c>
      <c r="E18798" s="52">
        <v>0.25</v>
      </c>
      <c r="G18798" s="54">
        <v>-7.2839999999999998</v>
      </c>
      <c r="H18798" s="54">
        <v>-5.1100000000000003</v>
      </c>
      <c r="I18798">
        <v>-3.956</v>
      </c>
      <c r="J18798" s="54">
        <v>-3.153</v>
      </c>
      <c r="K18798" s="54">
        <v>-2.742</v>
      </c>
      <c r="L18798" s="54">
        <v>-2.3340000000000001</v>
      </c>
      <c r="M18798" s="54">
        <v>-1.756</v>
      </c>
    </row>
    <row r="18799" spans="1:13" x14ac:dyDescent="0.2">
      <c r="A18799" s="50">
        <v>42780</v>
      </c>
      <c r="B18799">
        <f t="shared" si="882"/>
        <v>2017</v>
      </c>
      <c r="C18799" s="51">
        <f t="shared" si="883"/>
        <v>2</v>
      </c>
      <c r="D18799" s="51">
        <f t="shared" si="884"/>
        <v>14</v>
      </c>
      <c r="E18799" s="52">
        <v>0.375</v>
      </c>
      <c r="G18799" s="54">
        <v>-7.51</v>
      </c>
      <c r="H18799" s="54">
        <v>-5.1719999999999997</v>
      </c>
      <c r="I18799">
        <v>-3.9860000000000002</v>
      </c>
      <c r="J18799" s="54">
        <v>-3.153</v>
      </c>
      <c r="K18799" s="54">
        <v>-2.742</v>
      </c>
      <c r="L18799" s="54">
        <v>-2.3340000000000001</v>
      </c>
      <c r="M18799" s="54">
        <v>-1.756</v>
      </c>
    </row>
    <row r="18800" spans="1:13" x14ac:dyDescent="0.2">
      <c r="A18800" s="50">
        <v>42780</v>
      </c>
      <c r="B18800">
        <f t="shared" si="882"/>
        <v>2017</v>
      </c>
      <c r="C18800" s="51">
        <f t="shared" si="883"/>
        <v>2</v>
      </c>
      <c r="D18800" s="51">
        <f t="shared" si="884"/>
        <v>14</v>
      </c>
      <c r="E18800" s="52">
        <v>0.5</v>
      </c>
      <c r="G18800" s="54">
        <v>-7.7380000000000004</v>
      </c>
      <c r="H18800" s="54">
        <v>-5.2640000000000002</v>
      </c>
      <c r="I18800">
        <v>-4.016</v>
      </c>
      <c r="J18800" s="54">
        <v>-3.1829999999999998</v>
      </c>
      <c r="K18800" s="54">
        <v>-2.7709999999999999</v>
      </c>
      <c r="L18800" s="54">
        <v>-2.3340000000000001</v>
      </c>
      <c r="M18800" s="54">
        <v>-1.756</v>
      </c>
    </row>
    <row r="18801" spans="1:13" x14ac:dyDescent="0.2">
      <c r="A18801" s="50">
        <v>42780</v>
      </c>
      <c r="B18801">
        <f t="shared" si="882"/>
        <v>2017</v>
      </c>
      <c r="C18801" s="51">
        <f t="shared" si="883"/>
        <v>2</v>
      </c>
      <c r="D18801" s="51">
        <f t="shared" si="884"/>
        <v>14</v>
      </c>
      <c r="E18801" s="52">
        <v>0.625</v>
      </c>
      <c r="G18801" s="54">
        <v>-7.9020000000000001</v>
      </c>
      <c r="H18801" s="54">
        <v>-5.3570000000000002</v>
      </c>
      <c r="I18801">
        <v>-4.0460000000000003</v>
      </c>
      <c r="J18801" s="54">
        <v>-3.2120000000000002</v>
      </c>
      <c r="K18801" s="54">
        <v>-2.7709999999999999</v>
      </c>
      <c r="L18801" s="54">
        <v>-2.363</v>
      </c>
      <c r="M18801" s="54">
        <v>-1.7849999999999999</v>
      </c>
    </row>
    <row r="18802" spans="1:13" x14ac:dyDescent="0.2">
      <c r="A18802" s="50">
        <v>42780</v>
      </c>
      <c r="B18802">
        <f t="shared" si="882"/>
        <v>2017</v>
      </c>
      <c r="C18802" s="51">
        <f t="shared" si="883"/>
        <v>2</v>
      </c>
      <c r="D18802" s="51">
        <f t="shared" si="884"/>
        <v>14</v>
      </c>
      <c r="E18802" s="52">
        <v>0.75</v>
      </c>
      <c r="G18802" s="54">
        <v>-8.0329999999999995</v>
      </c>
      <c r="H18802" s="54">
        <v>-5.4489999999999998</v>
      </c>
      <c r="I18802">
        <v>-4.0759999999999996</v>
      </c>
      <c r="J18802" s="54">
        <v>-3.2120000000000002</v>
      </c>
      <c r="K18802" s="54">
        <v>-2.8</v>
      </c>
      <c r="L18802" s="54">
        <v>-2.363</v>
      </c>
      <c r="M18802" s="54">
        <v>-1.7849999999999999</v>
      </c>
    </row>
    <row r="18803" spans="1:13" x14ac:dyDescent="0.2">
      <c r="A18803" s="50">
        <v>42780</v>
      </c>
      <c r="B18803">
        <f t="shared" si="882"/>
        <v>2017</v>
      </c>
      <c r="C18803" s="51">
        <f t="shared" si="883"/>
        <v>2</v>
      </c>
      <c r="D18803" s="51">
        <f t="shared" si="884"/>
        <v>14</v>
      </c>
      <c r="E18803" s="52">
        <v>0.875</v>
      </c>
      <c r="G18803" s="54">
        <v>-8.1980000000000004</v>
      </c>
      <c r="H18803" s="54">
        <v>-5.5739999999999998</v>
      </c>
      <c r="I18803">
        <v>-4.1369999999999996</v>
      </c>
      <c r="J18803" s="54">
        <v>-3.242</v>
      </c>
      <c r="K18803" s="54">
        <v>-2.8</v>
      </c>
      <c r="L18803" s="54">
        <v>-2.363</v>
      </c>
      <c r="M18803" s="54">
        <v>-1.8140000000000001</v>
      </c>
    </row>
    <row r="18804" spans="1:13" x14ac:dyDescent="0.2">
      <c r="A18804" s="50">
        <v>42781</v>
      </c>
      <c r="B18804">
        <f t="shared" si="882"/>
        <v>2017</v>
      </c>
      <c r="C18804" s="51">
        <f t="shared" si="883"/>
        <v>2</v>
      </c>
      <c r="D18804" s="51">
        <f t="shared" si="884"/>
        <v>15</v>
      </c>
      <c r="E18804" s="52">
        <v>0</v>
      </c>
      <c r="G18804" s="54">
        <v>-8.3640000000000008</v>
      </c>
      <c r="H18804" s="54">
        <v>-5.6669999999999998</v>
      </c>
      <c r="I18804">
        <v>-4.1669999999999998</v>
      </c>
      <c r="J18804" s="54">
        <v>-3.2709999999999999</v>
      </c>
      <c r="K18804" s="54">
        <v>-2.8</v>
      </c>
      <c r="L18804" s="54">
        <v>-2.3919999999999999</v>
      </c>
      <c r="M18804" s="54">
        <v>-1.8140000000000001</v>
      </c>
    </row>
    <row r="18805" spans="1:13" x14ac:dyDescent="0.2">
      <c r="A18805" s="50">
        <v>42781</v>
      </c>
      <c r="B18805">
        <f t="shared" si="882"/>
        <v>2017</v>
      </c>
      <c r="C18805" s="51">
        <f t="shared" si="883"/>
        <v>2</v>
      </c>
      <c r="D18805" s="51">
        <f t="shared" si="884"/>
        <v>15</v>
      </c>
      <c r="E18805" s="52">
        <v>0.125</v>
      </c>
      <c r="G18805" s="54">
        <v>-8.5299999999999994</v>
      </c>
      <c r="H18805" s="54">
        <v>-5.7290000000000001</v>
      </c>
      <c r="I18805">
        <v>-4.1970000000000001</v>
      </c>
      <c r="J18805" s="54">
        <v>-3.2709999999999999</v>
      </c>
      <c r="K18805" s="54">
        <v>-2.83</v>
      </c>
      <c r="L18805" s="54">
        <v>-2.3919999999999999</v>
      </c>
      <c r="M18805" s="54">
        <v>-1.8140000000000001</v>
      </c>
    </row>
    <row r="18806" spans="1:13" x14ac:dyDescent="0.2">
      <c r="A18806" s="50">
        <v>42781</v>
      </c>
      <c r="B18806">
        <f t="shared" si="882"/>
        <v>2017</v>
      </c>
      <c r="C18806" s="51">
        <f t="shared" si="883"/>
        <v>2</v>
      </c>
      <c r="D18806" s="51">
        <f t="shared" si="884"/>
        <v>15</v>
      </c>
      <c r="E18806" s="52">
        <v>0.25</v>
      </c>
      <c r="G18806" s="54">
        <v>-8.6969999999999992</v>
      </c>
      <c r="H18806" s="54">
        <v>-5.8540000000000001</v>
      </c>
      <c r="I18806">
        <v>-4.2869999999999999</v>
      </c>
      <c r="J18806" s="54">
        <v>-3.3010000000000002</v>
      </c>
      <c r="K18806" s="54">
        <v>-2.859</v>
      </c>
      <c r="L18806" s="54">
        <v>-2.4209999999999998</v>
      </c>
      <c r="M18806" s="54">
        <v>-1.8420000000000001</v>
      </c>
    </row>
    <row r="18807" spans="1:13" x14ac:dyDescent="0.2">
      <c r="A18807" s="50">
        <v>42781</v>
      </c>
      <c r="B18807">
        <f t="shared" si="882"/>
        <v>2017</v>
      </c>
      <c r="C18807" s="51">
        <f t="shared" si="883"/>
        <v>2</v>
      </c>
      <c r="D18807" s="51">
        <f t="shared" si="884"/>
        <v>15</v>
      </c>
      <c r="E18807" s="52">
        <v>0.375</v>
      </c>
      <c r="G18807" s="54">
        <v>-8.8640000000000008</v>
      </c>
      <c r="H18807" s="54">
        <v>-5.9480000000000004</v>
      </c>
      <c r="I18807">
        <v>-4.3179999999999996</v>
      </c>
      <c r="J18807" s="54">
        <v>-3.33</v>
      </c>
      <c r="K18807" s="54">
        <v>-2.859</v>
      </c>
      <c r="L18807" s="54">
        <v>-2.4209999999999998</v>
      </c>
      <c r="M18807" s="54">
        <v>-1.8420000000000001</v>
      </c>
    </row>
    <row r="18808" spans="1:13" x14ac:dyDescent="0.2">
      <c r="A18808" s="50">
        <v>42781</v>
      </c>
      <c r="B18808">
        <f t="shared" si="882"/>
        <v>2017</v>
      </c>
      <c r="C18808" s="51">
        <f t="shared" si="883"/>
        <v>2</v>
      </c>
      <c r="D18808" s="51">
        <f t="shared" si="884"/>
        <v>15</v>
      </c>
      <c r="E18808" s="52">
        <v>0.5</v>
      </c>
      <c r="G18808" s="54">
        <v>-9.0329999999999995</v>
      </c>
      <c r="H18808" s="54">
        <v>-6.0419999999999998</v>
      </c>
      <c r="I18808">
        <v>-4.3780000000000001</v>
      </c>
      <c r="J18808" s="54">
        <v>-3.36</v>
      </c>
      <c r="K18808" s="54">
        <v>-2.8879999999999999</v>
      </c>
      <c r="L18808" s="54">
        <v>-2.4500000000000002</v>
      </c>
      <c r="M18808" s="54">
        <v>-1.8420000000000001</v>
      </c>
    </row>
    <row r="18809" spans="1:13" x14ac:dyDescent="0.2">
      <c r="A18809" s="50">
        <v>42781</v>
      </c>
      <c r="B18809">
        <f t="shared" si="882"/>
        <v>2017</v>
      </c>
      <c r="C18809" s="51">
        <f t="shared" si="883"/>
        <v>2</v>
      </c>
      <c r="D18809" s="51">
        <f t="shared" si="884"/>
        <v>15</v>
      </c>
      <c r="E18809" s="52">
        <v>0.625</v>
      </c>
      <c r="G18809" s="54">
        <v>-9.1340000000000003</v>
      </c>
      <c r="H18809" s="54">
        <v>-6.1360000000000001</v>
      </c>
      <c r="I18809">
        <v>-4.4390000000000001</v>
      </c>
      <c r="J18809" s="54">
        <v>-3.39</v>
      </c>
      <c r="K18809" s="54">
        <v>-2.8879999999999999</v>
      </c>
      <c r="L18809" s="54">
        <v>-2.4500000000000002</v>
      </c>
      <c r="M18809" s="54">
        <v>-1.871</v>
      </c>
    </row>
    <row r="18810" spans="1:13" x14ac:dyDescent="0.2">
      <c r="A18810" s="50">
        <v>42781</v>
      </c>
      <c r="B18810">
        <f t="shared" si="882"/>
        <v>2017</v>
      </c>
      <c r="C18810" s="51">
        <f t="shared" si="883"/>
        <v>2</v>
      </c>
      <c r="D18810" s="51">
        <f t="shared" si="884"/>
        <v>15</v>
      </c>
      <c r="E18810" s="52">
        <v>0.75</v>
      </c>
      <c r="G18810" s="54">
        <v>-9.1340000000000003</v>
      </c>
      <c r="H18810" s="54">
        <v>-6.2309999999999999</v>
      </c>
      <c r="I18810">
        <v>-4.4989999999999997</v>
      </c>
      <c r="J18810" s="54">
        <v>-3.419</v>
      </c>
      <c r="K18810" s="54">
        <v>-2.9180000000000001</v>
      </c>
      <c r="L18810" s="54">
        <v>-2.4790000000000001</v>
      </c>
      <c r="M18810" s="54">
        <v>-1.871</v>
      </c>
    </row>
    <row r="18811" spans="1:13" x14ac:dyDescent="0.2">
      <c r="A18811" s="50">
        <v>42781</v>
      </c>
      <c r="B18811">
        <f t="shared" si="882"/>
        <v>2017</v>
      </c>
      <c r="C18811" s="51">
        <f t="shared" si="883"/>
        <v>2</v>
      </c>
      <c r="D18811" s="51">
        <f t="shared" si="884"/>
        <v>15</v>
      </c>
      <c r="E18811" s="52">
        <v>0.875</v>
      </c>
      <c r="G18811" s="54">
        <v>-9.2349999999999994</v>
      </c>
      <c r="H18811" s="54">
        <v>-6.2939999999999996</v>
      </c>
      <c r="I18811">
        <v>-4.5599999999999996</v>
      </c>
      <c r="J18811" s="54">
        <v>-3.4489999999999998</v>
      </c>
      <c r="K18811" s="54">
        <v>-2.9470000000000001</v>
      </c>
      <c r="L18811" s="54">
        <v>-2.4790000000000001</v>
      </c>
      <c r="M18811" s="54">
        <v>-1.9</v>
      </c>
    </row>
    <row r="18812" spans="1:13" x14ac:dyDescent="0.2">
      <c r="A18812" s="50">
        <v>42782</v>
      </c>
      <c r="B18812">
        <f t="shared" si="882"/>
        <v>2017</v>
      </c>
      <c r="C18812" s="51">
        <f t="shared" si="883"/>
        <v>2</v>
      </c>
      <c r="D18812" s="51">
        <f t="shared" si="884"/>
        <v>16</v>
      </c>
      <c r="E18812" s="52">
        <v>0</v>
      </c>
      <c r="G18812" s="54">
        <v>-9.3030000000000008</v>
      </c>
      <c r="H18812" s="54">
        <v>-6.42</v>
      </c>
      <c r="I18812">
        <v>-4.59</v>
      </c>
      <c r="J18812" s="54">
        <v>-3.4790000000000001</v>
      </c>
      <c r="K18812" s="54">
        <v>-2.9470000000000001</v>
      </c>
      <c r="L18812" s="54">
        <v>-2.508</v>
      </c>
      <c r="M18812" s="54">
        <v>-1.9</v>
      </c>
    </row>
    <row r="18813" spans="1:13" x14ac:dyDescent="0.2">
      <c r="A18813" s="50">
        <v>42782</v>
      </c>
      <c r="B18813">
        <f t="shared" si="882"/>
        <v>2017</v>
      </c>
      <c r="C18813" s="51">
        <f t="shared" si="883"/>
        <v>2</v>
      </c>
      <c r="D18813" s="51">
        <f t="shared" si="884"/>
        <v>16</v>
      </c>
      <c r="E18813" s="52">
        <v>0.125</v>
      </c>
      <c r="G18813" s="54">
        <v>-9.4049999999999994</v>
      </c>
      <c r="H18813" s="54">
        <v>-6.4829999999999997</v>
      </c>
      <c r="I18813">
        <v>-4.6509999999999998</v>
      </c>
      <c r="J18813" s="54">
        <v>-3.508</v>
      </c>
      <c r="K18813" s="54">
        <v>-2.976</v>
      </c>
      <c r="L18813" s="54">
        <v>-2.508</v>
      </c>
      <c r="M18813" s="54">
        <v>-1.9</v>
      </c>
    </row>
    <row r="18814" spans="1:13" x14ac:dyDescent="0.2">
      <c r="A18814" s="50">
        <v>42782</v>
      </c>
      <c r="B18814">
        <f t="shared" si="882"/>
        <v>2017</v>
      </c>
      <c r="C18814" s="51">
        <f t="shared" si="883"/>
        <v>2</v>
      </c>
      <c r="D18814" s="51">
        <f t="shared" si="884"/>
        <v>16</v>
      </c>
      <c r="E18814" s="52">
        <v>0.25</v>
      </c>
      <c r="G18814" s="54">
        <v>-9.5419999999999998</v>
      </c>
      <c r="H18814" s="54">
        <v>-6.5469999999999997</v>
      </c>
      <c r="I18814">
        <v>-4.7119999999999997</v>
      </c>
      <c r="J18814" s="54">
        <v>-3.5379999999999998</v>
      </c>
      <c r="K18814" s="54">
        <v>-3.0059999999999998</v>
      </c>
      <c r="L18814" s="54">
        <v>-2.5369999999999999</v>
      </c>
      <c r="M18814" s="54">
        <v>-1.929</v>
      </c>
    </row>
    <row r="18815" spans="1:13" x14ac:dyDescent="0.2">
      <c r="A18815" s="50">
        <v>42782</v>
      </c>
      <c r="B18815">
        <f t="shared" si="882"/>
        <v>2017</v>
      </c>
      <c r="C18815" s="51">
        <f t="shared" si="883"/>
        <v>2</v>
      </c>
      <c r="D18815" s="51">
        <f t="shared" si="884"/>
        <v>16</v>
      </c>
      <c r="E18815" s="52">
        <v>0.375</v>
      </c>
      <c r="G18815" s="54">
        <v>-9.6440000000000001</v>
      </c>
      <c r="H18815" s="54">
        <v>-6.6420000000000003</v>
      </c>
      <c r="I18815">
        <v>-4.7729999999999997</v>
      </c>
      <c r="J18815" s="54">
        <v>-3.5979999999999999</v>
      </c>
      <c r="K18815" s="54">
        <v>-3.0350000000000001</v>
      </c>
      <c r="L18815" s="54">
        <v>-2.5369999999999999</v>
      </c>
      <c r="M18815" s="54">
        <v>-1.929</v>
      </c>
    </row>
    <row r="18816" spans="1:13" x14ac:dyDescent="0.2">
      <c r="A18816" s="50">
        <v>42782</v>
      </c>
      <c r="B18816">
        <f t="shared" si="882"/>
        <v>2017</v>
      </c>
      <c r="C18816" s="51">
        <f t="shared" si="883"/>
        <v>2</v>
      </c>
      <c r="D18816" s="51">
        <f t="shared" si="884"/>
        <v>16</v>
      </c>
      <c r="E18816" s="52">
        <v>0.5</v>
      </c>
      <c r="G18816" s="54">
        <v>-9.7469999999999999</v>
      </c>
      <c r="H18816" s="54">
        <v>-6.7060000000000004</v>
      </c>
      <c r="I18816">
        <v>-4.8339999999999996</v>
      </c>
      <c r="J18816" s="54">
        <v>-3.6269999999999998</v>
      </c>
      <c r="K18816" s="54">
        <v>-3.0649999999999999</v>
      </c>
      <c r="L18816" s="54">
        <v>-2.5659999999999998</v>
      </c>
      <c r="M18816" s="54">
        <v>-1.929</v>
      </c>
    </row>
    <row r="18817" spans="1:13" x14ac:dyDescent="0.2">
      <c r="A18817" s="50">
        <v>42782</v>
      </c>
      <c r="B18817">
        <f t="shared" si="882"/>
        <v>2017</v>
      </c>
      <c r="C18817" s="51">
        <f t="shared" si="883"/>
        <v>2</v>
      </c>
      <c r="D18817" s="51">
        <f t="shared" si="884"/>
        <v>16</v>
      </c>
      <c r="E18817" s="52">
        <v>0.625</v>
      </c>
      <c r="G18817" s="54">
        <v>-9.7469999999999999</v>
      </c>
      <c r="H18817" s="54">
        <v>-6.8019999999999996</v>
      </c>
      <c r="I18817">
        <v>-4.8650000000000002</v>
      </c>
      <c r="J18817" s="54">
        <v>-3.657</v>
      </c>
      <c r="K18817" s="54">
        <v>-3.0649999999999999</v>
      </c>
      <c r="L18817" s="54">
        <v>-2.5960000000000001</v>
      </c>
      <c r="M18817" s="54">
        <v>-1.958</v>
      </c>
    </row>
    <row r="18818" spans="1:13" x14ac:dyDescent="0.2">
      <c r="A18818" s="50">
        <v>42782</v>
      </c>
      <c r="B18818">
        <f t="shared" si="882"/>
        <v>2017</v>
      </c>
      <c r="C18818" s="51">
        <f t="shared" si="883"/>
        <v>2</v>
      </c>
      <c r="D18818" s="51">
        <f t="shared" si="884"/>
        <v>16</v>
      </c>
      <c r="E18818" s="52">
        <v>0.75</v>
      </c>
      <c r="G18818" s="54">
        <v>-9.7129999999999992</v>
      </c>
      <c r="H18818" s="54">
        <v>-6.8339999999999996</v>
      </c>
      <c r="I18818">
        <v>-4.9260000000000002</v>
      </c>
      <c r="J18818" s="54">
        <v>-3.6869999999999998</v>
      </c>
      <c r="K18818" s="54">
        <v>-3.0939999999999999</v>
      </c>
      <c r="L18818" s="54">
        <v>-2.5960000000000001</v>
      </c>
      <c r="M18818" s="54">
        <v>-1.958</v>
      </c>
    </row>
    <row r="18819" spans="1:13" x14ac:dyDescent="0.2">
      <c r="A18819" s="50">
        <v>42782</v>
      </c>
      <c r="B18819">
        <f t="shared" si="882"/>
        <v>2017</v>
      </c>
      <c r="C18819" s="51">
        <f t="shared" si="883"/>
        <v>2</v>
      </c>
      <c r="D18819" s="51">
        <f t="shared" si="884"/>
        <v>16</v>
      </c>
      <c r="E18819" s="52">
        <v>0.875</v>
      </c>
      <c r="G18819" s="54">
        <v>-9.6790000000000003</v>
      </c>
      <c r="H18819" s="54">
        <v>-6.93</v>
      </c>
      <c r="I18819">
        <v>-4.9870000000000001</v>
      </c>
      <c r="J18819" s="54">
        <v>-3.7170000000000001</v>
      </c>
      <c r="K18819" s="54">
        <v>-3.1240000000000001</v>
      </c>
      <c r="L18819" s="54">
        <v>-2.625</v>
      </c>
      <c r="M18819" s="54">
        <v>-1.958</v>
      </c>
    </row>
    <row r="18820" spans="1:13" x14ac:dyDescent="0.2">
      <c r="A18820" s="50">
        <v>42783</v>
      </c>
      <c r="B18820">
        <f t="shared" si="882"/>
        <v>2017</v>
      </c>
      <c r="C18820" s="51">
        <f t="shared" si="883"/>
        <v>2</v>
      </c>
      <c r="D18820" s="51">
        <f t="shared" si="884"/>
        <v>17</v>
      </c>
      <c r="E18820" s="52">
        <v>0</v>
      </c>
      <c r="G18820" s="54">
        <v>-9.6440000000000001</v>
      </c>
      <c r="H18820" s="54">
        <v>-6.9619999999999997</v>
      </c>
      <c r="I18820">
        <v>-5.0490000000000004</v>
      </c>
      <c r="J18820" s="54">
        <v>-3.7770000000000001</v>
      </c>
      <c r="K18820" s="54">
        <v>-3.153</v>
      </c>
      <c r="L18820" s="54">
        <v>-2.6539999999999999</v>
      </c>
      <c r="M18820" s="54">
        <v>-1.986</v>
      </c>
    </row>
    <row r="18821" spans="1:13" x14ac:dyDescent="0.2">
      <c r="A18821" s="50">
        <v>42783</v>
      </c>
      <c r="B18821">
        <f t="shared" si="882"/>
        <v>2017</v>
      </c>
      <c r="C18821" s="51">
        <f t="shared" si="883"/>
        <v>2</v>
      </c>
      <c r="D18821" s="51">
        <f t="shared" si="884"/>
        <v>17</v>
      </c>
      <c r="E18821" s="52">
        <v>0.125</v>
      </c>
      <c r="G18821" s="54">
        <v>-9.5760000000000005</v>
      </c>
      <c r="H18821" s="54">
        <v>-7.0259999999999998</v>
      </c>
      <c r="I18821">
        <v>-5.0789999999999997</v>
      </c>
      <c r="J18821" s="54">
        <v>-3.8069999999999999</v>
      </c>
      <c r="K18821" s="54">
        <v>-3.1829999999999998</v>
      </c>
      <c r="L18821" s="54">
        <v>-2.6539999999999999</v>
      </c>
      <c r="M18821" s="54">
        <v>-1.986</v>
      </c>
    </row>
    <row r="18822" spans="1:13" x14ac:dyDescent="0.2">
      <c r="A18822" s="50">
        <v>42783</v>
      </c>
      <c r="B18822">
        <f t="shared" si="882"/>
        <v>2017</v>
      </c>
      <c r="C18822" s="51">
        <f t="shared" si="883"/>
        <v>2</v>
      </c>
      <c r="D18822" s="51">
        <f t="shared" si="884"/>
        <v>17</v>
      </c>
      <c r="E18822" s="52">
        <v>0.25</v>
      </c>
      <c r="G18822" s="54">
        <v>-9.5760000000000005</v>
      </c>
      <c r="H18822" s="54">
        <v>-7.0579999999999998</v>
      </c>
      <c r="I18822">
        <v>-5.141</v>
      </c>
      <c r="J18822" s="54">
        <v>-3.8660000000000001</v>
      </c>
      <c r="K18822" s="54">
        <v>-3.2120000000000002</v>
      </c>
      <c r="L18822" s="54">
        <v>-2.6829999999999998</v>
      </c>
      <c r="M18822" s="54">
        <v>-2.0150000000000001</v>
      </c>
    </row>
    <row r="18823" spans="1:13" x14ac:dyDescent="0.2">
      <c r="A18823" s="50">
        <v>42783</v>
      </c>
      <c r="B18823">
        <f t="shared" si="882"/>
        <v>2017</v>
      </c>
      <c r="C18823" s="51">
        <f t="shared" si="883"/>
        <v>2</v>
      </c>
      <c r="D18823" s="51">
        <f t="shared" si="884"/>
        <v>17</v>
      </c>
      <c r="E18823" s="52">
        <v>0.375</v>
      </c>
      <c r="G18823" s="54">
        <v>-9.61</v>
      </c>
      <c r="H18823" s="54">
        <v>-7.09</v>
      </c>
      <c r="I18823">
        <v>-5.1719999999999997</v>
      </c>
      <c r="J18823" s="54">
        <v>-3.8959999999999999</v>
      </c>
      <c r="K18823" s="54">
        <v>-3.242</v>
      </c>
      <c r="L18823" s="54">
        <v>-2.6829999999999998</v>
      </c>
      <c r="M18823" s="54">
        <v>-2.0150000000000001</v>
      </c>
    </row>
    <row r="18824" spans="1:13" x14ac:dyDescent="0.2">
      <c r="A18824" s="50">
        <v>42783</v>
      </c>
      <c r="B18824">
        <f t="shared" si="882"/>
        <v>2017</v>
      </c>
      <c r="C18824" s="51">
        <f t="shared" si="883"/>
        <v>2</v>
      </c>
      <c r="D18824" s="51">
        <f t="shared" si="884"/>
        <v>17</v>
      </c>
      <c r="E18824" s="52">
        <v>0.5</v>
      </c>
      <c r="G18824" s="54">
        <v>-9.6440000000000001</v>
      </c>
      <c r="H18824" s="54">
        <v>-7.1550000000000002</v>
      </c>
      <c r="I18824">
        <v>-5.2329999999999997</v>
      </c>
      <c r="J18824" s="54">
        <v>-3.9260000000000002</v>
      </c>
      <c r="K18824" s="54">
        <v>-3.2709999999999999</v>
      </c>
      <c r="L18824" s="54">
        <v>-2.7120000000000002</v>
      </c>
      <c r="M18824" s="54">
        <v>-2.044</v>
      </c>
    </row>
    <row r="18825" spans="1:13" x14ac:dyDescent="0.2">
      <c r="A18825" s="50">
        <v>42783</v>
      </c>
      <c r="B18825">
        <f t="shared" si="882"/>
        <v>2017</v>
      </c>
      <c r="C18825" s="51">
        <f t="shared" si="883"/>
        <v>2</v>
      </c>
      <c r="D18825" s="51">
        <f t="shared" si="884"/>
        <v>17</v>
      </c>
      <c r="E18825" s="52">
        <v>0.625</v>
      </c>
      <c r="G18825" s="54">
        <v>-9.6440000000000001</v>
      </c>
      <c r="H18825" s="54">
        <v>-7.1870000000000003</v>
      </c>
      <c r="I18825">
        <v>-5.2949999999999999</v>
      </c>
      <c r="J18825" s="54">
        <v>-3.956</v>
      </c>
      <c r="K18825" s="54">
        <v>-3.3010000000000002</v>
      </c>
      <c r="L18825" s="54">
        <v>-2.742</v>
      </c>
      <c r="M18825" s="54">
        <v>-2.044</v>
      </c>
    </row>
    <row r="18826" spans="1:13" x14ac:dyDescent="0.2">
      <c r="A18826" s="50">
        <v>42783</v>
      </c>
      <c r="B18826">
        <f t="shared" si="882"/>
        <v>2017</v>
      </c>
      <c r="C18826" s="51">
        <f t="shared" si="883"/>
        <v>2</v>
      </c>
      <c r="D18826" s="51">
        <f t="shared" si="884"/>
        <v>17</v>
      </c>
      <c r="E18826" s="52">
        <v>0.75</v>
      </c>
      <c r="G18826" s="54">
        <v>-9.61</v>
      </c>
      <c r="H18826" s="54">
        <v>-7.2190000000000003</v>
      </c>
      <c r="I18826">
        <v>-5.2949999999999999</v>
      </c>
      <c r="J18826" s="54">
        <v>-3.9860000000000002</v>
      </c>
      <c r="K18826" s="54">
        <v>-3.33</v>
      </c>
      <c r="L18826" s="54">
        <v>-2.7709999999999999</v>
      </c>
      <c r="M18826" s="54">
        <v>-2.073</v>
      </c>
    </row>
    <row r="18827" spans="1:13" x14ac:dyDescent="0.2">
      <c r="A18827" s="50">
        <v>42783</v>
      </c>
      <c r="B18827">
        <f t="shared" si="882"/>
        <v>2017</v>
      </c>
      <c r="C18827" s="51">
        <f t="shared" si="883"/>
        <v>2</v>
      </c>
      <c r="D18827" s="51">
        <f t="shared" si="884"/>
        <v>17</v>
      </c>
      <c r="E18827" s="52">
        <v>0.875</v>
      </c>
      <c r="G18827" s="54">
        <v>-9.61</v>
      </c>
      <c r="H18827" s="54">
        <v>-7.2510000000000003</v>
      </c>
      <c r="I18827">
        <v>-5.3570000000000002</v>
      </c>
      <c r="J18827" s="54">
        <v>-4.016</v>
      </c>
      <c r="K18827" s="54">
        <v>-3.36</v>
      </c>
      <c r="L18827" s="54">
        <v>-2.7709999999999999</v>
      </c>
      <c r="M18827" s="54">
        <v>-2.073</v>
      </c>
    </row>
    <row r="18828" spans="1:13" x14ac:dyDescent="0.2">
      <c r="A18828" s="50">
        <v>42784</v>
      </c>
      <c r="B18828">
        <f t="shared" si="882"/>
        <v>2017</v>
      </c>
      <c r="C18828" s="51">
        <f t="shared" si="883"/>
        <v>2</v>
      </c>
      <c r="D18828" s="51">
        <f t="shared" si="884"/>
        <v>18</v>
      </c>
      <c r="E18828" s="52">
        <v>0</v>
      </c>
      <c r="G18828" s="54">
        <v>-9.5760000000000005</v>
      </c>
      <c r="H18828" s="54">
        <v>-7.2839999999999998</v>
      </c>
      <c r="I18828">
        <v>-5.3879999999999999</v>
      </c>
      <c r="J18828" s="54">
        <v>-4.0759999999999996</v>
      </c>
      <c r="K18828" s="54">
        <v>-3.39</v>
      </c>
      <c r="L18828" s="54">
        <v>-2.8</v>
      </c>
      <c r="M18828" s="54">
        <v>-2.073</v>
      </c>
    </row>
    <row r="18829" spans="1:13" x14ac:dyDescent="0.2">
      <c r="A18829" s="50">
        <v>42784</v>
      </c>
      <c r="B18829">
        <f t="shared" si="882"/>
        <v>2017</v>
      </c>
      <c r="C18829" s="51">
        <f t="shared" si="883"/>
        <v>2</v>
      </c>
      <c r="D18829" s="51">
        <f t="shared" si="884"/>
        <v>18</v>
      </c>
      <c r="E18829" s="52">
        <v>0.125</v>
      </c>
      <c r="G18829" s="54">
        <v>-9.5760000000000005</v>
      </c>
      <c r="H18829" s="54">
        <v>-7.2839999999999998</v>
      </c>
      <c r="I18829">
        <v>-5.4180000000000001</v>
      </c>
      <c r="J18829" s="54">
        <v>-4.1059999999999999</v>
      </c>
      <c r="K18829" s="54">
        <v>-3.419</v>
      </c>
      <c r="L18829" s="54">
        <v>-2.83</v>
      </c>
      <c r="M18829" s="54">
        <v>-2.1019999999999999</v>
      </c>
    </row>
    <row r="18830" spans="1:13" x14ac:dyDescent="0.2">
      <c r="A18830" s="50">
        <v>42784</v>
      </c>
      <c r="B18830">
        <f t="shared" si="882"/>
        <v>2017</v>
      </c>
      <c r="C18830" s="51">
        <f t="shared" si="883"/>
        <v>2</v>
      </c>
      <c r="D18830" s="51">
        <f t="shared" si="884"/>
        <v>18</v>
      </c>
      <c r="E18830" s="52">
        <v>0.25</v>
      </c>
      <c r="G18830" s="54">
        <v>-9.61</v>
      </c>
      <c r="H18830" s="54">
        <v>-7.3159999999999998</v>
      </c>
      <c r="I18830">
        <v>-5.4489999999999998</v>
      </c>
      <c r="J18830" s="54">
        <v>-4.1369999999999996</v>
      </c>
      <c r="K18830" s="54">
        <v>-3.4489999999999998</v>
      </c>
      <c r="L18830" s="54">
        <v>-2.859</v>
      </c>
      <c r="M18830" s="54">
        <v>-2.1309999999999998</v>
      </c>
    </row>
    <row r="18831" spans="1:13" x14ac:dyDescent="0.2">
      <c r="A18831" s="50">
        <v>42784</v>
      </c>
      <c r="B18831">
        <f t="shared" ref="B18831:B18894" si="885">YEAR(A18831)</f>
        <v>2017</v>
      </c>
      <c r="C18831" s="51">
        <f t="shared" ref="C18831:C18894" si="886">MONTH(A18831)</f>
        <v>2</v>
      </c>
      <c r="D18831" s="51">
        <f t="shared" ref="D18831:D18894" si="887">DAY(A18831)</f>
        <v>18</v>
      </c>
      <c r="E18831" s="52">
        <v>0.375</v>
      </c>
      <c r="G18831" s="54">
        <v>-9.6440000000000001</v>
      </c>
      <c r="H18831" s="54">
        <v>-7.3159999999999998</v>
      </c>
      <c r="I18831">
        <v>-5.5110000000000001</v>
      </c>
      <c r="J18831" s="54">
        <v>-4.1669999999999998</v>
      </c>
      <c r="K18831" s="54">
        <v>-3.4790000000000001</v>
      </c>
      <c r="L18831" s="54">
        <v>-2.8879999999999999</v>
      </c>
      <c r="M18831" s="54">
        <v>-2.1309999999999998</v>
      </c>
    </row>
    <row r="18832" spans="1:13" x14ac:dyDescent="0.2">
      <c r="A18832" s="50">
        <v>42784</v>
      </c>
      <c r="B18832">
        <f t="shared" si="885"/>
        <v>2017</v>
      </c>
      <c r="C18832" s="51">
        <f t="shared" si="886"/>
        <v>2</v>
      </c>
      <c r="D18832" s="51">
        <f t="shared" si="887"/>
        <v>18</v>
      </c>
      <c r="E18832" s="52">
        <v>0.5</v>
      </c>
      <c r="G18832" s="54">
        <v>-9.6440000000000001</v>
      </c>
      <c r="H18832" s="54">
        <v>-7.3479999999999999</v>
      </c>
      <c r="I18832">
        <v>-5.5419999999999998</v>
      </c>
      <c r="J18832" s="54">
        <v>-4.1970000000000001</v>
      </c>
      <c r="K18832" s="54">
        <v>-3.4790000000000001</v>
      </c>
      <c r="L18832" s="54">
        <v>-2.8879999999999999</v>
      </c>
      <c r="M18832" s="54">
        <v>-2.16</v>
      </c>
    </row>
    <row r="18833" spans="1:13" x14ac:dyDescent="0.2">
      <c r="A18833" s="50">
        <v>42784</v>
      </c>
      <c r="B18833">
        <f t="shared" si="885"/>
        <v>2017</v>
      </c>
      <c r="C18833" s="51">
        <f t="shared" si="886"/>
        <v>2</v>
      </c>
      <c r="D18833" s="51">
        <f t="shared" si="887"/>
        <v>18</v>
      </c>
      <c r="E18833" s="52">
        <v>0.625</v>
      </c>
      <c r="G18833" s="54">
        <v>-9.61</v>
      </c>
      <c r="H18833" s="54">
        <v>-7.3810000000000002</v>
      </c>
      <c r="I18833">
        <v>-5.5419999999999998</v>
      </c>
      <c r="J18833" s="54">
        <v>-4.2270000000000003</v>
      </c>
      <c r="K18833" s="54">
        <v>-3.508</v>
      </c>
      <c r="L18833" s="54">
        <v>-2.9180000000000001</v>
      </c>
      <c r="M18833" s="54">
        <v>-2.16</v>
      </c>
    </row>
    <row r="18834" spans="1:13" x14ac:dyDescent="0.2">
      <c r="A18834" s="50">
        <v>42784</v>
      </c>
      <c r="B18834">
        <f t="shared" si="885"/>
        <v>2017</v>
      </c>
      <c r="C18834" s="51">
        <f t="shared" si="886"/>
        <v>2</v>
      </c>
      <c r="D18834" s="51">
        <f t="shared" si="887"/>
        <v>18</v>
      </c>
      <c r="E18834" s="52">
        <v>0.75</v>
      </c>
      <c r="G18834" s="54">
        <v>-9.5419999999999998</v>
      </c>
      <c r="H18834" s="54">
        <v>-7.3810000000000002</v>
      </c>
      <c r="I18834">
        <v>-5.5739999999999998</v>
      </c>
      <c r="J18834" s="54">
        <v>-4.2869999999999999</v>
      </c>
      <c r="K18834" s="54">
        <v>-3.5379999999999998</v>
      </c>
      <c r="L18834" s="54">
        <v>-2.9470000000000001</v>
      </c>
      <c r="M18834" s="54">
        <v>-2.1890000000000001</v>
      </c>
    </row>
    <row r="18835" spans="1:13" x14ac:dyDescent="0.2">
      <c r="A18835" s="50">
        <v>42784</v>
      </c>
      <c r="B18835">
        <f t="shared" si="885"/>
        <v>2017</v>
      </c>
      <c r="C18835" s="51">
        <f t="shared" si="886"/>
        <v>2</v>
      </c>
      <c r="D18835" s="51">
        <f t="shared" si="887"/>
        <v>18</v>
      </c>
      <c r="E18835" s="52">
        <v>0.875</v>
      </c>
      <c r="G18835" s="54">
        <v>-9.4730000000000008</v>
      </c>
      <c r="H18835" s="54">
        <v>-7.4130000000000003</v>
      </c>
      <c r="I18835">
        <v>-5.6050000000000004</v>
      </c>
      <c r="J18835" s="54">
        <v>-4.2869999999999999</v>
      </c>
      <c r="K18835" s="54">
        <v>-3.5680000000000001</v>
      </c>
      <c r="L18835" s="54">
        <v>-2.9470000000000001</v>
      </c>
      <c r="M18835" s="54">
        <v>-2.1890000000000001</v>
      </c>
    </row>
    <row r="18836" spans="1:13" x14ac:dyDescent="0.2">
      <c r="A18836" s="50">
        <v>42785</v>
      </c>
      <c r="B18836">
        <f t="shared" si="885"/>
        <v>2017</v>
      </c>
      <c r="C18836" s="51">
        <f t="shared" si="886"/>
        <v>2</v>
      </c>
      <c r="D18836" s="51">
        <f t="shared" si="887"/>
        <v>19</v>
      </c>
      <c r="E18836" s="52">
        <v>0</v>
      </c>
      <c r="G18836" s="54">
        <v>-9.4390000000000001</v>
      </c>
      <c r="H18836" s="54">
        <v>-7.4130000000000003</v>
      </c>
      <c r="I18836">
        <v>-5.6360000000000001</v>
      </c>
      <c r="J18836" s="54">
        <v>-4.3179999999999996</v>
      </c>
      <c r="K18836" s="54">
        <v>-3.5979999999999999</v>
      </c>
      <c r="L18836" s="54">
        <v>-2.976</v>
      </c>
      <c r="M18836" s="54">
        <v>-2.1890000000000001</v>
      </c>
    </row>
    <row r="18837" spans="1:13" x14ac:dyDescent="0.2">
      <c r="A18837" s="50">
        <v>42785</v>
      </c>
      <c r="B18837">
        <f t="shared" si="885"/>
        <v>2017</v>
      </c>
      <c r="C18837" s="51">
        <f t="shared" si="886"/>
        <v>2</v>
      </c>
      <c r="D18837" s="51">
        <f t="shared" si="887"/>
        <v>19</v>
      </c>
      <c r="E18837" s="52">
        <v>0.125</v>
      </c>
      <c r="G18837" s="54">
        <v>-9.4390000000000001</v>
      </c>
      <c r="H18837" s="54">
        <v>-7.4130000000000003</v>
      </c>
      <c r="I18837">
        <v>-5.6669999999999998</v>
      </c>
      <c r="J18837" s="54">
        <v>-4.3479999999999999</v>
      </c>
      <c r="K18837" s="54">
        <v>-3.6269999999999998</v>
      </c>
      <c r="L18837" s="54">
        <v>-3.0059999999999998</v>
      </c>
      <c r="M18837" s="54">
        <v>-2.218</v>
      </c>
    </row>
    <row r="18838" spans="1:13" x14ac:dyDescent="0.2">
      <c r="A18838" s="50">
        <v>42785</v>
      </c>
      <c r="B18838">
        <f t="shared" si="885"/>
        <v>2017</v>
      </c>
      <c r="C18838" s="51">
        <f t="shared" si="886"/>
        <v>2</v>
      </c>
      <c r="D18838" s="51">
        <f t="shared" si="887"/>
        <v>19</v>
      </c>
      <c r="E18838" s="52">
        <v>0.25</v>
      </c>
      <c r="G18838" s="54">
        <v>-9.4049999999999994</v>
      </c>
      <c r="H18838" s="54">
        <v>-7.4130000000000003</v>
      </c>
      <c r="I18838">
        <v>-5.6669999999999998</v>
      </c>
      <c r="J18838" s="54">
        <v>-4.3780000000000001</v>
      </c>
      <c r="K18838" s="54">
        <v>-3.6269999999999998</v>
      </c>
      <c r="L18838" s="54">
        <v>-3.0350000000000001</v>
      </c>
      <c r="M18838" s="54">
        <v>-2.2469999999999999</v>
      </c>
    </row>
    <row r="18839" spans="1:13" x14ac:dyDescent="0.2">
      <c r="A18839" s="50">
        <v>42785</v>
      </c>
      <c r="B18839">
        <f t="shared" si="885"/>
        <v>2017</v>
      </c>
      <c r="C18839" s="51">
        <f t="shared" si="886"/>
        <v>2</v>
      </c>
      <c r="D18839" s="51">
        <f t="shared" si="887"/>
        <v>19</v>
      </c>
      <c r="E18839" s="52">
        <v>0.375</v>
      </c>
      <c r="G18839" s="54">
        <v>-9.3030000000000008</v>
      </c>
      <c r="H18839" s="54">
        <v>-7.4130000000000003</v>
      </c>
      <c r="I18839">
        <v>-5.6980000000000004</v>
      </c>
      <c r="J18839" s="54">
        <v>-4.4080000000000004</v>
      </c>
      <c r="K18839" s="54">
        <v>-3.657</v>
      </c>
      <c r="L18839" s="54">
        <v>-3.0649999999999999</v>
      </c>
      <c r="M18839" s="54">
        <v>-2.2469999999999999</v>
      </c>
    </row>
    <row r="18840" spans="1:13" x14ac:dyDescent="0.2">
      <c r="A18840" s="50">
        <v>42785</v>
      </c>
      <c r="B18840">
        <f t="shared" si="885"/>
        <v>2017</v>
      </c>
      <c r="C18840" s="51">
        <f t="shared" si="886"/>
        <v>2</v>
      </c>
      <c r="D18840" s="51">
        <f t="shared" si="887"/>
        <v>19</v>
      </c>
      <c r="E18840" s="52">
        <v>0.5</v>
      </c>
      <c r="G18840" s="54">
        <v>-9.202</v>
      </c>
      <c r="H18840" s="54">
        <v>-7.4130000000000003</v>
      </c>
      <c r="I18840">
        <v>-5.7290000000000001</v>
      </c>
      <c r="J18840" s="54">
        <v>-4.4390000000000001</v>
      </c>
      <c r="K18840" s="54">
        <v>-3.6869999999999998</v>
      </c>
      <c r="L18840" s="54">
        <v>-3.0649999999999999</v>
      </c>
      <c r="M18840" s="54">
        <v>-2.2759999999999998</v>
      </c>
    </row>
    <row r="18841" spans="1:13" x14ac:dyDescent="0.2">
      <c r="A18841" s="50">
        <v>42785</v>
      </c>
      <c r="B18841">
        <f t="shared" si="885"/>
        <v>2017</v>
      </c>
      <c r="C18841" s="51">
        <f t="shared" si="886"/>
        <v>2</v>
      </c>
      <c r="D18841" s="51">
        <f t="shared" si="887"/>
        <v>19</v>
      </c>
      <c r="E18841" s="52">
        <v>0.625</v>
      </c>
      <c r="G18841" s="54">
        <v>-9.1340000000000003</v>
      </c>
      <c r="H18841" s="54">
        <v>-7.4130000000000003</v>
      </c>
      <c r="I18841">
        <v>-5.76</v>
      </c>
      <c r="J18841" s="54">
        <v>-4.4690000000000003</v>
      </c>
      <c r="K18841" s="54">
        <v>-3.7170000000000001</v>
      </c>
      <c r="L18841" s="54">
        <v>-3.0939999999999999</v>
      </c>
      <c r="M18841" s="54">
        <v>-2.2759999999999998</v>
      </c>
    </row>
    <row r="18842" spans="1:13" x14ac:dyDescent="0.2">
      <c r="A18842" s="50">
        <v>42785</v>
      </c>
      <c r="B18842">
        <f t="shared" si="885"/>
        <v>2017</v>
      </c>
      <c r="C18842" s="51">
        <f t="shared" si="886"/>
        <v>2</v>
      </c>
      <c r="D18842" s="51">
        <f t="shared" si="887"/>
        <v>19</v>
      </c>
      <c r="E18842" s="52">
        <v>0.75</v>
      </c>
      <c r="G18842" s="54">
        <v>-8.9990000000000006</v>
      </c>
      <c r="H18842" s="54">
        <v>-7.3810000000000002</v>
      </c>
      <c r="I18842">
        <v>-5.76</v>
      </c>
      <c r="J18842" s="54">
        <v>-4.4989999999999997</v>
      </c>
      <c r="K18842" s="54">
        <v>-3.7469999999999999</v>
      </c>
      <c r="L18842" s="54">
        <v>-3.1240000000000001</v>
      </c>
      <c r="M18842" s="54">
        <v>-2.3050000000000002</v>
      </c>
    </row>
    <row r="18843" spans="1:13" x14ac:dyDescent="0.2">
      <c r="A18843" s="50">
        <v>42785</v>
      </c>
      <c r="B18843">
        <f t="shared" si="885"/>
        <v>2017</v>
      </c>
      <c r="C18843" s="51">
        <f t="shared" si="886"/>
        <v>2</v>
      </c>
      <c r="D18843" s="51">
        <f t="shared" si="887"/>
        <v>19</v>
      </c>
      <c r="E18843" s="52">
        <v>0.875</v>
      </c>
      <c r="G18843" s="54">
        <v>-8.8979999999999997</v>
      </c>
      <c r="H18843" s="54">
        <v>-7.3479999999999999</v>
      </c>
      <c r="I18843">
        <v>-5.76</v>
      </c>
      <c r="J18843" s="54">
        <v>-4.4989999999999997</v>
      </c>
      <c r="K18843" s="54">
        <v>-3.7770000000000001</v>
      </c>
      <c r="L18843" s="54">
        <v>-3.153</v>
      </c>
      <c r="M18843" s="54">
        <v>-2.3050000000000002</v>
      </c>
    </row>
    <row r="18844" spans="1:13" x14ac:dyDescent="0.2">
      <c r="A18844" s="50">
        <v>42786</v>
      </c>
      <c r="B18844">
        <f t="shared" si="885"/>
        <v>2017</v>
      </c>
      <c r="C18844" s="51">
        <f t="shared" si="886"/>
        <v>2</v>
      </c>
      <c r="D18844" s="51">
        <f t="shared" si="887"/>
        <v>20</v>
      </c>
      <c r="E18844" s="52">
        <v>0</v>
      </c>
      <c r="G18844" s="54">
        <v>-8.7970000000000006</v>
      </c>
      <c r="H18844" s="54">
        <v>-7.3159999999999998</v>
      </c>
      <c r="I18844">
        <v>-5.7910000000000004</v>
      </c>
      <c r="J18844" s="54">
        <v>-4.53</v>
      </c>
      <c r="K18844" s="54">
        <v>-3.7770000000000001</v>
      </c>
      <c r="L18844" s="54">
        <v>-3.153</v>
      </c>
      <c r="M18844" s="54">
        <v>-2.3340000000000001</v>
      </c>
    </row>
    <row r="18845" spans="1:13" x14ac:dyDescent="0.2">
      <c r="A18845" s="50">
        <v>42786</v>
      </c>
      <c r="B18845">
        <f t="shared" si="885"/>
        <v>2017</v>
      </c>
      <c r="C18845" s="51">
        <f t="shared" si="886"/>
        <v>2</v>
      </c>
      <c r="D18845" s="51">
        <f t="shared" si="887"/>
        <v>20</v>
      </c>
      <c r="E18845" s="52">
        <v>0.125</v>
      </c>
      <c r="G18845" s="54">
        <v>-8.6969999999999992</v>
      </c>
      <c r="H18845" s="54">
        <v>-7.2839999999999998</v>
      </c>
      <c r="I18845">
        <v>-5.7910000000000004</v>
      </c>
      <c r="J18845" s="54">
        <v>-4.53</v>
      </c>
      <c r="K18845" s="54">
        <v>-3.8069999999999999</v>
      </c>
      <c r="L18845" s="54">
        <v>-3.1829999999999998</v>
      </c>
      <c r="M18845" s="54">
        <v>-2.3340000000000001</v>
      </c>
    </row>
    <row r="18846" spans="1:13" x14ac:dyDescent="0.2">
      <c r="A18846" s="50">
        <v>42786</v>
      </c>
      <c r="B18846">
        <f t="shared" si="885"/>
        <v>2017</v>
      </c>
      <c r="C18846" s="51">
        <f t="shared" si="886"/>
        <v>2</v>
      </c>
      <c r="D18846" s="51">
        <f t="shared" si="887"/>
        <v>20</v>
      </c>
      <c r="E18846" s="52">
        <v>0.25</v>
      </c>
      <c r="G18846" s="54">
        <v>-8.6300000000000008</v>
      </c>
      <c r="H18846" s="54">
        <v>-7.2510000000000003</v>
      </c>
      <c r="I18846">
        <v>-5.7910000000000004</v>
      </c>
      <c r="J18846" s="54">
        <v>-4.5599999999999996</v>
      </c>
      <c r="K18846" s="54">
        <v>-3.8359999999999999</v>
      </c>
      <c r="L18846" s="54">
        <v>-3.2120000000000002</v>
      </c>
      <c r="M18846" s="54">
        <v>-2.363</v>
      </c>
    </row>
    <row r="18847" spans="1:13" x14ac:dyDescent="0.2">
      <c r="A18847" s="50">
        <v>42786</v>
      </c>
      <c r="B18847">
        <f t="shared" si="885"/>
        <v>2017</v>
      </c>
      <c r="C18847" s="51">
        <f t="shared" si="886"/>
        <v>2</v>
      </c>
      <c r="D18847" s="51">
        <f t="shared" si="887"/>
        <v>20</v>
      </c>
      <c r="E18847" s="52">
        <v>0.375</v>
      </c>
      <c r="G18847" s="54">
        <v>-8.5299999999999994</v>
      </c>
      <c r="H18847" s="54">
        <v>-7.1870000000000003</v>
      </c>
      <c r="I18847">
        <v>-5.7910000000000004</v>
      </c>
      <c r="J18847" s="54">
        <v>-4.59</v>
      </c>
      <c r="K18847" s="54">
        <v>-3.8359999999999999</v>
      </c>
      <c r="L18847" s="54">
        <v>-3.242</v>
      </c>
      <c r="M18847" s="54">
        <v>-2.363</v>
      </c>
    </row>
    <row r="18848" spans="1:13" x14ac:dyDescent="0.2">
      <c r="A18848" s="50">
        <v>42786</v>
      </c>
      <c r="B18848">
        <f t="shared" si="885"/>
        <v>2017</v>
      </c>
      <c r="C18848" s="51">
        <f t="shared" si="886"/>
        <v>2</v>
      </c>
      <c r="D18848" s="51">
        <f t="shared" si="887"/>
        <v>20</v>
      </c>
      <c r="E18848" s="52">
        <v>0.5</v>
      </c>
      <c r="G18848" s="54">
        <v>-8.43</v>
      </c>
      <c r="H18848" s="54">
        <v>-7.1550000000000002</v>
      </c>
      <c r="I18848">
        <v>-5.7910000000000004</v>
      </c>
      <c r="J18848" s="54">
        <v>-4.59</v>
      </c>
      <c r="K18848" s="54">
        <v>-3.8660000000000001</v>
      </c>
      <c r="L18848" s="54">
        <v>-3.242</v>
      </c>
      <c r="M18848" s="54">
        <v>-2.3919999999999999</v>
      </c>
    </row>
    <row r="18849" spans="1:13" x14ac:dyDescent="0.2">
      <c r="A18849" s="50">
        <v>42786</v>
      </c>
      <c r="B18849">
        <f t="shared" si="885"/>
        <v>2017</v>
      </c>
      <c r="C18849" s="51">
        <f t="shared" si="886"/>
        <v>2</v>
      </c>
      <c r="D18849" s="51">
        <f t="shared" si="887"/>
        <v>20</v>
      </c>
      <c r="E18849" s="52">
        <v>0.625</v>
      </c>
      <c r="G18849" s="54">
        <v>-8.3640000000000008</v>
      </c>
      <c r="H18849" s="54">
        <v>-7.1219999999999999</v>
      </c>
      <c r="I18849">
        <v>-5.7910000000000004</v>
      </c>
      <c r="J18849" s="54">
        <v>-4.6210000000000004</v>
      </c>
      <c r="K18849" s="54">
        <v>-3.8959999999999999</v>
      </c>
      <c r="L18849" s="54">
        <v>-3.2709999999999999</v>
      </c>
      <c r="M18849" s="54">
        <v>-2.4209999999999998</v>
      </c>
    </row>
    <row r="18850" spans="1:13" x14ac:dyDescent="0.2">
      <c r="A18850" s="50">
        <v>42786</v>
      </c>
      <c r="B18850">
        <f t="shared" si="885"/>
        <v>2017</v>
      </c>
      <c r="C18850" s="51">
        <f t="shared" si="886"/>
        <v>2</v>
      </c>
      <c r="D18850" s="51">
        <f t="shared" si="887"/>
        <v>20</v>
      </c>
      <c r="E18850" s="52">
        <v>0.75</v>
      </c>
      <c r="G18850" s="54">
        <v>-8.2970000000000006</v>
      </c>
      <c r="H18850" s="54">
        <v>-7.09</v>
      </c>
      <c r="I18850">
        <v>-5.76</v>
      </c>
      <c r="J18850" s="54">
        <v>-4.6210000000000004</v>
      </c>
      <c r="K18850" s="54">
        <v>-3.9260000000000002</v>
      </c>
      <c r="L18850" s="54">
        <v>-3.2709999999999999</v>
      </c>
      <c r="M18850" s="54">
        <v>-2.4209999999999998</v>
      </c>
    </row>
    <row r="18851" spans="1:13" x14ac:dyDescent="0.2">
      <c r="A18851" s="50">
        <v>42786</v>
      </c>
      <c r="B18851">
        <f t="shared" si="885"/>
        <v>2017</v>
      </c>
      <c r="C18851" s="51">
        <f t="shared" si="886"/>
        <v>2</v>
      </c>
      <c r="D18851" s="51">
        <f t="shared" si="887"/>
        <v>20</v>
      </c>
      <c r="E18851" s="52">
        <v>0.875</v>
      </c>
      <c r="G18851" s="54">
        <v>-8.2309999999999999</v>
      </c>
      <c r="H18851" s="54">
        <v>-7.0259999999999998</v>
      </c>
      <c r="I18851">
        <v>-5.76</v>
      </c>
      <c r="J18851" s="54">
        <v>-4.6210000000000004</v>
      </c>
      <c r="K18851" s="54">
        <v>-3.9260000000000002</v>
      </c>
      <c r="L18851" s="54">
        <v>-3.3010000000000002</v>
      </c>
      <c r="M18851" s="54">
        <v>-2.4500000000000002</v>
      </c>
    </row>
    <row r="18852" spans="1:13" x14ac:dyDescent="0.2">
      <c r="A18852" s="50">
        <v>42787</v>
      </c>
      <c r="B18852">
        <f t="shared" si="885"/>
        <v>2017</v>
      </c>
      <c r="C18852" s="51">
        <f t="shared" si="886"/>
        <v>2</v>
      </c>
      <c r="D18852" s="51">
        <f t="shared" si="887"/>
        <v>21</v>
      </c>
      <c r="E18852" s="52">
        <v>0</v>
      </c>
      <c r="G18852" s="54">
        <v>-8.1649999999999991</v>
      </c>
      <c r="H18852" s="54">
        <v>-6.9939999999999998</v>
      </c>
      <c r="I18852">
        <v>-5.76</v>
      </c>
      <c r="J18852" s="54">
        <v>-4.6509999999999998</v>
      </c>
      <c r="K18852" s="54">
        <v>-3.956</v>
      </c>
      <c r="L18852" s="54">
        <v>-3.33</v>
      </c>
      <c r="M18852" s="54">
        <v>-2.4500000000000002</v>
      </c>
    </row>
    <row r="18853" spans="1:13" x14ac:dyDescent="0.2">
      <c r="A18853" s="50">
        <v>42787</v>
      </c>
      <c r="B18853">
        <f t="shared" si="885"/>
        <v>2017</v>
      </c>
      <c r="C18853" s="51">
        <f t="shared" si="886"/>
        <v>2</v>
      </c>
      <c r="D18853" s="51">
        <f t="shared" si="887"/>
        <v>21</v>
      </c>
      <c r="E18853" s="52">
        <v>0.125</v>
      </c>
      <c r="G18853" s="54">
        <v>-8.0990000000000002</v>
      </c>
      <c r="H18853" s="54">
        <v>-6.9619999999999997</v>
      </c>
      <c r="I18853">
        <v>-5.76</v>
      </c>
      <c r="J18853" s="54">
        <v>-4.6509999999999998</v>
      </c>
      <c r="K18853" s="54">
        <v>-3.956</v>
      </c>
      <c r="L18853" s="54">
        <v>-3.33</v>
      </c>
      <c r="M18853" s="54">
        <v>-2.4790000000000001</v>
      </c>
    </row>
    <row r="18854" spans="1:13" x14ac:dyDescent="0.2">
      <c r="A18854" s="50">
        <v>42787</v>
      </c>
      <c r="B18854">
        <f t="shared" si="885"/>
        <v>2017</v>
      </c>
      <c r="C18854" s="51">
        <f t="shared" si="886"/>
        <v>2</v>
      </c>
      <c r="D18854" s="51">
        <f t="shared" si="887"/>
        <v>21</v>
      </c>
      <c r="E18854" s="52">
        <v>0.25</v>
      </c>
      <c r="G18854" s="54">
        <v>-8.0329999999999995</v>
      </c>
      <c r="H18854" s="54">
        <v>-6.93</v>
      </c>
      <c r="I18854">
        <v>-5.7290000000000001</v>
      </c>
      <c r="J18854" s="54">
        <v>-4.6509999999999998</v>
      </c>
      <c r="K18854" s="54">
        <v>-3.9860000000000002</v>
      </c>
      <c r="L18854" s="54">
        <v>-3.36</v>
      </c>
      <c r="M18854" s="54">
        <v>-2.508</v>
      </c>
    </row>
    <row r="18855" spans="1:13" x14ac:dyDescent="0.2">
      <c r="A18855" s="50">
        <v>42787</v>
      </c>
      <c r="B18855">
        <f t="shared" si="885"/>
        <v>2017</v>
      </c>
      <c r="C18855" s="51">
        <f t="shared" si="886"/>
        <v>2</v>
      </c>
      <c r="D18855" s="51">
        <f t="shared" si="887"/>
        <v>21</v>
      </c>
      <c r="E18855" s="52">
        <v>0.375</v>
      </c>
      <c r="G18855" s="54">
        <v>-8.0329999999999995</v>
      </c>
      <c r="H18855" s="54">
        <v>-6.8979999999999997</v>
      </c>
      <c r="I18855">
        <v>-5.7290000000000001</v>
      </c>
      <c r="J18855" s="54">
        <v>-4.6509999999999998</v>
      </c>
      <c r="K18855" s="54">
        <v>-3.9860000000000002</v>
      </c>
      <c r="L18855" s="54">
        <v>-3.36</v>
      </c>
      <c r="M18855" s="54">
        <v>-2.508</v>
      </c>
    </row>
    <row r="18856" spans="1:13" x14ac:dyDescent="0.2">
      <c r="A18856" s="50">
        <v>42787</v>
      </c>
      <c r="B18856">
        <f t="shared" si="885"/>
        <v>2017</v>
      </c>
      <c r="C18856" s="51">
        <f t="shared" si="886"/>
        <v>2</v>
      </c>
      <c r="D18856" s="51">
        <f t="shared" si="887"/>
        <v>21</v>
      </c>
      <c r="E18856" s="52">
        <v>0.5</v>
      </c>
      <c r="G18856" s="54">
        <v>-8</v>
      </c>
      <c r="H18856" s="54">
        <v>-6.8659999999999997</v>
      </c>
      <c r="I18856">
        <v>-5.6980000000000004</v>
      </c>
      <c r="J18856" s="54">
        <v>-4.6509999999999998</v>
      </c>
      <c r="K18856" s="54">
        <v>-4.016</v>
      </c>
      <c r="L18856" s="54">
        <v>-3.39</v>
      </c>
      <c r="M18856" s="54">
        <v>-2.508</v>
      </c>
    </row>
    <row r="18857" spans="1:13" x14ac:dyDescent="0.2">
      <c r="A18857" s="50">
        <v>42787</v>
      </c>
      <c r="B18857">
        <f t="shared" si="885"/>
        <v>2017</v>
      </c>
      <c r="C18857" s="51">
        <f t="shared" si="886"/>
        <v>2</v>
      </c>
      <c r="D18857" s="51">
        <f t="shared" si="887"/>
        <v>21</v>
      </c>
      <c r="E18857" s="52">
        <v>0.625</v>
      </c>
      <c r="G18857" s="54">
        <v>-7.968</v>
      </c>
      <c r="H18857" s="54">
        <v>-6.8339999999999996</v>
      </c>
      <c r="I18857">
        <v>-5.6980000000000004</v>
      </c>
      <c r="J18857" s="54">
        <v>-4.6820000000000004</v>
      </c>
      <c r="K18857" s="54">
        <v>-4.016</v>
      </c>
      <c r="L18857" s="54">
        <v>-3.419</v>
      </c>
      <c r="M18857" s="54">
        <v>-2.5369999999999999</v>
      </c>
    </row>
    <row r="18858" spans="1:13" x14ac:dyDescent="0.2">
      <c r="A18858" s="50">
        <v>42787</v>
      </c>
      <c r="B18858">
        <f t="shared" si="885"/>
        <v>2017</v>
      </c>
      <c r="C18858" s="51">
        <f t="shared" si="886"/>
        <v>2</v>
      </c>
      <c r="D18858" s="51">
        <f t="shared" si="887"/>
        <v>21</v>
      </c>
      <c r="E18858" s="52">
        <v>0.75</v>
      </c>
      <c r="G18858" s="54">
        <v>-7.968</v>
      </c>
      <c r="H18858" s="54">
        <v>-6.8339999999999996</v>
      </c>
      <c r="I18858">
        <v>-5.6980000000000004</v>
      </c>
      <c r="J18858" s="54">
        <v>-4.6820000000000004</v>
      </c>
      <c r="K18858" s="54">
        <v>-4.0460000000000003</v>
      </c>
      <c r="L18858" s="54">
        <v>-3.419</v>
      </c>
      <c r="M18858" s="54">
        <v>-2.5659999999999998</v>
      </c>
    </row>
    <row r="18859" spans="1:13" x14ac:dyDescent="0.2">
      <c r="A18859" s="50">
        <v>42787</v>
      </c>
      <c r="B18859">
        <f t="shared" si="885"/>
        <v>2017</v>
      </c>
      <c r="C18859" s="51">
        <f t="shared" si="886"/>
        <v>2</v>
      </c>
      <c r="D18859" s="51">
        <f t="shared" si="887"/>
        <v>21</v>
      </c>
      <c r="E18859" s="52">
        <v>0.875</v>
      </c>
      <c r="G18859" s="54">
        <v>-7.968</v>
      </c>
      <c r="H18859" s="54">
        <v>-6.8019999999999996</v>
      </c>
      <c r="I18859">
        <v>-5.6669999999999998</v>
      </c>
      <c r="J18859" s="54">
        <v>-4.6820000000000004</v>
      </c>
      <c r="K18859" s="54">
        <v>-4.0460000000000003</v>
      </c>
      <c r="L18859" s="54">
        <v>-3.4489999999999998</v>
      </c>
      <c r="M18859" s="54">
        <v>-2.5659999999999998</v>
      </c>
    </row>
    <row r="18860" spans="1:13" x14ac:dyDescent="0.2">
      <c r="A18860" s="50">
        <v>42788</v>
      </c>
      <c r="B18860">
        <f t="shared" si="885"/>
        <v>2017</v>
      </c>
      <c r="C18860" s="51">
        <f t="shared" si="886"/>
        <v>2</v>
      </c>
      <c r="D18860" s="51">
        <f t="shared" si="887"/>
        <v>22</v>
      </c>
      <c r="E18860" s="52">
        <v>0</v>
      </c>
      <c r="G18860" s="54">
        <v>-8</v>
      </c>
      <c r="H18860" s="54">
        <v>-6.8019999999999996</v>
      </c>
      <c r="I18860">
        <v>-5.6669999999999998</v>
      </c>
      <c r="J18860" s="54">
        <v>-4.6820000000000004</v>
      </c>
      <c r="K18860" s="54">
        <v>-4.0759999999999996</v>
      </c>
      <c r="L18860" s="54">
        <v>-3.4489999999999998</v>
      </c>
      <c r="M18860" s="54">
        <v>-2.5960000000000001</v>
      </c>
    </row>
    <row r="18861" spans="1:13" x14ac:dyDescent="0.2">
      <c r="A18861" s="50">
        <v>42788</v>
      </c>
      <c r="B18861">
        <f t="shared" si="885"/>
        <v>2017</v>
      </c>
      <c r="C18861" s="51">
        <f t="shared" si="886"/>
        <v>2</v>
      </c>
      <c r="D18861" s="51">
        <f t="shared" si="887"/>
        <v>22</v>
      </c>
      <c r="E18861" s="52">
        <v>0.125</v>
      </c>
      <c r="G18861" s="54">
        <v>-8</v>
      </c>
      <c r="H18861" s="54">
        <v>-6.77</v>
      </c>
      <c r="I18861">
        <v>-5.6669999999999998</v>
      </c>
      <c r="J18861" s="54">
        <v>-4.6820000000000004</v>
      </c>
      <c r="K18861" s="54">
        <v>-4.0759999999999996</v>
      </c>
      <c r="L18861" s="54">
        <v>-3.4790000000000001</v>
      </c>
      <c r="M18861" s="54">
        <v>-2.5960000000000001</v>
      </c>
    </row>
    <row r="18862" spans="1:13" x14ac:dyDescent="0.2">
      <c r="A18862" s="50">
        <v>42788</v>
      </c>
      <c r="B18862">
        <f t="shared" si="885"/>
        <v>2017</v>
      </c>
      <c r="C18862" s="51">
        <f t="shared" si="886"/>
        <v>2</v>
      </c>
      <c r="D18862" s="51">
        <f t="shared" si="887"/>
        <v>22</v>
      </c>
      <c r="E18862" s="52">
        <v>0.25</v>
      </c>
      <c r="G18862" s="54">
        <v>-8.0660000000000007</v>
      </c>
      <c r="H18862" s="54">
        <v>-6.77</v>
      </c>
      <c r="I18862">
        <v>-5.6669999999999998</v>
      </c>
      <c r="J18862" s="54">
        <v>-4.6820000000000004</v>
      </c>
      <c r="K18862" s="54">
        <v>-4.0759999999999996</v>
      </c>
      <c r="L18862" s="54">
        <v>-3.4790000000000001</v>
      </c>
      <c r="M18862" s="54">
        <v>-2.625</v>
      </c>
    </row>
    <row r="18863" spans="1:13" x14ac:dyDescent="0.2">
      <c r="A18863" s="50">
        <v>42788</v>
      </c>
      <c r="B18863">
        <f t="shared" si="885"/>
        <v>2017</v>
      </c>
      <c r="C18863" s="51">
        <f t="shared" si="886"/>
        <v>2</v>
      </c>
      <c r="D18863" s="51">
        <f t="shared" si="887"/>
        <v>22</v>
      </c>
      <c r="E18863" s="52">
        <v>0.375</v>
      </c>
      <c r="G18863" s="54">
        <v>-8.1319999999999997</v>
      </c>
      <c r="H18863" s="54">
        <v>-6.77</v>
      </c>
      <c r="I18863">
        <v>-5.6669999999999998</v>
      </c>
      <c r="J18863" s="54">
        <v>-4.6820000000000004</v>
      </c>
      <c r="K18863" s="54">
        <v>-4.0759999999999996</v>
      </c>
      <c r="L18863" s="54">
        <v>-3.4790000000000001</v>
      </c>
      <c r="M18863" s="54">
        <v>-2.625</v>
      </c>
    </row>
    <row r="18864" spans="1:13" x14ac:dyDescent="0.2">
      <c r="A18864" s="50">
        <v>42788</v>
      </c>
      <c r="B18864">
        <f t="shared" si="885"/>
        <v>2017</v>
      </c>
      <c r="C18864" s="51">
        <f t="shared" si="886"/>
        <v>2</v>
      </c>
      <c r="D18864" s="51">
        <f t="shared" si="887"/>
        <v>22</v>
      </c>
      <c r="E18864" s="52">
        <v>0.5</v>
      </c>
      <c r="G18864" s="54">
        <v>-8.1980000000000004</v>
      </c>
      <c r="H18864" s="54">
        <v>-6.77</v>
      </c>
      <c r="I18864">
        <v>-5.6669999999999998</v>
      </c>
      <c r="J18864" s="54">
        <v>-4.6820000000000004</v>
      </c>
      <c r="K18864" s="54">
        <v>-4.1059999999999999</v>
      </c>
      <c r="L18864" s="54">
        <v>-3.508</v>
      </c>
      <c r="M18864" s="54">
        <v>-2.6539999999999999</v>
      </c>
    </row>
    <row r="18865" spans="1:13" x14ac:dyDescent="0.2">
      <c r="A18865" s="50">
        <v>42788</v>
      </c>
      <c r="B18865">
        <f t="shared" si="885"/>
        <v>2017</v>
      </c>
      <c r="C18865" s="51">
        <f t="shared" si="886"/>
        <v>2</v>
      </c>
      <c r="D18865" s="51">
        <f t="shared" si="887"/>
        <v>22</v>
      </c>
      <c r="E18865" s="52">
        <v>0.625</v>
      </c>
      <c r="G18865" s="54">
        <v>-8.2639999999999993</v>
      </c>
      <c r="H18865" s="54">
        <v>-6.8019999999999996</v>
      </c>
      <c r="I18865">
        <v>-5.6669999999999998</v>
      </c>
      <c r="J18865" s="54">
        <v>-4.7119999999999997</v>
      </c>
      <c r="K18865" s="54">
        <v>-4.1059999999999999</v>
      </c>
      <c r="L18865" s="54">
        <v>-3.508</v>
      </c>
      <c r="M18865" s="54">
        <v>-2.6539999999999999</v>
      </c>
    </row>
    <row r="18866" spans="1:13" x14ac:dyDescent="0.2">
      <c r="A18866" s="50">
        <v>42788</v>
      </c>
      <c r="B18866">
        <f t="shared" si="885"/>
        <v>2017</v>
      </c>
      <c r="C18866" s="51">
        <f t="shared" si="886"/>
        <v>2</v>
      </c>
      <c r="D18866" s="51">
        <f t="shared" si="887"/>
        <v>22</v>
      </c>
      <c r="E18866" s="52">
        <v>0.75</v>
      </c>
      <c r="G18866" s="54">
        <v>-8.3309999999999995</v>
      </c>
      <c r="H18866" s="54">
        <v>-6.8019999999999996</v>
      </c>
      <c r="I18866">
        <v>-5.6669999999999998</v>
      </c>
      <c r="J18866" s="54">
        <v>-4.7119999999999997</v>
      </c>
      <c r="K18866" s="54">
        <v>-4.1059999999999999</v>
      </c>
      <c r="L18866" s="54">
        <v>-3.5379999999999998</v>
      </c>
      <c r="M18866" s="54">
        <v>-2.6539999999999999</v>
      </c>
    </row>
    <row r="18867" spans="1:13" x14ac:dyDescent="0.2">
      <c r="A18867" s="50">
        <v>42788</v>
      </c>
      <c r="B18867">
        <f t="shared" si="885"/>
        <v>2017</v>
      </c>
      <c r="C18867" s="51">
        <f t="shared" si="886"/>
        <v>2</v>
      </c>
      <c r="D18867" s="51">
        <f t="shared" si="887"/>
        <v>22</v>
      </c>
      <c r="E18867" s="52">
        <v>0.875</v>
      </c>
      <c r="G18867" s="54">
        <v>-8.3640000000000008</v>
      </c>
      <c r="H18867" s="54">
        <v>-6.8339999999999996</v>
      </c>
      <c r="I18867">
        <v>-5.6669999999999998</v>
      </c>
      <c r="J18867" s="54">
        <v>-4.7119999999999997</v>
      </c>
      <c r="K18867" s="54">
        <v>-4.1369999999999996</v>
      </c>
      <c r="L18867" s="54">
        <v>-3.5379999999999998</v>
      </c>
      <c r="M18867" s="54">
        <v>-2.6829999999999998</v>
      </c>
    </row>
    <row r="18868" spans="1:13" x14ac:dyDescent="0.2">
      <c r="A18868" s="50">
        <v>42789</v>
      </c>
      <c r="B18868">
        <f t="shared" si="885"/>
        <v>2017</v>
      </c>
      <c r="C18868" s="51">
        <f t="shared" si="886"/>
        <v>2</v>
      </c>
      <c r="D18868" s="51">
        <f t="shared" si="887"/>
        <v>23</v>
      </c>
      <c r="E18868" s="52">
        <v>0</v>
      </c>
      <c r="G18868" s="54">
        <v>-8.43</v>
      </c>
      <c r="H18868" s="54">
        <v>-6.8339999999999996</v>
      </c>
      <c r="I18868">
        <v>-5.6669999999999998</v>
      </c>
      <c r="J18868" s="54">
        <v>-4.7119999999999997</v>
      </c>
      <c r="K18868" s="54">
        <v>-4.1369999999999996</v>
      </c>
      <c r="L18868" s="54">
        <v>-3.5680000000000001</v>
      </c>
      <c r="M18868" s="54">
        <v>-2.6829999999999998</v>
      </c>
    </row>
    <row r="18869" spans="1:13" x14ac:dyDescent="0.2">
      <c r="A18869" s="50">
        <v>42789</v>
      </c>
      <c r="B18869">
        <f t="shared" si="885"/>
        <v>2017</v>
      </c>
      <c r="C18869" s="51">
        <f t="shared" si="886"/>
        <v>2</v>
      </c>
      <c r="D18869" s="51">
        <f t="shared" si="887"/>
        <v>23</v>
      </c>
      <c r="E18869" s="52">
        <v>0.125</v>
      </c>
      <c r="G18869" s="54">
        <v>-8.4629999999999992</v>
      </c>
      <c r="H18869" s="54">
        <v>-6.8659999999999997</v>
      </c>
      <c r="I18869">
        <v>-5.6669999999999998</v>
      </c>
      <c r="J18869" s="54">
        <v>-4.7119999999999997</v>
      </c>
      <c r="K18869" s="54">
        <v>-4.1369999999999996</v>
      </c>
      <c r="L18869" s="54">
        <v>-3.5680000000000001</v>
      </c>
      <c r="M18869" s="54">
        <v>-2.7120000000000002</v>
      </c>
    </row>
    <row r="18870" spans="1:13" x14ac:dyDescent="0.2">
      <c r="A18870" s="50">
        <v>42789</v>
      </c>
      <c r="B18870">
        <f t="shared" si="885"/>
        <v>2017</v>
      </c>
      <c r="C18870" s="51">
        <f t="shared" si="886"/>
        <v>2</v>
      </c>
      <c r="D18870" s="51">
        <f t="shared" si="887"/>
        <v>23</v>
      </c>
      <c r="E18870" s="52">
        <v>0.25</v>
      </c>
      <c r="G18870" s="54">
        <v>-8.5630000000000006</v>
      </c>
      <c r="H18870" s="54">
        <v>-6.8979999999999997</v>
      </c>
      <c r="I18870">
        <v>-5.6669999999999998</v>
      </c>
      <c r="J18870" s="54">
        <v>-4.7119999999999997</v>
      </c>
      <c r="K18870" s="54">
        <v>-4.1369999999999996</v>
      </c>
      <c r="L18870" s="54">
        <v>-3.5680000000000001</v>
      </c>
      <c r="M18870" s="54">
        <v>-2.7120000000000002</v>
      </c>
    </row>
    <row r="18871" spans="1:13" x14ac:dyDescent="0.2">
      <c r="A18871" s="50">
        <v>42789</v>
      </c>
      <c r="B18871">
        <f t="shared" si="885"/>
        <v>2017</v>
      </c>
      <c r="C18871" s="51">
        <f t="shared" si="886"/>
        <v>2</v>
      </c>
      <c r="D18871" s="51">
        <f t="shared" si="887"/>
        <v>23</v>
      </c>
      <c r="E18871" s="52">
        <v>0.375</v>
      </c>
      <c r="G18871" s="54">
        <v>-8.6300000000000008</v>
      </c>
      <c r="H18871" s="54">
        <v>-6.93</v>
      </c>
      <c r="I18871">
        <v>-5.6980000000000004</v>
      </c>
      <c r="J18871" s="54">
        <v>-4.7119999999999997</v>
      </c>
      <c r="K18871" s="54">
        <v>-4.1669999999999998</v>
      </c>
      <c r="L18871" s="54">
        <v>-3.5979999999999999</v>
      </c>
      <c r="M18871" s="54">
        <v>-2.7120000000000002</v>
      </c>
    </row>
    <row r="18872" spans="1:13" x14ac:dyDescent="0.2">
      <c r="A18872" s="50">
        <v>42789</v>
      </c>
      <c r="B18872">
        <f t="shared" si="885"/>
        <v>2017</v>
      </c>
      <c r="C18872" s="51">
        <f t="shared" si="886"/>
        <v>2</v>
      </c>
      <c r="D18872" s="51">
        <f t="shared" si="887"/>
        <v>23</v>
      </c>
      <c r="E18872" s="52">
        <v>0.5</v>
      </c>
      <c r="G18872" s="54">
        <v>-8.73</v>
      </c>
      <c r="H18872" s="54">
        <v>-6.9619999999999997</v>
      </c>
      <c r="I18872">
        <v>-5.6980000000000004</v>
      </c>
      <c r="J18872" s="54">
        <v>-4.7430000000000003</v>
      </c>
      <c r="K18872" s="54">
        <v>-4.1669999999999998</v>
      </c>
      <c r="L18872" s="54">
        <v>-3.5979999999999999</v>
      </c>
      <c r="M18872" s="54">
        <v>-2.742</v>
      </c>
    </row>
    <row r="18873" spans="1:13" x14ac:dyDescent="0.2">
      <c r="A18873" s="50">
        <v>42789</v>
      </c>
      <c r="B18873">
        <f t="shared" si="885"/>
        <v>2017</v>
      </c>
      <c r="C18873" s="51">
        <f t="shared" si="886"/>
        <v>2</v>
      </c>
      <c r="D18873" s="51">
        <f t="shared" si="887"/>
        <v>23</v>
      </c>
      <c r="E18873" s="52">
        <v>0.625</v>
      </c>
      <c r="G18873" s="54">
        <v>-8.7970000000000006</v>
      </c>
      <c r="H18873" s="54">
        <v>-6.9939999999999998</v>
      </c>
      <c r="I18873">
        <v>-5.7290000000000001</v>
      </c>
      <c r="J18873" s="54">
        <v>-4.7430000000000003</v>
      </c>
      <c r="K18873" s="54">
        <v>-4.1970000000000001</v>
      </c>
      <c r="L18873" s="54">
        <v>-3.5979999999999999</v>
      </c>
      <c r="M18873" s="54">
        <v>-2.7709999999999999</v>
      </c>
    </row>
    <row r="18874" spans="1:13" x14ac:dyDescent="0.2">
      <c r="A18874" s="50">
        <v>42789</v>
      </c>
      <c r="B18874">
        <f t="shared" si="885"/>
        <v>2017</v>
      </c>
      <c r="C18874" s="51">
        <f t="shared" si="886"/>
        <v>2</v>
      </c>
      <c r="D18874" s="51">
        <f t="shared" si="887"/>
        <v>23</v>
      </c>
      <c r="E18874" s="52">
        <v>0.75</v>
      </c>
      <c r="G18874" s="54">
        <v>-8.8640000000000008</v>
      </c>
      <c r="H18874" s="54">
        <v>-7.0259999999999998</v>
      </c>
      <c r="I18874">
        <v>-5.7290000000000001</v>
      </c>
      <c r="J18874" s="54">
        <v>-4.7729999999999997</v>
      </c>
      <c r="K18874" s="54">
        <v>-4.1970000000000001</v>
      </c>
      <c r="L18874" s="54">
        <v>-3.5979999999999999</v>
      </c>
      <c r="M18874" s="54">
        <v>-2.7709999999999999</v>
      </c>
    </row>
    <row r="18875" spans="1:13" x14ac:dyDescent="0.2">
      <c r="A18875" s="50">
        <v>42789</v>
      </c>
      <c r="B18875">
        <f t="shared" si="885"/>
        <v>2017</v>
      </c>
      <c r="C18875" s="51">
        <f t="shared" si="886"/>
        <v>2</v>
      </c>
      <c r="D18875" s="51">
        <f t="shared" si="887"/>
        <v>23</v>
      </c>
      <c r="E18875" s="52">
        <v>0.875</v>
      </c>
      <c r="G18875" s="54">
        <v>-8.9320000000000004</v>
      </c>
      <c r="H18875" s="54">
        <v>-7.0579999999999998</v>
      </c>
      <c r="I18875">
        <v>-5.76</v>
      </c>
      <c r="J18875" s="54">
        <v>-4.7729999999999997</v>
      </c>
      <c r="K18875" s="54">
        <v>-4.1970000000000001</v>
      </c>
      <c r="L18875" s="54">
        <v>-3.6269999999999998</v>
      </c>
      <c r="M18875" s="54">
        <v>-2.8</v>
      </c>
    </row>
    <row r="18876" spans="1:13" x14ac:dyDescent="0.2">
      <c r="A18876" s="50">
        <v>42790</v>
      </c>
      <c r="B18876">
        <f t="shared" si="885"/>
        <v>2017</v>
      </c>
      <c r="C18876" s="51">
        <f t="shared" si="886"/>
        <v>2</v>
      </c>
      <c r="D18876" s="51">
        <f t="shared" si="887"/>
        <v>24</v>
      </c>
      <c r="E18876" s="52">
        <v>0</v>
      </c>
      <c r="G18876" s="54">
        <v>-8.9990000000000006</v>
      </c>
      <c r="H18876" s="54">
        <v>-7.09</v>
      </c>
      <c r="I18876">
        <v>-5.76</v>
      </c>
      <c r="J18876" s="54">
        <v>-4.8040000000000003</v>
      </c>
      <c r="K18876" s="54">
        <v>-4.2270000000000003</v>
      </c>
      <c r="L18876" s="54">
        <v>-3.657</v>
      </c>
      <c r="M18876" s="54">
        <v>-2.8</v>
      </c>
    </row>
    <row r="18877" spans="1:13" x14ac:dyDescent="0.2">
      <c r="A18877" s="50">
        <v>42790</v>
      </c>
      <c r="B18877">
        <f t="shared" si="885"/>
        <v>2017</v>
      </c>
      <c r="C18877" s="51">
        <f t="shared" si="886"/>
        <v>2</v>
      </c>
      <c r="D18877" s="51">
        <f t="shared" si="887"/>
        <v>24</v>
      </c>
      <c r="E18877" s="52">
        <v>0.125</v>
      </c>
      <c r="G18877" s="54">
        <v>-9.0660000000000007</v>
      </c>
      <c r="H18877" s="54">
        <v>-7.1219999999999999</v>
      </c>
      <c r="I18877">
        <v>-5.7910000000000004</v>
      </c>
      <c r="J18877" s="54">
        <v>-4.8040000000000003</v>
      </c>
      <c r="K18877" s="54">
        <v>-4.2270000000000003</v>
      </c>
      <c r="L18877" s="54">
        <v>-3.657</v>
      </c>
      <c r="M18877" s="54">
        <v>-2.8</v>
      </c>
    </row>
    <row r="18878" spans="1:13" x14ac:dyDescent="0.2">
      <c r="A18878" s="50">
        <v>42790</v>
      </c>
      <c r="B18878">
        <f t="shared" si="885"/>
        <v>2017</v>
      </c>
      <c r="C18878" s="51">
        <f t="shared" si="886"/>
        <v>2</v>
      </c>
      <c r="D18878" s="51">
        <f t="shared" si="887"/>
        <v>24</v>
      </c>
      <c r="E18878" s="52">
        <v>0.25</v>
      </c>
      <c r="G18878" s="54">
        <v>-9.1340000000000003</v>
      </c>
      <c r="H18878" s="54">
        <v>-7.1870000000000003</v>
      </c>
      <c r="I18878">
        <v>-5.8230000000000004</v>
      </c>
      <c r="J18878" s="54">
        <v>-4.8040000000000003</v>
      </c>
      <c r="K18878" s="54">
        <v>-4.2270000000000003</v>
      </c>
      <c r="L18878" s="54">
        <v>-3.657</v>
      </c>
      <c r="M18878" s="54">
        <v>-2.83</v>
      </c>
    </row>
    <row r="18879" spans="1:13" x14ac:dyDescent="0.2">
      <c r="A18879" s="50">
        <v>42790</v>
      </c>
      <c r="B18879">
        <f t="shared" si="885"/>
        <v>2017</v>
      </c>
      <c r="C18879" s="51">
        <f t="shared" si="886"/>
        <v>2</v>
      </c>
      <c r="D18879" s="51">
        <f t="shared" si="887"/>
        <v>24</v>
      </c>
      <c r="E18879" s="52">
        <v>0.375</v>
      </c>
      <c r="G18879" s="54">
        <v>-9.202</v>
      </c>
      <c r="H18879" s="54">
        <v>-7.2190000000000003</v>
      </c>
      <c r="I18879">
        <v>-5.8230000000000004</v>
      </c>
      <c r="J18879" s="54">
        <v>-4.8339999999999996</v>
      </c>
      <c r="K18879" s="54">
        <v>-4.2569999999999997</v>
      </c>
      <c r="L18879" s="54">
        <v>-3.657</v>
      </c>
      <c r="M18879" s="54">
        <v>-2.83</v>
      </c>
    </row>
    <row r="18880" spans="1:13" x14ac:dyDescent="0.2">
      <c r="A18880" s="50">
        <v>42790</v>
      </c>
      <c r="B18880">
        <f t="shared" si="885"/>
        <v>2017</v>
      </c>
      <c r="C18880" s="51">
        <f t="shared" si="886"/>
        <v>2</v>
      </c>
      <c r="D18880" s="51">
        <f t="shared" si="887"/>
        <v>24</v>
      </c>
      <c r="E18880" s="52">
        <v>0.5</v>
      </c>
      <c r="G18880" s="54">
        <v>-9.2690000000000001</v>
      </c>
      <c r="H18880" s="54">
        <v>-7.2510000000000003</v>
      </c>
      <c r="I18880">
        <v>-5.8540000000000001</v>
      </c>
      <c r="J18880" s="54">
        <v>-4.8339999999999996</v>
      </c>
      <c r="K18880" s="54">
        <v>-4.2569999999999997</v>
      </c>
      <c r="L18880" s="54">
        <v>-3.657</v>
      </c>
      <c r="M18880" s="54">
        <v>-2.83</v>
      </c>
    </row>
    <row r="18881" spans="1:13" x14ac:dyDescent="0.2">
      <c r="A18881" s="50">
        <v>42790</v>
      </c>
      <c r="B18881">
        <f t="shared" si="885"/>
        <v>2017</v>
      </c>
      <c r="C18881" s="51">
        <f t="shared" si="886"/>
        <v>2</v>
      </c>
      <c r="D18881" s="51">
        <f t="shared" si="887"/>
        <v>24</v>
      </c>
      <c r="E18881" s="52">
        <v>0.625</v>
      </c>
      <c r="G18881" s="54">
        <v>-9.3030000000000008</v>
      </c>
      <c r="H18881" s="54">
        <v>-7.2839999999999998</v>
      </c>
      <c r="I18881">
        <v>-5.8849999999999998</v>
      </c>
      <c r="J18881" s="54">
        <v>-4.8339999999999996</v>
      </c>
      <c r="K18881" s="54">
        <v>-4.2869999999999999</v>
      </c>
      <c r="L18881" s="54">
        <v>-3.6869999999999998</v>
      </c>
      <c r="M18881" s="54">
        <v>-2.859</v>
      </c>
    </row>
    <row r="18882" spans="1:13" x14ac:dyDescent="0.2">
      <c r="A18882" s="50">
        <v>42790</v>
      </c>
      <c r="B18882">
        <f t="shared" si="885"/>
        <v>2017</v>
      </c>
      <c r="C18882" s="51">
        <f t="shared" si="886"/>
        <v>2</v>
      </c>
      <c r="D18882" s="51">
        <f t="shared" si="887"/>
        <v>24</v>
      </c>
      <c r="E18882" s="52">
        <v>0.75</v>
      </c>
      <c r="G18882" s="54">
        <v>-9.3030000000000008</v>
      </c>
      <c r="H18882" s="54">
        <v>-7.3159999999999998</v>
      </c>
      <c r="I18882">
        <v>-5.9160000000000004</v>
      </c>
      <c r="J18882" s="54">
        <v>-4.8650000000000002</v>
      </c>
      <c r="K18882" s="54">
        <v>-4.2869999999999999</v>
      </c>
      <c r="L18882" s="54">
        <v>-3.7170000000000001</v>
      </c>
      <c r="M18882" s="54">
        <v>-2.859</v>
      </c>
    </row>
    <row r="18883" spans="1:13" x14ac:dyDescent="0.2">
      <c r="A18883" s="50">
        <v>42790</v>
      </c>
      <c r="B18883">
        <f t="shared" si="885"/>
        <v>2017</v>
      </c>
      <c r="C18883" s="51">
        <f t="shared" si="886"/>
        <v>2</v>
      </c>
      <c r="D18883" s="51">
        <f t="shared" si="887"/>
        <v>24</v>
      </c>
      <c r="E18883" s="52">
        <v>0.875</v>
      </c>
      <c r="G18883" s="54">
        <v>-9.3369999999999997</v>
      </c>
      <c r="H18883" s="54">
        <v>-7.3810000000000002</v>
      </c>
      <c r="I18883">
        <v>-5.9480000000000004</v>
      </c>
      <c r="J18883" s="54">
        <v>-4.8949999999999996</v>
      </c>
      <c r="K18883" s="54">
        <v>-4.2869999999999999</v>
      </c>
      <c r="L18883" s="54">
        <v>-3.7170000000000001</v>
      </c>
      <c r="M18883" s="54">
        <v>-2.8879999999999999</v>
      </c>
    </row>
    <row r="18884" spans="1:13" x14ac:dyDescent="0.2">
      <c r="A18884" s="50">
        <v>42791</v>
      </c>
      <c r="B18884">
        <f t="shared" si="885"/>
        <v>2017</v>
      </c>
      <c r="C18884" s="51">
        <f t="shared" si="886"/>
        <v>2</v>
      </c>
      <c r="D18884" s="51">
        <f t="shared" si="887"/>
        <v>25</v>
      </c>
      <c r="E18884" s="52">
        <v>0</v>
      </c>
      <c r="G18884" s="54">
        <v>-9.3710000000000004</v>
      </c>
      <c r="H18884" s="54">
        <v>-7.3810000000000002</v>
      </c>
      <c r="I18884">
        <v>-5.9480000000000004</v>
      </c>
      <c r="J18884" s="54">
        <v>-4.8949999999999996</v>
      </c>
      <c r="K18884" s="54">
        <v>-4.3179999999999996</v>
      </c>
      <c r="L18884" s="54">
        <v>-3.7170000000000001</v>
      </c>
      <c r="M18884" s="54">
        <v>-2.8879999999999999</v>
      </c>
    </row>
    <row r="18885" spans="1:13" x14ac:dyDescent="0.2">
      <c r="A18885" s="50">
        <v>42791</v>
      </c>
      <c r="B18885">
        <f t="shared" si="885"/>
        <v>2017</v>
      </c>
      <c r="C18885" s="51">
        <f t="shared" si="886"/>
        <v>2</v>
      </c>
      <c r="D18885" s="51">
        <f t="shared" si="887"/>
        <v>25</v>
      </c>
      <c r="E18885" s="52">
        <v>0.125</v>
      </c>
      <c r="G18885" s="54">
        <v>-9.4390000000000001</v>
      </c>
      <c r="H18885" s="54">
        <v>-7.4450000000000003</v>
      </c>
      <c r="I18885">
        <v>-5.9790000000000001</v>
      </c>
      <c r="J18885" s="54">
        <v>-4.9260000000000002</v>
      </c>
      <c r="K18885" s="54">
        <v>-4.3179999999999996</v>
      </c>
      <c r="L18885" s="54">
        <v>-3.7469999999999999</v>
      </c>
      <c r="M18885" s="54">
        <v>-2.8879999999999999</v>
      </c>
    </row>
    <row r="18886" spans="1:13" x14ac:dyDescent="0.2">
      <c r="A18886" s="50">
        <v>42791</v>
      </c>
      <c r="B18886">
        <f t="shared" si="885"/>
        <v>2017</v>
      </c>
      <c r="C18886" s="51">
        <f t="shared" si="886"/>
        <v>2</v>
      </c>
      <c r="D18886" s="51">
        <f t="shared" si="887"/>
        <v>25</v>
      </c>
      <c r="E18886" s="52">
        <v>0.25</v>
      </c>
      <c r="G18886" s="54">
        <v>-9.5079999999999991</v>
      </c>
      <c r="H18886" s="54">
        <v>-7.4779999999999998</v>
      </c>
      <c r="I18886">
        <v>-6.01</v>
      </c>
      <c r="J18886" s="54">
        <v>-4.9260000000000002</v>
      </c>
      <c r="K18886" s="54">
        <v>-4.3479999999999999</v>
      </c>
      <c r="L18886" s="54">
        <v>-3.7469999999999999</v>
      </c>
      <c r="M18886" s="54">
        <v>-2.9180000000000001</v>
      </c>
    </row>
    <row r="18887" spans="1:13" x14ac:dyDescent="0.2">
      <c r="A18887" s="50">
        <v>42791</v>
      </c>
      <c r="B18887">
        <f t="shared" si="885"/>
        <v>2017</v>
      </c>
      <c r="C18887" s="51">
        <f t="shared" si="886"/>
        <v>2</v>
      </c>
      <c r="D18887" s="51">
        <f t="shared" si="887"/>
        <v>25</v>
      </c>
      <c r="E18887" s="52">
        <v>0.375</v>
      </c>
      <c r="G18887" s="54">
        <v>-9.61</v>
      </c>
      <c r="H18887" s="54">
        <v>-7.51</v>
      </c>
      <c r="I18887">
        <v>-6.01</v>
      </c>
      <c r="J18887" s="54">
        <v>-4.9569999999999999</v>
      </c>
      <c r="K18887" s="54">
        <v>-4.3479999999999999</v>
      </c>
      <c r="L18887" s="54">
        <v>-3.7770000000000001</v>
      </c>
      <c r="M18887" s="54">
        <v>-2.9180000000000001</v>
      </c>
    </row>
    <row r="18888" spans="1:13" x14ac:dyDescent="0.2">
      <c r="A18888" s="50">
        <v>42791</v>
      </c>
      <c r="B18888">
        <f t="shared" si="885"/>
        <v>2017</v>
      </c>
      <c r="C18888" s="51">
        <f t="shared" si="886"/>
        <v>2</v>
      </c>
      <c r="D18888" s="51">
        <f t="shared" si="887"/>
        <v>25</v>
      </c>
      <c r="E18888" s="52">
        <v>0.5</v>
      </c>
      <c r="G18888" s="54">
        <v>-9.7129999999999992</v>
      </c>
      <c r="H18888" s="54">
        <v>-7.5430000000000001</v>
      </c>
      <c r="I18888">
        <v>-6.0730000000000004</v>
      </c>
      <c r="J18888" s="54">
        <v>-4.9569999999999999</v>
      </c>
      <c r="K18888" s="54">
        <v>-4.3780000000000001</v>
      </c>
      <c r="L18888" s="54">
        <v>-3.7770000000000001</v>
      </c>
      <c r="M18888" s="54">
        <v>-2.9470000000000001</v>
      </c>
    </row>
    <row r="18889" spans="1:13" x14ac:dyDescent="0.2">
      <c r="A18889" s="50">
        <v>42791</v>
      </c>
      <c r="B18889">
        <f t="shared" si="885"/>
        <v>2017</v>
      </c>
      <c r="C18889" s="51">
        <f t="shared" si="886"/>
        <v>2</v>
      </c>
      <c r="D18889" s="51">
        <f t="shared" si="887"/>
        <v>25</v>
      </c>
      <c r="E18889" s="52">
        <v>0.625</v>
      </c>
      <c r="G18889" s="54">
        <v>-9.782</v>
      </c>
      <c r="H18889" s="54">
        <v>-7.5750000000000002</v>
      </c>
      <c r="I18889">
        <v>-6.0730000000000004</v>
      </c>
      <c r="J18889" s="54">
        <v>-4.9870000000000001</v>
      </c>
      <c r="K18889" s="54">
        <v>-4.3780000000000001</v>
      </c>
      <c r="L18889" s="54">
        <v>-3.7770000000000001</v>
      </c>
      <c r="M18889" s="54">
        <v>-2.9470000000000001</v>
      </c>
    </row>
    <row r="18890" spans="1:13" x14ac:dyDescent="0.2">
      <c r="A18890" s="50">
        <v>42791</v>
      </c>
      <c r="B18890">
        <f t="shared" si="885"/>
        <v>2017</v>
      </c>
      <c r="C18890" s="51">
        <f t="shared" si="886"/>
        <v>2</v>
      </c>
      <c r="D18890" s="51">
        <f t="shared" si="887"/>
        <v>25</v>
      </c>
      <c r="E18890" s="52">
        <v>0.75</v>
      </c>
      <c r="G18890" s="54">
        <v>-9.8510000000000009</v>
      </c>
      <c r="H18890" s="54">
        <v>-7.6079999999999997</v>
      </c>
      <c r="I18890">
        <v>-6.1050000000000004</v>
      </c>
      <c r="J18890" s="54">
        <v>-5.0179999999999998</v>
      </c>
      <c r="K18890" s="54">
        <v>-4.4080000000000004</v>
      </c>
      <c r="L18890" s="54">
        <v>-3.8069999999999999</v>
      </c>
      <c r="M18890" s="54">
        <v>-2.9470000000000001</v>
      </c>
    </row>
    <row r="18891" spans="1:13" x14ac:dyDescent="0.2">
      <c r="A18891" s="50">
        <v>42791</v>
      </c>
      <c r="B18891">
        <f t="shared" si="885"/>
        <v>2017</v>
      </c>
      <c r="C18891" s="51">
        <f t="shared" si="886"/>
        <v>2</v>
      </c>
      <c r="D18891" s="51">
        <f t="shared" si="887"/>
        <v>25</v>
      </c>
      <c r="E18891" s="52">
        <v>0.875</v>
      </c>
      <c r="G18891" s="54">
        <v>-9.8849999999999998</v>
      </c>
      <c r="H18891" s="54">
        <v>-7.673</v>
      </c>
      <c r="I18891">
        <v>-6.1360000000000001</v>
      </c>
      <c r="J18891" s="54">
        <v>-5.0179999999999998</v>
      </c>
      <c r="K18891" s="54">
        <v>-4.4080000000000004</v>
      </c>
      <c r="L18891" s="54">
        <v>-3.8069999999999999</v>
      </c>
      <c r="M18891" s="54">
        <v>-2.976</v>
      </c>
    </row>
    <row r="18892" spans="1:13" x14ac:dyDescent="0.2">
      <c r="A18892" s="50">
        <v>42792</v>
      </c>
      <c r="B18892">
        <f t="shared" si="885"/>
        <v>2017</v>
      </c>
      <c r="C18892" s="51">
        <f t="shared" si="886"/>
        <v>2</v>
      </c>
      <c r="D18892" s="51">
        <f t="shared" si="887"/>
        <v>26</v>
      </c>
      <c r="E18892" s="52">
        <v>0</v>
      </c>
      <c r="G18892" s="54">
        <v>-9.9540000000000006</v>
      </c>
      <c r="H18892" s="54">
        <v>-7.7060000000000004</v>
      </c>
      <c r="I18892">
        <v>-6.1680000000000001</v>
      </c>
      <c r="J18892" s="54">
        <v>-5.0490000000000004</v>
      </c>
      <c r="K18892" s="54">
        <v>-4.4390000000000001</v>
      </c>
      <c r="L18892" s="54">
        <v>-3.8359999999999999</v>
      </c>
      <c r="M18892" s="54">
        <v>-2.976</v>
      </c>
    </row>
    <row r="18893" spans="1:13" x14ac:dyDescent="0.2">
      <c r="A18893" s="50">
        <v>42792</v>
      </c>
      <c r="B18893">
        <f t="shared" si="885"/>
        <v>2017</v>
      </c>
      <c r="C18893" s="51">
        <f t="shared" si="886"/>
        <v>2</v>
      </c>
      <c r="D18893" s="51">
        <f t="shared" si="887"/>
        <v>26</v>
      </c>
      <c r="E18893" s="52">
        <v>0.125</v>
      </c>
      <c r="G18893" s="54">
        <v>-10.023</v>
      </c>
      <c r="H18893" s="54">
        <v>-7.7380000000000004</v>
      </c>
      <c r="I18893">
        <v>-6.1989999999999998</v>
      </c>
      <c r="J18893" s="54">
        <v>-5.0490000000000004</v>
      </c>
      <c r="K18893" s="54">
        <v>-4.4390000000000001</v>
      </c>
      <c r="L18893" s="54">
        <v>-3.8359999999999999</v>
      </c>
      <c r="M18893" s="54">
        <v>-3.0059999999999998</v>
      </c>
    </row>
    <row r="18894" spans="1:13" x14ac:dyDescent="0.2">
      <c r="A18894" s="50">
        <v>42792</v>
      </c>
      <c r="B18894">
        <f t="shared" si="885"/>
        <v>2017</v>
      </c>
      <c r="C18894" s="51">
        <f t="shared" si="886"/>
        <v>2</v>
      </c>
      <c r="D18894" s="51">
        <f t="shared" si="887"/>
        <v>26</v>
      </c>
      <c r="E18894" s="52">
        <v>0.25</v>
      </c>
      <c r="G18894" s="54">
        <v>-10.092000000000001</v>
      </c>
      <c r="H18894" s="54">
        <v>-7.8040000000000003</v>
      </c>
      <c r="I18894">
        <v>-6.2309999999999999</v>
      </c>
      <c r="J18894" s="54">
        <v>-5.0789999999999997</v>
      </c>
      <c r="K18894" s="54">
        <v>-4.4690000000000003</v>
      </c>
      <c r="L18894" s="54">
        <v>-3.8660000000000001</v>
      </c>
      <c r="M18894" s="54">
        <v>-3.0059999999999998</v>
      </c>
    </row>
    <row r="18895" spans="1:13" x14ac:dyDescent="0.2">
      <c r="A18895" s="50">
        <v>42792</v>
      </c>
      <c r="B18895">
        <f t="shared" ref="B18895:B18958" si="888">YEAR(A18895)</f>
        <v>2017</v>
      </c>
      <c r="C18895" s="51">
        <f t="shared" ref="C18895:C18958" si="889">MONTH(A18895)</f>
        <v>2</v>
      </c>
      <c r="D18895" s="51">
        <f t="shared" ref="D18895:D18958" si="890">DAY(A18895)</f>
        <v>26</v>
      </c>
      <c r="E18895" s="52">
        <v>0.375</v>
      </c>
      <c r="G18895" s="54">
        <v>-10.196999999999999</v>
      </c>
      <c r="H18895" s="54">
        <v>-7.8689999999999998</v>
      </c>
      <c r="I18895">
        <v>-6.2619999999999996</v>
      </c>
      <c r="J18895" s="54">
        <v>-5.1100000000000003</v>
      </c>
      <c r="K18895" s="54">
        <v>-4.4690000000000003</v>
      </c>
      <c r="L18895" s="54">
        <v>-3.8660000000000001</v>
      </c>
      <c r="M18895" s="54">
        <v>-3.0059999999999998</v>
      </c>
    </row>
    <row r="18896" spans="1:13" x14ac:dyDescent="0.2">
      <c r="A18896" s="50">
        <v>42792</v>
      </c>
      <c r="B18896">
        <f t="shared" si="888"/>
        <v>2017</v>
      </c>
      <c r="C18896" s="51">
        <f t="shared" si="889"/>
        <v>2</v>
      </c>
      <c r="D18896" s="51">
        <f t="shared" si="890"/>
        <v>26</v>
      </c>
      <c r="E18896" s="52">
        <v>0.5</v>
      </c>
      <c r="G18896" s="54">
        <v>-10.266</v>
      </c>
      <c r="H18896" s="54">
        <v>-7.8689999999999998</v>
      </c>
      <c r="I18896">
        <v>-6.2939999999999996</v>
      </c>
      <c r="J18896" s="54">
        <v>-5.141</v>
      </c>
      <c r="K18896" s="54">
        <v>-4.4690000000000003</v>
      </c>
      <c r="L18896" s="54">
        <v>-3.8959999999999999</v>
      </c>
      <c r="M18896" s="54">
        <v>-3.0350000000000001</v>
      </c>
    </row>
    <row r="18897" spans="1:13" x14ac:dyDescent="0.2">
      <c r="A18897" s="50">
        <v>42792</v>
      </c>
      <c r="B18897">
        <f t="shared" si="888"/>
        <v>2017</v>
      </c>
      <c r="C18897" s="51">
        <f t="shared" si="889"/>
        <v>2</v>
      </c>
      <c r="D18897" s="51">
        <f t="shared" si="890"/>
        <v>26</v>
      </c>
      <c r="E18897" s="52">
        <v>0.625</v>
      </c>
      <c r="G18897" s="54">
        <v>-10.336</v>
      </c>
      <c r="H18897" s="54">
        <v>-7.9349999999999996</v>
      </c>
      <c r="I18897">
        <v>-6.2939999999999996</v>
      </c>
      <c r="J18897" s="54">
        <v>-5.141</v>
      </c>
      <c r="K18897" s="54">
        <v>-4.4989999999999997</v>
      </c>
      <c r="L18897" s="54">
        <v>-3.8959999999999999</v>
      </c>
      <c r="M18897" s="54">
        <v>-3.0350000000000001</v>
      </c>
    </row>
    <row r="18898" spans="1:13" x14ac:dyDescent="0.2">
      <c r="A18898" s="50">
        <v>42792</v>
      </c>
      <c r="B18898">
        <f t="shared" si="888"/>
        <v>2017</v>
      </c>
      <c r="C18898" s="51">
        <f t="shared" si="889"/>
        <v>2</v>
      </c>
      <c r="D18898" s="51">
        <f t="shared" si="890"/>
        <v>26</v>
      </c>
      <c r="E18898" s="52">
        <v>0.75</v>
      </c>
      <c r="G18898" s="54">
        <v>-10.371</v>
      </c>
      <c r="H18898" s="54">
        <v>-7.968</v>
      </c>
      <c r="I18898">
        <v>-6.3250000000000002</v>
      </c>
      <c r="J18898" s="54">
        <v>-5.1719999999999997</v>
      </c>
      <c r="K18898" s="54">
        <v>-4.53</v>
      </c>
      <c r="L18898" s="54">
        <v>-3.9260000000000002</v>
      </c>
      <c r="M18898" s="54">
        <v>-3.0649999999999999</v>
      </c>
    </row>
    <row r="18899" spans="1:13" x14ac:dyDescent="0.2">
      <c r="A18899" s="50">
        <v>42792</v>
      </c>
      <c r="B18899">
        <f t="shared" si="888"/>
        <v>2017</v>
      </c>
      <c r="C18899" s="51">
        <f t="shared" si="889"/>
        <v>2</v>
      </c>
      <c r="D18899" s="51">
        <f t="shared" si="890"/>
        <v>26</v>
      </c>
      <c r="E18899" s="52">
        <v>0.875</v>
      </c>
      <c r="G18899" s="54">
        <v>-10.406000000000001</v>
      </c>
      <c r="H18899" s="54">
        <v>-8.0329999999999995</v>
      </c>
      <c r="I18899">
        <v>-6.3570000000000002</v>
      </c>
      <c r="J18899" s="54">
        <v>-5.202</v>
      </c>
      <c r="K18899" s="54">
        <v>-4.53</v>
      </c>
      <c r="L18899" s="54">
        <v>-3.9260000000000002</v>
      </c>
      <c r="M18899" s="54">
        <v>-3.0649999999999999</v>
      </c>
    </row>
    <row r="18900" spans="1:13" x14ac:dyDescent="0.2">
      <c r="A18900" s="50">
        <v>42793</v>
      </c>
      <c r="B18900">
        <f t="shared" si="888"/>
        <v>2017</v>
      </c>
      <c r="C18900" s="51">
        <f t="shared" si="889"/>
        <v>2</v>
      </c>
      <c r="D18900" s="51">
        <f t="shared" si="890"/>
        <v>27</v>
      </c>
      <c r="E18900" s="52">
        <v>0</v>
      </c>
      <c r="G18900" s="54">
        <v>-10.441000000000001</v>
      </c>
      <c r="H18900" s="54">
        <v>-8.0660000000000007</v>
      </c>
      <c r="I18900">
        <v>-6.3879999999999999</v>
      </c>
      <c r="J18900" s="54">
        <v>-5.2329999999999997</v>
      </c>
      <c r="K18900" s="54">
        <v>-4.5599999999999996</v>
      </c>
      <c r="L18900" s="54">
        <v>-3.956</v>
      </c>
      <c r="M18900" s="54">
        <v>-3.0649999999999999</v>
      </c>
    </row>
    <row r="18901" spans="1:13" x14ac:dyDescent="0.2">
      <c r="A18901" s="50">
        <v>42793</v>
      </c>
      <c r="B18901">
        <f t="shared" si="888"/>
        <v>2017</v>
      </c>
      <c r="C18901" s="51">
        <f t="shared" si="889"/>
        <v>2</v>
      </c>
      <c r="D18901" s="51">
        <f t="shared" si="890"/>
        <v>27</v>
      </c>
      <c r="E18901" s="52">
        <v>0.125</v>
      </c>
      <c r="G18901" s="54">
        <v>-10.441000000000001</v>
      </c>
      <c r="H18901" s="54">
        <v>-8.1319999999999997</v>
      </c>
      <c r="I18901">
        <v>-6.452</v>
      </c>
      <c r="J18901" s="54">
        <v>-5.2329999999999997</v>
      </c>
      <c r="K18901" s="54">
        <v>-4.5599999999999996</v>
      </c>
      <c r="L18901" s="54">
        <v>-3.956</v>
      </c>
      <c r="M18901" s="54">
        <v>-3.0939999999999999</v>
      </c>
    </row>
    <row r="18902" spans="1:13" x14ac:dyDescent="0.2">
      <c r="A18902" s="50">
        <v>42793</v>
      </c>
      <c r="B18902">
        <f t="shared" si="888"/>
        <v>2017</v>
      </c>
      <c r="C18902" s="51">
        <f t="shared" si="889"/>
        <v>2</v>
      </c>
      <c r="D18902" s="51">
        <f t="shared" si="890"/>
        <v>27</v>
      </c>
      <c r="E18902" s="52">
        <v>0.25</v>
      </c>
      <c r="G18902" s="54">
        <v>-10.441000000000001</v>
      </c>
      <c r="H18902" s="54">
        <v>-8.1649999999999991</v>
      </c>
      <c r="I18902">
        <v>-6.452</v>
      </c>
      <c r="J18902" s="54">
        <v>-5.2640000000000002</v>
      </c>
      <c r="K18902" s="54">
        <v>-4.59</v>
      </c>
      <c r="L18902" s="54">
        <v>-3.956</v>
      </c>
      <c r="M18902" s="54">
        <v>-3.0939999999999999</v>
      </c>
    </row>
    <row r="18903" spans="1:13" x14ac:dyDescent="0.2">
      <c r="A18903" s="50">
        <v>42793</v>
      </c>
      <c r="B18903">
        <f t="shared" si="888"/>
        <v>2017</v>
      </c>
      <c r="C18903" s="51">
        <f t="shared" si="889"/>
        <v>2</v>
      </c>
      <c r="D18903" s="51">
        <f t="shared" si="890"/>
        <v>27</v>
      </c>
      <c r="E18903" s="52">
        <v>0.375</v>
      </c>
      <c r="G18903" s="54">
        <v>-10.371</v>
      </c>
      <c r="H18903" s="54">
        <v>-8.1980000000000004</v>
      </c>
      <c r="I18903">
        <v>-6.4829999999999997</v>
      </c>
      <c r="J18903" s="54">
        <v>-5.2949999999999999</v>
      </c>
      <c r="K18903" s="54">
        <v>-4.6210000000000004</v>
      </c>
      <c r="L18903" s="54">
        <v>-3.9860000000000002</v>
      </c>
      <c r="M18903" s="54">
        <v>-3.1240000000000001</v>
      </c>
    </row>
    <row r="18904" spans="1:13" x14ac:dyDescent="0.2">
      <c r="A18904" s="50">
        <v>42793</v>
      </c>
      <c r="B18904">
        <f t="shared" si="888"/>
        <v>2017</v>
      </c>
      <c r="C18904" s="51">
        <f t="shared" si="889"/>
        <v>2</v>
      </c>
      <c r="D18904" s="51">
        <f t="shared" si="890"/>
        <v>27</v>
      </c>
      <c r="E18904" s="52">
        <v>0.5</v>
      </c>
      <c r="G18904" s="54">
        <v>-10.301</v>
      </c>
      <c r="H18904" s="54">
        <v>-8.1980000000000004</v>
      </c>
      <c r="I18904">
        <v>-6.5149999999999997</v>
      </c>
      <c r="J18904" s="54">
        <v>-5.2949999999999999</v>
      </c>
      <c r="K18904" s="54">
        <v>-4.6210000000000004</v>
      </c>
      <c r="L18904" s="54">
        <v>-4.016</v>
      </c>
      <c r="M18904" s="54">
        <v>-3.1240000000000001</v>
      </c>
    </row>
    <row r="18905" spans="1:13" x14ac:dyDescent="0.2">
      <c r="A18905" s="50">
        <v>42793</v>
      </c>
      <c r="B18905">
        <f t="shared" si="888"/>
        <v>2017</v>
      </c>
      <c r="C18905" s="51">
        <f t="shared" si="889"/>
        <v>2</v>
      </c>
      <c r="D18905" s="51">
        <f t="shared" si="890"/>
        <v>27</v>
      </c>
      <c r="E18905" s="52">
        <v>0.625</v>
      </c>
      <c r="G18905" s="54">
        <v>-10.196999999999999</v>
      </c>
      <c r="H18905" s="54">
        <v>-8.2309999999999999</v>
      </c>
      <c r="I18905">
        <v>-6.5469999999999997</v>
      </c>
      <c r="J18905" s="54">
        <v>-5.3259999999999996</v>
      </c>
      <c r="K18905" s="54">
        <v>-4.6509999999999998</v>
      </c>
      <c r="L18905" s="54">
        <v>-4.016</v>
      </c>
      <c r="M18905" s="54">
        <v>-3.1240000000000001</v>
      </c>
    </row>
    <row r="18906" spans="1:13" x14ac:dyDescent="0.2">
      <c r="A18906" s="50">
        <v>42793</v>
      </c>
      <c r="B18906">
        <f t="shared" si="888"/>
        <v>2017</v>
      </c>
      <c r="C18906" s="51">
        <f t="shared" si="889"/>
        <v>2</v>
      </c>
      <c r="D18906" s="51">
        <f t="shared" si="890"/>
        <v>27</v>
      </c>
      <c r="E18906" s="52">
        <v>0.75</v>
      </c>
      <c r="G18906" s="54">
        <v>-10.058</v>
      </c>
      <c r="H18906" s="54">
        <v>-8.2309999999999999</v>
      </c>
      <c r="I18906">
        <v>-6.5789999999999997</v>
      </c>
      <c r="J18906" s="54">
        <v>-5.3570000000000002</v>
      </c>
      <c r="K18906" s="54">
        <v>-4.6509999999999998</v>
      </c>
      <c r="L18906" s="54">
        <v>-4.0460000000000003</v>
      </c>
      <c r="M18906" s="54">
        <v>-3.153</v>
      </c>
    </row>
    <row r="18907" spans="1:13" x14ac:dyDescent="0.2">
      <c r="A18907" s="50">
        <v>42793</v>
      </c>
      <c r="B18907">
        <f t="shared" si="888"/>
        <v>2017</v>
      </c>
      <c r="C18907" s="51">
        <f t="shared" si="889"/>
        <v>2</v>
      </c>
      <c r="D18907" s="51">
        <f t="shared" si="890"/>
        <v>27</v>
      </c>
      <c r="E18907" s="52">
        <v>0.875</v>
      </c>
      <c r="G18907" s="54">
        <v>-9.8849999999999998</v>
      </c>
      <c r="H18907" s="54">
        <v>-8.2309999999999999</v>
      </c>
      <c r="I18907">
        <v>-6.5789999999999997</v>
      </c>
      <c r="J18907" s="54">
        <v>-5.3570000000000002</v>
      </c>
      <c r="K18907" s="54">
        <v>-4.6820000000000004</v>
      </c>
      <c r="L18907" s="54">
        <v>-4.0460000000000003</v>
      </c>
      <c r="M18907" s="54">
        <v>-3.153</v>
      </c>
    </row>
    <row r="18908" spans="1:13" x14ac:dyDescent="0.2">
      <c r="A18908" s="50">
        <v>42794</v>
      </c>
      <c r="B18908">
        <f t="shared" si="888"/>
        <v>2017</v>
      </c>
      <c r="C18908" s="51">
        <f t="shared" si="889"/>
        <v>2</v>
      </c>
      <c r="D18908" s="51">
        <f t="shared" si="890"/>
        <v>28</v>
      </c>
      <c r="E18908" s="52">
        <v>0</v>
      </c>
      <c r="G18908" s="54">
        <v>-9.7129999999999992</v>
      </c>
      <c r="H18908" s="54">
        <v>-8.1980000000000004</v>
      </c>
      <c r="I18908">
        <v>-6.61</v>
      </c>
      <c r="J18908" s="54">
        <v>-5.4180000000000001</v>
      </c>
      <c r="K18908" s="54">
        <v>-4.6820000000000004</v>
      </c>
      <c r="L18908" s="54">
        <v>-4.0759999999999996</v>
      </c>
      <c r="M18908" s="54">
        <v>-3.1829999999999998</v>
      </c>
    </row>
    <row r="18909" spans="1:13" x14ac:dyDescent="0.2">
      <c r="A18909" s="50">
        <v>42794</v>
      </c>
      <c r="B18909">
        <f t="shared" si="888"/>
        <v>2017</v>
      </c>
      <c r="C18909" s="51">
        <f t="shared" si="889"/>
        <v>2</v>
      </c>
      <c r="D18909" s="51">
        <f t="shared" si="890"/>
        <v>28</v>
      </c>
      <c r="E18909" s="52">
        <v>0.125</v>
      </c>
      <c r="G18909" s="54">
        <v>-9.5079999999999991</v>
      </c>
      <c r="H18909" s="54">
        <v>-8.1649999999999991</v>
      </c>
      <c r="I18909">
        <v>-6.61</v>
      </c>
      <c r="J18909" s="54">
        <v>-5.4180000000000001</v>
      </c>
      <c r="K18909" s="54">
        <v>-4.7119999999999997</v>
      </c>
      <c r="L18909" s="54">
        <v>-4.0759999999999996</v>
      </c>
      <c r="M18909" s="54">
        <v>-3.1829999999999998</v>
      </c>
    </row>
    <row r="18910" spans="1:13" x14ac:dyDescent="0.2">
      <c r="A18910" s="50">
        <v>42794</v>
      </c>
      <c r="B18910">
        <f t="shared" si="888"/>
        <v>2017</v>
      </c>
      <c r="C18910" s="51">
        <f t="shared" si="889"/>
        <v>2</v>
      </c>
      <c r="D18910" s="51">
        <f t="shared" si="890"/>
        <v>28</v>
      </c>
      <c r="E18910" s="52">
        <v>0.25</v>
      </c>
      <c r="G18910" s="54">
        <v>-9.3030000000000008</v>
      </c>
      <c r="H18910" s="54">
        <v>-8.0990000000000002</v>
      </c>
      <c r="I18910">
        <v>-6.61</v>
      </c>
      <c r="J18910" s="54">
        <v>-5.4489999999999998</v>
      </c>
      <c r="K18910" s="54">
        <v>-4.7430000000000003</v>
      </c>
      <c r="L18910" s="54">
        <v>-4.1059999999999999</v>
      </c>
      <c r="M18910" s="54">
        <v>-3.2120000000000002</v>
      </c>
    </row>
    <row r="18911" spans="1:13" x14ac:dyDescent="0.2">
      <c r="A18911" s="50">
        <v>42794</v>
      </c>
      <c r="B18911">
        <f t="shared" si="888"/>
        <v>2017</v>
      </c>
      <c r="C18911" s="51">
        <f t="shared" si="889"/>
        <v>2</v>
      </c>
      <c r="D18911" s="51">
        <f t="shared" si="890"/>
        <v>28</v>
      </c>
      <c r="E18911" s="52">
        <v>0.375</v>
      </c>
      <c r="G18911" s="54">
        <v>-9.1</v>
      </c>
      <c r="H18911" s="54">
        <v>-8.0329999999999995</v>
      </c>
      <c r="I18911">
        <v>-6.6420000000000003</v>
      </c>
      <c r="J18911" s="54">
        <v>-5.4489999999999998</v>
      </c>
      <c r="K18911" s="54">
        <v>-4.7430000000000003</v>
      </c>
      <c r="L18911" s="54">
        <v>-4.1369999999999996</v>
      </c>
      <c r="M18911" s="54">
        <v>-3.2120000000000002</v>
      </c>
    </row>
    <row r="18912" spans="1:13" x14ac:dyDescent="0.2">
      <c r="A18912" s="50">
        <v>42794</v>
      </c>
      <c r="B18912">
        <f t="shared" si="888"/>
        <v>2017</v>
      </c>
      <c r="C18912" s="51">
        <f t="shared" si="889"/>
        <v>2</v>
      </c>
      <c r="D18912" s="51">
        <f t="shared" si="890"/>
        <v>28</v>
      </c>
      <c r="E18912" s="52">
        <v>0.5</v>
      </c>
      <c r="G18912" s="54">
        <v>-8.8979999999999997</v>
      </c>
      <c r="H18912" s="54">
        <v>-7.968</v>
      </c>
      <c r="I18912">
        <v>-6.6420000000000003</v>
      </c>
      <c r="J18912" s="54">
        <v>-5.48</v>
      </c>
      <c r="K18912" s="54">
        <v>-4.7729999999999997</v>
      </c>
      <c r="L18912" s="54">
        <v>-4.1369999999999996</v>
      </c>
      <c r="M18912" s="54">
        <v>-3.242</v>
      </c>
    </row>
    <row r="18913" spans="1:13" x14ac:dyDescent="0.2">
      <c r="A18913" s="50">
        <v>42794</v>
      </c>
      <c r="B18913">
        <f t="shared" si="888"/>
        <v>2017</v>
      </c>
      <c r="C18913" s="51">
        <f t="shared" si="889"/>
        <v>2</v>
      </c>
      <c r="D18913" s="51">
        <f t="shared" si="890"/>
        <v>28</v>
      </c>
      <c r="E18913" s="52">
        <v>0.625</v>
      </c>
      <c r="G18913" s="54">
        <v>-8.7639999999999993</v>
      </c>
      <c r="H18913" s="54">
        <v>-7.9020000000000001</v>
      </c>
      <c r="I18913">
        <v>-6.61</v>
      </c>
      <c r="J18913" s="54">
        <v>-5.48</v>
      </c>
      <c r="K18913" s="54">
        <v>-4.8040000000000003</v>
      </c>
      <c r="L18913" s="54">
        <v>-4.1369999999999996</v>
      </c>
      <c r="M18913" s="54">
        <v>-3.242</v>
      </c>
    </row>
    <row r="18914" spans="1:13" x14ac:dyDescent="0.2">
      <c r="A18914" s="50">
        <v>42794</v>
      </c>
      <c r="B18914">
        <f t="shared" si="888"/>
        <v>2017</v>
      </c>
      <c r="C18914" s="51">
        <f t="shared" si="889"/>
        <v>2</v>
      </c>
      <c r="D18914" s="51">
        <f t="shared" si="890"/>
        <v>28</v>
      </c>
      <c r="E18914" s="52">
        <v>0.75</v>
      </c>
      <c r="G18914" s="54">
        <v>-8.5969999999999995</v>
      </c>
      <c r="H18914" s="54">
        <v>-7.8360000000000003</v>
      </c>
      <c r="I18914">
        <v>-6.61</v>
      </c>
      <c r="J18914" s="54">
        <v>-5.48</v>
      </c>
      <c r="K18914" s="54">
        <v>-4.8040000000000003</v>
      </c>
      <c r="L18914" s="54">
        <v>-4.1669999999999998</v>
      </c>
      <c r="M18914" s="54">
        <v>-3.242</v>
      </c>
    </row>
    <row r="18915" spans="1:13" x14ac:dyDescent="0.2">
      <c r="A18915" s="50">
        <v>42794</v>
      </c>
      <c r="B18915">
        <f t="shared" si="888"/>
        <v>2017</v>
      </c>
      <c r="C18915" s="51">
        <f t="shared" si="889"/>
        <v>2</v>
      </c>
      <c r="D18915" s="51">
        <f t="shared" si="890"/>
        <v>28</v>
      </c>
      <c r="E18915" s="52">
        <v>0.875</v>
      </c>
      <c r="G18915" s="54">
        <v>-8.43</v>
      </c>
      <c r="H18915" s="54">
        <v>-7.7380000000000004</v>
      </c>
      <c r="I18915">
        <v>-6.5789999999999997</v>
      </c>
      <c r="J18915" s="54">
        <v>-5.5110000000000001</v>
      </c>
      <c r="K18915" s="54">
        <v>-4.8040000000000003</v>
      </c>
      <c r="L18915" s="54">
        <v>-4.1970000000000001</v>
      </c>
      <c r="M18915" s="54">
        <v>-3.2709999999999999</v>
      </c>
    </row>
    <row r="18916" spans="1:13" x14ac:dyDescent="0.2">
      <c r="A18916" s="50">
        <v>42795</v>
      </c>
      <c r="B18916">
        <f t="shared" si="888"/>
        <v>2017</v>
      </c>
      <c r="C18916" s="51">
        <f t="shared" si="889"/>
        <v>3</v>
      </c>
      <c r="D18916" s="51">
        <f t="shared" si="890"/>
        <v>1</v>
      </c>
      <c r="E18916" s="52">
        <v>0</v>
      </c>
      <c r="G18916" s="54">
        <v>-8.2970000000000006</v>
      </c>
      <c r="H18916" s="54">
        <v>-7.673</v>
      </c>
      <c r="I18916">
        <v>-6.5789999999999997</v>
      </c>
      <c r="J18916" s="54">
        <v>-5.5110000000000001</v>
      </c>
      <c r="K18916" s="54">
        <v>-4.8339999999999996</v>
      </c>
      <c r="L18916" s="54">
        <v>-4.1970000000000001</v>
      </c>
      <c r="M18916" s="54">
        <v>-3.2709999999999999</v>
      </c>
    </row>
    <row r="18917" spans="1:13" x14ac:dyDescent="0.2">
      <c r="A18917" s="50">
        <v>42795</v>
      </c>
      <c r="B18917">
        <f t="shared" si="888"/>
        <v>2017</v>
      </c>
      <c r="C18917" s="51">
        <f t="shared" si="889"/>
        <v>3</v>
      </c>
      <c r="D18917" s="51">
        <f t="shared" si="890"/>
        <v>1</v>
      </c>
      <c r="E18917" s="52">
        <v>0.125</v>
      </c>
      <c r="G18917" s="54">
        <v>-8.1649999999999991</v>
      </c>
      <c r="H18917" s="54">
        <v>-7.5750000000000002</v>
      </c>
      <c r="I18917">
        <v>-6.5469999999999997</v>
      </c>
      <c r="J18917" s="54">
        <v>-5.5110000000000001</v>
      </c>
      <c r="K18917" s="54">
        <v>-4.8339999999999996</v>
      </c>
      <c r="L18917" s="54">
        <v>-4.2270000000000003</v>
      </c>
      <c r="M18917" s="54">
        <v>-3.3010000000000002</v>
      </c>
    </row>
    <row r="18918" spans="1:13" x14ac:dyDescent="0.2">
      <c r="A18918" s="50">
        <v>42795</v>
      </c>
      <c r="B18918">
        <f t="shared" si="888"/>
        <v>2017</v>
      </c>
      <c r="C18918" s="51">
        <f t="shared" si="889"/>
        <v>3</v>
      </c>
      <c r="D18918" s="51">
        <f t="shared" si="890"/>
        <v>1</v>
      </c>
      <c r="E18918" s="52">
        <v>0.25</v>
      </c>
      <c r="G18918" s="54">
        <v>-8.0329999999999995</v>
      </c>
      <c r="H18918" s="54">
        <v>-7.51</v>
      </c>
      <c r="I18918">
        <v>-6.5149999999999997</v>
      </c>
      <c r="J18918" s="54">
        <v>-5.5110000000000001</v>
      </c>
      <c r="K18918" s="54">
        <v>-4.8650000000000002</v>
      </c>
      <c r="L18918" s="54">
        <v>-4.2270000000000003</v>
      </c>
      <c r="M18918" s="54">
        <v>-3.3010000000000002</v>
      </c>
    </row>
    <row r="18919" spans="1:13" x14ac:dyDescent="0.2">
      <c r="A18919" s="50">
        <v>42795</v>
      </c>
      <c r="B18919">
        <f t="shared" si="888"/>
        <v>2017</v>
      </c>
      <c r="C18919" s="51">
        <f t="shared" si="889"/>
        <v>3</v>
      </c>
      <c r="D18919" s="51">
        <f t="shared" si="890"/>
        <v>1</v>
      </c>
      <c r="E18919" s="52">
        <v>0.375</v>
      </c>
      <c r="G18919" s="54">
        <v>-7.9349999999999996</v>
      </c>
      <c r="H18919" s="54">
        <v>-7.4450000000000003</v>
      </c>
      <c r="I18919">
        <v>-6.5149999999999997</v>
      </c>
      <c r="J18919" s="54">
        <v>-5.5110000000000001</v>
      </c>
      <c r="K18919" s="54">
        <v>-4.8650000000000002</v>
      </c>
      <c r="L18919" s="54">
        <v>-4.2569999999999997</v>
      </c>
      <c r="M18919" s="54">
        <v>-3.33</v>
      </c>
    </row>
    <row r="18920" spans="1:13" x14ac:dyDescent="0.2">
      <c r="A18920" s="50">
        <v>42795</v>
      </c>
      <c r="B18920">
        <f t="shared" si="888"/>
        <v>2017</v>
      </c>
      <c r="C18920" s="51">
        <f t="shared" si="889"/>
        <v>3</v>
      </c>
      <c r="D18920" s="51">
        <f t="shared" si="890"/>
        <v>1</v>
      </c>
      <c r="E18920" s="52">
        <v>0.5</v>
      </c>
      <c r="G18920" s="54">
        <v>-7.8360000000000003</v>
      </c>
      <c r="H18920" s="54">
        <v>-7.3810000000000002</v>
      </c>
      <c r="I18920">
        <v>-6.452</v>
      </c>
      <c r="J18920" s="54">
        <v>-5.5110000000000001</v>
      </c>
      <c r="K18920" s="54">
        <v>-4.8650000000000002</v>
      </c>
      <c r="L18920" s="54">
        <v>-4.2569999999999997</v>
      </c>
      <c r="M18920" s="54">
        <v>-3.33</v>
      </c>
    </row>
    <row r="18921" spans="1:13" x14ac:dyDescent="0.2">
      <c r="A18921" s="50">
        <v>42795</v>
      </c>
      <c r="B18921">
        <f t="shared" si="888"/>
        <v>2017</v>
      </c>
      <c r="C18921" s="51">
        <f t="shared" si="889"/>
        <v>3</v>
      </c>
      <c r="D18921" s="51">
        <f t="shared" si="890"/>
        <v>1</v>
      </c>
      <c r="E18921" s="52">
        <v>0.625</v>
      </c>
      <c r="G18921" s="54">
        <v>-7.7380000000000004</v>
      </c>
      <c r="H18921" s="54">
        <v>-7.3159999999999998</v>
      </c>
      <c r="I18921">
        <v>-6.452</v>
      </c>
      <c r="J18921" s="54">
        <v>-5.5110000000000001</v>
      </c>
      <c r="K18921" s="54">
        <v>-4.8949999999999996</v>
      </c>
      <c r="L18921" s="54">
        <v>-4.2569999999999997</v>
      </c>
      <c r="M18921" s="54">
        <v>-3.33</v>
      </c>
    </row>
    <row r="18922" spans="1:13" x14ac:dyDescent="0.2">
      <c r="A18922" s="50">
        <v>42795</v>
      </c>
      <c r="B18922">
        <f t="shared" si="888"/>
        <v>2017</v>
      </c>
      <c r="C18922" s="51">
        <f t="shared" si="889"/>
        <v>3</v>
      </c>
      <c r="D18922" s="51">
        <f t="shared" si="890"/>
        <v>1</v>
      </c>
      <c r="E18922" s="52">
        <v>0.75</v>
      </c>
      <c r="G18922" s="54">
        <v>-7.64</v>
      </c>
      <c r="H18922" s="54">
        <v>-7.2510000000000003</v>
      </c>
      <c r="I18922">
        <v>-6.3879999999999999</v>
      </c>
      <c r="J18922" s="54">
        <v>-5.5110000000000001</v>
      </c>
      <c r="K18922" s="54">
        <v>-4.8949999999999996</v>
      </c>
      <c r="L18922" s="54">
        <v>-4.2569999999999997</v>
      </c>
      <c r="M18922" s="54">
        <v>-3.36</v>
      </c>
    </row>
    <row r="18923" spans="1:13" x14ac:dyDescent="0.2">
      <c r="A18923" s="50">
        <v>42795</v>
      </c>
      <c r="B18923">
        <f t="shared" si="888"/>
        <v>2017</v>
      </c>
      <c r="C18923" s="51">
        <f t="shared" si="889"/>
        <v>3</v>
      </c>
      <c r="D18923" s="51">
        <f t="shared" si="890"/>
        <v>1</v>
      </c>
      <c r="E18923" s="52">
        <v>0.875</v>
      </c>
      <c r="G18923" s="54">
        <v>-7.5430000000000001</v>
      </c>
      <c r="H18923" s="54">
        <v>-7.1550000000000002</v>
      </c>
      <c r="I18923">
        <v>-6.3570000000000002</v>
      </c>
      <c r="J18923" s="54">
        <v>-5.48</v>
      </c>
      <c r="K18923" s="54">
        <v>-4.8949999999999996</v>
      </c>
      <c r="L18923" s="54">
        <v>-4.3179999999999996</v>
      </c>
      <c r="M18923" s="54">
        <v>-3.36</v>
      </c>
    </row>
    <row r="18924" spans="1:13" x14ac:dyDescent="0.2">
      <c r="A18924" s="50">
        <v>42796</v>
      </c>
      <c r="B18924">
        <f t="shared" si="888"/>
        <v>2017</v>
      </c>
      <c r="C18924" s="51">
        <f t="shared" si="889"/>
        <v>3</v>
      </c>
      <c r="D18924" s="51">
        <f t="shared" si="890"/>
        <v>2</v>
      </c>
      <c r="E18924" s="52">
        <v>0</v>
      </c>
      <c r="G18924" s="54">
        <v>-7.4779999999999998</v>
      </c>
      <c r="H18924" s="54">
        <v>-7.1219999999999999</v>
      </c>
      <c r="I18924">
        <v>-6.3250000000000002</v>
      </c>
      <c r="J18924" s="54">
        <v>-5.48</v>
      </c>
      <c r="K18924" s="54">
        <v>-4.8949999999999996</v>
      </c>
      <c r="L18924" s="54">
        <v>-4.3179999999999996</v>
      </c>
      <c r="M18924" s="54">
        <v>-3.39</v>
      </c>
    </row>
    <row r="18925" spans="1:13" x14ac:dyDescent="0.2">
      <c r="A18925" s="50">
        <v>42796</v>
      </c>
      <c r="B18925">
        <f t="shared" si="888"/>
        <v>2017</v>
      </c>
      <c r="C18925" s="51">
        <f t="shared" si="889"/>
        <v>3</v>
      </c>
      <c r="D18925" s="51">
        <f t="shared" si="890"/>
        <v>2</v>
      </c>
      <c r="E18925" s="52">
        <v>0.125</v>
      </c>
      <c r="G18925" s="54">
        <v>-7.4130000000000003</v>
      </c>
      <c r="H18925" s="54">
        <v>-7.0579999999999998</v>
      </c>
      <c r="I18925">
        <v>-6.2939999999999996</v>
      </c>
      <c r="J18925" s="54">
        <v>-5.48</v>
      </c>
      <c r="K18925" s="54">
        <v>-4.8949999999999996</v>
      </c>
      <c r="L18925" s="54">
        <v>-4.3179999999999996</v>
      </c>
      <c r="M18925" s="54">
        <v>-3.39</v>
      </c>
    </row>
    <row r="18926" spans="1:13" x14ac:dyDescent="0.2">
      <c r="A18926" s="50">
        <v>42796</v>
      </c>
      <c r="B18926">
        <f t="shared" si="888"/>
        <v>2017</v>
      </c>
      <c r="C18926" s="51">
        <f t="shared" si="889"/>
        <v>3</v>
      </c>
      <c r="D18926" s="51">
        <f t="shared" si="890"/>
        <v>2</v>
      </c>
      <c r="E18926" s="52">
        <v>0.25</v>
      </c>
      <c r="G18926" s="54">
        <v>-7.3810000000000002</v>
      </c>
      <c r="H18926" s="54">
        <v>-6.9939999999999998</v>
      </c>
      <c r="I18926">
        <v>-6.2939999999999996</v>
      </c>
      <c r="J18926" s="54">
        <v>-5.48</v>
      </c>
      <c r="K18926" s="54">
        <v>-4.8949999999999996</v>
      </c>
      <c r="L18926" s="54">
        <v>-4.3179999999999996</v>
      </c>
      <c r="M18926" s="54">
        <v>-3.39</v>
      </c>
    </row>
    <row r="18927" spans="1:13" x14ac:dyDescent="0.2">
      <c r="A18927" s="50">
        <v>42796</v>
      </c>
      <c r="B18927">
        <f t="shared" si="888"/>
        <v>2017</v>
      </c>
      <c r="C18927" s="51">
        <f t="shared" si="889"/>
        <v>3</v>
      </c>
      <c r="D18927" s="51">
        <f t="shared" si="890"/>
        <v>2</v>
      </c>
      <c r="E18927" s="52">
        <v>0.375</v>
      </c>
      <c r="G18927" s="54">
        <v>-7.3479999999999999</v>
      </c>
      <c r="H18927" s="54">
        <v>-6.93</v>
      </c>
      <c r="I18927">
        <v>-6.2619999999999996</v>
      </c>
      <c r="J18927" s="54">
        <v>-5.4489999999999998</v>
      </c>
      <c r="K18927" s="54">
        <v>-4.9260000000000002</v>
      </c>
      <c r="L18927" s="54">
        <v>-4.3179999999999996</v>
      </c>
      <c r="M18927" s="54">
        <v>-3.419</v>
      </c>
    </row>
    <row r="18928" spans="1:13" x14ac:dyDescent="0.2">
      <c r="A18928" s="50">
        <v>42796</v>
      </c>
      <c r="B18928">
        <f t="shared" si="888"/>
        <v>2017</v>
      </c>
      <c r="C18928" s="51">
        <f t="shared" si="889"/>
        <v>3</v>
      </c>
      <c r="D18928" s="51">
        <f t="shared" si="890"/>
        <v>2</v>
      </c>
      <c r="E18928" s="52">
        <v>0.5</v>
      </c>
      <c r="G18928" s="54">
        <v>-7.3159999999999998</v>
      </c>
      <c r="H18928" s="54">
        <v>-6.8979999999999997</v>
      </c>
      <c r="I18928">
        <v>-6.2309999999999999</v>
      </c>
      <c r="J18928" s="54">
        <v>-5.4489999999999998</v>
      </c>
      <c r="K18928" s="54">
        <v>-4.9260000000000002</v>
      </c>
      <c r="L18928" s="54">
        <v>-4.3179999999999996</v>
      </c>
      <c r="M18928" s="54">
        <v>-3.419</v>
      </c>
    </row>
    <row r="18929" spans="1:13" x14ac:dyDescent="0.2">
      <c r="A18929" s="50">
        <v>42796</v>
      </c>
      <c r="B18929">
        <f t="shared" si="888"/>
        <v>2017</v>
      </c>
      <c r="C18929" s="51">
        <f t="shared" si="889"/>
        <v>3</v>
      </c>
      <c r="D18929" s="51">
        <f t="shared" si="890"/>
        <v>2</v>
      </c>
      <c r="E18929" s="52">
        <v>0.625</v>
      </c>
      <c r="G18929" s="54">
        <v>-7.2839999999999998</v>
      </c>
      <c r="H18929" s="54">
        <v>-6.8659999999999997</v>
      </c>
      <c r="I18929">
        <v>-6.1989999999999998</v>
      </c>
      <c r="J18929" s="54">
        <v>-5.4489999999999998</v>
      </c>
      <c r="K18929" s="54">
        <v>-4.8949999999999996</v>
      </c>
      <c r="L18929" s="54">
        <v>-4.3479999999999999</v>
      </c>
      <c r="M18929" s="54">
        <v>-3.4489999999999998</v>
      </c>
    </row>
    <row r="18930" spans="1:13" x14ac:dyDescent="0.2">
      <c r="A18930" s="50">
        <v>42796</v>
      </c>
      <c r="B18930">
        <f t="shared" si="888"/>
        <v>2017</v>
      </c>
      <c r="C18930" s="51">
        <f t="shared" si="889"/>
        <v>3</v>
      </c>
      <c r="D18930" s="51">
        <f t="shared" si="890"/>
        <v>2</v>
      </c>
      <c r="E18930" s="52">
        <v>0.75</v>
      </c>
      <c r="G18930" s="54">
        <v>-7.2839999999999998</v>
      </c>
      <c r="H18930" s="54">
        <v>-6.8019999999999996</v>
      </c>
      <c r="I18930">
        <v>-6.1680000000000001</v>
      </c>
      <c r="J18930" s="54">
        <v>-5.4180000000000001</v>
      </c>
      <c r="K18930" s="54">
        <v>-4.8949999999999996</v>
      </c>
      <c r="L18930" s="54">
        <v>-4.3479999999999999</v>
      </c>
      <c r="M18930" s="54">
        <v>-3.4489999999999998</v>
      </c>
    </row>
    <row r="18931" spans="1:13" x14ac:dyDescent="0.2">
      <c r="A18931" s="50">
        <v>42796</v>
      </c>
      <c r="B18931">
        <f t="shared" si="888"/>
        <v>2017</v>
      </c>
      <c r="C18931" s="51">
        <f t="shared" si="889"/>
        <v>3</v>
      </c>
      <c r="D18931" s="51">
        <f t="shared" si="890"/>
        <v>2</v>
      </c>
      <c r="E18931" s="52">
        <v>0.875</v>
      </c>
      <c r="G18931" s="54">
        <v>-7.2190000000000003</v>
      </c>
      <c r="H18931" s="54">
        <v>-6.77</v>
      </c>
      <c r="I18931">
        <v>-6.1360000000000001</v>
      </c>
      <c r="J18931" s="54">
        <v>-5.4180000000000001</v>
      </c>
      <c r="K18931" s="54">
        <v>-4.8949999999999996</v>
      </c>
      <c r="L18931" s="54">
        <v>-4.3479999999999999</v>
      </c>
      <c r="M18931" s="54">
        <v>-3.4489999999999998</v>
      </c>
    </row>
    <row r="18932" spans="1:13" x14ac:dyDescent="0.2">
      <c r="A18932" s="50">
        <v>42797</v>
      </c>
      <c r="B18932">
        <f t="shared" si="888"/>
        <v>2017</v>
      </c>
      <c r="C18932" s="51">
        <f t="shared" si="889"/>
        <v>3</v>
      </c>
      <c r="D18932" s="51">
        <f t="shared" si="890"/>
        <v>3</v>
      </c>
      <c r="E18932" s="52">
        <v>0</v>
      </c>
      <c r="G18932" s="54">
        <v>-7.1870000000000003</v>
      </c>
      <c r="H18932" s="54">
        <v>-6.7380000000000004</v>
      </c>
      <c r="I18932">
        <v>-6.1050000000000004</v>
      </c>
      <c r="J18932" s="54">
        <v>-5.3879999999999999</v>
      </c>
      <c r="K18932" s="54">
        <v>-4.8949999999999996</v>
      </c>
      <c r="L18932" s="54">
        <v>-4.3479999999999999</v>
      </c>
      <c r="M18932" s="54">
        <v>-3.4790000000000001</v>
      </c>
    </row>
    <row r="18933" spans="1:13" x14ac:dyDescent="0.2">
      <c r="A18933" s="50">
        <v>42797</v>
      </c>
      <c r="B18933">
        <f t="shared" si="888"/>
        <v>2017</v>
      </c>
      <c r="C18933" s="51">
        <f t="shared" si="889"/>
        <v>3</v>
      </c>
      <c r="D18933" s="51">
        <f t="shared" si="890"/>
        <v>3</v>
      </c>
      <c r="E18933" s="52">
        <v>0.125</v>
      </c>
      <c r="G18933" s="54">
        <v>-7.1870000000000003</v>
      </c>
      <c r="H18933" s="54">
        <v>-6.7060000000000004</v>
      </c>
      <c r="I18933">
        <v>-6.1050000000000004</v>
      </c>
      <c r="J18933" s="54">
        <v>-5.3879999999999999</v>
      </c>
      <c r="K18933" s="54">
        <v>-4.8949999999999996</v>
      </c>
      <c r="L18933" s="54">
        <v>-4.3479999999999999</v>
      </c>
      <c r="M18933" s="54">
        <v>-3.4790000000000001</v>
      </c>
    </row>
    <row r="18934" spans="1:13" x14ac:dyDescent="0.2">
      <c r="A18934" s="50">
        <v>42797</v>
      </c>
      <c r="B18934">
        <f t="shared" si="888"/>
        <v>2017</v>
      </c>
      <c r="C18934" s="51">
        <f t="shared" si="889"/>
        <v>3</v>
      </c>
      <c r="D18934" s="51">
        <f t="shared" si="890"/>
        <v>3</v>
      </c>
      <c r="E18934" s="52">
        <v>0.25</v>
      </c>
      <c r="G18934" s="54">
        <v>-7.1550000000000002</v>
      </c>
      <c r="H18934" s="54">
        <v>-6.6740000000000004</v>
      </c>
      <c r="I18934">
        <v>-6.0419999999999998</v>
      </c>
      <c r="J18934" s="54">
        <v>-5.3879999999999999</v>
      </c>
      <c r="K18934" s="54">
        <v>-4.8949999999999996</v>
      </c>
      <c r="L18934" s="54">
        <v>-4.3780000000000001</v>
      </c>
      <c r="M18934" s="54">
        <v>-3.4790000000000001</v>
      </c>
    </row>
    <row r="18935" spans="1:13" x14ac:dyDescent="0.2">
      <c r="A18935" s="50">
        <v>42797</v>
      </c>
      <c r="B18935">
        <f t="shared" si="888"/>
        <v>2017</v>
      </c>
      <c r="C18935" s="51">
        <f t="shared" si="889"/>
        <v>3</v>
      </c>
      <c r="D18935" s="51">
        <f t="shared" si="890"/>
        <v>3</v>
      </c>
      <c r="E18935" s="52">
        <v>0.375</v>
      </c>
      <c r="G18935" s="54">
        <v>-7.1219999999999999</v>
      </c>
      <c r="H18935" s="54">
        <v>-6.6740000000000004</v>
      </c>
      <c r="I18935">
        <v>-6.0419999999999998</v>
      </c>
      <c r="J18935" s="54">
        <v>-5.3570000000000002</v>
      </c>
      <c r="K18935" s="54">
        <v>-4.8949999999999996</v>
      </c>
      <c r="L18935" s="54">
        <v>-4.3780000000000001</v>
      </c>
      <c r="M18935" s="54">
        <v>-3.508</v>
      </c>
    </row>
    <row r="18936" spans="1:13" x14ac:dyDescent="0.2">
      <c r="A18936" s="50">
        <v>42797</v>
      </c>
      <c r="B18936">
        <f t="shared" si="888"/>
        <v>2017</v>
      </c>
      <c r="C18936" s="51">
        <f t="shared" si="889"/>
        <v>3</v>
      </c>
      <c r="D18936" s="51">
        <f t="shared" si="890"/>
        <v>3</v>
      </c>
      <c r="E18936" s="52">
        <v>0.5</v>
      </c>
      <c r="G18936" s="54">
        <v>-7.1219999999999999</v>
      </c>
      <c r="H18936" s="54">
        <v>-6.61</v>
      </c>
      <c r="I18936">
        <v>-6.01</v>
      </c>
      <c r="J18936" s="54">
        <v>-5.3570000000000002</v>
      </c>
      <c r="K18936" s="54">
        <v>-4.8949999999999996</v>
      </c>
      <c r="L18936" s="54">
        <v>-4.3780000000000001</v>
      </c>
      <c r="M18936" s="54">
        <v>-3.508</v>
      </c>
    </row>
    <row r="18937" spans="1:13" x14ac:dyDescent="0.2">
      <c r="A18937" s="50">
        <v>42797</v>
      </c>
      <c r="B18937">
        <f t="shared" si="888"/>
        <v>2017</v>
      </c>
      <c r="C18937" s="51">
        <f t="shared" si="889"/>
        <v>3</v>
      </c>
      <c r="D18937" s="51">
        <f t="shared" si="890"/>
        <v>3</v>
      </c>
      <c r="E18937" s="52">
        <v>0.625</v>
      </c>
      <c r="G18937" s="54">
        <v>-7.1219999999999999</v>
      </c>
      <c r="H18937" s="54">
        <v>-6.61</v>
      </c>
      <c r="I18937">
        <v>-6.01</v>
      </c>
      <c r="J18937" s="54">
        <v>-5.3259999999999996</v>
      </c>
      <c r="K18937" s="54">
        <v>-4.8949999999999996</v>
      </c>
      <c r="L18937" s="54">
        <v>-4.3780000000000001</v>
      </c>
      <c r="M18937" s="54">
        <v>-3.508</v>
      </c>
    </row>
    <row r="18938" spans="1:13" x14ac:dyDescent="0.2">
      <c r="A18938" s="50">
        <v>42797</v>
      </c>
      <c r="B18938">
        <f t="shared" si="888"/>
        <v>2017</v>
      </c>
      <c r="C18938" s="51">
        <f t="shared" si="889"/>
        <v>3</v>
      </c>
      <c r="D18938" s="51">
        <f t="shared" si="890"/>
        <v>3</v>
      </c>
      <c r="E18938" s="52">
        <v>0.75</v>
      </c>
      <c r="G18938" s="54">
        <v>-7.1219999999999999</v>
      </c>
      <c r="H18938" s="54">
        <v>-6.5789999999999997</v>
      </c>
      <c r="I18938">
        <v>-5.9790000000000001</v>
      </c>
      <c r="J18938" s="54">
        <v>-5.3259999999999996</v>
      </c>
      <c r="K18938" s="54">
        <v>-4.8949999999999996</v>
      </c>
      <c r="L18938" s="54">
        <v>-4.3780000000000001</v>
      </c>
      <c r="M18938" s="54">
        <v>-3.508</v>
      </c>
    </row>
    <row r="18939" spans="1:13" x14ac:dyDescent="0.2">
      <c r="A18939" s="50">
        <v>42797</v>
      </c>
      <c r="B18939">
        <f t="shared" si="888"/>
        <v>2017</v>
      </c>
      <c r="C18939" s="51">
        <f t="shared" si="889"/>
        <v>3</v>
      </c>
      <c r="D18939" s="51">
        <f t="shared" si="890"/>
        <v>3</v>
      </c>
      <c r="E18939" s="52">
        <v>0.875</v>
      </c>
      <c r="G18939" s="54">
        <v>-7.1219999999999999</v>
      </c>
      <c r="H18939" s="54">
        <v>-6.5469999999999997</v>
      </c>
      <c r="I18939">
        <v>-5.9480000000000004</v>
      </c>
      <c r="J18939" s="54">
        <v>-5.2949999999999999</v>
      </c>
      <c r="K18939" s="54">
        <v>-4.8949999999999996</v>
      </c>
      <c r="L18939" s="54">
        <v>-4.3780000000000001</v>
      </c>
      <c r="M18939" s="54">
        <v>-3.5379999999999998</v>
      </c>
    </row>
    <row r="18940" spans="1:13" x14ac:dyDescent="0.2">
      <c r="A18940" s="50">
        <v>42798</v>
      </c>
      <c r="B18940">
        <f t="shared" si="888"/>
        <v>2017</v>
      </c>
      <c r="C18940" s="51">
        <f t="shared" si="889"/>
        <v>3</v>
      </c>
      <c r="D18940" s="51">
        <f t="shared" si="890"/>
        <v>4</v>
      </c>
      <c r="E18940" s="52">
        <v>0</v>
      </c>
      <c r="G18940" s="54">
        <v>-7.1550000000000002</v>
      </c>
      <c r="H18940" s="54">
        <v>-6.5469999999999997</v>
      </c>
      <c r="I18940">
        <v>-5.9480000000000004</v>
      </c>
      <c r="J18940" s="54">
        <v>-5.2949999999999999</v>
      </c>
      <c r="K18940" s="54">
        <v>-4.8949999999999996</v>
      </c>
      <c r="L18940" s="54">
        <v>-4.3780000000000001</v>
      </c>
      <c r="M18940" s="54">
        <v>-3.5379999999999998</v>
      </c>
    </row>
    <row r="18941" spans="1:13" x14ac:dyDescent="0.2">
      <c r="A18941" s="50">
        <v>42798</v>
      </c>
      <c r="B18941">
        <f t="shared" si="888"/>
        <v>2017</v>
      </c>
      <c r="C18941" s="51">
        <f t="shared" si="889"/>
        <v>3</v>
      </c>
      <c r="D18941" s="51">
        <f t="shared" si="890"/>
        <v>4</v>
      </c>
      <c r="E18941" s="52">
        <v>0.125</v>
      </c>
      <c r="G18941" s="54">
        <v>-7.1550000000000002</v>
      </c>
      <c r="H18941" s="54">
        <v>-6.5469999999999997</v>
      </c>
      <c r="I18941">
        <v>-5.9480000000000004</v>
      </c>
      <c r="J18941" s="54">
        <v>-5.2949999999999999</v>
      </c>
      <c r="K18941" s="54">
        <v>-4.8949999999999996</v>
      </c>
      <c r="L18941" s="54">
        <v>-4.3780000000000001</v>
      </c>
      <c r="M18941" s="54">
        <v>-3.5379999999999998</v>
      </c>
    </row>
    <row r="18942" spans="1:13" x14ac:dyDescent="0.2">
      <c r="A18942" s="50">
        <v>42798</v>
      </c>
      <c r="B18942">
        <f t="shared" si="888"/>
        <v>2017</v>
      </c>
      <c r="C18942" s="51">
        <f t="shared" si="889"/>
        <v>3</v>
      </c>
      <c r="D18942" s="51">
        <f t="shared" si="890"/>
        <v>4</v>
      </c>
      <c r="E18942" s="52">
        <v>0.25</v>
      </c>
      <c r="G18942" s="54">
        <v>-7.1870000000000003</v>
      </c>
      <c r="H18942" s="54">
        <v>-6.5149999999999997</v>
      </c>
      <c r="I18942">
        <v>-5.9160000000000004</v>
      </c>
      <c r="J18942" s="54">
        <v>-5.2949999999999999</v>
      </c>
      <c r="K18942" s="54">
        <v>-4.8650000000000002</v>
      </c>
      <c r="L18942" s="54">
        <v>-4.3780000000000001</v>
      </c>
      <c r="M18942" s="54">
        <v>-3.5379999999999998</v>
      </c>
    </row>
    <row r="18943" spans="1:13" x14ac:dyDescent="0.2">
      <c r="A18943" s="50">
        <v>42798</v>
      </c>
      <c r="B18943">
        <f t="shared" si="888"/>
        <v>2017</v>
      </c>
      <c r="C18943" s="51">
        <f t="shared" si="889"/>
        <v>3</v>
      </c>
      <c r="D18943" s="51">
        <f t="shared" si="890"/>
        <v>4</v>
      </c>
      <c r="E18943" s="52">
        <v>0.375</v>
      </c>
      <c r="G18943" s="54">
        <v>-7.2190000000000003</v>
      </c>
      <c r="H18943" s="54">
        <v>-6.5149999999999997</v>
      </c>
      <c r="I18943">
        <v>-5.8849999999999998</v>
      </c>
      <c r="J18943" s="54">
        <v>-5.2640000000000002</v>
      </c>
      <c r="K18943" s="54">
        <v>-4.8650000000000002</v>
      </c>
      <c r="L18943" s="54">
        <v>-4.4080000000000004</v>
      </c>
      <c r="M18943" s="54">
        <v>-3.5680000000000001</v>
      </c>
    </row>
    <row r="18944" spans="1:13" x14ac:dyDescent="0.2">
      <c r="A18944" s="50">
        <v>42798</v>
      </c>
      <c r="B18944">
        <f t="shared" si="888"/>
        <v>2017</v>
      </c>
      <c r="C18944" s="51">
        <f t="shared" si="889"/>
        <v>3</v>
      </c>
      <c r="D18944" s="51">
        <f t="shared" si="890"/>
        <v>4</v>
      </c>
      <c r="E18944" s="52">
        <v>0.5</v>
      </c>
      <c r="G18944" s="54">
        <v>-7.2510000000000003</v>
      </c>
      <c r="H18944" s="54">
        <v>-6.5149999999999997</v>
      </c>
      <c r="I18944">
        <v>-5.8849999999999998</v>
      </c>
      <c r="J18944" s="54">
        <v>-5.2949999999999999</v>
      </c>
      <c r="K18944" s="54">
        <v>-4.8650000000000002</v>
      </c>
      <c r="L18944" s="54">
        <v>-4.3780000000000001</v>
      </c>
      <c r="M18944" s="54">
        <v>-3.5680000000000001</v>
      </c>
    </row>
    <row r="18945" spans="1:13" x14ac:dyDescent="0.2">
      <c r="A18945" s="50">
        <v>42798</v>
      </c>
      <c r="B18945">
        <f t="shared" si="888"/>
        <v>2017</v>
      </c>
      <c r="C18945" s="51">
        <f t="shared" si="889"/>
        <v>3</v>
      </c>
      <c r="D18945" s="51">
        <f t="shared" si="890"/>
        <v>4</v>
      </c>
      <c r="E18945" s="52">
        <v>0.625</v>
      </c>
      <c r="G18945" s="54">
        <v>-7.2839999999999998</v>
      </c>
      <c r="H18945" s="54">
        <v>-6.5149999999999997</v>
      </c>
      <c r="I18945">
        <v>-5.8849999999999998</v>
      </c>
      <c r="J18945" s="54">
        <v>-5.2640000000000002</v>
      </c>
      <c r="K18945" s="54">
        <v>-4.8650000000000002</v>
      </c>
      <c r="L18945" s="54">
        <v>-4.3780000000000001</v>
      </c>
      <c r="M18945" s="54">
        <v>-3.5680000000000001</v>
      </c>
    </row>
    <row r="18946" spans="1:13" x14ac:dyDescent="0.2">
      <c r="A18946" s="50">
        <v>42798</v>
      </c>
      <c r="B18946">
        <f t="shared" si="888"/>
        <v>2017</v>
      </c>
      <c r="C18946" s="51">
        <f t="shared" si="889"/>
        <v>3</v>
      </c>
      <c r="D18946" s="51">
        <f t="shared" si="890"/>
        <v>4</v>
      </c>
      <c r="E18946" s="52">
        <v>0.75</v>
      </c>
      <c r="G18946" s="54">
        <v>-7.2839999999999998</v>
      </c>
      <c r="H18946" s="54">
        <v>-6.5149999999999997</v>
      </c>
      <c r="I18946">
        <v>-5.8849999999999998</v>
      </c>
      <c r="J18946" s="54">
        <v>-5.2640000000000002</v>
      </c>
      <c r="K18946" s="54">
        <v>-4.8650000000000002</v>
      </c>
      <c r="L18946" s="54">
        <v>-4.3780000000000001</v>
      </c>
      <c r="M18946" s="54">
        <v>-3.5979999999999999</v>
      </c>
    </row>
    <row r="18947" spans="1:13" x14ac:dyDescent="0.2">
      <c r="A18947" s="50">
        <v>42798</v>
      </c>
      <c r="B18947">
        <f t="shared" si="888"/>
        <v>2017</v>
      </c>
      <c r="C18947" s="51">
        <f t="shared" si="889"/>
        <v>3</v>
      </c>
      <c r="D18947" s="51">
        <f t="shared" si="890"/>
        <v>4</v>
      </c>
      <c r="E18947" s="52">
        <v>0.875</v>
      </c>
      <c r="G18947" s="54">
        <v>-7.3159999999999998</v>
      </c>
      <c r="H18947" s="54">
        <v>-6.5469999999999997</v>
      </c>
      <c r="I18947">
        <v>-5.8849999999999998</v>
      </c>
      <c r="J18947" s="54">
        <v>-5.2640000000000002</v>
      </c>
      <c r="K18947" s="54">
        <v>-4.8650000000000002</v>
      </c>
      <c r="L18947" s="54">
        <v>-4.4080000000000004</v>
      </c>
      <c r="M18947" s="54">
        <v>-3.5979999999999999</v>
      </c>
    </row>
    <row r="18948" spans="1:13" x14ac:dyDescent="0.2">
      <c r="A18948" s="50">
        <v>42799</v>
      </c>
      <c r="B18948">
        <f t="shared" si="888"/>
        <v>2017</v>
      </c>
      <c r="C18948" s="51">
        <f t="shared" si="889"/>
        <v>3</v>
      </c>
      <c r="D18948" s="51">
        <f t="shared" si="890"/>
        <v>5</v>
      </c>
      <c r="E18948" s="52">
        <v>0</v>
      </c>
      <c r="G18948" s="54">
        <v>-7.3159999999999998</v>
      </c>
      <c r="H18948" s="54">
        <v>-6.5469999999999997</v>
      </c>
      <c r="I18948">
        <v>-5.8540000000000001</v>
      </c>
      <c r="J18948" s="54">
        <v>-5.2640000000000002</v>
      </c>
      <c r="K18948" s="54">
        <v>-4.8650000000000002</v>
      </c>
      <c r="L18948" s="54">
        <v>-4.4080000000000004</v>
      </c>
      <c r="M18948" s="54">
        <v>-3.5979999999999999</v>
      </c>
    </row>
    <row r="18949" spans="1:13" x14ac:dyDescent="0.2">
      <c r="A18949" s="50">
        <v>42799</v>
      </c>
      <c r="B18949">
        <f t="shared" si="888"/>
        <v>2017</v>
      </c>
      <c r="C18949" s="51">
        <f t="shared" si="889"/>
        <v>3</v>
      </c>
      <c r="D18949" s="51">
        <f t="shared" si="890"/>
        <v>5</v>
      </c>
      <c r="E18949" s="52">
        <v>0.125</v>
      </c>
      <c r="G18949" s="54">
        <v>-7.3159999999999998</v>
      </c>
      <c r="H18949" s="54">
        <v>-6.5469999999999997</v>
      </c>
      <c r="I18949">
        <v>-5.8540000000000001</v>
      </c>
      <c r="J18949" s="54">
        <v>-5.2329999999999997</v>
      </c>
      <c r="K18949" s="54">
        <v>-4.8650000000000002</v>
      </c>
      <c r="L18949" s="54">
        <v>-4.4080000000000004</v>
      </c>
      <c r="M18949" s="54">
        <v>-3.5979999999999999</v>
      </c>
    </row>
    <row r="18950" spans="1:13" x14ac:dyDescent="0.2">
      <c r="A18950" s="50">
        <v>42799</v>
      </c>
      <c r="B18950">
        <f t="shared" si="888"/>
        <v>2017</v>
      </c>
      <c r="C18950" s="51">
        <f t="shared" si="889"/>
        <v>3</v>
      </c>
      <c r="D18950" s="51">
        <f t="shared" si="890"/>
        <v>5</v>
      </c>
      <c r="E18950" s="52">
        <v>0.25</v>
      </c>
      <c r="G18950" s="54">
        <v>-7.3479999999999999</v>
      </c>
      <c r="H18950" s="54">
        <v>-6.5469999999999997</v>
      </c>
      <c r="I18950">
        <v>-5.8540000000000001</v>
      </c>
      <c r="J18950" s="54">
        <v>-5.2329999999999997</v>
      </c>
      <c r="K18950" s="54">
        <v>-4.8650000000000002</v>
      </c>
      <c r="L18950" s="54">
        <v>-4.4080000000000004</v>
      </c>
      <c r="M18950" s="54">
        <v>-3.5979999999999999</v>
      </c>
    </row>
    <row r="18951" spans="1:13" x14ac:dyDescent="0.2">
      <c r="A18951" s="50">
        <v>42799</v>
      </c>
      <c r="B18951">
        <f t="shared" si="888"/>
        <v>2017</v>
      </c>
      <c r="C18951" s="51">
        <f t="shared" si="889"/>
        <v>3</v>
      </c>
      <c r="D18951" s="51">
        <f t="shared" si="890"/>
        <v>5</v>
      </c>
      <c r="E18951" s="52">
        <v>0.375</v>
      </c>
      <c r="G18951" s="54">
        <v>-7.3479999999999999</v>
      </c>
      <c r="H18951" s="54">
        <v>-6.5469999999999997</v>
      </c>
      <c r="I18951">
        <v>-5.8540000000000001</v>
      </c>
      <c r="J18951" s="54">
        <v>-5.2329999999999997</v>
      </c>
      <c r="K18951" s="54">
        <v>-4.8650000000000002</v>
      </c>
      <c r="L18951" s="54">
        <v>-4.4080000000000004</v>
      </c>
      <c r="M18951" s="54">
        <v>-3.5979999999999999</v>
      </c>
    </row>
    <row r="18952" spans="1:13" x14ac:dyDescent="0.2">
      <c r="A18952" s="50">
        <v>42799</v>
      </c>
      <c r="B18952">
        <f t="shared" si="888"/>
        <v>2017</v>
      </c>
      <c r="C18952" s="51">
        <f t="shared" si="889"/>
        <v>3</v>
      </c>
      <c r="D18952" s="51">
        <f t="shared" si="890"/>
        <v>5</v>
      </c>
      <c r="E18952" s="52">
        <v>0.5</v>
      </c>
      <c r="G18952" s="54">
        <v>-7.3810000000000002</v>
      </c>
      <c r="H18952" s="54">
        <v>-6.5469999999999997</v>
      </c>
      <c r="I18952">
        <v>-5.8540000000000001</v>
      </c>
      <c r="J18952" s="54">
        <v>-5.2329999999999997</v>
      </c>
      <c r="K18952" s="54">
        <v>-4.8650000000000002</v>
      </c>
      <c r="L18952" s="54">
        <v>-4.4080000000000004</v>
      </c>
      <c r="M18952" s="54">
        <v>-3.6269999999999998</v>
      </c>
    </row>
    <row r="18953" spans="1:13" x14ac:dyDescent="0.2">
      <c r="A18953" s="50">
        <v>42799</v>
      </c>
      <c r="B18953">
        <f t="shared" si="888"/>
        <v>2017</v>
      </c>
      <c r="C18953" s="51">
        <f t="shared" si="889"/>
        <v>3</v>
      </c>
      <c r="D18953" s="51">
        <f t="shared" si="890"/>
        <v>5</v>
      </c>
      <c r="E18953" s="52">
        <v>0.625</v>
      </c>
      <c r="G18953" s="54">
        <v>-7.3810000000000002</v>
      </c>
      <c r="H18953" s="54">
        <v>-6.5469999999999997</v>
      </c>
      <c r="I18953">
        <v>-5.8540000000000001</v>
      </c>
      <c r="J18953" s="54">
        <v>-5.2329999999999997</v>
      </c>
      <c r="K18953" s="54">
        <v>-4.8650000000000002</v>
      </c>
      <c r="L18953" s="54">
        <v>-4.4080000000000004</v>
      </c>
      <c r="M18953" s="54">
        <v>-3.6269999999999998</v>
      </c>
    </row>
    <row r="18954" spans="1:13" x14ac:dyDescent="0.2">
      <c r="A18954" s="50">
        <v>42799</v>
      </c>
      <c r="B18954">
        <f t="shared" si="888"/>
        <v>2017</v>
      </c>
      <c r="C18954" s="51">
        <f t="shared" si="889"/>
        <v>3</v>
      </c>
      <c r="D18954" s="51">
        <f t="shared" si="890"/>
        <v>5</v>
      </c>
      <c r="E18954" s="52">
        <v>0.75</v>
      </c>
      <c r="G18954" s="54">
        <v>-7.3810000000000002</v>
      </c>
      <c r="H18954" s="54">
        <v>-6.5469999999999997</v>
      </c>
      <c r="I18954">
        <v>-5.8540000000000001</v>
      </c>
      <c r="J18954" s="54">
        <v>-5.2329999999999997</v>
      </c>
      <c r="K18954" s="54">
        <v>-4.8650000000000002</v>
      </c>
      <c r="L18954" s="54">
        <v>-4.4080000000000004</v>
      </c>
      <c r="M18954" s="54">
        <v>-3.6269999999999998</v>
      </c>
    </row>
    <row r="18955" spans="1:13" x14ac:dyDescent="0.2">
      <c r="A18955" s="50">
        <v>42799</v>
      </c>
      <c r="B18955">
        <f t="shared" si="888"/>
        <v>2017</v>
      </c>
      <c r="C18955" s="51">
        <f t="shared" si="889"/>
        <v>3</v>
      </c>
      <c r="D18955" s="51">
        <f t="shared" si="890"/>
        <v>5</v>
      </c>
      <c r="E18955" s="52">
        <v>0.875</v>
      </c>
      <c r="G18955" s="54">
        <v>-7.3810000000000002</v>
      </c>
      <c r="H18955" s="54">
        <v>-6.5469999999999997</v>
      </c>
      <c r="I18955">
        <v>-5.8540000000000001</v>
      </c>
      <c r="J18955" s="54">
        <v>-5.2329999999999997</v>
      </c>
      <c r="K18955" s="54">
        <v>-4.8650000000000002</v>
      </c>
      <c r="L18955" s="54">
        <v>-4.4080000000000004</v>
      </c>
      <c r="M18955" s="54">
        <v>-3.6269999999999998</v>
      </c>
    </row>
    <row r="18956" spans="1:13" x14ac:dyDescent="0.2">
      <c r="A18956" s="50">
        <v>42800</v>
      </c>
      <c r="B18956">
        <f t="shared" si="888"/>
        <v>2017</v>
      </c>
      <c r="C18956" s="51">
        <f t="shared" si="889"/>
        <v>3</v>
      </c>
      <c r="D18956" s="51">
        <f t="shared" si="890"/>
        <v>6</v>
      </c>
      <c r="E18956" s="52">
        <v>0</v>
      </c>
      <c r="G18956" s="54">
        <v>-7.4130000000000003</v>
      </c>
      <c r="H18956" s="54">
        <v>-6.5469999999999997</v>
      </c>
      <c r="I18956">
        <v>-5.8540000000000001</v>
      </c>
      <c r="J18956" s="54">
        <v>-5.2329999999999997</v>
      </c>
      <c r="K18956" s="54">
        <v>-4.8339999999999996</v>
      </c>
      <c r="L18956" s="54">
        <v>-4.4080000000000004</v>
      </c>
      <c r="M18956" s="54">
        <v>-3.6269999999999998</v>
      </c>
    </row>
    <row r="18957" spans="1:13" x14ac:dyDescent="0.2">
      <c r="A18957" s="50">
        <v>42800</v>
      </c>
      <c r="B18957">
        <f t="shared" si="888"/>
        <v>2017</v>
      </c>
      <c r="C18957" s="51">
        <f t="shared" si="889"/>
        <v>3</v>
      </c>
      <c r="D18957" s="51">
        <f t="shared" si="890"/>
        <v>6</v>
      </c>
      <c r="E18957" s="52">
        <v>0.125</v>
      </c>
      <c r="G18957" s="54">
        <v>-7.4130000000000003</v>
      </c>
      <c r="H18957" s="54">
        <v>-6.5469999999999997</v>
      </c>
      <c r="I18957">
        <v>-5.8540000000000001</v>
      </c>
      <c r="J18957" s="54">
        <v>-5.2329999999999997</v>
      </c>
      <c r="K18957" s="54">
        <v>-4.8650000000000002</v>
      </c>
      <c r="L18957" s="54">
        <v>-4.4080000000000004</v>
      </c>
      <c r="M18957" s="54">
        <v>-3.6269999999999998</v>
      </c>
    </row>
    <row r="18958" spans="1:13" x14ac:dyDescent="0.2">
      <c r="A18958" s="50">
        <v>42800</v>
      </c>
      <c r="B18958">
        <f t="shared" si="888"/>
        <v>2017</v>
      </c>
      <c r="C18958" s="51">
        <f t="shared" si="889"/>
        <v>3</v>
      </c>
      <c r="D18958" s="51">
        <f t="shared" si="890"/>
        <v>6</v>
      </c>
      <c r="E18958" s="52">
        <v>0.25</v>
      </c>
      <c r="G18958" s="54">
        <v>-7.4779999999999998</v>
      </c>
      <c r="H18958" s="54">
        <v>-6.5469999999999997</v>
      </c>
      <c r="I18958">
        <v>-5.8540000000000001</v>
      </c>
      <c r="J18958" s="54">
        <v>-5.2329999999999997</v>
      </c>
      <c r="K18958" s="54">
        <v>-4.8650000000000002</v>
      </c>
      <c r="L18958" s="54">
        <v>-4.4080000000000004</v>
      </c>
      <c r="M18958" s="54">
        <v>-3.657</v>
      </c>
    </row>
    <row r="18959" spans="1:13" x14ac:dyDescent="0.2">
      <c r="A18959" s="50">
        <v>42800</v>
      </c>
      <c r="B18959">
        <f t="shared" ref="B18959:B19022" si="891">YEAR(A18959)</f>
        <v>2017</v>
      </c>
      <c r="C18959" s="51">
        <f t="shared" ref="C18959:C19022" si="892">MONTH(A18959)</f>
        <v>3</v>
      </c>
      <c r="D18959" s="51">
        <f t="shared" ref="D18959:D19022" si="893">DAY(A18959)</f>
        <v>6</v>
      </c>
      <c r="E18959" s="52">
        <v>0.375</v>
      </c>
      <c r="G18959" s="54">
        <v>-7.51</v>
      </c>
      <c r="H18959" s="54">
        <v>-6.5469999999999997</v>
      </c>
      <c r="I18959">
        <v>-5.8540000000000001</v>
      </c>
      <c r="J18959" s="54">
        <v>-5.2329999999999997</v>
      </c>
      <c r="K18959" s="54">
        <v>-4.8650000000000002</v>
      </c>
      <c r="L18959" s="54">
        <v>-4.4080000000000004</v>
      </c>
      <c r="M18959" s="54">
        <v>-3.657</v>
      </c>
    </row>
    <row r="18960" spans="1:13" x14ac:dyDescent="0.2">
      <c r="A18960" s="50">
        <v>42800</v>
      </c>
      <c r="B18960">
        <f t="shared" si="891"/>
        <v>2017</v>
      </c>
      <c r="C18960" s="51">
        <f t="shared" si="892"/>
        <v>3</v>
      </c>
      <c r="D18960" s="51">
        <f t="shared" si="893"/>
        <v>6</v>
      </c>
      <c r="E18960" s="52">
        <v>0.5</v>
      </c>
      <c r="G18960" s="54">
        <v>-7.5430000000000001</v>
      </c>
      <c r="H18960" s="54">
        <v>-6.5789999999999997</v>
      </c>
      <c r="I18960">
        <v>-5.8540000000000001</v>
      </c>
      <c r="J18960" s="54">
        <v>-5.2329999999999997</v>
      </c>
      <c r="K18960" s="54">
        <v>-4.8650000000000002</v>
      </c>
      <c r="L18960" s="54">
        <v>-4.4080000000000004</v>
      </c>
      <c r="M18960" s="54">
        <v>-3.657</v>
      </c>
    </row>
    <row r="18961" spans="1:13" x14ac:dyDescent="0.2">
      <c r="A18961" s="50">
        <v>42800</v>
      </c>
      <c r="B18961">
        <f t="shared" si="891"/>
        <v>2017</v>
      </c>
      <c r="C18961" s="51">
        <f t="shared" si="892"/>
        <v>3</v>
      </c>
      <c r="D18961" s="51">
        <f t="shared" si="893"/>
        <v>6</v>
      </c>
      <c r="E18961" s="52">
        <v>0.625</v>
      </c>
      <c r="G18961" s="54">
        <v>-7.5750000000000002</v>
      </c>
      <c r="H18961" s="54">
        <v>-6.5789999999999997</v>
      </c>
      <c r="I18961">
        <v>-5.8540000000000001</v>
      </c>
      <c r="J18961" s="54">
        <v>-5.2329999999999997</v>
      </c>
      <c r="K18961" s="54">
        <v>-4.8339999999999996</v>
      </c>
      <c r="L18961" s="54">
        <v>-4.4080000000000004</v>
      </c>
      <c r="M18961" s="54">
        <v>-3.657</v>
      </c>
    </row>
    <row r="18962" spans="1:13" x14ac:dyDescent="0.2">
      <c r="A18962" s="50">
        <v>42800</v>
      </c>
      <c r="B18962">
        <f t="shared" si="891"/>
        <v>2017</v>
      </c>
      <c r="C18962" s="51">
        <f t="shared" si="892"/>
        <v>3</v>
      </c>
      <c r="D18962" s="51">
        <f t="shared" si="893"/>
        <v>6</v>
      </c>
      <c r="E18962" s="52">
        <v>0.75</v>
      </c>
      <c r="G18962" s="54">
        <v>-7.6079999999999997</v>
      </c>
      <c r="H18962" s="54">
        <v>-6.61</v>
      </c>
      <c r="I18962">
        <v>-5.8540000000000001</v>
      </c>
      <c r="J18962" s="54">
        <v>-5.2329999999999997</v>
      </c>
      <c r="K18962" s="54">
        <v>-4.8650000000000002</v>
      </c>
      <c r="L18962" s="54">
        <v>-4.4390000000000001</v>
      </c>
      <c r="M18962" s="54">
        <v>-3.657</v>
      </c>
    </row>
    <row r="18963" spans="1:13" x14ac:dyDescent="0.2">
      <c r="A18963" s="50">
        <v>42800</v>
      </c>
      <c r="B18963">
        <f t="shared" si="891"/>
        <v>2017</v>
      </c>
      <c r="C18963" s="51">
        <f t="shared" si="892"/>
        <v>3</v>
      </c>
      <c r="D18963" s="51">
        <f t="shared" si="893"/>
        <v>6</v>
      </c>
      <c r="E18963" s="52">
        <v>0.875</v>
      </c>
      <c r="G18963" s="54">
        <v>-7.6079999999999997</v>
      </c>
      <c r="H18963" s="54">
        <v>-6.61</v>
      </c>
      <c r="I18963">
        <v>-5.8540000000000001</v>
      </c>
      <c r="J18963" s="54">
        <v>-5.2329999999999997</v>
      </c>
      <c r="K18963" s="54">
        <v>-4.8650000000000002</v>
      </c>
      <c r="L18963" s="54">
        <v>-4.4080000000000004</v>
      </c>
      <c r="M18963" s="54">
        <v>-3.6869999999999998</v>
      </c>
    </row>
    <row r="18964" spans="1:13" x14ac:dyDescent="0.2">
      <c r="A18964" s="50">
        <v>42801</v>
      </c>
      <c r="B18964">
        <f t="shared" si="891"/>
        <v>2017</v>
      </c>
      <c r="C18964" s="51">
        <f t="shared" si="892"/>
        <v>3</v>
      </c>
      <c r="D18964" s="51">
        <f t="shared" si="893"/>
        <v>7</v>
      </c>
      <c r="E18964" s="52">
        <v>0</v>
      </c>
      <c r="G18964" s="54">
        <v>-7.6079999999999997</v>
      </c>
      <c r="H18964" s="54">
        <v>-6.6420000000000003</v>
      </c>
      <c r="I18964">
        <v>-5.8540000000000001</v>
      </c>
      <c r="J18964" s="54">
        <v>-5.202</v>
      </c>
      <c r="K18964" s="54">
        <v>-4.8339999999999996</v>
      </c>
      <c r="L18964" s="54">
        <v>-4.4080000000000004</v>
      </c>
      <c r="M18964" s="54">
        <v>-3.6869999999999998</v>
      </c>
    </row>
    <row r="18965" spans="1:13" x14ac:dyDescent="0.2">
      <c r="A18965" s="50">
        <v>42801</v>
      </c>
      <c r="B18965">
        <f t="shared" si="891"/>
        <v>2017</v>
      </c>
      <c r="C18965" s="51">
        <f t="shared" si="892"/>
        <v>3</v>
      </c>
      <c r="D18965" s="51">
        <f t="shared" si="893"/>
        <v>7</v>
      </c>
      <c r="E18965" s="52">
        <v>0.125</v>
      </c>
      <c r="G18965" s="54">
        <v>-7.6079999999999997</v>
      </c>
      <c r="H18965" s="54">
        <v>-6.6420000000000003</v>
      </c>
      <c r="I18965">
        <v>-5.8540000000000001</v>
      </c>
      <c r="J18965" s="54">
        <v>-5.2329999999999997</v>
      </c>
      <c r="K18965" s="54">
        <v>-4.8650000000000002</v>
      </c>
      <c r="L18965" s="54">
        <v>-4.4080000000000004</v>
      </c>
      <c r="M18965" s="54">
        <v>-3.6869999999999998</v>
      </c>
    </row>
    <row r="18966" spans="1:13" x14ac:dyDescent="0.2">
      <c r="A18966" s="50">
        <v>42801</v>
      </c>
      <c r="B18966">
        <f t="shared" si="891"/>
        <v>2017</v>
      </c>
      <c r="C18966" s="51">
        <f t="shared" si="892"/>
        <v>3</v>
      </c>
      <c r="D18966" s="51">
        <f t="shared" si="893"/>
        <v>7</v>
      </c>
      <c r="E18966" s="52">
        <v>0.25</v>
      </c>
      <c r="G18966" s="54">
        <v>-7.64</v>
      </c>
      <c r="H18966" s="54">
        <v>-6.6420000000000003</v>
      </c>
      <c r="I18966">
        <v>-5.8540000000000001</v>
      </c>
      <c r="J18966" s="54">
        <v>-5.2329999999999997</v>
      </c>
      <c r="K18966" s="54">
        <v>-4.8650000000000002</v>
      </c>
      <c r="L18966" s="54">
        <v>-4.4390000000000001</v>
      </c>
      <c r="M18966" s="54">
        <v>-3.6869999999999998</v>
      </c>
    </row>
    <row r="18967" spans="1:13" x14ac:dyDescent="0.2">
      <c r="A18967" s="50">
        <v>42801</v>
      </c>
      <c r="B18967">
        <f t="shared" si="891"/>
        <v>2017</v>
      </c>
      <c r="C18967" s="51">
        <f t="shared" si="892"/>
        <v>3</v>
      </c>
      <c r="D18967" s="51">
        <f t="shared" si="893"/>
        <v>7</v>
      </c>
      <c r="E18967" s="52">
        <v>0.375</v>
      </c>
      <c r="G18967" s="54">
        <v>-7.64</v>
      </c>
      <c r="H18967" s="54">
        <v>-6.6740000000000004</v>
      </c>
      <c r="I18967">
        <v>-5.8849999999999998</v>
      </c>
      <c r="J18967" s="54">
        <v>-5.2329999999999997</v>
      </c>
      <c r="K18967" s="54">
        <v>-4.8650000000000002</v>
      </c>
      <c r="L18967" s="54">
        <v>-4.4080000000000004</v>
      </c>
      <c r="M18967" s="54">
        <v>-3.6869999999999998</v>
      </c>
    </row>
    <row r="18968" spans="1:13" x14ac:dyDescent="0.2">
      <c r="A18968" s="50">
        <v>42801</v>
      </c>
      <c r="B18968">
        <f t="shared" si="891"/>
        <v>2017</v>
      </c>
      <c r="C18968" s="51">
        <f t="shared" si="892"/>
        <v>3</v>
      </c>
      <c r="D18968" s="51">
        <f t="shared" si="893"/>
        <v>7</v>
      </c>
      <c r="E18968" s="52">
        <v>0.5</v>
      </c>
      <c r="G18968" s="54">
        <v>-7.673</v>
      </c>
      <c r="H18968" s="54">
        <v>-6.6740000000000004</v>
      </c>
      <c r="I18968">
        <v>-5.8849999999999998</v>
      </c>
      <c r="J18968" s="54">
        <v>-5.2329999999999997</v>
      </c>
      <c r="K18968" s="54">
        <v>-4.8650000000000002</v>
      </c>
      <c r="L18968" s="54">
        <v>-4.4390000000000001</v>
      </c>
      <c r="M18968" s="54">
        <v>-3.6869999999999998</v>
      </c>
    </row>
    <row r="18969" spans="1:13" x14ac:dyDescent="0.2">
      <c r="A18969" s="50">
        <v>42801</v>
      </c>
      <c r="B18969">
        <f t="shared" si="891"/>
        <v>2017</v>
      </c>
      <c r="C18969" s="51">
        <f t="shared" si="892"/>
        <v>3</v>
      </c>
      <c r="D18969" s="51">
        <f t="shared" si="893"/>
        <v>7</v>
      </c>
      <c r="E18969" s="52">
        <v>0.625</v>
      </c>
      <c r="G18969" s="54">
        <v>-7.673</v>
      </c>
      <c r="H18969" s="54">
        <v>-6.6740000000000004</v>
      </c>
      <c r="I18969">
        <v>-5.8849999999999998</v>
      </c>
      <c r="J18969" s="54">
        <v>-5.2329999999999997</v>
      </c>
      <c r="K18969" s="54">
        <v>-4.8650000000000002</v>
      </c>
      <c r="L18969" s="54">
        <v>-4.4390000000000001</v>
      </c>
      <c r="M18969" s="54">
        <v>-3.6869999999999998</v>
      </c>
    </row>
    <row r="18970" spans="1:13" x14ac:dyDescent="0.2">
      <c r="A18970" s="50">
        <v>42801</v>
      </c>
      <c r="B18970">
        <f t="shared" si="891"/>
        <v>2017</v>
      </c>
      <c r="C18970" s="51">
        <f t="shared" si="892"/>
        <v>3</v>
      </c>
      <c r="D18970" s="51">
        <f t="shared" si="893"/>
        <v>7</v>
      </c>
      <c r="E18970" s="52">
        <v>0.75</v>
      </c>
      <c r="G18970" s="54">
        <v>-7.7060000000000004</v>
      </c>
      <c r="H18970" s="54">
        <v>-6.6740000000000004</v>
      </c>
      <c r="I18970">
        <v>-5.8849999999999998</v>
      </c>
      <c r="J18970" s="54">
        <v>-5.2329999999999997</v>
      </c>
      <c r="K18970" s="54">
        <v>-4.8650000000000002</v>
      </c>
      <c r="L18970" s="54">
        <v>-4.4390000000000001</v>
      </c>
      <c r="M18970" s="54">
        <v>-3.7170000000000001</v>
      </c>
    </row>
    <row r="18971" spans="1:13" x14ac:dyDescent="0.2">
      <c r="A18971" s="50">
        <v>42801</v>
      </c>
      <c r="B18971">
        <f t="shared" si="891"/>
        <v>2017</v>
      </c>
      <c r="C18971" s="51">
        <f t="shared" si="892"/>
        <v>3</v>
      </c>
      <c r="D18971" s="51">
        <f t="shared" si="893"/>
        <v>7</v>
      </c>
      <c r="E18971" s="52">
        <v>0.875</v>
      </c>
      <c r="G18971" s="54">
        <v>-7.7060000000000004</v>
      </c>
      <c r="H18971" s="54">
        <v>-6.7060000000000004</v>
      </c>
      <c r="I18971">
        <v>-5.9160000000000004</v>
      </c>
      <c r="J18971" s="54">
        <v>-5.2329999999999997</v>
      </c>
      <c r="K18971" s="54">
        <v>-4.8650000000000002</v>
      </c>
      <c r="L18971" s="54">
        <v>-4.4390000000000001</v>
      </c>
      <c r="M18971" s="54">
        <v>-3.7170000000000001</v>
      </c>
    </row>
    <row r="18972" spans="1:13" x14ac:dyDescent="0.2">
      <c r="A18972" s="50">
        <v>42802</v>
      </c>
      <c r="B18972">
        <f t="shared" si="891"/>
        <v>2017</v>
      </c>
      <c r="C18972" s="51">
        <f t="shared" si="892"/>
        <v>3</v>
      </c>
      <c r="D18972" s="51">
        <f t="shared" si="893"/>
        <v>8</v>
      </c>
      <c r="E18972" s="52">
        <v>0</v>
      </c>
      <c r="G18972" s="54">
        <v>-7.7060000000000004</v>
      </c>
      <c r="H18972" s="54">
        <v>-6.7060000000000004</v>
      </c>
      <c r="I18972">
        <v>-5.9160000000000004</v>
      </c>
      <c r="J18972" s="54">
        <v>-5.2329999999999997</v>
      </c>
      <c r="K18972" s="54">
        <v>-4.8650000000000002</v>
      </c>
      <c r="L18972" s="54">
        <v>-4.4390000000000001</v>
      </c>
      <c r="M18972" s="54">
        <v>-3.7170000000000001</v>
      </c>
    </row>
    <row r="18973" spans="1:13" x14ac:dyDescent="0.2">
      <c r="A18973" s="50">
        <v>42802</v>
      </c>
      <c r="B18973">
        <f t="shared" si="891"/>
        <v>2017</v>
      </c>
      <c r="C18973" s="51">
        <f t="shared" si="892"/>
        <v>3</v>
      </c>
      <c r="D18973" s="51">
        <f t="shared" si="893"/>
        <v>8</v>
      </c>
      <c r="E18973" s="52">
        <v>0.125</v>
      </c>
      <c r="G18973" s="54">
        <v>-7.7060000000000004</v>
      </c>
      <c r="H18973" s="54">
        <v>-6.7060000000000004</v>
      </c>
      <c r="I18973">
        <v>-5.9160000000000004</v>
      </c>
      <c r="J18973" s="54">
        <v>-5.2640000000000002</v>
      </c>
      <c r="K18973" s="54">
        <v>-4.8650000000000002</v>
      </c>
      <c r="L18973" s="54">
        <v>-4.4390000000000001</v>
      </c>
      <c r="M18973" s="54">
        <v>-3.7170000000000001</v>
      </c>
    </row>
    <row r="18974" spans="1:13" x14ac:dyDescent="0.2">
      <c r="A18974" s="50">
        <v>42802</v>
      </c>
      <c r="B18974">
        <f t="shared" si="891"/>
        <v>2017</v>
      </c>
      <c r="C18974" s="51">
        <f t="shared" si="892"/>
        <v>3</v>
      </c>
      <c r="D18974" s="51">
        <f t="shared" si="893"/>
        <v>8</v>
      </c>
      <c r="E18974" s="52">
        <v>0.25</v>
      </c>
      <c r="G18974" s="54">
        <v>-7.7380000000000004</v>
      </c>
      <c r="H18974" s="54">
        <v>-6.7380000000000004</v>
      </c>
      <c r="I18974">
        <v>-5.9160000000000004</v>
      </c>
      <c r="J18974" s="54">
        <v>-5.2640000000000002</v>
      </c>
      <c r="K18974" s="54">
        <v>-4.8650000000000002</v>
      </c>
      <c r="L18974" s="54">
        <v>-4.4390000000000001</v>
      </c>
      <c r="M18974" s="54">
        <v>-3.7170000000000001</v>
      </c>
    </row>
    <row r="18975" spans="1:13" x14ac:dyDescent="0.2">
      <c r="A18975" s="50">
        <v>42802</v>
      </c>
      <c r="B18975">
        <f t="shared" si="891"/>
        <v>2017</v>
      </c>
      <c r="C18975" s="51">
        <f t="shared" si="892"/>
        <v>3</v>
      </c>
      <c r="D18975" s="51">
        <f t="shared" si="893"/>
        <v>8</v>
      </c>
      <c r="E18975" s="52">
        <v>0.375</v>
      </c>
      <c r="G18975" s="54">
        <v>-7.7380000000000004</v>
      </c>
      <c r="H18975" s="54">
        <v>-6.7380000000000004</v>
      </c>
      <c r="I18975">
        <v>-5.9160000000000004</v>
      </c>
      <c r="J18975" s="54">
        <v>-5.2640000000000002</v>
      </c>
      <c r="K18975" s="54">
        <v>-4.8949999999999996</v>
      </c>
      <c r="L18975" s="54">
        <v>-4.4390000000000001</v>
      </c>
      <c r="M18975" s="54">
        <v>-3.7170000000000001</v>
      </c>
    </row>
    <row r="18976" spans="1:13" x14ac:dyDescent="0.2">
      <c r="A18976" s="50">
        <v>42802</v>
      </c>
      <c r="B18976">
        <f t="shared" si="891"/>
        <v>2017</v>
      </c>
      <c r="C18976" s="51">
        <f t="shared" si="892"/>
        <v>3</v>
      </c>
      <c r="D18976" s="51">
        <f t="shared" si="893"/>
        <v>8</v>
      </c>
      <c r="E18976" s="52">
        <v>0.5</v>
      </c>
      <c r="G18976" s="54">
        <v>-7.8040000000000003</v>
      </c>
      <c r="H18976" s="54">
        <v>-6.7380000000000004</v>
      </c>
      <c r="I18976">
        <v>-5.9160000000000004</v>
      </c>
      <c r="J18976" s="54">
        <v>-5.2640000000000002</v>
      </c>
      <c r="K18976" s="54">
        <v>-4.8949999999999996</v>
      </c>
      <c r="L18976" s="54">
        <v>-4.4390000000000001</v>
      </c>
      <c r="M18976" s="54">
        <v>-3.7170000000000001</v>
      </c>
    </row>
    <row r="18977" spans="1:13" x14ac:dyDescent="0.2">
      <c r="A18977" s="50">
        <v>42802</v>
      </c>
      <c r="B18977">
        <f t="shared" si="891"/>
        <v>2017</v>
      </c>
      <c r="C18977" s="51">
        <f t="shared" si="892"/>
        <v>3</v>
      </c>
      <c r="D18977" s="51">
        <f t="shared" si="893"/>
        <v>8</v>
      </c>
      <c r="E18977" s="52">
        <v>0.625</v>
      </c>
      <c r="G18977" s="54">
        <v>-7.8360000000000003</v>
      </c>
      <c r="H18977" s="54">
        <v>-6.7380000000000004</v>
      </c>
      <c r="I18977">
        <v>-5.9480000000000004</v>
      </c>
      <c r="J18977" s="54">
        <v>-5.2640000000000002</v>
      </c>
      <c r="K18977" s="54">
        <v>-4.8949999999999996</v>
      </c>
      <c r="L18977" s="54">
        <v>-4.4690000000000003</v>
      </c>
      <c r="M18977" s="54">
        <v>-3.7170000000000001</v>
      </c>
    </row>
    <row r="18978" spans="1:13" x14ac:dyDescent="0.2">
      <c r="A18978" s="50">
        <v>42802</v>
      </c>
      <c r="B18978">
        <f t="shared" si="891"/>
        <v>2017</v>
      </c>
      <c r="C18978" s="51">
        <f t="shared" si="892"/>
        <v>3</v>
      </c>
      <c r="D18978" s="51">
        <f t="shared" si="893"/>
        <v>8</v>
      </c>
      <c r="E18978" s="52">
        <v>0.75</v>
      </c>
      <c r="G18978" s="54">
        <v>-7.8360000000000003</v>
      </c>
      <c r="H18978" s="54">
        <v>-6.77</v>
      </c>
      <c r="I18978">
        <v>-5.9480000000000004</v>
      </c>
      <c r="J18978" s="54">
        <v>-5.2640000000000002</v>
      </c>
      <c r="K18978" s="54">
        <v>-4.8949999999999996</v>
      </c>
      <c r="L18978" s="54">
        <v>-4.4690000000000003</v>
      </c>
      <c r="M18978" s="54">
        <v>-3.7469999999999999</v>
      </c>
    </row>
    <row r="18979" spans="1:13" x14ac:dyDescent="0.2">
      <c r="A18979" s="50">
        <v>42802</v>
      </c>
      <c r="B18979">
        <f t="shared" si="891"/>
        <v>2017</v>
      </c>
      <c r="C18979" s="51">
        <f t="shared" si="892"/>
        <v>3</v>
      </c>
      <c r="D18979" s="51">
        <f t="shared" si="893"/>
        <v>8</v>
      </c>
      <c r="E18979" s="52">
        <v>0.875</v>
      </c>
      <c r="G18979" s="54">
        <v>-7.9020000000000001</v>
      </c>
      <c r="H18979" s="54">
        <v>-6.77</v>
      </c>
      <c r="I18979">
        <v>-5.9480000000000004</v>
      </c>
      <c r="J18979" s="54">
        <v>-5.2640000000000002</v>
      </c>
      <c r="K18979" s="54">
        <v>-4.8949999999999996</v>
      </c>
      <c r="L18979" s="54">
        <v>-4.4690000000000003</v>
      </c>
      <c r="M18979" s="54">
        <v>-3.7469999999999999</v>
      </c>
    </row>
    <row r="18980" spans="1:13" x14ac:dyDescent="0.2">
      <c r="A18980" s="50">
        <v>42803</v>
      </c>
      <c r="B18980">
        <f t="shared" si="891"/>
        <v>2017</v>
      </c>
      <c r="C18980" s="51">
        <f t="shared" si="892"/>
        <v>3</v>
      </c>
      <c r="D18980" s="51">
        <f t="shared" si="893"/>
        <v>9</v>
      </c>
      <c r="E18980" s="52">
        <v>0</v>
      </c>
      <c r="G18980" s="54">
        <v>-7.9349999999999996</v>
      </c>
      <c r="H18980" s="54">
        <v>-6.8019999999999996</v>
      </c>
      <c r="I18980">
        <v>-5.9480000000000004</v>
      </c>
      <c r="J18980" s="54">
        <v>-5.2640000000000002</v>
      </c>
      <c r="K18980" s="54">
        <v>-4.8949999999999996</v>
      </c>
      <c r="L18980" s="54">
        <v>-4.4690000000000003</v>
      </c>
      <c r="M18980" s="54">
        <v>-3.7469999999999999</v>
      </c>
    </row>
    <row r="18981" spans="1:13" x14ac:dyDescent="0.2">
      <c r="A18981" s="50">
        <v>42803</v>
      </c>
      <c r="B18981">
        <f t="shared" si="891"/>
        <v>2017</v>
      </c>
      <c r="C18981" s="51">
        <f t="shared" si="892"/>
        <v>3</v>
      </c>
      <c r="D18981" s="51">
        <f t="shared" si="893"/>
        <v>9</v>
      </c>
      <c r="E18981" s="52">
        <v>0.125</v>
      </c>
      <c r="G18981" s="54">
        <v>-8</v>
      </c>
      <c r="H18981" s="54">
        <v>-6.8019999999999996</v>
      </c>
      <c r="I18981">
        <v>-5.9480000000000004</v>
      </c>
      <c r="J18981" s="54">
        <v>-5.2949999999999999</v>
      </c>
      <c r="K18981" s="54">
        <v>-4.8949999999999996</v>
      </c>
      <c r="L18981" s="54">
        <v>-4.4690000000000003</v>
      </c>
      <c r="M18981" s="54">
        <v>-3.7469999999999999</v>
      </c>
    </row>
    <row r="18982" spans="1:13" x14ac:dyDescent="0.2">
      <c r="A18982" s="50">
        <v>42803</v>
      </c>
      <c r="B18982">
        <f t="shared" si="891"/>
        <v>2017</v>
      </c>
      <c r="C18982" s="51">
        <f t="shared" si="892"/>
        <v>3</v>
      </c>
      <c r="D18982" s="51">
        <f t="shared" si="893"/>
        <v>9</v>
      </c>
      <c r="E18982" s="52">
        <v>0.25</v>
      </c>
      <c r="G18982" s="54">
        <v>-8.0660000000000007</v>
      </c>
      <c r="H18982" s="54">
        <v>-6.8339999999999996</v>
      </c>
      <c r="I18982">
        <v>-5.9790000000000001</v>
      </c>
      <c r="J18982" s="54">
        <v>-5.2949999999999999</v>
      </c>
      <c r="K18982" s="54">
        <v>-4.8949999999999996</v>
      </c>
      <c r="L18982" s="54">
        <v>-4.4690000000000003</v>
      </c>
      <c r="M18982" s="54">
        <v>-3.7770000000000001</v>
      </c>
    </row>
    <row r="18983" spans="1:13" x14ac:dyDescent="0.2">
      <c r="A18983" s="50">
        <v>42803</v>
      </c>
      <c r="B18983">
        <f t="shared" si="891"/>
        <v>2017</v>
      </c>
      <c r="C18983" s="51">
        <f t="shared" si="892"/>
        <v>3</v>
      </c>
      <c r="D18983" s="51">
        <f t="shared" si="893"/>
        <v>9</v>
      </c>
      <c r="E18983" s="52">
        <v>0.375</v>
      </c>
      <c r="G18983" s="54">
        <v>-8.1319999999999997</v>
      </c>
      <c r="H18983" s="54">
        <v>-6.8659999999999997</v>
      </c>
      <c r="I18983">
        <v>-5.9790000000000001</v>
      </c>
      <c r="J18983" s="54">
        <v>-5.2949999999999999</v>
      </c>
      <c r="K18983" s="54">
        <v>-4.8949999999999996</v>
      </c>
      <c r="L18983" s="54">
        <v>-4.4690000000000003</v>
      </c>
      <c r="M18983" s="54">
        <v>-3.7770000000000001</v>
      </c>
    </row>
    <row r="18984" spans="1:13" x14ac:dyDescent="0.2">
      <c r="A18984" s="50">
        <v>42803</v>
      </c>
      <c r="B18984">
        <f t="shared" si="891"/>
        <v>2017</v>
      </c>
      <c r="C18984" s="51">
        <f t="shared" si="892"/>
        <v>3</v>
      </c>
      <c r="D18984" s="51">
        <f t="shared" si="893"/>
        <v>9</v>
      </c>
      <c r="E18984" s="52">
        <v>0.5</v>
      </c>
      <c r="G18984" s="54">
        <v>-8.1649999999999991</v>
      </c>
      <c r="H18984" s="54">
        <v>-6.8659999999999997</v>
      </c>
      <c r="I18984">
        <v>-6.01</v>
      </c>
      <c r="J18984" s="54">
        <v>-5.2949999999999999</v>
      </c>
      <c r="K18984" s="54">
        <v>-4.8949999999999996</v>
      </c>
      <c r="L18984" s="54">
        <v>-4.4690000000000003</v>
      </c>
      <c r="M18984" s="54">
        <v>-3.7469999999999999</v>
      </c>
    </row>
    <row r="18985" spans="1:13" x14ac:dyDescent="0.2">
      <c r="A18985" s="50">
        <v>42803</v>
      </c>
      <c r="B18985">
        <f t="shared" si="891"/>
        <v>2017</v>
      </c>
      <c r="C18985" s="51">
        <f t="shared" si="892"/>
        <v>3</v>
      </c>
      <c r="D18985" s="51">
        <f t="shared" si="893"/>
        <v>9</v>
      </c>
      <c r="E18985" s="52">
        <v>0.625</v>
      </c>
      <c r="G18985" s="54">
        <v>-8.1980000000000004</v>
      </c>
      <c r="H18985" s="54">
        <v>-6.8979999999999997</v>
      </c>
      <c r="I18985">
        <v>-6.01</v>
      </c>
      <c r="J18985" s="54">
        <v>-5.2949999999999999</v>
      </c>
      <c r="K18985" s="54">
        <v>-4.9260000000000002</v>
      </c>
      <c r="L18985" s="54">
        <v>-4.4989999999999997</v>
      </c>
      <c r="M18985" s="54">
        <v>-3.7770000000000001</v>
      </c>
    </row>
    <row r="18986" spans="1:13" x14ac:dyDescent="0.2">
      <c r="A18986" s="50">
        <v>42803</v>
      </c>
      <c r="B18986">
        <f t="shared" si="891"/>
        <v>2017</v>
      </c>
      <c r="C18986" s="51">
        <f t="shared" si="892"/>
        <v>3</v>
      </c>
      <c r="D18986" s="51">
        <f t="shared" si="893"/>
        <v>9</v>
      </c>
      <c r="E18986" s="52">
        <v>0.75</v>
      </c>
      <c r="G18986" s="54">
        <v>-8.1649999999999991</v>
      </c>
      <c r="H18986" s="54">
        <v>-6.93</v>
      </c>
      <c r="I18986">
        <v>-6.01</v>
      </c>
      <c r="J18986" s="54">
        <v>-5.2949999999999999</v>
      </c>
      <c r="K18986" s="54">
        <v>-4.8949999999999996</v>
      </c>
      <c r="L18986" s="54">
        <v>-4.4989999999999997</v>
      </c>
      <c r="M18986" s="54">
        <v>-3.7770000000000001</v>
      </c>
    </row>
    <row r="18987" spans="1:13" x14ac:dyDescent="0.2">
      <c r="A18987" s="50">
        <v>42803</v>
      </c>
      <c r="B18987">
        <f t="shared" si="891"/>
        <v>2017</v>
      </c>
      <c r="C18987" s="51">
        <f t="shared" si="892"/>
        <v>3</v>
      </c>
      <c r="D18987" s="51">
        <f t="shared" si="893"/>
        <v>9</v>
      </c>
      <c r="E18987" s="52">
        <v>0.875</v>
      </c>
      <c r="G18987" s="54">
        <v>-8.1319999999999997</v>
      </c>
      <c r="H18987" s="54">
        <v>-6.9619999999999997</v>
      </c>
      <c r="I18987">
        <v>-6.0419999999999998</v>
      </c>
      <c r="J18987" s="54">
        <v>-5.3259999999999996</v>
      </c>
      <c r="K18987" s="54">
        <v>-4.9260000000000002</v>
      </c>
      <c r="L18987" s="54">
        <v>-4.4989999999999997</v>
      </c>
      <c r="M18987" s="54">
        <v>-3.7770000000000001</v>
      </c>
    </row>
    <row r="18988" spans="1:13" x14ac:dyDescent="0.2">
      <c r="A18988" s="50">
        <v>42804</v>
      </c>
      <c r="B18988">
        <f t="shared" si="891"/>
        <v>2017</v>
      </c>
      <c r="C18988" s="51">
        <f t="shared" si="892"/>
        <v>3</v>
      </c>
      <c r="D18988" s="51">
        <f t="shared" si="893"/>
        <v>10</v>
      </c>
      <c r="E18988" s="52">
        <v>0</v>
      </c>
      <c r="G18988" s="54">
        <v>-8.0660000000000007</v>
      </c>
      <c r="H18988" s="54">
        <v>-6.9619999999999997</v>
      </c>
      <c r="I18988">
        <v>-6.0419999999999998</v>
      </c>
      <c r="J18988" s="54">
        <v>-5.3259999999999996</v>
      </c>
      <c r="K18988" s="54">
        <v>-4.9260000000000002</v>
      </c>
      <c r="L18988" s="54">
        <v>-4.4989999999999997</v>
      </c>
      <c r="M18988" s="54">
        <v>-3.7770000000000001</v>
      </c>
    </row>
    <row r="18989" spans="1:13" x14ac:dyDescent="0.2">
      <c r="A18989" s="50">
        <v>42804</v>
      </c>
      <c r="B18989">
        <f t="shared" si="891"/>
        <v>2017</v>
      </c>
      <c r="C18989" s="51">
        <f t="shared" si="892"/>
        <v>3</v>
      </c>
      <c r="D18989" s="51">
        <f t="shared" si="893"/>
        <v>10</v>
      </c>
      <c r="E18989" s="52">
        <v>0.125</v>
      </c>
      <c r="G18989" s="54">
        <v>-8.0329999999999995</v>
      </c>
      <c r="H18989" s="54">
        <v>-6.9619999999999997</v>
      </c>
      <c r="I18989">
        <v>-6.0419999999999998</v>
      </c>
      <c r="J18989" s="54">
        <v>-5.3259999999999996</v>
      </c>
      <c r="K18989" s="54">
        <v>-4.9260000000000002</v>
      </c>
      <c r="L18989" s="54">
        <v>-4.4989999999999997</v>
      </c>
      <c r="M18989" s="54">
        <v>-3.7770000000000001</v>
      </c>
    </row>
    <row r="18990" spans="1:13" x14ac:dyDescent="0.2">
      <c r="A18990" s="50">
        <v>42804</v>
      </c>
      <c r="B18990">
        <f t="shared" si="891"/>
        <v>2017</v>
      </c>
      <c r="C18990" s="51">
        <f t="shared" si="892"/>
        <v>3</v>
      </c>
      <c r="D18990" s="51">
        <f t="shared" si="893"/>
        <v>10</v>
      </c>
      <c r="E18990" s="52">
        <v>0.25</v>
      </c>
      <c r="G18990" s="54">
        <v>-8</v>
      </c>
      <c r="H18990" s="54">
        <v>-6.9619999999999997</v>
      </c>
      <c r="I18990">
        <v>-6.0730000000000004</v>
      </c>
      <c r="J18990" s="54">
        <v>-5.3259999999999996</v>
      </c>
      <c r="K18990" s="54">
        <v>-4.9569999999999999</v>
      </c>
      <c r="L18990" s="54">
        <v>-4.4989999999999997</v>
      </c>
      <c r="M18990" s="54">
        <v>-3.8069999999999999</v>
      </c>
    </row>
    <row r="18991" spans="1:13" x14ac:dyDescent="0.2">
      <c r="A18991" s="50">
        <v>42804</v>
      </c>
      <c r="B18991">
        <f t="shared" si="891"/>
        <v>2017</v>
      </c>
      <c r="C18991" s="51">
        <f t="shared" si="892"/>
        <v>3</v>
      </c>
      <c r="D18991" s="51">
        <f t="shared" si="893"/>
        <v>10</v>
      </c>
      <c r="E18991" s="52">
        <v>0.375</v>
      </c>
      <c r="G18991" s="54">
        <v>-7.968</v>
      </c>
      <c r="H18991" s="54">
        <v>-6.9619999999999997</v>
      </c>
      <c r="I18991">
        <v>-6.0730000000000004</v>
      </c>
      <c r="J18991" s="54">
        <v>-5.3259999999999996</v>
      </c>
      <c r="K18991" s="54">
        <v>-4.9260000000000002</v>
      </c>
      <c r="L18991" s="54">
        <v>-4.4989999999999997</v>
      </c>
      <c r="M18991" s="54">
        <v>-3.8069999999999999</v>
      </c>
    </row>
    <row r="18992" spans="1:13" x14ac:dyDescent="0.2">
      <c r="A18992" s="50">
        <v>42804</v>
      </c>
      <c r="B18992">
        <f t="shared" si="891"/>
        <v>2017</v>
      </c>
      <c r="C18992" s="51">
        <f t="shared" si="892"/>
        <v>3</v>
      </c>
      <c r="D18992" s="51">
        <f t="shared" si="893"/>
        <v>10</v>
      </c>
      <c r="E18992" s="52">
        <v>0.5</v>
      </c>
      <c r="G18992" s="54">
        <v>-7.9349999999999996</v>
      </c>
      <c r="H18992" s="54">
        <v>-6.9619999999999997</v>
      </c>
      <c r="I18992">
        <v>-6.0730000000000004</v>
      </c>
      <c r="J18992" s="54">
        <v>-5.3570000000000002</v>
      </c>
      <c r="K18992" s="54">
        <v>-4.9569999999999999</v>
      </c>
      <c r="L18992" s="54">
        <v>-4.53</v>
      </c>
      <c r="M18992" s="54">
        <v>-3.8069999999999999</v>
      </c>
    </row>
    <row r="18993" spans="1:13" x14ac:dyDescent="0.2">
      <c r="A18993" s="50">
        <v>42804</v>
      </c>
      <c r="B18993">
        <f t="shared" si="891"/>
        <v>2017</v>
      </c>
      <c r="C18993" s="51">
        <f t="shared" si="892"/>
        <v>3</v>
      </c>
      <c r="D18993" s="51">
        <f t="shared" si="893"/>
        <v>10</v>
      </c>
      <c r="E18993" s="52">
        <v>0.625</v>
      </c>
      <c r="G18993" s="54">
        <v>-7.9020000000000001</v>
      </c>
      <c r="H18993" s="54">
        <v>-6.9619999999999997</v>
      </c>
      <c r="I18993">
        <v>-6.1050000000000004</v>
      </c>
      <c r="J18993" s="54">
        <v>-5.3570000000000002</v>
      </c>
      <c r="K18993" s="54">
        <v>-4.9569999999999999</v>
      </c>
      <c r="L18993" s="54">
        <v>-4.53</v>
      </c>
      <c r="M18993" s="54">
        <v>-3.8069999999999999</v>
      </c>
    </row>
    <row r="18994" spans="1:13" x14ac:dyDescent="0.2">
      <c r="A18994" s="50">
        <v>42804</v>
      </c>
      <c r="B18994">
        <f t="shared" si="891"/>
        <v>2017</v>
      </c>
      <c r="C18994" s="51">
        <f t="shared" si="892"/>
        <v>3</v>
      </c>
      <c r="D18994" s="51">
        <f t="shared" si="893"/>
        <v>10</v>
      </c>
      <c r="E18994" s="52">
        <v>0.75</v>
      </c>
      <c r="G18994" s="54">
        <v>-7.8689999999999998</v>
      </c>
      <c r="H18994" s="54">
        <v>-6.9619999999999997</v>
      </c>
      <c r="I18994">
        <v>-6.1050000000000004</v>
      </c>
      <c r="J18994" s="54">
        <v>-5.3570000000000002</v>
      </c>
      <c r="K18994" s="54">
        <v>-4.9569999999999999</v>
      </c>
      <c r="L18994" s="54">
        <v>-4.53</v>
      </c>
      <c r="M18994" s="54">
        <v>-3.8069999999999999</v>
      </c>
    </row>
    <row r="18995" spans="1:13" x14ac:dyDescent="0.2">
      <c r="A18995" s="50">
        <v>42804</v>
      </c>
      <c r="B18995">
        <f t="shared" si="891"/>
        <v>2017</v>
      </c>
      <c r="C18995" s="51">
        <f t="shared" si="892"/>
        <v>3</v>
      </c>
      <c r="D18995" s="51">
        <f t="shared" si="893"/>
        <v>10</v>
      </c>
      <c r="E18995" s="52">
        <v>0.875</v>
      </c>
      <c r="G18995" s="54">
        <v>-7.8360000000000003</v>
      </c>
      <c r="H18995" s="54">
        <v>-6.93</v>
      </c>
      <c r="I18995">
        <v>-6.1050000000000004</v>
      </c>
      <c r="J18995" s="54">
        <v>-5.3879999999999999</v>
      </c>
      <c r="K18995" s="54">
        <v>-4.9569999999999999</v>
      </c>
      <c r="L18995" s="54">
        <v>-4.53</v>
      </c>
      <c r="M18995" s="54">
        <v>-3.8069999999999999</v>
      </c>
    </row>
    <row r="18996" spans="1:13" x14ac:dyDescent="0.2">
      <c r="A18996" s="50">
        <v>42805</v>
      </c>
      <c r="B18996">
        <f t="shared" si="891"/>
        <v>2017</v>
      </c>
      <c r="C18996" s="51">
        <f t="shared" si="892"/>
        <v>3</v>
      </c>
      <c r="D18996" s="51">
        <f t="shared" si="893"/>
        <v>11</v>
      </c>
      <c r="E18996" s="52">
        <v>0</v>
      </c>
      <c r="G18996" s="54">
        <v>-7.8040000000000003</v>
      </c>
      <c r="H18996" s="54">
        <v>-6.93</v>
      </c>
      <c r="I18996">
        <v>-6.1050000000000004</v>
      </c>
      <c r="J18996" s="54">
        <v>-5.3879999999999999</v>
      </c>
      <c r="K18996" s="54">
        <v>-4.9569999999999999</v>
      </c>
      <c r="L18996" s="54">
        <v>-4.53</v>
      </c>
      <c r="M18996" s="54">
        <v>-3.8359999999999999</v>
      </c>
    </row>
    <row r="18997" spans="1:13" x14ac:dyDescent="0.2">
      <c r="A18997" s="50">
        <v>42805</v>
      </c>
      <c r="B18997">
        <f t="shared" si="891"/>
        <v>2017</v>
      </c>
      <c r="C18997" s="51">
        <f t="shared" si="892"/>
        <v>3</v>
      </c>
      <c r="D18997" s="51">
        <f t="shared" si="893"/>
        <v>11</v>
      </c>
      <c r="E18997" s="52">
        <v>0.125</v>
      </c>
      <c r="G18997" s="54">
        <v>-7.8040000000000003</v>
      </c>
      <c r="H18997" s="54">
        <v>-6.93</v>
      </c>
      <c r="I18997">
        <v>-6.1050000000000004</v>
      </c>
      <c r="J18997" s="54">
        <v>-5.3879999999999999</v>
      </c>
      <c r="K18997" s="54">
        <v>-4.9870000000000001</v>
      </c>
      <c r="L18997" s="54">
        <v>-4.5599999999999996</v>
      </c>
      <c r="M18997" s="54">
        <v>-3.8359999999999999</v>
      </c>
    </row>
    <row r="18998" spans="1:13" x14ac:dyDescent="0.2">
      <c r="A18998" s="50">
        <v>42805</v>
      </c>
      <c r="B18998">
        <f t="shared" si="891"/>
        <v>2017</v>
      </c>
      <c r="C18998" s="51">
        <f t="shared" si="892"/>
        <v>3</v>
      </c>
      <c r="D18998" s="51">
        <f t="shared" si="893"/>
        <v>11</v>
      </c>
      <c r="E18998" s="52">
        <v>0.25</v>
      </c>
      <c r="G18998" s="54">
        <v>-7.8040000000000003</v>
      </c>
      <c r="H18998" s="54">
        <v>-6.93</v>
      </c>
      <c r="I18998">
        <v>-6.1050000000000004</v>
      </c>
      <c r="J18998" s="54">
        <v>-5.3879999999999999</v>
      </c>
      <c r="K18998" s="54">
        <v>-4.9870000000000001</v>
      </c>
      <c r="L18998" s="54">
        <v>-4.5599999999999996</v>
      </c>
      <c r="M18998" s="54">
        <v>-3.8359999999999999</v>
      </c>
    </row>
    <row r="18999" spans="1:13" x14ac:dyDescent="0.2">
      <c r="A18999" s="50">
        <v>42805</v>
      </c>
      <c r="B18999">
        <f t="shared" si="891"/>
        <v>2017</v>
      </c>
      <c r="C18999" s="51">
        <f t="shared" si="892"/>
        <v>3</v>
      </c>
      <c r="D18999" s="51">
        <f t="shared" si="893"/>
        <v>11</v>
      </c>
      <c r="E18999" s="52">
        <v>0.375</v>
      </c>
      <c r="G18999" s="54">
        <v>-7.8040000000000003</v>
      </c>
      <c r="H18999" s="54">
        <v>-6.8979999999999997</v>
      </c>
      <c r="I18999">
        <v>-6.1050000000000004</v>
      </c>
      <c r="J18999" s="54">
        <v>-5.4180000000000001</v>
      </c>
      <c r="K18999" s="54">
        <v>-4.9870000000000001</v>
      </c>
      <c r="L18999" s="54">
        <v>-4.5599999999999996</v>
      </c>
      <c r="M18999" s="54">
        <v>-3.8359999999999999</v>
      </c>
    </row>
    <row r="19000" spans="1:13" x14ac:dyDescent="0.2">
      <c r="A19000" s="50">
        <v>42805</v>
      </c>
      <c r="B19000">
        <f t="shared" si="891"/>
        <v>2017</v>
      </c>
      <c r="C19000" s="51">
        <f t="shared" si="892"/>
        <v>3</v>
      </c>
      <c r="D19000" s="51">
        <f t="shared" si="893"/>
        <v>11</v>
      </c>
      <c r="E19000" s="52">
        <v>0.5</v>
      </c>
      <c r="G19000" s="54">
        <v>-7.8040000000000003</v>
      </c>
      <c r="H19000" s="54">
        <v>-6.8979999999999997</v>
      </c>
      <c r="I19000">
        <v>-6.1050000000000004</v>
      </c>
      <c r="J19000" s="54">
        <v>-5.4180000000000001</v>
      </c>
      <c r="K19000" s="54">
        <v>-4.9870000000000001</v>
      </c>
      <c r="L19000" s="54">
        <v>-4.5599999999999996</v>
      </c>
      <c r="M19000" s="54">
        <v>-3.8359999999999999</v>
      </c>
    </row>
    <row r="19001" spans="1:13" x14ac:dyDescent="0.2">
      <c r="A19001" s="50">
        <v>42805</v>
      </c>
      <c r="B19001">
        <f t="shared" si="891"/>
        <v>2017</v>
      </c>
      <c r="C19001" s="51">
        <f t="shared" si="892"/>
        <v>3</v>
      </c>
      <c r="D19001" s="51">
        <f t="shared" si="893"/>
        <v>11</v>
      </c>
      <c r="E19001" s="52">
        <v>0.625</v>
      </c>
      <c r="G19001" s="54">
        <v>-7.7709999999999999</v>
      </c>
      <c r="H19001" s="54">
        <v>-6.8979999999999997</v>
      </c>
      <c r="I19001">
        <v>-6.1050000000000004</v>
      </c>
      <c r="J19001" s="54">
        <v>-5.4180000000000001</v>
      </c>
      <c r="K19001" s="54">
        <v>-4.9870000000000001</v>
      </c>
      <c r="L19001" s="54">
        <v>-4.5599999999999996</v>
      </c>
      <c r="M19001" s="54">
        <v>-3.8660000000000001</v>
      </c>
    </row>
    <row r="19002" spans="1:13" x14ac:dyDescent="0.2">
      <c r="A19002" s="50">
        <v>42805</v>
      </c>
      <c r="B19002">
        <f t="shared" si="891"/>
        <v>2017</v>
      </c>
      <c r="C19002" s="51">
        <f t="shared" si="892"/>
        <v>3</v>
      </c>
      <c r="D19002" s="51">
        <f t="shared" si="893"/>
        <v>11</v>
      </c>
      <c r="E19002" s="52">
        <v>0.75</v>
      </c>
      <c r="G19002" s="54">
        <v>-7.7380000000000004</v>
      </c>
      <c r="H19002" s="54">
        <v>-6.8979999999999997</v>
      </c>
      <c r="I19002">
        <v>-6.1050000000000004</v>
      </c>
      <c r="J19002" s="54">
        <v>-5.3879999999999999</v>
      </c>
      <c r="K19002" s="54">
        <v>-5.0179999999999998</v>
      </c>
      <c r="L19002" s="54">
        <v>-4.5599999999999996</v>
      </c>
      <c r="M19002" s="54">
        <v>-3.8660000000000001</v>
      </c>
    </row>
    <row r="19003" spans="1:13" x14ac:dyDescent="0.2">
      <c r="A19003" s="50">
        <v>42805</v>
      </c>
      <c r="B19003">
        <f t="shared" si="891"/>
        <v>2017</v>
      </c>
      <c r="C19003" s="51">
        <f t="shared" si="892"/>
        <v>3</v>
      </c>
      <c r="D19003" s="51">
        <f t="shared" si="893"/>
        <v>11</v>
      </c>
      <c r="E19003" s="52">
        <v>0.875</v>
      </c>
      <c r="G19003" s="54">
        <v>-7.7060000000000004</v>
      </c>
      <c r="H19003" s="54">
        <v>-6.8659999999999997</v>
      </c>
      <c r="I19003">
        <v>-6.1050000000000004</v>
      </c>
      <c r="J19003" s="54">
        <v>-5.4180000000000001</v>
      </c>
      <c r="K19003" s="54">
        <v>-5.0179999999999998</v>
      </c>
      <c r="L19003" s="54">
        <v>-4.5599999999999996</v>
      </c>
      <c r="M19003" s="54">
        <v>-3.8660000000000001</v>
      </c>
    </row>
    <row r="19004" spans="1:13" x14ac:dyDescent="0.2">
      <c r="A19004" s="50">
        <v>42806</v>
      </c>
      <c r="B19004">
        <f t="shared" si="891"/>
        <v>2017</v>
      </c>
      <c r="C19004" s="51">
        <f t="shared" si="892"/>
        <v>3</v>
      </c>
      <c r="D19004" s="51">
        <f t="shared" si="893"/>
        <v>12</v>
      </c>
      <c r="E19004" s="52">
        <v>0</v>
      </c>
      <c r="G19004" s="54">
        <v>-7.673</v>
      </c>
      <c r="H19004" s="54">
        <v>-6.8659999999999997</v>
      </c>
      <c r="I19004">
        <v>-6.1050000000000004</v>
      </c>
      <c r="J19004" s="54">
        <v>-5.4180000000000001</v>
      </c>
      <c r="K19004" s="54">
        <v>-5.0179999999999998</v>
      </c>
      <c r="L19004" s="54">
        <v>-4.59</v>
      </c>
      <c r="M19004" s="54">
        <v>-3.8660000000000001</v>
      </c>
    </row>
    <row r="19005" spans="1:13" x14ac:dyDescent="0.2">
      <c r="A19005" s="50">
        <v>42806</v>
      </c>
      <c r="B19005">
        <f t="shared" si="891"/>
        <v>2017</v>
      </c>
      <c r="C19005" s="51">
        <f t="shared" si="892"/>
        <v>3</v>
      </c>
      <c r="D19005" s="51">
        <f t="shared" si="893"/>
        <v>12</v>
      </c>
      <c r="E19005" s="52">
        <v>0.125</v>
      </c>
      <c r="G19005" s="54">
        <v>-7.64</v>
      </c>
      <c r="H19005" s="54">
        <v>-6.8659999999999997</v>
      </c>
      <c r="I19005">
        <v>-6.1050000000000004</v>
      </c>
      <c r="J19005" s="54">
        <v>-5.4180000000000001</v>
      </c>
      <c r="K19005" s="54">
        <v>-5.0179999999999998</v>
      </c>
      <c r="L19005" s="54">
        <v>-4.59</v>
      </c>
      <c r="M19005" s="54">
        <v>-3.8660000000000001</v>
      </c>
    </row>
    <row r="19006" spans="1:13" x14ac:dyDescent="0.2">
      <c r="A19006" s="50">
        <v>42806</v>
      </c>
      <c r="B19006">
        <f t="shared" si="891"/>
        <v>2017</v>
      </c>
      <c r="C19006" s="51">
        <f t="shared" si="892"/>
        <v>3</v>
      </c>
      <c r="D19006" s="51">
        <f t="shared" si="893"/>
        <v>12</v>
      </c>
      <c r="E19006" s="52">
        <v>0.25</v>
      </c>
      <c r="G19006" s="54">
        <v>-7.6079999999999997</v>
      </c>
      <c r="H19006" s="54">
        <v>-6.8339999999999996</v>
      </c>
      <c r="I19006">
        <v>-6.1050000000000004</v>
      </c>
      <c r="J19006" s="54">
        <v>-5.4180000000000001</v>
      </c>
      <c r="K19006" s="54">
        <v>-5.0179999999999998</v>
      </c>
      <c r="L19006" s="54">
        <v>-4.59</v>
      </c>
      <c r="M19006" s="54">
        <v>-3.8660000000000001</v>
      </c>
    </row>
    <row r="19007" spans="1:13" x14ac:dyDescent="0.2">
      <c r="A19007" s="50">
        <v>42806</v>
      </c>
      <c r="B19007">
        <f t="shared" si="891"/>
        <v>2017</v>
      </c>
      <c r="C19007" s="51">
        <f t="shared" si="892"/>
        <v>3</v>
      </c>
      <c r="D19007" s="51">
        <f t="shared" si="893"/>
        <v>12</v>
      </c>
      <c r="E19007" s="52">
        <v>0.375</v>
      </c>
      <c r="G19007" s="54">
        <v>-7.6079999999999997</v>
      </c>
      <c r="H19007" s="54">
        <v>-6.8339999999999996</v>
      </c>
      <c r="I19007">
        <v>-6.1050000000000004</v>
      </c>
      <c r="J19007" s="54">
        <v>-5.4180000000000001</v>
      </c>
      <c r="K19007" s="54">
        <v>-5.0490000000000004</v>
      </c>
      <c r="L19007" s="54">
        <v>-4.59</v>
      </c>
      <c r="M19007" s="54">
        <v>-3.8660000000000001</v>
      </c>
    </row>
    <row r="19008" spans="1:13" x14ac:dyDescent="0.2">
      <c r="A19008" s="50">
        <v>42806</v>
      </c>
      <c r="B19008">
        <f t="shared" si="891"/>
        <v>2017</v>
      </c>
      <c r="C19008" s="51">
        <f t="shared" si="892"/>
        <v>3</v>
      </c>
      <c r="D19008" s="51">
        <f t="shared" si="893"/>
        <v>12</v>
      </c>
      <c r="E19008" s="52">
        <v>0.5</v>
      </c>
      <c r="G19008" s="54">
        <v>-7.6079999999999997</v>
      </c>
      <c r="H19008" s="54">
        <v>-6.8339999999999996</v>
      </c>
      <c r="I19008">
        <v>-6.1050000000000004</v>
      </c>
      <c r="J19008" s="54">
        <v>-5.4180000000000001</v>
      </c>
      <c r="K19008" s="54">
        <v>-5.0490000000000004</v>
      </c>
      <c r="L19008" s="54">
        <v>-4.59</v>
      </c>
      <c r="M19008" s="54">
        <v>-3.8959999999999999</v>
      </c>
    </row>
    <row r="19009" spans="1:13" x14ac:dyDescent="0.2">
      <c r="A19009" s="50">
        <v>42806</v>
      </c>
      <c r="B19009">
        <f t="shared" si="891"/>
        <v>2017</v>
      </c>
      <c r="C19009" s="51">
        <f t="shared" si="892"/>
        <v>3</v>
      </c>
      <c r="D19009" s="51">
        <f t="shared" si="893"/>
        <v>12</v>
      </c>
      <c r="E19009" s="52">
        <v>0.625</v>
      </c>
      <c r="G19009" s="54">
        <v>-7.5750000000000002</v>
      </c>
      <c r="H19009" s="54">
        <v>-6.8019999999999996</v>
      </c>
      <c r="I19009">
        <v>-6.1050000000000004</v>
      </c>
      <c r="J19009" s="54">
        <v>-5.4180000000000001</v>
      </c>
      <c r="K19009" s="54">
        <v>-5.0490000000000004</v>
      </c>
      <c r="L19009" s="54">
        <v>-4.59</v>
      </c>
      <c r="M19009" s="54">
        <v>-3.8959999999999999</v>
      </c>
    </row>
    <row r="19010" spans="1:13" x14ac:dyDescent="0.2">
      <c r="A19010" s="50">
        <v>42806</v>
      </c>
      <c r="B19010">
        <f t="shared" si="891"/>
        <v>2017</v>
      </c>
      <c r="C19010" s="51">
        <f t="shared" si="892"/>
        <v>3</v>
      </c>
      <c r="D19010" s="51">
        <f t="shared" si="893"/>
        <v>12</v>
      </c>
      <c r="E19010" s="52">
        <v>0.75</v>
      </c>
      <c r="G19010" s="54">
        <v>-7.5430000000000001</v>
      </c>
      <c r="H19010" s="54">
        <v>-6.8019999999999996</v>
      </c>
      <c r="I19010">
        <v>-6.1050000000000004</v>
      </c>
      <c r="J19010" s="54">
        <v>-5.4180000000000001</v>
      </c>
      <c r="K19010" s="54">
        <v>-5.0490000000000004</v>
      </c>
      <c r="L19010" s="54">
        <v>-4.6210000000000004</v>
      </c>
      <c r="M19010" s="54">
        <v>-3.8959999999999999</v>
      </c>
    </row>
    <row r="19011" spans="1:13" x14ac:dyDescent="0.2">
      <c r="A19011" s="50">
        <v>42806</v>
      </c>
      <c r="B19011">
        <f t="shared" si="891"/>
        <v>2017</v>
      </c>
      <c r="C19011" s="51">
        <f t="shared" si="892"/>
        <v>3</v>
      </c>
      <c r="D19011" s="51">
        <f t="shared" si="893"/>
        <v>12</v>
      </c>
      <c r="E19011" s="52">
        <v>0.875</v>
      </c>
      <c r="G19011" s="54">
        <v>-7.51</v>
      </c>
      <c r="H19011" s="54">
        <v>-6.8019999999999996</v>
      </c>
      <c r="I19011">
        <v>-6.0730000000000004</v>
      </c>
      <c r="J19011" s="54">
        <v>-5.4180000000000001</v>
      </c>
      <c r="K19011" s="54">
        <v>-5.0490000000000004</v>
      </c>
      <c r="L19011" s="54">
        <v>-4.6210000000000004</v>
      </c>
      <c r="M19011" s="54">
        <v>-3.8959999999999999</v>
      </c>
    </row>
    <row r="19012" spans="1:13" x14ac:dyDescent="0.2">
      <c r="A19012" s="50">
        <v>42807</v>
      </c>
      <c r="B19012">
        <f t="shared" si="891"/>
        <v>2017</v>
      </c>
      <c r="C19012" s="51">
        <f t="shared" si="892"/>
        <v>3</v>
      </c>
      <c r="D19012" s="51">
        <f t="shared" si="893"/>
        <v>13</v>
      </c>
      <c r="E19012" s="52">
        <v>0</v>
      </c>
      <c r="G19012" s="54">
        <v>-7.4450000000000003</v>
      </c>
      <c r="H19012" s="54">
        <v>-6.77</v>
      </c>
      <c r="I19012">
        <v>-6.0730000000000004</v>
      </c>
      <c r="J19012" s="54">
        <v>-5.4180000000000001</v>
      </c>
      <c r="K19012" s="54">
        <v>-5.0490000000000004</v>
      </c>
      <c r="L19012" s="54">
        <v>-4.6210000000000004</v>
      </c>
      <c r="M19012" s="54">
        <v>-3.8959999999999999</v>
      </c>
    </row>
    <row r="19013" spans="1:13" x14ac:dyDescent="0.2">
      <c r="A19013" s="50">
        <v>42807</v>
      </c>
      <c r="B19013">
        <f t="shared" si="891"/>
        <v>2017</v>
      </c>
      <c r="C19013" s="51">
        <f t="shared" si="892"/>
        <v>3</v>
      </c>
      <c r="D19013" s="51">
        <f t="shared" si="893"/>
        <v>13</v>
      </c>
      <c r="E19013" s="52">
        <v>0.125</v>
      </c>
      <c r="G19013" s="54">
        <v>-7.4450000000000003</v>
      </c>
      <c r="H19013" s="54">
        <v>-6.77</v>
      </c>
      <c r="I19013">
        <v>-6.0730000000000004</v>
      </c>
      <c r="J19013" s="54">
        <v>-5.4180000000000001</v>
      </c>
      <c r="K19013" s="54">
        <v>-5.0490000000000004</v>
      </c>
      <c r="L19013" s="54">
        <v>-4.6210000000000004</v>
      </c>
      <c r="M19013" s="54">
        <v>-3.9260000000000002</v>
      </c>
    </row>
    <row r="19014" spans="1:13" x14ac:dyDescent="0.2">
      <c r="A19014" s="50">
        <v>42807</v>
      </c>
      <c r="B19014">
        <f t="shared" si="891"/>
        <v>2017</v>
      </c>
      <c r="C19014" s="51">
        <f t="shared" si="892"/>
        <v>3</v>
      </c>
      <c r="D19014" s="51">
        <f t="shared" si="893"/>
        <v>13</v>
      </c>
      <c r="E19014" s="52">
        <v>0.25</v>
      </c>
      <c r="G19014" s="54">
        <v>-7.4130000000000003</v>
      </c>
      <c r="H19014" s="54">
        <v>-6.7380000000000004</v>
      </c>
      <c r="I19014">
        <v>-6.0730000000000004</v>
      </c>
      <c r="J19014" s="54">
        <v>-5.4489999999999998</v>
      </c>
      <c r="K19014" s="54">
        <v>-5.0490000000000004</v>
      </c>
      <c r="L19014" s="54">
        <v>-4.6210000000000004</v>
      </c>
      <c r="M19014" s="54">
        <v>-3.9260000000000002</v>
      </c>
    </row>
    <row r="19015" spans="1:13" x14ac:dyDescent="0.2">
      <c r="A19015" s="50">
        <v>42807</v>
      </c>
      <c r="B19015">
        <f t="shared" si="891"/>
        <v>2017</v>
      </c>
      <c r="C19015" s="51">
        <f t="shared" si="892"/>
        <v>3</v>
      </c>
      <c r="D19015" s="51">
        <f t="shared" si="893"/>
        <v>13</v>
      </c>
      <c r="E19015" s="52">
        <v>0.375</v>
      </c>
      <c r="G19015" s="54">
        <v>-7.4130000000000003</v>
      </c>
      <c r="H19015" s="54">
        <v>-6.7380000000000004</v>
      </c>
      <c r="I19015">
        <v>-6.0730000000000004</v>
      </c>
      <c r="J19015" s="54">
        <v>-5.4180000000000001</v>
      </c>
      <c r="K19015" s="54">
        <v>-5.0490000000000004</v>
      </c>
      <c r="L19015" s="54">
        <v>-4.6210000000000004</v>
      </c>
      <c r="M19015" s="54">
        <v>-3.9260000000000002</v>
      </c>
    </row>
    <row r="19016" spans="1:13" x14ac:dyDescent="0.2">
      <c r="A19016" s="50">
        <v>42807</v>
      </c>
      <c r="B19016">
        <f t="shared" si="891"/>
        <v>2017</v>
      </c>
      <c r="C19016" s="51">
        <f t="shared" si="892"/>
        <v>3</v>
      </c>
      <c r="D19016" s="51">
        <f t="shared" si="893"/>
        <v>13</v>
      </c>
      <c r="E19016" s="52">
        <v>0.5</v>
      </c>
      <c r="G19016" s="54">
        <v>-7.4130000000000003</v>
      </c>
      <c r="H19016" s="54">
        <v>-6.7060000000000004</v>
      </c>
      <c r="I19016">
        <v>-6.0730000000000004</v>
      </c>
      <c r="J19016" s="54">
        <v>-5.4180000000000001</v>
      </c>
      <c r="K19016" s="54">
        <v>-5.0490000000000004</v>
      </c>
      <c r="L19016" s="54">
        <v>-4.6210000000000004</v>
      </c>
      <c r="M19016" s="54">
        <v>-3.9260000000000002</v>
      </c>
    </row>
    <row r="19017" spans="1:13" x14ac:dyDescent="0.2">
      <c r="A19017" s="50">
        <v>42807</v>
      </c>
      <c r="B19017">
        <f t="shared" si="891"/>
        <v>2017</v>
      </c>
      <c r="C19017" s="51">
        <f t="shared" si="892"/>
        <v>3</v>
      </c>
      <c r="D19017" s="51">
        <f t="shared" si="893"/>
        <v>13</v>
      </c>
      <c r="E19017" s="52">
        <v>0.625</v>
      </c>
      <c r="G19017" s="54">
        <v>-7.4130000000000003</v>
      </c>
      <c r="H19017" s="54">
        <v>-6.7060000000000004</v>
      </c>
      <c r="I19017">
        <v>-6.0419999999999998</v>
      </c>
      <c r="J19017" s="54">
        <v>-5.4180000000000001</v>
      </c>
      <c r="K19017" s="54">
        <v>-5.0490000000000004</v>
      </c>
      <c r="L19017" s="54">
        <v>-4.6210000000000004</v>
      </c>
      <c r="M19017" s="54">
        <v>-3.9260000000000002</v>
      </c>
    </row>
    <row r="19018" spans="1:13" x14ac:dyDescent="0.2">
      <c r="A19018" s="50">
        <v>42807</v>
      </c>
      <c r="B19018">
        <f t="shared" si="891"/>
        <v>2017</v>
      </c>
      <c r="C19018" s="51">
        <f t="shared" si="892"/>
        <v>3</v>
      </c>
      <c r="D19018" s="51">
        <f t="shared" si="893"/>
        <v>13</v>
      </c>
      <c r="E19018" s="52">
        <v>0.75</v>
      </c>
      <c r="G19018" s="54">
        <v>-7.3810000000000002</v>
      </c>
      <c r="H19018" s="54">
        <v>-6.7060000000000004</v>
      </c>
      <c r="I19018">
        <v>-6.0419999999999998</v>
      </c>
      <c r="J19018" s="54">
        <v>-5.4180000000000001</v>
      </c>
      <c r="K19018" s="54">
        <v>-5.0789999999999997</v>
      </c>
      <c r="L19018" s="54">
        <v>-4.6509999999999998</v>
      </c>
      <c r="M19018" s="54">
        <v>-3.9260000000000002</v>
      </c>
    </row>
    <row r="19019" spans="1:13" x14ac:dyDescent="0.2">
      <c r="A19019" s="50">
        <v>42807</v>
      </c>
      <c r="B19019">
        <f t="shared" si="891"/>
        <v>2017</v>
      </c>
      <c r="C19019" s="51">
        <f t="shared" si="892"/>
        <v>3</v>
      </c>
      <c r="D19019" s="51">
        <f t="shared" si="893"/>
        <v>13</v>
      </c>
      <c r="E19019" s="52">
        <v>0.875</v>
      </c>
      <c r="G19019" s="54">
        <v>-7.3810000000000002</v>
      </c>
      <c r="H19019" s="54">
        <v>-6.7060000000000004</v>
      </c>
      <c r="I19019">
        <v>-6.0419999999999998</v>
      </c>
      <c r="J19019" s="54">
        <v>-5.4180000000000001</v>
      </c>
      <c r="K19019" s="54">
        <v>-5.0789999999999997</v>
      </c>
      <c r="L19019" s="54">
        <v>-4.6509999999999998</v>
      </c>
      <c r="M19019" s="54">
        <v>-3.9260000000000002</v>
      </c>
    </row>
    <row r="19020" spans="1:13" x14ac:dyDescent="0.2">
      <c r="A19020" s="50">
        <v>42808</v>
      </c>
      <c r="B19020">
        <f t="shared" si="891"/>
        <v>2017</v>
      </c>
      <c r="C19020" s="51">
        <f t="shared" si="892"/>
        <v>3</v>
      </c>
      <c r="D19020" s="51">
        <f t="shared" si="893"/>
        <v>14</v>
      </c>
      <c r="E19020" s="52">
        <v>0</v>
      </c>
      <c r="G19020" s="54">
        <v>-7.3479999999999999</v>
      </c>
      <c r="H19020" s="54">
        <v>-6.6740000000000004</v>
      </c>
      <c r="I19020">
        <v>-6.0419999999999998</v>
      </c>
      <c r="J19020" s="54">
        <v>-5.4180000000000001</v>
      </c>
      <c r="K19020" s="54">
        <v>-5.0789999999999997</v>
      </c>
      <c r="L19020" s="54">
        <v>-4.6509999999999998</v>
      </c>
      <c r="M19020" s="54">
        <v>-3.956</v>
      </c>
    </row>
    <row r="19021" spans="1:13" x14ac:dyDescent="0.2">
      <c r="A19021" s="50">
        <v>42808</v>
      </c>
      <c r="B19021">
        <f t="shared" si="891"/>
        <v>2017</v>
      </c>
      <c r="C19021" s="51">
        <f t="shared" si="892"/>
        <v>3</v>
      </c>
      <c r="D19021" s="51">
        <f t="shared" si="893"/>
        <v>14</v>
      </c>
      <c r="E19021" s="52">
        <v>0.125</v>
      </c>
      <c r="G19021" s="54">
        <v>-7.3479999999999999</v>
      </c>
      <c r="H19021" s="54">
        <v>-6.6740000000000004</v>
      </c>
      <c r="I19021">
        <v>-6.0419999999999998</v>
      </c>
      <c r="J19021" s="54">
        <v>-5.4180000000000001</v>
      </c>
      <c r="K19021" s="54">
        <v>-5.0490000000000004</v>
      </c>
      <c r="L19021" s="54">
        <v>-4.6509999999999998</v>
      </c>
      <c r="M19021" s="54">
        <v>-3.956</v>
      </c>
    </row>
    <row r="19022" spans="1:13" x14ac:dyDescent="0.2">
      <c r="A19022" s="50">
        <v>42808</v>
      </c>
      <c r="B19022">
        <f t="shared" si="891"/>
        <v>2017</v>
      </c>
      <c r="C19022" s="51">
        <f t="shared" si="892"/>
        <v>3</v>
      </c>
      <c r="D19022" s="51">
        <f t="shared" si="893"/>
        <v>14</v>
      </c>
      <c r="E19022" s="52">
        <v>0.25</v>
      </c>
      <c r="G19022" s="54">
        <v>-7.3810000000000002</v>
      </c>
      <c r="H19022" s="54">
        <v>-6.6740000000000004</v>
      </c>
      <c r="I19022">
        <v>-6.0419999999999998</v>
      </c>
      <c r="J19022" s="54">
        <v>-5.4180000000000001</v>
      </c>
      <c r="K19022" s="54">
        <v>-5.0789999999999997</v>
      </c>
      <c r="L19022" s="54">
        <v>-4.6509999999999998</v>
      </c>
      <c r="M19022" s="54">
        <v>-3.956</v>
      </c>
    </row>
    <row r="19023" spans="1:13" x14ac:dyDescent="0.2">
      <c r="A19023" s="50">
        <v>42808</v>
      </c>
      <c r="B19023">
        <f t="shared" ref="B19023:B19086" si="894">YEAR(A19023)</f>
        <v>2017</v>
      </c>
      <c r="C19023" s="51">
        <f t="shared" ref="C19023:C19086" si="895">MONTH(A19023)</f>
        <v>3</v>
      </c>
      <c r="D19023" s="51">
        <f t="shared" ref="D19023:D19086" si="896">DAY(A19023)</f>
        <v>14</v>
      </c>
      <c r="E19023" s="52">
        <v>0.375</v>
      </c>
      <c r="G19023" s="54">
        <v>-7.3810000000000002</v>
      </c>
      <c r="H19023" s="54">
        <v>-6.6740000000000004</v>
      </c>
      <c r="I19023">
        <v>-6.01</v>
      </c>
      <c r="J19023" s="54">
        <v>-5.4180000000000001</v>
      </c>
      <c r="K19023" s="54">
        <v>-5.0789999999999997</v>
      </c>
      <c r="L19023" s="54">
        <v>-4.6509999999999998</v>
      </c>
      <c r="M19023" s="54">
        <v>-3.956</v>
      </c>
    </row>
    <row r="19024" spans="1:13" x14ac:dyDescent="0.2">
      <c r="A19024" s="50">
        <v>42808</v>
      </c>
      <c r="B19024">
        <f t="shared" si="894"/>
        <v>2017</v>
      </c>
      <c r="C19024" s="51">
        <f t="shared" si="895"/>
        <v>3</v>
      </c>
      <c r="D19024" s="51">
        <f t="shared" si="896"/>
        <v>14</v>
      </c>
      <c r="E19024" s="52">
        <v>0.5</v>
      </c>
      <c r="G19024" s="54">
        <v>-7.3810000000000002</v>
      </c>
      <c r="H19024" s="54">
        <v>-6.6740000000000004</v>
      </c>
      <c r="I19024">
        <v>-6.01</v>
      </c>
      <c r="J19024" s="54">
        <v>-5.4180000000000001</v>
      </c>
      <c r="K19024" s="54">
        <v>-5.0789999999999997</v>
      </c>
      <c r="L19024" s="54">
        <v>-4.6509999999999998</v>
      </c>
      <c r="M19024" s="54">
        <v>-3.956</v>
      </c>
    </row>
    <row r="19025" spans="1:13" x14ac:dyDescent="0.2">
      <c r="A19025" s="50">
        <v>42808</v>
      </c>
      <c r="B19025">
        <f t="shared" si="894"/>
        <v>2017</v>
      </c>
      <c r="C19025" s="51">
        <f t="shared" si="895"/>
        <v>3</v>
      </c>
      <c r="D19025" s="51">
        <f t="shared" si="896"/>
        <v>14</v>
      </c>
      <c r="E19025" s="52">
        <v>0.625</v>
      </c>
      <c r="G19025" s="54">
        <v>-7.3810000000000002</v>
      </c>
      <c r="H19025" s="54">
        <v>-6.6420000000000003</v>
      </c>
      <c r="I19025">
        <v>-6.01</v>
      </c>
      <c r="J19025" s="54">
        <v>-5.4180000000000001</v>
      </c>
      <c r="K19025" s="54">
        <v>-5.0789999999999997</v>
      </c>
      <c r="L19025" s="54">
        <v>-4.6509999999999998</v>
      </c>
      <c r="M19025" s="54">
        <v>-3.956</v>
      </c>
    </row>
    <row r="19026" spans="1:13" x14ac:dyDescent="0.2">
      <c r="A19026" s="50">
        <v>42808</v>
      </c>
      <c r="B19026">
        <f t="shared" si="894"/>
        <v>2017</v>
      </c>
      <c r="C19026" s="51">
        <f t="shared" si="895"/>
        <v>3</v>
      </c>
      <c r="D19026" s="51">
        <f t="shared" si="896"/>
        <v>14</v>
      </c>
      <c r="E19026" s="52">
        <v>0.75</v>
      </c>
      <c r="G19026" s="54">
        <v>-7.3810000000000002</v>
      </c>
      <c r="H19026" s="54">
        <v>-6.6420000000000003</v>
      </c>
      <c r="I19026">
        <v>-6.01</v>
      </c>
      <c r="J19026" s="54">
        <v>-5.4180000000000001</v>
      </c>
      <c r="K19026" s="54">
        <v>-5.0789999999999997</v>
      </c>
      <c r="L19026" s="54">
        <v>-4.6509999999999998</v>
      </c>
      <c r="M19026" s="54">
        <v>-3.9860000000000002</v>
      </c>
    </row>
    <row r="19027" spans="1:13" x14ac:dyDescent="0.2">
      <c r="A19027" s="50">
        <v>42808</v>
      </c>
      <c r="B19027">
        <f t="shared" si="894"/>
        <v>2017</v>
      </c>
      <c r="C19027" s="51">
        <f t="shared" si="895"/>
        <v>3</v>
      </c>
      <c r="D19027" s="51">
        <f t="shared" si="896"/>
        <v>14</v>
      </c>
      <c r="E19027" s="52">
        <v>0.875</v>
      </c>
      <c r="G19027" s="54">
        <v>-7.3810000000000002</v>
      </c>
      <c r="H19027" s="54">
        <v>-6.6420000000000003</v>
      </c>
      <c r="I19027">
        <v>-6.01</v>
      </c>
      <c r="J19027" s="54">
        <v>-5.4180000000000001</v>
      </c>
      <c r="K19027" s="54">
        <v>-5.0789999999999997</v>
      </c>
      <c r="L19027" s="54">
        <v>-4.6820000000000004</v>
      </c>
      <c r="M19027" s="54">
        <v>-3.9860000000000002</v>
      </c>
    </row>
    <row r="19028" spans="1:13" x14ac:dyDescent="0.2">
      <c r="A19028" s="50">
        <v>42809</v>
      </c>
      <c r="B19028">
        <f t="shared" si="894"/>
        <v>2017</v>
      </c>
      <c r="C19028" s="51">
        <f t="shared" si="895"/>
        <v>3</v>
      </c>
      <c r="D19028" s="51">
        <f t="shared" si="896"/>
        <v>15</v>
      </c>
      <c r="E19028" s="52">
        <v>0</v>
      </c>
      <c r="G19028" s="54">
        <v>-7.4130000000000003</v>
      </c>
      <c r="H19028" s="54">
        <v>-6.6420000000000003</v>
      </c>
      <c r="I19028">
        <v>-6.01</v>
      </c>
      <c r="J19028" s="54">
        <v>-5.4180000000000001</v>
      </c>
      <c r="K19028" s="54">
        <v>-5.0789999999999997</v>
      </c>
      <c r="L19028" s="54">
        <v>-4.6509999999999998</v>
      </c>
      <c r="M19028" s="54">
        <v>-3.9860000000000002</v>
      </c>
    </row>
    <row r="19029" spans="1:13" x14ac:dyDescent="0.2">
      <c r="A19029" s="50">
        <v>42809</v>
      </c>
      <c r="B19029">
        <f t="shared" si="894"/>
        <v>2017</v>
      </c>
      <c r="C19029" s="51">
        <f t="shared" si="895"/>
        <v>3</v>
      </c>
      <c r="D19029" s="51">
        <f t="shared" si="896"/>
        <v>15</v>
      </c>
      <c r="E19029" s="52">
        <v>0.125</v>
      </c>
      <c r="G19029" s="54">
        <v>-7.4450000000000003</v>
      </c>
      <c r="H19029" s="54">
        <v>-6.6420000000000003</v>
      </c>
      <c r="I19029">
        <v>-6.01</v>
      </c>
      <c r="J19029" s="54">
        <v>-5.4180000000000001</v>
      </c>
      <c r="K19029" s="54">
        <v>-5.0789999999999997</v>
      </c>
      <c r="L19029" s="54">
        <v>-4.6820000000000004</v>
      </c>
      <c r="M19029" s="54">
        <v>-3.9860000000000002</v>
      </c>
    </row>
    <row r="19030" spans="1:13" x14ac:dyDescent="0.2">
      <c r="A19030" s="50">
        <v>42809</v>
      </c>
      <c r="B19030">
        <f t="shared" si="894"/>
        <v>2017</v>
      </c>
      <c r="C19030" s="51">
        <f t="shared" si="895"/>
        <v>3</v>
      </c>
      <c r="D19030" s="51">
        <f t="shared" si="896"/>
        <v>15</v>
      </c>
      <c r="E19030" s="52">
        <v>0.25</v>
      </c>
      <c r="G19030" s="54">
        <v>-7.4779999999999998</v>
      </c>
      <c r="H19030" s="54">
        <v>-6.6420000000000003</v>
      </c>
      <c r="I19030">
        <v>-6.01</v>
      </c>
      <c r="J19030" s="54">
        <v>-5.4180000000000001</v>
      </c>
      <c r="K19030" s="54">
        <v>-5.0789999999999997</v>
      </c>
      <c r="L19030" s="54">
        <v>-4.6820000000000004</v>
      </c>
      <c r="M19030" s="54">
        <v>-3.9860000000000002</v>
      </c>
    </row>
    <row r="19031" spans="1:13" x14ac:dyDescent="0.2">
      <c r="A19031" s="50">
        <v>42809</v>
      </c>
      <c r="B19031">
        <f t="shared" si="894"/>
        <v>2017</v>
      </c>
      <c r="C19031" s="51">
        <f t="shared" si="895"/>
        <v>3</v>
      </c>
      <c r="D19031" s="51">
        <f t="shared" si="896"/>
        <v>15</v>
      </c>
      <c r="E19031" s="52">
        <v>0.375</v>
      </c>
      <c r="G19031" s="54">
        <v>-7.5430000000000001</v>
      </c>
      <c r="H19031" s="54">
        <v>-6.6740000000000004</v>
      </c>
      <c r="I19031">
        <v>-6.01</v>
      </c>
      <c r="J19031" s="54">
        <v>-5.4180000000000001</v>
      </c>
      <c r="K19031" s="54">
        <v>-5.0789999999999997</v>
      </c>
      <c r="L19031" s="54">
        <v>-4.6820000000000004</v>
      </c>
      <c r="M19031" s="54">
        <v>-3.9860000000000002</v>
      </c>
    </row>
    <row r="19032" spans="1:13" x14ac:dyDescent="0.2">
      <c r="A19032" s="50">
        <v>42809</v>
      </c>
      <c r="B19032">
        <f t="shared" si="894"/>
        <v>2017</v>
      </c>
      <c r="C19032" s="51">
        <f t="shared" si="895"/>
        <v>3</v>
      </c>
      <c r="D19032" s="51">
        <f t="shared" si="896"/>
        <v>15</v>
      </c>
      <c r="E19032" s="52">
        <v>0.5</v>
      </c>
      <c r="G19032" s="54">
        <v>-7.6079999999999997</v>
      </c>
      <c r="H19032" s="54">
        <v>-6.6740000000000004</v>
      </c>
      <c r="I19032">
        <v>-6.01</v>
      </c>
      <c r="J19032" s="54">
        <v>-5.4180000000000001</v>
      </c>
      <c r="K19032" s="54">
        <v>-5.0789999999999997</v>
      </c>
      <c r="L19032" s="54">
        <v>-4.6820000000000004</v>
      </c>
      <c r="M19032" s="54">
        <v>-3.9860000000000002</v>
      </c>
    </row>
    <row r="19033" spans="1:13" x14ac:dyDescent="0.2">
      <c r="A19033" s="50">
        <v>42809</v>
      </c>
      <c r="B19033">
        <f t="shared" si="894"/>
        <v>2017</v>
      </c>
      <c r="C19033" s="51">
        <f t="shared" si="895"/>
        <v>3</v>
      </c>
      <c r="D19033" s="51">
        <f t="shared" si="896"/>
        <v>15</v>
      </c>
      <c r="E19033" s="52">
        <v>0.625</v>
      </c>
      <c r="G19033" s="54">
        <v>-7.673</v>
      </c>
      <c r="H19033" s="54">
        <v>-6.6740000000000004</v>
      </c>
      <c r="I19033">
        <v>-6.01</v>
      </c>
      <c r="J19033" s="54">
        <v>-5.4180000000000001</v>
      </c>
      <c r="K19033" s="54">
        <v>-5.0789999999999997</v>
      </c>
      <c r="L19033" s="54">
        <v>-4.6820000000000004</v>
      </c>
      <c r="M19033" s="54">
        <v>-4.016</v>
      </c>
    </row>
    <row r="19034" spans="1:13" x14ac:dyDescent="0.2">
      <c r="A19034" s="50">
        <v>42809</v>
      </c>
      <c r="B19034">
        <f t="shared" si="894"/>
        <v>2017</v>
      </c>
      <c r="C19034" s="51">
        <f t="shared" si="895"/>
        <v>3</v>
      </c>
      <c r="D19034" s="51">
        <f t="shared" si="896"/>
        <v>15</v>
      </c>
      <c r="E19034" s="52">
        <v>0.75</v>
      </c>
      <c r="G19034" s="54">
        <v>-7.7060000000000004</v>
      </c>
      <c r="H19034" s="54">
        <v>-6.7060000000000004</v>
      </c>
      <c r="I19034">
        <v>-6.01</v>
      </c>
      <c r="J19034" s="54">
        <v>-5.4180000000000001</v>
      </c>
      <c r="K19034" s="54">
        <v>-5.0789999999999997</v>
      </c>
      <c r="L19034" s="54">
        <v>-4.6820000000000004</v>
      </c>
      <c r="M19034" s="54">
        <v>-4.016</v>
      </c>
    </row>
    <row r="19035" spans="1:13" x14ac:dyDescent="0.2">
      <c r="A19035" s="50">
        <v>42809</v>
      </c>
      <c r="B19035">
        <f t="shared" si="894"/>
        <v>2017</v>
      </c>
      <c r="C19035" s="51">
        <f t="shared" si="895"/>
        <v>3</v>
      </c>
      <c r="D19035" s="51">
        <f t="shared" si="896"/>
        <v>15</v>
      </c>
      <c r="E19035" s="52">
        <v>0.875</v>
      </c>
      <c r="G19035" s="54">
        <v>-7.7709999999999999</v>
      </c>
      <c r="H19035" s="54">
        <v>-6.7380000000000004</v>
      </c>
      <c r="I19035">
        <v>-6.01</v>
      </c>
      <c r="J19035" s="54">
        <v>-5.4180000000000001</v>
      </c>
      <c r="K19035" s="54">
        <v>-5.0789999999999997</v>
      </c>
      <c r="L19035" s="54">
        <v>-4.6820000000000004</v>
      </c>
      <c r="M19035" s="54">
        <v>-4.016</v>
      </c>
    </row>
    <row r="19036" spans="1:13" x14ac:dyDescent="0.2">
      <c r="A19036" s="50">
        <v>42810</v>
      </c>
      <c r="B19036">
        <f t="shared" si="894"/>
        <v>2017</v>
      </c>
      <c r="C19036" s="51">
        <f t="shared" si="895"/>
        <v>3</v>
      </c>
      <c r="D19036" s="51">
        <f t="shared" si="896"/>
        <v>16</v>
      </c>
      <c r="E19036" s="52">
        <v>0</v>
      </c>
      <c r="G19036" s="54">
        <v>-7.8360000000000003</v>
      </c>
      <c r="H19036" s="54">
        <v>-6.7380000000000004</v>
      </c>
      <c r="I19036">
        <v>-6.01</v>
      </c>
      <c r="J19036" s="54">
        <v>-5.4180000000000001</v>
      </c>
      <c r="K19036" s="54">
        <v>-5.0789999999999997</v>
      </c>
      <c r="L19036" s="54">
        <v>-4.6820000000000004</v>
      </c>
      <c r="M19036" s="54">
        <v>-4.016</v>
      </c>
    </row>
    <row r="19037" spans="1:13" x14ac:dyDescent="0.2">
      <c r="A19037" s="50">
        <v>42810</v>
      </c>
      <c r="B19037">
        <f t="shared" si="894"/>
        <v>2017</v>
      </c>
      <c r="C19037" s="51">
        <f t="shared" si="895"/>
        <v>3</v>
      </c>
      <c r="D19037" s="51">
        <f t="shared" si="896"/>
        <v>16</v>
      </c>
      <c r="E19037" s="52">
        <v>0.125</v>
      </c>
      <c r="G19037" s="54">
        <v>-7.9020000000000001</v>
      </c>
      <c r="H19037" s="54">
        <v>-6.77</v>
      </c>
      <c r="I19037">
        <v>-6.01</v>
      </c>
      <c r="J19037" s="54">
        <v>-5.4180000000000001</v>
      </c>
      <c r="K19037" s="54">
        <v>-5.0789999999999997</v>
      </c>
      <c r="L19037" s="54">
        <v>-4.6820000000000004</v>
      </c>
      <c r="M19037" s="54">
        <v>-4.016</v>
      </c>
    </row>
    <row r="19038" spans="1:13" x14ac:dyDescent="0.2">
      <c r="A19038" s="50">
        <v>42810</v>
      </c>
      <c r="B19038">
        <f t="shared" si="894"/>
        <v>2017</v>
      </c>
      <c r="C19038" s="51">
        <f t="shared" si="895"/>
        <v>3</v>
      </c>
      <c r="D19038" s="51">
        <f t="shared" si="896"/>
        <v>16</v>
      </c>
      <c r="E19038" s="52">
        <v>0.25</v>
      </c>
      <c r="G19038" s="54">
        <v>-8</v>
      </c>
      <c r="H19038" s="54">
        <v>-6.8019999999999996</v>
      </c>
      <c r="I19038">
        <v>-6.0419999999999998</v>
      </c>
      <c r="J19038" s="54">
        <v>-5.4180000000000001</v>
      </c>
      <c r="K19038" s="54">
        <v>-5.0789999999999997</v>
      </c>
      <c r="L19038" s="54">
        <v>-4.7119999999999997</v>
      </c>
      <c r="M19038" s="54">
        <v>-4.016</v>
      </c>
    </row>
    <row r="19039" spans="1:13" x14ac:dyDescent="0.2">
      <c r="A19039" s="50">
        <v>42810</v>
      </c>
      <c r="B19039">
        <f t="shared" si="894"/>
        <v>2017</v>
      </c>
      <c r="C19039" s="51">
        <f t="shared" si="895"/>
        <v>3</v>
      </c>
      <c r="D19039" s="51">
        <f t="shared" si="896"/>
        <v>16</v>
      </c>
      <c r="E19039" s="52">
        <v>0.375</v>
      </c>
      <c r="G19039" s="54">
        <v>-8.1319999999999997</v>
      </c>
      <c r="H19039" s="54">
        <v>-6.8339999999999996</v>
      </c>
      <c r="I19039">
        <v>-6.0419999999999998</v>
      </c>
      <c r="J19039" s="54">
        <v>-5.4489999999999998</v>
      </c>
      <c r="K19039" s="54">
        <v>-5.1100000000000003</v>
      </c>
      <c r="L19039" s="54">
        <v>-4.6820000000000004</v>
      </c>
      <c r="M19039" s="54">
        <v>-4.016</v>
      </c>
    </row>
    <row r="19040" spans="1:13" x14ac:dyDescent="0.2">
      <c r="A19040" s="50">
        <v>42810</v>
      </c>
      <c r="B19040">
        <f t="shared" si="894"/>
        <v>2017</v>
      </c>
      <c r="C19040" s="51">
        <f t="shared" si="895"/>
        <v>3</v>
      </c>
      <c r="D19040" s="51">
        <f t="shared" si="896"/>
        <v>16</v>
      </c>
      <c r="E19040" s="52">
        <v>0.5</v>
      </c>
      <c r="G19040" s="54">
        <v>-8.2309999999999999</v>
      </c>
      <c r="H19040" s="54">
        <v>-6.8659999999999997</v>
      </c>
      <c r="I19040">
        <v>-6.0419999999999998</v>
      </c>
      <c r="J19040" s="54">
        <v>-5.4489999999999998</v>
      </c>
      <c r="K19040" s="54">
        <v>-5.1100000000000003</v>
      </c>
      <c r="L19040" s="54">
        <v>-4.7119999999999997</v>
      </c>
      <c r="M19040" s="54">
        <v>-4.0460000000000003</v>
      </c>
    </row>
    <row r="19041" spans="1:13" x14ac:dyDescent="0.2">
      <c r="A19041" s="50">
        <v>42810</v>
      </c>
      <c r="B19041">
        <f t="shared" si="894"/>
        <v>2017</v>
      </c>
      <c r="C19041" s="51">
        <f t="shared" si="895"/>
        <v>3</v>
      </c>
      <c r="D19041" s="51">
        <f t="shared" si="896"/>
        <v>16</v>
      </c>
      <c r="E19041" s="52">
        <v>0.625</v>
      </c>
      <c r="G19041" s="54">
        <v>-8.2970000000000006</v>
      </c>
      <c r="H19041" s="54">
        <v>-6.8979999999999997</v>
      </c>
      <c r="I19041">
        <v>-6.0730000000000004</v>
      </c>
      <c r="J19041" s="54">
        <v>-5.4489999999999998</v>
      </c>
      <c r="K19041" s="54">
        <v>-5.1100000000000003</v>
      </c>
      <c r="L19041" s="54">
        <v>-4.7119999999999997</v>
      </c>
      <c r="M19041" s="54">
        <v>-4.0460000000000003</v>
      </c>
    </row>
    <row r="19042" spans="1:13" x14ac:dyDescent="0.2">
      <c r="A19042" s="50">
        <v>42810</v>
      </c>
      <c r="B19042">
        <f t="shared" si="894"/>
        <v>2017</v>
      </c>
      <c r="C19042" s="51">
        <f t="shared" si="895"/>
        <v>3</v>
      </c>
      <c r="D19042" s="51">
        <f t="shared" si="896"/>
        <v>16</v>
      </c>
      <c r="E19042" s="52">
        <v>0.75</v>
      </c>
      <c r="G19042" s="54">
        <v>-8.3309999999999995</v>
      </c>
      <c r="H19042" s="54">
        <v>-6.93</v>
      </c>
      <c r="I19042">
        <v>-6.1050000000000004</v>
      </c>
      <c r="J19042" s="54">
        <v>-5.4489999999999998</v>
      </c>
      <c r="K19042" s="54">
        <v>-5.1100000000000003</v>
      </c>
      <c r="L19042" s="54">
        <v>-4.7119999999999997</v>
      </c>
      <c r="M19042" s="54">
        <v>-4.0460000000000003</v>
      </c>
    </row>
    <row r="19043" spans="1:13" x14ac:dyDescent="0.2">
      <c r="A19043" s="50">
        <v>42810</v>
      </c>
      <c r="B19043">
        <f t="shared" si="894"/>
        <v>2017</v>
      </c>
      <c r="C19043" s="51">
        <f t="shared" si="895"/>
        <v>3</v>
      </c>
      <c r="D19043" s="51">
        <f t="shared" si="896"/>
        <v>16</v>
      </c>
      <c r="E19043" s="52">
        <v>0.875</v>
      </c>
      <c r="G19043" s="54">
        <v>-8.3640000000000008</v>
      </c>
      <c r="H19043" s="54">
        <v>-6.9619999999999997</v>
      </c>
      <c r="I19043">
        <v>-6.1050000000000004</v>
      </c>
      <c r="J19043" s="54">
        <v>-5.4489999999999998</v>
      </c>
      <c r="K19043" s="54">
        <v>-5.1100000000000003</v>
      </c>
      <c r="L19043" s="54">
        <v>-4.7119999999999997</v>
      </c>
      <c r="M19043" s="54">
        <v>-4.0460000000000003</v>
      </c>
    </row>
    <row r="19044" spans="1:13" x14ac:dyDescent="0.2">
      <c r="A19044" s="50">
        <v>42811</v>
      </c>
      <c r="B19044">
        <f t="shared" si="894"/>
        <v>2017</v>
      </c>
      <c r="C19044" s="51">
        <f t="shared" si="895"/>
        <v>3</v>
      </c>
      <c r="D19044" s="51">
        <f t="shared" si="896"/>
        <v>17</v>
      </c>
      <c r="E19044" s="52">
        <v>0</v>
      </c>
      <c r="G19044" s="54">
        <v>-8.3640000000000008</v>
      </c>
      <c r="H19044" s="54">
        <v>-6.9939999999999998</v>
      </c>
      <c r="I19044">
        <v>-6.1050000000000004</v>
      </c>
      <c r="J19044" s="54">
        <v>-5.4489999999999998</v>
      </c>
      <c r="K19044" s="54">
        <v>-5.1100000000000003</v>
      </c>
      <c r="L19044" s="54">
        <v>-4.7119999999999997</v>
      </c>
      <c r="M19044" s="54">
        <v>-4.0460000000000003</v>
      </c>
    </row>
    <row r="19045" spans="1:13" x14ac:dyDescent="0.2">
      <c r="A19045" s="50">
        <v>42811</v>
      </c>
      <c r="B19045">
        <f t="shared" si="894"/>
        <v>2017</v>
      </c>
      <c r="C19045" s="51">
        <f t="shared" si="895"/>
        <v>3</v>
      </c>
      <c r="D19045" s="51">
        <f t="shared" si="896"/>
        <v>17</v>
      </c>
      <c r="E19045" s="52">
        <v>0.125</v>
      </c>
      <c r="G19045" s="54">
        <v>-8.3640000000000008</v>
      </c>
      <c r="H19045" s="54">
        <v>-7.0259999999999998</v>
      </c>
      <c r="I19045">
        <v>-6.1360000000000001</v>
      </c>
      <c r="J19045" s="54">
        <v>-5.48</v>
      </c>
      <c r="K19045" s="54">
        <v>-5.1100000000000003</v>
      </c>
      <c r="L19045" s="54">
        <v>-4.7119999999999997</v>
      </c>
      <c r="M19045" s="54">
        <v>-4.0460000000000003</v>
      </c>
    </row>
    <row r="19046" spans="1:13" x14ac:dyDescent="0.2">
      <c r="A19046" s="50">
        <v>42811</v>
      </c>
      <c r="B19046">
        <f t="shared" si="894"/>
        <v>2017</v>
      </c>
      <c r="C19046" s="51">
        <f t="shared" si="895"/>
        <v>3</v>
      </c>
      <c r="D19046" s="51">
        <f t="shared" si="896"/>
        <v>17</v>
      </c>
      <c r="E19046" s="52">
        <v>0.25</v>
      </c>
      <c r="G19046" s="54">
        <v>-8.3640000000000008</v>
      </c>
      <c r="H19046" s="54">
        <v>-7.0579999999999998</v>
      </c>
      <c r="I19046">
        <v>-6.1680000000000001</v>
      </c>
      <c r="J19046" s="54">
        <v>-5.48</v>
      </c>
      <c r="K19046" s="54">
        <v>-5.1100000000000003</v>
      </c>
      <c r="L19046" s="54">
        <v>-4.7119999999999997</v>
      </c>
      <c r="M19046" s="54">
        <v>-4.0460000000000003</v>
      </c>
    </row>
    <row r="19047" spans="1:13" x14ac:dyDescent="0.2">
      <c r="A19047" s="50">
        <v>42811</v>
      </c>
      <c r="B19047">
        <f t="shared" si="894"/>
        <v>2017</v>
      </c>
      <c r="C19047" s="51">
        <f t="shared" si="895"/>
        <v>3</v>
      </c>
      <c r="D19047" s="51">
        <f t="shared" si="896"/>
        <v>17</v>
      </c>
      <c r="E19047" s="52">
        <v>0.375</v>
      </c>
      <c r="G19047" s="54">
        <v>-8.3970000000000002</v>
      </c>
      <c r="H19047" s="54">
        <v>-7.09</v>
      </c>
      <c r="I19047">
        <v>-6.1680000000000001</v>
      </c>
      <c r="J19047" s="54">
        <v>-5.48</v>
      </c>
      <c r="K19047" s="54">
        <v>-5.141</v>
      </c>
      <c r="L19047" s="54">
        <v>-4.7119999999999997</v>
      </c>
      <c r="M19047" s="54">
        <v>-4.0460000000000003</v>
      </c>
    </row>
    <row r="19048" spans="1:13" x14ac:dyDescent="0.2">
      <c r="A19048" s="50">
        <v>42811</v>
      </c>
      <c r="B19048">
        <f t="shared" si="894"/>
        <v>2017</v>
      </c>
      <c r="C19048" s="51">
        <f t="shared" si="895"/>
        <v>3</v>
      </c>
      <c r="D19048" s="51">
        <f t="shared" si="896"/>
        <v>17</v>
      </c>
      <c r="E19048" s="52">
        <v>0.5</v>
      </c>
      <c r="G19048" s="54">
        <v>-8.43</v>
      </c>
      <c r="H19048" s="54">
        <v>-7.09</v>
      </c>
      <c r="I19048">
        <v>-6.1680000000000001</v>
      </c>
      <c r="J19048" s="54">
        <v>-5.5110000000000001</v>
      </c>
      <c r="K19048" s="54">
        <v>-5.141</v>
      </c>
      <c r="L19048" s="54">
        <v>-4.7119999999999997</v>
      </c>
      <c r="M19048" s="54">
        <v>-4.0460000000000003</v>
      </c>
    </row>
    <row r="19049" spans="1:13" x14ac:dyDescent="0.2">
      <c r="A19049" s="50">
        <v>42811</v>
      </c>
      <c r="B19049">
        <f t="shared" si="894"/>
        <v>2017</v>
      </c>
      <c r="C19049" s="51">
        <f t="shared" si="895"/>
        <v>3</v>
      </c>
      <c r="D19049" s="51">
        <f t="shared" si="896"/>
        <v>17</v>
      </c>
      <c r="E19049" s="52">
        <v>0.625</v>
      </c>
      <c r="G19049" s="54">
        <v>-8.43</v>
      </c>
      <c r="H19049" s="54">
        <v>-7.1219999999999999</v>
      </c>
      <c r="I19049">
        <v>-6.1989999999999998</v>
      </c>
      <c r="J19049" s="54">
        <v>-5.5110000000000001</v>
      </c>
      <c r="K19049" s="54">
        <v>-5.141</v>
      </c>
      <c r="L19049" s="54">
        <v>-4.7430000000000003</v>
      </c>
      <c r="M19049" s="54">
        <v>-4.0460000000000003</v>
      </c>
    </row>
    <row r="19050" spans="1:13" x14ac:dyDescent="0.2">
      <c r="A19050" s="50">
        <v>42811</v>
      </c>
      <c r="B19050">
        <f t="shared" si="894"/>
        <v>2017</v>
      </c>
      <c r="C19050" s="51">
        <f t="shared" si="895"/>
        <v>3</v>
      </c>
      <c r="D19050" s="51">
        <f t="shared" si="896"/>
        <v>17</v>
      </c>
      <c r="E19050" s="52">
        <v>0.75</v>
      </c>
      <c r="G19050" s="54">
        <v>-8.43</v>
      </c>
      <c r="H19050" s="54">
        <v>-7.1219999999999999</v>
      </c>
      <c r="I19050">
        <v>-6.1989999999999998</v>
      </c>
      <c r="J19050" s="54">
        <v>-5.5110000000000001</v>
      </c>
      <c r="K19050" s="54">
        <v>-5.141</v>
      </c>
      <c r="L19050" s="54">
        <v>-4.7430000000000003</v>
      </c>
      <c r="M19050" s="54">
        <v>-4.0759999999999996</v>
      </c>
    </row>
    <row r="19051" spans="1:13" x14ac:dyDescent="0.2">
      <c r="A19051" s="50">
        <v>42811</v>
      </c>
      <c r="B19051">
        <f t="shared" si="894"/>
        <v>2017</v>
      </c>
      <c r="C19051" s="51">
        <f t="shared" si="895"/>
        <v>3</v>
      </c>
      <c r="D19051" s="51">
        <f t="shared" si="896"/>
        <v>17</v>
      </c>
      <c r="E19051" s="52">
        <v>0.875</v>
      </c>
      <c r="G19051" s="54">
        <v>-8.43</v>
      </c>
      <c r="H19051" s="54">
        <v>-7.1550000000000002</v>
      </c>
      <c r="I19051">
        <v>-6.2309999999999999</v>
      </c>
      <c r="J19051" s="54">
        <v>-5.5110000000000001</v>
      </c>
      <c r="K19051" s="54">
        <v>-5.141</v>
      </c>
      <c r="L19051" s="54">
        <v>-4.7430000000000003</v>
      </c>
      <c r="M19051" s="54">
        <v>-4.0759999999999996</v>
      </c>
    </row>
    <row r="19052" spans="1:13" x14ac:dyDescent="0.2">
      <c r="A19052" s="50">
        <v>42812</v>
      </c>
      <c r="B19052">
        <f t="shared" si="894"/>
        <v>2017</v>
      </c>
      <c r="C19052" s="51">
        <f t="shared" si="895"/>
        <v>3</v>
      </c>
      <c r="D19052" s="51">
        <f t="shared" si="896"/>
        <v>18</v>
      </c>
      <c r="E19052" s="52">
        <v>0</v>
      </c>
      <c r="G19052" s="54">
        <v>-8.43</v>
      </c>
      <c r="H19052" s="54">
        <v>-7.1550000000000002</v>
      </c>
      <c r="I19052">
        <v>-6.2619999999999996</v>
      </c>
      <c r="J19052" s="54">
        <v>-5.5419999999999998</v>
      </c>
      <c r="K19052" s="54">
        <v>-5.1719999999999997</v>
      </c>
      <c r="L19052" s="54">
        <v>-4.7430000000000003</v>
      </c>
      <c r="M19052" s="54">
        <v>-4.0759999999999996</v>
      </c>
    </row>
    <row r="19053" spans="1:13" x14ac:dyDescent="0.2">
      <c r="A19053" s="50">
        <v>42812</v>
      </c>
      <c r="B19053">
        <f t="shared" si="894"/>
        <v>2017</v>
      </c>
      <c r="C19053" s="51">
        <f t="shared" si="895"/>
        <v>3</v>
      </c>
      <c r="D19053" s="51">
        <f t="shared" si="896"/>
        <v>18</v>
      </c>
      <c r="E19053" s="52">
        <v>0.125</v>
      </c>
      <c r="G19053" s="54">
        <v>-8.4629999999999992</v>
      </c>
      <c r="H19053" s="54">
        <v>-7.1870000000000003</v>
      </c>
      <c r="I19053">
        <v>-6.2619999999999996</v>
      </c>
      <c r="J19053" s="54">
        <v>-5.5419999999999998</v>
      </c>
      <c r="K19053" s="54">
        <v>-5.1719999999999997</v>
      </c>
      <c r="L19053" s="54">
        <v>-4.7430000000000003</v>
      </c>
      <c r="M19053" s="54">
        <v>-4.0759999999999996</v>
      </c>
    </row>
    <row r="19054" spans="1:13" x14ac:dyDescent="0.2">
      <c r="A19054" s="50">
        <v>42812</v>
      </c>
      <c r="B19054">
        <f t="shared" si="894"/>
        <v>2017</v>
      </c>
      <c r="C19054" s="51">
        <f t="shared" si="895"/>
        <v>3</v>
      </c>
      <c r="D19054" s="51">
        <f t="shared" si="896"/>
        <v>18</v>
      </c>
      <c r="E19054" s="52">
        <v>0.25</v>
      </c>
      <c r="G19054" s="54">
        <v>-8.5299999999999994</v>
      </c>
      <c r="H19054" s="54">
        <v>-7.1870000000000003</v>
      </c>
      <c r="I19054">
        <v>-6.2619999999999996</v>
      </c>
      <c r="J19054" s="54">
        <v>-5.5419999999999998</v>
      </c>
      <c r="K19054" s="54">
        <v>-5.1719999999999997</v>
      </c>
      <c r="L19054" s="54">
        <v>-4.7430000000000003</v>
      </c>
      <c r="M19054" s="54">
        <v>-4.0759999999999996</v>
      </c>
    </row>
    <row r="19055" spans="1:13" x14ac:dyDescent="0.2">
      <c r="A19055" s="50">
        <v>42812</v>
      </c>
      <c r="B19055">
        <f t="shared" si="894"/>
        <v>2017</v>
      </c>
      <c r="C19055" s="51">
        <f t="shared" si="895"/>
        <v>3</v>
      </c>
      <c r="D19055" s="51">
        <f t="shared" si="896"/>
        <v>18</v>
      </c>
      <c r="E19055" s="52">
        <v>0.375</v>
      </c>
      <c r="G19055" s="54">
        <v>-8.5630000000000006</v>
      </c>
      <c r="H19055" s="54">
        <v>-7.1870000000000003</v>
      </c>
      <c r="I19055">
        <v>-6.2619999999999996</v>
      </c>
      <c r="J19055" s="54">
        <v>-5.5739999999999998</v>
      </c>
      <c r="K19055" s="54">
        <v>-5.1719999999999997</v>
      </c>
      <c r="L19055" s="54">
        <v>-4.7430000000000003</v>
      </c>
      <c r="M19055" s="54">
        <v>-4.0759999999999996</v>
      </c>
    </row>
    <row r="19056" spans="1:13" x14ac:dyDescent="0.2">
      <c r="A19056" s="50">
        <v>42812</v>
      </c>
      <c r="B19056">
        <f t="shared" si="894"/>
        <v>2017</v>
      </c>
      <c r="C19056" s="51">
        <f t="shared" si="895"/>
        <v>3</v>
      </c>
      <c r="D19056" s="51">
        <f t="shared" si="896"/>
        <v>18</v>
      </c>
      <c r="E19056" s="52">
        <v>0.5</v>
      </c>
      <c r="G19056" s="54">
        <v>-8.5969999999999995</v>
      </c>
      <c r="H19056" s="54">
        <v>-7.2190000000000003</v>
      </c>
      <c r="I19056">
        <v>-6.2939999999999996</v>
      </c>
      <c r="J19056" s="54">
        <v>-5.5739999999999998</v>
      </c>
      <c r="K19056" s="54">
        <v>-5.1719999999999997</v>
      </c>
      <c r="L19056" s="54">
        <v>-4.7729999999999997</v>
      </c>
      <c r="M19056" s="54">
        <v>-4.1059999999999999</v>
      </c>
    </row>
    <row r="19057" spans="1:13" x14ac:dyDescent="0.2">
      <c r="A19057" s="50">
        <v>42812</v>
      </c>
      <c r="B19057">
        <f t="shared" si="894"/>
        <v>2017</v>
      </c>
      <c r="C19057" s="51">
        <f t="shared" si="895"/>
        <v>3</v>
      </c>
      <c r="D19057" s="51">
        <f t="shared" si="896"/>
        <v>18</v>
      </c>
      <c r="E19057" s="52">
        <v>0.625</v>
      </c>
      <c r="G19057" s="54">
        <v>-8.5969999999999995</v>
      </c>
      <c r="H19057" s="54">
        <v>-7.2510000000000003</v>
      </c>
      <c r="I19057">
        <v>-6.2939999999999996</v>
      </c>
      <c r="J19057" s="54">
        <v>-5.5739999999999998</v>
      </c>
      <c r="K19057" s="54">
        <v>-5.202</v>
      </c>
      <c r="L19057" s="54">
        <v>-4.7729999999999997</v>
      </c>
      <c r="M19057" s="54">
        <v>-4.1059999999999999</v>
      </c>
    </row>
    <row r="19058" spans="1:13" x14ac:dyDescent="0.2">
      <c r="A19058" s="50">
        <v>42812</v>
      </c>
      <c r="B19058">
        <f t="shared" si="894"/>
        <v>2017</v>
      </c>
      <c r="C19058" s="51">
        <f t="shared" si="895"/>
        <v>3</v>
      </c>
      <c r="D19058" s="51">
        <f t="shared" si="896"/>
        <v>18</v>
      </c>
      <c r="E19058" s="52">
        <v>0.75</v>
      </c>
      <c r="G19058" s="54">
        <v>-8.5299999999999994</v>
      </c>
      <c r="H19058" s="54">
        <v>-7.2510000000000003</v>
      </c>
      <c r="I19058">
        <v>-6.2939999999999996</v>
      </c>
      <c r="J19058" s="54">
        <v>-5.5739999999999998</v>
      </c>
      <c r="K19058" s="54">
        <v>-5.202</v>
      </c>
      <c r="L19058" s="54">
        <v>-4.7729999999999997</v>
      </c>
      <c r="M19058" s="54">
        <v>-4.1059999999999999</v>
      </c>
    </row>
    <row r="19059" spans="1:13" x14ac:dyDescent="0.2">
      <c r="A19059" s="50">
        <v>42812</v>
      </c>
      <c r="B19059">
        <f t="shared" si="894"/>
        <v>2017</v>
      </c>
      <c r="C19059" s="51">
        <f t="shared" si="895"/>
        <v>3</v>
      </c>
      <c r="D19059" s="51">
        <f t="shared" si="896"/>
        <v>18</v>
      </c>
      <c r="E19059" s="52">
        <v>0.875</v>
      </c>
      <c r="G19059" s="54">
        <v>-8.4969999999999999</v>
      </c>
      <c r="H19059" s="54">
        <v>-7.2839999999999998</v>
      </c>
      <c r="I19059">
        <v>-6.3250000000000002</v>
      </c>
      <c r="J19059" s="54">
        <v>-5.6050000000000004</v>
      </c>
      <c r="K19059" s="54">
        <v>-5.202</v>
      </c>
      <c r="L19059" s="54">
        <v>-4.7729999999999997</v>
      </c>
      <c r="M19059" s="54">
        <v>-4.1059999999999999</v>
      </c>
    </row>
    <row r="19060" spans="1:13" x14ac:dyDescent="0.2">
      <c r="A19060" s="50">
        <v>42813</v>
      </c>
      <c r="B19060">
        <f t="shared" si="894"/>
        <v>2017</v>
      </c>
      <c r="C19060" s="51">
        <f t="shared" si="895"/>
        <v>3</v>
      </c>
      <c r="D19060" s="51">
        <f t="shared" si="896"/>
        <v>19</v>
      </c>
      <c r="E19060" s="52">
        <v>0</v>
      </c>
      <c r="G19060" s="54">
        <v>-8.43</v>
      </c>
      <c r="H19060" s="54">
        <v>-7.2839999999999998</v>
      </c>
      <c r="I19060">
        <v>-6.3250000000000002</v>
      </c>
      <c r="J19060" s="54">
        <v>-5.6050000000000004</v>
      </c>
      <c r="K19060" s="54">
        <v>-5.202</v>
      </c>
      <c r="L19060" s="54">
        <v>-4.7729999999999997</v>
      </c>
      <c r="M19060" s="54">
        <v>-4.1059999999999999</v>
      </c>
    </row>
    <row r="19061" spans="1:13" x14ac:dyDescent="0.2">
      <c r="A19061" s="50">
        <v>42813</v>
      </c>
      <c r="B19061">
        <f t="shared" si="894"/>
        <v>2017</v>
      </c>
      <c r="C19061" s="51">
        <f t="shared" si="895"/>
        <v>3</v>
      </c>
      <c r="D19061" s="51">
        <f t="shared" si="896"/>
        <v>19</v>
      </c>
      <c r="E19061" s="52">
        <v>0.125</v>
      </c>
      <c r="G19061" s="54">
        <v>-8.3640000000000008</v>
      </c>
      <c r="H19061" s="54">
        <v>-7.2839999999999998</v>
      </c>
      <c r="I19061">
        <v>-6.3570000000000002</v>
      </c>
      <c r="J19061" s="54">
        <v>-5.6050000000000004</v>
      </c>
      <c r="K19061" s="54">
        <v>-5.2329999999999997</v>
      </c>
      <c r="L19061" s="54">
        <v>-4.7729999999999997</v>
      </c>
      <c r="M19061" s="54">
        <v>-4.1369999999999996</v>
      </c>
    </row>
    <row r="19062" spans="1:13" x14ac:dyDescent="0.2">
      <c r="A19062" s="50">
        <v>42813</v>
      </c>
      <c r="B19062">
        <f t="shared" si="894"/>
        <v>2017</v>
      </c>
      <c r="C19062" s="51">
        <f t="shared" si="895"/>
        <v>3</v>
      </c>
      <c r="D19062" s="51">
        <f t="shared" si="896"/>
        <v>19</v>
      </c>
      <c r="E19062" s="52">
        <v>0.25</v>
      </c>
      <c r="G19062" s="54">
        <v>-8.2970000000000006</v>
      </c>
      <c r="H19062" s="54">
        <v>-7.2839999999999998</v>
      </c>
      <c r="I19062">
        <v>-6.3570000000000002</v>
      </c>
      <c r="J19062" s="54">
        <v>-5.6050000000000004</v>
      </c>
      <c r="K19062" s="54">
        <v>-5.2329999999999997</v>
      </c>
      <c r="L19062" s="54">
        <v>-4.8040000000000003</v>
      </c>
      <c r="M19062" s="54">
        <v>-4.1369999999999996</v>
      </c>
    </row>
    <row r="19063" spans="1:13" x14ac:dyDescent="0.2">
      <c r="A19063" s="50">
        <v>42813</v>
      </c>
      <c r="B19063">
        <f t="shared" si="894"/>
        <v>2017</v>
      </c>
      <c r="C19063" s="51">
        <f t="shared" si="895"/>
        <v>3</v>
      </c>
      <c r="D19063" s="51">
        <f t="shared" si="896"/>
        <v>19</v>
      </c>
      <c r="E19063" s="52">
        <v>0.375</v>
      </c>
      <c r="G19063" s="54">
        <v>-8.2639999999999993</v>
      </c>
      <c r="H19063" s="54">
        <v>-7.2510000000000003</v>
      </c>
      <c r="I19063">
        <v>-6.3570000000000002</v>
      </c>
      <c r="J19063" s="54">
        <v>-5.6360000000000001</v>
      </c>
      <c r="K19063" s="54">
        <v>-5.2329999999999997</v>
      </c>
      <c r="L19063" s="54">
        <v>-4.8040000000000003</v>
      </c>
      <c r="M19063" s="54">
        <v>-4.1369999999999996</v>
      </c>
    </row>
    <row r="19064" spans="1:13" x14ac:dyDescent="0.2">
      <c r="A19064" s="50">
        <v>42813</v>
      </c>
      <c r="B19064">
        <f t="shared" si="894"/>
        <v>2017</v>
      </c>
      <c r="C19064" s="51">
        <f t="shared" si="895"/>
        <v>3</v>
      </c>
      <c r="D19064" s="51">
        <f t="shared" si="896"/>
        <v>19</v>
      </c>
      <c r="E19064" s="52">
        <v>0.5</v>
      </c>
      <c r="G19064" s="54">
        <v>-8.2309999999999999</v>
      </c>
      <c r="H19064" s="54">
        <v>-7.2510000000000003</v>
      </c>
      <c r="I19064">
        <v>-6.3570000000000002</v>
      </c>
      <c r="J19064" s="54">
        <v>-5.6360000000000001</v>
      </c>
      <c r="K19064" s="54">
        <v>-5.2329999999999997</v>
      </c>
      <c r="L19064" s="54">
        <v>-4.8040000000000003</v>
      </c>
      <c r="M19064" s="54">
        <v>-4.1369999999999996</v>
      </c>
    </row>
    <row r="19065" spans="1:13" x14ac:dyDescent="0.2">
      <c r="A19065" s="50">
        <v>42813</v>
      </c>
      <c r="B19065">
        <f t="shared" si="894"/>
        <v>2017</v>
      </c>
      <c r="C19065" s="51">
        <f t="shared" si="895"/>
        <v>3</v>
      </c>
      <c r="D19065" s="51">
        <f t="shared" si="896"/>
        <v>19</v>
      </c>
      <c r="E19065" s="52">
        <v>0.625</v>
      </c>
      <c r="G19065" s="54">
        <v>-8.1649999999999991</v>
      </c>
      <c r="H19065" s="54">
        <v>-7.2190000000000003</v>
      </c>
      <c r="I19065">
        <v>-6.3570000000000002</v>
      </c>
      <c r="J19065" s="54">
        <v>-5.6360000000000001</v>
      </c>
      <c r="K19065" s="54">
        <v>-5.2329999999999997</v>
      </c>
      <c r="L19065" s="54">
        <v>-4.8040000000000003</v>
      </c>
      <c r="M19065" s="54">
        <v>-4.1369999999999996</v>
      </c>
    </row>
    <row r="19066" spans="1:13" x14ac:dyDescent="0.2">
      <c r="A19066" s="50">
        <v>42813</v>
      </c>
      <c r="B19066">
        <f t="shared" si="894"/>
        <v>2017</v>
      </c>
      <c r="C19066" s="51">
        <f t="shared" si="895"/>
        <v>3</v>
      </c>
      <c r="D19066" s="51">
        <f t="shared" si="896"/>
        <v>19</v>
      </c>
      <c r="E19066" s="52">
        <v>0.75</v>
      </c>
      <c r="G19066" s="54">
        <v>-8.1319999999999997</v>
      </c>
      <c r="H19066" s="54">
        <v>-7.2190000000000003</v>
      </c>
      <c r="I19066">
        <v>-6.3570000000000002</v>
      </c>
      <c r="J19066" s="54">
        <v>-5.6669999999999998</v>
      </c>
      <c r="K19066" s="54">
        <v>-5.2640000000000002</v>
      </c>
      <c r="L19066" s="54">
        <v>-4.8339999999999996</v>
      </c>
      <c r="M19066" s="54">
        <v>-4.1669999999999998</v>
      </c>
    </row>
    <row r="19067" spans="1:13" x14ac:dyDescent="0.2">
      <c r="A19067" s="50">
        <v>42813</v>
      </c>
      <c r="B19067">
        <f t="shared" si="894"/>
        <v>2017</v>
      </c>
      <c r="C19067" s="51">
        <f t="shared" si="895"/>
        <v>3</v>
      </c>
      <c r="D19067" s="51">
        <f t="shared" si="896"/>
        <v>19</v>
      </c>
      <c r="E19067" s="52">
        <v>0.875</v>
      </c>
      <c r="G19067" s="54">
        <v>-8.0660000000000007</v>
      </c>
      <c r="H19067" s="54">
        <v>-7.2190000000000003</v>
      </c>
      <c r="I19067">
        <v>-6.3570000000000002</v>
      </c>
      <c r="J19067" s="54">
        <v>-5.6669999999999998</v>
      </c>
      <c r="K19067" s="54">
        <v>-5.2640000000000002</v>
      </c>
      <c r="L19067" s="54">
        <v>-4.8339999999999996</v>
      </c>
      <c r="M19067" s="54">
        <v>-4.1369999999999996</v>
      </c>
    </row>
    <row r="19068" spans="1:13" x14ac:dyDescent="0.2">
      <c r="A19068" s="50">
        <v>42814</v>
      </c>
      <c r="B19068">
        <f t="shared" si="894"/>
        <v>2017</v>
      </c>
      <c r="C19068" s="51">
        <f t="shared" si="895"/>
        <v>3</v>
      </c>
      <c r="D19068" s="51">
        <f t="shared" si="896"/>
        <v>20</v>
      </c>
      <c r="E19068" s="52">
        <v>0</v>
      </c>
      <c r="G19068" s="54">
        <v>-8.0660000000000007</v>
      </c>
      <c r="H19068" s="54">
        <v>-7.1870000000000003</v>
      </c>
      <c r="I19068">
        <v>-6.3570000000000002</v>
      </c>
      <c r="J19068" s="54">
        <v>-5.6669999999999998</v>
      </c>
      <c r="K19068" s="54">
        <v>-5.2640000000000002</v>
      </c>
      <c r="L19068" s="54">
        <v>-4.8339999999999996</v>
      </c>
      <c r="M19068" s="54">
        <v>-4.1669999999999998</v>
      </c>
    </row>
    <row r="19069" spans="1:13" x14ac:dyDescent="0.2">
      <c r="A19069" s="50">
        <v>42814</v>
      </c>
      <c r="B19069">
        <f t="shared" si="894"/>
        <v>2017</v>
      </c>
      <c r="C19069" s="51">
        <f t="shared" si="895"/>
        <v>3</v>
      </c>
      <c r="D19069" s="51">
        <f t="shared" si="896"/>
        <v>20</v>
      </c>
      <c r="E19069" s="52">
        <v>0.125</v>
      </c>
      <c r="G19069" s="54">
        <v>-8.0329999999999995</v>
      </c>
      <c r="H19069" s="54">
        <v>-7.1870000000000003</v>
      </c>
      <c r="I19069">
        <v>-6.3570000000000002</v>
      </c>
      <c r="J19069" s="54">
        <v>-5.6669999999999998</v>
      </c>
      <c r="K19069" s="54">
        <v>-5.2640000000000002</v>
      </c>
      <c r="L19069" s="54">
        <v>-4.8339999999999996</v>
      </c>
      <c r="M19069" s="54">
        <v>-4.1669999999999998</v>
      </c>
    </row>
    <row r="19070" spans="1:13" x14ac:dyDescent="0.2">
      <c r="A19070" s="50">
        <v>42814</v>
      </c>
      <c r="B19070">
        <f t="shared" si="894"/>
        <v>2017</v>
      </c>
      <c r="C19070" s="51">
        <f t="shared" si="895"/>
        <v>3</v>
      </c>
      <c r="D19070" s="51">
        <f t="shared" si="896"/>
        <v>20</v>
      </c>
      <c r="E19070" s="52">
        <v>0.25</v>
      </c>
      <c r="G19070" s="54">
        <v>-8.0660000000000007</v>
      </c>
      <c r="H19070" s="54">
        <v>-7.1550000000000002</v>
      </c>
      <c r="I19070">
        <v>-6.3570000000000002</v>
      </c>
      <c r="J19070" s="54">
        <v>-5.6669999999999998</v>
      </c>
      <c r="K19070" s="54">
        <v>-5.2640000000000002</v>
      </c>
      <c r="L19070" s="54">
        <v>-4.8650000000000002</v>
      </c>
      <c r="M19070" s="54">
        <v>-4.1669999999999998</v>
      </c>
    </row>
    <row r="19071" spans="1:13" x14ac:dyDescent="0.2">
      <c r="A19071" s="50">
        <v>42814</v>
      </c>
      <c r="B19071">
        <f t="shared" si="894"/>
        <v>2017</v>
      </c>
      <c r="C19071" s="51">
        <f t="shared" si="895"/>
        <v>3</v>
      </c>
      <c r="D19071" s="51">
        <f t="shared" si="896"/>
        <v>20</v>
      </c>
      <c r="E19071" s="52">
        <v>0.375</v>
      </c>
      <c r="G19071" s="54">
        <v>-8.0660000000000007</v>
      </c>
      <c r="H19071" s="54">
        <v>-7.1550000000000002</v>
      </c>
      <c r="I19071">
        <v>-6.3570000000000002</v>
      </c>
      <c r="J19071" s="54">
        <v>-5.6669999999999998</v>
      </c>
      <c r="K19071" s="54">
        <v>-5.2640000000000002</v>
      </c>
      <c r="L19071" s="54">
        <v>-4.8650000000000002</v>
      </c>
      <c r="M19071" s="54">
        <v>-4.1669999999999998</v>
      </c>
    </row>
    <row r="19072" spans="1:13" x14ac:dyDescent="0.2">
      <c r="A19072" s="50">
        <v>42814</v>
      </c>
      <c r="B19072">
        <f t="shared" si="894"/>
        <v>2017</v>
      </c>
      <c r="C19072" s="51">
        <f t="shared" si="895"/>
        <v>3</v>
      </c>
      <c r="D19072" s="51">
        <f t="shared" si="896"/>
        <v>20</v>
      </c>
      <c r="E19072" s="52">
        <v>0.5</v>
      </c>
      <c r="G19072" s="54">
        <v>-8.1319999999999997</v>
      </c>
      <c r="H19072" s="54">
        <v>-7.1550000000000002</v>
      </c>
      <c r="I19072">
        <v>-6.3570000000000002</v>
      </c>
      <c r="J19072" s="54">
        <v>-5.6669999999999998</v>
      </c>
      <c r="K19072" s="54">
        <v>-5.2949999999999999</v>
      </c>
      <c r="L19072" s="54">
        <v>-4.8650000000000002</v>
      </c>
      <c r="M19072" s="54">
        <v>-4.1970000000000001</v>
      </c>
    </row>
    <row r="19073" spans="1:13" x14ac:dyDescent="0.2">
      <c r="A19073" s="50">
        <v>42814</v>
      </c>
      <c r="B19073">
        <f t="shared" si="894"/>
        <v>2017</v>
      </c>
      <c r="C19073" s="51">
        <f t="shared" si="895"/>
        <v>3</v>
      </c>
      <c r="D19073" s="51">
        <f t="shared" si="896"/>
        <v>20</v>
      </c>
      <c r="E19073" s="52">
        <v>0.625</v>
      </c>
      <c r="G19073" s="54">
        <v>-8.1649999999999991</v>
      </c>
      <c r="H19073" s="54">
        <v>-7.1550000000000002</v>
      </c>
      <c r="I19073">
        <v>-6.3570000000000002</v>
      </c>
      <c r="J19073" s="54">
        <v>-5.6669999999999998</v>
      </c>
      <c r="K19073" s="54">
        <v>-5.2949999999999999</v>
      </c>
      <c r="L19073" s="54">
        <v>-4.8650000000000002</v>
      </c>
      <c r="M19073" s="54">
        <v>-4.1970000000000001</v>
      </c>
    </row>
    <row r="19074" spans="1:13" x14ac:dyDescent="0.2">
      <c r="A19074" s="50">
        <v>42814</v>
      </c>
      <c r="B19074">
        <f t="shared" si="894"/>
        <v>2017</v>
      </c>
      <c r="C19074" s="51">
        <f t="shared" si="895"/>
        <v>3</v>
      </c>
      <c r="D19074" s="51">
        <f t="shared" si="896"/>
        <v>20</v>
      </c>
      <c r="E19074" s="52">
        <v>0.75</v>
      </c>
      <c r="G19074" s="54">
        <v>-8.1649999999999991</v>
      </c>
      <c r="H19074" s="54">
        <v>-7.1550000000000002</v>
      </c>
      <c r="I19074">
        <v>-6.3570000000000002</v>
      </c>
      <c r="J19074" s="54">
        <v>-5.6669999999999998</v>
      </c>
      <c r="K19074" s="54">
        <v>-5.2949999999999999</v>
      </c>
      <c r="L19074" s="54">
        <v>-4.8650000000000002</v>
      </c>
      <c r="M19074" s="54">
        <v>-4.1970000000000001</v>
      </c>
    </row>
    <row r="19075" spans="1:13" x14ac:dyDescent="0.2">
      <c r="A19075" s="50">
        <v>42814</v>
      </c>
      <c r="B19075">
        <f t="shared" si="894"/>
        <v>2017</v>
      </c>
      <c r="C19075" s="51">
        <f t="shared" si="895"/>
        <v>3</v>
      </c>
      <c r="D19075" s="51">
        <f t="shared" si="896"/>
        <v>20</v>
      </c>
      <c r="E19075" s="52">
        <v>0.875</v>
      </c>
      <c r="G19075" s="54">
        <v>-8.1649999999999991</v>
      </c>
      <c r="H19075" s="54">
        <v>-7.1550000000000002</v>
      </c>
      <c r="I19075">
        <v>-6.3570000000000002</v>
      </c>
      <c r="J19075" s="54">
        <v>-5.6669999999999998</v>
      </c>
      <c r="K19075" s="54">
        <v>-5.2949999999999999</v>
      </c>
      <c r="L19075" s="54">
        <v>-4.8650000000000002</v>
      </c>
      <c r="M19075" s="54">
        <v>-4.1970000000000001</v>
      </c>
    </row>
    <row r="19076" spans="1:13" x14ac:dyDescent="0.2">
      <c r="A19076" s="50">
        <v>42815</v>
      </c>
      <c r="B19076">
        <f t="shared" si="894"/>
        <v>2017</v>
      </c>
      <c r="C19076" s="51">
        <f t="shared" si="895"/>
        <v>3</v>
      </c>
      <c r="D19076" s="51">
        <f t="shared" si="896"/>
        <v>21</v>
      </c>
      <c r="E19076" s="52">
        <v>0</v>
      </c>
      <c r="G19076" s="54">
        <v>-8.1649999999999991</v>
      </c>
      <c r="H19076" s="54">
        <v>-7.1870000000000003</v>
      </c>
      <c r="I19076">
        <v>-6.3570000000000002</v>
      </c>
      <c r="J19076" s="54">
        <v>-5.6669999999999998</v>
      </c>
      <c r="K19076" s="54">
        <v>-5.2949999999999999</v>
      </c>
      <c r="L19076" s="54">
        <v>-4.8949999999999996</v>
      </c>
      <c r="M19076" s="54">
        <v>-4.1970000000000001</v>
      </c>
    </row>
    <row r="19077" spans="1:13" x14ac:dyDescent="0.2">
      <c r="A19077" s="50">
        <v>42815</v>
      </c>
      <c r="B19077">
        <f t="shared" si="894"/>
        <v>2017</v>
      </c>
      <c r="C19077" s="51">
        <f t="shared" si="895"/>
        <v>3</v>
      </c>
      <c r="D19077" s="51">
        <f t="shared" si="896"/>
        <v>21</v>
      </c>
      <c r="E19077" s="52">
        <v>0.125</v>
      </c>
      <c r="G19077" s="54">
        <v>-8.1649999999999991</v>
      </c>
      <c r="H19077" s="54">
        <v>-7.1870000000000003</v>
      </c>
      <c r="I19077">
        <v>-6.3570000000000002</v>
      </c>
      <c r="J19077" s="54">
        <v>-5.6980000000000004</v>
      </c>
      <c r="K19077" s="54">
        <v>-5.2949999999999999</v>
      </c>
      <c r="L19077" s="54">
        <v>-4.8949999999999996</v>
      </c>
      <c r="M19077" s="54">
        <v>-4.1970000000000001</v>
      </c>
    </row>
    <row r="19078" spans="1:13" x14ac:dyDescent="0.2">
      <c r="A19078" s="50">
        <v>42815</v>
      </c>
      <c r="B19078">
        <f t="shared" si="894"/>
        <v>2017</v>
      </c>
      <c r="C19078" s="51">
        <f t="shared" si="895"/>
        <v>3</v>
      </c>
      <c r="D19078" s="51">
        <f t="shared" si="896"/>
        <v>21</v>
      </c>
      <c r="E19078" s="52">
        <v>0.25</v>
      </c>
      <c r="G19078" s="54">
        <v>-8.1319999999999997</v>
      </c>
      <c r="H19078" s="54">
        <v>-7.1870000000000003</v>
      </c>
      <c r="I19078">
        <v>-6.3570000000000002</v>
      </c>
      <c r="J19078" s="54">
        <v>-5.6980000000000004</v>
      </c>
      <c r="K19078" s="54">
        <v>-5.3259999999999996</v>
      </c>
      <c r="L19078" s="54">
        <v>-4.8949999999999996</v>
      </c>
      <c r="M19078" s="54">
        <v>-4.1970000000000001</v>
      </c>
    </row>
    <row r="19079" spans="1:13" x14ac:dyDescent="0.2">
      <c r="A19079" s="50">
        <v>42815</v>
      </c>
      <c r="B19079">
        <f t="shared" si="894"/>
        <v>2017</v>
      </c>
      <c r="C19079" s="51">
        <f t="shared" si="895"/>
        <v>3</v>
      </c>
      <c r="D19079" s="51">
        <f t="shared" si="896"/>
        <v>21</v>
      </c>
      <c r="E19079" s="52">
        <v>0.375</v>
      </c>
      <c r="G19079" s="54">
        <v>-8.0990000000000002</v>
      </c>
      <c r="H19079" s="54">
        <v>-7.1870000000000003</v>
      </c>
      <c r="I19079">
        <v>-6.3570000000000002</v>
      </c>
      <c r="J19079" s="54">
        <v>-5.6980000000000004</v>
      </c>
      <c r="K19079" s="54">
        <v>-5.3259999999999996</v>
      </c>
      <c r="L19079" s="54">
        <v>-4.8949999999999996</v>
      </c>
      <c r="M19079" s="54">
        <v>-4.1970000000000001</v>
      </c>
    </row>
    <row r="19080" spans="1:13" x14ac:dyDescent="0.2">
      <c r="A19080" s="50">
        <v>42815</v>
      </c>
      <c r="B19080">
        <f t="shared" si="894"/>
        <v>2017</v>
      </c>
      <c r="C19080" s="51">
        <f t="shared" si="895"/>
        <v>3</v>
      </c>
      <c r="D19080" s="51">
        <f t="shared" si="896"/>
        <v>21</v>
      </c>
      <c r="E19080" s="52">
        <v>0.5</v>
      </c>
      <c r="G19080" s="54">
        <v>-8.0660000000000007</v>
      </c>
      <c r="H19080" s="54">
        <v>-7.1550000000000002</v>
      </c>
      <c r="I19080">
        <v>-6.3879999999999999</v>
      </c>
      <c r="J19080" s="54">
        <v>-5.6980000000000004</v>
      </c>
      <c r="K19080" s="54">
        <v>-5.3259999999999996</v>
      </c>
      <c r="L19080" s="54">
        <v>-4.8949999999999996</v>
      </c>
      <c r="M19080" s="54">
        <v>-4.2270000000000003</v>
      </c>
    </row>
    <row r="19081" spans="1:13" x14ac:dyDescent="0.2">
      <c r="A19081" s="50">
        <v>42815</v>
      </c>
      <c r="B19081">
        <f t="shared" si="894"/>
        <v>2017</v>
      </c>
      <c r="C19081" s="51">
        <f t="shared" si="895"/>
        <v>3</v>
      </c>
      <c r="D19081" s="51">
        <f t="shared" si="896"/>
        <v>21</v>
      </c>
      <c r="E19081" s="52">
        <v>0.625</v>
      </c>
      <c r="G19081" s="54">
        <v>-8</v>
      </c>
      <c r="H19081" s="54">
        <v>-7.1550000000000002</v>
      </c>
      <c r="I19081">
        <v>-6.3879999999999999</v>
      </c>
      <c r="J19081" s="54">
        <v>-5.6980000000000004</v>
      </c>
      <c r="K19081" s="54">
        <v>-5.3259999999999996</v>
      </c>
      <c r="L19081" s="54">
        <v>-4.8949999999999996</v>
      </c>
      <c r="M19081" s="54">
        <v>-4.2270000000000003</v>
      </c>
    </row>
    <row r="19082" spans="1:13" x14ac:dyDescent="0.2">
      <c r="A19082" s="50">
        <v>42815</v>
      </c>
      <c r="B19082">
        <f t="shared" si="894"/>
        <v>2017</v>
      </c>
      <c r="C19082" s="51">
        <f t="shared" si="895"/>
        <v>3</v>
      </c>
      <c r="D19082" s="51">
        <f t="shared" si="896"/>
        <v>21</v>
      </c>
      <c r="E19082" s="52">
        <v>0.75</v>
      </c>
      <c r="G19082" s="54">
        <v>-7.9349999999999996</v>
      </c>
      <c r="H19082" s="54">
        <v>-7.1550000000000002</v>
      </c>
      <c r="I19082">
        <v>-6.3879999999999999</v>
      </c>
      <c r="J19082" s="54">
        <v>-5.6980000000000004</v>
      </c>
      <c r="K19082" s="54">
        <v>-5.3259999999999996</v>
      </c>
      <c r="L19082" s="54">
        <v>-4.8949999999999996</v>
      </c>
      <c r="M19082" s="54">
        <v>-4.2270000000000003</v>
      </c>
    </row>
    <row r="19083" spans="1:13" x14ac:dyDescent="0.2">
      <c r="A19083" s="50">
        <v>42815</v>
      </c>
      <c r="B19083">
        <f t="shared" si="894"/>
        <v>2017</v>
      </c>
      <c r="C19083" s="51">
        <f t="shared" si="895"/>
        <v>3</v>
      </c>
      <c r="D19083" s="51">
        <f t="shared" si="896"/>
        <v>21</v>
      </c>
      <c r="E19083" s="52">
        <v>0.875</v>
      </c>
      <c r="G19083" s="54">
        <v>-7.8360000000000003</v>
      </c>
      <c r="H19083" s="54">
        <v>-7.1219999999999999</v>
      </c>
      <c r="I19083">
        <v>-6.3879999999999999</v>
      </c>
      <c r="J19083" s="54">
        <v>-5.7290000000000001</v>
      </c>
      <c r="K19083" s="54">
        <v>-5.3259999999999996</v>
      </c>
      <c r="L19083" s="54">
        <v>-4.8949999999999996</v>
      </c>
      <c r="M19083" s="54">
        <v>-4.2270000000000003</v>
      </c>
    </row>
    <row r="19084" spans="1:13" x14ac:dyDescent="0.2">
      <c r="A19084" s="50">
        <v>42816</v>
      </c>
      <c r="B19084">
        <f t="shared" si="894"/>
        <v>2017</v>
      </c>
      <c r="C19084" s="51">
        <f t="shared" si="895"/>
        <v>3</v>
      </c>
      <c r="D19084" s="51">
        <f t="shared" si="896"/>
        <v>22</v>
      </c>
      <c r="E19084" s="52">
        <v>0</v>
      </c>
      <c r="G19084" s="54">
        <v>-7.7709999999999999</v>
      </c>
      <c r="H19084" s="54">
        <v>-7.1219999999999999</v>
      </c>
      <c r="I19084">
        <v>-6.3570000000000002</v>
      </c>
      <c r="J19084" s="54">
        <v>-5.7290000000000001</v>
      </c>
      <c r="K19084" s="54">
        <v>-5.3570000000000002</v>
      </c>
      <c r="L19084" s="54">
        <v>-4.9260000000000002</v>
      </c>
      <c r="M19084" s="54">
        <v>-4.2270000000000003</v>
      </c>
    </row>
    <row r="19085" spans="1:13" x14ac:dyDescent="0.2">
      <c r="A19085" s="50">
        <v>42816</v>
      </c>
      <c r="B19085">
        <f t="shared" si="894"/>
        <v>2017</v>
      </c>
      <c r="C19085" s="51">
        <f t="shared" si="895"/>
        <v>3</v>
      </c>
      <c r="D19085" s="51">
        <f t="shared" si="896"/>
        <v>22</v>
      </c>
      <c r="E19085" s="52">
        <v>0.125</v>
      </c>
      <c r="G19085" s="54">
        <v>-7.7060000000000004</v>
      </c>
      <c r="H19085" s="54">
        <v>-7.09</v>
      </c>
      <c r="I19085">
        <v>-6.3570000000000002</v>
      </c>
      <c r="J19085" s="54">
        <v>-5.7290000000000001</v>
      </c>
      <c r="K19085" s="54">
        <v>-5.3570000000000002</v>
      </c>
      <c r="L19085" s="54">
        <v>-4.9260000000000002</v>
      </c>
      <c r="M19085" s="54">
        <v>-4.2270000000000003</v>
      </c>
    </row>
    <row r="19086" spans="1:13" x14ac:dyDescent="0.2">
      <c r="A19086" s="50">
        <v>42816</v>
      </c>
      <c r="B19086">
        <f t="shared" si="894"/>
        <v>2017</v>
      </c>
      <c r="C19086" s="51">
        <f t="shared" si="895"/>
        <v>3</v>
      </c>
      <c r="D19086" s="51">
        <f t="shared" si="896"/>
        <v>22</v>
      </c>
      <c r="E19086" s="52">
        <v>0.25</v>
      </c>
      <c r="G19086" s="54">
        <v>-7.64</v>
      </c>
      <c r="H19086" s="54">
        <v>-7.0579999999999998</v>
      </c>
      <c r="I19086">
        <v>-6.3879999999999999</v>
      </c>
      <c r="J19086" s="54">
        <v>-5.7290000000000001</v>
      </c>
      <c r="K19086" s="54">
        <v>-5.3570000000000002</v>
      </c>
      <c r="L19086" s="54">
        <v>-4.9260000000000002</v>
      </c>
      <c r="M19086" s="54">
        <v>-4.2569999999999997</v>
      </c>
    </row>
    <row r="19087" spans="1:13" x14ac:dyDescent="0.2">
      <c r="A19087" s="50">
        <v>42816</v>
      </c>
      <c r="B19087">
        <f t="shared" ref="B19087:B19150" si="897">YEAR(A19087)</f>
        <v>2017</v>
      </c>
      <c r="C19087" s="51">
        <f t="shared" ref="C19087:C19150" si="898">MONTH(A19087)</f>
        <v>3</v>
      </c>
      <c r="D19087" s="51">
        <f t="shared" ref="D19087:D19150" si="899">DAY(A19087)</f>
        <v>22</v>
      </c>
      <c r="E19087" s="52">
        <v>0.375</v>
      </c>
      <c r="G19087" s="54">
        <v>-7.5750000000000002</v>
      </c>
      <c r="H19087" s="54">
        <v>-7.0259999999999998</v>
      </c>
      <c r="I19087">
        <v>-6.3570000000000002</v>
      </c>
      <c r="J19087" s="54">
        <v>-5.6980000000000004</v>
      </c>
      <c r="K19087" s="54">
        <v>-5.3570000000000002</v>
      </c>
      <c r="L19087" s="54">
        <v>-4.9260000000000002</v>
      </c>
      <c r="M19087" s="54">
        <v>-4.2569999999999997</v>
      </c>
    </row>
    <row r="19088" spans="1:13" x14ac:dyDescent="0.2">
      <c r="A19088" s="50">
        <v>42816</v>
      </c>
      <c r="B19088">
        <f t="shared" si="897"/>
        <v>2017</v>
      </c>
      <c r="C19088" s="51">
        <f t="shared" si="898"/>
        <v>3</v>
      </c>
      <c r="D19088" s="51">
        <f t="shared" si="899"/>
        <v>22</v>
      </c>
      <c r="E19088" s="52">
        <v>0.5</v>
      </c>
      <c r="G19088" s="54">
        <v>-7.51</v>
      </c>
      <c r="H19088" s="54">
        <v>-6.9939999999999998</v>
      </c>
      <c r="I19088">
        <v>-6.3570000000000002</v>
      </c>
      <c r="J19088" s="54">
        <v>-5.7290000000000001</v>
      </c>
      <c r="K19088" s="54">
        <v>-5.3570000000000002</v>
      </c>
      <c r="L19088" s="54">
        <v>-4.9260000000000002</v>
      </c>
      <c r="M19088" s="54">
        <v>-4.2569999999999997</v>
      </c>
    </row>
    <row r="19089" spans="1:13" x14ac:dyDescent="0.2">
      <c r="A19089" s="50">
        <v>42816</v>
      </c>
      <c r="B19089">
        <f t="shared" si="897"/>
        <v>2017</v>
      </c>
      <c r="C19089" s="51">
        <f t="shared" si="898"/>
        <v>3</v>
      </c>
      <c r="D19089" s="51">
        <f t="shared" si="899"/>
        <v>22</v>
      </c>
      <c r="E19089" s="52">
        <v>0.625</v>
      </c>
      <c r="G19089" s="54">
        <v>-7.4450000000000003</v>
      </c>
      <c r="H19089" s="54">
        <v>-6.9619999999999997</v>
      </c>
      <c r="I19089">
        <v>-6.3250000000000002</v>
      </c>
      <c r="J19089" s="54">
        <v>-5.7290000000000001</v>
      </c>
      <c r="K19089" s="54">
        <v>-5.3570000000000002</v>
      </c>
      <c r="L19089" s="54">
        <v>-4.9260000000000002</v>
      </c>
      <c r="M19089" s="54">
        <v>-4.2569999999999997</v>
      </c>
    </row>
    <row r="19090" spans="1:13" x14ac:dyDescent="0.2">
      <c r="A19090" s="50">
        <v>42816</v>
      </c>
      <c r="B19090">
        <f t="shared" si="897"/>
        <v>2017</v>
      </c>
      <c r="C19090" s="51">
        <f t="shared" si="898"/>
        <v>3</v>
      </c>
      <c r="D19090" s="51">
        <f t="shared" si="899"/>
        <v>22</v>
      </c>
      <c r="E19090" s="52">
        <v>0.75</v>
      </c>
      <c r="G19090" s="54">
        <v>-7.3479999999999999</v>
      </c>
      <c r="H19090" s="54">
        <v>-6.93</v>
      </c>
      <c r="I19090">
        <v>-6.3250000000000002</v>
      </c>
      <c r="J19090" s="54">
        <v>-5.7290000000000001</v>
      </c>
      <c r="K19090" s="54">
        <v>-5.3570000000000002</v>
      </c>
      <c r="L19090" s="54">
        <v>-4.9260000000000002</v>
      </c>
      <c r="M19090" s="54">
        <v>-4.2569999999999997</v>
      </c>
    </row>
    <row r="19091" spans="1:13" x14ac:dyDescent="0.2">
      <c r="A19091" s="50">
        <v>42816</v>
      </c>
      <c r="B19091">
        <f t="shared" si="897"/>
        <v>2017</v>
      </c>
      <c r="C19091" s="51">
        <f t="shared" si="898"/>
        <v>3</v>
      </c>
      <c r="D19091" s="51">
        <f t="shared" si="899"/>
        <v>22</v>
      </c>
      <c r="E19091" s="52">
        <v>0.875</v>
      </c>
      <c r="G19091" s="54">
        <v>-7.2839999999999998</v>
      </c>
      <c r="H19091" s="54">
        <v>-6.8979999999999997</v>
      </c>
      <c r="I19091">
        <v>-6.3250000000000002</v>
      </c>
      <c r="J19091" s="54">
        <v>-5.7290000000000001</v>
      </c>
      <c r="K19091" s="54">
        <v>-5.3570000000000002</v>
      </c>
      <c r="L19091" s="54">
        <v>-4.9260000000000002</v>
      </c>
      <c r="M19091" s="54">
        <v>-4.2569999999999997</v>
      </c>
    </row>
    <row r="19092" spans="1:13" x14ac:dyDescent="0.2">
      <c r="A19092" s="50">
        <v>42817</v>
      </c>
      <c r="B19092">
        <f t="shared" si="897"/>
        <v>2017</v>
      </c>
      <c r="C19092" s="51">
        <f t="shared" si="898"/>
        <v>3</v>
      </c>
      <c r="D19092" s="51">
        <f t="shared" si="899"/>
        <v>23</v>
      </c>
      <c r="E19092" s="52">
        <v>0</v>
      </c>
      <c r="G19092" s="54">
        <v>-7.1870000000000003</v>
      </c>
      <c r="H19092" s="54">
        <v>-6.8339999999999996</v>
      </c>
      <c r="I19092">
        <v>-6.2939999999999996</v>
      </c>
      <c r="J19092" s="54">
        <v>-5.7290000000000001</v>
      </c>
      <c r="K19092" s="54">
        <v>-5.3570000000000002</v>
      </c>
      <c r="L19092" s="54">
        <v>-4.9569999999999999</v>
      </c>
      <c r="M19092" s="54">
        <v>-4.2869999999999999</v>
      </c>
    </row>
    <row r="19093" spans="1:13" x14ac:dyDescent="0.2">
      <c r="A19093" s="50">
        <v>42817</v>
      </c>
      <c r="B19093">
        <f t="shared" si="897"/>
        <v>2017</v>
      </c>
      <c r="C19093" s="51">
        <f t="shared" si="898"/>
        <v>3</v>
      </c>
      <c r="D19093" s="51">
        <f t="shared" si="899"/>
        <v>23</v>
      </c>
      <c r="E19093" s="52">
        <v>0.125</v>
      </c>
      <c r="G19093" s="54">
        <v>-7.1219999999999999</v>
      </c>
      <c r="H19093" s="54">
        <v>-6.8339999999999996</v>
      </c>
      <c r="I19093">
        <v>-6.2939999999999996</v>
      </c>
      <c r="J19093" s="54">
        <v>-5.6980000000000004</v>
      </c>
      <c r="K19093" s="54">
        <v>-5.3570000000000002</v>
      </c>
      <c r="L19093" s="54">
        <v>-4.9569999999999999</v>
      </c>
      <c r="M19093" s="54">
        <v>-4.2869999999999999</v>
      </c>
    </row>
    <row r="19094" spans="1:13" x14ac:dyDescent="0.2">
      <c r="A19094" s="50">
        <v>42817</v>
      </c>
      <c r="B19094">
        <f t="shared" si="897"/>
        <v>2017</v>
      </c>
      <c r="C19094" s="51">
        <f t="shared" si="898"/>
        <v>3</v>
      </c>
      <c r="D19094" s="51">
        <f t="shared" si="899"/>
        <v>23</v>
      </c>
      <c r="E19094" s="52">
        <v>0.25</v>
      </c>
      <c r="G19094" s="54">
        <v>-7.0579999999999998</v>
      </c>
      <c r="H19094" s="54">
        <v>-6.8019999999999996</v>
      </c>
      <c r="I19094">
        <v>-6.2939999999999996</v>
      </c>
      <c r="J19094" s="54">
        <v>-5.6980000000000004</v>
      </c>
      <c r="K19094" s="54">
        <v>-5.3570000000000002</v>
      </c>
      <c r="L19094" s="54">
        <v>-4.9569999999999999</v>
      </c>
      <c r="M19094" s="54">
        <v>-4.2869999999999999</v>
      </c>
    </row>
    <row r="19095" spans="1:13" x14ac:dyDescent="0.2">
      <c r="A19095" s="50">
        <v>42817</v>
      </c>
      <c r="B19095">
        <f t="shared" si="897"/>
        <v>2017</v>
      </c>
      <c r="C19095" s="51">
        <f t="shared" si="898"/>
        <v>3</v>
      </c>
      <c r="D19095" s="51">
        <f t="shared" si="899"/>
        <v>23</v>
      </c>
      <c r="E19095" s="52">
        <v>0.375</v>
      </c>
      <c r="G19095" s="54">
        <v>-7.0259999999999998</v>
      </c>
      <c r="H19095" s="54">
        <v>-6.7380000000000004</v>
      </c>
      <c r="I19095">
        <v>-6.2619999999999996</v>
      </c>
      <c r="J19095" s="54">
        <v>-5.6980000000000004</v>
      </c>
      <c r="K19095" s="54">
        <v>-5.3570000000000002</v>
      </c>
      <c r="L19095" s="54">
        <v>-4.9569999999999999</v>
      </c>
      <c r="M19095" s="54">
        <v>-4.2869999999999999</v>
      </c>
    </row>
    <row r="19096" spans="1:13" x14ac:dyDescent="0.2">
      <c r="A19096" s="50">
        <v>42817</v>
      </c>
      <c r="B19096">
        <f t="shared" si="897"/>
        <v>2017</v>
      </c>
      <c r="C19096" s="51">
        <f t="shared" si="898"/>
        <v>3</v>
      </c>
      <c r="D19096" s="51">
        <f t="shared" si="899"/>
        <v>23</v>
      </c>
      <c r="E19096" s="52">
        <v>0.5</v>
      </c>
      <c r="G19096" s="54">
        <v>-6.9619999999999997</v>
      </c>
      <c r="H19096" s="54">
        <v>-6.7060000000000004</v>
      </c>
      <c r="I19096">
        <v>-6.2309999999999999</v>
      </c>
      <c r="J19096" s="54">
        <v>-5.6980000000000004</v>
      </c>
      <c r="K19096" s="54">
        <v>-5.3570000000000002</v>
      </c>
      <c r="L19096" s="54">
        <v>-4.9569999999999999</v>
      </c>
      <c r="M19096" s="54">
        <v>-4.2869999999999999</v>
      </c>
    </row>
    <row r="19097" spans="1:13" x14ac:dyDescent="0.2">
      <c r="A19097" s="50">
        <v>42817</v>
      </c>
      <c r="B19097">
        <f t="shared" si="897"/>
        <v>2017</v>
      </c>
      <c r="C19097" s="51">
        <f t="shared" si="898"/>
        <v>3</v>
      </c>
      <c r="D19097" s="51">
        <f t="shared" si="899"/>
        <v>23</v>
      </c>
      <c r="E19097" s="52">
        <v>0.625</v>
      </c>
      <c r="G19097" s="54">
        <v>-6.93</v>
      </c>
      <c r="H19097" s="54">
        <v>-6.6740000000000004</v>
      </c>
      <c r="I19097">
        <v>-6.2309999999999999</v>
      </c>
      <c r="J19097" s="54">
        <v>-5.6980000000000004</v>
      </c>
      <c r="K19097" s="54">
        <v>-5.3570000000000002</v>
      </c>
      <c r="L19097" s="54">
        <v>-4.9569999999999999</v>
      </c>
      <c r="M19097" s="54">
        <v>-4.2869999999999999</v>
      </c>
    </row>
    <row r="19098" spans="1:13" x14ac:dyDescent="0.2">
      <c r="A19098" s="50">
        <v>42817</v>
      </c>
      <c r="B19098">
        <f t="shared" si="897"/>
        <v>2017</v>
      </c>
      <c r="C19098" s="51">
        <f t="shared" si="898"/>
        <v>3</v>
      </c>
      <c r="D19098" s="51">
        <f t="shared" si="899"/>
        <v>23</v>
      </c>
      <c r="E19098" s="52">
        <v>0.75</v>
      </c>
      <c r="G19098" s="54">
        <v>-6.8979999999999997</v>
      </c>
      <c r="H19098" s="54">
        <v>-6.6420000000000003</v>
      </c>
      <c r="I19098">
        <v>-6.1989999999999998</v>
      </c>
      <c r="J19098" s="54">
        <v>-5.6669999999999998</v>
      </c>
      <c r="K19098" s="54">
        <v>-5.3570000000000002</v>
      </c>
      <c r="L19098" s="54">
        <v>-4.9569999999999999</v>
      </c>
      <c r="M19098" s="54">
        <v>-4.2869999999999999</v>
      </c>
    </row>
    <row r="19099" spans="1:13" x14ac:dyDescent="0.2">
      <c r="A19099" s="50">
        <v>42817</v>
      </c>
      <c r="B19099">
        <f t="shared" si="897"/>
        <v>2017</v>
      </c>
      <c r="C19099" s="51">
        <f t="shared" si="898"/>
        <v>3</v>
      </c>
      <c r="D19099" s="51">
        <f t="shared" si="899"/>
        <v>23</v>
      </c>
      <c r="E19099" s="52">
        <v>0.875</v>
      </c>
      <c r="G19099" s="54">
        <v>-6.8339999999999996</v>
      </c>
      <c r="H19099" s="54">
        <v>-6.61</v>
      </c>
      <c r="I19099">
        <v>-6.1680000000000001</v>
      </c>
      <c r="J19099" s="54">
        <v>-5.6669999999999998</v>
      </c>
      <c r="K19099" s="54">
        <v>-5.3570000000000002</v>
      </c>
      <c r="L19099" s="54">
        <v>-4.9569999999999999</v>
      </c>
      <c r="M19099" s="54">
        <v>-4.3179999999999996</v>
      </c>
    </row>
    <row r="19100" spans="1:13" x14ac:dyDescent="0.2">
      <c r="A19100" s="50">
        <v>42818</v>
      </c>
      <c r="B19100">
        <f t="shared" si="897"/>
        <v>2017</v>
      </c>
      <c r="C19100" s="51">
        <f t="shared" si="898"/>
        <v>3</v>
      </c>
      <c r="D19100" s="51">
        <f t="shared" si="899"/>
        <v>24</v>
      </c>
      <c r="E19100" s="52">
        <v>0</v>
      </c>
      <c r="G19100" s="54">
        <v>-6.8019999999999996</v>
      </c>
      <c r="H19100" s="54">
        <v>-6.5789999999999997</v>
      </c>
      <c r="I19100">
        <v>-6.1680000000000001</v>
      </c>
      <c r="J19100" s="54">
        <v>-5.6669999999999998</v>
      </c>
      <c r="K19100" s="54">
        <v>-5.3570000000000002</v>
      </c>
      <c r="L19100" s="54">
        <v>-4.9569999999999999</v>
      </c>
      <c r="M19100" s="54">
        <v>-4.3179999999999996</v>
      </c>
    </row>
    <row r="19101" spans="1:13" x14ac:dyDescent="0.2">
      <c r="A19101" s="50">
        <v>42818</v>
      </c>
      <c r="B19101">
        <f t="shared" si="897"/>
        <v>2017</v>
      </c>
      <c r="C19101" s="51">
        <f t="shared" si="898"/>
        <v>3</v>
      </c>
      <c r="D19101" s="51">
        <f t="shared" si="899"/>
        <v>24</v>
      </c>
      <c r="E19101" s="52">
        <v>0.125</v>
      </c>
      <c r="G19101" s="54">
        <v>-6.8019999999999996</v>
      </c>
      <c r="H19101" s="54">
        <v>-6.5469999999999997</v>
      </c>
      <c r="I19101">
        <v>-6.1360000000000001</v>
      </c>
      <c r="J19101" s="54">
        <v>-5.6669999999999998</v>
      </c>
      <c r="K19101" s="54">
        <v>-5.3570000000000002</v>
      </c>
      <c r="L19101" s="54">
        <v>-4.9569999999999999</v>
      </c>
      <c r="M19101" s="54">
        <v>-4.3179999999999996</v>
      </c>
    </row>
    <row r="19102" spans="1:13" x14ac:dyDescent="0.2">
      <c r="A19102" s="50">
        <v>42818</v>
      </c>
      <c r="B19102">
        <f t="shared" si="897"/>
        <v>2017</v>
      </c>
      <c r="C19102" s="51">
        <f t="shared" si="898"/>
        <v>3</v>
      </c>
      <c r="D19102" s="51">
        <f t="shared" si="899"/>
        <v>24</v>
      </c>
      <c r="E19102" s="52">
        <v>0.25</v>
      </c>
      <c r="G19102" s="54">
        <v>-6.77</v>
      </c>
      <c r="H19102" s="54">
        <v>-6.5149999999999997</v>
      </c>
      <c r="I19102">
        <v>-6.1360000000000001</v>
      </c>
      <c r="J19102" s="54">
        <v>-5.6669999999999998</v>
      </c>
      <c r="K19102" s="54">
        <v>-5.3570000000000002</v>
      </c>
      <c r="L19102" s="54">
        <v>-4.9870000000000001</v>
      </c>
      <c r="M19102" s="54">
        <v>-4.3179999999999996</v>
      </c>
    </row>
    <row r="19103" spans="1:13" x14ac:dyDescent="0.2">
      <c r="A19103" s="50">
        <v>42818</v>
      </c>
      <c r="B19103">
        <f t="shared" si="897"/>
        <v>2017</v>
      </c>
      <c r="C19103" s="51">
        <f t="shared" si="898"/>
        <v>3</v>
      </c>
      <c r="D19103" s="51">
        <f t="shared" si="899"/>
        <v>24</v>
      </c>
      <c r="E19103" s="52">
        <v>0.375</v>
      </c>
      <c r="G19103" s="54">
        <v>-6.77</v>
      </c>
      <c r="H19103" s="54">
        <v>-6.4829999999999997</v>
      </c>
      <c r="I19103">
        <v>-6.1050000000000004</v>
      </c>
      <c r="J19103" s="54">
        <v>-5.6360000000000001</v>
      </c>
      <c r="K19103" s="54">
        <v>-5.3570000000000002</v>
      </c>
      <c r="L19103" s="54">
        <v>-4.9569999999999999</v>
      </c>
      <c r="M19103" s="54">
        <v>-4.3179999999999996</v>
      </c>
    </row>
    <row r="19104" spans="1:13" x14ac:dyDescent="0.2">
      <c r="A19104" s="50">
        <v>42818</v>
      </c>
      <c r="B19104">
        <f t="shared" si="897"/>
        <v>2017</v>
      </c>
      <c r="C19104" s="51">
        <f t="shared" si="898"/>
        <v>3</v>
      </c>
      <c r="D19104" s="51">
        <f t="shared" si="899"/>
        <v>24</v>
      </c>
      <c r="E19104" s="52">
        <v>0.5</v>
      </c>
      <c r="G19104" s="54">
        <v>-6.77</v>
      </c>
      <c r="H19104" s="54">
        <v>-6.4829999999999997</v>
      </c>
      <c r="I19104">
        <v>-6.1050000000000004</v>
      </c>
      <c r="J19104" s="54">
        <v>-5.6360000000000001</v>
      </c>
      <c r="K19104" s="54">
        <v>-5.3570000000000002</v>
      </c>
      <c r="L19104" s="54">
        <v>-4.9569999999999999</v>
      </c>
      <c r="M19104" s="54">
        <v>-4.3179999999999996</v>
      </c>
    </row>
    <row r="19105" spans="1:13" x14ac:dyDescent="0.2">
      <c r="A19105" s="50">
        <v>42818</v>
      </c>
      <c r="B19105">
        <f t="shared" si="897"/>
        <v>2017</v>
      </c>
      <c r="C19105" s="51">
        <f t="shared" si="898"/>
        <v>3</v>
      </c>
      <c r="D19105" s="51">
        <f t="shared" si="899"/>
        <v>24</v>
      </c>
      <c r="E19105" s="52">
        <v>0.625</v>
      </c>
      <c r="G19105" s="54">
        <v>-6.8019999999999996</v>
      </c>
      <c r="H19105" s="54">
        <v>-6.452</v>
      </c>
      <c r="I19105">
        <v>-6.0730000000000004</v>
      </c>
      <c r="J19105" s="54">
        <v>-5.6360000000000001</v>
      </c>
      <c r="K19105" s="54">
        <v>-5.3570000000000002</v>
      </c>
      <c r="L19105" s="54">
        <v>-4.9569999999999999</v>
      </c>
      <c r="M19105" s="54">
        <v>-4.3179999999999996</v>
      </c>
    </row>
    <row r="19106" spans="1:13" x14ac:dyDescent="0.2">
      <c r="A19106" s="50">
        <v>42818</v>
      </c>
      <c r="B19106">
        <f t="shared" si="897"/>
        <v>2017</v>
      </c>
      <c r="C19106" s="51">
        <f t="shared" si="898"/>
        <v>3</v>
      </c>
      <c r="D19106" s="51">
        <f t="shared" si="899"/>
        <v>24</v>
      </c>
      <c r="E19106" s="52">
        <v>0.75</v>
      </c>
      <c r="G19106" s="54">
        <v>-6.8019999999999996</v>
      </c>
      <c r="H19106" s="54">
        <v>-6.452</v>
      </c>
      <c r="I19106">
        <v>-6.0419999999999998</v>
      </c>
      <c r="J19106" s="54">
        <v>-5.6050000000000004</v>
      </c>
      <c r="K19106" s="54">
        <v>-5.3570000000000002</v>
      </c>
      <c r="L19106" s="54">
        <v>-4.9569999999999999</v>
      </c>
      <c r="M19106" s="54">
        <v>-4.3179999999999996</v>
      </c>
    </row>
    <row r="19107" spans="1:13" x14ac:dyDescent="0.2">
      <c r="A19107" s="50">
        <v>42818</v>
      </c>
      <c r="B19107">
        <f t="shared" si="897"/>
        <v>2017</v>
      </c>
      <c r="C19107" s="51">
        <f t="shared" si="898"/>
        <v>3</v>
      </c>
      <c r="D19107" s="51">
        <f t="shared" si="899"/>
        <v>24</v>
      </c>
      <c r="E19107" s="52">
        <v>0.875</v>
      </c>
      <c r="G19107" s="54">
        <v>-6.8019999999999996</v>
      </c>
      <c r="H19107" s="54">
        <v>-6.42</v>
      </c>
      <c r="I19107">
        <v>-6.0419999999999998</v>
      </c>
      <c r="J19107" s="54">
        <v>-5.6050000000000004</v>
      </c>
      <c r="K19107" s="54">
        <v>-5.3570000000000002</v>
      </c>
      <c r="L19107" s="54">
        <v>-4.9870000000000001</v>
      </c>
      <c r="M19107" s="54">
        <v>-4.3179999999999996</v>
      </c>
    </row>
    <row r="19108" spans="1:13" x14ac:dyDescent="0.2">
      <c r="A19108" s="50">
        <v>42819</v>
      </c>
      <c r="B19108">
        <f t="shared" si="897"/>
        <v>2017</v>
      </c>
      <c r="C19108" s="51">
        <f t="shared" si="898"/>
        <v>3</v>
      </c>
      <c r="D19108" s="51">
        <f t="shared" si="899"/>
        <v>25</v>
      </c>
      <c r="E19108" s="52">
        <v>0</v>
      </c>
      <c r="G19108" s="54">
        <v>-6.8339999999999996</v>
      </c>
      <c r="H19108" s="54">
        <v>-6.42</v>
      </c>
      <c r="I19108">
        <v>-6.0419999999999998</v>
      </c>
      <c r="J19108" s="54">
        <v>-5.6050000000000004</v>
      </c>
      <c r="K19108" s="54">
        <v>-5.3259999999999996</v>
      </c>
      <c r="L19108" s="54">
        <v>-4.9870000000000001</v>
      </c>
      <c r="M19108" s="54">
        <v>-4.3479999999999999</v>
      </c>
    </row>
    <row r="19109" spans="1:13" x14ac:dyDescent="0.2">
      <c r="A19109" s="50">
        <v>42819</v>
      </c>
      <c r="B19109">
        <f t="shared" si="897"/>
        <v>2017</v>
      </c>
      <c r="C19109" s="51">
        <f t="shared" si="898"/>
        <v>3</v>
      </c>
      <c r="D19109" s="51">
        <f t="shared" si="899"/>
        <v>25</v>
      </c>
      <c r="E19109" s="52">
        <v>0.125</v>
      </c>
      <c r="G19109" s="54">
        <v>-6.8339999999999996</v>
      </c>
      <c r="H19109" s="54">
        <v>-6.42</v>
      </c>
      <c r="I19109">
        <v>-6.01</v>
      </c>
      <c r="J19109" s="54">
        <v>-5.6050000000000004</v>
      </c>
      <c r="K19109" s="54">
        <v>-5.3259999999999996</v>
      </c>
      <c r="L19109" s="54">
        <v>-4.9870000000000001</v>
      </c>
      <c r="M19109" s="54">
        <v>-4.3479999999999999</v>
      </c>
    </row>
    <row r="19110" spans="1:13" x14ac:dyDescent="0.2">
      <c r="A19110" s="50">
        <v>42819</v>
      </c>
      <c r="B19110">
        <f t="shared" si="897"/>
        <v>2017</v>
      </c>
      <c r="C19110" s="51">
        <f t="shared" si="898"/>
        <v>3</v>
      </c>
      <c r="D19110" s="51">
        <f t="shared" si="899"/>
        <v>25</v>
      </c>
      <c r="E19110" s="52">
        <v>0.25</v>
      </c>
      <c r="G19110" s="54">
        <v>-6.8659999999999997</v>
      </c>
      <c r="H19110" s="54">
        <v>-6.42</v>
      </c>
      <c r="I19110">
        <v>-6.01</v>
      </c>
      <c r="J19110" s="54">
        <v>-5.5739999999999998</v>
      </c>
      <c r="K19110" s="54">
        <v>-5.3259999999999996</v>
      </c>
      <c r="L19110" s="54">
        <v>-4.9569999999999999</v>
      </c>
      <c r="M19110" s="54">
        <v>-4.3479999999999999</v>
      </c>
    </row>
    <row r="19111" spans="1:13" x14ac:dyDescent="0.2">
      <c r="A19111" s="50">
        <v>42819</v>
      </c>
      <c r="B19111">
        <f t="shared" si="897"/>
        <v>2017</v>
      </c>
      <c r="C19111" s="51">
        <f t="shared" si="898"/>
        <v>3</v>
      </c>
      <c r="D19111" s="51">
        <f t="shared" si="899"/>
        <v>25</v>
      </c>
      <c r="E19111" s="52">
        <v>0.375</v>
      </c>
      <c r="G19111" s="54">
        <v>-6.8979999999999997</v>
      </c>
      <c r="H19111" s="54">
        <v>-6.42</v>
      </c>
      <c r="I19111">
        <v>-6.01</v>
      </c>
      <c r="J19111" s="54">
        <v>-5.5739999999999998</v>
      </c>
      <c r="K19111" s="54">
        <v>-5.3259999999999996</v>
      </c>
      <c r="L19111" s="54">
        <v>-4.9569999999999999</v>
      </c>
      <c r="M19111" s="54">
        <v>-4.3479999999999999</v>
      </c>
    </row>
    <row r="19112" spans="1:13" x14ac:dyDescent="0.2">
      <c r="A19112" s="50">
        <v>42819</v>
      </c>
      <c r="B19112">
        <f t="shared" si="897"/>
        <v>2017</v>
      </c>
      <c r="C19112" s="51">
        <f t="shared" si="898"/>
        <v>3</v>
      </c>
      <c r="D19112" s="51">
        <f t="shared" si="899"/>
        <v>25</v>
      </c>
      <c r="E19112" s="52">
        <v>0.5</v>
      </c>
      <c r="G19112" s="54">
        <v>-6.93</v>
      </c>
      <c r="H19112" s="54">
        <v>-6.42</v>
      </c>
      <c r="I19112">
        <v>-5.9790000000000001</v>
      </c>
      <c r="J19112" s="54">
        <v>-5.5739999999999998</v>
      </c>
      <c r="K19112" s="54">
        <v>-5.3259999999999996</v>
      </c>
      <c r="L19112" s="54">
        <v>-4.9569999999999999</v>
      </c>
      <c r="M19112" s="54">
        <v>-4.3479999999999999</v>
      </c>
    </row>
    <row r="19113" spans="1:13" x14ac:dyDescent="0.2">
      <c r="A19113" s="50">
        <v>42819</v>
      </c>
      <c r="B19113">
        <f t="shared" si="897"/>
        <v>2017</v>
      </c>
      <c r="C19113" s="51">
        <f t="shared" si="898"/>
        <v>3</v>
      </c>
      <c r="D19113" s="51">
        <f t="shared" si="899"/>
        <v>25</v>
      </c>
      <c r="E19113" s="52">
        <v>0.625</v>
      </c>
      <c r="G19113" s="54">
        <v>-6.9939999999999998</v>
      </c>
      <c r="H19113" s="54">
        <v>-6.42</v>
      </c>
      <c r="I19113">
        <v>-5.9790000000000001</v>
      </c>
      <c r="J19113" s="54">
        <v>-5.5739999999999998</v>
      </c>
      <c r="K19113" s="54">
        <v>-5.3259999999999996</v>
      </c>
      <c r="L19113" s="54">
        <v>-4.9569999999999999</v>
      </c>
      <c r="M19113" s="54">
        <v>-4.3479999999999999</v>
      </c>
    </row>
    <row r="19114" spans="1:13" x14ac:dyDescent="0.2">
      <c r="A19114" s="50">
        <v>42819</v>
      </c>
      <c r="B19114">
        <f t="shared" si="897"/>
        <v>2017</v>
      </c>
      <c r="C19114" s="51">
        <f t="shared" si="898"/>
        <v>3</v>
      </c>
      <c r="D19114" s="51">
        <f t="shared" si="899"/>
        <v>25</v>
      </c>
      <c r="E19114" s="52">
        <v>0.75</v>
      </c>
      <c r="G19114" s="54">
        <v>-7.0259999999999998</v>
      </c>
      <c r="H19114" s="54">
        <v>-6.42</v>
      </c>
      <c r="I19114">
        <v>-5.9790000000000001</v>
      </c>
      <c r="J19114" s="54">
        <v>-5.5419999999999998</v>
      </c>
      <c r="K19114" s="54">
        <v>-5.3259999999999996</v>
      </c>
      <c r="L19114" s="54">
        <v>-4.9569999999999999</v>
      </c>
      <c r="M19114" s="54">
        <v>-4.3479999999999999</v>
      </c>
    </row>
    <row r="19115" spans="1:13" x14ac:dyDescent="0.2">
      <c r="A19115" s="50">
        <v>42819</v>
      </c>
      <c r="B19115">
        <f t="shared" si="897"/>
        <v>2017</v>
      </c>
      <c r="C19115" s="51">
        <f t="shared" si="898"/>
        <v>3</v>
      </c>
      <c r="D19115" s="51">
        <f t="shared" si="899"/>
        <v>25</v>
      </c>
      <c r="E19115" s="52">
        <v>0.875</v>
      </c>
      <c r="G19115" s="54">
        <v>-7.0579999999999998</v>
      </c>
      <c r="H19115" s="54">
        <v>-6.42</v>
      </c>
      <c r="I19115">
        <v>-5.9790000000000001</v>
      </c>
      <c r="J19115" s="54">
        <v>-5.5419999999999998</v>
      </c>
      <c r="K19115" s="54">
        <v>-5.2949999999999999</v>
      </c>
      <c r="L19115" s="54">
        <v>-4.9569999999999999</v>
      </c>
      <c r="M19115" s="54">
        <v>-4.3479999999999999</v>
      </c>
    </row>
    <row r="19116" spans="1:13" x14ac:dyDescent="0.2">
      <c r="A19116" s="50">
        <v>42820</v>
      </c>
      <c r="B19116">
        <f t="shared" si="897"/>
        <v>2017</v>
      </c>
      <c r="C19116" s="51">
        <f t="shared" si="898"/>
        <v>3</v>
      </c>
      <c r="D19116" s="51">
        <f t="shared" si="899"/>
        <v>26</v>
      </c>
      <c r="E19116" s="52">
        <v>0</v>
      </c>
      <c r="G19116" s="54">
        <v>-7.09</v>
      </c>
      <c r="H19116" s="54">
        <v>-6.452</v>
      </c>
      <c r="I19116">
        <v>-5.9790000000000001</v>
      </c>
      <c r="J19116" s="54">
        <v>-5.5419999999999998</v>
      </c>
      <c r="K19116" s="54">
        <v>-5.2949999999999999</v>
      </c>
      <c r="L19116" s="54">
        <v>-4.9569999999999999</v>
      </c>
      <c r="M19116" s="54">
        <v>-4.3479999999999999</v>
      </c>
    </row>
    <row r="19117" spans="1:13" x14ac:dyDescent="0.2">
      <c r="A19117" s="50">
        <v>42820</v>
      </c>
      <c r="B19117">
        <f t="shared" si="897"/>
        <v>2017</v>
      </c>
      <c r="C19117" s="51">
        <f t="shared" si="898"/>
        <v>3</v>
      </c>
      <c r="D19117" s="51">
        <f t="shared" si="899"/>
        <v>26</v>
      </c>
      <c r="E19117" s="52">
        <v>0.125</v>
      </c>
      <c r="G19117" s="54">
        <v>-7.1219999999999999</v>
      </c>
      <c r="H19117" s="54">
        <v>-6.452</v>
      </c>
      <c r="I19117">
        <v>-5.9790000000000001</v>
      </c>
      <c r="J19117" s="54">
        <v>-5.5419999999999998</v>
      </c>
      <c r="K19117" s="54">
        <v>-5.2949999999999999</v>
      </c>
      <c r="L19117" s="54">
        <v>-4.9569999999999999</v>
      </c>
      <c r="M19117" s="54">
        <v>-4.3479999999999999</v>
      </c>
    </row>
    <row r="19118" spans="1:13" x14ac:dyDescent="0.2">
      <c r="A19118" s="50">
        <v>42820</v>
      </c>
      <c r="B19118">
        <f t="shared" si="897"/>
        <v>2017</v>
      </c>
      <c r="C19118" s="51">
        <f t="shared" si="898"/>
        <v>3</v>
      </c>
      <c r="D19118" s="51">
        <f t="shared" si="899"/>
        <v>26</v>
      </c>
      <c r="E19118" s="52">
        <v>0.25</v>
      </c>
      <c r="G19118" s="54">
        <v>-7.1870000000000003</v>
      </c>
      <c r="H19118" s="54">
        <v>-6.4829999999999997</v>
      </c>
      <c r="I19118">
        <v>-5.9790000000000001</v>
      </c>
      <c r="J19118" s="54">
        <v>-5.5419999999999998</v>
      </c>
      <c r="K19118" s="54">
        <v>-5.2949999999999999</v>
      </c>
      <c r="L19118" s="54">
        <v>-4.9569999999999999</v>
      </c>
      <c r="M19118" s="54">
        <v>-4.3479999999999999</v>
      </c>
    </row>
    <row r="19119" spans="1:13" x14ac:dyDescent="0.2">
      <c r="A19119" s="50">
        <v>42820</v>
      </c>
      <c r="B19119">
        <f t="shared" si="897"/>
        <v>2017</v>
      </c>
      <c r="C19119" s="51">
        <f t="shared" si="898"/>
        <v>3</v>
      </c>
      <c r="D19119" s="51">
        <f t="shared" si="899"/>
        <v>26</v>
      </c>
      <c r="E19119" s="52">
        <v>0.375</v>
      </c>
      <c r="G19119" s="54">
        <v>-7.1870000000000003</v>
      </c>
      <c r="H19119" s="54">
        <v>-6.4829999999999997</v>
      </c>
      <c r="I19119">
        <v>-5.9790000000000001</v>
      </c>
      <c r="J19119" s="54">
        <v>-5.5419999999999998</v>
      </c>
      <c r="K19119" s="54">
        <v>-5.2949999999999999</v>
      </c>
      <c r="L19119" s="54">
        <v>-4.9569999999999999</v>
      </c>
      <c r="M19119" s="54">
        <v>-4.3479999999999999</v>
      </c>
    </row>
    <row r="19120" spans="1:13" x14ac:dyDescent="0.2">
      <c r="A19120" s="50">
        <v>42820</v>
      </c>
      <c r="B19120">
        <f t="shared" si="897"/>
        <v>2017</v>
      </c>
      <c r="C19120" s="51">
        <f t="shared" si="898"/>
        <v>3</v>
      </c>
      <c r="D19120" s="51">
        <f t="shared" si="899"/>
        <v>26</v>
      </c>
      <c r="E19120" s="52">
        <v>0.5</v>
      </c>
      <c r="G19120" s="54">
        <v>-7.2510000000000003</v>
      </c>
      <c r="H19120" s="54">
        <v>-6.5149999999999997</v>
      </c>
      <c r="I19120">
        <v>-5.9790000000000001</v>
      </c>
      <c r="J19120" s="54">
        <v>-5.5419999999999998</v>
      </c>
      <c r="K19120" s="54">
        <v>-5.2949999999999999</v>
      </c>
      <c r="L19120" s="54">
        <v>-4.9569999999999999</v>
      </c>
      <c r="M19120" s="54">
        <v>-4.3780000000000001</v>
      </c>
    </row>
    <row r="19121" spans="1:13" x14ac:dyDescent="0.2">
      <c r="A19121" s="50">
        <v>42820</v>
      </c>
      <c r="B19121">
        <f t="shared" si="897"/>
        <v>2017</v>
      </c>
      <c r="C19121" s="51">
        <f t="shared" si="898"/>
        <v>3</v>
      </c>
      <c r="D19121" s="51">
        <f t="shared" si="899"/>
        <v>26</v>
      </c>
      <c r="E19121" s="52">
        <v>0.625</v>
      </c>
      <c r="G19121" s="54">
        <v>-7.2839999999999998</v>
      </c>
      <c r="H19121" s="54">
        <v>-6.5149999999999997</v>
      </c>
      <c r="I19121">
        <v>-5.9790000000000001</v>
      </c>
      <c r="J19121" s="54">
        <v>-5.5419999999999998</v>
      </c>
      <c r="K19121" s="54">
        <v>-5.2949999999999999</v>
      </c>
      <c r="L19121" s="54">
        <v>-4.9569999999999999</v>
      </c>
      <c r="M19121" s="54">
        <v>-4.3479999999999999</v>
      </c>
    </row>
    <row r="19122" spans="1:13" x14ac:dyDescent="0.2">
      <c r="A19122" s="50">
        <v>42820</v>
      </c>
      <c r="B19122">
        <f t="shared" si="897"/>
        <v>2017</v>
      </c>
      <c r="C19122" s="51">
        <f t="shared" si="898"/>
        <v>3</v>
      </c>
      <c r="D19122" s="51">
        <f t="shared" si="899"/>
        <v>26</v>
      </c>
      <c r="E19122" s="52">
        <v>0.75</v>
      </c>
      <c r="G19122" s="54">
        <v>-7.3159999999999998</v>
      </c>
      <c r="H19122" s="54">
        <v>-6.5469999999999997</v>
      </c>
      <c r="I19122">
        <v>-6.01</v>
      </c>
      <c r="J19122" s="54">
        <v>-5.5419999999999998</v>
      </c>
      <c r="K19122" s="54">
        <v>-5.2949999999999999</v>
      </c>
      <c r="L19122" s="54">
        <v>-4.9569999999999999</v>
      </c>
      <c r="M19122" s="54">
        <v>-4.3479999999999999</v>
      </c>
    </row>
    <row r="19123" spans="1:13" x14ac:dyDescent="0.2">
      <c r="A19123" s="50">
        <v>42820</v>
      </c>
      <c r="B19123">
        <f t="shared" si="897"/>
        <v>2017</v>
      </c>
      <c r="C19123" s="51">
        <f t="shared" si="898"/>
        <v>3</v>
      </c>
      <c r="D19123" s="51">
        <f t="shared" si="899"/>
        <v>26</v>
      </c>
      <c r="E19123" s="52">
        <v>0.875</v>
      </c>
      <c r="G19123" s="54">
        <v>-7.3479999999999999</v>
      </c>
      <c r="H19123" s="54">
        <v>-6.5469999999999997</v>
      </c>
      <c r="I19123">
        <v>-6.01</v>
      </c>
      <c r="J19123" s="54">
        <v>-5.5419999999999998</v>
      </c>
      <c r="K19123" s="54">
        <v>-5.2949999999999999</v>
      </c>
      <c r="L19123" s="54">
        <v>-4.9569999999999999</v>
      </c>
      <c r="M19123" s="54">
        <v>-4.3780000000000001</v>
      </c>
    </row>
    <row r="19124" spans="1:13" x14ac:dyDescent="0.2">
      <c r="A19124" s="50">
        <v>42821</v>
      </c>
      <c r="B19124">
        <f t="shared" si="897"/>
        <v>2017</v>
      </c>
      <c r="C19124" s="51">
        <f t="shared" si="898"/>
        <v>3</v>
      </c>
      <c r="D19124" s="51">
        <f t="shared" si="899"/>
        <v>27</v>
      </c>
      <c r="E19124" s="52">
        <v>0</v>
      </c>
      <c r="G19124" s="54">
        <v>-7.3810000000000002</v>
      </c>
      <c r="H19124" s="54">
        <v>-6.5469999999999997</v>
      </c>
      <c r="I19124">
        <v>-6.01</v>
      </c>
      <c r="J19124" s="54">
        <v>-5.5419999999999998</v>
      </c>
      <c r="K19124" s="54">
        <v>-5.2949999999999999</v>
      </c>
      <c r="L19124" s="54">
        <v>-4.9569999999999999</v>
      </c>
      <c r="M19124" s="54">
        <v>-4.3780000000000001</v>
      </c>
    </row>
    <row r="19125" spans="1:13" x14ac:dyDescent="0.2">
      <c r="A19125" s="50">
        <v>42821</v>
      </c>
      <c r="B19125">
        <f t="shared" si="897"/>
        <v>2017</v>
      </c>
      <c r="C19125" s="51">
        <f t="shared" si="898"/>
        <v>3</v>
      </c>
      <c r="D19125" s="51">
        <f t="shared" si="899"/>
        <v>27</v>
      </c>
      <c r="E19125" s="52">
        <v>0.125</v>
      </c>
      <c r="G19125" s="54">
        <v>-7.3810000000000002</v>
      </c>
      <c r="H19125" s="54">
        <v>-6.5789999999999997</v>
      </c>
      <c r="I19125">
        <v>-6.01</v>
      </c>
      <c r="J19125" s="54">
        <v>-5.5419999999999998</v>
      </c>
      <c r="K19125" s="54">
        <v>-5.2949999999999999</v>
      </c>
      <c r="L19125" s="54">
        <v>-4.9569999999999999</v>
      </c>
      <c r="M19125" s="54">
        <v>-4.3780000000000001</v>
      </c>
    </row>
    <row r="19126" spans="1:13" x14ac:dyDescent="0.2">
      <c r="A19126" s="50">
        <v>42821</v>
      </c>
      <c r="B19126">
        <f t="shared" si="897"/>
        <v>2017</v>
      </c>
      <c r="C19126" s="51">
        <f t="shared" si="898"/>
        <v>3</v>
      </c>
      <c r="D19126" s="51">
        <f t="shared" si="899"/>
        <v>27</v>
      </c>
      <c r="E19126" s="52">
        <v>0.25</v>
      </c>
      <c r="G19126" s="54">
        <v>-7.4130000000000003</v>
      </c>
      <c r="H19126" s="54">
        <v>-6.61</v>
      </c>
      <c r="I19126">
        <v>-6.01</v>
      </c>
      <c r="J19126" s="54">
        <v>-5.5419999999999998</v>
      </c>
      <c r="K19126" s="54">
        <v>-5.2949999999999999</v>
      </c>
      <c r="L19126" s="54">
        <v>-4.9569999999999999</v>
      </c>
      <c r="M19126" s="54">
        <v>-4.3780000000000001</v>
      </c>
    </row>
    <row r="19127" spans="1:13" x14ac:dyDescent="0.2">
      <c r="A19127" s="50">
        <v>42821</v>
      </c>
      <c r="B19127">
        <f t="shared" si="897"/>
        <v>2017</v>
      </c>
      <c r="C19127" s="51">
        <f t="shared" si="898"/>
        <v>3</v>
      </c>
      <c r="D19127" s="51">
        <f t="shared" si="899"/>
        <v>27</v>
      </c>
      <c r="E19127" s="52">
        <v>0.375</v>
      </c>
      <c r="G19127" s="54">
        <v>-7.4450000000000003</v>
      </c>
      <c r="H19127" s="54">
        <v>-6.61</v>
      </c>
      <c r="I19127">
        <v>-6.0419999999999998</v>
      </c>
      <c r="J19127" s="54">
        <v>-5.5419999999999998</v>
      </c>
      <c r="K19127" s="54">
        <v>-5.2949999999999999</v>
      </c>
      <c r="L19127" s="54">
        <v>-4.9569999999999999</v>
      </c>
      <c r="M19127" s="54">
        <v>-4.3780000000000001</v>
      </c>
    </row>
    <row r="19128" spans="1:13" x14ac:dyDescent="0.2">
      <c r="A19128" s="50">
        <v>42821</v>
      </c>
      <c r="B19128">
        <f t="shared" si="897"/>
        <v>2017</v>
      </c>
      <c r="C19128" s="51">
        <f t="shared" si="898"/>
        <v>3</v>
      </c>
      <c r="D19128" s="51">
        <f t="shared" si="899"/>
        <v>27</v>
      </c>
      <c r="E19128" s="52">
        <v>0.5</v>
      </c>
      <c r="G19128" s="54">
        <v>-7.4779999999999998</v>
      </c>
      <c r="H19128" s="54">
        <v>-6.6420000000000003</v>
      </c>
      <c r="I19128">
        <v>-6.0419999999999998</v>
      </c>
      <c r="J19128" s="54">
        <v>-5.5419999999999998</v>
      </c>
      <c r="K19128" s="54">
        <v>-5.2949999999999999</v>
      </c>
      <c r="L19128" s="54">
        <v>-4.9569999999999999</v>
      </c>
      <c r="M19128" s="54">
        <v>-4.3780000000000001</v>
      </c>
    </row>
    <row r="19129" spans="1:13" x14ac:dyDescent="0.2">
      <c r="A19129" s="50">
        <v>42821</v>
      </c>
      <c r="B19129">
        <f t="shared" si="897"/>
        <v>2017</v>
      </c>
      <c r="C19129" s="51">
        <f t="shared" si="898"/>
        <v>3</v>
      </c>
      <c r="D19129" s="51">
        <f t="shared" si="899"/>
        <v>27</v>
      </c>
      <c r="E19129" s="52">
        <v>0.625</v>
      </c>
      <c r="G19129" s="54">
        <v>-7.4779999999999998</v>
      </c>
      <c r="H19129" s="54">
        <v>-6.6420000000000003</v>
      </c>
      <c r="I19129">
        <v>-6.0419999999999998</v>
      </c>
      <c r="J19129" s="54">
        <v>-5.5419999999999998</v>
      </c>
      <c r="K19129" s="54">
        <v>-5.2949999999999999</v>
      </c>
      <c r="L19129" s="54">
        <v>-4.9569999999999999</v>
      </c>
      <c r="M19129" s="54">
        <v>-4.3780000000000001</v>
      </c>
    </row>
    <row r="19130" spans="1:13" x14ac:dyDescent="0.2">
      <c r="A19130" s="50">
        <v>42821</v>
      </c>
      <c r="B19130">
        <f t="shared" si="897"/>
        <v>2017</v>
      </c>
      <c r="C19130" s="51">
        <f t="shared" si="898"/>
        <v>3</v>
      </c>
      <c r="D19130" s="51">
        <f t="shared" si="899"/>
        <v>27</v>
      </c>
      <c r="E19130" s="52">
        <v>0.75</v>
      </c>
      <c r="G19130" s="54">
        <v>-7.51</v>
      </c>
      <c r="H19130" s="54">
        <v>-6.6740000000000004</v>
      </c>
      <c r="I19130">
        <v>-6.0419999999999998</v>
      </c>
      <c r="J19130" s="54">
        <v>-5.5419999999999998</v>
      </c>
      <c r="K19130" s="54">
        <v>-5.2949999999999999</v>
      </c>
      <c r="L19130" s="54">
        <v>-4.9569999999999999</v>
      </c>
      <c r="M19130" s="54">
        <v>-4.3780000000000001</v>
      </c>
    </row>
    <row r="19131" spans="1:13" x14ac:dyDescent="0.2">
      <c r="A19131" s="50">
        <v>42821</v>
      </c>
      <c r="B19131">
        <f t="shared" si="897"/>
        <v>2017</v>
      </c>
      <c r="C19131" s="51">
        <f t="shared" si="898"/>
        <v>3</v>
      </c>
      <c r="D19131" s="51">
        <f t="shared" si="899"/>
        <v>27</v>
      </c>
      <c r="E19131" s="52">
        <v>0.875</v>
      </c>
      <c r="G19131" s="54">
        <v>-7.5430000000000001</v>
      </c>
      <c r="H19131" s="54">
        <v>-6.6740000000000004</v>
      </c>
      <c r="I19131">
        <v>-6.0419999999999998</v>
      </c>
      <c r="J19131" s="54">
        <v>-5.5419999999999998</v>
      </c>
      <c r="K19131" s="54">
        <v>-5.2949999999999999</v>
      </c>
      <c r="L19131" s="54">
        <v>-4.9569999999999999</v>
      </c>
      <c r="M19131" s="54">
        <v>-4.3780000000000001</v>
      </c>
    </row>
    <row r="19132" spans="1:13" x14ac:dyDescent="0.2">
      <c r="A19132" s="50">
        <v>42822</v>
      </c>
      <c r="B19132">
        <f t="shared" si="897"/>
        <v>2017</v>
      </c>
      <c r="C19132" s="51">
        <f t="shared" si="898"/>
        <v>3</v>
      </c>
      <c r="D19132" s="51">
        <f t="shared" si="899"/>
        <v>28</v>
      </c>
      <c r="E19132" s="52">
        <v>0</v>
      </c>
      <c r="G19132" s="54">
        <v>-7.5430000000000001</v>
      </c>
      <c r="H19132" s="54">
        <v>-6.7060000000000004</v>
      </c>
      <c r="I19132">
        <v>-6.0730000000000004</v>
      </c>
      <c r="J19132" s="54">
        <v>-5.5419999999999998</v>
      </c>
      <c r="K19132" s="54">
        <v>-5.2949999999999999</v>
      </c>
      <c r="L19132" s="54">
        <v>-4.9569999999999999</v>
      </c>
      <c r="M19132" s="54">
        <v>-4.3780000000000001</v>
      </c>
    </row>
    <row r="19133" spans="1:13" x14ac:dyDescent="0.2">
      <c r="A19133" s="50">
        <v>42822</v>
      </c>
      <c r="B19133">
        <f t="shared" si="897"/>
        <v>2017</v>
      </c>
      <c r="C19133" s="51">
        <f t="shared" si="898"/>
        <v>3</v>
      </c>
      <c r="D19133" s="51">
        <f t="shared" si="899"/>
        <v>28</v>
      </c>
      <c r="E19133" s="52">
        <v>0.125</v>
      </c>
      <c r="G19133" s="54">
        <v>-7.51</v>
      </c>
      <c r="H19133" s="54">
        <v>-6.7060000000000004</v>
      </c>
      <c r="I19133">
        <v>-6.0730000000000004</v>
      </c>
      <c r="J19133" s="54">
        <v>-5.5419999999999998</v>
      </c>
      <c r="K19133" s="54">
        <v>-5.2949999999999999</v>
      </c>
      <c r="L19133" s="54">
        <v>-4.9569999999999999</v>
      </c>
      <c r="M19133" s="54">
        <v>-4.3780000000000001</v>
      </c>
    </row>
    <row r="19134" spans="1:13" x14ac:dyDescent="0.2">
      <c r="A19134" s="50">
        <v>42822</v>
      </c>
      <c r="B19134">
        <f t="shared" si="897"/>
        <v>2017</v>
      </c>
      <c r="C19134" s="51">
        <f t="shared" si="898"/>
        <v>3</v>
      </c>
      <c r="D19134" s="51">
        <f t="shared" si="899"/>
        <v>28</v>
      </c>
      <c r="E19134" s="52">
        <v>0.25</v>
      </c>
      <c r="G19134" s="54">
        <v>-7.51</v>
      </c>
      <c r="H19134" s="54">
        <v>-6.7060000000000004</v>
      </c>
      <c r="I19134">
        <v>-6.0730000000000004</v>
      </c>
      <c r="J19134" s="54">
        <v>-5.5739999999999998</v>
      </c>
      <c r="K19134" s="54">
        <v>-5.2949999999999999</v>
      </c>
      <c r="L19134" s="54">
        <v>-4.9569999999999999</v>
      </c>
      <c r="M19134" s="54">
        <v>-4.3780000000000001</v>
      </c>
    </row>
    <row r="19135" spans="1:13" x14ac:dyDescent="0.2">
      <c r="A19135" s="50">
        <v>42822</v>
      </c>
      <c r="B19135">
        <f t="shared" si="897"/>
        <v>2017</v>
      </c>
      <c r="C19135" s="51">
        <f t="shared" si="898"/>
        <v>3</v>
      </c>
      <c r="D19135" s="51">
        <f t="shared" si="899"/>
        <v>28</v>
      </c>
      <c r="E19135" s="52">
        <v>0.375</v>
      </c>
      <c r="G19135" s="54">
        <v>-7.51</v>
      </c>
      <c r="H19135" s="54">
        <v>-6.7060000000000004</v>
      </c>
      <c r="I19135">
        <v>-6.1050000000000004</v>
      </c>
      <c r="J19135" s="54">
        <v>-5.5739999999999998</v>
      </c>
      <c r="K19135" s="54">
        <v>-5.2949999999999999</v>
      </c>
      <c r="L19135" s="54">
        <v>-4.9569999999999999</v>
      </c>
      <c r="M19135" s="54">
        <v>-4.3780000000000001</v>
      </c>
    </row>
    <row r="19136" spans="1:13" x14ac:dyDescent="0.2">
      <c r="A19136" s="50">
        <v>42822</v>
      </c>
      <c r="B19136">
        <f t="shared" si="897"/>
        <v>2017</v>
      </c>
      <c r="C19136" s="51">
        <f t="shared" si="898"/>
        <v>3</v>
      </c>
      <c r="D19136" s="51">
        <f t="shared" si="899"/>
        <v>28</v>
      </c>
      <c r="E19136" s="52">
        <v>0.5</v>
      </c>
      <c r="G19136" s="54">
        <v>-7.4779999999999998</v>
      </c>
      <c r="H19136" s="54">
        <v>-6.7380000000000004</v>
      </c>
      <c r="I19136">
        <v>-6.1050000000000004</v>
      </c>
      <c r="J19136" s="54">
        <v>-5.5739999999999998</v>
      </c>
      <c r="K19136" s="54">
        <v>-5.2949999999999999</v>
      </c>
      <c r="L19136" s="54">
        <v>-4.9569999999999999</v>
      </c>
      <c r="M19136" s="54">
        <v>-4.3780000000000001</v>
      </c>
    </row>
    <row r="19137" spans="1:13" x14ac:dyDescent="0.2">
      <c r="A19137" s="50">
        <v>42822</v>
      </c>
      <c r="B19137">
        <f t="shared" si="897"/>
        <v>2017</v>
      </c>
      <c r="C19137" s="51">
        <f t="shared" si="898"/>
        <v>3</v>
      </c>
      <c r="D19137" s="51">
        <f t="shared" si="899"/>
        <v>28</v>
      </c>
      <c r="E19137" s="52">
        <v>0.625</v>
      </c>
      <c r="G19137" s="54">
        <v>-7.4450000000000003</v>
      </c>
      <c r="H19137" s="54">
        <v>-6.7380000000000004</v>
      </c>
      <c r="I19137">
        <v>-6.1050000000000004</v>
      </c>
      <c r="J19137" s="54">
        <v>-5.5739999999999998</v>
      </c>
      <c r="K19137" s="54">
        <v>-5.2949999999999999</v>
      </c>
      <c r="L19137" s="54">
        <v>-4.9569999999999999</v>
      </c>
      <c r="M19137" s="54">
        <v>-4.3780000000000001</v>
      </c>
    </row>
    <row r="19138" spans="1:13" x14ac:dyDescent="0.2">
      <c r="A19138" s="50">
        <v>42822</v>
      </c>
      <c r="B19138">
        <f t="shared" si="897"/>
        <v>2017</v>
      </c>
      <c r="C19138" s="51">
        <f t="shared" si="898"/>
        <v>3</v>
      </c>
      <c r="D19138" s="51">
        <f t="shared" si="899"/>
        <v>28</v>
      </c>
      <c r="E19138" s="52">
        <v>0.75</v>
      </c>
      <c r="G19138" s="54">
        <v>-7.4130000000000003</v>
      </c>
      <c r="H19138" s="54">
        <v>-6.7380000000000004</v>
      </c>
      <c r="I19138">
        <v>-6.1050000000000004</v>
      </c>
      <c r="J19138" s="54">
        <v>-5.5739999999999998</v>
      </c>
      <c r="K19138" s="54">
        <v>-5.2949999999999999</v>
      </c>
      <c r="L19138" s="54">
        <v>-4.9569999999999999</v>
      </c>
      <c r="M19138" s="54">
        <v>-4.3780000000000001</v>
      </c>
    </row>
    <row r="19139" spans="1:13" x14ac:dyDescent="0.2">
      <c r="A19139" s="50">
        <v>42822</v>
      </c>
      <c r="B19139">
        <f t="shared" si="897"/>
        <v>2017</v>
      </c>
      <c r="C19139" s="51">
        <f t="shared" si="898"/>
        <v>3</v>
      </c>
      <c r="D19139" s="51">
        <f t="shared" si="899"/>
        <v>28</v>
      </c>
      <c r="E19139" s="52">
        <v>0.875</v>
      </c>
      <c r="G19139" s="54">
        <v>-7.3810000000000002</v>
      </c>
      <c r="H19139" s="54">
        <v>-6.7380000000000004</v>
      </c>
      <c r="I19139">
        <v>-6.1050000000000004</v>
      </c>
      <c r="J19139" s="54">
        <v>-5.5739999999999998</v>
      </c>
      <c r="K19139" s="54">
        <v>-5.2949999999999999</v>
      </c>
      <c r="L19139" s="54">
        <v>-4.9569999999999999</v>
      </c>
      <c r="M19139" s="54">
        <v>-4.3780000000000001</v>
      </c>
    </row>
    <row r="19140" spans="1:13" x14ac:dyDescent="0.2">
      <c r="A19140" s="50">
        <v>42823</v>
      </c>
      <c r="B19140">
        <f t="shared" si="897"/>
        <v>2017</v>
      </c>
      <c r="C19140" s="51">
        <f t="shared" si="898"/>
        <v>3</v>
      </c>
      <c r="D19140" s="51">
        <f t="shared" si="899"/>
        <v>29</v>
      </c>
      <c r="E19140" s="52">
        <v>0</v>
      </c>
      <c r="G19140" s="54">
        <v>-7.3479999999999999</v>
      </c>
      <c r="H19140" s="54">
        <v>-6.7380000000000004</v>
      </c>
      <c r="I19140">
        <v>-6.1050000000000004</v>
      </c>
      <c r="J19140" s="54">
        <v>-5.5739999999999998</v>
      </c>
      <c r="K19140" s="54">
        <v>-5.3259999999999996</v>
      </c>
      <c r="L19140" s="54">
        <v>-4.9569999999999999</v>
      </c>
      <c r="M19140" s="54">
        <v>-4.3780000000000001</v>
      </c>
    </row>
    <row r="19141" spans="1:13" x14ac:dyDescent="0.2">
      <c r="A19141" s="50">
        <v>42823</v>
      </c>
      <c r="B19141">
        <f t="shared" si="897"/>
        <v>2017</v>
      </c>
      <c r="C19141" s="51">
        <f t="shared" si="898"/>
        <v>3</v>
      </c>
      <c r="D19141" s="51">
        <f t="shared" si="899"/>
        <v>29</v>
      </c>
      <c r="E19141" s="52">
        <v>0.125</v>
      </c>
      <c r="G19141" s="54">
        <v>-7.3159999999999998</v>
      </c>
      <c r="H19141" s="54">
        <v>-6.7060000000000004</v>
      </c>
      <c r="I19141">
        <v>-6.1360000000000001</v>
      </c>
      <c r="J19141" s="54">
        <v>-5.5739999999999998</v>
      </c>
      <c r="K19141" s="54">
        <v>-5.3259999999999996</v>
      </c>
      <c r="L19141" s="54">
        <v>-4.9569999999999999</v>
      </c>
      <c r="M19141" s="54">
        <v>-4.4080000000000004</v>
      </c>
    </row>
    <row r="19142" spans="1:13" x14ac:dyDescent="0.2">
      <c r="A19142" s="50">
        <v>42823</v>
      </c>
      <c r="B19142">
        <f t="shared" si="897"/>
        <v>2017</v>
      </c>
      <c r="C19142" s="51">
        <f t="shared" si="898"/>
        <v>3</v>
      </c>
      <c r="D19142" s="51">
        <f t="shared" si="899"/>
        <v>29</v>
      </c>
      <c r="E19142" s="52">
        <v>0.25</v>
      </c>
      <c r="G19142" s="54">
        <v>-7.2510000000000003</v>
      </c>
      <c r="H19142" s="54">
        <v>-6.7060000000000004</v>
      </c>
      <c r="I19142">
        <v>-6.1050000000000004</v>
      </c>
      <c r="J19142" s="54">
        <v>-5.6050000000000004</v>
      </c>
      <c r="K19142" s="54">
        <v>-5.3259999999999996</v>
      </c>
      <c r="L19142" s="54">
        <v>-4.9569999999999999</v>
      </c>
      <c r="M19142" s="54">
        <v>-4.4080000000000004</v>
      </c>
    </row>
    <row r="19143" spans="1:13" x14ac:dyDescent="0.2">
      <c r="A19143" s="50">
        <v>42823</v>
      </c>
      <c r="B19143">
        <f t="shared" si="897"/>
        <v>2017</v>
      </c>
      <c r="C19143" s="51">
        <f t="shared" si="898"/>
        <v>3</v>
      </c>
      <c r="D19143" s="51">
        <f t="shared" si="899"/>
        <v>29</v>
      </c>
      <c r="E19143" s="52">
        <v>0.375</v>
      </c>
      <c r="G19143" s="54">
        <v>-7.2190000000000003</v>
      </c>
      <c r="H19143" s="54">
        <v>-6.6740000000000004</v>
      </c>
      <c r="I19143">
        <v>-6.1360000000000001</v>
      </c>
      <c r="J19143" s="54">
        <v>-5.6050000000000004</v>
      </c>
      <c r="K19143" s="54">
        <v>-5.3259999999999996</v>
      </c>
      <c r="L19143" s="54">
        <v>-4.9870000000000001</v>
      </c>
      <c r="M19143" s="54">
        <v>-4.4080000000000004</v>
      </c>
    </row>
    <row r="19144" spans="1:13" x14ac:dyDescent="0.2">
      <c r="A19144" s="50">
        <v>42823</v>
      </c>
      <c r="B19144">
        <f t="shared" si="897"/>
        <v>2017</v>
      </c>
      <c r="C19144" s="51">
        <f t="shared" si="898"/>
        <v>3</v>
      </c>
      <c r="D19144" s="51">
        <f t="shared" si="899"/>
        <v>29</v>
      </c>
      <c r="E19144" s="52">
        <v>0.5</v>
      </c>
      <c r="G19144" s="54">
        <v>-7.1870000000000003</v>
      </c>
      <c r="H19144" s="54">
        <v>-6.6740000000000004</v>
      </c>
      <c r="I19144">
        <v>-6.1050000000000004</v>
      </c>
      <c r="J19144" s="54">
        <v>-5.6050000000000004</v>
      </c>
      <c r="K19144" s="54">
        <v>-5.3259999999999996</v>
      </c>
      <c r="L19144" s="54">
        <v>-4.9870000000000001</v>
      </c>
      <c r="M19144" s="54">
        <v>-4.4080000000000004</v>
      </c>
    </row>
    <row r="19145" spans="1:13" x14ac:dyDescent="0.2">
      <c r="A19145" s="50">
        <v>42823</v>
      </c>
      <c r="B19145">
        <f t="shared" si="897"/>
        <v>2017</v>
      </c>
      <c r="C19145" s="51">
        <f t="shared" si="898"/>
        <v>3</v>
      </c>
      <c r="D19145" s="51">
        <f t="shared" si="899"/>
        <v>29</v>
      </c>
      <c r="E19145" s="52">
        <v>0.625</v>
      </c>
      <c r="G19145" s="54">
        <v>-7.1550000000000002</v>
      </c>
      <c r="H19145" s="54">
        <v>-6.6740000000000004</v>
      </c>
      <c r="I19145">
        <v>-6.1050000000000004</v>
      </c>
      <c r="J19145" s="54">
        <v>-5.6050000000000004</v>
      </c>
      <c r="K19145" s="54">
        <v>-5.3259999999999996</v>
      </c>
      <c r="L19145" s="54">
        <v>-4.9569999999999999</v>
      </c>
      <c r="M19145" s="54">
        <v>-4.4080000000000004</v>
      </c>
    </row>
    <row r="19146" spans="1:13" x14ac:dyDescent="0.2">
      <c r="A19146" s="50">
        <v>42823</v>
      </c>
      <c r="B19146">
        <f t="shared" si="897"/>
        <v>2017</v>
      </c>
      <c r="C19146" s="51">
        <f t="shared" si="898"/>
        <v>3</v>
      </c>
      <c r="D19146" s="51">
        <f t="shared" si="899"/>
        <v>29</v>
      </c>
      <c r="E19146" s="52">
        <v>0.75</v>
      </c>
      <c r="G19146" s="54">
        <v>-7.1550000000000002</v>
      </c>
      <c r="H19146" s="54">
        <v>-6.6420000000000003</v>
      </c>
      <c r="I19146">
        <v>-6.1050000000000004</v>
      </c>
      <c r="J19146" s="54">
        <v>-5.6050000000000004</v>
      </c>
      <c r="K19146" s="54">
        <v>-5.3259999999999996</v>
      </c>
      <c r="L19146" s="54">
        <v>-4.9870000000000001</v>
      </c>
      <c r="M19146" s="54">
        <v>-4.4080000000000004</v>
      </c>
    </row>
    <row r="19147" spans="1:13" x14ac:dyDescent="0.2">
      <c r="A19147" s="50">
        <v>42823</v>
      </c>
      <c r="B19147">
        <f t="shared" si="897"/>
        <v>2017</v>
      </c>
      <c r="C19147" s="51">
        <f t="shared" si="898"/>
        <v>3</v>
      </c>
      <c r="D19147" s="51">
        <f t="shared" si="899"/>
        <v>29</v>
      </c>
      <c r="E19147" s="52">
        <v>0.875</v>
      </c>
      <c r="G19147" s="54">
        <v>-7.1219999999999999</v>
      </c>
      <c r="H19147" s="54">
        <v>-6.61</v>
      </c>
      <c r="I19147">
        <v>-6.1050000000000004</v>
      </c>
      <c r="J19147" s="54">
        <v>-5.6050000000000004</v>
      </c>
      <c r="K19147" s="54">
        <v>-5.3259999999999996</v>
      </c>
      <c r="L19147" s="54">
        <v>-4.9870000000000001</v>
      </c>
      <c r="M19147" s="54">
        <v>-4.4080000000000004</v>
      </c>
    </row>
    <row r="19148" spans="1:13" x14ac:dyDescent="0.2">
      <c r="A19148" s="50">
        <v>42824</v>
      </c>
      <c r="B19148">
        <f t="shared" si="897"/>
        <v>2017</v>
      </c>
      <c r="C19148" s="51">
        <f t="shared" si="898"/>
        <v>3</v>
      </c>
      <c r="D19148" s="51">
        <f t="shared" si="899"/>
        <v>30</v>
      </c>
      <c r="E19148" s="52">
        <v>0</v>
      </c>
      <c r="G19148" s="54">
        <v>-7.09</v>
      </c>
      <c r="H19148" s="54">
        <v>-6.61</v>
      </c>
      <c r="I19148">
        <v>-6.1050000000000004</v>
      </c>
      <c r="J19148" s="54">
        <v>-5.6050000000000004</v>
      </c>
      <c r="K19148" s="54">
        <v>-5.3259999999999996</v>
      </c>
      <c r="L19148" s="54">
        <v>-4.9870000000000001</v>
      </c>
      <c r="M19148" s="54">
        <v>-4.4080000000000004</v>
      </c>
    </row>
    <row r="19149" spans="1:13" x14ac:dyDescent="0.2">
      <c r="A19149" s="50">
        <v>42824</v>
      </c>
      <c r="B19149">
        <f t="shared" si="897"/>
        <v>2017</v>
      </c>
      <c r="C19149" s="51">
        <f t="shared" si="898"/>
        <v>3</v>
      </c>
      <c r="D19149" s="51">
        <f t="shared" si="899"/>
        <v>30</v>
      </c>
      <c r="E19149" s="52">
        <v>0.125</v>
      </c>
      <c r="G19149" s="54">
        <v>-7.0579999999999998</v>
      </c>
      <c r="H19149" s="54">
        <v>-6.5789999999999997</v>
      </c>
      <c r="I19149">
        <v>-6.1050000000000004</v>
      </c>
      <c r="J19149" s="54">
        <v>-5.6050000000000004</v>
      </c>
      <c r="K19149" s="54">
        <v>-5.3259999999999996</v>
      </c>
      <c r="L19149" s="54">
        <v>-4.9870000000000001</v>
      </c>
      <c r="M19149" s="54">
        <v>-4.4080000000000004</v>
      </c>
    </row>
    <row r="19150" spans="1:13" x14ac:dyDescent="0.2">
      <c r="A19150" s="50">
        <v>42824</v>
      </c>
      <c r="B19150">
        <f t="shared" si="897"/>
        <v>2017</v>
      </c>
      <c r="C19150" s="51">
        <f t="shared" si="898"/>
        <v>3</v>
      </c>
      <c r="D19150" s="51">
        <f t="shared" si="899"/>
        <v>30</v>
      </c>
      <c r="E19150" s="52">
        <v>0.25</v>
      </c>
      <c r="G19150" s="54">
        <v>-7.0259999999999998</v>
      </c>
      <c r="H19150" s="54">
        <v>-6.5789999999999997</v>
      </c>
      <c r="I19150">
        <v>-6.1050000000000004</v>
      </c>
      <c r="J19150" s="54">
        <v>-5.6050000000000004</v>
      </c>
      <c r="K19150" s="54">
        <v>-5.3259999999999996</v>
      </c>
      <c r="L19150" s="54">
        <v>-4.9870000000000001</v>
      </c>
      <c r="M19150" s="54">
        <v>-4.4080000000000004</v>
      </c>
    </row>
    <row r="19151" spans="1:13" x14ac:dyDescent="0.2">
      <c r="A19151" s="50">
        <v>42824</v>
      </c>
      <c r="B19151">
        <f t="shared" ref="B19151:B19214" si="900">YEAR(A19151)</f>
        <v>2017</v>
      </c>
      <c r="C19151" s="51">
        <f t="shared" ref="C19151:C19214" si="901">MONTH(A19151)</f>
        <v>3</v>
      </c>
      <c r="D19151" s="51">
        <f t="shared" ref="D19151:D19214" si="902">DAY(A19151)</f>
        <v>30</v>
      </c>
      <c r="E19151" s="52">
        <v>0.375</v>
      </c>
      <c r="G19151" s="54">
        <v>-6.9939999999999998</v>
      </c>
      <c r="H19151" s="54">
        <v>-6.5469999999999997</v>
      </c>
      <c r="I19151">
        <v>-6.1050000000000004</v>
      </c>
      <c r="J19151" s="54">
        <v>-5.6050000000000004</v>
      </c>
      <c r="K19151" s="54">
        <v>-5.3570000000000002</v>
      </c>
      <c r="L19151" s="54">
        <v>-4.9870000000000001</v>
      </c>
      <c r="M19151" s="54">
        <v>-4.4080000000000004</v>
      </c>
    </row>
    <row r="19152" spans="1:13" x14ac:dyDescent="0.2">
      <c r="A19152" s="50">
        <v>42824</v>
      </c>
      <c r="B19152">
        <f t="shared" si="900"/>
        <v>2017</v>
      </c>
      <c r="C19152" s="51">
        <f t="shared" si="901"/>
        <v>3</v>
      </c>
      <c r="D19152" s="51">
        <f t="shared" si="902"/>
        <v>30</v>
      </c>
      <c r="E19152" s="52">
        <v>0.5</v>
      </c>
      <c r="G19152" s="54">
        <v>-6.9939999999999998</v>
      </c>
      <c r="H19152" s="54">
        <v>-6.5469999999999997</v>
      </c>
      <c r="I19152">
        <v>-6.0730000000000004</v>
      </c>
      <c r="J19152" s="54">
        <v>-5.6050000000000004</v>
      </c>
      <c r="K19152" s="54">
        <v>-5.3259999999999996</v>
      </c>
      <c r="L19152" s="54">
        <v>-4.9870000000000001</v>
      </c>
      <c r="M19152" s="54">
        <v>-4.4080000000000004</v>
      </c>
    </row>
    <row r="19153" spans="1:13" x14ac:dyDescent="0.2">
      <c r="A19153" s="50">
        <v>42824</v>
      </c>
      <c r="B19153">
        <f t="shared" si="900"/>
        <v>2017</v>
      </c>
      <c r="C19153" s="51">
        <f t="shared" si="901"/>
        <v>3</v>
      </c>
      <c r="D19153" s="51">
        <f t="shared" si="902"/>
        <v>30</v>
      </c>
      <c r="E19153" s="52">
        <v>0.625</v>
      </c>
      <c r="G19153" s="54">
        <v>-6.9619999999999997</v>
      </c>
      <c r="H19153" s="54">
        <v>-6.5469999999999997</v>
      </c>
      <c r="I19153">
        <v>-6.0730000000000004</v>
      </c>
      <c r="J19153" s="54">
        <v>-5.6050000000000004</v>
      </c>
      <c r="K19153" s="54">
        <v>-5.3259999999999996</v>
      </c>
      <c r="L19153" s="54">
        <v>-4.9870000000000001</v>
      </c>
      <c r="M19153" s="54">
        <v>-4.4080000000000004</v>
      </c>
    </row>
    <row r="19154" spans="1:13" x14ac:dyDescent="0.2">
      <c r="A19154" s="50">
        <v>42824</v>
      </c>
      <c r="B19154">
        <f t="shared" si="900"/>
        <v>2017</v>
      </c>
      <c r="C19154" s="51">
        <f t="shared" si="901"/>
        <v>3</v>
      </c>
      <c r="D19154" s="51">
        <f t="shared" si="902"/>
        <v>30</v>
      </c>
      <c r="E19154" s="52">
        <v>0.75</v>
      </c>
      <c r="G19154" s="54">
        <v>-6.9619999999999997</v>
      </c>
      <c r="H19154" s="54">
        <v>-6.5149999999999997</v>
      </c>
      <c r="I19154">
        <v>-6.0730000000000004</v>
      </c>
      <c r="J19154" s="54">
        <v>-5.6050000000000004</v>
      </c>
      <c r="K19154" s="54">
        <v>-5.3259999999999996</v>
      </c>
      <c r="L19154" s="54">
        <v>-4.9870000000000001</v>
      </c>
      <c r="M19154" s="54">
        <v>-4.4080000000000004</v>
      </c>
    </row>
    <row r="19155" spans="1:13" x14ac:dyDescent="0.2">
      <c r="A19155" s="50">
        <v>42824</v>
      </c>
      <c r="B19155">
        <f t="shared" si="900"/>
        <v>2017</v>
      </c>
      <c r="C19155" s="51">
        <f t="shared" si="901"/>
        <v>3</v>
      </c>
      <c r="D19155" s="51">
        <f t="shared" si="902"/>
        <v>30</v>
      </c>
      <c r="E19155" s="52">
        <v>0.875</v>
      </c>
      <c r="G19155" s="54">
        <v>-6.93</v>
      </c>
      <c r="H19155" s="54">
        <v>-6.5149999999999997</v>
      </c>
      <c r="I19155">
        <v>-6.0419999999999998</v>
      </c>
      <c r="J19155" s="54">
        <v>-5.6050000000000004</v>
      </c>
      <c r="K19155" s="54">
        <v>-5.3570000000000002</v>
      </c>
      <c r="L19155" s="54">
        <v>-4.9870000000000001</v>
      </c>
      <c r="M19155" s="54">
        <v>-4.4080000000000004</v>
      </c>
    </row>
    <row r="19156" spans="1:13" x14ac:dyDescent="0.2">
      <c r="A19156" s="50">
        <v>42825</v>
      </c>
      <c r="B19156">
        <f t="shared" si="900"/>
        <v>2017</v>
      </c>
      <c r="C19156" s="51">
        <f t="shared" si="901"/>
        <v>3</v>
      </c>
      <c r="D19156" s="51">
        <f t="shared" si="902"/>
        <v>31</v>
      </c>
      <c r="E19156" s="52">
        <v>0</v>
      </c>
      <c r="G19156" s="54">
        <v>-6.93</v>
      </c>
      <c r="H19156" s="54">
        <v>-6.5149999999999997</v>
      </c>
      <c r="I19156">
        <v>-6.0419999999999998</v>
      </c>
      <c r="J19156" s="54">
        <v>-5.6050000000000004</v>
      </c>
      <c r="K19156" s="54">
        <v>-5.3259999999999996</v>
      </c>
      <c r="L19156" s="54">
        <v>-4.9870000000000001</v>
      </c>
      <c r="M19156" s="54">
        <v>-4.4080000000000004</v>
      </c>
    </row>
    <row r="19157" spans="1:13" x14ac:dyDescent="0.2">
      <c r="A19157" s="50">
        <v>42825</v>
      </c>
      <c r="B19157">
        <f t="shared" si="900"/>
        <v>2017</v>
      </c>
      <c r="C19157" s="51">
        <f t="shared" si="901"/>
        <v>3</v>
      </c>
      <c r="D19157" s="51">
        <f t="shared" si="902"/>
        <v>31</v>
      </c>
      <c r="E19157" s="52">
        <v>0.125</v>
      </c>
      <c r="G19157" s="54">
        <v>-6.8979999999999997</v>
      </c>
      <c r="H19157" s="54">
        <v>-6.4829999999999997</v>
      </c>
      <c r="I19157">
        <v>-6.0419999999999998</v>
      </c>
      <c r="J19157" s="54">
        <v>-5.6050000000000004</v>
      </c>
      <c r="K19157" s="54">
        <v>-5.3259999999999996</v>
      </c>
      <c r="L19157" s="54">
        <v>-4.9870000000000001</v>
      </c>
      <c r="M19157" s="54">
        <v>-4.4080000000000004</v>
      </c>
    </row>
    <row r="19158" spans="1:13" x14ac:dyDescent="0.2">
      <c r="A19158" s="50">
        <v>42825</v>
      </c>
      <c r="B19158">
        <f t="shared" si="900"/>
        <v>2017</v>
      </c>
      <c r="C19158" s="51">
        <f t="shared" si="901"/>
        <v>3</v>
      </c>
      <c r="D19158" s="51">
        <f t="shared" si="902"/>
        <v>31</v>
      </c>
      <c r="E19158" s="52">
        <v>0.25</v>
      </c>
      <c r="G19158" s="54">
        <v>-6.8979999999999997</v>
      </c>
      <c r="H19158" s="54">
        <v>-6.4829999999999997</v>
      </c>
      <c r="I19158">
        <v>-6.0419999999999998</v>
      </c>
      <c r="J19158" s="54">
        <v>-5.5739999999999998</v>
      </c>
      <c r="K19158" s="54">
        <v>-5.3570000000000002</v>
      </c>
      <c r="L19158" s="54">
        <v>-4.9870000000000001</v>
      </c>
      <c r="M19158" s="54">
        <v>-4.4390000000000001</v>
      </c>
    </row>
    <row r="19159" spans="1:13" x14ac:dyDescent="0.2">
      <c r="A19159" s="50">
        <v>42825</v>
      </c>
      <c r="B19159">
        <f t="shared" si="900"/>
        <v>2017</v>
      </c>
      <c r="C19159" s="51">
        <f t="shared" si="901"/>
        <v>3</v>
      </c>
      <c r="D19159" s="51">
        <f t="shared" si="902"/>
        <v>31</v>
      </c>
      <c r="E19159" s="52">
        <v>0.375</v>
      </c>
      <c r="G19159" s="54">
        <v>-6.8979999999999997</v>
      </c>
      <c r="H19159" s="54">
        <v>-6.452</v>
      </c>
      <c r="I19159">
        <v>-6.01</v>
      </c>
      <c r="J19159" s="54">
        <v>-5.5739999999999998</v>
      </c>
      <c r="K19159" s="54">
        <v>-5.3259999999999996</v>
      </c>
      <c r="L19159" s="54">
        <v>-4.9870000000000001</v>
      </c>
      <c r="M19159" s="54">
        <v>-4.4390000000000001</v>
      </c>
    </row>
    <row r="19160" spans="1:13" x14ac:dyDescent="0.2">
      <c r="A19160" s="50">
        <v>42825</v>
      </c>
      <c r="B19160">
        <f t="shared" si="900"/>
        <v>2017</v>
      </c>
      <c r="C19160" s="51">
        <f t="shared" si="901"/>
        <v>3</v>
      </c>
      <c r="D19160" s="51">
        <f t="shared" si="902"/>
        <v>31</v>
      </c>
      <c r="E19160" s="52">
        <v>0.5</v>
      </c>
      <c r="G19160" s="54">
        <v>-6.8659999999999997</v>
      </c>
      <c r="H19160" s="54">
        <v>-6.452</v>
      </c>
      <c r="I19160">
        <v>-6.01</v>
      </c>
      <c r="J19160" s="54">
        <v>-5.5739999999999998</v>
      </c>
      <c r="K19160" s="54">
        <v>-5.3259999999999996</v>
      </c>
      <c r="L19160" s="54">
        <v>-4.9870000000000001</v>
      </c>
      <c r="M19160" s="54">
        <v>-4.4390000000000001</v>
      </c>
    </row>
    <row r="19161" spans="1:13" x14ac:dyDescent="0.2">
      <c r="A19161" s="50">
        <v>42825</v>
      </c>
      <c r="B19161">
        <f t="shared" si="900"/>
        <v>2017</v>
      </c>
      <c r="C19161" s="51">
        <f t="shared" si="901"/>
        <v>3</v>
      </c>
      <c r="D19161" s="51">
        <f t="shared" si="902"/>
        <v>31</v>
      </c>
      <c r="E19161" s="52">
        <v>0.625</v>
      </c>
      <c r="G19161" s="54">
        <v>-6.8979999999999997</v>
      </c>
      <c r="H19161" s="54">
        <v>-6.452</v>
      </c>
      <c r="I19161">
        <v>-6.01</v>
      </c>
      <c r="J19161" s="54">
        <v>-5.5739999999999998</v>
      </c>
      <c r="K19161" s="54">
        <v>-5.3570000000000002</v>
      </c>
      <c r="L19161" s="54">
        <v>-4.9870000000000001</v>
      </c>
      <c r="M19161" s="54">
        <v>-4.4390000000000001</v>
      </c>
    </row>
    <row r="19162" spans="1:13" x14ac:dyDescent="0.2">
      <c r="A19162" s="50">
        <v>42825</v>
      </c>
      <c r="B19162">
        <f t="shared" si="900"/>
        <v>2017</v>
      </c>
      <c r="C19162" s="51">
        <f t="shared" si="901"/>
        <v>3</v>
      </c>
      <c r="D19162" s="51">
        <f t="shared" si="902"/>
        <v>31</v>
      </c>
      <c r="E19162" s="52">
        <v>0.75</v>
      </c>
      <c r="G19162" s="54">
        <v>-6.8659999999999997</v>
      </c>
      <c r="H19162" s="54">
        <v>-6.452</v>
      </c>
      <c r="I19162">
        <v>-6.01</v>
      </c>
      <c r="J19162" s="54">
        <v>-5.5739999999999998</v>
      </c>
      <c r="K19162" s="54">
        <v>-5.3259999999999996</v>
      </c>
      <c r="L19162" s="54">
        <v>-5.0179999999999998</v>
      </c>
      <c r="M19162" s="54">
        <v>-4.4390000000000001</v>
      </c>
    </row>
    <row r="19163" spans="1:13" x14ac:dyDescent="0.2">
      <c r="A19163" s="50">
        <v>42825</v>
      </c>
      <c r="B19163">
        <f t="shared" si="900"/>
        <v>2017</v>
      </c>
      <c r="C19163" s="51">
        <f t="shared" si="901"/>
        <v>3</v>
      </c>
      <c r="D19163" s="51">
        <f t="shared" si="902"/>
        <v>31</v>
      </c>
      <c r="E19163" s="52">
        <v>0.875</v>
      </c>
      <c r="G19163" s="54">
        <v>-6.8659999999999997</v>
      </c>
      <c r="H19163" s="54">
        <v>-6.42</v>
      </c>
      <c r="I19163">
        <v>-5.9790000000000001</v>
      </c>
      <c r="J19163" s="54">
        <v>-5.5739999999999998</v>
      </c>
      <c r="K19163" s="54">
        <v>-5.3259999999999996</v>
      </c>
      <c r="L19163" s="54">
        <v>-5.0179999999999998</v>
      </c>
      <c r="M19163" s="54">
        <v>-4.4390000000000001</v>
      </c>
    </row>
    <row r="19164" spans="1:13" x14ac:dyDescent="0.2">
      <c r="A19164" s="50">
        <v>42826</v>
      </c>
      <c r="B19164">
        <f t="shared" si="900"/>
        <v>2017</v>
      </c>
      <c r="C19164" s="51">
        <f t="shared" si="901"/>
        <v>4</v>
      </c>
      <c r="D19164" s="51">
        <f t="shared" si="902"/>
        <v>1</v>
      </c>
      <c r="E19164" s="52">
        <v>0</v>
      </c>
      <c r="G19164" s="54">
        <v>-6.8339999999999996</v>
      </c>
      <c r="H19164" s="54">
        <v>-6.42</v>
      </c>
      <c r="I19164">
        <v>-5.9790000000000001</v>
      </c>
      <c r="J19164" s="54">
        <v>-5.5739999999999998</v>
      </c>
      <c r="K19164" s="54">
        <v>-5.3259999999999996</v>
      </c>
      <c r="L19164" s="54">
        <v>-4.9870000000000001</v>
      </c>
      <c r="M19164" s="54">
        <v>-4.4390000000000001</v>
      </c>
    </row>
    <row r="19165" spans="1:13" x14ac:dyDescent="0.2">
      <c r="A19165" s="50">
        <v>42826</v>
      </c>
      <c r="B19165">
        <f t="shared" si="900"/>
        <v>2017</v>
      </c>
      <c r="C19165" s="51">
        <f t="shared" si="901"/>
        <v>4</v>
      </c>
      <c r="D19165" s="51">
        <f t="shared" si="902"/>
        <v>1</v>
      </c>
      <c r="E19165" s="52">
        <v>0.125</v>
      </c>
      <c r="G19165" s="54">
        <v>-6.8339999999999996</v>
      </c>
      <c r="H19165" s="54">
        <v>-6.42</v>
      </c>
      <c r="I19165">
        <v>-5.9790000000000001</v>
      </c>
      <c r="J19165" s="54">
        <v>-5.5739999999999998</v>
      </c>
      <c r="K19165" s="54">
        <v>-5.3259999999999996</v>
      </c>
      <c r="L19165" s="54">
        <v>-5.0179999999999998</v>
      </c>
      <c r="M19165" s="54">
        <v>-4.4390000000000001</v>
      </c>
    </row>
    <row r="19166" spans="1:13" x14ac:dyDescent="0.2">
      <c r="A19166" s="50">
        <v>42826</v>
      </c>
      <c r="B19166">
        <f t="shared" si="900"/>
        <v>2017</v>
      </c>
      <c r="C19166" s="51">
        <f t="shared" si="901"/>
        <v>4</v>
      </c>
      <c r="D19166" s="51">
        <f t="shared" si="902"/>
        <v>1</v>
      </c>
      <c r="E19166" s="52">
        <v>0.25</v>
      </c>
      <c r="G19166" s="54">
        <v>-6.8339999999999996</v>
      </c>
      <c r="H19166" s="54">
        <v>-6.3879999999999999</v>
      </c>
      <c r="I19166">
        <v>-5.9790000000000001</v>
      </c>
      <c r="J19166" s="54">
        <v>-5.5419999999999998</v>
      </c>
      <c r="K19166" s="54">
        <v>-5.3259999999999996</v>
      </c>
      <c r="L19166" s="54">
        <v>-5.0179999999999998</v>
      </c>
      <c r="M19166" s="54">
        <v>-4.4390000000000001</v>
      </c>
    </row>
    <row r="19167" spans="1:13" x14ac:dyDescent="0.2">
      <c r="A19167" s="50">
        <v>42826</v>
      </c>
      <c r="B19167">
        <f t="shared" si="900"/>
        <v>2017</v>
      </c>
      <c r="C19167" s="51">
        <f t="shared" si="901"/>
        <v>4</v>
      </c>
      <c r="D19167" s="51">
        <f t="shared" si="902"/>
        <v>1</v>
      </c>
      <c r="E19167" s="52">
        <v>0.375</v>
      </c>
      <c r="G19167" s="54">
        <v>-6.8659999999999997</v>
      </c>
      <c r="H19167" s="54">
        <v>-6.3879999999999999</v>
      </c>
      <c r="I19167">
        <v>-5.9790000000000001</v>
      </c>
      <c r="J19167" s="54">
        <v>-5.5419999999999998</v>
      </c>
      <c r="K19167" s="54">
        <v>-5.3259999999999996</v>
      </c>
      <c r="L19167" s="54">
        <v>-4.9870000000000001</v>
      </c>
      <c r="M19167" s="54">
        <v>-4.4390000000000001</v>
      </c>
    </row>
    <row r="19168" spans="1:13" x14ac:dyDescent="0.2">
      <c r="A19168" s="50">
        <v>42826</v>
      </c>
      <c r="B19168">
        <f t="shared" si="900"/>
        <v>2017</v>
      </c>
      <c r="C19168" s="51">
        <f t="shared" si="901"/>
        <v>4</v>
      </c>
      <c r="D19168" s="51">
        <f t="shared" si="902"/>
        <v>1</v>
      </c>
      <c r="E19168" s="52">
        <v>0.5</v>
      </c>
      <c r="G19168" s="54">
        <v>-6.8979999999999997</v>
      </c>
      <c r="H19168" s="54">
        <v>-6.3879999999999999</v>
      </c>
      <c r="I19168">
        <v>-5.9790000000000001</v>
      </c>
      <c r="J19168" s="54">
        <v>-5.5419999999999998</v>
      </c>
      <c r="K19168" s="54">
        <v>-5.3259999999999996</v>
      </c>
      <c r="L19168" s="54">
        <v>-5.0179999999999998</v>
      </c>
      <c r="M19168" s="54">
        <v>-4.4390000000000001</v>
      </c>
    </row>
    <row r="19169" spans="1:13" x14ac:dyDescent="0.2">
      <c r="A19169" s="50">
        <v>42826</v>
      </c>
      <c r="B19169">
        <f t="shared" si="900"/>
        <v>2017</v>
      </c>
      <c r="C19169" s="51">
        <f t="shared" si="901"/>
        <v>4</v>
      </c>
      <c r="D19169" s="51">
        <f t="shared" si="902"/>
        <v>1</v>
      </c>
      <c r="E19169" s="52">
        <v>0.625</v>
      </c>
      <c r="G19169" s="54">
        <v>-6.8979999999999997</v>
      </c>
      <c r="H19169" s="54">
        <v>-6.3879999999999999</v>
      </c>
      <c r="I19169">
        <v>-5.9480000000000004</v>
      </c>
      <c r="J19169" s="54">
        <v>-5.5419999999999998</v>
      </c>
      <c r="K19169" s="54">
        <v>-5.3259999999999996</v>
      </c>
      <c r="L19169" s="54">
        <v>-5.0179999999999998</v>
      </c>
      <c r="M19169" s="54">
        <v>-4.4390000000000001</v>
      </c>
    </row>
    <row r="19170" spans="1:13" x14ac:dyDescent="0.2">
      <c r="A19170" s="50">
        <v>42826</v>
      </c>
      <c r="B19170">
        <f t="shared" si="900"/>
        <v>2017</v>
      </c>
      <c r="C19170" s="51">
        <f t="shared" si="901"/>
        <v>4</v>
      </c>
      <c r="D19170" s="51">
        <f t="shared" si="902"/>
        <v>1</v>
      </c>
      <c r="E19170" s="52">
        <v>0.75</v>
      </c>
      <c r="G19170" s="54">
        <v>-6.93</v>
      </c>
      <c r="H19170" s="54">
        <v>-6.3879999999999999</v>
      </c>
      <c r="I19170">
        <v>-5.9480000000000004</v>
      </c>
      <c r="J19170" s="54">
        <v>-5.5419999999999998</v>
      </c>
      <c r="K19170" s="54">
        <v>-5.3259999999999996</v>
      </c>
      <c r="L19170" s="54">
        <v>-4.9870000000000001</v>
      </c>
      <c r="M19170" s="54">
        <v>-4.4390000000000001</v>
      </c>
    </row>
    <row r="19171" spans="1:13" x14ac:dyDescent="0.2">
      <c r="A19171" s="50">
        <v>42826</v>
      </c>
      <c r="B19171">
        <f t="shared" si="900"/>
        <v>2017</v>
      </c>
      <c r="C19171" s="51">
        <f t="shared" si="901"/>
        <v>4</v>
      </c>
      <c r="D19171" s="51">
        <f t="shared" si="902"/>
        <v>1</v>
      </c>
      <c r="E19171" s="52">
        <v>0.875</v>
      </c>
      <c r="G19171" s="54">
        <v>-6.9619999999999997</v>
      </c>
      <c r="H19171" s="54">
        <v>-6.3879999999999999</v>
      </c>
      <c r="I19171">
        <v>-5.9480000000000004</v>
      </c>
      <c r="J19171" s="54">
        <v>-5.5419999999999998</v>
      </c>
      <c r="K19171" s="54">
        <v>-5.3259999999999996</v>
      </c>
      <c r="L19171" s="54">
        <v>-4.9870000000000001</v>
      </c>
      <c r="M19171" s="54">
        <v>-4.4690000000000003</v>
      </c>
    </row>
    <row r="19172" spans="1:13" x14ac:dyDescent="0.2">
      <c r="A19172" s="50">
        <v>42827</v>
      </c>
      <c r="B19172">
        <f t="shared" si="900"/>
        <v>2017</v>
      </c>
      <c r="C19172" s="51">
        <f t="shared" si="901"/>
        <v>4</v>
      </c>
      <c r="D19172" s="51">
        <f t="shared" si="902"/>
        <v>2</v>
      </c>
      <c r="E19172" s="52">
        <v>0</v>
      </c>
      <c r="G19172" s="54">
        <v>-6.9619999999999997</v>
      </c>
      <c r="H19172" s="54">
        <v>-6.42</v>
      </c>
      <c r="I19172">
        <v>-5.9790000000000001</v>
      </c>
      <c r="J19172" s="54">
        <v>-5.5419999999999998</v>
      </c>
      <c r="K19172" s="54">
        <v>-5.3259999999999996</v>
      </c>
      <c r="L19172" s="54">
        <v>-4.9870000000000001</v>
      </c>
      <c r="M19172" s="54">
        <v>-4.4390000000000001</v>
      </c>
    </row>
    <row r="19173" spans="1:13" x14ac:dyDescent="0.2">
      <c r="A19173" s="50">
        <v>42827</v>
      </c>
      <c r="B19173">
        <f t="shared" si="900"/>
        <v>2017</v>
      </c>
      <c r="C19173" s="51">
        <f t="shared" si="901"/>
        <v>4</v>
      </c>
      <c r="D19173" s="51">
        <f t="shared" si="902"/>
        <v>2</v>
      </c>
      <c r="E19173" s="52">
        <v>0.125</v>
      </c>
      <c r="G19173" s="54">
        <v>-6.9939999999999998</v>
      </c>
      <c r="H19173" s="54">
        <v>-6.42</v>
      </c>
      <c r="I19173">
        <v>-5.9480000000000004</v>
      </c>
      <c r="J19173" s="54">
        <v>-5.5419999999999998</v>
      </c>
      <c r="K19173" s="54">
        <v>-5.3259999999999996</v>
      </c>
      <c r="L19173" s="54">
        <v>-4.9870000000000001</v>
      </c>
      <c r="M19173" s="54">
        <v>-4.4390000000000001</v>
      </c>
    </row>
    <row r="19174" spans="1:13" x14ac:dyDescent="0.2">
      <c r="A19174" s="50">
        <v>42827</v>
      </c>
      <c r="B19174">
        <f t="shared" si="900"/>
        <v>2017</v>
      </c>
      <c r="C19174" s="51">
        <f t="shared" si="901"/>
        <v>4</v>
      </c>
      <c r="D19174" s="51">
        <f t="shared" si="902"/>
        <v>2</v>
      </c>
      <c r="E19174" s="52">
        <v>0.25</v>
      </c>
      <c r="G19174" s="54">
        <v>-7.0259999999999998</v>
      </c>
      <c r="H19174" s="54">
        <v>-6.42</v>
      </c>
      <c r="I19174">
        <v>-5.9480000000000004</v>
      </c>
      <c r="J19174" s="54">
        <v>-5.5419999999999998</v>
      </c>
      <c r="K19174" s="54">
        <v>-5.3259999999999996</v>
      </c>
      <c r="L19174" s="54">
        <v>-4.9870000000000001</v>
      </c>
      <c r="M19174" s="54">
        <v>-4.4690000000000003</v>
      </c>
    </row>
    <row r="19175" spans="1:13" x14ac:dyDescent="0.2">
      <c r="A19175" s="50">
        <v>42827</v>
      </c>
      <c r="B19175">
        <f t="shared" si="900"/>
        <v>2017</v>
      </c>
      <c r="C19175" s="51">
        <f t="shared" si="901"/>
        <v>4</v>
      </c>
      <c r="D19175" s="51">
        <f t="shared" si="902"/>
        <v>2</v>
      </c>
      <c r="E19175" s="52">
        <v>0.375</v>
      </c>
      <c r="G19175" s="54">
        <v>-7.0579999999999998</v>
      </c>
      <c r="H19175" s="54">
        <v>-6.42</v>
      </c>
      <c r="I19175">
        <v>-5.9480000000000004</v>
      </c>
      <c r="J19175" s="54">
        <v>-5.5419999999999998</v>
      </c>
      <c r="K19175" s="54">
        <v>-5.3259999999999996</v>
      </c>
      <c r="L19175" s="54">
        <v>-4.9870000000000001</v>
      </c>
      <c r="M19175" s="54">
        <v>-4.4690000000000003</v>
      </c>
    </row>
    <row r="19176" spans="1:13" x14ac:dyDescent="0.2">
      <c r="A19176" s="50">
        <v>42827</v>
      </c>
      <c r="B19176">
        <f t="shared" si="900"/>
        <v>2017</v>
      </c>
      <c r="C19176" s="51">
        <f t="shared" si="901"/>
        <v>4</v>
      </c>
      <c r="D19176" s="51">
        <f t="shared" si="902"/>
        <v>2</v>
      </c>
      <c r="E19176" s="52">
        <v>0.5</v>
      </c>
      <c r="G19176" s="54">
        <v>-7.09</v>
      </c>
      <c r="H19176" s="54">
        <v>-6.42</v>
      </c>
      <c r="I19176">
        <v>-5.9480000000000004</v>
      </c>
      <c r="J19176" s="54">
        <v>-5.5419999999999998</v>
      </c>
      <c r="K19176" s="54">
        <v>-5.3259999999999996</v>
      </c>
      <c r="L19176" s="54">
        <v>-4.9870000000000001</v>
      </c>
      <c r="M19176" s="54">
        <v>-4.4390000000000001</v>
      </c>
    </row>
    <row r="19177" spans="1:13" x14ac:dyDescent="0.2">
      <c r="A19177" s="50">
        <v>42827</v>
      </c>
      <c r="B19177">
        <f t="shared" si="900"/>
        <v>2017</v>
      </c>
      <c r="C19177" s="51">
        <f t="shared" si="901"/>
        <v>4</v>
      </c>
      <c r="D19177" s="51">
        <f t="shared" si="902"/>
        <v>2</v>
      </c>
      <c r="E19177" s="52">
        <v>0.625</v>
      </c>
      <c r="G19177" s="54">
        <v>-7.1219999999999999</v>
      </c>
      <c r="H19177" s="54">
        <v>-6.452</v>
      </c>
      <c r="I19177">
        <v>-5.9480000000000004</v>
      </c>
      <c r="J19177" s="54">
        <v>-5.5419999999999998</v>
      </c>
      <c r="K19177" s="54">
        <v>-5.3259999999999996</v>
      </c>
      <c r="L19177" s="54">
        <v>-4.9870000000000001</v>
      </c>
      <c r="M19177" s="54">
        <v>-4.4690000000000003</v>
      </c>
    </row>
    <row r="19178" spans="1:13" x14ac:dyDescent="0.2">
      <c r="A19178" s="50">
        <v>42827</v>
      </c>
      <c r="B19178">
        <f t="shared" si="900"/>
        <v>2017</v>
      </c>
      <c r="C19178" s="51">
        <f t="shared" si="901"/>
        <v>4</v>
      </c>
      <c r="D19178" s="51">
        <f t="shared" si="902"/>
        <v>2</v>
      </c>
      <c r="E19178" s="52">
        <v>0.75</v>
      </c>
      <c r="G19178" s="54">
        <v>-7.1550000000000002</v>
      </c>
      <c r="H19178" s="54">
        <v>-6.452</v>
      </c>
      <c r="I19178">
        <v>-5.9480000000000004</v>
      </c>
      <c r="J19178" s="54">
        <v>-5.5419999999999998</v>
      </c>
      <c r="K19178" s="54">
        <v>-5.3259999999999996</v>
      </c>
      <c r="L19178" s="54">
        <v>-4.9870000000000001</v>
      </c>
      <c r="M19178" s="54">
        <v>-4.4690000000000003</v>
      </c>
    </row>
    <row r="19179" spans="1:13" x14ac:dyDescent="0.2">
      <c r="A19179" s="50">
        <v>42827</v>
      </c>
      <c r="B19179">
        <f t="shared" si="900"/>
        <v>2017</v>
      </c>
      <c r="C19179" s="51">
        <f t="shared" si="901"/>
        <v>4</v>
      </c>
      <c r="D19179" s="51">
        <f t="shared" si="902"/>
        <v>2</v>
      </c>
      <c r="E19179" s="52">
        <v>0.875</v>
      </c>
      <c r="G19179" s="54">
        <v>-7.1870000000000003</v>
      </c>
      <c r="H19179" s="54">
        <v>-6.4829999999999997</v>
      </c>
      <c r="I19179">
        <v>-5.9790000000000001</v>
      </c>
      <c r="J19179" s="54">
        <v>-5.5419999999999998</v>
      </c>
      <c r="K19179" s="54">
        <v>-5.3259999999999996</v>
      </c>
      <c r="L19179" s="54">
        <v>-4.9870000000000001</v>
      </c>
      <c r="M19179" s="54">
        <v>-4.4690000000000003</v>
      </c>
    </row>
    <row r="19180" spans="1:13" x14ac:dyDescent="0.2">
      <c r="A19180" s="50">
        <v>42828</v>
      </c>
      <c r="B19180">
        <f t="shared" si="900"/>
        <v>2017</v>
      </c>
      <c r="C19180" s="51">
        <f t="shared" si="901"/>
        <v>4</v>
      </c>
      <c r="D19180" s="51">
        <f t="shared" si="902"/>
        <v>3</v>
      </c>
      <c r="E19180" s="52">
        <v>0</v>
      </c>
      <c r="G19180" s="54">
        <v>-7.1870000000000003</v>
      </c>
      <c r="H19180" s="54">
        <v>-6.4829999999999997</v>
      </c>
      <c r="I19180">
        <v>-5.9480000000000004</v>
      </c>
      <c r="J19180" s="54">
        <v>-5.5419999999999998</v>
      </c>
      <c r="K19180" s="54">
        <v>-5.3259999999999996</v>
      </c>
      <c r="L19180" s="54">
        <v>-4.9870000000000001</v>
      </c>
      <c r="M19180" s="54">
        <v>-4.4690000000000003</v>
      </c>
    </row>
    <row r="19181" spans="1:13" x14ac:dyDescent="0.2">
      <c r="A19181" s="50">
        <v>42828</v>
      </c>
      <c r="B19181">
        <f t="shared" si="900"/>
        <v>2017</v>
      </c>
      <c r="C19181" s="51">
        <f t="shared" si="901"/>
        <v>4</v>
      </c>
      <c r="D19181" s="51">
        <f t="shared" si="902"/>
        <v>3</v>
      </c>
      <c r="E19181" s="52">
        <v>0.125</v>
      </c>
      <c r="G19181" s="54">
        <v>-7.2190000000000003</v>
      </c>
      <c r="H19181" s="54">
        <v>-6.5149999999999997</v>
      </c>
      <c r="I19181">
        <v>-5.9790000000000001</v>
      </c>
      <c r="J19181" s="54">
        <v>-5.5419999999999998</v>
      </c>
      <c r="K19181" s="54">
        <v>-5.3259999999999996</v>
      </c>
      <c r="L19181" s="54">
        <v>-4.9870000000000001</v>
      </c>
      <c r="M19181" s="54">
        <v>-4.4690000000000003</v>
      </c>
    </row>
    <row r="19182" spans="1:13" x14ac:dyDescent="0.2">
      <c r="A19182" s="50">
        <v>42828</v>
      </c>
      <c r="B19182">
        <f t="shared" si="900"/>
        <v>2017</v>
      </c>
      <c r="C19182" s="51">
        <f t="shared" si="901"/>
        <v>4</v>
      </c>
      <c r="D19182" s="51">
        <f t="shared" si="902"/>
        <v>3</v>
      </c>
      <c r="E19182" s="52">
        <v>0.25</v>
      </c>
      <c r="G19182" s="54">
        <v>-7.2190000000000003</v>
      </c>
      <c r="H19182" s="54">
        <v>-6.5149999999999997</v>
      </c>
      <c r="I19182">
        <v>-5.9790000000000001</v>
      </c>
      <c r="J19182" s="54">
        <v>-5.5419999999999998</v>
      </c>
      <c r="K19182" s="54">
        <v>-5.3259999999999996</v>
      </c>
      <c r="L19182" s="54">
        <v>-4.9870000000000001</v>
      </c>
      <c r="M19182" s="54">
        <v>-4.4690000000000003</v>
      </c>
    </row>
    <row r="19183" spans="1:13" x14ac:dyDescent="0.2">
      <c r="A19183" s="50">
        <v>42828</v>
      </c>
      <c r="B19183">
        <f t="shared" si="900"/>
        <v>2017</v>
      </c>
      <c r="C19183" s="51">
        <f t="shared" si="901"/>
        <v>4</v>
      </c>
      <c r="D19183" s="51">
        <f t="shared" si="902"/>
        <v>3</v>
      </c>
      <c r="E19183" s="52">
        <v>0.375</v>
      </c>
      <c r="G19183" s="54">
        <v>-7.2510000000000003</v>
      </c>
      <c r="H19183" s="54">
        <v>-6.5149999999999997</v>
      </c>
      <c r="I19183">
        <v>-5.9790000000000001</v>
      </c>
      <c r="J19183" s="54">
        <v>-5.5419999999999998</v>
      </c>
      <c r="K19183" s="54">
        <v>-5.3259999999999996</v>
      </c>
      <c r="L19183" s="54">
        <v>-4.9870000000000001</v>
      </c>
      <c r="M19183" s="54">
        <v>-4.4690000000000003</v>
      </c>
    </row>
    <row r="19184" spans="1:13" x14ac:dyDescent="0.2">
      <c r="A19184" s="50">
        <v>42828</v>
      </c>
      <c r="B19184">
        <f t="shared" si="900"/>
        <v>2017</v>
      </c>
      <c r="C19184" s="51">
        <f t="shared" si="901"/>
        <v>4</v>
      </c>
      <c r="D19184" s="51">
        <f t="shared" si="902"/>
        <v>3</v>
      </c>
      <c r="E19184" s="52">
        <v>0.5</v>
      </c>
      <c r="G19184" s="54">
        <v>-7.2510000000000003</v>
      </c>
      <c r="H19184" s="54">
        <v>-6.5149999999999997</v>
      </c>
      <c r="I19184">
        <v>-6.01</v>
      </c>
      <c r="J19184" s="54">
        <v>-5.5419999999999998</v>
      </c>
      <c r="K19184" s="54">
        <v>-5.3259999999999996</v>
      </c>
      <c r="L19184" s="54">
        <v>-5.0179999999999998</v>
      </c>
      <c r="M19184" s="54">
        <v>-4.4690000000000003</v>
      </c>
    </row>
    <row r="19185" spans="1:13" x14ac:dyDescent="0.2">
      <c r="A19185" s="50">
        <v>42828</v>
      </c>
      <c r="B19185">
        <f t="shared" si="900"/>
        <v>2017</v>
      </c>
      <c r="C19185" s="51">
        <f t="shared" si="901"/>
        <v>4</v>
      </c>
      <c r="D19185" s="51">
        <f t="shared" si="902"/>
        <v>3</v>
      </c>
      <c r="E19185" s="52">
        <v>0.625</v>
      </c>
      <c r="G19185" s="54">
        <v>-7.2839999999999998</v>
      </c>
      <c r="H19185" s="54">
        <v>-6.5469999999999997</v>
      </c>
      <c r="I19185">
        <v>-6.01</v>
      </c>
      <c r="J19185" s="54">
        <v>-5.5419999999999998</v>
      </c>
      <c r="K19185" s="54">
        <v>-5.3259999999999996</v>
      </c>
      <c r="L19185" s="54">
        <v>-4.9870000000000001</v>
      </c>
      <c r="M19185" s="54">
        <v>-4.4690000000000003</v>
      </c>
    </row>
    <row r="19186" spans="1:13" x14ac:dyDescent="0.2">
      <c r="A19186" s="50">
        <v>42828</v>
      </c>
      <c r="B19186">
        <f t="shared" si="900"/>
        <v>2017</v>
      </c>
      <c r="C19186" s="51">
        <f t="shared" si="901"/>
        <v>4</v>
      </c>
      <c r="D19186" s="51">
        <f t="shared" si="902"/>
        <v>3</v>
      </c>
      <c r="E19186" s="52">
        <v>0.75</v>
      </c>
      <c r="G19186" s="54">
        <v>-7.2839999999999998</v>
      </c>
      <c r="H19186" s="54">
        <v>-6.5469999999999997</v>
      </c>
      <c r="I19186">
        <v>-6.01</v>
      </c>
      <c r="J19186" s="54">
        <v>-5.5419999999999998</v>
      </c>
      <c r="K19186" s="54">
        <v>-5.3259999999999996</v>
      </c>
      <c r="L19186" s="54">
        <v>-4.9870000000000001</v>
      </c>
      <c r="M19186" s="54">
        <v>-4.4690000000000003</v>
      </c>
    </row>
    <row r="19187" spans="1:13" x14ac:dyDescent="0.2">
      <c r="A19187" s="50">
        <v>42828</v>
      </c>
      <c r="B19187">
        <f t="shared" si="900"/>
        <v>2017</v>
      </c>
      <c r="C19187" s="51">
        <f t="shared" si="901"/>
        <v>4</v>
      </c>
      <c r="D19187" s="51">
        <f t="shared" si="902"/>
        <v>3</v>
      </c>
      <c r="E19187" s="52">
        <v>0.875</v>
      </c>
      <c r="G19187" s="54">
        <v>-7.2839999999999998</v>
      </c>
      <c r="H19187" s="54">
        <v>-6.5469999999999997</v>
      </c>
      <c r="I19187">
        <v>-6.01</v>
      </c>
      <c r="J19187" s="54">
        <v>-5.5419999999999998</v>
      </c>
      <c r="K19187" s="54">
        <v>-5.3259999999999996</v>
      </c>
      <c r="L19187" s="54">
        <v>-5.0179999999999998</v>
      </c>
      <c r="M19187" s="54">
        <v>-4.4690000000000003</v>
      </c>
    </row>
    <row r="19188" spans="1:13" x14ac:dyDescent="0.2">
      <c r="A19188" s="50">
        <v>42829</v>
      </c>
      <c r="B19188">
        <f t="shared" si="900"/>
        <v>2017</v>
      </c>
      <c r="C19188" s="51">
        <f t="shared" si="901"/>
        <v>4</v>
      </c>
      <c r="D19188" s="51">
        <f t="shared" si="902"/>
        <v>4</v>
      </c>
      <c r="E19188" s="52">
        <v>0</v>
      </c>
      <c r="G19188" s="54">
        <v>-7.2839999999999998</v>
      </c>
      <c r="H19188" s="54">
        <v>-6.5789999999999997</v>
      </c>
      <c r="I19188">
        <v>-6.01</v>
      </c>
      <c r="J19188" s="54">
        <v>-5.5419999999999998</v>
      </c>
      <c r="K19188" s="54">
        <v>-5.3259999999999996</v>
      </c>
      <c r="L19188" s="54">
        <v>-5.0179999999999998</v>
      </c>
      <c r="M19188" s="54">
        <v>-4.4690000000000003</v>
      </c>
    </row>
    <row r="19189" spans="1:13" x14ac:dyDescent="0.2">
      <c r="A19189" s="50">
        <v>42829</v>
      </c>
      <c r="B19189">
        <f t="shared" si="900"/>
        <v>2017</v>
      </c>
      <c r="C19189" s="51">
        <f t="shared" si="901"/>
        <v>4</v>
      </c>
      <c r="D19189" s="51">
        <f t="shared" si="902"/>
        <v>4</v>
      </c>
      <c r="E19189" s="52">
        <v>0.125</v>
      </c>
      <c r="G19189" s="54">
        <v>-7.3159999999999998</v>
      </c>
      <c r="H19189" s="54">
        <v>-6.5789999999999997</v>
      </c>
      <c r="I19189">
        <v>-6.01</v>
      </c>
      <c r="J19189" s="54">
        <v>-5.5419999999999998</v>
      </c>
      <c r="K19189" s="54">
        <v>-5.3259999999999996</v>
      </c>
      <c r="L19189" s="54">
        <v>-4.9870000000000001</v>
      </c>
      <c r="M19189" s="54">
        <v>-4.4690000000000003</v>
      </c>
    </row>
    <row r="19190" spans="1:13" x14ac:dyDescent="0.2">
      <c r="A19190" s="50">
        <v>42829</v>
      </c>
      <c r="B19190">
        <f t="shared" si="900"/>
        <v>2017</v>
      </c>
      <c r="C19190" s="51">
        <f t="shared" si="901"/>
        <v>4</v>
      </c>
      <c r="D19190" s="51">
        <f t="shared" si="902"/>
        <v>4</v>
      </c>
      <c r="E19190" s="52">
        <v>0.25</v>
      </c>
      <c r="G19190" s="54">
        <v>-7.3159999999999998</v>
      </c>
      <c r="H19190" s="54">
        <v>-6.5789999999999997</v>
      </c>
      <c r="I19190">
        <v>-6.01</v>
      </c>
      <c r="J19190" s="54">
        <v>-5.5419999999999998</v>
      </c>
      <c r="K19190" s="54">
        <v>-5.3259999999999996</v>
      </c>
      <c r="L19190" s="54">
        <v>-5.0179999999999998</v>
      </c>
      <c r="M19190" s="54">
        <v>-4.4690000000000003</v>
      </c>
    </row>
    <row r="19191" spans="1:13" x14ac:dyDescent="0.2">
      <c r="A19191" s="50">
        <v>42829</v>
      </c>
      <c r="B19191">
        <f t="shared" si="900"/>
        <v>2017</v>
      </c>
      <c r="C19191" s="51">
        <f t="shared" si="901"/>
        <v>4</v>
      </c>
      <c r="D19191" s="51">
        <f t="shared" si="902"/>
        <v>4</v>
      </c>
      <c r="E19191" s="52">
        <v>0.375</v>
      </c>
      <c r="G19191" s="54">
        <v>-7.3479999999999999</v>
      </c>
      <c r="H19191" s="54">
        <v>-6.61</v>
      </c>
      <c r="I19191">
        <v>-6.0419999999999998</v>
      </c>
      <c r="J19191" s="54">
        <v>-5.5739999999999998</v>
      </c>
      <c r="K19191" s="54">
        <v>-5.3259999999999996</v>
      </c>
      <c r="L19191" s="54">
        <v>-5.0179999999999998</v>
      </c>
      <c r="M19191" s="54">
        <v>-4.4690000000000003</v>
      </c>
    </row>
    <row r="19192" spans="1:13" x14ac:dyDescent="0.2">
      <c r="A19192" s="50">
        <v>42829</v>
      </c>
      <c r="B19192">
        <f t="shared" si="900"/>
        <v>2017</v>
      </c>
      <c r="C19192" s="51">
        <f t="shared" si="901"/>
        <v>4</v>
      </c>
      <c r="D19192" s="51">
        <f t="shared" si="902"/>
        <v>4</v>
      </c>
      <c r="E19192" s="52">
        <v>0.5</v>
      </c>
      <c r="G19192" s="54">
        <v>-7.3810000000000002</v>
      </c>
      <c r="H19192" s="54">
        <v>-6.61</v>
      </c>
      <c r="I19192">
        <v>-6.0419999999999998</v>
      </c>
      <c r="J19192" s="54">
        <v>-5.5419999999999998</v>
      </c>
      <c r="K19192" s="54">
        <v>-5.3259999999999996</v>
      </c>
      <c r="L19192" s="54">
        <v>-4.9870000000000001</v>
      </c>
      <c r="M19192" s="54">
        <v>-4.4690000000000003</v>
      </c>
    </row>
    <row r="19193" spans="1:13" x14ac:dyDescent="0.2">
      <c r="A19193" s="50">
        <v>42829</v>
      </c>
      <c r="B19193">
        <f t="shared" si="900"/>
        <v>2017</v>
      </c>
      <c r="C19193" s="51">
        <f t="shared" si="901"/>
        <v>4</v>
      </c>
      <c r="D19193" s="51">
        <f t="shared" si="902"/>
        <v>4</v>
      </c>
      <c r="E19193" s="52">
        <v>0.625</v>
      </c>
      <c r="G19193" s="54">
        <v>-7.4130000000000003</v>
      </c>
      <c r="H19193" s="54">
        <v>-6.61</v>
      </c>
      <c r="I19193">
        <v>-6.0419999999999998</v>
      </c>
      <c r="J19193" s="54">
        <v>-5.5739999999999998</v>
      </c>
      <c r="K19193" s="54">
        <v>-5.3259999999999996</v>
      </c>
      <c r="L19193" s="54">
        <v>-5.0179999999999998</v>
      </c>
      <c r="M19193" s="54">
        <v>-4.4690000000000003</v>
      </c>
    </row>
    <row r="19194" spans="1:13" x14ac:dyDescent="0.2">
      <c r="A19194" s="50">
        <v>42829</v>
      </c>
      <c r="B19194">
        <f t="shared" si="900"/>
        <v>2017</v>
      </c>
      <c r="C19194" s="51">
        <f t="shared" si="901"/>
        <v>4</v>
      </c>
      <c r="D19194" s="51">
        <f t="shared" si="902"/>
        <v>4</v>
      </c>
      <c r="E19194" s="52">
        <v>0.75</v>
      </c>
      <c r="G19194" s="54">
        <v>-7.4450000000000003</v>
      </c>
      <c r="H19194" s="54">
        <v>-6.6420000000000003</v>
      </c>
      <c r="I19194">
        <v>-6.0419999999999998</v>
      </c>
      <c r="J19194" s="54">
        <v>-5.5739999999999998</v>
      </c>
      <c r="K19194" s="54">
        <v>-5.3259999999999996</v>
      </c>
      <c r="L19194" s="54">
        <v>-5.0179999999999998</v>
      </c>
      <c r="M19194" s="54">
        <v>-4.4690000000000003</v>
      </c>
    </row>
    <row r="19195" spans="1:13" x14ac:dyDescent="0.2">
      <c r="A19195" s="50">
        <v>42829</v>
      </c>
      <c r="B19195">
        <f t="shared" si="900"/>
        <v>2017</v>
      </c>
      <c r="C19195" s="51">
        <f t="shared" si="901"/>
        <v>4</v>
      </c>
      <c r="D19195" s="51">
        <f t="shared" si="902"/>
        <v>4</v>
      </c>
      <c r="E19195" s="52">
        <v>0.875</v>
      </c>
      <c r="G19195" s="54">
        <v>-7.4779999999999998</v>
      </c>
      <c r="H19195" s="54">
        <v>-6.6420000000000003</v>
      </c>
      <c r="I19195">
        <v>-6.0419999999999998</v>
      </c>
      <c r="J19195" s="54">
        <v>-5.5739999999999998</v>
      </c>
      <c r="K19195" s="54">
        <v>-5.3259999999999996</v>
      </c>
      <c r="L19195" s="54">
        <v>-5.0179999999999998</v>
      </c>
      <c r="M19195" s="54">
        <v>-4.4989999999999997</v>
      </c>
    </row>
    <row r="19196" spans="1:13" x14ac:dyDescent="0.2">
      <c r="A19196" s="50">
        <v>42830</v>
      </c>
      <c r="B19196">
        <f t="shared" si="900"/>
        <v>2017</v>
      </c>
      <c r="C19196" s="51">
        <f t="shared" si="901"/>
        <v>4</v>
      </c>
      <c r="D19196" s="51">
        <f t="shared" si="902"/>
        <v>5</v>
      </c>
      <c r="E19196" s="52">
        <v>0</v>
      </c>
      <c r="G19196" s="54">
        <v>-7.51</v>
      </c>
      <c r="H19196" s="54">
        <v>-6.6740000000000004</v>
      </c>
      <c r="I19196">
        <v>-6.0730000000000004</v>
      </c>
      <c r="J19196" s="54">
        <v>-5.5739999999999998</v>
      </c>
      <c r="K19196" s="54">
        <v>-5.3259999999999996</v>
      </c>
      <c r="L19196" s="54">
        <v>-5.0179999999999998</v>
      </c>
      <c r="M19196" s="54">
        <v>-4.4690000000000003</v>
      </c>
    </row>
    <row r="19197" spans="1:13" x14ac:dyDescent="0.2">
      <c r="A19197" s="50">
        <v>42830</v>
      </c>
      <c r="B19197">
        <f t="shared" si="900"/>
        <v>2017</v>
      </c>
      <c r="C19197" s="51">
        <f t="shared" si="901"/>
        <v>4</v>
      </c>
      <c r="D19197" s="51">
        <f t="shared" si="902"/>
        <v>5</v>
      </c>
      <c r="E19197" s="52">
        <v>0.125</v>
      </c>
      <c r="G19197" s="54">
        <v>-7.51</v>
      </c>
      <c r="H19197" s="54">
        <v>-6.6740000000000004</v>
      </c>
      <c r="I19197">
        <v>-6.0730000000000004</v>
      </c>
      <c r="J19197" s="54">
        <v>-5.5739999999999998</v>
      </c>
      <c r="K19197" s="54">
        <v>-5.3259999999999996</v>
      </c>
      <c r="L19197" s="54">
        <v>-5.0179999999999998</v>
      </c>
      <c r="M19197" s="54">
        <v>-4.4690000000000003</v>
      </c>
    </row>
    <row r="19198" spans="1:13" x14ac:dyDescent="0.2">
      <c r="A19198" s="50">
        <v>42830</v>
      </c>
      <c r="B19198">
        <f t="shared" si="900"/>
        <v>2017</v>
      </c>
      <c r="C19198" s="51">
        <f t="shared" si="901"/>
        <v>4</v>
      </c>
      <c r="D19198" s="51">
        <f t="shared" si="902"/>
        <v>5</v>
      </c>
      <c r="E19198" s="52">
        <v>0.25</v>
      </c>
      <c r="G19198" s="54">
        <v>-7.51</v>
      </c>
      <c r="H19198" s="54">
        <v>-6.7060000000000004</v>
      </c>
      <c r="I19198">
        <v>-6.0730000000000004</v>
      </c>
      <c r="J19198" s="54">
        <v>-5.5739999999999998</v>
      </c>
      <c r="K19198" s="54">
        <v>-5.3570000000000002</v>
      </c>
      <c r="L19198" s="54">
        <v>-5.0179999999999998</v>
      </c>
      <c r="M19198" s="54">
        <v>-4.4989999999999997</v>
      </c>
    </row>
    <row r="19199" spans="1:13" x14ac:dyDescent="0.2">
      <c r="A19199" s="50">
        <v>42830</v>
      </c>
      <c r="B19199">
        <f t="shared" si="900"/>
        <v>2017</v>
      </c>
      <c r="C19199" s="51">
        <f t="shared" si="901"/>
        <v>4</v>
      </c>
      <c r="D19199" s="51">
        <f t="shared" si="902"/>
        <v>5</v>
      </c>
      <c r="E19199" s="52">
        <v>0.375</v>
      </c>
      <c r="G19199" s="54">
        <v>-7.5430000000000001</v>
      </c>
      <c r="H19199" s="54">
        <v>-6.7060000000000004</v>
      </c>
      <c r="I19199">
        <v>-6.0730000000000004</v>
      </c>
      <c r="J19199" s="54">
        <v>-5.5739999999999998</v>
      </c>
      <c r="K19199" s="54">
        <v>-5.3570000000000002</v>
      </c>
      <c r="L19199" s="54">
        <v>-5.0179999999999998</v>
      </c>
      <c r="M19199" s="54">
        <v>-4.4989999999999997</v>
      </c>
    </row>
    <row r="19200" spans="1:13" x14ac:dyDescent="0.2">
      <c r="A19200" s="50">
        <v>42830</v>
      </c>
      <c r="B19200">
        <f t="shared" si="900"/>
        <v>2017</v>
      </c>
      <c r="C19200" s="51">
        <f t="shared" si="901"/>
        <v>4</v>
      </c>
      <c r="D19200" s="51">
        <f t="shared" si="902"/>
        <v>5</v>
      </c>
      <c r="E19200" s="52">
        <v>0.5</v>
      </c>
      <c r="G19200" s="54">
        <v>-7.5430000000000001</v>
      </c>
      <c r="H19200" s="54">
        <v>-6.7060000000000004</v>
      </c>
      <c r="I19200">
        <v>-6.1050000000000004</v>
      </c>
      <c r="J19200" s="54">
        <v>-5.5739999999999998</v>
      </c>
      <c r="K19200" s="54">
        <v>-5.3570000000000002</v>
      </c>
      <c r="L19200" s="54">
        <v>-5.0179999999999998</v>
      </c>
      <c r="M19200" s="54">
        <v>-4.4989999999999997</v>
      </c>
    </row>
    <row r="19201" spans="1:13" x14ac:dyDescent="0.2">
      <c r="A19201" s="50">
        <v>42830</v>
      </c>
      <c r="B19201">
        <f t="shared" si="900"/>
        <v>2017</v>
      </c>
      <c r="C19201" s="51">
        <f t="shared" si="901"/>
        <v>4</v>
      </c>
      <c r="D19201" s="51">
        <f t="shared" si="902"/>
        <v>5</v>
      </c>
      <c r="E19201" s="52">
        <v>0.625</v>
      </c>
      <c r="G19201" s="54">
        <v>-7.5750000000000002</v>
      </c>
      <c r="H19201" s="54">
        <v>-6.7380000000000004</v>
      </c>
      <c r="I19201">
        <v>-6.1050000000000004</v>
      </c>
      <c r="J19201" s="54">
        <v>-5.6050000000000004</v>
      </c>
      <c r="K19201" s="54">
        <v>-5.3570000000000002</v>
      </c>
      <c r="L19201" s="54">
        <v>-5.0179999999999998</v>
      </c>
      <c r="M19201" s="54">
        <v>-4.4690000000000003</v>
      </c>
    </row>
    <row r="19202" spans="1:13" x14ac:dyDescent="0.2">
      <c r="A19202" s="50">
        <v>42830</v>
      </c>
      <c r="B19202">
        <f t="shared" si="900"/>
        <v>2017</v>
      </c>
      <c r="C19202" s="51">
        <f t="shared" si="901"/>
        <v>4</v>
      </c>
      <c r="D19202" s="51">
        <f t="shared" si="902"/>
        <v>5</v>
      </c>
      <c r="E19202" s="52">
        <v>0.75</v>
      </c>
      <c r="G19202" s="54">
        <v>-7.5750000000000002</v>
      </c>
      <c r="H19202" s="54">
        <v>-6.7380000000000004</v>
      </c>
      <c r="I19202">
        <v>-6.1050000000000004</v>
      </c>
      <c r="J19202" s="54">
        <v>-5.6050000000000004</v>
      </c>
      <c r="K19202" s="54">
        <v>-5.3570000000000002</v>
      </c>
      <c r="L19202" s="54">
        <v>-5.0179999999999998</v>
      </c>
      <c r="M19202" s="54">
        <v>-4.4989999999999997</v>
      </c>
    </row>
    <row r="19203" spans="1:13" x14ac:dyDescent="0.2">
      <c r="A19203" s="50">
        <v>42830</v>
      </c>
      <c r="B19203">
        <f t="shared" si="900"/>
        <v>2017</v>
      </c>
      <c r="C19203" s="51">
        <f t="shared" si="901"/>
        <v>4</v>
      </c>
      <c r="D19203" s="51">
        <f t="shared" si="902"/>
        <v>5</v>
      </c>
      <c r="E19203" s="52">
        <v>0.875</v>
      </c>
      <c r="G19203" s="54">
        <v>-7.5750000000000002</v>
      </c>
      <c r="H19203" s="54">
        <v>-6.77</v>
      </c>
      <c r="I19203">
        <v>-6.1360000000000001</v>
      </c>
      <c r="J19203" s="54">
        <v>-5.6050000000000004</v>
      </c>
      <c r="K19203" s="54">
        <v>-5.3570000000000002</v>
      </c>
      <c r="L19203" s="54">
        <v>-5.0179999999999998</v>
      </c>
      <c r="M19203" s="54">
        <v>-4.4989999999999997</v>
      </c>
    </row>
    <row r="19204" spans="1:13" x14ac:dyDescent="0.2">
      <c r="A19204" s="50">
        <v>42831</v>
      </c>
      <c r="B19204">
        <f t="shared" si="900"/>
        <v>2017</v>
      </c>
      <c r="C19204" s="51">
        <f t="shared" si="901"/>
        <v>4</v>
      </c>
      <c r="D19204" s="51">
        <f t="shared" si="902"/>
        <v>6</v>
      </c>
      <c r="E19204" s="52">
        <v>0</v>
      </c>
      <c r="G19204" s="54">
        <v>-7.5750000000000002</v>
      </c>
      <c r="H19204" s="54">
        <v>-6.77</v>
      </c>
      <c r="I19204">
        <v>-6.1360000000000001</v>
      </c>
      <c r="J19204" s="54">
        <v>-5.6050000000000004</v>
      </c>
      <c r="K19204" s="54">
        <v>-5.3570000000000002</v>
      </c>
      <c r="L19204" s="54">
        <v>-5.0179999999999998</v>
      </c>
      <c r="M19204" s="54">
        <v>-4.4989999999999997</v>
      </c>
    </row>
    <row r="19205" spans="1:13" x14ac:dyDescent="0.2">
      <c r="A19205" s="50">
        <v>42831</v>
      </c>
      <c r="B19205">
        <f t="shared" si="900"/>
        <v>2017</v>
      </c>
      <c r="C19205" s="51">
        <f t="shared" si="901"/>
        <v>4</v>
      </c>
      <c r="D19205" s="51">
        <f t="shared" si="902"/>
        <v>6</v>
      </c>
      <c r="E19205" s="52">
        <v>0.125</v>
      </c>
      <c r="G19205" s="54">
        <v>-7.6079999999999997</v>
      </c>
      <c r="H19205" s="54">
        <v>-6.77</v>
      </c>
      <c r="I19205">
        <v>-6.1360000000000001</v>
      </c>
      <c r="J19205" s="54">
        <v>-5.6050000000000004</v>
      </c>
      <c r="K19205" s="54">
        <v>-5.3570000000000002</v>
      </c>
      <c r="L19205" s="54">
        <v>-5.0179999999999998</v>
      </c>
      <c r="M19205" s="54">
        <v>-4.4989999999999997</v>
      </c>
    </row>
    <row r="19206" spans="1:13" x14ac:dyDescent="0.2">
      <c r="A19206" s="50">
        <v>42831</v>
      </c>
      <c r="B19206">
        <f t="shared" si="900"/>
        <v>2017</v>
      </c>
      <c r="C19206" s="51">
        <f t="shared" si="901"/>
        <v>4</v>
      </c>
      <c r="D19206" s="51">
        <f t="shared" si="902"/>
        <v>6</v>
      </c>
      <c r="E19206" s="52">
        <v>0.25</v>
      </c>
      <c r="G19206" s="54">
        <v>-7.6079999999999997</v>
      </c>
      <c r="H19206" s="54">
        <v>-6.8019999999999996</v>
      </c>
      <c r="I19206">
        <v>-6.1360000000000001</v>
      </c>
      <c r="J19206" s="54">
        <v>-5.6050000000000004</v>
      </c>
      <c r="K19206" s="54">
        <v>-5.3570000000000002</v>
      </c>
      <c r="L19206" s="54">
        <v>-5.0490000000000004</v>
      </c>
      <c r="M19206" s="54">
        <v>-4.4989999999999997</v>
      </c>
    </row>
    <row r="19207" spans="1:13" x14ac:dyDescent="0.2">
      <c r="A19207" s="50">
        <v>42831</v>
      </c>
      <c r="B19207">
        <f t="shared" si="900"/>
        <v>2017</v>
      </c>
      <c r="C19207" s="51">
        <f t="shared" si="901"/>
        <v>4</v>
      </c>
      <c r="D19207" s="51">
        <f t="shared" si="902"/>
        <v>6</v>
      </c>
      <c r="E19207" s="52">
        <v>0.375</v>
      </c>
      <c r="G19207" s="54">
        <v>-7.64</v>
      </c>
      <c r="H19207" s="54">
        <v>-6.8019999999999996</v>
      </c>
      <c r="I19207">
        <v>-6.1360000000000001</v>
      </c>
      <c r="J19207" s="54">
        <v>-5.6050000000000004</v>
      </c>
      <c r="K19207" s="54">
        <v>-5.3570000000000002</v>
      </c>
      <c r="L19207" s="54">
        <v>-5.0490000000000004</v>
      </c>
      <c r="M19207" s="54">
        <v>-4.4989999999999997</v>
      </c>
    </row>
    <row r="19208" spans="1:13" x14ac:dyDescent="0.2">
      <c r="A19208" s="50">
        <v>42831</v>
      </c>
      <c r="B19208">
        <f t="shared" si="900"/>
        <v>2017</v>
      </c>
      <c r="C19208" s="51">
        <f t="shared" si="901"/>
        <v>4</v>
      </c>
      <c r="D19208" s="51">
        <f t="shared" si="902"/>
        <v>6</v>
      </c>
      <c r="E19208" s="52">
        <v>0.5</v>
      </c>
      <c r="G19208" s="54">
        <v>-7.64</v>
      </c>
      <c r="H19208" s="54">
        <v>-6.8019999999999996</v>
      </c>
      <c r="I19208">
        <v>-6.1680000000000001</v>
      </c>
      <c r="J19208" s="54">
        <v>-5.6360000000000001</v>
      </c>
      <c r="K19208" s="54">
        <v>-5.3879999999999999</v>
      </c>
      <c r="L19208" s="54">
        <v>-5.0179999999999998</v>
      </c>
      <c r="M19208" s="54">
        <v>-4.4989999999999997</v>
      </c>
    </row>
    <row r="19209" spans="1:13" x14ac:dyDescent="0.2">
      <c r="A19209" s="50">
        <v>42831</v>
      </c>
      <c r="B19209">
        <f t="shared" si="900"/>
        <v>2017</v>
      </c>
      <c r="C19209" s="51">
        <f t="shared" si="901"/>
        <v>4</v>
      </c>
      <c r="D19209" s="51">
        <f t="shared" si="902"/>
        <v>6</v>
      </c>
      <c r="E19209" s="52">
        <v>0.625</v>
      </c>
      <c r="G19209" s="54">
        <v>-7.673</v>
      </c>
      <c r="H19209" s="54">
        <v>-6.8339999999999996</v>
      </c>
      <c r="I19209">
        <v>-6.1680000000000001</v>
      </c>
      <c r="J19209" s="54">
        <v>-5.6360000000000001</v>
      </c>
      <c r="K19209" s="54">
        <v>-5.3570000000000002</v>
      </c>
      <c r="L19209" s="54">
        <v>-5.0490000000000004</v>
      </c>
      <c r="M19209" s="54">
        <v>-4.4989999999999997</v>
      </c>
    </row>
    <row r="19210" spans="1:13" x14ac:dyDescent="0.2">
      <c r="A19210" s="50">
        <v>42831</v>
      </c>
      <c r="B19210">
        <f t="shared" si="900"/>
        <v>2017</v>
      </c>
      <c r="C19210" s="51">
        <f t="shared" si="901"/>
        <v>4</v>
      </c>
      <c r="D19210" s="51">
        <f t="shared" si="902"/>
        <v>6</v>
      </c>
      <c r="E19210" s="52">
        <v>0.75</v>
      </c>
      <c r="G19210" s="54">
        <v>-7.7060000000000004</v>
      </c>
      <c r="H19210" s="54">
        <v>-6.8339999999999996</v>
      </c>
      <c r="I19210">
        <v>-6.1680000000000001</v>
      </c>
      <c r="J19210" s="54">
        <v>-5.6360000000000001</v>
      </c>
      <c r="K19210" s="54">
        <v>-5.3879999999999999</v>
      </c>
      <c r="L19210" s="54">
        <v>-5.0490000000000004</v>
      </c>
      <c r="M19210" s="54">
        <v>-4.4989999999999997</v>
      </c>
    </row>
    <row r="19211" spans="1:13" x14ac:dyDescent="0.2">
      <c r="A19211" s="50">
        <v>42831</v>
      </c>
      <c r="B19211">
        <f t="shared" si="900"/>
        <v>2017</v>
      </c>
      <c r="C19211" s="51">
        <f t="shared" si="901"/>
        <v>4</v>
      </c>
      <c r="D19211" s="51">
        <f t="shared" si="902"/>
        <v>6</v>
      </c>
      <c r="E19211" s="52">
        <v>0.875</v>
      </c>
      <c r="G19211" s="54">
        <v>-7.7060000000000004</v>
      </c>
      <c r="H19211" s="54">
        <v>-6.8339999999999996</v>
      </c>
      <c r="I19211">
        <v>-6.1680000000000001</v>
      </c>
      <c r="J19211" s="54">
        <v>-5.6360000000000001</v>
      </c>
      <c r="K19211" s="54">
        <v>-5.3879999999999999</v>
      </c>
      <c r="L19211" s="54">
        <v>-5.0490000000000004</v>
      </c>
      <c r="M19211" s="54">
        <v>-4.4989999999999997</v>
      </c>
    </row>
    <row r="19212" spans="1:13" x14ac:dyDescent="0.2">
      <c r="A19212" s="50">
        <v>42832</v>
      </c>
      <c r="B19212">
        <f t="shared" si="900"/>
        <v>2017</v>
      </c>
      <c r="C19212" s="51">
        <f t="shared" si="901"/>
        <v>4</v>
      </c>
      <c r="D19212" s="51">
        <f t="shared" si="902"/>
        <v>7</v>
      </c>
      <c r="E19212" s="52">
        <v>0</v>
      </c>
      <c r="G19212" s="54">
        <v>-7.673</v>
      </c>
      <c r="H19212" s="54">
        <v>-6.8659999999999997</v>
      </c>
      <c r="I19212">
        <v>-6.1989999999999998</v>
      </c>
      <c r="J19212" s="54">
        <v>-5.6669999999999998</v>
      </c>
      <c r="K19212" s="54">
        <v>-5.3879999999999999</v>
      </c>
      <c r="L19212" s="54">
        <v>-5.0490000000000004</v>
      </c>
      <c r="M19212" s="54">
        <v>-4.4989999999999997</v>
      </c>
    </row>
    <row r="19213" spans="1:13" x14ac:dyDescent="0.2">
      <c r="A19213" s="50">
        <v>42832</v>
      </c>
      <c r="B19213">
        <f t="shared" si="900"/>
        <v>2017</v>
      </c>
      <c r="C19213" s="51">
        <f t="shared" si="901"/>
        <v>4</v>
      </c>
      <c r="D19213" s="51">
        <f t="shared" si="902"/>
        <v>7</v>
      </c>
      <c r="E19213" s="52">
        <v>0.125</v>
      </c>
      <c r="G19213" s="54">
        <v>-7.673</v>
      </c>
      <c r="H19213" s="54">
        <v>-6.8659999999999997</v>
      </c>
      <c r="I19213">
        <v>-6.1989999999999998</v>
      </c>
      <c r="J19213" s="54">
        <v>-5.6669999999999998</v>
      </c>
      <c r="K19213" s="54">
        <v>-5.3879999999999999</v>
      </c>
      <c r="L19213" s="54">
        <v>-5.0490000000000004</v>
      </c>
      <c r="M19213" s="54">
        <v>-4.53</v>
      </c>
    </row>
    <row r="19214" spans="1:13" x14ac:dyDescent="0.2">
      <c r="A19214" s="50">
        <v>42832</v>
      </c>
      <c r="B19214">
        <f t="shared" si="900"/>
        <v>2017</v>
      </c>
      <c r="C19214" s="51">
        <f t="shared" si="901"/>
        <v>4</v>
      </c>
      <c r="D19214" s="51">
        <f t="shared" si="902"/>
        <v>7</v>
      </c>
      <c r="E19214" s="52">
        <v>0.25</v>
      </c>
      <c r="G19214" s="54">
        <v>-7.673</v>
      </c>
      <c r="H19214" s="54">
        <v>-6.8659999999999997</v>
      </c>
      <c r="I19214">
        <v>-6.1989999999999998</v>
      </c>
      <c r="J19214" s="54">
        <v>-5.6669999999999998</v>
      </c>
      <c r="K19214" s="54">
        <v>-5.3879999999999999</v>
      </c>
      <c r="L19214" s="54">
        <v>-5.0490000000000004</v>
      </c>
      <c r="M19214" s="54">
        <v>-4.53</v>
      </c>
    </row>
    <row r="19215" spans="1:13" x14ac:dyDescent="0.2">
      <c r="A19215" s="50">
        <v>42832</v>
      </c>
      <c r="B19215">
        <f t="shared" ref="B19215:B19278" si="903">YEAR(A19215)</f>
        <v>2017</v>
      </c>
      <c r="C19215" s="51">
        <f t="shared" ref="C19215:C19278" si="904">MONTH(A19215)</f>
        <v>4</v>
      </c>
      <c r="D19215" s="51">
        <f t="shared" ref="D19215:D19278" si="905">DAY(A19215)</f>
        <v>7</v>
      </c>
      <c r="E19215" s="52">
        <v>0.375</v>
      </c>
      <c r="G19215" s="54">
        <v>-7.7060000000000004</v>
      </c>
      <c r="H19215" s="54">
        <v>-6.8659999999999997</v>
      </c>
      <c r="I19215">
        <v>-6.2309999999999999</v>
      </c>
      <c r="J19215" s="54">
        <v>-5.6669999999999998</v>
      </c>
      <c r="K19215" s="54">
        <v>-5.3879999999999999</v>
      </c>
      <c r="L19215" s="54">
        <v>-5.0490000000000004</v>
      </c>
      <c r="M19215" s="54">
        <v>-4.53</v>
      </c>
    </row>
    <row r="19216" spans="1:13" x14ac:dyDescent="0.2">
      <c r="A19216" s="50">
        <v>42832</v>
      </c>
      <c r="B19216">
        <f t="shared" si="903"/>
        <v>2017</v>
      </c>
      <c r="C19216" s="51">
        <f t="shared" si="904"/>
        <v>4</v>
      </c>
      <c r="D19216" s="51">
        <f t="shared" si="905"/>
        <v>7</v>
      </c>
      <c r="E19216" s="52">
        <v>0.5</v>
      </c>
      <c r="G19216" s="54">
        <v>-7.7060000000000004</v>
      </c>
      <c r="H19216" s="54">
        <v>-6.8659999999999997</v>
      </c>
      <c r="I19216">
        <v>-6.2309999999999999</v>
      </c>
      <c r="J19216" s="54">
        <v>-5.6669999999999998</v>
      </c>
      <c r="K19216" s="54">
        <v>-5.4180000000000001</v>
      </c>
      <c r="L19216" s="54">
        <v>-5.0490000000000004</v>
      </c>
      <c r="M19216" s="54">
        <v>-4.53</v>
      </c>
    </row>
    <row r="19217" spans="1:13" x14ac:dyDescent="0.2">
      <c r="A19217" s="50">
        <v>42832</v>
      </c>
      <c r="B19217">
        <f t="shared" si="903"/>
        <v>2017</v>
      </c>
      <c r="C19217" s="51">
        <f t="shared" si="904"/>
        <v>4</v>
      </c>
      <c r="D19217" s="51">
        <f t="shared" si="905"/>
        <v>7</v>
      </c>
      <c r="E19217" s="52">
        <v>0.625</v>
      </c>
      <c r="G19217" s="54">
        <v>-7.7060000000000004</v>
      </c>
      <c r="H19217" s="54">
        <v>-6.8979999999999997</v>
      </c>
      <c r="I19217">
        <v>-6.2309999999999999</v>
      </c>
      <c r="J19217" s="54">
        <v>-5.6669999999999998</v>
      </c>
      <c r="K19217" s="54">
        <v>-5.4180000000000001</v>
      </c>
      <c r="L19217" s="54">
        <v>-5.0490000000000004</v>
      </c>
      <c r="M19217" s="54">
        <v>-4.53</v>
      </c>
    </row>
    <row r="19218" spans="1:13" x14ac:dyDescent="0.2">
      <c r="A19218" s="50">
        <v>42832</v>
      </c>
      <c r="B19218">
        <f t="shared" si="903"/>
        <v>2017</v>
      </c>
      <c r="C19218" s="51">
        <f t="shared" si="904"/>
        <v>4</v>
      </c>
      <c r="D19218" s="51">
        <f t="shared" si="905"/>
        <v>7</v>
      </c>
      <c r="E19218" s="52">
        <v>0.75</v>
      </c>
      <c r="G19218" s="54">
        <v>-7.7060000000000004</v>
      </c>
      <c r="H19218" s="54">
        <v>-6.8659999999999997</v>
      </c>
      <c r="I19218">
        <v>-6.2309999999999999</v>
      </c>
      <c r="J19218" s="54">
        <v>-5.6669999999999998</v>
      </c>
      <c r="K19218" s="54">
        <v>-5.4180000000000001</v>
      </c>
      <c r="L19218" s="54">
        <v>-5.0789999999999997</v>
      </c>
      <c r="M19218" s="54">
        <v>-4.53</v>
      </c>
    </row>
    <row r="19219" spans="1:13" x14ac:dyDescent="0.2">
      <c r="A19219" s="50">
        <v>42832</v>
      </c>
      <c r="B19219">
        <f t="shared" si="903"/>
        <v>2017</v>
      </c>
      <c r="C19219" s="51">
        <f t="shared" si="904"/>
        <v>4</v>
      </c>
      <c r="D19219" s="51">
        <f t="shared" si="905"/>
        <v>7</v>
      </c>
      <c r="E19219" s="52">
        <v>0.875</v>
      </c>
      <c r="G19219" s="54">
        <v>-7.7060000000000004</v>
      </c>
      <c r="H19219" s="54">
        <v>-6.8979999999999997</v>
      </c>
      <c r="I19219">
        <v>-6.2309999999999999</v>
      </c>
      <c r="J19219" s="54">
        <v>-5.6980000000000004</v>
      </c>
      <c r="K19219" s="54">
        <v>-5.4180000000000001</v>
      </c>
      <c r="L19219" s="54">
        <v>-5.0789999999999997</v>
      </c>
      <c r="M19219" s="54">
        <v>-4.53</v>
      </c>
    </row>
    <row r="19220" spans="1:13" x14ac:dyDescent="0.2">
      <c r="A19220" s="50">
        <v>42833</v>
      </c>
      <c r="B19220">
        <f t="shared" si="903"/>
        <v>2017</v>
      </c>
      <c r="C19220" s="51">
        <f t="shared" si="904"/>
        <v>4</v>
      </c>
      <c r="D19220" s="51">
        <f t="shared" si="905"/>
        <v>8</v>
      </c>
      <c r="E19220" s="52">
        <v>0</v>
      </c>
      <c r="G19220" s="54">
        <v>-7.7060000000000004</v>
      </c>
      <c r="H19220" s="54">
        <v>-6.8979999999999997</v>
      </c>
      <c r="I19220">
        <v>-6.2619999999999996</v>
      </c>
      <c r="J19220" s="54">
        <v>-5.6980000000000004</v>
      </c>
      <c r="K19220" s="54">
        <v>-5.4180000000000001</v>
      </c>
      <c r="L19220" s="54">
        <v>-5.0789999999999997</v>
      </c>
      <c r="M19220" s="54">
        <v>-4.53</v>
      </c>
    </row>
    <row r="19221" spans="1:13" x14ac:dyDescent="0.2">
      <c r="A19221" s="50">
        <v>42833</v>
      </c>
      <c r="B19221">
        <f t="shared" si="903"/>
        <v>2017</v>
      </c>
      <c r="C19221" s="51">
        <f t="shared" si="904"/>
        <v>4</v>
      </c>
      <c r="D19221" s="51">
        <f t="shared" si="905"/>
        <v>8</v>
      </c>
      <c r="E19221" s="52">
        <v>0.125</v>
      </c>
      <c r="G19221" s="54">
        <v>-7.673</v>
      </c>
      <c r="H19221" s="54">
        <v>-6.8979999999999997</v>
      </c>
      <c r="I19221">
        <v>-6.2619999999999996</v>
      </c>
      <c r="J19221" s="54">
        <v>-5.6980000000000004</v>
      </c>
      <c r="K19221" s="54">
        <v>-5.4180000000000001</v>
      </c>
      <c r="L19221" s="54">
        <v>-5.0789999999999997</v>
      </c>
      <c r="M19221" s="54">
        <v>-4.53</v>
      </c>
    </row>
    <row r="19222" spans="1:13" x14ac:dyDescent="0.2">
      <c r="A19222" s="50">
        <v>42833</v>
      </c>
      <c r="B19222">
        <f t="shared" si="903"/>
        <v>2017</v>
      </c>
      <c r="C19222" s="51">
        <f t="shared" si="904"/>
        <v>4</v>
      </c>
      <c r="D19222" s="51">
        <f t="shared" si="905"/>
        <v>8</v>
      </c>
      <c r="E19222" s="52">
        <v>0.25</v>
      </c>
      <c r="G19222" s="54">
        <v>-7.673</v>
      </c>
      <c r="H19222" s="54">
        <v>-6.8979999999999997</v>
      </c>
      <c r="I19222">
        <v>-6.2619999999999996</v>
      </c>
      <c r="J19222" s="54">
        <v>-5.6980000000000004</v>
      </c>
      <c r="K19222" s="54">
        <v>-5.4180000000000001</v>
      </c>
      <c r="L19222" s="54">
        <v>-5.0789999999999997</v>
      </c>
      <c r="M19222" s="54">
        <v>-4.53</v>
      </c>
    </row>
    <row r="19223" spans="1:13" x14ac:dyDescent="0.2">
      <c r="A19223" s="50">
        <v>42833</v>
      </c>
      <c r="B19223">
        <f t="shared" si="903"/>
        <v>2017</v>
      </c>
      <c r="C19223" s="51">
        <f t="shared" si="904"/>
        <v>4</v>
      </c>
      <c r="D19223" s="51">
        <f t="shared" si="905"/>
        <v>8</v>
      </c>
      <c r="E19223" s="52">
        <v>0.375</v>
      </c>
      <c r="G19223" s="54">
        <v>-7.673</v>
      </c>
      <c r="H19223" s="54">
        <v>-6.8979999999999997</v>
      </c>
      <c r="I19223">
        <v>-6.2619999999999996</v>
      </c>
      <c r="J19223" s="54">
        <v>-5.7290000000000001</v>
      </c>
      <c r="K19223" s="54">
        <v>-5.4489999999999998</v>
      </c>
      <c r="L19223" s="54">
        <v>-5.0789999999999997</v>
      </c>
      <c r="M19223" s="54">
        <v>-4.53</v>
      </c>
    </row>
    <row r="19224" spans="1:13" x14ac:dyDescent="0.2">
      <c r="A19224" s="50">
        <v>42833</v>
      </c>
      <c r="B19224">
        <f t="shared" si="903"/>
        <v>2017</v>
      </c>
      <c r="C19224" s="51">
        <f t="shared" si="904"/>
        <v>4</v>
      </c>
      <c r="D19224" s="51">
        <f t="shared" si="905"/>
        <v>8</v>
      </c>
      <c r="E19224" s="52">
        <v>0.5</v>
      </c>
      <c r="G19224" s="54">
        <v>-7.673</v>
      </c>
      <c r="H19224" s="54">
        <v>-6.8979999999999997</v>
      </c>
      <c r="I19224">
        <v>-6.2619999999999996</v>
      </c>
      <c r="J19224" s="54">
        <v>-5.7290000000000001</v>
      </c>
      <c r="K19224" s="54">
        <v>-5.4180000000000001</v>
      </c>
      <c r="L19224" s="54">
        <v>-5.0789999999999997</v>
      </c>
      <c r="M19224" s="54">
        <v>-4.53</v>
      </c>
    </row>
    <row r="19225" spans="1:13" x14ac:dyDescent="0.2">
      <c r="A19225" s="50">
        <v>42833</v>
      </c>
      <c r="B19225">
        <f t="shared" si="903"/>
        <v>2017</v>
      </c>
      <c r="C19225" s="51">
        <f t="shared" si="904"/>
        <v>4</v>
      </c>
      <c r="D19225" s="51">
        <f t="shared" si="905"/>
        <v>8</v>
      </c>
      <c r="E19225" s="52">
        <v>0.625</v>
      </c>
      <c r="G19225" s="54">
        <v>-7.7060000000000004</v>
      </c>
      <c r="H19225" s="54">
        <v>-6.8979999999999997</v>
      </c>
      <c r="I19225">
        <v>-6.2619999999999996</v>
      </c>
      <c r="J19225" s="54">
        <v>-5.7290000000000001</v>
      </c>
      <c r="K19225" s="54">
        <v>-5.4489999999999998</v>
      </c>
      <c r="L19225" s="54">
        <v>-5.1100000000000003</v>
      </c>
      <c r="M19225" s="54">
        <v>-4.5599999999999996</v>
      </c>
    </row>
    <row r="19226" spans="1:13" x14ac:dyDescent="0.2">
      <c r="A19226" s="50">
        <v>42833</v>
      </c>
      <c r="B19226">
        <f t="shared" si="903"/>
        <v>2017</v>
      </c>
      <c r="C19226" s="51">
        <f t="shared" si="904"/>
        <v>4</v>
      </c>
      <c r="D19226" s="51">
        <f t="shared" si="905"/>
        <v>8</v>
      </c>
      <c r="E19226" s="52">
        <v>0.75</v>
      </c>
      <c r="G19226" s="54">
        <v>-7.7060000000000004</v>
      </c>
      <c r="H19226" s="54">
        <v>-6.93</v>
      </c>
      <c r="I19226">
        <v>-6.2619999999999996</v>
      </c>
      <c r="J19226" s="54">
        <v>-5.7290000000000001</v>
      </c>
      <c r="K19226" s="54">
        <v>-5.4489999999999998</v>
      </c>
      <c r="L19226" s="54">
        <v>-5.1100000000000003</v>
      </c>
      <c r="M19226" s="54">
        <v>-4.5599999999999996</v>
      </c>
    </row>
    <row r="19227" spans="1:13" x14ac:dyDescent="0.2">
      <c r="A19227" s="50">
        <v>42833</v>
      </c>
      <c r="B19227">
        <f t="shared" si="903"/>
        <v>2017</v>
      </c>
      <c r="C19227" s="51">
        <f t="shared" si="904"/>
        <v>4</v>
      </c>
      <c r="D19227" s="51">
        <f t="shared" si="905"/>
        <v>8</v>
      </c>
      <c r="E19227" s="52">
        <v>0.875</v>
      </c>
      <c r="G19227" s="54">
        <v>-7.673</v>
      </c>
      <c r="H19227" s="54">
        <v>-6.93</v>
      </c>
      <c r="I19227">
        <v>-6.2939999999999996</v>
      </c>
      <c r="J19227" s="54">
        <v>-5.7290000000000001</v>
      </c>
      <c r="K19227" s="54">
        <v>-5.4489999999999998</v>
      </c>
      <c r="L19227" s="54">
        <v>-5.1100000000000003</v>
      </c>
      <c r="M19227" s="54">
        <v>-4.5599999999999996</v>
      </c>
    </row>
    <row r="19228" spans="1:13" x14ac:dyDescent="0.2">
      <c r="A19228" s="50">
        <v>42834</v>
      </c>
      <c r="B19228">
        <f t="shared" si="903"/>
        <v>2017</v>
      </c>
      <c r="C19228" s="51">
        <f t="shared" si="904"/>
        <v>4</v>
      </c>
      <c r="D19228" s="51">
        <f t="shared" si="905"/>
        <v>9</v>
      </c>
      <c r="E19228" s="52">
        <v>0</v>
      </c>
      <c r="G19228" s="54">
        <v>-7.64</v>
      </c>
      <c r="H19228" s="54">
        <v>-6.93</v>
      </c>
      <c r="I19228">
        <v>-6.2939999999999996</v>
      </c>
      <c r="J19228" s="54">
        <v>-5.7290000000000001</v>
      </c>
      <c r="K19228" s="54">
        <v>-5.4489999999999998</v>
      </c>
      <c r="L19228" s="54">
        <v>-5.1100000000000003</v>
      </c>
      <c r="M19228" s="54">
        <v>-4.5599999999999996</v>
      </c>
    </row>
    <row r="19229" spans="1:13" x14ac:dyDescent="0.2">
      <c r="A19229" s="50">
        <v>42834</v>
      </c>
      <c r="B19229">
        <f t="shared" si="903"/>
        <v>2017</v>
      </c>
      <c r="C19229" s="51">
        <f t="shared" si="904"/>
        <v>4</v>
      </c>
      <c r="D19229" s="51">
        <f t="shared" si="905"/>
        <v>9</v>
      </c>
      <c r="E19229" s="52">
        <v>0.125</v>
      </c>
      <c r="G19229" s="54">
        <v>-7.6079999999999997</v>
      </c>
      <c r="H19229" s="54">
        <v>-6.8979999999999997</v>
      </c>
      <c r="I19229">
        <v>-6.2939999999999996</v>
      </c>
      <c r="J19229" s="54">
        <v>-5.7290000000000001</v>
      </c>
      <c r="K19229" s="54">
        <v>-5.4489999999999998</v>
      </c>
      <c r="L19229" s="54">
        <v>-5.1100000000000003</v>
      </c>
      <c r="M19229" s="54">
        <v>-4.5599999999999996</v>
      </c>
    </row>
    <row r="19230" spans="1:13" x14ac:dyDescent="0.2">
      <c r="A19230" s="50">
        <v>42834</v>
      </c>
      <c r="B19230">
        <f t="shared" si="903"/>
        <v>2017</v>
      </c>
      <c r="C19230" s="51">
        <f t="shared" si="904"/>
        <v>4</v>
      </c>
      <c r="D19230" s="51">
        <f t="shared" si="905"/>
        <v>9</v>
      </c>
      <c r="E19230" s="52">
        <v>0.25</v>
      </c>
      <c r="G19230" s="54">
        <v>-7.64</v>
      </c>
      <c r="H19230" s="54">
        <v>-6.93</v>
      </c>
      <c r="I19230">
        <v>-6.2939999999999996</v>
      </c>
      <c r="J19230" s="54">
        <v>-5.76</v>
      </c>
      <c r="K19230" s="54">
        <v>-5.4489999999999998</v>
      </c>
      <c r="L19230" s="54">
        <v>-5.1100000000000003</v>
      </c>
      <c r="M19230" s="54">
        <v>-4.5599999999999996</v>
      </c>
    </row>
    <row r="19231" spans="1:13" x14ac:dyDescent="0.2">
      <c r="A19231" s="50">
        <v>42834</v>
      </c>
      <c r="B19231">
        <f t="shared" si="903"/>
        <v>2017</v>
      </c>
      <c r="C19231" s="51">
        <f t="shared" si="904"/>
        <v>4</v>
      </c>
      <c r="D19231" s="51">
        <f t="shared" si="905"/>
        <v>9</v>
      </c>
      <c r="E19231" s="52">
        <v>0.375</v>
      </c>
      <c r="G19231" s="54">
        <v>-7.64</v>
      </c>
      <c r="H19231" s="54">
        <v>-6.93</v>
      </c>
      <c r="I19231">
        <v>-6.2939999999999996</v>
      </c>
      <c r="J19231" s="54">
        <v>-5.76</v>
      </c>
      <c r="K19231" s="54">
        <v>-5.4489999999999998</v>
      </c>
      <c r="L19231" s="54">
        <v>-5.1100000000000003</v>
      </c>
      <c r="M19231" s="54">
        <v>-4.5599999999999996</v>
      </c>
    </row>
    <row r="19232" spans="1:13" x14ac:dyDescent="0.2">
      <c r="A19232" s="50">
        <v>42834</v>
      </c>
      <c r="B19232">
        <f t="shared" si="903"/>
        <v>2017</v>
      </c>
      <c r="C19232" s="51">
        <f t="shared" si="904"/>
        <v>4</v>
      </c>
      <c r="D19232" s="51">
        <f t="shared" si="905"/>
        <v>9</v>
      </c>
      <c r="E19232" s="52">
        <v>0.5</v>
      </c>
      <c r="G19232" s="54">
        <v>-7.6079999999999997</v>
      </c>
      <c r="H19232" s="54">
        <v>-6.8979999999999997</v>
      </c>
      <c r="I19232">
        <v>-6.2939999999999996</v>
      </c>
      <c r="J19232" s="54">
        <v>-5.76</v>
      </c>
      <c r="K19232" s="54">
        <v>-5.48</v>
      </c>
      <c r="L19232" s="54">
        <v>-5.1100000000000003</v>
      </c>
      <c r="M19232" s="54">
        <v>-4.5599999999999996</v>
      </c>
    </row>
    <row r="19233" spans="1:13" x14ac:dyDescent="0.2">
      <c r="A19233" s="50">
        <v>42834</v>
      </c>
      <c r="B19233">
        <f t="shared" si="903"/>
        <v>2017</v>
      </c>
      <c r="C19233" s="51">
        <f t="shared" si="904"/>
        <v>4</v>
      </c>
      <c r="D19233" s="51">
        <f t="shared" si="905"/>
        <v>9</v>
      </c>
      <c r="E19233" s="52">
        <v>0.625</v>
      </c>
      <c r="G19233" s="54">
        <v>-7.64</v>
      </c>
      <c r="H19233" s="54">
        <v>-6.8979999999999997</v>
      </c>
      <c r="I19233">
        <v>-6.2939999999999996</v>
      </c>
      <c r="J19233" s="54">
        <v>-5.76</v>
      </c>
      <c r="K19233" s="54">
        <v>-5.48</v>
      </c>
      <c r="L19233" s="54">
        <v>-5.141</v>
      </c>
      <c r="M19233" s="54">
        <v>-4.5599999999999996</v>
      </c>
    </row>
    <row r="19234" spans="1:13" x14ac:dyDescent="0.2">
      <c r="A19234" s="50">
        <v>42834</v>
      </c>
      <c r="B19234">
        <f t="shared" si="903"/>
        <v>2017</v>
      </c>
      <c r="C19234" s="51">
        <f t="shared" si="904"/>
        <v>4</v>
      </c>
      <c r="D19234" s="51">
        <f t="shared" si="905"/>
        <v>9</v>
      </c>
      <c r="E19234" s="52">
        <v>0.75</v>
      </c>
      <c r="G19234" s="54">
        <v>-7.6079999999999997</v>
      </c>
      <c r="H19234" s="54">
        <v>-6.8979999999999997</v>
      </c>
      <c r="I19234">
        <v>-6.2939999999999996</v>
      </c>
      <c r="J19234" s="54">
        <v>-5.76</v>
      </c>
      <c r="K19234" s="54">
        <v>-5.48</v>
      </c>
      <c r="L19234" s="54">
        <v>-5.141</v>
      </c>
      <c r="M19234" s="54">
        <v>-4.5599999999999996</v>
      </c>
    </row>
    <row r="19235" spans="1:13" x14ac:dyDescent="0.2">
      <c r="A19235" s="50">
        <v>42834</v>
      </c>
      <c r="B19235">
        <f t="shared" si="903"/>
        <v>2017</v>
      </c>
      <c r="C19235" s="51">
        <f t="shared" si="904"/>
        <v>4</v>
      </c>
      <c r="D19235" s="51">
        <f t="shared" si="905"/>
        <v>9</v>
      </c>
      <c r="E19235" s="52">
        <v>0.875</v>
      </c>
      <c r="G19235" s="54">
        <v>-7.6079999999999997</v>
      </c>
      <c r="H19235" s="54">
        <v>-6.8979999999999997</v>
      </c>
      <c r="I19235">
        <v>-6.2939999999999996</v>
      </c>
      <c r="J19235" s="54">
        <v>-5.76</v>
      </c>
      <c r="K19235" s="54">
        <v>-5.48</v>
      </c>
      <c r="L19235" s="54">
        <v>-5.141</v>
      </c>
      <c r="M19235" s="54">
        <v>-4.5599999999999996</v>
      </c>
    </row>
    <row r="19236" spans="1:13" x14ac:dyDescent="0.2">
      <c r="A19236" s="50">
        <v>42835</v>
      </c>
      <c r="B19236">
        <f t="shared" si="903"/>
        <v>2017</v>
      </c>
      <c r="C19236" s="51">
        <f t="shared" si="904"/>
        <v>4</v>
      </c>
      <c r="D19236" s="51">
        <f t="shared" si="905"/>
        <v>10</v>
      </c>
      <c r="E19236" s="52">
        <v>0</v>
      </c>
      <c r="G19236" s="54">
        <v>-7.5750000000000002</v>
      </c>
      <c r="H19236" s="54">
        <v>-6.8979999999999997</v>
      </c>
      <c r="I19236">
        <v>-6.2939999999999996</v>
      </c>
      <c r="J19236" s="54">
        <v>-5.76</v>
      </c>
      <c r="K19236" s="54">
        <v>-5.48</v>
      </c>
      <c r="L19236" s="54">
        <v>-5.141</v>
      </c>
      <c r="M19236" s="54">
        <v>-4.5599999999999996</v>
      </c>
    </row>
    <row r="19237" spans="1:13" x14ac:dyDescent="0.2">
      <c r="A19237" s="50">
        <v>42835</v>
      </c>
      <c r="B19237">
        <f t="shared" si="903"/>
        <v>2017</v>
      </c>
      <c r="C19237" s="51">
        <f t="shared" si="904"/>
        <v>4</v>
      </c>
      <c r="D19237" s="51">
        <f t="shared" si="905"/>
        <v>10</v>
      </c>
      <c r="E19237" s="52">
        <v>0.125</v>
      </c>
      <c r="G19237" s="54">
        <v>-7.5750000000000002</v>
      </c>
      <c r="H19237" s="54">
        <v>-6.8979999999999997</v>
      </c>
      <c r="I19237">
        <v>-6.2939999999999996</v>
      </c>
      <c r="J19237" s="54">
        <v>-5.76</v>
      </c>
      <c r="K19237" s="54">
        <v>-5.48</v>
      </c>
      <c r="L19237" s="54">
        <v>-5.141</v>
      </c>
      <c r="M19237" s="54">
        <v>-4.5599999999999996</v>
      </c>
    </row>
    <row r="19238" spans="1:13" x14ac:dyDescent="0.2">
      <c r="A19238" s="50">
        <v>42835</v>
      </c>
      <c r="B19238">
        <f t="shared" si="903"/>
        <v>2017</v>
      </c>
      <c r="C19238" s="51">
        <f t="shared" si="904"/>
        <v>4</v>
      </c>
      <c r="D19238" s="51">
        <f t="shared" si="905"/>
        <v>10</v>
      </c>
      <c r="E19238" s="52">
        <v>0.25</v>
      </c>
      <c r="G19238" s="54">
        <v>-7.5750000000000002</v>
      </c>
      <c r="H19238" s="54">
        <v>-6.8979999999999997</v>
      </c>
      <c r="I19238">
        <v>-6.2939999999999996</v>
      </c>
      <c r="J19238" s="54">
        <v>-5.76</v>
      </c>
      <c r="K19238" s="54">
        <v>-5.48</v>
      </c>
      <c r="L19238" s="54">
        <v>-5.141</v>
      </c>
      <c r="M19238" s="54">
        <v>-4.5599999999999996</v>
      </c>
    </row>
    <row r="19239" spans="1:13" x14ac:dyDescent="0.2">
      <c r="A19239" s="50">
        <v>42835</v>
      </c>
      <c r="B19239">
        <f t="shared" si="903"/>
        <v>2017</v>
      </c>
      <c r="C19239" s="51">
        <f t="shared" si="904"/>
        <v>4</v>
      </c>
      <c r="D19239" s="51">
        <f t="shared" si="905"/>
        <v>10</v>
      </c>
      <c r="E19239" s="52">
        <v>0.375</v>
      </c>
      <c r="G19239" s="54">
        <v>-7.5750000000000002</v>
      </c>
      <c r="H19239" s="54">
        <v>-6.8979999999999997</v>
      </c>
      <c r="I19239">
        <v>-6.2939999999999996</v>
      </c>
      <c r="J19239" s="54">
        <v>-5.76</v>
      </c>
      <c r="K19239" s="54">
        <v>-5.48</v>
      </c>
      <c r="L19239" s="54">
        <v>-5.141</v>
      </c>
      <c r="M19239" s="54">
        <v>-4.59</v>
      </c>
    </row>
    <row r="19240" spans="1:13" x14ac:dyDescent="0.2">
      <c r="A19240" s="50">
        <v>42835</v>
      </c>
      <c r="B19240">
        <f t="shared" si="903"/>
        <v>2017</v>
      </c>
      <c r="C19240" s="51">
        <f t="shared" si="904"/>
        <v>4</v>
      </c>
      <c r="D19240" s="51">
        <f t="shared" si="905"/>
        <v>10</v>
      </c>
      <c r="E19240" s="52">
        <v>0.5</v>
      </c>
      <c r="G19240" s="54">
        <v>-7.5750000000000002</v>
      </c>
      <c r="H19240" s="54">
        <v>-6.8979999999999997</v>
      </c>
      <c r="I19240">
        <v>-6.2939999999999996</v>
      </c>
      <c r="J19240" s="54">
        <v>-5.76</v>
      </c>
      <c r="K19240" s="54">
        <v>-5.5110000000000001</v>
      </c>
      <c r="L19240" s="54">
        <v>-5.141</v>
      </c>
      <c r="M19240" s="54">
        <v>-4.59</v>
      </c>
    </row>
    <row r="19241" spans="1:13" x14ac:dyDescent="0.2">
      <c r="A19241" s="50">
        <v>42835</v>
      </c>
      <c r="B19241">
        <f t="shared" si="903"/>
        <v>2017</v>
      </c>
      <c r="C19241" s="51">
        <f t="shared" si="904"/>
        <v>4</v>
      </c>
      <c r="D19241" s="51">
        <f t="shared" si="905"/>
        <v>10</v>
      </c>
      <c r="E19241" s="52">
        <v>0.625</v>
      </c>
      <c r="G19241" s="54">
        <v>-7.5750000000000002</v>
      </c>
      <c r="H19241" s="54">
        <v>-6.8979999999999997</v>
      </c>
      <c r="I19241">
        <v>-6.2939999999999996</v>
      </c>
      <c r="J19241" s="54">
        <v>-5.7910000000000004</v>
      </c>
      <c r="K19241" s="54">
        <v>-5.48</v>
      </c>
      <c r="L19241" s="54">
        <v>-5.141</v>
      </c>
      <c r="M19241" s="54">
        <v>-4.59</v>
      </c>
    </row>
    <row r="19242" spans="1:13" x14ac:dyDescent="0.2">
      <c r="A19242" s="50">
        <v>42835</v>
      </c>
      <c r="B19242">
        <f t="shared" si="903"/>
        <v>2017</v>
      </c>
      <c r="C19242" s="51">
        <f t="shared" si="904"/>
        <v>4</v>
      </c>
      <c r="D19242" s="51">
        <f t="shared" si="905"/>
        <v>10</v>
      </c>
      <c r="E19242" s="52">
        <v>0.75</v>
      </c>
      <c r="G19242" s="54">
        <v>-7.5750000000000002</v>
      </c>
      <c r="H19242" s="54">
        <v>-6.8979999999999997</v>
      </c>
      <c r="I19242">
        <v>-6.2939999999999996</v>
      </c>
      <c r="J19242" s="54">
        <v>-5.7910000000000004</v>
      </c>
      <c r="K19242" s="54">
        <v>-5.5110000000000001</v>
      </c>
      <c r="L19242" s="54">
        <v>-5.141</v>
      </c>
      <c r="M19242" s="54">
        <v>-4.59</v>
      </c>
    </row>
    <row r="19243" spans="1:13" x14ac:dyDescent="0.2">
      <c r="A19243" s="50">
        <v>42835</v>
      </c>
      <c r="B19243">
        <f t="shared" si="903"/>
        <v>2017</v>
      </c>
      <c r="C19243" s="51">
        <f t="shared" si="904"/>
        <v>4</v>
      </c>
      <c r="D19243" s="51">
        <f t="shared" si="905"/>
        <v>10</v>
      </c>
      <c r="E19243" s="52">
        <v>0.875</v>
      </c>
      <c r="G19243" s="54">
        <v>-7.5750000000000002</v>
      </c>
      <c r="H19243" s="54">
        <v>-6.8979999999999997</v>
      </c>
      <c r="I19243">
        <v>-6.2939999999999996</v>
      </c>
      <c r="J19243" s="54">
        <v>-5.7910000000000004</v>
      </c>
      <c r="K19243" s="54">
        <v>-5.5110000000000001</v>
      </c>
      <c r="L19243" s="54">
        <v>-5.1719999999999997</v>
      </c>
      <c r="M19243" s="54">
        <v>-4.59</v>
      </c>
    </row>
    <row r="19244" spans="1:13" x14ac:dyDescent="0.2">
      <c r="A19244" s="50">
        <v>42836</v>
      </c>
      <c r="B19244">
        <f t="shared" si="903"/>
        <v>2017</v>
      </c>
      <c r="C19244" s="51">
        <f t="shared" si="904"/>
        <v>4</v>
      </c>
      <c r="D19244" s="51">
        <f t="shared" si="905"/>
        <v>11</v>
      </c>
      <c r="E19244" s="52">
        <v>0</v>
      </c>
      <c r="G19244" s="54">
        <v>-7.5430000000000001</v>
      </c>
      <c r="H19244" s="54">
        <v>-6.8979999999999997</v>
      </c>
      <c r="I19244">
        <v>-6.2939999999999996</v>
      </c>
      <c r="J19244" s="54">
        <v>-5.7910000000000004</v>
      </c>
      <c r="K19244" s="54">
        <v>-5.5110000000000001</v>
      </c>
      <c r="L19244" s="54">
        <v>-5.141</v>
      </c>
      <c r="M19244" s="54">
        <v>-4.59</v>
      </c>
    </row>
    <row r="19245" spans="1:13" x14ac:dyDescent="0.2">
      <c r="A19245" s="50">
        <v>42836</v>
      </c>
      <c r="B19245">
        <f t="shared" si="903"/>
        <v>2017</v>
      </c>
      <c r="C19245" s="51">
        <f t="shared" si="904"/>
        <v>4</v>
      </c>
      <c r="D19245" s="51">
        <f t="shared" si="905"/>
        <v>11</v>
      </c>
      <c r="E19245" s="52">
        <v>0.125</v>
      </c>
      <c r="G19245" s="54">
        <v>-7.51</v>
      </c>
      <c r="H19245" s="54">
        <v>-6.8979999999999997</v>
      </c>
      <c r="I19245">
        <v>-6.2939999999999996</v>
      </c>
      <c r="J19245" s="54">
        <v>-5.7910000000000004</v>
      </c>
      <c r="K19245" s="54">
        <v>-5.5110000000000001</v>
      </c>
      <c r="L19245" s="54">
        <v>-5.141</v>
      </c>
      <c r="M19245" s="54">
        <v>-4.59</v>
      </c>
    </row>
    <row r="19246" spans="1:13" x14ac:dyDescent="0.2">
      <c r="A19246" s="50">
        <v>42836</v>
      </c>
      <c r="B19246">
        <f t="shared" si="903"/>
        <v>2017</v>
      </c>
      <c r="C19246" s="51">
        <f t="shared" si="904"/>
        <v>4</v>
      </c>
      <c r="D19246" s="51">
        <f t="shared" si="905"/>
        <v>11</v>
      </c>
      <c r="E19246" s="52">
        <v>0.25</v>
      </c>
      <c r="G19246" s="54">
        <v>-7.51</v>
      </c>
      <c r="H19246" s="54">
        <v>-6.8659999999999997</v>
      </c>
      <c r="I19246">
        <v>-6.2939999999999996</v>
      </c>
      <c r="J19246" s="54">
        <v>-5.7910000000000004</v>
      </c>
      <c r="K19246" s="54">
        <v>-5.5110000000000001</v>
      </c>
      <c r="L19246" s="54">
        <v>-5.1719999999999997</v>
      </c>
      <c r="M19246" s="54">
        <v>-4.59</v>
      </c>
    </row>
    <row r="19247" spans="1:13" x14ac:dyDescent="0.2">
      <c r="A19247" s="50">
        <v>42836</v>
      </c>
      <c r="B19247">
        <f t="shared" si="903"/>
        <v>2017</v>
      </c>
      <c r="C19247" s="51">
        <f t="shared" si="904"/>
        <v>4</v>
      </c>
      <c r="D19247" s="51">
        <f t="shared" si="905"/>
        <v>11</v>
      </c>
      <c r="E19247" s="52">
        <v>0.375</v>
      </c>
      <c r="G19247" s="54">
        <v>-7.51</v>
      </c>
      <c r="H19247" s="54">
        <v>-6.8659999999999997</v>
      </c>
      <c r="I19247">
        <v>-6.2939999999999996</v>
      </c>
      <c r="J19247" s="54">
        <v>-5.7910000000000004</v>
      </c>
      <c r="K19247" s="54">
        <v>-5.5110000000000001</v>
      </c>
      <c r="L19247" s="54">
        <v>-5.1719999999999997</v>
      </c>
      <c r="M19247" s="54">
        <v>-4.6210000000000004</v>
      </c>
    </row>
    <row r="19248" spans="1:13" x14ac:dyDescent="0.2">
      <c r="A19248" s="50">
        <v>42836</v>
      </c>
      <c r="B19248">
        <f t="shared" si="903"/>
        <v>2017</v>
      </c>
      <c r="C19248" s="51">
        <f t="shared" si="904"/>
        <v>4</v>
      </c>
      <c r="D19248" s="51">
        <f t="shared" si="905"/>
        <v>11</v>
      </c>
      <c r="E19248" s="52">
        <v>0.5</v>
      </c>
      <c r="G19248" s="54">
        <v>-7.4779999999999998</v>
      </c>
      <c r="H19248" s="54">
        <v>-6.8659999999999997</v>
      </c>
      <c r="I19248">
        <v>-6.2939999999999996</v>
      </c>
      <c r="J19248" s="54">
        <v>-5.7910000000000004</v>
      </c>
      <c r="K19248" s="54">
        <v>-5.5110000000000001</v>
      </c>
      <c r="L19248" s="54">
        <v>-5.1719999999999997</v>
      </c>
      <c r="M19248" s="54">
        <v>-4.6210000000000004</v>
      </c>
    </row>
    <row r="19249" spans="1:13" x14ac:dyDescent="0.2">
      <c r="A19249" s="50">
        <v>42836</v>
      </c>
      <c r="B19249">
        <f t="shared" si="903"/>
        <v>2017</v>
      </c>
      <c r="C19249" s="51">
        <f t="shared" si="904"/>
        <v>4</v>
      </c>
      <c r="D19249" s="51">
        <f t="shared" si="905"/>
        <v>11</v>
      </c>
      <c r="E19249" s="52">
        <v>0.625</v>
      </c>
      <c r="G19249" s="54">
        <v>-7.4779999999999998</v>
      </c>
      <c r="H19249" s="54">
        <v>-6.8339999999999996</v>
      </c>
      <c r="I19249">
        <v>-6.2939999999999996</v>
      </c>
      <c r="J19249" s="54">
        <v>-5.7910000000000004</v>
      </c>
      <c r="K19249" s="54">
        <v>-5.5110000000000001</v>
      </c>
      <c r="L19249" s="54">
        <v>-5.1719999999999997</v>
      </c>
      <c r="M19249" s="54">
        <v>-4.6210000000000004</v>
      </c>
    </row>
    <row r="19250" spans="1:13" x14ac:dyDescent="0.2">
      <c r="A19250" s="50">
        <v>42836</v>
      </c>
      <c r="B19250">
        <f t="shared" si="903"/>
        <v>2017</v>
      </c>
      <c r="C19250" s="51">
        <f t="shared" si="904"/>
        <v>4</v>
      </c>
      <c r="D19250" s="51">
        <f t="shared" si="905"/>
        <v>11</v>
      </c>
      <c r="E19250" s="52">
        <v>0.75</v>
      </c>
      <c r="G19250" s="54">
        <v>-7.4450000000000003</v>
      </c>
      <c r="H19250" s="54">
        <v>-6.8659999999999997</v>
      </c>
      <c r="I19250">
        <v>-6.2939999999999996</v>
      </c>
      <c r="J19250" s="54">
        <v>-5.7910000000000004</v>
      </c>
      <c r="K19250" s="54">
        <v>-5.5110000000000001</v>
      </c>
      <c r="L19250" s="54">
        <v>-5.1719999999999997</v>
      </c>
      <c r="M19250" s="54">
        <v>-4.6210000000000004</v>
      </c>
    </row>
    <row r="19251" spans="1:13" x14ac:dyDescent="0.2">
      <c r="A19251" s="50">
        <v>42836</v>
      </c>
      <c r="B19251">
        <f t="shared" si="903"/>
        <v>2017</v>
      </c>
      <c r="C19251" s="51">
        <f t="shared" si="904"/>
        <v>4</v>
      </c>
      <c r="D19251" s="51">
        <f t="shared" si="905"/>
        <v>11</v>
      </c>
      <c r="E19251" s="52">
        <v>0.875</v>
      </c>
      <c r="G19251" s="54">
        <v>-7.3810000000000002</v>
      </c>
      <c r="H19251" s="54">
        <v>-6.8659999999999997</v>
      </c>
      <c r="I19251">
        <v>-6.2939999999999996</v>
      </c>
      <c r="J19251" s="54">
        <v>-5.7910000000000004</v>
      </c>
      <c r="K19251" s="54">
        <v>-5.5110000000000001</v>
      </c>
      <c r="L19251" s="54">
        <v>-5.1719999999999997</v>
      </c>
      <c r="M19251" s="54">
        <v>-4.6210000000000004</v>
      </c>
    </row>
    <row r="19252" spans="1:13" x14ac:dyDescent="0.2">
      <c r="A19252" s="50">
        <v>42837</v>
      </c>
      <c r="B19252">
        <f t="shared" si="903"/>
        <v>2017</v>
      </c>
      <c r="C19252" s="51">
        <f t="shared" si="904"/>
        <v>4</v>
      </c>
      <c r="D19252" s="51">
        <f t="shared" si="905"/>
        <v>12</v>
      </c>
      <c r="E19252" s="52">
        <v>0</v>
      </c>
      <c r="G19252" s="54">
        <v>-7.3479999999999999</v>
      </c>
      <c r="H19252" s="54">
        <v>-6.8339999999999996</v>
      </c>
      <c r="I19252">
        <v>-6.2939999999999996</v>
      </c>
      <c r="J19252" s="54">
        <v>-5.7910000000000004</v>
      </c>
      <c r="K19252" s="54">
        <v>-5.5110000000000001</v>
      </c>
      <c r="L19252" s="54">
        <v>-5.1719999999999997</v>
      </c>
      <c r="M19252" s="54">
        <v>-4.6210000000000004</v>
      </c>
    </row>
    <row r="19253" spans="1:13" x14ac:dyDescent="0.2">
      <c r="A19253" s="50">
        <v>42837</v>
      </c>
      <c r="B19253">
        <f t="shared" si="903"/>
        <v>2017</v>
      </c>
      <c r="C19253" s="51">
        <f t="shared" si="904"/>
        <v>4</v>
      </c>
      <c r="D19253" s="51">
        <f t="shared" si="905"/>
        <v>12</v>
      </c>
      <c r="E19253" s="52">
        <v>0.125</v>
      </c>
      <c r="G19253" s="54">
        <v>-7.2839999999999998</v>
      </c>
      <c r="H19253" s="54">
        <v>-6.8339999999999996</v>
      </c>
      <c r="I19253">
        <v>-6.2939999999999996</v>
      </c>
      <c r="J19253" s="54">
        <v>-5.7910000000000004</v>
      </c>
      <c r="K19253" s="54">
        <v>-5.5419999999999998</v>
      </c>
      <c r="L19253" s="54">
        <v>-5.1719999999999997</v>
      </c>
      <c r="M19253" s="54">
        <v>-4.6210000000000004</v>
      </c>
    </row>
    <row r="19254" spans="1:13" x14ac:dyDescent="0.2">
      <c r="A19254" s="50">
        <v>42837</v>
      </c>
      <c r="B19254">
        <f t="shared" si="903"/>
        <v>2017</v>
      </c>
      <c r="C19254" s="51">
        <f t="shared" si="904"/>
        <v>4</v>
      </c>
      <c r="D19254" s="51">
        <f t="shared" si="905"/>
        <v>12</v>
      </c>
      <c r="E19254" s="52">
        <v>0.25</v>
      </c>
      <c r="G19254" s="54">
        <v>-7.1870000000000003</v>
      </c>
      <c r="H19254" s="54">
        <v>-6.8019999999999996</v>
      </c>
      <c r="I19254">
        <v>-6.2939999999999996</v>
      </c>
      <c r="J19254" s="54">
        <v>-5.7910000000000004</v>
      </c>
      <c r="K19254" s="54">
        <v>-5.5110000000000001</v>
      </c>
      <c r="L19254" s="54">
        <v>-5.202</v>
      </c>
      <c r="M19254" s="54">
        <v>-4.6210000000000004</v>
      </c>
    </row>
    <row r="19255" spans="1:13" x14ac:dyDescent="0.2">
      <c r="A19255" s="50">
        <v>42837</v>
      </c>
      <c r="B19255">
        <f t="shared" si="903"/>
        <v>2017</v>
      </c>
      <c r="C19255" s="51">
        <f t="shared" si="904"/>
        <v>4</v>
      </c>
      <c r="D19255" s="51">
        <f t="shared" si="905"/>
        <v>12</v>
      </c>
      <c r="E19255" s="52">
        <v>0.375</v>
      </c>
      <c r="G19255" s="54">
        <v>-7.1219999999999999</v>
      </c>
      <c r="H19255" s="54">
        <v>-6.77</v>
      </c>
      <c r="I19255">
        <v>-6.2939999999999996</v>
      </c>
      <c r="J19255" s="54">
        <v>-5.7910000000000004</v>
      </c>
      <c r="K19255" s="54">
        <v>-5.5419999999999998</v>
      </c>
      <c r="L19255" s="54">
        <v>-5.1719999999999997</v>
      </c>
      <c r="M19255" s="54">
        <v>-4.6210000000000004</v>
      </c>
    </row>
    <row r="19256" spans="1:13" x14ac:dyDescent="0.2">
      <c r="A19256" s="50">
        <v>42837</v>
      </c>
      <c r="B19256">
        <f t="shared" si="903"/>
        <v>2017</v>
      </c>
      <c r="C19256" s="51">
        <f t="shared" si="904"/>
        <v>4</v>
      </c>
      <c r="D19256" s="51">
        <f t="shared" si="905"/>
        <v>12</v>
      </c>
      <c r="E19256" s="52">
        <v>0.5</v>
      </c>
      <c r="G19256" s="54">
        <v>-7.09</v>
      </c>
      <c r="H19256" s="54">
        <v>-6.77</v>
      </c>
      <c r="I19256">
        <v>-6.2939999999999996</v>
      </c>
      <c r="J19256" s="54">
        <v>-5.7910000000000004</v>
      </c>
      <c r="K19256" s="54">
        <v>-5.5419999999999998</v>
      </c>
      <c r="L19256" s="54">
        <v>-5.1719999999999997</v>
      </c>
      <c r="M19256" s="54">
        <v>-4.6210000000000004</v>
      </c>
    </row>
    <row r="19257" spans="1:13" x14ac:dyDescent="0.2">
      <c r="A19257" s="50">
        <v>42837</v>
      </c>
      <c r="B19257">
        <f t="shared" si="903"/>
        <v>2017</v>
      </c>
      <c r="C19257" s="51">
        <f t="shared" si="904"/>
        <v>4</v>
      </c>
      <c r="D19257" s="51">
        <f t="shared" si="905"/>
        <v>12</v>
      </c>
      <c r="E19257" s="52">
        <v>0.625</v>
      </c>
      <c r="G19257" s="54">
        <v>-7.0259999999999998</v>
      </c>
      <c r="H19257" s="54">
        <v>-6.7380000000000004</v>
      </c>
      <c r="I19257">
        <v>-6.2619999999999996</v>
      </c>
      <c r="J19257" s="54">
        <v>-5.7910000000000004</v>
      </c>
      <c r="K19257" s="54">
        <v>-5.5419999999999998</v>
      </c>
      <c r="L19257" s="54">
        <v>-5.202</v>
      </c>
      <c r="M19257" s="54">
        <v>-4.6210000000000004</v>
      </c>
    </row>
    <row r="19258" spans="1:13" x14ac:dyDescent="0.2">
      <c r="A19258" s="50">
        <v>42837</v>
      </c>
      <c r="B19258">
        <f t="shared" si="903"/>
        <v>2017</v>
      </c>
      <c r="C19258" s="51">
        <f t="shared" si="904"/>
        <v>4</v>
      </c>
      <c r="D19258" s="51">
        <f t="shared" si="905"/>
        <v>12</v>
      </c>
      <c r="E19258" s="52">
        <v>0.75</v>
      </c>
      <c r="G19258" s="54">
        <v>-6.9619999999999997</v>
      </c>
      <c r="H19258" s="54">
        <v>-6.7060000000000004</v>
      </c>
      <c r="I19258">
        <v>-6.2619999999999996</v>
      </c>
      <c r="J19258" s="54">
        <v>-5.7910000000000004</v>
      </c>
      <c r="K19258" s="54">
        <v>-5.5419999999999998</v>
      </c>
      <c r="L19258" s="54">
        <v>-5.202</v>
      </c>
      <c r="M19258" s="54">
        <v>-4.6210000000000004</v>
      </c>
    </row>
    <row r="19259" spans="1:13" x14ac:dyDescent="0.2">
      <c r="A19259" s="50">
        <v>42837</v>
      </c>
      <c r="B19259">
        <f t="shared" si="903"/>
        <v>2017</v>
      </c>
      <c r="C19259" s="51">
        <f t="shared" si="904"/>
        <v>4</v>
      </c>
      <c r="D19259" s="51">
        <f t="shared" si="905"/>
        <v>12</v>
      </c>
      <c r="E19259" s="52">
        <v>0.875</v>
      </c>
      <c r="G19259" s="54">
        <v>-6.8979999999999997</v>
      </c>
      <c r="H19259" s="54">
        <v>-6.6740000000000004</v>
      </c>
      <c r="I19259">
        <v>-6.2619999999999996</v>
      </c>
      <c r="J19259" s="54">
        <v>-5.7910000000000004</v>
      </c>
      <c r="K19259" s="54">
        <v>-5.5419999999999998</v>
      </c>
      <c r="L19259" s="54">
        <v>-5.202</v>
      </c>
      <c r="M19259" s="54">
        <v>-4.6210000000000004</v>
      </c>
    </row>
    <row r="19260" spans="1:13" x14ac:dyDescent="0.2">
      <c r="A19260" s="50">
        <v>42838</v>
      </c>
      <c r="B19260">
        <f t="shared" si="903"/>
        <v>2017</v>
      </c>
      <c r="C19260" s="51">
        <f t="shared" si="904"/>
        <v>4</v>
      </c>
      <c r="D19260" s="51">
        <f t="shared" si="905"/>
        <v>13</v>
      </c>
      <c r="E19260" s="52">
        <v>0</v>
      </c>
      <c r="G19260" s="54">
        <v>-6.8659999999999997</v>
      </c>
      <c r="H19260" s="54">
        <v>-6.6420000000000003</v>
      </c>
      <c r="I19260">
        <v>-6.2309999999999999</v>
      </c>
      <c r="J19260" s="54">
        <v>-5.7910000000000004</v>
      </c>
      <c r="K19260" s="54">
        <v>-5.5419999999999998</v>
      </c>
      <c r="L19260" s="54">
        <v>-5.202</v>
      </c>
      <c r="M19260" s="54">
        <v>-4.6509999999999998</v>
      </c>
    </row>
    <row r="19261" spans="1:13" x14ac:dyDescent="0.2">
      <c r="A19261" s="50">
        <v>42838</v>
      </c>
      <c r="B19261">
        <f t="shared" si="903"/>
        <v>2017</v>
      </c>
      <c r="C19261" s="51">
        <f t="shared" si="904"/>
        <v>4</v>
      </c>
      <c r="D19261" s="51">
        <f t="shared" si="905"/>
        <v>13</v>
      </c>
      <c r="E19261" s="52">
        <v>0.125</v>
      </c>
      <c r="G19261" s="54">
        <v>-6.8019999999999996</v>
      </c>
      <c r="H19261" s="54">
        <v>-6.61</v>
      </c>
      <c r="I19261">
        <v>-6.2309999999999999</v>
      </c>
      <c r="J19261" s="54">
        <v>-5.7910000000000004</v>
      </c>
      <c r="K19261" s="54">
        <v>-5.5419999999999998</v>
      </c>
      <c r="L19261" s="54">
        <v>-5.1719999999999997</v>
      </c>
      <c r="M19261" s="54">
        <v>-4.6509999999999998</v>
      </c>
    </row>
    <row r="19262" spans="1:13" x14ac:dyDescent="0.2">
      <c r="A19262" s="50">
        <v>42838</v>
      </c>
      <c r="B19262">
        <f t="shared" si="903"/>
        <v>2017</v>
      </c>
      <c r="C19262" s="51">
        <f t="shared" si="904"/>
        <v>4</v>
      </c>
      <c r="D19262" s="51">
        <f t="shared" si="905"/>
        <v>13</v>
      </c>
      <c r="E19262" s="52">
        <v>0.25</v>
      </c>
      <c r="G19262" s="54">
        <v>-6.77</v>
      </c>
      <c r="H19262" s="54">
        <v>-6.5789999999999997</v>
      </c>
      <c r="I19262">
        <v>-6.2309999999999999</v>
      </c>
      <c r="J19262" s="54">
        <v>-5.76</v>
      </c>
      <c r="K19262" s="54">
        <v>-5.5419999999999998</v>
      </c>
      <c r="L19262" s="54">
        <v>-5.202</v>
      </c>
      <c r="M19262" s="54">
        <v>-4.6509999999999998</v>
      </c>
    </row>
    <row r="19263" spans="1:13" x14ac:dyDescent="0.2">
      <c r="A19263" s="50">
        <v>42838</v>
      </c>
      <c r="B19263">
        <f t="shared" si="903"/>
        <v>2017</v>
      </c>
      <c r="C19263" s="51">
        <f t="shared" si="904"/>
        <v>4</v>
      </c>
      <c r="D19263" s="51">
        <f t="shared" si="905"/>
        <v>13</v>
      </c>
      <c r="E19263" s="52">
        <v>0.375</v>
      </c>
      <c r="G19263" s="54">
        <v>-6.7380000000000004</v>
      </c>
      <c r="H19263" s="54">
        <v>-6.5469999999999997</v>
      </c>
      <c r="I19263">
        <v>-6.1989999999999998</v>
      </c>
      <c r="J19263" s="54">
        <v>-5.7910000000000004</v>
      </c>
      <c r="K19263" s="54">
        <v>-5.5419999999999998</v>
      </c>
      <c r="L19263" s="54">
        <v>-5.202</v>
      </c>
      <c r="M19263" s="54">
        <v>-4.6509999999999998</v>
      </c>
    </row>
    <row r="19264" spans="1:13" x14ac:dyDescent="0.2">
      <c r="A19264" s="50">
        <v>42838</v>
      </c>
      <c r="B19264">
        <f t="shared" si="903"/>
        <v>2017</v>
      </c>
      <c r="C19264" s="51">
        <f t="shared" si="904"/>
        <v>4</v>
      </c>
      <c r="D19264" s="51">
        <f t="shared" si="905"/>
        <v>13</v>
      </c>
      <c r="E19264" s="52">
        <v>0.5</v>
      </c>
      <c r="G19264" s="54">
        <v>-6.7060000000000004</v>
      </c>
      <c r="H19264" s="54">
        <v>-6.5149999999999997</v>
      </c>
      <c r="I19264">
        <v>-6.1680000000000001</v>
      </c>
      <c r="J19264" s="54">
        <v>-5.76</v>
      </c>
      <c r="K19264" s="54">
        <v>-5.5419999999999998</v>
      </c>
      <c r="L19264" s="54">
        <v>-5.202</v>
      </c>
      <c r="M19264" s="54">
        <v>-4.6509999999999998</v>
      </c>
    </row>
    <row r="19265" spans="1:13" x14ac:dyDescent="0.2">
      <c r="A19265" s="50">
        <v>42838</v>
      </c>
      <c r="B19265">
        <f t="shared" si="903"/>
        <v>2017</v>
      </c>
      <c r="C19265" s="51">
        <f t="shared" si="904"/>
        <v>4</v>
      </c>
      <c r="D19265" s="51">
        <f t="shared" si="905"/>
        <v>13</v>
      </c>
      <c r="E19265" s="52">
        <v>0.625</v>
      </c>
      <c r="G19265" s="54">
        <v>-6.6740000000000004</v>
      </c>
      <c r="H19265" s="54">
        <v>-6.5149999999999997</v>
      </c>
      <c r="I19265">
        <v>-6.1680000000000001</v>
      </c>
      <c r="J19265" s="54">
        <v>-5.76</v>
      </c>
      <c r="K19265" s="54">
        <v>-5.5419999999999998</v>
      </c>
      <c r="L19265" s="54">
        <v>-5.202</v>
      </c>
      <c r="M19265" s="54">
        <v>-4.6509999999999998</v>
      </c>
    </row>
    <row r="19266" spans="1:13" x14ac:dyDescent="0.2">
      <c r="A19266" s="50">
        <v>42838</v>
      </c>
      <c r="B19266">
        <f t="shared" si="903"/>
        <v>2017</v>
      </c>
      <c r="C19266" s="51">
        <f t="shared" si="904"/>
        <v>4</v>
      </c>
      <c r="D19266" s="51">
        <f t="shared" si="905"/>
        <v>13</v>
      </c>
      <c r="E19266" s="52">
        <v>0.75</v>
      </c>
      <c r="G19266" s="54">
        <v>-6.6420000000000003</v>
      </c>
      <c r="H19266" s="54">
        <v>-6.4829999999999997</v>
      </c>
      <c r="I19266">
        <v>-6.1680000000000001</v>
      </c>
      <c r="J19266" s="54">
        <v>-5.76</v>
      </c>
      <c r="K19266" s="54">
        <v>-5.5419999999999998</v>
      </c>
      <c r="L19266" s="54">
        <v>-5.202</v>
      </c>
      <c r="M19266" s="54">
        <v>-4.6509999999999998</v>
      </c>
    </row>
    <row r="19267" spans="1:13" x14ac:dyDescent="0.2">
      <c r="A19267" s="50">
        <v>42838</v>
      </c>
      <c r="B19267">
        <f t="shared" si="903"/>
        <v>2017</v>
      </c>
      <c r="C19267" s="51">
        <f t="shared" si="904"/>
        <v>4</v>
      </c>
      <c r="D19267" s="51">
        <f t="shared" si="905"/>
        <v>13</v>
      </c>
      <c r="E19267" s="52">
        <v>0.875</v>
      </c>
      <c r="G19267" s="54">
        <v>-6.61</v>
      </c>
      <c r="H19267" s="54">
        <v>-6.452</v>
      </c>
      <c r="I19267">
        <v>-6.1360000000000001</v>
      </c>
      <c r="J19267" s="54">
        <v>-5.76</v>
      </c>
      <c r="K19267" s="54">
        <v>-5.5419999999999998</v>
      </c>
      <c r="L19267" s="54">
        <v>-5.202</v>
      </c>
      <c r="M19267" s="54">
        <v>-4.6509999999999998</v>
      </c>
    </row>
    <row r="19268" spans="1:13" x14ac:dyDescent="0.2">
      <c r="A19268" s="50">
        <v>42839</v>
      </c>
      <c r="B19268">
        <f t="shared" si="903"/>
        <v>2017</v>
      </c>
      <c r="C19268" s="51">
        <f t="shared" si="904"/>
        <v>4</v>
      </c>
      <c r="D19268" s="51">
        <f t="shared" si="905"/>
        <v>14</v>
      </c>
      <c r="E19268" s="52">
        <v>0</v>
      </c>
      <c r="G19268" s="54">
        <v>-6.5789999999999997</v>
      </c>
      <c r="H19268" s="54">
        <v>-6.42</v>
      </c>
      <c r="I19268">
        <v>-6.1360000000000001</v>
      </c>
      <c r="J19268" s="54">
        <v>-5.76</v>
      </c>
      <c r="K19268" s="54">
        <v>-5.5419999999999998</v>
      </c>
      <c r="L19268" s="54">
        <v>-5.202</v>
      </c>
      <c r="M19268" s="54">
        <v>-4.6509999999999998</v>
      </c>
    </row>
    <row r="19269" spans="1:13" x14ac:dyDescent="0.2">
      <c r="A19269" s="50">
        <v>42839</v>
      </c>
      <c r="B19269">
        <f t="shared" si="903"/>
        <v>2017</v>
      </c>
      <c r="C19269" s="51">
        <f t="shared" si="904"/>
        <v>4</v>
      </c>
      <c r="D19269" s="51">
        <f t="shared" si="905"/>
        <v>14</v>
      </c>
      <c r="E19269" s="52">
        <v>0.125</v>
      </c>
      <c r="G19269" s="54">
        <v>-6.5469999999999997</v>
      </c>
      <c r="H19269" s="54">
        <v>-6.42</v>
      </c>
      <c r="I19269">
        <v>-6.1050000000000004</v>
      </c>
      <c r="J19269" s="54">
        <v>-5.76</v>
      </c>
      <c r="K19269" s="54">
        <v>-5.5110000000000001</v>
      </c>
      <c r="L19269" s="54">
        <v>-5.202</v>
      </c>
      <c r="M19269" s="54">
        <v>-4.6509999999999998</v>
      </c>
    </row>
    <row r="19270" spans="1:13" x14ac:dyDescent="0.2">
      <c r="A19270" s="50">
        <v>42839</v>
      </c>
      <c r="B19270">
        <f t="shared" si="903"/>
        <v>2017</v>
      </c>
      <c r="C19270" s="51">
        <f t="shared" si="904"/>
        <v>4</v>
      </c>
      <c r="D19270" s="51">
        <f t="shared" si="905"/>
        <v>14</v>
      </c>
      <c r="E19270" s="52">
        <v>0.25</v>
      </c>
      <c r="G19270" s="54">
        <v>-6.5469999999999997</v>
      </c>
      <c r="H19270" s="54">
        <v>-6.3879999999999999</v>
      </c>
      <c r="I19270">
        <v>-6.1050000000000004</v>
      </c>
      <c r="J19270" s="54">
        <v>-5.7290000000000001</v>
      </c>
      <c r="K19270" s="54">
        <v>-5.5110000000000001</v>
      </c>
      <c r="L19270" s="54">
        <v>-5.202</v>
      </c>
      <c r="M19270" s="54">
        <v>-4.6509999999999998</v>
      </c>
    </row>
    <row r="19271" spans="1:13" x14ac:dyDescent="0.2">
      <c r="A19271" s="50">
        <v>42839</v>
      </c>
      <c r="B19271">
        <f t="shared" si="903"/>
        <v>2017</v>
      </c>
      <c r="C19271" s="51">
        <f t="shared" si="904"/>
        <v>4</v>
      </c>
      <c r="D19271" s="51">
        <f t="shared" si="905"/>
        <v>14</v>
      </c>
      <c r="E19271" s="52">
        <v>0.375</v>
      </c>
      <c r="G19271" s="54">
        <v>-6.5469999999999997</v>
      </c>
      <c r="H19271" s="54">
        <v>-6.3570000000000002</v>
      </c>
      <c r="I19271">
        <v>-6.0730000000000004</v>
      </c>
      <c r="J19271" s="54">
        <v>-5.7290000000000001</v>
      </c>
      <c r="K19271" s="54">
        <v>-5.5110000000000001</v>
      </c>
      <c r="L19271" s="54">
        <v>-5.202</v>
      </c>
      <c r="M19271" s="54">
        <v>-4.6509999999999998</v>
      </c>
    </row>
    <row r="19272" spans="1:13" x14ac:dyDescent="0.2">
      <c r="A19272" s="50">
        <v>42839</v>
      </c>
      <c r="B19272">
        <f t="shared" si="903"/>
        <v>2017</v>
      </c>
      <c r="C19272" s="51">
        <f t="shared" si="904"/>
        <v>4</v>
      </c>
      <c r="D19272" s="51">
        <f t="shared" si="905"/>
        <v>14</v>
      </c>
      <c r="E19272" s="52">
        <v>0.5</v>
      </c>
      <c r="G19272" s="54">
        <v>-6.5149999999999997</v>
      </c>
      <c r="H19272" s="54">
        <v>-6.3250000000000002</v>
      </c>
      <c r="I19272">
        <v>-6.0730000000000004</v>
      </c>
      <c r="J19272" s="54">
        <v>-5.7290000000000001</v>
      </c>
      <c r="K19272" s="54">
        <v>-5.5110000000000001</v>
      </c>
      <c r="L19272" s="54">
        <v>-5.202</v>
      </c>
      <c r="M19272" s="54">
        <v>-4.6509999999999998</v>
      </c>
    </row>
    <row r="19273" spans="1:13" x14ac:dyDescent="0.2">
      <c r="A19273" s="50">
        <v>42839</v>
      </c>
      <c r="B19273">
        <f t="shared" si="903"/>
        <v>2017</v>
      </c>
      <c r="C19273" s="51">
        <f t="shared" si="904"/>
        <v>4</v>
      </c>
      <c r="D19273" s="51">
        <f t="shared" si="905"/>
        <v>14</v>
      </c>
      <c r="E19273" s="52">
        <v>0.625</v>
      </c>
      <c r="G19273" s="54">
        <v>-6.5149999999999997</v>
      </c>
      <c r="H19273" s="54">
        <v>-6.2939999999999996</v>
      </c>
      <c r="I19273">
        <v>-6.0419999999999998</v>
      </c>
      <c r="J19273" s="54">
        <v>-5.6980000000000004</v>
      </c>
      <c r="K19273" s="54">
        <v>-5.5110000000000001</v>
      </c>
      <c r="L19273" s="54">
        <v>-5.202</v>
      </c>
      <c r="M19273" s="54">
        <v>-4.6820000000000004</v>
      </c>
    </row>
    <row r="19274" spans="1:13" x14ac:dyDescent="0.2">
      <c r="A19274" s="50">
        <v>42839</v>
      </c>
      <c r="B19274">
        <f t="shared" si="903"/>
        <v>2017</v>
      </c>
      <c r="C19274" s="51">
        <f t="shared" si="904"/>
        <v>4</v>
      </c>
      <c r="D19274" s="51">
        <f t="shared" si="905"/>
        <v>14</v>
      </c>
      <c r="E19274" s="52">
        <v>0.75</v>
      </c>
      <c r="G19274" s="54">
        <v>-6.5149999999999997</v>
      </c>
      <c r="H19274" s="54">
        <v>-6.2939999999999996</v>
      </c>
      <c r="I19274">
        <v>-6.0419999999999998</v>
      </c>
      <c r="J19274" s="54">
        <v>-5.6980000000000004</v>
      </c>
      <c r="K19274" s="54">
        <v>-5.5110000000000001</v>
      </c>
      <c r="L19274" s="54">
        <v>-5.202</v>
      </c>
      <c r="M19274" s="54">
        <v>-4.6820000000000004</v>
      </c>
    </row>
    <row r="19275" spans="1:13" x14ac:dyDescent="0.2">
      <c r="A19275" s="50">
        <v>42839</v>
      </c>
      <c r="B19275">
        <f t="shared" si="903"/>
        <v>2017</v>
      </c>
      <c r="C19275" s="51">
        <f t="shared" si="904"/>
        <v>4</v>
      </c>
      <c r="D19275" s="51">
        <f t="shared" si="905"/>
        <v>14</v>
      </c>
      <c r="E19275" s="52">
        <v>0.875</v>
      </c>
      <c r="G19275" s="54">
        <v>-6.4829999999999997</v>
      </c>
      <c r="H19275" s="54">
        <v>-6.2939999999999996</v>
      </c>
      <c r="I19275">
        <v>-6.01</v>
      </c>
      <c r="J19275" s="54">
        <v>-5.6980000000000004</v>
      </c>
      <c r="K19275" s="54">
        <v>-5.5110000000000001</v>
      </c>
      <c r="L19275" s="54">
        <v>-5.202</v>
      </c>
      <c r="M19275" s="54">
        <v>-4.6820000000000004</v>
      </c>
    </row>
    <row r="19276" spans="1:13" x14ac:dyDescent="0.2">
      <c r="A19276" s="50">
        <v>42840</v>
      </c>
      <c r="B19276">
        <f t="shared" si="903"/>
        <v>2017</v>
      </c>
      <c r="C19276" s="51">
        <f t="shared" si="904"/>
        <v>4</v>
      </c>
      <c r="D19276" s="51">
        <f t="shared" si="905"/>
        <v>15</v>
      </c>
      <c r="E19276" s="52">
        <v>0</v>
      </c>
      <c r="G19276" s="54">
        <v>-6.452</v>
      </c>
      <c r="H19276" s="54">
        <v>-6.2619999999999996</v>
      </c>
      <c r="I19276">
        <v>-6.01</v>
      </c>
      <c r="J19276" s="54">
        <v>-5.6669999999999998</v>
      </c>
      <c r="K19276" s="54">
        <v>-5.5110000000000001</v>
      </c>
      <c r="L19276" s="54">
        <v>-5.202</v>
      </c>
      <c r="M19276" s="54">
        <v>-4.6820000000000004</v>
      </c>
    </row>
    <row r="19277" spans="1:13" x14ac:dyDescent="0.2">
      <c r="A19277" s="50">
        <v>42840</v>
      </c>
      <c r="B19277">
        <f t="shared" si="903"/>
        <v>2017</v>
      </c>
      <c r="C19277" s="51">
        <f t="shared" si="904"/>
        <v>4</v>
      </c>
      <c r="D19277" s="51">
        <f t="shared" si="905"/>
        <v>15</v>
      </c>
      <c r="E19277" s="52">
        <v>0.125</v>
      </c>
      <c r="G19277" s="54">
        <v>-6.42</v>
      </c>
      <c r="H19277" s="54">
        <v>-6.2619999999999996</v>
      </c>
      <c r="I19277">
        <v>-6.01</v>
      </c>
      <c r="J19277" s="54">
        <v>-5.6669999999999998</v>
      </c>
      <c r="K19277" s="54">
        <v>-5.5110000000000001</v>
      </c>
      <c r="L19277" s="54">
        <v>-5.202</v>
      </c>
      <c r="M19277" s="54">
        <v>-4.6820000000000004</v>
      </c>
    </row>
    <row r="19278" spans="1:13" x14ac:dyDescent="0.2">
      <c r="A19278" s="50">
        <v>42840</v>
      </c>
      <c r="B19278">
        <f t="shared" si="903"/>
        <v>2017</v>
      </c>
      <c r="C19278" s="51">
        <f t="shared" si="904"/>
        <v>4</v>
      </c>
      <c r="D19278" s="51">
        <f t="shared" si="905"/>
        <v>15</v>
      </c>
      <c r="E19278" s="52">
        <v>0.25</v>
      </c>
      <c r="G19278" s="54">
        <v>-6.42</v>
      </c>
      <c r="H19278" s="54">
        <v>-6.2309999999999999</v>
      </c>
      <c r="I19278">
        <v>-5.9790000000000001</v>
      </c>
      <c r="J19278" s="54">
        <v>-5.6669999999999998</v>
      </c>
      <c r="K19278" s="54">
        <v>-5.5110000000000001</v>
      </c>
      <c r="L19278" s="54">
        <v>-5.202</v>
      </c>
      <c r="M19278" s="54">
        <v>-4.6820000000000004</v>
      </c>
    </row>
    <row r="19279" spans="1:13" x14ac:dyDescent="0.2">
      <c r="A19279" s="50">
        <v>42840</v>
      </c>
      <c r="B19279">
        <f t="shared" ref="B19279:B19342" si="906">YEAR(A19279)</f>
        <v>2017</v>
      </c>
      <c r="C19279" s="51">
        <f t="shared" ref="C19279:C19342" si="907">MONTH(A19279)</f>
        <v>4</v>
      </c>
      <c r="D19279" s="51">
        <f t="shared" ref="D19279:D19342" si="908">DAY(A19279)</f>
        <v>15</v>
      </c>
      <c r="E19279" s="52">
        <v>0.375</v>
      </c>
      <c r="G19279" s="54">
        <v>-6.42</v>
      </c>
      <c r="H19279" s="54">
        <v>-6.2309999999999999</v>
      </c>
      <c r="I19279">
        <v>-5.9790000000000001</v>
      </c>
      <c r="J19279" s="54">
        <v>-5.6669999999999998</v>
      </c>
      <c r="K19279" s="54">
        <v>-5.48</v>
      </c>
      <c r="L19279" s="54">
        <v>-5.202</v>
      </c>
      <c r="M19279" s="54">
        <v>-4.6820000000000004</v>
      </c>
    </row>
    <row r="19280" spans="1:13" x14ac:dyDescent="0.2">
      <c r="A19280" s="50">
        <v>42840</v>
      </c>
      <c r="B19280">
        <f t="shared" si="906"/>
        <v>2017</v>
      </c>
      <c r="C19280" s="51">
        <f t="shared" si="907"/>
        <v>4</v>
      </c>
      <c r="D19280" s="51">
        <f t="shared" si="908"/>
        <v>15</v>
      </c>
      <c r="E19280" s="52">
        <v>0.5</v>
      </c>
      <c r="G19280" s="54">
        <v>-6.452</v>
      </c>
      <c r="H19280" s="54">
        <v>-6.1989999999999998</v>
      </c>
      <c r="I19280">
        <v>-5.9480000000000004</v>
      </c>
      <c r="J19280" s="54">
        <v>-5.6360000000000001</v>
      </c>
      <c r="K19280" s="54">
        <v>-5.48</v>
      </c>
      <c r="L19280" s="54">
        <v>-5.202</v>
      </c>
      <c r="M19280" s="54">
        <v>-4.6820000000000004</v>
      </c>
    </row>
    <row r="19281" spans="1:13" x14ac:dyDescent="0.2">
      <c r="A19281" s="50">
        <v>42840</v>
      </c>
      <c r="B19281">
        <f t="shared" si="906"/>
        <v>2017</v>
      </c>
      <c r="C19281" s="51">
        <f t="shared" si="907"/>
        <v>4</v>
      </c>
      <c r="D19281" s="51">
        <f t="shared" si="908"/>
        <v>15</v>
      </c>
      <c r="E19281" s="52">
        <v>0.625</v>
      </c>
      <c r="G19281" s="54">
        <v>-6.452</v>
      </c>
      <c r="H19281" s="54">
        <v>-6.1989999999999998</v>
      </c>
      <c r="I19281">
        <v>-5.9480000000000004</v>
      </c>
      <c r="J19281" s="54">
        <v>-5.6360000000000001</v>
      </c>
      <c r="K19281" s="54">
        <v>-5.48</v>
      </c>
      <c r="L19281" s="54">
        <v>-5.202</v>
      </c>
      <c r="M19281" s="54">
        <v>-4.6820000000000004</v>
      </c>
    </row>
    <row r="19282" spans="1:13" x14ac:dyDescent="0.2">
      <c r="A19282" s="50">
        <v>42840</v>
      </c>
      <c r="B19282">
        <f t="shared" si="906"/>
        <v>2017</v>
      </c>
      <c r="C19282" s="51">
        <f t="shared" si="907"/>
        <v>4</v>
      </c>
      <c r="D19282" s="51">
        <f t="shared" si="908"/>
        <v>15</v>
      </c>
      <c r="E19282" s="52">
        <v>0.75</v>
      </c>
      <c r="G19282" s="54">
        <v>-6.452</v>
      </c>
      <c r="H19282" s="54">
        <v>-6.1989999999999998</v>
      </c>
      <c r="I19282">
        <v>-5.9480000000000004</v>
      </c>
      <c r="J19282" s="54">
        <v>-5.6360000000000001</v>
      </c>
      <c r="K19282" s="54">
        <v>-5.48</v>
      </c>
      <c r="L19282" s="54">
        <v>-5.1719999999999997</v>
      </c>
      <c r="M19282" s="54">
        <v>-4.6820000000000004</v>
      </c>
    </row>
    <row r="19283" spans="1:13" x14ac:dyDescent="0.2">
      <c r="A19283" s="50">
        <v>42840</v>
      </c>
      <c r="B19283">
        <f t="shared" si="906"/>
        <v>2017</v>
      </c>
      <c r="C19283" s="51">
        <f t="shared" si="907"/>
        <v>4</v>
      </c>
      <c r="D19283" s="51">
        <f t="shared" si="908"/>
        <v>15</v>
      </c>
      <c r="E19283" s="52">
        <v>0.875</v>
      </c>
      <c r="G19283" s="54">
        <v>-6.4829999999999997</v>
      </c>
      <c r="H19283" s="54">
        <v>-6.1680000000000001</v>
      </c>
      <c r="I19283">
        <v>-5.9480000000000004</v>
      </c>
      <c r="J19283" s="54">
        <v>-5.6360000000000001</v>
      </c>
      <c r="K19283" s="54">
        <v>-5.48</v>
      </c>
      <c r="L19283" s="54">
        <v>-5.202</v>
      </c>
      <c r="M19283" s="54">
        <v>-4.6820000000000004</v>
      </c>
    </row>
    <row r="19284" spans="1:13" x14ac:dyDescent="0.2">
      <c r="A19284" s="50">
        <v>42841</v>
      </c>
      <c r="B19284">
        <f t="shared" si="906"/>
        <v>2017</v>
      </c>
      <c r="C19284" s="51">
        <f t="shared" si="907"/>
        <v>4</v>
      </c>
      <c r="D19284" s="51">
        <f t="shared" si="908"/>
        <v>16</v>
      </c>
      <c r="E19284" s="52">
        <v>0</v>
      </c>
      <c r="G19284" s="54">
        <v>-6.452</v>
      </c>
      <c r="H19284" s="54">
        <v>-6.1680000000000001</v>
      </c>
      <c r="I19284">
        <v>-5.9160000000000004</v>
      </c>
      <c r="J19284" s="54">
        <v>-5.6050000000000004</v>
      </c>
      <c r="K19284" s="54">
        <v>-5.48</v>
      </c>
      <c r="L19284" s="54">
        <v>-5.1719999999999997</v>
      </c>
      <c r="M19284" s="54">
        <v>-4.6820000000000004</v>
      </c>
    </row>
    <row r="19285" spans="1:13" x14ac:dyDescent="0.2">
      <c r="A19285" s="50">
        <v>42841</v>
      </c>
      <c r="B19285">
        <f t="shared" si="906"/>
        <v>2017</v>
      </c>
      <c r="C19285" s="51">
        <f t="shared" si="907"/>
        <v>4</v>
      </c>
      <c r="D19285" s="51">
        <f t="shared" si="908"/>
        <v>16</v>
      </c>
      <c r="E19285" s="52">
        <v>0.125</v>
      </c>
      <c r="G19285" s="54">
        <v>-6.452</v>
      </c>
      <c r="H19285" s="54">
        <v>-6.1680000000000001</v>
      </c>
      <c r="I19285">
        <v>-5.9160000000000004</v>
      </c>
      <c r="J19285" s="54">
        <v>-5.6050000000000004</v>
      </c>
      <c r="K19285" s="54">
        <v>-5.4489999999999998</v>
      </c>
      <c r="L19285" s="54">
        <v>-5.1719999999999997</v>
      </c>
      <c r="M19285" s="54">
        <v>-4.6820000000000004</v>
      </c>
    </row>
    <row r="19286" spans="1:13" x14ac:dyDescent="0.2">
      <c r="A19286" s="50">
        <v>42841</v>
      </c>
      <c r="B19286">
        <f t="shared" si="906"/>
        <v>2017</v>
      </c>
      <c r="C19286" s="51">
        <f t="shared" si="907"/>
        <v>4</v>
      </c>
      <c r="D19286" s="51">
        <f t="shared" si="908"/>
        <v>16</v>
      </c>
      <c r="E19286" s="52">
        <v>0.25</v>
      </c>
      <c r="G19286" s="54">
        <v>-6.452</v>
      </c>
      <c r="H19286" s="54">
        <v>-6.1680000000000001</v>
      </c>
      <c r="I19286">
        <v>-5.9160000000000004</v>
      </c>
      <c r="J19286" s="54">
        <v>-5.6050000000000004</v>
      </c>
      <c r="K19286" s="54">
        <v>-5.4489999999999998</v>
      </c>
      <c r="L19286" s="54">
        <v>-5.1719999999999997</v>
      </c>
      <c r="M19286" s="54">
        <v>-4.6820000000000004</v>
      </c>
    </row>
    <row r="19287" spans="1:13" x14ac:dyDescent="0.2">
      <c r="A19287" s="50">
        <v>42841</v>
      </c>
      <c r="B19287">
        <f t="shared" si="906"/>
        <v>2017</v>
      </c>
      <c r="C19287" s="51">
        <f t="shared" si="907"/>
        <v>4</v>
      </c>
      <c r="D19287" s="51">
        <f t="shared" si="908"/>
        <v>16</v>
      </c>
      <c r="E19287" s="52">
        <v>0.375</v>
      </c>
      <c r="G19287" s="54">
        <v>-6.452</v>
      </c>
      <c r="H19287" s="54">
        <v>-6.1680000000000001</v>
      </c>
      <c r="I19287">
        <v>-5.9160000000000004</v>
      </c>
      <c r="J19287" s="54">
        <v>-5.6050000000000004</v>
      </c>
      <c r="K19287" s="54">
        <v>-5.4489999999999998</v>
      </c>
      <c r="L19287" s="54">
        <v>-5.1719999999999997</v>
      </c>
      <c r="M19287" s="54">
        <v>-4.6820000000000004</v>
      </c>
    </row>
    <row r="19288" spans="1:13" x14ac:dyDescent="0.2">
      <c r="A19288" s="50">
        <v>42841</v>
      </c>
      <c r="B19288">
        <f t="shared" si="906"/>
        <v>2017</v>
      </c>
      <c r="C19288" s="51">
        <f t="shared" si="907"/>
        <v>4</v>
      </c>
      <c r="D19288" s="51">
        <f t="shared" si="908"/>
        <v>16</v>
      </c>
      <c r="E19288" s="52">
        <v>0.5</v>
      </c>
      <c r="G19288" s="54">
        <v>-6.4829999999999997</v>
      </c>
      <c r="H19288" s="54">
        <v>-6.1680000000000001</v>
      </c>
      <c r="I19288">
        <v>-5.8849999999999998</v>
      </c>
      <c r="J19288" s="54">
        <v>-5.6050000000000004</v>
      </c>
      <c r="K19288" s="54">
        <v>-5.4489999999999998</v>
      </c>
      <c r="L19288" s="54">
        <v>-5.1719999999999997</v>
      </c>
      <c r="M19288" s="54">
        <v>-4.6820000000000004</v>
      </c>
    </row>
    <row r="19289" spans="1:13" x14ac:dyDescent="0.2">
      <c r="A19289" s="50">
        <v>42841</v>
      </c>
      <c r="B19289">
        <f t="shared" si="906"/>
        <v>2017</v>
      </c>
      <c r="C19289" s="51">
        <f t="shared" si="907"/>
        <v>4</v>
      </c>
      <c r="D19289" s="51">
        <f t="shared" si="908"/>
        <v>16</v>
      </c>
      <c r="E19289" s="52">
        <v>0.625</v>
      </c>
      <c r="G19289" s="54">
        <v>-6.4829999999999997</v>
      </c>
      <c r="H19289" s="54">
        <v>-6.1680000000000001</v>
      </c>
      <c r="I19289">
        <v>-5.8849999999999998</v>
      </c>
      <c r="J19289" s="54">
        <v>-5.6050000000000004</v>
      </c>
      <c r="K19289" s="54">
        <v>-5.4489999999999998</v>
      </c>
      <c r="L19289" s="54">
        <v>-5.1719999999999997</v>
      </c>
      <c r="M19289" s="54">
        <v>-4.6820000000000004</v>
      </c>
    </row>
    <row r="19290" spans="1:13" x14ac:dyDescent="0.2">
      <c r="A19290" s="50">
        <v>42841</v>
      </c>
      <c r="B19290">
        <f t="shared" si="906"/>
        <v>2017</v>
      </c>
      <c r="C19290" s="51">
        <f t="shared" si="907"/>
        <v>4</v>
      </c>
      <c r="D19290" s="51">
        <f t="shared" si="908"/>
        <v>16</v>
      </c>
      <c r="E19290" s="52">
        <v>0.75</v>
      </c>
      <c r="G19290" s="54">
        <v>-6.4829999999999997</v>
      </c>
      <c r="H19290" s="54">
        <v>-6.1680000000000001</v>
      </c>
      <c r="I19290">
        <v>-5.8849999999999998</v>
      </c>
      <c r="J19290" s="54">
        <v>-5.5739999999999998</v>
      </c>
      <c r="K19290" s="54">
        <v>-5.4489999999999998</v>
      </c>
      <c r="L19290" s="54">
        <v>-5.1719999999999997</v>
      </c>
      <c r="M19290" s="54">
        <v>-4.6820000000000004</v>
      </c>
    </row>
    <row r="19291" spans="1:13" x14ac:dyDescent="0.2">
      <c r="A19291" s="50">
        <v>42841</v>
      </c>
      <c r="B19291">
        <f t="shared" si="906"/>
        <v>2017</v>
      </c>
      <c r="C19291" s="51">
        <f t="shared" si="907"/>
        <v>4</v>
      </c>
      <c r="D19291" s="51">
        <f t="shared" si="908"/>
        <v>16</v>
      </c>
      <c r="E19291" s="52">
        <v>0.875</v>
      </c>
      <c r="G19291" s="54">
        <v>-6.4829999999999997</v>
      </c>
      <c r="H19291" s="54">
        <v>-6.1680000000000001</v>
      </c>
      <c r="I19291">
        <v>-5.8849999999999998</v>
      </c>
      <c r="J19291" s="54">
        <v>-5.5739999999999998</v>
      </c>
      <c r="K19291" s="54">
        <v>-5.4180000000000001</v>
      </c>
      <c r="L19291" s="54">
        <v>-5.1719999999999997</v>
      </c>
      <c r="M19291" s="54">
        <v>-4.6820000000000004</v>
      </c>
    </row>
    <row r="19292" spans="1:13" x14ac:dyDescent="0.2">
      <c r="A19292" s="50">
        <v>42842</v>
      </c>
      <c r="B19292">
        <f t="shared" si="906"/>
        <v>2017</v>
      </c>
      <c r="C19292" s="51">
        <f t="shared" si="907"/>
        <v>4</v>
      </c>
      <c r="D19292" s="51">
        <f t="shared" si="908"/>
        <v>17</v>
      </c>
      <c r="E19292" s="52">
        <v>0</v>
      </c>
      <c r="G19292" s="54">
        <v>-6.452</v>
      </c>
      <c r="H19292" s="54">
        <v>-6.1680000000000001</v>
      </c>
      <c r="I19292">
        <v>-5.8849999999999998</v>
      </c>
      <c r="J19292" s="54">
        <v>-5.5739999999999998</v>
      </c>
      <c r="K19292" s="54">
        <v>-5.4180000000000001</v>
      </c>
      <c r="L19292" s="54">
        <v>-5.1719999999999997</v>
      </c>
      <c r="M19292" s="54">
        <v>-4.6820000000000004</v>
      </c>
    </row>
    <row r="19293" spans="1:13" x14ac:dyDescent="0.2">
      <c r="A19293" s="50">
        <v>42842</v>
      </c>
      <c r="B19293">
        <f t="shared" si="906"/>
        <v>2017</v>
      </c>
      <c r="C19293" s="51">
        <f t="shared" si="907"/>
        <v>4</v>
      </c>
      <c r="D19293" s="51">
        <f t="shared" si="908"/>
        <v>17</v>
      </c>
      <c r="E19293" s="52">
        <v>0.125</v>
      </c>
      <c r="G19293" s="54">
        <v>-6.42</v>
      </c>
      <c r="H19293" s="54">
        <v>-6.1680000000000001</v>
      </c>
      <c r="I19293">
        <v>-5.8540000000000001</v>
      </c>
      <c r="J19293" s="54">
        <v>-5.5739999999999998</v>
      </c>
      <c r="K19293" s="54">
        <v>-5.4180000000000001</v>
      </c>
      <c r="L19293" s="54">
        <v>-5.1719999999999997</v>
      </c>
      <c r="M19293" s="54">
        <v>-4.6820000000000004</v>
      </c>
    </row>
    <row r="19294" spans="1:13" x14ac:dyDescent="0.2">
      <c r="A19294" s="50">
        <v>42842</v>
      </c>
      <c r="B19294">
        <f t="shared" si="906"/>
        <v>2017</v>
      </c>
      <c r="C19294" s="51">
        <f t="shared" si="907"/>
        <v>4</v>
      </c>
      <c r="D19294" s="51">
        <f t="shared" si="908"/>
        <v>17</v>
      </c>
      <c r="E19294" s="52">
        <v>0.25</v>
      </c>
      <c r="G19294" s="54">
        <v>-6.3879999999999999</v>
      </c>
      <c r="H19294" s="54">
        <v>-6.1360000000000001</v>
      </c>
      <c r="I19294">
        <v>-5.8540000000000001</v>
      </c>
      <c r="J19294" s="54">
        <v>-5.5419999999999998</v>
      </c>
      <c r="K19294" s="54">
        <v>-5.4180000000000001</v>
      </c>
      <c r="L19294" s="54">
        <v>-5.1719999999999997</v>
      </c>
      <c r="M19294" s="54">
        <v>-4.6820000000000004</v>
      </c>
    </row>
    <row r="19295" spans="1:13" x14ac:dyDescent="0.2">
      <c r="A19295" s="50">
        <v>42842</v>
      </c>
      <c r="B19295">
        <f t="shared" si="906"/>
        <v>2017</v>
      </c>
      <c r="C19295" s="51">
        <f t="shared" si="907"/>
        <v>4</v>
      </c>
      <c r="D19295" s="51">
        <f t="shared" si="908"/>
        <v>17</v>
      </c>
      <c r="E19295" s="52">
        <v>0.375</v>
      </c>
      <c r="G19295" s="54">
        <v>-6.3570000000000002</v>
      </c>
      <c r="H19295" s="54">
        <v>-6.1360000000000001</v>
      </c>
      <c r="I19295">
        <v>-5.8540000000000001</v>
      </c>
      <c r="J19295" s="54">
        <v>-5.5739999999999998</v>
      </c>
      <c r="K19295" s="54">
        <v>-5.4180000000000001</v>
      </c>
      <c r="L19295" s="54">
        <v>-5.1719999999999997</v>
      </c>
      <c r="M19295" s="54">
        <v>-4.6820000000000004</v>
      </c>
    </row>
    <row r="19296" spans="1:13" x14ac:dyDescent="0.2">
      <c r="A19296" s="50">
        <v>42842</v>
      </c>
      <c r="B19296">
        <f t="shared" si="906"/>
        <v>2017</v>
      </c>
      <c r="C19296" s="51">
        <f t="shared" si="907"/>
        <v>4</v>
      </c>
      <c r="D19296" s="51">
        <f t="shared" si="908"/>
        <v>17</v>
      </c>
      <c r="E19296" s="52">
        <v>0.5</v>
      </c>
      <c r="G19296" s="54">
        <v>-6.3250000000000002</v>
      </c>
      <c r="H19296" s="54">
        <v>-6.1050000000000004</v>
      </c>
      <c r="I19296">
        <v>-5.8540000000000001</v>
      </c>
      <c r="J19296" s="54">
        <v>-5.5419999999999998</v>
      </c>
      <c r="K19296" s="54">
        <v>-5.4180000000000001</v>
      </c>
      <c r="L19296" s="54">
        <v>-5.141</v>
      </c>
      <c r="M19296" s="54">
        <v>-4.6820000000000004</v>
      </c>
    </row>
    <row r="19297" spans="1:13" x14ac:dyDescent="0.2">
      <c r="A19297" s="50">
        <v>42842</v>
      </c>
      <c r="B19297">
        <f t="shared" si="906"/>
        <v>2017</v>
      </c>
      <c r="C19297" s="51">
        <f t="shared" si="907"/>
        <v>4</v>
      </c>
      <c r="D19297" s="51">
        <f t="shared" si="908"/>
        <v>17</v>
      </c>
      <c r="E19297" s="52">
        <v>0.625</v>
      </c>
      <c r="G19297" s="54">
        <v>-6.2939999999999996</v>
      </c>
      <c r="H19297" s="54">
        <v>-6.1050000000000004</v>
      </c>
      <c r="I19297">
        <v>-5.8540000000000001</v>
      </c>
      <c r="J19297" s="54">
        <v>-5.5419999999999998</v>
      </c>
      <c r="K19297" s="54">
        <v>-5.4180000000000001</v>
      </c>
      <c r="L19297" s="54">
        <v>-5.141</v>
      </c>
      <c r="M19297" s="54">
        <v>-4.6820000000000004</v>
      </c>
    </row>
    <row r="19298" spans="1:13" x14ac:dyDescent="0.2">
      <c r="A19298" s="50">
        <v>42842</v>
      </c>
      <c r="B19298">
        <f t="shared" si="906"/>
        <v>2017</v>
      </c>
      <c r="C19298" s="51">
        <f t="shared" si="907"/>
        <v>4</v>
      </c>
      <c r="D19298" s="51">
        <f t="shared" si="908"/>
        <v>17</v>
      </c>
      <c r="E19298" s="52">
        <v>0.75</v>
      </c>
      <c r="G19298" s="54">
        <v>-6.2939999999999996</v>
      </c>
      <c r="H19298" s="54">
        <v>-6.1050000000000004</v>
      </c>
      <c r="I19298">
        <v>-5.8540000000000001</v>
      </c>
      <c r="J19298" s="54">
        <v>-5.5419999999999998</v>
      </c>
      <c r="K19298" s="54">
        <v>-5.4180000000000001</v>
      </c>
      <c r="L19298" s="54">
        <v>-5.141</v>
      </c>
      <c r="M19298" s="54">
        <v>-4.6820000000000004</v>
      </c>
    </row>
    <row r="19299" spans="1:13" x14ac:dyDescent="0.2">
      <c r="A19299" s="50">
        <v>42842</v>
      </c>
      <c r="B19299">
        <f t="shared" si="906"/>
        <v>2017</v>
      </c>
      <c r="C19299" s="51">
        <f t="shared" si="907"/>
        <v>4</v>
      </c>
      <c r="D19299" s="51">
        <f t="shared" si="908"/>
        <v>17</v>
      </c>
      <c r="E19299" s="52">
        <v>0.875</v>
      </c>
      <c r="G19299" s="54">
        <v>-6.2619999999999996</v>
      </c>
      <c r="H19299" s="54">
        <v>-6.0730000000000004</v>
      </c>
      <c r="I19299">
        <v>-5.8230000000000004</v>
      </c>
      <c r="J19299" s="54">
        <v>-5.5419999999999998</v>
      </c>
      <c r="K19299" s="54">
        <v>-5.4180000000000001</v>
      </c>
      <c r="L19299" s="54">
        <v>-5.141</v>
      </c>
      <c r="M19299" s="54">
        <v>-4.6820000000000004</v>
      </c>
    </row>
    <row r="19300" spans="1:13" x14ac:dyDescent="0.2">
      <c r="A19300" s="50">
        <v>42843</v>
      </c>
      <c r="B19300">
        <f t="shared" si="906"/>
        <v>2017</v>
      </c>
      <c r="C19300" s="51">
        <f t="shared" si="907"/>
        <v>4</v>
      </c>
      <c r="D19300" s="51">
        <f t="shared" si="908"/>
        <v>18</v>
      </c>
      <c r="E19300" s="52">
        <v>0</v>
      </c>
      <c r="G19300" s="54">
        <v>-6.1989999999999998</v>
      </c>
      <c r="H19300" s="54">
        <v>-6.0730000000000004</v>
      </c>
      <c r="I19300">
        <v>-5.8230000000000004</v>
      </c>
      <c r="J19300" s="54">
        <v>-5.5419999999999998</v>
      </c>
      <c r="K19300" s="54">
        <v>-5.4180000000000001</v>
      </c>
      <c r="L19300" s="54">
        <v>-5.141</v>
      </c>
      <c r="M19300" s="54">
        <v>-4.6820000000000004</v>
      </c>
    </row>
    <row r="19301" spans="1:13" x14ac:dyDescent="0.2">
      <c r="A19301" s="50">
        <v>42843</v>
      </c>
      <c r="B19301">
        <f t="shared" si="906"/>
        <v>2017</v>
      </c>
      <c r="C19301" s="51">
        <f t="shared" si="907"/>
        <v>4</v>
      </c>
      <c r="D19301" s="51">
        <f t="shared" si="908"/>
        <v>18</v>
      </c>
      <c r="E19301" s="52">
        <v>0.125</v>
      </c>
      <c r="G19301" s="54">
        <v>-6.1680000000000001</v>
      </c>
      <c r="H19301" s="54">
        <v>-6.0419999999999998</v>
      </c>
      <c r="I19301">
        <v>-5.8230000000000004</v>
      </c>
      <c r="J19301" s="54">
        <v>-5.5419999999999998</v>
      </c>
      <c r="K19301" s="54">
        <v>-5.3879999999999999</v>
      </c>
      <c r="L19301" s="54">
        <v>-5.141</v>
      </c>
      <c r="M19301" s="54">
        <v>-4.6820000000000004</v>
      </c>
    </row>
    <row r="19302" spans="1:13" x14ac:dyDescent="0.2">
      <c r="A19302" s="50">
        <v>42843</v>
      </c>
      <c r="B19302">
        <f t="shared" si="906"/>
        <v>2017</v>
      </c>
      <c r="C19302" s="51">
        <f t="shared" si="907"/>
        <v>4</v>
      </c>
      <c r="D19302" s="51">
        <f t="shared" si="908"/>
        <v>18</v>
      </c>
      <c r="E19302" s="52">
        <v>0.25</v>
      </c>
      <c r="G19302" s="54">
        <v>-6.1360000000000001</v>
      </c>
      <c r="H19302" s="54">
        <v>-6.0419999999999998</v>
      </c>
      <c r="I19302">
        <v>-5.7910000000000004</v>
      </c>
      <c r="J19302" s="54">
        <v>-5.5419999999999998</v>
      </c>
      <c r="K19302" s="54">
        <v>-5.3879999999999999</v>
      </c>
      <c r="L19302" s="54">
        <v>-5.141</v>
      </c>
      <c r="M19302" s="54">
        <v>-4.6820000000000004</v>
      </c>
    </row>
    <row r="19303" spans="1:13" x14ac:dyDescent="0.2">
      <c r="A19303" s="50">
        <v>42843</v>
      </c>
      <c r="B19303">
        <f t="shared" si="906"/>
        <v>2017</v>
      </c>
      <c r="C19303" s="51">
        <f t="shared" si="907"/>
        <v>4</v>
      </c>
      <c r="D19303" s="51">
        <f t="shared" si="908"/>
        <v>18</v>
      </c>
      <c r="E19303" s="52">
        <v>0.375</v>
      </c>
      <c r="G19303" s="54">
        <v>-6.1050000000000004</v>
      </c>
      <c r="H19303" s="54">
        <v>-6.01</v>
      </c>
      <c r="I19303">
        <v>-5.7910000000000004</v>
      </c>
      <c r="J19303" s="54">
        <v>-5.5110000000000001</v>
      </c>
      <c r="K19303" s="54">
        <v>-5.3879999999999999</v>
      </c>
      <c r="L19303" s="54">
        <v>-5.141</v>
      </c>
      <c r="M19303" s="54">
        <v>-4.6820000000000004</v>
      </c>
    </row>
    <row r="19304" spans="1:13" x14ac:dyDescent="0.2">
      <c r="A19304" s="50">
        <v>42843</v>
      </c>
      <c r="B19304">
        <f t="shared" si="906"/>
        <v>2017</v>
      </c>
      <c r="C19304" s="51">
        <f t="shared" si="907"/>
        <v>4</v>
      </c>
      <c r="D19304" s="51">
        <f t="shared" si="908"/>
        <v>18</v>
      </c>
      <c r="E19304" s="52">
        <v>0.5</v>
      </c>
      <c r="G19304" s="54">
        <v>-6.0730000000000004</v>
      </c>
      <c r="H19304" s="54">
        <v>-5.9790000000000001</v>
      </c>
      <c r="I19304">
        <v>-5.7910000000000004</v>
      </c>
      <c r="J19304" s="54">
        <v>-5.5110000000000001</v>
      </c>
      <c r="K19304" s="54">
        <v>-5.3879999999999999</v>
      </c>
      <c r="L19304" s="54">
        <v>-5.141</v>
      </c>
      <c r="M19304" s="54">
        <v>-4.6820000000000004</v>
      </c>
    </row>
    <row r="19305" spans="1:13" x14ac:dyDescent="0.2">
      <c r="A19305" s="50">
        <v>42843</v>
      </c>
      <c r="B19305">
        <f t="shared" si="906"/>
        <v>2017</v>
      </c>
      <c r="C19305" s="51">
        <f t="shared" si="907"/>
        <v>4</v>
      </c>
      <c r="D19305" s="51">
        <f t="shared" si="908"/>
        <v>18</v>
      </c>
      <c r="E19305" s="52">
        <v>0.625</v>
      </c>
      <c r="G19305" s="54">
        <v>-6.0419999999999998</v>
      </c>
      <c r="H19305" s="54">
        <v>-5.9480000000000004</v>
      </c>
      <c r="I19305">
        <v>-5.7910000000000004</v>
      </c>
      <c r="J19305" s="54">
        <v>-5.5110000000000001</v>
      </c>
      <c r="K19305" s="54">
        <v>-5.3879999999999999</v>
      </c>
      <c r="L19305" s="54">
        <v>-5.141</v>
      </c>
      <c r="M19305" s="54">
        <v>-4.6820000000000004</v>
      </c>
    </row>
    <row r="19306" spans="1:13" x14ac:dyDescent="0.2">
      <c r="A19306" s="50">
        <v>42843</v>
      </c>
      <c r="B19306">
        <f t="shared" si="906"/>
        <v>2017</v>
      </c>
      <c r="C19306" s="51">
        <f t="shared" si="907"/>
        <v>4</v>
      </c>
      <c r="D19306" s="51">
        <f t="shared" si="908"/>
        <v>18</v>
      </c>
      <c r="E19306" s="52">
        <v>0.75</v>
      </c>
      <c r="G19306" s="54">
        <v>-6.0419999999999998</v>
      </c>
      <c r="H19306" s="54">
        <v>-5.9480000000000004</v>
      </c>
      <c r="I19306">
        <v>-5.76</v>
      </c>
      <c r="J19306" s="54">
        <v>-5.5110000000000001</v>
      </c>
      <c r="K19306" s="54">
        <v>-5.3879999999999999</v>
      </c>
      <c r="L19306" s="54">
        <v>-5.1100000000000003</v>
      </c>
      <c r="M19306" s="54">
        <v>-4.6820000000000004</v>
      </c>
    </row>
    <row r="19307" spans="1:13" x14ac:dyDescent="0.2">
      <c r="A19307" s="50">
        <v>42843</v>
      </c>
      <c r="B19307">
        <f t="shared" si="906"/>
        <v>2017</v>
      </c>
      <c r="C19307" s="51">
        <f t="shared" si="907"/>
        <v>4</v>
      </c>
      <c r="D19307" s="51">
        <f t="shared" si="908"/>
        <v>18</v>
      </c>
      <c r="E19307" s="52">
        <v>0.875</v>
      </c>
      <c r="G19307" s="54">
        <v>-6.01</v>
      </c>
      <c r="H19307" s="54">
        <v>-5.9160000000000004</v>
      </c>
      <c r="I19307">
        <v>-5.76</v>
      </c>
      <c r="J19307" s="54">
        <v>-5.5110000000000001</v>
      </c>
      <c r="K19307" s="54">
        <v>-5.3570000000000002</v>
      </c>
      <c r="L19307" s="54">
        <v>-5.141</v>
      </c>
      <c r="M19307" s="54">
        <v>-4.6820000000000004</v>
      </c>
    </row>
    <row r="19308" spans="1:13" x14ac:dyDescent="0.2">
      <c r="A19308" s="50">
        <v>42844</v>
      </c>
      <c r="B19308">
        <f t="shared" si="906"/>
        <v>2017</v>
      </c>
      <c r="C19308" s="51">
        <f t="shared" si="907"/>
        <v>4</v>
      </c>
      <c r="D19308" s="51">
        <f t="shared" si="908"/>
        <v>19</v>
      </c>
      <c r="E19308" s="52">
        <v>0</v>
      </c>
      <c r="G19308" s="54">
        <v>-5.9790000000000001</v>
      </c>
      <c r="H19308" s="54">
        <v>-5.9160000000000004</v>
      </c>
      <c r="I19308">
        <v>-5.7290000000000001</v>
      </c>
      <c r="J19308" s="54">
        <v>-5.48</v>
      </c>
      <c r="K19308" s="54">
        <v>-5.3879999999999999</v>
      </c>
      <c r="L19308" s="54">
        <v>-5.1100000000000003</v>
      </c>
      <c r="M19308" s="54">
        <v>-4.6820000000000004</v>
      </c>
    </row>
    <row r="19309" spans="1:13" x14ac:dyDescent="0.2">
      <c r="A19309" s="50">
        <v>42844</v>
      </c>
      <c r="B19309">
        <f t="shared" si="906"/>
        <v>2017</v>
      </c>
      <c r="C19309" s="51">
        <f t="shared" si="907"/>
        <v>4</v>
      </c>
      <c r="D19309" s="51">
        <f t="shared" si="908"/>
        <v>19</v>
      </c>
      <c r="E19309" s="52">
        <v>0.125</v>
      </c>
      <c r="G19309" s="54">
        <v>-5.9480000000000004</v>
      </c>
      <c r="H19309" s="54">
        <v>-5.8849999999999998</v>
      </c>
      <c r="I19309">
        <v>-5.7290000000000001</v>
      </c>
      <c r="J19309" s="54">
        <v>-5.48</v>
      </c>
      <c r="K19309" s="54">
        <v>-5.3570000000000002</v>
      </c>
      <c r="L19309" s="54">
        <v>-5.1100000000000003</v>
      </c>
      <c r="M19309" s="54">
        <v>-4.6820000000000004</v>
      </c>
    </row>
    <row r="19310" spans="1:13" x14ac:dyDescent="0.2">
      <c r="A19310" s="50">
        <v>42844</v>
      </c>
      <c r="B19310">
        <f t="shared" si="906"/>
        <v>2017</v>
      </c>
      <c r="C19310" s="51">
        <f t="shared" si="907"/>
        <v>4</v>
      </c>
      <c r="D19310" s="51">
        <f t="shared" si="908"/>
        <v>19</v>
      </c>
      <c r="E19310" s="52">
        <v>0.25</v>
      </c>
      <c r="G19310" s="54">
        <v>-5.9160000000000004</v>
      </c>
      <c r="H19310" s="54">
        <v>-5.8849999999999998</v>
      </c>
      <c r="I19310">
        <v>-5.7290000000000001</v>
      </c>
      <c r="J19310" s="54">
        <v>-5.48</v>
      </c>
      <c r="K19310" s="54">
        <v>-5.3570000000000002</v>
      </c>
      <c r="L19310" s="54">
        <v>-5.1100000000000003</v>
      </c>
      <c r="M19310" s="54">
        <v>-4.6820000000000004</v>
      </c>
    </row>
    <row r="19311" spans="1:13" x14ac:dyDescent="0.2">
      <c r="A19311" s="50">
        <v>42844</v>
      </c>
      <c r="B19311">
        <f t="shared" si="906"/>
        <v>2017</v>
      </c>
      <c r="C19311" s="51">
        <f t="shared" si="907"/>
        <v>4</v>
      </c>
      <c r="D19311" s="51">
        <f t="shared" si="908"/>
        <v>19</v>
      </c>
      <c r="E19311" s="52">
        <v>0.375</v>
      </c>
      <c r="G19311" s="54">
        <v>-5.9160000000000004</v>
      </c>
      <c r="H19311" s="54">
        <v>-5.8540000000000001</v>
      </c>
      <c r="I19311">
        <v>-5.7290000000000001</v>
      </c>
      <c r="J19311" s="54">
        <v>-5.4489999999999998</v>
      </c>
      <c r="K19311" s="54">
        <v>-5.3570000000000002</v>
      </c>
      <c r="L19311" s="54">
        <v>-5.1100000000000003</v>
      </c>
      <c r="M19311" s="54">
        <v>-4.6820000000000004</v>
      </c>
    </row>
    <row r="19312" spans="1:13" x14ac:dyDescent="0.2">
      <c r="A19312" s="50">
        <v>42844</v>
      </c>
      <c r="B19312">
        <f t="shared" si="906"/>
        <v>2017</v>
      </c>
      <c r="C19312" s="51">
        <f t="shared" si="907"/>
        <v>4</v>
      </c>
      <c r="D19312" s="51">
        <f t="shared" si="908"/>
        <v>19</v>
      </c>
      <c r="E19312" s="52">
        <v>0.5</v>
      </c>
      <c r="G19312" s="54">
        <v>-5.9160000000000004</v>
      </c>
      <c r="H19312" s="54">
        <v>-5.8230000000000004</v>
      </c>
      <c r="I19312">
        <v>-5.6980000000000004</v>
      </c>
      <c r="J19312" s="54">
        <v>-5.4489999999999998</v>
      </c>
      <c r="K19312" s="54">
        <v>-5.3570000000000002</v>
      </c>
      <c r="L19312" s="54">
        <v>-5.1100000000000003</v>
      </c>
      <c r="M19312" s="54">
        <v>-4.6509999999999998</v>
      </c>
    </row>
    <row r="19313" spans="1:13" x14ac:dyDescent="0.2">
      <c r="A19313" s="50">
        <v>42844</v>
      </c>
      <c r="B19313">
        <f t="shared" si="906"/>
        <v>2017</v>
      </c>
      <c r="C19313" s="51">
        <f t="shared" si="907"/>
        <v>4</v>
      </c>
      <c r="D19313" s="51">
        <f t="shared" si="908"/>
        <v>19</v>
      </c>
      <c r="E19313" s="52">
        <v>0.625</v>
      </c>
      <c r="G19313" s="54">
        <v>-5.8849999999999998</v>
      </c>
      <c r="H19313" s="54">
        <v>-5.8230000000000004</v>
      </c>
      <c r="I19313">
        <v>-5.6980000000000004</v>
      </c>
      <c r="J19313" s="54">
        <v>-5.4489999999999998</v>
      </c>
      <c r="K19313" s="54">
        <v>-5.3570000000000002</v>
      </c>
      <c r="L19313" s="54">
        <v>-5.1100000000000003</v>
      </c>
      <c r="M19313" s="54">
        <v>-4.6509999999999998</v>
      </c>
    </row>
    <row r="19314" spans="1:13" x14ac:dyDescent="0.2">
      <c r="A19314" s="50">
        <v>42844</v>
      </c>
      <c r="B19314">
        <f t="shared" si="906"/>
        <v>2017</v>
      </c>
      <c r="C19314" s="51">
        <f t="shared" si="907"/>
        <v>4</v>
      </c>
      <c r="D19314" s="51">
        <f t="shared" si="908"/>
        <v>19</v>
      </c>
      <c r="E19314" s="52">
        <v>0.75</v>
      </c>
      <c r="G19314" s="54">
        <v>-5.8849999999999998</v>
      </c>
      <c r="H19314" s="54">
        <v>-5.8230000000000004</v>
      </c>
      <c r="I19314">
        <v>-5.6669999999999998</v>
      </c>
      <c r="J19314" s="54">
        <v>-5.4489999999999998</v>
      </c>
      <c r="K19314" s="54">
        <v>-5.3570000000000002</v>
      </c>
      <c r="L19314" s="54">
        <v>-5.1100000000000003</v>
      </c>
      <c r="M19314" s="54">
        <v>-4.6820000000000004</v>
      </c>
    </row>
    <row r="19315" spans="1:13" x14ac:dyDescent="0.2">
      <c r="A19315" s="50">
        <v>42844</v>
      </c>
      <c r="B19315">
        <f t="shared" si="906"/>
        <v>2017</v>
      </c>
      <c r="C19315" s="51">
        <f t="shared" si="907"/>
        <v>4</v>
      </c>
      <c r="D19315" s="51">
        <f t="shared" si="908"/>
        <v>19</v>
      </c>
      <c r="E19315" s="52">
        <v>0.875</v>
      </c>
      <c r="G19315" s="54">
        <v>-5.8540000000000001</v>
      </c>
      <c r="H19315" s="54">
        <v>-5.7910000000000004</v>
      </c>
      <c r="I19315">
        <v>-5.6669999999999998</v>
      </c>
      <c r="J19315" s="54">
        <v>-5.4489999999999998</v>
      </c>
      <c r="K19315" s="54">
        <v>-5.3259999999999996</v>
      </c>
      <c r="L19315" s="54">
        <v>-5.1100000000000003</v>
      </c>
      <c r="M19315" s="54">
        <v>-4.6509999999999998</v>
      </c>
    </row>
    <row r="19316" spans="1:13" x14ac:dyDescent="0.2">
      <c r="A19316" s="50">
        <v>42845</v>
      </c>
      <c r="B19316">
        <f t="shared" si="906"/>
        <v>2017</v>
      </c>
      <c r="C19316" s="51">
        <f t="shared" si="907"/>
        <v>4</v>
      </c>
      <c r="D19316" s="51">
        <f t="shared" si="908"/>
        <v>20</v>
      </c>
      <c r="E19316" s="52">
        <v>0</v>
      </c>
      <c r="G19316" s="54">
        <v>-5.8540000000000001</v>
      </c>
      <c r="H19316" s="54">
        <v>-5.7910000000000004</v>
      </c>
      <c r="I19316">
        <v>-5.6360000000000001</v>
      </c>
      <c r="J19316" s="54">
        <v>-5.4180000000000001</v>
      </c>
      <c r="K19316" s="54">
        <v>-5.3259999999999996</v>
      </c>
      <c r="L19316" s="54">
        <v>-5.1100000000000003</v>
      </c>
      <c r="M19316" s="54">
        <v>-4.6509999999999998</v>
      </c>
    </row>
    <row r="19317" spans="1:13" x14ac:dyDescent="0.2">
      <c r="A19317" s="50">
        <v>42845</v>
      </c>
      <c r="B19317">
        <f t="shared" si="906"/>
        <v>2017</v>
      </c>
      <c r="C19317" s="51">
        <f t="shared" si="907"/>
        <v>4</v>
      </c>
      <c r="D19317" s="51">
        <f t="shared" si="908"/>
        <v>20</v>
      </c>
      <c r="E19317" s="52">
        <v>0.125</v>
      </c>
      <c r="G19317" s="54">
        <v>-5.8540000000000001</v>
      </c>
      <c r="H19317" s="54">
        <v>-5.76</v>
      </c>
      <c r="I19317">
        <v>-5.6360000000000001</v>
      </c>
      <c r="J19317" s="54">
        <v>-5.4180000000000001</v>
      </c>
      <c r="K19317" s="54">
        <v>-5.3259999999999996</v>
      </c>
      <c r="L19317" s="54">
        <v>-5.0789999999999997</v>
      </c>
      <c r="M19317" s="54">
        <v>-4.6820000000000004</v>
      </c>
    </row>
    <row r="19318" spans="1:13" x14ac:dyDescent="0.2">
      <c r="A19318" s="50">
        <v>42845</v>
      </c>
      <c r="B19318">
        <f t="shared" si="906"/>
        <v>2017</v>
      </c>
      <c r="C19318" s="51">
        <f t="shared" si="907"/>
        <v>4</v>
      </c>
      <c r="D19318" s="51">
        <f t="shared" si="908"/>
        <v>20</v>
      </c>
      <c r="E19318" s="52">
        <v>0.25</v>
      </c>
      <c r="G19318" s="54">
        <v>-5.8230000000000004</v>
      </c>
      <c r="H19318" s="54">
        <v>-5.76</v>
      </c>
      <c r="I19318">
        <v>-5.6360000000000001</v>
      </c>
      <c r="J19318" s="54">
        <v>-5.4180000000000001</v>
      </c>
      <c r="K19318" s="54">
        <v>-5.3259999999999996</v>
      </c>
      <c r="L19318" s="54">
        <v>-5.1100000000000003</v>
      </c>
      <c r="M19318" s="54">
        <v>-4.6509999999999998</v>
      </c>
    </row>
    <row r="19319" spans="1:13" x14ac:dyDescent="0.2">
      <c r="A19319" s="50">
        <v>42845</v>
      </c>
      <c r="B19319">
        <f t="shared" si="906"/>
        <v>2017</v>
      </c>
      <c r="C19319" s="51">
        <f t="shared" si="907"/>
        <v>4</v>
      </c>
      <c r="D19319" s="51">
        <f t="shared" si="908"/>
        <v>20</v>
      </c>
      <c r="E19319" s="52">
        <v>0.375</v>
      </c>
      <c r="G19319" s="54">
        <v>-5.8230000000000004</v>
      </c>
      <c r="H19319" s="54">
        <v>-5.7290000000000001</v>
      </c>
      <c r="I19319">
        <v>-5.6360000000000001</v>
      </c>
      <c r="J19319" s="54">
        <v>-5.4180000000000001</v>
      </c>
      <c r="K19319" s="54">
        <v>-5.3259999999999996</v>
      </c>
      <c r="L19319" s="54">
        <v>-5.0789999999999997</v>
      </c>
      <c r="M19319" s="54">
        <v>-4.6509999999999998</v>
      </c>
    </row>
    <row r="19320" spans="1:13" x14ac:dyDescent="0.2">
      <c r="A19320" s="50">
        <v>42845</v>
      </c>
      <c r="B19320">
        <f t="shared" si="906"/>
        <v>2017</v>
      </c>
      <c r="C19320" s="51">
        <f t="shared" si="907"/>
        <v>4</v>
      </c>
      <c r="D19320" s="51">
        <f t="shared" si="908"/>
        <v>20</v>
      </c>
      <c r="E19320" s="52">
        <v>0.5</v>
      </c>
      <c r="G19320" s="54">
        <v>-5.8230000000000004</v>
      </c>
      <c r="H19320" s="54">
        <v>-5.7290000000000001</v>
      </c>
      <c r="I19320">
        <v>-5.6050000000000004</v>
      </c>
      <c r="J19320" s="54">
        <v>-5.4180000000000001</v>
      </c>
      <c r="K19320" s="54">
        <v>-5.3259999999999996</v>
      </c>
      <c r="L19320" s="54">
        <v>-5.0789999999999997</v>
      </c>
      <c r="M19320" s="54">
        <v>-4.6509999999999998</v>
      </c>
    </row>
    <row r="19321" spans="1:13" x14ac:dyDescent="0.2">
      <c r="A19321" s="50">
        <v>42845</v>
      </c>
      <c r="B19321">
        <f t="shared" si="906"/>
        <v>2017</v>
      </c>
      <c r="C19321" s="51">
        <f t="shared" si="907"/>
        <v>4</v>
      </c>
      <c r="D19321" s="51">
        <f t="shared" si="908"/>
        <v>20</v>
      </c>
      <c r="E19321" s="52">
        <v>0.625</v>
      </c>
      <c r="G19321" s="54">
        <v>-5.8540000000000001</v>
      </c>
      <c r="H19321" s="54">
        <v>-5.7290000000000001</v>
      </c>
      <c r="I19321">
        <v>-5.6050000000000004</v>
      </c>
      <c r="J19321" s="54">
        <v>-5.3879999999999999</v>
      </c>
      <c r="K19321" s="54">
        <v>-5.2949999999999999</v>
      </c>
      <c r="L19321" s="54">
        <v>-5.0789999999999997</v>
      </c>
      <c r="M19321" s="54">
        <v>-4.6820000000000004</v>
      </c>
    </row>
    <row r="19322" spans="1:13" x14ac:dyDescent="0.2">
      <c r="A19322" s="50">
        <v>42845</v>
      </c>
      <c r="B19322">
        <f t="shared" si="906"/>
        <v>2017</v>
      </c>
      <c r="C19322" s="51">
        <f t="shared" si="907"/>
        <v>4</v>
      </c>
      <c r="D19322" s="51">
        <f t="shared" si="908"/>
        <v>20</v>
      </c>
      <c r="E19322" s="52">
        <v>0.75</v>
      </c>
      <c r="G19322" s="54">
        <v>-5.8230000000000004</v>
      </c>
      <c r="H19322" s="54">
        <v>-5.7290000000000001</v>
      </c>
      <c r="I19322">
        <v>-5.5739999999999998</v>
      </c>
      <c r="J19322" s="54">
        <v>-5.3879999999999999</v>
      </c>
      <c r="K19322" s="54">
        <v>-5.2949999999999999</v>
      </c>
      <c r="L19322" s="54">
        <v>-5.0789999999999997</v>
      </c>
      <c r="M19322" s="54">
        <v>-4.6820000000000004</v>
      </c>
    </row>
    <row r="19323" spans="1:13" x14ac:dyDescent="0.2">
      <c r="A19323" s="50">
        <v>42845</v>
      </c>
      <c r="B19323">
        <f t="shared" si="906"/>
        <v>2017</v>
      </c>
      <c r="C19323" s="51">
        <f t="shared" si="907"/>
        <v>4</v>
      </c>
      <c r="D19323" s="51">
        <f t="shared" si="908"/>
        <v>20</v>
      </c>
      <c r="E19323" s="52">
        <v>0.875</v>
      </c>
      <c r="G19323" s="54">
        <v>-5.8230000000000004</v>
      </c>
      <c r="H19323" s="54">
        <v>-5.6980000000000004</v>
      </c>
      <c r="I19323">
        <v>-5.5739999999999998</v>
      </c>
      <c r="J19323" s="54">
        <v>-5.3879999999999999</v>
      </c>
      <c r="K19323" s="54">
        <v>-5.2949999999999999</v>
      </c>
      <c r="L19323" s="54">
        <v>-5.0789999999999997</v>
      </c>
      <c r="M19323" s="54">
        <v>-4.6509999999999998</v>
      </c>
    </row>
    <row r="19324" spans="1:13" x14ac:dyDescent="0.2">
      <c r="A19324" s="50">
        <v>42846</v>
      </c>
      <c r="B19324">
        <f t="shared" si="906"/>
        <v>2017</v>
      </c>
      <c r="C19324" s="51">
        <f t="shared" si="907"/>
        <v>4</v>
      </c>
      <c r="D19324" s="51">
        <f t="shared" si="908"/>
        <v>21</v>
      </c>
      <c r="E19324" s="52">
        <v>0</v>
      </c>
      <c r="G19324" s="54">
        <v>-5.8230000000000004</v>
      </c>
      <c r="H19324" s="54">
        <v>-5.6980000000000004</v>
      </c>
      <c r="I19324">
        <v>-5.5739999999999998</v>
      </c>
      <c r="J19324" s="54">
        <v>-5.3570000000000002</v>
      </c>
      <c r="K19324" s="54">
        <v>-5.2949999999999999</v>
      </c>
      <c r="L19324" s="54">
        <v>-5.0789999999999997</v>
      </c>
      <c r="M19324" s="54">
        <v>-4.6509999999999998</v>
      </c>
    </row>
    <row r="19325" spans="1:13" x14ac:dyDescent="0.2">
      <c r="A19325" s="50">
        <v>42846</v>
      </c>
      <c r="B19325">
        <f t="shared" si="906"/>
        <v>2017</v>
      </c>
      <c r="C19325" s="51">
        <f t="shared" si="907"/>
        <v>4</v>
      </c>
      <c r="D19325" s="51">
        <f t="shared" si="908"/>
        <v>21</v>
      </c>
      <c r="E19325" s="52">
        <v>0.125</v>
      </c>
      <c r="G19325" s="54">
        <v>-5.8230000000000004</v>
      </c>
      <c r="H19325" s="54">
        <v>-5.6980000000000004</v>
      </c>
      <c r="I19325">
        <v>-5.5739999999999998</v>
      </c>
      <c r="J19325" s="54">
        <v>-5.3570000000000002</v>
      </c>
      <c r="K19325" s="54">
        <v>-5.2949999999999999</v>
      </c>
      <c r="L19325" s="54">
        <v>-5.0789999999999997</v>
      </c>
      <c r="M19325" s="54">
        <v>-4.6509999999999998</v>
      </c>
    </row>
    <row r="19326" spans="1:13" x14ac:dyDescent="0.2">
      <c r="A19326" s="50">
        <v>42846</v>
      </c>
      <c r="B19326">
        <f t="shared" si="906"/>
        <v>2017</v>
      </c>
      <c r="C19326" s="51">
        <f t="shared" si="907"/>
        <v>4</v>
      </c>
      <c r="D19326" s="51">
        <f t="shared" si="908"/>
        <v>21</v>
      </c>
      <c r="E19326" s="52">
        <v>0.25</v>
      </c>
      <c r="G19326" s="54">
        <v>-5.8230000000000004</v>
      </c>
      <c r="H19326" s="54">
        <v>-5.6669999999999998</v>
      </c>
      <c r="I19326">
        <v>-5.5419999999999998</v>
      </c>
      <c r="J19326" s="54">
        <v>-5.3570000000000002</v>
      </c>
      <c r="K19326" s="54">
        <v>-5.2949999999999999</v>
      </c>
      <c r="L19326" s="54">
        <v>-5.0490000000000004</v>
      </c>
      <c r="M19326" s="54">
        <v>-4.6509999999999998</v>
      </c>
    </row>
    <row r="19327" spans="1:13" x14ac:dyDescent="0.2">
      <c r="A19327" s="50">
        <v>42846</v>
      </c>
      <c r="B19327">
        <f t="shared" si="906"/>
        <v>2017</v>
      </c>
      <c r="C19327" s="51">
        <f t="shared" si="907"/>
        <v>4</v>
      </c>
      <c r="D19327" s="51">
        <f t="shared" si="908"/>
        <v>21</v>
      </c>
      <c r="E19327" s="52">
        <v>0.375</v>
      </c>
      <c r="G19327" s="54">
        <v>-5.7910000000000004</v>
      </c>
      <c r="H19327" s="54">
        <v>-5.6669999999999998</v>
      </c>
      <c r="I19327">
        <v>-5.5419999999999998</v>
      </c>
      <c r="J19327" s="54">
        <v>-5.3570000000000002</v>
      </c>
      <c r="K19327" s="54">
        <v>-5.2640000000000002</v>
      </c>
      <c r="L19327" s="54">
        <v>-5.0490000000000004</v>
      </c>
      <c r="M19327" s="54">
        <v>-4.6509999999999998</v>
      </c>
    </row>
    <row r="19328" spans="1:13" x14ac:dyDescent="0.2">
      <c r="A19328" s="50">
        <v>42846</v>
      </c>
      <c r="B19328">
        <f t="shared" si="906"/>
        <v>2017</v>
      </c>
      <c r="C19328" s="51">
        <f t="shared" si="907"/>
        <v>4</v>
      </c>
      <c r="D19328" s="51">
        <f t="shared" si="908"/>
        <v>21</v>
      </c>
      <c r="E19328" s="52">
        <v>0.5</v>
      </c>
      <c r="G19328" s="54">
        <v>-5.7910000000000004</v>
      </c>
      <c r="H19328" s="54">
        <v>-5.6669999999999998</v>
      </c>
      <c r="I19328">
        <v>-5.5419999999999998</v>
      </c>
      <c r="J19328" s="54">
        <v>-5.3570000000000002</v>
      </c>
      <c r="K19328" s="54">
        <v>-5.2640000000000002</v>
      </c>
      <c r="L19328" s="54">
        <v>-5.0490000000000004</v>
      </c>
      <c r="M19328" s="54">
        <v>-4.6509999999999998</v>
      </c>
    </row>
    <row r="19329" spans="1:13" x14ac:dyDescent="0.2">
      <c r="A19329" s="50">
        <v>42846</v>
      </c>
      <c r="B19329">
        <f t="shared" si="906"/>
        <v>2017</v>
      </c>
      <c r="C19329" s="51">
        <f t="shared" si="907"/>
        <v>4</v>
      </c>
      <c r="D19329" s="51">
        <f t="shared" si="908"/>
        <v>21</v>
      </c>
      <c r="E19329" s="52">
        <v>0.625</v>
      </c>
      <c r="G19329" s="54">
        <v>-5.7910000000000004</v>
      </c>
      <c r="H19329" s="54">
        <v>-5.6669999999999998</v>
      </c>
      <c r="I19329">
        <v>-5.5419999999999998</v>
      </c>
      <c r="J19329" s="54">
        <v>-5.3259999999999996</v>
      </c>
      <c r="K19329" s="54">
        <v>-5.2640000000000002</v>
      </c>
      <c r="L19329" s="54">
        <v>-5.0490000000000004</v>
      </c>
      <c r="M19329" s="54">
        <v>-4.6509999999999998</v>
      </c>
    </row>
    <row r="19330" spans="1:13" x14ac:dyDescent="0.2">
      <c r="A19330" s="50">
        <v>42846</v>
      </c>
      <c r="B19330">
        <f t="shared" si="906"/>
        <v>2017</v>
      </c>
      <c r="C19330" s="51">
        <f t="shared" si="907"/>
        <v>4</v>
      </c>
      <c r="D19330" s="51">
        <f t="shared" si="908"/>
        <v>21</v>
      </c>
      <c r="E19330" s="52">
        <v>0.75</v>
      </c>
      <c r="G19330" s="54">
        <v>-5.76</v>
      </c>
      <c r="H19330" s="54">
        <v>-5.6669999999999998</v>
      </c>
      <c r="I19330">
        <v>-5.5110000000000001</v>
      </c>
      <c r="J19330" s="54">
        <v>-5.3259999999999996</v>
      </c>
      <c r="K19330" s="54">
        <v>-5.2640000000000002</v>
      </c>
      <c r="L19330" s="54">
        <v>-5.0490000000000004</v>
      </c>
      <c r="M19330" s="54">
        <v>-4.6509999999999998</v>
      </c>
    </row>
    <row r="19331" spans="1:13" x14ac:dyDescent="0.2">
      <c r="A19331" s="50">
        <v>42846</v>
      </c>
      <c r="B19331">
        <f t="shared" si="906"/>
        <v>2017</v>
      </c>
      <c r="C19331" s="51">
        <f t="shared" si="907"/>
        <v>4</v>
      </c>
      <c r="D19331" s="51">
        <f t="shared" si="908"/>
        <v>21</v>
      </c>
      <c r="E19331" s="52">
        <v>0.875</v>
      </c>
      <c r="G19331" s="54">
        <v>-5.76</v>
      </c>
      <c r="H19331" s="54">
        <v>-5.6360000000000001</v>
      </c>
      <c r="I19331">
        <v>-5.5110000000000001</v>
      </c>
      <c r="J19331" s="54">
        <v>-5.3259999999999996</v>
      </c>
      <c r="K19331" s="54">
        <v>-5.2329999999999997</v>
      </c>
      <c r="L19331" s="54">
        <v>-5.0490000000000004</v>
      </c>
      <c r="M19331" s="54">
        <v>-4.6509999999999998</v>
      </c>
    </row>
    <row r="19332" spans="1:13" x14ac:dyDescent="0.2">
      <c r="A19332" s="50">
        <v>42847</v>
      </c>
      <c r="B19332">
        <f t="shared" si="906"/>
        <v>2017</v>
      </c>
      <c r="C19332" s="51">
        <f t="shared" si="907"/>
        <v>4</v>
      </c>
      <c r="D19332" s="51">
        <f t="shared" si="908"/>
        <v>22</v>
      </c>
      <c r="E19332" s="52">
        <v>0</v>
      </c>
      <c r="G19332" s="54">
        <v>-5.76</v>
      </c>
      <c r="H19332" s="54">
        <v>-5.6360000000000001</v>
      </c>
      <c r="I19332">
        <v>-5.5110000000000001</v>
      </c>
      <c r="J19332" s="54">
        <v>-5.3259999999999996</v>
      </c>
      <c r="K19332" s="54">
        <v>-5.2329999999999997</v>
      </c>
      <c r="L19332" s="54">
        <v>-5.0490000000000004</v>
      </c>
      <c r="M19332" s="54">
        <v>-4.6509999999999998</v>
      </c>
    </row>
    <row r="19333" spans="1:13" x14ac:dyDescent="0.2">
      <c r="A19333" s="50">
        <v>42847</v>
      </c>
      <c r="B19333">
        <f t="shared" si="906"/>
        <v>2017</v>
      </c>
      <c r="C19333" s="51">
        <f t="shared" si="907"/>
        <v>4</v>
      </c>
      <c r="D19333" s="51">
        <f t="shared" si="908"/>
        <v>22</v>
      </c>
      <c r="E19333" s="52">
        <v>0.125</v>
      </c>
      <c r="G19333" s="54">
        <v>-5.7290000000000001</v>
      </c>
      <c r="H19333" s="54">
        <v>-5.6360000000000001</v>
      </c>
      <c r="I19333">
        <v>-5.5110000000000001</v>
      </c>
      <c r="J19333" s="54">
        <v>-5.3259999999999996</v>
      </c>
      <c r="K19333" s="54">
        <v>-5.2329999999999997</v>
      </c>
      <c r="L19333" s="54">
        <v>-5.0490000000000004</v>
      </c>
      <c r="M19333" s="54">
        <v>-4.6509999999999998</v>
      </c>
    </row>
    <row r="19334" spans="1:13" x14ac:dyDescent="0.2">
      <c r="A19334" s="50">
        <v>42847</v>
      </c>
      <c r="B19334">
        <f t="shared" si="906"/>
        <v>2017</v>
      </c>
      <c r="C19334" s="51">
        <f t="shared" si="907"/>
        <v>4</v>
      </c>
      <c r="D19334" s="51">
        <f t="shared" si="908"/>
        <v>22</v>
      </c>
      <c r="E19334" s="52">
        <v>0.25</v>
      </c>
      <c r="G19334" s="54">
        <v>-5.7290000000000001</v>
      </c>
      <c r="H19334" s="54">
        <v>-5.6360000000000001</v>
      </c>
      <c r="I19334">
        <v>-5.5110000000000001</v>
      </c>
      <c r="J19334" s="54">
        <v>-5.2949999999999999</v>
      </c>
      <c r="K19334" s="54">
        <v>-5.2329999999999997</v>
      </c>
      <c r="L19334" s="54">
        <v>-5.0490000000000004</v>
      </c>
      <c r="M19334" s="54">
        <v>-4.6509999999999998</v>
      </c>
    </row>
    <row r="19335" spans="1:13" x14ac:dyDescent="0.2">
      <c r="A19335" s="50">
        <v>42847</v>
      </c>
      <c r="B19335">
        <f t="shared" si="906"/>
        <v>2017</v>
      </c>
      <c r="C19335" s="51">
        <f t="shared" si="907"/>
        <v>4</v>
      </c>
      <c r="D19335" s="51">
        <f t="shared" si="908"/>
        <v>22</v>
      </c>
      <c r="E19335" s="52">
        <v>0.375</v>
      </c>
      <c r="G19335" s="54">
        <v>-5.7290000000000001</v>
      </c>
      <c r="H19335" s="54">
        <v>-5.6050000000000004</v>
      </c>
      <c r="I19335">
        <v>-5.5110000000000001</v>
      </c>
      <c r="J19335" s="54">
        <v>-5.2949999999999999</v>
      </c>
      <c r="K19335" s="54">
        <v>-5.2329999999999997</v>
      </c>
      <c r="L19335" s="54">
        <v>-5.0179999999999998</v>
      </c>
      <c r="M19335" s="54">
        <v>-4.6509999999999998</v>
      </c>
    </row>
    <row r="19336" spans="1:13" x14ac:dyDescent="0.2">
      <c r="A19336" s="50">
        <v>42847</v>
      </c>
      <c r="B19336">
        <f t="shared" si="906"/>
        <v>2017</v>
      </c>
      <c r="C19336" s="51">
        <f t="shared" si="907"/>
        <v>4</v>
      </c>
      <c r="D19336" s="51">
        <f t="shared" si="908"/>
        <v>22</v>
      </c>
      <c r="E19336" s="52">
        <v>0.5</v>
      </c>
      <c r="G19336" s="54">
        <v>-5.6980000000000004</v>
      </c>
      <c r="H19336" s="54">
        <v>-5.6050000000000004</v>
      </c>
      <c r="I19336">
        <v>-5.48</v>
      </c>
      <c r="J19336" s="54">
        <v>-5.2949999999999999</v>
      </c>
      <c r="K19336" s="54">
        <v>-5.2329999999999997</v>
      </c>
      <c r="L19336" s="54">
        <v>-5.0179999999999998</v>
      </c>
      <c r="M19336" s="54">
        <v>-4.6509999999999998</v>
      </c>
    </row>
    <row r="19337" spans="1:13" x14ac:dyDescent="0.2">
      <c r="A19337" s="50">
        <v>42847</v>
      </c>
      <c r="B19337">
        <f t="shared" si="906"/>
        <v>2017</v>
      </c>
      <c r="C19337" s="51">
        <f t="shared" si="907"/>
        <v>4</v>
      </c>
      <c r="D19337" s="51">
        <f t="shared" si="908"/>
        <v>22</v>
      </c>
      <c r="E19337" s="52">
        <v>0.625</v>
      </c>
      <c r="G19337" s="54">
        <v>-5.7290000000000001</v>
      </c>
      <c r="H19337" s="54">
        <v>-5.6050000000000004</v>
      </c>
      <c r="I19337">
        <v>-5.48</v>
      </c>
      <c r="J19337" s="54">
        <v>-5.2949999999999999</v>
      </c>
      <c r="K19337" s="54">
        <v>-5.2329999999999997</v>
      </c>
      <c r="L19337" s="54">
        <v>-5.0179999999999998</v>
      </c>
      <c r="M19337" s="54">
        <v>-4.6210000000000004</v>
      </c>
    </row>
    <row r="19338" spans="1:13" x14ac:dyDescent="0.2">
      <c r="A19338" s="50">
        <v>42847</v>
      </c>
      <c r="B19338">
        <f t="shared" si="906"/>
        <v>2017</v>
      </c>
      <c r="C19338" s="51">
        <f t="shared" si="907"/>
        <v>4</v>
      </c>
      <c r="D19338" s="51">
        <f t="shared" si="908"/>
        <v>22</v>
      </c>
      <c r="E19338" s="52">
        <v>0.75</v>
      </c>
      <c r="G19338" s="54">
        <v>-5.7290000000000001</v>
      </c>
      <c r="H19338" s="54">
        <v>-5.6050000000000004</v>
      </c>
      <c r="I19338">
        <v>-5.48</v>
      </c>
      <c r="J19338" s="54">
        <v>-5.2949999999999999</v>
      </c>
      <c r="K19338" s="54">
        <v>-5.2329999999999997</v>
      </c>
      <c r="L19338" s="54">
        <v>-5.0179999999999998</v>
      </c>
      <c r="M19338" s="54">
        <v>-4.6509999999999998</v>
      </c>
    </row>
    <row r="19339" spans="1:13" x14ac:dyDescent="0.2">
      <c r="A19339" s="50">
        <v>42847</v>
      </c>
      <c r="B19339">
        <f t="shared" si="906"/>
        <v>2017</v>
      </c>
      <c r="C19339" s="51">
        <f t="shared" si="907"/>
        <v>4</v>
      </c>
      <c r="D19339" s="51">
        <f t="shared" si="908"/>
        <v>22</v>
      </c>
      <c r="E19339" s="52">
        <v>0.875</v>
      </c>
      <c r="G19339" s="54">
        <v>-5.7290000000000001</v>
      </c>
      <c r="H19339" s="54">
        <v>-5.5739999999999998</v>
      </c>
      <c r="I19339">
        <v>-5.48</v>
      </c>
      <c r="J19339" s="54">
        <v>-5.2640000000000002</v>
      </c>
      <c r="K19339" s="54">
        <v>-5.202</v>
      </c>
      <c r="L19339" s="54">
        <v>-5.0179999999999998</v>
      </c>
      <c r="M19339" s="54">
        <v>-4.6210000000000004</v>
      </c>
    </row>
    <row r="19340" spans="1:13" x14ac:dyDescent="0.2">
      <c r="A19340" s="50">
        <v>42848</v>
      </c>
      <c r="B19340">
        <f t="shared" si="906"/>
        <v>2017</v>
      </c>
      <c r="C19340" s="51">
        <f t="shared" si="907"/>
        <v>4</v>
      </c>
      <c r="D19340" s="51">
        <f t="shared" si="908"/>
        <v>23</v>
      </c>
      <c r="E19340" s="52">
        <v>0</v>
      </c>
      <c r="G19340" s="54">
        <v>-5.7290000000000001</v>
      </c>
      <c r="H19340" s="54">
        <v>-5.5739999999999998</v>
      </c>
      <c r="I19340">
        <v>-5.4489999999999998</v>
      </c>
      <c r="J19340" s="54">
        <v>-5.2640000000000002</v>
      </c>
      <c r="K19340" s="54">
        <v>-5.202</v>
      </c>
      <c r="L19340" s="54">
        <v>-5.0179999999999998</v>
      </c>
      <c r="M19340" s="54">
        <v>-4.6210000000000004</v>
      </c>
    </row>
    <row r="19341" spans="1:13" x14ac:dyDescent="0.2">
      <c r="A19341" s="50">
        <v>42848</v>
      </c>
      <c r="B19341">
        <f t="shared" si="906"/>
        <v>2017</v>
      </c>
      <c r="C19341" s="51">
        <f t="shared" si="907"/>
        <v>4</v>
      </c>
      <c r="D19341" s="51">
        <f t="shared" si="908"/>
        <v>23</v>
      </c>
      <c r="E19341" s="52">
        <v>0.125</v>
      </c>
      <c r="G19341" s="54">
        <v>-5.7290000000000001</v>
      </c>
      <c r="H19341" s="54">
        <v>-5.5739999999999998</v>
      </c>
      <c r="I19341">
        <v>-5.4489999999999998</v>
      </c>
      <c r="J19341" s="54">
        <v>-5.2640000000000002</v>
      </c>
      <c r="K19341" s="54">
        <v>-5.202</v>
      </c>
      <c r="L19341" s="54">
        <v>-5.0179999999999998</v>
      </c>
      <c r="M19341" s="54">
        <v>-4.6210000000000004</v>
      </c>
    </row>
    <row r="19342" spans="1:13" x14ac:dyDescent="0.2">
      <c r="A19342" s="50">
        <v>42848</v>
      </c>
      <c r="B19342">
        <f t="shared" si="906"/>
        <v>2017</v>
      </c>
      <c r="C19342" s="51">
        <f t="shared" si="907"/>
        <v>4</v>
      </c>
      <c r="D19342" s="51">
        <f t="shared" si="908"/>
        <v>23</v>
      </c>
      <c r="E19342" s="52">
        <v>0.25</v>
      </c>
      <c r="G19342" s="54">
        <v>-5.7290000000000001</v>
      </c>
      <c r="H19342" s="54">
        <v>-5.5739999999999998</v>
      </c>
      <c r="I19342">
        <v>-5.4489999999999998</v>
      </c>
      <c r="J19342" s="54">
        <v>-5.2640000000000002</v>
      </c>
      <c r="K19342" s="54">
        <v>-5.202</v>
      </c>
      <c r="L19342" s="54">
        <v>-4.9870000000000001</v>
      </c>
      <c r="M19342" s="54">
        <v>-4.6210000000000004</v>
      </c>
    </row>
    <row r="19343" spans="1:13" x14ac:dyDescent="0.2">
      <c r="A19343" s="50">
        <v>42848</v>
      </c>
      <c r="B19343">
        <f t="shared" ref="B19343:B19406" si="909">YEAR(A19343)</f>
        <v>2017</v>
      </c>
      <c r="C19343" s="51">
        <f t="shared" ref="C19343:C19406" si="910">MONTH(A19343)</f>
        <v>4</v>
      </c>
      <c r="D19343" s="51">
        <f t="shared" ref="D19343:D19406" si="911">DAY(A19343)</f>
        <v>23</v>
      </c>
      <c r="E19343" s="52">
        <v>0.375</v>
      </c>
      <c r="G19343" s="54">
        <v>-5.7290000000000001</v>
      </c>
      <c r="H19343" s="54">
        <v>-5.5739999999999998</v>
      </c>
      <c r="I19343">
        <v>-5.4489999999999998</v>
      </c>
      <c r="J19343" s="54">
        <v>-5.2640000000000002</v>
      </c>
      <c r="K19343" s="54">
        <v>-5.202</v>
      </c>
      <c r="L19343" s="54">
        <v>-5.0179999999999998</v>
      </c>
      <c r="M19343" s="54">
        <v>-4.6210000000000004</v>
      </c>
    </row>
    <row r="19344" spans="1:13" x14ac:dyDescent="0.2">
      <c r="A19344" s="50">
        <v>42848</v>
      </c>
      <c r="B19344">
        <f t="shared" si="909"/>
        <v>2017</v>
      </c>
      <c r="C19344" s="51">
        <f t="shared" si="910"/>
        <v>4</v>
      </c>
      <c r="D19344" s="51">
        <f t="shared" si="911"/>
        <v>23</v>
      </c>
      <c r="E19344" s="52">
        <v>0.5</v>
      </c>
      <c r="G19344" s="54">
        <v>-5.7290000000000001</v>
      </c>
      <c r="H19344" s="54">
        <v>-5.5739999999999998</v>
      </c>
      <c r="I19344">
        <v>-5.4180000000000001</v>
      </c>
      <c r="J19344" s="54">
        <v>-5.2640000000000002</v>
      </c>
      <c r="K19344" s="54">
        <v>-5.202</v>
      </c>
      <c r="L19344" s="54">
        <v>-4.9870000000000001</v>
      </c>
      <c r="M19344" s="54">
        <v>-4.6210000000000004</v>
      </c>
    </row>
    <row r="19345" spans="1:13" x14ac:dyDescent="0.2">
      <c r="A19345" s="50">
        <v>42848</v>
      </c>
      <c r="B19345">
        <f t="shared" si="909"/>
        <v>2017</v>
      </c>
      <c r="C19345" s="51">
        <f t="shared" si="910"/>
        <v>4</v>
      </c>
      <c r="D19345" s="51">
        <f t="shared" si="911"/>
        <v>23</v>
      </c>
      <c r="E19345" s="52">
        <v>0.625</v>
      </c>
      <c r="G19345" s="54">
        <v>-5.7290000000000001</v>
      </c>
      <c r="H19345" s="54">
        <v>-5.5739999999999998</v>
      </c>
      <c r="I19345">
        <v>-5.4180000000000001</v>
      </c>
      <c r="J19345" s="54">
        <v>-5.2329999999999997</v>
      </c>
      <c r="K19345" s="54">
        <v>-5.1719999999999997</v>
      </c>
      <c r="L19345" s="54">
        <v>-4.9870000000000001</v>
      </c>
      <c r="M19345" s="54">
        <v>-4.6210000000000004</v>
      </c>
    </row>
    <row r="19346" spans="1:13" x14ac:dyDescent="0.2">
      <c r="A19346" s="50">
        <v>42848</v>
      </c>
      <c r="B19346">
        <f t="shared" si="909"/>
        <v>2017</v>
      </c>
      <c r="C19346" s="51">
        <f t="shared" si="910"/>
        <v>4</v>
      </c>
      <c r="D19346" s="51">
        <f t="shared" si="911"/>
        <v>23</v>
      </c>
      <c r="E19346" s="52">
        <v>0.75</v>
      </c>
      <c r="G19346" s="54">
        <v>-5.7290000000000001</v>
      </c>
      <c r="H19346" s="54">
        <v>-5.5739999999999998</v>
      </c>
      <c r="I19346">
        <v>-5.4489999999999998</v>
      </c>
      <c r="J19346" s="54">
        <v>-5.2329999999999997</v>
      </c>
      <c r="K19346" s="54">
        <v>-5.1719999999999997</v>
      </c>
      <c r="L19346" s="54">
        <v>-4.9870000000000001</v>
      </c>
      <c r="M19346" s="54">
        <v>-4.6210000000000004</v>
      </c>
    </row>
    <row r="19347" spans="1:13" x14ac:dyDescent="0.2">
      <c r="A19347" s="50">
        <v>42848</v>
      </c>
      <c r="B19347">
        <f t="shared" si="909"/>
        <v>2017</v>
      </c>
      <c r="C19347" s="51">
        <f t="shared" si="910"/>
        <v>4</v>
      </c>
      <c r="D19347" s="51">
        <f t="shared" si="911"/>
        <v>23</v>
      </c>
      <c r="E19347" s="52">
        <v>0.875</v>
      </c>
      <c r="G19347" s="54">
        <v>-5.6980000000000004</v>
      </c>
      <c r="H19347" s="54">
        <v>-5.5419999999999998</v>
      </c>
      <c r="I19347">
        <v>-5.4180000000000001</v>
      </c>
      <c r="J19347" s="54">
        <v>-5.2329999999999997</v>
      </c>
      <c r="K19347" s="54">
        <v>-5.1719999999999997</v>
      </c>
      <c r="L19347" s="54">
        <v>-4.9870000000000001</v>
      </c>
      <c r="M19347" s="54">
        <v>-4.6210000000000004</v>
      </c>
    </row>
    <row r="19348" spans="1:13" x14ac:dyDescent="0.2">
      <c r="A19348" s="50">
        <v>42849</v>
      </c>
      <c r="B19348">
        <f t="shared" si="909"/>
        <v>2017</v>
      </c>
      <c r="C19348" s="51">
        <f t="shared" si="910"/>
        <v>4</v>
      </c>
      <c r="D19348" s="51">
        <f t="shared" si="911"/>
        <v>24</v>
      </c>
      <c r="E19348" s="52">
        <v>0</v>
      </c>
      <c r="G19348" s="54">
        <v>-5.6669999999999998</v>
      </c>
      <c r="H19348" s="54">
        <v>-5.5419999999999998</v>
      </c>
      <c r="I19348">
        <v>-5.4180000000000001</v>
      </c>
      <c r="J19348" s="54">
        <v>-5.2329999999999997</v>
      </c>
      <c r="K19348" s="54">
        <v>-5.1719999999999997</v>
      </c>
      <c r="L19348" s="54">
        <v>-4.9870000000000001</v>
      </c>
      <c r="M19348" s="54">
        <v>-4.6210000000000004</v>
      </c>
    </row>
    <row r="19349" spans="1:13" x14ac:dyDescent="0.2">
      <c r="A19349" s="50">
        <v>42849</v>
      </c>
      <c r="B19349">
        <f t="shared" si="909"/>
        <v>2017</v>
      </c>
      <c r="C19349" s="51">
        <f t="shared" si="910"/>
        <v>4</v>
      </c>
      <c r="D19349" s="51">
        <f t="shared" si="911"/>
        <v>24</v>
      </c>
      <c r="E19349" s="52">
        <v>0.125</v>
      </c>
      <c r="G19349" s="54">
        <v>-5.6669999999999998</v>
      </c>
      <c r="H19349" s="54">
        <v>-5.5419999999999998</v>
      </c>
      <c r="I19349">
        <v>-5.4180000000000001</v>
      </c>
      <c r="J19349" s="54">
        <v>-5.2329999999999997</v>
      </c>
      <c r="K19349" s="54">
        <v>-5.1719999999999997</v>
      </c>
      <c r="L19349" s="54">
        <v>-4.9569999999999999</v>
      </c>
      <c r="M19349" s="54">
        <v>-4.6210000000000004</v>
      </c>
    </row>
    <row r="19350" spans="1:13" x14ac:dyDescent="0.2">
      <c r="A19350" s="50">
        <v>42849</v>
      </c>
      <c r="B19350">
        <f t="shared" si="909"/>
        <v>2017</v>
      </c>
      <c r="C19350" s="51">
        <f t="shared" si="910"/>
        <v>4</v>
      </c>
      <c r="D19350" s="51">
        <f t="shared" si="911"/>
        <v>24</v>
      </c>
      <c r="E19350" s="52">
        <v>0.25</v>
      </c>
      <c r="G19350" s="54">
        <v>-5.6360000000000001</v>
      </c>
      <c r="H19350" s="54">
        <v>-5.5419999999999998</v>
      </c>
      <c r="I19350">
        <v>-5.4180000000000001</v>
      </c>
      <c r="J19350" s="54">
        <v>-5.2329999999999997</v>
      </c>
      <c r="K19350" s="54">
        <v>-5.1719999999999997</v>
      </c>
      <c r="L19350" s="54">
        <v>-4.9569999999999999</v>
      </c>
      <c r="M19350" s="54">
        <v>-4.6210000000000004</v>
      </c>
    </row>
    <row r="19351" spans="1:13" x14ac:dyDescent="0.2">
      <c r="A19351" s="50">
        <v>42849</v>
      </c>
      <c r="B19351">
        <f t="shared" si="909"/>
        <v>2017</v>
      </c>
      <c r="C19351" s="51">
        <f t="shared" si="910"/>
        <v>4</v>
      </c>
      <c r="D19351" s="51">
        <f t="shared" si="911"/>
        <v>24</v>
      </c>
      <c r="E19351" s="52">
        <v>0.375</v>
      </c>
      <c r="G19351" s="54">
        <v>-5.6360000000000001</v>
      </c>
      <c r="H19351" s="54">
        <v>-5.5419999999999998</v>
      </c>
      <c r="I19351">
        <v>-5.4180000000000001</v>
      </c>
      <c r="J19351" s="54">
        <v>-5.202</v>
      </c>
      <c r="K19351" s="54">
        <v>-5.1719999999999997</v>
      </c>
      <c r="L19351" s="54">
        <v>-4.9569999999999999</v>
      </c>
      <c r="M19351" s="54">
        <v>-4.6210000000000004</v>
      </c>
    </row>
    <row r="19352" spans="1:13" x14ac:dyDescent="0.2">
      <c r="A19352" s="50">
        <v>42849</v>
      </c>
      <c r="B19352">
        <f t="shared" si="909"/>
        <v>2017</v>
      </c>
      <c r="C19352" s="51">
        <f t="shared" si="910"/>
        <v>4</v>
      </c>
      <c r="D19352" s="51">
        <f t="shared" si="911"/>
        <v>24</v>
      </c>
      <c r="E19352" s="52">
        <v>0.5</v>
      </c>
      <c r="G19352" s="54">
        <v>-5.6050000000000004</v>
      </c>
      <c r="H19352" s="54">
        <v>-5.5110000000000001</v>
      </c>
      <c r="I19352">
        <v>-5.3879999999999999</v>
      </c>
      <c r="J19352" s="54">
        <v>-5.202</v>
      </c>
      <c r="K19352" s="54">
        <v>-5.141</v>
      </c>
      <c r="L19352" s="54">
        <v>-4.9569999999999999</v>
      </c>
      <c r="M19352" s="54">
        <v>-4.6210000000000004</v>
      </c>
    </row>
    <row r="19353" spans="1:13" x14ac:dyDescent="0.2">
      <c r="A19353" s="50">
        <v>42849</v>
      </c>
      <c r="B19353">
        <f t="shared" si="909"/>
        <v>2017</v>
      </c>
      <c r="C19353" s="51">
        <f t="shared" si="910"/>
        <v>4</v>
      </c>
      <c r="D19353" s="51">
        <f t="shared" si="911"/>
        <v>24</v>
      </c>
      <c r="E19353" s="52">
        <v>0.625</v>
      </c>
      <c r="G19353" s="54">
        <v>-5.6050000000000004</v>
      </c>
      <c r="H19353" s="54">
        <v>-5.5110000000000001</v>
      </c>
      <c r="I19353">
        <v>-5.3879999999999999</v>
      </c>
      <c r="J19353" s="54">
        <v>-5.202</v>
      </c>
      <c r="K19353" s="54">
        <v>-5.141</v>
      </c>
      <c r="L19353" s="54">
        <v>-4.9569999999999999</v>
      </c>
      <c r="M19353" s="54">
        <v>-4.59</v>
      </c>
    </row>
    <row r="19354" spans="1:13" x14ac:dyDescent="0.2">
      <c r="A19354" s="50">
        <v>42849</v>
      </c>
      <c r="B19354">
        <f t="shared" si="909"/>
        <v>2017</v>
      </c>
      <c r="C19354" s="51">
        <f t="shared" si="910"/>
        <v>4</v>
      </c>
      <c r="D19354" s="51">
        <f t="shared" si="911"/>
        <v>24</v>
      </c>
      <c r="E19354" s="52">
        <v>0.75</v>
      </c>
      <c r="G19354" s="54">
        <v>-5.5419999999999998</v>
      </c>
      <c r="H19354" s="54">
        <v>-5.5110000000000001</v>
      </c>
      <c r="I19354">
        <v>-5.3879999999999999</v>
      </c>
      <c r="J19354" s="54">
        <v>-5.202</v>
      </c>
      <c r="K19354" s="54">
        <v>-5.141</v>
      </c>
      <c r="L19354" s="54">
        <v>-4.9569999999999999</v>
      </c>
      <c r="M19354" s="54">
        <v>-4.59</v>
      </c>
    </row>
    <row r="19355" spans="1:13" x14ac:dyDescent="0.2">
      <c r="A19355" s="50">
        <v>42849</v>
      </c>
      <c r="B19355">
        <f t="shared" si="909"/>
        <v>2017</v>
      </c>
      <c r="C19355" s="51">
        <f t="shared" si="910"/>
        <v>4</v>
      </c>
      <c r="D19355" s="51">
        <f t="shared" si="911"/>
        <v>24</v>
      </c>
      <c r="E19355" s="52">
        <v>0.875</v>
      </c>
      <c r="G19355" s="54">
        <v>-4.4690000000000003</v>
      </c>
      <c r="H19355" s="54">
        <v>-5.4180000000000001</v>
      </c>
      <c r="I19355">
        <v>-5.3879999999999999</v>
      </c>
      <c r="J19355" s="54">
        <v>-5.202</v>
      </c>
      <c r="K19355" s="54">
        <v>-5.141</v>
      </c>
      <c r="L19355" s="54">
        <v>-4.9569999999999999</v>
      </c>
      <c r="M19355" s="54">
        <v>-4.59</v>
      </c>
    </row>
    <row r="19356" spans="1:13" x14ac:dyDescent="0.2">
      <c r="A19356" s="50">
        <v>42850</v>
      </c>
      <c r="B19356">
        <f t="shared" si="909"/>
        <v>2017</v>
      </c>
      <c r="C19356" s="51">
        <f t="shared" si="910"/>
        <v>4</v>
      </c>
      <c r="D19356" s="51">
        <f t="shared" si="911"/>
        <v>25</v>
      </c>
      <c r="E19356" s="52">
        <v>0</v>
      </c>
      <c r="G19356" s="54">
        <v>-2.9180000000000001</v>
      </c>
      <c r="H19356" s="54">
        <v>-5.202</v>
      </c>
      <c r="I19356">
        <v>-5.3570000000000002</v>
      </c>
      <c r="J19356" s="54">
        <v>-5.202</v>
      </c>
      <c r="K19356" s="54">
        <v>-5.141</v>
      </c>
      <c r="L19356" s="54">
        <v>-4.9569999999999999</v>
      </c>
      <c r="M19356" s="54">
        <v>-4.59</v>
      </c>
    </row>
    <row r="19357" spans="1:13" x14ac:dyDescent="0.2">
      <c r="A19357" s="50">
        <v>42850</v>
      </c>
      <c r="B19357">
        <f t="shared" si="909"/>
        <v>2017</v>
      </c>
      <c r="C19357" s="51">
        <f t="shared" si="910"/>
        <v>4</v>
      </c>
      <c r="D19357" s="51">
        <f t="shared" si="911"/>
        <v>25</v>
      </c>
      <c r="E19357" s="52">
        <v>0.125</v>
      </c>
      <c r="G19357" s="54">
        <v>-2.4209999999999998</v>
      </c>
      <c r="H19357" s="54">
        <v>-4.9260000000000002</v>
      </c>
      <c r="I19357">
        <v>-5.3259999999999996</v>
      </c>
      <c r="J19357" s="54">
        <v>-5.1719999999999997</v>
      </c>
      <c r="K19357" s="54">
        <v>-5.141</v>
      </c>
      <c r="L19357" s="54">
        <v>-4.9569999999999999</v>
      </c>
      <c r="M19357" s="54">
        <v>-4.59</v>
      </c>
    </row>
    <row r="19358" spans="1:13" x14ac:dyDescent="0.2">
      <c r="A19358" s="50">
        <v>42850</v>
      </c>
      <c r="B19358">
        <f t="shared" si="909"/>
        <v>2017</v>
      </c>
      <c r="C19358" s="51">
        <f t="shared" si="910"/>
        <v>4</v>
      </c>
      <c r="D19358" s="51">
        <f t="shared" si="911"/>
        <v>25</v>
      </c>
      <c r="E19358" s="52">
        <v>0.25</v>
      </c>
      <c r="G19358" s="54">
        <v>-2.2469999999999999</v>
      </c>
      <c r="H19358" s="54">
        <v>-4.6210000000000004</v>
      </c>
      <c r="I19358">
        <v>-5.2640000000000002</v>
      </c>
      <c r="J19358" s="54">
        <v>-5.1719999999999997</v>
      </c>
      <c r="K19358" s="54">
        <v>-5.1100000000000003</v>
      </c>
      <c r="L19358" s="54">
        <v>-4.9569999999999999</v>
      </c>
      <c r="M19358" s="54">
        <v>-4.59</v>
      </c>
    </row>
    <row r="19359" spans="1:13" x14ac:dyDescent="0.2">
      <c r="A19359" s="50">
        <v>42850</v>
      </c>
      <c r="B19359">
        <f t="shared" si="909"/>
        <v>2017</v>
      </c>
      <c r="C19359" s="51">
        <f t="shared" si="910"/>
        <v>4</v>
      </c>
      <c r="D19359" s="51">
        <f t="shared" si="911"/>
        <v>25</v>
      </c>
      <c r="E19359" s="52">
        <v>0.375</v>
      </c>
      <c r="G19359" s="54">
        <v>-2.218</v>
      </c>
      <c r="H19359" s="54">
        <v>-4.4080000000000004</v>
      </c>
      <c r="I19359">
        <v>-5.1719999999999997</v>
      </c>
      <c r="J19359" s="54">
        <v>-5.141</v>
      </c>
      <c r="K19359" s="54">
        <v>-5.141</v>
      </c>
      <c r="L19359" s="54">
        <v>-4.9569999999999999</v>
      </c>
      <c r="M19359" s="54">
        <v>-4.59</v>
      </c>
    </row>
    <row r="19360" spans="1:13" x14ac:dyDescent="0.2">
      <c r="A19360" s="50">
        <v>42850</v>
      </c>
      <c r="B19360">
        <f t="shared" si="909"/>
        <v>2017</v>
      </c>
      <c r="C19360" s="51">
        <f t="shared" si="910"/>
        <v>4</v>
      </c>
      <c r="D19360" s="51">
        <f t="shared" si="911"/>
        <v>25</v>
      </c>
      <c r="E19360" s="52">
        <v>0.5</v>
      </c>
      <c r="G19360" s="54">
        <v>-2.1890000000000001</v>
      </c>
      <c r="H19360" s="54">
        <v>-4.1970000000000001</v>
      </c>
      <c r="I19360">
        <v>-5.0490000000000004</v>
      </c>
      <c r="J19360" s="54">
        <v>-5.141</v>
      </c>
      <c r="K19360" s="54">
        <v>-5.1100000000000003</v>
      </c>
      <c r="L19360" s="54">
        <v>-4.9260000000000002</v>
      </c>
      <c r="M19360" s="54">
        <v>-4.59</v>
      </c>
    </row>
    <row r="19361" spans="1:13" x14ac:dyDescent="0.2">
      <c r="A19361" s="50">
        <v>42850</v>
      </c>
      <c r="B19361">
        <f t="shared" si="909"/>
        <v>2017</v>
      </c>
      <c r="C19361" s="51">
        <f t="shared" si="910"/>
        <v>4</v>
      </c>
      <c r="D19361" s="51">
        <f t="shared" si="911"/>
        <v>25</v>
      </c>
      <c r="E19361" s="52">
        <v>0.625</v>
      </c>
      <c r="G19361" s="54">
        <v>-1.9</v>
      </c>
      <c r="H19361" s="54">
        <v>-4.016</v>
      </c>
      <c r="I19361">
        <v>-4.9870000000000001</v>
      </c>
      <c r="J19361" s="54">
        <v>-5.1100000000000003</v>
      </c>
      <c r="K19361" s="54">
        <v>-5.1100000000000003</v>
      </c>
      <c r="L19361" s="54">
        <v>-4.9260000000000002</v>
      </c>
      <c r="M19361" s="54">
        <v>-4.59</v>
      </c>
    </row>
    <row r="19362" spans="1:13" x14ac:dyDescent="0.2">
      <c r="A19362" s="50">
        <v>42850</v>
      </c>
      <c r="B19362">
        <f t="shared" si="909"/>
        <v>2017</v>
      </c>
      <c r="C19362" s="51">
        <f t="shared" si="910"/>
        <v>4</v>
      </c>
      <c r="D19362" s="51">
        <f t="shared" si="911"/>
        <v>25</v>
      </c>
      <c r="E19362" s="52">
        <v>0.75</v>
      </c>
      <c r="G19362" s="54">
        <v>-1.7270000000000001</v>
      </c>
      <c r="H19362" s="54">
        <v>-3.8660000000000001</v>
      </c>
      <c r="I19362">
        <v>-4.8650000000000002</v>
      </c>
      <c r="J19362" s="54">
        <v>-5.0490000000000004</v>
      </c>
      <c r="K19362" s="54">
        <v>-5.0789999999999997</v>
      </c>
      <c r="L19362" s="54">
        <v>-4.9260000000000002</v>
      </c>
      <c r="M19362" s="54">
        <v>-4.59</v>
      </c>
    </row>
    <row r="19363" spans="1:13" x14ac:dyDescent="0.2">
      <c r="A19363" s="50">
        <v>42850</v>
      </c>
      <c r="B19363">
        <f t="shared" si="909"/>
        <v>2017</v>
      </c>
      <c r="C19363" s="51">
        <f t="shared" si="910"/>
        <v>4</v>
      </c>
      <c r="D19363" s="51">
        <f t="shared" si="911"/>
        <v>25</v>
      </c>
      <c r="E19363" s="52">
        <v>0.875</v>
      </c>
      <c r="G19363" s="54">
        <v>-1.641</v>
      </c>
      <c r="H19363" s="54">
        <v>-3.7170000000000001</v>
      </c>
      <c r="I19363">
        <v>-4.7729999999999997</v>
      </c>
      <c r="J19363" s="54">
        <v>-5.0179999999999998</v>
      </c>
      <c r="K19363" s="54">
        <v>-5.0789999999999997</v>
      </c>
      <c r="L19363" s="54">
        <v>-4.9260000000000002</v>
      </c>
      <c r="M19363" s="54">
        <v>-4.59</v>
      </c>
    </row>
    <row r="19364" spans="1:13" x14ac:dyDescent="0.2">
      <c r="A19364" s="50">
        <v>42851</v>
      </c>
      <c r="B19364">
        <f t="shared" si="909"/>
        <v>2017</v>
      </c>
      <c r="C19364" s="51">
        <f t="shared" si="910"/>
        <v>4</v>
      </c>
      <c r="D19364" s="51">
        <f t="shared" si="911"/>
        <v>26</v>
      </c>
      <c r="E19364" s="52">
        <v>0</v>
      </c>
      <c r="G19364" s="54">
        <v>-1.641</v>
      </c>
      <c r="H19364" s="54">
        <v>-3.5979999999999999</v>
      </c>
      <c r="I19364">
        <v>-4.6820000000000004</v>
      </c>
      <c r="J19364" s="54">
        <v>-4.9870000000000001</v>
      </c>
      <c r="K19364" s="54">
        <v>-5.0490000000000004</v>
      </c>
      <c r="L19364" s="54">
        <v>-4.9260000000000002</v>
      </c>
      <c r="M19364" s="54">
        <v>-4.59</v>
      </c>
    </row>
    <row r="19365" spans="1:13" x14ac:dyDescent="0.2">
      <c r="A19365" s="50">
        <v>42851</v>
      </c>
      <c r="B19365">
        <f t="shared" si="909"/>
        <v>2017</v>
      </c>
      <c r="C19365" s="51">
        <f t="shared" si="910"/>
        <v>4</v>
      </c>
      <c r="D19365" s="51">
        <f t="shared" si="911"/>
        <v>26</v>
      </c>
      <c r="E19365" s="52">
        <v>0.125</v>
      </c>
      <c r="G19365" s="54">
        <v>-1.7270000000000001</v>
      </c>
      <c r="H19365" s="54">
        <v>-3.4790000000000001</v>
      </c>
      <c r="I19365">
        <v>-4.59</v>
      </c>
      <c r="J19365" s="54">
        <v>-4.9260000000000002</v>
      </c>
      <c r="K19365" s="54">
        <v>-5.0490000000000004</v>
      </c>
      <c r="L19365" s="54">
        <v>-4.8949999999999996</v>
      </c>
      <c r="M19365" s="54">
        <v>-4.59</v>
      </c>
    </row>
    <row r="19366" spans="1:13" x14ac:dyDescent="0.2">
      <c r="A19366" s="50">
        <v>42851</v>
      </c>
      <c r="B19366">
        <f t="shared" si="909"/>
        <v>2017</v>
      </c>
      <c r="C19366" s="51">
        <f t="shared" si="910"/>
        <v>4</v>
      </c>
      <c r="D19366" s="51">
        <f t="shared" si="911"/>
        <v>26</v>
      </c>
      <c r="E19366" s="52">
        <v>0.25</v>
      </c>
      <c r="G19366" s="54">
        <v>-1.8140000000000001</v>
      </c>
      <c r="H19366" s="54">
        <v>-3.36</v>
      </c>
      <c r="I19366">
        <v>-4.4989999999999997</v>
      </c>
      <c r="J19366" s="54">
        <v>-4.8650000000000002</v>
      </c>
      <c r="K19366" s="54">
        <v>-5.0179999999999998</v>
      </c>
      <c r="L19366" s="54">
        <v>-4.8949999999999996</v>
      </c>
      <c r="M19366" s="54">
        <v>-4.59</v>
      </c>
    </row>
    <row r="19367" spans="1:13" x14ac:dyDescent="0.2">
      <c r="A19367" s="50">
        <v>42851</v>
      </c>
      <c r="B19367">
        <f t="shared" si="909"/>
        <v>2017</v>
      </c>
      <c r="C19367" s="51">
        <f t="shared" si="910"/>
        <v>4</v>
      </c>
      <c r="D19367" s="51">
        <f t="shared" si="911"/>
        <v>26</v>
      </c>
      <c r="E19367" s="52">
        <v>0.375</v>
      </c>
      <c r="G19367" s="54">
        <v>-1.8420000000000001</v>
      </c>
      <c r="H19367" s="54">
        <v>-3.3010000000000002</v>
      </c>
      <c r="I19367">
        <v>-4.4390000000000001</v>
      </c>
      <c r="J19367" s="54">
        <v>-4.8339999999999996</v>
      </c>
      <c r="K19367" s="54">
        <v>-4.9870000000000001</v>
      </c>
      <c r="L19367" s="54">
        <v>-4.8949999999999996</v>
      </c>
      <c r="M19367" s="54">
        <v>-4.5599999999999996</v>
      </c>
    </row>
    <row r="19368" spans="1:13" x14ac:dyDescent="0.2">
      <c r="A19368" s="50">
        <v>42851</v>
      </c>
      <c r="B19368">
        <f t="shared" si="909"/>
        <v>2017</v>
      </c>
      <c r="C19368" s="51">
        <f t="shared" si="910"/>
        <v>4</v>
      </c>
      <c r="D19368" s="51">
        <f t="shared" si="911"/>
        <v>26</v>
      </c>
      <c r="E19368" s="52">
        <v>0.5</v>
      </c>
      <c r="G19368" s="54">
        <v>-1.9</v>
      </c>
      <c r="H19368" s="54">
        <v>-3.2120000000000002</v>
      </c>
      <c r="I19368">
        <v>-4.3479999999999999</v>
      </c>
      <c r="J19368" s="54">
        <v>-4.7729999999999997</v>
      </c>
      <c r="K19368" s="54">
        <v>-4.9569999999999999</v>
      </c>
      <c r="L19368" s="54">
        <v>-4.8650000000000002</v>
      </c>
      <c r="M19368" s="54">
        <v>-4.5599999999999996</v>
      </c>
    </row>
    <row r="19369" spans="1:13" x14ac:dyDescent="0.2">
      <c r="A19369" s="50">
        <v>42851</v>
      </c>
      <c r="B19369">
        <f t="shared" si="909"/>
        <v>2017</v>
      </c>
      <c r="C19369" s="51">
        <f t="shared" si="910"/>
        <v>4</v>
      </c>
      <c r="D19369" s="51">
        <f t="shared" si="911"/>
        <v>26</v>
      </c>
      <c r="E19369" s="52">
        <v>0.625</v>
      </c>
      <c r="G19369" s="54">
        <v>-1.929</v>
      </c>
      <c r="H19369" s="54">
        <v>-3.153</v>
      </c>
      <c r="I19369">
        <v>-4.2869999999999999</v>
      </c>
      <c r="J19369" s="54">
        <v>-4.7119999999999997</v>
      </c>
      <c r="K19369" s="54">
        <v>-4.9260000000000002</v>
      </c>
      <c r="L19369" s="54">
        <v>-4.8650000000000002</v>
      </c>
      <c r="M19369" s="54">
        <v>-4.5599999999999996</v>
      </c>
    </row>
    <row r="19370" spans="1:13" x14ac:dyDescent="0.2">
      <c r="A19370" s="50">
        <v>42851</v>
      </c>
      <c r="B19370">
        <f t="shared" si="909"/>
        <v>2017</v>
      </c>
      <c r="C19370" s="51">
        <f t="shared" si="910"/>
        <v>4</v>
      </c>
      <c r="D19370" s="51">
        <f t="shared" si="911"/>
        <v>26</v>
      </c>
      <c r="E19370" s="52">
        <v>0.75</v>
      </c>
      <c r="G19370" s="54">
        <v>-1.958</v>
      </c>
      <c r="H19370" s="54">
        <v>-3.1240000000000001</v>
      </c>
      <c r="I19370">
        <v>-4.1970000000000001</v>
      </c>
      <c r="J19370" s="54">
        <v>-4.6820000000000004</v>
      </c>
      <c r="K19370" s="54">
        <v>-4.8949999999999996</v>
      </c>
      <c r="L19370" s="54">
        <v>-4.8339999999999996</v>
      </c>
      <c r="M19370" s="54">
        <v>-4.5599999999999996</v>
      </c>
    </row>
    <row r="19371" spans="1:13" x14ac:dyDescent="0.2">
      <c r="A19371" s="50">
        <v>42851</v>
      </c>
      <c r="B19371">
        <f t="shared" si="909"/>
        <v>2017</v>
      </c>
      <c r="C19371" s="51">
        <f t="shared" si="910"/>
        <v>4</v>
      </c>
      <c r="D19371" s="51">
        <f t="shared" si="911"/>
        <v>26</v>
      </c>
      <c r="E19371" s="52">
        <v>0.875</v>
      </c>
      <c r="G19371" s="54">
        <v>-1.986</v>
      </c>
      <c r="H19371" s="54">
        <v>-3.0649999999999999</v>
      </c>
      <c r="I19371">
        <v>-4.1369999999999996</v>
      </c>
      <c r="J19371" s="54">
        <v>-4.6210000000000004</v>
      </c>
      <c r="K19371" s="54">
        <v>-4.8650000000000002</v>
      </c>
      <c r="L19371" s="54">
        <v>-4.8339999999999996</v>
      </c>
      <c r="M19371" s="54">
        <v>-4.5599999999999996</v>
      </c>
    </row>
    <row r="19372" spans="1:13" x14ac:dyDescent="0.2">
      <c r="A19372" s="50">
        <v>42852</v>
      </c>
      <c r="B19372">
        <f t="shared" si="909"/>
        <v>2017</v>
      </c>
      <c r="C19372" s="51">
        <f t="shared" si="910"/>
        <v>4</v>
      </c>
      <c r="D19372" s="51">
        <f t="shared" si="911"/>
        <v>27</v>
      </c>
      <c r="E19372" s="52">
        <v>0</v>
      </c>
      <c r="G19372" s="54">
        <v>-1.986</v>
      </c>
      <c r="H19372" s="54">
        <v>-3.0350000000000001</v>
      </c>
      <c r="I19372">
        <v>-4.0759999999999996</v>
      </c>
      <c r="J19372" s="54">
        <v>-4.59</v>
      </c>
      <c r="K19372" s="54">
        <v>-4.8339999999999996</v>
      </c>
      <c r="L19372" s="54">
        <v>-4.8040000000000003</v>
      </c>
      <c r="M19372" s="54">
        <v>-4.5599999999999996</v>
      </c>
    </row>
    <row r="19373" spans="1:13" x14ac:dyDescent="0.2">
      <c r="A19373" s="50">
        <v>42852</v>
      </c>
      <c r="B19373">
        <f t="shared" si="909"/>
        <v>2017</v>
      </c>
      <c r="C19373" s="51">
        <f t="shared" si="910"/>
        <v>4</v>
      </c>
      <c r="D19373" s="51">
        <f t="shared" si="911"/>
        <v>27</v>
      </c>
      <c r="E19373" s="52">
        <v>0.125</v>
      </c>
      <c r="G19373" s="54">
        <v>-2.0150000000000001</v>
      </c>
      <c r="H19373" s="54">
        <v>-3.0059999999999998</v>
      </c>
      <c r="I19373">
        <v>-4.016</v>
      </c>
      <c r="J19373" s="54">
        <v>-4.53</v>
      </c>
      <c r="K19373" s="54">
        <v>-4.8040000000000003</v>
      </c>
      <c r="L19373" s="54">
        <v>-4.8040000000000003</v>
      </c>
      <c r="M19373" s="54">
        <v>-4.5599999999999996</v>
      </c>
    </row>
    <row r="19374" spans="1:13" x14ac:dyDescent="0.2">
      <c r="A19374" s="50">
        <v>42852</v>
      </c>
      <c r="B19374">
        <f t="shared" si="909"/>
        <v>2017</v>
      </c>
      <c r="C19374" s="51">
        <f t="shared" si="910"/>
        <v>4</v>
      </c>
      <c r="D19374" s="51">
        <f t="shared" si="911"/>
        <v>27</v>
      </c>
      <c r="E19374" s="52">
        <v>0.25</v>
      </c>
      <c r="G19374" s="54">
        <v>-2.0150000000000001</v>
      </c>
      <c r="H19374" s="54">
        <v>-2.976</v>
      </c>
      <c r="I19374">
        <v>-3.956</v>
      </c>
      <c r="J19374" s="54">
        <v>-4.4989999999999997</v>
      </c>
      <c r="K19374" s="54">
        <v>-4.8040000000000003</v>
      </c>
      <c r="L19374" s="54">
        <v>-4.7729999999999997</v>
      </c>
      <c r="M19374" s="54">
        <v>-4.5599999999999996</v>
      </c>
    </row>
    <row r="19375" spans="1:13" x14ac:dyDescent="0.2">
      <c r="A19375" s="50">
        <v>42852</v>
      </c>
      <c r="B19375">
        <f t="shared" si="909"/>
        <v>2017</v>
      </c>
      <c r="C19375" s="51">
        <f t="shared" si="910"/>
        <v>4</v>
      </c>
      <c r="D19375" s="51">
        <f t="shared" si="911"/>
        <v>27</v>
      </c>
      <c r="E19375" s="52">
        <v>0.375</v>
      </c>
      <c r="G19375" s="54">
        <v>-2.044</v>
      </c>
      <c r="H19375" s="54">
        <v>-2.9470000000000001</v>
      </c>
      <c r="I19375">
        <v>-3.9260000000000002</v>
      </c>
      <c r="J19375" s="54">
        <v>-4.4690000000000003</v>
      </c>
      <c r="K19375" s="54">
        <v>-4.7430000000000003</v>
      </c>
      <c r="L19375" s="54">
        <v>-4.7430000000000003</v>
      </c>
      <c r="M19375" s="54">
        <v>-4.53</v>
      </c>
    </row>
    <row r="19376" spans="1:13" x14ac:dyDescent="0.2">
      <c r="A19376" s="50">
        <v>42852</v>
      </c>
      <c r="B19376">
        <f t="shared" si="909"/>
        <v>2017</v>
      </c>
      <c r="C19376" s="51">
        <f t="shared" si="910"/>
        <v>4</v>
      </c>
      <c r="D19376" s="51">
        <f t="shared" si="911"/>
        <v>27</v>
      </c>
      <c r="E19376" s="52">
        <v>0.5</v>
      </c>
      <c r="G19376" s="54">
        <v>-2.073</v>
      </c>
      <c r="H19376" s="54">
        <v>-2.9180000000000001</v>
      </c>
      <c r="I19376">
        <v>-3.8959999999999999</v>
      </c>
      <c r="J19376" s="54">
        <v>-4.4080000000000004</v>
      </c>
      <c r="K19376" s="54">
        <v>-4.7430000000000003</v>
      </c>
      <c r="L19376" s="54">
        <v>-4.7430000000000003</v>
      </c>
      <c r="M19376" s="54">
        <v>-4.53</v>
      </c>
    </row>
    <row r="19377" spans="1:13" x14ac:dyDescent="0.2">
      <c r="A19377" s="50">
        <v>42852</v>
      </c>
      <c r="B19377">
        <f t="shared" si="909"/>
        <v>2017</v>
      </c>
      <c r="C19377" s="51">
        <f t="shared" si="910"/>
        <v>4</v>
      </c>
      <c r="D19377" s="51">
        <f t="shared" si="911"/>
        <v>27</v>
      </c>
      <c r="E19377" s="52">
        <v>0.625</v>
      </c>
      <c r="G19377" s="54">
        <v>-2.073</v>
      </c>
      <c r="H19377" s="54">
        <v>-2.9180000000000001</v>
      </c>
      <c r="I19377">
        <v>-3.8660000000000001</v>
      </c>
      <c r="J19377" s="54">
        <v>-4.3780000000000001</v>
      </c>
      <c r="K19377" s="54">
        <v>-4.6820000000000004</v>
      </c>
      <c r="L19377" s="54">
        <v>-4.7119999999999997</v>
      </c>
      <c r="M19377" s="54">
        <v>-4.53</v>
      </c>
    </row>
    <row r="19378" spans="1:13" x14ac:dyDescent="0.2">
      <c r="A19378" s="50">
        <v>42852</v>
      </c>
      <c r="B19378">
        <f t="shared" si="909"/>
        <v>2017</v>
      </c>
      <c r="C19378" s="51">
        <f t="shared" si="910"/>
        <v>4</v>
      </c>
      <c r="D19378" s="51">
        <f t="shared" si="911"/>
        <v>27</v>
      </c>
      <c r="E19378" s="52">
        <v>0.75</v>
      </c>
      <c r="G19378" s="54">
        <v>-2.1019999999999999</v>
      </c>
      <c r="H19378" s="54">
        <v>-2.8879999999999999</v>
      </c>
      <c r="I19378">
        <v>-3.8359999999999999</v>
      </c>
      <c r="J19378" s="54">
        <v>-4.3479999999999999</v>
      </c>
      <c r="K19378" s="54">
        <v>-4.6820000000000004</v>
      </c>
      <c r="L19378" s="54">
        <v>-4.7119999999999997</v>
      </c>
      <c r="M19378" s="54">
        <v>-4.53</v>
      </c>
    </row>
    <row r="19379" spans="1:13" x14ac:dyDescent="0.2">
      <c r="A19379" s="50">
        <v>42852</v>
      </c>
      <c r="B19379">
        <f t="shared" si="909"/>
        <v>2017</v>
      </c>
      <c r="C19379" s="51">
        <f t="shared" si="910"/>
        <v>4</v>
      </c>
      <c r="D19379" s="51">
        <f t="shared" si="911"/>
        <v>27</v>
      </c>
      <c r="E19379" s="52">
        <v>0.875</v>
      </c>
      <c r="G19379" s="54">
        <v>-2.1019999999999999</v>
      </c>
      <c r="H19379" s="54">
        <v>-2.8879999999999999</v>
      </c>
      <c r="I19379">
        <v>-3.8069999999999999</v>
      </c>
      <c r="J19379" s="54">
        <v>-4.3179999999999996</v>
      </c>
      <c r="K19379" s="54">
        <v>-4.6509999999999998</v>
      </c>
      <c r="L19379" s="54">
        <v>-4.6820000000000004</v>
      </c>
      <c r="M19379" s="54">
        <v>-4.4989999999999997</v>
      </c>
    </row>
    <row r="19380" spans="1:13" x14ac:dyDescent="0.2">
      <c r="A19380" s="50">
        <v>42853</v>
      </c>
      <c r="B19380">
        <f t="shared" si="909"/>
        <v>2017</v>
      </c>
      <c r="C19380" s="51">
        <f t="shared" si="910"/>
        <v>4</v>
      </c>
      <c r="D19380" s="51">
        <f t="shared" si="911"/>
        <v>28</v>
      </c>
      <c r="E19380" s="52">
        <v>0</v>
      </c>
      <c r="G19380" s="54">
        <v>-2.1019999999999999</v>
      </c>
      <c r="H19380" s="54">
        <v>-2.859</v>
      </c>
      <c r="I19380">
        <v>-3.7469999999999999</v>
      </c>
      <c r="J19380" s="54">
        <v>-4.2869999999999999</v>
      </c>
      <c r="K19380" s="54">
        <v>-4.6210000000000004</v>
      </c>
      <c r="L19380" s="54">
        <v>-4.6509999999999998</v>
      </c>
      <c r="M19380" s="54">
        <v>-4.4989999999999997</v>
      </c>
    </row>
    <row r="19381" spans="1:13" x14ac:dyDescent="0.2">
      <c r="A19381" s="50">
        <v>42853</v>
      </c>
      <c r="B19381">
        <f t="shared" si="909"/>
        <v>2017</v>
      </c>
      <c r="C19381" s="51">
        <f t="shared" si="910"/>
        <v>4</v>
      </c>
      <c r="D19381" s="51">
        <f t="shared" si="911"/>
        <v>28</v>
      </c>
      <c r="E19381" s="52">
        <v>0.125</v>
      </c>
      <c r="G19381" s="54">
        <v>-2.1309999999999998</v>
      </c>
      <c r="H19381" s="54">
        <v>-2.859</v>
      </c>
      <c r="I19381">
        <v>-3.7170000000000001</v>
      </c>
      <c r="J19381" s="54">
        <v>-4.2569999999999997</v>
      </c>
      <c r="K19381" s="54">
        <v>-4.5599999999999996</v>
      </c>
      <c r="L19381" s="54">
        <v>-4.6210000000000004</v>
      </c>
      <c r="M19381" s="54">
        <v>-4.4989999999999997</v>
      </c>
    </row>
    <row r="19382" spans="1:13" x14ac:dyDescent="0.2">
      <c r="A19382" s="50">
        <v>42853</v>
      </c>
      <c r="B19382">
        <f t="shared" si="909"/>
        <v>2017</v>
      </c>
      <c r="C19382" s="51">
        <f t="shared" si="910"/>
        <v>4</v>
      </c>
      <c r="D19382" s="51">
        <f t="shared" si="911"/>
        <v>28</v>
      </c>
      <c r="E19382" s="52">
        <v>0.25</v>
      </c>
      <c r="G19382" s="54">
        <v>-2.16</v>
      </c>
      <c r="H19382" s="54">
        <v>-2.859</v>
      </c>
      <c r="I19382">
        <v>-3.6869999999999998</v>
      </c>
      <c r="J19382" s="54">
        <v>-4.2270000000000003</v>
      </c>
      <c r="K19382" s="54">
        <v>-4.5599999999999996</v>
      </c>
      <c r="L19382" s="54">
        <v>-4.6210000000000004</v>
      </c>
      <c r="M19382" s="54">
        <v>-4.4690000000000003</v>
      </c>
    </row>
    <row r="19383" spans="1:13" x14ac:dyDescent="0.2">
      <c r="A19383" s="50">
        <v>42853</v>
      </c>
      <c r="B19383">
        <f t="shared" si="909"/>
        <v>2017</v>
      </c>
      <c r="C19383" s="51">
        <f t="shared" si="910"/>
        <v>4</v>
      </c>
      <c r="D19383" s="51">
        <f t="shared" si="911"/>
        <v>28</v>
      </c>
      <c r="E19383" s="52">
        <v>0.375</v>
      </c>
      <c r="G19383" s="54">
        <v>-2.1890000000000001</v>
      </c>
      <c r="H19383" s="54">
        <v>-2.859</v>
      </c>
      <c r="I19383">
        <v>-3.6869999999999998</v>
      </c>
      <c r="J19383" s="54">
        <v>-4.1970000000000001</v>
      </c>
      <c r="K19383" s="54">
        <v>-4.53</v>
      </c>
      <c r="L19383" s="54">
        <v>-4.59</v>
      </c>
      <c r="M19383" s="54">
        <v>-4.4690000000000003</v>
      </c>
    </row>
    <row r="19384" spans="1:13" x14ac:dyDescent="0.2">
      <c r="A19384" s="50">
        <v>42853</v>
      </c>
      <c r="B19384">
        <f t="shared" si="909"/>
        <v>2017</v>
      </c>
      <c r="C19384" s="51">
        <f t="shared" si="910"/>
        <v>4</v>
      </c>
      <c r="D19384" s="51">
        <f t="shared" si="911"/>
        <v>28</v>
      </c>
      <c r="E19384" s="52">
        <v>0.5</v>
      </c>
      <c r="G19384" s="54">
        <v>-2.218</v>
      </c>
      <c r="H19384" s="54">
        <v>-2.83</v>
      </c>
      <c r="I19384">
        <v>-3.657</v>
      </c>
      <c r="J19384" s="54">
        <v>-4.1669999999999998</v>
      </c>
      <c r="K19384" s="54">
        <v>-4.4989999999999997</v>
      </c>
      <c r="L19384" s="54">
        <v>-4.5599999999999996</v>
      </c>
      <c r="M19384" s="54">
        <v>-4.4690000000000003</v>
      </c>
    </row>
    <row r="19385" spans="1:13" x14ac:dyDescent="0.2">
      <c r="A19385" s="50">
        <v>42853</v>
      </c>
      <c r="B19385">
        <f t="shared" si="909"/>
        <v>2017</v>
      </c>
      <c r="C19385" s="51">
        <f t="shared" si="910"/>
        <v>4</v>
      </c>
      <c r="D19385" s="51">
        <f t="shared" si="911"/>
        <v>28</v>
      </c>
      <c r="E19385" s="52">
        <v>0.625</v>
      </c>
      <c r="G19385" s="54">
        <v>-2.2469999999999999</v>
      </c>
      <c r="H19385" s="54">
        <v>-2.83</v>
      </c>
      <c r="I19385">
        <v>-3.6269999999999998</v>
      </c>
      <c r="J19385" s="54">
        <v>-4.1369999999999996</v>
      </c>
      <c r="K19385" s="54">
        <v>-4.4989999999999997</v>
      </c>
      <c r="L19385" s="54">
        <v>-4.5599999999999996</v>
      </c>
      <c r="M19385" s="54">
        <v>-4.4690000000000003</v>
      </c>
    </row>
    <row r="19386" spans="1:13" x14ac:dyDescent="0.2">
      <c r="A19386" s="50">
        <v>42853</v>
      </c>
      <c r="B19386">
        <f t="shared" si="909"/>
        <v>2017</v>
      </c>
      <c r="C19386" s="51">
        <f t="shared" si="910"/>
        <v>4</v>
      </c>
      <c r="D19386" s="51">
        <f t="shared" si="911"/>
        <v>28</v>
      </c>
      <c r="E19386" s="52">
        <v>0.75</v>
      </c>
      <c r="G19386" s="54">
        <v>-2.2759999999999998</v>
      </c>
      <c r="H19386" s="54">
        <v>-2.859</v>
      </c>
      <c r="I19386">
        <v>-3.6269999999999998</v>
      </c>
      <c r="J19386" s="54">
        <v>-4.1059999999999999</v>
      </c>
      <c r="K19386" s="54">
        <v>-4.4690000000000003</v>
      </c>
      <c r="L19386" s="54">
        <v>-4.53</v>
      </c>
      <c r="M19386" s="54">
        <v>-4.4390000000000001</v>
      </c>
    </row>
    <row r="19387" spans="1:13" x14ac:dyDescent="0.2">
      <c r="A19387" s="50">
        <v>42853</v>
      </c>
      <c r="B19387">
        <f t="shared" si="909"/>
        <v>2017</v>
      </c>
      <c r="C19387" s="51">
        <f t="shared" si="910"/>
        <v>4</v>
      </c>
      <c r="D19387" s="51">
        <f t="shared" si="911"/>
        <v>28</v>
      </c>
      <c r="E19387" s="52">
        <v>0.875</v>
      </c>
      <c r="G19387" s="54">
        <v>-2.3050000000000002</v>
      </c>
      <c r="H19387" s="54">
        <v>-2.859</v>
      </c>
      <c r="I19387">
        <v>-3.5979999999999999</v>
      </c>
      <c r="J19387" s="54">
        <v>-4.0759999999999996</v>
      </c>
      <c r="K19387" s="54">
        <v>-4.4390000000000001</v>
      </c>
      <c r="L19387" s="54">
        <v>-4.4989999999999997</v>
      </c>
      <c r="M19387" s="54">
        <v>-4.4390000000000001</v>
      </c>
    </row>
    <row r="19388" spans="1:13" x14ac:dyDescent="0.2">
      <c r="A19388" s="50">
        <v>42854</v>
      </c>
      <c r="B19388">
        <f t="shared" si="909"/>
        <v>2017</v>
      </c>
      <c r="C19388" s="51">
        <f t="shared" si="910"/>
        <v>4</v>
      </c>
      <c r="D19388" s="51">
        <f t="shared" si="911"/>
        <v>29</v>
      </c>
      <c r="E19388" s="52">
        <v>0</v>
      </c>
      <c r="G19388" s="54">
        <v>-2.3340000000000001</v>
      </c>
      <c r="H19388" s="54">
        <v>-2.859</v>
      </c>
      <c r="I19388">
        <v>-3.5979999999999999</v>
      </c>
      <c r="J19388" s="54">
        <v>-4.0460000000000003</v>
      </c>
      <c r="K19388" s="54">
        <v>-4.4080000000000004</v>
      </c>
      <c r="L19388" s="54">
        <v>-4.4989999999999997</v>
      </c>
      <c r="M19388" s="54">
        <v>-4.4390000000000001</v>
      </c>
    </row>
    <row r="19389" spans="1:13" x14ac:dyDescent="0.2">
      <c r="A19389" s="50">
        <v>42854</v>
      </c>
      <c r="B19389">
        <f t="shared" si="909"/>
        <v>2017</v>
      </c>
      <c r="C19389" s="51">
        <f t="shared" si="910"/>
        <v>4</v>
      </c>
      <c r="D19389" s="51">
        <f t="shared" si="911"/>
        <v>29</v>
      </c>
      <c r="E19389" s="52">
        <v>0.125</v>
      </c>
      <c r="G19389" s="54">
        <v>-2.363</v>
      </c>
      <c r="H19389" s="54">
        <v>-2.859</v>
      </c>
      <c r="I19389">
        <v>-3.5680000000000001</v>
      </c>
      <c r="J19389" s="54">
        <v>-4.016</v>
      </c>
      <c r="K19389" s="54">
        <v>-4.4080000000000004</v>
      </c>
      <c r="L19389" s="54">
        <v>-4.4989999999999997</v>
      </c>
      <c r="M19389" s="54">
        <v>-4.4080000000000004</v>
      </c>
    </row>
    <row r="19390" spans="1:13" x14ac:dyDescent="0.2">
      <c r="A19390" s="50">
        <v>42854</v>
      </c>
      <c r="B19390">
        <f t="shared" si="909"/>
        <v>2017</v>
      </c>
      <c r="C19390" s="51">
        <f t="shared" si="910"/>
        <v>4</v>
      </c>
      <c r="D19390" s="51">
        <f t="shared" si="911"/>
        <v>29</v>
      </c>
      <c r="E19390" s="52">
        <v>0.25</v>
      </c>
      <c r="G19390" s="54">
        <v>-2.4209999999999998</v>
      </c>
      <c r="H19390" s="54">
        <v>-2.859</v>
      </c>
      <c r="I19390">
        <v>-3.5680000000000001</v>
      </c>
      <c r="J19390" s="54">
        <v>-4.016</v>
      </c>
      <c r="K19390" s="54">
        <v>-4.3780000000000001</v>
      </c>
      <c r="L19390" s="54">
        <v>-4.4690000000000003</v>
      </c>
      <c r="M19390" s="54">
        <v>-4.4080000000000004</v>
      </c>
    </row>
    <row r="19391" spans="1:13" x14ac:dyDescent="0.2">
      <c r="A19391" s="50">
        <v>42854</v>
      </c>
      <c r="B19391">
        <f t="shared" si="909"/>
        <v>2017</v>
      </c>
      <c r="C19391" s="51">
        <f t="shared" si="910"/>
        <v>4</v>
      </c>
      <c r="D19391" s="51">
        <f t="shared" si="911"/>
        <v>29</v>
      </c>
      <c r="E19391" s="52">
        <v>0.375</v>
      </c>
      <c r="G19391" s="54">
        <v>-2.4790000000000001</v>
      </c>
      <c r="H19391" s="54">
        <v>-2.859</v>
      </c>
      <c r="I19391">
        <v>-3.5379999999999998</v>
      </c>
      <c r="J19391" s="54">
        <v>-3.9860000000000002</v>
      </c>
      <c r="K19391" s="54">
        <v>-4.3479999999999999</v>
      </c>
      <c r="L19391" s="54">
        <v>-4.4390000000000001</v>
      </c>
      <c r="M19391" s="54">
        <v>-4.3780000000000001</v>
      </c>
    </row>
    <row r="19392" spans="1:13" x14ac:dyDescent="0.2">
      <c r="A19392" s="50">
        <v>42854</v>
      </c>
      <c r="B19392">
        <f t="shared" si="909"/>
        <v>2017</v>
      </c>
      <c r="C19392" s="51">
        <f t="shared" si="910"/>
        <v>4</v>
      </c>
      <c r="D19392" s="51">
        <f t="shared" si="911"/>
        <v>29</v>
      </c>
      <c r="E19392" s="52">
        <v>0.5</v>
      </c>
      <c r="G19392" s="54">
        <v>-2.5369999999999999</v>
      </c>
      <c r="H19392" s="54">
        <v>-2.8879999999999999</v>
      </c>
      <c r="I19392">
        <v>-3.5379999999999998</v>
      </c>
      <c r="J19392" s="54">
        <v>-3.956</v>
      </c>
      <c r="K19392" s="54">
        <v>-4.3179999999999996</v>
      </c>
      <c r="L19392" s="54">
        <v>-4.4390000000000001</v>
      </c>
      <c r="M19392" s="54">
        <v>-4.3780000000000001</v>
      </c>
    </row>
    <row r="19393" spans="1:13" x14ac:dyDescent="0.2">
      <c r="A19393" s="50">
        <v>42854</v>
      </c>
      <c r="B19393">
        <f t="shared" si="909"/>
        <v>2017</v>
      </c>
      <c r="C19393" s="51">
        <f t="shared" si="910"/>
        <v>4</v>
      </c>
      <c r="D19393" s="51">
        <f t="shared" si="911"/>
        <v>29</v>
      </c>
      <c r="E19393" s="52">
        <v>0.625</v>
      </c>
      <c r="G19393" s="54">
        <v>-2.625</v>
      </c>
      <c r="H19393" s="54">
        <v>-2.8879999999999999</v>
      </c>
      <c r="I19393">
        <v>-3.508</v>
      </c>
      <c r="J19393" s="54">
        <v>-3.956</v>
      </c>
      <c r="K19393" s="54">
        <v>-4.3179999999999996</v>
      </c>
      <c r="L19393" s="54">
        <v>-4.4080000000000004</v>
      </c>
      <c r="M19393" s="54">
        <v>-4.3780000000000001</v>
      </c>
    </row>
    <row r="19394" spans="1:13" x14ac:dyDescent="0.2">
      <c r="A19394" s="50">
        <v>42854</v>
      </c>
      <c r="B19394">
        <f t="shared" si="909"/>
        <v>2017</v>
      </c>
      <c r="C19394" s="51">
        <f t="shared" si="910"/>
        <v>4</v>
      </c>
      <c r="D19394" s="51">
        <f t="shared" si="911"/>
        <v>29</v>
      </c>
      <c r="E19394" s="52">
        <v>0.75</v>
      </c>
      <c r="G19394" s="54">
        <v>-2.6539999999999999</v>
      </c>
      <c r="H19394" s="54">
        <v>-2.9180000000000001</v>
      </c>
      <c r="I19394">
        <v>-3.508</v>
      </c>
      <c r="J19394" s="54">
        <v>-3.9260000000000002</v>
      </c>
      <c r="K19394" s="54">
        <v>-4.2869999999999999</v>
      </c>
      <c r="L19394" s="54">
        <v>-4.3780000000000001</v>
      </c>
      <c r="M19394" s="54">
        <v>-4.3479999999999999</v>
      </c>
    </row>
    <row r="19395" spans="1:13" x14ac:dyDescent="0.2">
      <c r="A19395" s="50">
        <v>42854</v>
      </c>
      <c r="B19395">
        <f t="shared" si="909"/>
        <v>2017</v>
      </c>
      <c r="C19395" s="51">
        <f t="shared" si="910"/>
        <v>4</v>
      </c>
      <c r="D19395" s="51">
        <f t="shared" si="911"/>
        <v>29</v>
      </c>
      <c r="E19395" s="52">
        <v>0.875</v>
      </c>
      <c r="G19395" s="54">
        <v>-2.7120000000000002</v>
      </c>
      <c r="H19395" s="54">
        <v>-2.9470000000000001</v>
      </c>
      <c r="I19395">
        <v>-3.508</v>
      </c>
      <c r="J19395" s="54">
        <v>-3.8959999999999999</v>
      </c>
      <c r="K19395" s="54">
        <v>-4.2569999999999997</v>
      </c>
      <c r="L19395" s="54">
        <v>-4.3780000000000001</v>
      </c>
      <c r="M19395" s="54">
        <v>-4.3479999999999999</v>
      </c>
    </row>
    <row r="19396" spans="1:13" x14ac:dyDescent="0.2">
      <c r="A19396" s="50">
        <v>42855</v>
      </c>
      <c r="B19396">
        <f t="shared" si="909"/>
        <v>2017</v>
      </c>
      <c r="C19396" s="51">
        <f t="shared" si="910"/>
        <v>4</v>
      </c>
      <c r="D19396" s="51">
        <f t="shared" si="911"/>
        <v>30</v>
      </c>
      <c r="E19396" s="52">
        <v>0</v>
      </c>
      <c r="G19396" s="54">
        <v>-2.742</v>
      </c>
      <c r="H19396" s="54">
        <v>-2.9470000000000001</v>
      </c>
      <c r="I19396">
        <v>-3.508</v>
      </c>
      <c r="J19396" s="54">
        <v>-3.8959999999999999</v>
      </c>
      <c r="K19396" s="54">
        <v>-4.2569999999999997</v>
      </c>
      <c r="L19396" s="54">
        <v>-4.3479999999999999</v>
      </c>
      <c r="M19396" s="54">
        <v>-4.3479999999999999</v>
      </c>
    </row>
    <row r="19397" spans="1:13" x14ac:dyDescent="0.2">
      <c r="A19397" s="50">
        <v>42855</v>
      </c>
      <c r="B19397">
        <f t="shared" si="909"/>
        <v>2017</v>
      </c>
      <c r="C19397" s="51">
        <f t="shared" si="910"/>
        <v>4</v>
      </c>
      <c r="D19397" s="51">
        <f t="shared" si="911"/>
        <v>30</v>
      </c>
      <c r="E19397" s="52">
        <v>0.125</v>
      </c>
      <c r="G19397" s="54">
        <v>-2.8</v>
      </c>
      <c r="H19397" s="54">
        <v>-2.976</v>
      </c>
      <c r="I19397">
        <v>-3.508</v>
      </c>
      <c r="J19397" s="54">
        <v>-3.8959999999999999</v>
      </c>
      <c r="K19397" s="54">
        <v>-4.2270000000000003</v>
      </c>
      <c r="L19397" s="54">
        <v>-4.3479999999999999</v>
      </c>
      <c r="M19397" s="54">
        <v>-4.3179999999999996</v>
      </c>
    </row>
    <row r="19398" spans="1:13" x14ac:dyDescent="0.2">
      <c r="A19398" s="50">
        <v>42855</v>
      </c>
      <c r="B19398">
        <f t="shared" si="909"/>
        <v>2017</v>
      </c>
      <c r="C19398" s="51">
        <f t="shared" si="910"/>
        <v>4</v>
      </c>
      <c r="D19398" s="51">
        <f t="shared" si="911"/>
        <v>30</v>
      </c>
      <c r="E19398" s="52">
        <v>0.25</v>
      </c>
      <c r="G19398" s="54">
        <v>-2.83</v>
      </c>
      <c r="H19398" s="54">
        <v>-3.0059999999999998</v>
      </c>
      <c r="I19398">
        <v>-3.508</v>
      </c>
      <c r="J19398" s="54">
        <v>-3.8660000000000001</v>
      </c>
      <c r="K19398" s="54">
        <v>-4.2270000000000003</v>
      </c>
      <c r="L19398" s="54">
        <v>-4.3179999999999996</v>
      </c>
      <c r="M19398" s="54">
        <v>-4.3179999999999996</v>
      </c>
    </row>
    <row r="19399" spans="1:13" x14ac:dyDescent="0.2">
      <c r="A19399" s="50">
        <v>42855</v>
      </c>
      <c r="B19399">
        <f t="shared" si="909"/>
        <v>2017</v>
      </c>
      <c r="C19399" s="51">
        <f t="shared" si="910"/>
        <v>4</v>
      </c>
      <c r="D19399" s="51">
        <f t="shared" si="911"/>
        <v>30</v>
      </c>
      <c r="E19399" s="52">
        <v>0.375</v>
      </c>
      <c r="G19399" s="54">
        <v>-2.8879999999999999</v>
      </c>
      <c r="H19399" s="54">
        <v>-3.0059999999999998</v>
      </c>
      <c r="I19399">
        <v>-3.508</v>
      </c>
      <c r="J19399" s="54">
        <v>-3.8660000000000001</v>
      </c>
      <c r="K19399" s="54">
        <v>-4.1970000000000001</v>
      </c>
      <c r="L19399" s="54">
        <v>-4.3179999999999996</v>
      </c>
      <c r="M19399" s="54">
        <v>-4.3179999999999996</v>
      </c>
    </row>
    <row r="19400" spans="1:13" x14ac:dyDescent="0.2">
      <c r="A19400" s="50">
        <v>42855</v>
      </c>
      <c r="B19400">
        <f t="shared" si="909"/>
        <v>2017</v>
      </c>
      <c r="C19400" s="51">
        <f t="shared" si="910"/>
        <v>4</v>
      </c>
      <c r="D19400" s="51">
        <f t="shared" si="911"/>
        <v>30</v>
      </c>
      <c r="E19400" s="52">
        <v>0.5</v>
      </c>
      <c r="G19400" s="54">
        <v>-2.9180000000000001</v>
      </c>
      <c r="H19400" s="54">
        <v>-3.0350000000000001</v>
      </c>
      <c r="I19400">
        <v>-3.508</v>
      </c>
      <c r="J19400" s="54">
        <v>-3.8359999999999999</v>
      </c>
      <c r="K19400" s="54">
        <v>-4.1970000000000001</v>
      </c>
      <c r="L19400" s="54">
        <v>-4.2869999999999999</v>
      </c>
      <c r="M19400" s="54">
        <v>-4.2869999999999999</v>
      </c>
    </row>
    <row r="19401" spans="1:13" x14ac:dyDescent="0.2">
      <c r="A19401" s="50">
        <v>42855</v>
      </c>
      <c r="B19401">
        <f t="shared" si="909"/>
        <v>2017</v>
      </c>
      <c r="C19401" s="51">
        <f t="shared" si="910"/>
        <v>4</v>
      </c>
      <c r="D19401" s="51">
        <f t="shared" si="911"/>
        <v>30</v>
      </c>
      <c r="E19401" s="52">
        <v>0.625</v>
      </c>
      <c r="G19401" s="54">
        <v>-2.9180000000000001</v>
      </c>
      <c r="H19401" s="54">
        <v>-3.0649999999999999</v>
      </c>
      <c r="I19401">
        <v>-3.508</v>
      </c>
      <c r="J19401" s="54">
        <v>-3.8359999999999999</v>
      </c>
      <c r="K19401" s="54">
        <v>-4.1669999999999998</v>
      </c>
      <c r="L19401" s="54">
        <v>-4.2869999999999999</v>
      </c>
      <c r="M19401" s="54">
        <v>-4.2869999999999999</v>
      </c>
    </row>
    <row r="19402" spans="1:13" x14ac:dyDescent="0.2">
      <c r="A19402" s="50">
        <v>42855</v>
      </c>
      <c r="B19402">
        <f t="shared" si="909"/>
        <v>2017</v>
      </c>
      <c r="C19402" s="51">
        <f t="shared" si="910"/>
        <v>4</v>
      </c>
      <c r="D19402" s="51">
        <f t="shared" si="911"/>
        <v>30</v>
      </c>
      <c r="E19402" s="52">
        <v>0.75</v>
      </c>
      <c r="G19402" s="54">
        <v>-2.9180000000000001</v>
      </c>
      <c r="H19402" s="54">
        <v>-3.0939999999999999</v>
      </c>
      <c r="I19402">
        <v>-3.508</v>
      </c>
      <c r="J19402" s="54">
        <v>-3.8359999999999999</v>
      </c>
      <c r="K19402" s="54">
        <v>-4.1669999999999998</v>
      </c>
      <c r="L19402" s="54">
        <v>-4.2569999999999997</v>
      </c>
      <c r="M19402" s="54">
        <v>-4.2869999999999999</v>
      </c>
    </row>
    <row r="19403" spans="1:13" x14ac:dyDescent="0.2">
      <c r="A19403" s="50">
        <v>42855</v>
      </c>
      <c r="B19403">
        <f t="shared" si="909"/>
        <v>2017</v>
      </c>
      <c r="C19403" s="51">
        <f t="shared" si="910"/>
        <v>4</v>
      </c>
      <c r="D19403" s="51">
        <f t="shared" si="911"/>
        <v>30</v>
      </c>
      <c r="E19403" s="52">
        <v>0.875</v>
      </c>
      <c r="G19403" s="54">
        <v>-2.9180000000000001</v>
      </c>
      <c r="H19403" s="54">
        <v>-3.0939999999999999</v>
      </c>
      <c r="I19403">
        <v>-3.508</v>
      </c>
      <c r="J19403" s="54">
        <v>-3.8359999999999999</v>
      </c>
      <c r="K19403" s="54">
        <v>-4.1369999999999996</v>
      </c>
      <c r="L19403" s="54">
        <v>-4.2569999999999997</v>
      </c>
      <c r="M19403" s="54">
        <v>-4.2569999999999997</v>
      </c>
    </row>
    <row r="19404" spans="1:13" x14ac:dyDescent="0.2">
      <c r="A19404" s="50">
        <v>42856</v>
      </c>
      <c r="B19404">
        <f t="shared" si="909"/>
        <v>2017</v>
      </c>
      <c r="C19404" s="51">
        <f t="shared" si="910"/>
        <v>5</v>
      </c>
      <c r="D19404" s="51">
        <f t="shared" si="911"/>
        <v>1</v>
      </c>
      <c r="E19404" s="52">
        <v>0</v>
      </c>
      <c r="G19404" s="54">
        <v>-2.8879999999999999</v>
      </c>
      <c r="H19404" s="54">
        <v>-3.1240000000000001</v>
      </c>
      <c r="I19404">
        <v>-3.508</v>
      </c>
      <c r="J19404" s="54">
        <v>-3.8069999999999999</v>
      </c>
      <c r="K19404" s="54">
        <v>-4.1369999999999996</v>
      </c>
      <c r="L19404" s="54">
        <v>-4.2270000000000003</v>
      </c>
      <c r="M19404" s="54">
        <v>-4.2569999999999997</v>
      </c>
    </row>
    <row r="19405" spans="1:13" x14ac:dyDescent="0.2">
      <c r="A19405" s="50">
        <v>42856</v>
      </c>
      <c r="B19405">
        <f t="shared" si="909"/>
        <v>2017</v>
      </c>
      <c r="C19405" s="51">
        <f t="shared" si="910"/>
        <v>5</v>
      </c>
      <c r="D19405" s="51">
        <f t="shared" si="911"/>
        <v>1</v>
      </c>
      <c r="E19405" s="52">
        <v>0.125</v>
      </c>
      <c r="G19405" s="54">
        <v>-2.8879999999999999</v>
      </c>
      <c r="H19405" s="54">
        <v>-3.1240000000000001</v>
      </c>
      <c r="I19405">
        <v>-3.508</v>
      </c>
      <c r="J19405" s="54">
        <v>-3.8069999999999999</v>
      </c>
      <c r="K19405" s="54">
        <v>-4.1369999999999996</v>
      </c>
      <c r="L19405" s="54">
        <v>-4.2270000000000003</v>
      </c>
      <c r="M19405" s="54">
        <v>-4.2270000000000003</v>
      </c>
    </row>
    <row r="19406" spans="1:13" x14ac:dyDescent="0.2">
      <c r="A19406" s="50">
        <v>42856</v>
      </c>
      <c r="B19406">
        <f t="shared" si="909"/>
        <v>2017</v>
      </c>
      <c r="C19406" s="51">
        <f t="shared" si="910"/>
        <v>5</v>
      </c>
      <c r="D19406" s="51">
        <f t="shared" si="911"/>
        <v>1</v>
      </c>
      <c r="E19406" s="52">
        <v>0.25</v>
      </c>
      <c r="G19406" s="54">
        <v>-2.8879999999999999</v>
      </c>
      <c r="H19406" s="54">
        <v>-3.1240000000000001</v>
      </c>
      <c r="I19406">
        <v>-3.508</v>
      </c>
      <c r="J19406" s="54">
        <v>-3.8069999999999999</v>
      </c>
      <c r="K19406" s="54">
        <v>-4.1059999999999999</v>
      </c>
      <c r="L19406" s="54">
        <v>-4.1970000000000001</v>
      </c>
      <c r="M19406" s="54">
        <v>-4.2270000000000003</v>
      </c>
    </row>
    <row r="19407" spans="1:13" x14ac:dyDescent="0.2">
      <c r="A19407" s="50">
        <v>42856</v>
      </c>
      <c r="B19407">
        <f t="shared" ref="B19407:B19470" si="912">YEAR(A19407)</f>
        <v>2017</v>
      </c>
      <c r="C19407" s="51">
        <f t="shared" ref="C19407:C19470" si="913">MONTH(A19407)</f>
        <v>5</v>
      </c>
      <c r="D19407" s="51">
        <f t="shared" ref="D19407:D19470" si="914">DAY(A19407)</f>
        <v>1</v>
      </c>
      <c r="E19407" s="52">
        <v>0.375</v>
      </c>
      <c r="G19407" s="54">
        <v>-2.9180000000000001</v>
      </c>
      <c r="H19407" s="54">
        <v>-3.1240000000000001</v>
      </c>
      <c r="I19407">
        <v>-3.508</v>
      </c>
      <c r="J19407" s="54">
        <v>-3.8069999999999999</v>
      </c>
      <c r="K19407" s="54">
        <v>-4.1059999999999999</v>
      </c>
      <c r="L19407" s="54">
        <v>-4.1970000000000001</v>
      </c>
      <c r="M19407" s="54">
        <v>-4.2270000000000003</v>
      </c>
    </row>
    <row r="19408" spans="1:13" x14ac:dyDescent="0.2">
      <c r="A19408" s="50">
        <v>42856</v>
      </c>
      <c r="B19408">
        <f t="shared" si="912"/>
        <v>2017</v>
      </c>
      <c r="C19408" s="51">
        <f t="shared" si="913"/>
        <v>5</v>
      </c>
      <c r="D19408" s="51">
        <f t="shared" si="914"/>
        <v>1</v>
      </c>
      <c r="E19408" s="52">
        <v>0.5</v>
      </c>
      <c r="G19408" s="54">
        <v>-2.9470000000000001</v>
      </c>
      <c r="H19408" s="54">
        <v>-3.153</v>
      </c>
      <c r="I19408">
        <v>-3.5379999999999998</v>
      </c>
      <c r="J19408" s="54">
        <v>-3.8069999999999999</v>
      </c>
      <c r="K19408" s="54">
        <v>-4.0759999999999996</v>
      </c>
      <c r="L19408" s="54">
        <v>-4.1970000000000001</v>
      </c>
      <c r="M19408" s="54">
        <v>-4.1970000000000001</v>
      </c>
    </row>
    <row r="19409" spans="1:13" x14ac:dyDescent="0.2">
      <c r="A19409" s="50">
        <v>42856</v>
      </c>
      <c r="B19409">
        <f t="shared" si="912"/>
        <v>2017</v>
      </c>
      <c r="C19409" s="51">
        <f t="shared" si="913"/>
        <v>5</v>
      </c>
      <c r="D19409" s="51">
        <f t="shared" si="914"/>
        <v>1</v>
      </c>
      <c r="E19409" s="52">
        <v>0.625</v>
      </c>
      <c r="G19409" s="54">
        <v>-2.976</v>
      </c>
      <c r="H19409" s="54">
        <v>-3.153</v>
      </c>
      <c r="I19409">
        <v>-3.508</v>
      </c>
      <c r="J19409" s="54">
        <v>-3.7770000000000001</v>
      </c>
      <c r="K19409" s="54">
        <v>-4.0759999999999996</v>
      </c>
      <c r="L19409" s="54">
        <v>-4.1669999999999998</v>
      </c>
      <c r="M19409" s="54">
        <v>-4.1970000000000001</v>
      </c>
    </row>
    <row r="19410" spans="1:13" x14ac:dyDescent="0.2">
      <c r="A19410" s="50">
        <v>42856</v>
      </c>
      <c r="B19410">
        <f t="shared" si="912"/>
        <v>2017</v>
      </c>
      <c r="C19410" s="51">
        <f t="shared" si="913"/>
        <v>5</v>
      </c>
      <c r="D19410" s="51">
        <f t="shared" si="914"/>
        <v>1</v>
      </c>
      <c r="E19410" s="52">
        <v>0.75</v>
      </c>
      <c r="G19410" s="54">
        <v>-2.976</v>
      </c>
      <c r="H19410" s="54">
        <v>-3.153</v>
      </c>
      <c r="I19410">
        <v>-3.508</v>
      </c>
      <c r="J19410" s="54">
        <v>-3.7770000000000001</v>
      </c>
      <c r="K19410" s="54">
        <v>-4.0759999999999996</v>
      </c>
      <c r="L19410" s="54">
        <v>-4.1669999999999998</v>
      </c>
      <c r="M19410" s="54">
        <v>-4.1970000000000001</v>
      </c>
    </row>
    <row r="19411" spans="1:13" x14ac:dyDescent="0.2">
      <c r="A19411" s="50">
        <v>42856</v>
      </c>
      <c r="B19411">
        <f t="shared" si="912"/>
        <v>2017</v>
      </c>
      <c r="C19411" s="51">
        <f t="shared" si="913"/>
        <v>5</v>
      </c>
      <c r="D19411" s="51">
        <f t="shared" si="914"/>
        <v>1</v>
      </c>
      <c r="E19411" s="52">
        <v>0.875</v>
      </c>
      <c r="G19411" s="54">
        <v>-2.9470000000000001</v>
      </c>
      <c r="H19411" s="54">
        <v>-3.1829999999999998</v>
      </c>
      <c r="I19411">
        <v>-3.5379999999999998</v>
      </c>
      <c r="J19411" s="54">
        <v>-3.7770000000000001</v>
      </c>
      <c r="K19411" s="54">
        <v>-4.0460000000000003</v>
      </c>
      <c r="L19411" s="54">
        <v>-4.1669999999999998</v>
      </c>
      <c r="M19411" s="54">
        <v>-4.1669999999999998</v>
      </c>
    </row>
    <row r="19412" spans="1:13" x14ac:dyDescent="0.2">
      <c r="A19412" s="50">
        <v>42857</v>
      </c>
      <c r="B19412">
        <f t="shared" si="912"/>
        <v>2017</v>
      </c>
      <c r="C19412" s="51">
        <f t="shared" si="913"/>
        <v>5</v>
      </c>
      <c r="D19412" s="51">
        <f t="shared" si="914"/>
        <v>2</v>
      </c>
      <c r="E19412" s="52">
        <v>0</v>
      </c>
      <c r="G19412" s="54">
        <v>-2.9180000000000001</v>
      </c>
      <c r="H19412" s="54">
        <v>-3.1829999999999998</v>
      </c>
      <c r="I19412">
        <v>-3.5379999999999998</v>
      </c>
      <c r="J19412" s="54">
        <v>-3.7770000000000001</v>
      </c>
      <c r="K19412" s="54">
        <v>-4.0460000000000003</v>
      </c>
      <c r="L19412" s="54">
        <v>-4.1369999999999996</v>
      </c>
      <c r="M19412" s="54">
        <v>-4.1669999999999998</v>
      </c>
    </row>
    <row r="19413" spans="1:13" x14ac:dyDescent="0.2">
      <c r="A19413" s="50">
        <v>42857</v>
      </c>
      <c r="B19413">
        <f t="shared" si="912"/>
        <v>2017</v>
      </c>
      <c r="C19413" s="51">
        <f t="shared" si="913"/>
        <v>5</v>
      </c>
      <c r="D19413" s="51">
        <f t="shared" si="914"/>
        <v>2</v>
      </c>
      <c r="E19413" s="52">
        <v>0.125</v>
      </c>
      <c r="G19413" s="54">
        <v>-2.8879999999999999</v>
      </c>
      <c r="H19413" s="54">
        <v>-3.1829999999999998</v>
      </c>
      <c r="I19413">
        <v>-3.508</v>
      </c>
      <c r="J19413" s="54">
        <v>-3.7770000000000001</v>
      </c>
      <c r="K19413" s="54">
        <v>-4.0460000000000003</v>
      </c>
      <c r="L19413" s="54">
        <v>-4.1369999999999996</v>
      </c>
      <c r="M19413" s="54">
        <v>-4.1669999999999998</v>
      </c>
    </row>
    <row r="19414" spans="1:13" x14ac:dyDescent="0.2">
      <c r="A19414" s="50">
        <v>42857</v>
      </c>
      <c r="B19414">
        <f t="shared" si="912"/>
        <v>2017</v>
      </c>
      <c r="C19414" s="51">
        <f t="shared" si="913"/>
        <v>5</v>
      </c>
      <c r="D19414" s="51">
        <f t="shared" si="914"/>
        <v>2</v>
      </c>
      <c r="E19414" s="52">
        <v>0.25</v>
      </c>
      <c r="G19414" s="54">
        <v>-2.8879999999999999</v>
      </c>
      <c r="H19414" s="54">
        <v>-3.1829999999999998</v>
      </c>
      <c r="I19414">
        <v>-3.5379999999999998</v>
      </c>
      <c r="J19414" s="54">
        <v>-3.7469999999999999</v>
      </c>
      <c r="K19414" s="54">
        <v>-4.016</v>
      </c>
      <c r="L19414" s="54">
        <v>-4.1369999999999996</v>
      </c>
      <c r="M19414" s="54">
        <v>-4.1669999999999998</v>
      </c>
    </row>
    <row r="19415" spans="1:13" x14ac:dyDescent="0.2">
      <c r="A19415" s="50">
        <v>42857</v>
      </c>
      <c r="B19415">
        <f t="shared" si="912"/>
        <v>2017</v>
      </c>
      <c r="C19415" s="51">
        <f t="shared" si="913"/>
        <v>5</v>
      </c>
      <c r="D19415" s="51">
        <f t="shared" si="914"/>
        <v>2</v>
      </c>
      <c r="E19415" s="52">
        <v>0.375</v>
      </c>
      <c r="G19415" s="54">
        <v>-2.8879999999999999</v>
      </c>
      <c r="H19415" s="54">
        <v>-3.1829999999999998</v>
      </c>
      <c r="I19415">
        <v>-3.5379999999999998</v>
      </c>
      <c r="J19415" s="54">
        <v>-3.7469999999999999</v>
      </c>
      <c r="K19415" s="54">
        <v>-4.016</v>
      </c>
      <c r="L19415" s="54">
        <v>-4.1059999999999999</v>
      </c>
      <c r="M19415" s="54">
        <v>-4.1369999999999996</v>
      </c>
    </row>
    <row r="19416" spans="1:13" x14ac:dyDescent="0.2">
      <c r="A19416" s="50">
        <v>42857</v>
      </c>
      <c r="B19416">
        <f t="shared" si="912"/>
        <v>2017</v>
      </c>
      <c r="C19416" s="51">
        <f t="shared" si="913"/>
        <v>5</v>
      </c>
      <c r="D19416" s="51">
        <f t="shared" si="914"/>
        <v>2</v>
      </c>
      <c r="E19416" s="52">
        <v>0.5</v>
      </c>
      <c r="G19416" s="54">
        <v>-2.8879999999999999</v>
      </c>
      <c r="H19416" s="54">
        <v>-3.153</v>
      </c>
      <c r="I19416">
        <v>-3.5379999999999998</v>
      </c>
      <c r="J19416" s="54">
        <v>-3.7469999999999999</v>
      </c>
      <c r="K19416" s="54">
        <v>-4.016</v>
      </c>
      <c r="L19416" s="54">
        <v>-4.1059999999999999</v>
      </c>
      <c r="M19416" s="54">
        <v>-4.1369999999999996</v>
      </c>
    </row>
    <row r="19417" spans="1:13" x14ac:dyDescent="0.2">
      <c r="A19417" s="50">
        <v>42857</v>
      </c>
      <c r="B19417">
        <f t="shared" si="912"/>
        <v>2017</v>
      </c>
      <c r="C19417" s="51">
        <f t="shared" si="913"/>
        <v>5</v>
      </c>
      <c r="D19417" s="51">
        <f t="shared" si="914"/>
        <v>2</v>
      </c>
      <c r="E19417" s="52">
        <v>0.625</v>
      </c>
      <c r="G19417" s="54">
        <v>-2.8879999999999999</v>
      </c>
      <c r="H19417" s="54">
        <v>-3.1829999999999998</v>
      </c>
      <c r="I19417">
        <v>-3.5379999999999998</v>
      </c>
      <c r="J19417" s="54">
        <v>-3.7469999999999999</v>
      </c>
      <c r="K19417" s="54">
        <v>-4.016</v>
      </c>
      <c r="L19417" s="54">
        <v>-4.0759999999999996</v>
      </c>
      <c r="M19417" s="54">
        <v>-4.1059999999999999</v>
      </c>
    </row>
    <row r="19418" spans="1:13" x14ac:dyDescent="0.2">
      <c r="A19418" s="50">
        <v>42857</v>
      </c>
      <c r="B19418">
        <f t="shared" si="912"/>
        <v>2017</v>
      </c>
      <c r="C19418" s="51">
        <f t="shared" si="913"/>
        <v>5</v>
      </c>
      <c r="D19418" s="51">
        <f t="shared" si="914"/>
        <v>2</v>
      </c>
      <c r="E19418" s="52">
        <v>0.75</v>
      </c>
      <c r="G19418" s="54">
        <v>-2.8879999999999999</v>
      </c>
      <c r="H19418" s="54">
        <v>-3.153</v>
      </c>
      <c r="I19418">
        <v>-3.508</v>
      </c>
      <c r="J19418" s="54">
        <v>-3.7469999999999999</v>
      </c>
      <c r="K19418" s="54">
        <v>-3.9860000000000002</v>
      </c>
      <c r="L19418" s="54">
        <v>-4.0759999999999996</v>
      </c>
      <c r="M19418" s="54">
        <v>-4.1059999999999999</v>
      </c>
    </row>
    <row r="19419" spans="1:13" x14ac:dyDescent="0.2">
      <c r="A19419" s="50">
        <v>42857</v>
      </c>
      <c r="B19419">
        <f t="shared" si="912"/>
        <v>2017</v>
      </c>
      <c r="C19419" s="51">
        <f t="shared" si="913"/>
        <v>5</v>
      </c>
      <c r="D19419" s="51">
        <f t="shared" si="914"/>
        <v>2</v>
      </c>
      <c r="E19419" s="52">
        <v>0.875</v>
      </c>
      <c r="G19419" s="54">
        <v>-2.859</v>
      </c>
      <c r="H19419" s="54">
        <v>-3.1829999999999998</v>
      </c>
      <c r="I19419">
        <v>-3.508</v>
      </c>
      <c r="J19419" s="54">
        <v>-3.7469999999999999</v>
      </c>
      <c r="K19419" s="54">
        <v>-3.9860000000000002</v>
      </c>
      <c r="L19419" s="54">
        <v>-4.0759999999999996</v>
      </c>
      <c r="M19419" s="54">
        <v>-4.1059999999999999</v>
      </c>
    </row>
    <row r="19420" spans="1:13" x14ac:dyDescent="0.2">
      <c r="A19420" s="50">
        <v>42858</v>
      </c>
      <c r="B19420">
        <f t="shared" si="912"/>
        <v>2017</v>
      </c>
      <c r="C19420" s="51">
        <f t="shared" si="913"/>
        <v>5</v>
      </c>
      <c r="D19420" s="51">
        <f t="shared" si="914"/>
        <v>3</v>
      </c>
      <c r="E19420" s="52">
        <v>0</v>
      </c>
      <c r="G19420" s="54">
        <v>-2.859</v>
      </c>
      <c r="H19420" s="54">
        <v>-3.153</v>
      </c>
      <c r="I19420">
        <v>-3.508</v>
      </c>
      <c r="J19420" s="54">
        <v>-3.7170000000000001</v>
      </c>
      <c r="K19420" s="54">
        <v>-3.9860000000000002</v>
      </c>
      <c r="L19420" s="54">
        <v>-4.0460000000000003</v>
      </c>
      <c r="M19420" s="54">
        <v>-4.0759999999999996</v>
      </c>
    </row>
    <row r="19421" spans="1:13" x14ac:dyDescent="0.2">
      <c r="A19421" s="50">
        <v>42858</v>
      </c>
      <c r="B19421">
        <f t="shared" si="912"/>
        <v>2017</v>
      </c>
      <c r="C19421" s="51">
        <f t="shared" si="913"/>
        <v>5</v>
      </c>
      <c r="D19421" s="51">
        <f t="shared" si="914"/>
        <v>3</v>
      </c>
      <c r="E19421" s="52">
        <v>0.125</v>
      </c>
      <c r="G19421" s="54">
        <v>-2.859</v>
      </c>
      <c r="H19421" s="54">
        <v>-3.1829999999999998</v>
      </c>
      <c r="I19421">
        <v>-3.508</v>
      </c>
      <c r="J19421" s="54">
        <v>-3.7170000000000001</v>
      </c>
      <c r="K19421" s="54">
        <v>-3.9860000000000002</v>
      </c>
      <c r="L19421" s="54">
        <v>-4.0460000000000003</v>
      </c>
      <c r="M19421" s="54">
        <v>-4.0759999999999996</v>
      </c>
    </row>
    <row r="19422" spans="1:13" x14ac:dyDescent="0.2">
      <c r="A19422" s="50">
        <v>42858</v>
      </c>
      <c r="B19422">
        <f t="shared" si="912"/>
        <v>2017</v>
      </c>
      <c r="C19422" s="51">
        <f t="shared" si="913"/>
        <v>5</v>
      </c>
      <c r="D19422" s="51">
        <f t="shared" si="914"/>
        <v>3</v>
      </c>
      <c r="E19422" s="52">
        <v>0.25</v>
      </c>
      <c r="G19422" s="54">
        <v>-2.8879999999999999</v>
      </c>
      <c r="H19422" s="54">
        <v>-3.153</v>
      </c>
      <c r="I19422">
        <v>-3.508</v>
      </c>
      <c r="J19422" s="54">
        <v>-3.7170000000000001</v>
      </c>
      <c r="K19422" s="54">
        <v>-3.956</v>
      </c>
      <c r="L19422" s="54">
        <v>-4.0460000000000003</v>
      </c>
      <c r="M19422" s="54">
        <v>-4.0759999999999996</v>
      </c>
    </row>
    <row r="19423" spans="1:13" x14ac:dyDescent="0.2">
      <c r="A19423" s="50">
        <v>42858</v>
      </c>
      <c r="B19423">
        <f t="shared" si="912"/>
        <v>2017</v>
      </c>
      <c r="C19423" s="51">
        <f t="shared" si="913"/>
        <v>5</v>
      </c>
      <c r="D19423" s="51">
        <f t="shared" si="914"/>
        <v>3</v>
      </c>
      <c r="E19423" s="52">
        <v>0.375</v>
      </c>
      <c r="G19423" s="54">
        <v>-2.9180000000000001</v>
      </c>
      <c r="H19423" s="54">
        <v>-3.1829999999999998</v>
      </c>
      <c r="I19423">
        <v>-3.508</v>
      </c>
      <c r="J19423" s="54">
        <v>-3.7170000000000001</v>
      </c>
      <c r="K19423" s="54">
        <v>-3.956</v>
      </c>
      <c r="L19423" s="54">
        <v>-4.0460000000000003</v>
      </c>
      <c r="M19423" s="54">
        <v>-4.0759999999999996</v>
      </c>
    </row>
    <row r="19424" spans="1:13" x14ac:dyDescent="0.2">
      <c r="A19424" s="50">
        <v>42858</v>
      </c>
      <c r="B19424">
        <f t="shared" si="912"/>
        <v>2017</v>
      </c>
      <c r="C19424" s="51">
        <f t="shared" si="913"/>
        <v>5</v>
      </c>
      <c r="D19424" s="51">
        <f t="shared" si="914"/>
        <v>3</v>
      </c>
      <c r="E19424" s="52">
        <v>0.5</v>
      </c>
      <c r="G19424" s="54">
        <v>-2.9470000000000001</v>
      </c>
      <c r="H19424" s="54">
        <v>-3.1829999999999998</v>
      </c>
      <c r="I19424">
        <v>-3.508</v>
      </c>
      <c r="J19424" s="54">
        <v>-3.7170000000000001</v>
      </c>
      <c r="K19424" s="54">
        <v>-3.956</v>
      </c>
      <c r="L19424" s="54">
        <v>-4.016</v>
      </c>
      <c r="M19424" s="54">
        <v>-4.0460000000000003</v>
      </c>
    </row>
    <row r="19425" spans="1:13" x14ac:dyDescent="0.2">
      <c r="A19425" s="50">
        <v>42858</v>
      </c>
      <c r="B19425">
        <f t="shared" si="912"/>
        <v>2017</v>
      </c>
      <c r="C19425" s="51">
        <f t="shared" si="913"/>
        <v>5</v>
      </c>
      <c r="D19425" s="51">
        <f t="shared" si="914"/>
        <v>3</v>
      </c>
      <c r="E19425" s="52">
        <v>0.625</v>
      </c>
      <c r="G19425" s="54">
        <v>-2.976</v>
      </c>
      <c r="H19425" s="54">
        <v>-3.1829999999999998</v>
      </c>
      <c r="I19425">
        <v>-3.508</v>
      </c>
      <c r="J19425" s="54">
        <v>-3.7170000000000001</v>
      </c>
      <c r="K19425" s="54">
        <v>-3.956</v>
      </c>
      <c r="L19425" s="54">
        <v>-4.016</v>
      </c>
      <c r="M19425" s="54">
        <v>-4.0460000000000003</v>
      </c>
    </row>
    <row r="19426" spans="1:13" x14ac:dyDescent="0.2">
      <c r="A19426" s="50">
        <v>42858</v>
      </c>
      <c r="B19426">
        <f t="shared" si="912"/>
        <v>2017</v>
      </c>
      <c r="C19426" s="51">
        <f t="shared" si="913"/>
        <v>5</v>
      </c>
      <c r="D19426" s="51">
        <f t="shared" si="914"/>
        <v>3</v>
      </c>
      <c r="E19426" s="52">
        <v>0.75</v>
      </c>
      <c r="G19426" s="54">
        <v>-2.976</v>
      </c>
      <c r="H19426" s="54">
        <v>-3.1829999999999998</v>
      </c>
      <c r="I19426">
        <v>-3.508</v>
      </c>
      <c r="J19426" s="54">
        <v>-3.7170000000000001</v>
      </c>
      <c r="K19426" s="54">
        <v>-3.956</v>
      </c>
      <c r="L19426" s="54">
        <v>-4.016</v>
      </c>
      <c r="M19426" s="54">
        <v>-4.016</v>
      </c>
    </row>
    <row r="19427" spans="1:13" x14ac:dyDescent="0.2">
      <c r="A19427" s="50">
        <v>42858</v>
      </c>
      <c r="B19427">
        <f t="shared" si="912"/>
        <v>2017</v>
      </c>
      <c r="C19427" s="51">
        <f t="shared" si="913"/>
        <v>5</v>
      </c>
      <c r="D19427" s="51">
        <f t="shared" si="914"/>
        <v>3</v>
      </c>
      <c r="E19427" s="52">
        <v>0.875</v>
      </c>
      <c r="G19427" s="54">
        <v>-2.9470000000000001</v>
      </c>
      <c r="H19427" s="54">
        <v>-3.1829999999999998</v>
      </c>
      <c r="I19427">
        <v>-3.508</v>
      </c>
      <c r="J19427" s="54">
        <v>-3.6869999999999998</v>
      </c>
      <c r="K19427" s="54">
        <v>-3.9260000000000002</v>
      </c>
      <c r="L19427" s="54">
        <v>-4.016</v>
      </c>
      <c r="M19427" s="54">
        <v>-4.016</v>
      </c>
    </row>
    <row r="19428" spans="1:13" x14ac:dyDescent="0.2">
      <c r="A19428" s="50">
        <v>42859</v>
      </c>
      <c r="B19428">
        <f t="shared" si="912"/>
        <v>2017</v>
      </c>
      <c r="C19428" s="51">
        <f t="shared" si="913"/>
        <v>5</v>
      </c>
      <c r="D19428" s="51">
        <f t="shared" si="914"/>
        <v>4</v>
      </c>
      <c r="E19428" s="52">
        <v>0</v>
      </c>
      <c r="G19428" s="54">
        <v>-2.9470000000000001</v>
      </c>
      <c r="H19428" s="54">
        <v>-3.1829999999999998</v>
      </c>
      <c r="I19428">
        <v>-3.508</v>
      </c>
      <c r="J19428" s="54">
        <v>-3.6869999999999998</v>
      </c>
      <c r="K19428" s="54">
        <v>-3.9260000000000002</v>
      </c>
      <c r="L19428" s="54">
        <v>-3.9860000000000002</v>
      </c>
      <c r="M19428" s="54">
        <v>-4.016</v>
      </c>
    </row>
    <row r="19429" spans="1:13" x14ac:dyDescent="0.2">
      <c r="A19429" s="50">
        <v>42859</v>
      </c>
      <c r="B19429">
        <f t="shared" si="912"/>
        <v>2017</v>
      </c>
      <c r="C19429" s="51">
        <f t="shared" si="913"/>
        <v>5</v>
      </c>
      <c r="D19429" s="51">
        <f t="shared" si="914"/>
        <v>4</v>
      </c>
      <c r="E19429" s="52">
        <v>0.125</v>
      </c>
      <c r="G19429" s="54">
        <v>-2.9470000000000001</v>
      </c>
      <c r="H19429" s="54">
        <v>-3.1829999999999998</v>
      </c>
      <c r="I19429">
        <v>-3.508</v>
      </c>
      <c r="J19429" s="54">
        <v>-3.6869999999999998</v>
      </c>
      <c r="K19429" s="54">
        <v>-3.9260000000000002</v>
      </c>
      <c r="L19429" s="54">
        <v>-3.9860000000000002</v>
      </c>
      <c r="M19429" s="54">
        <v>-4.016</v>
      </c>
    </row>
    <row r="19430" spans="1:13" x14ac:dyDescent="0.2">
      <c r="A19430" s="50">
        <v>42859</v>
      </c>
      <c r="B19430">
        <f t="shared" si="912"/>
        <v>2017</v>
      </c>
      <c r="C19430" s="51">
        <f t="shared" si="913"/>
        <v>5</v>
      </c>
      <c r="D19430" s="51">
        <f t="shared" si="914"/>
        <v>4</v>
      </c>
      <c r="E19430" s="52">
        <v>0.25</v>
      </c>
      <c r="G19430" s="54">
        <v>-2.9470000000000001</v>
      </c>
      <c r="H19430" s="54">
        <v>-3.1829999999999998</v>
      </c>
      <c r="I19430">
        <v>-3.508</v>
      </c>
      <c r="J19430" s="54">
        <v>-3.6869999999999998</v>
      </c>
      <c r="K19430" s="54">
        <v>-3.9260000000000002</v>
      </c>
      <c r="L19430" s="54">
        <v>-3.9860000000000002</v>
      </c>
      <c r="M19430" s="54">
        <v>-4.016</v>
      </c>
    </row>
    <row r="19431" spans="1:13" x14ac:dyDescent="0.2">
      <c r="A19431" s="50">
        <v>42859</v>
      </c>
      <c r="B19431">
        <f t="shared" si="912"/>
        <v>2017</v>
      </c>
      <c r="C19431" s="51">
        <f t="shared" si="913"/>
        <v>5</v>
      </c>
      <c r="D19431" s="51">
        <f t="shared" si="914"/>
        <v>4</v>
      </c>
      <c r="E19431" s="52">
        <v>0.375</v>
      </c>
      <c r="G19431" s="54">
        <v>-2.976</v>
      </c>
      <c r="H19431" s="54">
        <v>-3.1829999999999998</v>
      </c>
      <c r="I19431">
        <v>-3.508</v>
      </c>
      <c r="J19431" s="54">
        <v>-3.6869999999999998</v>
      </c>
      <c r="K19431" s="54">
        <v>-3.9260000000000002</v>
      </c>
      <c r="L19431" s="54">
        <v>-3.956</v>
      </c>
      <c r="M19431" s="54">
        <v>-3.9860000000000002</v>
      </c>
    </row>
    <row r="19432" spans="1:13" x14ac:dyDescent="0.2">
      <c r="A19432" s="50">
        <v>42859</v>
      </c>
      <c r="B19432">
        <f t="shared" si="912"/>
        <v>2017</v>
      </c>
      <c r="C19432" s="51">
        <f t="shared" si="913"/>
        <v>5</v>
      </c>
      <c r="D19432" s="51">
        <f t="shared" si="914"/>
        <v>4</v>
      </c>
      <c r="E19432" s="52">
        <v>0.5</v>
      </c>
      <c r="G19432" s="54">
        <v>-2.976</v>
      </c>
      <c r="H19432" s="54">
        <v>-3.1829999999999998</v>
      </c>
      <c r="I19432">
        <v>-3.508</v>
      </c>
      <c r="J19432" s="54">
        <v>-3.6869999999999998</v>
      </c>
      <c r="K19432" s="54">
        <v>-3.8959999999999999</v>
      </c>
      <c r="L19432" s="54">
        <v>-3.956</v>
      </c>
      <c r="M19432" s="54">
        <v>-3.9860000000000002</v>
      </c>
    </row>
    <row r="19433" spans="1:13" x14ac:dyDescent="0.2">
      <c r="A19433" s="50">
        <v>42859</v>
      </c>
      <c r="B19433">
        <f t="shared" si="912"/>
        <v>2017</v>
      </c>
      <c r="C19433" s="51">
        <f t="shared" si="913"/>
        <v>5</v>
      </c>
      <c r="D19433" s="51">
        <f t="shared" si="914"/>
        <v>4</v>
      </c>
      <c r="E19433" s="52">
        <v>0.625</v>
      </c>
      <c r="G19433" s="54">
        <v>-2.859</v>
      </c>
      <c r="H19433" s="54">
        <v>-3.2120000000000002</v>
      </c>
      <c r="I19433">
        <v>-3.508</v>
      </c>
      <c r="J19433" s="54">
        <v>-3.657</v>
      </c>
      <c r="K19433" s="54">
        <v>-3.8959999999999999</v>
      </c>
      <c r="L19433" s="54">
        <v>-3.956</v>
      </c>
      <c r="M19433" s="54">
        <v>-3.9860000000000002</v>
      </c>
    </row>
    <row r="19434" spans="1:13" x14ac:dyDescent="0.2">
      <c r="A19434" s="50">
        <v>42859</v>
      </c>
      <c r="B19434">
        <f t="shared" si="912"/>
        <v>2017</v>
      </c>
      <c r="C19434" s="51">
        <f t="shared" si="913"/>
        <v>5</v>
      </c>
      <c r="D19434" s="51">
        <f t="shared" si="914"/>
        <v>4</v>
      </c>
      <c r="E19434" s="52">
        <v>0.75</v>
      </c>
      <c r="G19434" s="54">
        <v>-2.1019999999999999</v>
      </c>
      <c r="H19434" s="54">
        <v>-3.153</v>
      </c>
      <c r="I19434">
        <v>-3.4790000000000001</v>
      </c>
      <c r="J19434" s="54">
        <v>-3.657</v>
      </c>
      <c r="K19434" s="54">
        <v>-3.8959999999999999</v>
      </c>
      <c r="L19434" s="54">
        <v>-3.956</v>
      </c>
      <c r="M19434" s="54">
        <v>-3.956</v>
      </c>
    </row>
    <row r="19435" spans="1:13" x14ac:dyDescent="0.2">
      <c r="A19435" s="50">
        <v>42859</v>
      </c>
      <c r="B19435">
        <f t="shared" si="912"/>
        <v>2017</v>
      </c>
      <c r="C19435" s="51">
        <f t="shared" si="913"/>
        <v>5</v>
      </c>
      <c r="D19435" s="51">
        <f t="shared" si="914"/>
        <v>4</v>
      </c>
      <c r="E19435" s="52">
        <v>0.875</v>
      </c>
      <c r="G19435" s="54">
        <v>-1.8420000000000001</v>
      </c>
      <c r="H19435" s="54">
        <v>-3.0649999999999999</v>
      </c>
      <c r="I19435">
        <v>-3.508</v>
      </c>
      <c r="J19435" s="54">
        <v>-3.657</v>
      </c>
      <c r="K19435" s="54">
        <v>-3.8959999999999999</v>
      </c>
      <c r="L19435" s="54">
        <v>-3.956</v>
      </c>
      <c r="M19435" s="54">
        <v>-3.956</v>
      </c>
    </row>
    <row r="19436" spans="1:13" x14ac:dyDescent="0.2">
      <c r="A19436" s="50">
        <v>42860</v>
      </c>
      <c r="B19436">
        <f t="shared" si="912"/>
        <v>2017</v>
      </c>
      <c r="C19436" s="51">
        <f t="shared" si="913"/>
        <v>5</v>
      </c>
      <c r="D19436" s="51">
        <f t="shared" si="914"/>
        <v>5</v>
      </c>
      <c r="E19436" s="52">
        <v>0</v>
      </c>
      <c r="G19436" s="54">
        <v>-1.756</v>
      </c>
      <c r="H19436" s="54">
        <v>-2.9470000000000001</v>
      </c>
      <c r="I19436">
        <v>-3.4790000000000001</v>
      </c>
      <c r="J19436" s="54">
        <v>-3.657</v>
      </c>
      <c r="K19436" s="54">
        <v>-3.8959999999999999</v>
      </c>
      <c r="L19436" s="54">
        <v>-3.956</v>
      </c>
      <c r="M19436" s="54">
        <v>-3.956</v>
      </c>
    </row>
    <row r="19437" spans="1:13" x14ac:dyDescent="0.2">
      <c r="A19437" s="50">
        <v>42860</v>
      </c>
      <c r="B19437">
        <f t="shared" si="912"/>
        <v>2017</v>
      </c>
      <c r="C19437" s="51">
        <f t="shared" si="913"/>
        <v>5</v>
      </c>
      <c r="D19437" s="51">
        <f t="shared" si="914"/>
        <v>5</v>
      </c>
      <c r="E19437" s="52">
        <v>0.125</v>
      </c>
      <c r="G19437" s="54">
        <v>-1.67</v>
      </c>
      <c r="H19437" s="54">
        <v>-2.83</v>
      </c>
      <c r="I19437">
        <v>-3.4489999999999998</v>
      </c>
      <c r="J19437" s="54">
        <v>-3.657</v>
      </c>
      <c r="K19437" s="54">
        <v>-3.8959999999999999</v>
      </c>
      <c r="L19437" s="54">
        <v>-3.9260000000000002</v>
      </c>
      <c r="M19437" s="54">
        <v>-3.956</v>
      </c>
    </row>
    <row r="19438" spans="1:13" x14ac:dyDescent="0.2">
      <c r="A19438" s="50">
        <v>42860</v>
      </c>
      <c r="B19438">
        <f t="shared" si="912"/>
        <v>2017</v>
      </c>
      <c r="C19438" s="51">
        <f t="shared" si="913"/>
        <v>5</v>
      </c>
      <c r="D19438" s="51">
        <f t="shared" si="914"/>
        <v>5</v>
      </c>
      <c r="E19438" s="52">
        <v>0.25</v>
      </c>
      <c r="G19438" s="54">
        <v>-1.613</v>
      </c>
      <c r="H19438" s="54">
        <v>-2.742</v>
      </c>
      <c r="I19438">
        <v>-3.419</v>
      </c>
      <c r="J19438" s="54">
        <v>-3.657</v>
      </c>
      <c r="K19438" s="54">
        <v>-3.8660000000000001</v>
      </c>
      <c r="L19438" s="54">
        <v>-3.9260000000000002</v>
      </c>
      <c r="M19438" s="54">
        <v>-3.956</v>
      </c>
    </row>
    <row r="19439" spans="1:13" x14ac:dyDescent="0.2">
      <c r="A19439" s="50">
        <v>42860</v>
      </c>
      <c r="B19439">
        <f t="shared" si="912"/>
        <v>2017</v>
      </c>
      <c r="C19439" s="51">
        <f t="shared" si="913"/>
        <v>5</v>
      </c>
      <c r="D19439" s="51">
        <f t="shared" si="914"/>
        <v>5</v>
      </c>
      <c r="E19439" s="52">
        <v>0.375</v>
      </c>
      <c r="G19439" s="54">
        <v>-1.5269999999999999</v>
      </c>
      <c r="H19439" s="54">
        <v>-2.6539999999999999</v>
      </c>
      <c r="I19439">
        <v>-3.36</v>
      </c>
      <c r="J19439" s="54">
        <v>-3.6269999999999998</v>
      </c>
      <c r="K19439" s="54">
        <v>-3.8660000000000001</v>
      </c>
      <c r="L19439" s="54">
        <v>-3.9260000000000002</v>
      </c>
      <c r="M19439" s="54">
        <v>-3.956</v>
      </c>
    </row>
    <row r="19440" spans="1:13" x14ac:dyDescent="0.2">
      <c r="A19440" s="50">
        <v>42860</v>
      </c>
      <c r="B19440">
        <f t="shared" si="912"/>
        <v>2017</v>
      </c>
      <c r="C19440" s="51">
        <f t="shared" si="913"/>
        <v>5</v>
      </c>
      <c r="D19440" s="51">
        <f t="shared" si="914"/>
        <v>5</v>
      </c>
      <c r="E19440" s="52">
        <v>0.5</v>
      </c>
      <c r="G19440" s="54">
        <v>-1.327</v>
      </c>
      <c r="H19440" s="54">
        <v>-2.5659999999999998</v>
      </c>
      <c r="I19440">
        <v>-3.33</v>
      </c>
      <c r="J19440" s="54">
        <v>-3.6269999999999998</v>
      </c>
      <c r="K19440" s="54">
        <v>-3.8660000000000001</v>
      </c>
      <c r="L19440" s="54">
        <v>-3.9260000000000002</v>
      </c>
      <c r="M19440" s="54">
        <v>-3.9260000000000002</v>
      </c>
    </row>
    <row r="19441" spans="1:13" x14ac:dyDescent="0.2">
      <c r="A19441" s="50">
        <v>42860</v>
      </c>
      <c r="B19441">
        <f t="shared" si="912"/>
        <v>2017</v>
      </c>
      <c r="C19441" s="51">
        <f t="shared" si="913"/>
        <v>5</v>
      </c>
      <c r="D19441" s="51">
        <f t="shared" si="914"/>
        <v>5</v>
      </c>
      <c r="E19441" s="52">
        <v>0.625</v>
      </c>
      <c r="G19441" s="54">
        <v>-1.1279999999999999</v>
      </c>
      <c r="H19441" s="54">
        <v>-2.4790000000000001</v>
      </c>
      <c r="I19441">
        <v>-3.2709999999999999</v>
      </c>
      <c r="J19441" s="54">
        <v>-3.5979999999999999</v>
      </c>
      <c r="K19441" s="54">
        <v>-3.8359999999999999</v>
      </c>
      <c r="L19441" s="54">
        <v>-3.8959999999999999</v>
      </c>
      <c r="M19441" s="54">
        <v>-3.9260000000000002</v>
      </c>
    </row>
    <row r="19442" spans="1:13" x14ac:dyDescent="0.2">
      <c r="A19442" s="50">
        <v>42860</v>
      </c>
      <c r="B19442">
        <f t="shared" si="912"/>
        <v>2017</v>
      </c>
      <c r="C19442" s="51">
        <f t="shared" si="913"/>
        <v>5</v>
      </c>
      <c r="D19442" s="51">
        <f t="shared" si="914"/>
        <v>5</v>
      </c>
      <c r="E19442" s="52">
        <v>0.75</v>
      </c>
      <c r="G19442" s="54">
        <v>-1.0149999999999999</v>
      </c>
      <c r="H19442" s="54">
        <v>-2.3919999999999999</v>
      </c>
      <c r="I19442">
        <v>-3.242</v>
      </c>
      <c r="J19442" s="54">
        <v>-3.5979999999999999</v>
      </c>
      <c r="K19442" s="54">
        <v>-3.8359999999999999</v>
      </c>
      <c r="L19442" s="54">
        <v>-3.8959999999999999</v>
      </c>
      <c r="M19442" s="54">
        <v>-3.9260000000000002</v>
      </c>
    </row>
    <row r="19443" spans="1:13" x14ac:dyDescent="0.2">
      <c r="A19443" s="50">
        <v>42860</v>
      </c>
      <c r="B19443">
        <f t="shared" si="912"/>
        <v>2017</v>
      </c>
      <c r="C19443" s="51">
        <f t="shared" si="913"/>
        <v>5</v>
      </c>
      <c r="D19443" s="51">
        <f t="shared" si="914"/>
        <v>5</v>
      </c>
      <c r="E19443" s="52">
        <v>0.875</v>
      </c>
      <c r="G19443" s="54">
        <v>-0.95799999999999996</v>
      </c>
      <c r="H19443" s="54">
        <v>-2.3050000000000002</v>
      </c>
      <c r="I19443">
        <v>-3.1829999999999998</v>
      </c>
      <c r="J19443" s="54">
        <v>-3.5680000000000001</v>
      </c>
      <c r="K19443" s="54">
        <v>-3.8359999999999999</v>
      </c>
      <c r="L19443" s="54">
        <v>-3.8959999999999999</v>
      </c>
      <c r="M19443" s="54">
        <v>-3.9260000000000002</v>
      </c>
    </row>
    <row r="19444" spans="1:13" x14ac:dyDescent="0.2">
      <c r="A19444" s="50">
        <v>42861</v>
      </c>
      <c r="B19444">
        <f t="shared" si="912"/>
        <v>2017</v>
      </c>
      <c r="C19444" s="51">
        <f t="shared" si="913"/>
        <v>5</v>
      </c>
      <c r="D19444" s="51">
        <f t="shared" si="914"/>
        <v>6</v>
      </c>
      <c r="E19444" s="52">
        <v>0</v>
      </c>
      <c r="G19444" s="54">
        <v>-0.93</v>
      </c>
      <c r="H19444" s="54">
        <v>-2.2469999999999999</v>
      </c>
      <c r="I19444">
        <v>-3.1240000000000001</v>
      </c>
      <c r="J19444" s="54">
        <v>-3.5379999999999998</v>
      </c>
      <c r="K19444" s="54">
        <v>-3.8069999999999999</v>
      </c>
      <c r="L19444" s="54">
        <v>-3.8959999999999999</v>
      </c>
      <c r="M19444" s="54">
        <v>-3.8959999999999999</v>
      </c>
    </row>
    <row r="19445" spans="1:13" x14ac:dyDescent="0.2">
      <c r="A19445" s="50">
        <v>42861</v>
      </c>
      <c r="B19445">
        <f t="shared" si="912"/>
        <v>2017</v>
      </c>
      <c r="C19445" s="51">
        <f t="shared" si="913"/>
        <v>5</v>
      </c>
      <c r="D19445" s="51">
        <f t="shared" si="914"/>
        <v>6</v>
      </c>
      <c r="E19445" s="52">
        <v>0.125</v>
      </c>
      <c r="G19445" s="54">
        <v>-0.90200000000000002</v>
      </c>
      <c r="H19445" s="54">
        <v>-2.1890000000000001</v>
      </c>
      <c r="I19445">
        <v>-3.0939999999999999</v>
      </c>
      <c r="J19445" s="54">
        <v>-3.508</v>
      </c>
      <c r="K19445" s="54">
        <v>-3.8069999999999999</v>
      </c>
      <c r="L19445" s="54">
        <v>-3.8660000000000001</v>
      </c>
      <c r="M19445" s="54">
        <v>-3.8959999999999999</v>
      </c>
    </row>
    <row r="19446" spans="1:13" x14ac:dyDescent="0.2">
      <c r="A19446" s="50">
        <v>42861</v>
      </c>
      <c r="B19446">
        <f t="shared" si="912"/>
        <v>2017</v>
      </c>
      <c r="C19446" s="51">
        <f t="shared" si="913"/>
        <v>5</v>
      </c>
      <c r="D19446" s="51">
        <f t="shared" si="914"/>
        <v>6</v>
      </c>
      <c r="E19446" s="52">
        <v>0.25</v>
      </c>
      <c r="G19446" s="54">
        <v>-0.90200000000000002</v>
      </c>
      <c r="H19446" s="54">
        <v>-2.1309999999999998</v>
      </c>
      <c r="I19446">
        <v>-3.0649999999999999</v>
      </c>
      <c r="J19446" s="54">
        <v>-3.4790000000000001</v>
      </c>
      <c r="K19446" s="54">
        <v>-3.7770000000000001</v>
      </c>
      <c r="L19446" s="54">
        <v>-3.8660000000000001</v>
      </c>
      <c r="M19446" s="54">
        <v>-3.8959999999999999</v>
      </c>
    </row>
    <row r="19447" spans="1:13" x14ac:dyDescent="0.2">
      <c r="A19447" s="50">
        <v>42861</v>
      </c>
      <c r="B19447">
        <f t="shared" si="912"/>
        <v>2017</v>
      </c>
      <c r="C19447" s="51">
        <f t="shared" si="913"/>
        <v>5</v>
      </c>
      <c r="D19447" s="51">
        <f t="shared" si="914"/>
        <v>6</v>
      </c>
      <c r="E19447" s="52">
        <v>0.375</v>
      </c>
      <c r="G19447" s="54">
        <v>-0.90200000000000002</v>
      </c>
      <c r="H19447" s="54">
        <v>-2.073</v>
      </c>
      <c r="I19447">
        <v>-3.0059999999999998</v>
      </c>
      <c r="J19447" s="54">
        <v>-3.4489999999999998</v>
      </c>
      <c r="K19447" s="54">
        <v>-3.7770000000000001</v>
      </c>
      <c r="L19447" s="54">
        <v>-3.8660000000000001</v>
      </c>
      <c r="M19447" s="54">
        <v>-3.8959999999999999</v>
      </c>
    </row>
    <row r="19448" spans="1:13" x14ac:dyDescent="0.2">
      <c r="A19448" s="50">
        <v>42861</v>
      </c>
      <c r="B19448">
        <f t="shared" si="912"/>
        <v>2017</v>
      </c>
      <c r="C19448" s="51">
        <f t="shared" si="913"/>
        <v>5</v>
      </c>
      <c r="D19448" s="51">
        <f t="shared" si="914"/>
        <v>6</v>
      </c>
      <c r="E19448" s="52">
        <v>0.5</v>
      </c>
      <c r="G19448" s="54">
        <v>-0.81699999999999995</v>
      </c>
      <c r="H19448" s="54">
        <v>-2.0150000000000001</v>
      </c>
      <c r="I19448">
        <v>-2.976</v>
      </c>
      <c r="J19448" s="54">
        <v>-3.419</v>
      </c>
      <c r="K19448" s="54">
        <v>-3.7469999999999999</v>
      </c>
      <c r="L19448" s="54">
        <v>-3.8359999999999999</v>
      </c>
      <c r="M19448" s="54">
        <v>-3.8959999999999999</v>
      </c>
    </row>
    <row r="19449" spans="1:13" x14ac:dyDescent="0.2">
      <c r="A19449" s="50">
        <v>42861</v>
      </c>
      <c r="B19449">
        <f t="shared" si="912"/>
        <v>2017</v>
      </c>
      <c r="C19449" s="51">
        <f t="shared" si="913"/>
        <v>5</v>
      </c>
      <c r="D19449" s="51">
        <f t="shared" si="914"/>
        <v>6</v>
      </c>
      <c r="E19449" s="52">
        <v>0.625</v>
      </c>
      <c r="G19449" s="54">
        <v>-0.76</v>
      </c>
      <c r="H19449" s="54">
        <v>-1.986</v>
      </c>
      <c r="I19449">
        <v>-2.9180000000000001</v>
      </c>
      <c r="J19449" s="54">
        <v>-3.419</v>
      </c>
      <c r="K19449" s="54">
        <v>-3.7469999999999999</v>
      </c>
      <c r="L19449" s="54">
        <v>-3.8359999999999999</v>
      </c>
      <c r="M19449" s="54">
        <v>-3.8660000000000001</v>
      </c>
    </row>
    <row r="19450" spans="1:13" x14ac:dyDescent="0.2">
      <c r="A19450" s="50">
        <v>42861</v>
      </c>
      <c r="B19450">
        <f t="shared" si="912"/>
        <v>2017</v>
      </c>
      <c r="C19450" s="51">
        <f t="shared" si="913"/>
        <v>5</v>
      </c>
      <c r="D19450" s="51">
        <f t="shared" si="914"/>
        <v>6</v>
      </c>
      <c r="E19450" s="52">
        <v>0.75</v>
      </c>
      <c r="G19450" s="54">
        <v>-0.70399999999999996</v>
      </c>
      <c r="H19450" s="54">
        <v>-1.958</v>
      </c>
      <c r="I19450">
        <v>-2.8879999999999999</v>
      </c>
      <c r="J19450" s="54">
        <v>-3.39</v>
      </c>
      <c r="K19450" s="54">
        <v>-3.7170000000000001</v>
      </c>
      <c r="L19450" s="54">
        <v>-3.8359999999999999</v>
      </c>
      <c r="M19450" s="54">
        <v>-3.8660000000000001</v>
      </c>
    </row>
    <row r="19451" spans="1:13" x14ac:dyDescent="0.2">
      <c r="A19451" s="50">
        <v>42861</v>
      </c>
      <c r="B19451">
        <f t="shared" si="912"/>
        <v>2017</v>
      </c>
      <c r="C19451" s="51">
        <f t="shared" si="913"/>
        <v>5</v>
      </c>
      <c r="D19451" s="51">
        <f t="shared" si="914"/>
        <v>6</v>
      </c>
      <c r="E19451" s="52">
        <v>0.875</v>
      </c>
      <c r="G19451" s="54">
        <v>-0.67600000000000005</v>
      </c>
      <c r="H19451" s="54">
        <v>-1.9</v>
      </c>
      <c r="I19451">
        <v>-2.859</v>
      </c>
      <c r="J19451" s="54">
        <v>-3.36</v>
      </c>
      <c r="K19451" s="54">
        <v>-3.6869999999999998</v>
      </c>
      <c r="L19451" s="54">
        <v>-3.8069999999999999</v>
      </c>
      <c r="M19451" s="54">
        <v>-3.8660000000000001</v>
      </c>
    </row>
    <row r="19452" spans="1:13" x14ac:dyDescent="0.2">
      <c r="A19452" s="50">
        <v>42862</v>
      </c>
      <c r="B19452">
        <f t="shared" si="912"/>
        <v>2017</v>
      </c>
      <c r="C19452" s="51">
        <f t="shared" si="913"/>
        <v>5</v>
      </c>
      <c r="D19452" s="51">
        <f t="shared" si="914"/>
        <v>7</v>
      </c>
      <c r="E19452" s="52">
        <v>0</v>
      </c>
      <c r="G19452" s="54">
        <v>-0.64800000000000002</v>
      </c>
      <c r="H19452" s="54">
        <v>-1.871</v>
      </c>
      <c r="I19452">
        <v>-2.83</v>
      </c>
      <c r="J19452" s="54">
        <v>-3.33</v>
      </c>
      <c r="K19452" s="54">
        <v>-3.6869999999999998</v>
      </c>
      <c r="L19452" s="54">
        <v>-3.8069999999999999</v>
      </c>
      <c r="M19452" s="54">
        <v>-3.8660000000000001</v>
      </c>
    </row>
    <row r="19453" spans="1:13" x14ac:dyDescent="0.2">
      <c r="A19453" s="50">
        <v>42862</v>
      </c>
      <c r="B19453">
        <f t="shared" si="912"/>
        <v>2017</v>
      </c>
      <c r="C19453" s="51">
        <f t="shared" si="913"/>
        <v>5</v>
      </c>
      <c r="D19453" s="51">
        <f t="shared" si="914"/>
        <v>7</v>
      </c>
      <c r="E19453" s="52">
        <v>0.125</v>
      </c>
      <c r="G19453" s="54">
        <v>-0.64800000000000002</v>
      </c>
      <c r="H19453" s="54">
        <v>-1.8420000000000001</v>
      </c>
      <c r="I19453">
        <v>-2.8</v>
      </c>
      <c r="J19453" s="54">
        <v>-3.3010000000000002</v>
      </c>
      <c r="K19453" s="54">
        <v>-3.657</v>
      </c>
      <c r="L19453" s="54">
        <v>-3.7770000000000001</v>
      </c>
      <c r="M19453" s="54">
        <v>-3.8359999999999999</v>
      </c>
    </row>
    <row r="19454" spans="1:13" x14ac:dyDescent="0.2">
      <c r="A19454" s="50">
        <v>42862</v>
      </c>
      <c r="B19454">
        <f t="shared" si="912"/>
        <v>2017</v>
      </c>
      <c r="C19454" s="51">
        <f t="shared" si="913"/>
        <v>5</v>
      </c>
      <c r="D19454" s="51">
        <f t="shared" si="914"/>
        <v>7</v>
      </c>
      <c r="E19454" s="52">
        <v>0.25</v>
      </c>
      <c r="G19454" s="54">
        <v>-0.64800000000000002</v>
      </c>
      <c r="H19454" s="54">
        <v>-1.7849999999999999</v>
      </c>
      <c r="I19454">
        <v>-2.7709999999999999</v>
      </c>
      <c r="J19454" s="54">
        <v>-3.2709999999999999</v>
      </c>
      <c r="K19454" s="54">
        <v>-3.657</v>
      </c>
      <c r="L19454" s="54">
        <v>-3.7770000000000001</v>
      </c>
      <c r="M19454" s="54">
        <v>-3.8359999999999999</v>
      </c>
    </row>
    <row r="19455" spans="1:13" x14ac:dyDescent="0.2">
      <c r="A19455" s="50">
        <v>42862</v>
      </c>
      <c r="B19455">
        <f t="shared" si="912"/>
        <v>2017</v>
      </c>
      <c r="C19455" s="51">
        <f t="shared" si="913"/>
        <v>5</v>
      </c>
      <c r="D19455" s="51">
        <f t="shared" si="914"/>
        <v>7</v>
      </c>
      <c r="E19455" s="52">
        <v>0.375</v>
      </c>
      <c r="G19455" s="54">
        <v>-0.64800000000000002</v>
      </c>
      <c r="H19455" s="54">
        <v>-1.756</v>
      </c>
      <c r="I19455">
        <v>-2.742</v>
      </c>
      <c r="J19455" s="54">
        <v>-3.242</v>
      </c>
      <c r="K19455" s="54">
        <v>-3.6269999999999998</v>
      </c>
      <c r="L19455" s="54">
        <v>-3.7469999999999999</v>
      </c>
      <c r="M19455" s="54">
        <v>-3.8359999999999999</v>
      </c>
    </row>
    <row r="19456" spans="1:13" x14ac:dyDescent="0.2">
      <c r="A19456" s="50">
        <v>42862</v>
      </c>
      <c r="B19456">
        <f t="shared" si="912"/>
        <v>2017</v>
      </c>
      <c r="C19456" s="51">
        <f t="shared" si="913"/>
        <v>5</v>
      </c>
      <c r="D19456" s="51">
        <f t="shared" si="914"/>
        <v>7</v>
      </c>
      <c r="E19456" s="52">
        <v>0.5</v>
      </c>
      <c r="G19456" s="54">
        <v>-0.59099999999999997</v>
      </c>
      <c r="H19456" s="54">
        <v>-1.7270000000000001</v>
      </c>
      <c r="I19456">
        <v>-2.6829999999999998</v>
      </c>
      <c r="J19456" s="54">
        <v>-3.242</v>
      </c>
      <c r="K19456" s="54">
        <v>-3.5979999999999999</v>
      </c>
      <c r="L19456" s="54">
        <v>-3.7469999999999999</v>
      </c>
      <c r="M19456" s="54">
        <v>-3.8359999999999999</v>
      </c>
    </row>
    <row r="19457" spans="1:13" x14ac:dyDescent="0.2">
      <c r="A19457" s="50">
        <v>42862</v>
      </c>
      <c r="B19457">
        <f t="shared" si="912"/>
        <v>2017</v>
      </c>
      <c r="C19457" s="51">
        <f t="shared" si="913"/>
        <v>5</v>
      </c>
      <c r="D19457" s="51">
        <f t="shared" si="914"/>
        <v>7</v>
      </c>
      <c r="E19457" s="52">
        <v>0.625</v>
      </c>
      <c r="G19457" s="54">
        <v>-0.56299999999999994</v>
      </c>
      <c r="H19457" s="54">
        <v>-1.6990000000000001</v>
      </c>
      <c r="I19457">
        <v>-2.6829999999999998</v>
      </c>
      <c r="J19457" s="54">
        <v>-3.2120000000000002</v>
      </c>
      <c r="K19457" s="54">
        <v>-3.5979999999999999</v>
      </c>
      <c r="L19457" s="54">
        <v>-3.7170000000000001</v>
      </c>
      <c r="M19457" s="54">
        <v>-3.8069999999999999</v>
      </c>
    </row>
    <row r="19458" spans="1:13" x14ac:dyDescent="0.2">
      <c r="A19458" s="50">
        <v>42862</v>
      </c>
      <c r="B19458">
        <f t="shared" si="912"/>
        <v>2017</v>
      </c>
      <c r="C19458" s="51">
        <f t="shared" si="913"/>
        <v>5</v>
      </c>
      <c r="D19458" s="51">
        <f t="shared" si="914"/>
        <v>7</v>
      </c>
      <c r="E19458" s="52">
        <v>0.75</v>
      </c>
      <c r="G19458" s="54">
        <v>-0.53500000000000003</v>
      </c>
      <c r="H19458" s="54">
        <v>-1.6990000000000001</v>
      </c>
      <c r="I19458">
        <v>-2.6539999999999999</v>
      </c>
      <c r="J19458" s="54">
        <v>-3.1829999999999998</v>
      </c>
      <c r="K19458" s="54">
        <v>-3.5680000000000001</v>
      </c>
      <c r="L19458" s="54">
        <v>-3.7170000000000001</v>
      </c>
      <c r="M19458" s="54">
        <v>-3.8069999999999999</v>
      </c>
    </row>
    <row r="19459" spans="1:13" x14ac:dyDescent="0.2">
      <c r="A19459" s="50">
        <v>42862</v>
      </c>
      <c r="B19459">
        <f t="shared" si="912"/>
        <v>2017</v>
      </c>
      <c r="C19459" s="51">
        <f t="shared" si="913"/>
        <v>5</v>
      </c>
      <c r="D19459" s="51">
        <f t="shared" si="914"/>
        <v>7</v>
      </c>
      <c r="E19459" s="52">
        <v>0.875</v>
      </c>
      <c r="G19459" s="54">
        <v>-0.53500000000000003</v>
      </c>
      <c r="H19459" s="54">
        <v>-1.67</v>
      </c>
      <c r="I19459">
        <v>-2.625</v>
      </c>
      <c r="J19459" s="54">
        <v>-3.153</v>
      </c>
      <c r="K19459" s="54">
        <v>-3.5680000000000001</v>
      </c>
      <c r="L19459" s="54">
        <v>-3.7170000000000001</v>
      </c>
      <c r="M19459" s="54">
        <v>-3.8069999999999999</v>
      </c>
    </row>
    <row r="19460" spans="1:13" x14ac:dyDescent="0.2">
      <c r="A19460" s="50">
        <v>42863</v>
      </c>
      <c r="B19460">
        <f t="shared" si="912"/>
        <v>2017</v>
      </c>
      <c r="C19460" s="51">
        <f t="shared" si="913"/>
        <v>5</v>
      </c>
      <c r="D19460" s="51">
        <f t="shared" si="914"/>
        <v>8</v>
      </c>
      <c r="E19460" s="52">
        <v>0</v>
      </c>
      <c r="G19460" s="54">
        <v>-0.53500000000000003</v>
      </c>
      <c r="H19460" s="54">
        <v>-1.641</v>
      </c>
      <c r="I19460">
        <v>-2.5960000000000001</v>
      </c>
      <c r="J19460" s="54">
        <v>-3.1240000000000001</v>
      </c>
      <c r="K19460" s="54">
        <v>-3.5379999999999998</v>
      </c>
      <c r="L19460" s="54">
        <v>-3.6869999999999998</v>
      </c>
      <c r="M19460" s="54">
        <v>-3.7770000000000001</v>
      </c>
    </row>
    <row r="19461" spans="1:13" x14ac:dyDescent="0.2">
      <c r="A19461" s="50">
        <v>42863</v>
      </c>
      <c r="B19461">
        <f t="shared" si="912"/>
        <v>2017</v>
      </c>
      <c r="C19461" s="51">
        <f t="shared" si="913"/>
        <v>5</v>
      </c>
      <c r="D19461" s="51">
        <f t="shared" si="914"/>
        <v>8</v>
      </c>
      <c r="E19461" s="52">
        <v>0.125</v>
      </c>
      <c r="G19461" s="54">
        <v>-0.50700000000000001</v>
      </c>
      <c r="H19461" s="54">
        <v>-1.641</v>
      </c>
      <c r="I19461">
        <v>-2.5659999999999998</v>
      </c>
      <c r="J19461" s="54">
        <v>-3.1240000000000001</v>
      </c>
      <c r="K19461" s="54">
        <v>-3.508</v>
      </c>
      <c r="L19461" s="54">
        <v>-3.6869999999999998</v>
      </c>
      <c r="M19461" s="54">
        <v>-3.7770000000000001</v>
      </c>
    </row>
    <row r="19462" spans="1:13" x14ac:dyDescent="0.2">
      <c r="A19462" s="50">
        <v>42863</v>
      </c>
      <c r="B19462">
        <f t="shared" si="912"/>
        <v>2017</v>
      </c>
      <c r="C19462" s="51">
        <f t="shared" si="913"/>
        <v>5</v>
      </c>
      <c r="D19462" s="51">
        <f t="shared" si="914"/>
        <v>8</v>
      </c>
      <c r="E19462" s="52">
        <v>0.25</v>
      </c>
      <c r="G19462" s="54">
        <v>-0.47899999999999998</v>
      </c>
      <c r="H19462" s="54">
        <v>-1.613</v>
      </c>
      <c r="I19462">
        <v>-2.5369999999999999</v>
      </c>
      <c r="J19462" s="54">
        <v>-3.0939999999999999</v>
      </c>
      <c r="K19462" s="54">
        <v>-3.508</v>
      </c>
      <c r="L19462" s="54">
        <v>-3.657</v>
      </c>
      <c r="M19462" s="54">
        <v>-3.7770000000000001</v>
      </c>
    </row>
    <row r="19463" spans="1:13" x14ac:dyDescent="0.2">
      <c r="A19463" s="50">
        <v>42863</v>
      </c>
      <c r="B19463">
        <f t="shared" si="912"/>
        <v>2017</v>
      </c>
      <c r="C19463" s="51">
        <f t="shared" si="913"/>
        <v>5</v>
      </c>
      <c r="D19463" s="51">
        <f t="shared" si="914"/>
        <v>8</v>
      </c>
      <c r="E19463" s="52">
        <v>0.375</v>
      </c>
      <c r="G19463" s="54">
        <v>-0.45100000000000001</v>
      </c>
      <c r="H19463" s="54">
        <v>-1.5840000000000001</v>
      </c>
      <c r="I19463">
        <v>-2.5369999999999999</v>
      </c>
      <c r="J19463" s="54">
        <v>-3.0649999999999999</v>
      </c>
      <c r="K19463" s="54">
        <v>-3.4790000000000001</v>
      </c>
      <c r="L19463" s="54">
        <v>-3.657</v>
      </c>
      <c r="M19463" s="54">
        <v>-3.7469999999999999</v>
      </c>
    </row>
    <row r="19464" spans="1:13" x14ac:dyDescent="0.2">
      <c r="A19464" s="50">
        <v>42863</v>
      </c>
      <c r="B19464">
        <f t="shared" si="912"/>
        <v>2017</v>
      </c>
      <c r="C19464" s="51">
        <f t="shared" si="913"/>
        <v>5</v>
      </c>
      <c r="D19464" s="51">
        <f t="shared" si="914"/>
        <v>8</v>
      </c>
      <c r="E19464" s="52">
        <v>0.5</v>
      </c>
      <c r="G19464" s="54">
        <v>-0.42299999999999999</v>
      </c>
      <c r="H19464" s="54">
        <v>-1.556</v>
      </c>
      <c r="I19464">
        <v>-2.508</v>
      </c>
      <c r="J19464" s="54">
        <v>-3.0649999999999999</v>
      </c>
      <c r="K19464" s="54">
        <v>-3.4790000000000001</v>
      </c>
      <c r="L19464" s="54">
        <v>-3.6269999999999998</v>
      </c>
      <c r="M19464" s="54">
        <v>-3.7469999999999999</v>
      </c>
    </row>
    <row r="19465" spans="1:13" x14ac:dyDescent="0.2">
      <c r="A19465" s="50">
        <v>42863</v>
      </c>
      <c r="B19465">
        <f t="shared" si="912"/>
        <v>2017</v>
      </c>
      <c r="C19465" s="51">
        <f t="shared" si="913"/>
        <v>5</v>
      </c>
      <c r="D19465" s="51">
        <f t="shared" si="914"/>
        <v>8</v>
      </c>
      <c r="E19465" s="52">
        <v>0.625</v>
      </c>
      <c r="G19465" s="54">
        <v>-0.42299999999999999</v>
      </c>
      <c r="H19465" s="54">
        <v>-1.5269999999999999</v>
      </c>
      <c r="I19465">
        <v>-2.4790000000000001</v>
      </c>
      <c r="J19465" s="54">
        <v>-3.0350000000000001</v>
      </c>
      <c r="K19465" s="54">
        <v>-3.4489999999999998</v>
      </c>
      <c r="L19465" s="54">
        <v>-3.6269999999999998</v>
      </c>
      <c r="M19465" s="54">
        <v>-3.7469999999999999</v>
      </c>
    </row>
    <row r="19466" spans="1:13" x14ac:dyDescent="0.2">
      <c r="A19466" s="50">
        <v>42863</v>
      </c>
      <c r="B19466">
        <f t="shared" si="912"/>
        <v>2017</v>
      </c>
      <c r="C19466" s="51">
        <f t="shared" si="913"/>
        <v>5</v>
      </c>
      <c r="D19466" s="51">
        <f t="shared" si="914"/>
        <v>8</v>
      </c>
      <c r="E19466" s="52">
        <v>0.75</v>
      </c>
      <c r="G19466" s="54">
        <v>-0.42299999999999999</v>
      </c>
      <c r="H19466" s="54">
        <v>-1.5269999999999999</v>
      </c>
      <c r="I19466">
        <v>-2.4500000000000002</v>
      </c>
      <c r="J19466" s="54">
        <v>-3.0059999999999998</v>
      </c>
      <c r="K19466" s="54">
        <v>-3.419</v>
      </c>
      <c r="L19466" s="54">
        <v>-3.5979999999999999</v>
      </c>
      <c r="M19466" s="54">
        <v>-3.7170000000000001</v>
      </c>
    </row>
    <row r="19467" spans="1:13" x14ac:dyDescent="0.2">
      <c r="A19467" s="50">
        <v>42863</v>
      </c>
      <c r="B19467">
        <f t="shared" si="912"/>
        <v>2017</v>
      </c>
      <c r="C19467" s="51">
        <f t="shared" si="913"/>
        <v>5</v>
      </c>
      <c r="D19467" s="51">
        <f t="shared" si="914"/>
        <v>8</v>
      </c>
      <c r="E19467" s="52">
        <v>0.875</v>
      </c>
      <c r="G19467" s="54">
        <v>-0.36699999999999999</v>
      </c>
      <c r="H19467" s="54">
        <v>-1.498</v>
      </c>
      <c r="I19467">
        <v>-2.4209999999999998</v>
      </c>
      <c r="J19467" s="54">
        <v>-2.976</v>
      </c>
      <c r="K19467" s="54">
        <v>-3.419</v>
      </c>
      <c r="L19467" s="54">
        <v>-3.5979999999999999</v>
      </c>
      <c r="M19467" s="54">
        <v>-3.7170000000000001</v>
      </c>
    </row>
    <row r="19468" spans="1:13" x14ac:dyDescent="0.2">
      <c r="A19468" s="50">
        <v>42864</v>
      </c>
      <c r="B19468">
        <f t="shared" si="912"/>
        <v>2017</v>
      </c>
      <c r="C19468" s="51">
        <f t="shared" si="913"/>
        <v>5</v>
      </c>
      <c r="D19468" s="51">
        <f t="shared" si="914"/>
        <v>9</v>
      </c>
      <c r="E19468" s="52">
        <v>0</v>
      </c>
      <c r="G19468" s="54">
        <v>-0.39500000000000002</v>
      </c>
      <c r="H19468" s="54">
        <v>-1.47</v>
      </c>
      <c r="I19468">
        <v>-2.4209999999999998</v>
      </c>
      <c r="J19468" s="54">
        <v>-2.976</v>
      </c>
      <c r="K19468" s="54">
        <v>-3.39</v>
      </c>
      <c r="L19468" s="54">
        <v>-3.5680000000000001</v>
      </c>
      <c r="M19468" s="54">
        <v>-3.7170000000000001</v>
      </c>
    </row>
    <row r="19469" spans="1:13" x14ac:dyDescent="0.2">
      <c r="A19469" s="50">
        <v>42864</v>
      </c>
      <c r="B19469">
        <f t="shared" si="912"/>
        <v>2017</v>
      </c>
      <c r="C19469" s="51">
        <f t="shared" si="913"/>
        <v>5</v>
      </c>
      <c r="D19469" s="51">
        <f t="shared" si="914"/>
        <v>9</v>
      </c>
      <c r="E19469" s="52">
        <v>0.125</v>
      </c>
      <c r="G19469" s="54">
        <v>-0.39500000000000002</v>
      </c>
      <c r="H19469" s="54">
        <v>-1.47</v>
      </c>
      <c r="I19469">
        <v>-2.3919999999999999</v>
      </c>
      <c r="J19469" s="54">
        <v>-2.9470000000000001</v>
      </c>
      <c r="K19469" s="54">
        <v>-3.39</v>
      </c>
      <c r="L19469" s="54">
        <v>-3.5680000000000001</v>
      </c>
      <c r="M19469" s="54">
        <v>-3.7170000000000001</v>
      </c>
    </row>
    <row r="19470" spans="1:13" x14ac:dyDescent="0.2">
      <c r="A19470" s="50">
        <v>42864</v>
      </c>
      <c r="B19470">
        <f t="shared" si="912"/>
        <v>2017</v>
      </c>
      <c r="C19470" s="51">
        <f t="shared" si="913"/>
        <v>5</v>
      </c>
      <c r="D19470" s="51">
        <f t="shared" si="914"/>
        <v>9</v>
      </c>
      <c r="E19470" s="52">
        <v>0.25</v>
      </c>
      <c r="G19470" s="54">
        <v>-0.36699999999999999</v>
      </c>
      <c r="H19470" s="54">
        <v>-1.4410000000000001</v>
      </c>
      <c r="I19470">
        <v>-2.3919999999999999</v>
      </c>
      <c r="J19470" s="54">
        <v>-2.9180000000000001</v>
      </c>
      <c r="K19470" s="54">
        <v>-3.36</v>
      </c>
      <c r="L19470" s="54">
        <v>-3.5379999999999998</v>
      </c>
      <c r="M19470" s="54">
        <v>-3.6869999999999998</v>
      </c>
    </row>
    <row r="19471" spans="1:13" x14ac:dyDescent="0.2">
      <c r="A19471" s="50">
        <v>42864</v>
      </c>
      <c r="B19471">
        <f t="shared" ref="B19471:B19534" si="915">YEAR(A19471)</f>
        <v>2017</v>
      </c>
      <c r="C19471" s="51">
        <f t="shared" ref="C19471:C19534" si="916">MONTH(A19471)</f>
        <v>5</v>
      </c>
      <c r="D19471" s="51">
        <f t="shared" ref="D19471:D19534" si="917">DAY(A19471)</f>
        <v>9</v>
      </c>
      <c r="E19471" s="52">
        <v>0.375</v>
      </c>
      <c r="G19471" s="54">
        <v>-0.39500000000000002</v>
      </c>
      <c r="H19471" s="54">
        <v>-1.4410000000000001</v>
      </c>
      <c r="I19471">
        <v>-2.363</v>
      </c>
      <c r="J19471" s="54">
        <v>-2.9180000000000001</v>
      </c>
      <c r="K19471" s="54">
        <v>-3.36</v>
      </c>
      <c r="L19471" s="54">
        <v>-3.5379999999999998</v>
      </c>
      <c r="M19471" s="54">
        <v>-3.6869999999999998</v>
      </c>
    </row>
    <row r="19472" spans="1:13" x14ac:dyDescent="0.2">
      <c r="A19472" s="50">
        <v>42864</v>
      </c>
      <c r="B19472">
        <f t="shared" si="915"/>
        <v>2017</v>
      </c>
      <c r="C19472" s="51">
        <f t="shared" si="916"/>
        <v>5</v>
      </c>
      <c r="D19472" s="51">
        <f t="shared" si="917"/>
        <v>9</v>
      </c>
      <c r="E19472" s="52">
        <v>0.5</v>
      </c>
      <c r="G19472" s="54">
        <v>-0.39500000000000002</v>
      </c>
      <c r="H19472" s="54">
        <v>-1.413</v>
      </c>
      <c r="I19472">
        <v>-2.3340000000000001</v>
      </c>
      <c r="J19472" s="54">
        <v>-2.8879999999999999</v>
      </c>
      <c r="K19472" s="54">
        <v>-3.33</v>
      </c>
      <c r="L19472" s="54">
        <v>-3.508</v>
      </c>
      <c r="M19472" s="54">
        <v>-3.6869999999999998</v>
      </c>
    </row>
    <row r="19473" spans="1:13" x14ac:dyDescent="0.2">
      <c r="A19473" s="50">
        <v>42864</v>
      </c>
      <c r="B19473">
        <f t="shared" si="915"/>
        <v>2017</v>
      </c>
      <c r="C19473" s="51">
        <f t="shared" si="916"/>
        <v>5</v>
      </c>
      <c r="D19473" s="51">
        <f t="shared" si="917"/>
        <v>9</v>
      </c>
      <c r="E19473" s="52">
        <v>0.625</v>
      </c>
      <c r="G19473" s="54">
        <v>-0.33900000000000002</v>
      </c>
      <c r="H19473" s="54">
        <v>-1.3839999999999999</v>
      </c>
      <c r="I19473">
        <v>-2.3340000000000001</v>
      </c>
      <c r="J19473" s="54">
        <v>-2.8879999999999999</v>
      </c>
      <c r="K19473" s="54">
        <v>-3.3010000000000002</v>
      </c>
      <c r="L19473" s="54">
        <v>-3.508</v>
      </c>
      <c r="M19473" s="54">
        <v>-3.657</v>
      </c>
    </row>
    <row r="19474" spans="1:13" x14ac:dyDescent="0.2">
      <c r="A19474" s="50">
        <v>42864</v>
      </c>
      <c r="B19474">
        <f t="shared" si="915"/>
        <v>2017</v>
      </c>
      <c r="C19474" s="51">
        <f t="shared" si="916"/>
        <v>5</v>
      </c>
      <c r="D19474" s="51">
        <f t="shared" si="917"/>
        <v>9</v>
      </c>
      <c r="E19474" s="52">
        <v>0.75</v>
      </c>
      <c r="G19474" s="54">
        <v>-0.255</v>
      </c>
      <c r="H19474" s="54">
        <v>-1.3839999999999999</v>
      </c>
      <c r="I19474">
        <v>-2.3050000000000002</v>
      </c>
      <c r="J19474" s="54">
        <v>-2.859</v>
      </c>
      <c r="K19474" s="54">
        <v>-3.3010000000000002</v>
      </c>
      <c r="L19474" s="54">
        <v>-3.4790000000000001</v>
      </c>
      <c r="M19474" s="54">
        <v>-3.657</v>
      </c>
    </row>
    <row r="19475" spans="1:13" x14ac:dyDescent="0.2">
      <c r="A19475" s="50">
        <v>42864</v>
      </c>
      <c r="B19475">
        <f t="shared" si="915"/>
        <v>2017</v>
      </c>
      <c r="C19475" s="51">
        <f t="shared" si="916"/>
        <v>5</v>
      </c>
      <c r="D19475" s="51">
        <f t="shared" si="917"/>
        <v>9</v>
      </c>
      <c r="E19475" s="52">
        <v>0.875</v>
      </c>
      <c r="G19475" s="54">
        <v>-0.28299999999999997</v>
      </c>
      <c r="H19475" s="54">
        <v>-1.3560000000000001</v>
      </c>
      <c r="I19475">
        <v>-2.2759999999999998</v>
      </c>
      <c r="J19475" s="54">
        <v>-2.83</v>
      </c>
      <c r="K19475" s="54">
        <v>-3.2709999999999999</v>
      </c>
      <c r="L19475" s="54">
        <v>-3.4790000000000001</v>
      </c>
      <c r="M19475" s="54">
        <v>-3.657</v>
      </c>
    </row>
    <row r="19476" spans="1:13" x14ac:dyDescent="0.2">
      <c r="A19476" s="50">
        <v>42865</v>
      </c>
      <c r="B19476">
        <f t="shared" si="915"/>
        <v>2017</v>
      </c>
      <c r="C19476" s="51">
        <f t="shared" si="916"/>
        <v>5</v>
      </c>
      <c r="D19476" s="51">
        <f t="shared" si="917"/>
        <v>10</v>
      </c>
      <c r="E19476" s="52">
        <v>0</v>
      </c>
      <c r="G19476" s="54">
        <v>-0.311</v>
      </c>
      <c r="H19476" s="54">
        <v>-1.3560000000000001</v>
      </c>
      <c r="I19476">
        <v>-2.2759999999999998</v>
      </c>
      <c r="J19476" s="54">
        <v>-2.83</v>
      </c>
      <c r="K19476" s="54">
        <v>-3.2709999999999999</v>
      </c>
      <c r="L19476" s="54">
        <v>-3.4790000000000001</v>
      </c>
      <c r="M19476" s="54">
        <v>-3.657</v>
      </c>
    </row>
    <row r="19477" spans="1:13" x14ac:dyDescent="0.2">
      <c r="A19477" s="50">
        <v>42865</v>
      </c>
      <c r="B19477">
        <f t="shared" si="915"/>
        <v>2017</v>
      </c>
      <c r="C19477" s="51">
        <f t="shared" si="916"/>
        <v>5</v>
      </c>
      <c r="D19477" s="51">
        <f t="shared" si="917"/>
        <v>10</v>
      </c>
      <c r="E19477" s="52">
        <v>0.125</v>
      </c>
      <c r="G19477" s="54">
        <v>-0.36699999999999999</v>
      </c>
      <c r="H19477" s="54">
        <v>-1.327</v>
      </c>
      <c r="I19477">
        <v>-2.2469999999999999</v>
      </c>
      <c r="J19477" s="54">
        <v>-2.8</v>
      </c>
      <c r="K19477" s="54">
        <v>-3.242</v>
      </c>
      <c r="L19477" s="54">
        <v>-3.4489999999999998</v>
      </c>
      <c r="M19477" s="54">
        <v>-3.6269999999999998</v>
      </c>
    </row>
    <row r="19478" spans="1:13" x14ac:dyDescent="0.2">
      <c r="A19478" s="50">
        <v>42865</v>
      </c>
      <c r="B19478">
        <f t="shared" si="915"/>
        <v>2017</v>
      </c>
      <c r="C19478" s="51">
        <f t="shared" si="916"/>
        <v>5</v>
      </c>
      <c r="D19478" s="51">
        <f t="shared" si="917"/>
        <v>10</v>
      </c>
      <c r="E19478" s="52">
        <v>0.25</v>
      </c>
      <c r="G19478" s="54">
        <v>-0.36699999999999999</v>
      </c>
      <c r="H19478" s="54">
        <v>-1.327</v>
      </c>
      <c r="I19478">
        <v>-2.2469999999999999</v>
      </c>
      <c r="J19478" s="54">
        <v>-2.8</v>
      </c>
      <c r="K19478" s="54">
        <v>-3.242</v>
      </c>
      <c r="L19478" s="54">
        <v>-3.4489999999999998</v>
      </c>
      <c r="M19478" s="54">
        <v>-3.5979999999999999</v>
      </c>
    </row>
    <row r="19479" spans="1:13" x14ac:dyDescent="0.2">
      <c r="A19479" s="50">
        <v>42865</v>
      </c>
      <c r="B19479">
        <f t="shared" si="915"/>
        <v>2017</v>
      </c>
      <c r="C19479" s="51">
        <f t="shared" si="916"/>
        <v>5</v>
      </c>
      <c r="D19479" s="51">
        <f t="shared" si="917"/>
        <v>10</v>
      </c>
      <c r="E19479" s="52">
        <v>0.375</v>
      </c>
      <c r="G19479" s="54">
        <v>-0.22700000000000001</v>
      </c>
      <c r="H19479" s="54">
        <v>-1.2989999999999999</v>
      </c>
      <c r="I19479">
        <v>-2.218</v>
      </c>
      <c r="J19479" s="54">
        <v>-2.7709999999999999</v>
      </c>
      <c r="K19479" s="54">
        <v>-3.2120000000000002</v>
      </c>
      <c r="L19479" s="54">
        <v>-3.419</v>
      </c>
      <c r="M19479" s="54">
        <v>-3.5979999999999999</v>
      </c>
    </row>
    <row r="19480" spans="1:13" x14ac:dyDescent="0.2">
      <c r="A19480" s="50">
        <v>42865</v>
      </c>
      <c r="B19480">
        <f t="shared" si="915"/>
        <v>2017</v>
      </c>
      <c r="C19480" s="51">
        <f t="shared" si="916"/>
        <v>5</v>
      </c>
      <c r="D19480" s="51">
        <f t="shared" si="917"/>
        <v>10</v>
      </c>
      <c r="E19480" s="52">
        <v>0.5</v>
      </c>
      <c r="G19480" s="54">
        <v>-8.7999999999999995E-2</v>
      </c>
      <c r="H19480" s="54">
        <v>-1.27</v>
      </c>
      <c r="I19480">
        <v>-2.1890000000000001</v>
      </c>
      <c r="J19480" s="54">
        <v>-2.742</v>
      </c>
      <c r="K19480" s="54">
        <v>-3.2120000000000002</v>
      </c>
      <c r="L19480" s="54">
        <v>-3.39</v>
      </c>
      <c r="M19480" s="54">
        <v>-3.5979999999999999</v>
      </c>
    </row>
    <row r="19481" spans="1:13" x14ac:dyDescent="0.2">
      <c r="A19481" s="50">
        <v>42865</v>
      </c>
      <c r="B19481">
        <f t="shared" si="915"/>
        <v>2017</v>
      </c>
      <c r="C19481" s="51">
        <f t="shared" si="916"/>
        <v>5</v>
      </c>
      <c r="D19481" s="51">
        <f t="shared" si="917"/>
        <v>10</v>
      </c>
      <c r="E19481" s="52">
        <v>0.625</v>
      </c>
      <c r="G19481" s="54">
        <v>-3.2000000000000001E-2</v>
      </c>
      <c r="H19481" s="54">
        <v>-1.27</v>
      </c>
      <c r="I19481">
        <v>-2.16</v>
      </c>
      <c r="J19481" s="54">
        <v>-2.742</v>
      </c>
      <c r="K19481" s="54">
        <v>-3.1829999999999998</v>
      </c>
      <c r="L19481" s="54">
        <v>-3.39</v>
      </c>
      <c r="M19481" s="54">
        <v>-3.5979999999999999</v>
      </c>
    </row>
    <row r="19482" spans="1:13" x14ac:dyDescent="0.2">
      <c r="A19482" s="50">
        <v>42865</v>
      </c>
      <c r="B19482">
        <f t="shared" si="915"/>
        <v>2017</v>
      </c>
      <c r="C19482" s="51">
        <f t="shared" si="916"/>
        <v>5</v>
      </c>
      <c r="D19482" s="51">
        <f t="shared" si="917"/>
        <v>10</v>
      </c>
      <c r="E19482" s="52">
        <v>0.75</v>
      </c>
      <c r="G19482" s="54">
        <v>-3.2000000000000001E-2</v>
      </c>
      <c r="H19482" s="54">
        <v>-1.27</v>
      </c>
      <c r="I19482">
        <v>-2.16</v>
      </c>
      <c r="J19482" s="54">
        <v>-2.7120000000000002</v>
      </c>
      <c r="K19482" s="54">
        <v>-3.153</v>
      </c>
      <c r="L19482" s="54">
        <v>-3.36</v>
      </c>
      <c r="M19482" s="54">
        <v>-3.5680000000000001</v>
      </c>
    </row>
    <row r="19483" spans="1:13" x14ac:dyDescent="0.2">
      <c r="A19483" s="50">
        <v>42865</v>
      </c>
      <c r="B19483">
        <f t="shared" si="915"/>
        <v>2017</v>
      </c>
      <c r="C19483" s="51">
        <f t="shared" si="916"/>
        <v>5</v>
      </c>
      <c r="D19483" s="51">
        <f t="shared" si="917"/>
        <v>10</v>
      </c>
      <c r="E19483" s="52">
        <v>0.875</v>
      </c>
      <c r="G19483" s="54">
        <v>-0.14299999999999999</v>
      </c>
      <c r="H19483" s="54">
        <v>-1.242</v>
      </c>
      <c r="I19483">
        <v>-2.16</v>
      </c>
      <c r="J19483" s="54">
        <v>-2.7120000000000002</v>
      </c>
      <c r="K19483" s="54">
        <v>-3.153</v>
      </c>
      <c r="L19483" s="54">
        <v>-3.36</v>
      </c>
      <c r="M19483" s="54">
        <v>-3.5680000000000001</v>
      </c>
    </row>
    <row r="19484" spans="1:13" x14ac:dyDescent="0.2">
      <c r="A19484" s="50">
        <v>42866</v>
      </c>
      <c r="B19484">
        <f t="shared" si="915"/>
        <v>2017</v>
      </c>
      <c r="C19484" s="51">
        <f t="shared" si="916"/>
        <v>5</v>
      </c>
      <c r="D19484" s="51">
        <f t="shared" si="917"/>
        <v>11</v>
      </c>
      <c r="E19484" s="52">
        <v>0</v>
      </c>
      <c r="G19484" s="54">
        <v>-0.28299999999999997</v>
      </c>
      <c r="H19484" s="54">
        <v>-1.242</v>
      </c>
      <c r="I19484">
        <v>-2.1309999999999998</v>
      </c>
      <c r="J19484" s="54">
        <v>-2.6829999999999998</v>
      </c>
      <c r="K19484" s="54">
        <v>-3.153</v>
      </c>
      <c r="L19484" s="54">
        <v>-3.36</v>
      </c>
      <c r="M19484" s="54">
        <v>-3.5680000000000001</v>
      </c>
    </row>
    <row r="19485" spans="1:13" x14ac:dyDescent="0.2">
      <c r="A19485" s="50">
        <v>42866</v>
      </c>
      <c r="B19485">
        <f t="shared" si="915"/>
        <v>2017</v>
      </c>
      <c r="C19485" s="51">
        <f t="shared" si="916"/>
        <v>5</v>
      </c>
      <c r="D19485" s="51">
        <f t="shared" si="917"/>
        <v>11</v>
      </c>
      <c r="E19485" s="52">
        <v>0.125</v>
      </c>
      <c r="G19485" s="54">
        <v>-0.36699999999999999</v>
      </c>
      <c r="H19485" s="54">
        <v>-1.2130000000000001</v>
      </c>
      <c r="I19485">
        <v>-2.1309999999999998</v>
      </c>
      <c r="J19485" s="54">
        <v>-2.6829999999999998</v>
      </c>
      <c r="K19485" s="54">
        <v>-3.1240000000000001</v>
      </c>
      <c r="L19485" s="54">
        <v>-3.33</v>
      </c>
      <c r="M19485" s="54">
        <v>-3.5379999999999998</v>
      </c>
    </row>
    <row r="19486" spans="1:13" x14ac:dyDescent="0.2">
      <c r="A19486" s="50">
        <v>42866</v>
      </c>
      <c r="B19486">
        <f t="shared" si="915"/>
        <v>2017</v>
      </c>
      <c r="C19486" s="51">
        <f t="shared" si="916"/>
        <v>5</v>
      </c>
      <c r="D19486" s="51">
        <f t="shared" si="917"/>
        <v>11</v>
      </c>
      <c r="E19486" s="52">
        <v>0.25</v>
      </c>
      <c r="G19486" s="54">
        <v>-0.33900000000000002</v>
      </c>
      <c r="H19486" s="54">
        <v>-1.2130000000000001</v>
      </c>
      <c r="I19486">
        <v>-2.1019999999999999</v>
      </c>
      <c r="J19486" s="54">
        <v>-2.6539999999999999</v>
      </c>
      <c r="K19486" s="54">
        <v>-3.0939999999999999</v>
      </c>
      <c r="L19486" s="54">
        <v>-3.33</v>
      </c>
      <c r="M19486" s="54">
        <v>-3.5379999999999998</v>
      </c>
    </row>
    <row r="19487" spans="1:13" x14ac:dyDescent="0.2">
      <c r="A19487" s="50">
        <v>42866</v>
      </c>
      <c r="B19487">
        <f t="shared" si="915"/>
        <v>2017</v>
      </c>
      <c r="C19487" s="51">
        <f t="shared" si="916"/>
        <v>5</v>
      </c>
      <c r="D19487" s="51">
        <f t="shared" si="917"/>
        <v>11</v>
      </c>
      <c r="E19487" s="52">
        <v>0.375</v>
      </c>
      <c r="G19487" s="54">
        <v>-0.06</v>
      </c>
      <c r="H19487" s="54">
        <v>-1.1850000000000001</v>
      </c>
      <c r="I19487">
        <v>-2.1019999999999999</v>
      </c>
      <c r="J19487" s="54">
        <v>-2.6539999999999999</v>
      </c>
      <c r="K19487" s="54">
        <v>-3.0939999999999999</v>
      </c>
      <c r="L19487" s="54">
        <v>-3.3010000000000002</v>
      </c>
      <c r="M19487" s="54">
        <v>-3.5379999999999998</v>
      </c>
    </row>
    <row r="19488" spans="1:13" x14ac:dyDescent="0.2">
      <c r="A19488" s="50">
        <v>42866</v>
      </c>
      <c r="B19488">
        <f t="shared" si="915"/>
        <v>2017</v>
      </c>
      <c r="C19488" s="51">
        <f t="shared" si="916"/>
        <v>5</v>
      </c>
      <c r="D19488" s="51">
        <f t="shared" si="917"/>
        <v>11</v>
      </c>
      <c r="E19488" s="52">
        <v>0.5</v>
      </c>
      <c r="G19488" s="54">
        <v>5.0999999999999997E-2</v>
      </c>
      <c r="H19488" s="54">
        <v>-1.1850000000000001</v>
      </c>
      <c r="I19488">
        <v>-2.073</v>
      </c>
      <c r="J19488" s="54">
        <v>-2.625</v>
      </c>
      <c r="K19488" s="54">
        <v>-3.0939999999999999</v>
      </c>
      <c r="L19488" s="54">
        <v>-3.3010000000000002</v>
      </c>
      <c r="M19488" s="54">
        <v>-3.508</v>
      </c>
    </row>
    <row r="19489" spans="1:13" x14ac:dyDescent="0.2">
      <c r="A19489" s="50">
        <v>42866</v>
      </c>
      <c r="B19489">
        <f t="shared" si="915"/>
        <v>2017</v>
      </c>
      <c r="C19489" s="51">
        <f t="shared" si="916"/>
        <v>5</v>
      </c>
      <c r="D19489" s="51">
        <f t="shared" si="917"/>
        <v>11</v>
      </c>
      <c r="E19489" s="52">
        <v>0.625</v>
      </c>
      <c r="G19489" s="54">
        <v>5.0999999999999997E-2</v>
      </c>
      <c r="H19489" s="54">
        <v>-1.1850000000000001</v>
      </c>
      <c r="I19489">
        <v>-2.073</v>
      </c>
      <c r="J19489" s="54">
        <v>-2.625</v>
      </c>
      <c r="K19489" s="54">
        <v>-3.0649999999999999</v>
      </c>
      <c r="L19489" s="54">
        <v>-3.2709999999999999</v>
      </c>
      <c r="M19489" s="54">
        <v>-3.508</v>
      </c>
    </row>
    <row r="19490" spans="1:13" x14ac:dyDescent="0.2">
      <c r="A19490" s="50">
        <v>42866</v>
      </c>
      <c r="B19490">
        <f t="shared" si="915"/>
        <v>2017</v>
      </c>
      <c r="C19490" s="51">
        <f t="shared" si="916"/>
        <v>5</v>
      </c>
      <c r="D19490" s="51">
        <f t="shared" si="917"/>
        <v>11</v>
      </c>
      <c r="E19490" s="52">
        <v>0.75</v>
      </c>
      <c r="G19490" s="54">
        <v>-0.06</v>
      </c>
      <c r="H19490" s="54">
        <v>-1.157</v>
      </c>
      <c r="I19490">
        <v>-2.044</v>
      </c>
      <c r="J19490" s="54">
        <v>-2.5960000000000001</v>
      </c>
      <c r="K19490" s="54">
        <v>-3.0649999999999999</v>
      </c>
      <c r="L19490" s="54">
        <v>-3.2709999999999999</v>
      </c>
      <c r="M19490" s="54">
        <v>-3.4790000000000001</v>
      </c>
    </row>
    <row r="19491" spans="1:13" x14ac:dyDescent="0.2">
      <c r="A19491" s="50">
        <v>42866</v>
      </c>
      <c r="B19491">
        <f t="shared" si="915"/>
        <v>2017</v>
      </c>
      <c r="C19491" s="51">
        <f t="shared" si="916"/>
        <v>5</v>
      </c>
      <c r="D19491" s="51">
        <f t="shared" si="917"/>
        <v>11</v>
      </c>
      <c r="E19491" s="52">
        <v>0.875</v>
      </c>
      <c r="G19491" s="54">
        <v>-0.17100000000000001</v>
      </c>
      <c r="H19491" s="54">
        <v>-1.157</v>
      </c>
      <c r="I19491">
        <v>-2.044</v>
      </c>
      <c r="J19491" s="54">
        <v>-2.5960000000000001</v>
      </c>
      <c r="K19491" s="54">
        <v>-3.0350000000000001</v>
      </c>
      <c r="L19491" s="54">
        <v>-3.2709999999999999</v>
      </c>
      <c r="M19491" s="54">
        <v>-3.4790000000000001</v>
      </c>
    </row>
    <row r="19492" spans="1:13" x14ac:dyDescent="0.2">
      <c r="A19492" s="50">
        <v>42867</v>
      </c>
      <c r="B19492">
        <f t="shared" si="915"/>
        <v>2017</v>
      </c>
      <c r="C19492" s="51">
        <f t="shared" si="916"/>
        <v>5</v>
      </c>
      <c r="D19492" s="51">
        <f t="shared" si="917"/>
        <v>12</v>
      </c>
      <c r="E19492" s="52">
        <v>0</v>
      </c>
      <c r="G19492" s="54">
        <v>-0.28299999999999997</v>
      </c>
      <c r="H19492" s="54">
        <v>-1.1279999999999999</v>
      </c>
      <c r="I19492">
        <v>-2.0150000000000001</v>
      </c>
      <c r="J19492" s="54">
        <v>-2.5659999999999998</v>
      </c>
      <c r="K19492" s="54">
        <v>-3.0350000000000001</v>
      </c>
      <c r="L19492" s="54">
        <v>-3.242</v>
      </c>
      <c r="M19492" s="54">
        <v>-3.4790000000000001</v>
      </c>
    </row>
    <row r="19493" spans="1:13" x14ac:dyDescent="0.2">
      <c r="A19493" s="50">
        <v>42867</v>
      </c>
      <c r="B19493">
        <f t="shared" si="915"/>
        <v>2017</v>
      </c>
      <c r="C19493" s="51">
        <f t="shared" si="916"/>
        <v>5</v>
      </c>
      <c r="D19493" s="51">
        <f t="shared" si="917"/>
        <v>12</v>
      </c>
      <c r="E19493" s="52">
        <v>0.125</v>
      </c>
      <c r="G19493" s="54">
        <v>-0.33900000000000002</v>
      </c>
      <c r="H19493" s="54">
        <v>-1.1279999999999999</v>
      </c>
      <c r="I19493">
        <v>-2.0150000000000001</v>
      </c>
      <c r="J19493" s="54">
        <v>-2.5659999999999998</v>
      </c>
      <c r="K19493" s="54">
        <v>-3.0059999999999998</v>
      </c>
      <c r="L19493" s="54">
        <v>-3.2120000000000002</v>
      </c>
      <c r="M19493" s="54">
        <v>-3.4489999999999998</v>
      </c>
    </row>
    <row r="19494" spans="1:13" x14ac:dyDescent="0.2">
      <c r="A19494" s="50">
        <v>42867</v>
      </c>
      <c r="B19494">
        <f t="shared" si="915"/>
        <v>2017</v>
      </c>
      <c r="C19494" s="51">
        <f t="shared" si="916"/>
        <v>5</v>
      </c>
      <c r="D19494" s="51">
        <f t="shared" si="917"/>
        <v>12</v>
      </c>
      <c r="E19494" s="52">
        <v>0.25</v>
      </c>
      <c r="G19494" s="54">
        <v>-0.42299999999999999</v>
      </c>
      <c r="H19494" s="54">
        <v>-1.1279999999999999</v>
      </c>
      <c r="I19494">
        <v>-2.0150000000000001</v>
      </c>
      <c r="J19494" s="54">
        <v>-2.5659999999999998</v>
      </c>
      <c r="K19494" s="54">
        <v>-3.0059999999999998</v>
      </c>
      <c r="L19494" s="54">
        <v>-3.2120000000000002</v>
      </c>
      <c r="M19494" s="54">
        <v>-3.4489999999999998</v>
      </c>
    </row>
    <row r="19495" spans="1:13" x14ac:dyDescent="0.2">
      <c r="A19495" s="50">
        <v>42867</v>
      </c>
      <c r="B19495">
        <f t="shared" si="915"/>
        <v>2017</v>
      </c>
      <c r="C19495" s="51">
        <f t="shared" si="916"/>
        <v>5</v>
      </c>
      <c r="D19495" s="51">
        <f t="shared" si="917"/>
        <v>12</v>
      </c>
      <c r="E19495" s="52">
        <v>0.375</v>
      </c>
      <c r="G19495" s="54">
        <v>-0.53500000000000003</v>
      </c>
      <c r="H19495" s="54">
        <v>-1.1279999999999999</v>
      </c>
      <c r="I19495">
        <v>-1.986</v>
      </c>
      <c r="J19495" s="54">
        <v>-2.5369999999999999</v>
      </c>
      <c r="K19495" s="54">
        <v>-2.976</v>
      </c>
      <c r="L19495" s="54">
        <v>-3.2120000000000002</v>
      </c>
      <c r="M19495" s="54">
        <v>-3.4489999999999998</v>
      </c>
    </row>
    <row r="19496" spans="1:13" x14ac:dyDescent="0.2">
      <c r="A19496" s="50">
        <v>42867</v>
      </c>
      <c r="B19496">
        <f t="shared" si="915"/>
        <v>2017</v>
      </c>
      <c r="C19496" s="51">
        <f t="shared" si="916"/>
        <v>5</v>
      </c>
      <c r="D19496" s="51">
        <f t="shared" si="917"/>
        <v>12</v>
      </c>
      <c r="E19496" s="52">
        <v>0.5</v>
      </c>
      <c r="G19496" s="54">
        <v>-0.56299999999999994</v>
      </c>
      <c r="H19496" s="54">
        <v>-1.1000000000000001</v>
      </c>
      <c r="I19496">
        <v>-1.958</v>
      </c>
      <c r="J19496" s="54">
        <v>-2.5369999999999999</v>
      </c>
      <c r="K19496" s="54">
        <v>-2.976</v>
      </c>
      <c r="L19496" s="54">
        <v>-3.1829999999999998</v>
      </c>
      <c r="M19496" s="54">
        <v>-3.419</v>
      </c>
    </row>
    <row r="19497" spans="1:13" x14ac:dyDescent="0.2">
      <c r="A19497" s="50">
        <v>42867</v>
      </c>
      <c r="B19497">
        <f t="shared" si="915"/>
        <v>2017</v>
      </c>
      <c r="C19497" s="51">
        <f t="shared" si="916"/>
        <v>5</v>
      </c>
      <c r="D19497" s="51">
        <f t="shared" si="917"/>
        <v>12</v>
      </c>
      <c r="E19497" s="52">
        <v>0.625</v>
      </c>
      <c r="G19497" s="54">
        <v>-0.56299999999999994</v>
      </c>
      <c r="H19497" s="54">
        <v>-1.1000000000000001</v>
      </c>
      <c r="I19497">
        <v>-1.958</v>
      </c>
      <c r="J19497" s="54">
        <v>-2.508</v>
      </c>
      <c r="K19497" s="54">
        <v>-2.976</v>
      </c>
      <c r="L19497" s="54">
        <v>-3.1829999999999998</v>
      </c>
      <c r="M19497" s="54">
        <v>-3.419</v>
      </c>
    </row>
    <row r="19498" spans="1:13" x14ac:dyDescent="0.2">
      <c r="A19498" s="50">
        <v>42867</v>
      </c>
      <c r="B19498">
        <f t="shared" si="915"/>
        <v>2017</v>
      </c>
      <c r="C19498" s="51">
        <f t="shared" si="916"/>
        <v>5</v>
      </c>
      <c r="D19498" s="51">
        <f t="shared" si="917"/>
        <v>12</v>
      </c>
      <c r="E19498" s="52">
        <v>0.75</v>
      </c>
      <c r="G19498" s="54">
        <v>-0.59099999999999997</v>
      </c>
      <c r="H19498" s="54">
        <v>-1.1000000000000001</v>
      </c>
      <c r="I19498">
        <v>-1.958</v>
      </c>
      <c r="J19498" s="54">
        <v>-2.508</v>
      </c>
      <c r="K19498" s="54">
        <v>-2.9470000000000001</v>
      </c>
      <c r="L19498" s="54">
        <v>-3.153</v>
      </c>
      <c r="M19498" s="54">
        <v>-3.419</v>
      </c>
    </row>
    <row r="19499" spans="1:13" x14ac:dyDescent="0.2">
      <c r="A19499" s="50">
        <v>42867</v>
      </c>
      <c r="B19499">
        <f t="shared" si="915"/>
        <v>2017</v>
      </c>
      <c r="C19499" s="51">
        <f t="shared" si="916"/>
        <v>5</v>
      </c>
      <c r="D19499" s="51">
        <f t="shared" si="917"/>
        <v>12</v>
      </c>
      <c r="E19499" s="52">
        <v>0.875</v>
      </c>
      <c r="G19499" s="54">
        <v>-0.73199999999999998</v>
      </c>
      <c r="H19499" s="54">
        <v>-1.1000000000000001</v>
      </c>
      <c r="I19499">
        <v>-1.929</v>
      </c>
      <c r="J19499" s="54">
        <v>-2.4790000000000001</v>
      </c>
      <c r="K19499" s="54">
        <v>-2.9470000000000001</v>
      </c>
      <c r="L19499" s="54">
        <v>-3.153</v>
      </c>
      <c r="M19499" s="54">
        <v>-3.39</v>
      </c>
    </row>
    <row r="19500" spans="1:13" x14ac:dyDescent="0.2">
      <c r="A19500" s="50">
        <v>42868</v>
      </c>
      <c r="B19500">
        <f t="shared" si="915"/>
        <v>2017</v>
      </c>
      <c r="C19500" s="51">
        <f t="shared" si="916"/>
        <v>5</v>
      </c>
      <c r="D19500" s="51">
        <f t="shared" si="917"/>
        <v>13</v>
      </c>
      <c r="E19500" s="52">
        <v>0</v>
      </c>
      <c r="G19500" s="54">
        <v>-0.873</v>
      </c>
      <c r="H19500" s="54">
        <v>-1.1000000000000001</v>
      </c>
      <c r="I19500">
        <v>-1.929</v>
      </c>
      <c r="J19500" s="54">
        <v>-2.4790000000000001</v>
      </c>
      <c r="K19500" s="54">
        <v>-2.9180000000000001</v>
      </c>
      <c r="L19500" s="54">
        <v>-3.1240000000000001</v>
      </c>
      <c r="M19500" s="54">
        <v>-3.39</v>
      </c>
    </row>
    <row r="19501" spans="1:13" x14ac:dyDescent="0.2">
      <c r="A19501" s="50">
        <v>42868</v>
      </c>
      <c r="B19501">
        <f t="shared" si="915"/>
        <v>2017</v>
      </c>
      <c r="C19501" s="51">
        <f t="shared" si="916"/>
        <v>5</v>
      </c>
      <c r="D19501" s="51">
        <f t="shared" si="917"/>
        <v>13</v>
      </c>
      <c r="E19501" s="52">
        <v>0.125</v>
      </c>
      <c r="G19501" s="54">
        <v>-1.0149999999999999</v>
      </c>
      <c r="H19501" s="54">
        <v>-1.1279999999999999</v>
      </c>
      <c r="I19501">
        <v>-1.929</v>
      </c>
      <c r="J19501" s="54">
        <v>-2.4500000000000002</v>
      </c>
      <c r="K19501" s="54">
        <v>-2.9180000000000001</v>
      </c>
      <c r="L19501" s="54">
        <v>-3.1240000000000001</v>
      </c>
      <c r="M19501" s="54">
        <v>-3.39</v>
      </c>
    </row>
    <row r="19502" spans="1:13" x14ac:dyDescent="0.2">
      <c r="A19502" s="50">
        <v>42868</v>
      </c>
      <c r="B19502">
        <f t="shared" si="915"/>
        <v>2017</v>
      </c>
      <c r="C19502" s="51">
        <f t="shared" si="916"/>
        <v>5</v>
      </c>
      <c r="D19502" s="51">
        <f t="shared" si="917"/>
        <v>13</v>
      </c>
      <c r="E19502" s="52">
        <v>0.25</v>
      </c>
      <c r="G19502" s="54">
        <v>-1.1850000000000001</v>
      </c>
      <c r="H19502" s="54">
        <v>-1.1279999999999999</v>
      </c>
      <c r="I19502">
        <v>-1.9</v>
      </c>
      <c r="J19502" s="54">
        <v>-2.4500000000000002</v>
      </c>
      <c r="K19502" s="54">
        <v>-2.8879999999999999</v>
      </c>
      <c r="L19502" s="54">
        <v>-3.1240000000000001</v>
      </c>
      <c r="M19502" s="54">
        <v>-3.36</v>
      </c>
    </row>
    <row r="19503" spans="1:13" x14ac:dyDescent="0.2">
      <c r="A19503" s="50">
        <v>42868</v>
      </c>
      <c r="B19503">
        <f t="shared" si="915"/>
        <v>2017</v>
      </c>
      <c r="C19503" s="51">
        <f t="shared" si="916"/>
        <v>5</v>
      </c>
      <c r="D19503" s="51">
        <f t="shared" si="917"/>
        <v>13</v>
      </c>
      <c r="E19503" s="52">
        <v>0.375</v>
      </c>
      <c r="G19503" s="54">
        <v>-1.0429999999999999</v>
      </c>
      <c r="H19503" s="54">
        <v>-1.1279999999999999</v>
      </c>
      <c r="I19503">
        <v>-1.9</v>
      </c>
      <c r="J19503" s="54">
        <v>-2.4500000000000002</v>
      </c>
      <c r="K19503" s="54">
        <v>-2.8879999999999999</v>
      </c>
      <c r="L19503" s="54">
        <v>-3.1240000000000001</v>
      </c>
      <c r="M19503" s="54">
        <v>-3.36</v>
      </c>
    </row>
    <row r="19504" spans="1:13" x14ac:dyDescent="0.2">
      <c r="A19504" s="50">
        <v>42868</v>
      </c>
      <c r="B19504">
        <f t="shared" si="915"/>
        <v>2017</v>
      </c>
      <c r="C19504" s="51">
        <f t="shared" si="916"/>
        <v>5</v>
      </c>
      <c r="D19504" s="51">
        <f t="shared" si="917"/>
        <v>13</v>
      </c>
      <c r="E19504" s="52">
        <v>0.5</v>
      </c>
      <c r="G19504" s="54">
        <v>-0.59099999999999997</v>
      </c>
      <c r="H19504" s="54">
        <v>-1.157</v>
      </c>
      <c r="I19504">
        <v>-1.9</v>
      </c>
      <c r="J19504" s="54">
        <v>-2.4209999999999998</v>
      </c>
      <c r="K19504" s="54">
        <v>-2.8879999999999999</v>
      </c>
      <c r="L19504" s="54">
        <v>-3.0939999999999999</v>
      </c>
      <c r="M19504" s="54">
        <v>-3.36</v>
      </c>
    </row>
    <row r="19505" spans="1:13" x14ac:dyDescent="0.2">
      <c r="A19505" s="50">
        <v>42868</v>
      </c>
      <c r="B19505">
        <f t="shared" si="915"/>
        <v>2017</v>
      </c>
      <c r="C19505" s="51">
        <f t="shared" si="916"/>
        <v>5</v>
      </c>
      <c r="D19505" s="51">
        <f t="shared" si="917"/>
        <v>13</v>
      </c>
      <c r="E19505" s="52">
        <v>0.625</v>
      </c>
      <c r="G19505" s="54">
        <v>-0.36699999999999999</v>
      </c>
      <c r="H19505" s="54">
        <v>-1.157</v>
      </c>
      <c r="I19505">
        <v>-1.9</v>
      </c>
      <c r="J19505" s="54">
        <v>-2.4209999999999998</v>
      </c>
      <c r="K19505" s="54">
        <v>-2.859</v>
      </c>
      <c r="L19505" s="54">
        <v>-3.0939999999999999</v>
      </c>
      <c r="M19505" s="54">
        <v>-3.33</v>
      </c>
    </row>
    <row r="19506" spans="1:13" x14ac:dyDescent="0.2">
      <c r="A19506" s="50">
        <v>42868</v>
      </c>
      <c r="B19506">
        <f t="shared" si="915"/>
        <v>2017</v>
      </c>
      <c r="C19506" s="51">
        <f t="shared" si="916"/>
        <v>5</v>
      </c>
      <c r="D19506" s="51">
        <f t="shared" si="917"/>
        <v>13</v>
      </c>
      <c r="E19506" s="52">
        <v>0.75</v>
      </c>
      <c r="G19506" s="54">
        <v>-0.311</v>
      </c>
      <c r="H19506" s="54">
        <v>-1.1279999999999999</v>
      </c>
      <c r="I19506">
        <v>-1.871</v>
      </c>
      <c r="J19506" s="54">
        <v>-2.3919999999999999</v>
      </c>
      <c r="K19506" s="54">
        <v>-2.859</v>
      </c>
      <c r="L19506" s="54">
        <v>-3.0649999999999999</v>
      </c>
      <c r="M19506" s="54">
        <v>-3.33</v>
      </c>
    </row>
    <row r="19507" spans="1:13" x14ac:dyDescent="0.2">
      <c r="A19507" s="50">
        <v>42868</v>
      </c>
      <c r="B19507">
        <f t="shared" si="915"/>
        <v>2017</v>
      </c>
      <c r="C19507" s="51">
        <f t="shared" si="916"/>
        <v>5</v>
      </c>
      <c r="D19507" s="51">
        <f t="shared" si="917"/>
        <v>13</v>
      </c>
      <c r="E19507" s="52">
        <v>0.875</v>
      </c>
      <c r="G19507" s="54">
        <v>-0.64800000000000002</v>
      </c>
      <c r="H19507" s="54">
        <v>-1.1279999999999999</v>
      </c>
      <c r="I19507">
        <v>-1.871</v>
      </c>
      <c r="J19507" s="54">
        <v>-2.3919999999999999</v>
      </c>
      <c r="K19507" s="54">
        <v>-2.83</v>
      </c>
      <c r="L19507" s="54">
        <v>-3.0649999999999999</v>
      </c>
      <c r="M19507" s="54">
        <v>-3.33</v>
      </c>
    </row>
    <row r="19508" spans="1:13" x14ac:dyDescent="0.2">
      <c r="A19508" s="50">
        <v>42869</v>
      </c>
      <c r="B19508">
        <f t="shared" si="915"/>
        <v>2017</v>
      </c>
      <c r="C19508" s="51">
        <f t="shared" si="916"/>
        <v>5</v>
      </c>
      <c r="D19508" s="51">
        <f t="shared" si="917"/>
        <v>14</v>
      </c>
      <c r="E19508" s="52">
        <v>0</v>
      </c>
      <c r="G19508" s="54">
        <v>-1.0429999999999999</v>
      </c>
      <c r="H19508" s="54">
        <v>-1.1279999999999999</v>
      </c>
      <c r="I19508">
        <v>-1.871</v>
      </c>
      <c r="J19508" s="54">
        <v>-2.3919999999999999</v>
      </c>
      <c r="K19508" s="54">
        <v>-2.83</v>
      </c>
      <c r="L19508" s="54">
        <v>-3.0649999999999999</v>
      </c>
      <c r="M19508" s="54">
        <v>-3.3010000000000002</v>
      </c>
    </row>
    <row r="19509" spans="1:13" x14ac:dyDescent="0.2">
      <c r="A19509" s="50">
        <v>42869</v>
      </c>
      <c r="B19509">
        <f t="shared" si="915"/>
        <v>2017</v>
      </c>
      <c r="C19509" s="51">
        <f t="shared" si="916"/>
        <v>5</v>
      </c>
      <c r="D19509" s="51">
        <f t="shared" si="917"/>
        <v>14</v>
      </c>
      <c r="E19509" s="52">
        <v>0.125</v>
      </c>
      <c r="G19509" s="54">
        <v>-1.27</v>
      </c>
      <c r="H19509" s="54">
        <v>-1.1279999999999999</v>
      </c>
      <c r="I19509">
        <v>-1.871</v>
      </c>
      <c r="J19509" s="54">
        <v>-2.3919999999999999</v>
      </c>
      <c r="K19509" s="54">
        <v>-2.83</v>
      </c>
      <c r="L19509" s="54">
        <v>-3.0350000000000001</v>
      </c>
      <c r="M19509" s="54">
        <v>-3.3010000000000002</v>
      </c>
    </row>
    <row r="19510" spans="1:13" x14ac:dyDescent="0.2">
      <c r="A19510" s="50">
        <v>42869</v>
      </c>
      <c r="B19510">
        <f t="shared" si="915"/>
        <v>2017</v>
      </c>
      <c r="C19510" s="51">
        <f t="shared" si="916"/>
        <v>5</v>
      </c>
      <c r="D19510" s="51">
        <f t="shared" si="917"/>
        <v>14</v>
      </c>
      <c r="E19510" s="52">
        <v>0.25</v>
      </c>
      <c r="G19510" s="54">
        <v>-1.242</v>
      </c>
      <c r="H19510" s="54">
        <v>-1.1279999999999999</v>
      </c>
      <c r="I19510">
        <v>-1.8420000000000001</v>
      </c>
      <c r="J19510" s="54">
        <v>-2.363</v>
      </c>
      <c r="K19510" s="54">
        <v>-2.8</v>
      </c>
      <c r="L19510" s="54">
        <v>-3.0350000000000001</v>
      </c>
      <c r="M19510" s="54">
        <v>-3.3010000000000002</v>
      </c>
    </row>
    <row r="19511" spans="1:13" x14ac:dyDescent="0.2">
      <c r="A19511" s="50">
        <v>42869</v>
      </c>
      <c r="B19511">
        <f t="shared" si="915"/>
        <v>2017</v>
      </c>
      <c r="C19511" s="51">
        <f t="shared" si="916"/>
        <v>5</v>
      </c>
      <c r="D19511" s="51">
        <f t="shared" si="917"/>
        <v>14</v>
      </c>
      <c r="E19511" s="52">
        <v>0.375</v>
      </c>
      <c r="G19511" s="54">
        <v>-0.78900000000000003</v>
      </c>
      <c r="H19511" s="54">
        <v>-1.157</v>
      </c>
      <c r="I19511">
        <v>-1.8420000000000001</v>
      </c>
      <c r="J19511" s="54">
        <v>-2.363</v>
      </c>
      <c r="K19511" s="54">
        <v>-2.8</v>
      </c>
      <c r="L19511" s="54">
        <v>-3.0059999999999998</v>
      </c>
      <c r="M19511" s="54">
        <v>-3.2709999999999999</v>
      </c>
    </row>
    <row r="19512" spans="1:13" x14ac:dyDescent="0.2">
      <c r="A19512" s="50">
        <v>42869</v>
      </c>
      <c r="B19512">
        <f t="shared" si="915"/>
        <v>2017</v>
      </c>
      <c r="C19512" s="51">
        <f t="shared" si="916"/>
        <v>5</v>
      </c>
      <c r="D19512" s="51">
        <f t="shared" si="917"/>
        <v>14</v>
      </c>
      <c r="E19512" s="52">
        <v>0.5</v>
      </c>
      <c r="G19512" s="54">
        <v>-0.19900000000000001</v>
      </c>
      <c r="H19512" s="54">
        <v>-1.157</v>
      </c>
      <c r="I19512">
        <v>-1.8420000000000001</v>
      </c>
      <c r="J19512" s="54">
        <v>-2.3340000000000001</v>
      </c>
      <c r="K19512" s="54">
        <v>-2.7709999999999999</v>
      </c>
      <c r="L19512" s="54">
        <v>-3.0059999999999998</v>
      </c>
      <c r="M19512" s="54">
        <v>-3.2709999999999999</v>
      </c>
    </row>
    <row r="19513" spans="1:13" x14ac:dyDescent="0.2">
      <c r="A19513" s="50">
        <v>42869</v>
      </c>
      <c r="B19513">
        <f t="shared" si="915"/>
        <v>2017</v>
      </c>
      <c r="C19513" s="51">
        <f t="shared" si="916"/>
        <v>5</v>
      </c>
      <c r="D19513" s="51">
        <f t="shared" si="917"/>
        <v>14</v>
      </c>
      <c r="E19513" s="52">
        <v>0.625</v>
      </c>
      <c r="G19513" s="54">
        <v>-4.0000000000000001E-3</v>
      </c>
      <c r="H19513" s="54">
        <v>-1.1279999999999999</v>
      </c>
      <c r="I19513">
        <v>-1.8140000000000001</v>
      </c>
      <c r="J19513" s="54">
        <v>-2.3340000000000001</v>
      </c>
      <c r="K19513" s="54">
        <v>-2.7709999999999999</v>
      </c>
      <c r="L19513" s="54">
        <v>-3.0059999999999998</v>
      </c>
      <c r="M19513" s="54">
        <v>-3.2709999999999999</v>
      </c>
    </row>
    <row r="19514" spans="1:13" x14ac:dyDescent="0.2">
      <c r="A19514" s="50">
        <v>42869</v>
      </c>
      <c r="B19514">
        <f t="shared" si="915"/>
        <v>2017</v>
      </c>
      <c r="C19514" s="51">
        <f t="shared" si="916"/>
        <v>5</v>
      </c>
      <c r="D19514" s="51">
        <f t="shared" si="917"/>
        <v>14</v>
      </c>
      <c r="E19514" s="52">
        <v>0.75</v>
      </c>
      <c r="G19514" s="54">
        <v>-0.06</v>
      </c>
      <c r="H19514" s="54">
        <v>-1.1279999999999999</v>
      </c>
      <c r="I19514">
        <v>-1.8420000000000001</v>
      </c>
      <c r="J19514" s="54">
        <v>-2.3340000000000001</v>
      </c>
      <c r="K19514" s="54">
        <v>-2.7709999999999999</v>
      </c>
      <c r="L19514" s="54">
        <v>-3.0059999999999998</v>
      </c>
      <c r="M19514" s="54">
        <v>-3.242</v>
      </c>
    </row>
    <row r="19515" spans="1:13" x14ac:dyDescent="0.2">
      <c r="A19515" s="50">
        <v>42869</v>
      </c>
      <c r="B19515">
        <f t="shared" si="915"/>
        <v>2017</v>
      </c>
      <c r="C19515" s="51">
        <f t="shared" si="916"/>
        <v>5</v>
      </c>
      <c r="D19515" s="51">
        <f t="shared" si="917"/>
        <v>14</v>
      </c>
      <c r="E19515" s="52">
        <v>0.875</v>
      </c>
      <c r="G19515" s="54">
        <v>-0.19900000000000001</v>
      </c>
      <c r="H19515" s="54">
        <v>-1.1000000000000001</v>
      </c>
      <c r="I19515">
        <v>-1.8140000000000001</v>
      </c>
      <c r="J19515" s="54">
        <v>-2.3050000000000002</v>
      </c>
      <c r="K19515" s="54">
        <v>-2.7709999999999999</v>
      </c>
      <c r="L19515" s="54">
        <v>-2.976</v>
      </c>
      <c r="M19515" s="54">
        <v>-3.242</v>
      </c>
    </row>
    <row r="19516" spans="1:13" x14ac:dyDescent="0.2">
      <c r="A19516" s="50">
        <v>42870</v>
      </c>
      <c r="B19516">
        <f t="shared" si="915"/>
        <v>2017</v>
      </c>
      <c r="C19516" s="51">
        <f t="shared" si="916"/>
        <v>5</v>
      </c>
      <c r="D19516" s="51">
        <f t="shared" si="917"/>
        <v>15</v>
      </c>
      <c r="E19516" s="52">
        <v>0</v>
      </c>
      <c r="G19516" s="54">
        <v>-0.39500000000000002</v>
      </c>
      <c r="H19516" s="54">
        <v>-1.071</v>
      </c>
      <c r="I19516">
        <v>-1.8140000000000001</v>
      </c>
      <c r="J19516" s="54">
        <v>-2.3050000000000002</v>
      </c>
      <c r="K19516" s="54">
        <v>-2.742</v>
      </c>
      <c r="L19516" s="54">
        <v>-2.976</v>
      </c>
      <c r="M19516" s="54">
        <v>-3.242</v>
      </c>
    </row>
    <row r="19517" spans="1:13" x14ac:dyDescent="0.2">
      <c r="A19517" s="50">
        <v>42870</v>
      </c>
      <c r="B19517">
        <f t="shared" si="915"/>
        <v>2017</v>
      </c>
      <c r="C19517" s="51">
        <f t="shared" si="916"/>
        <v>5</v>
      </c>
      <c r="D19517" s="51">
        <f t="shared" si="917"/>
        <v>15</v>
      </c>
      <c r="E19517" s="52">
        <v>0.125</v>
      </c>
      <c r="G19517" s="54">
        <v>-0.64800000000000002</v>
      </c>
      <c r="H19517" s="54">
        <v>-1.071</v>
      </c>
      <c r="I19517">
        <v>-1.8140000000000001</v>
      </c>
      <c r="J19517" s="54">
        <v>-2.3050000000000002</v>
      </c>
      <c r="K19517" s="54">
        <v>-2.742</v>
      </c>
      <c r="L19517" s="54">
        <v>-2.9470000000000001</v>
      </c>
      <c r="M19517" s="54">
        <v>-3.2120000000000002</v>
      </c>
    </row>
    <row r="19518" spans="1:13" x14ac:dyDescent="0.2">
      <c r="A19518" s="50">
        <v>42870</v>
      </c>
      <c r="B19518">
        <f t="shared" si="915"/>
        <v>2017</v>
      </c>
      <c r="C19518" s="51">
        <f t="shared" si="916"/>
        <v>5</v>
      </c>
      <c r="D19518" s="51">
        <f t="shared" si="917"/>
        <v>15</v>
      </c>
      <c r="E19518" s="52">
        <v>0.25</v>
      </c>
      <c r="G19518" s="54">
        <v>-0.47899999999999998</v>
      </c>
      <c r="H19518" s="54">
        <v>-1.0429999999999999</v>
      </c>
      <c r="I19518">
        <v>-1.7849999999999999</v>
      </c>
      <c r="J19518" s="54">
        <v>-2.3050000000000002</v>
      </c>
      <c r="K19518" s="54">
        <v>-2.742</v>
      </c>
      <c r="L19518" s="54">
        <v>-2.9470000000000001</v>
      </c>
      <c r="M19518" s="54">
        <v>-3.2120000000000002</v>
      </c>
    </row>
    <row r="19519" spans="1:13" x14ac:dyDescent="0.2">
      <c r="A19519" s="50">
        <v>42870</v>
      </c>
      <c r="B19519">
        <f t="shared" si="915"/>
        <v>2017</v>
      </c>
      <c r="C19519" s="51">
        <f t="shared" si="916"/>
        <v>5</v>
      </c>
      <c r="D19519" s="51">
        <f t="shared" si="917"/>
        <v>15</v>
      </c>
      <c r="E19519" s="52">
        <v>0.375</v>
      </c>
      <c r="G19519" s="54">
        <v>-4.0000000000000001E-3</v>
      </c>
      <c r="H19519" s="54">
        <v>-1.0149999999999999</v>
      </c>
      <c r="I19519">
        <v>-1.7849999999999999</v>
      </c>
      <c r="J19519" s="54">
        <v>-2.2759999999999998</v>
      </c>
      <c r="K19519" s="54">
        <v>-2.7120000000000002</v>
      </c>
      <c r="L19519" s="54">
        <v>-2.9470000000000001</v>
      </c>
      <c r="M19519" s="54">
        <v>-3.2120000000000002</v>
      </c>
    </row>
    <row r="19520" spans="1:13" x14ac:dyDescent="0.2">
      <c r="A19520" s="50">
        <v>42870</v>
      </c>
      <c r="B19520">
        <f t="shared" si="915"/>
        <v>2017</v>
      </c>
      <c r="C19520" s="51">
        <f t="shared" si="916"/>
        <v>5</v>
      </c>
      <c r="D19520" s="51">
        <f t="shared" si="917"/>
        <v>15</v>
      </c>
      <c r="E19520" s="52">
        <v>0.5</v>
      </c>
      <c r="G19520" s="54">
        <v>0.218</v>
      </c>
      <c r="H19520" s="54">
        <v>-1.0149999999999999</v>
      </c>
      <c r="I19520">
        <v>-1.7849999999999999</v>
      </c>
      <c r="J19520" s="54">
        <v>-2.2759999999999998</v>
      </c>
      <c r="K19520" s="54">
        <v>-2.7120000000000002</v>
      </c>
      <c r="L19520" s="54">
        <v>-2.9180000000000001</v>
      </c>
      <c r="M19520" s="54">
        <v>-3.2120000000000002</v>
      </c>
    </row>
    <row r="19521" spans="1:13" x14ac:dyDescent="0.2">
      <c r="A19521" s="50">
        <v>42870</v>
      </c>
      <c r="B19521">
        <f t="shared" si="915"/>
        <v>2017</v>
      </c>
      <c r="C19521" s="51">
        <f t="shared" si="916"/>
        <v>5</v>
      </c>
      <c r="D19521" s="51">
        <f t="shared" si="917"/>
        <v>15</v>
      </c>
      <c r="E19521" s="52">
        <v>0.625</v>
      </c>
      <c r="G19521" s="54">
        <v>0.32900000000000001</v>
      </c>
      <c r="H19521" s="54">
        <v>-0.98599999999999999</v>
      </c>
      <c r="I19521">
        <v>-1.756</v>
      </c>
      <c r="J19521" s="54">
        <v>-2.2759999999999998</v>
      </c>
      <c r="K19521" s="54">
        <v>-2.6829999999999998</v>
      </c>
      <c r="L19521" s="54">
        <v>-2.9180000000000001</v>
      </c>
      <c r="M19521" s="54">
        <v>-3.1829999999999998</v>
      </c>
    </row>
    <row r="19522" spans="1:13" x14ac:dyDescent="0.2">
      <c r="A19522" s="50">
        <v>42870</v>
      </c>
      <c r="B19522">
        <f t="shared" si="915"/>
        <v>2017</v>
      </c>
      <c r="C19522" s="51">
        <f t="shared" si="916"/>
        <v>5</v>
      </c>
      <c r="D19522" s="51">
        <f t="shared" si="917"/>
        <v>15</v>
      </c>
      <c r="E19522" s="52">
        <v>0.75</v>
      </c>
      <c r="G19522" s="54">
        <v>0.27300000000000002</v>
      </c>
      <c r="H19522" s="54">
        <v>-0.98599999999999999</v>
      </c>
      <c r="I19522">
        <v>-1.756</v>
      </c>
      <c r="J19522" s="54">
        <v>-2.2469999999999999</v>
      </c>
      <c r="K19522" s="54">
        <v>-2.6829999999999998</v>
      </c>
      <c r="L19522" s="54">
        <v>-2.9180000000000001</v>
      </c>
      <c r="M19522" s="54">
        <v>-3.1829999999999998</v>
      </c>
    </row>
    <row r="19523" spans="1:13" x14ac:dyDescent="0.2">
      <c r="A19523" s="50">
        <v>42870</v>
      </c>
      <c r="B19523">
        <f t="shared" si="915"/>
        <v>2017</v>
      </c>
      <c r="C19523" s="51">
        <f t="shared" si="916"/>
        <v>5</v>
      </c>
      <c r="D19523" s="51">
        <f t="shared" si="917"/>
        <v>15</v>
      </c>
      <c r="E19523" s="52">
        <v>0.875</v>
      </c>
      <c r="G19523" s="54">
        <v>0.107</v>
      </c>
      <c r="H19523" s="54">
        <v>-0.98599999999999999</v>
      </c>
      <c r="I19523">
        <v>-1.756</v>
      </c>
      <c r="J19523" s="54">
        <v>-2.2469999999999999</v>
      </c>
      <c r="K19523" s="54">
        <v>-2.6829999999999998</v>
      </c>
      <c r="L19523" s="54">
        <v>-2.8879999999999999</v>
      </c>
      <c r="M19523" s="54">
        <v>-3.1829999999999998</v>
      </c>
    </row>
    <row r="19524" spans="1:13" x14ac:dyDescent="0.2">
      <c r="A19524" s="50">
        <v>42871</v>
      </c>
      <c r="B19524">
        <f t="shared" si="915"/>
        <v>2017</v>
      </c>
      <c r="C19524" s="51">
        <f t="shared" si="916"/>
        <v>5</v>
      </c>
      <c r="D19524" s="51">
        <f t="shared" si="917"/>
        <v>16</v>
      </c>
      <c r="E19524" s="52">
        <v>0</v>
      </c>
      <c r="G19524" s="54">
        <v>-0.19900000000000001</v>
      </c>
      <c r="H19524" s="54">
        <v>-0.98599999999999999</v>
      </c>
      <c r="I19524">
        <v>-1.7270000000000001</v>
      </c>
      <c r="J19524" s="54">
        <v>-2.2469999999999999</v>
      </c>
      <c r="K19524" s="54">
        <v>-2.6539999999999999</v>
      </c>
      <c r="L19524" s="54">
        <v>-2.8879999999999999</v>
      </c>
      <c r="M19524" s="54">
        <v>-3.153</v>
      </c>
    </row>
    <row r="19525" spans="1:13" x14ac:dyDescent="0.2">
      <c r="A19525" s="50">
        <v>42871</v>
      </c>
      <c r="B19525">
        <f t="shared" si="915"/>
        <v>2017</v>
      </c>
      <c r="C19525" s="51">
        <f t="shared" si="916"/>
        <v>5</v>
      </c>
      <c r="D19525" s="51">
        <f t="shared" si="917"/>
        <v>16</v>
      </c>
      <c r="E19525" s="52">
        <v>0.125</v>
      </c>
      <c r="G19525" s="54">
        <v>-0.39500000000000002</v>
      </c>
      <c r="H19525" s="54">
        <v>-0.95799999999999996</v>
      </c>
      <c r="I19525">
        <v>-1.7270000000000001</v>
      </c>
      <c r="J19525" s="54">
        <v>-2.218</v>
      </c>
      <c r="K19525" s="54">
        <v>-2.6539999999999999</v>
      </c>
      <c r="L19525" s="54">
        <v>-2.8879999999999999</v>
      </c>
      <c r="M19525" s="54">
        <v>-3.153</v>
      </c>
    </row>
    <row r="19526" spans="1:13" x14ac:dyDescent="0.2">
      <c r="A19526" s="50">
        <v>42871</v>
      </c>
      <c r="B19526">
        <f t="shared" si="915"/>
        <v>2017</v>
      </c>
      <c r="C19526" s="51">
        <f t="shared" si="916"/>
        <v>5</v>
      </c>
      <c r="D19526" s="51">
        <f t="shared" si="917"/>
        <v>16</v>
      </c>
      <c r="E19526" s="52">
        <v>0.25</v>
      </c>
      <c r="G19526" s="54">
        <v>-8.7999999999999995E-2</v>
      </c>
      <c r="H19526" s="54">
        <v>-0.95799999999999996</v>
      </c>
      <c r="I19526">
        <v>-1.7270000000000001</v>
      </c>
      <c r="J19526" s="54">
        <v>-2.218</v>
      </c>
      <c r="K19526" s="54">
        <v>-2.6539999999999999</v>
      </c>
      <c r="L19526" s="54">
        <v>-2.8879999999999999</v>
      </c>
      <c r="M19526" s="54">
        <v>-3.153</v>
      </c>
    </row>
    <row r="19527" spans="1:13" x14ac:dyDescent="0.2">
      <c r="A19527" s="50">
        <v>42871</v>
      </c>
      <c r="B19527">
        <f t="shared" si="915"/>
        <v>2017</v>
      </c>
      <c r="C19527" s="51">
        <f t="shared" si="916"/>
        <v>5</v>
      </c>
      <c r="D19527" s="51">
        <f t="shared" si="917"/>
        <v>16</v>
      </c>
      <c r="E19527" s="52">
        <v>0.375</v>
      </c>
      <c r="G19527" s="54">
        <v>0.30099999999999999</v>
      </c>
      <c r="H19527" s="54">
        <v>-0.93</v>
      </c>
      <c r="I19527">
        <v>-1.7270000000000001</v>
      </c>
      <c r="J19527" s="54">
        <v>-2.1890000000000001</v>
      </c>
      <c r="K19527" s="54">
        <v>-2.6539999999999999</v>
      </c>
      <c r="L19527" s="54">
        <v>-2.859</v>
      </c>
      <c r="M19527" s="54">
        <v>-3.1240000000000001</v>
      </c>
    </row>
    <row r="19528" spans="1:13" x14ac:dyDescent="0.2">
      <c r="A19528" s="50">
        <v>42871</v>
      </c>
      <c r="B19528">
        <f t="shared" si="915"/>
        <v>2017</v>
      </c>
      <c r="C19528" s="51">
        <f t="shared" si="916"/>
        <v>5</v>
      </c>
      <c r="D19528" s="51">
        <f t="shared" si="917"/>
        <v>16</v>
      </c>
      <c r="E19528" s="52">
        <v>0.5</v>
      </c>
      <c r="G19528" s="54">
        <v>0.52200000000000002</v>
      </c>
      <c r="H19528" s="54">
        <v>-0.93</v>
      </c>
      <c r="I19528">
        <v>-1.6990000000000001</v>
      </c>
      <c r="J19528" s="54">
        <v>-2.1890000000000001</v>
      </c>
      <c r="K19528" s="54">
        <v>-2.625</v>
      </c>
      <c r="L19528" s="54">
        <v>-2.859</v>
      </c>
      <c r="M19528" s="54">
        <v>-3.1240000000000001</v>
      </c>
    </row>
    <row r="19529" spans="1:13" x14ac:dyDescent="0.2">
      <c r="A19529" s="50">
        <v>42871</v>
      </c>
      <c r="B19529">
        <f t="shared" si="915"/>
        <v>2017</v>
      </c>
      <c r="C19529" s="51">
        <f t="shared" si="916"/>
        <v>5</v>
      </c>
      <c r="D19529" s="51">
        <f t="shared" si="917"/>
        <v>16</v>
      </c>
      <c r="E19529" s="52">
        <v>0.625</v>
      </c>
      <c r="G19529" s="54">
        <v>0.60499999999999998</v>
      </c>
      <c r="H19529" s="54">
        <v>-0.90200000000000002</v>
      </c>
      <c r="I19529">
        <v>-1.6990000000000001</v>
      </c>
      <c r="J19529" s="54">
        <v>-2.1890000000000001</v>
      </c>
      <c r="K19529" s="54">
        <v>-2.625</v>
      </c>
      <c r="L19529" s="54">
        <v>-2.83</v>
      </c>
      <c r="M19529" s="54">
        <v>-3.1240000000000001</v>
      </c>
    </row>
    <row r="19530" spans="1:13" x14ac:dyDescent="0.2">
      <c r="A19530" s="50">
        <v>42871</v>
      </c>
      <c r="B19530">
        <f t="shared" si="915"/>
        <v>2017</v>
      </c>
      <c r="C19530" s="51">
        <f t="shared" si="916"/>
        <v>5</v>
      </c>
      <c r="D19530" s="51">
        <f t="shared" si="917"/>
        <v>16</v>
      </c>
      <c r="E19530" s="52">
        <v>0.75</v>
      </c>
      <c r="G19530" s="54">
        <v>0.41199999999999998</v>
      </c>
      <c r="H19530" s="54">
        <v>-0.90200000000000002</v>
      </c>
      <c r="I19530">
        <v>-1.6990000000000001</v>
      </c>
      <c r="J19530" s="54">
        <v>-2.16</v>
      </c>
      <c r="K19530" s="54">
        <v>-2.625</v>
      </c>
      <c r="L19530" s="54">
        <v>-2.83</v>
      </c>
      <c r="M19530" s="54">
        <v>-3.1240000000000001</v>
      </c>
    </row>
    <row r="19531" spans="1:13" x14ac:dyDescent="0.2">
      <c r="A19531" s="50">
        <v>42871</v>
      </c>
      <c r="B19531">
        <f t="shared" si="915"/>
        <v>2017</v>
      </c>
      <c r="C19531" s="51">
        <f t="shared" si="916"/>
        <v>5</v>
      </c>
      <c r="D19531" s="51">
        <f t="shared" si="917"/>
        <v>16</v>
      </c>
      <c r="E19531" s="52">
        <v>0.875</v>
      </c>
      <c r="G19531" s="54">
        <v>0.27300000000000002</v>
      </c>
      <c r="H19531" s="54">
        <v>-0.90200000000000002</v>
      </c>
      <c r="I19531">
        <v>-1.67</v>
      </c>
      <c r="J19531" s="54">
        <v>-2.16</v>
      </c>
      <c r="K19531" s="54">
        <v>-2.5960000000000001</v>
      </c>
      <c r="L19531" s="54">
        <v>-2.83</v>
      </c>
      <c r="M19531" s="54">
        <v>-3.0939999999999999</v>
      </c>
    </row>
    <row r="19532" spans="1:13" x14ac:dyDescent="0.2">
      <c r="A19532" s="50">
        <v>42872</v>
      </c>
      <c r="B19532">
        <f t="shared" si="915"/>
        <v>2017</v>
      </c>
      <c r="C19532" s="51">
        <f t="shared" si="916"/>
        <v>5</v>
      </c>
      <c r="D19532" s="51">
        <f t="shared" si="917"/>
        <v>17</v>
      </c>
      <c r="E19532" s="52">
        <v>0</v>
      </c>
      <c r="G19532" s="54">
        <v>-0.19900000000000001</v>
      </c>
      <c r="H19532" s="54">
        <v>-0.90200000000000002</v>
      </c>
      <c r="I19532">
        <v>-1.67</v>
      </c>
      <c r="J19532" s="54">
        <v>-2.16</v>
      </c>
      <c r="K19532" s="54">
        <v>-2.5960000000000001</v>
      </c>
      <c r="L19532" s="54">
        <v>-2.8</v>
      </c>
      <c r="M19532" s="54">
        <v>-3.0939999999999999</v>
      </c>
    </row>
    <row r="19533" spans="1:13" x14ac:dyDescent="0.2">
      <c r="A19533" s="50">
        <v>42872</v>
      </c>
      <c r="B19533">
        <f t="shared" si="915"/>
        <v>2017</v>
      </c>
      <c r="C19533" s="51">
        <f t="shared" si="916"/>
        <v>5</v>
      </c>
      <c r="D19533" s="51">
        <f t="shared" si="917"/>
        <v>17</v>
      </c>
      <c r="E19533" s="52">
        <v>0.125</v>
      </c>
      <c r="G19533" s="54">
        <v>-0.311</v>
      </c>
      <c r="H19533" s="54">
        <v>-0.873</v>
      </c>
      <c r="I19533">
        <v>-1.67</v>
      </c>
      <c r="J19533" s="54">
        <v>-2.16</v>
      </c>
      <c r="K19533" s="54">
        <v>-2.5960000000000001</v>
      </c>
      <c r="L19533" s="54">
        <v>-2.8</v>
      </c>
      <c r="M19533" s="54">
        <v>-3.0939999999999999</v>
      </c>
    </row>
    <row r="19534" spans="1:13" x14ac:dyDescent="0.2">
      <c r="A19534" s="50">
        <v>42872</v>
      </c>
      <c r="B19534">
        <f t="shared" si="915"/>
        <v>2017</v>
      </c>
      <c r="C19534" s="51">
        <f t="shared" si="916"/>
        <v>5</v>
      </c>
      <c r="D19534" s="51">
        <f t="shared" si="917"/>
        <v>17</v>
      </c>
      <c r="E19534" s="52">
        <v>0.25</v>
      </c>
      <c r="G19534" s="54">
        <v>-4.0000000000000001E-3</v>
      </c>
      <c r="H19534" s="54">
        <v>-0.873</v>
      </c>
      <c r="I19534">
        <v>-1.641</v>
      </c>
      <c r="J19534" s="54">
        <v>-2.1309999999999998</v>
      </c>
      <c r="K19534" s="54">
        <v>-2.5659999999999998</v>
      </c>
      <c r="L19534" s="54">
        <v>-2.8</v>
      </c>
      <c r="M19534" s="54">
        <v>-3.0649999999999999</v>
      </c>
    </row>
    <row r="19535" spans="1:13" x14ac:dyDescent="0.2">
      <c r="A19535" s="50">
        <v>42872</v>
      </c>
      <c r="B19535">
        <f t="shared" ref="B19535:B19598" si="918">YEAR(A19535)</f>
        <v>2017</v>
      </c>
      <c r="C19535" s="51">
        <f t="shared" ref="C19535:C19598" si="919">MONTH(A19535)</f>
        <v>5</v>
      </c>
      <c r="D19535" s="51">
        <f t="shared" ref="D19535:D19598" si="920">DAY(A19535)</f>
        <v>17</v>
      </c>
      <c r="E19535" s="52">
        <v>0.375</v>
      </c>
      <c r="G19535" s="54">
        <v>0.32900000000000001</v>
      </c>
      <c r="H19535" s="54">
        <v>-0.84499999999999997</v>
      </c>
      <c r="I19535">
        <v>-1.641</v>
      </c>
      <c r="J19535" s="54">
        <v>-2.1309999999999998</v>
      </c>
      <c r="K19535" s="54">
        <v>-2.5659999999999998</v>
      </c>
      <c r="L19535" s="54">
        <v>-2.7709999999999999</v>
      </c>
      <c r="M19535" s="54">
        <v>-3.0649999999999999</v>
      </c>
    </row>
    <row r="19536" spans="1:13" x14ac:dyDescent="0.2">
      <c r="A19536" s="50">
        <v>42872</v>
      </c>
      <c r="B19536">
        <f t="shared" si="918"/>
        <v>2017</v>
      </c>
      <c r="C19536" s="51">
        <f t="shared" si="919"/>
        <v>5</v>
      </c>
      <c r="D19536" s="51">
        <f t="shared" si="920"/>
        <v>17</v>
      </c>
      <c r="E19536" s="52">
        <v>0.5</v>
      </c>
      <c r="G19536" s="54">
        <v>0.63200000000000001</v>
      </c>
      <c r="H19536" s="54">
        <v>-0.84499999999999997</v>
      </c>
      <c r="I19536">
        <v>-1.641</v>
      </c>
      <c r="J19536" s="54">
        <v>-2.1309999999999998</v>
      </c>
      <c r="K19536" s="54">
        <v>-2.5659999999999998</v>
      </c>
      <c r="L19536" s="54">
        <v>-2.7709999999999999</v>
      </c>
      <c r="M19536" s="54">
        <v>-3.0649999999999999</v>
      </c>
    </row>
    <row r="19537" spans="1:13" x14ac:dyDescent="0.2">
      <c r="A19537" s="50">
        <v>42872</v>
      </c>
      <c r="B19537">
        <f t="shared" si="918"/>
        <v>2017</v>
      </c>
      <c r="C19537" s="51">
        <f t="shared" si="919"/>
        <v>5</v>
      </c>
      <c r="D19537" s="51">
        <f t="shared" si="920"/>
        <v>17</v>
      </c>
      <c r="E19537" s="52">
        <v>0.625</v>
      </c>
      <c r="G19537" s="54">
        <v>0.77</v>
      </c>
      <c r="H19537" s="54">
        <v>-0.84499999999999997</v>
      </c>
      <c r="I19537">
        <v>-1.613</v>
      </c>
      <c r="J19537" s="54">
        <v>-2.1019999999999999</v>
      </c>
      <c r="K19537" s="54">
        <v>-2.5369999999999999</v>
      </c>
      <c r="L19537" s="54">
        <v>-2.7709999999999999</v>
      </c>
      <c r="M19537" s="54">
        <v>-3.0350000000000001</v>
      </c>
    </row>
    <row r="19538" spans="1:13" x14ac:dyDescent="0.2">
      <c r="A19538" s="50">
        <v>42872</v>
      </c>
      <c r="B19538">
        <f t="shared" si="918"/>
        <v>2017</v>
      </c>
      <c r="C19538" s="51">
        <f t="shared" si="919"/>
        <v>5</v>
      </c>
      <c r="D19538" s="51">
        <f t="shared" si="920"/>
        <v>17</v>
      </c>
      <c r="E19538" s="52">
        <v>0.75</v>
      </c>
      <c r="G19538" s="54">
        <v>0.68700000000000006</v>
      </c>
      <c r="H19538" s="54">
        <v>-0.81699999999999995</v>
      </c>
      <c r="I19538">
        <v>-1.613</v>
      </c>
      <c r="J19538" s="54">
        <v>-2.1019999999999999</v>
      </c>
      <c r="K19538" s="54">
        <v>-2.5369999999999999</v>
      </c>
      <c r="L19538" s="54">
        <v>-2.7709999999999999</v>
      </c>
      <c r="M19538" s="54">
        <v>-3.0350000000000001</v>
      </c>
    </row>
    <row r="19539" spans="1:13" x14ac:dyDescent="0.2">
      <c r="A19539" s="50">
        <v>42872</v>
      </c>
      <c r="B19539">
        <f t="shared" si="918"/>
        <v>2017</v>
      </c>
      <c r="C19539" s="51">
        <f t="shared" si="919"/>
        <v>5</v>
      </c>
      <c r="D19539" s="51">
        <f t="shared" si="920"/>
        <v>17</v>
      </c>
      <c r="E19539" s="52">
        <v>0.875</v>
      </c>
      <c r="G19539" s="54">
        <v>0.57699999999999996</v>
      </c>
      <c r="H19539" s="54">
        <v>-0.81699999999999995</v>
      </c>
      <c r="I19539">
        <v>-1.613</v>
      </c>
      <c r="J19539" s="54">
        <v>-2.1019999999999999</v>
      </c>
      <c r="K19539" s="54">
        <v>-2.5369999999999999</v>
      </c>
      <c r="L19539" s="54">
        <v>-2.742</v>
      </c>
      <c r="M19539" s="54">
        <v>-3.0350000000000001</v>
      </c>
    </row>
    <row r="19540" spans="1:13" x14ac:dyDescent="0.2">
      <c r="A19540" s="50">
        <v>42873</v>
      </c>
      <c r="B19540">
        <f t="shared" si="918"/>
        <v>2017</v>
      </c>
      <c r="C19540" s="51">
        <f t="shared" si="919"/>
        <v>5</v>
      </c>
      <c r="D19540" s="51">
        <f t="shared" si="920"/>
        <v>18</v>
      </c>
      <c r="E19540" s="52">
        <v>0</v>
      </c>
      <c r="G19540" s="54">
        <v>0.439</v>
      </c>
      <c r="H19540" s="54">
        <v>-0.78900000000000003</v>
      </c>
      <c r="I19540">
        <v>-1.613</v>
      </c>
      <c r="J19540" s="54">
        <v>-2.073</v>
      </c>
      <c r="K19540" s="54">
        <v>-2.508</v>
      </c>
      <c r="L19540" s="54">
        <v>-2.742</v>
      </c>
      <c r="M19540" s="54">
        <v>-3.0350000000000001</v>
      </c>
    </row>
    <row r="19541" spans="1:13" x14ac:dyDescent="0.2">
      <c r="A19541" s="50">
        <v>42873</v>
      </c>
      <c r="B19541">
        <f t="shared" si="918"/>
        <v>2017</v>
      </c>
      <c r="C19541" s="51">
        <f t="shared" si="919"/>
        <v>5</v>
      </c>
      <c r="D19541" s="51">
        <f t="shared" si="920"/>
        <v>18</v>
      </c>
      <c r="E19541" s="52">
        <v>0.125</v>
      </c>
      <c r="G19541" s="54">
        <v>0.32900000000000001</v>
      </c>
      <c r="H19541" s="54">
        <v>-0.78900000000000003</v>
      </c>
      <c r="I19541">
        <v>-1.5840000000000001</v>
      </c>
      <c r="J19541" s="54">
        <v>-2.073</v>
      </c>
      <c r="K19541" s="54">
        <v>-2.5369999999999999</v>
      </c>
      <c r="L19541" s="54">
        <v>-2.742</v>
      </c>
      <c r="M19541" s="54">
        <v>-3.0059999999999998</v>
      </c>
    </row>
    <row r="19542" spans="1:13" x14ac:dyDescent="0.2">
      <c r="A19542" s="50">
        <v>42873</v>
      </c>
      <c r="B19542">
        <f t="shared" si="918"/>
        <v>2017</v>
      </c>
      <c r="C19542" s="51">
        <f t="shared" si="919"/>
        <v>5</v>
      </c>
      <c r="D19542" s="51">
        <f t="shared" si="920"/>
        <v>18</v>
      </c>
      <c r="E19542" s="52">
        <v>0.25</v>
      </c>
      <c r="G19542" s="54">
        <v>7.9000000000000001E-2</v>
      </c>
      <c r="H19542" s="54">
        <v>-0.78900000000000003</v>
      </c>
      <c r="I19542">
        <v>-1.5840000000000001</v>
      </c>
      <c r="J19542" s="54">
        <v>-2.073</v>
      </c>
      <c r="K19542" s="54">
        <v>-2.508</v>
      </c>
      <c r="L19542" s="54">
        <v>-2.7120000000000002</v>
      </c>
      <c r="M19542" s="54">
        <v>-3.0059999999999998</v>
      </c>
    </row>
    <row r="19543" spans="1:13" x14ac:dyDescent="0.2">
      <c r="A19543" s="50">
        <v>42873</v>
      </c>
      <c r="B19543">
        <f t="shared" si="918"/>
        <v>2017</v>
      </c>
      <c r="C19543" s="51">
        <f t="shared" si="919"/>
        <v>5</v>
      </c>
      <c r="D19543" s="51">
        <f t="shared" si="920"/>
        <v>18</v>
      </c>
      <c r="E19543" s="52">
        <v>0.375</v>
      </c>
      <c r="G19543" s="54">
        <v>0.218</v>
      </c>
      <c r="H19543" s="54">
        <v>-0.78900000000000003</v>
      </c>
      <c r="I19543">
        <v>-1.5840000000000001</v>
      </c>
      <c r="J19543" s="54">
        <v>-2.044</v>
      </c>
      <c r="K19543" s="54">
        <v>-2.508</v>
      </c>
      <c r="L19543" s="54">
        <v>-2.7120000000000002</v>
      </c>
      <c r="M19543" s="54">
        <v>-3.0059999999999998</v>
      </c>
    </row>
    <row r="19544" spans="1:13" x14ac:dyDescent="0.2">
      <c r="A19544" s="50">
        <v>42873</v>
      </c>
      <c r="B19544">
        <f t="shared" si="918"/>
        <v>2017</v>
      </c>
      <c r="C19544" s="51">
        <f t="shared" si="919"/>
        <v>5</v>
      </c>
      <c r="D19544" s="51">
        <f t="shared" si="920"/>
        <v>18</v>
      </c>
      <c r="E19544" s="52">
        <v>0.5</v>
      </c>
      <c r="G19544" s="54">
        <v>0.60499999999999998</v>
      </c>
      <c r="H19544" s="54">
        <v>-0.76</v>
      </c>
      <c r="I19544">
        <v>-1.556</v>
      </c>
      <c r="J19544" s="54">
        <v>-2.044</v>
      </c>
      <c r="K19544" s="54">
        <v>-2.4790000000000001</v>
      </c>
      <c r="L19544" s="54">
        <v>-2.7120000000000002</v>
      </c>
      <c r="M19544" s="54">
        <v>-3.0059999999999998</v>
      </c>
    </row>
    <row r="19545" spans="1:13" x14ac:dyDescent="0.2">
      <c r="A19545" s="50">
        <v>42873</v>
      </c>
      <c r="B19545">
        <f t="shared" si="918"/>
        <v>2017</v>
      </c>
      <c r="C19545" s="51">
        <f t="shared" si="919"/>
        <v>5</v>
      </c>
      <c r="D19545" s="51">
        <f t="shared" si="920"/>
        <v>18</v>
      </c>
      <c r="E19545" s="52">
        <v>0.625</v>
      </c>
      <c r="G19545" s="54">
        <v>0.60499999999999998</v>
      </c>
      <c r="H19545" s="54">
        <v>-0.76</v>
      </c>
      <c r="I19545">
        <v>-1.556</v>
      </c>
      <c r="J19545" s="54">
        <v>-2.044</v>
      </c>
      <c r="K19545" s="54">
        <v>-2.4790000000000001</v>
      </c>
      <c r="L19545" s="54">
        <v>-2.7120000000000002</v>
      </c>
      <c r="M19545" s="54">
        <v>-3.0059999999999998</v>
      </c>
    </row>
    <row r="19546" spans="1:13" x14ac:dyDescent="0.2">
      <c r="A19546" s="50">
        <v>42873</v>
      </c>
      <c r="B19546">
        <f t="shared" si="918"/>
        <v>2017</v>
      </c>
      <c r="C19546" s="51">
        <f t="shared" si="919"/>
        <v>5</v>
      </c>
      <c r="D19546" s="51">
        <f t="shared" si="920"/>
        <v>18</v>
      </c>
      <c r="E19546" s="52">
        <v>0.75</v>
      </c>
      <c r="G19546" s="54">
        <v>0.63200000000000001</v>
      </c>
      <c r="H19546" s="54">
        <v>-0.73199999999999998</v>
      </c>
      <c r="I19546">
        <v>-1.556</v>
      </c>
      <c r="J19546" s="54">
        <v>-2.044</v>
      </c>
      <c r="K19546" s="54">
        <v>-2.4790000000000001</v>
      </c>
      <c r="L19546" s="54">
        <v>-2.7120000000000002</v>
      </c>
      <c r="M19546" s="54">
        <v>-2.976</v>
      </c>
    </row>
    <row r="19547" spans="1:13" x14ac:dyDescent="0.2">
      <c r="A19547" s="50">
        <v>42873</v>
      </c>
      <c r="B19547">
        <f t="shared" si="918"/>
        <v>2017</v>
      </c>
      <c r="C19547" s="51">
        <f t="shared" si="919"/>
        <v>5</v>
      </c>
      <c r="D19547" s="51">
        <f t="shared" si="920"/>
        <v>18</v>
      </c>
      <c r="E19547" s="52">
        <v>0.875</v>
      </c>
      <c r="G19547" s="54">
        <v>0.52200000000000002</v>
      </c>
      <c r="H19547" s="54">
        <v>-0.56299999999999994</v>
      </c>
      <c r="I19547">
        <v>-1.5269999999999999</v>
      </c>
      <c r="J19547" s="54">
        <v>-2.0150000000000001</v>
      </c>
      <c r="K19547" s="54">
        <v>-2.4790000000000001</v>
      </c>
      <c r="L19547" s="54">
        <v>-2.6829999999999998</v>
      </c>
      <c r="M19547" s="54">
        <v>-2.976</v>
      </c>
    </row>
    <row r="19548" spans="1:13" x14ac:dyDescent="0.2">
      <c r="A19548" s="50">
        <v>42874</v>
      </c>
      <c r="B19548">
        <f t="shared" si="918"/>
        <v>2017</v>
      </c>
      <c r="C19548" s="51">
        <f t="shared" si="919"/>
        <v>5</v>
      </c>
      <c r="D19548" s="51">
        <f t="shared" si="920"/>
        <v>19</v>
      </c>
      <c r="E19548" s="52">
        <v>0</v>
      </c>
      <c r="G19548" s="54">
        <v>0.46700000000000003</v>
      </c>
      <c r="H19548" s="54">
        <v>-0.70399999999999996</v>
      </c>
      <c r="I19548">
        <v>-1.5269999999999999</v>
      </c>
      <c r="J19548" s="54">
        <v>-2.0150000000000001</v>
      </c>
      <c r="K19548" s="54">
        <v>-2.4500000000000002</v>
      </c>
      <c r="L19548" s="54">
        <v>-2.6829999999999998</v>
      </c>
      <c r="M19548" s="54">
        <v>-2.976</v>
      </c>
    </row>
    <row r="19549" spans="1:13" x14ac:dyDescent="0.2">
      <c r="A19549" s="50">
        <v>42874</v>
      </c>
      <c r="B19549">
        <f t="shared" si="918"/>
        <v>2017</v>
      </c>
      <c r="C19549" s="51">
        <f t="shared" si="919"/>
        <v>5</v>
      </c>
      <c r="D19549" s="51">
        <f t="shared" si="920"/>
        <v>19</v>
      </c>
      <c r="E19549" s="52">
        <v>0.125</v>
      </c>
      <c r="G19549" s="54">
        <v>0.41199999999999998</v>
      </c>
      <c r="H19549" s="54">
        <v>-0.73199999999999998</v>
      </c>
      <c r="I19549">
        <v>-1.5269999999999999</v>
      </c>
      <c r="J19549" s="54">
        <v>-2.0150000000000001</v>
      </c>
      <c r="K19549" s="54">
        <v>-2.4500000000000002</v>
      </c>
      <c r="L19549" s="54">
        <v>-2.6539999999999999</v>
      </c>
      <c r="M19549" s="54">
        <v>-2.9470000000000001</v>
      </c>
    </row>
    <row r="19550" spans="1:13" x14ac:dyDescent="0.2">
      <c r="A19550" s="50">
        <v>42874</v>
      </c>
      <c r="B19550">
        <f t="shared" si="918"/>
        <v>2017</v>
      </c>
      <c r="C19550" s="51">
        <f t="shared" si="919"/>
        <v>5</v>
      </c>
      <c r="D19550" s="51">
        <f t="shared" si="920"/>
        <v>19</v>
      </c>
      <c r="E19550" s="52">
        <v>0.25</v>
      </c>
      <c r="G19550" s="54">
        <v>0.439</v>
      </c>
      <c r="H19550" s="54">
        <v>-0.70399999999999996</v>
      </c>
      <c r="I19550">
        <v>-1.498</v>
      </c>
      <c r="J19550" s="54">
        <v>-1.986</v>
      </c>
      <c r="K19550" s="54">
        <v>-2.4500000000000002</v>
      </c>
      <c r="L19550" s="54">
        <v>-2.6539999999999999</v>
      </c>
      <c r="M19550" s="54">
        <v>-2.9470000000000001</v>
      </c>
    </row>
    <row r="19551" spans="1:13" x14ac:dyDescent="0.2">
      <c r="A19551" s="50">
        <v>42874</v>
      </c>
      <c r="B19551">
        <f t="shared" si="918"/>
        <v>2017</v>
      </c>
      <c r="C19551" s="51">
        <f t="shared" si="919"/>
        <v>5</v>
      </c>
      <c r="D19551" s="51">
        <f t="shared" si="920"/>
        <v>19</v>
      </c>
      <c r="E19551" s="52">
        <v>0.375</v>
      </c>
      <c r="G19551" s="54">
        <v>0.63200000000000001</v>
      </c>
      <c r="H19551" s="54">
        <v>-0.70399999999999996</v>
      </c>
      <c r="I19551">
        <v>-1.498</v>
      </c>
      <c r="J19551" s="54">
        <v>-1.986</v>
      </c>
      <c r="K19551" s="54">
        <v>-2.4209999999999998</v>
      </c>
      <c r="L19551" s="54">
        <v>-2.6539999999999999</v>
      </c>
      <c r="M19551" s="54">
        <v>-2.9470000000000001</v>
      </c>
    </row>
    <row r="19552" spans="1:13" x14ac:dyDescent="0.2">
      <c r="A19552" s="50">
        <v>42874</v>
      </c>
      <c r="B19552">
        <f t="shared" si="918"/>
        <v>2017</v>
      </c>
      <c r="C19552" s="51">
        <f t="shared" si="919"/>
        <v>5</v>
      </c>
      <c r="D19552" s="51">
        <f t="shared" si="920"/>
        <v>19</v>
      </c>
      <c r="E19552" s="52">
        <v>0.5</v>
      </c>
      <c r="G19552" s="54">
        <v>0.96199999999999997</v>
      </c>
      <c r="H19552" s="54">
        <v>-0.70399999999999996</v>
      </c>
      <c r="I19552">
        <v>-1.498</v>
      </c>
      <c r="J19552" s="54">
        <v>-1.986</v>
      </c>
      <c r="K19552" s="54">
        <v>-2.4209999999999998</v>
      </c>
      <c r="L19552" s="54">
        <v>-2.6539999999999999</v>
      </c>
      <c r="M19552" s="54">
        <v>-2.9180000000000001</v>
      </c>
    </row>
    <row r="19553" spans="1:13" x14ac:dyDescent="0.2">
      <c r="A19553" s="50">
        <v>42874</v>
      </c>
      <c r="B19553">
        <f t="shared" si="918"/>
        <v>2017</v>
      </c>
      <c r="C19553" s="51">
        <f t="shared" si="919"/>
        <v>5</v>
      </c>
      <c r="D19553" s="51">
        <f t="shared" si="920"/>
        <v>19</v>
      </c>
      <c r="E19553" s="52">
        <v>0.625</v>
      </c>
      <c r="G19553" s="54">
        <v>1.0169999999999999</v>
      </c>
      <c r="H19553" s="54">
        <v>-0.67600000000000005</v>
      </c>
      <c r="I19553">
        <v>-1.498</v>
      </c>
      <c r="J19553" s="54">
        <v>-1.958</v>
      </c>
      <c r="K19553" s="54">
        <v>-2.4209999999999998</v>
      </c>
      <c r="L19553" s="54">
        <v>-2.625</v>
      </c>
      <c r="M19553" s="54">
        <v>-2.9180000000000001</v>
      </c>
    </row>
    <row r="19554" spans="1:13" x14ac:dyDescent="0.2">
      <c r="A19554" s="50">
        <v>42874</v>
      </c>
      <c r="B19554">
        <f t="shared" si="918"/>
        <v>2017</v>
      </c>
      <c r="C19554" s="51">
        <f t="shared" si="919"/>
        <v>5</v>
      </c>
      <c r="D19554" s="51">
        <f t="shared" si="920"/>
        <v>19</v>
      </c>
      <c r="E19554" s="52">
        <v>0.75</v>
      </c>
      <c r="G19554" s="54">
        <v>1.071</v>
      </c>
      <c r="H19554" s="54">
        <v>-0.67600000000000005</v>
      </c>
      <c r="I19554">
        <v>-1.498</v>
      </c>
      <c r="J19554" s="54">
        <v>-1.958</v>
      </c>
      <c r="K19554" s="54">
        <v>-2.4209999999999998</v>
      </c>
      <c r="L19554" s="54">
        <v>-2.625</v>
      </c>
      <c r="M19554" s="54">
        <v>-2.9180000000000001</v>
      </c>
    </row>
    <row r="19555" spans="1:13" x14ac:dyDescent="0.2">
      <c r="A19555" s="50">
        <v>42874</v>
      </c>
      <c r="B19555">
        <f t="shared" si="918"/>
        <v>2017</v>
      </c>
      <c r="C19555" s="51">
        <f t="shared" si="919"/>
        <v>5</v>
      </c>
      <c r="D19555" s="51">
        <f t="shared" si="920"/>
        <v>19</v>
      </c>
      <c r="E19555" s="52">
        <v>0.875</v>
      </c>
      <c r="G19555" s="54">
        <v>0.98899999999999999</v>
      </c>
      <c r="H19555" s="54">
        <v>-0.64800000000000002</v>
      </c>
      <c r="I19555">
        <v>-1.47</v>
      </c>
      <c r="J19555" s="54">
        <v>-1.958</v>
      </c>
      <c r="K19555" s="54">
        <v>-2.3919999999999999</v>
      </c>
      <c r="L19555" s="54">
        <v>-2.625</v>
      </c>
      <c r="M19555" s="54">
        <v>-2.9180000000000001</v>
      </c>
    </row>
    <row r="19556" spans="1:13" x14ac:dyDescent="0.2">
      <c r="A19556" s="50">
        <v>42875</v>
      </c>
      <c r="B19556">
        <f t="shared" si="918"/>
        <v>2017</v>
      </c>
      <c r="C19556" s="51">
        <f t="shared" si="919"/>
        <v>5</v>
      </c>
      <c r="D19556" s="51">
        <f t="shared" si="920"/>
        <v>20</v>
      </c>
      <c r="E19556" s="52">
        <v>0</v>
      </c>
      <c r="G19556" s="54">
        <v>0.85199999999999998</v>
      </c>
      <c r="H19556" s="54">
        <v>-0.64800000000000002</v>
      </c>
      <c r="I19556">
        <v>-1.47</v>
      </c>
      <c r="J19556" s="54">
        <v>-1.958</v>
      </c>
      <c r="K19556" s="54">
        <v>-2.3919999999999999</v>
      </c>
      <c r="L19556" s="54">
        <v>-2.5960000000000001</v>
      </c>
      <c r="M19556" s="54">
        <v>-2.8879999999999999</v>
      </c>
    </row>
    <row r="19557" spans="1:13" x14ac:dyDescent="0.2">
      <c r="A19557" s="50">
        <v>42875</v>
      </c>
      <c r="B19557">
        <f t="shared" si="918"/>
        <v>2017</v>
      </c>
      <c r="C19557" s="51">
        <f t="shared" si="919"/>
        <v>5</v>
      </c>
      <c r="D19557" s="51">
        <f t="shared" si="920"/>
        <v>20</v>
      </c>
      <c r="E19557" s="52">
        <v>0.125</v>
      </c>
      <c r="G19557" s="54">
        <v>0.63200000000000001</v>
      </c>
      <c r="H19557" s="54">
        <v>-0.64800000000000002</v>
      </c>
      <c r="I19557">
        <v>-1.47</v>
      </c>
      <c r="J19557" s="54">
        <v>-1.958</v>
      </c>
      <c r="K19557" s="54">
        <v>-2.3919999999999999</v>
      </c>
      <c r="L19557" s="54">
        <v>-2.5960000000000001</v>
      </c>
      <c r="M19557" s="54">
        <v>-2.8879999999999999</v>
      </c>
    </row>
    <row r="19558" spans="1:13" x14ac:dyDescent="0.2">
      <c r="A19558" s="50">
        <v>42875</v>
      </c>
      <c r="B19558">
        <f t="shared" si="918"/>
        <v>2017</v>
      </c>
      <c r="C19558" s="51">
        <f t="shared" si="919"/>
        <v>5</v>
      </c>
      <c r="D19558" s="51">
        <f t="shared" si="920"/>
        <v>20</v>
      </c>
      <c r="E19558" s="52">
        <v>0.25</v>
      </c>
      <c r="G19558" s="54">
        <v>0.52200000000000002</v>
      </c>
      <c r="H19558" s="54">
        <v>-0.64800000000000002</v>
      </c>
      <c r="I19558">
        <v>-1.47</v>
      </c>
      <c r="J19558" s="54">
        <v>-1.929</v>
      </c>
      <c r="K19558" s="54">
        <v>-2.3919999999999999</v>
      </c>
      <c r="L19558" s="54">
        <v>-2.5960000000000001</v>
      </c>
      <c r="M19558" s="54">
        <v>-2.8879999999999999</v>
      </c>
    </row>
    <row r="19559" spans="1:13" x14ac:dyDescent="0.2">
      <c r="A19559" s="50">
        <v>42875</v>
      </c>
      <c r="B19559">
        <f t="shared" si="918"/>
        <v>2017</v>
      </c>
      <c r="C19559" s="51">
        <f t="shared" si="919"/>
        <v>5</v>
      </c>
      <c r="D19559" s="51">
        <f t="shared" si="920"/>
        <v>20</v>
      </c>
      <c r="E19559" s="52">
        <v>0.375</v>
      </c>
      <c r="G19559" s="54">
        <v>0.46700000000000003</v>
      </c>
      <c r="H19559" s="54">
        <v>-0.64800000000000002</v>
      </c>
      <c r="I19559">
        <v>-1.4410000000000001</v>
      </c>
      <c r="J19559" s="54">
        <v>-1.929</v>
      </c>
      <c r="K19559" s="54">
        <v>-2.363</v>
      </c>
      <c r="L19559" s="54">
        <v>-2.5659999999999998</v>
      </c>
      <c r="M19559" s="54">
        <v>-2.8879999999999999</v>
      </c>
    </row>
    <row r="19560" spans="1:13" x14ac:dyDescent="0.2">
      <c r="A19560" s="50">
        <v>42875</v>
      </c>
      <c r="B19560">
        <f t="shared" si="918"/>
        <v>2017</v>
      </c>
      <c r="C19560" s="51">
        <f t="shared" si="919"/>
        <v>5</v>
      </c>
      <c r="D19560" s="51">
        <f t="shared" si="920"/>
        <v>20</v>
      </c>
      <c r="E19560" s="52">
        <v>0.5</v>
      </c>
      <c r="G19560" s="54">
        <v>0.66</v>
      </c>
      <c r="H19560" s="54">
        <v>-0.62</v>
      </c>
      <c r="I19560">
        <v>-1.4410000000000001</v>
      </c>
      <c r="J19560" s="54">
        <v>-1.929</v>
      </c>
      <c r="K19560" s="54">
        <v>-2.363</v>
      </c>
      <c r="L19560" s="54">
        <v>-2.5659999999999998</v>
      </c>
      <c r="M19560" s="54">
        <v>-2.8879999999999999</v>
      </c>
    </row>
    <row r="19561" spans="1:13" x14ac:dyDescent="0.2">
      <c r="A19561" s="50">
        <v>42875</v>
      </c>
      <c r="B19561">
        <f t="shared" si="918"/>
        <v>2017</v>
      </c>
      <c r="C19561" s="51">
        <f t="shared" si="919"/>
        <v>5</v>
      </c>
      <c r="D19561" s="51">
        <f t="shared" si="920"/>
        <v>20</v>
      </c>
      <c r="E19561" s="52">
        <v>0.625</v>
      </c>
      <c r="G19561" s="54">
        <v>0.90700000000000003</v>
      </c>
      <c r="H19561" s="54">
        <v>-0.62</v>
      </c>
      <c r="I19561">
        <v>-1.4410000000000001</v>
      </c>
      <c r="J19561" s="54">
        <v>-1.9</v>
      </c>
      <c r="K19561" s="54">
        <v>-2.363</v>
      </c>
      <c r="L19561" s="54">
        <v>-2.5659999999999998</v>
      </c>
      <c r="M19561" s="54">
        <v>-2.859</v>
      </c>
    </row>
    <row r="19562" spans="1:13" x14ac:dyDescent="0.2">
      <c r="A19562" s="50">
        <v>42875</v>
      </c>
      <c r="B19562">
        <f t="shared" si="918"/>
        <v>2017</v>
      </c>
      <c r="C19562" s="51">
        <f t="shared" si="919"/>
        <v>5</v>
      </c>
      <c r="D19562" s="51">
        <f t="shared" si="920"/>
        <v>20</v>
      </c>
      <c r="E19562" s="52">
        <v>0.75</v>
      </c>
      <c r="G19562" s="54">
        <v>1.044</v>
      </c>
      <c r="H19562" s="54">
        <v>-0.62</v>
      </c>
      <c r="I19562">
        <v>-1.413</v>
      </c>
      <c r="J19562" s="54">
        <v>-1.9</v>
      </c>
      <c r="K19562" s="54">
        <v>-2.363</v>
      </c>
      <c r="L19562" s="54">
        <v>-2.5659999999999998</v>
      </c>
      <c r="M19562" s="54">
        <v>-2.859</v>
      </c>
    </row>
    <row r="19563" spans="1:13" x14ac:dyDescent="0.2">
      <c r="A19563" s="50">
        <v>42875</v>
      </c>
      <c r="B19563">
        <f t="shared" si="918"/>
        <v>2017</v>
      </c>
      <c r="C19563" s="51">
        <f t="shared" si="919"/>
        <v>5</v>
      </c>
      <c r="D19563" s="51">
        <f t="shared" si="920"/>
        <v>20</v>
      </c>
      <c r="E19563" s="52">
        <v>0.875</v>
      </c>
      <c r="G19563" s="54">
        <v>0.74199999999999999</v>
      </c>
      <c r="H19563" s="54">
        <v>-0.62</v>
      </c>
      <c r="I19563">
        <v>-1.413</v>
      </c>
      <c r="J19563" s="54">
        <v>-1.9</v>
      </c>
      <c r="K19563" s="54">
        <v>-2.3340000000000001</v>
      </c>
      <c r="L19563" s="54">
        <v>-2.5659999999999998</v>
      </c>
      <c r="M19563" s="54">
        <v>-2.859</v>
      </c>
    </row>
    <row r="19564" spans="1:13" x14ac:dyDescent="0.2">
      <c r="A19564" s="50">
        <v>42876</v>
      </c>
      <c r="B19564">
        <f t="shared" si="918"/>
        <v>2017</v>
      </c>
      <c r="C19564" s="51">
        <f t="shared" si="919"/>
        <v>5</v>
      </c>
      <c r="D19564" s="51">
        <f t="shared" si="920"/>
        <v>21</v>
      </c>
      <c r="E19564" s="52">
        <v>0</v>
      </c>
      <c r="G19564" s="54">
        <v>0.32900000000000001</v>
      </c>
      <c r="H19564" s="54">
        <v>-0.62</v>
      </c>
      <c r="I19564">
        <v>-1.413</v>
      </c>
      <c r="J19564" s="54">
        <v>-1.9</v>
      </c>
      <c r="K19564" s="54">
        <v>-2.3340000000000001</v>
      </c>
      <c r="L19564" s="54">
        <v>-2.5659999999999998</v>
      </c>
      <c r="M19564" s="54">
        <v>-2.859</v>
      </c>
    </row>
    <row r="19565" spans="1:13" x14ac:dyDescent="0.2">
      <c r="A19565" s="50">
        <v>42876</v>
      </c>
      <c r="B19565">
        <f t="shared" si="918"/>
        <v>2017</v>
      </c>
      <c r="C19565" s="51">
        <f t="shared" si="919"/>
        <v>5</v>
      </c>
      <c r="D19565" s="51">
        <f t="shared" si="920"/>
        <v>21</v>
      </c>
      <c r="E19565" s="52">
        <v>0.125</v>
      </c>
      <c r="G19565" s="54">
        <v>0.107</v>
      </c>
      <c r="H19565" s="54">
        <v>-0.62</v>
      </c>
      <c r="I19565">
        <v>-1.413</v>
      </c>
      <c r="J19565" s="54">
        <v>-1.871</v>
      </c>
      <c r="K19565" s="54">
        <v>-2.3050000000000002</v>
      </c>
      <c r="L19565" s="54">
        <v>-2.5369999999999999</v>
      </c>
      <c r="M19565" s="54">
        <v>-2.83</v>
      </c>
    </row>
    <row r="19566" spans="1:13" x14ac:dyDescent="0.2">
      <c r="A19566" s="50">
        <v>42876</v>
      </c>
      <c r="B19566">
        <f t="shared" si="918"/>
        <v>2017</v>
      </c>
      <c r="C19566" s="51">
        <f t="shared" si="919"/>
        <v>5</v>
      </c>
      <c r="D19566" s="51">
        <f t="shared" si="920"/>
        <v>21</v>
      </c>
      <c r="E19566" s="52">
        <v>0.25</v>
      </c>
      <c r="G19566" s="54">
        <v>5.0999999999999997E-2</v>
      </c>
      <c r="H19566" s="54">
        <v>-0.62</v>
      </c>
      <c r="I19566">
        <v>-1.413</v>
      </c>
      <c r="J19566" s="54">
        <v>-1.871</v>
      </c>
      <c r="K19566" s="54">
        <v>-2.3050000000000002</v>
      </c>
      <c r="L19566" s="54">
        <v>-2.5369999999999999</v>
      </c>
      <c r="M19566" s="54">
        <v>-2.83</v>
      </c>
    </row>
    <row r="19567" spans="1:13" x14ac:dyDescent="0.2">
      <c r="A19567" s="50">
        <v>42876</v>
      </c>
      <c r="B19567">
        <f t="shared" si="918"/>
        <v>2017</v>
      </c>
      <c r="C19567" s="51">
        <f t="shared" si="919"/>
        <v>5</v>
      </c>
      <c r="D19567" s="51">
        <f t="shared" si="920"/>
        <v>21</v>
      </c>
      <c r="E19567" s="52">
        <v>0.375</v>
      </c>
      <c r="G19567" s="54">
        <v>0.246</v>
      </c>
      <c r="H19567" s="54">
        <v>-0.62</v>
      </c>
      <c r="I19567">
        <v>-1.3839999999999999</v>
      </c>
      <c r="J19567" s="54">
        <v>-1.871</v>
      </c>
      <c r="K19567" s="54">
        <v>-2.3050000000000002</v>
      </c>
      <c r="L19567" s="54">
        <v>-2.5369999999999999</v>
      </c>
      <c r="M19567" s="54">
        <v>-2.83</v>
      </c>
    </row>
    <row r="19568" spans="1:13" x14ac:dyDescent="0.2">
      <c r="A19568" s="50">
        <v>42876</v>
      </c>
      <c r="B19568">
        <f t="shared" si="918"/>
        <v>2017</v>
      </c>
      <c r="C19568" s="51">
        <f t="shared" si="919"/>
        <v>5</v>
      </c>
      <c r="D19568" s="51">
        <f t="shared" si="920"/>
        <v>21</v>
      </c>
      <c r="E19568" s="52">
        <v>0.5</v>
      </c>
      <c r="G19568" s="54">
        <v>0.66</v>
      </c>
      <c r="H19568" s="54">
        <v>-0.62</v>
      </c>
      <c r="I19568">
        <v>-1.3839999999999999</v>
      </c>
      <c r="J19568" s="54">
        <v>-1.871</v>
      </c>
      <c r="K19568" s="54">
        <v>-2.3050000000000002</v>
      </c>
      <c r="L19568" s="54">
        <v>-2.508</v>
      </c>
      <c r="M19568" s="54">
        <v>-2.8</v>
      </c>
    </row>
    <row r="19569" spans="1:13" x14ac:dyDescent="0.2">
      <c r="A19569" s="50">
        <v>42876</v>
      </c>
      <c r="B19569">
        <f t="shared" si="918"/>
        <v>2017</v>
      </c>
      <c r="C19569" s="51">
        <f t="shared" si="919"/>
        <v>5</v>
      </c>
      <c r="D19569" s="51">
        <f t="shared" si="920"/>
        <v>21</v>
      </c>
      <c r="E19569" s="52">
        <v>0.625</v>
      </c>
      <c r="G19569" s="54">
        <v>0.82499999999999996</v>
      </c>
      <c r="H19569" s="54">
        <v>-0.59099999999999997</v>
      </c>
      <c r="I19569">
        <v>-1.3839999999999999</v>
      </c>
      <c r="J19569" s="54">
        <v>-1.871</v>
      </c>
      <c r="K19569" s="54">
        <v>-2.2759999999999998</v>
      </c>
      <c r="L19569" s="54">
        <v>-2.508</v>
      </c>
      <c r="M19569" s="54">
        <v>-2.8</v>
      </c>
    </row>
    <row r="19570" spans="1:13" x14ac:dyDescent="0.2">
      <c r="A19570" s="50">
        <v>42876</v>
      </c>
      <c r="B19570">
        <f t="shared" si="918"/>
        <v>2017</v>
      </c>
      <c r="C19570" s="51">
        <f t="shared" si="919"/>
        <v>5</v>
      </c>
      <c r="D19570" s="51">
        <f t="shared" si="920"/>
        <v>21</v>
      </c>
      <c r="E19570" s="52">
        <v>0.75</v>
      </c>
      <c r="G19570" s="54">
        <v>0.63200000000000001</v>
      </c>
      <c r="H19570" s="54">
        <v>-0.59099999999999997</v>
      </c>
      <c r="I19570">
        <v>-1.3839999999999999</v>
      </c>
      <c r="J19570" s="54">
        <v>-1.8420000000000001</v>
      </c>
      <c r="K19570" s="54">
        <v>-2.2759999999999998</v>
      </c>
      <c r="L19570" s="54">
        <v>-2.508</v>
      </c>
      <c r="M19570" s="54">
        <v>-2.8</v>
      </c>
    </row>
    <row r="19571" spans="1:13" x14ac:dyDescent="0.2">
      <c r="A19571" s="50">
        <v>42876</v>
      </c>
      <c r="B19571">
        <f t="shared" si="918"/>
        <v>2017</v>
      </c>
      <c r="C19571" s="51">
        <f t="shared" si="919"/>
        <v>5</v>
      </c>
      <c r="D19571" s="51">
        <f t="shared" si="920"/>
        <v>21</v>
      </c>
      <c r="E19571" s="52">
        <v>0.875</v>
      </c>
      <c r="G19571" s="54">
        <v>0.218</v>
      </c>
      <c r="H19571" s="54">
        <v>-0.59099999999999997</v>
      </c>
      <c r="I19571">
        <v>-1.3839999999999999</v>
      </c>
      <c r="J19571" s="54">
        <v>-1.8420000000000001</v>
      </c>
      <c r="K19571" s="54">
        <v>-2.2759999999999998</v>
      </c>
      <c r="L19571" s="54">
        <v>-2.508</v>
      </c>
      <c r="M19571" s="54">
        <v>-2.8</v>
      </c>
    </row>
    <row r="19572" spans="1:13" x14ac:dyDescent="0.2">
      <c r="A19572" s="50">
        <v>42877</v>
      </c>
      <c r="B19572">
        <f t="shared" si="918"/>
        <v>2017</v>
      </c>
      <c r="C19572" s="51">
        <f t="shared" si="919"/>
        <v>5</v>
      </c>
      <c r="D19572" s="51">
        <f t="shared" si="920"/>
        <v>22</v>
      </c>
      <c r="E19572" s="52">
        <v>0</v>
      </c>
      <c r="G19572" s="54">
        <v>-8.7999999999999995E-2</v>
      </c>
      <c r="H19572" s="54">
        <v>-0.59099999999999997</v>
      </c>
      <c r="I19572">
        <v>-1.3560000000000001</v>
      </c>
      <c r="J19572" s="54">
        <v>-1.8420000000000001</v>
      </c>
      <c r="K19572" s="54">
        <v>-2.2759999999999998</v>
      </c>
      <c r="L19572" s="54">
        <v>-2.508</v>
      </c>
      <c r="M19572" s="54">
        <v>-2.7709999999999999</v>
      </c>
    </row>
    <row r="19573" spans="1:13" x14ac:dyDescent="0.2">
      <c r="A19573" s="50">
        <v>42877</v>
      </c>
      <c r="B19573">
        <f t="shared" si="918"/>
        <v>2017</v>
      </c>
      <c r="C19573" s="51">
        <f t="shared" si="919"/>
        <v>5</v>
      </c>
      <c r="D19573" s="51">
        <f t="shared" si="920"/>
        <v>22</v>
      </c>
      <c r="E19573" s="52">
        <v>0.125</v>
      </c>
      <c r="G19573" s="54">
        <v>-0.19900000000000001</v>
      </c>
      <c r="H19573" s="54">
        <v>-0.59099999999999997</v>
      </c>
      <c r="I19573">
        <v>-1.3560000000000001</v>
      </c>
      <c r="J19573" s="54">
        <v>-1.8420000000000001</v>
      </c>
      <c r="K19573" s="54">
        <v>-2.2759999999999998</v>
      </c>
      <c r="L19573" s="54">
        <v>-2.4790000000000001</v>
      </c>
      <c r="M19573" s="54">
        <v>-2.7709999999999999</v>
      </c>
    </row>
    <row r="19574" spans="1:13" x14ac:dyDescent="0.2">
      <c r="A19574" s="50">
        <v>42877</v>
      </c>
      <c r="B19574">
        <f t="shared" si="918"/>
        <v>2017</v>
      </c>
      <c r="C19574" s="51">
        <f t="shared" si="919"/>
        <v>5</v>
      </c>
      <c r="D19574" s="51">
        <f t="shared" si="920"/>
        <v>22</v>
      </c>
      <c r="E19574" s="52">
        <v>0.25</v>
      </c>
      <c r="G19574" s="54">
        <v>-0.311</v>
      </c>
      <c r="H19574" s="54">
        <v>-0.59099999999999997</v>
      </c>
      <c r="I19574">
        <v>-1.3560000000000001</v>
      </c>
      <c r="J19574" s="54">
        <v>-1.8140000000000001</v>
      </c>
      <c r="K19574" s="54">
        <v>-2.2469999999999999</v>
      </c>
      <c r="L19574" s="54">
        <v>-2.4790000000000001</v>
      </c>
      <c r="M19574" s="54">
        <v>-2.7709999999999999</v>
      </c>
    </row>
    <row r="19575" spans="1:13" x14ac:dyDescent="0.2">
      <c r="A19575" s="50">
        <v>42877</v>
      </c>
      <c r="B19575">
        <f t="shared" si="918"/>
        <v>2017</v>
      </c>
      <c r="C19575" s="51">
        <f t="shared" si="919"/>
        <v>5</v>
      </c>
      <c r="D19575" s="51">
        <f t="shared" si="920"/>
        <v>22</v>
      </c>
      <c r="E19575" s="52">
        <v>0.375</v>
      </c>
      <c r="G19575" s="54">
        <v>-0.255</v>
      </c>
      <c r="H19575" s="54">
        <v>-0.59099999999999997</v>
      </c>
      <c r="I19575">
        <v>-1.3560000000000001</v>
      </c>
      <c r="J19575" s="54">
        <v>-1.8140000000000001</v>
      </c>
      <c r="K19575" s="54">
        <v>-2.2469999999999999</v>
      </c>
      <c r="L19575" s="54">
        <v>-2.4790000000000001</v>
      </c>
      <c r="M19575" s="54">
        <v>-2.7709999999999999</v>
      </c>
    </row>
    <row r="19576" spans="1:13" x14ac:dyDescent="0.2">
      <c r="A19576" s="50">
        <v>42877</v>
      </c>
      <c r="B19576">
        <f t="shared" si="918"/>
        <v>2017</v>
      </c>
      <c r="C19576" s="51">
        <f t="shared" si="919"/>
        <v>5</v>
      </c>
      <c r="D19576" s="51">
        <f t="shared" si="920"/>
        <v>22</v>
      </c>
      <c r="E19576" s="52">
        <v>0.5</v>
      </c>
      <c r="G19576" s="54">
        <v>-0.11600000000000001</v>
      </c>
      <c r="H19576" s="54">
        <v>-0.59099999999999997</v>
      </c>
      <c r="I19576">
        <v>-1.327</v>
      </c>
      <c r="J19576" s="54">
        <v>-1.8140000000000001</v>
      </c>
      <c r="K19576" s="54">
        <v>-2.2469999999999999</v>
      </c>
      <c r="L19576" s="54">
        <v>-2.4790000000000001</v>
      </c>
      <c r="M19576" s="54">
        <v>-2.742</v>
      </c>
    </row>
    <row r="19577" spans="1:13" x14ac:dyDescent="0.2">
      <c r="A19577" s="50">
        <v>42877</v>
      </c>
      <c r="B19577">
        <f t="shared" si="918"/>
        <v>2017</v>
      </c>
      <c r="C19577" s="51">
        <f t="shared" si="919"/>
        <v>5</v>
      </c>
      <c r="D19577" s="51">
        <f t="shared" si="920"/>
        <v>22</v>
      </c>
      <c r="E19577" s="52">
        <v>0.625</v>
      </c>
      <c r="G19577" s="54">
        <v>-4.0000000000000001E-3</v>
      </c>
      <c r="H19577" s="54">
        <v>-0.59099999999999997</v>
      </c>
      <c r="I19577">
        <v>-1.327</v>
      </c>
      <c r="J19577" s="54">
        <v>-1.8140000000000001</v>
      </c>
      <c r="K19577" s="54">
        <v>-2.218</v>
      </c>
      <c r="L19577" s="54">
        <v>-2.4500000000000002</v>
      </c>
      <c r="M19577" s="54">
        <v>-2.742</v>
      </c>
    </row>
    <row r="19578" spans="1:13" x14ac:dyDescent="0.2">
      <c r="A19578" s="50">
        <v>42877</v>
      </c>
      <c r="B19578">
        <f t="shared" si="918"/>
        <v>2017</v>
      </c>
      <c r="C19578" s="51">
        <f t="shared" si="919"/>
        <v>5</v>
      </c>
      <c r="D19578" s="51">
        <f t="shared" si="920"/>
        <v>22</v>
      </c>
      <c r="E19578" s="52">
        <v>0.75</v>
      </c>
      <c r="G19578" s="54">
        <v>7.9000000000000001E-2</v>
      </c>
      <c r="H19578" s="54">
        <v>-0.59099999999999997</v>
      </c>
      <c r="I19578">
        <v>-1.327</v>
      </c>
      <c r="J19578" s="54">
        <v>-1.7849999999999999</v>
      </c>
      <c r="K19578" s="54">
        <v>-2.218</v>
      </c>
      <c r="L19578" s="54">
        <v>-2.4500000000000002</v>
      </c>
      <c r="M19578" s="54">
        <v>-2.742</v>
      </c>
    </row>
    <row r="19579" spans="1:13" x14ac:dyDescent="0.2">
      <c r="A19579" s="50">
        <v>42877</v>
      </c>
      <c r="B19579">
        <f t="shared" si="918"/>
        <v>2017</v>
      </c>
      <c r="C19579" s="51">
        <f t="shared" si="919"/>
        <v>5</v>
      </c>
      <c r="D19579" s="51">
        <f t="shared" si="920"/>
        <v>22</v>
      </c>
      <c r="E19579" s="52">
        <v>0.875</v>
      </c>
      <c r="G19579" s="54">
        <v>-3.2000000000000001E-2</v>
      </c>
      <c r="H19579" s="54">
        <v>-0.59099999999999997</v>
      </c>
      <c r="I19579">
        <v>-1.327</v>
      </c>
      <c r="J19579" s="54">
        <v>-1.7849999999999999</v>
      </c>
      <c r="K19579" s="54">
        <v>-2.218</v>
      </c>
      <c r="L19579" s="54">
        <v>-2.4500000000000002</v>
      </c>
      <c r="M19579" s="54">
        <v>-2.742</v>
      </c>
    </row>
    <row r="19580" spans="1:13" x14ac:dyDescent="0.2">
      <c r="A19580" s="50">
        <v>42878</v>
      </c>
      <c r="B19580">
        <f t="shared" si="918"/>
        <v>2017</v>
      </c>
      <c r="C19580" s="51">
        <f t="shared" si="919"/>
        <v>5</v>
      </c>
      <c r="D19580" s="51">
        <f t="shared" si="920"/>
        <v>23</v>
      </c>
      <c r="E19580" s="52">
        <v>0</v>
      </c>
      <c r="G19580" s="54">
        <v>-0.17100000000000001</v>
      </c>
      <c r="H19580" s="54">
        <v>-0.59099999999999997</v>
      </c>
      <c r="I19580">
        <v>-1.327</v>
      </c>
      <c r="J19580" s="54">
        <v>-1.7849999999999999</v>
      </c>
      <c r="K19580" s="54">
        <v>-2.218</v>
      </c>
      <c r="L19580" s="54">
        <v>-2.4500000000000002</v>
      </c>
      <c r="M19580" s="54">
        <v>-2.7120000000000002</v>
      </c>
    </row>
    <row r="19581" spans="1:13" x14ac:dyDescent="0.2">
      <c r="A19581" s="50">
        <v>42878</v>
      </c>
      <c r="B19581">
        <f t="shared" si="918"/>
        <v>2017</v>
      </c>
      <c r="C19581" s="51">
        <f t="shared" si="919"/>
        <v>5</v>
      </c>
      <c r="D19581" s="51">
        <f t="shared" si="920"/>
        <v>23</v>
      </c>
      <c r="E19581" s="52">
        <v>0.125</v>
      </c>
      <c r="G19581" s="54">
        <v>-0.255</v>
      </c>
      <c r="H19581" s="54">
        <v>-0.56299999999999994</v>
      </c>
      <c r="I19581">
        <v>-1.327</v>
      </c>
      <c r="J19581" s="54">
        <v>-1.7849999999999999</v>
      </c>
      <c r="K19581" s="54">
        <v>-2.218</v>
      </c>
      <c r="L19581" s="54">
        <v>-2.4209999999999998</v>
      </c>
      <c r="M19581" s="54">
        <v>-2.7120000000000002</v>
      </c>
    </row>
    <row r="19582" spans="1:13" x14ac:dyDescent="0.2">
      <c r="A19582" s="50">
        <v>42878</v>
      </c>
      <c r="B19582">
        <f t="shared" si="918"/>
        <v>2017</v>
      </c>
      <c r="C19582" s="51">
        <f t="shared" si="919"/>
        <v>5</v>
      </c>
      <c r="D19582" s="51">
        <f t="shared" si="920"/>
        <v>23</v>
      </c>
      <c r="E19582" s="52">
        <v>0.25</v>
      </c>
      <c r="G19582" s="54">
        <v>-0.22700000000000001</v>
      </c>
      <c r="H19582" s="54">
        <v>-0.59099999999999997</v>
      </c>
      <c r="I19582">
        <v>-1.2989999999999999</v>
      </c>
      <c r="J19582" s="54">
        <v>-1.756</v>
      </c>
      <c r="K19582" s="54">
        <v>-2.1890000000000001</v>
      </c>
      <c r="L19582" s="54">
        <v>-2.4209999999999998</v>
      </c>
      <c r="M19582" s="54">
        <v>-2.7120000000000002</v>
      </c>
    </row>
    <row r="19583" spans="1:13" x14ac:dyDescent="0.2">
      <c r="A19583" s="50">
        <v>42878</v>
      </c>
      <c r="B19583">
        <f t="shared" si="918"/>
        <v>2017</v>
      </c>
      <c r="C19583" s="51">
        <f t="shared" si="919"/>
        <v>5</v>
      </c>
      <c r="D19583" s="51">
        <f t="shared" si="920"/>
        <v>23</v>
      </c>
      <c r="E19583" s="52">
        <v>0.375</v>
      </c>
      <c r="G19583" s="54">
        <v>-0.06</v>
      </c>
      <c r="H19583" s="54">
        <v>-0.56299999999999994</v>
      </c>
      <c r="I19583">
        <v>-1.2989999999999999</v>
      </c>
      <c r="J19583" s="54">
        <v>-1.756</v>
      </c>
      <c r="K19583" s="54">
        <v>-2.1890000000000001</v>
      </c>
      <c r="L19583" s="54">
        <v>-2.4209999999999998</v>
      </c>
      <c r="M19583" s="54">
        <v>-2.7120000000000002</v>
      </c>
    </row>
    <row r="19584" spans="1:13" x14ac:dyDescent="0.2">
      <c r="A19584" s="50">
        <v>42878</v>
      </c>
      <c r="B19584">
        <f t="shared" si="918"/>
        <v>2017</v>
      </c>
      <c r="C19584" s="51">
        <f t="shared" si="919"/>
        <v>5</v>
      </c>
      <c r="D19584" s="51">
        <f t="shared" si="920"/>
        <v>23</v>
      </c>
      <c r="E19584" s="52">
        <v>0.5</v>
      </c>
      <c r="G19584" s="54">
        <v>0.32900000000000001</v>
      </c>
      <c r="H19584" s="54">
        <v>-0.56299999999999994</v>
      </c>
      <c r="I19584">
        <v>-1.2989999999999999</v>
      </c>
      <c r="J19584" s="54">
        <v>-1.756</v>
      </c>
      <c r="K19584" s="54">
        <v>-2.1890000000000001</v>
      </c>
      <c r="L19584" s="54">
        <v>-2.4209999999999998</v>
      </c>
      <c r="M19584" s="54">
        <v>-2.7120000000000002</v>
      </c>
    </row>
    <row r="19585" spans="1:13" x14ac:dyDescent="0.2">
      <c r="A19585" s="50">
        <v>42878</v>
      </c>
      <c r="B19585">
        <f t="shared" si="918"/>
        <v>2017</v>
      </c>
      <c r="C19585" s="51">
        <f t="shared" si="919"/>
        <v>5</v>
      </c>
      <c r="D19585" s="51">
        <f t="shared" si="920"/>
        <v>23</v>
      </c>
      <c r="E19585" s="52">
        <v>0.625</v>
      </c>
      <c r="G19585" s="54">
        <v>0.63200000000000001</v>
      </c>
      <c r="H19585" s="54">
        <v>-0.56299999999999994</v>
      </c>
      <c r="I19585">
        <v>-1.2989999999999999</v>
      </c>
      <c r="J19585" s="54">
        <v>-1.756</v>
      </c>
      <c r="K19585" s="54">
        <v>-2.1890000000000001</v>
      </c>
      <c r="L19585" s="54">
        <v>-2.3919999999999999</v>
      </c>
      <c r="M19585" s="54">
        <v>-2.7120000000000002</v>
      </c>
    </row>
    <row r="19586" spans="1:13" x14ac:dyDescent="0.2">
      <c r="A19586" s="50">
        <v>42878</v>
      </c>
      <c r="B19586">
        <f t="shared" si="918"/>
        <v>2017</v>
      </c>
      <c r="C19586" s="51">
        <f t="shared" si="919"/>
        <v>5</v>
      </c>
      <c r="D19586" s="51">
        <f t="shared" si="920"/>
        <v>23</v>
      </c>
      <c r="E19586" s="52">
        <v>0.75</v>
      </c>
      <c r="G19586" s="54">
        <v>0.57699999999999996</v>
      </c>
      <c r="H19586" s="54">
        <v>-0.56299999999999994</v>
      </c>
      <c r="I19586">
        <v>-1.27</v>
      </c>
      <c r="J19586" s="54">
        <v>-1.7270000000000001</v>
      </c>
      <c r="K19586" s="54">
        <v>-2.16</v>
      </c>
      <c r="L19586" s="54">
        <v>-2.3919999999999999</v>
      </c>
      <c r="M19586" s="54">
        <v>-2.6829999999999998</v>
      </c>
    </row>
    <row r="19587" spans="1:13" x14ac:dyDescent="0.2">
      <c r="A19587" s="50">
        <v>42878</v>
      </c>
      <c r="B19587">
        <f t="shared" si="918"/>
        <v>2017</v>
      </c>
      <c r="C19587" s="51">
        <f t="shared" si="919"/>
        <v>5</v>
      </c>
      <c r="D19587" s="51">
        <f t="shared" si="920"/>
        <v>23</v>
      </c>
      <c r="E19587" s="52">
        <v>0.875</v>
      </c>
      <c r="G19587" s="54">
        <v>0.439</v>
      </c>
      <c r="H19587" s="54">
        <v>-0.56299999999999994</v>
      </c>
      <c r="I19587">
        <v>-1.27</v>
      </c>
      <c r="J19587" s="54">
        <v>-1.7270000000000001</v>
      </c>
      <c r="K19587" s="54">
        <v>-2.16</v>
      </c>
      <c r="L19587" s="54">
        <v>-2.3919999999999999</v>
      </c>
      <c r="M19587" s="54">
        <v>-2.6829999999999998</v>
      </c>
    </row>
    <row r="19588" spans="1:13" x14ac:dyDescent="0.2">
      <c r="A19588" s="50">
        <v>42879</v>
      </c>
      <c r="B19588">
        <f t="shared" si="918"/>
        <v>2017</v>
      </c>
      <c r="C19588" s="51">
        <f t="shared" si="919"/>
        <v>5</v>
      </c>
      <c r="D19588" s="51">
        <f t="shared" si="920"/>
        <v>24</v>
      </c>
      <c r="E19588" s="52">
        <v>0</v>
      </c>
      <c r="G19588" s="54">
        <v>0.218</v>
      </c>
      <c r="H19588" s="54">
        <v>-0.56299999999999994</v>
      </c>
      <c r="I19588">
        <v>-1.27</v>
      </c>
      <c r="J19588" s="54">
        <v>-1.7270000000000001</v>
      </c>
      <c r="K19588" s="54">
        <v>-2.16</v>
      </c>
      <c r="L19588" s="54">
        <v>-2.3919999999999999</v>
      </c>
      <c r="M19588" s="54">
        <v>-2.6829999999999998</v>
      </c>
    </row>
    <row r="19589" spans="1:13" x14ac:dyDescent="0.2">
      <c r="A19589" s="50">
        <v>42879</v>
      </c>
      <c r="B19589">
        <f t="shared" si="918"/>
        <v>2017</v>
      </c>
      <c r="C19589" s="51">
        <f t="shared" si="919"/>
        <v>5</v>
      </c>
      <c r="D19589" s="51">
        <f t="shared" si="920"/>
        <v>24</v>
      </c>
      <c r="E19589" s="52">
        <v>0.125</v>
      </c>
      <c r="G19589" s="54">
        <v>0.107</v>
      </c>
      <c r="H19589" s="54">
        <v>-0.56299999999999994</v>
      </c>
      <c r="I19589">
        <v>-1.27</v>
      </c>
      <c r="J19589" s="54">
        <v>-1.7270000000000001</v>
      </c>
      <c r="K19589" s="54">
        <v>-2.16</v>
      </c>
      <c r="L19589" s="54">
        <v>-2.3919999999999999</v>
      </c>
      <c r="M19589" s="54">
        <v>-2.6539999999999999</v>
      </c>
    </row>
    <row r="19590" spans="1:13" x14ac:dyDescent="0.2">
      <c r="A19590" s="50">
        <v>42879</v>
      </c>
      <c r="B19590">
        <f t="shared" si="918"/>
        <v>2017</v>
      </c>
      <c r="C19590" s="51">
        <f t="shared" si="919"/>
        <v>5</v>
      </c>
      <c r="D19590" s="51">
        <f t="shared" si="920"/>
        <v>24</v>
      </c>
      <c r="E19590" s="52">
        <v>0.25</v>
      </c>
      <c r="G19590" s="54">
        <v>0.16300000000000001</v>
      </c>
      <c r="H19590" s="54">
        <v>-0.53500000000000003</v>
      </c>
      <c r="I19590">
        <v>-1.27</v>
      </c>
      <c r="J19590" s="54">
        <v>-1.7270000000000001</v>
      </c>
      <c r="K19590" s="54">
        <v>-2.1309999999999998</v>
      </c>
      <c r="L19590" s="54">
        <v>-2.363</v>
      </c>
      <c r="M19590" s="54">
        <v>-2.6539999999999999</v>
      </c>
    </row>
    <row r="19591" spans="1:13" x14ac:dyDescent="0.2">
      <c r="A19591" s="50">
        <v>42879</v>
      </c>
      <c r="B19591">
        <f t="shared" si="918"/>
        <v>2017</v>
      </c>
      <c r="C19591" s="51">
        <f t="shared" si="919"/>
        <v>5</v>
      </c>
      <c r="D19591" s="51">
        <f t="shared" si="920"/>
        <v>24</v>
      </c>
      <c r="E19591" s="52">
        <v>0.375</v>
      </c>
      <c r="G19591" s="54">
        <v>0.55000000000000004</v>
      </c>
      <c r="H19591" s="54">
        <v>-0.53500000000000003</v>
      </c>
      <c r="I19591">
        <v>-1.27</v>
      </c>
      <c r="J19591" s="54">
        <v>-1.7270000000000001</v>
      </c>
      <c r="K19591" s="54">
        <v>-2.1309999999999998</v>
      </c>
      <c r="L19591" s="54">
        <v>-2.363</v>
      </c>
      <c r="M19591" s="54">
        <v>-2.6539999999999999</v>
      </c>
    </row>
    <row r="19592" spans="1:13" x14ac:dyDescent="0.2">
      <c r="A19592" s="50">
        <v>42879</v>
      </c>
      <c r="B19592">
        <f t="shared" si="918"/>
        <v>2017</v>
      </c>
      <c r="C19592" s="51">
        <f t="shared" si="919"/>
        <v>5</v>
      </c>
      <c r="D19592" s="51">
        <f t="shared" si="920"/>
        <v>24</v>
      </c>
      <c r="E19592" s="52">
        <v>0.5</v>
      </c>
      <c r="G19592" s="54">
        <v>0.68700000000000006</v>
      </c>
      <c r="H19592" s="54">
        <v>-0.53500000000000003</v>
      </c>
      <c r="I19592">
        <v>-1.27</v>
      </c>
      <c r="J19592" s="54">
        <v>-1.7270000000000001</v>
      </c>
      <c r="K19592" s="54">
        <v>-2.1309999999999998</v>
      </c>
      <c r="L19592" s="54">
        <v>-2.363</v>
      </c>
      <c r="M19592" s="54">
        <v>-2.6539999999999999</v>
      </c>
    </row>
    <row r="19593" spans="1:13" x14ac:dyDescent="0.2">
      <c r="A19593" s="50">
        <v>42879</v>
      </c>
      <c r="B19593">
        <f t="shared" si="918"/>
        <v>2017</v>
      </c>
      <c r="C19593" s="51">
        <f t="shared" si="919"/>
        <v>5</v>
      </c>
      <c r="D19593" s="51">
        <f t="shared" si="920"/>
        <v>24</v>
      </c>
      <c r="E19593" s="52">
        <v>0.75</v>
      </c>
      <c r="G19593" s="54">
        <v>1.4530000000000001</v>
      </c>
      <c r="H19593" s="54">
        <v>-0.53500000000000003</v>
      </c>
      <c r="I19593">
        <v>-1.242</v>
      </c>
      <c r="J19593" s="54">
        <v>-1.6990000000000001</v>
      </c>
    </row>
    <row r="19594" spans="1:13" x14ac:dyDescent="0.2">
      <c r="A19594" s="50">
        <v>42879</v>
      </c>
      <c r="B19594">
        <f t="shared" si="918"/>
        <v>2017</v>
      </c>
      <c r="C19594" s="51">
        <f t="shared" si="919"/>
        <v>5</v>
      </c>
      <c r="D19594" s="51">
        <f t="shared" si="920"/>
        <v>24</v>
      </c>
      <c r="E19594" s="52">
        <v>0.875</v>
      </c>
      <c r="G19594" s="54">
        <v>1.208</v>
      </c>
      <c r="H19594" s="54">
        <v>-0.53500000000000003</v>
      </c>
      <c r="I19594">
        <v>-1.242</v>
      </c>
      <c r="J19594" s="54">
        <v>-1.6990000000000001</v>
      </c>
    </row>
    <row r="19595" spans="1:13" x14ac:dyDescent="0.2">
      <c r="A19595" s="50">
        <v>42880</v>
      </c>
      <c r="B19595">
        <f t="shared" si="918"/>
        <v>2017</v>
      </c>
      <c r="C19595" s="51">
        <f t="shared" si="919"/>
        <v>5</v>
      </c>
      <c r="D19595" s="51">
        <f t="shared" si="920"/>
        <v>25</v>
      </c>
      <c r="E19595" s="52">
        <v>0</v>
      </c>
      <c r="G19595" s="54">
        <v>0.77</v>
      </c>
      <c r="H19595" s="54">
        <v>-0.53500000000000003</v>
      </c>
      <c r="I19595">
        <v>-1.242</v>
      </c>
      <c r="J19595" s="54">
        <v>-1.6990000000000001</v>
      </c>
    </row>
    <row r="19596" spans="1:13" x14ac:dyDescent="0.2">
      <c r="A19596" s="50">
        <v>42880</v>
      </c>
      <c r="B19596">
        <f t="shared" si="918"/>
        <v>2017</v>
      </c>
      <c r="C19596" s="51">
        <f t="shared" si="919"/>
        <v>5</v>
      </c>
      <c r="D19596" s="51">
        <f t="shared" si="920"/>
        <v>25</v>
      </c>
      <c r="E19596" s="52">
        <v>0.125</v>
      </c>
      <c r="G19596" s="54">
        <v>0.38400000000000001</v>
      </c>
      <c r="H19596" s="54">
        <v>-0.53500000000000003</v>
      </c>
      <c r="I19596">
        <v>-1.242</v>
      </c>
      <c r="J19596" s="54">
        <v>-1.67</v>
      </c>
    </row>
    <row r="19597" spans="1:13" x14ac:dyDescent="0.2">
      <c r="A19597" s="50">
        <v>42880</v>
      </c>
      <c r="B19597">
        <f t="shared" si="918"/>
        <v>2017</v>
      </c>
      <c r="C19597" s="51">
        <f t="shared" si="919"/>
        <v>5</v>
      </c>
      <c r="D19597" s="51">
        <f t="shared" si="920"/>
        <v>25</v>
      </c>
      <c r="E19597" s="52">
        <v>0.25</v>
      </c>
      <c r="G19597" s="54">
        <v>0.35599999999999998</v>
      </c>
      <c r="H19597" s="54">
        <v>-0.53500000000000003</v>
      </c>
      <c r="I19597">
        <v>-1.242</v>
      </c>
      <c r="J19597" s="54">
        <v>-1.67</v>
      </c>
    </row>
    <row r="19598" spans="1:13" x14ac:dyDescent="0.2">
      <c r="A19598" s="50">
        <v>42880</v>
      </c>
      <c r="B19598">
        <f t="shared" si="918"/>
        <v>2017</v>
      </c>
      <c r="C19598" s="51">
        <f t="shared" si="919"/>
        <v>5</v>
      </c>
      <c r="D19598" s="51">
        <f t="shared" si="920"/>
        <v>25</v>
      </c>
      <c r="E19598" s="52">
        <v>0.375</v>
      </c>
      <c r="G19598" s="54">
        <v>1.099</v>
      </c>
      <c r="H19598" s="54">
        <v>-0.50700000000000001</v>
      </c>
      <c r="I19598">
        <v>-1.242</v>
      </c>
      <c r="J19598" s="54">
        <v>-1.67</v>
      </c>
    </row>
    <row r="19599" spans="1:13" x14ac:dyDescent="0.2">
      <c r="A19599" s="50">
        <v>42880</v>
      </c>
      <c r="B19599">
        <f t="shared" ref="B19599:B19662" si="921">YEAR(A19599)</f>
        <v>2017</v>
      </c>
      <c r="C19599" s="51">
        <f t="shared" ref="C19599:C19662" si="922">MONTH(A19599)</f>
        <v>5</v>
      </c>
      <c r="D19599" s="51">
        <f t="shared" ref="D19599:D19662" si="923">DAY(A19599)</f>
        <v>25</v>
      </c>
      <c r="E19599" s="52">
        <v>0.5</v>
      </c>
      <c r="G19599" s="54">
        <v>1.724</v>
      </c>
      <c r="H19599" s="54">
        <v>-0.50700000000000001</v>
      </c>
      <c r="I19599">
        <v>-1.2130000000000001</v>
      </c>
      <c r="J19599" s="54">
        <v>-1.67</v>
      </c>
    </row>
    <row r="19600" spans="1:13" x14ac:dyDescent="0.2">
      <c r="A19600" s="50">
        <v>42880</v>
      </c>
      <c r="B19600">
        <f t="shared" si="921"/>
        <v>2017</v>
      </c>
      <c r="C19600" s="51">
        <f t="shared" si="922"/>
        <v>5</v>
      </c>
      <c r="D19600" s="51">
        <f t="shared" si="923"/>
        <v>25</v>
      </c>
      <c r="E19600" s="52">
        <v>0.625</v>
      </c>
      <c r="G19600" s="54">
        <v>2.1549999999999998</v>
      </c>
      <c r="H19600" s="54">
        <v>-0.50700000000000001</v>
      </c>
      <c r="I19600">
        <v>-1.2130000000000001</v>
      </c>
      <c r="J19600" s="54">
        <v>-1.67</v>
      </c>
    </row>
    <row r="19601" spans="1:10" x14ac:dyDescent="0.2">
      <c r="A19601" s="50">
        <v>42880</v>
      </c>
      <c r="B19601">
        <f t="shared" si="921"/>
        <v>2017</v>
      </c>
      <c r="C19601" s="51">
        <f t="shared" si="922"/>
        <v>5</v>
      </c>
      <c r="D19601" s="51">
        <f t="shared" si="923"/>
        <v>25</v>
      </c>
      <c r="E19601" s="52">
        <v>0.75</v>
      </c>
      <c r="G19601" s="54">
        <v>1.8320000000000001</v>
      </c>
      <c r="H19601" s="54">
        <v>-0.50700000000000001</v>
      </c>
      <c r="I19601">
        <v>-1.2130000000000001</v>
      </c>
      <c r="J19601" s="54">
        <v>-1.67</v>
      </c>
    </row>
    <row r="19602" spans="1:10" x14ac:dyDescent="0.2">
      <c r="A19602" s="50">
        <v>42880</v>
      </c>
      <c r="B19602">
        <f t="shared" si="921"/>
        <v>2017</v>
      </c>
      <c r="C19602" s="51">
        <f t="shared" si="922"/>
        <v>5</v>
      </c>
      <c r="D19602" s="51">
        <f t="shared" si="923"/>
        <v>25</v>
      </c>
      <c r="E19602" s="52">
        <v>0.875</v>
      </c>
      <c r="G19602" s="54">
        <v>1.425</v>
      </c>
      <c r="H19602" s="54">
        <v>-0.50700000000000001</v>
      </c>
      <c r="I19602">
        <v>-1.2130000000000001</v>
      </c>
      <c r="J19602" s="54">
        <v>-1.641</v>
      </c>
    </row>
    <row r="19603" spans="1:10" x14ac:dyDescent="0.2">
      <c r="A19603" s="50">
        <v>42881</v>
      </c>
      <c r="B19603">
        <f t="shared" si="921"/>
        <v>2017</v>
      </c>
      <c r="C19603" s="51">
        <f t="shared" si="922"/>
        <v>5</v>
      </c>
      <c r="D19603" s="51">
        <f t="shared" si="923"/>
        <v>26</v>
      </c>
      <c r="E19603" s="52">
        <v>0</v>
      </c>
      <c r="G19603" s="54">
        <v>1.1259999999999999</v>
      </c>
      <c r="H19603" s="54">
        <v>-0.50700000000000001</v>
      </c>
      <c r="I19603">
        <v>-1.2130000000000001</v>
      </c>
      <c r="J19603" s="54">
        <v>-1.641</v>
      </c>
    </row>
    <row r="19604" spans="1:10" x14ac:dyDescent="0.2">
      <c r="A19604" s="50">
        <v>42881</v>
      </c>
      <c r="B19604">
        <f t="shared" si="921"/>
        <v>2017</v>
      </c>
      <c r="C19604" s="51">
        <f t="shared" si="922"/>
        <v>5</v>
      </c>
      <c r="D19604" s="51">
        <f t="shared" si="923"/>
        <v>26</v>
      </c>
      <c r="E19604" s="52">
        <v>0.125</v>
      </c>
      <c r="G19604" s="54">
        <v>0.79700000000000004</v>
      </c>
      <c r="H19604" s="54">
        <v>-0.50700000000000001</v>
      </c>
      <c r="I19604">
        <v>-1.1850000000000001</v>
      </c>
      <c r="J19604" s="54">
        <v>-1.641</v>
      </c>
    </row>
    <row r="19605" spans="1:10" x14ac:dyDescent="0.2">
      <c r="A19605" s="50">
        <v>42881</v>
      </c>
      <c r="B19605">
        <f t="shared" si="921"/>
        <v>2017</v>
      </c>
      <c r="C19605" s="51">
        <f t="shared" si="922"/>
        <v>5</v>
      </c>
      <c r="D19605" s="51">
        <f t="shared" si="923"/>
        <v>26</v>
      </c>
      <c r="E19605" s="52">
        <v>0.25</v>
      </c>
      <c r="G19605" s="54">
        <v>0.79700000000000004</v>
      </c>
      <c r="H19605" s="54">
        <v>-0.50700000000000001</v>
      </c>
      <c r="I19605">
        <v>-1.1850000000000001</v>
      </c>
      <c r="J19605" s="54">
        <v>-1.641</v>
      </c>
    </row>
    <row r="19606" spans="1:10" x14ac:dyDescent="0.2">
      <c r="A19606" s="50">
        <v>42881</v>
      </c>
      <c r="B19606">
        <f t="shared" si="921"/>
        <v>2017</v>
      </c>
      <c r="C19606" s="51">
        <f t="shared" si="922"/>
        <v>5</v>
      </c>
      <c r="D19606" s="51">
        <f t="shared" si="923"/>
        <v>26</v>
      </c>
      <c r="E19606" s="52">
        <v>0.375</v>
      </c>
      <c r="G19606" s="54">
        <v>0.90700000000000003</v>
      </c>
      <c r="H19606" s="54">
        <v>-0.47899999999999998</v>
      </c>
      <c r="I19606">
        <v>-1.1850000000000001</v>
      </c>
      <c r="J19606" s="54">
        <v>-1.641</v>
      </c>
    </row>
    <row r="19607" spans="1:10" x14ac:dyDescent="0.2">
      <c r="A19607" s="50">
        <v>42881</v>
      </c>
      <c r="B19607">
        <f t="shared" si="921"/>
        <v>2017</v>
      </c>
      <c r="C19607" s="51">
        <f t="shared" si="922"/>
        <v>5</v>
      </c>
      <c r="D19607" s="51">
        <f t="shared" si="923"/>
        <v>26</v>
      </c>
      <c r="E19607" s="52">
        <v>0.5</v>
      </c>
      <c r="G19607" s="54">
        <v>1.2350000000000001</v>
      </c>
      <c r="H19607" s="54">
        <v>-0.47899999999999998</v>
      </c>
      <c r="I19607">
        <v>-1.1850000000000001</v>
      </c>
      <c r="J19607" s="54">
        <v>-1.613</v>
      </c>
    </row>
    <row r="19608" spans="1:10" x14ac:dyDescent="0.2">
      <c r="A19608" s="50">
        <v>42881</v>
      </c>
      <c r="B19608">
        <f t="shared" si="921"/>
        <v>2017</v>
      </c>
      <c r="C19608" s="51">
        <f t="shared" si="922"/>
        <v>5</v>
      </c>
      <c r="D19608" s="51">
        <f t="shared" si="923"/>
        <v>26</v>
      </c>
      <c r="E19608" s="52">
        <v>0.625</v>
      </c>
      <c r="G19608" s="54">
        <v>1.5069999999999999</v>
      </c>
      <c r="H19608" s="54">
        <v>-0.47899999999999998</v>
      </c>
      <c r="I19608">
        <v>-1.1850000000000001</v>
      </c>
      <c r="J19608" s="54">
        <v>-1.613</v>
      </c>
    </row>
    <row r="19609" spans="1:10" x14ac:dyDescent="0.2">
      <c r="A19609" s="50">
        <v>42881</v>
      </c>
      <c r="B19609">
        <f t="shared" si="921"/>
        <v>2017</v>
      </c>
      <c r="C19609" s="51">
        <f t="shared" si="922"/>
        <v>5</v>
      </c>
      <c r="D19609" s="51">
        <f t="shared" si="923"/>
        <v>26</v>
      </c>
      <c r="E19609" s="52">
        <v>0.75</v>
      </c>
      <c r="G19609" s="54">
        <v>1.643</v>
      </c>
      <c r="H19609" s="54">
        <v>-0.47899999999999998</v>
      </c>
      <c r="I19609">
        <v>-1.1850000000000001</v>
      </c>
      <c r="J19609" s="54">
        <v>-1.613</v>
      </c>
    </row>
    <row r="19610" spans="1:10" x14ac:dyDescent="0.2">
      <c r="A19610" s="50">
        <v>42881</v>
      </c>
      <c r="B19610">
        <f t="shared" si="921"/>
        <v>2017</v>
      </c>
      <c r="C19610" s="51">
        <f t="shared" si="922"/>
        <v>5</v>
      </c>
      <c r="D19610" s="51">
        <f t="shared" si="923"/>
        <v>26</v>
      </c>
      <c r="E19610" s="52">
        <v>0.875</v>
      </c>
      <c r="G19610" s="54">
        <v>1.371</v>
      </c>
      <c r="H19610" s="54">
        <v>-0.47899999999999998</v>
      </c>
      <c r="I19610">
        <v>-1.1850000000000001</v>
      </c>
      <c r="J19610" s="54">
        <v>-1.613</v>
      </c>
    </row>
    <row r="19611" spans="1:10" x14ac:dyDescent="0.2">
      <c r="A19611" s="50">
        <v>42882</v>
      </c>
      <c r="B19611">
        <f t="shared" si="921"/>
        <v>2017</v>
      </c>
      <c r="C19611" s="51">
        <f t="shared" si="922"/>
        <v>5</v>
      </c>
      <c r="D19611" s="51">
        <f t="shared" si="923"/>
        <v>27</v>
      </c>
      <c r="E19611" s="52">
        <v>0</v>
      </c>
      <c r="G19611" s="54">
        <v>0.96199999999999997</v>
      </c>
      <c r="H19611" s="54">
        <v>-0.47899999999999998</v>
      </c>
      <c r="I19611">
        <v>-1.157</v>
      </c>
      <c r="J19611" s="54">
        <v>-1.613</v>
      </c>
    </row>
    <row r="19612" spans="1:10" x14ac:dyDescent="0.2">
      <c r="A19612" s="50">
        <v>42882</v>
      </c>
      <c r="B19612">
        <f t="shared" si="921"/>
        <v>2017</v>
      </c>
      <c r="C19612" s="51">
        <f t="shared" si="922"/>
        <v>5</v>
      </c>
      <c r="D19612" s="51">
        <f t="shared" si="923"/>
        <v>27</v>
      </c>
      <c r="E19612" s="52">
        <v>0.125</v>
      </c>
      <c r="G19612" s="54">
        <v>0.32900000000000001</v>
      </c>
      <c r="H19612" s="54">
        <v>-0.47899999999999998</v>
      </c>
      <c r="I19612">
        <v>-1.157</v>
      </c>
      <c r="J19612" s="54">
        <v>-1.613</v>
      </c>
    </row>
    <row r="19613" spans="1:10" x14ac:dyDescent="0.2">
      <c r="A19613" s="50">
        <v>42882</v>
      </c>
      <c r="B19613">
        <f t="shared" si="921"/>
        <v>2017</v>
      </c>
      <c r="C19613" s="51">
        <f t="shared" si="922"/>
        <v>5</v>
      </c>
      <c r="D19613" s="51">
        <f t="shared" si="923"/>
        <v>27</v>
      </c>
      <c r="E19613" s="52">
        <v>0.25</v>
      </c>
      <c r="G19613" s="54">
        <v>0.27300000000000002</v>
      </c>
      <c r="H19613" s="54">
        <v>-0.47899999999999998</v>
      </c>
      <c r="I19613">
        <v>-1.157</v>
      </c>
      <c r="J19613" s="54">
        <v>-1.5840000000000001</v>
      </c>
    </row>
    <row r="19614" spans="1:10" x14ac:dyDescent="0.2">
      <c r="A19614" s="50">
        <v>42882</v>
      </c>
      <c r="B19614">
        <f t="shared" si="921"/>
        <v>2017</v>
      </c>
      <c r="C19614" s="51">
        <f t="shared" si="922"/>
        <v>5</v>
      </c>
      <c r="D19614" s="51">
        <f t="shared" si="923"/>
        <v>27</v>
      </c>
      <c r="E19614" s="52">
        <v>0.375</v>
      </c>
      <c r="G19614" s="54">
        <v>1.5609999999999999</v>
      </c>
      <c r="H19614" s="54">
        <v>-0.45100000000000001</v>
      </c>
      <c r="I19614">
        <v>-1.157</v>
      </c>
      <c r="J19614" s="54">
        <v>-1.5840000000000001</v>
      </c>
    </row>
    <row r="19615" spans="1:10" x14ac:dyDescent="0.2">
      <c r="A19615" s="50">
        <v>42882</v>
      </c>
      <c r="B19615">
        <f t="shared" si="921"/>
        <v>2017</v>
      </c>
      <c r="C19615" s="51">
        <f t="shared" si="922"/>
        <v>5</v>
      </c>
      <c r="D19615" s="51">
        <f t="shared" si="923"/>
        <v>27</v>
      </c>
      <c r="E19615" s="52">
        <v>0.5</v>
      </c>
      <c r="G19615" s="54">
        <v>2.637</v>
      </c>
      <c r="H19615" s="54">
        <v>-0.42299999999999999</v>
      </c>
      <c r="I19615">
        <v>-1.157</v>
      </c>
      <c r="J19615" s="54">
        <v>-1.5840000000000001</v>
      </c>
    </row>
    <row r="19616" spans="1:10" x14ac:dyDescent="0.2">
      <c r="A19616" s="50">
        <v>42882</v>
      </c>
      <c r="B19616">
        <f t="shared" si="921"/>
        <v>2017</v>
      </c>
      <c r="C19616" s="51">
        <f t="shared" si="922"/>
        <v>5</v>
      </c>
      <c r="D19616" s="51">
        <f t="shared" si="923"/>
        <v>27</v>
      </c>
      <c r="E19616" s="52">
        <v>0.625</v>
      </c>
      <c r="G19616" s="54">
        <v>3.1419999999999999</v>
      </c>
      <c r="H19616" s="54">
        <v>-0.42299999999999999</v>
      </c>
      <c r="I19616">
        <v>-1.157</v>
      </c>
      <c r="J19616" s="54">
        <v>-1.5840000000000001</v>
      </c>
    </row>
    <row r="19617" spans="1:10" x14ac:dyDescent="0.2">
      <c r="A19617" s="50">
        <v>42882</v>
      </c>
      <c r="B19617">
        <f t="shared" si="921"/>
        <v>2017</v>
      </c>
      <c r="C19617" s="51">
        <f t="shared" si="922"/>
        <v>5</v>
      </c>
      <c r="D19617" s="51">
        <f t="shared" si="923"/>
        <v>27</v>
      </c>
      <c r="E19617" s="52">
        <v>0.75</v>
      </c>
      <c r="G19617" s="54">
        <v>3.036</v>
      </c>
      <c r="H19617" s="54">
        <v>-0.42299999999999999</v>
      </c>
      <c r="I19617">
        <v>-1.1279999999999999</v>
      </c>
      <c r="J19617" s="54">
        <v>-1.5840000000000001</v>
      </c>
    </row>
    <row r="19618" spans="1:10" x14ac:dyDescent="0.2">
      <c r="A19618" s="50">
        <v>42882</v>
      </c>
      <c r="B19618">
        <f t="shared" si="921"/>
        <v>2017</v>
      </c>
      <c r="C19618" s="51">
        <f t="shared" si="922"/>
        <v>5</v>
      </c>
      <c r="D19618" s="51">
        <f t="shared" si="923"/>
        <v>27</v>
      </c>
      <c r="E19618" s="52">
        <v>0.875</v>
      </c>
      <c r="G19618" s="54">
        <v>2.3159999999999998</v>
      </c>
      <c r="H19618" s="54">
        <v>-0.42299999999999999</v>
      </c>
      <c r="I19618">
        <v>-1.1279999999999999</v>
      </c>
      <c r="J19618" s="54">
        <v>-1.556</v>
      </c>
    </row>
    <row r="19619" spans="1:10" x14ac:dyDescent="0.2">
      <c r="A19619" s="50">
        <v>42883</v>
      </c>
      <c r="B19619">
        <f t="shared" si="921"/>
        <v>2017</v>
      </c>
      <c r="C19619" s="51">
        <f t="shared" si="922"/>
        <v>5</v>
      </c>
      <c r="D19619" s="51">
        <f t="shared" si="923"/>
        <v>28</v>
      </c>
      <c r="E19619" s="52">
        <v>0</v>
      </c>
      <c r="G19619" s="54">
        <v>1.5609999999999999</v>
      </c>
      <c r="H19619" s="54">
        <v>-0.45100000000000001</v>
      </c>
      <c r="I19619">
        <v>-1.1279999999999999</v>
      </c>
      <c r="J19619" s="54">
        <v>-1.556</v>
      </c>
    </row>
    <row r="19620" spans="1:10" x14ac:dyDescent="0.2">
      <c r="A19620" s="50">
        <v>42883</v>
      </c>
      <c r="B19620">
        <f t="shared" si="921"/>
        <v>2017</v>
      </c>
      <c r="C19620" s="51">
        <f t="shared" si="922"/>
        <v>5</v>
      </c>
      <c r="D19620" s="51">
        <f t="shared" si="923"/>
        <v>28</v>
      </c>
      <c r="E19620" s="52">
        <v>0.125</v>
      </c>
      <c r="G19620" s="54">
        <v>0.98899999999999999</v>
      </c>
      <c r="H19620" s="54">
        <v>-0.45100000000000001</v>
      </c>
      <c r="I19620">
        <v>-1.1279999999999999</v>
      </c>
      <c r="J19620" s="54">
        <v>-1.556</v>
      </c>
    </row>
    <row r="19621" spans="1:10" x14ac:dyDescent="0.2">
      <c r="A19621" s="50">
        <v>42883</v>
      </c>
      <c r="B19621">
        <f t="shared" si="921"/>
        <v>2017</v>
      </c>
      <c r="C19621" s="51">
        <f t="shared" si="922"/>
        <v>5</v>
      </c>
      <c r="D19621" s="51">
        <f t="shared" si="923"/>
        <v>28</v>
      </c>
      <c r="E19621" s="52">
        <v>0.25</v>
      </c>
      <c r="G19621" s="54">
        <v>0.79700000000000004</v>
      </c>
      <c r="H19621" s="54">
        <v>-0.45100000000000001</v>
      </c>
      <c r="I19621">
        <v>-1.1279999999999999</v>
      </c>
      <c r="J19621" s="54">
        <v>-1.556</v>
      </c>
    </row>
    <row r="19622" spans="1:10" x14ac:dyDescent="0.2">
      <c r="A19622" s="50">
        <v>42883</v>
      </c>
      <c r="B19622">
        <f t="shared" si="921"/>
        <v>2017</v>
      </c>
      <c r="C19622" s="51">
        <f t="shared" si="922"/>
        <v>5</v>
      </c>
      <c r="D19622" s="51">
        <f t="shared" si="923"/>
        <v>28</v>
      </c>
      <c r="E19622" s="52">
        <v>0.375</v>
      </c>
      <c r="G19622" s="54">
        <v>0.74199999999999999</v>
      </c>
      <c r="H19622" s="54">
        <v>-0.45100000000000001</v>
      </c>
      <c r="I19622">
        <v>-1.1279999999999999</v>
      </c>
      <c r="J19622" s="54">
        <v>-1.556</v>
      </c>
    </row>
    <row r="19623" spans="1:10" x14ac:dyDescent="0.2">
      <c r="A19623" s="50">
        <v>42883</v>
      </c>
      <c r="B19623">
        <f t="shared" si="921"/>
        <v>2017</v>
      </c>
      <c r="C19623" s="51">
        <f t="shared" si="922"/>
        <v>5</v>
      </c>
      <c r="D19623" s="51">
        <f t="shared" si="923"/>
        <v>28</v>
      </c>
      <c r="E19623" s="52">
        <v>0.5</v>
      </c>
      <c r="G19623" s="54">
        <v>0.74199999999999999</v>
      </c>
      <c r="H19623" s="54">
        <v>-0.45100000000000001</v>
      </c>
      <c r="I19623">
        <v>-1.1000000000000001</v>
      </c>
      <c r="J19623" s="54">
        <v>-1.5269999999999999</v>
      </c>
    </row>
    <row r="19624" spans="1:10" x14ac:dyDescent="0.2">
      <c r="A19624" s="50">
        <v>42883</v>
      </c>
      <c r="B19624">
        <f t="shared" si="921"/>
        <v>2017</v>
      </c>
      <c r="C19624" s="51">
        <f t="shared" si="922"/>
        <v>5</v>
      </c>
      <c r="D19624" s="51">
        <f t="shared" si="923"/>
        <v>28</v>
      </c>
      <c r="E19624" s="52">
        <v>0.625</v>
      </c>
      <c r="G19624" s="54">
        <v>0.93400000000000005</v>
      </c>
      <c r="H19624" s="54">
        <v>-0.45100000000000001</v>
      </c>
      <c r="I19624">
        <v>-1.1000000000000001</v>
      </c>
      <c r="J19624" s="54">
        <v>-1.5269999999999999</v>
      </c>
    </row>
    <row r="19625" spans="1:10" x14ac:dyDescent="0.2">
      <c r="A19625" s="50">
        <v>42883</v>
      </c>
      <c r="B19625">
        <f t="shared" si="921"/>
        <v>2017</v>
      </c>
      <c r="C19625" s="51">
        <f t="shared" si="922"/>
        <v>5</v>
      </c>
      <c r="D19625" s="51">
        <f t="shared" si="923"/>
        <v>28</v>
      </c>
      <c r="E19625" s="52">
        <v>0.75</v>
      </c>
      <c r="G19625" s="54">
        <v>1.153</v>
      </c>
      <c r="H19625" s="54">
        <v>-0.42299999999999999</v>
      </c>
      <c r="I19625">
        <v>-1.1000000000000001</v>
      </c>
      <c r="J19625" s="54">
        <v>-1.5269999999999999</v>
      </c>
    </row>
    <row r="19626" spans="1:10" x14ac:dyDescent="0.2">
      <c r="A19626" s="50">
        <v>42883</v>
      </c>
      <c r="B19626">
        <f t="shared" si="921"/>
        <v>2017</v>
      </c>
      <c r="C19626" s="51">
        <f t="shared" si="922"/>
        <v>5</v>
      </c>
      <c r="D19626" s="51">
        <f t="shared" si="923"/>
        <v>28</v>
      </c>
      <c r="E19626" s="52">
        <v>0.875</v>
      </c>
      <c r="G19626" s="54">
        <v>0.98899999999999999</v>
      </c>
      <c r="H19626" s="54">
        <v>-0.42299999999999999</v>
      </c>
      <c r="I19626">
        <v>-1.1000000000000001</v>
      </c>
      <c r="J19626" s="54">
        <v>-1.5269999999999999</v>
      </c>
    </row>
    <row r="19627" spans="1:10" x14ac:dyDescent="0.2">
      <c r="A19627" s="50">
        <v>42884</v>
      </c>
      <c r="B19627">
        <f t="shared" si="921"/>
        <v>2017</v>
      </c>
      <c r="C19627" s="51">
        <f t="shared" si="922"/>
        <v>5</v>
      </c>
      <c r="D19627" s="51">
        <f t="shared" si="923"/>
        <v>29</v>
      </c>
      <c r="E19627" s="52">
        <v>0</v>
      </c>
      <c r="G19627" s="54">
        <v>0.52200000000000002</v>
      </c>
      <c r="H19627" s="54">
        <v>-0.42299999999999999</v>
      </c>
      <c r="I19627">
        <v>-1.1000000000000001</v>
      </c>
      <c r="J19627" s="54">
        <v>-1.5269999999999999</v>
      </c>
    </row>
    <row r="19628" spans="1:10" x14ac:dyDescent="0.2">
      <c r="A19628" s="50">
        <v>42884</v>
      </c>
      <c r="B19628">
        <f t="shared" si="921"/>
        <v>2017</v>
      </c>
      <c r="C19628" s="51">
        <f t="shared" si="922"/>
        <v>5</v>
      </c>
      <c r="D19628" s="51">
        <f t="shared" si="923"/>
        <v>29</v>
      </c>
      <c r="E19628" s="52">
        <v>0.125</v>
      </c>
      <c r="G19628" s="54">
        <v>-3.2000000000000001E-2</v>
      </c>
      <c r="H19628" s="54">
        <v>-0.45100000000000001</v>
      </c>
      <c r="I19628">
        <v>-1.1000000000000001</v>
      </c>
      <c r="J19628" s="54">
        <v>-1.5269999999999999</v>
      </c>
    </row>
    <row r="19629" spans="1:10" x14ac:dyDescent="0.2">
      <c r="A19629" s="50">
        <v>42884</v>
      </c>
      <c r="B19629">
        <f t="shared" si="921"/>
        <v>2017</v>
      </c>
      <c r="C19629" s="51">
        <f t="shared" si="922"/>
        <v>5</v>
      </c>
      <c r="D19629" s="51">
        <f t="shared" si="923"/>
        <v>29</v>
      </c>
      <c r="E19629" s="52">
        <v>0.25</v>
      </c>
      <c r="G19629" s="54">
        <v>0.16300000000000001</v>
      </c>
      <c r="H19629" s="54">
        <v>-0.42299999999999999</v>
      </c>
      <c r="I19629">
        <v>-1.1000000000000001</v>
      </c>
      <c r="J19629" s="54">
        <v>-1.5269999999999999</v>
      </c>
    </row>
    <row r="19630" spans="1:10" x14ac:dyDescent="0.2">
      <c r="A19630" s="50">
        <v>42884</v>
      </c>
      <c r="B19630">
        <f t="shared" si="921"/>
        <v>2017</v>
      </c>
      <c r="C19630" s="51">
        <f t="shared" si="922"/>
        <v>5</v>
      </c>
      <c r="D19630" s="51">
        <f t="shared" si="923"/>
        <v>29</v>
      </c>
      <c r="E19630" s="52">
        <v>0.375</v>
      </c>
      <c r="G19630" s="54">
        <v>1.18</v>
      </c>
      <c r="H19630" s="54">
        <v>-0.42299999999999999</v>
      </c>
      <c r="I19630">
        <v>-1.071</v>
      </c>
      <c r="J19630" s="54">
        <v>-1.498</v>
      </c>
    </row>
    <row r="19631" spans="1:10" x14ac:dyDescent="0.2">
      <c r="A19631" s="50">
        <v>42884</v>
      </c>
      <c r="B19631">
        <f t="shared" si="921"/>
        <v>2017</v>
      </c>
      <c r="C19631" s="51">
        <f t="shared" si="922"/>
        <v>5</v>
      </c>
      <c r="D19631" s="51">
        <f t="shared" si="923"/>
        <v>29</v>
      </c>
      <c r="E19631" s="52">
        <v>0.5</v>
      </c>
      <c r="G19631" s="54">
        <v>2.3959999999999999</v>
      </c>
      <c r="H19631" s="54">
        <v>-0.39500000000000002</v>
      </c>
      <c r="I19631">
        <v>-1.071</v>
      </c>
      <c r="J19631" s="54">
        <v>-1.498</v>
      </c>
    </row>
    <row r="19632" spans="1:10" x14ac:dyDescent="0.2">
      <c r="A19632" s="50">
        <v>42884</v>
      </c>
      <c r="B19632">
        <f t="shared" si="921"/>
        <v>2017</v>
      </c>
      <c r="C19632" s="51">
        <f t="shared" si="922"/>
        <v>5</v>
      </c>
      <c r="D19632" s="51">
        <f t="shared" si="923"/>
        <v>29</v>
      </c>
      <c r="E19632" s="52">
        <v>0.625</v>
      </c>
      <c r="G19632" s="54">
        <v>3.0089999999999999</v>
      </c>
      <c r="H19632" s="54">
        <v>-0.36699999999999999</v>
      </c>
      <c r="I19632">
        <v>-1.071</v>
      </c>
      <c r="J19632" s="54">
        <v>-1.498</v>
      </c>
    </row>
    <row r="19633" spans="1:10" x14ac:dyDescent="0.2">
      <c r="A19633" s="50">
        <v>42884</v>
      </c>
      <c r="B19633">
        <f t="shared" si="921"/>
        <v>2017</v>
      </c>
      <c r="C19633" s="51">
        <f t="shared" si="922"/>
        <v>5</v>
      </c>
      <c r="D19633" s="51">
        <f t="shared" si="923"/>
        <v>29</v>
      </c>
      <c r="E19633" s="52">
        <v>0.75</v>
      </c>
      <c r="G19633" s="54">
        <v>2.7970000000000002</v>
      </c>
      <c r="H19633" s="54">
        <v>-0.36699999999999999</v>
      </c>
      <c r="I19633">
        <v>-1.071</v>
      </c>
      <c r="J19633" s="54">
        <v>-1.498</v>
      </c>
    </row>
    <row r="19634" spans="1:10" x14ac:dyDescent="0.2">
      <c r="A19634" s="50">
        <v>42884</v>
      </c>
      <c r="B19634">
        <f t="shared" si="921"/>
        <v>2017</v>
      </c>
      <c r="C19634" s="51">
        <f t="shared" si="922"/>
        <v>5</v>
      </c>
      <c r="D19634" s="51">
        <f t="shared" si="923"/>
        <v>29</v>
      </c>
      <c r="E19634" s="52">
        <v>0.875</v>
      </c>
      <c r="G19634" s="54">
        <v>2.5299999999999998</v>
      </c>
      <c r="H19634" s="54">
        <v>-0.36699999999999999</v>
      </c>
      <c r="I19634">
        <v>-1.071</v>
      </c>
      <c r="J19634" s="54">
        <v>-1.47</v>
      </c>
    </row>
    <row r="19635" spans="1:10" x14ac:dyDescent="0.2">
      <c r="A19635" s="50">
        <v>42885</v>
      </c>
      <c r="B19635">
        <f t="shared" si="921"/>
        <v>2017</v>
      </c>
      <c r="C19635" s="51">
        <f t="shared" si="922"/>
        <v>5</v>
      </c>
      <c r="D19635" s="51">
        <f t="shared" si="923"/>
        <v>30</v>
      </c>
      <c r="E19635" s="52">
        <v>0</v>
      </c>
      <c r="G19635" s="54">
        <v>1.859</v>
      </c>
      <c r="H19635" s="54">
        <v>-0.36699999999999999</v>
      </c>
      <c r="I19635">
        <v>-1.071</v>
      </c>
      <c r="J19635" s="54">
        <v>-1.47</v>
      </c>
    </row>
    <row r="19636" spans="1:10" x14ac:dyDescent="0.2">
      <c r="A19636" s="50">
        <v>42885</v>
      </c>
      <c r="B19636">
        <f t="shared" si="921"/>
        <v>2017</v>
      </c>
      <c r="C19636" s="51">
        <f t="shared" si="922"/>
        <v>5</v>
      </c>
      <c r="D19636" s="51">
        <f t="shared" si="923"/>
        <v>30</v>
      </c>
      <c r="E19636" s="52">
        <v>0.125</v>
      </c>
      <c r="G19636" s="54">
        <v>1.2889999999999999</v>
      </c>
      <c r="H19636" s="54">
        <v>-0.39500000000000002</v>
      </c>
      <c r="I19636">
        <v>-1.071</v>
      </c>
      <c r="J19636" s="54">
        <v>-1.47</v>
      </c>
    </row>
    <row r="19637" spans="1:10" x14ac:dyDescent="0.2">
      <c r="A19637" s="50">
        <v>42885</v>
      </c>
      <c r="B19637">
        <f t="shared" si="921"/>
        <v>2017</v>
      </c>
      <c r="C19637" s="51">
        <f t="shared" si="922"/>
        <v>5</v>
      </c>
      <c r="D19637" s="51">
        <f t="shared" si="923"/>
        <v>30</v>
      </c>
      <c r="E19637" s="52">
        <v>0.25</v>
      </c>
      <c r="G19637" s="54">
        <v>0.88</v>
      </c>
      <c r="H19637" s="54">
        <v>-0.39500000000000002</v>
      </c>
      <c r="I19637">
        <v>-1.0429999999999999</v>
      </c>
      <c r="J19637" s="54">
        <v>-1.47</v>
      </c>
    </row>
    <row r="19638" spans="1:10" x14ac:dyDescent="0.2">
      <c r="A19638" s="50">
        <v>42885</v>
      </c>
      <c r="B19638">
        <f t="shared" si="921"/>
        <v>2017</v>
      </c>
      <c r="C19638" s="51">
        <f t="shared" si="922"/>
        <v>5</v>
      </c>
      <c r="D19638" s="51">
        <f t="shared" si="923"/>
        <v>30</v>
      </c>
      <c r="E19638" s="52">
        <v>0.375</v>
      </c>
      <c r="G19638" s="54">
        <v>0.63200000000000001</v>
      </c>
      <c r="H19638" s="54">
        <v>-0.39500000000000002</v>
      </c>
      <c r="I19638">
        <v>-1.0429999999999999</v>
      </c>
      <c r="J19638" s="54">
        <v>-1.47</v>
      </c>
    </row>
    <row r="19639" spans="1:10" x14ac:dyDescent="0.2">
      <c r="A19639" s="50">
        <v>42885</v>
      </c>
      <c r="B19639">
        <f t="shared" si="921"/>
        <v>2017</v>
      </c>
      <c r="C19639" s="51">
        <f t="shared" si="922"/>
        <v>5</v>
      </c>
      <c r="D19639" s="51">
        <f t="shared" si="923"/>
        <v>30</v>
      </c>
      <c r="E19639" s="52">
        <v>0.5</v>
      </c>
      <c r="G19639" s="54">
        <v>1.1259999999999999</v>
      </c>
      <c r="H19639" s="54">
        <v>-0.36699999999999999</v>
      </c>
      <c r="I19639">
        <v>-1.0429999999999999</v>
      </c>
      <c r="J19639" s="54">
        <v>-1.47</v>
      </c>
    </row>
    <row r="19640" spans="1:10" x14ac:dyDescent="0.2">
      <c r="A19640" s="50">
        <v>42885</v>
      </c>
      <c r="B19640">
        <f t="shared" si="921"/>
        <v>2017</v>
      </c>
      <c r="C19640" s="51">
        <f t="shared" si="922"/>
        <v>5</v>
      </c>
      <c r="D19640" s="51">
        <f t="shared" si="923"/>
        <v>30</v>
      </c>
      <c r="E19640" s="52">
        <v>0.625</v>
      </c>
      <c r="G19640" s="54">
        <v>1.5880000000000001</v>
      </c>
      <c r="H19640" s="54">
        <v>-0.36699999999999999</v>
      </c>
      <c r="I19640">
        <v>-1.0429999999999999</v>
      </c>
      <c r="J19640" s="54">
        <v>-1.47</v>
      </c>
    </row>
    <row r="19641" spans="1:10" x14ac:dyDescent="0.2">
      <c r="A19641" s="50">
        <v>42885</v>
      </c>
      <c r="B19641">
        <f t="shared" si="921"/>
        <v>2017</v>
      </c>
      <c r="C19641" s="51">
        <f t="shared" si="922"/>
        <v>5</v>
      </c>
      <c r="D19641" s="51">
        <f t="shared" si="923"/>
        <v>30</v>
      </c>
      <c r="E19641" s="52">
        <v>0.75</v>
      </c>
      <c r="G19641" s="54">
        <v>1.94</v>
      </c>
      <c r="H19641" s="54">
        <v>-0.36699999999999999</v>
      </c>
      <c r="I19641">
        <v>-1.0429999999999999</v>
      </c>
      <c r="J19641" s="54">
        <v>-1.47</v>
      </c>
    </row>
    <row r="19642" spans="1:10" x14ac:dyDescent="0.2">
      <c r="A19642" s="50">
        <v>42885</v>
      </c>
      <c r="B19642">
        <f t="shared" si="921"/>
        <v>2017</v>
      </c>
      <c r="C19642" s="51">
        <f t="shared" si="922"/>
        <v>5</v>
      </c>
      <c r="D19642" s="51">
        <f t="shared" si="923"/>
        <v>30</v>
      </c>
      <c r="E19642" s="52">
        <v>0.875</v>
      </c>
      <c r="G19642" s="54">
        <v>1.48</v>
      </c>
      <c r="H19642" s="54">
        <v>-0.36699999999999999</v>
      </c>
      <c r="I19642">
        <v>-1.0429999999999999</v>
      </c>
      <c r="J19642" s="54">
        <v>-1.4410000000000001</v>
      </c>
    </row>
    <row r="19643" spans="1:10" x14ac:dyDescent="0.2">
      <c r="A19643" s="50">
        <v>42886</v>
      </c>
      <c r="B19643">
        <f t="shared" si="921"/>
        <v>2017</v>
      </c>
      <c r="C19643" s="51">
        <f t="shared" si="922"/>
        <v>5</v>
      </c>
      <c r="D19643" s="51">
        <f t="shared" si="923"/>
        <v>31</v>
      </c>
      <c r="E19643" s="52">
        <v>0</v>
      </c>
      <c r="G19643" s="54">
        <v>0.96199999999999997</v>
      </c>
      <c r="H19643" s="54">
        <v>-0.36699999999999999</v>
      </c>
      <c r="I19643">
        <v>-1.0429999999999999</v>
      </c>
      <c r="J19643" s="54">
        <v>-1.4410000000000001</v>
      </c>
    </row>
    <row r="19644" spans="1:10" x14ac:dyDescent="0.2">
      <c r="A19644" s="50">
        <v>42886</v>
      </c>
      <c r="B19644">
        <f t="shared" si="921"/>
        <v>2017</v>
      </c>
      <c r="C19644" s="51">
        <f t="shared" si="922"/>
        <v>5</v>
      </c>
      <c r="D19644" s="51">
        <f t="shared" si="923"/>
        <v>31</v>
      </c>
      <c r="E19644" s="52">
        <v>0.125</v>
      </c>
      <c r="G19644" s="54">
        <v>0.439</v>
      </c>
      <c r="H19644" s="54">
        <v>-0.36699999999999999</v>
      </c>
      <c r="I19644">
        <v>-1.0429999999999999</v>
      </c>
      <c r="J19644" s="54">
        <v>-1.4410000000000001</v>
      </c>
    </row>
    <row r="19645" spans="1:10" x14ac:dyDescent="0.2">
      <c r="A19645" s="50">
        <v>42886</v>
      </c>
      <c r="B19645">
        <f t="shared" si="921"/>
        <v>2017</v>
      </c>
      <c r="C19645" s="51">
        <f t="shared" si="922"/>
        <v>5</v>
      </c>
      <c r="D19645" s="51">
        <f t="shared" si="923"/>
        <v>31</v>
      </c>
      <c r="E19645" s="52">
        <v>0.25</v>
      </c>
      <c r="G19645" s="54">
        <v>0.35599999999999998</v>
      </c>
      <c r="H19645" s="54">
        <v>-0.36699999999999999</v>
      </c>
      <c r="I19645">
        <v>-1.0149999999999999</v>
      </c>
      <c r="J19645" s="54">
        <v>-1.4410000000000001</v>
      </c>
    </row>
    <row r="19646" spans="1:10" x14ac:dyDescent="0.2">
      <c r="A19646" s="50">
        <v>42886</v>
      </c>
      <c r="B19646">
        <f t="shared" si="921"/>
        <v>2017</v>
      </c>
      <c r="C19646" s="51">
        <f t="shared" si="922"/>
        <v>5</v>
      </c>
      <c r="D19646" s="51">
        <f t="shared" si="923"/>
        <v>31</v>
      </c>
      <c r="E19646" s="52">
        <v>0.375</v>
      </c>
      <c r="G19646" s="54">
        <v>1.5069999999999999</v>
      </c>
      <c r="H19646" s="54">
        <v>-0.36699999999999999</v>
      </c>
      <c r="I19646">
        <v>-1.0149999999999999</v>
      </c>
      <c r="J19646" s="54">
        <v>-1.4410000000000001</v>
      </c>
    </row>
    <row r="19647" spans="1:10" x14ac:dyDescent="0.2">
      <c r="A19647" s="50">
        <v>42886</v>
      </c>
      <c r="B19647">
        <f t="shared" si="921"/>
        <v>2017</v>
      </c>
      <c r="C19647" s="51">
        <f t="shared" si="922"/>
        <v>5</v>
      </c>
      <c r="D19647" s="51">
        <f t="shared" si="923"/>
        <v>31</v>
      </c>
      <c r="E19647" s="52">
        <v>0.5</v>
      </c>
      <c r="G19647" s="54">
        <v>2.7440000000000002</v>
      </c>
      <c r="H19647" s="54">
        <v>-0.33900000000000002</v>
      </c>
      <c r="I19647">
        <v>-1.0149999999999999</v>
      </c>
      <c r="J19647" s="54">
        <v>-1.4410000000000001</v>
      </c>
    </row>
    <row r="19648" spans="1:10" x14ac:dyDescent="0.2">
      <c r="A19648" s="50">
        <v>42886</v>
      </c>
      <c r="B19648">
        <f t="shared" si="921"/>
        <v>2017</v>
      </c>
      <c r="C19648" s="51">
        <f t="shared" si="922"/>
        <v>5</v>
      </c>
      <c r="D19648" s="51">
        <f t="shared" si="923"/>
        <v>31</v>
      </c>
      <c r="E19648" s="52">
        <v>0.625</v>
      </c>
      <c r="G19648" s="54">
        <v>3.38</v>
      </c>
      <c r="H19648" s="54">
        <v>-0.311</v>
      </c>
      <c r="I19648">
        <v>-1.0149999999999999</v>
      </c>
      <c r="J19648" s="54">
        <v>-1.4410000000000001</v>
      </c>
    </row>
    <row r="19649" spans="1:10" x14ac:dyDescent="0.2">
      <c r="A19649" s="50">
        <v>42886</v>
      </c>
      <c r="B19649">
        <f t="shared" si="921"/>
        <v>2017</v>
      </c>
      <c r="C19649" s="51">
        <f t="shared" si="922"/>
        <v>5</v>
      </c>
      <c r="D19649" s="51">
        <f t="shared" si="923"/>
        <v>31</v>
      </c>
      <c r="E19649" s="52">
        <v>0.75</v>
      </c>
      <c r="G19649" s="54">
        <v>3.3540000000000001</v>
      </c>
      <c r="H19649" s="54">
        <v>-0.311</v>
      </c>
      <c r="I19649">
        <v>-1.0149999999999999</v>
      </c>
      <c r="J19649" s="54">
        <v>-1.413</v>
      </c>
    </row>
    <row r="19650" spans="1:10" x14ac:dyDescent="0.2">
      <c r="A19650" s="50">
        <v>42886</v>
      </c>
      <c r="B19650">
        <f t="shared" si="921"/>
        <v>2017</v>
      </c>
      <c r="C19650" s="51">
        <f t="shared" si="922"/>
        <v>5</v>
      </c>
      <c r="D19650" s="51">
        <f t="shared" si="923"/>
        <v>31</v>
      </c>
      <c r="E19650" s="52">
        <v>0.875</v>
      </c>
      <c r="G19650" s="54">
        <v>2.903</v>
      </c>
      <c r="H19650" s="54">
        <v>-0.311</v>
      </c>
      <c r="I19650">
        <v>-1.0149999999999999</v>
      </c>
      <c r="J19650" s="54">
        <v>-1.413</v>
      </c>
    </row>
    <row r="19651" spans="1:10" x14ac:dyDescent="0.2">
      <c r="A19651" s="50">
        <v>42887</v>
      </c>
      <c r="B19651">
        <f t="shared" si="921"/>
        <v>2017</v>
      </c>
      <c r="C19651" s="51">
        <f t="shared" si="922"/>
        <v>6</v>
      </c>
      <c r="D19651" s="51">
        <f t="shared" si="923"/>
        <v>1</v>
      </c>
      <c r="E19651" s="52">
        <v>0</v>
      </c>
      <c r="G19651" s="54">
        <v>2.0739999999999998</v>
      </c>
      <c r="H19651" s="54">
        <v>-0.311</v>
      </c>
      <c r="I19651">
        <v>-1.0149999999999999</v>
      </c>
      <c r="J19651" s="54">
        <v>-1.413</v>
      </c>
    </row>
    <row r="19652" spans="1:10" x14ac:dyDescent="0.2">
      <c r="A19652" s="50">
        <v>42887</v>
      </c>
      <c r="B19652">
        <f t="shared" si="921"/>
        <v>2017</v>
      </c>
      <c r="C19652" s="51">
        <f t="shared" si="922"/>
        <v>6</v>
      </c>
      <c r="D19652" s="51">
        <f t="shared" si="923"/>
        <v>1</v>
      </c>
      <c r="E19652" s="52">
        <v>0.125</v>
      </c>
      <c r="G19652" s="54">
        <v>1.2889999999999999</v>
      </c>
      <c r="H19652" s="54">
        <v>-0.33900000000000002</v>
      </c>
      <c r="I19652">
        <v>-0.98599999999999999</v>
      </c>
      <c r="J19652" s="54">
        <v>-1.413</v>
      </c>
    </row>
    <row r="19653" spans="1:10" x14ac:dyDescent="0.2">
      <c r="A19653" s="50">
        <v>42887</v>
      </c>
      <c r="B19653">
        <f t="shared" si="921"/>
        <v>2017</v>
      </c>
      <c r="C19653" s="51">
        <f t="shared" si="922"/>
        <v>6</v>
      </c>
      <c r="D19653" s="51">
        <f t="shared" si="923"/>
        <v>1</v>
      </c>
      <c r="E19653" s="52">
        <v>0.25</v>
      </c>
      <c r="G19653" s="54">
        <v>1.208</v>
      </c>
      <c r="H19653" s="54">
        <v>-0.33900000000000002</v>
      </c>
      <c r="I19653">
        <v>-0.98599999999999999</v>
      </c>
      <c r="J19653" s="54">
        <v>-1.413</v>
      </c>
    </row>
    <row r="19654" spans="1:10" x14ac:dyDescent="0.2">
      <c r="A19654" s="50">
        <v>42887</v>
      </c>
      <c r="B19654">
        <f t="shared" si="921"/>
        <v>2017</v>
      </c>
      <c r="C19654" s="51">
        <f t="shared" si="922"/>
        <v>6</v>
      </c>
      <c r="D19654" s="51">
        <f t="shared" si="923"/>
        <v>1</v>
      </c>
      <c r="E19654" s="52">
        <v>0.375</v>
      </c>
      <c r="G19654" s="54">
        <v>2.3159999999999998</v>
      </c>
      <c r="H19654" s="54">
        <v>-0.311</v>
      </c>
      <c r="I19654">
        <v>-0.98599999999999999</v>
      </c>
      <c r="J19654" s="54">
        <v>-1.3839999999999999</v>
      </c>
    </row>
    <row r="19655" spans="1:10" x14ac:dyDescent="0.2">
      <c r="A19655" s="50">
        <v>42887</v>
      </c>
      <c r="B19655">
        <f t="shared" si="921"/>
        <v>2017</v>
      </c>
      <c r="C19655" s="51">
        <f t="shared" si="922"/>
        <v>6</v>
      </c>
      <c r="D19655" s="51">
        <f t="shared" si="923"/>
        <v>1</v>
      </c>
      <c r="E19655" s="52">
        <v>0.5</v>
      </c>
      <c r="G19655" s="54">
        <v>3.4329999999999998</v>
      </c>
      <c r="H19655" s="54">
        <v>-0.28299999999999997</v>
      </c>
      <c r="I19655">
        <v>-0.98599999999999999</v>
      </c>
      <c r="J19655" s="54">
        <v>-1.3839999999999999</v>
      </c>
    </row>
    <row r="19656" spans="1:10" x14ac:dyDescent="0.2">
      <c r="A19656" s="50">
        <v>42887</v>
      </c>
      <c r="B19656">
        <f t="shared" si="921"/>
        <v>2017</v>
      </c>
      <c r="C19656" s="51">
        <f t="shared" si="922"/>
        <v>6</v>
      </c>
      <c r="D19656" s="51">
        <f t="shared" si="923"/>
        <v>1</v>
      </c>
      <c r="E19656" s="52">
        <v>0.625</v>
      </c>
      <c r="G19656" s="54">
        <v>4.1680000000000001</v>
      </c>
      <c r="H19656" s="54">
        <v>-0.28299999999999997</v>
      </c>
      <c r="I19656">
        <v>-0.98599999999999999</v>
      </c>
      <c r="J19656" s="54">
        <v>-1.3839999999999999</v>
      </c>
    </row>
    <row r="19657" spans="1:10" x14ac:dyDescent="0.2">
      <c r="A19657" s="50">
        <v>42887</v>
      </c>
      <c r="B19657">
        <f t="shared" si="921"/>
        <v>2017</v>
      </c>
      <c r="C19657" s="51">
        <f t="shared" si="922"/>
        <v>6</v>
      </c>
      <c r="D19657" s="51">
        <f t="shared" si="923"/>
        <v>1</v>
      </c>
      <c r="E19657" s="52">
        <v>0.75</v>
      </c>
      <c r="G19657" s="54">
        <v>4.1680000000000001</v>
      </c>
      <c r="H19657" s="54">
        <v>-0.28299999999999997</v>
      </c>
      <c r="I19657">
        <v>-0.98599999999999999</v>
      </c>
      <c r="J19657" s="54">
        <v>-1.3839999999999999</v>
      </c>
    </row>
    <row r="19658" spans="1:10" x14ac:dyDescent="0.2">
      <c r="A19658" s="50">
        <v>42887</v>
      </c>
      <c r="B19658">
        <f t="shared" si="921"/>
        <v>2017</v>
      </c>
      <c r="C19658" s="51">
        <f t="shared" si="922"/>
        <v>6</v>
      </c>
      <c r="D19658" s="51">
        <f t="shared" si="923"/>
        <v>1</v>
      </c>
      <c r="E19658" s="52">
        <v>0.875</v>
      </c>
      <c r="G19658" s="54">
        <v>3.327</v>
      </c>
      <c r="H19658" s="54">
        <v>-0.28299999999999997</v>
      </c>
      <c r="I19658">
        <v>-0.98599999999999999</v>
      </c>
      <c r="J19658" s="54">
        <v>-1.3839999999999999</v>
      </c>
    </row>
    <row r="19659" spans="1:10" x14ac:dyDescent="0.2">
      <c r="A19659" s="50">
        <v>42888</v>
      </c>
      <c r="B19659">
        <f t="shared" si="921"/>
        <v>2017</v>
      </c>
      <c r="C19659" s="51">
        <f t="shared" si="922"/>
        <v>6</v>
      </c>
      <c r="D19659" s="51">
        <f t="shared" si="923"/>
        <v>2</v>
      </c>
      <c r="E19659" s="52">
        <v>0</v>
      </c>
      <c r="G19659" s="54">
        <v>2.3959999999999999</v>
      </c>
      <c r="H19659" s="54">
        <v>-0.28299999999999997</v>
      </c>
      <c r="I19659">
        <v>-0.98599999999999999</v>
      </c>
      <c r="J19659" s="54">
        <v>-1.3839999999999999</v>
      </c>
    </row>
    <row r="19660" spans="1:10" x14ac:dyDescent="0.2">
      <c r="A19660" s="50">
        <v>42888</v>
      </c>
      <c r="B19660">
        <f t="shared" si="921"/>
        <v>2017</v>
      </c>
      <c r="C19660" s="51">
        <f t="shared" si="922"/>
        <v>6</v>
      </c>
      <c r="D19660" s="51">
        <f t="shared" si="923"/>
        <v>2</v>
      </c>
      <c r="E19660" s="52">
        <v>0.125</v>
      </c>
      <c r="G19660" s="54">
        <v>1.371</v>
      </c>
      <c r="H19660" s="54">
        <v>-0.311</v>
      </c>
      <c r="I19660">
        <v>-0.95799999999999996</v>
      </c>
      <c r="J19660" s="54">
        <v>-1.3839999999999999</v>
      </c>
    </row>
    <row r="19661" spans="1:10" x14ac:dyDescent="0.2">
      <c r="A19661" s="50">
        <v>42888</v>
      </c>
      <c r="B19661">
        <f t="shared" si="921"/>
        <v>2017</v>
      </c>
      <c r="C19661" s="51">
        <f t="shared" si="922"/>
        <v>6</v>
      </c>
      <c r="D19661" s="51">
        <f t="shared" si="923"/>
        <v>2</v>
      </c>
      <c r="E19661" s="52">
        <v>0.25</v>
      </c>
      <c r="G19661" s="54">
        <v>1.208</v>
      </c>
      <c r="H19661" s="54">
        <v>-0.311</v>
      </c>
      <c r="I19661">
        <v>-0.98599999999999999</v>
      </c>
      <c r="J19661" s="54">
        <v>-1.3839999999999999</v>
      </c>
    </row>
    <row r="19662" spans="1:10" x14ac:dyDescent="0.2">
      <c r="A19662" s="50">
        <v>42888</v>
      </c>
      <c r="B19662">
        <f t="shared" si="921"/>
        <v>2017</v>
      </c>
      <c r="C19662" s="51">
        <f t="shared" si="922"/>
        <v>6</v>
      </c>
      <c r="D19662" s="51">
        <f t="shared" si="923"/>
        <v>2</v>
      </c>
      <c r="E19662" s="52">
        <v>0.375</v>
      </c>
      <c r="G19662" s="54">
        <v>2.262</v>
      </c>
      <c r="H19662" s="54">
        <v>-0.311</v>
      </c>
      <c r="I19662">
        <v>-0.95799999999999996</v>
      </c>
      <c r="J19662" s="54">
        <v>-1.3839999999999999</v>
      </c>
    </row>
    <row r="19663" spans="1:10" x14ac:dyDescent="0.2">
      <c r="A19663" s="50">
        <v>42888</v>
      </c>
      <c r="B19663">
        <f t="shared" ref="B19663:B19726" si="924">YEAR(A19663)</f>
        <v>2017</v>
      </c>
      <c r="C19663" s="51">
        <f t="shared" ref="C19663:C19726" si="925">MONTH(A19663)</f>
        <v>6</v>
      </c>
      <c r="D19663" s="51">
        <f t="shared" ref="D19663:D19726" si="926">DAY(A19663)</f>
        <v>2</v>
      </c>
      <c r="E19663" s="52">
        <v>0.5</v>
      </c>
      <c r="G19663" s="54">
        <v>3.512</v>
      </c>
      <c r="H19663" s="54">
        <v>-0.28299999999999997</v>
      </c>
      <c r="I19663">
        <v>-0.95799999999999996</v>
      </c>
      <c r="J19663" s="54">
        <v>-1.3560000000000001</v>
      </c>
    </row>
    <row r="19664" spans="1:10" x14ac:dyDescent="0.2">
      <c r="A19664" s="50">
        <v>42888</v>
      </c>
      <c r="B19664">
        <f t="shared" si="924"/>
        <v>2017</v>
      </c>
      <c r="C19664" s="51">
        <f t="shared" si="925"/>
        <v>6</v>
      </c>
      <c r="D19664" s="51">
        <f t="shared" si="926"/>
        <v>2</v>
      </c>
      <c r="E19664" s="52">
        <v>0.625</v>
      </c>
      <c r="G19664" s="54">
        <v>4.2460000000000004</v>
      </c>
      <c r="H19664" s="54">
        <v>-0.255</v>
      </c>
      <c r="I19664">
        <v>-0.95799999999999996</v>
      </c>
      <c r="J19664" s="54">
        <v>-1.3560000000000001</v>
      </c>
    </row>
    <row r="19665" spans="1:10" x14ac:dyDescent="0.2">
      <c r="A19665" s="50">
        <v>42888</v>
      </c>
      <c r="B19665">
        <f t="shared" si="924"/>
        <v>2017</v>
      </c>
      <c r="C19665" s="51">
        <f t="shared" si="925"/>
        <v>6</v>
      </c>
      <c r="D19665" s="51">
        <f t="shared" si="926"/>
        <v>2</v>
      </c>
      <c r="E19665" s="52">
        <v>0.75</v>
      </c>
      <c r="G19665" s="54">
        <v>4.4539999999999997</v>
      </c>
      <c r="H19665" s="54">
        <v>-0.22700000000000001</v>
      </c>
      <c r="I19665">
        <v>-0.95799999999999996</v>
      </c>
      <c r="J19665" s="54">
        <v>-1.3560000000000001</v>
      </c>
    </row>
    <row r="19666" spans="1:10" x14ac:dyDescent="0.2">
      <c r="A19666" s="50">
        <v>42888</v>
      </c>
      <c r="B19666">
        <f t="shared" si="924"/>
        <v>2017</v>
      </c>
      <c r="C19666" s="51">
        <f t="shared" si="925"/>
        <v>6</v>
      </c>
      <c r="D19666" s="51">
        <f t="shared" si="926"/>
        <v>2</v>
      </c>
      <c r="E19666" s="52">
        <v>0.875</v>
      </c>
      <c r="G19666" s="54">
        <v>3.8540000000000001</v>
      </c>
      <c r="H19666" s="54">
        <v>-0.22700000000000001</v>
      </c>
      <c r="I19666">
        <v>-0.95799999999999996</v>
      </c>
      <c r="J19666" s="54">
        <v>-1.3560000000000001</v>
      </c>
    </row>
    <row r="19667" spans="1:10" x14ac:dyDescent="0.2">
      <c r="A19667" s="50">
        <v>42889</v>
      </c>
      <c r="B19667">
        <f t="shared" si="924"/>
        <v>2017</v>
      </c>
      <c r="C19667" s="51">
        <f t="shared" si="925"/>
        <v>6</v>
      </c>
      <c r="D19667" s="51">
        <f t="shared" si="926"/>
        <v>3</v>
      </c>
      <c r="E19667" s="52">
        <v>0</v>
      </c>
      <c r="G19667" s="54">
        <v>2.8769999999999998</v>
      </c>
      <c r="H19667" s="54">
        <v>-0.255</v>
      </c>
      <c r="I19667">
        <v>-0.93</v>
      </c>
      <c r="J19667" s="54">
        <v>-1.3560000000000001</v>
      </c>
    </row>
    <row r="19668" spans="1:10" x14ac:dyDescent="0.2">
      <c r="A19668" s="50">
        <v>42889</v>
      </c>
      <c r="B19668">
        <f t="shared" si="924"/>
        <v>2017</v>
      </c>
      <c r="C19668" s="51">
        <f t="shared" si="925"/>
        <v>6</v>
      </c>
      <c r="D19668" s="51">
        <f t="shared" si="926"/>
        <v>3</v>
      </c>
      <c r="E19668" s="52">
        <v>0.125</v>
      </c>
      <c r="G19668" s="54">
        <v>1.8859999999999999</v>
      </c>
      <c r="H19668" s="54">
        <v>-0.255</v>
      </c>
      <c r="I19668">
        <v>-0.93</v>
      </c>
      <c r="J19668" s="54">
        <v>-1.327</v>
      </c>
    </row>
    <row r="19669" spans="1:10" x14ac:dyDescent="0.2">
      <c r="A19669" s="50">
        <v>42889</v>
      </c>
      <c r="B19669">
        <f t="shared" si="924"/>
        <v>2017</v>
      </c>
      <c r="C19669" s="51">
        <f t="shared" si="925"/>
        <v>6</v>
      </c>
      <c r="D19669" s="51">
        <f t="shared" si="926"/>
        <v>3</v>
      </c>
      <c r="E19669" s="52">
        <v>0.25</v>
      </c>
      <c r="G19669" s="54">
        <v>1.778</v>
      </c>
      <c r="H19669" s="54">
        <v>-0.255</v>
      </c>
      <c r="I19669">
        <v>-0.93</v>
      </c>
      <c r="J19669" s="54">
        <v>-1.327</v>
      </c>
    </row>
    <row r="19670" spans="1:10" x14ac:dyDescent="0.2">
      <c r="A19670" s="50">
        <v>42889</v>
      </c>
      <c r="B19670">
        <f t="shared" si="924"/>
        <v>2017</v>
      </c>
      <c r="C19670" s="51">
        <f t="shared" si="925"/>
        <v>6</v>
      </c>
      <c r="D19670" s="51">
        <f t="shared" si="926"/>
        <v>3</v>
      </c>
      <c r="E19670" s="52">
        <v>0.375</v>
      </c>
      <c r="G19670" s="54">
        <v>2.7170000000000001</v>
      </c>
      <c r="H19670" s="54">
        <v>-0.255</v>
      </c>
      <c r="I19670">
        <v>-0.93</v>
      </c>
      <c r="J19670" s="54">
        <v>-1.327</v>
      </c>
    </row>
    <row r="19671" spans="1:10" x14ac:dyDescent="0.2">
      <c r="A19671" s="50">
        <v>42889</v>
      </c>
      <c r="B19671">
        <f t="shared" si="924"/>
        <v>2017</v>
      </c>
      <c r="C19671" s="51">
        <f t="shared" si="925"/>
        <v>6</v>
      </c>
      <c r="D19671" s="51">
        <f t="shared" si="926"/>
        <v>3</v>
      </c>
      <c r="E19671" s="52">
        <v>0.5</v>
      </c>
      <c r="G19671" s="54">
        <v>4.2720000000000002</v>
      </c>
      <c r="H19671" s="54">
        <v>-0.22700000000000001</v>
      </c>
      <c r="I19671">
        <v>-0.93</v>
      </c>
      <c r="J19671" s="54">
        <v>-1.327</v>
      </c>
    </row>
    <row r="19672" spans="1:10" x14ac:dyDescent="0.2">
      <c r="A19672" s="50">
        <v>42889</v>
      </c>
      <c r="B19672">
        <f t="shared" si="924"/>
        <v>2017</v>
      </c>
      <c r="C19672" s="51">
        <f t="shared" si="925"/>
        <v>6</v>
      </c>
      <c r="D19672" s="51">
        <f t="shared" si="926"/>
        <v>3</v>
      </c>
      <c r="E19672" s="52">
        <v>0.625</v>
      </c>
      <c r="G19672" s="54">
        <v>5.1020000000000003</v>
      </c>
      <c r="H19672" s="54">
        <v>-0.19900000000000001</v>
      </c>
      <c r="I19672">
        <v>-0.93</v>
      </c>
      <c r="J19672" s="54">
        <v>-1.327</v>
      </c>
    </row>
    <row r="19673" spans="1:10" x14ac:dyDescent="0.2">
      <c r="A19673" s="50">
        <v>42889</v>
      </c>
      <c r="B19673">
        <f t="shared" si="924"/>
        <v>2017</v>
      </c>
      <c r="C19673" s="51">
        <f t="shared" si="925"/>
        <v>6</v>
      </c>
      <c r="D19673" s="51">
        <f t="shared" si="926"/>
        <v>3</v>
      </c>
      <c r="E19673" s="52">
        <v>0.75</v>
      </c>
      <c r="G19673" s="54">
        <v>5.4370000000000003</v>
      </c>
      <c r="H19673" s="54">
        <v>-0.19900000000000001</v>
      </c>
      <c r="I19673">
        <v>-0.93</v>
      </c>
      <c r="J19673" s="54">
        <v>-1.327</v>
      </c>
    </row>
    <row r="19674" spans="1:10" x14ac:dyDescent="0.2">
      <c r="A19674" s="50">
        <v>42889</v>
      </c>
      <c r="B19674">
        <f t="shared" si="924"/>
        <v>2017</v>
      </c>
      <c r="C19674" s="51">
        <f t="shared" si="925"/>
        <v>6</v>
      </c>
      <c r="D19674" s="51">
        <f t="shared" si="926"/>
        <v>3</v>
      </c>
      <c r="E19674" s="52">
        <v>0.875</v>
      </c>
      <c r="G19674" s="54">
        <v>4.8949999999999996</v>
      </c>
      <c r="H19674" s="54">
        <v>-0.19900000000000001</v>
      </c>
      <c r="I19674">
        <v>-0.93</v>
      </c>
      <c r="J19674" s="54">
        <v>-1.327</v>
      </c>
    </row>
    <row r="19675" spans="1:10" x14ac:dyDescent="0.2">
      <c r="A19675" s="50">
        <v>42890</v>
      </c>
      <c r="B19675">
        <f t="shared" si="924"/>
        <v>2017</v>
      </c>
      <c r="C19675" s="51">
        <f t="shared" si="925"/>
        <v>6</v>
      </c>
      <c r="D19675" s="51">
        <f t="shared" si="926"/>
        <v>4</v>
      </c>
      <c r="E19675" s="52">
        <v>0</v>
      </c>
      <c r="G19675" s="54">
        <v>4.0110000000000001</v>
      </c>
      <c r="H19675" s="54">
        <v>-0.19900000000000001</v>
      </c>
      <c r="I19675">
        <v>-0.93</v>
      </c>
      <c r="J19675" s="54">
        <v>-1.327</v>
      </c>
    </row>
    <row r="19676" spans="1:10" x14ac:dyDescent="0.2">
      <c r="A19676" s="50">
        <v>42890</v>
      </c>
      <c r="B19676">
        <f t="shared" si="924"/>
        <v>2017</v>
      </c>
      <c r="C19676" s="51">
        <f t="shared" si="925"/>
        <v>6</v>
      </c>
      <c r="D19676" s="51">
        <f t="shared" si="926"/>
        <v>4</v>
      </c>
      <c r="E19676" s="52">
        <v>0.125</v>
      </c>
      <c r="G19676" s="54">
        <v>3.1419999999999999</v>
      </c>
      <c r="H19676" s="54">
        <v>-0.19900000000000001</v>
      </c>
      <c r="I19676">
        <v>-0.90200000000000002</v>
      </c>
      <c r="J19676" s="54">
        <v>-1.2989999999999999</v>
      </c>
    </row>
    <row r="19677" spans="1:10" x14ac:dyDescent="0.2">
      <c r="A19677" s="50">
        <v>42890</v>
      </c>
      <c r="B19677">
        <f t="shared" si="924"/>
        <v>2017</v>
      </c>
      <c r="C19677" s="51">
        <f t="shared" si="925"/>
        <v>6</v>
      </c>
      <c r="D19677" s="51">
        <f t="shared" si="926"/>
        <v>4</v>
      </c>
      <c r="E19677" s="52">
        <v>0.25</v>
      </c>
      <c r="G19677" s="54">
        <v>2.5030000000000001</v>
      </c>
      <c r="H19677" s="54">
        <v>-0.22700000000000001</v>
      </c>
      <c r="I19677">
        <v>-0.90200000000000002</v>
      </c>
      <c r="J19677" s="54">
        <v>-1.2989999999999999</v>
      </c>
    </row>
    <row r="19678" spans="1:10" x14ac:dyDescent="0.2">
      <c r="A19678" s="50">
        <v>42890</v>
      </c>
      <c r="B19678">
        <f t="shared" si="924"/>
        <v>2017</v>
      </c>
      <c r="C19678" s="51">
        <f t="shared" si="925"/>
        <v>6</v>
      </c>
      <c r="D19678" s="51">
        <f t="shared" si="926"/>
        <v>4</v>
      </c>
      <c r="E19678" s="52">
        <v>0.375</v>
      </c>
      <c r="G19678" s="54">
        <v>2.61</v>
      </c>
      <c r="H19678" s="54">
        <v>-0.22700000000000001</v>
      </c>
      <c r="I19678">
        <v>-0.90200000000000002</v>
      </c>
      <c r="J19678" s="54">
        <v>-1.2989999999999999</v>
      </c>
    </row>
    <row r="19679" spans="1:10" x14ac:dyDescent="0.2">
      <c r="A19679" s="50">
        <v>42890</v>
      </c>
      <c r="B19679">
        <f t="shared" si="924"/>
        <v>2017</v>
      </c>
      <c r="C19679" s="51">
        <f t="shared" si="925"/>
        <v>6</v>
      </c>
      <c r="D19679" s="51">
        <f t="shared" si="926"/>
        <v>4</v>
      </c>
      <c r="E19679" s="52">
        <v>0.5</v>
      </c>
      <c r="G19679" s="54">
        <v>3.38</v>
      </c>
      <c r="H19679" s="54">
        <v>-0.19900000000000001</v>
      </c>
      <c r="I19679">
        <v>-0.90200000000000002</v>
      </c>
      <c r="J19679" s="54">
        <v>-1.2989999999999999</v>
      </c>
    </row>
    <row r="19680" spans="1:10" x14ac:dyDescent="0.2">
      <c r="A19680" s="50">
        <v>42890</v>
      </c>
      <c r="B19680">
        <f t="shared" si="924"/>
        <v>2017</v>
      </c>
      <c r="C19680" s="51">
        <f t="shared" si="925"/>
        <v>6</v>
      </c>
      <c r="D19680" s="51">
        <f t="shared" si="926"/>
        <v>4</v>
      </c>
      <c r="E19680" s="52">
        <v>0.625</v>
      </c>
      <c r="G19680" s="54">
        <v>3.67</v>
      </c>
      <c r="H19680" s="54">
        <v>-0.19900000000000001</v>
      </c>
      <c r="I19680">
        <v>-0.90200000000000002</v>
      </c>
      <c r="J19680" s="54">
        <v>-1.2989999999999999</v>
      </c>
    </row>
    <row r="19681" spans="1:10" x14ac:dyDescent="0.2">
      <c r="A19681" s="50">
        <v>42890</v>
      </c>
      <c r="B19681">
        <f t="shared" si="924"/>
        <v>2017</v>
      </c>
      <c r="C19681" s="51">
        <f t="shared" si="925"/>
        <v>6</v>
      </c>
      <c r="D19681" s="51">
        <f t="shared" si="926"/>
        <v>4</v>
      </c>
      <c r="E19681" s="52">
        <v>0.75</v>
      </c>
      <c r="G19681" s="54">
        <v>3.5910000000000002</v>
      </c>
      <c r="H19681" s="54">
        <v>-0.19900000000000001</v>
      </c>
      <c r="I19681">
        <v>-0.90200000000000002</v>
      </c>
      <c r="J19681" s="54">
        <v>-1.2989999999999999</v>
      </c>
    </row>
    <row r="19682" spans="1:10" x14ac:dyDescent="0.2">
      <c r="A19682" s="50">
        <v>42890</v>
      </c>
      <c r="B19682">
        <f t="shared" si="924"/>
        <v>2017</v>
      </c>
      <c r="C19682" s="51">
        <f t="shared" si="925"/>
        <v>6</v>
      </c>
      <c r="D19682" s="51">
        <f t="shared" si="926"/>
        <v>4</v>
      </c>
      <c r="E19682" s="52">
        <v>0.875</v>
      </c>
      <c r="G19682" s="54">
        <v>3.0089999999999999</v>
      </c>
      <c r="H19682" s="54">
        <v>-0.19900000000000001</v>
      </c>
      <c r="I19682">
        <v>-0.90200000000000002</v>
      </c>
      <c r="J19682" s="54">
        <v>-1.27</v>
      </c>
    </row>
    <row r="19683" spans="1:10" x14ac:dyDescent="0.2">
      <c r="A19683" s="50">
        <v>42891</v>
      </c>
      <c r="B19683">
        <f t="shared" si="924"/>
        <v>2017</v>
      </c>
      <c r="C19683" s="51">
        <f t="shared" si="925"/>
        <v>6</v>
      </c>
      <c r="D19683" s="51">
        <f t="shared" si="926"/>
        <v>5</v>
      </c>
      <c r="E19683" s="52">
        <v>0</v>
      </c>
      <c r="G19683" s="54">
        <v>2.343</v>
      </c>
      <c r="H19683" s="54">
        <v>-0.19900000000000001</v>
      </c>
      <c r="I19683">
        <v>-0.90200000000000002</v>
      </c>
      <c r="J19683" s="54">
        <v>-1.2989999999999999</v>
      </c>
    </row>
    <row r="19684" spans="1:10" x14ac:dyDescent="0.2">
      <c r="A19684" s="50">
        <v>42891</v>
      </c>
      <c r="B19684">
        <f t="shared" si="924"/>
        <v>2017</v>
      </c>
      <c r="C19684" s="51">
        <f t="shared" si="925"/>
        <v>6</v>
      </c>
      <c r="D19684" s="51">
        <f t="shared" si="926"/>
        <v>5</v>
      </c>
      <c r="E19684" s="52">
        <v>0.125</v>
      </c>
      <c r="G19684" s="54">
        <v>1.643</v>
      </c>
      <c r="H19684" s="54">
        <v>-0.19900000000000001</v>
      </c>
      <c r="I19684">
        <v>-0.873</v>
      </c>
      <c r="J19684" s="54">
        <v>-1.27</v>
      </c>
    </row>
    <row r="19685" spans="1:10" x14ac:dyDescent="0.2">
      <c r="A19685" s="50">
        <v>42891</v>
      </c>
      <c r="B19685">
        <f t="shared" si="924"/>
        <v>2017</v>
      </c>
      <c r="C19685" s="51">
        <f t="shared" si="925"/>
        <v>6</v>
      </c>
      <c r="D19685" s="51">
        <f t="shared" si="926"/>
        <v>5</v>
      </c>
      <c r="E19685" s="52">
        <v>0.25</v>
      </c>
      <c r="G19685" s="54">
        <v>1.534</v>
      </c>
      <c r="H19685" s="54">
        <v>-0.19900000000000001</v>
      </c>
      <c r="I19685">
        <v>-0.873</v>
      </c>
      <c r="J19685" s="54">
        <v>-1.27</v>
      </c>
    </row>
    <row r="19686" spans="1:10" x14ac:dyDescent="0.2">
      <c r="A19686" s="50">
        <v>42891</v>
      </c>
      <c r="B19686">
        <f t="shared" si="924"/>
        <v>2017</v>
      </c>
      <c r="C19686" s="51">
        <f t="shared" si="925"/>
        <v>6</v>
      </c>
      <c r="D19686" s="51">
        <f t="shared" si="926"/>
        <v>5</v>
      </c>
      <c r="E19686" s="52">
        <v>0.375</v>
      </c>
      <c r="G19686" s="54">
        <v>2.823</v>
      </c>
      <c r="H19686" s="54">
        <v>-0.19900000000000001</v>
      </c>
      <c r="I19686">
        <v>-0.873</v>
      </c>
      <c r="J19686" s="54">
        <v>-1.27</v>
      </c>
    </row>
    <row r="19687" spans="1:10" x14ac:dyDescent="0.2">
      <c r="A19687" s="50">
        <v>42891</v>
      </c>
      <c r="B19687">
        <f t="shared" si="924"/>
        <v>2017</v>
      </c>
      <c r="C19687" s="51">
        <f t="shared" si="925"/>
        <v>6</v>
      </c>
      <c r="D19687" s="51">
        <f t="shared" si="926"/>
        <v>5</v>
      </c>
      <c r="E19687" s="52">
        <v>0.5</v>
      </c>
      <c r="G19687" s="54">
        <v>4.3239999999999998</v>
      </c>
      <c r="H19687" s="54">
        <v>-0.17100000000000001</v>
      </c>
      <c r="I19687">
        <v>-0.873</v>
      </c>
      <c r="J19687" s="54">
        <v>-1.27</v>
      </c>
    </row>
    <row r="19688" spans="1:10" x14ac:dyDescent="0.2">
      <c r="A19688" s="50">
        <v>42891</v>
      </c>
      <c r="B19688">
        <f t="shared" si="924"/>
        <v>2017</v>
      </c>
      <c r="C19688" s="51">
        <f t="shared" si="925"/>
        <v>6</v>
      </c>
      <c r="D19688" s="51">
        <f t="shared" si="926"/>
        <v>5</v>
      </c>
      <c r="E19688" s="52">
        <v>0.625</v>
      </c>
      <c r="G19688" s="54">
        <v>5.3339999999999996</v>
      </c>
      <c r="H19688" s="54">
        <v>-0.14299999999999999</v>
      </c>
      <c r="I19688">
        <v>-0.873</v>
      </c>
      <c r="J19688" s="54">
        <v>-1.27</v>
      </c>
    </row>
    <row r="19689" spans="1:10" x14ac:dyDescent="0.2">
      <c r="A19689" s="50">
        <v>42891</v>
      </c>
      <c r="B19689">
        <f t="shared" si="924"/>
        <v>2017</v>
      </c>
      <c r="C19689" s="51">
        <f t="shared" si="925"/>
        <v>6</v>
      </c>
      <c r="D19689" s="51">
        <f t="shared" si="926"/>
        <v>5</v>
      </c>
      <c r="E19689" s="52">
        <v>0.75</v>
      </c>
      <c r="G19689" s="54">
        <v>5.4880000000000004</v>
      </c>
      <c r="H19689" s="54">
        <v>-0.11600000000000001</v>
      </c>
      <c r="I19689">
        <v>-0.873</v>
      </c>
      <c r="J19689" s="54">
        <v>-1.27</v>
      </c>
    </row>
    <row r="19690" spans="1:10" x14ac:dyDescent="0.2">
      <c r="A19690" s="50">
        <v>42891</v>
      </c>
      <c r="B19690">
        <f t="shared" si="924"/>
        <v>2017</v>
      </c>
      <c r="C19690" s="51">
        <f t="shared" si="925"/>
        <v>6</v>
      </c>
      <c r="D19690" s="51">
        <f t="shared" si="926"/>
        <v>5</v>
      </c>
      <c r="E19690" s="52">
        <v>0.875</v>
      </c>
      <c r="G19690" s="54">
        <v>5.05</v>
      </c>
      <c r="H19690" s="54">
        <v>-0.11600000000000001</v>
      </c>
      <c r="I19690">
        <v>-0.873</v>
      </c>
      <c r="J19690" s="54">
        <v>-1.27</v>
      </c>
    </row>
    <row r="19691" spans="1:10" x14ac:dyDescent="0.2">
      <c r="A19691" s="50">
        <v>42892</v>
      </c>
      <c r="B19691">
        <f t="shared" si="924"/>
        <v>2017</v>
      </c>
      <c r="C19691" s="51">
        <f t="shared" si="925"/>
        <v>6</v>
      </c>
      <c r="D19691" s="51">
        <f t="shared" si="926"/>
        <v>6</v>
      </c>
      <c r="E19691" s="52">
        <v>0</v>
      </c>
      <c r="G19691" s="54">
        <v>4.1680000000000001</v>
      </c>
      <c r="H19691" s="54">
        <v>-0.11600000000000001</v>
      </c>
      <c r="I19691">
        <v>-0.84499999999999997</v>
      </c>
      <c r="J19691" s="54">
        <v>-1.242</v>
      </c>
    </row>
    <row r="19692" spans="1:10" x14ac:dyDescent="0.2">
      <c r="A19692" s="50">
        <v>42892</v>
      </c>
      <c r="B19692">
        <f t="shared" si="924"/>
        <v>2017</v>
      </c>
      <c r="C19692" s="51">
        <f t="shared" si="925"/>
        <v>6</v>
      </c>
      <c r="D19692" s="51">
        <f t="shared" si="926"/>
        <v>6</v>
      </c>
      <c r="E19692" s="52">
        <v>0.125</v>
      </c>
      <c r="G19692" s="54">
        <v>3.1680000000000001</v>
      </c>
      <c r="H19692" s="54">
        <v>-0.14299999999999999</v>
      </c>
      <c r="I19692">
        <v>-0.84499999999999997</v>
      </c>
      <c r="J19692" s="54">
        <v>-1.242</v>
      </c>
    </row>
    <row r="19693" spans="1:10" x14ac:dyDescent="0.2">
      <c r="A19693" s="50">
        <v>42892</v>
      </c>
      <c r="B19693">
        <f t="shared" si="924"/>
        <v>2017</v>
      </c>
      <c r="C19693" s="51">
        <f t="shared" si="925"/>
        <v>6</v>
      </c>
      <c r="D19693" s="51">
        <f t="shared" si="926"/>
        <v>6</v>
      </c>
      <c r="E19693" s="52">
        <v>0.25</v>
      </c>
      <c r="G19693" s="54">
        <v>2.5840000000000001</v>
      </c>
      <c r="H19693" s="54">
        <v>-0.14299999999999999</v>
      </c>
      <c r="I19693">
        <v>-0.84499999999999997</v>
      </c>
      <c r="J19693" s="54">
        <v>-1.242</v>
      </c>
    </row>
    <row r="19694" spans="1:10" x14ac:dyDescent="0.2">
      <c r="A19694" s="50">
        <v>42892</v>
      </c>
      <c r="B19694">
        <f t="shared" si="924"/>
        <v>2017</v>
      </c>
      <c r="C19694" s="51">
        <f t="shared" si="925"/>
        <v>6</v>
      </c>
      <c r="D19694" s="51">
        <f t="shared" si="926"/>
        <v>6</v>
      </c>
      <c r="E19694" s="52">
        <v>0.375</v>
      </c>
      <c r="G19694" s="54">
        <v>2.5030000000000001</v>
      </c>
      <c r="H19694" s="54">
        <v>-0.14299999999999999</v>
      </c>
      <c r="I19694">
        <v>-0.84499999999999997</v>
      </c>
      <c r="J19694" s="54">
        <v>-1.242</v>
      </c>
    </row>
    <row r="19695" spans="1:10" x14ac:dyDescent="0.2">
      <c r="A19695" s="50">
        <v>42892</v>
      </c>
      <c r="B19695">
        <f t="shared" si="924"/>
        <v>2017</v>
      </c>
      <c r="C19695" s="51">
        <f t="shared" si="925"/>
        <v>6</v>
      </c>
      <c r="D19695" s="51">
        <f t="shared" si="926"/>
        <v>6</v>
      </c>
      <c r="E19695" s="52">
        <v>0.5</v>
      </c>
      <c r="G19695" s="54">
        <v>3.4849999999999999</v>
      </c>
      <c r="H19695" s="54">
        <v>-0.14299999999999999</v>
      </c>
      <c r="I19695">
        <v>-0.84499999999999997</v>
      </c>
      <c r="J19695" s="54">
        <v>-1.242</v>
      </c>
    </row>
    <row r="19696" spans="1:10" x14ac:dyDescent="0.2">
      <c r="A19696" s="50">
        <v>42892</v>
      </c>
      <c r="B19696">
        <f t="shared" si="924"/>
        <v>2017</v>
      </c>
      <c r="C19696" s="51">
        <f t="shared" si="925"/>
        <v>6</v>
      </c>
      <c r="D19696" s="51">
        <f t="shared" si="926"/>
        <v>6</v>
      </c>
      <c r="E19696" s="52">
        <v>0.625</v>
      </c>
      <c r="G19696" s="54">
        <v>4.6619999999999999</v>
      </c>
      <c r="H19696" s="54">
        <v>-0.11600000000000001</v>
      </c>
      <c r="I19696">
        <v>-0.84499999999999997</v>
      </c>
      <c r="J19696" s="54">
        <v>-1.242</v>
      </c>
    </row>
    <row r="19697" spans="1:10" x14ac:dyDescent="0.2">
      <c r="A19697" s="50">
        <v>42892</v>
      </c>
      <c r="B19697">
        <f t="shared" si="924"/>
        <v>2017</v>
      </c>
      <c r="C19697" s="51">
        <f t="shared" si="925"/>
        <v>6</v>
      </c>
      <c r="D19697" s="51">
        <f t="shared" si="926"/>
        <v>6</v>
      </c>
      <c r="E19697" s="52">
        <v>0.75</v>
      </c>
      <c r="G19697" s="54">
        <v>4.9210000000000003</v>
      </c>
      <c r="H19697" s="54">
        <v>-8.7999999999999995E-2</v>
      </c>
      <c r="I19697">
        <v>-0.84499999999999997</v>
      </c>
      <c r="J19697" s="54">
        <v>-1.242</v>
      </c>
    </row>
    <row r="19698" spans="1:10" x14ac:dyDescent="0.2">
      <c r="A19698" s="50">
        <v>42892</v>
      </c>
      <c r="B19698">
        <f t="shared" si="924"/>
        <v>2017</v>
      </c>
      <c r="C19698" s="51">
        <f t="shared" si="925"/>
        <v>6</v>
      </c>
      <c r="D19698" s="51">
        <f t="shared" si="926"/>
        <v>6</v>
      </c>
      <c r="E19698" s="52">
        <v>0.875</v>
      </c>
      <c r="G19698" s="54">
        <v>4.3760000000000003</v>
      </c>
      <c r="H19698" s="54">
        <v>-8.7999999999999995E-2</v>
      </c>
      <c r="I19698">
        <v>-0.81699999999999995</v>
      </c>
      <c r="J19698" s="54">
        <v>-1.242</v>
      </c>
    </row>
    <row r="19699" spans="1:10" x14ac:dyDescent="0.2">
      <c r="A19699" s="50">
        <v>42893</v>
      </c>
      <c r="B19699">
        <f t="shared" si="924"/>
        <v>2017</v>
      </c>
      <c r="C19699" s="51">
        <f t="shared" si="925"/>
        <v>6</v>
      </c>
      <c r="D19699" s="51">
        <f t="shared" si="926"/>
        <v>7</v>
      </c>
      <c r="E19699" s="52">
        <v>0</v>
      </c>
      <c r="G19699" s="54">
        <v>3.617</v>
      </c>
      <c r="H19699" s="54">
        <v>-8.7999999999999995E-2</v>
      </c>
      <c r="I19699">
        <v>-0.81699999999999995</v>
      </c>
      <c r="J19699" s="54">
        <v>-1.242</v>
      </c>
    </row>
    <row r="19700" spans="1:10" x14ac:dyDescent="0.2">
      <c r="A19700" s="50">
        <v>42893</v>
      </c>
      <c r="B19700">
        <f t="shared" si="924"/>
        <v>2017</v>
      </c>
      <c r="C19700" s="51">
        <f t="shared" si="925"/>
        <v>6</v>
      </c>
      <c r="D19700" s="51">
        <f t="shared" si="926"/>
        <v>7</v>
      </c>
      <c r="E19700" s="52">
        <v>0.125</v>
      </c>
      <c r="G19700" s="54">
        <v>2.85</v>
      </c>
      <c r="H19700" s="54">
        <v>-0.11600000000000001</v>
      </c>
      <c r="I19700">
        <v>-0.81699999999999995</v>
      </c>
      <c r="J19700" s="54">
        <v>-1.242</v>
      </c>
    </row>
    <row r="19701" spans="1:10" x14ac:dyDescent="0.2">
      <c r="A19701" s="50">
        <v>42893</v>
      </c>
      <c r="B19701">
        <f t="shared" si="924"/>
        <v>2017</v>
      </c>
      <c r="C19701" s="51">
        <f t="shared" si="925"/>
        <v>6</v>
      </c>
      <c r="D19701" s="51">
        <f t="shared" si="926"/>
        <v>7</v>
      </c>
      <c r="E19701" s="52">
        <v>0.25</v>
      </c>
      <c r="G19701" s="54">
        <v>2.6640000000000001</v>
      </c>
      <c r="H19701" s="54">
        <v>-0.11600000000000001</v>
      </c>
      <c r="I19701">
        <v>-0.81699999999999995</v>
      </c>
      <c r="J19701" s="54">
        <v>-1.2130000000000001</v>
      </c>
    </row>
    <row r="19702" spans="1:10" x14ac:dyDescent="0.2">
      <c r="A19702" s="50">
        <v>42893</v>
      </c>
      <c r="B19702">
        <f t="shared" si="924"/>
        <v>2017</v>
      </c>
      <c r="C19702" s="51">
        <f t="shared" si="925"/>
        <v>6</v>
      </c>
      <c r="D19702" s="51">
        <f t="shared" si="926"/>
        <v>7</v>
      </c>
      <c r="E19702" s="52">
        <v>0.375</v>
      </c>
      <c r="G19702" s="54">
        <v>3.4590000000000001</v>
      </c>
      <c r="H19702" s="54">
        <v>-8.7999999999999995E-2</v>
      </c>
      <c r="I19702">
        <v>-0.81699999999999995</v>
      </c>
      <c r="J19702" s="54">
        <v>-1.2130000000000001</v>
      </c>
    </row>
    <row r="19703" spans="1:10" x14ac:dyDescent="0.2">
      <c r="A19703" s="50">
        <v>42893</v>
      </c>
      <c r="B19703">
        <f t="shared" si="924"/>
        <v>2017</v>
      </c>
      <c r="C19703" s="51">
        <f t="shared" si="925"/>
        <v>6</v>
      </c>
      <c r="D19703" s="51">
        <f t="shared" si="926"/>
        <v>7</v>
      </c>
      <c r="E19703" s="52">
        <v>0.5</v>
      </c>
      <c r="G19703" s="54">
        <v>4.8179999999999996</v>
      </c>
      <c r="H19703" s="54">
        <v>-8.7999999999999995E-2</v>
      </c>
      <c r="I19703">
        <v>-0.81699999999999995</v>
      </c>
      <c r="J19703" s="54">
        <v>-1.2130000000000001</v>
      </c>
    </row>
    <row r="19704" spans="1:10" x14ac:dyDescent="0.2">
      <c r="A19704" s="50">
        <v>42893</v>
      </c>
      <c r="B19704">
        <f t="shared" si="924"/>
        <v>2017</v>
      </c>
      <c r="C19704" s="51">
        <f t="shared" si="925"/>
        <v>6</v>
      </c>
      <c r="D19704" s="51">
        <f t="shared" si="926"/>
        <v>7</v>
      </c>
      <c r="E19704" s="52">
        <v>0.625</v>
      </c>
      <c r="G19704" s="54">
        <v>5.7190000000000003</v>
      </c>
      <c r="H19704" s="54">
        <v>-3.2000000000000001E-2</v>
      </c>
      <c r="I19704">
        <v>-0.81699999999999995</v>
      </c>
      <c r="J19704" s="54">
        <v>-1.2130000000000001</v>
      </c>
    </row>
    <row r="19705" spans="1:10" x14ac:dyDescent="0.2">
      <c r="A19705" s="50">
        <v>42893</v>
      </c>
      <c r="B19705">
        <f t="shared" si="924"/>
        <v>2017</v>
      </c>
      <c r="C19705" s="51">
        <f t="shared" si="925"/>
        <v>6</v>
      </c>
      <c r="D19705" s="51">
        <f t="shared" si="926"/>
        <v>7</v>
      </c>
      <c r="E19705" s="52">
        <v>0.75</v>
      </c>
      <c r="G19705" s="54">
        <v>5.7960000000000003</v>
      </c>
      <c r="H19705" s="54">
        <v>-4.0000000000000001E-3</v>
      </c>
      <c r="I19705">
        <v>-0.81699999999999995</v>
      </c>
      <c r="J19705" s="54">
        <v>-1.2130000000000001</v>
      </c>
    </row>
    <row r="19706" spans="1:10" x14ac:dyDescent="0.2">
      <c r="A19706" s="50">
        <v>42893</v>
      </c>
      <c r="B19706">
        <f t="shared" si="924"/>
        <v>2017</v>
      </c>
      <c r="C19706" s="51">
        <f t="shared" si="925"/>
        <v>6</v>
      </c>
      <c r="D19706" s="51">
        <f t="shared" si="926"/>
        <v>7</v>
      </c>
      <c r="E19706" s="52">
        <v>0.875</v>
      </c>
      <c r="G19706" s="54">
        <v>5.2309999999999999</v>
      </c>
      <c r="H19706" s="54">
        <v>-4.0000000000000001E-3</v>
      </c>
      <c r="I19706">
        <v>-0.81699999999999995</v>
      </c>
      <c r="J19706" s="54">
        <v>-1.1850000000000001</v>
      </c>
    </row>
    <row r="19707" spans="1:10" x14ac:dyDescent="0.2">
      <c r="A19707" s="50">
        <v>42894</v>
      </c>
      <c r="B19707">
        <f t="shared" si="924"/>
        <v>2017</v>
      </c>
      <c r="C19707" s="51">
        <f t="shared" si="925"/>
        <v>6</v>
      </c>
      <c r="D19707" s="51">
        <f t="shared" si="926"/>
        <v>8</v>
      </c>
      <c r="E19707" s="52">
        <v>0</v>
      </c>
      <c r="G19707" s="54">
        <v>4.1150000000000002</v>
      </c>
      <c r="H19707" s="54">
        <v>-4.0000000000000001E-3</v>
      </c>
      <c r="I19707">
        <v>-0.81699999999999995</v>
      </c>
      <c r="J19707" s="54">
        <v>-1.2130000000000001</v>
      </c>
    </row>
    <row r="19708" spans="1:10" x14ac:dyDescent="0.2">
      <c r="A19708" s="50">
        <v>42894</v>
      </c>
      <c r="B19708">
        <f t="shared" si="924"/>
        <v>2017</v>
      </c>
      <c r="C19708" s="51">
        <f t="shared" si="925"/>
        <v>6</v>
      </c>
      <c r="D19708" s="51">
        <f t="shared" si="926"/>
        <v>8</v>
      </c>
      <c r="E19708" s="52">
        <v>0.125</v>
      </c>
      <c r="G19708" s="54">
        <v>2.93</v>
      </c>
      <c r="H19708" s="54">
        <v>-3.2000000000000001E-2</v>
      </c>
      <c r="I19708">
        <v>-0.81699999999999995</v>
      </c>
      <c r="J19708" s="54">
        <v>-1.1850000000000001</v>
      </c>
    </row>
    <row r="19709" spans="1:10" x14ac:dyDescent="0.2">
      <c r="A19709" s="50">
        <v>42894</v>
      </c>
      <c r="B19709">
        <f t="shared" si="924"/>
        <v>2017</v>
      </c>
      <c r="C19709" s="51">
        <f t="shared" si="925"/>
        <v>6</v>
      </c>
      <c r="D19709" s="51">
        <f t="shared" si="926"/>
        <v>8</v>
      </c>
      <c r="E19709" s="52">
        <v>0.25</v>
      </c>
      <c r="G19709" s="54">
        <v>2.637</v>
      </c>
      <c r="H19709" s="54">
        <v>-3.2000000000000001E-2</v>
      </c>
      <c r="I19709">
        <v>-0.81699999999999995</v>
      </c>
      <c r="J19709" s="54">
        <v>-1.1850000000000001</v>
      </c>
    </row>
    <row r="19710" spans="1:10" x14ac:dyDescent="0.2">
      <c r="A19710" s="50">
        <v>42894</v>
      </c>
      <c r="B19710">
        <f t="shared" si="924"/>
        <v>2017</v>
      </c>
      <c r="C19710" s="51">
        <f t="shared" si="925"/>
        <v>6</v>
      </c>
      <c r="D19710" s="51">
        <f t="shared" si="926"/>
        <v>8</v>
      </c>
      <c r="E19710" s="52">
        <v>0.375</v>
      </c>
      <c r="G19710" s="54">
        <v>3.8010000000000002</v>
      </c>
      <c r="H19710" s="54">
        <v>-3.2000000000000001E-2</v>
      </c>
      <c r="I19710">
        <v>-0.78900000000000003</v>
      </c>
      <c r="J19710" s="54">
        <v>-1.1850000000000001</v>
      </c>
    </row>
    <row r="19711" spans="1:10" x14ac:dyDescent="0.2">
      <c r="A19711" s="50">
        <v>42894</v>
      </c>
      <c r="B19711">
        <f t="shared" si="924"/>
        <v>2017</v>
      </c>
      <c r="C19711" s="51">
        <f t="shared" si="925"/>
        <v>6</v>
      </c>
      <c r="D19711" s="51">
        <f t="shared" si="926"/>
        <v>8</v>
      </c>
      <c r="E19711" s="52">
        <v>0.5</v>
      </c>
      <c r="G19711" s="54">
        <v>5.1539999999999999</v>
      </c>
      <c r="H19711" s="54">
        <v>-4.0000000000000001E-3</v>
      </c>
      <c r="I19711">
        <v>-0.78900000000000003</v>
      </c>
      <c r="J19711" s="54">
        <v>-1.1850000000000001</v>
      </c>
    </row>
    <row r="19712" spans="1:10" x14ac:dyDescent="0.2">
      <c r="A19712" s="50">
        <v>42894</v>
      </c>
      <c r="B19712">
        <f t="shared" si="924"/>
        <v>2017</v>
      </c>
      <c r="C19712" s="51">
        <f t="shared" si="925"/>
        <v>6</v>
      </c>
      <c r="D19712" s="51">
        <f t="shared" si="926"/>
        <v>8</v>
      </c>
      <c r="E19712" s="52">
        <v>0.625</v>
      </c>
      <c r="G19712" s="54">
        <v>5.8719999999999999</v>
      </c>
      <c r="H19712" s="54">
        <v>2.4E-2</v>
      </c>
      <c r="I19712">
        <v>-0.78900000000000003</v>
      </c>
      <c r="J19712" s="54">
        <v>-1.1850000000000001</v>
      </c>
    </row>
    <row r="19713" spans="1:10" x14ac:dyDescent="0.2">
      <c r="A19713" s="50">
        <v>42894</v>
      </c>
      <c r="B19713">
        <f t="shared" si="924"/>
        <v>2017</v>
      </c>
      <c r="C19713" s="51">
        <f t="shared" si="925"/>
        <v>6</v>
      </c>
      <c r="D19713" s="51">
        <f t="shared" si="926"/>
        <v>8</v>
      </c>
      <c r="E19713" s="52">
        <v>0.75</v>
      </c>
      <c r="G19713" s="54">
        <v>5.8470000000000004</v>
      </c>
      <c r="H19713" s="54">
        <v>5.0999999999999997E-2</v>
      </c>
      <c r="I19713">
        <v>-0.78900000000000003</v>
      </c>
      <c r="J19713" s="54">
        <v>-1.1850000000000001</v>
      </c>
    </row>
    <row r="19714" spans="1:10" x14ac:dyDescent="0.2">
      <c r="A19714" s="50">
        <v>42894</v>
      </c>
      <c r="B19714">
        <f t="shared" si="924"/>
        <v>2017</v>
      </c>
      <c r="C19714" s="51">
        <f t="shared" si="925"/>
        <v>6</v>
      </c>
      <c r="D19714" s="51">
        <f t="shared" si="926"/>
        <v>8</v>
      </c>
      <c r="E19714" s="52">
        <v>0.875</v>
      </c>
      <c r="G19714" s="54">
        <v>5.05</v>
      </c>
      <c r="H19714" s="54">
        <v>7.9000000000000001E-2</v>
      </c>
      <c r="I19714">
        <v>-0.78900000000000003</v>
      </c>
      <c r="J19714" s="54">
        <v>-1.1850000000000001</v>
      </c>
    </row>
    <row r="19715" spans="1:10" x14ac:dyDescent="0.2">
      <c r="A19715" s="50">
        <v>42895</v>
      </c>
      <c r="B19715">
        <f t="shared" si="924"/>
        <v>2017</v>
      </c>
      <c r="C19715" s="51">
        <f t="shared" si="925"/>
        <v>6</v>
      </c>
      <c r="D19715" s="51">
        <f t="shared" si="926"/>
        <v>9</v>
      </c>
      <c r="E19715" s="52">
        <v>0</v>
      </c>
      <c r="G19715" s="54">
        <v>4.1680000000000001</v>
      </c>
      <c r="H19715" s="54">
        <v>5.0999999999999997E-2</v>
      </c>
      <c r="I19715">
        <v>-0.78900000000000003</v>
      </c>
      <c r="J19715" s="54">
        <v>-1.1850000000000001</v>
      </c>
    </row>
    <row r="19716" spans="1:10" x14ac:dyDescent="0.2">
      <c r="A19716" s="50">
        <v>42895</v>
      </c>
      <c r="B19716">
        <f t="shared" si="924"/>
        <v>2017</v>
      </c>
      <c r="C19716" s="51">
        <f t="shared" si="925"/>
        <v>6</v>
      </c>
      <c r="D19716" s="51">
        <f t="shared" si="926"/>
        <v>9</v>
      </c>
      <c r="E19716" s="52">
        <v>0.125</v>
      </c>
      <c r="G19716" s="54">
        <v>2.956</v>
      </c>
      <c r="H19716" s="54">
        <v>2.4E-2</v>
      </c>
      <c r="I19716">
        <v>-0.78900000000000003</v>
      </c>
      <c r="J19716" s="54">
        <v>-1.157</v>
      </c>
    </row>
    <row r="19717" spans="1:10" x14ac:dyDescent="0.2">
      <c r="A19717" s="50">
        <v>42895</v>
      </c>
      <c r="B19717">
        <f t="shared" si="924"/>
        <v>2017</v>
      </c>
      <c r="C19717" s="51">
        <f t="shared" si="925"/>
        <v>6</v>
      </c>
      <c r="D19717" s="51">
        <f t="shared" si="926"/>
        <v>9</v>
      </c>
      <c r="E19717" s="52">
        <v>0.25</v>
      </c>
      <c r="G19717" s="54">
        <v>2.5299999999999998</v>
      </c>
      <c r="H19717" s="54">
        <v>-4.0000000000000001E-3</v>
      </c>
      <c r="I19717">
        <v>-0.78900000000000003</v>
      </c>
      <c r="J19717" s="54">
        <v>-1.157</v>
      </c>
    </row>
    <row r="19718" spans="1:10" x14ac:dyDescent="0.2">
      <c r="A19718" s="50">
        <v>42895</v>
      </c>
      <c r="B19718">
        <f t="shared" si="924"/>
        <v>2017</v>
      </c>
      <c r="C19718" s="51">
        <f t="shared" si="925"/>
        <v>6</v>
      </c>
      <c r="D19718" s="51">
        <f t="shared" si="926"/>
        <v>9</v>
      </c>
      <c r="E19718" s="52">
        <v>0.375</v>
      </c>
      <c r="G19718" s="54">
        <v>2.93</v>
      </c>
      <c r="H19718" s="54">
        <v>-4.0000000000000001E-3</v>
      </c>
      <c r="I19718">
        <v>-0.78900000000000003</v>
      </c>
      <c r="J19718" s="54">
        <v>-1.157</v>
      </c>
    </row>
    <row r="19719" spans="1:10" x14ac:dyDescent="0.2">
      <c r="A19719" s="50">
        <v>42895</v>
      </c>
      <c r="B19719">
        <f t="shared" si="924"/>
        <v>2017</v>
      </c>
      <c r="C19719" s="51">
        <f t="shared" si="925"/>
        <v>6</v>
      </c>
      <c r="D19719" s="51">
        <f t="shared" si="926"/>
        <v>9</v>
      </c>
      <c r="E19719" s="52">
        <v>0.5</v>
      </c>
      <c r="G19719" s="54">
        <v>4.0629999999999997</v>
      </c>
      <c r="H19719" s="54">
        <v>-4.0000000000000001E-3</v>
      </c>
      <c r="I19719">
        <v>-0.76</v>
      </c>
      <c r="J19719" s="54">
        <v>-1.157</v>
      </c>
    </row>
    <row r="19720" spans="1:10" x14ac:dyDescent="0.2">
      <c r="A19720" s="50">
        <v>42895</v>
      </c>
      <c r="B19720">
        <f t="shared" si="924"/>
        <v>2017</v>
      </c>
      <c r="C19720" s="51">
        <f t="shared" si="925"/>
        <v>6</v>
      </c>
      <c r="D19720" s="51">
        <f t="shared" si="926"/>
        <v>9</v>
      </c>
      <c r="E19720" s="52">
        <v>0.625</v>
      </c>
      <c r="G19720" s="54">
        <v>5.1280000000000001</v>
      </c>
      <c r="H19720" s="54">
        <v>2.4E-2</v>
      </c>
      <c r="I19720">
        <v>-0.76</v>
      </c>
      <c r="J19720" s="54">
        <v>-1.157</v>
      </c>
    </row>
    <row r="19721" spans="1:10" x14ac:dyDescent="0.2">
      <c r="A19721" s="50">
        <v>42895</v>
      </c>
      <c r="B19721">
        <f t="shared" si="924"/>
        <v>2017</v>
      </c>
      <c r="C19721" s="51">
        <f t="shared" si="925"/>
        <v>6</v>
      </c>
      <c r="D19721" s="51">
        <f t="shared" si="926"/>
        <v>9</v>
      </c>
      <c r="E19721" s="52">
        <v>0.75</v>
      </c>
      <c r="G19721" s="54">
        <v>5.0759999999999996</v>
      </c>
      <c r="H19721" s="54">
        <v>7.9000000000000001E-2</v>
      </c>
      <c r="I19721">
        <v>-0.76</v>
      </c>
      <c r="J19721" s="54">
        <v>-1.157</v>
      </c>
    </row>
    <row r="19722" spans="1:10" x14ac:dyDescent="0.2">
      <c r="A19722" s="50">
        <v>42895</v>
      </c>
      <c r="B19722">
        <f t="shared" si="924"/>
        <v>2017</v>
      </c>
      <c r="C19722" s="51">
        <f t="shared" si="925"/>
        <v>6</v>
      </c>
      <c r="D19722" s="51">
        <f t="shared" si="926"/>
        <v>9</v>
      </c>
      <c r="E19722" s="52">
        <v>0.875</v>
      </c>
      <c r="G19722" s="54">
        <v>4.4539999999999997</v>
      </c>
      <c r="H19722" s="54">
        <v>7.9000000000000001E-2</v>
      </c>
      <c r="I19722">
        <v>-0.76</v>
      </c>
      <c r="J19722" s="54">
        <v>-1.157</v>
      </c>
    </row>
    <row r="19723" spans="1:10" x14ac:dyDescent="0.2">
      <c r="A19723" s="50">
        <v>42896</v>
      </c>
      <c r="B19723">
        <f t="shared" si="924"/>
        <v>2017</v>
      </c>
      <c r="C19723" s="51">
        <f t="shared" si="925"/>
        <v>6</v>
      </c>
      <c r="D19723" s="51">
        <f t="shared" si="926"/>
        <v>10</v>
      </c>
      <c r="E19723" s="52">
        <v>0</v>
      </c>
      <c r="G19723" s="54">
        <v>3.5379999999999998</v>
      </c>
      <c r="H19723" s="54">
        <v>7.9000000000000001E-2</v>
      </c>
      <c r="I19723">
        <v>-0.76</v>
      </c>
      <c r="J19723" s="54">
        <v>-1.157</v>
      </c>
    </row>
    <row r="19724" spans="1:10" x14ac:dyDescent="0.2">
      <c r="A19724" s="50">
        <v>42896</v>
      </c>
      <c r="B19724">
        <f t="shared" si="924"/>
        <v>2017</v>
      </c>
      <c r="C19724" s="51">
        <f t="shared" si="925"/>
        <v>6</v>
      </c>
      <c r="D19724" s="51">
        <f t="shared" si="926"/>
        <v>10</v>
      </c>
      <c r="E19724" s="52">
        <v>0.125</v>
      </c>
      <c r="G19724" s="54">
        <v>2.903</v>
      </c>
      <c r="H19724" s="54">
        <v>5.0999999999999997E-2</v>
      </c>
      <c r="I19724">
        <v>-0.76</v>
      </c>
      <c r="J19724" s="54">
        <v>-1.1279999999999999</v>
      </c>
    </row>
    <row r="19725" spans="1:10" x14ac:dyDescent="0.2">
      <c r="A19725" s="50">
        <v>42896</v>
      </c>
      <c r="B19725">
        <f t="shared" si="924"/>
        <v>2017</v>
      </c>
      <c r="C19725" s="51">
        <f t="shared" si="925"/>
        <v>6</v>
      </c>
      <c r="D19725" s="51">
        <f t="shared" si="926"/>
        <v>10</v>
      </c>
      <c r="E19725" s="52">
        <v>0.25</v>
      </c>
      <c r="G19725" s="54">
        <v>2.7970000000000002</v>
      </c>
      <c r="H19725" s="54">
        <v>2.4E-2</v>
      </c>
      <c r="I19725">
        <v>-0.76</v>
      </c>
      <c r="J19725" s="54">
        <v>-1.1279999999999999</v>
      </c>
    </row>
    <row r="19726" spans="1:10" x14ac:dyDescent="0.2">
      <c r="A19726" s="50">
        <v>42896</v>
      </c>
      <c r="B19726">
        <f t="shared" si="924"/>
        <v>2017</v>
      </c>
      <c r="C19726" s="51">
        <f t="shared" si="925"/>
        <v>6</v>
      </c>
      <c r="D19726" s="51">
        <f t="shared" si="926"/>
        <v>10</v>
      </c>
      <c r="E19726" s="52">
        <v>0.375</v>
      </c>
      <c r="G19726" s="54">
        <v>3.5910000000000002</v>
      </c>
      <c r="H19726" s="54">
        <v>2.4E-2</v>
      </c>
      <c r="I19726">
        <v>-0.76</v>
      </c>
      <c r="J19726" s="54">
        <v>-1.1279999999999999</v>
      </c>
    </row>
    <row r="19727" spans="1:10" x14ac:dyDescent="0.2">
      <c r="A19727" s="50">
        <v>42896</v>
      </c>
      <c r="B19727">
        <f t="shared" ref="B19727:B19790" si="927">YEAR(A19727)</f>
        <v>2017</v>
      </c>
      <c r="C19727" s="51">
        <f t="shared" ref="C19727:C19790" si="928">MONTH(A19727)</f>
        <v>6</v>
      </c>
      <c r="D19727" s="51">
        <f t="shared" ref="D19727:D19790" si="929">DAY(A19727)</f>
        <v>10</v>
      </c>
      <c r="E19727" s="52">
        <v>0.5</v>
      </c>
      <c r="G19727" s="54">
        <v>4.7140000000000004</v>
      </c>
      <c r="H19727" s="54">
        <v>5.0999999999999997E-2</v>
      </c>
      <c r="I19727">
        <v>-0.76</v>
      </c>
      <c r="J19727" s="54">
        <v>-1.1279999999999999</v>
      </c>
    </row>
    <row r="19728" spans="1:10" x14ac:dyDescent="0.2">
      <c r="A19728" s="50">
        <v>42896</v>
      </c>
      <c r="B19728">
        <f t="shared" si="927"/>
        <v>2017</v>
      </c>
      <c r="C19728" s="51">
        <f t="shared" si="928"/>
        <v>6</v>
      </c>
      <c r="D19728" s="51">
        <f t="shared" si="929"/>
        <v>10</v>
      </c>
      <c r="E19728" s="52">
        <v>0.625</v>
      </c>
      <c r="G19728" s="54">
        <v>5.4880000000000004</v>
      </c>
      <c r="H19728" s="54">
        <v>7.9000000000000001E-2</v>
      </c>
      <c r="I19728">
        <v>-0.73199999999999998</v>
      </c>
      <c r="J19728" s="54">
        <v>-1.1279999999999999</v>
      </c>
    </row>
    <row r="19729" spans="1:10" x14ac:dyDescent="0.2">
      <c r="A19729" s="50">
        <v>42896</v>
      </c>
      <c r="B19729">
        <f t="shared" si="927"/>
        <v>2017</v>
      </c>
      <c r="C19729" s="51">
        <f t="shared" si="928"/>
        <v>6</v>
      </c>
      <c r="D19729" s="51">
        <f t="shared" si="929"/>
        <v>10</v>
      </c>
      <c r="E19729" s="52">
        <v>0.75</v>
      </c>
      <c r="G19729" s="54">
        <v>5.6159999999999997</v>
      </c>
      <c r="H19729" s="54">
        <v>0.13500000000000001</v>
      </c>
      <c r="I19729">
        <v>-0.76</v>
      </c>
      <c r="J19729" s="54">
        <v>-1.1279999999999999</v>
      </c>
    </row>
    <row r="19730" spans="1:10" x14ac:dyDescent="0.2">
      <c r="A19730" s="50">
        <v>42896</v>
      </c>
      <c r="B19730">
        <f t="shared" si="927"/>
        <v>2017</v>
      </c>
      <c r="C19730" s="51">
        <f t="shared" si="928"/>
        <v>6</v>
      </c>
      <c r="D19730" s="51">
        <f t="shared" si="929"/>
        <v>10</v>
      </c>
      <c r="E19730" s="52">
        <v>0.875</v>
      </c>
      <c r="G19730" s="54">
        <v>5.3079999999999998</v>
      </c>
      <c r="H19730" s="54">
        <v>0.13500000000000001</v>
      </c>
      <c r="I19730">
        <v>-0.73199999999999998</v>
      </c>
      <c r="J19730" s="54">
        <v>-1.1279999999999999</v>
      </c>
    </row>
    <row r="19731" spans="1:10" x14ac:dyDescent="0.2">
      <c r="A19731" s="50">
        <v>42897</v>
      </c>
      <c r="B19731">
        <f t="shared" si="927"/>
        <v>2017</v>
      </c>
      <c r="C19731" s="51">
        <f t="shared" si="928"/>
        <v>6</v>
      </c>
      <c r="D19731" s="51">
        <f t="shared" si="929"/>
        <v>11</v>
      </c>
      <c r="E19731" s="52">
        <v>0</v>
      </c>
      <c r="G19731" s="54">
        <v>4.766</v>
      </c>
      <c r="H19731" s="54">
        <v>0.16300000000000001</v>
      </c>
      <c r="I19731">
        <v>-0.73199999999999998</v>
      </c>
      <c r="J19731" s="54">
        <v>-1.1279999999999999</v>
      </c>
    </row>
    <row r="19732" spans="1:10" x14ac:dyDescent="0.2">
      <c r="A19732" s="50">
        <v>42897</v>
      </c>
      <c r="B19732">
        <f t="shared" si="927"/>
        <v>2017</v>
      </c>
      <c r="C19732" s="51">
        <f t="shared" si="928"/>
        <v>6</v>
      </c>
      <c r="D19732" s="51">
        <f t="shared" si="929"/>
        <v>11</v>
      </c>
      <c r="E19732" s="52">
        <v>0.125</v>
      </c>
      <c r="G19732" s="54">
        <v>4.2720000000000002</v>
      </c>
      <c r="H19732" s="54">
        <v>0.13500000000000001</v>
      </c>
      <c r="I19732">
        <v>-0.73199999999999998</v>
      </c>
      <c r="J19732" s="54">
        <v>-1.1279999999999999</v>
      </c>
    </row>
    <row r="19733" spans="1:10" x14ac:dyDescent="0.2">
      <c r="A19733" s="50">
        <v>42897</v>
      </c>
      <c r="B19733">
        <f t="shared" si="927"/>
        <v>2017</v>
      </c>
      <c r="C19733" s="51">
        <f t="shared" si="928"/>
        <v>6</v>
      </c>
      <c r="D19733" s="51">
        <f t="shared" si="929"/>
        <v>11</v>
      </c>
      <c r="E19733" s="52">
        <v>0.25</v>
      </c>
      <c r="G19733" s="54">
        <v>3.9060000000000001</v>
      </c>
      <c r="H19733" s="54">
        <v>0.13500000000000001</v>
      </c>
      <c r="I19733">
        <v>-0.73199999999999998</v>
      </c>
      <c r="J19733" s="54">
        <v>-1.1279999999999999</v>
      </c>
    </row>
    <row r="19734" spans="1:10" x14ac:dyDescent="0.2">
      <c r="A19734" s="50">
        <v>42897</v>
      </c>
      <c r="B19734">
        <f t="shared" si="927"/>
        <v>2017</v>
      </c>
      <c r="C19734" s="51">
        <f t="shared" si="928"/>
        <v>6</v>
      </c>
      <c r="D19734" s="51">
        <f t="shared" si="929"/>
        <v>11</v>
      </c>
      <c r="E19734" s="52">
        <v>0.375</v>
      </c>
      <c r="G19734" s="54">
        <v>4.0369999999999999</v>
      </c>
      <c r="H19734" s="54">
        <v>0.13500000000000001</v>
      </c>
      <c r="I19734">
        <v>-0.73199999999999998</v>
      </c>
      <c r="J19734" s="54">
        <v>-1.1000000000000001</v>
      </c>
    </row>
    <row r="19735" spans="1:10" x14ac:dyDescent="0.2">
      <c r="A19735" s="50">
        <v>42897</v>
      </c>
      <c r="B19735">
        <f t="shared" si="927"/>
        <v>2017</v>
      </c>
      <c r="C19735" s="51">
        <f t="shared" si="928"/>
        <v>6</v>
      </c>
      <c r="D19735" s="51">
        <f t="shared" si="929"/>
        <v>11</v>
      </c>
      <c r="E19735" s="52">
        <v>0.5</v>
      </c>
      <c r="G19735" s="54">
        <v>4.74</v>
      </c>
      <c r="H19735" s="54">
        <v>0.13500000000000001</v>
      </c>
      <c r="I19735">
        <v>-0.73199999999999998</v>
      </c>
      <c r="J19735" s="54">
        <v>-1.1000000000000001</v>
      </c>
    </row>
    <row r="19736" spans="1:10" x14ac:dyDescent="0.2">
      <c r="A19736" s="50">
        <v>42897</v>
      </c>
      <c r="B19736">
        <f t="shared" si="927"/>
        <v>2017</v>
      </c>
      <c r="C19736" s="51">
        <f t="shared" si="928"/>
        <v>6</v>
      </c>
      <c r="D19736" s="51">
        <f t="shared" si="929"/>
        <v>11</v>
      </c>
      <c r="E19736" s="52">
        <v>0.625</v>
      </c>
      <c r="G19736" s="54">
        <v>5.2569999999999997</v>
      </c>
      <c r="H19736" s="54">
        <v>0.16300000000000001</v>
      </c>
      <c r="I19736">
        <v>-0.73199999999999998</v>
      </c>
      <c r="J19736" s="54">
        <v>-1.1000000000000001</v>
      </c>
    </row>
    <row r="19737" spans="1:10" x14ac:dyDescent="0.2">
      <c r="A19737" s="50">
        <v>42897</v>
      </c>
      <c r="B19737">
        <f t="shared" si="927"/>
        <v>2017</v>
      </c>
      <c r="C19737" s="51">
        <f t="shared" si="928"/>
        <v>6</v>
      </c>
      <c r="D19737" s="51">
        <f t="shared" si="929"/>
        <v>11</v>
      </c>
      <c r="E19737" s="52">
        <v>0.75</v>
      </c>
      <c r="G19737" s="54">
        <v>5.5910000000000002</v>
      </c>
      <c r="H19737" s="54">
        <v>0.19</v>
      </c>
      <c r="I19737">
        <v>-0.73199999999999998</v>
      </c>
      <c r="J19737" s="54">
        <v>-1.1000000000000001</v>
      </c>
    </row>
    <row r="19738" spans="1:10" x14ac:dyDescent="0.2">
      <c r="A19738" s="50">
        <v>42897</v>
      </c>
      <c r="B19738">
        <f t="shared" si="927"/>
        <v>2017</v>
      </c>
      <c r="C19738" s="51">
        <f t="shared" si="928"/>
        <v>6</v>
      </c>
      <c r="D19738" s="51">
        <f t="shared" si="929"/>
        <v>11</v>
      </c>
      <c r="E19738" s="52">
        <v>0.875</v>
      </c>
      <c r="G19738" s="54">
        <v>5.4370000000000003</v>
      </c>
      <c r="H19738" s="54">
        <v>0.19</v>
      </c>
      <c r="I19738">
        <v>-0.70399999999999996</v>
      </c>
      <c r="J19738" s="54">
        <v>-1.1000000000000001</v>
      </c>
    </row>
    <row r="19739" spans="1:10" x14ac:dyDescent="0.2">
      <c r="A19739" s="50">
        <v>42898</v>
      </c>
      <c r="B19739">
        <f t="shared" si="927"/>
        <v>2017</v>
      </c>
      <c r="C19739" s="51">
        <f t="shared" si="928"/>
        <v>6</v>
      </c>
      <c r="D19739" s="51">
        <f t="shared" si="929"/>
        <v>12</v>
      </c>
      <c r="E19739" s="52">
        <v>0</v>
      </c>
      <c r="G19739" s="54">
        <v>4.766</v>
      </c>
      <c r="H19739" s="54">
        <v>0.218</v>
      </c>
      <c r="I19739">
        <v>-0.73199999999999998</v>
      </c>
      <c r="J19739" s="54">
        <v>-1.1000000000000001</v>
      </c>
    </row>
    <row r="19740" spans="1:10" x14ac:dyDescent="0.2">
      <c r="A19740" s="50">
        <v>42898</v>
      </c>
      <c r="B19740">
        <f t="shared" si="927"/>
        <v>2017</v>
      </c>
      <c r="C19740" s="51">
        <f t="shared" si="928"/>
        <v>6</v>
      </c>
      <c r="D19740" s="51">
        <f t="shared" si="929"/>
        <v>12</v>
      </c>
      <c r="E19740" s="52">
        <v>0.125</v>
      </c>
      <c r="G19740" s="54">
        <v>3.827</v>
      </c>
      <c r="H19740" s="54">
        <v>0.19</v>
      </c>
      <c r="I19740">
        <v>-0.70399999999999996</v>
      </c>
      <c r="J19740" s="54">
        <v>-1.1000000000000001</v>
      </c>
    </row>
    <row r="19741" spans="1:10" x14ac:dyDescent="0.2">
      <c r="A19741" s="50">
        <v>42898</v>
      </c>
      <c r="B19741">
        <f t="shared" si="927"/>
        <v>2017</v>
      </c>
      <c r="C19741" s="51">
        <f t="shared" si="928"/>
        <v>6</v>
      </c>
      <c r="D19741" s="51">
        <f t="shared" si="929"/>
        <v>12</v>
      </c>
      <c r="E19741" s="52">
        <v>0.25</v>
      </c>
      <c r="G19741" s="54">
        <v>3.4060000000000001</v>
      </c>
      <c r="H19741" s="54">
        <v>0.19</v>
      </c>
      <c r="I19741">
        <v>-0.70399999999999996</v>
      </c>
      <c r="J19741" s="54">
        <v>-1.1000000000000001</v>
      </c>
    </row>
    <row r="19742" spans="1:10" x14ac:dyDescent="0.2">
      <c r="A19742" s="50">
        <v>42898</v>
      </c>
      <c r="B19742">
        <f t="shared" si="927"/>
        <v>2017</v>
      </c>
      <c r="C19742" s="51">
        <f t="shared" si="928"/>
        <v>6</v>
      </c>
      <c r="D19742" s="51">
        <f t="shared" si="929"/>
        <v>12</v>
      </c>
      <c r="E19742" s="52">
        <v>0.375</v>
      </c>
      <c r="G19742" s="54">
        <v>4.4279999999999999</v>
      </c>
      <c r="H19742" s="54">
        <v>0.16300000000000001</v>
      </c>
      <c r="I19742">
        <v>-0.70399999999999996</v>
      </c>
      <c r="J19742" s="54">
        <v>-1.071</v>
      </c>
    </row>
    <row r="19743" spans="1:10" x14ac:dyDescent="0.2">
      <c r="A19743" s="50">
        <v>42898</v>
      </c>
      <c r="B19743">
        <f t="shared" si="927"/>
        <v>2017</v>
      </c>
      <c r="C19743" s="51">
        <f t="shared" si="928"/>
        <v>6</v>
      </c>
      <c r="D19743" s="51">
        <f t="shared" si="929"/>
        <v>12</v>
      </c>
      <c r="E19743" s="52">
        <v>0.5</v>
      </c>
      <c r="G19743" s="54">
        <v>5.77</v>
      </c>
      <c r="H19743" s="54">
        <v>0.19</v>
      </c>
      <c r="I19743">
        <v>-0.70399999999999996</v>
      </c>
      <c r="J19743" s="54">
        <v>-1.071</v>
      </c>
    </row>
    <row r="19744" spans="1:10" x14ac:dyDescent="0.2">
      <c r="A19744" s="50">
        <v>42898</v>
      </c>
      <c r="B19744">
        <f t="shared" si="927"/>
        <v>2017</v>
      </c>
      <c r="C19744" s="51">
        <f t="shared" si="928"/>
        <v>6</v>
      </c>
      <c r="D19744" s="51">
        <f t="shared" si="929"/>
        <v>12</v>
      </c>
      <c r="E19744" s="52">
        <v>0.625</v>
      </c>
      <c r="G19744" s="54">
        <v>6.6609999999999996</v>
      </c>
      <c r="H19744" s="54">
        <v>0.246</v>
      </c>
      <c r="I19744">
        <v>-0.70399999999999996</v>
      </c>
      <c r="J19744" s="54">
        <v>-1.071</v>
      </c>
    </row>
    <row r="19745" spans="1:10" x14ac:dyDescent="0.2">
      <c r="A19745" s="50">
        <v>42898</v>
      </c>
      <c r="B19745">
        <f t="shared" si="927"/>
        <v>2017</v>
      </c>
      <c r="C19745" s="51">
        <f t="shared" si="928"/>
        <v>6</v>
      </c>
      <c r="D19745" s="51">
        <f t="shared" si="929"/>
        <v>12</v>
      </c>
      <c r="E19745" s="52">
        <v>0.75</v>
      </c>
      <c r="G19745" s="54">
        <v>6.8639999999999999</v>
      </c>
      <c r="H19745" s="54">
        <v>0.27300000000000002</v>
      </c>
      <c r="I19745">
        <v>-0.70399999999999996</v>
      </c>
      <c r="J19745" s="54">
        <v>-1.071</v>
      </c>
    </row>
    <row r="19746" spans="1:10" x14ac:dyDescent="0.2">
      <c r="A19746" s="50">
        <v>42898</v>
      </c>
      <c r="B19746">
        <f t="shared" si="927"/>
        <v>2017</v>
      </c>
      <c r="C19746" s="51">
        <f t="shared" si="928"/>
        <v>6</v>
      </c>
      <c r="D19746" s="51">
        <f t="shared" si="929"/>
        <v>12</v>
      </c>
      <c r="E19746" s="52">
        <v>0.875</v>
      </c>
      <c r="G19746" s="54">
        <v>6.2039999999999997</v>
      </c>
      <c r="H19746" s="54">
        <v>0.30099999999999999</v>
      </c>
      <c r="I19746">
        <v>-0.67600000000000005</v>
      </c>
      <c r="J19746" s="54">
        <v>-1.071</v>
      </c>
    </row>
    <row r="19747" spans="1:10" x14ac:dyDescent="0.2">
      <c r="A19747" s="50">
        <v>42899</v>
      </c>
      <c r="B19747">
        <f t="shared" si="927"/>
        <v>2017</v>
      </c>
      <c r="C19747" s="51">
        <f t="shared" si="928"/>
        <v>6</v>
      </c>
      <c r="D19747" s="51">
        <f t="shared" si="929"/>
        <v>13</v>
      </c>
      <c r="E19747" s="52">
        <v>0</v>
      </c>
      <c r="G19747" s="54">
        <v>5.3339999999999996</v>
      </c>
      <c r="H19747" s="54">
        <v>0.30099999999999999</v>
      </c>
      <c r="I19747">
        <v>-0.67600000000000005</v>
      </c>
      <c r="J19747" s="54">
        <v>-1.071</v>
      </c>
    </row>
    <row r="19748" spans="1:10" x14ac:dyDescent="0.2">
      <c r="A19748" s="50">
        <v>42899</v>
      </c>
      <c r="B19748">
        <f t="shared" si="927"/>
        <v>2017</v>
      </c>
      <c r="C19748" s="51">
        <f t="shared" si="928"/>
        <v>6</v>
      </c>
      <c r="D19748" s="51">
        <f t="shared" si="929"/>
        <v>13</v>
      </c>
      <c r="E19748" s="52">
        <v>0.125</v>
      </c>
      <c r="G19748" s="54">
        <v>4.298</v>
      </c>
      <c r="H19748" s="54">
        <v>0.30099999999999999</v>
      </c>
      <c r="I19748">
        <v>-0.67600000000000005</v>
      </c>
      <c r="J19748" s="54">
        <v>-1.071</v>
      </c>
    </row>
    <row r="19749" spans="1:10" x14ac:dyDescent="0.2">
      <c r="A19749" s="50">
        <v>42899</v>
      </c>
      <c r="B19749">
        <f t="shared" si="927"/>
        <v>2017</v>
      </c>
      <c r="C19749" s="51">
        <f t="shared" si="928"/>
        <v>6</v>
      </c>
      <c r="D19749" s="51">
        <f t="shared" si="929"/>
        <v>13</v>
      </c>
      <c r="E19749" s="52">
        <v>0.25</v>
      </c>
      <c r="G19749" s="54">
        <v>4.0110000000000001</v>
      </c>
      <c r="H19749" s="54">
        <v>0.27300000000000002</v>
      </c>
      <c r="I19749">
        <v>-0.67600000000000005</v>
      </c>
      <c r="J19749" s="54">
        <v>-1.071</v>
      </c>
    </row>
    <row r="19750" spans="1:10" x14ac:dyDescent="0.2">
      <c r="A19750" s="50">
        <v>42899</v>
      </c>
      <c r="B19750">
        <f t="shared" si="927"/>
        <v>2017</v>
      </c>
      <c r="C19750" s="51">
        <f t="shared" si="928"/>
        <v>6</v>
      </c>
      <c r="D19750" s="51">
        <f t="shared" si="929"/>
        <v>13</v>
      </c>
      <c r="E19750" s="52">
        <v>0.375</v>
      </c>
      <c r="G19750" s="54">
        <v>4.8689999999999998</v>
      </c>
      <c r="H19750" s="54">
        <v>0.27300000000000002</v>
      </c>
      <c r="I19750">
        <v>-0.67600000000000005</v>
      </c>
      <c r="J19750" s="54">
        <v>-1.071</v>
      </c>
    </row>
    <row r="19751" spans="1:10" x14ac:dyDescent="0.2">
      <c r="A19751" s="50">
        <v>42899</v>
      </c>
      <c r="B19751">
        <f t="shared" si="927"/>
        <v>2017</v>
      </c>
      <c r="C19751" s="51">
        <f t="shared" si="928"/>
        <v>6</v>
      </c>
      <c r="D19751" s="51">
        <f t="shared" si="929"/>
        <v>13</v>
      </c>
      <c r="E19751" s="52">
        <v>0.5</v>
      </c>
      <c r="G19751" s="54">
        <v>6.1790000000000003</v>
      </c>
      <c r="H19751" s="54">
        <v>0.30099999999999999</v>
      </c>
      <c r="I19751">
        <v>-0.67600000000000005</v>
      </c>
      <c r="J19751" s="54">
        <v>-1.071</v>
      </c>
    </row>
    <row r="19752" spans="1:10" x14ac:dyDescent="0.2">
      <c r="A19752" s="50">
        <v>42899</v>
      </c>
      <c r="B19752">
        <f t="shared" si="927"/>
        <v>2017</v>
      </c>
      <c r="C19752" s="51">
        <f t="shared" si="928"/>
        <v>6</v>
      </c>
      <c r="D19752" s="51">
        <f t="shared" si="929"/>
        <v>13</v>
      </c>
      <c r="E19752" s="52">
        <v>0.625</v>
      </c>
      <c r="G19752" s="54">
        <v>7.0659999999999998</v>
      </c>
      <c r="H19752" s="54">
        <v>0.32900000000000001</v>
      </c>
      <c r="I19752">
        <v>-0.67600000000000005</v>
      </c>
      <c r="J19752" s="54">
        <v>-1.0429999999999999</v>
      </c>
    </row>
    <row r="19753" spans="1:10" x14ac:dyDescent="0.2">
      <c r="A19753" s="50">
        <v>42899</v>
      </c>
      <c r="B19753">
        <f t="shared" si="927"/>
        <v>2017</v>
      </c>
      <c r="C19753" s="51">
        <f t="shared" si="928"/>
        <v>6</v>
      </c>
      <c r="D19753" s="51">
        <f t="shared" si="929"/>
        <v>13</v>
      </c>
      <c r="E19753" s="52">
        <v>0.75</v>
      </c>
      <c r="G19753" s="54">
        <v>7.1420000000000003</v>
      </c>
      <c r="H19753" s="54">
        <v>0.38400000000000001</v>
      </c>
      <c r="I19753">
        <v>-0.67600000000000005</v>
      </c>
      <c r="J19753" s="54">
        <v>-1.0429999999999999</v>
      </c>
    </row>
    <row r="19754" spans="1:10" x14ac:dyDescent="0.2">
      <c r="A19754" s="50">
        <v>42899</v>
      </c>
      <c r="B19754">
        <f t="shared" si="927"/>
        <v>2017</v>
      </c>
      <c r="C19754" s="51">
        <f t="shared" si="928"/>
        <v>6</v>
      </c>
      <c r="D19754" s="51">
        <f t="shared" si="929"/>
        <v>13</v>
      </c>
      <c r="E19754" s="52">
        <v>0.875</v>
      </c>
      <c r="G19754" s="54">
        <v>6.4329999999999998</v>
      </c>
      <c r="H19754" s="54">
        <v>0.41199999999999998</v>
      </c>
      <c r="I19754">
        <v>-0.67600000000000005</v>
      </c>
      <c r="J19754" s="54">
        <v>-1.0429999999999999</v>
      </c>
    </row>
    <row r="19755" spans="1:10" x14ac:dyDescent="0.2">
      <c r="A19755" s="50">
        <v>42900</v>
      </c>
      <c r="B19755">
        <f t="shared" si="927"/>
        <v>2017</v>
      </c>
      <c r="C19755" s="51">
        <f t="shared" si="928"/>
        <v>6</v>
      </c>
      <c r="D19755" s="51">
        <f t="shared" si="929"/>
        <v>14</v>
      </c>
      <c r="E19755" s="52">
        <v>0</v>
      </c>
      <c r="G19755" s="54">
        <v>5.4619999999999997</v>
      </c>
      <c r="H19755" s="54">
        <v>0.41199999999999998</v>
      </c>
      <c r="I19755">
        <v>-0.67600000000000005</v>
      </c>
      <c r="J19755" s="54">
        <v>-1.0429999999999999</v>
      </c>
    </row>
    <row r="19756" spans="1:10" x14ac:dyDescent="0.2">
      <c r="A19756" s="50">
        <v>42900</v>
      </c>
      <c r="B19756">
        <f t="shared" si="927"/>
        <v>2017</v>
      </c>
      <c r="C19756" s="51">
        <f t="shared" si="928"/>
        <v>6</v>
      </c>
      <c r="D19756" s="51">
        <f t="shared" si="929"/>
        <v>14</v>
      </c>
      <c r="E19756" s="52">
        <v>0.125</v>
      </c>
      <c r="G19756" s="54">
        <v>4.298</v>
      </c>
      <c r="H19756" s="54">
        <v>0.38400000000000001</v>
      </c>
      <c r="I19756">
        <v>-0.67600000000000005</v>
      </c>
      <c r="J19756" s="54">
        <v>-1.0429999999999999</v>
      </c>
    </row>
    <row r="19757" spans="1:10" x14ac:dyDescent="0.2">
      <c r="A19757" s="50">
        <v>42900</v>
      </c>
      <c r="B19757">
        <f t="shared" si="927"/>
        <v>2017</v>
      </c>
      <c r="C19757" s="51">
        <f t="shared" si="928"/>
        <v>6</v>
      </c>
      <c r="D19757" s="51">
        <f t="shared" si="929"/>
        <v>14</v>
      </c>
      <c r="E19757" s="52">
        <v>0.25</v>
      </c>
      <c r="G19757" s="54">
        <v>4.0629999999999997</v>
      </c>
      <c r="H19757" s="54">
        <v>0.35599999999999998</v>
      </c>
      <c r="I19757">
        <v>-0.67600000000000005</v>
      </c>
      <c r="J19757" s="54">
        <v>-1.0429999999999999</v>
      </c>
    </row>
    <row r="19758" spans="1:10" x14ac:dyDescent="0.2">
      <c r="A19758" s="50">
        <v>42900</v>
      </c>
      <c r="B19758">
        <f t="shared" si="927"/>
        <v>2017</v>
      </c>
      <c r="C19758" s="51">
        <f t="shared" si="928"/>
        <v>6</v>
      </c>
      <c r="D19758" s="51">
        <f t="shared" si="929"/>
        <v>14</v>
      </c>
      <c r="E19758" s="52">
        <v>0.375</v>
      </c>
      <c r="G19758" s="54">
        <v>4.8179999999999996</v>
      </c>
      <c r="H19758" s="54">
        <v>0.35599999999999998</v>
      </c>
      <c r="I19758">
        <v>-0.64800000000000002</v>
      </c>
      <c r="J19758" s="54">
        <v>-1.0429999999999999</v>
      </c>
    </row>
    <row r="19759" spans="1:10" x14ac:dyDescent="0.2">
      <c r="A19759" s="50">
        <v>42900</v>
      </c>
      <c r="B19759">
        <f t="shared" si="927"/>
        <v>2017</v>
      </c>
      <c r="C19759" s="51">
        <f t="shared" si="928"/>
        <v>6</v>
      </c>
      <c r="D19759" s="51">
        <f t="shared" si="929"/>
        <v>14</v>
      </c>
      <c r="E19759" s="52">
        <v>0.5</v>
      </c>
      <c r="G19759" s="54">
        <v>6.23</v>
      </c>
      <c r="H19759" s="54">
        <v>0.35599999999999998</v>
      </c>
      <c r="I19759">
        <v>-0.64800000000000002</v>
      </c>
      <c r="J19759" s="54">
        <v>-1.0429999999999999</v>
      </c>
    </row>
    <row r="19760" spans="1:10" x14ac:dyDescent="0.2">
      <c r="A19760" s="50">
        <v>42900</v>
      </c>
      <c r="B19760">
        <f t="shared" si="927"/>
        <v>2017</v>
      </c>
      <c r="C19760" s="51">
        <f t="shared" si="928"/>
        <v>6</v>
      </c>
      <c r="D19760" s="51">
        <f t="shared" si="929"/>
        <v>14</v>
      </c>
      <c r="E19760" s="52">
        <v>0.625</v>
      </c>
      <c r="G19760" s="54">
        <v>6.99</v>
      </c>
      <c r="H19760" s="54">
        <v>0.38400000000000001</v>
      </c>
      <c r="I19760">
        <v>-0.64800000000000002</v>
      </c>
      <c r="J19760" s="54">
        <v>-1.0429999999999999</v>
      </c>
    </row>
    <row r="19761" spans="1:10" x14ac:dyDescent="0.2">
      <c r="A19761" s="50">
        <v>42900</v>
      </c>
      <c r="B19761">
        <f t="shared" si="927"/>
        <v>2017</v>
      </c>
      <c r="C19761" s="51">
        <f t="shared" si="928"/>
        <v>6</v>
      </c>
      <c r="D19761" s="51">
        <f t="shared" si="929"/>
        <v>14</v>
      </c>
      <c r="E19761" s="52">
        <v>0.75</v>
      </c>
      <c r="G19761" s="54">
        <v>7.0149999999999997</v>
      </c>
      <c r="H19761" s="54">
        <v>0.439</v>
      </c>
      <c r="I19761">
        <v>-0.64800000000000002</v>
      </c>
      <c r="J19761" s="54">
        <v>-1.0429999999999999</v>
      </c>
    </row>
    <row r="19762" spans="1:10" x14ac:dyDescent="0.2">
      <c r="A19762" s="50">
        <v>42900</v>
      </c>
      <c r="B19762">
        <f t="shared" si="927"/>
        <v>2017</v>
      </c>
      <c r="C19762" s="51">
        <f t="shared" si="928"/>
        <v>6</v>
      </c>
      <c r="D19762" s="51">
        <f t="shared" si="929"/>
        <v>14</v>
      </c>
      <c r="E19762" s="52">
        <v>0.875</v>
      </c>
      <c r="G19762" s="54">
        <v>6.4580000000000002</v>
      </c>
      <c r="H19762" s="54">
        <v>0.46700000000000003</v>
      </c>
      <c r="I19762">
        <v>-0.64800000000000002</v>
      </c>
      <c r="J19762" s="54">
        <v>-1.0149999999999999</v>
      </c>
    </row>
    <row r="19763" spans="1:10" x14ac:dyDescent="0.2">
      <c r="A19763" s="50">
        <v>42901</v>
      </c>
      <c r="B19763">
        <f t="shared" si="927"/>
        <v>2017</v>
      </c>
      <c r="C19763" s="51">
        <f t="shared" si="928"/>
        <v>6</v>
      </c>
      <c r="D19763" s="51">
        <f t="shared" si="929"/>
        <v>15</v>
      </c>
      <c r="E19763" s="52">
        <v>0</v>
      </c>
      <c r="G19763" s="54">
        <v>5.3339999999999996</v>
      </c>
      <c r="H19763" s="54">
        <v>0.46700000000000003</v>
      </c>
      <c r="I19763">
        <v>-0.64800000000000002</v>
      </c>
      <c r="J19763" s="54">
        <v>-1.0149999999999999</v>
      </c>
    </row>
    <row r="19764" spans="1:10" x14ac:dyDescent="0.2">
      <c r="A19764" s="50">
        <v>42901</v>
      </c>
      <c r="B19764">
        <f t="shared" si="927"/>
        <v>2017</v>
      </c>
      <c r="C19764" s="51">
        <f t="shared" si="928"/>
        <v>6</v>
      </c>
      <c r="D19764" s="51">
        <f t="shared" si="929"/>
        <v>15</v>
      </c>
      <c r="E19764" s="52">
        <v>0.125</v>
      </c>
      <c r="G19764" s="54">
        <v>4.1680000000000001</v>
      </c>
      <c r="H19764" s="54">
        <v>0.46700000000000003</v>
      </c>
      <c r="I19764">
        <v>-0.64800000000000002</v>
      </c>
      <c r="J19764" s="54">
        <v>-1.0149999999999999</v>
      </c>
    </row>
    <row r="19765" spans="1:10" x14ac:dyDescent="0.2">
      <c r="A19765" s="50">
        <v>42901</v>
      </c>
      <c r="B19765">
        <f t="shared" si="927"/>
        <v>2017</v>
      </c>
      <c r="C19765" s="51">
        <f t="shared" si="928"/>
        <v>6</v>
      </c>
      <c r="D19765" s="51">
        <f t="shared" si="929"/>
        <v>15</v>
      </c>
      <c r="E19765" s="52">
        <v>0.25</v>
      </c>
      <c r="G19765" s="54">
        <v>4.0110000000000001</v>
      </c>
      <c r="H19765" s="54">
        <v>0.439</v>
      </c>
      <c r="I19765">
        <v>-0.64800000000000002</v>
      </c>
      <c r="J19765" s="54">
        <v>-1.0149999999999999</v>
      </c>
    </row>
    <row r="19766" spans="1:10" x14ac:dyDescent="0.2">
      <c r="A19766" s="50">
        <v>42901</v>
      </c>
      <c r="B19766">
        <f t="shared" si="927"/>
        <v>2017</v>
      </c>
      <c r="C19766" s="51">
        <f t="shared" si="928"/>
        <v>6</v>
      </c>
      <c r="D19766" s="51">
        <f t="shared" si="929"/>
        <v>15</v>
      </c>
      <c r="E19766" s="52">
        <v>0.375</v>
      </c>
      <c r="G19766" s="54">
        <v>5.05</v>
      </c>
      <c r="H19766" s="54">
        <v>0.41199999999999998</v>
      </c>
      <c r="I19766">
        <v>-0.64800000000000002</v>
      </c>
      <c r="J19766" s="54">
        <v>-1.0149999999999999</v>
      </c>
    </row>
    <row r="19767" spans="1:10" x14ac:dyDescent="0.2">
      <c r="A19767" s="50">
        <v>42901</v>
      </c>
      <c r="B19767">
        <f t="shared" si="927"/>
        <v>2017</v>
      </c>
      <c r="C19767" s="51">
        <f t="shared" si="928"/>
        <v>6</v>
      </c>
      <c r="D19767" s="51">
        <f t="shared" si="929"/>
        <v>15</v>
      </c>
      <c r="E19767" s="52">
        <v>0.5</v>
      </c>
      <c r="G19767" s="54">
        <v>6.4580000000000002</v>
      </c>
      <c r="H19767" s="54">
        <v>0.439</v>
      </c>
      <c r="I19767">
        <v>-0.62</v>
      </c>
      <c r="J19767" s="54">
        <v>-1.0149999999999999</v>
      </c>
    </row>
    <row r="19768" spans="1:10" x14ac:dyDescent="0.2">
      <c r="A19768" s="50">
        <v>42901</v>
      </c>
      <c r="B19768">
        <f t="shared" si="927"/>
        <v>2017</v>
      </c>
      <c r="C19768" s="51">
        <f t="shared" si="928"/>
        <v>6</v>
      </c>
      <c r="D19768" s="51">
        <f t="shared" si="929"/>
        <v>15</v>
      </c>
      <c r="E19768" s="52">
        <v>0.625</v>
      </c>
      <c r="G19768" s="54">
        <v>7.2930000000000001</v>
      </c>
      <c r="H19768" s="54">
        <v>0.46700000000000003</v>
      </c>
      <c r="I19768">
        <v>-0.64800000000000002</v>
      </c>
      <c r="J19768" s="54">
        <v>-1.0149999999999999</v>
      </c>
    </row>
    <row r="19769" spans="1:10" x14ac:dyDescent="0.2">
      <c r="A19769" s="50">
        <v>42901</v>
      </c>
      <c r="B19769">
        <f t="shared" si="927"/>
        <v>2017</v>
      </c>
      <c r="C19769" s="51">
        <f t="shared" si="928"/>
        <v>6</v>
      </c>
      <c r="D19769" s="51">
        <f t="shared" si="929"/>
        <v>15</v>
      </c>
      <c r="E19769" s="52">
        <v>0.75</v>
      </c>
      <c r="G19769" s="54">
        <v>7.2930000000000001</v>
      </c>
      <c r="H19769" s="54">
        <v>0.52200000000000002</v>
      </c>
      <c r="I19769">
        <v>-0.62</v>
      </c>
      <c r="J19769" s="54">
        <v>-1.0149999999999999</v>
      </c>
    </row>
    <row r="19770" spans="1:10" x14ac:dyDescent="0.2">
      <c r="A19770" s="50">
        <v>42901</v>
      </c>
      <c r="B19770">
        <f t="shared" si="927"/>
        <v>2017</v>
      </c>
      <c r="C19770" s="51">
        <f t="shared" si="928"/>
        <v>6</v>
      </c>
      <c r="D19770" s="51">
        <f t="shared" si="929"/>
        <v>15</v>
      </c>
      <c r="E19770" s="52">
        <v>0.875</v>
      </c>
      <c r="G19770" s="54">
        <v>6.7629999999999999</v>
      </c>
      <c r="H19770" s="54">
        <v>0.55000000000000004</v>
      </c>
      <c r="I19770">
        <v>-0.62</v>
      </c>
      <c r="J19770" s="54">
        <v>-0.98599999999999999</v>
      </c>
    </row>
    <row r="19771" spans="1:10" x14ac:dyDescent="0.2">
      <c r="A19771" s="50">
        <v>42902</v>
      </c>
      <c r="B19771">
        <f t="shared" si="927"/>
        <v>2017</v>
      </c>
      <c r="C19771" s="51">
        <f t="shared" si="928"/>
        <v>6</v>
      </c>
      <c r="D19771" s="51">
        <f t="shared" si="929"/>
        <v>16</v>
      </c>
      <c r="E19771" s="52">
        <v>0</v>
      </c>
      <c r="G19771" s="54">
        <v>5.7450000000000001</v>
      </c>
      <c r="H19771" s="54">
        <v>0.57699999999999996</v>
      </c>
      <c r="I19771">
        <v>-0.62</v>
      </c>
      <c r="J19771" s="54">
        <v>-1.0149999999999999</v>
      </c>
    </row>
    <row r="19772" spans="1:10" x14ac:dyDescent="0.2">
      <c r="A19772" s="50">
        <v>42902</v>
      </c>
      <c r="B19772">
        <f t="shared" si="927"/>
        <v>2017</v>
      </c>
      <c r="C19772" s="51">
        <f t="shared" si="928"/>
        <v>6</v>
      </c>
      <c r="D19772" s="51">
        <f t="shared" si="929"/>
        <v>16</v>
      </c>
      <c r="E19772" s="52">
        <v>0.125</v>
      </c>
      <c r="G19772" s="54">
        <v>4.6619999999999999</v>
      </c>
      <c r="H19772" s="54">
        <v>0.57699999999999996</v>
      </c>
      <c r="I19772">
        <v>-0.62</v>
      </c>
      <c r="J19772" s="54">
        <v>-1.0149999999999999</v>
      </c>
    </row>
    <row r="19773" spans="1:10" x14ac:dyDescent="0.2">
      <c r="A19773" s="50">
        <v>42902</v>
      </c>
      <c r="B19773">
        <f t="shared" si="927"/>
        <v>2017</v>
      </c>
      <c r="C19773" s="51">
        <f t="shared" si="928"/>
        <v>6</v>
      </c>
      <c r="D19773" s="51">
        <f t="shared" si="929"/>
        <v>16</v>
      </c>
      <c r="E19773" s="52">
        <v>0.25</v>
      </c>
      <c r="G19773" s="54">
        <v>4.298</v>
      </c>
      <c r="H19773" s="54">
        <v>0.55000000000000004</v>
      </c>
      <c r="I19773">
        <v>-0.62</v>
      </c>
      <c r="J19773" s="54">
        <v>-0.98599999999999999</v>
      </c>
    </row>
    <row r="19774" spans="1:10" x14ac:dyDescent="0.2">
      <c r="A19774" s="50">
        <v>42902</v>
      </c>
      <c r="B19774">
        <f t="shared" si="927"/>
        <v>2017</v>
      </c>
      <c r="C19774" s="51">
        <f t="shared" si="928"/>
        <v>6</v>
      </c>
      <c r="D19774" s="51">
        <f t="shared" si="929"/>
        <v>16</v>
      </c>
      <c r="E19774" s="52">
        <v>0.375</v>
      </c>
      <c r="G19774" s="54">
        <v>4.3239999999999998</v>
      </c>
      <c r="H19774" s="54">
        <v>0.52200000000000002</v>
      </c>
      <c r="I19774">
        <v>-0.62</v>
      </c>
      <c r="J19774" s="54">
        <v>-0.98599999999999999</v>
      </c>
    </row>
    <row r="19775" spans="1:10" x14ac:dyDescent="0.2">
      <c r="A19775" s="50">
        <v>42902</v>
      </c>
      <c r="B19775">
        <f t="shared" si="927"/>
        <v>2017</v>
      </c>
      <c r="C19775" s="51">
        <f t="shared" si="928"/>
        <v>6</v>
      </c>
      <c r="D19775" s="51">
        <f t="shared" si="929"/>
        <v>16</v>
      </c>
      <c r="E19775" s="52">
        <v>0.5</v>
      </c>
      <c r="G19775" s="54">
        <v>5.6159999999999997</v>
      </c>
      <c r="H19775" s="54">
        <v>0.52200000000000002</v>
      </c>
      <c r="I19775">
        <v>-0.62</v>
      </c>
      <c r="J19775" s="54">
        <v>-0.98599999999999999</v>
      </c>
    </row>
    <row r="19776" spans="1:10" x14ac:dyDescent="0.2">
      <c r="A19776" s="50">
        <v>42902</v>
      </c>
      <c r="B19776">
        <f t="shared" si="927"/>
        <v>2017</v>
      </c>
      <c r="C19776" s="51">
        <f t="shared" si="928"/>
        <v>6</v>
      </c>
      <c r="D19776" s="51">
        <f t="shared" si="929"/>
        <v>16</v>
      </c>
      <c r="E19776" s="52">
        <v>0.625</v>
      </c>
      <c r="G19776" s="54">
        <v>6.23</v>
      </c>
      <c r="H19776" s="54">
        <v>0.52200000000000002</v>
      </c>
      <c r="I19776">
        <v>-0.62</v>
      </c>
      <c r="J19776" s="54">
        <v>-0.98599999999999999</v>
      </c>
    </row>
    <row r="19777" spans="1:10" x14ac:dyDescent="0.2">
      <c r="A19777" s="50">
        <v>42902</v>
      </c>
      <c r="B19777">
        <f t="shared" si="927"/>
        <v>2017</v>
      </c>
      <c r="C19777" s="51">
        <f t="shared" si="928"/>
        <v>6</v>
      </c>
      <c r="D19777" s="51">
        <f t="shared" si="929"/>
        <v>16</v>
      </c>
      <c r="E19777" s="52">
        <v>0.75</v>
      </c>
      <c r="G19777" s="54">
        <v>6.4080000000000004</v>
      </c>
      <c r="H19777" s="54">
        <v>0.55000000000000004</v>
      </c>
      <c r="I19777">
        <v>-0.59099999999999997</v>
      </c>
      <c r="J19777" s="54">
        <v>-0.98599999999999999</v>
      </c>
    </row>
    <row r="19778" spans="1:10" x14ac:dyDescent="0.2">
      <c r="A19778" s="50">
        <v>42902</v>
      </c>
      <c r="B19778">
        <f t="shared" si="927"/>
        <v>2017</v>
      </c>
      <c r="C19778" s="51">
        <f t="shared" si="928"/>
        <v>6</v>
      </c>
      <c r="D19778" s="51">
        <f t="shared" si="929"/>
        <v>16</v>
      </c>
      <c r="E19778" s="52">
        <v>0.875</v>
      </c>
      <c r="G19778" s="54">
        <v>5.5650000000000004</v>
      </c>
      <c r="H19778" s="54">
        <v>0.57699999999999996</v>
      </c>
      <c r="I19778">
        <v>-0.59099999999999997</v>
      </c>
      <c r="J19778" s="54">
        <v>-0.98599999999999999</v>
      </c>
    </row>
    <row r="19779" spans="1:10" x14ac:dyDescent="0.2">
      <c r="A19779" s="50">
        <v>42903</v>
      </c>
      <c r="B19779">
        <f t="shared" si="927"/>
        <v>2017</v>
      </c>
      <c r="C19779" s="51">
        <f t="shared" si="928"/>
        <v>6</v>
      </c>
      <c r="D19779" s="51">
        <f t="shared" si="929"/>
        <v>17</v>
      </c>
      <c r="E19779" s="52">
        <v>0</v>
      </c>
      <c r="G19779" s="54">
        <v>4.8179999999999996</v>
      </c>
      <c r="H19779" s="54">
        <v>0.57699999999999996</v>
      </c>
      <c r="I19779">
        <v>-0.59099999999999997</v>
      </c>
      <c r="J19779" s="54">
        <v>-0.98599999999999999</v>
      </c>
    </row>
    <row r="19780" spans="1:10" x14ac:dyDescent="0.2">
      <c r="A19780" s="50">
        <v>42903</v>
      </c>
      <c r="B19780">
        <f t="shared" si="927"/>
        <v>2017</v>
      </c>
      <c r="C19780" s="51">
        <f t="shared" si="928"/>
        <v>6</v>
      </c>
      <c r="D19780" s="51">
        <f t="shared" si="929"/>
        <v>17</v>
      </c>
      <c r="E19780" s="52">
        <v>0.125</v>
      </c>
      <c r="G19780" s="54">
        <v>4.2720000000000002</v>
      </c>
      <c r="H19780" s="54">
        <v>0.57699999999999996</v>
      </c>
      <c r="I19780">
        <v>-0.59099999999999997</v>
      </c>
      <c r="J19780" s="54">
        <v>-0.98599999999999999</v>
      </c>
    </row>
    <row r="19781" spans="1:10" x14ac:dyDescent="0.2">
      <c r="A19781" s="50">
        <v>42903</v>
      </c>
      <c r="B19781">
        <f t="shared" si="927"/>
        <v>2017</v>
      </c>
      <c r="C19781" s="51">
        <f t="shared" si="928"/>
        <v>6</v>
      </c>
      <c r="D19781" s="51">
        <f t="shared" si="929"/>
        <v>17</v>
      </c>
      <c r="E19781" s="52">
        <v>0.25</v>
      </c>
      <c r="G19781" s="54">
        <v>3.9319999999999999</v>
      </c>
      <c r="H19781" s="54">
        <v>0.55000000000000004</v>
      </c>
      <c r="I19781">
        <v>-0.59099999999999997</v>
      </c>
      <c r="J19781" s="54">
        <v>-0.98599999999999999</v>
      </c>
    </row>
    <row r="19782" spans="1:10" x14ac:dyDescent="0.2">
      <c r="A19782" s="50">
        <v>42903</v>
      </c>
      <c r="B19782">
        <f t="shared" si="927"/>
        <v>2017</v>
      </c>
      <c r="C19782" s="51">
        <f t="shared" si="928"/>
        <v>6</v>
      </c>
      <c r="D19782" s="51">
        <f t="shared" si="929"/>
        <v>17</v>
      </c>
      <c r="E19782" s="52">
        <v>0.375</v>
      </c>
      <c r="G19782" s="54">
        <v>3.5379999999999998</v>
      </c>
      <c r="H19782" s="54">
        <v>0.52200000000000002</v>
      </c>
      <c r="I19782">
        <v>-0.59099999999999997</v>
      </c>
      <c r="J19782" s="54">
        <v>-0.95799999999999996</v>
      </c>
    </row>
    <row r="19783" spans="1:10" x14ac:dyDescent="0.2">
      <c r="A19783" s="50">
        <v>42903</v>
      </c>
      <c r="B19783">
        <f t="shared" si="927"/>
        <v>2017</v>
      </c>
      <c r="C19783" s="51">
        <f t="shared" si="928"/>
        <v>6</v>
      </c>
      <c r="D19783" s="51">
        <f t="shared" si="929"/>
        <v>17</v>
      </c>
      <c r="E19783" s="52">
        <v>0.5</v>
      </c>
      <c r="G19783" s="54">
        <v>3.722</v>
      </c>
      <c r="H19783" s="54">
        <v>0.495</v>
      </c>
      <c r="I19783">
        <v>-0.59099999999999997</v>
      </c>
      <c r="J19783" s="54">
        <v>-0.95799999999999996</v>
      </c>
    </row>
    <row r="19784" spans="1:10" x14ac:dyDescent="0.2">
      <c r="A19784" s="50">
        <v>42903</v>
      </c>
      <c r="B19784">
        <f t="shared" si="927"/>
        <v>2017</v>
      </c>
      <c r="C19784" s="51">
        <f t="shared" si="928"/>
        <v>6</v>
      </c>
      <c r="D19784" s="51">
        <f t="shared" si="929"/>
        <v>17</v>
      </c>
      <c r="E19784" s="52">
        <v>0.625</v>
      </c>
      <c r="G19784" s="54">
        <v>4.4539999999999997</v>
      </c>
      <c r="H19784" s="54">
        <v>0.495</v>
      </c>
      <c r="I19784">
        <v>-0.59099999999999997</v>
      </c>
      <c r="J19784" s="54">
        <v>-0.95799999999999996</v>
      </c>
    </row>
    <row r="19785" spans="1:10" x14ac:dyDescent="0.2">
      <c r="A19785" s="50">
        <v>42903</v>
      </c>
      <c r="B19785">
        <f t="shared" si="927"/>
        <v>2017</v>
      </c>
      <c r="C19785" s="51">
        <f t="shared" si="928"/>
        <v>6</v>
      </c>
      <c r="D19785" s="51">
        <f t="shared" si="929"/>
        <v>17</v>
      </c>
      <c r="E19785" s="52">
        <v>0.75</v>
      </c>
      <c r="G19785" s="54">
        <v>4.5839999999999996</v>
      </c>
      <c r="H19785" s="54">
        <v>0.495</v>
      </c>
      <c r="I19785">
        <v>-0.59099999999999997</v>
      </c>
      <c r="J19785" s="54">
        <v>-0.95799999999999996</v>
      </c>
    </row>
    <row r="19786" spans="1:10" x14ac:dyDescent="0.2">
      <c r="A19786" s="50">
        <v>42903</v>
      </c>
      <c r="B19786">
        <f t="shared" si="927"/>
        <v>2017</v>
      </c>
      <c r="C19786" s="51">
        <f t="shared" si="928"/>
        <v>6</v>
      </c>
      <c r="D19786" s="51">
        <f t="shared" si="929"/>
        <v>17</v>
      </c>
      <c r="E19786" s="52">
        <v>0.875</v>
      </c>
      <c r="G19786" s="54">
        <v>4.194</v>
      </c>
      <c r="H19786" s="54">
        <v>0.495</v>
      </c>
      <c r="I19786">
        <v>-0.59099999999999997</v>
      </c>
      <c r="J19786" s="54">
        <v>-0.95799999999999996</v>
      </c>
    </row>
    <row r="19787" spans="1:10" x14ac:dyDescent="0.2">
      <c r="A19787" s="50">
        <v>42904</v>
      </c>
      <c r="B19787">
        <f t="shared" si="927"/>
        <v>2017</v>
      </c>
      <c r="C19787" s="51">
        <f t="shared" si="928"/>
        <v>6</v>
      </c>
      <c r="D19787" s="51">
        <f t="shared" si="929"/>
        <v>18</v>
      </c>
      <c r="E19787" s="52">
        <v>0</v>
      </c>
      <c r="G19787" s="54">
        <v>3.617</v>
      </c>
      <c r="H19787" s="54">
        <v>0.495</v>
      </c>
      <c r="I19787">
        <v>-0.56299999999999994</v>
      </c>
      <c r="J19787" s="54">
        <v>-0.95799999999999996</v>
      </c>
    </row>
    <row r="19788" spans="1:10" x14ac:dyDescent="0.2">
      <c r="A19788" s="50">
        <v>42904</v>
      </c>
      <c r="B19788">
        <f t="shared" si="927"/>
        <v>2017</v>
      </c>
      <c r="C19788" s="51">
        <f t="shared" si="928"/>
        <v>6</v>
      </c>
      <c r="D19788" s="51">
        <f t="shared" si="929"/>
        <v>18</v>
      </c>
      <c r="E19788" s="52">
        <v>0.125</v>
      </c>
      <c r="G19788" s="54">
        <v>3.089</v>
      </c>
      <c r="H19788" s="54">
        <v>0.46700000000000003</v>
      </c>
      <c r="I19788">
        <v>-0.59099999999999997</v>
      </c>
      <c r="J19788" s="54">
        <v>-0.95799999999999996</v>
      </c>
    </row>
    <row r="19789" spans="1:10" x14ac:dyDescent="0.2">
      <c r="A19789" s="50">
        <v>42904</v>
      </c>
      <c r="B19789">
        <f t="shared" si="927"/>
        <v>2017</v>
      </c>
      <c r="C19789" s="51">
        <f t="shared" si="928"/>
        <v>6</v>
      </c>
      <c r="D19789" s="51">
        <f t="shared" si="929"/>
        <v>18</v>
      </c>
      <c r="E19789" s="52">
        <v>0.25</v>
      </c>
      <c r="G19789" s="54">
        <v>2.7170000000000001</v>
      </c>
      <c r="H19789" s="54">
        <v>0.439</v>
      </c>
      <c r="I19789">
        <v>-0.59099999999999997</v>
      </c>
      <c r="J19789" s="54">
        <v>-0.95799999999999996</v>
      </c>
    </row>
    <row r="19790" spans="1:10" x14ac:dyDescent="0.2">
      <c r="A19790" s="50">
        <v>42904</v>
      </c>
      <c r="B19790">
        <f t="shared" si="927"/>
        <v>2017</v>
      </c>
      <c r="C19790" s="51">
        <f t="shared" si="928"/>
        <v>6</v>
      </c>
      <c r="D19790" s="51">
        <f t="shared" si="929"/>
        <v>18</v>
      </c>
      <c r="E19790" s="52">
        <v>0.375</v>
      </c>
      <c r="G19790" s="54">
        <v>2.956</v>
      </c>
      <c r="H19790" s="54">
        <v>0.439</v>
      </c>
      <c r="I19790">
        <v>-0.56299999999999994</v>
      </c>
      <c r="J19790" s="54">
        <v>-0.95799999999999996</v>
      </c>
    </row>
    <row r="19791" spans="1:10" x14ac:dyDescent="0.2">
      <c r="A19791" s="50">
        <v>42904</v>
      </c>
      <c r="B19791">
        <f t="shared" ref="B19791:B19854" si="930">YEAR(A19791)</f>
        <v>2017</v>
      </c>
      <c r="C19791" s="51">
        <f t="shared" ref="C19791:C19854" si="931">MONTH(A19791)</f>
        <v>6</v>
      </c>
      <c r="D19791" s="51">
        <f t="shared" ref="D19791:D19854" si="932">DAY(A19791)</f>
        <v>18</v>
      </c>
      <c r="E19791" s="52">
        <v>0.5</v>
      </c>
      <c r="G19791" s="54">
        <v>3.4060000000000001</v>
      </c>
      <c r="H19791" s="54">
        <v>0.41199999999999998</v>
      </c>
      <c r="I19791">
        <v>-0.59099999999999997</v>
      </c>
      <c r="J19791" s="54">
        <v>-0.95799999999999996</v>
      </c>
    </row>
    <row r="19792" spans="1:10" x14ac:dyDescent="0.2">
      <c r="A19792" s="50">
        <v>42904</v>
      </c>
      <c r="B19792">
        <f t="shared" si="930"/>
        <v>2017</v>
      </c>
      <c r="C19792" s="51">
        <f t="shared" si="931"/>
        <v>6</v>
      </c>
      <c r="D19792" s="51">
        <f t="shared" si="932"/>
        <v>18</v>
      </c>
      <c r="E19792" s="52">
        <v>0.625</v>
      </c>
      <c r="G19792" s="54">
        <v>4.2720000000000002</v>
      </c>
      <c r="H19792" s="54">
        <v>0.41199999999999998</v>
      </c>
      <c r="I19792">
        <v>-0.56299999999999994</v>
      </c>
      <c r="J19792" s="54">
        <v>-0.93</v>
      </c>
    </row>
    <row r="19793" spans="1:10" x14ac:dyDescent="0.2">
      <c r="A19793" s="50">
        <v>42904</v>
      </c>
      <c r="B19793">
        <f t="shared" si="930"/>
        <v>2017</v>
      </c>
      <c r="C19793" s="51">
        <f t="shared" si="931"/>
        <v>6</v>
      </c>
      <c r="D19793" s="51">
        <f t="shared" si="932"/>
        <v>18</v>
      </c>
      <c r="E19793" s="52">
        <v>0.75</v>
      </c>
      <c r="G19793" s="54">
        <v>4.6100000000000003</v>
      </c>
      <c r="H19793" s="54">
        <v>0.439</v>
      </c>
      <c r="I19793">
        <v>-0.59099999999999997</v>
      </c>
      <c r="J19793" s="54">
        <v>-0.95799999999999996</v>
      </c>
    </row>
    <row r="19794" spans="1:10" x14ac:dyDescent="0.2">
      <c r="A19794" s="50">
        <v>42904</v>
      </c>
      <c r="B19794">
        <f t="shared" si="930"/>
        <v>2017</v>
      </c>
      <c r="C19794" s="51">
        <f t="shared" si="931"/>
        <v>6</v>
      </c>
      <c r="D19794" s="51">
        <f t="shared" si="932"/>
        <v>18</v>
      </c>
      <c r="E19794" s="52">
        <v>0.875</v>
      </c>
      <c r="G19794" s="54">
        <v>4.5060000000000002</v>
      </c>
      <c r="H19794" s="54">
        <v>0.46700000000000003</v>
      </c>
      <c r="I19794">
        <v>-0.56299999999999994</v>
      </c>
      <c r="J19794" s="54">
        <v>-0.93</v>
      </c>
    </row>
    <row r="19795" spans="1:10" x14ac:dyDescent="0.2">
      <c r="A19795" s="50">
        <v>42905</v>
      </c>
      <c r="B19795">
        <f t="shared" si="930"/>
        <v>2017</v>
      </c>
      <c r="C19795" s="51">
        <f t="shared" si="931"/>
        <v>6</v>
      </c>
      <c r="D19795" s="51">
        <f t="shared" si="932"/>
        <v>19</v>
      </c>
      <c r="E19795" s="52">
        <v>0</v>
      </c>
      <c r="G19795" s="54">
        <v>4.0890000000000004</v>
      </c>
      <c r="H19795" s="54">
        <v>0.495</v>
      </c>
      <c r="I19795">
        <v>-0.56299999999999994</v>
      </c>
      <c r="J19795" s="54">
        <v>-0.93</v>
      </c>
    </row>
    <row r="19796" spans="1:10" x14ac:dyDescent="0.2">
      <c r="A19796" s="50">
        <v>42905</v>
      </c>
      <c r="B19796">
        <f t="shared" si="930"/>
        <v>2017</v>
      </c>
      <c r="C19796" s="51">
        <f t="shared" si="931"/>
        <v>6</v>
      </c>
      <c r="D19796" s="51">
        <f t="shared" si="932"/>
        <v>19</v>
      </c>
      <c r="E19796" s="52">
        <v>0.125</v>
      </c>
      <c r="G19796" s="54">
        <v>3.617</v>
      </c>
      <c r="H19796" s="54">
        <v>0.495</v>
      </c>
      <c r="I19796">
        <v>-0.56299999999999994</v>
      </c>
      <c r="J19796" s="54">
        <v>-0.93</v>
      </c>
    </row>
    <row r="19797" spans="1:10" x14ac:dyDescent="0.2">
      <c r="A19797" s="50">
        <v>42905</v>
      </c>
      <c r="B19797">
        <f t="shared" si="930"/>
        <v>2017</v>
      </c>
      <c r="C19797" s="51">
        <f t="shared" si="931"/>
        <v>6</v>
      </c>
      <c r="D19797" s="51">
        <f t="shared" si="932"/>
        <v>19</v>
      </c>
      <c r="E19797" s="52">
        <v>0.25</v>
      </c>
      <c r="G19797" s="54">
        <v>3.3010000000000002</v>
      </c>
      <c r="H19797" s="54">
        <v>0.495</v>
      </c>
      <c r="I19797">
        <v>-0.56299999999999994</v>
      </c>
      <c r="J19797" s="54">
        <v>-0.93</v>
      </c>
    </row>
    <row r="19798" spans="1:10" x14ac:dyDescent="0.2">
      <c r="A19798" s="50">
        <v>42905</v>
      </c>
      <c r="B19798">
        <f t="shared" si="930"/>
        <v>2017</v>
      </c>
      <c r="C19798" s="51">
        <f t="shared" si="931"/>
        <v>6</v>
      </c>
      <c r="D19798" s="51">
        <f t="shared" si="932"/>
        <v>19</v>
      </c>
      <c r="E19798" s="52">
        <v>0.375</v>
      </c>
      <c r="G19798" s="54">
        <v>3.38</v>
      </c>
      <c r="H19798" s="54">
        <v>0.495</v>
      </c>
      <c r="I19798">
        <v>-0.56299999999999994</v>
      </c>
      <c r="J19798" s="54">
        <v>-0.93</v>
      </c>
    </row>
    <row r="19799" spans="1:10" x14ac:dyDescent="0.2">
      <c r="A19799" s="50">
        <v>42905</v>
      </c>
      <c r="B19799">
        <f t="shared" si="930"/>
        <v>2017</v>
      </c>
      <c r="C19799" s="51">
        <f t="shared" si="931"/>
        <v>6</v>
      </c>
      <c r="D19799" s="51">
        <f t="shared" si="932"/>
        <v>19</v>
      </c>
      <c r="E19799" s="52">
        <v>0.5</v>
      </c>
      <c r="G19799" s="54">
        <v>3.3540000000000001</v>
      </c>
      <c r="H19799" s="54">
        <v>0.46700000000000003</v>
      </c>
      <c r="I19799">
        <v>-0.56299999999999994</v>
      </c>
      <c r="J19799" s="54">
        <v>-0.93</v>
      </c>
    </row>
    <row r="19800" spans="1:10" x14ac:dyDescent="0.2">
      <c r="A19800" s="50">
        <v>42905</v>
      </c>
      <c r="B19800">
        <f t="shared" si="930"/>
        <v>2017</v>
      </c>
      <c r="C19800" s="51">
        <f t="shared" si="931"/>
        <v>6</v>
      </c>
      <c r="D19800" s="51">
        <f t="shared" si="932"/>
        <v>19</v>
      </c>
      <c r="E19800" s="52">
        <v>0.625</v>
      </c>
      <c r="G19800" s="54">
        <v>3.617</v>
      </c>
      <c r="H19800" s="54">
        <v>0.46700000000000003</v>
      </c>
      <c r="I19800">
        <v>-0.56299999999999994</v>
      </c>
      <c r="J19800" s="54">
        <v>-0.93</v>
      </c>
    </row>
    <row r="19801" spans="1:10" x14ac:dyDescent="0.2">
      <c r="A19801" s="50">
        <v>42905</v>
      </c>
      <c r="B19801">
        <f t="shared" si="930"/>
        <v>2017</v>
      </c>
      <c r="C19801" s="51">
        <f t="shared" si="931"/>
        <v>6</v>
      </c>
      <c r="D19801" s="51">
        <f t="shared" si="932"/>
        <v>19</v>
      </c>
      <c r="E19801" s="52">
        <v>0.75</v>
      </c>
      <c r="G19801" s="54">
        <v>3.8540000000000001</v>
      </c>
      <c r="H19801" s="54">
        <v>0.46700000000000003</v>
      </c>
      <c r="I19801">
        <v>-0.56299999999999994</v>
      </c>
      <c r="J19801" s="54">
        <v>-0.93</v>
      </c>
    </row>
    <row r="19802" spans="1:10" x14ac:dyDescent="0.2">
      <c r="A19802" s="50">
        <v>42905</v>
      </c>
      <c r="B19802">
        <f t="shared" si="930"/>
        <v>2017</v>
      </c>
      <c r="C19802" s="51">
        <f t="shared" si="931"/>
        <v>6</v>
      </c>
      <c r="D19802" s="51">
        <f t="shared" si="932"/>
        <v>19</v>
      </c>
      <c r="E19802" s="52">
        <v>0.875</v>
      </c>
      <c r="G19802" s="54">
        <v>3.9060000000000001</v>
      </c>
      <c r="H19802" s="54">
        <v>0.495</v>
      </c>
      <c r="I19802">
        <v>-0.56299999999999994</v>
      </c>
      <c r="J19802" s="54">
        <v>-0.93</v>
      </c>
    </row>
    <row r="19803" spans="1:10" x14ac:dyDescent="0.2">
      <c r="A19803" s="50">
        <v>42906</v>
      </c>
      <c r="B19803">
        <f t="shared" si="930"/>
        <v>2017</v>
      </c>
      <c r="C19803" s="51">
        <f t="shared" si="931"/>
        <v>6</v>
      </c>
      <c r="D19803" s="51">
        <f t="shared" si="932"/>
        <v>20</v>
      </c>
      <c r="E19803" s="52">
        <v>0</v>
      </c>
      <c r="G19803" s="54">
        <v>3.5910000000000002</v>
      </c>
      <c r="H19803" s="54">
        <v>0.495</v>
      </c>
      <c r="I19803">
        <v>-0.53500000000000003</v>
      </c>
      <c r="J19803" s="54">
        <v>-0.93</v>
      </c>
    </row>
    <row r="19804" spans="1:10" x14ac:dyDescent="0.2">
      <c r="A19804" s="50">
        <v>42906</v>
      </c>
      <c r="B19804">
        <f t="shared" si="930"/>
        <v>2017</v>
      </c>
      <c r="C19804" s="51">
        <f t="shared" si="931"/>
        <v>6</v>
      </c>
      <c r="D19804" s="51">
        <f t="shared" si="932"/>
        <v>20</v>
      </c>
      <c r="E19804" s="52">
        <v>0.125</v>
      </c>
      <c r="G19804" s="54">
        <v>3.2480000000000002</v>
      </c>
      <c r="H19804" s="54">
        <v>0.495</v>
      </c>
      <c r="I19804">
        <v>-0.53500000000000003</v>
      </c>
      <c r="J19804" s="54">
        <v>-0.93</v>
      </c>
    </row>
    <row r="19805" spans="1:10" x14ac:dyDescent="0.2">
      <c r="A19805" s="50">
        <v>42906</v>
      </c>
      <c r="B19805">
        <f t="shared" si="930"/>
        <v>2017</v>
      </c>
      <c r="C19805" s="51">
        <f t="shared" si="931"/>
        <v>6</v>
      </c>
      <c r="D19805" s="51">
        <f t="shared" si="932"/>
        <v>20</v>
      </c>
      <c r="E19805" s="52">
        <v>0.25</v>
      </c>
      <c r="G19805" s="54">
        <v>2.85</v>
      </c>
      <c r="H19805" s="54">
        <v>0.495</v>
      </c>
      <c r="I19805">
        <v>-0.53500000000000003</v>
      </c>
      <c r="J19805" s="54">
        <v>-0.90200000000000002</v>
      </c>
    </row>
    <row r="19806" spans="1:10" x14ac:dyDescent="0.2">
      <c r="A19806" s="50">
        <v>42906</v>
      </c>
      <c r="B19806">
        <f t="shared" si="930"/>
        <v>2017</v>
      </c>
      <c r="C19806" s="51">
        <f t="shared" si="931"/>
        <v>6</v>
      </c>
      <c r="D19806" s="51">
        <f t="shared" si="932"/>
        <v>20</v>
      </c>
      <c r="E19806" s="52">
        <v>0.375</v>
      </c>
      <c r="G19806" s="54">
        <v>2.61</v>
      </c>
      <c r="H19806" s="54">
        <v>0.46700000000000003</v>
      </c>
      <c r="I19806">
        <v>-0.53500000000000003</v>
      </c>
      <c r="J19806" s="54">
        <v>-0.90200000000000002</v>
      </c>
    </row>
    <row r="19807" spans="1:10" x14ac:dyDescent="0.2">
      <c r="A19807" s="50">
        <v>42906</v>
      </c>
      <c r="B19807">
        <f t="shared" si="930"/>
        <v>2017</v>
      </c>
      <c r="C19807" s="51">
        <f t="shared" si="931"/>
        <v>6</v>
      </c>
      <c r="D19807" s="51">
        <f t="shared" si="932"/>
        <v>20</v>
      </c>
      <c r="E19807" s="52">
        <v>0.5</v>
      </c>
      <c r="G19807" s="54">
        <v>3.38</v>
      </c>
      <c r="H19807" s="54">
        <v>0.46700000000000003</v>
      </c>
      <c r="I19807">
        <v>-0.53500000000000003</v>
      </c>
      <c r="J19807" s="54">
        <v>-0.90200000000000002</v>
      </c>
    </row>
    <row r="19808" spans="1:10" x14ac:dyDescent="0.2">
      <c r="A19808" s="50">
        <v>42906</v>
      </c>
      <c r="B19808">
        <f t="shared" si="930"/>
        <v>2017</v>
      </c>
      <c r="C19808" s="51">
        <f t="shared" si="931"/>
        <v>6</v>
      </c>
      <c r="D19808" s="51">
        <f t="shared" si="932"/>
        <v>20</v>
      </c>
      <c r="E19808" s="52">
        <v>0.625</v>
      </c>
      <c r="G19808" s="54">
        <v>4.0890000000000004</v>
      </c>
      <c r="H19808" s="54">
        <v>0.46700000000000003</v>
      </c>
      <c r="I19808">
        <v>-0.53500000000000003</v>
      </c>
      <c r="J19808" s="54">
        <v>-0.90200000000000002</v>
      </c>
    </row>
    <row r="19809" spans="1:10" x14ac:dyDescent="0.2">
      <c r="A19809" s="50">
        <v>42906</v>
      </c>
      <c r="B19809">
        <f t="shared" si="930"/>
        <v>2017</v>
      </c>
      <c r="C19809" s="51">
        <f t="shared" si="931"/>
        <v>6</v>
      </c>
      <c r="D19809" s="51">
        <f t="shared" si="932"/>
        <v>20</v>
      </c>
      <c r="E19809" s="52">
        <v>0.75</v>
      </c>
      <c r="G19809" s="54">
        <v>4.532</v>
      </c>
      <c r="H19809" s="54">
        <v>0.495</v>
      </c>
      <c r="I19809">
        <v>-0.53500000000000003</v>
      </c>
      <c r="J19809" s="54">
        <v>-0.90200000000000002</v>
      </c>
    </row>
    <row r="19810" spans="1:10" x14ac:dyDescent="0.2">
      <c r="A19810" s="50">
        <v>42906</v>
      </c>
      <c r="B19810">
        <f t="shared" si="930"/>
        <v>2017</v>
      </c>
      <c r="C19810" s="51">
        <f t="shared" si="931"/>
        <v>6</v>
      </c>
      <c r="D19810" s="51">
        <f t="shared" si="932"/>
        <v>20</v>
      </c>
      <c r="E19810" s="52">
        <v>0.875</v>
      </c>
      <c r="G19810" s="54">
        <v>4.0890000000000004</v>
      </c>
      <c r="H19810" s="54">
        <v>0.52200000000000002</v>
      </c>
      <c r="I19810">
        <v>-0.53500000000000003</v>
      </c>
      <c r="J19810" s="54">
        <v>-0.90200000000000002</v>
      </c>
    </row>
    <row r="19811" spans="1:10" x14ac:dyDescent="0.2">
      <c r="A19811" s="50">
        <v>42907</v>
      </c>
      <c r="B19811">
        <f t="shared" si="930"/>
        <v>2017</v>
      </c>
      <c r="C19811" s="51">
        <f t="shared" si="931"/>
        <v>6</v>
      </c>
      <c r="D19811" s="51">
        <f t="shared" si="932"/>
        <v>21</v>
      </c>
      <c r="E19811" s="52">
        <v>0</v>
      </c>
      <c r="G19811" s="54">
        <v>3.4590000000000001</v>
      </c>
      <c r="H19811" s="54">
        <v>0.55000000000000004</v>
      </c>
      <c r="I19811">
        <v>-0.53500000000000003</v>
      </c>
      <c r="J19811" s="54">
        <v>-0.90200000000000002</v>
      </c>
    </row>
    <row r="19812" spans="1:10" x14ac:dyDescent="0.2">
      <c r="A19812" s="50">
        <v>42907</v>
      </c>
      <c r="B19812">
        <f t="shared" si="930"/>
        <v>2017</v>
      </c>
      <c r="C19812" s="51">
        <f t="shared" si="931"/>
        <v>6</v>
      </c>
      <c r="D19812" s="51">
        <f t="shared" si="932"/>
        <v>21</v>
      </c>
      <c r="E19812" s="52">
        <v>0.125</v>
      </c>
      <c r="G19812" s="54">
        <v>2.7970000000000002</v>
      </c>
      <c r="H19812" s="54">
        <v>0.55000000000000004</v>
      </c>
      <c r="I19812">
        <v>-0.53500000000000003</v>
      </c>
      <c r="J19812" s="54">
        <v>-0.90200000000000002</v>
      </c>
    </row>
    <row r="19813" spans="1:10" x14ac:dyDescent="0.2">
      <c r="A19813" s="50">
        <v>42907</v>
      </c>
      <c r="B19813">
        <f t="shared" si="930"/>
        <v>2017</v>
      </c>
      <c r="C19813" s="51">
        <f t="shared" si="931"/>
        <v>6</v>
      </c>
      <c r="D19813" s="51">
        <f t="shared" si="932"/>
        <v>21</v>
      </c>
      <c r="E19813" s="52">
        <v>0.25</v>
      </c>
      <c r="G19813" s="54">
        <v>2.343</v>
      </c>
      <c r="H19813" s="54">
        <v>0.52200000000000002</v>
      </c>
      <c r="I19813">
        <v>-0.50700000000000001</v>
      </c>
      <c r="J19813" s="54">
        <v>-0.90200000000000002</v>
      </c>
    </row>
    <row r="19814" spans="1:10" x14ac:dyDescent="0.2">
      <c r="A19814" s="50">
        <v>42907</v>
      </c>
      <c r="B19814">
        <f t="shared" si="930"/>
        <v>2017</v>
      </c>
      <c r="C19814" s="51">
        <f t="shared" si="931"/>
        <v>6</v>
      </c>
      <c r="D19814" s="51">
        <f t="shared" si="932"/>
        <v>21</v>
      </c>
      <c r="E19814" s="52">
        <v>0.375</v>
      </c>
      <c r="G19814" s="54">
        <v>2.77</v>
      </c>
      <c r="H19814" s="54">
        <v>0.52200000000000002</v>
      </c>
      <c r="I19814">
        <v>-0.50700000000000001</v>
      </c>
      <c r="J19814" s="54">
        <v>-0.90200000000000002</v>
      </c>
    </row>
    <row r="19815" spans="1:10" x14ac:dyDescent="0.2">
      <c r="A19815" s="50">
        <v>42907</v>
      </c>
      <c r="B19815">
        <f t="shared" si="930"/>
        <v>2017</v>
      </c>
      <c r="C19815" s="51">
        <f t="shared" si="931"/>
        <v>6</v>
      </c>
      <c r="D19815" s="51">
        <f t="shared" si="932"/>
        <v>21</v>
      </c>
      <c r="E19815" s="52">
        <v>0.5</v>
      </c>
      <c r="G19815" s="54">
        <v>3.4329999999999998</v>
      </c>
      <c r="H19815" s="54">
        <v>0.495</v>
      </c>
      <c r="I19815">
        <v>-0.53500000000000003</v>
      </c>
      <c r="J19815" s="54">
        <v>-0.90200000000000002</v>
      </c>
    </row>
    <row r="19816" spans="1:10" x14ac:dyDescent="0.2">
      <c r="A19816" s="50">
        <v>42907</v>
      </c>
      <c r="B19816">
        <f t="shared" si="930"/>
        <v>2017</v>
      </c>
      <c r="C19816" s="51">
        <f t="shared" si="931"/>
        <v>6</v>
      </c>
      <c r="D19816" s="51">
        <f t="shared" si="932"/>
        <v>21</v>
      </c>
      <c r="E19816" s="52">
        <v>0.625</v>
      </c>
      <c r="G19816" s="54">
        <v>4.298</v>
      </c>
      <c r="H19816" s="54">
        <v>0.495</v>
      </c>
      <c r="I19816">
        <v>-0.53500000000000003</v>
      </c>
      <c r="J19816" s="54">
        <v>-0.90200000000000002</v>
      </c>
    </row>
    <row r="19817" spans="1:10" x14ac:dyDescent="0.2">
      <c r="A19817" s="50">
        <v>42907</v>
      </c>
      <c r="B19817">
        <f t="shared" si="930"/>
        <v>2017</v>
      </c>
      <c r="C19817" s="51">
        <f t="shared" si="931"/>
        <v>6</v>
      </c>
      <c r="D19817" s="51">
        <f t="shared" si="932"/>
        <v>21</v>
      </c>
      <c r="E19817" s="52">
        <v>0.75</v>
      </c>
      <c r="G19817" s="54">
        <v>4.4539999999999997</v>
      </c>
      <c r="H19817" s="54">
        <v>0.52200000000000002</v>
      </c>
      <c r="I19817">
        <v>-0.53500000000000003</v>
      </c>
      <c r="J19817" s="54">
        <v>-0.873</v>
      </c>
    </row>
    <row r="19818" spans="1:10" x14ac:dyDescent="0.2">
      <c r="A19818" s="50">
        <v>42907</v>
      </c>
      <c r="B19818">
        <f t="shared" si="930"/>
        <v>2017</v>
      </c>
      <c r="C19818" s="51">
        <f t="shared" si="931"/>
        <v>6</v>
      </c>
      <c r="D19818" s="51">
        <f t="shared" si="932"/>
        <v>21</v>
      </c>
      <c r="E19818" s="52">
        <v>0.875</v>
      </c>
      <c r="G19818" s="54">
        <v>4.194</v>
      </c>
      <c r="H19818" s="54">
        <v>0.55000000000000004</v>
      </c>
      <c r="I19818">
        <v>-0.53500000000000003</v>
      </c>
      <c r="J19818" s="54">
        <v>-0.873</v>
      </c>
    </row>
    <row r="19819" spans="1:10" x14ac:dyDescent="0.2">
      <c r="A19819" s="50">
        <v>42908</v>
      </c>
      <c r="B19819">
        <f t="shared" si="930"/>
        <v>2017</v>
      </c>
      <c r="C19819" s="51">
        <f t="shared" si="931"/>
        <v>6</v>
      </c>
      <c r="D19819" s="51">
        <f t="shared" si="932"/>
        <v>22</v>
      </c>
      <c r="E19819" s="52">
        <v>0</v>
      </c>
      <c r="G19819" s="54">
        <v>3.4849999999999999</v>
      </c>
      <c r="H19819" s="54">
        <v>0.55000000000000004</v>
      </c>
      <c r="I19819">
        <v>-0.50700000000000001</v>
      </c>
      <c r="J19819" s="54">
        <v>-0.873</v>
      </c>
    </row>
    <row r="19820" spans="1:10" x14ac:dyDescent="0.2">
      <c r="A19820" s="50">
        <v>42908</v>
      </c>
      <c r="B19820">
        <f t="shared" si="930"/>
        <v>2017</v>
      </c>
      <c r="C19820" s="51">
        <f t="shared" si="931"/>
        <v>6</v>
      </c>
      <c r="D19820" s="51">
        <f t="shared" si="932"/>
        <v>22</v>
      </c>
      <c r="E19820" s="52">
        <v>0.125</v>
      </c>
      <c r="G19820" s="54">
        <v>2.4769999999999999</v>
      </c>
      <c r="H19820" s="54">
        <v>0.55000000000000004</v>
      </c>
      <c r="I19820">
        <v>-0.53500000000000003</v>
      </c>
      <c r="J19820" s="54">
        <v>-0.873</v>
      </c>
    </row>
    <row r="19821" spans="1:10" x14ac:dyDescent="0.2">
      <c r="A19821" s="50">
        <v>42908</v>
      </c>
      <c r="B19821">
        <f t="shared" si="930"/>
        <v>2017</v>
      </c>
      <c r="C19821" s="51">
        <f t="shared" si="931"/>
        <v>6</v>
      </c>
      <c r="D19821" s="51">
        <f t="shared" si="932"/>
        <v>22</v>
      </c>
      <c r="E19821" s="52">
        <v>0.25</v>
      </c>
      <c r="G19821" s="54">
        <v>2.4769999999999999</v>
      </c>
      <c r="H19821" s="54">
        <v>0.55000000000000004</v>
      </c>
      <c r="I19821">
        <v>-0.50700000000000001</v>
      </c>
      <c r="J19821" s="54">
        <v>-0.873</v>
      </c>
    </row>
    <row r="19822" spans="1:10" x14ac:dyDescent="0.2">
      <c r="A19822" s="50">
        <v>42908</v>
      </c>
      <c r="B19822">
        <f t="shared" si="930"/>
        <v>2017</v>
      </c>
      <c r="C19822" s="51">
        <f t="shared" si="931"/>
        <v>6</v>
      </c>
      <c r="D19822" s="51">
        <f t="shared" si="932"/>
        <v>22</v>
      </c>
      <c r="E19822" s="52">
        <v>0.375</v>
      </c>
      <c r="G19822" s="54">
        <v>3.7490000000000001</v>
      </c>
      <c r="H19822" s="54">
        <v>0.55000000000000004</v>
      </c>
      <c r="I19822">
        <v>-0.50700000000000001</v>
      </c>
      <c r="J19822" s="54">
        <v>-0.873</v>
      </c>
    </row>
    <row r="19823" spans="1:10" x14ac:dyDescent="0.2">
      <c r="A19823" s="50">
        <v>42908</v>
      </c>
      <c r="B19823">
        <f t="shared" si="930"/>
        <v>2017</v>
      </c>
      <c r="C19823" s="51">
        <f t="shared" si="931"/>
        <v>6</v>
      </c>
      <c r="D19823" s="51">
        <f t="shared" si="932"/>
        <v>22</v>
      </c>
      <c r="E19823" s="52">
        <v>0.5</v>
      </c>
      <c r="G19823" s="54">
        <v>5.1280000000000001</v>
      </c>
      <c r="H19823" s="54">
        <v>0.55000000000000004</v>
      </c>
      <c r="I19823">
        <v>-0.50700000000000001</v>
      </c>
      <c r="J19823" s="54">
        <v>-0.873</v>
      </c>
    </row>
    <row r="19824" spans="1:10" x14ac:dyDescent="0.2">
      <c r="A19824" s="50">
        <v>42908</v>
      </c>
      <c r="B19824">
        <f t="shared" si="930"/>
        <v>2017</v>
      </c>
      <c r="C19824" s="51">
        <f t="shared" si="931"/>
        <v>6</v>
      </c>
      <c r="D19824" s="51">
        <f t="shared" si="932"/>
        <v>22</v>
      </c>
      <c r="E19824" s="52">
        <v>0.625</v>
      </c>
      <c r="G19824" s="54">
        <v>5.8470000000000004</v>
      </c>
      <c r="H19824" s="54">
        <v>0.57699999999999996</v>
      </c>
      <c r="I19824">
        <v>-0.50700000000000001</v>
      </c>
      <c r="J19824" s="54">
        <v>-0.873</v>
      </c>
    </row>
    <row r="19825" spans="1:10" x14ac:dyDescent="0.2">
      <c r="A19825" s="50">
        <v>42908</v>
      </c>
      <c r="B19825">
        <f t="shared" si="930"/>
        <v>2017</v>
      </c>
      <c r="C19825" s="51">
        <f t="shared" si="931"/>
        <v>6</v>
      </c>
      <c r="D19825" s="51">
        <f t="shared" si="932"/>
        <v>22</v>
      </c>
      <c r="E19825" s="52">
        <v>0.75</v>
      </c>
      <c r="G19825" s="54">
        <v>6.1790000000000003</v>
      </c>
      <c r="H19825" s="54">
        <v>0.63200000000000001</v>
      </c>
      <c r="I19825">
        <v>-0.50700000000000001</v>
      </c>
      <c r="J19825" s="54">
        <v>-0.873</v>
      </c>
    </row>
    <row r="19826" spans="1:10" x14ac:dyDescent="0.2">
      <c r="A19826" s="50">
        <v>42908</v>
      </c>
      <c r="B19826">
        <f t="shared" si="930"/>
        <v>2017</v>
      </c>
      <c r="C19826" s="51">
        <f t="shared" si="931"/>
        <v>6</v>
      </c>
      <c r="D19826" s="51">
        <f t="shared" si="932"/>
        <v>22</v>
      </c>
      <c r="E19826" s="52">
        <v>0.875</v>
      </c>
      <c r="G19826" s="54">
        <v>5.6420000000000003</v>
      </c>
      <c r="H19826" s="54">
        <v>0.71499999999999997</v>
      </c>
      <c r="I19826">
        <v>-0.50700000000000001</v>
      </c>
      <c r="J19826" s="54">
        <v>-0.873</v>
      </c>
    </row>
    <row r="19827" spans="1:10" x14ac:dyDescent="0.2">
      <c r="A19827" s="50">
        <v>42909</v>
      </c>
      <c r="B19827">
        <f t="shared" si="930"/>
        <v>2017</v>
      </c>
      <c r="C19827" s="51">
        <f t="shared" si="931"/>
        <v>6</v>
      </c>
      <c r="D19827" s="51">
        <f t="shared" si="932"/>
        <v>23</v>
      </c>
      <c r="E19827" s="52">
        <v>0</v>
      </c>
      <c r="G19827" s="54">
        <v>4.8440000000000003</v>
      </c>
      <c r="H19827" s="54">
        <v>0.77</v>
      </c>
      <c r="I19827">
        <v>-0.50700000000000001</v>
      </c>
      <c r="J19827" s="54">
        <v>-0.873</v>
      </c>
    </row>
    <row r="19828" spans="1:10" x14ac:dyDescent="0.2">
      <c r="A19828" s="50">
        <v>42909</v>
      </c>
      <c r="B19828">
        <f t="shared" si="930"/>
        <v>2017</v>
      </c>
      <c r="C19828" s="51">
        <f t="shared" si="931"/>
        <v>6</v>
      </c>
      <c r="D19828" s="51">
        <f t="shared" si="932"/>
        <v>23</v>
      </c>
      <c r="E19828" s="52">
        <v>0.125</v>
      </c>
      <c r="G19828" s="54">
        <v>4.1680000000000001</v>
      </c>
      <c r="H19828" s="54">
        <v>0.77</v>
      </c>
      <c r="I19828">
        <v>-0.50700000000000001</v>
      </c>
      <c r="J19828" s="54">
        <v>-0.873</v>
      </c>
    </row>
    <row r="19829" spans="1:10" x14ac:dyDescent="0.2">
      <c r="A19829" s="50">
        <v>42909</v>
      </c>
      <c r="B19829">
        <f t="shared" si="930"/>
        <v>2017</v>
      </c>
      <c r="C19829" s="51">
        <f t="shared" si="931"/>
        <v>6</v>
      </c>
      <c r="D19829" s="51">
        <f t="shared" si="932"/>
        <v>23</v>
      </c>
      <c r="E19829" s="52">
        <v>0.25</v>
      </c>
      <c r="G19829" s="54">
        <v>3.9060000000000001</v>
      </c>
      <c r="H19829" s="54">
        <v>0.77</v>
      </c>
      <c r="I19829">
        <v>-0.47899999999999998</v>
      </c>
      <c r="J19829" s="54">
        <v>-0.873</v>
      </c>
    </row>
    <row r="19830" spans="1:10" x14ac:dyDescent="0.2">
      <c r="A19830" s="50">
        <v>42909</v>
      </c>
      <c r="B19830">
        <f t="shared" si="930"/>
        <v>2017</v>
      </c>
      <c r="C19830" s="51">
        <f t="shared" si="931"/>
        <v>6</v>
      </c>
      <c r="D19830" s="51">
        <f t="shared" si="932"/>
        <v>23</v>
      </c>
      <c r="E19830" s="52">
        <v>0.375</v>
      </c>
      <c r="G19830" s="54">
        <v>4.1680000000000001</v>
      </c>
      <c r="H19830" s="54">
        <v>0.77</v>
      </c>
      <c r="I19830">
        <v>-0.47899999999999998</v>
      </c>
      <c r="J19830" s="54">
        <v>-0.873</v>
      </c>
    </row>
    <row r="19831" spans="1:10" x14ac:dyDescent="0.2">
      <c r="A19831" s="50">
        <v>42909</v>
      </c>
      <c r="B19831">
        <f t="shared" si="930"/>
        <v>2017</v>
      </c>
      <c r="C19831" s="51">
        <f t="shared" si="931"/>
        <v>6</v>
      </c>
      <c r="D19831" s="51">
        <f t="shared" si="932"/>
        <v>23</v>
      </c>
      <c r="E19831" s="52">
        <v>0.5</v>
      </c>
      <c r="G19831" s="54">
        <v>4.9210000000000003</v>
      </c>
      <c r="H19831" s="54">
        <v>0.77</v>
      </c>
      <c r="I19831">
        <v>-0.47899999999999998</v>
      </c>
      <c r="J19831" s="54">
        <v>-0.84499999999999997</v>
      </c>
    </row>
    <row r="19832" spans="1:10" x14ac:dyDescent="0.2">
      <c r="A19832" s="50">
        <v>42909</v>
      </c>
      <c r="B19832">
        <f t="shared" si="930"/>
        <v>2017</v>
      </c>
      <c r="C19832" s="51">
        <f t="shared" si="931"/>
        <v>6</v>
      </c>
      <c r="D19832" s="51">
        <f t="shared" si="932"/>
        <v>23</v>
      </c>
      <c r="E19832" s="52">
        <v>0.625</v>
      </c>
      <c r="G19832" s="54">
        <v>5.2050000000000001</v>
      </c>
      <c r="H19832" s="54">
        <v>0.77</v>
      </c>
      <c r="I19832">
        <v>-0.47899999999999998</v>
      </c>
      <c r="J19832" s="54">
        <v>-0.873</v>
      </c>
    </row>
    <row r="19833" spans="1:10" x14ac:dyDescent="0.2">
      <c r="A19833" s="50">
        <v>42909</v>
      </c>
      <c r="B19833">
        <f t="shared" si="930"/>
        <v>2017</v>
      </c>
      <c r="C19833" s="51">
        <f t="shared" si="931"/>
        <v>6</v>
      </c>
      <c r="D19833" s="51">
        <f t="shared" si="932"/>
        <v>23</v>
      </c>
      <c r="E19833" s="52">
        <v>0.75</v>
      </c>
      <c r="G19833" s="54">
        <v>5.5650000000000004</v>
      </c>
      <c r="H19833" s="54">
        <v>0.79700000000000004</v>
      </c>
      <c r="I19833">
        <v>-0.47899999999999998</v>
      </c>
      <c r="J19833" s="54">
        <v>-0.84499999999999997</v>
      </c>
    </row>
    <row r="19834" spans="1:10" x14ac:dyDescent="0.2">
      <c r="A19834" s="50">
        <v>42909</v>
      </c>
      <c r="B19834">
        <f t="shared" si="930"/>
        <v>2017</v>
      </c>
      <c r="C19834" s="51">
        <f t="shared" si="931"/>
        <v>6</v>
      </c>
      <c r="D19834" s="51">
        <f t="shared" si="932"/>
        <v>23</v>
      </c>
      <c r="E19834" s="52">
        <v>0.875</v>
      </c>
      <c r="G19834" s="54">
        <v>5.4370000000000003</v>
      </c>
      <c r="H19834" s="54">
        <v>0.79700000000000004</v>
      </c>
      <c r="I19834">
        <v>-0.47899999999999998</v>
      </c>
      <c r="J19834" s="54">
        <v>-0.84499999999999997</v>
      </c>
    </row>
    <row r="19835" spans="1:10" x14ac:dyDescent="0.2">
      <c r="A19835" s="50">
        <v>42910</v>
      </c>
      <c r="B19835">
        <f t="shared" si="930"/>
        <v>2017</v>
      </c>
      <c r="C19835" s="51">
        <f t="shared" si="931"/>
        <v>6</v>
      </c>
      <c r="D19835" s="51">
        <f t="shared" si="932"/>
        <v>24</v>
      </c>
      <c r="E19835" s="52">
        <v>0</v>
      </c>
      <c r="G19835" s="54">
        <v>4.6879999999999997</v>
      </c>
      <c r="H19835" s="54">
        <v>0.82499999999999996</v>
      </c>
      <c r="I19835">
        <v>-0.47899999999999998</v>
      </c>
      <c r="J19835" s="54">
        <v>-0.84499999999999997</v>
      </c>
    </row>
    <row r="19836" spans="1:10" x14ac:dyDescent="0.2">
      <c r="A19836" s="50">
        <v>42910</v>
      </c>
      <c r="B19836">
        <f t="shared" si="930"/>
        <v>2017</v>
      </c>
      <c r="C19836" s="51">
        <f t="shared" si="931"/>
        <v>6</v>
      </c>
      <c r="D19836" s="51">
        <f t="shared" si="932"/>
        <v>24</v>
      </c>
      <c r="E19836" s="52">
        <v>0.125</v>
      </c>
      <c r="G19836" s="54">
        <v>4.3760000000000003</v>
      </c>
      <c r="H19836" s="54">
        <v>0.85199999999999998</v>
      </c>
      <c r="I19836">
        <v>-0.47899999999999998</v>
      </c>
      <c r="J19836" s="54">
        <v>-0.84499999999999997</v>
      </c>
    </row>
    <row r="19837" spans="1:10" x14ac:dyDescent="0.2">
      <c r="A19837" s="50">
        <v>42910</v>
      </c>
      <c r="B19837">
        <f t="shared" si="930"/>
        <v>2017</v>
      </c>
      <c r="C19837" s="51">
        <f t="shared" si="931"/>
        <v>6</v>
      </c>
      <c r="D19837" s="51">
        <f t="shared" si="932"/>
        <v>24</v>
      </c>
      <c r="E19837" s="52">
        <v>0.25</v>
      </c>
      <c r="G19837" s="54">
        <v>4.3239999999999998</v>
      </c>
      <c r="H19837" s="54">
        <v>0.85199999999999998</v>
      </c>
      <c r="I19837">
        <v>-0.47899999999999998</v>
      </c>
      <c r="J19837" s="54">
        <v>-0.84499999999999997</v>
      </c>
    </row>
    <row r="19838" spans="1:10" x14ac:dyDescent="0.2">
      <c r="A19838" s="50">
        <v>42910</v>
      </c>
      <c r="B19838">
        <f t="shared" si="930"/>
        <v>2017</v>
      </c>
      <c r="C19838" s="51">
        <f t="shared" si="931"/>
        <v>6</v>
      </c>
      <c r="D19838" s="51">
        <f t="shared" si="932"/>
        <v>24</v>
      </c>
      <c r="E19838" s="52">
        <v>0.375</v>
      </c>
      <c r="G19838" s="54">
        <v>5.5140000000000002</v>
      </c>
      <c r="H19838" s="54">
        <v>0.85199999999999998</v>
      </c>
      <c r="I19838">
        <v>-0.47899999999999998</v>
      </c>
      <c r="J19838" s="54">
        <v>-0.84499999999999997</v>
      </c>
    </row>
    <row r="19839" spans="1:10" x14ac:dyDescent="0.2">
      <c r="A19839" s="50">
        <v>42910</v>
      </c>
      <c r="B19839">
        <f t="shared" si="930"/>
        <v>2017</v>
      </c>
      <c r="C19839" s="51">
        <f t="shared" si="931"/>
        <v>6</v>
      </c>
      <c r="D19839" s="51">
        <f t="shared" si="932"/>
        <v>24</v>
      </c>
      <c r="E19839" s="52">
        <v>0.5</v>
      </c>
      <c r="G19839" s="54">
        <v>6.7370000000000001</v>
      </c>
      <c r="H19839" s="54">
        <v>0.88</v>
      </c>
      <c r="I19839">
        <v>-0.47899999999999998</v>
      </c>
      <c r="J19839" s="54">
        <v>-0.84499999999999997</v>
      </c>
    </row>
    <row r="19840" spans="1:10" x14ac:dyDescent="0.2">
      <c r="A19840" s="50">
        <v>42910</v>
      </c>
      <c r="B19840">
        <f t="shared" si="930"/>
        <v>2017</v>
      </c>
      <c r="C19840" s="51">
        <f t="shared" si="931"/>
        <v>6</v>
      </c>
      <c r="D19840" s="51">
        <f t="shared" si="932"/>
        <v>24</v>
      </c>
      <c r="E19840" s="52">
        <v>0.625</v>
      </c>
      <c r="G19840" s="54">
        <v>7.5439999999999996</v>
      </c>
      <c r="H19840" s="54">
        <v>0.90700000000000003</v>
      </c>
      <c r="I19840">
        <v>-0.47899999999999998</v>
      </c>
      <c r="J19840" s="54">
        <v>-0.81699999999999995</v>
      </c>
    </row>
    <row r="19841" spans="1:10" x14ac:dyDescent="0.2">
      <c r="A19841" s="50">
        <v>42910</v>
      </c>
      <c r="B19841">
        <f t="shared" si="930"/>
        <v>2017</v>
      </c>
      <c r="C19841" s="51">
        <f t="shared" si="931"/>
        <v>6</v>
      </c>
      <c r="D19841" s="51">
        <f t="shared" si="932"/>
        <v>24</v>
      </c>
      <c r="E19841" s="52">
        <v>0.75</v>
      </c>
      <c r="G19841" s="54">
        <v>7.6449999999999996</v>
      </c>
      <c r="H19841" s="54">
        <v>0.98899999999999999</v>
      </c>
      <c r="I19841">
        <v>-0.47899999999999998</v>
      </c>
      <c r="J19841" s="54">
        <v>-0.81699999999999995</v>
      </c>
    </row>
    <row r="19842" spans="1:10" x14ac:dyDescent="0.2">
      <c r="A19842" s="50">
        <v>42910</v>
      </c>
      <c r="B19842">
        <f t="shared" si="930"/>
        <v>2017</v>
      </c>
      <c r="C19842" s="51">
        <f t="shared" si="931"/>
        <v>6</v>
      </c>
      <c r="D19842" s="51">
        <f t="shared" si="932"/>
        <v>24</v>
      </c>
      <c r="E19842" s="52">
        <v>0.875</v>
      </c>
      <c r="G19842" s="54">
        <v>7.2169999999999996</v>
      </c>
      <c r="H19842" s="54">
        <v>1.099</v>
      </c>
      <c r="I19842">
        <v>-0.47899999999999998</v>
      </c>
      <c r="J19842" s="54">
        <v>-0.81699999999999995</v>
      </c>
    </row>
    <row r="19843" spans="1:10" x14ac:dyDescent="0.2">
      <c r="A19843" s="50">
        <v>42911</v>
      </c>
      <c r="B19843">
        <f t="shared" si="930"/>
        <v>2017</v>
      </c>
      <c r="C19843" s="51">
        <f t="shared" si="931"/>
        <v>6</v>
      </c>
      <c r="D19843" s="51">
        <f t="shared" si="932"/>
        <v>25</v>
      </c>
      <c r="E19843" s="52">
        <v>0</v>
      </c>
      <c r="G19843" s="54">
        <v>6.3819999999999997</v>
      </c>
      <c r="H19843" s="54">
        <v>1.153</v>
      </c>
      <c r="I19843">
        <v>-0.45100000000000001</v>
      </c>
      <c r="J19843" s="54">
        <v>-0.81699999999999995</v>
      </c>
    </row>
    <row r="19844" spans="1:10" x14ac:dyDescent="0.2">
      <c r="A19844" s="50">
        <v>42911</v>
      </c>
      <c r="B19844">
        <f t="shared" si="930"/>
        <v>2017</v>
      </c>
      <c r="C19844" s="51">
        <f t="shared" si="931"/>
        <v>6</v>
      </c>
      <c r="D19844" s="51">
        <f t="shared" si="932"/>
        <v>25</v>
      </c>
      <c r="E19844" s="52">
        <v>0.125</v>
      </c>
      <c r="G19844" s="54">
        <v>5.6680000000000001</v>
      </c>
      <c r="H19844" s="54">
        <v>1.18</v>
      </c>
      <c r="I19844">
        <v>-0.47899999999999998</v>
      </c>
      <c r="J19844" s="54">
        <v>-0.81699999999999995</v>
      </c>
    </row>
    <row r="19845" spans="1:10" x14ac:dyDescent="0.2">
      <c r="A19845" s="50">
        <v>42911</v>
      </c>
      <c r="B19845">
        <f t="shared" si="930"/>
        <v>2017</v>
      </c>
      <c r="C19845" s="51">
        <f t="shared" si="931"/>
        <v>6</v>
      </c>
      <c r="D19845" s="51">
        <f t="shared" si="932"/>
        <v>25</v>
      </c>
      <c r="E19845" s="52">
        <v>0.25</v>
      </c>
      <c r="G19845" s="54">
        <v>5.3079999999999998</v>
      </c>
      <c r="H19845" s="54">
        <v>1.18</v>
      </c>
      <c r="I19845">
        <v>-0.45100000000000001</v>
      </c>
      <c r="J19845" s="54">
        <v>-0.81699999999999995</v>
      </c>
    </row>
    <row r="19846" spans="1:10" x14ac:dyDescent="0.2">
      <c r="A19846" s="50">
        <v>42911</v>
      </c>
      <c r="B19846">
        <f t="shared" si="930"/>
        <v>2017</v>
      </c>
      <c r="C19846" s="51">
        <f t="shared" si="931"/>
        <v>6</v>
      </c>
      <c r="D19846" s="51">
        <f t="shared" si="932"/>
        <v>25</v>
      </c>
      <c r="E19846" s="52">
        <v>0.375</v>
      </c>
      <c r="G19846" s="54">
        <v>6.4080000000000004</v>
      </c>
      <c r="H19846" s="54">
        <v>1.18</v>
      </c>
      <c r="I19846">
        <v>-0.45100000000000001</v>
      </c>
      <c r="J19846" s="54">
        <v>-0.81699999999999995</v>
      </c>
    </row>
    <row r="19847" spans="1:10" x14ac:dyDescent="0.2">
      <c r="A19847" s="50">
        <v>42911</v>
      </c>
      <c r="B19847">
        <f t="shared" si="930"/>
        <v>2017</v>
      </c>
      <c r="C19847" s="51">
        <f t="shared" si="931"/>
        <v>6</v>
      </c>
      <c r="D19847" s="51">
        <f t="shared" si="932"/>
        <v>25</v>
      </c>
      <c r="E19847" s="52">
        <v>0.5</v>
      </c>
      <c r="G19847" s="54">
        <v>7.87</v>
      </c>
      <c r="H19847" s="54">
        <v>1.208</v>
      </c>
      <c r="I19847">
        <v>-0.45100000000000001</v>
      </c>
      <c r="J19847" s="54">
        <v>-0.81699999999999995</v>
      </c>
    </row>
    <row r="19848" spans="1:10" x14ac:dyDescent="0.2">
      <c r="A19848" s="50">
        <v>42911</v>
      </c>
      <c r="B19848">
        <f t="shared" si="930"/>
        <v>2017</v>
      </c>
      <c r="C19848" s="51">
        <f t="shared" si="931"/>
        <v>6</v>
      </c>
      <c r="D19848" s="51">
        <f t="shared" si="932"/>
        <v>25</v>
      </c>
      <c r="E19848" s="52">
        <v>0.625</v>
      </c>
      <c r="G19848" s="54">
        <v>8.3940000000000001</v>
      </c>
      <c r="H19848" s="54">
        <v>1.2350000000000001</v>
      </c>
      <c r="I19848">
        <v>-0.45100000000000001</v>
      </c>
      <c r="J19848" s="54">
        <v>-0.81699999999999995</v>
      </c>
    </row>
    <row r="19849" spans="1:10" x14ac:dyDescent="0.2">
      <c r="A19849" s="50">
        <v>42911</v>
      </c>
      <c r="B19849">
        <f t="shared" si="930"/>
        <v>2017</v>
      </c>
      <c r="C19849" s="51">
        <f t="shared" si="931"/>
        <v>6</v>
      </c>
      <c r="D19849" s="51">
        <f t="shared" si="932"/>
        <v>25</v>
      </c>
      <c r="E19849" s="52">
        <v>0.75</v>
      </c>
      <c r="G19849" s="54">
        <v>8.4689999999999994</v>
      </c>
      <c r="H19849" s="54">
        <v>1.2889999999999999</v>
      </c>
      <c r="I19849">
        <v>-0.45100000000000001</v>
      </c>
      <c r="J19849" s="54">
        <v>-0.81699999999999995</v>
      </c>
    </row>
    <row r="19850" spans="1:10" x14ac:dyDescent="0.2">
      <c r="A19850" s="50">
        <v>42911</v>
      </c>
      <c r="B19850">
        <f t="shared" si="930"/>
        <v>2017</v>
      </c>
      <c r="C19850" s="51">
        <f t="shared" si="931"/>
        <v>6</v>
      </c>
      <c r="D19850" s="51">
        <f t="shared" si="932"/>
        <v>25</v>
      </c>
      <c r="E19850" s="52">
        <v>0.875</v>
      </c>
      <c r="G19850" s="54">
        <v>7.92</v>
      </c>
      <c r="H19850" s="54">
        <v>1.371</v>
      </c>
      <c r="I19850">
        <v>-0.45100000000000001</v>
      </c>
      <c r="J19850" s="54">
        <v>-0.81699999999999995</v>
      </c>
    </row>
    <row r="19851" spans="1:10" x14ac:dyDescent="0.2">
      <c r="A19851" s="50">
        <v>42912</v>
      </c>
      <c r="B19851">
        <f t="shared" si="930"/>
        <v>2017</v>
      </c>
      <c r="C19851" s="51">
        <f t="shared" si="931"/>
        <v>6</v>
      </c>
      <c r="D19851" s="51">
        <f t="shared" si="932"/>
        <v>26</v>
      </c>
      <c r="E19851" s="52">
        <v>0</v>
      </c>
      <c r="G19851" s="54">
        <v>6.94</v>
      </c>
      <c r="H19851" s="54">
        <v>1.4530000000000001</v>
      </c>
      <c r="I19851">
        <v>-0.45100000000000001</v>
      </c>
      <c r="J19851" s="54">
        <v>-0.81699999999999995</v>
      </c>
    </row>
    <row r="19852" spans="1:10" x14ac:dyDescent="0.2">
      <c r="A19852" s="50">
        <v>42912</v>
      </c>
      <c r="B19852">
        <f t="shared" si="930"/>
        <v>2017</v>
      </c>
      <c r="C19852" s="51">
        <f t="shared" si="931"/>
        <v>6</v>
      </c>
      <c r="D19852" s="51">
        <f t="shared" si="932"/>
        <v>26</v>
      </c>
      <c r="E19852" s="52">
        <v>0.125</v>
      </c>
      <c r="G19852" s="54">
        <v>6.4080000000000004</v>
      </c>
      <c r="H19852" s="54">
        <v>1.48</v>
      </c>
      <c r="I19852">
        <v>-0.45100000000000001</v>
      </c>
      <c r="J19852" s="54">
        <v>-0.81699999999999995</v>
      </c>
    </row>
    <row r="19853" spans="1:10" x14ac:dyDescent="0.2">
      <c r="A19853" s="50">
        <v>42912</v>
      </c>
      <c r="B19853">
        <f t="shared" si="930"/>
        <v>2017</v>
      </c>
      <c r="C19853" s="51">
        <f t="shared" si="931"/>
        <v>6</v>
      </c>
      <c r="D19853" s="51">
        <f t="shared" si="932"/>
        <v>26</v>
      </c>
      <c r="E19853" s="52">
        <v>0.25</v>
      </c>
      <c r="G19853" s="54">
        <v>6.23</v>
      </c>
      <c r="H19853" s="54">
        <v>1.48</v>
      </c>
      <c r="I19853">
        <v>-0.45100000000000001</v>
      </c>
      <c r="J19853" s="54">
        <v>-0.81699999999999995</v>
      </c>
    </row>
    <row r="19854" spans="1:10" x14ac:dyDescent="0.2">
      <c r="A19854" s="50">
        <v>42912</v>
      </c>
      <c r="B19854">
        <f t="shared" si="930"/>
        <v>2017</v>
      </c>
      <c r="C19854" s="51">
        <f t="shared" si="931"/>
        <v>6</v>
      </c>
      <c r="D19854" s="51">
        <f t="shared" si="932"/>
        <v>26</v>
      </c>
      <c r="E19854" s="52">
        <v>0.375</v>
      </c>
      <c r="G19854" s="54">
        <v>7.343</v>
      </c>
      <c r="H19854" s="54">
        <v>1.48</v>
      </c>
      <c r="I19854">
        <v>-0.42299999999999999</v>
      </c>
      <c r="J19854" s="54">
        <v>-0.81699999999999995</v>
      </c>
    </row>
    <row r="19855" spans="1:10" x14ac:dyDescent="0.2">
      <c r="A19855" s="50">
        <v>42912</v>
      </c>
      <c r="B19855">
        <f t="shared" ref="B19855:B19918" si="933">YEAR(A19855)</f>
        <v>2017</v>
      </c>
      <c r="C19855" s="51">
        <f t="shared" ref="C19855:C19918" si="934">MONTH(A19855)</f>
        <v>6</v>
      </c>
      <c r="D19855" s="51">
        <f t="shared" ref="D19855:D19918" si="935">DAY(A19855)</f>
        <v>26</v>
      </c>
      <c r="E19855" s="52">
        <v>0.5</v>
      </c>
      <c r="G19855" s="54">
        <v>8.7420000000000009</v>
      </c>
      <c r="H19855" s="54">
        <v>1.48</v>
      </c>
      <c r="I19855">
        <v>-0.45100000000000001</v>
      </c>
      <c r="J19855" s="54">
        <v>-0.78900000000000003</v>
      </c>
    </row>
    <row r="19856" spans="1:10" x14ac:dyDescent="0.2">
      <c r="A19856" s="50">
        <v>42912</v>
      </c>
      <c r="B19856">
        <f t="shared" si="933"/>
        <v>2017</v>
      </c>
      <c r="C19856" s="51">
        <f t="shared" si="934"/>
        <v>6</v>
      </c>
      <c r="D19856" s="51">
        <f t="shared" si="935"/>
        <v>26</v>
      </c>
      <c r="E19856" s="52">
        <v>0.625</v>
      </c>
      <c r="G19856" s="54">
        <v>9.1140000000000008</v>
      </c>
      <c r="H19856" s="54">
        <v>1.5069999999999999</v>
      </c>
      <c r="I19856">
        <v>-0.45100000000000001</v>
      </c>
      <c r="J19856" s="54">
        <v>-0.81699999999999995</v>
      </c>
    </row>
    <row r="19857" spans="1:10" x14ac:dyDescent="0.2">
      <c r="A19857" s="50">
        <v>42912</v>
      </c>
      <c r="B19857">
        <f t="shared" si="933"/>
        <v>2017</v>
      </c>
      <c r="C19857" s="51">
        <f t="shared" si="934"/>
        <v>6</v>
      </c>
      <c r="D19857" s="51">
        <f t="shared" si="935"/>
        <v>26</v>
      </c>
      <c r="E19857" s="52">
        <v>0.75</v>
      </c>
      <c r="G19857" s="54">
        <v>9.0399999999999991</v>
      </c>
      <c r="H19857" s="54">
        <v>1.5880000000000001</v>
      </c>
      <c r="I19857">
        <v>-0.42299999999999999</v>
      </c>
      <c r="J19857" s="54">
        <v>-0.81699999999999995</v>
      </c>
    </row>
    <row r="19858" spans="1:10" x14ac:dyDescent="0.2">
      <c r="A19858" s="50">
        <v>42912</v>
      </c>
      <c r="B19858">
        <f t="shared" si="933"/>
        <v>2017</v>
      </c>
      <c r="C19858" s="51">
        <f t="shared" si="934"/>
        <v>6</v>
      </c>
      <c r="D19858" s="51">
        <f t="shared" si="935"/>
        <v>26</v>
      </c>
      <c r="E19858" s="52">
        <v>0.875</v>
      </c>
      <c r="G19858" s="54">
        <v>8.5429999999999993</v>
      </c>
      <c r="H19858" s="54">
        <v>1.67</v>
      </c>
      <c r="I19858">
        <v>-0.42299999999999999</v>
      </c>
      <c r="J19858" s="54">
        <v>-0.81699999999999995</v>
      </c>
    </row>
    <row r="19859" spans="1:10" x14ac:dyDescent="0.2">
      <c r="A19859" s="50">
        <v>42913</v>
      </c>
      <c r="B19859">
        <f t="shared" si="933"/>
        <v>2017</v>
      </c>
      <c r="C19859" s="51">
        <f t="shared" si="934"/>
        <v>6</v>
      </c>
      <c r="D19859" s="51">
        <f t="shared" si="935"/>
        <v>27</v>
      </c>
      <c r="E19859" s="52">
        <v>0</v>
      </c>
      <c r="G19859" s="54">
        <v>7.5940000000000003</v>
      </c>
      <c r="H19859" s="54">
        <v>1.724</v>
      </c>
      <c r="I19859">
        <v>-0.42299999999999999</v>
      </c>
      <c r="J19859" s="54">
        <v>-0.78900000000000003</v>
      </c>
    </row>
    <row r="19860" spans="1:10" x14ac:dyDescent="0.2">
      <c r="A19860" s="50">
        <v>42913</v>
      </c>
      <c r="B19860">
        <f t="shared" si="933"/>
        <v>2017</v>
      </c>
      <c r="C19860" s="51">
        <f t="shared" si="934"/>
        <v>6</v>
      </c>
      <c r="D19860" s="51">
        <f t="shared" si="935"/>
        <v>27</v>
      </c>
      <c r="E19860" s="52">
        <v>0.125</v>
      </c>
      <c r="G19860" s="54">
        <v>6.5090000000000003</v>
      </c>
      <c r="H19860" s="54">
        <v>1.7509999999999999</v>
      </c>
      <c r="I19860">
        <v>-0.42299999999999999</v>
      </c>
      <c r="J19860" s="54">
        <v>-0.78900000000000003</v>
      </c>
    </row>
    <row r="19861" spans="1:10" x14ac:dyDescent="0.2">
      <c r="A19861" s="50">
        <v>42913</v>
      </c>
      <c r="B19861">
        <f t="shared" si="933"/>
        <v>2017</v>
      </c>
      <c r="C19861" s="51">
        <f t="shared" si="934"/>
        <v>6</v>
      </c>
      <c r="D19861" s="51">
        <f t="shared" si="935"/>
        <v>27</v>
      </c>
      <c r="E19861" s="52">
        <v>0.25</v>
      </c>
      <c r="G19861" s="54">
        <v>6.2809999999999997</v>
      </c>
      <c r="H19861" s="54">
        <v>1.7509999999999999</v>
      </c>
      <c r="I19861">
        <v>-0.42299999999999999</v>
      </c>
      <c r="J19861" s="54">
        <v>-0.78900000000000003</v>
      </c>
    </row>
    <row r="19862" spans="1:10" x14ac:dyDescent="0.2">
      <c r="A19862" s="50">
        <v>42913</v>
      </c>
      <c r="B19862">
        <f t="shared" si="933"/>
        <v>2017</v>
      </c>
      <c r="C19862" s="51">
        <f t="shared" si="934"/>
        <v>6</v>
      </c>
      <c r="D19862" s="51">
        <f t="shared" si="935"/>
        <v>27</v>
      </c>
      <c r="E19862" s="52">
        <v>0.375</v>
      </c>
      <c r="G19862" s="54">
        <v>7.3929999999999998</v>
      </c>
      <c r="H19862" s="54">
        <v>1.724</v>
      </c>
      <c r="I19862">
        <v>-0.42299999999999999</v>
      </c>
      <c r="J19862" s="54">
        <v>-0.78900000000000003</v>
      </c>
    </row>
    <row r="19863" spans="1:10" x14ac:dyDescent="0.2">
      <c r="A19863" s="50">
        <v>42913</v>
      </c>
      <c r="B19863">
        <f t="shared" si="933"/>
        <v>2017</v>
      </c>
      <c r="C19863" s="51">
        <f t="shared" si="934"/>
        <v>6</v>
      </c>
      <c r="D19863" s="51">
        <f t="shared" si="935"/>
        <v>27</v>
      </c>
      <c r="E19863" s="52">
        <v>0.5</v>
      </c>
      <c r="G19863" s="54">
        <v>8.6679999999999993</v>
      </c>
      <c r="H19863" s="54">
        <v>1.724</v>
      </c>
      <c r="I19863">
        <v>-0.42299999999999999</v>
      </c>
      <c r="J19863" s="54">
        <v>-0.78900000000000003</v>
      </c>
    </row>
    <row r="19864" spans="1:10" x14ac:dyDescent="0.2">
      <c r="A19864" s="50">
        <v>42913</v>
      </c>
      <c r="B19864">
        <f t="shared" si="933"/>
        <v>2017</v>
      </c>
      <c r="C19864" s="51">
        <f t="shared" si="934"/>
        <v>6</v>
      </c>
      <c r="D19864" s="51">
        <f t="shared" si="935"/>
        <v>27</v>
      </c>
      <c r="E19864" s="52">
        <v>0.625</v>
      </c>
      <c r="G19864" s="54">
        <v>9.4350000000000005</v>
      </c>
      <c r="H19864" s="54">
        <v>1.724</v>
      </c>
      <c r="I19864">
        <v>-0.42299999999999999</v>
      </c>
      <c r="J19864" s="54">
        <v>-0.78900000000000003</v>
      </c>
    </row>
    <row r="19865" spans="1:10" x14ac:dyDescent="0.2">
      <c r="A19865" s="50">
        <v>42913</v>
      </c>
      <c r="B19865">
        <f t="shared" si="933"/>
        <v>2017</v>
      </c>
      <c r="C19865" s="51">
        <f t="shared" si="934"/>
        <v>6</v>
      </c>
      <c r="D19865" s="51">
        <f t="shared" si="935"/>
        <v>27</v>
      </c>
      <c r="E19865" s="52">
        <v>0.75</v>
      </c>
      <c r="G19865" s="54">
        <v>9.4600000000000009</v>
      </c>
      <c r="H19865" s="54">
        <v>1.778</v>
      </c>
      <c r="I19865">
        <v>-0.42299999999999999</v>
      </c>
      <c r="J19865" s="54">
        <v>-0.78900000000000003</v>
      </c>
    </row>
    <row r="19866" spans="1:10" x14ac:dyDescent="0.2">
      <c r="A19866" s="50">
        <v>42913</v>
      </c>
      <c r="B19866">
        <f t="shared" si="933"/>
        <v>2017</v>
      </c>
      <c r="C19866" s="51">
        <f t="shared" si="934"/>
        <v>6</v>
      </c>
      <c r="D19866" s="51">
        <f t="shared" si="935"/>
        <v>27</v>
      </c>
      <c r="E19866" s="52">
        <v>0.875</v>
      </c>
      <c r="G19866" s="54">
        <v>8.6679999999999993</v>
      </c>
      <c r="H19866" s="54">
        <v>1.8320000000000001</v>
      </c>
      <c r="I19866">
        <v>-0.42299999999999999</v>
      </c>
      <c r="J19866" s="54">
        <v>-0.78900000000000003</v>
      </c>
    </row>
    <row r="19867" spans="1:10" x14ac:dyDescent="0.2">
      <c r="A19867" s="50">
        <v>42914</v>
      </c>
      <c r="B19867">
        <f t="shared" si="933"/>
        <v>2017</v>
      </c>
      <c r="C19867" s="51">
        <f t="shared" si="934"/>
        <v>6</v>
      </c>
      <c r="D19867" s="51">
        <f t="shared" si="935"/>
        <v>28</v>
      </c>
      <c r="E19867" s="52">
        <v>0</v>
      </c>
      <c r="G19867" s="54">
        <v>7.444</v>
      </c>
      <c r="H19867" s="54">
        <v>1.8859999999999999</v>
      </c>
      <c r="I19867">
        <v>-0.42299999999999999</v>
      </c>
      <c r="J19867" s="54">
        <v>-0.78900000000000003</v>
      </c>
    </row>
    <row r="19868" spans="1:10" x14ac:dyDescent="0.2">
      <c r="A19868" s="50">
        <v>42914</v>
      </c>
      <c r="B19868">
        <f t="shared" si="933"/>
        <v>2017</v>
      </c>
      <c r="C19868" s="51">
        <f t="shared" si="934"/>
        <v>6</v>
      </c>
      <c r="D19868" s="51">
        <f t="shared" si="935"/>
        <v>28</v>
      </c>
      <c r="E19868" s="52">
        <v>0.125</v>
      </c>
      <c r="G19868" s="54">
        <v>6.0259999999999998</v>
      </c>
      <c r="H19868" s="54">
        <v>1.913</v>
      </c>
      <c r="I19868">
        <v>-0.39500000000000002</v>
      </c>
      <c r="J19868" s="54">
        <v>-0.78900000000000003</v>
      </c>
    </row>
    <row r="19869" spans="1:10" x14ac:dyDescent="0.2">
      <c r="A19869" s="50">
        <v>42914</v>
      </c>
      <c r="B19869">
        <f t="shared" si="933"/>
        <v>2017</v>
      </c>
      <c r="C19869" s="51">
        <f t="shared" si="934"/>
        <v>6</v>
      </c>
      <c r="D19869" s="51">
        <f t="shared" si="935"/>
        <v>28</v>
      </c>
      <c r="E19869" s="52">
        <v>0.25</v>
      </c>
      <c r="G19869" s="54">
        <v>5.3079999999999998</v>
      </c>
      <c r="H19869" s="54">
        <v>1.8859999999999999</v>
      </c>
      <c r="I19869">
        <v>-0.42299999999999999</v>
      </c>
      <c r="J19869" s="54">
        <v>-0.78900000000000003</v>
      </c>
    </row>
    <row r="19870" spans="1:10" x14ac:dyDescent="0.2">
      <c r="A19870" s="50">
        <v>42914</v>
      </c>
      <c r="B19870">
        <f t="shared" si="933"/>
        <v>2017</v>
      </c>
      <c r="C19870" s="51">
        <f t="shared" si="934"/>
        <v>6</v>
      </c>
      <c r="D19870" s="51">
        <f t="shared" si="935"/>
        <v>28</v>
      </c>
      <c r="E19870" s="52">
        <v>0.375</v>
      </c>
      <c r="G19870" s="54">
        <v>4.9210000000000003</v>
      </c>
      <c r="H19870" s="54">
        <v>1.8049999999999999</v>
      </c>
      <c r="I19870">
        <v>-0.39500000000000002</v>
      </c>
      <c r="J19870" s="54">
        <v>-0.78900000000000003</v>
      </c>
    </row>
    <row r="19871" spans="1:10" x14ac:dyDescent="0.2">
      <c r="A19871" s="50">
        <v>42914</v>
      </c>
      <c r="B19871">
        <f t="shared" si="933"/>
        <v>2017</v>
      </c>
      <c r="C19871" s="51">
        <f t="shared" si="934"/>
        <v>6</v>
      </c>
      <c r="D19871" s="51">
        <f t="shared" si="935"/>
        <v>28</v>
      </c>
      <c r="E19871" s="52">
        <v>0.5</v>
      </c>
      <c r="G19871" s="54">
        <v>6.077</v>
      </c>
      <c r="H19871" s="54">
        <v>1.7509999999999999</v>
      </c>
      <c r="I19871">
        <v>-0.39500000000000002</v>
      </c>
      <c r="J19871" s="54">
        <v>-0.76</v>
      </c>
    </row>
    <row r="19872" spans="1:10" x14ac:dyDescent="0.2">
      <c r="A19872" s="50">
        <v>42914</v>
      </c>
      <c r="B19872">
        <f t="shared" si="933"/>
        <v>2017</v>
      </c>
      <c r="C19872" s="51">
        <f t="shared" si="934"/>
        <v>6</v>
      </c>
      <c r="D19872" s="51">
        <f t="shared" si="935"/>
        <v>28</v>
      </c>
      <c r="E19872" s="52">
        <v>0.625</v>
      </c>
      <c r="G19872" s="54">
        <v>7.3929999999999998</v>
      </c>
      <c r="H19872" s="54">
        <v>1.6970000000000001</v>
      </c>
      <c r="I19872">
        <v>-0.39500000000000002</v>
      </c>
      <c r="J19872" s="54">
        <v>-0.76</v>
      </c>
    </row>
    <row r="19873" spans="1:10" x14ac:dyDescent="0.2">
      <c r="A19873" s="50">
        <v>42914</v>
      </c>
      <c r="B19873">
        <f t="shared" si="933"/>
        <v>2017</v>
      </c>
      <c r="C19873" s="51">
        <f t="shared" si="934"/>
        <v>6</v>
      </c>
      <c r="D19873" s="51">
        <f t="shared" si="935"/>
        <v>28</v>
      </c>
      <c r="E19873" s="52">
        <v>0.75</v>
      </c>
      <c r="G19873" s="54">
        <v>7.7450000000000001</v>
      </c>
      <c r="H19873" s="54">
        <v>1.67</v>
      </c>
      <c r="I19873">
        <v>-0.39500000000000002</v>
      </c>
      <c r="J19873" s="54">
        <v>-0.76</v>
      </c>
    </row>
    <row r="19874" spans="1:10" x14ac:dyDescent="0.2">
      <c r="A19874" s="50">
        <v>42914</v>
      </c>
      <c r="B19874">
        <f t="shared" si="933"/>
        <v>2017</v>
      </c>
      <c r="C19874" s="51">
        <f t="shared" si="934"/>
        <v>6</v>
      </c>
      <c r="D19874" s="51">
        <f t="shared" si="935"/>
        <v>28</v>
      </c>
      <c r="E19874" s="52">
        <v>0.875</v>
      </c>
      <c r="G19874" s="54">
        <v>7.1920000000000002</v>
      </c>
      <c r="H19874" s="54">
        <v>1.67</v>
      </c>
      <c r="I19874">
        <v>-0.39500000000000002</v>
      </c>
      <c r="J19874" s="54">
        <v>-0.78900000000000003</v>
      </c>
    </row>
    <row r="19875" spans="1:10" x14ac:dyDescent="0.2">
      <c r="A19875" s="50">
        <v>42915</v>
      </c>
      <c r="B19875">
        <f t="shared" si="933"/>
        <v>2017</v>
      </c>
      <c r="C19875" s="51">
        <f t="shared" si="934"/>
        <v>6</v>
      </c>
      <c r="D19875" s="51">
        <f t="shared" si="935"/>
        <v>29</v>
      </c>
      <c r="E19875" s="52">
        <v>0</v>
      </c>
      <c r="G19875" s="54">
        <v>6.2549999999999999</v>
      </c>
      <c r="H19875" s="54">
        <v>1.6970000000000001</v>
      </c>
      <c r="I19875">
        <v>-0.39500000000000002</v>
      </c>
      <c r="J19875" s="54">
        <v>-0.76</v>
      </c>
    </row>
    <row r="19876" spans="1:10" x14ac:dyDescent="0.2">
      <c r="A19876" s="50">
        <v>42915</v>
      </c>
      <c r="B19876">
        <f t="shared" si="933"/>
        <v>2017</v>
      </c>
      <c r="C19876" s="51">
        <f t="shared" si="934"/>
        <v>6</v>
      </c>
      <c r="D19876" s="51">
        <f t="shared" si="935"/>
        <v>29</v>
      </c>
      <c r="E19876" s="52">
        <v>0.125</v>
      </c>
      <c r="G19876" s="54">
        <v>5.5140000000000002</v>
      </c>
      <c r="H19876" s="54">
        <v>1.724</v>
      </c>
      <c r="I19876">
        <v>-0.39500000000000002</v>
      </c>
      <c r="J19876" s="54">
        <v>-0.76</v>
      </c>
    </row>
    <row r="19877" spans="1:10" x14ac:dyDescent="0.2">
      <c r="A19877" s="50">
        <v>42915</v>
      </c>
      <c r="B19877">
        <f t="shared" si="933"/>
        <v>2017</v>
      </c>
      <c r="C19877" s="51">
        <f t="shared" si="934"/>
        <v>6</v>
      </c>
      <c r="D19877" s="51">
        <f t="shared" si="935"/>
        <v>29</v>
      </c>
      <c r="E19877" s="52">
        <v>0.25</v>
      </c>
      <c r="G19877" s="54">
        <v>5.4619999999999997</v>
      </c>
      <c r="H19877" s="54">
        <v>1.724</v>
      </c>
      <c r="I19877">
        <v>-0.39500000000000002</v>
      </c>
      <c r="J19877" s="54">
        <v>-0.76</v>
      </c>
    </row>
    <row r="19878" spans="1:10" x14ac:dyDescent="0.2">
      <c r="A19878" s="50">
        <v>42915</v>
      </c>
      <c r="B19878">
        <f t="shared" si="933"/>
        <v>2017</v>
      </c>
      <c r="C19878" s="51">
        <f t="shared" si="934"/>
        <v>6</v>
      </c>
      <c r="D19878" s="51">
        <f t="shared" si="935"/>
        <v>29</v>
      </c>
      <c r="E19878" s="52">
        <v>0.375</v>
      </c>
      <c r="G19878" s="54">
        <v>6.7629999999999999</v>
      </c>
      <c r="H19878" s="54">
        <v>1.6970000000000001</v>
      </c>
      <c r="I19878">
        <v>-0.39500000000000002</v>
      </c>
      <c r="J19878" s="54">
        <v>-0.76</v>
      </c>
    </row>
    <row r="19879" spans="1:10" x14ac:dyDescent="0.2">
      <c r="A19879" s="50">
        <v>42915</v>
      </c>
      <c r="B19879">
        <f t="shared" si="933"/>
        <v>2017</v>
      </c>
      <c r="C19879" s="51">
        <f t="shared" si="934"/>
        <v>6</v>
      </c>
      <c r="D19879" s="51">
        <f t="shared" si="935"/>
        <v>29</v>
      </c>
      <c r="E19879" s="52">
        <v>0.5</v>
      </c>
      <c r="G19879" s="54">
        <v>8.2949999999999999</v>
      </c>
      <c r="H19879" s="54">
        <v>1.6970000000000001</v>
      </c>
      <c r="I19879">
        <v>-0.36699999999999999</v>
      </c>
      <c r="J19879" s="54">
        <v>-0.76</v>
      </c>
    </row>
    <row r="19880" spans="1:10" x14ac:dyDescent="0.2">
      <c r="A19880" s="50">
        <v>42915</v>
      </c>
      <c r="B19880">
        <f t="shared" si="933"/>
        <v>2017</v>
      </c>
      <c r="C19880" s="51">
        <f t="shared" si="934"/>
        <v>6</v>
      </c>
      <c r="D19880" s="51">
        <f t="shared" si="935"/>
        <v>29</v>
      </c>
      <c r="E19880" s="52">
        <v>0.625</v>
      </c>
      <c r="G19880" s="54">
        <v>8.5679999999999996</v>
      </c>
      <c r="H19880" s="54">
        <v>1.724</v>
      </c>
      <c r="I19880">
        <v>-0.36699999999999999</v>
      </c>
      <c r="J19880" s="54">
        <v>-0.76</v>
      </c>
    </row>
    <row r="19881" spans="1:10" x14ac:dyDescent="0.2">
      <c r="A19881" s="50">
        <v>42915</v>
      </c>
      <c r="B19881">
        <f t="shared" si="933"/>
        <v>2017</v>
      </c>
      <c r="C19881" s="51">
        <f t="shared" si="934"/>
        <v>6</v>
      </c>
      <c r="D19881" s="51">
        <f t="shared" si="935"/>
        <v>29</v>
      </c>
      <c r="E19881" s="52">
        <v>0.75</v>
      </c>
      <c r="G19881" s="54">
        <v>8.2200000000000006</v>
      </c>
      <c r="H19881" s="54">
        <v>1.778</v>
      </c>
      <c r="I19881">
        <v>-0.36699999999999999</v>
      </c>
      <c r="J19881" s="54">
        <v>-0.73199999999999998</v>
      </c>
    </row>
    <row r="19882" spans="1:10" x14ac:dyDescent="0.2">
      <c r="A19882" s="50">
        <v>42915</v>
      </c>
      <c r="B19882">
        <f t="shared" si="933"/>
        <v>2017</v>
      </c>
      <c r="C19882" s="51">
        <f t="shared" si="934"/>
        <v>6</v>
      </c>
      <c r="D19882" s="51">
        <f t="shared" si="935"/>
        <v>29</v>
      </c>
      <c r="E19882" s="52">
        <v>0.875</v>
      </c>
      <c r="G19882" s="54">
        <v>7.1420000000000003</v>
      </c>
      <c r="H19882" s="54">
        <v>1.8320000000000001</v>
      </c>
      <c r="I19882">
        <v>-0.36699999999999999</v>
      </c>
      <c r="J19882" s="54">
        <v>-0.76</v>
      </c>
    </row>
    <row r="19883" spans="1:10" x14ac:dyDescent="0.2">
      <c r="A19883" s="50">
        <v>42916</v>
      </c>
      <c r="B19883">
        <f t="shared" si="933"/>
        <v>2017</v>
      </c>
      <c r="C19883" s="51">
        <f t="shared" si="934"/>
        <v>6</v>
      </c>
      <c r="D19883" s="51">
        <f t="shared" si="935"/>
        <v>30</v>
      </c>
      <c r="E19883" s="52">
        <v>0</v>
      </c>
      <c r="G19883" s="54">
        <v>6.3819999999999997</v>
      </c>
      <c r="H19883" s="54">
        <v>1.8859999999999999</v>
      </c>
      <c r="I19883">
        <v>-0.36699999999999999</v>
      </c>
      <c r="J19883" s="54">
        <v>-0.76</v>
      </c>
    </row>
    <row r="19884" spans="1:10" x14ac:dyDescent="0.2">
      <c r="A19884" s="50">
        <v>42916</v>
      </c>
      <c r="B19884">
        <f t="shared" si="933"/>
        <v>2017</v>
      </c>
      <c r="C19884" s="51">
        <f t="shared" si="934"/>
        <v>6</v>
      </c>
      <c r="D19884" s="51">
        <f t="shared" si="935"/>
        <v>30</v>
      </c>
      <c r="E19884" s="52">
        <v>0.125</v>
      </c>
      <c r="G19884" s="54">
        <v>5.8470000000000004</v>
      </c>
      <c r="H19884" s="54">
        <v>1.8859999999999999</v>
      </c>
      <c r="I19884">
        <v>-0.36699999999999999</v>
      </c>
      <c r="J19884" s="54">
        <v>-0.76</v>
      </c>
    </row>
    <row r="19885" spans="1:10" x14ac:dyDescent="0.2">
      <c r="A19885" s="50">
        <v>42916</v>
      </c>
      <c r="B19885">
        <f t="shared" si="933"/>
        <v>2017</v>
      </c>
      <c r="C19885" s="51">
        <f t="shared" si="934"/>
        <v>6</v>
      </c>
      <c r="D19885" s="51">
        <f t="shared" si="935"/>
        <v>30</v>
      </c>
      <c r="E19885" s="52">
        <v>0.25</v>
      </c>
      <c r="G19885" s="54">
        <v>5.1790000000000003</v>
      </c>
      <c r="H19885" s="54">
        <v>1.859</v>
      </c>
      <c r="I19885">
        <v>-0.36699999999999999</v>
      </c>
      <c r="J19885" s="54">
        <v>-0.76</v>
      </c>
    </row>
    <row r="19886" spans="1:10" x14ac:dyDescent="0.2">
      <c r="A19886" s="50">
        <v>42916</v>
      </c>
      <c r="B19886">
        <f t="shared" si="933"/>
        <v>2017</v>
      </c>
      <c r="C19886" s="51">
        <f t="shared" si="934"/>
        <v>6</v>
      </c>
      <c r="D19886" s="51">
        <f t="shared" si="935"/>
        <v>30</v>
      </c>
      <c r="E19886" s="52">
        <v>0.375</v>
      </c>
      <c r="G19886" s="54">
        <v>5.1280000000000001</v>
      </c>
      <c r="H19886" s="54">
        <v>1.8320000000000001</v>
      </c>
      <c r="I19886">
        <v>-0.36699999999999999</v>
      </c>
      <c r="J19886" s="54">
        <v>-0.76</v>
      </c>
    </row>
    <row r="19887" spans="1:10" x14ac:dyDescent="0.2">
      <c r="A19887" s="50">
        <v>42916</v>
      </c>
      <c r="B19887">
        <f t="shared" si="933"/>
        <v>2017</v>
      </c>
      <c r="C19887" s="51">
        <f t="shared" si="934"/>
        <v>6</v>
      </c>
      <c r="D19887" s="51">
        <f t="shared" si="935"/>
        <v>30</v>
      </c>
      <c r="E19887" s="52">
        <v>0.5</v>
      </c>
      <c r="G19887" s="54">
        <v>6.4580000000000002</v>
      </c>
      <c r="H19887" s="54">
        <v>1.8049999999999999</v>
      </c>
      <c r="I19887">
        <v>-0.36699999999999999</v>
      </c>
      <c r="J19887" s="54">
        <v>-0.73199999999999998</v>
      </c>
    </row>
    <row r="19888" spans="1:10" x14ac:dyDescent="0.2">
      <c r="A19888" s="50">
        <v>42916</v>
      </c>
      <c r="B19888">
        <f t="shared" si="933"/>
        <v>2017</v>
      </c>
      <c r="C19888" s="51">
        <f t="shared" si="934"/>
        <v>6</v>
      </c>
      <c r="D19888" s="51">
        <f t="shared" si="935"/>
        <v>30</v>
      </c>
      <c r="E19888" s="52">
        <v>0.625</v>
      </c>
      <c r="G19888" s="54">
        <v>7.0149999999999997</v>
      </c>
      <c r="H19888" s="54">
        <v>1.778</v>
      </c>
      <c r="I19888">
        <v>-0.36699999999999999</v>
      </c>
      <c r="J19888" s="54">
        <v>-0.73199999999999998</v>
      </c>
    </row>
    <row r="19889" spans="1:10" x14ac:dyDescent="0.2">
      <c r="A19889" s="50">
        <v>42916</v>
      </c>
      <c r="B19889">
        <f t="shared" si="933"/>
        <v>2017</v>
      </c>
      <c r="C19889" s="51">
        <f t="shared" si="934"/>
        <v>6</v>
      </c>
      <c r="D19889" s="51">
        <f t="shared" si="935"/>
        <v>30</v>
      </c>
      <c r="E19889" s="52">
        <v>0.75</v>
      </c>
      <c r="G19889" s="54">
        <v>6.9139999999999997</v>
      </c>
      <c r="H19889" s="54">
        <v>1.7509999999999999</v>
      </c>
      <c r="I19889">
        <v>-0.36699999999999999</v>
      </c>
      <c r="J19889" s="54">
        <v>-0.73199999999999998</v>
      </c>
    </row>
    <row r="19890" spans="1:10" x14ac:dyDescent="0.2">
      <c r="A19890" s="50">
        <v>42916</v>
      </c>
      <c r="B19890">
        <f t="shared" si="933"/>
        <v>2017</v>
      </c>
      <c r="C19890" s="51">
        <f t="shared" si="934"/>
        <v>6</v>
      </c>
      <c r="D19890" s="51">
        <f t="shared" si="935"/>
        <v>30</v>
      </c>
      <c r="E19890" s="52">
        <v>0.875</v>
      </c>
      <c r="G19890" s="54">
        <v>6.3819999999999997</v>
      </c>
      <c r="H19890" s="54">
        <v>1.778</v>
      </c>
      <c r="I19890">
        <v>-0.36699999999999999</v>
      </c>
      <c r="J19890" s="54">
        <v>-0.73199999999999998</v>
      </c>
    </row>
    <row r="19891" spans="1:10" x14ac:dyDescent="0.2">
      <c r="A19891" s="50">
        <v>42917</v>
      </c>
      <c r="B19891">
        <f t="shared" si="933"/>
        <v>2017</v>
      </c>
      <c r="C19891" s="51">
        <f t="shared" si="934"/>
        <v>7</v>
      </c>
      <c r="D19891" s="51">
        <f t="shared" si="935"/>
        <v>1</v>
      </c>
      <c r="E19891" s="52">
        <v>0</v>
      </c>
      <c r="G19891" s="54">
        <v>5.8209999999999997</v>
      </c>
      <c r="H19891" s="54">
        <v>1.778</v>
      </c>
      <c r="I19891">
        <v>-0.36699999999999999</v>
      </c>
      <c r="J19891" s="54">
        <v>-0.73199999999999998</v>
      </c>
    </row>
    <row r="19892" spans="1:10" x14ac:dyDescent="0.2">
      <c r="A19892" s="50">
        <v>42917</v>
      </c>
      <c r="B19892">
        <f t="shared" si="933"/>
        <v>2017</v>
      </c>
      <c r="C19892" s="51">
        <f t="shared" si="934"/>
        <v>7</v>
      </c>
      <c r="D19892" s="51">
        <f t="shared" si="935"/>
        <v>1</v>
      </c>
      <c r="E19892" s="52">
        <v>0.125</v>
      </c>
      <c r="G19892" s="54">
        <v>5.1790000000000003</v>
      </c>
      <c r="H19892" s="54">
        <v>1.778</v>
      </c>
      <c r="I19892">
        <v>-0.36699999999999999</v>
      </c>
      <c r="J19892" s="54">
        <v>-0.73199999999999998</v>
      </c>
    </row>
    <row r="19893" spans="1:10" x14ac:dyDescent="0.2">
      <c r="A19893" s="50">
        <v>42917</v>
      </c>
      <c r="B19893">
        <f t="shared" si="933"/>
        <v>2017</v>
      </c>
      <c r="C19893" s="51">
        <f t="shared" si="934"/>
        <v>7</v>
      </c>
      <c r="D19893" s="51">
        <f t="shared" si="935"/>
        <v>1</v>
      </c>
      <c r="E19893" s="52">
        <v>0.25</v>
      </c>
      <c r="G19893" s="54">
        <v>4.6619999999999999</v>
      </c>
      <c r="H19893" s="54">
        <v>1.7509999999999999</v>
      </c>
      <c r="I19893">
        <v>-0.36699999999999999</v>
      </c>
      <c r="J19893" s="54">
        <v>-0.73199999999999998</v>
      </c>
    </row>
    <row r="19894" spans="1:10" x14ac:dyDescent="0.2">
      <c r="A19894" s="50">
        <v>42917</v>
      </c>
      <c r="B19894">
        <f t="shared" si="933"/>
        <v>2017</v>
      </c>
      <c r="C19894" s="51">
        <f t="shared" si="934"/>
        <v>7</v>
      </c>
      <c r="D19894" s="51">
        <f t="shared" si="935"/>
        <v>1</v>
      </c>
      <c r="E19894" s="52">
        <v>0.375</v>
      </c>
      <c r="G19894" s="54">
        <v>3.9849999999999999</v>
      </c>
      <c r="H19894" s="54">
        <v>1.724</v>
      </c>
      <c r="I19894">
        <v>-0.36699999999999999</v>
      </c>
      <c r="J19894" s="54">
        <v>-0.73199999999999998</v>
      </c>
    </row>
    <row r="19895" spans="1:10" x14ac:dyDescent="0.2">
      <c r="A19895" s="50">
        <v>42917</v>
      </c>
      <c r="B19895">
        <f t="shared" si="933"/>
        <v>2017</v>
      </c>
      <c r="C19895" s="51">
        <f t="shared" si="934"/>
        <v>7</v>
      </c>
      <c r="D19895" s="51">
        <f t="shared" si="935"/>
        <v>1</v>
      </c>
      <c r="E19895" s="52">
        <v>0.5</v>
      </c>
      <c r="G19895" s="54">
        <v>3.8010000000000002</v>
      </c>
      <c r="H19895" s="54">
        <v>1.67</v>
      </c>
      <c r="I19895">
        <v>-0.19900000000000001</v>
      </c>
      <c r="J19895" s="54">
        <v>-0.73199999999999998</v>
      </c>
    </row>
    <row r="19896" spans="1:10" x14ac:dyDescent="0.2">
      <c r="A19896" s="50">
        <v>42917</v>
      </c>
      <c r="B19896">
        <f t="shared" si="933"/>
        <v>2017</v>
      </c>
      <c r="C19896" s="51">
        <f t="shared" si="934"/>
        <v>7</v>
      </c>
      <c r="D19896" s="51">
        <f t="shared" si="935"/>
        <v>1</v>
      </c>
      <c r="E19896" s="52">
        <v>0.625</v>
      </c>
      <c r="G19896" s="54">
        <v>3.4329999999999998</v>
      </c>
      <c r="H19896" s="54">
        <v>1.5880000000000001</v>
      </c>
      <c r="I19896">
        <v>-0.28299999999999997</v>
      </c>
      <c r="J19896" s="54">
        <v>-0.73199999999999998</v>
      </c>
    </row>
    <row r="19897" spans="1:10" x14ac:dyDescent="0.2">
      <c r="A19897" s="50">
        <v>42917</v>
      </c>
      <c r="B19897">
        <f t="shared" si="933"/>
        <v>2017</v>
      </c>
      <c r="C19897" s="51">
        <f t="shared" si="934"/>
        <v>7</v>
      </c>
      <c r="D19897" s="51">
        <f t="shared" si="935"/>
        <v>1</v>
      </c>
      <c r="E19897" s="52">
        <v>0.75</v>
      </c>
      <c r="G19897" s="54">
        <v>3.0630000000000002</v>
      </c>
      <c r="H19897" s="54">
        <v>1.5069999999999999</v>
      </c>
      <c r="I19897">
        <v>-0.28299999999999997</v>
      </c>
      <c r="J19897" s="54">
        <v>-0.73199999999999998</v>
      </c>
    </row>
    <row r="19898" spans="1:10" x14ac:dyDescent="0.2">
      <c r="A19898" s="50">
        <v>42917</v>
      </c>
      <c r="B19898">
        <f t="shared" si="933"/>
        <v>2017</v>
      </c>
      <c r="C19898" s="51">
        <f t="shared" si="934"/>
        <v>7</v>
      </c>
      <c r="D19898" s="51">
        <f t="shared" si="935"/>
        <v>1</v>
      </c>
      <c r="E19898" s="52">
        <v>0.875</v>
      </c>
      <c r="G19898" s="54">
        <v>3.1419999999999999</v>
      </c>
      <c r="H19898" s="54">
        <v>1.3979999999999999</v>
      </c>
      <c r="I19898">
        <v>-0.28299999999999997</v>
      </c>
      <c r="J19898" s="54">
        <v>-0.73199999999999998</v>
      </c>
    </row>
    <row r="19899" spans="1:10" x14ac:dyDescent="0.2">
      <c r="A19899" s="50">
        <v>42918</v>
      </c>
      <c r="B19899">
        <f t="shared" si="933"/>
        <v>2017</v>
      </c>
      <c r="C19899" s="51">
        <f t="shared" si="934"/>
        <v>7</v>
      </c>
      <c r="D19899" s="51">
        <f t="shared" si="935"/>
        <v>2</v>
      </c>
      <c r="E19899" s="52">
        <v>0</v>
      </c>
      <c r="G19899" s="54">
        <v>2.4769999999999999</v>
      </c>
      <c r="H19899" s="54">
        <v>1.3169999999999999</v>
      </c>
      <c r="I19899">
        <v>-0.28299999999999997</v>
      </c>
      <c r="J19899" s="54">
        <v>-0.73199999999999998</v>
      </c>
    </row>
    <row r="19900" spans="1:10" x14ac:dyDescent="0.2">
      <c r="A19900" s="50">
        <v>42918</v>
      </c>
      <c r="B19900">
        <f t="shared" si="933"/>
        <v>2017</v>
      </c>
      <c r="C19900" s="51">
        <f t="shared" si="934"/>
        <v>7</v>
      </c>
      <c r="D19900" s="51">
        <f t="shared" si="935"/>
        <v>2</v>
      </c>
      <c r="E19900" s="52">
        <v>0.125</v>
      </c>
      <c r="G19900" s="54">
        <v>2.1280000000000001</v>
      </c>
      <c r="H19900" s="54">
        <v>1.2350000000000001</v>
      </c>
      <c r="I19900">
        <v>-0.311</v>
      </c>
      <c r="J19900" s="54">
        <v>-0.70399999999999996</v>
      </c>
    </row>
    <row r="19901" spans="1:10" x14ac:dyDescent="0.2">
      <c r="A19901" s="50">
        <v>42918</v>
      </c>
      <c r="B19901">
        <f t="shared" si="933"/>
        <v>2017</v>
      </c>
      <c r="C19901" s="51">
        <f t="shared" si="934"/>
        <v>7</v>
      </c>
      <c r="D19901" s="51">
        <f t="shared" si="935"/>
        <v>2</v>
      </c>
      <c r="E19901" s="52">
        <v>0.25</v>
      </c>
      <c r="G19901" s="54">
        <v>1.724</v>
      </c>
      <c r="H19901" s="54">
        <v>1.153</v>
      </c>
      <c r="I19901">
        <v>-0.311</v>
      </c>
      <c r="J19901" s="54">
        <v>-0.70399999999999996</v>
      </c>
    </row>
    <row r="19902" spans="1:10" x14ac:dyDescent="0.2">
      <c r="A19902" s="50">
        <v>42918</v>
      </c>
      <c r="B19902">
        <f t="shared" si="933"/>
        <v>2017</v>
      </c>
      <c r="C19902" s="51">
        <f t="shared" si="934"/>
        <v>7</v>
      </c>
      <c r="D19902" s="51">
        <f t="shared" si="935"/>
        <v>2</v>
      </c>
      <c r="E19902" s="52">
        <v>0.375</v>
      </c>
      <c r="G19902" s="54">
        <v>1.67</v>
      </c>
      <c r="H19902" s="54">
        <v>1.071</v>
      </c>
      <c r="I19902">
        <v>-0.311</v>
      </c>
      <c r="J19902" s="54">
        <v>-0.70399999999999996</v>
      </c>
    </row>
    <row r="19903" spans="1:10" x14ac:dyDescent="0.2">
      <c r="A19903" s="50">
        <v>42918</v>
      </c>
      <c r="B19903">
        <f t="shared" si="933"/>
        <v>2017</v>
      </c>
      <c r="C19903" s="51">
        <f t="shared" si="934"/>
        <v>7</v>
      </c>
      <c r="D19903" s="51">
        <f t="shared" si="935"/>
        <v>2</v>
      </c>
      <c r="E19903" s="52">
        <v>0.5</v>
      </c>
      <c r="G19903" s="54">
        <v>1.5609999999999999</v>
      </c>
      <c r="H19903" s="54">
        <v>0.96199999999999997</v>
      </c>
      <c r="I19903">
        <v>-0.311</v>
      </c>
      <c r="J19903" s="54">
        <v>-0.70399999999999996</v>
      </c>
    </row>
    <row r="19904" spans="1:10" x14ac:dyDescent="0.2">
      <c r="A19904" s="50">
        <v>42918</v>
      </c>
      <c r="B19904">
        <f t="shared" si="933"/>
        <v>2017</v>
      </c>
      <c r="C19904" s="51">
        <f t="shared" si="934"/>
        <v>7</v>
      </c>
      <c r="D19904" s="51">
        <f t="shared" si="935"/>
        <v>2</v>
      </c>
      <c r="E19904" s="52">
        <v>0.625</v>
      </c>
      <c r="G19904" s="54">
        <v>1.8859999999999999</v>
      </c>
      <c r="H19904" s="54">
        <v>0.90700000000000003</v>
      </c>
      <c r="I19904">
        <v>-0.311</v>
      </c>
      <c r="J19904" s="54">
        <v>-0.70399999999999996</v>
      </c>
    </row>
    <row r="19905" spans="1:10" x14ac:dyDescent="0.2">
      <c r="A19905" s="50">
        <v>42918</v>
      </c>
      <c r="B19905">
        <f t="shared" si="933"/>
        <v>2017</v>
      </c>
      <c r="C19905" s="51">
        <f t="shared" si="934"/>
        <v>7</v>
      </c>
      <c r="D19905" s="51">
        <f t="shared" si="935"/>
        <v>2</v>
      </c>
      <c r="E19905" s="52">
        <v>0.75</v>
      </c>
      <c r="G19905" s="54">
        <v>2.423</v>
      </c>
      <c r="H19905" s="54">
        <v>0.85199999999999998</v>
      </c>
      <c r="I19905">
        <v>-0.311</v>
      </c>
      <c r="J19905" s="54">
        <v>-0.70399999999999996</v>
      </c>
    </row>
    <row r="19906" spans="1:10" x14ac:dyDescent="0.2">
      <c r="A19906" s="50">
        <v>42918</v>
      </c>
      <c r="B19906">
        <f t="shared" si="933"/>
        <v>2017</v>
      </c>
      <c r="C19906" s="51">
        <f t="shared" si="934"/>
        <v>7</v>
      </c>
      <c r="D19906" s="51">
        <f t="shared" si="935"/>
        <v>2</v>
      </c>
      <c r="E19906" s="52">
        <v>0.875</v>
      </c>
      <c r="G19906" s="54">
        <v>2.1819999999999999</v>
      </c>
      <c r="H19906" s="54">
        <v>0.79700000000000004</v>
      </c>
      <c r="I19906">
        <v>-0.311</v>
      </c>
      <c r="J19906" s="54">
        <v>-0.70399999999999996</v>
      </c>
    </row>
    <row r="19907" spans="1:10" x14ac:dyDescent="0.2">
      <c r="A19907" s="50">
        <v>42919</v>
      </c>
      <c r="B19907">
        <f t="shared" si="933"/>
        <v>2017</v>
      </c>
      <c r="C19907" s="51">
        <f t="shared" si="934"/>
        <v>7</v>
      </c>
      <c r="D19907" s="51">
        <f t="shared" si="935"/>
        <v>3</v>
      </c>
      <c r="E19907" s="52">
        <v>0</v>
      </c>
      <c r="G19907" s="54">
        <v>1.7509999999999999</v>
      </c>
      <c r="H19907" s="54">
        <v>0.77</v>
      </c>
      <c r="I19907">
        <v>-0.311</v>
      </c>
      <c r="J19907" s="54">
        <v>-0.70399999999999996</v>
      </c>
    </row>
    <row r="19908" spans="1:10" x14ac:dyDescent="0.2">
      <c r="A19908" s="50">
        <v>42919</v>
      </c>
      <c r="B19908">
        <f t="shared" si="933"/>
        <v>2017</v>
      </c>
      <c r="C19908" s="51">
        <f t="shared" si="934"/>
        <v>7</v>
      </c>
      <c r="D19908" s="51">
        <f t="shared" si="935"/>
        <v>3</v>
      </c>
      <c r="E19908" s="52">
        <v>0.125</v>
      </c>
      <c r="G19908" s="54">
        <v>1.208</v>
      </c>
      <c r="H19908" s="54">
        <v>0.74199999999999999</v>
      </c>
      <c r="I19908">
        <v>-0.311</v>
      </c>
      <c r="J19908" s="54">
        <v>-0.70399999999999996</v>
      </c>
    </row>
    <row r="19909" spans="1:10" x14ac:dyDescent="0.2">
      <c r="A19909" s="50">
        <v>42919</v>
      </c>
      <c r="B19909">
        <f t="shared" si="933"/>
        <v>2017</v>
      </c>
      <c r="C19909" s="51">
        <f t="shared" si="934"/>
        <v>7</v>
      </c>
      <c r="D19909" s="51">
        <f t="shared" si="935"/>
        <v>3</v>
      </c>
      <c r="E19909" s="52">
        <v>0.25</v>
      </c>
      <c r="G19909" s="54">
        <v>1.0169999999999999</v>
      </c>
      <c r="H19909" s="54">
        <v>0.68700000000000006</v>
      </c>
      <c r="I19909">
        <v>-0.311</v>
      </c>
      <c r="J19909" s="54">
        <v>-0.70399999999999996</v>
      </c>
    </row>
    <row r="19910" spans="1:10" x14ac:dyDescent="0.2">
      <c r="A19910" s="50">
        <v>42919</v>
      </c>
      <c r="B19910">
        <f t="shared" si="933"/>
        <v>2017</v>
      </c>
      <c r="C19910" s="51">
        <f t="shared" si="934"/>
        <v>7</v>
      </c>
      <c r="D19910" s="51">
        <f t="shared" si="935"/>
        <v>3</v>
      </c>
      <c r="E19910" s="52">
        <v>0.375</v>
      </c>
      <c r="G19910" s="54">
        <v>1.5069999999999999</v>
      </c>
      <c r="H19910" s="54">
        <v>0.66</v>
      </c>
      <c r="I19910">
        <v>-0.311</v>
      </c>
      <c r="J19910" s="54">
        <v>-0.70399999999999996</v>
      </c>
    </row>
    <row r="19911" spans="1:10" x14ac:dyDescent="0.2">
      <c r="A19911" s="50">
        <v>42919</v>
      </c>
      <c r="B19911">
        <f t="shared" si="933"/>
        <v>2017</v>
      </c>
      <c r="C19911" s="51">
        <f t="shared" si="934"/>
        <v>7</v>
      </c>
      <c r="D19911" s="51">
        <f t="shared" si="935"/>
        <v>3</v>
      </c>
      <c r="E19911" s="52">
        <v>0.5</v>
      </c>
      <c r="G19911" s="54">
        <v>2.903</v>
      </c>
      <c r="H19911" s="54">
        <v>0.63200000000000001</v>
      </c>
      <c r="I19911">
        <v>-0.311</v>
      </c>
      <c r="J19911" s="54">
        <v>-0.70399999999999996</v>
      </c>
    </row>
    <row r="19912" spans="1:10" x14ac:dyDescent="0.2">
      <c r="A19912" s="50">
        <v>42919</v>
      </c>
      <c r="B19912">
        <f t="shared" si="933"/>
        <v>2017</v>
      </c>
      <c r="C19912" s="51">
        <f t="shared" si="934"/>
        <v>7</v>
      </c>
      <c r="D19912" s="51">
        <f t="shared" si="935"/>
        <v>3</v>
      </c>
      <c r="E19912" s="52">
        <v>0.625</v>
      </c>
      <c r="G19912" s="54">
        <v>3.8540000000000001</v>
      </c>
      <c r="H19912" s="54">
        <v>0.66</v>
      </c>
      <c r="I19912">
        <v>-0.311</v>
      </c>
      <c r="J19912" s="54">
        <v>-0.67600000000000005</v>
      </c>
    </row>
    <row r="19913" spans="1:10" x14ac:dyDescent="0.2">
      <c r="A19913" s="50">
        <v>42919</v>
      </c>
      <c r="B19913">
        <f t="shared" si="933"/>
        <v>2017</v>
      </c>
      <c r="C19913" s="51">
        <f t="shared" si="934"/>
        <v>7</v>
      </c>
      <c r="D19913" s="51">
        <f t="shared" si="935"/>
        <v>3</v>
      </c>
      <c r="E19913" s="52">
        <v>0.75</v>
      </c>
      <c r="G19913" s="54">
        <v>4.194</v>
      </c>
      <c r="H19913" s="54">
        <v>0.68700000000000006</v>
      </c>
      <c r="I19913">
        <v>-0.311</v>
      </c>
      <c r="J19913" s="54">
        <v>-0.70399999999999996</v>
      </c>
    </row>
    <row r="19914" spans="1:10" x14ac:dyDescent="0.2">
      <c r="A19914" s="50">
        <v>42919</v>
      </c>
      <c r="B19914">
        <f t="shared" si="933"/>
        <v>2017</v>
      </c>
      <c r="C19914" s="51">
        <f t="shared" si="934"/>
        <v>7</v>
      </c>
      <c r="D19914" s="51">
        <f t="shared" si="935"/>
        <v>3</v>
      </c>
      <c r="E19914" s="52">
        <v>0.875</v>
      </c>
      <c r="G19914" s="54">
        <v>3.9580000000000002</v>
      </c>
      <c r="H19914" s="54">
        <v>0.74199999999999999</v>
      </c>
      <c r="I19914">
        <v>-0.311</v>
      </c>
      <c r="J19914" s="54">
        <v>-0.70399999999999996</v>
      </c>
    </row>
    <row r="19915" spans="1:10" x14ac:dyDescent="0.2">
      <c r="A19915" s="50">
        <v>42920</v>
      </c>
      <c r="B19915">
        <f t="shared" si="933"/>
        <v>2017</v>
      </c>
      <c r="C19915" s="51">
        <f t="shared" si="934"/>
        <v>7</v>
      </c>
      <c r="D19915" s="51">
        <f t="shared" si="935"/>
        <v>4</v>
      </c>
      <c r="E19915" s="52">
        <v>0</v>
      </c>
      <c r="G19915" s="54">
        <v>3.512</v>
      </c>
      <c r="H19915" s="54">
        <v>0.79700000000000004</v>
      </c>
      <c r="I19915">
        <v>-0.311</v>
      </c>
      <c r="J19915" s="54">
        <v>-0.67600000000000005</v>
      </c>
    </row>
    <row r="19916" spans="1:10" x14ac:dyDescent="0.2">
      <c r="A19916" s="50">
        <v>42920</v>
      </c>
      <c r="B19916">
        <f t="shared" si="933"/>
        <v>2017</v>
      </c>
      <c r="C19916" s="51">
        <f t="shared" si="934"/>
        <v>7</v>
      </c>
      <c r="D19916" s="51">
        <f t="shared" si="935"/>
        <v>4</v>
      </c>
      <c r="E19916" s="52">
        <v>0.125</v>
      </c>
      <c r="G19916" s="54">
        <v>3.089</v>
      </c>
      <c r="H19916" s="54">
        <v>0.88</v>
      </c>
      <c r="I19916">
        <v>-0.311</v>
      </c>
      <c r="J19916" s="54">
        <v>-0.67600000000000005</v>
      </c>
    </row>
    <row r="19917" spans="1:10" x14ac:dyDescent="0.2">
      <c r="A19917" s="50">
        <v>42920</v>
      </c>
      <c r="B19917">
        <f t="shared" si="933"/>
        <v>2017</v>
      </c>
      <c r="C19917" s="51">
        <f t="shared" si="934"/>
        <v>7</v>
      </c>
      <c r="D19917" s="51">
        <f t="shared" si="935"/>
        <v>4</v>
      </c>
      <c r="E19917" s="52">
        <v>0.25</v>
      </c>
      <c r="G19917" s="54">
        <v>2.77</v>
      </c>
      <c r="H19917" s="54">
        <v>0.90700000000000003</v>
      </c>
      <c r="I19917">
        <v>-0.311</v>
      </c>
      <c r="J19917" s="54">
        <v>-0.67600000000000005</v>
      </c>
    </row>
    <row r="19918" spans="1:10" x14ac:dyDescent="0.2">
      <c r="A19918" s="50">
        <v>42920</v>
      </c>
      <c r="B19918">
        <f t="shared" si="933"/>
        <v>2017</v>
      </c>
      <c r="C19918" s="51">
        <f t="shared" si="934"/>
        <v>7</v>
      </c>
      <c r="D19918" s="51">
        <f t="shared" si="935"/>
        <v>4</v>
      </c>
      <c r="E19918" s="52">
        <v>0.375</v>
      </c>
      <c r="G19918" s="54">
        <v>2.5569999999999999</v>
      </c>
      <c r="H19918" s="54">
        <v>0.93400000000000005</v>
      </c>
      <c r="I19918">
        <v>-0.311</v>
      </c>
      <c r="J19918" s="54">
        <v>-0.67600000000000005</v>
      </c>
    </row>
    <row r="19919" spans="1:10" x14ac:dyDescent="0.2">
      <c r="A19919" s="50">
        <v>42920</v>
      </c>
      <c r="B19919">
        <f t="shared" ref="B19919:B19982" si="936">YEAR(A19919)</f>
        <v>2017</v>
      </c>
      <c r="C19919" s="51">
        <f t="shared" ref="C19919:C19982" si="937">MONTH(A19919)</f>
        <v>7</v>
      </c>
      <c r="D19919" s="51">
        <f t="shared" ref="D19919:D19982" si="938">DAY(A19919)</f>
        <v>4</v>
      </c>
      <c r="E19919" s="52">
        <v>0.5</v>
      </c>
      <c r="G19919" s="54">
        <v>2.7170000000000001</v>
      </c>
      <c r="H19919" s="54">
        <v>0.93400000000000005</v>
      </c>
      <c r="I19919">
        <v>-0.311</v>
      </c>
      <c r="J19919" s="54">
        <v>-0.67600000000000005</v>
      </c>
    </row>
    <row r="19920" spans="1:10" x14ac:dyDescent="0.2">
      <c r="A19920" s="50">
        <v>42920</v>
      </c>
      <c r="B19920">
        <f t="shared" si="936"/>
        <v>2017</v>
      </c>
      <c r="C19920" s="51">
        <f t="shared" si="937"/>
        <v>7</v>
      </c>
      <c r="D19920" s="51">
        <f t="shared" si="938"/>
        <v>4</v>
      </c>
      <c r="E19920" s="52">
        <v>0.625</v>
      </c>
      <c r="G19920" s="54">
        <v>3.0089999999999999</v>
      </c>
      <c r="H19920" s="54">
        <v>0.93400000000000005</v>
      </c>
      <c r="I19920">
        <v>-0.311</v>
      </c>
      <c r="J19920" s="54">
        <v>-0.67600000000000005</v>
      </c>
    </row>
    <row r="19921" spans="1:10" x14ac:dyDescent="0.2">
      <c r="A19921" s="50">
        <v>42920</v>
      </c>
      <c r="B19921">
        <f t="shared" si="936"/>
        <v>2017</v>
      </c>
      <c r="C19921" s="51">
        <f t="shared" si="937"/>
        <v>7</v>
      </c>
      <c r="D19921" s="51">
        <f t="shared" si="938"/>
        <v>4</v>
      </c>
      <c r="E19921" s="52">
        <v>0.75</v>
      </c>
      <c r="G19921" s="54">
        <v>2.85</v>
      </c>
      <c r="H19921" s="54">
        <v>0.90700000000000003</v>
      </c>
      <c r="I19921">
        <v>-0.311</v>
      </c>
      <c r="J19921" s="54">
        <v>-0.67600000000000005</v>
      </c>
    </row>
    <row r="19922" spans="1:10" x14ac:dyDescent="0.2">
      <c r="A19922" s="50">
        <v>42920</v>
      </c>
      <c r="B19922">
        <f t="shared" si="936"/>
        <v>2017</v>
      </c>
      <c r="C19922" s="51">
        <f t="shared" si="937"/>
        <v>7</v>
      </c>
      <c r="D19922" s="51">
        <f t="shared" si="938"/>
        <v>4</v>
      </c>
      <c r="E19922" s="52">
        <v>0.875</v>
      </c>
      <c r="G19922" s="54">
        <v>2.37</v>
      </c>
      <c r="H19922" s="54">
        <v>0.90700000000000003</v>
      </c>
      <c r="I19922">
        <v>-0.311</v>
      </c>
      <c r="J19922" s="54">
        <v>-0.67600000000000005</v>
      </c>
    </row>
    <row r="19923" spans="1:10" x14ac:dyDescent="0.2">
      <c r="A19923" s="50">
        <v>42921</v>
      </c>
      <c r="B19923">
        <f t="shared" si="936"/>
        <v>2017</v>
      </c>
      <c r="C19923" s="51">
        <f t="shared" si="937"/>
        <v>7</v>
      </c>
      <c r="D19923" s="51">
        <f t="shared" si="938"/>
        <v>5</v>
      </c>
      <c r="E19923" s="52">
        <v>0</v>
      </c>
      <c r="G19923" s="54">
        <v>1.7509999999999999</v>
      </c>
      <c r="H19923" s="54">
        <v>0.93400000000000005</v>
      </c>
      <c r="I19923">
        <v>-0.311</v>
      </c>
      <c r="J19923" s="54">
        <v>-0.67600000000000005</v>
      </c>
    </row>
    <row r="19924" spans="1:10" x14ac:dyDescent="0.2">
      <c r="A19924" s="50">
        <v>42921</v>
      </c>
      <c r="B19924">
        <f t="shared" si="936"/>
        <v>2017</v>
      </c>
      <c r="C19924" s="51">
        <f t="shared" si="937"/>
        <v>7</v>
      </c>
      <c r="D19924" s="51">
        <f t="shared" si="938"/>
        <v>5</v>
      </c>
      <c r="E19924" s="52">
        <v>0.125</v>
      </c>
      <c r="G19924" s="54">
        <v>1.3979999999999999</v>
      </c>
      <c r="H19924" s="54">
        <v>0.90700000000000003</v>
      </c>
      <c r="I19924">
        <v>-0.311</v>
      </c>
      <c r="J19924" s="54">
        <v>-0.67600000000000005</v>
      </c>
    </row>
    <row r="19925" spans="1:10" x14ac:dyDescent="0.2">
      <c r="A19925" s="50">
        <v>42921</v>
      </c>
      <c r="B19925">
        <f t="shared" si="936"/>
        <v>2017</v>
      </c>
      <c r="C19925" s="51">
        <f t="shared" si="937"/>
        <v>7</v>
      </c>
      <c r="D19925" s="51">
        <f t="shared" si="938"/>
        <v>5</v>
      </c>
      <c r="E19925" s="52">
        <v>0.25</v>
      </c>
      <c r="G19925" s="54">
        <v>0.96199999999999997</v>
      </c>
      <c r="H19925" s="54">
        <v>0.85199999999999998</v>
      </c>
      <c r="I19925">
        <v>-0.311</v>
      </c>
      <c r="J19925" s="54">
        <v>-0.67600000000000005</v>
      </c>
    </row>
    <row r="19926" spans="1:10" x14ac:dyDescent="0.2">
      <c r="A19926" s="50">
        <v>42921</v>
      </c>
      <c r="B19926">
        <f t="shared" si="936"/>
        <v>2017</v>
      </c>
      <c r="C19926" s="51">
        <f t="shared" si="937"/>
        <v>7</v>
      </c>
      <c r="D19926" s="51">
        <f t="shared" si="938"/>
        <v>5</v>
      </c>
      <c r="E19926" s="52">
        <v>0.375</v>
      </c>
      <c r="G19926" s="54">
        <v>1.099</v>
      </c>
      <c r="H19926" s="54">
        <v>0.79700000000000004</v>
      </c>
      <c r="I19926">
        <v>-0.311</v>
      </c>
      <c r="J19926" s="54">
        <v>-0.67600000000000005</v>
      </c>
    </row>
    <row r="19927" spans="1:10" x14ac:dyDescent="0.2">
      <c r="A19927" s="50">
        <v>42921</v>
      </c>
      <c r="B19927">
        <f t="shared" si="936"/>
        <v>2017</v>
      </c>
      <c r="C19927" s="51">
        <f t="shared" si="937"/>
        <v>7</v>
      </c>
      <c r="D19927" s="51">
        <f t="shared" si="938"/>
        <v>5</v>
      </c>
      <c r="E19927" s="52">
        <v>0.5</v>
      </c>
      <c r="G19927" s="54">
        <v>2.0209999999999999</v>
      </c>
      <c r="H19927" s="54">
        <v>0.74199999999999999</v>
      </c>
      <c r="I19927">
        <v>-0.311</v>
      </c>
      <c r="J19927" s="54">
        <v>-0.67600000000000005</v>
      </c>
    </row>
    <row r="19928" spans="1:10" x14ac:dyDescent="0.2">
      <c r="A19928" s="50">
        <v>42921</v>
      </c>
      <c r="B19928">
        <f t="shared" si="936"/>
        <v>2017</v>
      </c>
      <c r="C19928" s="51">
        <f t="shared" si="937"/>
        <v>7</v>
      </c>
      <c r="D19928" s="51">
        <f t="shared" si="938"/>
        <v>5</v>
      </c>
      <c r="E19928" s="52">
        <v>0.625</v>
      </c>
      <c r="G19928" s="54">
        <v>2.8769999999999998</v>
      </c>
      <c r="H19928" s="54">
        <v>0.71499999999999997</v>
      </c>
      <c r="I19928">
        <v>-0.311</v>
      </c>
      <c r="J19928" s="54">
        <v>-0.64800000000000002</v>
      </c>
    </row>
    <row r="19929" spans="1:10" x14ac:dyDescent="0.2">
      <c r="A19929" s="50">
        <v>42921</v>
      </c>
      <c r="B19929">
        <f t="shared" si="936"/>
        <v>2017</v>
      </c>
      <c r="C19929" s="51">
        <f t="shared" si="937"/>
        <v>7</v>
      </c>
      <c r="D19929" s="51">
        <f t="shared" si="938"/>
        <v>5</v>
      </c>
      <c r="E19929" s="52">
        <v>0.75</v>
      </c>
      <c r="G19929" s="54">
        <v>3.1949999999999998</v>
      </c>
      <c r="H19929" s="54">
        <v>0.71499999999999997</v>
      </c>
      <c r="I19929">
        <v>-0.311</v>
      </c>
      <c r="J19929" s="54">
        <v>-0.67600000000000005</v>
      </c>
    </row>
    <row r="19930" spans="1:10" x14ac:dyDescent="0.2">
      <c r="A19930" s="50">
        <v>42921</v>
      </c>
      <c r="B19930">
        <f t="shared" si="936"/>
        <v>2017</v>
      </c>
      <c r="C19930" s="51">
        <f t="shared" si="937"/>
        <v>7</v>
      </c>
      <c r="D19930" s="51">
        <f t="shared" si="938"/>
        <v>5</v>
      </c>
      <c r="E19930" s="52">
        <v>0.875</v>
      </c>
      <c r="G19930" s="54">
        <v>2.956</v>
      </c>
      <c r="H19930" s="54">
        <v>0.74199999999999999</v>
      </c>
      <c r="I19930">
        <v>-0.311</v>
      </c>
      <c r="J19930" s="54">
        <v>-0.64800000000000002</v>
      </c>
    </row>
    <row r="19931" spans="1:10" x14ac:dyDescent="0.2">
      <c r="A19931" s="50">
        <v>42922</v>
      </c>
      <c r="B19931">
        <f t="shared" si="936"/>
        <v>2017</v>
      </c>
      <c r="C19931" s="51">
        <f t="shared" si="937"/>
        <v>7</v>
      </c>
      <c r="D19931" s="51">
        <f t="shared" si="938"/>
        <v>6</v>
      </c>
      <c r="E19931" s="52">
        <v>0</v>
      </c>
      <c r="G19931" s="54">
        <v>2.4769999999999999</v>
      </c>
      <c r="H19931" s="54">
        <v>0.77</v>
      </c>
      <c r="I19931">
        <v>-0.311</v>
      </c>
      <c r="J19931" s="54">
        <v>-0.64800000000000002</v>
      </c>
    </row>
    <row r="19932" spans="1:10" x14ac:dyDescent="0.2">
      <c r="A19932" s="50">
        <v>42922</v>
      </c>
      <c r="B19932">
        <f t="shared" si="936"/>
        <v>2017</v>
      </c>
      <c r="C19932" s="51">
        <f t="shared" si="937"/>
        <v>7</v>
      </c>
      <c r="D19932" s="51">
        <f t="shared" si="938"/>
        <v>6</v>
      </c>
      <c r="E19932" s="52">
        <v>0.125</v>
      </c>
      <c r="G19932" s="54">
        <v>1.778</v>
      </c>
      <c r="H19932" s="54">
        <v>0.77</v>
      </c>
      <c r="I19932">
        <v>-0.28299999999999997</v>
      </c>
      <c r="J19932" s="54">
        <v>-0.64800000000000002</v>
      </c>
    </row>
    <row r="19933" spans="1:10" x14ac:dyDescent="0.2">
      <c r="A19933" s="50">
        <v>42922</v>
      </c>
      <c r="B19933">
        <f t="shared" si="936"/>
        <v>2017</v>
      </c>
      <c r="C19933" s="51">
        <f t="shared" si="937"/>
        <v>7</v>
      </c>
      <c r="D19933" s="51">
        <f t="shared" si="938"/>
        <v>6</v>
      </c>
      <c r="E19933" s="52">
        <v>0.25</v>
      </c>
      <c r="G19933" s="54">
        <v>1.18</v>
      </c>
      <c r="H19933" s="54">
        <v>0.77</v>
      </c>
      <c r="I19933">
        <v>-0.28299999999999997</v>
      </c>
      <c r="J19933" s="54">
        <v>-0.64800000000000002</v>
      </c>
    </row>
    <row r="19934" spans="1:10" x14ac:dyDescent="0.2">
      <c r="A19934" s="50">
        <v>42922</v>
      </c>
      <c r="B19934">
        <f t="shared" si="936"/>
        <v>2017</v>
      </c>
      <c r="C19934" s="51">
        <f t="shared" si="937"/>
        <v>7</v>
      </c>
      <c r="D19934" s="51">
        <f t="shared" si="938"/>
        <v>6</v>
      </c>
      <c r="E19934" s="52">
        <v>0.375</v>
      </c>
      <c r="G19934" s="54">
        <v>2.3159999999999998</v>
      </c>
      <c r="H19934" s="54">
        <v>0.77</v>
      </c>
      <c r="I19934">
        <v>-0.28299999999999997</v>
      </c>
      <c r="J19934" s="54">
        <v>-0.64800000000000002</v>
      </c>
    </row>
    <row r="19935" spans="1:10" x14ac:dyDescent="0.2">
      <c r="A19935" s="50">
        <v>42922</v>
      </c>
      <c r="B19935">
        <f t="shared" si="936"/>
        <v>2017</v>
      </c>
      <c r="C19935" s="51">
        <f t="shared" si="937"/>
        <v>7</v>
      </c>
      <c r="D19935" s="51">
        <f t="shared" si="938"/>
        <v>6</v>
      </c>
      <c r="E19935" s="52">
        <v>0.5</v>
      </c>
      <c r="G19935" s="54">
        <v>4.0629999999999997</v>
      </c>
      <c r="H19935" s="54">
        <v>0.77</v>
      </c>
      <c r="I19935">
        <v>-0.28299999999999997</v>
      </c>
      <c r="J19935" s="54">
        <v>-0.64800000000000002</v>
      </c>
    </row>
    <row r="19936" spans="1:10" x14ac:dyDescent="0.2">
      <c r="A19936" s="50">
        <v>42922</v>
      </c>
      <c r="B19936">
        <f t="shared" si="936"/>
        <v>2017</v>
      </c>
      <c r="C19936" s="51">
        <f t="shared" si="937"/>
        <v>7</v>
      </c>
      <c r="D19936" s="51">
        <f t="shared" si="938"/>
        <v>6</v>
      </c>
      <c r="E19936" s="52">
        <v>0.625</v>
      </c>
      <c r="G19936" s="54">
        <v>5.3339999999999996</v>
      </c>
      <c r="H19936" s="54">
        <v>0.79700000000000004</v>
      </c>
      <c r="I19936">
        <v>-0.28299999999999997</v>
      </c>
      <c r="J19936" s="54">
        <v>-0.64800000000000002</v>
      </c>
    </row>
    <row r="19937" spans="1:10" x14ac:dyDescent="0.2">
      <c r="A19937" s="50">
        <v>42922</v>
      </c>
      <c r="B19937">
        <f t="shared" si="936"/>
        <v>2017</v>
      </c>
      <c r="C19937" s="51">
        <f t="shared" si="937"/>
        <v>7</v>
      </c>
      <c r="D19937" s="51">
        <f t="shared" si="938"/>
        <v>6</v>
      </c>
      <c r="E19937" s="52">
        <v>0.75</v>
      </c>
      <c r="G19937" s="54">
        <v>5.6159999999999997</v>
      </c>
      <c r="H19937" s="54">
        <v>0.85199999999999998</v>
      </c>
      <c r="I19937">
        <v>-0.28299999999999997</v>
      </c>
      <c r="J19937" s="54">
        <v>-0.64800000000000002</v>
      </c>
    </row>
    <row r="19938" spans="1:10" x14ac:dyDescent="0.2">
      <c r="A19938" s="50">
        <v>42922</v>
      </c>
      <c r="B19938">
        <f t="shared" si="936"/>
        <v>2017</v>
      </c>
      <c r="C19938" s="51">
        <f t="shared" si="937"/>
        <v>7</v>
      </c>
      <c r="D19938" s="51">
        <f t="shared" si="938"/>
        <v>6</v>
      </c>
      <c r="E19938" s="52">
        <v>0.875</v>
      </c>
      <c r="G19938" s="54">
        <v>5.36</v>
      </c>
      <c r="H19938" s="54">
        <v>0.96199999999999997</v>
      </c>
      <c r="I19938">
        <v>-0.28299999999999997</v>
      </c>
      <c r="J19938" s="54">
        <v>-0.64800000000000002</v>
      </c>
    </row>
    <row r="19939" spans="1:10" x14ac:dyDescent="0.2">
      <c r="A19939" s="50">
        <v>42923</v>
      </c>
      <c r="B19939">
        <f t="shared" si="936"/>
        <v>2017</v>
      </c>
      <c r="C19939" s="51">
        <f t="shared" si="937"/>
        <v>7</v>
      </c>
      <c r="D19939" s="51">
        <f t="shared" si="938"/>
        <v>7</v>
      </c>
      <c r="E19939" s="52">
        <v>0</v>
      </c>
      <c r="G19939" s="54">
        <v>4.6360000000000001</v>
      </c>
      <c r="H19939" s="54">
        <v>1.071</v>
      </c>
      <c r="I19939">
        <v>-0.28299999999999997</v>
      </c>
      <c r="J19939" s="54">
        <v>-0.64800000000000002</v>
      </c>
    </row>
    <row r="19940" spans="1:10" x14ac:dyDescent="0.2">
      <c r="A19940" s="50">
        <v>42923</v>
      </c>
      <c r="B19940">
        <f t="shared" si="936"/>
        <v>2017</v>
      </c>
      <c r="C19940" s="51">
        <f t="shared" si="937"/>
        <v>7</v>
      </c>
      <c r="D19940" s="51">
        <f t="shared" si="938"/>
        <v>7</v>
      </c>
      <c r="E19940" s="52">
        <v>0.125</v>
      </c>
      <c r="G19940" s="54">
        <v>3.9060000000000001</v>
      </c>
      <c r="H19940" s="54">
        <v>1.153</v>
      </c>
      <c r="I19940">
        <v>-0.28299999999999997</v>
      </c>
      <c r="J19940" s="54">
        <v>-0.64800000000000002</v>
      </c>
    </row>
    <row r="19941" spans="1:10" x14ac:dyDescent="0.2">
      <c r="A19941" s="50">
        <v>42923</v>
      </c>
      <c r="B19941">
        <f t="shared" si="936"/>
        <v>2017</v>
      </c>
      <c r="C19941" s="51">
        <f t="shared" si="937"/>
        <v>7</v>
      </c>
      <c r="D19941" s="51">
        <f t="shared" si="938"/>
        <v>7</v>
      </c>
      <c r="E19941" s="52">
        <v>0.25</v>
      </c>
      <c r="G19941" s="54">
        <v>3.5640000000000001</v>
      </c>
      <c r="H19941" s="54">
        <v>1.2350000000000001</v>
      </c>
      <c r="I19941">
        <v>-0.28299999999999997</v>
      </c>
      <c r="J19941" s="54">
        <v>-0.64800000000000002</v>
      </c>
    </row>
    <row r="19942" spans="1:10" x14ac:dyDescent="0.2">
      <c r="A19942" s="50">
        <v>42923</v>
      </c>
      <c r="B19942">
        <f t="shared" si="936"/>
        <v>2017</v>
      </c>
      <c r="C19942" s="51">
        <f t="shared" si="937"/>
        <v>7</v>
      </c>
      <c r="D19942" s="51">
        <f t="shared" si="938"/>
        <v>7</v>
      </c>
      <c r="E19942" s="52">
        <v>0.375</v>
      </c>
      <c r="G19942" s="54">
        <v>4.1680000000000001</v>
      </c>
      <c r="H19942" s="54">
        <v>1.262</v>
      </c>
      <c r="I19942">
        <v>-0.28299999999999997</v>
      </c>
      <c r="J19942" s="54">
        <v>-0.64800000000000002</v>
      </c>
    </row>
    <row r="19943" spans="1:10" x14ac:dyDescent="0.2">
      <c r="A19943" s="50">
        <v>42923</v>
      </c>
      <c r="B19943">
        <f t="shared" si="936"/>
        <v>2017</v>
      </c>
      <c r="C19943" s="51">
        <f t="shared" si="937"/>
        <v>7</v>
      </c>
      <c r="D19943" s="51">
        <f t="shared" si="938"/>
        <v>7</v>
      </c>
      <c r="E19943" s="52">
        <v>0.5</v>
      </c>
      <c r="G19943" s="54">
        <v>5.9240000000000004</v>
      </c>
      <c r="H19943" s="54">
        <v>1.2889999999999999</v>
      </c>
      <c r="I19943">
        <v>-0.28299999999999997</v>
      </c>
      <c r="J19943" s="54">
        <v>-0.64800000000000002</v>
      </c>
    </row>
    <row r="19944" spans="1:10" x14ac:dyDescent="0.2">
      <c r="A19944" s="50">
        <v>42923</v>
      </c>
      <c r="B19944">
        <f t="shared" si="936"/>
        <v>2017</v>
      </c>
      <c r="C19944" s="51">
        <f t="shared" si="937"/>
        <v>7</v>
      </c>
      <c r="D19944" s="51">
        <f t="shared" si="938"/>
        <v>7</v>
      </c>
      <c r="E19944" s="52">
        <v>0.625</v>
      </c>
      <c r="G19944" s="54">
        <v>7.0410000000000004</v>
      </c>
      <c r="H19944" s="54">
        <v>1.3440000000000001</v>
      </c>
      <c r="I19944">
        <v>-0.28299999999999997</v>
      </c>
      <c r="J19944" s="54">
        <v>-0.64800000000000002</v>
      </c>
    </row>
    <row r="19945" spans="1:10" x14ac:dyDescent="0.2">
      <c r="A19945" s="50">
        <v>42923</v>
      </c>
      <c r="B19945">
        <f t="shared" si="936"/>
        <v>2017</v>
      </c>
      <c r="C19945" s="51">
        <f t="shared" si="937"/>
        <v>7</v>
      </c>
      <c r="D19945" s="51">
        <f t="shared" si="938"/>
        <v>7</v>
      </c>
      <c r="E19945" s="52">
        <v>0.75</v>
      </c>
      <c r="G19945" s="54">
        <v>7.1669999999999998</v>
      </c>
      <c r="H19945" s="54">
        <v>1.3979999999999999</v>
      </c>
      <c r="I19945">
        <v>-0.28299999999999997</v>
      </c>
      <c r="J19945" s="54">
        <v>-0.64800000000000002</v>
      </c>
    </row>
    <row r="19946" spans="1:10" x14ac:dyDescent="0.2">
      <c r="A19946" s="50">
        <v>42923</v>
      </c>
      <c r="B19946">
        <f t="shared" si="936"/>
        <v>2017</v>
      </c>
      <c r="C19946" s="51">
        <f t="shared" si="937"/>
        <v>7</v>
      </c>
      <c r="D19946" s="51">
        <f t="shared" si="938"/>
        <v>7</v>
      </c>
      <c r="E19946" s="52">
        <v>0.875</v>
      </c>
      <c r="G19946" s="54">
        <v>6.7119999999999997</v>
      </c>
      <c r="H19946" s="54">
        <v>1.5069999999999999</v>
      </c>
      <c r="I19946">
        <v>-0.28299999999999997</v>
      </c>
      <c r="J19946" s="54">
        <v>-0.64800000000000002</v>
      </c>
    </row>
    <row r="19947" spans="1:10" x14ac:dyDescent="0.2">
      <c r="A19947" s="50">
        <v>42924</v>
      </c>
      <c r="B19947">
        <f t="shared" si="936"/>
        <v>2017</v>
      </c>
      <c r="C19947" s="51">
        <f t="shared" si="937"/>
        <v>7</v>
      </c>
      <c r="D19947" s="51">
        <f t="shared" si="938"/>
        <v>8</v>
      </c>
      <c r="E19947" s="52">
        <v>0</v>
      </c>
      <c r="G19947" s="54">
        <v>5.7960000000000003</v>
      </c>
      <c r="H19947" s="54">
        <v>1.5880000000000001</v>
      </c>
      <c r="I19947">
        <v>-0.28299999999999997</v>
      </c>
      <c r="J19947" s="54">
        <v>-0.62</v>
      </c>
    </row>
    <row r="19948" spans="1:10" x14ac:dyDescent="0.2">
      <c r="A19948" s="50">
        <v>42924</v>
      </c>
      <c r="B19948">
        <f t="shared" si="936"/>
        <v>2017</v>
      </c>
      <c r="C19948" s="51">
        <f t="shared" si="937"/>
        <v>7</v>
      </c>
      <c r="D19948" s="51">
        <f t="shared" si="938"/>
        <v>8</v>
      </c>
      <c r="E19948" s="52">
        <v>0.125</v>
      </c>
      <c r="G19948" s="54">
        <v>5.2050000000000001</v>
      </c>
      <c r="H19948" s="54">
        <v>1.67</v>
      </c>
      <c r="I19948">
        <v>-0.28299999999999997</v>
      </c>
      <c r="J19948" s="54">
        <v>-0.62</v>
      </c>
    </row>
    <row r="19949" spans="1:10" x14ac:dyDescent="0.2">
      <c r="A19949" s="50">
        <v>42924</v>
      </c>
      <c r="B19949">
        <f t="shared" si="936"/>
        <v>2017</v>
      </c>
      <c r="C19949" s="51">
        <f t="shared" si="937"/>
        <v>7</v>
      </c>
      <c r="D19949" s="51">
        <f t="shared" si="938"/>
        <v>8</v>
      </c>
      <c r="E19949" s="52">
        <v>0.25</v>
      </c>
      <c r="G19949" s="54">
        <v>4.9729999999999999</v>
      </c>
      <c r="H19949" s="54">
        <v>1.724</v>
      </c>
      <c r="I19949">
        <v>-0.28299999999999997</v>
      </c>
      <c r="J19949" s="54">
        <v>-0.62</v>
      </c>
    </row>
    <row r="19950" spans="1:10" x14ac:dyDescent="0.2">
      <c r="A19950" s="50">
        <v>42924</v>
      </c>
      <c r="B19950">
        <f t="shared" si="936"/>
        <v>2017</v>
      </c>
      <c r="C19950" s="51">
        <f t="shared" si="937"/>
        <v>7</v>
      </c>
      <c r="D19950" s="51">
        <f t="shared" si="938"/>
        <v>8</v>
      </c>
      <c r="E19950" s="52">
        <v>0.375</v>
      </c>
      <c r="G19950" s="54">
        <v>5.05</v>
      </c>
      <c r="H19950" s="54">
        <v>1.724</v>
      </c>
      <c r="I19950">
        <v>-0.28299999999999997</v>
      </c>
      <c r="J19950" s="54">
        <v>-0.62</v>
      </c>
    </row>
    <row r="19951" spans="1:10" x14ac:dyDescent="0.2">
      <c r="A19951" s="50">
        <v>42924</v>
      </c>
      <c r="B19951">
        <f t="shared" si="936"/>
        <v>2017</v>
      </c>
      <c r="C19951" s="51">
        <f t="shared" si="937"/>
        <v>7</v>
      </c>
      <c r="D19951" s="51">
        <f t="shared" si="938"/>
        <v>8</v>
      </c>
      <c r="E19951" s="52">
        <v>0.5</v>
      </c>
      <c r="G19951" s="54">
        <v>6.1020000000000003</v>
      </c>
      <c r="H19951" s="54">
        <v>1.7509999999999999</v>
      </c>
      <c r="I19951">
        <v>-0.255</v>
      </c>
      <c r="J19951" s="54">
        <v>-0.62</v>
      </c>
    </row>
    <row r="19952" spans="1:10" x14ac:dyDescent="0.2">
      <c r="A19952" s="50">
        <v>42924</v>
      </c>
      <c r="B19952">
        <f t="shared" si="936"/>
        <v>2017</v>
      </c>
      <c r="C19952" s="51">
        <f t="shared" si="937"/>
        <v>7</v>
      </c>
      <c r="D19952" s="51">
        <f t="shared" si="938"/>
        <v>8</v>
      </c>
      <c r="E19952" s="52">
        <v>0.625</v>
      </c>
      <c r="G19952" s="54">
        <v>5.8470000000000004</v>
      </c>
      <c r="H19952" s="54">
        <v>1.724</v>
      </c>
      <c r="I19952">
        <v>-0.255</v>
      </c>
      <c r="J19952" s="54">
        <v>-0.62</v>
      </c>
    </row>
    <row r="19953" spans="1:10" x14ac:dyDescent="0.2">
      <c r="A19953" s="50">
        <v>42924</v>
      </c>
      <c r="B19953">
        <f t="shared" si="936"/>
        <v>2017</v>
      </c>
      <c r="C19953" s="51">
        <f t="shared" si="937"/>
        <v>7</v>
      </c>
      <c r="D19953" s="51">
        <f t="shared" si="938"/>
        <v>8</v>
      </c>
      <c r="E19953" s="52">
        <v>0.75</v>
      </c>
      <c r="G19953" s="54">
        <v>5.77</v>
      </c>
      <c r="H19953" s="54">
        <v>1.7509999999999999</v>
      </c>
      <c r="I19953">
        <v>-0.255</v>
      </c>
      <c r="J19953" s="54">
        <v>-0.62</v>
      </c>
    </row>
    <row r="19954" spans="1:10" x14ac:dyDescent="0.2">
      <c r="A19954" s="50">
        <v>42924</v>
      </c>
      <c r="B19954">
        <f t="shared" si="936"/>
        <v>2017</v>
      </c>
      <c r="C19954" s="51">
        <f t="shared" si="937"/>
        <v>7</v>
      </c>
      <c r="D19954" s="51">
        <f t="shared" si="938"/>
        <v>8</v>
      </c>
      <c r="E19954" s="52">
        <v>0.875</v>
      </c>
      <c r="G19954" s="54">
        <v>5.5650000000000004</v>
      </c>
      <c r="H19954" s="54">
        <v>1.7509999999999999</v>
      </c>
      <c r="I19954">
        <v>-0.255</v>
      </c>
      <c r="J19954" s="54">
        <v>-0.62</v>
      </c>
    </row>
    <row r="19955" spans="1:10" x14ac:dyDescent="0.2">
      <c r="A19955" s="50">
        <v>42925</v>
      </c>
      <c r="B19955">
        <f t="shared" si="936"/>
        <v>2017</v>
      </c>
      <c r="C19955" s="51">
        <f t="shared" si="937"/>
        <v>7</v>
      </c>
      <c r="D19955" s="51">
        <f t="shared" si="938"/>
        <v>9</v>
      </c>
      <c r="E19955" s="52">
        <v>0</v>
      </c>
      <c r="G19955" s="54">
        <v>5.024</v>
      </c>
      <c r="H19955" s="54">
        <v>1.778</v>
      </c>
      <c r="I19955">
        <v>-0.255</v>
      </c>
      <c r="J19955" s="54">
        <v>-0.62</v>
      </c>
    </row>
    <row r="19956" spans="1:10" x14ac:dyDescent="0.2">
      <c r="A19956" s="50">
        <v>42925</v>
      </c>
      <c r="B19956">
        <f t="shared" si="936"/>
        <v>2017</v>
      </c>
      <c r="C19956" s="51">
        <f t="shared" si="937"/>
        <v>7</v>
      </c>
      <c r="D19956" s="51">
        <f t="shared" si="938"/>
        <v>9</v>
      </c>
      <c r="E19956" s="52">
        <v>0.125</v>
      </c>
      <c r="G19956" s="54">
        <v>4.5839999999999996</v>
      </c>
      <c r="H19956" s="54">
        <v>1.7509999999999999</v>
      </c>
      <c r="I19956">
        <v>-0.255</v>
      </c>
      <c r="J19956" s="54">
        <v>-0.62</v>
      </c>
    </row>
    <row r="19957" spans="1:10" x14ac:dyDescent="0.2">
      <c r="A19957" s="50">
        <v>42925</v>
      </c>
      <c r="B19957">
        <f t="shared" si="936"/>
        <v>2017</v>
      </c>
      <c r="C19957" s="51">
        <f t="shared" si="937"/>
        <v>7</v>
      </c>
      <c r="D19957" s="51">
        <f t="shared" si="938"/>
        <v>9</v>
      </c>
      <c r="E19957" s="52">
        <v>0.25</v>
      </c>
      <c r="G19957" s="54">
        <v>4.141</v>
      </c>
      <c r="H19957" s="54">
        <v>1.7509999999999999</v>
      </c>
      <c r="I19957">
        <v>-0.255</v>
      </c>
      <c r="J19957" s="54">
        <v>-0.62</v>
      </c>
    </row>
    <row r="19958" spans="1:10" x14ac:dyDescent="0.2">
      <c r="A19958" s="50">
        <v>42925</v>
      </c>
      <c r="B19958">
        <f t="shared" si="936"/>
        <v>2017</v>
      </c>
      <c r="C19958" s="51">
        <f t="shared" si="937"/>
        <v>7</v>
      </c>
      <c r="D19958" s="51">
        <f t="shared" si="938"/>
        <v>9</v>
      </c>
      <c r="E19958" s="52">
        <v>0.375</v>
      </c>
      <c r="G19958" s="54">
        <v>4.0369999999999999</v>
      </c>
      <c r="H19958" s="54">
        <v>1.6970000000000001</v>
      </c>
      <c r="I19958">
        <v>-0.255</v>
      </c>
      <c r="J19958" s="54">
        <v>-0.62</v>
      </c>
    </row>
    <row r="19959" spans="1:10" x14ac:dyDescent="0.2">
      <c r="A19959" s="50">
        <v>42925</v>
      </c>
      <c r="B19959">
        <f t="shared" si="936"/>
        <v>2017</v>
      </c>
      <c r="C19959" s="51">
        <f t="shared" si="937"/>
        <v>7</v>
      </c>
      <c r="D19959" s="51">
        <f t="shared" si="938"/>
        <v>9</v>
      </c>
      <c r="E19959" s="52">
        <v>0.5</v>
      </c>
      <c r="G19959" s="54">
        <v>5.0759999999999996</v>
      </c>
      <c r="H19959" s="54">
        <v>1.67</v>
      </c>
      <c r="I19959">
        <v>-0.255</v>
      </c>
      <c r="J19959" s="54">
        <v>-0.62</v>
      </c>
    </row>
    <row r="19960" spans="1:10" x14ac:dyDescent="0.2">
      <c r="A19960" s="50">
        <v>42925</v>
      </c>
      <c r="B19960">
        <f t="shared" si="936"/>
        <v>2017</v>
      </c>
      <c r="C19960" s="51">
        <f t="shared" si="937"/>
        <v>7</v>
      </c>
      <c r="D19960" s="51">
        <f t="shared" si="938"/>
        <v>9</v>
      </c>
      <c r="E19960" s="52">
        <v>0.625</v>
      </c>
      <c r="G19960" s="54">
        <v>5.9489999999999998</v>
      </c>
      <c r="H19960" s="54">
        <v>1.643</v>
      </c>
      <c r="I19960">
        <v>-0.255</v>
      </c>
      <c r="J19960" s="54">
        <v>-0.62</v>
      </c>
    </row>
    <row r="19961" spans="1:10" x14ac:dyDescent="0.2">
      <c r="A19961" s="50">
        <v>42925</v>
      </c>
      <c r="B19961">
        <f t="shared" si="936"/>
        <v>2017</v>
      </c>
      <c r="C19961" s="51">
        <f t="shared" si="937"/>
        <v>7</v>
      </c>
      <c r="D19961" s="51">
        <f t="shared" si="938"/>
        <v>9</v>
      </c>
      <c r="E19961" s="52">
        <v>0.75</v>
      </c>
      <c r="G19961" s="54">
        <v>6.23</v>
      </c>
      <c r="H19961" s="54">
        <v>1.643</v>
      </c>
      <c r="I19961">
        <v>-0.255</v>
      </c>
      <c r="J19961" s="54">
        <v>-0.59099999999999997</v>
      </c>
    </row>
    <row r="19962" spans="1:10" x14ac:dyDescent="0.2">
      <c r="A19962" s="50">
        <v>42925</v>
      </c>
      <c r="B19962">
        <f t="shared" si="936"/>
        <v>2017</v>
      </c>
      <c r="C19962" s="51">
        <f t="shared" si="937"/>
        <v>7</v>
      </c>
      <c r="D19962" s="51">
        <f t="shared" si="938"/>
        <v>9</v>
      </c>
      <c r="E19962" s="52">
        <v>0.875</v>
      </c>
      <c r="G19962" s="54">
        <v>5.6680000000000001</v>
      </c>
      <c r="H19962" s="54">
        <v>1.67</v>
      </c>
      <c r="I19962">
        <v>-0.255</v>
      </c>
      <c r="J19962" s="54">
        <v>-0.59099999999999997</v>
      </c>
    </row>
    <row r="19963" spans="1:10" x14ac:dyDescent="0.2">
      <c r="A19963" s="50">
        <v>42926</v>
      </c>
      <c r="B19963">
        <f t="shared" si="936"/>
        <v>2017</v>
      </c>
      <c r="C19963" s="51">
        <f t="shared" si="937"/>
        <v>7</v>
      </c>
      <c r="D19963" s="51">
        <f t="shared" si="938"/>
        <v>10</v>
      </c>
      <c r="E19963" s="52">
        <v>0</v>
      </c>
      <c r="G19963" s="54">
        <v>4.7919999999999998</v>
      </c>
      <c r="H19963" s="54">
        <v>1.6970000000000001</v>
      </c>
      <c r="I19963">
        <v>-0.255</v>
      </c>
      <c r="J19963" s="54">
        <v>-0.62</v>
      </c>
    </row>
    <row r="19964" spans="1:10" x14ac:dyDescent="0.2">
      <c r="A19964" s="50">
        <v>42926</v>
      </c>
      <c r="B19964">
        <f t="shared" si="936"/>
        <v>2017</v>
      </c>
      <c r="C19964" s="51">
        <f t="shared" si="937"/>
        <v>7</v>
      </c>
      <c r="D19964" s="51">
        <f t="shared" si="938"/>
        <v>10</v>
      </c>
      <c r="E19964" s="52">
        <v>0.125</v>
      </c>
      <c r="G19964" s="54">
        <v>3.7749999999999999</v>
      </c>
      <c r="H19964" s="54">
        <v>1.724</v>
      </c>
      <c r="I19964">
        <v>-0.255</v>
      </c>
      <c r="J19964" s="54">
        <v>-0.59099999999999997</v>
      </c>
    </row>
    <row r="19965" spans="1:10" x14ac:dyDescent="0.2">
      <c r="A19965" s="50">
        <v>42926</v>
      </c>
      <c r="B19965">
        <f t="shared" si="936"/>
        <v>2017</v>
      </c>
      <c r="C19965" s="51">
        <f t="shared" si="937"/>
        <v>7</v>
      </c>
      <c r="D19965" s="51">
        <f t="shared" si="938"/>
        <v>10</v>
      </c>
      <c r="E19965" s="52">
        <v>0.25</v>
      </c>
      <c r="G19965" s="54">
        <v>3.67</v>
      </c>
      <c r="H19965" s="54">
        <v>1.6970000000000001</v>
      </c>
      <c r="I19965">
        <v>-0.255</v>
      </c>
      <c r="J19965" s="54">
        <v>-0.62</v>
      </c>
    </row>
    <row r="19966" spans="1:10" x14ac:dyDescent="0.2">
      <c r="A19966" s="50">
        <v>42926</v>
      </c>
      <c r="B19966">
        <f t="shared" si="936"/>
        <v>2017</v>
      </c>
      <c r="C19966" s="51">
        <f t="shared" si="937"/>
        <v>7</v>
      </c>
      <c r="D19966" s="51">
        <f t="shared" si="938"/>
        <v>10</v>
      </c>
      <c r="E19966" s="52">
        <v>0.375</v>
      </c>
      <c r="G19966" s="54">
        <v>5.024</v>
      </c>
      <c r="H19966" s="54">
        <v>1.6970000000000001</v>
      </c>
      <c r="I19966">
        <v>-0.255</v>
      </c>
      <c r="J19966" s="54">
        <v>-0.59099999999999997</v>
      </c>
    </row>
    <row r="19967" spans="1:10" x14ac:dyDescent="0.2">
      <c r="A19967" s="50">
        <v>42926</v>
      </c>
      <c r="B19967">
        <f t="shared" si="936"/>
        <v>2017</v>
      </c>
      <c r="C19967" s="51">
        <f t="shared" si="937"/>
        <v>7</v>
      </c>
      <c r="D19967" s="51">
        <f t="shared" si="938"/>
        <v>10</v>
      </c>
      <c r="E19967" s="52">
        <v>0.5</v>
      </c>
      <c r="G19967" s="54">
        <v>6.5350000000000001</v>
      </c>
      <c r="H19967" s="54">
        <v>1.6970000000000001</v>
      </c>
      <c r="I19967">
        <v>-0.255</v>
      </c>
      <c r="J19967" s="54">
        <v>-0.59099999999999997</v>
      </c>
    </row>
    <row r="19968" spans="1:10" x14ac:dyDescent="0.2">
      <c r="A19968" s="50">
        <v>42926</v>
      </c>
      <c r="B19968">
        <f t="shared" si="936"/>
        <v>2017</v>
      </c>
      <c r="C19968" s="51">
        <f t="shared" si="937"/>
        <v>7</v>
      </c>
      <c r="D19968" s="51">
        <f t="shared" si="938"/>
        <v>10</v>
      </c>
      <c r="E19968" s="52">
        <v>0.625</v>
      </c>
      <c r="G19968" s="54">
        <v>7.5190000000000001</v>
      </c>
      <c r="H19968" s="54">
        <v>1.6970000000000001</v>
      </c>
      <c r="I19968">
        <v>-0.255</v>
      </c>
      <c r="J19968" s="54">
        <v>-0.59099999999999997</v>
      </c>
    </row>
    <row r="19969" spans="1:10" x14ac:dyDescent="0.2">
      <c r="A19969" s="50">
        <v>42926</v>
      </c>
      <c r="B19969">
        <f t="shared" si="936"/>
        <v>2017</v>
      </c>
      <c r="C19969" s="51">
        <f t="shared" si="937"/>
        <v>7</v>
      </c>
      <c r="D19969" s="51">
        <f t="shared" si="938"/>
        <v>10</v>
      </c>
      <c r="E19969" s="52">
        <v>0.75</v>
      </c>
      <c r="G19969" s="54">
        <v>7.5940000000000003</v>
      </c>
      <c r="H19969" s="54">
        <v>1.7509999999999999</v>
      </c>
      <c r="I19969">
        <v>-0.255</v>
      </c>
      <c r="J19969" s="54">
        <v>-0.59099999999999997</v>
      </c>
    </row>
    <row r="19970" spans="1:10" x14ac:dyDescent="0.2">
      <c r="A19970" s="50">
        <v>42926</v>
      </c>
      <c r="B19970">
        <f t="shared" si="936"/>
        <v>2017</v>
      </c>
      <c r="C19970" s="51">
        <f t="shared" si="937"/>
        <v>7</v>
      </c>
      <c r="D19970" s="51">
        <f t="shared" si="938"/>
        <v>10</v>
      </c>
      <c r="E19970" s="52">
        <v>0.875</v>
      </c>
      <c r="G19970" s="54">
        <v>6.8639999999999999</v>
      </c>
      <c r="H19970" s="54">
        <v>1.8320000000000001</v>
      </c>
      <c r="I19970">
        <v>-0.255</v>
      </c>
      <c r="J19970" s="54">
        <v>-0.59099999999999997</v>
      </c>
    </row>
    <row r="19971" spans="1:10" x14ac:dyDescent="0.2">
      <c r="A19971" s="50">
        <v>42927</v>
      </c>
      <c r="B19971">
        <f t="shared" si="936"/>
        <v>2017</v>
      </c>
      <c r="C19971" s="51">
        <f t="shared" si="937"/>
        <v>7</v>
      </c>
      <c r="D19971" s="51">
        <f t="shared" si="938"/>
        <v>11</v>
      </c>
      <c r="E19971" s="52">
        <v>0</v>
      </c>
      <c r="G19971" s="54">
        <v>5.77</v>
      </c>
      <c r="H19971" s="54">
        <v>1.8859999999999999</v>
      </c>
      <c r="I19971">
        <v>-0.255</v>
      </c>
      <c r="J19971" s="54">
        <v>-0.59099999999999997</v>
      </c>
    </row>
    <row r="19972" spans="1:10" x14ac:dyDescent="0.2">
      <c r="A19972" s="50">
        <v>42927</v>
      </c>
      <c r="B19972">
        <f t="shared" si="936"/>
        <v>2017</v>
      </c>
      <c r="C19972" s="51">
        <f t="shared" si="937"/>
        <v>7</v>
      </c>
      <c r="D19972" s="51">
        <f t="shared" si="938"/>
        <v>11</v>
      </c>
      <c r="E19972" s="52">
        <v>0.125</v>
      </c>
      <c r="G19972" s="54">
        <v>4.532</v>
      </c>
      <c r="H19972" s="54">
        <v>1.94</v>
      </c>
      <c r="I19972">
        <v>-0.22700000000000001</v>
      </c>
      <c r="J19972" s="54">
        <v>-0.59099999999999997</v>
      </c>
    </row>
    <row r="19973" spans="1:10" x14ac:dyDescent="0.2">
      <c r="A19973" s="50">
        <v>42927</v>
      </c>
      <c r="B19973">
        <f t="shared" si="936"/>
        <v>2017</v>
      </c>
      <c r="C19973" s="51">
        <f t="shared" si="937"/>
        <v>7</v>
      </c>
      <c r="D19973" s="51">
        <f t="shared" si="938"/>
        <v>11</v>
      </c>
      <c r="E19973" s="52">
        <v>0.25</v>
      </c>
      <c r="G19973" s="54">
        <v>4.3499999999999996</v>
      </c>
      <c r="H19973" s="54">
        <v>1.9670000000000001</v>
      </c>
      <c r="I19973">
        <v>-0.255</v>
      </c>
      <c r="J19973" s="54">
        <v>-0.59099999999999997</v>
      </c>
    </row>
    <row r="19974" spans="1:10" x14ac:dyDescent="0.2">
      <c r="A19974" s="50">
        <v>42927</v>
      </c>
      <c r="B19974">
        <f t="shared" si="936"/>
        <v>2017</v>
      </c>
      <c r="C19974" s="51">
        <f t="shared" si="937"/>
        <v>7</v>
      </c>
      <c r="D19974" s="51">
        <f t="shared" si="938"/>
        <v>11</v>
      </c>
      <c r="E19974" s="52">
        <v>0.375</v>
      </c>
      <c r="G19974" s="54">
        <v>5.6680000000000001</v>
      </c>
      <c r="H19974" s="54">
        <v>1.9670000000000001</v>
      </c>
      <c r="I19974">
        <v>-0.22700000000000001</v>
      </c>
      <c r="J19974" s="54">
        <v>-0.59099999999999997</v>
      </c>
    </row>
    <row r="19975" spans="1:10" x14ac:dyDescent="0.2">
      <c r="A19975" s="50">
        <v>42927</v>
      </c>
      <c r="B19975">
        <f t="shared" si="936"/>
        <v>2017</v>
      </c>
      <c r="C19975" s="51">
        <f t="shared" si="937"/>
        <v>7</v>
      </c>
      <c r="D19975" s="51">
        <f t="shared" si="938"/>
        <v>11</v>
      </c>
      <c r="E19975" s="52">
        <v>0.5</v>
      </c>
      <c r="G19975" s="54">
        <v>7.1920000000000002</v>
      </c>
      <c r="H19975" s="54">
        <v>1.94</v>
      </c>
      <c r="I19975">
        <v>-0.22700000000000001</v>
      </c>
      <c r="J19975" s="54">
        <v>-0.59099999999999997</v>
      </c>
    </row>
    <row r="19976" spans="1:10" x14ac:dyDescent="0.2">
      <c r="A19976" s="50">
        <v>42927</v>
      </c>
      <c r="B19976">
        <f t="shared" si="936"/>
        <v>2017</v>
      </c>
      <c r="C19976" s="51">
        <f t="shared" si="937"/>
        <v>7</v>
      </c>
      <c r="D19976" s="51">
        <f t="shared" si="938"/>
        <v>11</v>
      </c>
      <c r="E19976" s="52">
        <v>0.625</v>
      </c>
      <c r="G19976" s="54">
        <v>8.0950000000000006</v>
      </c>
      <c r="H19976" s="54">
        <v>1.94</v>
      </c>
      <c r="I19976">
        <v>-0.22700000000000001</v>
      </c>
      <c r="J19976" s="54">
        <v>-0.59099999999999997</v>
      </c>
    </row>
    <row r="19977" spans="1:10" x14ac:dyDescent="0.2">
      <c r="A19977" s="50">
        <v>42927</v>
      </c>
      <c r="B19977">
        <f t="shared" si="936"/>
        <v>2017</v>
      </c>
      <c r="C19977" s="51">
        <f t="shared" si="937"/>
        <v>7</v>
      </c>
      <c r="D19977" s="51">
        <f t="shared" si="938"/>
        <v>11</v>
      </c>
      <c r="E19977" s="52">
        <v>0.75</v>
      </c>
      <c r="G19977" s="54">
        <v>8.1199999999999992</v>
      </c>
      <c r="H19977" s="54">
        <v>1.994</v>
      </c>
      <c r="I19977">
        <v>-0.22700000000000001</v>
      </c>
      <c r="J19977" s="54">
        <v>-0.59099999999999997</v>
      </c>
    </row>
    <row r="19978" spans="1:10" x14ac:dyDescent="0.2">
      <c r="A19978" s="50">
        <v>42927</v>
      </c>
      <c r="B19978">
        <f t="shared" si="936"/>
        <v>2017</v>
      </c>
      <c r="C19978" s="51">
        <f t="shared" si="937"/>
        <v>7</v>
      </c>
      <c r="D19978" s="51">
        <f t="shared" si="938"/>
        <v>11</v>
      </c>
      <c r="E19978" s="52">
        <v>0.875</v>
      </c>
      <c r="G19978" s="54">
        <v>7.5439999999999996</v>
      </c>
      <c r="H19978" s="54">
        <v>2.0739999999999998</v>
      </c>
      <c r="I19978">
        <v>-0.22700000000000001</v>
      </c>
      <c r="J19978" s="54">
        <v>-0.59099999999999997</v>
      </c>
    </row>
    <row r="19979" spans="1:10" x14ac:dyDescent="0.2">
      <c r="A19979" s="50">
        <v>42928</v>
      </c>
      <c r="B19979">
        <f t="shared" si="936"/>
        <v>2017</v>
      </c>
      <c r="C19979" s="51">
        <f t="shared" si="937"/>
        <v>7</v>
      </c>
      <c r="D19979" s="51">
        <f t="shared" si="938"/>
        <v>12</v>
      </c>
      <c r="E19979" s="52">
        <v>0</v>
      </c>
      <c r="G19979" s="54">
        <v>6.2809999999999997</v>
      </c>
      <c r="H19979" s="54">
        <v>2.1280000000000001</v>
      </c>
      <c r="I19979">
        <v>-0.22700000000000001</v>
      </c>
      <c r="J19979" s="54">
        <v>-0.59099999999999997</v>
      </c>
    </row>
    <row r="19980" spans="1:10" x14ac:dyDescent="0.2">
      <c r="A19980" s="50">
        <v>42928</v>
      </c>
      <c r="B19980">
        <f t="shared" si="936"/>
        <v>2017</v>
      </c>
      <c r="C19980" s="51">
        <f t="shared" si="937"/>
        <v>7</v>
      </c>
      <c r="D19980" s="51">
        <f t="shared" si="938"/>
        <v>12</v>
      </c>
      <c r="E19980" s="52">
        <v>0.125</v>
      </c>
      <c r="G19980" s="54">
        <v>5.05</v>
      </c>
      <c r="H19980" s="54">
        <v>2.1819999999999999</v>
      </c>
      <c r="I19980">
        <v>-0.22700000000000001</v>
      </c>
      <c r="J19980" s="54">
        <v>-0.59099999999999997</v>
      </c>
    </row>
    <row r="19981" spans="1:10" x14ac:dyDescent="0.2">
      <c r="A19981" s="50">
        <v>42928</v>
      </c>
      <c r="B19981">
        <f t="shared" si="936"/>
        <v>2017</v>
      </c>
      <c r="C19981" s="51">
        <f t="shared" si="937"/>
        <v>7</v>
      </c>
      <c r="D19981" s="51">
        <f t="shared" si="938"/>
        <v>12</v>
      </c>
      <c r="E19981" s="52">
        <v>0.25</v>
      </c>
      <c r="G19981" s="54">
        <v>4.9210000000000003</v>
      </c>
      <c r="H19981" s="54">
        <v>2.1819999999999999</v>
      </c>
      <c r="I19981">
        <v>-0.22700000000000001</v>
      </c>
      <c r="J19981" s="54">
        <v>-0.59099999999999997</v>
      </c>
    </row>
    <row r="19982" spans="1:10" x14ac:dyDescent="0.2">
      <c r="A19982" s="50">
        <v>42928</v>
      </c>
      <c r="B19982">
        <f t="shared" si="936"/>
        <v>2017</v>
      </c>
      <c r="C19982" s="51">
        <f t="shared" si="937"/>
        <v>7</v>
      </c>
      <c r="D19982" s="51">
        <f t="shared" si="938"/>
        <v>12</v>
      </c>
      <c r="E19982" s="52">
        <v>0.375</v>
      </c>
      <c r="G19982" s="54">
        <v>6.23</v>
      </c>
      <c r="H19982" s="54">
        <v>2.1819999999999999</v>
      </c>
      <c r="I19982">
        <v>-0.22700000000000001</v>
      </c>
      <c r="J19982" s="54">
        <v>-0.59099999999999997</v>
      </c>
    </row>
    <row r="19983" spans="1:10" x14ac:dyDescent="0.2">
      <c r="A19983" s="50">
        <v>42928</v>
      </c>
      <c r="B19983">
        <f t="shared" ref="B19983:B20046" si="939">YEAR(A19983)</f>
        <v>2017</v>
      </c>
      <c r="C19983" s="51">
        <f t="shared" ref="C19983:C20046" si="940">MONTH(A19983)</f>
        <v>7</v>
      </c>
      <c r="D19983" s="51">
        <f t="shared" ref="D19983:D20046" si="941">DAY(A19983)</f>
        <v>12</v>
      </c>
      <c r="E19983" s="52">
        <v>0.5</v>
      </c>
      <c r="G19983" s="54">
        <v>7.8949999999999996</v>
      </c>
      <c r="H19983" s="54">
        <v>2.1819999999999999</v>
      </c>
      <c r="I19983">
        <v>-0.22700000000000001</v>
      </c>
      <c r="J19983" s="54">
        <v>-0.59099999999999997</v>
      </c>
    </row>
    <row r="19984" spans="1:10" x14ac:dyDescent="0.2">
      <c r="A19984" s="50">
        <v>42928</v>
      </c>
      <c r="B19984">
        <f t="shared" si="939"/>
        <v>2017</v>
      </c>
      <c r="C19984" s="51">
        <f t="shared" si="940"/>
        <v>7</v>
      </c>
      <c r="D19984" s="51">
        <f t="shared" si="941"/>
        <v>12</v>
      </c>
      <c r="E19984" s="52">
        <v>0.625</v>
      </c>
      <c r="G19984" s="54">
        <v>8.7170000000000005</v>
      </c>
      <c r="H19984" s="54">
        <v>2.1819999999999999</v>
      </c>
      <c r="I19984">
        <v>-0.19900000000000001</v>
      </c>
      <c r="J19984" s="54">
        <v>-0.59099999999999997</v>
      </c>
    </row>
    <row r="19985" spans="1:10" x14ac:dyDescent="0.2">
      <c r="A19985" s="50">
        <v>42928</v>
      </c>
      <c r="B19985">
        <f t="shared" si="939"/>
        <v>2017</v>
      </c>
      <c r="C19985" s="51">
        <f t="shared" si="940"/>
        <v>7</v>
      </c>
      <c r="D19985" s="51">
        <f t="shared" si="941"/>
        <v>12</v>
      </c>
      <c r="E19985" s="52">
        <v>0.75</v>
      </c>
      <c r="G19985" s="54">
        <v>8.4689999999999994</v>
      </c>
      <c r="H19985" s="54">
        <v>2.2090000000000001</v>
      </c>
      <c r="I19985">
        <v>-0.22700000000000001</v>
      </c>
      <c r="J19985" s="54">
        <v>-0.59099999999999997</v>
      </c>
    </row>
    <row r="19986" spans="1:10" x14ac:dyDescent="0.2">
      <c r="A19986" s="50">
        <v>42928</v>
      </c>
      <c r="B19986">
        <f t="shared" si="939"/>
        <v>2017</v>
      </c>
      <c r="C19986" s="51">
        <f t="shared" si="940"/>
        <v>7</v>
      </c>
      <c r="D19986" s="51">
        <f t="shared" si="941"/>
        <v>12</v>
      </c>
      <c r="E19986" s="52">
        <v>0.875</v>
      </c>
      <c r="G19986" s="54">
        <v>7.5439999999999996</v>
      </c>
      <c r="H19986" s="54">
        <v>2.2890000000000001</v>
      </c>
      <c r="I19986">
        <v>-0.19900000000000001</v>
      </c>
      <c r="J19986" s="54">
        <v>-0.59099999999999997</v>
      </c>
    </row>
    <row r="19987" spans="1:10" x14ac:dyDescent="0.2">
      <c r="A19987" s="50">
        <v>42929</v>
      </c>
      <c r="B19987">
        <f t="shared" si="939"/>
        <v>2017</v>
      </c>
      <c r="C19987" s="51">
        <f t="shared" si="940"/>
        <v>7</v>
      </c>
      <c r="D19987" s="51">
        <f t="shared" si="941"/>
        <v>13</v>
      </c>
      <c r="E19987" s="52">
        <v>0</v>
      </c>
      <c r="G19987" s="54">
        <v>6.4580000000000002</v>
      </c>
      <c r="H19987" s="54">
        <v>2.343</v>
      </c>
      <c r="I19987">
        <v>-0.19900000000000001</v>
      </c>
      <c r="J19987" s="54">
        <v>-0.56299999999999994</v>
      </c>
    </row>
    <row r="19988" spans="1:10" x14ac:dyDescent="0.2">
      <c r="A19988" s="50">
        <v>42929</v>
      </c>
      <c r="B19988">
        <f t="shared" si="939"/>
        <v>2017</v>
      </c>
      <c r="C19988" s="51">
        <f t="shared" si="940"/>
        <v>7</v>
      </c>
      <c r="D19988" s="51">
        <f t="shared" si="941"/>
        <v>13</v>
      </c>
      <c r="E19988" s="52">
        <v>0.125</v>
      </c>
      <c r="G19988" s="54">
        <v>5.5140000000000002</v>
      </c>
      <c r="H19988" s="54">
        <v>2.37</v>
      </c>
      <c r="I19988">
        <v>-0.19900000000000001</v>
      </c>
      <c r="J19988" s="54">
        <v>-0.59099999999999997</v>
      </c>
    </row>
    <row r="19989" spans="1:10" x14ac:dyDescent="0.2">
      <c r="A19989" s="50">
        <v>42929</v>
      </c>
      <c r="B19989">
        <f t="shared" si="939"/>
        <v>2017</v>
      </c>
      <c r="C19989" s="51">
        <f t="shared" si="940"/>
        <v>7</v>
      </c>
      <c r="D19989" s="51">
        <f t="shared" si="941"/>
        <v>13</v>
      </c>
      <c r="E19989" s="52">
        <v>0.25</v>
      </c>
      <c r="G19989" s="54">
        <v>5.36</v>
      </c>
      <c r="H19989" s="54">
        <v>2.37</v>
      </c>
      <c r="I19989">
        <v>-0.19900000000000001</v>
      </c>
      <c r="J19989" s="54">
        <v>-0.56299999999999994</v>
      </c>
    </row>
    <row r="19990" spans="1:10" x14ac:dyDescent="0.2">
      <c r="A19990" s="50">
        <v>42929</v>
      </c>
      <c r="B19990">
        <f t="shared" si="939"/>
        <v>2017</v>
      </c>
      <c r="C19990" s="51">
        <f t="shared" si="940"/>
        <v>7</v>
      </c>
      <c r="D19990" s="51">
        <f t="shared" si="941"/>
        <v>13</v>
      </c>
      <c r="E19990" s="52">
        <v>0.375</v>
      </c>
      <c r="G19990" s="54">
        <v>6.4329999999999998</v>
      </c>
      <c r="H19990" s="54">
        <v>2.37</v>
      </c>
      <c r="I19990">
        <v>-0.19900000000000001</v>
      </c>
      <c r="J19990" s="54">
        <v>-0.56299999999999994</v>
      </c>
    </row>
    <row r="19991" spans="1:10" x14ac:dyDescent="0.2">
      <c r="A19991" s="50">
        <v>42929</v>
      </c>
      <c r="B19991">
        <f t="shared" si="939"/>
        <v>2017</v>
      </c>
      <c r="C19991" s="51">
        <f t="shared" si="940"/>
        <v>7</v>
      </c>
      <c r="D19991" s="51">
        <f t="shared" si="941"/>
        <v>13</v>
      </c>
      <c r="E19991" s="52">
        <v>0.5</v>
      </c>
      <c r="G19991" s="54">
        <v>7.92</v>
      </c>
      <c r="H19991" s="54">
        <v>2.37</v>
      </c>
      <c r="I19991">
        <v>-0.19900000000000001</v>
      </c>
      <c r="J19991" s="54">
        <v>-0.56299999999999994</v>
      </c>
    </row>
    <row r="19992" spans="1:10" x14ac:dyDescent="0.2">
      <c r="A19992" s="50">
        <v>42929</v>
      </c>
      <c r="B19992">
        <f t="shared" si="939"/>
        <v>2017</v>
      </c>
      <c r="C19992" s="51">
        <f t="shared" si="940"/>
        <v>7</v>
      </c>
      <c r="D19992" s="51">
        <f t="shared" si="941"/>
        <v>13</v>
      </c>
      <c r="E19992" s="52">
        <v>0.625</v>
      </c>
      <c r="G19992" s="54">
        <v>7.9950000000000001</v>
      </c>
      <c r="H19992" s="54">
        <v>2.343</v>
      </c>
      <c r="I19992">
        <v>-0.19900000000000001</v>
      </c>
      <c r="J19992" s="54">
        <v>-0.56299999999999994</v>
      </c>
    </row>
    <row r="19993" spans="1:10" x14ac:dyDescent="0.2">
      <c r="A19993" s="50">
        <v>42929</v>
      </c>
      <c r="B19993">
        <f t="shared" si="939"/>
        <v>2017</v>
      </c>
      <c r="C19993" s="51">
        <f t="shared" si="940"/>
        <v>7</v>
      </c>
      <c r="D19993" s="51">
        <f t="shared" si="941"/>
        <v>13</v>
      </c>
      <c r="E19993" s="52">
        <v>0.75</v>
      </c>
      <c r="G19993" s="54">
        <v>7.92</v>
      </c>
      <c r="H19993" s="54">
        <v>2.37</v>
      </c>
      <c r="I19993">
        <v>-0.19900000000000001</v>
      </c>
      <c r="J19993" s="54">
        <v>-0.56299999999999994</v>
      </c>
    </row>
    <row r="19994" spans="1:10" x14ac:dyDescent="0.2">
      <c r="A19994" s="50">
        <v>42929</v>
      </c>
      <c r="B19994">
        <f t="shared" si="939"/>
        <v>2017</v>
      </c>
      <c r="C19994" s="51">
        <f t="shared" si="940"/>
        <v>7</v>
      </c>
      <c r="D19994" s="51">
        <f t="shared" si="941"/>
        <v>13</v>
      </c>
      <c r="E19994" s="52">
        <v>0.875</v>
      </c>
      <c r="G19994" s="54">
        <v>7.3179999999999996</v>
      </c>
      <c r="H19994" s="54">
        <v>2.3959999999999999</v>
      </c>
      <c r="I19994">
        <v>-0.19900000000000001</v>
      </c>
      <c r="J19994" s="54">
        <v>-0.56299999999999994</v>
      </c>
    </row>
    <row r="19995" spans="1:10" x14ac:dyDescent="0.2">
      <c r="A19995" s="50">
        <v>42930</v>
      </c>
      <c r="B19995">
        <f t="shared" si="939"/>
        <v>2017</v>
      </c>
      <c r="C19995" s="51">
        <f t="shared" si="940"/>
        <v>7</v>
      </c>
      <c r="D19995" s="51">
        <f t="shared" si="941"/>
        <v>14</v>
      </c>
      <c r="E19995" s="52">
        <v>0</v>
      </c>
      <c r="G19995" s="54">
        <v>6.6109999999999998</v>
      </c>
      <c r="H19995" s="54">
        <v>2.4500000000000002</v>
      </c>
      <c r="I19995">
        <v>-0.19900000000000001</v>
      </c>
      <c r="J19995" s="54">
        <v>-0.56299999999999994</v>
      </c>
    </row>
    <row r="19996" spans="1:10" x14ac:dyDescent="0.2">
      <c r="A19996" s="50">
        <v>42930</v>
      </c>
      <c r="B19996">
        <f t="shared" si="939"/>
        <v>2017</v>
      </c>
      <c r="C19996" s="51">
        <f t="shared" si="940"/>
        <v>7</v>
      </c>
      <c r="D19996" s="51">
        <f t="shared" si="941"/>
        <v>14</v>
      </c>
      <c r="E19996" s="52">
        <v>0.125</v>
      </c>
      <c r="G19996" s="54">
        <v>5.9489999999999998</v>
      </c>
      <c r="H19996" s="54">
        <v>2.4500000000000002</v>
      </c>
      <c r="I19996">
        <v>-0.19900000000000001</v>
      </c>
      <c r="J19996" s="54">
        <v>-0.56299999999999994</v>
      </c>
    </row>
    <row r="19997" spans="1:10" x14ac:dyDescent="0.2">
      <c r="A19997" s="50">
        <v>42930</v>
      </c>
      <c r="B19997">
        <f t="shared" si="939"/>
        <v>2017</v>
      </c>
      <c r="C19997" s="51">
        <f t="shared" si="940"/>
        <v>7</v>
      </c>
      <c r="D19997" s="51">
        <f t="shared" si="941"/>
        <v>14</v>
      </c>
      <c r="E19997" s="52">
        <v>0.25</v>
      </c>
      <c r="G19997" s="54">
        <v>5.4370000000000003</v>
      </c>
      <c r="H19997" s="54">
        <v>2.4500000000000002</v>
      </c>
      <c r="I19997">
        <v>-0.19900000000000001</v>
      </c>
      <c r="J19997" s="54">
        <v>-0.56299999999999994</v>
      </c>
    </row>
    <row r="19998" spans="1:10" x14ac:dyDescent="0.2">
      <c r="A19998" s="50">
        <v>42930</v>
      </c>
      <c r="B19998">
        <f t="shared" si="939"/>
        <v>2017</v>
      </c>
      <c r="C19998" s="51">
        <f t="shared" si="940"/>
        <v>7</v>
      </c>
      <c r="D19998" s="51">
        <f t="shared" si="941"/>
        <v>14</v>
      </c>
      <c r="E19998" s="52">
        <v>0.375</v>
      </c>
      <c r="G19998" s="54">
        <v>5.4109999999999996</v>
      </c>
      <c r="H19998" s="54">
        <v>2.423</v>
      </c>
      <c r="I19998">
        <v>-0.17100000000000001</v>
      </c>
      <c r="J19998" s="54">
        <v>-0.56299999999999994</v>
      </c>
    </row>
    <row r="19999" spans="1:10" x14ac:dyDescent="0.2">
      <c r="A19999" s="50">
        <v>42930</v>
      </c>
      <c r="B19999">
        <f t="shared" si="939"/>
        <v>2017</v>
      </c>
      <c r="C19999" s="51">
        <f t="shared" si="940"/>
        <v>7</v>
      </c>
      <c r="D19999" s="51">
        <f t="shared" si="941"/>
        <v>14</v>
      </c>
      <c r="E19999" s="52">
        <v>0.5</v>
      </c>
      <c r="G19999" s="54">
        <v>5.77</v>
      </c>
      <c r="H19999" s="54">
        <v>2.37</v>
      </c>
      <c r="I19999">
        <v>-0.19900000000000001</v>
      </c>
      <c r="J19999" s="54">
        <v>-0.56299999999999994</v>
      </c>
    </row>
    <row r="20000" spans="1:10" x14ac:dyDescent="0.2">
      <c r="A20000" s="50">
        <v>42930</v>
      </c>
      <c r="B20000">
        <f t="shared" si="939"/>
        <v>2017</v>
      </c>
      <c r="C20000" s="51">
        <f t="shared" si="940"/>
        <v>7</v>
      </c>
      <c r="D20000" s="51">
        <f t="shared" si="941"/>
        <v>14</v>
      </c>
      <c r="E20000" s="52">
        <v>0.625</v>
      </c>
      <c r="G20000" s="54">
        <v>6.7119999999999997</v>
      </c>
      <c r="H20000" s="54">
        <v>2.343</v>
      </c>
      <c r="I20000">
        <v>-0.19900000000000001</v>
      </c>
      <c r="J20000" s="54">
        <v>-0.56299999999999994</v>
      </c>
    </row>
    <row r="20001" spans="1:10" x14ac:dyDescent="0.2">
      <c r="A20001" s="50">
        <v>42930</v>
      </c>
      <c r="B20001">
        <f t="shared" si="939"/>
        <v>2017</v>
      </c>
      <c r="C20001" s="51">
        <f t="shared" si="940"/>
        <v>7</v>
      </c>
      <c r="D20001" s="51">
        <f t="shared" si="941"/>
        <v>14</v>
      </c>
      <c r="E20001" s="52">
        <v>0.75</v>
      </c>
      <c r="G20001" s="54">
        <v>6.7370000000000001</v>
      </c>
      <c r="H20001" s="54">
        <v>2.3159999999999998</v>
      </c>
      <c r="I20001">
        <v>-0.19900000000000001</v>
      </c>
      <c r="J20001" s="54">
        <v>-0.56299999999999994</v>
      </c>
    </row>
    <row r="20002" spans="1:10" x14ac:dyDescent="0.2">
      <c r="A20002" s="50">
        <v>42930</v>
      </c>
      <c r="B20002">
        <f t="shared" si="939"/>
        <v>2017</v>
      </c>
      <c r="C20002" s="51">
        <f t="shared" si="940"/>
        <v>7</v>
      </c>
      <c r="D20002" s="51">
        <f t="shared" si="941"/>
        <v>14</v>
      </c>
      <c r="E20002" s="52">
        <v>0.875</v>
      </c>
      <c r="G20002" s="54">
        <v>6.23</v>
      </c>
      <c r="H20002" s="54">
        <v>2.2890000000000001</v>
      </c>
      <c r="I20002">
        <v>-0.19900000000000001</v>
      </c>
      <c r="J20002" s="54">
        <v>-0.56299999999999994</v>
      </c>
    </row>
    <row r="20003" spans="1:10" x14ac:dyDescent="0.2">
      <c r="A20003" s="50">
        <v>42931</v>
      </c>
      <c r="B20003">
        <f t="shared" si="939"/>
        <v>2017</v>
      </c>
      <c r="C20003" s="51">
        <f t="shared" si="940"/>
        <v>7</v>
      </c>
      <c r="D20003" s="51">
        <f t="shared" si="941"/>
        <v>15</v>
      </c>
      <c r="E20003" s="52">
        <v>0</v>
      </c>
      <c r="G20003" s="54">
        <v>5.2569999999999997</v>
      </c>
      <c r="H20003" s="54">
        <v>2.262</v>
      </c>
      <c r="I20003">
        <v>-0.19900000000000001</v>
      </c>
      <c r="J20003" s="54">
        <v>-0.56299999999999994</v>
      </c>
    </row>
    <row r="20004" spans="1:10" x14ac:dyDescent="0.2">
      <c r="A20004" s="50">
        <v>42931</v>
      </c>
      <c r="B20004">
        <f t="shared" si="939"/>
        <v>2017</v>
      </c>
      <c r="C20004" s="51">
        <f t="shared" si="940"/>
        <v>7</v>
      </c>
      <c r="D20004" s="51">
        <f t="shared" si="941"/>
        <v>15</v>
      </c>
      <c r="E20004" s="52">
        <v>0.125</v>
      </c>
      <c r="G20004" s="54">
        <v>4.4539999999999997</v>
      </c>
      <c r="H20004" s="54">
        <v>2.262</v>
      </c>
      <c r="I20004">
        <v>-0.19900000000000001</v>
      </c>
      <c r="J20004" s="54">
        <v>-0.56299999999999994</v>
      </c>
    </row>
    <row r="20005" spans="1:10" x14ac:dyDescent="0.2">
      <c r="A20005" s="50">
        <v>42931</v>
      </c>
      <c r="B20005">
        <f t="shared" si="939"/>
        <v>2017</v>
      </c>
      <c r="C20005" s="51">
        <f t="shared" si="940"/>
        <v>7</v>
      </c>
      <c r="D20005" s="51">
        <f t="shared" si="941"/>
        <v>15</v>
      </c>
      <c r="E20005" s="52">
        <v>0.25</v>
      </c>
      <c r="G20005" s="54">
        <v>4.2460000000000004</v>
      </c>
      <c r="H20005" s="54">
        <v>2.2090000000000001</v>
      </c>
      <c r="I20005">
        <v>-0.17100000000000001</v>
      </c>
      <c r="J20005" s="54">
        <v>-0.56299999999999994</v>
      </c>
    </row>
    <row r="20006" spans="1:10" x14ac:dyDescent="0.2">
      <c r="A20006" s="50">
        <v>42931</v>
      </c>
      <c r="B20006">
        <f t="shared" si="939"/>
        <v>2017</v>
      </c>
      <c r="C20006" s="51">
        <f t="shared" si="940"/>
        <v>7</v>
      </c>
      <c r="D20006" s="51">
        <f t="shared" si="941"/>
        <v>15</v>
      </c>
      <c r="E20006" s="52">
        <v>0.375</v>
      </c>
      <c r="G20006" s="54">
        <v>4.4279999999999999</v>
      </c>
      <c r="H20006" s="54">
        <v>2.1549999999999998</v>
      </c>
      <c r="I20006">
        <v>-0.17100000000000001</v>
      </c>
      <c r="J20006" s="54">
        <v>-0.53500000000000003</v>
      </c>
    </row>
    <row r="20007" spans="1:10" x14ac:dyDescent="0.2">
      <c r="A20007" s="50">
        <v>42931</v>
      </c>
      <c r="B20007">
        <f t="shared" si="939"/>
        <v>2017</v>
      </c>
      <c r="C20007" s="51">
        <f t="shared" si="940"/>
        <v>7</v>
      </c>
      <c r="D20007" s="51">
        <f t="shared" si="941"/>
        <v>15</v>
      </c>
      <c r="E20007" s="52">
        <v>0.5</v>
      </c>
      <c r="G20007" s="54">
        <v>6.1790000000000003</v>
      </c>
      <c r="H20007" s="54">
        <v>2.1280000000000001</v>
      </c>
      <c r="I20007">
        <v>-0.17100000000000001</v>
      </c>
      <c r="J20007" s="54">
        <v>-0.53500000000000003</v>
      </c>
    </row>
    <row r="20008" spans="1:10" x14ac:dyDescent="0.2">
      <c r="A20008" s="50">
        <v>42931</v>
      </c>
      <c r="B20008">
        <f t="shared" si="939"/>
        <v>2017</v>
      </c>
      <c r="C20008" s="51">
        <f t="shared" si="940"/>
        <v>7</v>
      </c>
      <c r="D20008" s="51">
        <f t="shared" si="941"/>
        <v>15</v>
      </c>
      <c r="E20008" s="52">
        <v>0.625</v>
      </c>
      <c r="G20008" s="54">
        <v>7.2679999999999998</v>
      </c>
      <c r="H20008" s="54">
        <v>2.101</v>
      </c>
      <c r="I20008">
        <v>-0.17100000000000001</v>
      </c>
      <c r="J20008" s="54">
        <v>-0.53500000000000003</v>
      </c>
    </row>
    <row r="20009" spans="1:10" x14ac:dyDescent="0.2">
      <c r="A20009" s="50">
        <v>42931</v>
      </c>
      <c r="B20009">
        <f t="shared" si="939"/>
        <v>2017</v>
      </c>
      <c r="C20009" s="51">
        <f t="shared" si="940"/>
        <v>7</v>
      </c>
      <c r="D20009" s="51">
        <f t="shared" si="941"/>
        <v>15</v>
      </c>
      <c r="E20009" s="52">
        <v>0.75</v>
      </c>
      <c r="G20009" s="54">
        <v>7.5190000000000001</v>
      </c>
      <c r="H20009" s="54">
        <v>2.101</v>
      </c>
      <c r="I20009">
        <v>-0.17100000000000001</v>
      </c>
      <c r="J20009" s="54">
        <v>-0.53500000000000003</v>
      </c>
    </row>
    <row r="20010" spans="1:10" x14ac:dyDescent="0.2">
      <c r="A20010" s="50">
        <v>42931</v>
      </c>
      <c r="B20010">
        <f t="shared" si="939"/>
        <v>2017</v>
      </c>
      <c r="C20010" s="51">
        <f t="shared" si="940"/>
        <v>7</v>
      </c>
      <c r="D20010" s="51">
        <f t="shared" si="941"/>
        <v>15</v>
      </c>
      <c r="E20010" s="52">
        <v>0.875</v>
      </c>
      <c r="G20010" s="54">
        <v>6.9139999999999997</v>
      </c>
      <c r="H20010" s="54">
        <v>2.1549999999999998</v>
      </c>
      <c r="I20010">
        <v>-0.17100000000000001</v>
      </c>
      <c r="J20010" s="54">
        <v>-0.53500000000000003</v>
      </c>
    </row>
    <row r="20011" spans="1:10" x14ac:dyDescent="0.2">
      <c r="A20011" s="50">
        <v>42932</v>
      </c>
      <c r="B20011">
        <f t="shared" si="939"/>
        <v>2017</v>
      </c>
      <c r="C20011" s="51">
        <f t="shared" si="940"/>
        <v>7</v>
      </c>
      <c r="D20011" s="51">
        <f t="shared" si="941"/>
        <v>16</v>
      </c>
      <c r="E20011" s="52">
        <v>0</v>
      </c>
      <c r="G20011" s="54">
        <v>6.1529999999999996</v>
      </c>
      <c r="H20011" s="54">
        <v>2.2090000000000001</v>
      </c>
      <c r="I20011">
        <v>-0.17100000000000001</v>
      </c>
      <c r="J20011" s="54">
        <v>-0.53500000000000003</v>
      </c>
    </row>
    <row r="20012" spans="1:10" x14ac:dyDescent="0.2">
      <c r="A20012" s="50">
        <v>42932</v>
      </c>
      <c r="B20012">
        <f t="shared" si="939"/>
        <v>2017</v>
      </c>
      <c r="C20012" s="51">
        <f t="shared" si="940"/>
        <v>7</v>
      </c>
      <c r="D20012" s="51">
        <f t="shared" si="941"/>
        <v>16</v>
      </c>
      <c r="E20012" s="52">
        <v>0.125</v>
      </c>
      <c r="G20012" s="54">
        <v>5.1790000000000003</v>
      </c>
      <c r="H20012" s="54">
        <v>2.262</v>
      </c>
      <c r="I20012">
        <v>-0.17100000000000001</v>
      </c>
      <c r="J20012" s="54">
        <v>-0.53500000000000003</v>
      </c>
    </row>
    <row r="20013" spans="1:10" x14ac:dyDescent="0.2">
      <c r="A20013" s="50">
        <v>42932</v>
      </c>
      <c r="B20013">
        <f t="shared" si="939"/>
        <v>2017</v>
      </c>
      <c r="C20013" s="51">
        <f t="shared" si="940"/>
        <v>7</v>
      </c>
      <c r="D20013" s="51">
        <f t="shared" si="941"/>
        <v>16</v>
      </c>
      <c r="E20013" s="52">
        <v>0.25</v>
      </c>
      <c r="G20013" s="54">
        <v>4.7919999999999998</v>
      </c>
      <c r="H20013" s="54">
        <v>2.262</v>
      </c>
      <c r="I20013">
        <v>-0.17100000000000001</v>
      </c>
      <c r="J20013" s="54">
        <v>-0.53500000000000003</v>
      </c>
    </row>
    <row r="20014" spans="1:10" x14ac:dyDescent="0.2">
      <c r="A20014" s="50">
        <v>42932</v>
      </c>
      <c r="B20014">
        <f t="shared" si="939"/>
        <v>2017</v>
      </c>
      <c r="C20014" s="51">
        <f t="shared" si="940"/>
        <v>7</v>
      </c>
      <c r="D20014" s="51">
        <f t="shared" si="941"/>
        <v>16</v>
      </c>
      <c r="E20014" s="52">
        <v>0.375</v>
      </c>
      <c r="G20014" s="54">
        <v>4.6360000000000001</v>
      </c>
      <c r="H20014" s="54">
        <v>2.262</v>
      </c>
      <c r="I20014">
        <v>-0.17100000000000001</v>
      </c>
      <c r="J20014" s="54">
        <v>-0.53500000000000003</v>
      </c>
    </row>
    <row r="20015" spans="1:10" x14ac:dyDescent="0.2">
      <c r="A20015" s="50">
        <v>42932</v>
      </c>
      <c r="B20015">
        <f t="shared" si="939"/>
        <v>2017</v>
      </c>
      <c r="C20015" s="51">
        <f t="shared" si="940"/>
        <v>7</v>
      </c>
      <c r="D20015" s="51">
        <f t="shared" si="941"/>
        <v>16</v>
      </c>
      <c r="E20015" s="52">
        <v>0.5</v>
      </c>
      <c r="G20015" s="54">
        <v>4.6879999999999997</v>
      </c>
      <c r="H20015" s="54">
        <v>2.2090000000000001</v>
      </c>
      <c r="I20015">
        <v>-0.17100000000000001</v>
      </c>
      <c r="J20015" s="54">
        <v>-0.53500000000000003</v>
      </c>
    </row>
    <row r="20016" spans="1:10" x14ac:dyDescent="0.2">
      <c r="A20016" s="50">
        <v>42932</v>
      </c>
      <c r="B20016">
        <f t="shared" si="939"/>
        <v>2017</v>
      </c>
      <c r="C20016" s="51">
        <f t="shared" si="940"/>
        <v>7</v>
      </c>
      <c r="D20016" s="51">
        <f t="shared" si="941"/>
        <v>16</v>
      </c>
      <c r="E20016" s="52">
        <v>0.625</v>
      </c>
      <c r="G20016" s="54">
        <v>4.6360000000000001</v>
      </c>
      <c r="H20016" s="54">
        <v>2.1819999999999999</v>
      </c>
      <c r="I20016">
        <v>-0.17100000000000001</v>
      </c>
      <c r="J20016" s="54">
        <v>-0.53500000000000003</v>
      </c>
    </row>
    <row r="20017" spans="1:10" x14ac:dyDescent="0.2">
      <c r="A20017" s="50">
        <v>42932</v>
      </c>
      <c r="B20017">
        <f t="shared" si="939"/>
        <v>2017</v>
      </c>
      <c r="C20017" s="51">
        <f t="shared" si="940"/>
        <v>7</v>
      </c>
      <c r="D20017" s="51">
        <f t="shared" si="941"/>
        <v>16</v>
      </c>
      <c r="E20017" s="52">
        <v>0.75</v>
      </c>
      <c r="G20017" s="54">
        <v>4.3499999999999996</v>
      </c>
      <c r="H20017" s="54">
        <v>2.1549999999999998</v>
      </c>
      <c r="I20017">
        <v>-0.17100000000000001</v>
      </c>
      <c r="J20017" s="54">
        <v>-0.53500000000000003</v>
      </c>
    </row>
    <row r="20018" spans="1:10" x14ac:dyDescent="0.2">
      <c r="A20018" s="50">
        <v>42932</v>
      </c>
      <c r="B20018">
        <f t="shared" si="939"/>
        <v>2017</v>
      </c>
      <c r="C20018" s="51">
        <f t="shared" si="940"/>
        <v>7</v>
      </c>
      <c r="D20018" s="51">
        <f t="shared" si="941"/>
        <v>16</v>
      </c>
      <c r="E20018" s="52">
        <v>0.875</v>
      </c>
      <c r="G20018" s="54">
        <v>4.1150000000000002</v>
      </c>
      <c r="H20018" s="54">
        <v>2.1280000000000001</v>
      </c>
      <c r="I20018">
        <v>-0.17100000000000001</v>
      </c>
      <c r="J20018" s="54">
        <v>-0.53500000000000003</v>
      </c>
    </row>
    <row r="20019" spans="1:10" x14ac:dyDescent="0.2">
      <c r="A20019" s="50">
        <v>42933</v>
      </c>
      <c r="B20019">
        <f t="shared" si="939"/>
        <v>2017</v>
      </c>
      <c r="C20019" s="51">
        <f t="shared" si="940"/>
        <v>7</v>
      </c>
      <c r="D20019" s="51">
        <f t="shared" si="941"/>
        <v>17</v>
      </c>
      <c r="E20019" s="52">
        <v>0</v>
      </c>
      <c r="G20019" s="54">
        <v>3.9060000000000001</v>
      </c>
      <c r="H20019" s="54">
        <v>2.101</v>
      </c>
      <c r="I20019">
        <v>-0.17100000000000001</v>
      </c>
      <c r="J20019" s="54">
        <v>-0.53500000000000003</v>
      </c>
    </row>
    <row r="20020" spans="1:10" x14ac:dyDescent="0.2">
      <c r="A20020" s="50">
        <v>42933</v>
      </c>
      <c r="B20020">
        <f t="shared" si="939"/>
        <v>2017</v>
      </c>
      <c r="C20020" s="51">
        <f t="shared" si="940"/>
        <v>7</v>
      </c>
      <c r="D20020" s="51">
        <f t="shared" si="941"/>
        <v>17</v>
      </c>
      <c r="E20020" s="52">
        <v>0.125</v>
      </c>
      <c r="G20020" s="54">
        <v>3.5379999999999998</v>
      </c>
      <c r="H20020" s="54">
        <v>2.0470000000000002</v>
      </c>
      <c r="I20020">
        <v>-0.17100000000000001</v>
      </c>
      <c r="J20020" s="54">
        <v>-0.53500000000000003</v>
      </c>
    </row>
    <row r="20021" spans="1:10" x14ac:dyDescent="0.2">
      <c r="A20021" s="50">
        <v>42933</v>
      </c>
      <c r="B20021">
        <f t="shared" si="939"/>
        <v>2017</v>
      </c>
      <c r="C20021" s="51">
        <f t="shared" si="940"/>
        <v>7</v>
      </c>
      <c r="D20021" s="51">
        <f t="shared" si="941"/>
        <v>17</v>
      </c>
      <c r="E20021" s="52">
        <v>0.25</v>
      </c>
      <c r="G20021" s="54">
        <v>3.2210000000000001</v>
      </c>
      <c r="H20021" s="54">
        <v>1.9670000000000001</v>
      </c>
      <c r="I20021">
        <v>-0.17100000000000001</v>
      </c>
      <c r="J20021" s="54">
        <v>-0.53500000000000003</v>
      </c>
    </row>
    <row r="20022" spans="1:10" x14ac:dyDescent="0.2">
      <c r="A20022" s="50">
        <v>42933</v>
      </c>
      <c r="B20022">
        <f t="shared" si="939"/>
        <v>2017</v>
      </c>
      <c r="C20022" s="51">
        <f t="shared" si="940"/>
        <v>7</v>
      </c>
      <c r="D20022" s="51">
        <f t="shared" si="941"/>
        <v>17</v>
      </c>
      <c r="E20022" s="52">
        <v>0.375</v>
      </c>
      <c r="G20022" s="54">
        <v>3.3010000000000002</v>
      </c>
      <c r="H20022" s="54">
        <v>1.8859999999999999</v>
      </c>
      <c r="I20022">
        <v>-0.17100000000000001</v>
      </c>
      <c r="J20022" s="54">
        <v>-0.53500000000000003</v>
      </c>
    </row>
    <row r="20023" spans="1:10" x14ac:dyDescent="0.2">
      <c r="A20023" s="50">
        <v>42933</v>
      </c>
      <c r="B20023">
        <f t="shared" si="939"/>
        <v>2017</v>
      </c>
      <c r="C20023" s="51">
        <f t="shared" si="940"/>
        <v>7</v>
      </c>
      <c r="D20023" s="51">
        <f t="shared" si="941"/>
        <v>17</v>
      </c>
      <c r="E20023" s="52">
        <v>0.5</v>
      </c>
      <c r="G20023" s="54">
        <v>4.194</v>
      </c>
      <c r="H20023" s="54">
        <v>1.8320000000000001</v>
      </c>
      <c r="I20023">
        <v>-0.14299999999999999</v>
      </c>
      <c r="J20023" s="54">
        <v>-0.53500000000000003</v>
      </c>
    </row>
    <row r="20024" spans="1:10" x14ac:dyDescent="0.2">
      <c r="A20024" s="50">
        <v>42933</v>
      </c>
      <c r="B20024">
        <f t="shared" si="939"/>
        <v>2017</v>
      </c>
      <c r="C20024" s="51">
        <f t="shared" si="940"/>
        <v>7</v>
      </c>
      <c r="D20024" s="51">
        <f t="shared" si="941"/>
        <v>17</v>
      </c>
      <c r="E20024" s="52">
        <v>0.625</v>
      </c>
      <c r="G20024" s="54">
        <v>4.9989999999999997</v>
      </c>
      <c r="H20024" s="54">
        <v>1.778</v>
      </c>
      <c r="I20024">
        <v>-0.14299999999999999</v>
      </c>
      <c r="J20024" s="54">
        <v>-0.50700000000000001</v>
      </c>
    </row>
    <row r="20025" spans="1:10" x14ac:dyDescent="0.2">
      <c r="A20025" s="50">
        <v>42933</v>
      </c>
      <c r="B20025">
        <f t="shared" si="939"/>
        <v>2017</v>
      </c>
      <c r="C20025" s="51">
        <f t="shared" si="940"/>
        <v>7</v>
      </c>
      <c r="D20025" s="51">
        <f t="shared" si="941"/>
        <v>17</v>
      </c>
      <c r="E20025" s="52">
        <v>0.75</v>
      </c>
      <c r="G20025" s="54">
        <v>5.2309999999999999</v>
      </c>
      <c r="H20025" s="54">
        <v>1.7509999999999999</v>
      </c>
      <c r="I20025">
        <v>-0.14299999999999999</v>
      </c>
      <c r="J20025" s="54">
        <v>-0.53500000000000003</v>
      </c>
    </row>
    <row r="20026" spans="1:10" x14ac:dyDescent="0.2">
      <c r="A20026" s="50">
        <v>42933</v>
      </c>
      <c r="B20026">
        <f t="shared" si="939"/>
        <v>2017</v>
      </c>
      <c r="C20026" s="51">
        <f t="shared" si="940"/>
        <v>7</v>
      </c>
      <c r="D20026" s="51">
        <f t="shared" si="941"/>
        <v>17</v>
      </c>
      <c r="E20026" s="52">
        <v>0.875</v>
      </c>
      <c r="G20026" s="54">
        <v>4.5579999999999998</v>
      </c>
      <c r="H20026" s="54">
        <v>1.778</v>
      </c>
      <c r="I20026">
        <v>-0.14299999999999999</v>
      </c>
      <c r="J20026" s="54">
        <v>-0.50700000000000001</v>
      </c>
    </row>
    <row r="20027" spans="1:10" x14ac:dyDescent="0.2">
      <c r="A20027" s="50">
        <v>42934</v>
      </c>
      <c r="B20027">
        <f t="shared" si="939"/>
        <v>2017</v>
      </c>
      <c r="C20027" s="51">
        <f t="shared" si="940"/>
        <v>7</v>
      </c>
      <c r="D20027" s="51">
        <f t="shared" si="941"/>
        <v>18</v>
      </c>
      <c r="E20027" s="52">
        <v>0</v>
      </c>
      <c r="G20027" s="54">
        <v>3.7490000000000001</v>
      </c>
      <c r="H20027" s="54">
        <v>1.778</v>
      </c>
      <c r="I20027">
        <v>-0.14299999999999999</v>
      </c>
      <c r="J20027" s="54">
        <v>-0.50700000000000001</v>
      </c>
    </row>
    <row r="20028" spans="1:10" x14ac:dyDescent="0.2">
      <c r="A20028" s="50">
        <v>42934</v>
      </c>
      <c r="B20028">
        <f t="shared" si="939"/>
        <v>2017</v>
      </c>
      <c r="C20028" s="51">
        <f t="shared" si="940"/>
        <v>7</v>
      </c>
      <c r="D20028" s="51">
        <f t="shared" si="941"/>
        <v>18</v>
      </c>
      <c r="E20028" s="52">
        <v>0.125</v>
      </c>
      <c r="G20028" s="54">
        <v>3.036</v>
      </c>
      <c r="H20028" s="54">
        <v>1.778</v>
      </c>
      <c r="I20028">
        <v>-0.14299999999999999</v>
      </c>
      <c r="J20028" s="54">
        <v>-0.50700000000000001</v>
      </c>
    </row>
    <row r="20029" spans="1:10" x14ac:dyDescent="0.2">
      <c r="A20029" s="50">
        <v>42934</v>
      </c>
      <c r="B20029">
        <f t="shared" si="939"/>
        <v>2017</v>
      </c>
      <c r="C20029" s="51">
        <f t="shared" si="940"/>
        <v>7</v>
      </c>
      <c r="D20029" s="51">
        <f t="shared" si="941"/>
        <v>18</v>
      </c>
      <c r="E20029" s="52">
        <v>0.25</v>
      </c>
      <c r="G20029" s="54">
        <v>2.9830000000000001</v>
      </c>
      <c r="H20029" s="54">
        <v>1.778</v>
      </c>
      <c r="I20029">
        <v>-0.14299999999999999</v>
      </c>
      <c r="J20029" s="54">
        <v>-0.50700000000000001</v>
      </c>
    </row>
    <row r="20030" spans="1:10" x14ac:dyDescent="0.2">
      <c r="A20030" s="50">
        <v>42934</v>
      </c>
      <c r="B20030">
        <f t="shared" si="939"/>
        <v>2017</v>
      </c>
      <c r="C20030" s="51">
        <f t="shared" si="940"/>
        <v>7</v>
      </c>
      <c r="D20030" s="51">
        <f t="shared" si="941"/>
        <v>18</v>
      </c>
      <c r="E20030" s="52">
        <v>0.375</v>
      </c>
      <c r="G20030" s="54">
        <v>4.0369999999999999</v>
      </c>
      <c r="H20030" s="54">
        <v>1.7509999999999999</v>
      </c>
      <c r="I20030">
        <v>-0.14299999999999999</v>
      </c>
      <c r="J20030" s="54">
        <v>-0.50700000000000001</v>
      </c>
    </row>
    <row r="20031" spans="1:10" x14ac:dyDescent="0.2">
      <c r="A20031" s="50">
        <v>42934</v>
      </c>
      <c r="B20031">
        <f t="shared" si="939"/>
        <v>2017</v>
      </c>
      <c r="C20031" s="51">
        <f t="shared" si="940"/>
        <v>7</v>
      </c>
      <c r="D20031" s="51">
        <f t="shared" si="941"/>
        <v>18</v>
      </c>
      <c r="E20031" s="52">
        <v>0.5</v>
      </c>
      <c r="G20031" s="54">
        <v>4.8949999999999996</v>
      </c>
      <c r="H20031" s="54">
        <v>1.724</v>
      </c>
      <c r="I20031">
        <v>-0.14299999999999999</v>
      </c>
      <c r="J20031" s="54">
        <v>-0.50700000000000001</v>
      </c>
    </row>
    <row r="20032" spans="1:10" x14ac:dyDescent="0.2">
      <c r="A20032" s="50">
        <v>42934</v>
      </c>
      <c r="B20032">
        <f t="shared" si="939"/>
        <v>2017</v>
      </c>
      <c r="C20032" s="51">
        <f t="shared" si="940"/>
        <v>7</v>
      </c>
      <c r="D20032" s="51">
        <f t="shared" si="941"/>
        <v>18</v>
      </c>
      <c r="E20032" s="52">
        <v>0.625</v>
      </c>
      <c r="G20032" s="54">
        <v>4.9470000000000001</v>
      </c>
      <c r="H20032" s="54">
        <v>1.6970000000000001</v>
      </c>
      <c r="I20032">
        <v>-0.14299999999999999</v>
      </c>
      <c r="J20032" s="54">
        <v>-0.50700000000000001</v>
      </c>
    </row>
    <row r="20033" spans="1:10" x14ac:dyDescent="0.2">
      <c r="A20033" s="50">
        <v>42934</v>
      </c>
      <c r="B20033">
        <f t="shared" si="939"/>
        <v>2017</v>
      </c>
      <c r="C20033" s="51">
        <f t="shared" si="940"/>
        <v>7</v>
      </c>
      <c r="D20033" s="51">
        <f t="shared" si="941"/>
        <v>18</v>
      </c>
      <c r="E20033" s="52">
        <v>0.75</v>
      </c>
      <c r="G20033" s="54">
        <v>4.8949999999999996</v>
      </c>
      <c r="H20033" s="54">
        <v>1.6970000000000001</v>
      </c>
      <c r="I20033">
        <v>-0.14299999999999999</v>
      </c>
      <c r="J20033" s="54">
        <v>-0.50700000000000001</v>
      </c>
    </row>
    <row r="20034" spans="1:10" x14ac:dyDescent="0.2">
      <c r="A20034" s="50">
        <v>42934</v>
      </c>
      <c r="B20034">
        <f t="shared" si="939"/>
        <v>2017</v>
      </c>
      <c r="C20034" s="51">
        <f t="shared" si="940"/>
        <v>7</v>
      </c>
      <c r="D20034" s="51">
        <f t="shared" si="941"/>
        <v>18</v>
      </c>
      <c r="E20034" s="52">
        <v>0.875</v>
      </c>
      <c r="G20034" s="54">
        <v>4.5060000000000002</v>
      </c>
      <c r="H20034" s="54">
        <v>1.724</v>
      </c>
      <c r="I20034">
        <v>-0.14299999999999999</v>
      </c>
      <c r="J20034" s="54">
        <v>-0.50700000000000001</v>
      </c>
    </row>
    <row r="20035" spans="1:10" x14ac:dyDescent="0.2">
      <c r="A20035" s="50">
        <v>42935</v>
      </c>
      <c r="B20035">
        <f t="shared" si="939"/>
        <v>2017</v>
      </c>
      <c r="C20035" s="51">
        <f t="shared" si="940"/>
        <v>7</v>
      </c>
      <c r="D20035" s="51">
        <f t="shared" si="941"/>
        <v>19</v>
      </c>
      <c r="E20035" s="52">
        <v>0</v>
      </c>
      <c r="G20035" s="54">
        <v>4.5060000000000002</v>
      </c>
      <c r="H20035" s="54">
        <v>1.724</v>
      </c>
      <c r="I20035">
        <v>-0.14299999999999999</v>
      </c>
      <c r="J20035" s="54">
        <v>-0.50700000000000001</v>
      </c>
    </row>
    <row r="20036" spans="1:10" x14ac:dyDescent="0.2">
      <c r="A20036" s="50">
        <v>42935</v>
      </c>
      <c r="B20036">
        <f t="shared" si="939"/>
        <v>2017</v>
      </c>
      <c r="C20036" s="51">
        <f t="shared" si="940"/>
        <v>7</v>
      </c>
      <c r="D20036" s="51">
        <f t="shared" si="941"/>
        <v>19</v>
      </c>
      <c r="E20036" s="52">
        <v>0.125</v>
      </c>
      <c r="G20036" s="54">
        <v>4.5839999999999996</v>
      </c>
      <c r="H20036" s="54">
        <v>1.7509999999999999</v>
      </c>
      <c r="I20036">
        <v>-0.14299999999999999</v>
      </c>
      <c r="J20036" s="54">
        <v>-0.50700000000000001</v>
      </c>
    </row>
    <row r="20037" spans="1:10" x14ac:dyDescent="0.2">
      <c r="A20037" s="50">
        <v>42935</v>
      </c>
      <c r="B20037">
        <f t="shared" si="939"/>
        <v>2017</v>
      </c>
      <c r="C20037" s="51">
        <f t="shared" si="940"/>
        <v>7</v>
      </c>
      <c r="D20037" s="51">
        <f t="shared" si="941"/>
        <v>19</v>
      </c>
      <c r="E20037" s="52">
        <v>0.25</v>
      </c>
      <c r="G20037" s="54">
        <v>4.6360000000000001</v>
      </c>
      <c r="H20037" s="54">
        <v>1.7509999999999999</v>
      </c>
      <c r="I20037">
        <v>-0.14299999999999999</v>
      </c>
      <c r="J20037" s="54">
        <v>-0.50700000000000001</v>
      </c>
    </row>
    <row r="20038" spans="1:10" x14ac:dyDescent="0.2">
      <c r="A20038" s="50">
        <v>42935</v>
      </c>
      <c r="B20038">
        <f t="shared" si="939"/>
        <v>2017</v>
      </c>
      <c r="C20038" s="51">
        <f t="shared" si="940"/>
        <v>7</v>
      </c>
      <c r="D20038" s="51">
        <f t="shared" si="941"/>
        <v>19</v>
      </c>
      <c r="E20038" s="52">
        <v>0.375</v>
      </c>
      <c r="G20038" s="54">
        <v>4.8179999999999996</v>
      </c>
      <c r="H20038" s="54">
        <v>1.778</v>
      </c>
      <c r="I20038">
        <v>-0.14299999999999999</v>
      </c>
      <c r="J20038" s="54">
        <v>-0.50700000000000001</v>
      </c>
    </row>
    <row r="20039" spans="1:10" x14ac:dyDescent="0.2">
      <c r="A20039" s="50">
        <v>42935</v>
      </c>
      <c r="B20039">
        <f t="shared" si="939"/>
        <v>2017</v>
      </c>
      <c r="C20039" s="51">
        <f t="shared" si="940"/>
        <v>7</v>
      </c>
      <c r="D20039" s="51">
        <f t="shared" si="941"/>
        <v>19</v>
      </c>
      <c r="E20039" s="52">
        <v>0.5</v>
      </c>
      <c r="G20039" s="54">
        <v>4.9729999999999999</v>
      </c>
      <c r="H20039" s="54">
        <v>1.8049999999999999</v>
      </c>
      <c r="I20039">
        <v>-0.14299999999999999</v>
      </c>
      <c r="J20039" s="54">
        <v>-0.50700000000000001</v>
      </c>
    </row>
    <row r="20040" spans="1:10" x14ac:dyDescent="0.2">
      <c r="A20040" s="50">
        <v>42935</v>
      </c>
      <c r="B20040">
        <f t="shared" si="939"/>
        <v>2017</v>
      </c>
      <c r="C20040" s="51">
        <f t="shared" si="940"/>
        <v>7</v>
      </c>
      <c r="D20040" s="51">
        <f t="shared" si="941"/>
        <v>19</v>
      </c>
      <c r="E20040" s="52">
        <v>0.625</v>
      </c>
      <c r="G20040" s="54">
        <v>5.3079999999999998</v>
      </c>
      <c r="H20040" s="54">
        <v>1.8320000000000001</v>
      </c>
      <c r="I20040">
        <v>-0.14299999999999999</v>
      </c>
      <c r="J20040" s="54">
        <v>-0.47899999999999998</v>
      </c>
    </row>
    <row r="20041" spans="1:10" x14ac:dyDescent="0.2">
      <c r="A20041" s="50">
        <v>42935</v>
      </c>
      <c r="B20041">
        <f t="shared" si="939"/>
        <v>2017</v>
      </c>
      <c r="C20041" s="51">
        <f t="shared" si="940"/>
        <v>7</v>
      </c>
      <c r="D20041" s="51">
        <f t="shared" si="941"/>
        <v>19</v>
      </c>
      <c r="E20041" s="52">
        <v>0.75</v>
      </c>
      <c r="G20041" s="54">
        <v>5.36</v>
      </c>
      <c r="H20041" s="54">
        <v>1.8320000000000001</v>
      </c>
      <c r="I20041">
        <v>-0.14299999999999999</v>
      </c>
      <c r="J20041" s="54">
        <v>-0.47899999999999998</v>
      </c>
    </row>
    <row r="20042" spans="1:10" x14ac:dyDescent="0.2">
      <c r="A20042" s="50">
        <v>42935</v>
      </c>
      <c r="B20042">
        <f t="shared" si="939"/>
        <v>2017</v>
      </c>
      <c r="C20042" s="51">
        <f t="shared" si="940"/>
        <v>7</v>
      </c>
      <c r="D20042" s="51">
        <f t="shared" si="941"/>
        <v>19</v>
      </c>
      <c r="E20042" s="52">
        <v>0.875</v>
      </c>
      <c r="G20042" s="54">
        <v>5.4109999999999996</v>
      </c>
      <c r="H20042" s="54">
        <v>1.8859999999999999</v>
      </c>
      <c r="I20042">
        <v>-0.14299999999999999</v>
      </c>
      <c r="J20042" s="54">
        <v>-0.47899999999999998</v>
      </c>
    </row>
    <row r="20043" spans="1:10" x14ac:dyDescent="0.2">
      <c r="A20043" s="50">
        <v>42936</v>
      </c>
      <c r="B20043">
        <f t="shared" si="939"/>
        <v>2017</v>
      </c>
      <c r="C20043" s="51">
        <f t="shared" si="940"/>
        <v>7</v>
      </c>
      <c r="D20043" s="51">
        <f t="shared" si="941"/>
        <v>20</v>
      </c>
      <c r="E20043" s="52">
        <v>0</v>
      </c>
      <c r="G20043" s="54">
        <v>4.8440000000000003</v>
      </c>
      <c r="H20043" s="54">
        <v>1.8859999999999999</v>
      </c>
      <c r="I20043">
        <v>-0.14299999999999999</v>
      </c>
      <c r="J20043" s="54">
        <v>-0.47899999999999998</v>
      </c>
    </row>
    <row r="20044" spans="1:10" x14ac:dyDescent="0.2">
      <c r="A20044" s="50">
        <v>42936</v>
      </c>
      <c r="B20044">
        <f t="shared" si="939"/>
        <v>2017</v>
      </c>
      <c r="C20044" s="51">
        <f t="shared" si="940"/>
        <v>7</v>
      </c>
      <c r="D20044" s="51">
        <f t="shared" si="941"/>
        <v>20</v>
      </c>
      <c r="E20044" s="52">
        <v>0.125</v>
      </c>
      <c r="G20044" s="54">
        <v>3.9060000000000001</v>
      </c>
      <c r="H20044" s="54">
        <v>1.913</v>
      </c>
      <c r="I20044">
        <v>-0.11600000000000001</v>
      </c>
      <c r="J20044" s="54">
        <v>-0.47899999999999998</v>
      </c>
    </row>
    <row r="20045" spans="1:10" x14ac:dyDescent="0.2">
      <c r="A20045" s="50">
        <v>42936</v>
      </c>
      <c r="B20045">
        <f t="shared" si="939"/>
        <v>2017</v>
      </c>
      <c r="C20045" s="51">
        <f t="shared" si="940"/>
        <v>7</v>
      </c>
      <c r="D20045" s="51">
        <f t="shared" si="941"/>
        <v>20</v>
      </c>
      <c r="E20045" s="52">
        <v>0.25</v>
      </c>
      <c r="G20045" s="54">
        <v>3.4590000000000001</v>
      </c>
      <c r="H20045" s="54">
        <v>1.913</v>
      </c>
      <c r="I20045">
        <v>-0.11600000000000001</v>
      </c>
      <c r="J20045" s="54">
        <v>-0.47899999999999998</v>
      </c>
    </row>
    <row r="20046" spans="1:10" x14ac:dyDescent="0.2">
      <c r="A20046" s="50">
        <v>42936</v>
      </c>
      <c r="B20046">
        <f t="shared" si="939"/>
        <v>2017</v>
      </c>
      <c r="C20046" s="51">
        <f t="shared" si="940"/>
        <v>7</v>
      </c>
      <c r="D20046" s="51">
        <f t="shared" si="941"/>
        <v>20</v>
      </c>
      <c r="E20046" s="52">
        <v>0.375</v>
      </c>
      <c r="G20046" s="54">
        <v>4.7140000000000004</v>
      </c>
      <c r="H20046" s="54">
        <v>1.913</v>
      </c>
      <c r="I20046">
        <v>-0.14299999999999999</v>
      </c>
      <c r="J20046" s="54">
        <v>-0.47899999999999998</v>
      </c>
    </row>
    <row r="20047" spans="1:10" x14ac:dyDescent="0.2">
      <c r="A20047" s="50">
        <v>42936</v>
      </c>
      <c r="B20047">
        <f t="shared" ref="B20047:B20110" si="942">YEAR(A20047)</f>
        <v>2017</v>
      </c>
      <c r="C20047" s="51">
        <f t="shared" ref="C20047:C20110" si="943">MONTH(A20047)</f>
        <v>7</v>
      </c>
      <c r="D20047" s="51">
        <f t="shared" ref="D20047:D20110" si="944">DAY(A20047)</f>
        <v>20</v>
      </c>
      <c r="E20047" s="52">
        <v>0.5</v>
      </c>
      <c r="G20047" s="54">
        <v>6.0510000000000002</v>
      </c>
      <c r="H20047" s="54">
        <v>1.8859999999999999</v>
      </c>
      <c r="I20047">
        <v>-0.11600000000000001</v>
      </c>
      <c r="J20047" s="54">
        <v>-0.47899999999999998</v>
      </c>
    </row>
    <row r="20048" spans="1:10" x14ac:dyDescent="0.2">
      <c r="A20048" s="50">
        <v>42936</v>
      </c>
      <c r="B20048">
        <f t="shared" si="942"/>
        <v>2017</v>
      </c>
      <c r="C20048" s="51">
        <f t="shared" si="943"/>
        <v>7</v>
      </c>
      <c r="D20048" s="51">
        <f t="shared" si="944"/>
        <v>20</v>
      </c>
      <c r="E20048" s="52">
        <v>0.625</v>
      </c>
      <c r="G20048" s="54">
        <v>6.2809999999999997</v>
      </c>
      <c r="H20048" s="54">
        <v>1.8859999999999999</v>
      </c>
      <c r="I20048">
        <v>-0.11600000000000001</v>
      </c>
      <c r="J20048" s="54">
        <v>-0.47899999999999998</v>
      </c>
    </row>
    <row r="20049" spans="1:10" x14ac:dyDescent="0.2">
      <c r="A20049" s="50">
        <v>42936</v>
      </c>
      <c r="B20049">
        <f t="shared" si="942"/>
        <v>2017</v>
      </c>
      <c r="C20049" s="51">
        <f t="shared" si="943"/>
        <v>7</v>
      </c>
      <c r="D20049" s="51">
        <f t="shared" si="944"/>
        <v>20</v>
      </c>
      <c r="E20049" s="52">
        <v>0.75</v>
      </c>
      <c r="G20049" s="54">
        <v>6.306</v>
      </c>
      <c r="H20049" s="54">
        <v>1.913</v>
      </c>
      <c r="I20049">
        <v>-0.11600000000000001</v>
      </c>
      <c r="J20049" s="54">
        <v>-0.47899999999999998</v>
      </c>
    </row>
    <row r="20050" spans="1:10" x14ac:dyDescent="0.2">
      <c r="A20050" s="50">
        <v>42936</v>
      </c>
      <c r="B20050">
        <f t="shared" si="942"/>
        <v>2017</v>
      </c>
      <c r="C20050" s="51">
        <f t="shared" si="943"/>
        <v>7</v>
      </c>
      <c r="D20050" s="51">
        <f t="shared" si="944"/>
        <v>20</v>
      </c>
      <c r="E20050" s="52">
        <v>0.875</v>
      </c>
      <c r="G20050" s="54">
        <v>5.5910000000000002</v>
      </c>
      <c r="H20050" s="54">
        <v>1.9670000000000001</v>
      </c>
      <c r="I20050">
        <v>-0.11600000000000001</v>
      </c>
      <c r="J20050" s="54">
        <v>-0.47899999999999998</v>
      </c>
    </row>
    <row r="20051" spans="1:10" x14ac:dyDescent="0.2">
      <c r="A20051" s="50">
        <v>42937</v>
      </c>
      <c r="B20051">
        <f t="shared" si="942"/>
        <v>2017</v>
      </c>
      <c r="C20051" s="51">
        <f t="shared" si="943"/>
        <v>7</v>
      </c>
      <c r="D20051" s="51">
        <f t="shared" si="944"/>
        <v>21</v>
      </c>
      <c r="E20051" s="52">
        <v>0</v>
      </c>
      <c r="G20051" s="54">
        <v>4.7919999999999998</v>
      </c>
      <c r="H20051" s="54">
        <v>1.994</v>
      </c>
      <c r="I20051">
        <v>-0.11600000000000001</v>
      </c>
      <c r="J20051" s="54">
        <v>-0.47899999999999998</v>
      </c>
    </row>
    <row r="20052" spans="1:10" x14ac:dyDescent="0.2">
      <c r="A20052" s="50">
        <v>42937</v>
      </c>
      <c r="B20052">
        <f t="shared" si="942"/>
        <v>2017</v>
      </c>
      <c r="C20052" s="51">
        <f t="shared" si="943"/>
        <v>7</v>
      </c>
      <c r="D20052" s="51">
        <f t="shared" si="944"/>
        <v>21</v>
      </c>
      <c r="E20052" s="52">
        <v>0.125</v>
      </c>
      <c r="G20052" s="54">
        <v>3.9319999999999999</v>
      </c>
      <c r="H20052" s="54">
        <v>2.0209999999999999</v>
      </c>
      <c r="I20052">
        <v>-0.11600000000000001</v>
      </c>
      <c r="J20052" s="54">
        <v>-0.47899999999999998</v>
      </c>
    </row>
    <row r="20053" spans="1:10" x14ac:dyDescent="0.2">
      <c r="A20053" s="50">
        <v>42937</v>
      </c>
      <c r="B20053">
        <f t="shared" si="942"/>
        <v>2017</v>
      </c>
      <c r="C20053" s="51">
        <f t="shared" si="943"/>
        <v>7</v>
      </c>
      <c r="D20053" s="51">
        <f t="shared" si="944"/>
        <v>21</v>
      </c>
      <c r="E20053" s="52">
        <v>0.25</v>
      </c>
      <c r="G20053" s="54">
        <v>3.67</v>
      </c>
      <c r="H20053" s="54">
        <v>2.0209999999999999</v>
      </c>
      <c r="I20053">
        <v>-0.11600000000000001</v>
      </c>
      <c r="J20053" s="54">
        <v>-0.47899999999999998</v>
      </c>
    </row>
    <row r="20054" spans="1:10" x14ac:dyDescent="0.2">
      <c r="A20054" s="50">
        <v>42937</v>
      </c>
      <c r="B20054">
        <f t="shared" si="942"/>
        <v>2017</v>
      </c>
      <c r="C20054" s="51">
        <f t="shared" si="943"/>
        <v>7</v>
      </c>
      <c r="D20054" s="51">
        <f t="shared" si="944"/>
        <v>21</v>
      </c>
      <c r="E20054" s="52">
        <v>0.375</v>
      </c>
      <c r="G20054" s="54">
        <v>4.8179999999999996</v>
      </c>
      <c r="H20054" s="54">
        <v>2.0209999999999999</v>
      </c>
      <c r="I20054">
        <v>-0.11600000000000001</v>
      </c>
      <c r="J20054" s="54">
        <v>-0.47899999999999998</v>
      </c>
    </row>
    <row r="20055" spans="1:10" x14ac:dyDescent="0.2">
      <c r="A20055" s="50">
        <v>42937</v>
      </c>
      <c r="B20055">
        <f t="shared" si="942"/>
        <v>2017</v>
      </c>
      <c r="C20055" s="51">
        <f t="shared" si="943"/>
        <v>7</v>
      </c>
      <c r="D20055" s="51">
        <f t="shared" si="944"/>
        <v>21</v>
      </c>
      <c r="E20055" s="52">
        <v>0.5</v>
      </c>
      <c r="G20055" s="54">
        <v>6.2809999999999997</v>
      </c>
      <c r="H20055" s="54">
        <v>1.994</v>
      </c>
      <c r="I20055">
        <v>-0.11600000000000001</v>
      </c>
      <c r="J20055" s="54">
        <v>-0.47899999999999998</v>
      </c>
    </row>
    <row r="20056" spans="1:10" x14ac:dyDescent="0.2">
      <c r="A20056" s="50">
        <v>42937</v>
      </c>
      <c r="B20056">
        <f t="shared" si="942"/>
        <v>2017</v>
      </c>
      <c r="C20056" s="51">
        <f t="shared" si="943"/>
        <v>7</v>
      </c>
      <c r="D20056" s="51">
        <f t="shared" si="944"/>
        <v>21</v>
      </c>
      <c r="E20056" s="52">
        <v>0.625</v>
      </c>
      <c r="G20056" s="54">
        <v>7.0149999999999997</v>
      </c>
      <c r="H20056" s="54">
        <v>1.994</v>
      </c>
      <c r="I20056">
        <v>-0.11600000000000001</v>
      </c>
      <c r="J20056" s="54">
        <v>-0.47899999999999998</v>
      </c>
    </row>
    <row r="20057" spans="1:10" x14ac:dyDescent="0.2">
      <c r="A20057" s="50">
        <v>42937</v>
      </c>
      <c r="B20057">
        <f t="shared" si="942"/>
        <v>2017</v>
      </c>
      <c r="C20057" s="51">
        <f t="shared" si="943"/>
        <v>7</v>
      </c>
      <c r="D20057" s="51">
        <f t="shared" si="944"/>
        <v>21</v>
      </c>
      <c r="E20057" s="52">
        <v>0.75</v>
      </c>
      <c r="G20057" s="54">
        <v>7.0659999999999998</v>
      </c>
      <c r="H20057" s="54">
        <v>2.0470000000000002</v>
      </c>
      <c r="I20057">
        <v>-0.11600000000000001</v>
      </c>
      <c r="J20057" s="54">
        <v>-0.47899999999999998</v>
      </c>
    </row>
    <row r="20058" spans="1:10" x14ac:dyDescent="0.2">
      <c r="A20058" s="50">
        <v>42937</v>
      </c>
      <c r="B20058">
        <f t="shared" si="942"/>
        <v>2017</v>
      </c>
      <c r="C20058" s="51">
        <f t="shared" si="943"/>
        <v>7</v>
      </c>
      <c r="D20058" s="51">
        <f t="shared" si="944"/>
        <v>21</v>
      </c>
      <c r="E20058" s="52">
        <v>0.875</v>
      </c>
      <c r="G20058" s="54">
        <v>6.4329999999999998</v>
      </c>
      <c r="H20058" s="54">
        <v>2.101</v>
      </c>
      <c r="I20058">
        <v>-0.11600000000000001</v>
      </c>
      <c r="J20058" s="54">
        <v>-0.45100000000000001</v>
      </c>
    </row>
    <row r="20059" spans="1:10" x14ac:dyDescent="0.2">
      <c r="A20059" s="50">
        <v>42938</v>
      </c>
      <c r="B20059">
        <f t="shared" si="942"/>
        <v>2017</v>
      </c>
      <c r="C20059" s="51">
        <f t="shared" si="943"/>
        <v>7</v>
      </c>
      <c r="D20059" s="51">
        <f t="shared" si="944"/>
        <v>22</v>
      </c>
      <c r="E20059" s="52">
        <v>0</v>
      </c>
      <c r="G20059" s="54">
        <v>5.2050000000000001</v>
      </c>
      <c r="H20059" s="54">
        <v>2.1549999999999998</v>
      </c>
      <c r="I20059">
        <v>-8.7999999999999995E-2</v>
      </c>
      <c r="J20059" s="54">
        <v>-0.45100000000000001</v>
      </c>
    </row>
    <row r="20060" spans="1:10" x14ac:dyDescent="0.2">
      <c r="A20060" s="50">
        <v>42938</v>
      </c>
      <c r="B20060">
        <f t="shared" si="942"/>
        <v>2017</v>
      </c>
      <c r="C20060" s="51">
        <f t="shared" si="943"/>
        <v>7</v>
      </c>
      <c r="D20060" s="51">
        <f t="shared" si="944"/>
        <v>22</v>
      </c>
      <c r="E20060" s="52">
        <v>0.125</v>
      </c>
      <c r="G20060" s="54">
        <v>4.0629999999999997</v>
      </c>
      <c r="H20060" s="54">
        <v>2.1819999999999999</v>
      </c>
      <c r="I20060">
        <v>-0.11600000000000001</v>
      </c>
      <c r="J20060" s="54">
        <v>-0.45100000000000001</v>
      </c>
    </row>
    <row r="20061" spans="1:10" x14ac:dyDescent="0.2">
      <c r="A20061" s="50">
        <v>42938</v>
      </c>
      <c r="B20061">
        <f t="shared" si="942"/>
        <v>2017</v>
      </c>
      <c r="C20061" s="51">
        <f t="shared" si="943"/>
        <v>7</v>
      </c>
      <c r="D20061" s="51">
        <f t="shared" si="944"/>
        <v>22</v>
      </c>
      <c r="E20061" s="52">
        <v>0.25</v>
      </c>
      <c r="G20061" s="54">
        <v>3.7749999999999999</v>
      </c>
      <c r="H20061" s="54">
        <v>2.2090000000000001</v>
      </c>
      <c r="I20061">
        <v>-0.11600000000000001</v>
      </c>
      <c r="J20061" s="54">
        <v>-0.45100000000000001</v>
      </c>
    </row>
    <row r="20062" spans="1:10" x14ac:dyDescent="0.2">
      <c r="A20062" s="50">
        <v>42938</v>
      </c>
      <c r="B20062">
        <f t="shared" si="942"/>
        <v>2017</v>
      </c>
      <c r="C20062" s="51">
        <f t="shared" si="943"/>
        <v>7</v>
      </c>
      <c r="D20062" s="51">
        <f t="shared" si="944"/>
        <v>22</v>
      </c>
      <c r="E20062" s="52">
        <v>0.375</v>
      </c>
      <c r="G20062" s="54">
        <v>5.1280000000000001</v>
      </c>
      <c r="H20062" s="54">
        <v>2.2090000000000001</v>
      </c>
      <c r="I20062">
        <v>-8.7999999999999995E-2</v>
      </c>
      <c r="J20062" s="54">
        <v>-0.45100000000000001</v>
      </c>
    </row>
    <row r="20063" spans="1:10" x14ac:dyDescent="0.2">
      <c r="A20063" s="50">
        <v>42938</v>
      </c>
      <c r="B20063">
        <f t="shared" si="942"/>
        <v>2017</v>
      </c>
      <c r="C20063" s="51">
        <f t="shared" si="943"/>
        <v>7</v>
      </c>
      <c r="D20063" s="51">
        <f t="shared" si="944"/>
        <v>22</v>
      </c>
      <c r="E20063" s="52">
        <v>0.5</v>
      </c>
      <c r="G20063" s="54">
        <v>6.56</v>
      </c>
      <c r="H20063" s="54">
        <v>2.1819999999999999</v>
      </c>
      <c r="I20063">
        <v>-8.7999999999999995E-2</v>
      </c>
      <c r="J20063" s="54">
        <v>-0.45100000000000001</v>
      </c>
    </row>
    <row r="20064" spans="1:10" x14ac:dyDescent="0.2">
      <c r="A20064" s="50">
        <v>42938</v>
      </c>
      <c r="B20064">
        <f t="shared" si="942"/>
        <v>2017</v>
      </c>
      <c r="C20064" s="51">
        <f t="shared" si="943"/>
        <v>7</v>
      </c>
      <c r="D20064" s="51">
        <f t="shared" si="944"/>
        <v>22</v>
      </c>
      <c r="E20064" s="52">
        <v>0.625</v>
      </c>
      <c r="G20064" s="54">
        <v>7.5940000000000003</v>
      </c>
      <c r="H20064" s="54">
        <v>2.1819999999999999</v>
      </c>
      <c r="I20064">
        <v>-8.7999999999999995E-2</v>
      </c>
      <c r="J20064" s="54">
        <v>-0.45100000000000001</v>
      </c>
    </row>
    <row r="20065" spans="1:10" x14ac:dyDescent="0.2">
      <c r="A20065" s="50">
        <v>42938</v>
      </c>
      <c r="B20065">
        <f t="shared" si="942"/>
        <v>2017</v>
      </c>
      <c r="C20065" s="51">
        <f t="shared" si="943"/>
        <v>7</v>
      </c>
      <c r="D20065" s="51">
        <f t="shared" si="944"/>
        <v>22</v>
      </c>
      <c r="E20065" s="52">
        <v>0.75</v>
      </c>
      <c r="G20065" s="54">
        <v>7.6449999999999996</v>
      </c>
      <c r="H20065" s="54">
        <v>2.2090000000000001</v>
      </c>
      <c r="I20065">
        <v>-8.7999999999999995E-2</v>
      </c>
      <c r="J20065" s="54">
        <v>-0.45100000000000001</v>
      </c>
    </row>
    <row r="20066" spans="1:10" x14ac:dyDescent="0.2">
      <c r="A20066" s="50">
        <v>42938</v>
      </c>
      <c r="B20066">
        <f t="shared" si="942"/>
        <v>2017</v>
      </c>
      <c r="C20066" s="51">
        <f t="shared" si="943"/>
        <v>7</v>
      </c>
      <c r="D20066" s="51">
        <f t="shared" si="944"/>
        <v>22</v>
      </c>
      <c r="E20066" s="52">
        <v>0.875</v>
      </c>
      <c r="G20066" s="54">
        <v>6.7370000000000001</v>
      </c>
      <c r="H20066" s="54">
        <v>2.262</v>
      </c>
      <c r="I20066">
        <v>-8.7999999999999995E-2</v>
      </c>
      <c r="J20066" s="54">
        <v>-0.45100000000000001</v>
      </c>
    </row>
    <row r="20067" spans="1:10" x14ac:dyDescent="0.2">
      <c r="A20067" s="50">
        <v>42939</v>
      </c>
      <c r="B20067">
        <f t="shared" si="942"/>
        <v>2017</v>
      </c>
      <c r="C20067" s="51">
        <f t="shared" si="943"/>
        <v>7</v>
      </c>
      <c r="D20067" s="51">
        <f t="shared" si="944"/>
        <v>23</v>
      </c>
      <c r="E20067" s="52">
        <v>0</v>
      </c>
      <c r="G20067" s="54">
        <v>5.77</v>
      </c>
      <c r="H20067" s="54">
        <v>2.3159999999999998</v>
      </c>
      <c r="I20067">
        <v>-8.7999999999999995E-2</v>
      </c>
      <c r="J20067" s="54">
        <v>-0.45100000000000001</v>
      </c>
    </row>
    <row r="20068" spans="1:10" x14ac:dyDescent="0.2">
      <c r="A20068" s="50">
        <v>42939</v>
      </c>
      <c r="B20068">
        <f t="shared" si="942"/>
        <v>2017</v>
      </c>
      <c r="C20068" s="51">
        <f t="shared" si="943"/>
        <v>7</v>
      </c>
      <c r="D20068" s="51">
        <f t="shared" si="944"/>
        <v>23</v>
      </c>
      <c r="E20068" s="52">
        <v>0.125</v>
      </c>
      <c r="G20068" s="54">
        <v>4.9210000000000003</v>
      </c>
      <c r="H20068" s="54">
        <v>2.37</v>
      </c>
      <c r="I20068">
        <v>-8.7999999999999995E-2</v>
      </c>
      <c r="J20068" s="54">
        <v>-0.45100000000000001</v>
      </c>
    </row>
    <row r="20069" spans="1:10" x14ac:dyDescent="0.2">
      <c r="A20069" s="50">
        <v>42939</v>
      </c>
      <c r="B20069">
        <f t="shared" si="942"/>
        <v>2017</v>
      </c>
      <c r="C20069" s="51">
        <f t="shared" si="943"/>
        <v>7</v>
      </c>
      <c r="D20069" s="51">
        <f t="shared" si="944"/>
        <v>23</v>
      </c>
      <c r="E20069" s="52">
        <v>0.25</v>
      </c>
      <c r="G20069" s="54">
        <v>4.5839999999999996</v>
      </c>
      <c r="H20069" s="54">
        <v>2.37</v>
      </c>
      <c r="I20069">
        <v>-8.7999999999999995E-2</v>
      </c>
      <c r="J20069" s="54">
        <v>-0.45100000000000001</v>
      </c>
    </row>
    <row r="20070" spans="1:10" x14ac:dyDescent="0.2">
      <c r="A20070" s="50">
        <v>42939</v>
      </c>
      <c r="B20070">
        <f t="shared" si="942"/>
        <v>2017</v>
      </c>
      <c r="C20070" s="51">
        <f t="shared" si="943"/>
        <v>7</v>
      </c>
      <c r="D20070" s="51">
        <f t="shared" si="944"/>
        <v>23</v>
      </c>
      <c r="E20070" s="52">
        <v>0.375</v>
      </c>
      <c r="G20070" s="54">
        <v>5.4370000000000003</v>
      </c>
      <c r="H20070" s="54">
        <v>2.37</v>
      </c>
      <c r="I20070">
        <v>-8.7999999999999995E-2</v>
      </c>
      <c r="J20070" s="54">
        <v>-0.45100000000000001</v>
      </c>
    </row>
    <row r="20071" spans="1:10" x14ac:dyDescent="0.2">
      <c r="A20071" s="50">
        <v>42939</v>
      </c>
      <c r="B20071">
        <f t="shared" si="942"/>
        <v>2017</v>
      </c>
      <c r="C20071" s="51">
        <f t="shared" si="943"/>
        <v>7</v>
      </c>
      <c r="D20071" s="51">
        <f t="shared" si="944"/>
        <v>23</v>
      </c>
      <c r="E20071" s="52">
        <v>0.5</v>
      </c>
      <c r="G20071" s="54">
        <v>6.7119999999999997</v>
      </c>
      <c r="H20071" s="54">
        <v>2.37</v>
      </c>
      <c r="I20071">
        <v>-8.7999999999999995E-2</v>
      </c>
      <c r="J20071" s="54">
        <v>-0.45100000000000001</v>
      </c>
    </row>
    <row r="20072" spans="1:10" x14ac:dyDescent="0.2">
      <c r="A20072" s="50">
        <v>42939</v>
      </c>
      <c r="B20072">
        <f t="shared" si="942"/>
        <v>2017</v>
      </c>
      <c r="C20072" s="51">
        <f t="shared" si="943"/>
        <v>7</v>
      </c>
      <c r="D20072" s="51">
        <f t="shared" si="944"/>
        <v>23</v>
      </c>
      <c r="E20072" s="52">
        <v>0.625</v>
      </c>
      <c r="G20072" s="54">
        <v>7.343</v>
      </c>
      <c r="H20072" s="54">
        <v>2.37</v>
      </c>
      <c r="I20072">
        <v>-8.7999999999999995E-2</v>
      </c>
      <c r="J20072" s="54">
        <v>-0.42299999999999999</v>
      </c>
    </row>
    <row r="20073" spans="1:10" x14ac:dyDescent="0.2">
      <c r="A20073" s="50">
        <v>42939</v>
      </c>
      <c r="B20073">
        <f t="shared" si="942"/>
        <v>2017</v>
      </c>
      <c r="C20073" s="51">
        <f t="shared" si="943"/>
        <v>7</v>
      </c>
      <c r="D20073" s="51">
        <f t="shared" si="944"/>
        <v>23</v>
      </c>
      <c r="E20073" s="52">
        <v>0.75</v>
      </c>
      <c r="G20073" s="54">
        <v>7.6189999999999998</v>
      </c>
      <c r="H20073" s="54">
        <v>2.3959999999999999</v>
      </c>
      <c r="I20073">
        <v>-8.7999999999999995E-2</v>
      </c>
      <c r="J20073" s="54">
        <v>-0.45100000000000001</v>
      </c>
    </row>
    <row r="20074" spans="1:10" x14ac:dyDescent="0.2">
      <c r="A20074" s="50">
        <v>42939</v>
      </c>
      <c r="B20074">
        <f t="shared" si="942"/>
        <v>2017</v>
      </c>
      <c r="C20074" s="51">
        <f t="shared" si="943"/>
        <v>7</v>
      </c>
      <c r="D20074" s="51">
        <f t="shared" si="944"/>
        <v>23</v>
      </c>
      <c r="E20074" s="52">
        <v>0.875</v>
      </c>
      <c r="G20074" s="54">
        <v>7.1420000000000003</v>
      </c>
      <c r="H20074" s="54">
        <v>2.4500000000000002</v>
      </c>
      <c r="I20074">
        <v>-8.7999999999999995E-2</v>
      </c>
      <c r="J20074" s="54">
        <v>-0.42299999999999999</v>
      </c>
    </row>
    <row r="20075" spans="1:10" x14ac:dyDescent="0.2">
      <c r="A20075" s="50">
        <v>42940</v>
      </c>
      <c r="B20075">
        <f t="shared" si="942"/>
        <v>2017</v>
      </c>
      <c r="C20075" s="51">
        <f t="shared" si="943"/>
        <v>7</v>
      </c>
      <c r="D20075" s="51">
        <f t="shared" si="944"/>
        <v>24</v>
      </c>
      <c r="E20075" s="52">
        <v>0</v>
      </c>
      <c r="G20075" s="54">
        <v>6.5090000000000003</v>
      </c>
      <c r="H20075" s="54">
        <v>2.4769999999999999</v>
      </c>
      <c r="I20075">
        <v>-8.7999999999999995E-2</v>
      </c>
      <c r="J20075" s="54">
        <v>-0.42299999999999999</v>
      </c>
    </row>
    <row r="20076" spans="1:10" x14ac:dyDescent="0.2">
      <c r="A20076" s="50">
        <v>42940</v>
      </c>
      <c r="B20076">
        <f t="shared" si="942"/>
        <v>2017</v>
      </c>
      <c r="C20076" s="51">
        <f t="shared" si="943"/>
        <v>7</v>
      </c>
      <c r="D20076" s="51">
        <f t="shared" si="944"/>
        <v>24</v>
      </c>
      <c r="E20076" s="52">
        <v>0.125</v>
      </c>
      <c r="G20076" s="54">
        <v>6.1020000000000003</v>
      </c>
      <c r="H20076" s="54">
        <v>2.5299999999999998</v>
      </c>
      <c r="I20076">
        <v>-8.7999999999999995E-2</v>
      </c>
      <c r="J20076" s="54">
        <v>-0.42299999999999999</v>
      </c>
    </row>
    <row r="20077" spans="1:10" x14ac:dyDescent="0.2">
      <c r="A20077" s="50">
        <v>42940</v>
      </c>
      <c r="B20077">
        <f t="shared" si="942"/>
        <v>2017</v>
      </c>
      <c r="C20077" s="51">
        <f t="shared" si="943"/>
        <v>7</v>
      </c>
      <c r="D20077" s="51">
        <f t="shared" si="944"/>
        <v>24</v>
      </c>
      <c r="E20077" s="52">
        <v>0.25</v>
      </c>
      <c r="G20077" s="54">
        <v>5.9240000000000004</v>
      </c>
      <c r="H20077" s="54">
        <v>2.5569999999999999</v>
      </c>
      <c r="I20077">
        <v>-0.06</v>
      </c>
      <c r="J20077" s="54">
        <v>-0.42299999999999999</v>
      </c>
    </row>
    <row r="20078" spans="1:10" x14ac:dyDescent="0.2">
      <c r="A20078" s="50">
        <v>42940</v>
      </c>
      <c r="B20078">
        <f t="shared" si="942"/>
        <v>2017</v>
      </c>
      <c r="C20078" s="51">
        <f t="shared" si="943"/>
        <v>7</v>
      </c>
      <c r="D20078" s="51">
        <f t="shared" si="944"/>
        <v>24</v>
      </c>
      <c r="E20078" s="52">
        <v>0.375</v>
      </c>
      <c r="G20078" s="54">
        <v>6.3819999999999997</v>
      </c>
      <c r="H20078" s="54">
        <v>2.5840000000000001</v>
      </c>
      <c r="I20078">
        <v>-8.7999999999999995E-2</v>
      </c>
      <c r="J20078" s="54">
        <v>-0.42299999999999999</v>
      </c>
    </row>
    <row r="20079" spans="1:10" x14ac:dyDescent="0.2">
      <c r="A20079" s="50">
        <v>42940</v>
      </c>
      <c r="B20079">
        <f t="shared" si="942"/>
        <v>2017</v>
      </c>
      <c r="C20079" s="51">
        <f t="shared" si="943"/>
        <v>7</v>
      </c>
      <c r="D20079" s="51">
        <f t="shared" si="944"/>
        <v>24</v>
      </c>
      <c r="E20079" s="52">
        <v>0.5</v>
      </c>
      <c r="G20079" s="54">
        <v>7.9950000000000001</v>
      </c>
      <c r="H20079" s="54">
        <v>2.61</v>
      </c>
      <c r="I20079">
        <v>-0.06</v>
      </c>
      <c r="J20079" s="54">
        <v>-0.42299999999999999</v>
      </c>
    </row>
    <row r="20080" spans="1:10" x14ac:dyDescent="0.2">
      <c r="A20080" s="50">
        <v>42940</v>
      </c>
      <c r="B20080">
        <f t="shared" si="942"/>
        <v>2017</v>
      </c>
      <c r="C20080" s="51">
        <f t="shared" si="943"/>
        <v>7</v>
      </c>
      <c r="D20080" s="51">
        <f t="shared" si="944"/>
        <v>24</v>
      </c>
      <c r="E20080" s="52">
        <v>0.625</v>
      </c>
      <c r="G20080" s="54">
        <v>8.4689999999999994</v>
      </c>
      <c r="H20080" s="54">
        <v>2.637</v>
      </c>
      <c r="I20080">
        <v>-0.06</v>
      </c>
      <c r="J20080" s="54">
        <v>-0.42299999999999999</v>
      </c>
    </row>
    <row r="20081" spans="1:10" x14ac:dyDescent="0.2">
      <c r="A20081" s="50">
        <v>42940</v>
      </c>
      <c r="B20081">
        <f t="shared" si="942"/>
        <v>2017</v>
      </c>
      <c r="C20081" s="51">
        <f t="shared" si="943"/>
        <v>7</v>
      </c>
      <c r="D20081" s="51">
        <f t="shared" si="944"/>
        <v>24</v>
      </c>
      <c r="E20081" s="52">
        <v>0.75</v>
      </c>
      <c r="G20081" s="54">
        <v>8.4689999999999994</v>
      </c>
      <c r="H20081" s="54">
        <v>2.69</v>
      </c>
      <c r="I20081">
        <v>-0.06</v>
      </c>
      <c r="J20081" s="54">
        <v>-0.42299999999999999</v>
      </c>
    </row>
    <row r="20082" spans="1:10" x14ac:dyDescent="0.2">
      <c r="A20082" s="50">
        <v>42940</v>
      </c>
      <c r="B20082">
        <f t="shared" si="942"/>
        <v>2017</v>
      </c>
      <c r="C20082" s="51">
        <f t="shared" si="943"/>
        <v>7</v>
      </c>
      <c r="D20082" s="51">
        <f t="shared" si="944"/>
        <v>24</v>
      </c>
      <c r="E20082" s="52">
        <v>0.875</v>
      </c>
      <c r="G20082" s="54">
        <v>7.92</v>
      </c>
      <c r="H20082" s="54">
        <v>2.77</v>
      </c>
      <c r="I20082">
        <v>-0.06</v>
      </c>
      <c r="J20082" s="54">
        <v>-0.42299999999999999</v>
      </c>
    </row>
    <row r="20083" spans="1:10" x14ac:dyDescent="0.2">
      <c r="A20083" s="50">
        <v>42941</v>
      </c>
      <c r="B20083">
        <f t="shared" si="942"/>
        <v>2017</v>
      </c>
      <c r="C20083" s="51">
        <f t="shared" si="943"/>
        <v>7</v>
      </c>
      <c r="D20083" s="51">
        <f t="shared" si="944"/>
        <v>25</v>
      </c>
      <c r="E20083" s="52">
        <v>0</v>
      </c>
      <c r="G20083" s="54">
        <v>7.3680000000000003</v>
      </c>
      <c r="H20083" s="54">
        <v>2.823</v>
      </c>
      <c r="I20083">
        <v>-0.06</v>
      </c>
      <c r="J20083" s="54">
        <v>-0.42299999999999999</v>
      </c>
    </row>
    <row r="20084" spans="1:10" x14ac:dyDescent="0.2">
      <c r="A20084" s="50">
        <v>42941</v>
      </c>
      <c r="B20084">
        <f t="shared" si="942"/>
        <v>2017</v>
      </c>
      <c r="C20084" s="51">
        <f t="shared" si="943"/>
        <v>7</v>
      </c>
      <c r="D20084" s="51">
        <f t="shared" si="944"/>
        <v>25</v>
      </c>
      <c r="E20084" s="52">
        <v>0.125</v>
      </c>
      <c r="G20084" s="54">
        <v>6.7119999999999997</v>
      </c>
      <c r="H20084" s="54">
        <v>2.8769999999999998</v>
      </c>
      <c r="I20084">
        <v>-0.06</v>
      </c>
      <c r="J20084" s="54">
        <v>-0.42299999999999999</v>
      </c>
    </row>
    <row r="20085" spans="1:10" x14ac:dyDescent="0.2">
      <c r="A20085" s="50">
        <v>42941</v>
      </c>
      <c r="B20085">
        <f t="shared" si="942"/>
        <v>2017</v>
      </c>
      <c r="C20085" s="51">
        <f t="shared" si="943"/>
        <v>7</v>
      </c>
      <c r="D20085" s="51">
        <f t="shared" si="944"/>
        <v>25</v>
      </c>
      <c r="E20085" s="52">
        <v>0.25</v>
      </c>
      <c r="G20085" s="54">
        <v>6.306</v>
      </c>
      <c r="H20085" s="54">
        <v>2.903</v>
      </c>
      <c r="I20085">
        <v>-0.06</v>
      </c>
      <c r="J20085" s="54">
        <v>-0.42299999999999999</v>
      </c>
    </row>
    <row r="20086" spans="1:10" x14ac:dyDescent="0.2">
      <c r="A20086" s="50">
        <v>42941</v>
      </c>
      <c r="B20086">
        <f t="shared" si="942"/>
        <v>2017</v>
      </c>
      <c r="C20086" s="51">
        <f t="shared" si="943"/>
        <v>7</v>
      </c>
      <c r="D20086" s="51">
        <f t="shared" si="944"/>
        <v>25</v>
      </c>
      <c r="E20086" s="52">
        <v>0.375</v>
      </c>
      <c r="G20086" s="54">
        <v>7.6189999999999998</v>
      </c>
      <c r="H20086" s="54">
        <v>2.93</v>
      </c>
      <c r="I20086">
        <v>-3.2000000000000001E-2</v>
      </c>
      <c r="J20086" s="54">
        <v>-0.42299999999999999</v>
      </c>
    </row>
    <row r="20087" spans="1:10" x14ac:dyDescent="0.2">
      <c r="A20087" s="50">
        <v>42941</v>
      </c>
      <c r="B20087">
        <f t="shared" si="942"/>
        <v>2017</v>
      </c>
      <c r="C20087" s="51">
        <f t="shared" si="943"/>
        <v>7</v>
      </c>
      <c r="D20087" s="51">
        <f t="shared" si="944"/>
        <v>25</v>
      </c>
      <c r="E20087" s="52">
        <v>0.5</v>
      </c>
      <c r="G20087" s="54">
        <v>8.7669999999999995</v>
      </c>
      <c r="H20087" s="54">
        <v>2.956</v>
      </c>
      <c r="I20087">
        <v>-3.2000000000000001E-2</v>
      </c>
      <c r="J20087" s="54">
        <v>-0.42299999999999999</v>
      </c>
    </row>
    <row r="20088" spans="1:10" x14ac:dyDescent="0.2">
      <c r="A20088" s="50">
        <v>42941</v>
      </c>
      <c r="B20088">
        <f t="shared" si="942"/>
        <v>2017</v>
      </c>
      <c r="C20088" s="51">
        <f t="shared" si="943"/>
        <v>7</v>
      </c>
      <c r="D20088" s="51">
        <f t="shared" si="944"/>
        <v>25</v>
      </c>
      <c r="E20088" s="52">
        <v>0.625</v>
      </c>
      <c r="G20088" s="54">
        <v>9.1389999999999993</v>
      </c>
      <c r="H20088" s="54">
        <v>2.9830000000000001</v>
      </c>
      <c r="I20088">
        <v>-3.2000000000000001E-2</v>
      </c>
      <c r="J20088" s="54">
        <v>-0.42299999999999999</v>
      </c>
    </row>
    <row r="20089" spans="1:10" x14ac:dyDescent="0.2">
      <c r="A20089" s="50">
        <v>42941</v>
      </c>
      <c r="B20089">
        <f t="shared" si="942"/>
        <v>2017</v>
      </c>
      <c r="C20089" s="51">
        <f t="shared" si="943"/>
        <v>7</v>
      </c>
      <c r="D20089" s="51">
        <f t="shared" si="944"/>
        <v>25</v>
      </c>
      <c r="E20089" s="52">
        <v>0.75</v>
      </c>
      <c r="G20089" s="54">
        <v>8.9410000000000007</v>
      </c>
      <c r="H20089" s="54">
        <v>3.036</v>
      </c>
      <c r="I20089">
        <v>-3.2000000000000001E-2</v>
      </c>
      <c r="J20089" s="54">
        <v>-0.42299999999999999</v>
      </c>
    </row>
    <row r="20090" spans="1:10" x14ac:dyDescent="0.2">
      <c r="A20090" s="50">
        <v>42941</v>
      </c>
      <c r="B20090">
        <f t="shared" si="942"/>
        <v>2017</v>
      </c>
      <c r="C20090" s="51">
        <f t="shared" si="943"/>
        <v>7</v>
      </c>
      <c r="D20090" s="51">
        <f t="shared" si="944"/>
        <v>25</v>
      </c>
      <c r="E20090" s="52">
        <v>0.875</v>
      </c>
      <c r="G20090" s="54">
        <v>8.3190000000000008</v>
      </c>
      <c r="H20090" s="54">
        <v>3.1160000000000001</v>
      </c>
      <c r="I20090">
        <v>-3.2000000000000001E-2</v>
      </c>
      <c r="J20090" s="54">
        <v>-0.42299999999999999</v>
      </c>
    </row>
    <row r="20091" spans="1:10" x14ac:dyDescent="0.2">
      <c r="A20091" s="50">
        <v>42942</v>
      </c>
      <c r="B20091">
        <f t="shared" si="942"/>
        <v>2017</v>
      </c>
      <c r="C20091" s="51">
        <f t="shared" si="943"/>
        <v>7</v>
      </c>
      <c r="D20091" s="51">
        <f t="shared" si="944"/>
        <v>26</v>
      </c>
      <c r="E20091" s="52">
        <v>0</v>
      </c>
      <c r="G20091" s="54">
        <v>7.569</v>
      </c>
      <c r="H20091" s="54">
        <v>3.1680000000000001</v>
      </c>
      <c r="I20091">
        <v>-3.2000000000000001E-2</v>
      </c>
      <c r="J20091" s="54">
        <v>-0.42299999999999999</v>
      </c>
    </row>
    <row r="20092" spans="1:10" x14ac:dyDescent="0.2">
      <c r="A20092" s="50">
        <v>42942</v>
      </c>
      <c r="B20092">
        <f t="shared" si="942"/>
        <v>2017</v>
      </c>
      <c r="C20092" s="51">
        <f t="shared" si="943"/>
        <v>7</v>
      </c>
      <c r="D20092" s="51">
        <f t="shared" si="944"/>
        <v>26</v>
      </c>
      <c r="E20092" s="52">
        <v>0.125</v>
      </c>
      <c r="G20092" s="54">
        <v>6.4080000000000004</v>
      </c>
      <c r="H20092" s="54">
        <v>3.2210000000000001</v>
      </c>
      <c r="I20092">
        <v>-3.2000000000000001E-2</v>
      </c>
      <c r="J20092" s="54">
        <v>-0.42299999999999999</v>
      </c>
    </row>
    <row r="20093" spans="1:10" x14ac:dyDescent="0.2">
      <c r="A20093" s="50">
        <v>42942</v>
      </c>
      <c r="B20093">
        <f t="shared" si="942"/>
        <v>2017</v>
      </c>
      <c r="C20093" s="51">
        <f t="shared" si="943"/>
        <v>7</v>
      </c>
      <c r="D20093" s="51">
        <f t="shared" si="944"/>
        <v>26</v>
      </c>
      <c r="E20093" s="52">
        <v>0.25</v>
      </c>
      <c r="G20093" s="54">
        <v>5.77</v>
      </c>
      <c r="H20093" s="54">
        <v>3.2210000000000001</v>
      </c>
      <c r="I20093">
        <v>-3.2000000000000001E-2</v>
      </c>
      <c r="J20093" s="54">
        <v>-0.42299999999999999</v>
      </c>
    </row>
    <row r="20094" spans="1:10" x14ac:dyDescent="0.2">
      <c r="A20094" s="50">
        <v>42942</v>
      </c>
      <c r="B20094">
        <f t="shared" si="942"/>
        <v>2017</v>
      </c>
      <c r="C20094" s="51">
        <f t="shared" si="943"/>
        <v>7</v>
      </c>
      <c r="D20094" s="51">
        <f t="shared" si="944"/>
        <v>26</v>
      </c>
      <c r="E20094" s="52">
        <v>0.375</v>
      </c>
      <c r="G20094" s="54">
        <v>6.8390000000000004</v>
      </c>
      <c r="H20094" s="54">
        <v>3.1949999999999998</v>
      </c>
      <c r="I20094">
        <v>-3.2000000000000001E-2</v>
      </c>
      <c r="J20094" s="54">
        <v>-0.42299999999999999</v>
      </c>
    </row>
    <row r="20095" spans="1:10" x14ac:dyDescent="0.2">
      <c r="A20095" s="50">
        <v>42942</v>
      </c>
      <c r="B20095">
        <f t="shared" si="942"/>
        <v>2017</v>
      </c>
      <c r="C20095" s="51">
        <f t="shared" si="943"/>
        <v>7</v>
      </c>
      <c r="D20095" s="51">
        <f t="shared" si="944"/>
        <v>26</v>
      </c>
      <c r="E20095" s="52">
        <v>0.5</v>
      </c>
      <c r="G20095" s="54">
        <v>8.1950000000000003</v>
      </c>
      <c r="H20095" s="54">
        <v>3.1949999999999998</v>
      </c>
      <c r="I20095">
        <v>-3.2000000000000001E-2</v>
      </c>
      <c r="J20095" s="54">
        <v>-0.42299999999999999</v>
      </c>
    </row>
    <row r="20096" spans="1:10" x14ac:dyDescent="0.2">
      <c r="A20096" s="50">
        <v>42942</v>
      </c>
      <c r="B20096">
        <f t="shared" si="942"/>
        <v>2017</v>
      </c>
      <c r="C20096" s="51">
        <f t="shared" si="943"/>
        <v>7</v>
      </c>
      <c r="D20096" s="51">
        <f t="shared" si="944"/>
        <v>26</v>
      </c>
      <c r="E20096" s="52">
        <v>0.625</v>
      </c>
      <c r="G20096" s="54">
        <v>8.8409999999999993</v>
      </c>
      <c r="H20096" s="54">
        <v>3.1680000000000001</v>
      </c>
      <c r="I20096">
        <v>-3.2000000000000001E-2</v>
      </c>
      <c r="J20096" s="54">
        <v>-0.39500000000000002</v>
      </c>
    </row>
    <row r="20097" spans="1:10" x14ac:dyDescent="0.2">
      <c r="A20097" s="50">
        <v>42942</v>
      </c>
      <c r="B20097">
        <f t="shared" si="942"/>
        <v>2017</v>
      </c>
      <c r="C20097" s="51">
        <f t="shared" si="943"/>
        <v>7</v>
      </c>
      <c r="D20097" s="51">
        <f t="shared" si="944"/>
        <v>26</v>
      </c>
      <c r="E20097" s="52">
        <v>0.75</v>
      </c>
      <c r="G20097" s="54">
        <v>8.9160000000000004</v>
      </c>
      <c r="H20097" s="54">
        <v>3.1680000000000001</v>
      </c>
      <c r="I20097">
        <v>-3.2000000000000001E-2</v>
      </c>
      <c r="J20097" s="54">
        <v>-0.42299999999999999</v>
      </c>
    </row>
    <row r="20098" spans="1:10" x14ac:dyDescent="0.2">
      <c r="A20098" s="50">
        <v>42942</v>
      </c>
      <c r="B20098">
        <f t="shared" si="942"/>
        <v>2017</v>
      </c>
      <c r="C20098" s="51">
        <f t="shared" si="943"/>
        <v>7</v>
      </c>
      <c r="D20098" s="51">
        <f t="shared" si="944"/>
        <v>26</v>
      </c>
      <c r="E20098" s="52">
        <v>0.875</v>
      </c>
      <c r="G20098" s="54">
        <v>8.4689999999999994</v>
      </c>
      <c r="H20098" s="54">
        <v>3.2210000000000001</v>
      </c>
      <c r="I20098">
        <v>-4.0000000000000001E-3</v>
      </c>
      <c r="J20098" s="54">
        <v>-0.39500000000000002</v>
      </c>
    </row>
    <row r="20099" spans="1:10" x14ac:dyDescent="0.2">
      <c r="A20099" s="50">
        <v>42943</v>
      </c>
      <c r="B20099">
        <f t="shared" si="942"/>
        <v>2017</v>
      </c>
      <c r="C20099" s="51">
        <f t="shared" si="943"/>
        <v>7</v>
      </c>
      <c r="D20099" s="51">
        <f t="shared" si="944"/>
        <v>27</v>
      </c>
      <c r="E20099" s="52">
        <v>0</v>
      </c>
      <c r="G20099" s="54">
        <v>7.87</v>
      </c>
      <c r="H20099" s="54">
        <v>3.2480000000000002</v>
      </c>
      <c r="I20099">
        <v>-3.2000000000000001E-2</v>
      </c>
      <c r="J20099" s="54">
        <v>-0.39500000000000002</v>
      </c>
    </row>
    <row r="20100" spans="1:10" x14ac:dyDescent="0.2">
      <c r="A20100" s="50">
        <v>42943</v>
      </c>
      <c r="B20100">
        <f t="shared" si="942"/>
        <v>2017</v>
      </c>
      <c r="C20100" s="51">
        <f t="shared" si="943"/>
        <v>7</v>
      </c>
      <c r="D20100" s="51">
        <f t="shared" si="944"/>
        <v>27</v>
      </c>
      <c r="E20100" s="52">
        <v>0.125</v>
      </c>
      <c r="G20100" s="54">
        <v>7.67</v>
      </c>
      <c r="H20100" s="54">
        <v>3.274</v>
      </c>
      <c r="I20100">
        <v>-3.2000000000000001E-2</v>
      </c>
      <c r="J20100" s="54">
        <v>-0.39500000000000002</v>
      </c>
    </row>
    <row r="20101" spans="1:10" x14ac:dyDescent="0.2">
      <c r="A20101" s="50">
        <v>42943</v>
      </c>
      <c r="B20101">
        <f t="shared" si="942"/>
        <v>2017</v>
      </c>
      <c r="C20101" s="51">
        <f t="shared" si="943"/>
        <v>7</v>
      </c>
      <c r="D20101" s="51">
        <f t="shared" si="944"/>
        <v>27</v>
      </c>
      <c r="E20101" s="52">
        <v>0.25</v>
      </c>
      <c r="G20101" s="54">
        <v>7.3929999999999998</v>
      </c>
      <c r="H20101" s="54">
        <v>3.3010000000000002</v>
      </c>
      <c r="I20101">
        <v>-4.0000000000000001E-3</v>
      </c>
      <c r="J20101" s="54">
        <v>-0.39500000000000002</v>
      </c>
    </row>
    <row r="20102" spans="1:10" x14ac:dyDescent="0.2">
      <c r="A20102" s="50">
        <v>42943</v>
      </c>
      <c r="B20102">
        <f t="shared" si="942"/>
        <v>2017</v>
      </c>
      <c r="C20102" s="51">
        <f t="shared" si="943"/>
        <v>7</v>
      </c>
      <c r="D20102" s="51">
        <f t="shared" si="944"/>
        <v>27</v>
      </c>
      <c r="E20102" s="52">
        <v>0.375</v>
      </c>
      <c r="G20102" s="54">
        <v>8.3439999999999994</v>
      </c>
      <c r="H20102" s="54">
        <v>3.327</v>
      </c>
      <c r="I20102">
        <v>-4.0000000000000001E-3</v>
      </c>
      <c r="J20102" s="54">
        <v>-0.39500000000000002</v>
      </c>
    </row>
    <row r="20103" spans="1:10" x14ac:dyDescent="0.2">
      <c r="A20103" s="50">
        <v>42943</v>
      </c>
      <c r="B20103">
        <f t="shared" si="942"/>
        <v>2017</v>
      </c>
      <c r="C20103" s="51">
        <f t="shared" si="943"/>
        <v>7</v>
      </c>
      <c r="D20103" s="51">
        <f t="shared" si="944"/>
        <v>27</v>
      </c>
      <c r="E20103" s="52">
        <v>0.5</v>
      </c>
      <c r="G20103" s="54">
        <v>9.6080000000000005</v>
      </c>
      <c r="H20103" s="54">
        <v>3.3540000000000001</v>
      </c>
      <c r="I20103">
        <v>-4.0000000000000001E-3</v>
      </c>
      <c r="J20103" s="54">
        <v>-0.39500000000000002</v>
      </c>
    </row>
    <row r="20104" spans="1:10" x14ac:dyDescent="0.2">
      <c r="A20104" s="50">
        <v>42943</v>
      </c>
      <c r="B20104">
        <f t="shared" si="942"/>
        <v>2017</v>
      </c>
      <c r="C20104" s="51">
        <f t="shared" si="943"/>
        <v>7</v>
      </c>
      <c r="D20104" s="51">
        <f t="shared" si="944"/>
        <v>27</v>
      </c>
      <c r="E20104" s="52">
        <v>0.625</v>
      </c>
      <c r="G20104" s="54">
        <v>10.32</v>
      </c>
      <c r="H20104" s="54">
        <v>3.38</v>
      </c>
      <c r="I20104">
        <v>-4.0000000000000001E-3</v>
      </c>
      <c r="J20104" s="54">
        <v>-0.39500000000000002</v>
      </c>
    </row>
    <row r="20105" spans="1:10" x14ac:dyDescent="0.2">
      <c r="A20105" s="50">
        <v>42943</v>
      </c>
      <c r="B20105">
        <f t="shared" si="942"/>
        <v>2017</v>
      </c>
      <c r="C20105" s="51">
        <f t="shared" si="943"/>
        <v>7</v>
      </c>
      <c r="D20105" s="51">
        <f t="shared" si="944"/>
        <v>27</v>
      </c>
      <c r="E20105" s="52">
        <v>0.75</v>
      </c>
      <c r="G20105" s="54">
        <v>9.8290000000000006</v>
      </c>
      <c r="H20105" s="54">
        <v>3.4329999999999998</v>
      </c>
      <c r="I20105">
        <v>-4.0000000000000001E-3</v>
      </c>
      <c r="J20105" s="54">
        <v>-0.39500000000000002</v>
      </c>
    </row>
    <row r="20106" spans="1:10" x14ac:dyDescent="0.2">
      <c r="A20106" s="50">
        <v>42943</v>
      </c>
      <c r="B20106">
        <f t="shared" si="942"/>
        <v>2017</v>
      </c>
      <c r="C20106" s="51">
        <f t="shared" si="943"/>
        <v>7</v>
      </c>
      <c r="D20106" s="51">
        <f t="shared" si="944"/>
        <v>27</v>
      </c>
      <c r="E20106" s="52">
        <v>0.875</v>
      </c>
      <c r="G20106" s="54">
        <v>9.0890000000000004</v>
      </c>
      <c r="H20106" s="54">
        <v>3.512</v>
      </c>
      <c r="I20106">
        <v>2.4E-2</v>
      </c>
      <c r="J20106" s="54">
        <v>-0.39500000000000002</v>
      </c>
    </row>
    <row r="20107" spans="1:10" x14ac:dyDescent="0.2">
      <c r="A20107" s="50">
        <v>42944</v>
      </c>
      <c r="B20107">
        <f t="shared" si="942"/>
        <v>2017</v>
      </c>
      <c r="C20107" s="51">
        <f t="shared" si="943"/>
        <v>7</v>
      </c>
      <c r="D20107" s="51">
        <f t="shared" si="944"/>
        <v>28</v>
      </c>
      <c r="E20107" s="52">
        <v>0</v>
      </c>
      <c r="G20107" s="54">
        <v>7.9450000000000003</v>
      </c>
      <c r="H20107" s="54">
        <v>3.5640000000000001</v>
      </c>
      <c r="I20107">
        <v>2.4E-2</v>
      </c>
      <c r="J20107" s="54">
        <v>-0.39500000000000002</v>
      </c>
    </row>
    <row r="20108" spans="1:10" x14ac:dyDescent="0.2">
      <c r="A20108" s="50">
        <v>42944</v>
      </c>
      <c r="B20108">
        <f t="shared" si="942"/>
        <v>2017</v>
      </c>
      <c r="C20108" s="51">
        <f t="shared" si="943"/>
        <v>7</v>
      </c>
      <c r="D20108" s="51">
        <f t="shared" si="944"/>
        <v>28</v>
      </c>
      <c r="E20108" s="52">
        <v>0.125</v>
      </c>
      <c r="G20108" s="54">
        <v>6.94</v>
      </c>
      <c r="H20108" s="54">
        <v>3.617</v>
      </c>
      <c r="I20108">
        <v>2.4E-2</v>
      </c>
      <c r="J20108" s="54">
        <v>-0.39500000000000002</v>
      </c>
    </row>
    <row r="20109" spans="1:10" x14ac:dyDescent="0.2">
      <c r="A20109" s="50">
        <v>42944</v>
      </c>
      <c r="B20109">
        <f t="shared" si="942"/>
        <v>2017</v>
      </c>
      <c r="C20109" s="51">
        <f t="shared" si="943"/>
        <v>7</v>
      </c>
      <c r="D20109" s="51">
        <f t="shared" si="944"/>
        <v>28</v>
      </c>
      <c r="E20109" s="52">
        <v>0.25</v>
      </c>
      <c r="G20109" s="54">
        <v>6.2549999999999999</v>
      </c>
      <c r="H20109" s="54">
        <v>3.5910000000000002</v>
      </c>
      <c r="I20109">
        <v>2.4E-2</v>
      </c>
      <c r="J20109" s="54">
        <v>-0.39500000000000002</v>
      </c>
    </row>
    <row r="20110" spans="1:10" x14ac:dyDescent="0.2">
      <c r="A20110" s="50">
        <v>42944</v>
      </c>
      <c r="B20110">
        <f t="shared" si="942"/>
        <v>2017</v>
      </c>
      <c r="C20110" s="51">
        <f t="shared" si="943"/>
        <v>7</v>
      </c>
      <c r="D20110" s="51">
        <f t="shared" si="944"/>
        <v>28</v>
      </c>
      <c r="E20110" s="52">
        <v>0.375</v>
      </c>
      <c r="G20110" s="54">
        <v>7.6449999999999996</v>
      </c>
      <c r="H20110" s="54">
        <v>3.5910000000000002</v>
      </c>
      <c r="I20110">
        <v>2.4E-2</v>
      </c>
      <c r="J20110" s="54">
        <v>-0.36699999999999999</v>
      </c>
    </row>
    <row r="20111" spans="1:10" x14ac:dyDescent="0.2">
      <c r="A20111" s="50">
        <v>42944</v>
      </c>
      <c r="B20111">
        <f t="shared" ref="B20111:B20174" si="945">YEAR(A20111)</f>
        <v>2017</v>
      </c>
      <c r="C20111" s="51">
        <f t="shared" ref="C20111:C20174" si="946">MONTH(A20111)</f>
        <v>7</v>
      </c>
      <c r="D20111" s="51">
        <f t="shared" ref="D20111:D20174" si="947">DAY(A20111)</f>
        <v>28</v>
      </c>
      <c r="E20111" s="52">
        <v>0.5</v>
      </c>
      <c r="G20111" s="54">
        <v>9.1140000000000008</v>
      </c>
      <c r="H20111" s="54">
        <v>3.5640000000000001</v>
      </c>
      <c r="I20111">
        <v>2.4E-2</v>
      </c>
      <c r="J20111" s="54">
        <v>-0.36699999999999999</v>
      </c>
    </row>
    <row r="20112" spans="1:10" x14ac:dyDescent="0.2">
      <c r="A20112" s="50">
        <v>42944</v>
      </c>
      <c r="B20112">
        <f t="shared" si="945"/>
        <v>2017</v>
      </c>
      <c r="C20112" s="51">
        <f t="shared" si="946"/>
        <v>7</v>
      </c>
      <c r="D20112" s="51">
        <f t="shared" si="947"/>
        <v>28</v>
      </c>
      <c r="E20112" s="52">
        <v>0.625</v>
      </c>
      <c r="G20112" s="54">
        <v>10.000999999999999</v>
      </c>
      <c r="H20112" s="54">
        <v>3.5379999999999998</v>
      </c>
      <c r="I20112">
        <v>2.4E-2</v>
      </c>
      <c r="J20112" s="54">
        <v>-0.36699999999999999</v>
      </c>
    </row>
    <row r="20113" spans="1:10" x14ac:dyDescent="0.2">
      <c r="A20113" s="50">
        <v>42944</v>
      </c>
      <c r="B20113">
        <f t="shared" si="945"/>
        <v>2017</v>
      </c>
      <c r="C20113" s="51">
        <f t="shared" si="946"/>
        <v>7</v>
      </c>
      <c r="D20113" s="51">
        <f t="shared" si="947"/>
        <v>28</v>
      </c>
      <c r="E20113" s="52">
        <v>0.75</v>
      </c>
      <c r="G20113" s="54">
        <v>10.051</v>
      </c>
      <c r="H20113" s="54">
        <v>3.5640000000000001</v>
      </c>
      <c r="I20113">
        <v>2.4E-2</v>
      </c>
      <c r="J20113" s="54">
        <v>-0.36699999999999999</v>
      </c>
    </row>
    <row r="20114" spans="1:10" x14ac:dyDescent="0.2">
      <c r="A20114" s="50">
        <v>42944</v>
      </c>
      <c r="B20114">
        <f t="shared" si="945"/>
        <v>2017</v>
      </c>
      <c r="C20114" s="51">
        <f t="shared" si="946"/>
        <v>7</v>
      </c>
      <c r="D20114" s="51">
        <f t="shared" si="947"/>
        <v>28</v>
      </c>
      <c r="E20114" s="52">
        <v>0.875</v>
      </c>
      <c r="G20114" s="54">
        <v>9.2620000000000005</v>
      </c>
      <c r="H20114" s="54">
        <v>3.5910000000000002</v>
      </c>
      <c r="I20114">
        <v>2.4E-2</v>
      </c>
      <c r="J20114" s="54">
        <v>-0.36699999999999999</v>
      </c>
    </row>
    <row r="20115" spans="1:10" x14ac:dyDescent="0.2">
      <c r="A20115" s="50">
        <v>42945</v>
      </c>
      <c r="B20115">
        <f t="shared" si="945"/>
        <v>2017</v>
      </c>
      <c r="C20115" s="51">
        <f t="shared" si="946"/>
        <v>7</v>
      </c>
      <c r="D20115" s="51">
        <f t="shared" si="947"/>
        <v>29</v>
      </c>
      <c r="E20115" s="52">
        <v>0</v>
      </c>
      <c r="G20115" s="54">
        <v>7.7949999999999999</v>
      </c>
      <c r="H20115" s="54">
        <v>3.617</v>
      </c>
      <c r="I20115">
        <v>2.4E-2</v>
      </c>
      <c r="J20115" s="54">
        <v>-0.36699999999999999</v>
      </c>
    </row>
    <row r="20116" spans="1:10" x14ac:dyDescent="0.2">
      <c r="A20116" s="50">
        <v>42945</v>
      </c>
      <c r="B20116">
        <f t="shared" si="945"/>
        <v>2017</v>
      </c>
      <c r="C20116" s="51">
        <f t="shared" si="946"/>
        <v>7</v>
      </c>
      <c r="D20116" s="51">
        <f t="shared" si="947"/>
        <v>29</v>
      </c>
      <c r="E20116" s="52">
        <v>0.125</v>
      </c>
      <c r="G20116" s="54">
        <v>6.6609999999999996</v>
      </c>
      <c r="H20116" s="54">
        <v>3.6429999999999998</v>
      </c>
      <c r="I20116">
        <v>2.4E-2</v>
      </c>
      <c r="J20116" s="54">
        <v>-0.36699999999999999</v>
      </c>
    </row>
    <row r="20117" spans="1:10" x14ac:dyDescent="0.2">
      <c r="A20117" s="50">
        <v>42945</v>
      </c>
      <c r="B20117">
        <f t="shared" si="945"/>
        <v>2017</v>
      </c>
      <c r="C20117" s="51">
        <f t="shared" si="946"/>
        <v>7</v>
      </c>
      <c r="D20117" s="51">
        <f t="shared" si="947"/>
        <v>29</v>
      </c>
      <c r="E20117" s="52">
        <v>0.25</v>
      </c>
      <c r="G20117" s="54">
        <v>6.1529999999999996</v>
      </c>
      <c r="H20117" s="54">
        <v>3.617</v>
      </c>
      <c r="I20117">
        <v>5.0999999999999997E-2</v>
      </c>
      <c r="J20117" s="54">
        <v>-0.36699999999999999</v>
      </c>
    </row>
    <row r="20118" spans="1:10" x14ac:dyDescent="0.2">
      <c r="A20118" s="50">
        <v>42945</v>
      </c>
      <c r="B20118">
        <f t="shared" si="945"/>
        <v>2017</v>
      </c>
      <c r="C20118" s="51">
        <f t="shared" si="946"/>
        <v>7</v>
      </c>
      <c r="D20118" s="51">
        <f t="shared" si="947"/>
        <v>29</v>
      </c>
      <c r="E20118" s="52">
        <v>0.375</v>
      </c>
      <c r="G20118" s="54">
        <v>7.4939999999999998</v>
      </c>
      <c r="H20118" s="54">
        <v>3.617</v>
      </c>
      <c r="I20118">
        <v>5.0999999999999997E-2</v>
      </c>
      <c r="J20118" s="54">
        <v>-0.36699999999999999</v>
      </c>
    </row>
    <row r="20119" spans="1:10" x14ac:dyDescent="0.2">
      <c r="A20119" s="50">
        <v>42945</v>
      </c>
      <c r="B20119">
        <f t="shared" si="945"/>
        <v>2017</v>
      </c>
      <c r="C20119" s="51">
        <f t="shared" si="946"/>
        <v>7</v>
      </c>
      <c r="D20119" s="51">
        <f t="shared" si="947"/>
        <v>29</v>
      </c>
      <c r="E20119" s="52">
        <v>0.5</v>
      </c>
      <c r="G20119" s="54">
        <v>8.9649999999999999</v>
      </c>
      <c r="H20119" s="54">
        <v>3.5910000000000002</v>
      </c>
      <c r="I20119">
        <v>5.0999999999999997E-2</v>
      </c>
      <c r="J20119" s="54">
        <v>-0.36699999999999999</v>
      </c>
    </row>
    <row r="20120" spans="1:10" x14ac:dyDescent="0.2">
      <c r="A20120" s="50">
        <v>42945</v>
      </c>
      <c r="B20120">
        <f t="shared" si="945"/>
        <v>2017</v>
      </c>
      <c r="C20120" s="51">
        <f t="shared" si="946"/>
        <v>7</v>
      </c>
      <c r="D20120" s="51">
        <f t="shared" si="947"/>
        <v>29</v>
      </c>
      <c r="E20120" s="52">
        <v>0.625</v>
      </c>
      <c r="G20120" s="54">
        <v>9.8049999999999997</v>
      </c>
      <c r="H20120" s="54">
        <v>3.5640000000000001</v>
      </c>
      <c r="I20120">
        <v>5.0999999999999997E-2</v>
      </c>
      <c r="J20120" s="54">
        <v>-0.36699999999999999</v>
      </c>
    </row>
    <row r="20121" spans="1:10" x14ac:dyDescent="0.2">
      <c r="A20121" s="50">
        <v>42945</v>
      </c>
      <c r="B20121">
        <f t="shared" si="945"/>
        <v>2017</v>
      </c>
      <c r="C20121" s="51">
        <f t="shared" si="946"/>
        <v>7</v>
      </c>
      <c r="D20121" s="51">
        <f t="shared" si="947"/>
        <v>29</v>
      </c>
      <c r="E20121" s="52">
        <v>0.75</v>
      </c>
      <c r="G20121" s="54">
        <v>9.8789999999999996</v>
      </c>
      <c r="H20121" s="54">
        <v>3.5640000000000001</v>
      </c>
      <c r="I20121">
        <v>5.0999999999999997E-2</v>
      </c>
      <c r="J20121" s="54">
        <v>-0.36699999999999999</v>
      </c>
    </row>
    <row r="20122" spans="1:10" x14ac:dyDescent="0.2">
      <c r="A20122" s="50">
        <v>42945</v>
      </c>
      <c r="B20122">
        <f t="shared" si="945"/>
        <v>2017</v>
      </c>
      <c r="C20122" s="51">
        <f t="shared" si="946"/>
        <v>7</v>
      </c>
      <c r="D20122" s="51">
        <f t="shared" si="947"/>
        <v>29</v>
      </c>
      <c r="E20122" s="52">
        <v>0.875</v>
      </c>
      <c r="G20122" s="54">
        <v>9.1389999999999993</v>
      </c>
      <c r="H20122" s="54">
        <v>3.5910000000000002</v>
      </c>
      <c r="I20122">
        <v>5.0999999999999997E-2</v>
      </c>
      <c r="J20122" s="54">
        <v>-0.36699999999999999</v>
      </c>
    </row>
    <row r="20123" spans="1:10" x14ac:dyDescent="0.2">
      <c r="A20123" s="50">
        <v>42946</v>
      </c>
      <c r="B20123">
        <f t="shared" si="945"/>
        <v>2017</v>
      </c>
      <c r="C20123" s="51">
        <f t="shared" si="946"/>
        <v>7</v>
      </c>
      <c r="D20123" s="51">
        <f t="shared" si="947"/>
        <v>30</v>
      </c>
      <c r="E20123" s="52">
        <v>0</v>
      </c>
      <c r="G20123" s="54">
        <v>8.1950000000000003</v>
      </c>
      <c r="H20123" s="54">
        <v>3.6429999999999998</v>
      </c>
      <c r="I20123">
        <v>5.0999999999999997E-2</v>
      </c>
      <c r="J20123" s="54">
        <v>-0.36699999999999999</v>
      </c>
    </row>
    <row r="20124" spans="1:10" x14ac:dyDescent="0.2">
      <c r="A20124" s="50">
        <v>42946</v>
      </c>
      <c r="B20124">
        <f t="shared" si="945"/>
        <v>2017</v>
      </c>
      <c r="C20124" s="51">
        <f t="shared" si="946"/>
        <v>7</v>
      </c>
      <c r="D20124" s="51">
        <f t="shared" si="947"/>
        <v>30</v>
      </c>
      <c r="E20124" s="52">
        <v>0.125</v>
      </c>
      <c r="G20124" s="54">
        <v>7.0410000000000004</v>
      </c>
      <c r="H20124" s="54">
        <v>3.67</v>
      </c>
      <c r="I20124">
        <v>5.0999999999999997E-2</v>
      </c>
      <c r="J20124" s="54">
        <v>-0.36699999999999999</v>
      </c>
    </row>
    <row r="20125" spans="1:10" x14ac:dyDescent="0.2">
      <c r="A20125" s="50">
        <v>42946</v>
      </c>
      <c r="B20125">
        <f t="shared" si="945"/>
        <v>2017</v>
      </c>
      <c r="C20125" s="51">
        <f t="shared" si="946"/>
        <v>7</v>
      </c>
      <c r="D20125" s="51">
        <f t="shared" si="947"/>
        <v>30</v>
      </c>
      <c r="E20125" s="52">
        <v>0.25</v>
      </c>
      <c r="G20125" s="54">
        <v>6.3570000000000002</v>
      </c>
      <c r="H20125" s="54">
        <v>3.67</v>
      </c>
      <c r="I20125">
        <v>5.0999999999999997E-2</v>
      </c>
      <c r="J20125" s="54">
        <v>-0.36699999999999999</v>
      </c>
    </row>
    <row r="20126" spans="1:10" x14ac:dyDescent="0.2">
      <c r="A20126" s="50">
        <v>42946</v>
      </c>
      <c r="B20126">
        <f t="shared" si="945"/>
        <v>2017</v>
      </c>
      <c r="C20126" s="51">
        <f t="shared" si="946"/>
        <v>7</v>
      </c>
      <c r="D20126" s="51">
        <f t="shared" si="947"/>
        <v>30</v>
      </c>
      <c r="E20126" s="52">
        <v>0.375</v>
      </c>
      <c r="G20126" s="54">
        <v>7.5439999999999996</v>
      </c>
      <c r="H20126" s="54">
        <v>3.6429999999999998</v>
      </c>
      <c r="I20126">
        <v>7.9000000000000001E-2</v>
      </c>
      <c r="J20126" s="54">
        <v>-0.36699999999999999</v>
      </c>
    </row>
    <row r="20127" spans="1:10" x14ac:dyDescent="0.2">
      <c r="A20127" s="50">
        <v>42946</v>
      </c>
      <c r="B20127">
        <f t="shared" si="945"/>
        <v>2017</v>
      </c>
      <c r="C20127" s="51">
        <f t="shared" si="946"/>
        <v>7</v>
      </c>
      <c r="D20127" s="51">
        <f t="shared" si="947"/>
        <v>30</v>
      </c>
      <c r="E20127" s="52">
        <v>0.5</v>
      </c>
      <c r="G20127" s="54">
        <v>8.99</v>
      </c>
      <c r="H20127" s="54">
        <v>3.6429999999999998</v>
      </c>
      <c r="I20127">
        <v>7.9000000000000001E-2</v>
      </c>
      <c r="J20127" s="54">
        <v>-0.36699999999999999</v>
      </c>
    </row>
    <row r="20128" spans="1:10" x14ac:dyDescent="0.2">
      <c r="A20128" s="50">
        <v>42946</v>
      </c>
      <c r="B20128">
        <f t="shared" si="945"/>
        <v>2017</v>
      </c>
      <c r="C20128" s="51">
        <f t="shared" si="946"/>
        <v>7</v>
      </c>
      <c r="D20128" s="51">
        <f t="shared" si="947"/>
        <v>30</v>
      </c>
      <c r="E20128" s="52">
        <v>0.625</v>
      </c>
      <c r="G20128" s="54">
        <v>9.7309999999999999</v>
      </c>
      <c r="H20128" s="54">
        <v>3.617</v>
      </c>
      <c r="I20128">
        <v>7.9000000000000001E-2</v>
      </c>
      <c r="J20128" s="54">
        <v>-0.36699999999999999</v>
      </c>
    </row>
    <row r="20129" spans="1:10" x14ac:dyDescent="0.2">
      <c r="A20129" s="50">
        <v>42946</v>
      </c>
      <c r="B20129">
        <f t="shared" si="945"/>
        <v>2017</v>
      </c>
      <c r="C20129" s="51">
        <f t="shared" si="946"/>
        <v>7</v>
      </c>
      <c r="D20129" s="51">
        <f t="shared" si="947"/>
        <v>30</v>
      </c>
      <c r="E20129" s="52">
        <v>0.75</v>
      </c>
      <c r="G20129" s="54">
        <v>9.8290000000000006</v>
      </c>
      <c r="H20129" s="54">
        <v>3.617</v>
      </c>
      <c r="I20129">
        <v>7.9000000000000001E-2</v>
      </c>
      <c r="J20129" s="54">
        <v>-0.36699999999999999</v>
      </c>
    </row>
    <row r="20130" spans="1:10" x14ac:dyDescent="0.2">
      <c r="A20130" s="50">
        <v>42946</v>
      </c>
      <c r="B20130">
        <f t="shared" si="945"/>
        <v>2017</v>
      </c>
      <c r="C20130" s="51">
        <f t="shared" si="946"/>
        <v>7</v>
      </c>
      <c r="D20130" s="51">
        <f t="shared" si="947"/>
        <v>30</v>
      </c>
      <c r="E20130" s="52">
        <v>0.875</v>
      </c>
      <c r="G20130" s="54">
        <v>9.0640000000000001</v>
      </c>
      <c r="H20130" s="54">
        <v>3.6429999999999998</v>
      </c>
      <c r="I20130">
        <v>7.9000000000000001E-2</v>
      </c>
      <c r="J20130" s="54">
        <v>-0.36699999999999999</v>
      </c>
    </row>
    <row r="20131" spans="1:10" x14ac:dyDescent="0.2">
      <c r="A20131" s="50">
        <v>42947</v>
      </c>
      <c r="B20131">
        <f t="shared" si="945"/>
        <v>2017</v>
      </c>
      <c r="C20131" s="51">
        <f t="shared" si="946"/>
        <v>7</v>
      </c>
      <c r="D20131" s="51">
        <f t="shared" si="947"/>
        <v>31</v>
      </c>
      <c r="E20131" s="52">
        <v>0</v>
      </c>
      <c r="G20131" s="54">
        <v>7.7949999999999999</v>
      </c>
      <c r="H20131" s="54">
        <v>3.6960000000000002</v>
      </c>
      <c r="I20131">
        <v>7.9000000000000001E-2</v>
      </c>
      <c r="J20131" s="54">
        <v>-0.36699999999999999</v>
      </c>
    </row>
    <row r="20132" spans="1:10" x14ac:dyDescent="0.2">
      <c r="A20132" s="50">
        <v>42947</v>
      </c>
      <c r="B20132">
        <f t="shared" si="945"/>
        <v>2017</v>
      </c>
      <c r="C20132" s="51">
        <f t="shared" si="946"/>
        <v>7</v>
      </c>
      <c r="D20132" s="51">
        <f t="shared" si="947"/>
        <v>31</v>
      </c>
      <c r="E20132" s="52">
        <v>0.125</v>
      </c>
      <c r="G20132" s="54">
        <v>6.56</v>
      </c>
      <c r="H20132" s="54">
        <v>3.6960000000000002</v>
      </c>
      <c r="I20132">
        <v>7.9000000000000001E-2</v>
      </c>
      <c r="J20132" s="54">
        <v>-0.36699999999999999</v>
      </c>
    </row>
    <row r="20133" spans="1:10" x14ac:dyDescent="0.2">
      <c r="A20133" s="50">
        <v>42947</v>
      </c>
      <c r="B20133">
        <f t="shared" si="945"/>
        <v>2017</v>
      </c>
      <c r="C20133" s="51">
        <f t="shared" si="946"/>
        <v>7</v>
      </c>
      <c r="D20133" s="51">
        <f t="shared" si="947"/>
        <v>31</v>
      </c>
      <c r="E20133" s="52">
        <v>0.25</v>
      </c>
      <c r="G20133" s="54">
        <v>6.1020000000000003</v>
      </c>
      <c r="H20133" s="54">
        <v>3.67</v>
      </c>
      <c r="I20133">
        <v>7.9000000000000001E-2</v>
      </c>
      <c r="J20133" s="54">
        <v>-0.36699999999999999</v>
      </c>
    </row>
    <row r="20134" spans="1:10" x14ac:dyDescent="0.2">
      <c r="A20134" s="50">
        <v>42947</v>
      </c>
      <c r="B20134">
        <f t="shared" si="945"/>
        <v>2017</v>
      </c>
      <c r="C20134" s="51">
        <f t="shared" si="946"/>
        <v>7</v>
      </c>
      <c r="D20134" s="51">
        <f t="shared" si="947"/>
        <v>31</v>
      </c>
      <c r="E20134" s="52">
        <v>0.375</v>
      </c>
      <c r="G20134" s="54">
        <v>7.4690000000000003</v>
      </c>
      <c r="H20134" s="54">
        <v>3.67</v>
      </c>
      <c r="I20134">
        <v>7.9000000000000001E-2</v>
      </c>
      <c r="J20134" s="54">
        <v>-0.36699999999999999</v>
      </c>
    </row>
    <row r="20135" spans="1:10" x14ac:dyDescent="0.2">
      <c r="A20135" s="50">
        <v>42947</v>
      </c>
      <c r="B20135">
        <f t="shared" si="945"/>
        <v>2017</v>
      </c>
      <c r="C20135" s="51">
        <f t="shared" si="946"/>
        <v>7</v>
      </c>
      <c r="D20135" s="51">
        <f t="shared" si="947"/>
        <v>31</v>
      </c>
      <c r="E20135" s="52">
        <v>0.5</v>
      </c>
      <c r="G20135" s="54">
        <v>8.8409999999999993</v>
      </c>
      <c r="H20135" s="54">
        <v>3.6429999999999998</v>
      </c>
      <c r="I20135">
        <v>7.9000000000000001E-2</v>
      </c>
      <c r="J20135" s="54">
        <v>-0.36699999999999999</v>
      </c>
    </row>
    <row r="20136" spans="1:10" x14ac:dyDescent="0.2">
      <c r="A20136" s="50">
        <v>42947</v>
      </c>
      <c r="B20136">
        <f t="shared" si="945"/>
        <v>2017</v>
      </c>
      <c r="C20136" s="51">
        <f t="shared" si="946"/>
        <v>7</v>
      </c>
      <c r="D20136" s="51">
        <f t="shared" si="947"/>
        <v>31</v>
      </c>
      <c r="E20136" s="52">
        <v>0.625</v>
      </c>
      <c r="G20136" s="54">
        <v>9.7059999999999995</v>
      </c>
      <c r="H20136" s="54">
        <v>3.617</v>
      </c>
      <c r="I20136">
        <v>7.9000000000000001E-2</v>
      </c>
      <c r="J20136" s="54">
        <v>-0.36699999999999999</v>
      </c>
    </row>
    <row r="20137" spans="1:10" x14ac:dyDescent="0.2">
      <c r="A20137" s="50">
        <v>42947</v>
      </c>
      <c r="B20137">
        <f t="shared" si="945"/>
        <v>2017</v>
      </c>
      <c r="C20137" s="51">
        <f t="shared" si="946"/>
        <v>7</v>
      </c>
      <c r="D20137" s="51">
        <f t="shared" si="947"/>
        <v>31</v>
      </c>
      <c r="E20137" s="52">
        <v>0.75</v>
      </c>
      <c r="G20137" s="54">
        <v>9.7059999999999995</v>
      </c>
      <c r="H20137" s="54">
        <v>3.617</v>
      </c>
      <c r="I20137">
        <v>7.9000000000000001E-2</v>
      </c>
      <c r="J20137" s="54">
        <v>-0.36699999999999999</v>
      </c>
    </row>
    <row r="20138" spans="1:10" x14ac:dyDescent="0.2">
      <c r="A20138" s="50">
        <v>42947</v>
      </c>
      <c r="B20138">
        <f t="shared" si="945"/>
        <v>2017</v>
      </c>
      <c r="C20138" s="51">
        <f t="shared" si="946"/>
        <v>7</v>
      </c>
      <c r="D20138" s="51">
        <f t="shared" si="947"/>
        <v>31</v>
      </c>
      <c r="E20138" s="52">
        <v>0.875</v>
      </c>
      <c r="G20138" s="54">
        <v>8.891</v>
      </c>
      <c r="H20138" s="54">
        <v>3.6429999999999998</v>
      </c>
      <c r="I20138">
        <v>0.107</v>
      </c>
      <c r="J20138" s="54">
        <v>-0.36699999999999999</v>
      </c>
    </row>
    <row r="20139" spans="1:10" x14ac:dyDescent="0.2">
      <c r="A20139" s="50">
        <v>42948</v>
      </c>
      <c r="B20139">
        <f t="shared" si="945"/>
        <v>2017</v>
      </c>
      <c r="C20139" s="51">
        <f t="shared" si="946"/>
        <v>8</v>
      </c>
      <c r="D20139" s="51">
        <f t="shared" si="947"/>
        <v>1</v>
      </c>
      <c r="E20139" s="52">
        <v>0</v>
      </c>
      <c r="G20139" s="54">
        <v>7.72</v>
      </c>
      <c r="H20139" s="54">
        <v>3.67</v>
      </c>
      <c r="I20139">
        <v>7.9000000000000001E-2</v>
      </c>
      <c r="J20139" s="54">
        <v>-0.36699999999999999</v>
      </c>
    </row>
    <row r="20140" spans="1:10" x14ac:dyDescent="0.2">
      <c r="A20140" s="50">
        <v>42948</v>
      </c>
      <c r="B20140">
        <f t="shared" si="945"/>
        <v>2017</v>
      </c>
      <c r="C20140" s="51">
        <f t="shared" si="946"/>
        <v>8</v>
      </c>
      <c r="D20140" s="51">
        <f t="shared" si="947"/>
        <v>1</v>
      </c>
      <c r="E20140" s="52">
        <v>0.125</v>
      </c>
      <c r="G20140" s="54">
        <v>6.5350000000000001</v>
      </c>
      <c r="H20140" s="54">
        <v>3.6960000000000002</v>
      </c>
      <c r="I20140">
        <v>0.107</v>
      </c>
      <c r="J20140" s="54">
        <v>-0.33900000000000002</v>
      </c>
    </row>
    <row r="20141" spans="1:10" x14ac:dyDescent="0.2">
      <c r="A20141" s="50">
        <v>42948</v>
      </c>
      <c r="B20141">
        <f t="shared" si="945"/>
        <v>2017</v>
      </c>
      <c r="C20141" s="51">
        <f t="shared" si="946"/>
        <v>8</v>
      </c>
      <c r="D20141" s="51">
        <f t="shared" si="947"/>
        <v>1</v>
      </c>
      <c r="E20141" s="52">
        <v>0.25</v>
      </c>
      <c r="G20141" s="54">
        <v>5.9489999999999998</v>
      </c>
      <c r="H20141" s="54">
        <v>3.67</v>
      </c>
      <c r="I20141">
        <v>7.9000000000000001E-2</v>
      </c>
      <c r="J20141" s="54">
        <v>-0.33900000000000002</v>
      </c>
    </row>
    <row r="20142" spans="1:10" x14ac:dyDescent="0.2">
      <c r="A20142" s="50">
        <v>42948</v>
      </c>
      <c r="B20142">
        <f t="shared" si="945"/>
        <v>2017</v>
      </c>
      <c r="C20142" s="51">
        <f t="shared" si="946"/>
        <v>8</v>
      </c>
      <c r="D20142" s="51">
        <f t="shared" si="947"/>
        <v>1</v>
      </c>
      <c r="E20142" s="52">
        <v>0.375</v>
      </c>
      <c r="G20142" s="54">
        <v>7.1420000000000003</v>
      </c>
      <c r="H20142" s="54">
        <v>3.67</v>
      </c>
      <c r="I20142">
        <v>0.107</v>
      </c>
      <c r="J20142" s="54">
        <v>-0.33900000000000002</v>
      </c>
    </row>
    <row r="20143" spans="1:10" x14ac:dyDescent="0.2">
      <c r="A20143" s="50">
        <v>42948</v>
      </c>
      <c r="B20143">
        <f t="shared" si="945"/>
        <v>2017</v>
      </c>
      <c r="C20143" s="51">
        <f t="shared" si="946"/>
        <v>8</v>
      </c>
      <c r="D20143" s="51">
        <f t="shared" si="947"/>
        <v>1</v>
      </c>
      <c r="E20143" s="52">
        <v>0.5</v>
      </c>
      <c r="G20143" s="54">
        <v>8.5679999999999996</v>
      </c>
      <c r="H20143" s="54">
        <v>3.617</v>
      </c>
      <c r="I20143">
        <v>0.107</v>
      </c>
      <c r="J20143" s="54">
        <v>-0.33900000000000002</v>
      </c>
    </row>
    <row r="20144" spans="1:10" x14ac:dyDescent="0.2">
      <c r="A20144" s="50">
        <v>42948</v>
      </c>
      <c r="B20144">
        <f t="shared" si="945"/>
        <v>2017</v>
      </c>
      <c r="C20144" s="51">
        <f t="shared" si="946"/>
        <v>8</v>
      </c>
      <c r="D20144" s="51">
        <f t="shared" si="947"/>
        <v>1</v>
      </c>
      <c r="E20144" s="52">
        <v>0.625</v>
      </c>
      <c r="G20144" s="54">
        <v>9.3119999999999994</v>
      </c>
      <c r="H20144" s="54">
        <v>3.5910000000000002</v>
      </c>
      <c r="I20144">
        <v>0.107</v>
      </c>
      <c r="J20144" s="54">
        <v>-0.33900000000000002</v>
      </c>
    </row>
    <row r="20145" spans="1:10" x14ac:dyDescent="0.2">
      <c r="A20145" s="50">
        <v>42948</v>
      </c>
      <c r="B20145">
        <f t="shared" si="945"/>
        <v>2017</v>
      </c>
      <c r="C20145" s="51">
        <f t="shared" si="946"/>
        <v>8</v>
      </c>
      <c r="D20145" s="51">
        <f t="shared" si="947"/>
        <v>1</v>
      </c>
      <c r="E20145" s="52">
        <v>0.75</v>
      </c>
      <c r="G20145" s="54">
        <v>9.3859999999999992</v>
      </c>
      <c r="H20145" s="54">
        <v>3.5910000000000002</v>
      </c>
      <c r="I20145">
        <v>0.107</v>
      </c>
      <c r="J20145" s="54">
        <v>-0.33900000000000002</v>
      </c>
    </row>
    <row r="20146" spans="1:10" x14ac:dyDescent="0.2">
      <c r="A20146" s="50">
        <v>42948</v>
      </c>
      <c r="B20146">
        <f t="shared" si="945"/>
        <v>2017</v>
      </c>
      <c r="C20146" s="51">
        <f t="shared" si="946"/>
        <v>8</v>
      </c>
      <c r="D20146" s="51">
        <f t="shared" si="947"/>
        <v>1</v>
      </c>
      <c r="E20146" s="52">
        <v>0.875</v>
      </c>
      <c r="G20146" s="54">
        <v>8.6430000000000007</v>
      </c>
      <c r="H20146" s="54">
        <v>3.617</v>
      </c>
      <c r="I20146">
        <v>0.107</v>
      </c>
      <c r="J20146" s="54">
        <v>-0.33900000000000002</v>
      </c>
    </row>
    <row r="20147" spans="1:10" x14ac:dyDescent="0.2">
      <c r="A20147" s="50">
        <v>42949</v>
      </c>
      <c r="B20147">
        <f t="shared" si="945"/>
        <v>2017</v>
      </c>
      <c r="C20147" s="51">
        <f t="shared" si="946"/>
        <v>8</v>
      </c>
      <c r="D20147" s="51">
        <f t="shared" si="947"/>
        <v>2</v>
      </c>
      <c r="E20147" s="52">
        <v>0</v>
      </c>
      <c r="G20147" s="54">
        <v>7.5439999999999996</v>
      </c>
      <c r="H20147" s="54">
        <v>3.6429999999999998</v>
      </c>
      <c r="I20147">
        <v>0.107</v>
      </c>
      <c r="J20147" s="54">
        <v>-0.33900000000000002</v>
      </c>
    </row>
    <row r="20148" spans="1:10" x14ac:dyDescent="0.2">
      <c r="A20148" s="50">
        <v>42949</v>
      </c>
      <c r="B20148">
        <f t="shared" si="945"/>
        <v>2017</v>
      </c>
      <c r="C20148" s="51">
        <f t="shared" si="946"/>
        <v>8</v>
      </c>
      <c r="D20148" s="51">
        <f t="shared" si="947"/>
        <v>2</v>
      </c>
      <c r="E20148" s="52">
        <v>0.125</v>
      </c>
      <c r="G20148" s="54">
        <v>6.585</v>
      </c>
      <c r="H20148" s="54">
        <v>3.6429999999999998</v>
      </c>
      <c r="I20148">
        <v>0.107</v>
      </c>
      <c r="J20148" s="54">
        <v>-0.33900000000000002</v>
      </c>
    </row>
    <row r="20149" spans="1:10" x14ac:dyDescent="0.2">
      <c r="A20149" s="50">
        <v>42949</v>
      </c>
      <c r="B20149">
        <f t="shared" si="945"/>
        <v>2017</v>
      </c>
      <c r="C20149" s="51">
        <f t="shared" si="946"/>
        <v>8</v>
      </c>
      <c r="D20149" s="51">
        <f t="shared" si="947"/>
        <v>2</v>
      </c>
      <c r="E20149" s="52">
        <v>0.25</v>
      </c>
      <c r="G20149" s="54">
        <v>6.23</v>
      </c>
      <c r="H20149" s="54">
        <v>3.6429999999999998</v>
      </c>
      <c r="I20149">
        <v>0.13500000000000001</v>
      </c>
      <c r="J20149" s="54">
        <v>-0.33900000000000002</v>
      </c>
    </row>
    <row r="20150" spans="1:10" x14ac:dyDescent="0.2">
      <c r="A20150" s="50">
        <v>42949</v>
      </c>
      <c r="B20150">
        <f t="shared" si="945"/>
        <v>2017</v>
      </c>
      <c r="C20150" s="51">
        <f t="shared" si="946"/>
        <v>8</v>
      </c>
      <c r="D20150" s="51">
        <f t="shared" si="947"/>
        <v>2</v>
      </c>
      <c r="E20150" s="52">
        <v>0.375</v>
      </c>
      <c r="G20150" s="54">
        <v>6.5090000000000003</v>
      </c>
      <c r="H20150" s="54">
        <v>3.617</v>
      </c>
      <c r="I20150">
        <v>0.13500000000000001</v>
      </c>
      <c r="J20150" s="54">
        <v>-0.33900000000000002</v>
      </c>
    </row>
    <row r="20151" spans="1:10" x14ac:dyDescent="0.2">
      <c r="A20151" s="50">
        <v>42949</v>
      </c>
      <c r="B20151">
        <f t="shared" si="945"/>
        <v>2017</v>
      </c>
      <c r="C20151" s="51">
        <f t="shared" si="946"/>
        <v>8</v>
      </c>
      <c r="D20151" s="51">
        <f t="shared" si="947"/>
        <v>2</v>
      </c>
      <c r="E20151" s="52">
        <v>0.5</v>
      </c>
      <c r="G20151" s="54">
        <v>7.82</v>
      </c>
      <c r="H20151" s="54">
        <v>3.5910000000000002</v>
      </c>
      <c r="I20151">
        <v>0.13500000000000001</v>
      </c>
      <c r="J20151" s="54">
        <v>-0.33900000000000002</v>
      </c>
    </row>
    <row r="20152" spans="1:10" x14ac:dyDescent="0.2">
      <c r="A20152" s="50">
        <v>42949</v>
      </c>
      <c r="B20152">
        <f t="shared" si="945"/>
        <v>2017</v>
      </c>
      <c r="C20152" s="51">
        <f t="shared" si="946"/>
        <v>8</v>
      </c>
      <c r="D20152" s="51">
        <f t="shared" si="947"/>
        <v>2</v>
      </c>
      <c r="E20152" s="52">
        <v>0.625</v>
      </c>
      <c r="G20152" s="54">
        <v>9.0890000000000004</v>
      </c>
      <c r="H20152" s="54">
        <v>3.5640000000000001</v>
      </c>
      <c r="I20152">
        <v>0.13500000000000001</v>
      </c>
      <c r="J20152" s="54">
        <v>-0.33900000000000002</v>
      </c>
    </row>
    <row r="20153" spans="1:10" x14ac:dyDescent="0.2">
      <c r="A20153" s="50">
        <v>42949</v>
      </c>
      <c r="B20153">
        <f t="shared" si="945"/>
        <v>2017</v>
      </c>
      <c r="C20153" s="51">
        <f t="shared" si="946"/>
        <v>8</v>
      </c>
      <c r="D20153" s="51">
        <f t="shared" si="947"/>
        <v>2</v>
      </c>
      <c r="E20153" s="52">
        <v>0.75</v>
      </c>
      <c r="G20153" s="54">
        <v>9.3119999999999994</v>
      </c>
      <c r="H20153" s="54">
        <v>3.5640000000000001</v>
      </c>
      <c r="I20153">
        <v>0.13500000000000001</v>
      </c>
      <c r="J20153" s="54">
        <v>-0.33900000000000002</v>
      </c>
    </row>
    <row r="20154" spans="1:10" x14ac:dyDescent="0.2">
      <c r="A20154" s="50">
        <v>42949</v>
      </c>
      <c r="B20154">
        <f t="shared" si="945"/>
        <v>2017</v>
      </c>
      <c r="C20154" s="51">
        <f t="shared" si="946"/>
        <v>8</v>
      </c>
      <c r="D20154" s="51">
        <f t="shared" si="947"/>
        <v>2</v>
      </c>
      <c r="E20154" s="52">
        <v>0.875</v>
      </c>
      <c r="G20154" s="54">
        <v>8.7170000000000005</v>
      </c>
      <c r="H20154" s="54">
        <v>3.5910000000000002</v>
      </c>
      <c r="I20154">
        <v>0.13500000000000001</v>
      </c>
      <c r="J20154" s="54">
        <v>-0.33900000000000002</v>
      </c>
    </row>
    <row r="20155" spans="1:10" x14ac:dyDescent="0.2">
      <c r="A20155" s="50">
        <v>42950</v>
      </c>
      <c r="B20155">
        <f t="shared" si="945"/>
        <v>2017</v>
      </c>
      <c r="C20155" s="51">
        <f t="shared" si="946"/>
        <v>8</v>
      </c>
      <c r="D20155" s="51">
        <f t="shared" si="947"/>
        <v>3</v>
      </c>
      <c r="E20155" s="52">
        <v>0</v>
      </c>
      <c r="G20155" s="54">
        <v>7.9950000000000001</v>
      </c>
      <c r="H20155" s="54">
        <v>3.6429999999999998</v>
      </c>
      <c r="I20155">
        <v>0.13500000000000001</v>
      </c>
      <c r="J20155" s="54">
        <v>-0.33900000000000002</v>
      </c>
    </row>
    <row r="20156" spans="1:10" x14ac:dyDescent="0.2">
      <c r="A20156" s="50">
        <v>42950</v>
      </c>
      <c r="B20156">
        <f t="shared" si="945"/>
        <v>2017</v>
      </c>
      <c r="C20156" s="51">
        <f t="shared" si="946"/>
        <v>8</v>
      </c>
      <c r="D20156" s="51">
        <f t="shared" si="947"/>
        <v>3</v>
      </c>
      <c r="E20156" s="52">
        <v>0.125</v>
      </c>
      <c r="G20156" s="54">
        <v>6.8890000000000002</v>
      </c>
      <c r="H20156" s="54">
        <v>3.67</v>
      </c>
      <c r="I20156">
        <v>0.13500000000000001</v>
      </c>
      <c r="J20156" s="54">
        <v>-0.33900000000000002</v>
      </c>
    </row>
    <row r="20157" spans="1:10" x14ac:dyDescent="0.2">
      <c r="A20157" s="50">
        <v>42950</v>
      </c>
      <c r="B20157">
        <f t="shared" si="945"/>
        <v>2017</v>
      </c>
      <c r="C20157" s="51">
        <f t="shared" si="946"/>
        <v>8</v>
      </c>
      <c r="D20157" s="51">
        <f t="shared" si="947"/>
        <v>3</v>
      </c>
      <c r="E20157" s="52">
        <v>0.25</v>
      </c>
      <c r="G20157" s="54">
        <v>6.1280000000000001</v>
      </c>
      <c r="H20157" s="54">
        <v>3.67</v>
      </c>
      <c r="I20157">
        <v>0.13500000000000001</v>
      </c>
      <c r="J20157" s="54">
        <v>-0.33900000000000002</v>
      </c>
    </row>
    <row r="20158" spans="1:10" x14ac:dyDescent="0.2">
      <c r="A20158" s="50">
        <v>42950</v>
      </c>
      <c r="B20158">
        <f t="shared" si="945"/>
        <v>2017</v>
      </c>
      <c r="C20158" s="51">
        <f t="shared" si="946"/>
        <v>8</v>
      </c>
      <c r="D20158" s="51">
        <f t="shared" si="947"/>
        <v>3</v>
      </c>
      <c r="E20158" s="52">
        <v>0.375</v>
      </c>
      <c r="G20158" s="54">
        <v>7.3929999999999998</v>
      </c>
      <c r="H20158" s="54">
        <v>3.67</v>
      </c>
      <c r="I20158">
        <v>0.13500000000000001</v>
      </c>
      <c r="J20158" s="54">
        <v>-0.33900000000000002</v>
      </c>
    </row>
    <row r="20159" spans="1:10" x14ac:dyDescent="0.2">
      <c r="A20159" s="50">
        <v>42950</v>
      </c>
      <c r="B20159">
        <f t="shared" si="945"/>
        <v>2017</v>
      </c>
      <c r="C20159" s="51">
        <f t="shared" si="946"/>
        <v>8</v>
      </c>
      <c r="D20159" s="51">
        <f t="shared" si="947"/>
        <v>3</v>
      </c>
      <c r="E20159" s="52">
        <v>0.5</v>
      </c>
      <c r="G20159" s="54">
        <v>8.891</v>
      </c>
      <c r="H20159" s="54">
        <v>3.6429999999999998</v>
      </c>
      <c r="I20159">
        <v>0.13500000000000001</v>
      </c>
      <c r="J20159" s="54">
        <v>-0.33900000000000002</v>
      </c>
    </row>
    <row r="20160" spans="1:10" x14ac:dyDescent="0.2">
      <c r="A20160" s="50">
        <v>42950</v>
      </c>
      <c r="B20160">
        <f t="shared" si="945"/>
        <v>2017</v>
      </c>
      <c r="C20160" s="51">
        <f t="shared" si="946"/>
        <v>8</v>
      </c>
      <c r="D20160" s="51">
        <f t="shared" si="947"/>
        <v>3</v>
      </c>
      <c r="E20160" s="52">
        <v>0.625</v>
      </c>
      <c r="G20160" s="54">
        <v>9.5579999999999998</v>
      </c>
      <c r="H20160" s="54">
        <v>3.6429999999999998</v>
      </c>
      <c r="I20160">
        <v>0.16300000000000001</v>
      </c>
      <c r="J20160" s="54">
        <v>-0.311</v>
      </c>
    </row>
    <row r="20161" spans="1:10" x14ac:dyDescent="0.2">
      <c r="A20161" s="50">
        <v>42950</v>
      </c>
      <c r="B20161">
        <f t="shared" si="945"/>
        <v>2017</v>
      </c>
      <c r="C20161" s="51">
        <f t="shared" si="946"/>
        <v>8</v>
      </c>
      <c r="D20161" s="51">
        <f t="shared" si="947"/>
        <v>3</v>
      </c>
      <c r="E20161" s="52">
        <v>0.75</v>
      </c>
      <c r="G20161" s="54">
        <v>9.5340000000000007</v>
      </c>
      <c r="H20161" s="54">
        <v>3.6429999999999998</v>
      </c>
      <c r="I20161">
        <v>0.16300000000000001</v>
      </c>
      <c r="J20161" s="54">
        <v>-0.33900000000000002</v>
      </c>
    </row>
    <row r="20162" spans="1:10" x14ac:dyDescent="0.2">
      <c r="A20162" s="50">
        <v>42950</v>
      </c>
      <c r="B20162">
        <f t="shared" si="945"/>
        <v>2017</v>
      </c>
      <c r="C20162" s="51">
        <f t="shared" si="946"/>
        <v>8</v>
      </c>
      <c r="D20162" s="51">
        <f t="shared" si="947"/>
        <v>3</v>
      </c>
      <c r="E20162" s="52">
        <v>0.875</v>
      </c>
      <c r="G20162" s="54">
        <v>8.593</v>
      </c>
      <c r="H20162" s="54">
        <v>3.6960000000000002</v>
      </c>
      <c r="I20162">
        <v>0.16300000000000001</v>
      </c>
      <c r="J20162" s="54">
        <v>-0.311</v>
      </c>
    </row>
    <row r="20163" spans="1:10" x14ac:dyDescent="0.2">
      <c r="A20163" s="50">
        <v>42951</v>
      </c>
      <c r="B20163">
        <f t="shared" si="945"/>
        <v>2017</v>
      </c>
      <c r="C20163" s="51">
        <f t="shared" si="946"/>
        <v>8</v>
      </c>
      <c r="D20163" s="51">
        <f t="shared" si="947"/>
        <v>4</v>
      </c>
      <c r="E20163" s="52">
        <v>0</v>
      </c>
      <c r="G20163" s="54">
        <v>7.1420000000000003</v>
      </c>
      <c r="H20163" s="54">
        <v>3.722</v>
      </c>
      <c r="I20163">
        <v>0.16300000000000001</v>
      </c>
      <c r="J20163" s="54">
        <v>-0.33900000000000002</v>
      </c>
    </row>
    <row r="20164" spans="1:10" x14ac:dyDescent="0.2">
      <c r="A20164" s="50">
        <v>42951</v>
      </c>
      <c r="B20164">
        <f t="shared" si="945"/>
        <v>2017</v>
      </c>
      <c r="C20164" s="51">
        <f t="shared" si="946"/>
        <v>8</v>
      </c>
      <c r="D20164" s="51">
        <f t="shared" si="947"/>
        <v>4</v>
      </c>
      <c r="E20164" s="52">
        <v>0.125</v>
      </c>
      <c r="G20164" s="54">
        <v>5.8979999999999997</v>
      </c>
      <c r="H20164" s="54">
        <v>3.722</v>
      </c>
      <c r="I20164">
        <v>0.16300000000000001</v>
      </c>
      <c r="J20164" s="54">
        <v>-0.33900000000000002</v>
      </c>
    </row>
    <row r="20165" spans="1:10" x14ac:dyDescent="0.2">
      <c r="A20165" s="50">
        <v>42951</v>
      </c>
      <c r="B20165">
        <f t="shared" si="945"/>
        <v>2017</v>
      </c>
      <c r="C20165" s="51">
        <f t="shared" si="946"/>
        <v>8</v>
      </c>
      <c r="D20165" s="51">
        <f t="shared" si="947"/>
        <v>4</v>
      </c>
      <c r="E20165" s="52">
        <v>0.25</v>
      </c>
      <c r="G20165" s="54">
        <v>5.1020000000000003</v>
      </c>
      <c r="H20165" s="54">
        <v>3.6960000000000002</v>
      </c>
      <c r="I20165">
        <v>0.16300000000000001</v>
      </c>
      <c r="J20165" s="54">
        <v>-0.33900000000000002</v>
      </c>
    </row>
    <row r="20166" spans="1:10" x14ac:dyDescent="0.2">
      <c r="A20166" s="50">
        <v>42951</v>
      </c>
      <c r="B20166">
        <f t="shared" si="945"/>
        <v>2017</v>
      </c>
      <c r="C20166" s="51">
        <f t="shared" si="946"/>
        <v>8</v>
      </c>
      <c r="D20166" s="51">
        <f t="shared" si="947"/>
        <v>4</v>
      </c>
      <c r="E20166" s="52">
        <v>0.375</v>
      </c>
      <c r="G20166" s="54">
        <v>6.5350000000000001</v>
      </c>
      <c r="H20166" s="54">
        <v>3.67</v>
      </c>
      <c r="I20166">
        <v>0.16300000000000001</v>
      </c>
      <c r="J20166" s="54">
        <v>-0.311</v>
      </c>
    </row>
    <row r="20167" spans="1:10" x14ac:dyDescent="0.2">
      <c r="A20167" s="50">
        <v>42951</v>
      </c>
      <c r="B20167">
        <f t="shared" si="945"/>
        <v>2017</v>
      </c>
      <c r="C20167" s="51">
        <f t="shared" si="946"/>
        <v>8</v>
      </c>
      <c r="D20167" s="51">
        <f t="shared" si="947"/>
        <v>4</v>
      </c>
      <c r="E20167" s="52">
        <v>0.5</v>
      </c>
      <c r="G20167" s="54">
        <v>8.0950000000000006</v>
      </c>
      <c r="H20167" s="54">
        <v>3.617</v>
      </c>
      <c r="I20167">
        <v>0.19</v>
      </c>
      <c r="J20167" s="54">
        <v>-0.311</v>
      </c>
    </row>
    <row r="20168" spans="1:10" x14ac:dyDescent="0.2">
      <c r="A20168" s="50">
        <v>42951</v>
      </c>
      <c r="B20168">
        <f t="shared" si="945"/>
        <v>2017</v>
      </c>
      <c r="C20168" s="51">
        <f t="shared" si="946"/>
        <v>8</v>
      </c>
      <c r="D20168" s="51">
        <f t="shared" si="947"/>
        <v>4</v>
      </c>
      <c r="E20168" s="52">
        <v>0.625</v>
      </c>
      <c r="G20168" s="54">
        <v>8.8659999999999997</v>
      </c>
      <c r="H20168" s="54">
        <v>3.5640000000000001</v>
      </c>
      <c r="I20168">
        <v>0.19</v>
      </c>
      <c r="J20168" s="54">
        <v>-0.311</v>
      </c>
    </row>
    <row r="20169" spans="1:10" x14ac:dyDescent="0.2">
      <c r="A20169" s="50">
        <v>42951</v>
      </c>
      <c r="B20169">
        <f t="shared" si="945"/>
        <v>2017</v>
      </c>
      <c r="C20169" s="51">
        <f t="shared" si="946"/>
        <v>8</v>
      </c>
      <c r="D20169" s="51">
        <f t="shared" si="947"/>
        <v>4</v>
      </c>
      <c r="E20169" s="52">
        <v>0.75</v>
      </c>
      <c r="G20169" s="54">
        <v>8.891</v>
      </c>
      <c r="H20169" s="54">
        <v>3.5640000000000001</v>
      </c>
      <c r="I20169">
        <v>0.19</v>
      </c>
      <c r="J20169" s="54">
        <v>-0.33900000000000002</v>
      </c>
    </row>
    <row r="20170" spans="1:10" x14ac:dyDescent="0.2">
      <c r="A20170" s="50">
        <v>42951</v>
      </c>
      <c r="B20170">
        <f t="shared" si="945"/>
        <v>2017</v>
      </c>
      <c r="C20170" s="51">
        <f t="shared" si="946"/>
        <v>8</v>
      </c>
      <c r="D20170" s="51">
        <f t="shared" si="947"/>
        <v>4</v>
      </c>
      <c r="E20170" s="52">
        <v>0.875</v>
      </c>
      <c r="G20170" s="54">
        <v>8.0449999999999999</v>
      </c>
      <c r="H20170" s="54">
        <v>3.5640000000000001</v>
      </c>
      <c r="I20170">
        <v>0.19</v>
      </c>
      <c r="J20170" s="54">
        <v>-0.311</v>
      </c>
    </row>
    <row r="20171" spans="1:10" x14ac:dyDescent="0.2">
      <c r="A20171" s="50">
        <v>42952</v>
      </c>
      <c r="B20171">
        <f t="shared" si="945"/>
        <v>2017</v>
      </c>
      <c r="C20171" s="51">
        <f t="shared" si="946"/>
        <v>8</v>
      </c>
      <c r="D20171" s="51">
        <f t="shared" si="947"/>
        <v>5</v>
      </c>
      <c r="E20171" s="52">
        <v>0</v>
      </c>
      <c r="G20171" s="54">
        <v>6.8890000000000002</v>
      </c>
      <c r="H20171" s="54">
        <v>3.5910000000000002</v>
      </c>
      <c r="I20171">
        <v>0.19</v>
      </c>
      <c r="J20171" s="54">
        <v>-0.311</v>
      </c>
    </row>
    <row r="20172" spans="1:10" x14ac:dyDescent="0.2">
      <c r="A20172" s="50">
        <v>42952</v>
      </c>
      <c r="B20172">
        <f t="shared" si="945"/>
        <v>2017</v>
      </c>
      <c r="C20172" s="51">
        <f t="shared" si="946"/>
        <v>8</v>
      </c>
      <c r="D20172" s="51">
        <f t="shared" si="947"/>
        <v>5</v>
      </c>
      <c r="E20172" s="52">
        <v>0.125</v>
      </c>
      <c r="G20172" s="54">
        <v>5.5650000000000004</v>
      </c>
      <c r="H20172" s="54">
        <v>3.5640000000000001</v>
      </c>
      <c r="I20172">
        <v>0.19</v>
      </c>
      <c r="J20172" s="54">
        <v>-0.311</v>
      </c>
    </row>
    <row r="20173" spans="1:10" x14ac:dyDescent="0.2">
      <c r="A20173" s="50">
        <v>42952</v>
      </c>
      <c r="B20173">
        <f t="shared" si="945"/>
        <v>2017</v>
      </c>
      <c r="C20173" s="51">
        <f t="shared" si="946"/>
        <v>8</v>
      </c>
      <c r="D20173" s="51">
        <f t="shared" si="947"/>
        <v>5</v>
      </c>
      <c r="E20173" s="52">
        <v>0.25</v>
      </c>
      <c r="G20173" s="54">
        <v>4.7919999999999998</v>
      </c>
      <c r="H20173" s="54">
        <v>3.5379999999999998</v>
      </c>
      <c r="I20173">
        <v>0.19</v>
      </c>
      <c r="J20173" s="54">
        <v>-0.311</v>
      </c>
    </row>
    <row r="20174" spans="1:10" x14ac:dyDescent="0.2">
      <c r="A20174" s="50">
        <v>42952</v>
      </c>
      <c r="B20174">
        <f t="shared" si="945"/>
        <v>2017</v>
      </c>
      <c r="C20174" s="51">
        <f t="shared" si="946"/>
        <v>8</v>
      </c>
      <c r="D20174" s="51">
        <f t="shared" si="947"/>
        <v>5</v>
      </c>
      <c r="E20174" s="52">
        <v>0.375</v>
      </c>
      <c r="G20174" s="54">
        <v>5.3079999999999998</v>
      </c>
      <c r="H20174" s="54">
        <v>3.4849999999999999</v>
      </c>
      <c r="I20174">
        <v>0.19</v>
      </c>
      <c r="J20174" s="54">
        <v>-0.311</v>
      </c>
    </row>
    <row r="20175" spans="1:10" x14ac:dyDescent="0.2">
      <c r="A20175" s="50">
        <v>42952</v>
      </c>
      <c r="B20175">
        <f t="shared" ref="B20175:B20238" si="948">YEAR(A20175)</f>
        <v>2017</v>
      </c>
      <c r="C20175" s="51">
        <f t="shared" ref="C20175:C20238" si="949">MONTH(A20175)</f>
        <v>8</v>
      </c>
      <c r="D20175" s="51">
        <f t="shared" ref="D20175:D20238" si="950">DAY(A20175)</f>
        <v>5</v>
      </c>
      <c r="E20175" s="52">
        <v>0.5</v>
      </c>
      <c r="G20175" s="54">
        <v>6.2549999999999999</v>
      </c>
      <c r="H20175" s="54">
        <v>3.4329999999999998</v>
      </c>
      <c r="I20175">
        <v>0.19</v>
      </c>
      <c r="J20175" s="54">
        <v>-0.311</v>
      </c>
    </row>
    <row r="20176" spans="1:10" x14ac:dyDescent="0.2">
      <c r="A20176" s="50">
        <v>42952</v>
      </c>
      <c r="B20176">
        <f t="shared" si="948"/>
        <v>2017</v>
      </c>
      <c r="C20176" s="51">
        <f t="shared" si="949"/>
        <v>8</v>
      </c>
      <c r="D20176" s="51">
        <f t="shared" si="950"/>
        <v>5</v>
      </c>
      <c r="E20176" s="52">
        <v>0.625</v>
      </c>
      <c r="G20176" s="54">
        <v>7.6189999999999998</v>
      </c>
      <c r="H20176" s="54">
        <v>3.38</v>
      </c>
      <c r="I20176">
        <v>0.19</v>
      </c>
      <c r="J20176" s="54">
        <v>-0.311</v>
      </c>
    </row>
    <row r="20177" spans="1:10" x14ac:dyDescent="0.2">
      <c r="A20177" s="50">
        <v>42952</v>
      </c>
      <c r="B20177">
        <f t="shared" si="948"/>
        <v>2017</v>
      </c>
      <c r="C20177" s="51">
        <f t="shared" si="949"/>
        <v>8</v>
      </c>
      <c r="D20177" s="51">
        <f t="shared" si="950"/>
        <v>5</v>
      </c>
      <c r="E20177" s="52">
        <v>0.75</v>
      </c>
      <c r="G20177" s="54">
        <v>7.87</v>
      </c>
      <c r="H20177" s="54">
        <v>3.327</v>
      </c>
      <c r="I20177">
        <v>0.19</v>
      </c>
      <c r="J20177" s="54">
        <v>-0.311</v>
      </c>
    </row>
    <row r="20178" spans="1:10" x14ac:dyDescent="0.2">
      <c r="A20178" s="50">
        <v>42952</v>
      </c>
      <c r="B20178">
        <f t="shared" si="948"/>
        <v>2017</v>
      </c>
      <c r="C20178" s="51">
        <f t="shared" si="949"/>
        <v>8</v>
      </c>
      <c r="D20178" s="51">
        <f t="shared" si="950"/>
        <v>5</v>
      </c>
      <c r="E20178" s="52">
        <v>0.875</v>
      </c>
      <c r="G20178" s="54">
        <v>7.569</v>
      </c>
      <c r="H20178" s="54">
        <v>3.327</v>
      </c>
      <c r="I20178">
        <v>0.19</v>
      </c>
      <c r="J20178" s="54">
        <v>-0.311</v>
      </c>
    </row>
    <row r="20179" spans="1:10" x14ac:dyDescent="0.2">
      <c r="A20179" s="50">
        <v>42953</v>
      </c>
      <c r="B20179">
        <f t="shared" si="948"/>
        <v>2017</v>
      </c>
      <c r="C20179" s="51">
        <f t="shared" si="949"/>
        <v>8</v>
      </c>
      <c r="D20179" s="51">
        <f t="shared" si="950"/>
        <v>6</v>
      </c>
      <c r="E20179" s="52">
        <v>0</v>
      </c>
      <c r="G20179" s="54">
        <v>6.4580000000000002</v>
      </c>
      <c r="H20179" s="54">
        <v>3.327</v>
      </c>
      <c r="I20179">
        <v>0.19</v>
      </c>
      <c r="J20179" s="54">
        <v>-0.311</v>
      </c>
    </row>
    <row r="20180" spans="1:10" x14ac:dyDescent="0.2">
      <c r="A20180" s="50">
        <v>42953</v>
      </c>
      <c r="B20180">
        <f t="shared" si="948"/>
        <v>2017</v>
      </c>
      <c r="C20180" s="51">
        <f t="shared" si="949"/>
        <v>8</v>
      </c>
      <c r="D20180" s="51">
        <f t="shared" si="950"/>
        <v>6</v>
      </c>
      <c r="E20180" s="52">
        <v>0.125</v>
      </c>
      <c r="G20180" s="54">
        <v>5.3079999999999998</v>
      </c>
      <c r="H20180" s="54">
        <v>3.327</v>
      </c>
      <c r="I20180">
        <v>0.19</v>
      </c>
      <c r="J20180" s="54">
        <v>-0.311</v>
      </c>
    </row>
    <row r="20181" spans="1:10" x14ac:dyDescent="0.2">
      <c r="A20181" s="50">
        <v>42953</v>
      </c>
      <c r="B20181">
        <f t="shared" si="948"/>
        <v>2017</v>
      </c>
      <c r="C20181" s="51">
        <f t="shared" si="949"/>
        <v>8</v>
      </c>
      <c r="D20181" s="51">
        <f t="shared" si="950"/>
        <v>6</v>
      </c>
      <c r="E20181" s="52">
        <v>0.25</v>
      </c>
      <c r="G20181" s="54">
        <v>4.8179999999999996</v>
      </c>
      <c r="H20181" s="54">
        <v>3.3010000000000002</v>
      </c>
      <c r="I20181">
        <v>0.19</v>
      </c>
      <c r="J20181" s="54">
        <v>-0.311</v>
      </c>
    </row>
    <row r="20182" spans="1:10" x14ac:dyDescent="0.2">
      <c r="A20182" s="50">
        <v>42953</v>
      </c>
      <c r="B20182">
        <f t="shared" si="948"/>
        <v>2017</v>
      </c>
      <c r="C20182" s="51">
        <f t="shared" si="949"/>
        <v>8</v>
      </c>
      <c r="D20182" s="51">
        <f t="shared" si="950"/>
        <v>6</v>
      </c>
      <c r="E20182" s="52">
        <v>0.375</v>
      </c>
      <c r="G20182" s="54">
        <v>5.9749999999999996</v>
      </c>
      <c r="H20182" s="54">
        <v>3.274</v>
      </c>
      <c r="I20182">
        <v>0.19</v>
      </c>
      <c r="J20182" s="54">
        <v>-0.311</v>
      </c>
    </row>
    <row r="20183" spans="1:10" x14ac:dyDescent="0.2">
      <c r="A20183" s="50">
        <v>42953</v>
      </c>
      <c r="B20183">
        <f t="shared" si="948"/>
        <v>2017</v>
      </c>
      <c r="C20183" s="51">
        <f t="shared" si="949"/>
        <v>8</v>
      </c>
      <c r="D20183" s="51">
        <f t="shared" si="950"/>
        <v>6</v>
      </c>
      <c r="E20183" s="52">
        <v>0.5</v>
      </c>
      <c r="G20183" s="54">
        <v>7.3680000000000003</v>
      </c>
      <c r="H20183" s="54">
        <v>3.2480000000000002</v>
      </c>
      <c r="I20183">
        <v>0.19</v>
      </c>
      <c r="J20183" s="54">
        <v>-0.311</v>
      </c>
    </row>
    <row r="20184" spans="1:10" x14ac:dyDescent="0.2">
      <c r="A20184" s="50">
        <v>42953</v>
      </c>
      <c r="B20184">
        <f t="shared" si="948"/>
        <v>2017</v>
      </c>
      <c r="C20184" s="51">
        <f t="shared" si="949"/>
        <v>8</v>
      </c>
      <c r="D20184" s="51">
        <f t="shared" si="950"/>
        <v>6</v>
      </c>
      <c r="E20184" s="52">
        <v>0.625</v>
      </c>
      <c r="G20184" s="54">
        <v>8.2200000000000006</v>
      </c>
      <c r="H20184" s="54">
        <v>3.2210000000000001</v>
      </c>
      <c r="I20184">
        <v>0.19</v>
      </c>
      <c r="J20184" s="54">
        <v>-0.311</v>
      </c>
    </row>
    <row r="20185" spans="1:10" x14ac:dyDescent="0.2">
      <c r="A20185" s="50">
        <v>42953</v>
      </c>
      <c r="B20185">
        <f t="shared" si="948"/>
        <v>2017</v>
      </c>
      <c r="C20185" s="51">
        <f t="shared" si="949"/>
        <v>8</v>
      </c>
      <c r="D20185" s="51">
        <f t="shared" si="950"/>
        <v>6</v>
      </c>
      <c r="E20185" s="52">
        <v>0.75</v>
      </c>
      <c r="G20185" s="54">
        <v>8.3439999999999994</v>
      </c>
      <c r="H20185" s="54">
        <v>3.2210000000000001</v>
      </c>
      <c r="I20185">
        <v>0.19</v>
      </c>
      <c r="J20185" s="54">
        <v>-0.311</v>
      </c>
    </row>
    <row r="20186" spans="1:10" x14ac:dyDescent="0.2">
      <c r="A20186" s="50">
        <v>42953</v>
      </c>
      <c r="B20186">
        <f t="shared" si="948"/>
        <v>2017</v>
      </c>
      <c r="C20186" s="51">
        <f t="shared" si="949"/>
        <v>8</v>
      </c>
      <c r="D20186" s="51">
        <f t="shared" si="950"/>
        <v>6</v>
      </c>
      <c r="E20186" s="52">
        <v>0.875</v>
      </c>
      <c r="G20186" s="54">
        <v>7.7450000000000001</v>
      </c>
      <c r="H20186" s="54">
        <v>3.2480000000000002</v>
      </c>
      <c r="I20186">
        <v>0.19</v>
      </c>
      <c r="J20186" s="54">
        <v>-0.311</v>
      </c>
    </row>
    <row r="20187" spans="1:10" x14ac:dyDescent="0.2">
      <c r="A20187" s="50">
        <v>42954</v>
      </c>
      <c r="B20187">
        <f t="shared" si="948"/>
        <v>2017</v>
      </c>
      <c r="C20187" s="51">
        <f t="shared" si="949"/>
        <v>8</v>
      </c>
      <c r="D20187" s="51">
        <f t="shared" si="950"/>
        <v>7</v>
      </c>
      <c r="E20187" s="52">
        <v>0</v>
      </c>
      <c r="G20187" s="54">
        <v>6.9139999999999997</v>
      </c>
      <c r="H20187" s="54">
        <v>3.274</v>
      </c>
      <c r="I20187">
        <v>0.19</v>
      </c>
      <c r="J20187" s="54">
        <v>-0.311</v>
      </c>
    </row>
    <row r="20188" spans="1:10" x14ac:dyDescent="0.2">
      <c r="A20188" s="50">
        <v>42954</v>
      </c>
      <c r="B20188">
        <f t="shared" si="948"/>
        <v>2017</v>
      </c>
      <c r="C20188" s="51">
        <f t="shared" si="949"/>
        <v>8</v>
      </c>
      <c r="D20188" s="51">
        <f t="shared" si="950"/>
        <v>7</v>
      </c>
      <c r="E20188" s="52">
        <v>0.125</v>
      </c>
      <c r="G20188" s="54">
        <v>6.2039999999999997</v>
      </c>
      <c r="H20188" s="54">
        <v>3.327</v>
      </c>
      <c r="I20188">
        <v>0.218</v>
      </c>
      <c r="J20188" s="54">
        <v>-0.311</v>
      </c>
    </row>
    <row r="20189" spans="1:10" x14ac:dyDescent="0.2">
      <c r="A20189" s="50">
        <v>42954</v>
      </c>
      <c r="B20189">
        <f t="shared" si="948"/>
        <v>2017</v>
      </c>
      <c r="C20189" s="51">
        <f t="shared" si="949"/>
        <v>8</v>
      </c>
      <c r="D20189" s="51">
        <f t="shared" si="950"/>
        <v>7</v>
      </c>
      <c r="E20189" s="52">
        <v>0.25</v>
      </c>
      <c r="G20189" s="54">
        <v>5.6159999999999997</v>
      </c>
      <c r="H20189" s="54">
        <v>3.3010000000000002</v>
      </c>
      <c r="I20189">
        <v>0.218</v>
      </c>
      <c r="J20189" s="54">
        <v>-0.311</v>
      </c>
    </row>
    <row r="20190" spans="1:10" x14ac:dyDescent="0.2">
      <c r="A20190" s="50">
        <v>42954</v>
      </c>
      <c r="B20190">
        <f t="shared" si="948"/>
        <v>2017</v>
      </c>
      <c r="C20190" s="51">
        <f t="shared" si="949"/>
        <v>8</v>
      </c>
      <c r="D20190" s="51">
        <f t="shared" si="950"/>
        <v>7</v>
      </c>
      <c r="E20190" s="52">
        <v>0.375</v>
      </c>
      <c r="G20190" s="54">
        <v>6.2809999999999997</v>
      </c>
      <c r="H20190" s="54">
        <v>3.3010000000000002</v>
      </c>
      <c r="I20190">
        <v>0.218</v>
      </c>
      <c r="J20190" s="54">
        <v>-0.311</v>
      </c>
    </row>
    <row r="20191" spans="1:10" x14ac:dyDescent="0.2">
      <c r="A20191" s="50">
        <v>42954</v>
      </c>
      <c r="B20191">
        <f t="shared" si="948"/>
        <v>2017</v>
      </c>
      <c r="C20191" s="51">
        <f t="shared" si="949"/>
        <v>8</v>
      </c>
      <c r="D20191" s="51">
        <f t="shared" si="950"/>
        <v>7</v>
      </c>
      <c r="E20191" s="52">
        <v>0.5</v>
      </c>
      <c r="G20191" s="54">
        <v>6.6609999999999996</v>
      </c>
      <c r="H20191" s="54">
        <v>3.274</v>
      </c>
      <c r="I20191">
        <v>0.218</v>
      </c>
      <c r="J20191" s="54">
        <v>-0.311</v>
      </c>
    </row>
    <row r="20192" spans="1:10" x14ac:dyDescent="0.2">
      <c r="A20192" s="50">
        <v>42954</v>
      </c>
      <c r="B20192">
        <f t="shared" si="948"/>
        <v>2017</v>
      </c>
      <c r="C20192" s="51">
        <f t="shared" si="949"/>
        <v>8</v>
      </c>
      <c r="D20192" s="51">
        <f t="shared" si="950"/>
        <v>7</v>
      </c>
      <c r="E20192" s="52">
        <v>0.625</v>
      </c>
      <c r="G20192" s="54">
        <v>7.8449999999999998</v>
      </c>
      <c r="H20192" s="54">
        <v>3.274</v>
      </c>
      <c r="I20192">
        <v>0.218</v>
      </c>
      <c r="J20192" s="54">
        <v>-0.311</v>
      </c>
    </row>
    <row r="20193" spans="1:10" x14ac:dyDescent="0.2">
      <c r="A20193" s="50">
        <v>42954</v>
      </c>
      <c r="B20193">
        <f t="shared" si="948"/>
        <v>2017</v>
      </c>
      <c r="C20193" s="51">
        <f t="shared" si="949"/>
        <v>8</v>
      </c>
      <c r="D20193" s="51">
        <f t="shared" si="950"/>
        <v>7</v>
      </c>
      <c r="E20193" s="52">
        <v>0.75</v>
      </c>
      <c r="G20193" s="54">
        <v>7.97</v>
      </c>
      <c r="H20193" s="54">
        <v>3.3010000000000002</v>
      </c>
      <c r="I20193">
        <v>0.218</v>
      </c>
      <c r="J20193" s="54">
        <v>-0.28299999999999997</v>
      </c>
    </row>
    <row r="20194" spans="1:10" x14ac:dyDescent="0.2">
      <c r="A20194" s="50">
        <v>42954</v>
      </c>
      <c r="B20194">
        <f t="shared" si="948"/>
        <v>2017</v>
      </c>
      <c r="C20194" s="51">
        <f t="shared" si="949"/>
        <v>8</v>
      </c>
      <c r="D20194" s="51">
        <f t="shared" si="950"/>
        <v>7</v>
      </c>
      <c r="E20194" s="52">
        <v>0.875</v>
      </c>
      <c r="G20194" s="54">
        <v>7.6189999999999998</v>
      </c>
      <c r="H20194" s="54">
        <v>3.3010000000000002</v>
      </c>
      <c r="I20194">
        <v>0.246</v>
      </c>
      <c r="J20194" s="54">
        <v>-0.311</v>
      </c>
    </row>
    <row r="20195" spans="1:10" x14ac:dyDescent="0.2">
      <c r="A20195" s="50">
        <v>42955</v>
      </c>
      <c r="B20195">
        <f t="shared" si="948"/>
        <v>2017</v>
      </c>
      <c r="C20195" s="51">
        <f t="shared" si="949"/>
        <v>8</v>
      </c>
      <c r="D20195" s="51">
        <f t="shared" si="950"/>
        <v>8</v>
      </c>
      <c r="E20195" s="52">
        <v>0</v>
      </c>
      <c r="G20195" s="54">
        <v>6.6109999999999998</v>
      </c>
      <c r="H20195" s="54">
        <v>3.327</v>
      </c>
      <c r="I20195">
        <v>0.218</v>
      </c>
      <c r="J20195" s="54">
        <v>-0.311</v>
      </c>
    </row>
    <row r="20196" spans="1:10" x14ac:dyDescent="0.2">
      <c r="A20196" s="50">
        <v>42955</v>
      </c>
      <c r="B20196">
        <f t="shared" si="948"/>
        <v>2017</v>
      </c>
      <c r="C20196" s="51">
        <f t="shared" si="949"/>
        <v>8</v>
      </c>
      <c r="D20196" s="51">
        <f t="shared" si="950"/>
        <v>8</v>
      </c>
      <c r="E20196" s="52">
        <v>0.125</v>
      </c>
      <c r="G20196" s="54">
        <v>5.5650000000000004</v>
      </c>
      <c r="H20196" s="54">
        <v>3.327</v>
      </c>
      <c r="I20196">
        <v>0.218</v>
      </c>
      <c r="J20196" s="54">
        <v>-0.311</v>
      </c>
    </row>
    <row r="20197" spans="1:10" x14ac:dyDescent="0.2">
      <c r="A20197" s="50">
        <v>42955</v>
      </c>
      <c r="B20197">
        <f t="shared" si="948"/>
        <v>2017</v>
      </c>
      <c r="C20197" s="51">
        <f t="shared" si="949"/>
        <v>8</v>
      </c>
      <c r="D20197" s="51">
        <f t="shared" si="950"/>
        <v>8</v>
      </c>
      <c r="E20197" s="52">
        <v>0.25</v>
      </c>
      <c r="G20197" s="54">
        <v>4.9210000000000003</v>
      </c>
      <c r="H20197" s="54">
        <v>3.327</v>
      </c>
      <c r="I20197">
        <v>0.246</v>
      </c>
      <c r="J20197" s="54">
        <v>-0.28299999999999997</v>
      </c>
    </row>
    <row r="20198" spans="1:10" x14ac:dyDescent="0.2">
      <c r="A20198" s="50">
        <v>42955</v>
      </c>
      <c r="B20198">
        <f t="shared" si="948"/>
        <v>2017</v>
      </c>
      <c r="C20198" s="51">
        <f t="shared" si="949"/>
        <v>8</v>
      </c>
      <c r="D20198" s="51">
        <f t="shared" si="950"/>
        <v>8</v>
      </c>
      <c r="E20198" s="52">
        <v>0.375</v>
      </c>
      <c r="G20198" s="54">
        <v>6.1529999999999996</v>
      </c>
      <c r="H20198" s="54">
        <v>3.327</v>
      </c>
      <c r="I20198">
        <v>0.246</v>
      </c>
      <c r="J20198" s="54">
        <v>-0.311</v>
      </c>
    </row>
    <row r="20199" spans="1:10" x14ac:dyDescent="0.2">
      <c r="A20199" s="50">
        <v>42955</v>
      </c>
      <c r="B20199">
        <f t="shared" si="948"/>
        <v>2017</v>
      </c>
      <c r="C20199" s="51">
        <f t="shared" si="949"/>
        <v>8</v>
      </c>
      <c r="D20199" s="51">
        <f t="shared" si="950"/>
        <v>8</v>
      </c>
      <c r="E20199" s="52">
        <v>0.5</v>
      </c>
      <c r="G20199" s="54">
        <v>7.7450000000000001</v>
      </c>
      <c r="H20199" s="54">
        <v>3.3010000000000002</v>
      </c>
      <c r="I20199">
        <v>0.246</v>
      </c>
      <c r="J20199" s="54">
        <v>-0.28299999999999997</v>
      </c>
    </row>
    <row r="20200" spans="1:10" x14ac:dyDescent="0.2">
      <c r="A20200" s="50">
        <v>42955</v>
      </c>
      <c r="B20200">
        <f t="shared" si="948"/>
        <v>2017</v>
      </c>
      <c r="C20200" s="51">
        <f t="shared" si="949"/>
        <v>8</v>
      </c>
      <c r="D20200" s="51">
        <f t="shared" si="950"/>
        <v>8</v>
      </c>
      <c r="E20200" s="52">
        <v>0.625</v>
      </c>
      <c r="G20200" s="54">
        <v>8.6180000000000003</v>
      </c>
      <c r="H20200" s="54">
        <v>3.3010000000000002</v>
      </c>
      <c r="I20200">
        <v>0.246</v>
      </c>
      <c r="J20200" s="54">
        <v>-0.28299999999999997</v>
      </c>
    </row>
    <row r="20201" spans="1:10" x14ac:dyDescent="0.2">
      <c r="A20201" s="50">
        <v>42955</v>
      </c>
      <c r="B20201">
        <f t="shared" si="948"/>
        <v>2017</v>
      </c>
      <c r="C20201" s="51">
        <f t="shared" si="949"/>
        <v>8</v>
      </c>
      <c r="D20201" s="51">
        <f t="shared" si="950"/>
        <v>8</v>
      </c>
      <c r="E20201" s="52">
        <v>0.75</v>
      </c>
      <c r="G20201" s="54">
        <v>8.5190000000000001</v>
      </c>
      <c r="H20201" s="54">
        <v>3.3010000000000002</v>
      </c>
      <c r="I20201">
        <v>0.246</v>
      </c>
      <c r="J20201" s="54">
        <v>-0.28299999999999997</v>
      </c>
    </row>
    <row r="20202" spans="1:10" x14ac:dyDescent="0.2">
      <c r="A20202" s="50">
        <v>42955</v>
      </c>
      <c r="B20202">
        <f t="shared" si="948"/>
        <v>2017</v>
      </c>
      <c r="C20202" s="51">
        <f t="shared" si="949"/>
        <v>8</v>
      </c>
      <c r="D20202" s="51">
        <f t="shared" si="950"/>
        <v>8</v>
      </c>
      <c r="E20202" s="52">
        <v>0.875</v>
      </c>
      <c r="G20202" s="54">
        <v>7.77</v>
      </c>
      <c r="H20202" s="54">
        <v>3.327</v>
      </c>
      <c r="I20202">
        <v>0.246</v>
      </c>
      <c r="J20202" s="54">
        <v>-0.28299999999999997</v>
      </c>
    </row>
    <row r="20203" spans="1:10" x14ac:dyDescent="0.2">
      <c r="A20203" s="50">
        <v>42956</v>
      </c>
      <c r="B20203">
        <f t="shared" si="948"/>
        <v>2017</v>
      </c>
      <c r="C20203" s="51">
        <f t="shared" si="949"/>
        <v>8</v>
      </c>
      <c r="D20203" s="51">
        <f t="shared" si="950"/>
        <v>9</v>
      </c>
      <c r="E20203" s="52">
        <v>0</v>
      </c>
      <c r="G20203" s="54">
        <v>6.8390000000000004</v>
      </c>
      <c r="H20203" s="54">
        <v>3.38</v>
      </c>
      <c r="I20203">
        <v>0.246</v>
      </c>
      <c r="J20203" s="54">
        <v>-0.28299999999999997</v>
      </c>
    </row>
    <row r="20204" spans="1:10" x14ac:dyDescent="0.2">
      <c r="A20204" s="50">
        <v>42956</v>
      </c>
      <c r="B20204">
        <f t="shared" si="948"/>
        <v>2017</v>
      </c>
      <c r="C20204" s="51">
        <f t="shared" si="949"/>
        <v>8</v>
      </c>
      <c r="D20204" s="51">
        <f t="shared" si="950"/>
        <v>9</v>
      </c>
      <c r="E20204" s="52">
        <v>0.125</v>
      </c>
      <c r="G20204" s="54">
        <v>6</v>
      </c>
      <c r="H20204" s="54">
        <v>3.4060000000000001</v>
      </c>
      <c r="I20204">
        <v>0.27300000000000002</v>
      </c>
      <c r="J20204" s="54">
        <v>-0.28299999999999997</v>
      </c>
    </row>
    <row r="20205" spans="1:10" x14ac:dyDescent="0.2">
      <c r="A20205" s="50">
        <v>42956</v>
      </c>
      <c r="B20205">
        <f t="shared" si="948"/>
        <v>2017</v>
      </c>
      <c r="C20205" s="51">
        <f t="shared" si="949"/>
        <v>8</v>
      </c>
      <c r="D20205" s="51">
        <f t="shared" si="950"/>
        <v>9</v>
      </c>
      <c r="E20205" s="52">
        <v>0.25</v>
      </c>
      <c r="G20205" s="54">
        <v>5.3339999999999996</v>
      </c>
      <c r="H20205" s="54">
        <v>3.38</v>
      </c>
      <c r="I20205">
        <v>0.27300000000000002</v>
      </c>
      <c r="J20205" s="54">
        <v>-0.28299999999999997</v>
      </c>
    </row>
    <row r="20206" spans="1:10" x14ac:dyDescent="0.2">
      <c r="A20206" s="50">
        <v>42956</v>
      </c>
      <c r="B20206">
        <f t="shared" si="948"/>
        <v>2017</v>
      </c>
      <c r="C20206" s="51">
        <f t="shared" si="949"/>
        <v>8</v>
      </c>
      <c r="D20206" s="51">
        <f t="shared" si="950"/>
        <v>9</v>
      </c>
      <c r="E20206" s="52">
        <v>0.375</v>
      </c>
      <c r="G20206" s="54">
        <v>6.56</v>
      </c>
      <c r="H20206" s="54">
        <v>3.38</v>
      </c>
      <c r="I20206">
        <v>0.27300000000000002</v>
      </c>
      <c r="J20206" s="54">
        <v>-0.28299999999999997</v>
      </c>
    </row>
    <row r="20207" spans="1:10" x14ac:dyDescent="0.2">
      <c r="A20207" s="50">
        <v>42956</v>
      </c>
      <c r="B20207">
        <f t="shared" si="948"/>
        <v>2017</v>
      </c>
      <c r="C20207" s="51">
        <f t="shared" si="949"/>
        <v>8</v>
      </c>
      <c r="D20207" s="51">
        <f t="shared" si="950"/>
        <v>9</v>
      </c>
      <c r="E20207" s="52">
        <v>0.5</v>
      </c>
      <c r="G20207" s="54">
        <v>8.07</v>
      </c>
      <c r="H20207" s="54">
        <v>3.38</v>
      </c>
      <c r="I20207">
        <v>0.27300000000000002</v>
      </c>
      <c r="J20207" s="54">
        <v>-0.28299999999999997</v>
      </c>
    </row>
    <row r="20208" spans="1:10" x14ac:dyDescent="0.2">
      <c r="A20208" s="50">
        <v>42956</v>
      </c>
      <c r="B20208">
        <f t="shared" si="948"/>
        <v>2017</v>
      </c>
      <c r="C20208" s="51">
        <f t="shared" si="949"/>
        <v>8</v>
      </c>
      <c r="D20208" s="51">
        <f t="shared" si="950"/>
        <v>9</v>
      </c>
      <c r="E20208" s="52">
        <v>0.625</v>
      </c>
      <c r="G20208" s="54">
        <v>8.8409999999999993</v>
      </c>
      <c r="H20208" s="54">
        <v>3.38</v>
      </c>
      <c r="I20208">
        <v>0.27300000000000002</v>
      </c>
      <c r="J20208" s="54">
        <v>-0.28299999999999997</v>
      </c>
    </row>
    <row r="20209" spans="1:10" x14ac:dyDescent="0.2">
      <c r="A20209" s="50">
        <v>42956</v>
      </c>
      <c r="B20209">
        <f t="shared" si="948"/>
        <v>2017</v>
      </c>
      <c r="C20209" s="51">
        <f t="shared" si="949"/>
        <v>8</v>
      </c>
      <c r="D20209" s="51">
        <f t="shared" si="950"/>
        <v>9</v>
      </c>
      <c r="E20209" s="52">
        <v>0.75</v>
      </c>
      <c r="G20209" s="54">
        <v>9.1140000000000008</v>
      </c>
      <c r="H20209" s="54">
        <v>3.4060000000000001</v>
      </c>
      <c r="I20209">
        <v>0.27300000000000002</v>
      </c>
      <c r="J20209" s="54">
        <v>-0.28299999999999997</v>
      </c>
    </row>
    <row r="20210" spans="1:10" x14ac:dyDescent="0.2">
      <c r="A20210" s="50">
        <v>42956</v>
      </c>
      <c r="B20210">
        <f t="shared" si="948"/>
        <v>2017</v>
      </c>
      <c r="C20210" s="51">
        <f t="shared" si="949"/>
        <v>8</v>
      </c>
      <c r="D20210" s="51">
        <f t="shared" si="950"/>
        <v>9</v>
      </c>
      <c r="E20210" s="52">
        <v>0.875</v>
      </c>
      <c r="G20210" s="54">
        <v>8.2949999999999999</v>
      </c>
      <c r="H20210" s="54">
        <v>3.4329999999999998</v>
      </c>
      <c r="I20210">
        <v>0.30099999999999999</v>
      </c>
      <c r="J20210" s="54">
        <v>-0.28299999999999997</v>
      </c>
    </row>
    <row r="20211" spans="1:10" x14ac:dyDescent="0.2">
      <c r="A20211" s="50">
        <v>42957</v>
      </c>
      <c r="B20211">
        <f t="shared" si="948"/>
        <v>2017</v>
      </c>
      <c r="C20211" s="51">
        <f t="shared" si="949"/>
        <v>8</v>
      </c>
      <c r="D20211" s="51">
        <f t="shared" si="950"/>
        <v>10</v>
      </c>
      <c r="E20211" s="52">
        <v>0</v>
      </c>
      <c r="G20211" s="54">
        <v>7.0659999999999998</v>
      </c>
      <c r="H20211" s="54">
        <v>3.4849999999999999</v>
      </c>
      <c r="I20211">
        <v>0.30099999999999999</v>
      </c>
      <c r="J20211" s="54">
        <v>-0.28299999999999997</v>
      </c>
    </row>
    <row r="20212" spans="1:10" x14ac:dyDescent="0.2">
      <c r="A20212" s="50">
        <v>42957</v>
      </c>
      <c r="B20212">
        <f t="shared" si="948"/>
        <v>2017</v>
      </c>
      <c r="C20212" s="51">
        <f t="shared" si="949"/>
        <v>8</v>
      </c>
      <c r="D20212" s="51">
        <f t="shared" si="950"/>
        <v>10</v>
      </c>
      <c r="E20212" s="52">
        <v>0.125</v>
      </c>
      <c r="G20212" s="54">
        <v>6.585</v>
      </c>
      <c r="H20212" s="54">
        <v>3.512</v>
      </c>
      <c r="I20212">
        <v>0.30099999999999999</v>
      </c>
      <c r="J20212" s="54">
        <v>-0.28299999999999997</v>
      </c>
    </row>
    <row r="20213" spans="1:10" x14ac:dyDescent="0.2">
      <c r="A20213" s="50">
        <v>42957</v>
      </c>
      <c r="B20213">
        <f t="shared" si="948"/>
        <v>2017</v>
      </c>
      <c r="C20213" s="51">
        <f t="shared" si="949"/>
        <v>8</v>
      </c>
      <c r="D20213" s="51">
        <f t="shared" si="950"/>
        <v>10</v>
      </c>
      <c r="E20213" s="52">
        <v>0.25</v>
      </c>
      <c r="G20213" s="54">
        <v>6.1529999999999996</v>
      </c>
      <c r="H20213" s="54">
        <v>3.5379999999999998</v>
      </c>
      <c r="I20213">
        <v>0.30099999999999999</v>
      </c>
      <c r="J20213" s="54">
        <v>-0.28299999999999997</v>
      </c>
    </row>
    <row r="20214" spans="1:10" x14ac:dyDescent="0.2">
      <c r="A20214" s="50">
        <v>42957</v>
      </c>
      <c r="B20214">
        <f t="shared" si="948"/>
        <v>2017</v>
      </c>
      <c r="C20214" s="51">
        <f t="shared" si="949"/>
        <v>8</v>
      </c>
      <c r="D20214" s="51">
        <f t="shared" si="950"/>
        <v>10</v>
      </c>
      <c r="E20214" s="52">
        <v>0.375</v>
      </c>
      <c r="G20214" s="54">
        <v>7.0659999999999998</v>
      </c>
      <c r="H20214" s="54">
        <v>3.5379999999999998</v>
      </c>
      <c r="I20214">
        <v>0.30099999999999999</v>
      </c>
      <c r="J20214" s="54">
        <v>-0.28299999999999997</v>
      </c>
    </row>
    <row r="20215" spans="1:10" x14ac:dyDescent="0.2">
      <c r="A20215" s="50">
        <v>42957</v>
      </c>
      <c r="B20215">
        <f t="shared" si="948"/>
        <v>2017</v>
      </c>
      <c r="C20215" s="51">
        <f t="shared" si="949"/>
        <v>8</v>
      </c>
      <c r="D20215" s="51">
        <f t="shared" si="950"/>
        <v>10</v>
      </c>
      <c r="E20215" s="52">
        <v>0.5</v>
      </c>
      <c r="G20215" s="54">
        <v>8.27</v>
      </c>
      <c r="H20215" s="54">
        <v>3.5379999999999998</v>
      </c>
      <c r="I20215">
        <v>0.32900000000000001</v>
      </c>
      <c r="J20215" s="54">
        <v>-0.28299999999999997</v>
      </c>
    </row>
    <row r="20216" spans="1:10" x14ac:dyDescent="0.2">
      <c r="A20216" s="50">
        <v>42957</v>
      </c>
      <c r="B20216">
        <f t="shared" si="948"/>
        <v>2017</v>
      </c>
      <c r="C20216" s="51">
        <f t="shared" si="949"/>
        <v>8</v>
      </c>
      <c r="D20216" s="51">
        <f t="shared" si="950"/>
        <v>10</v>
      </c>
      <c r="E20216" s="52">
        <v>0.625</v>
      </c>
      <c r="G20216" s="54">
        <v>9.0150000000000006</v>
      </c>
      <c r="H20216" s="54">
        <v>3.5379999999999998</v>
      </c>
      <c r="I20216">
        <v>0.32900000000000001</v>
      </c>
      <c r="J20216" s="54">
        <v>-0.28299999999999997</v>
      </c>
    </row>
    <row r="20217" spans="1:10" x14ac:dyDescent="0.2">
      <c r="A20217" s="50">
        <v>42957</v>
      </c>
      <c r="B20217">
        <f t="shared" si="948"/>
        <v>2017</v>
      </c>
      <c r="C20217" s="51">
        <f t="shared" si="949"/>
        <v>8</v>
      </c>
      <c r="D20217" s="51">
        <f t="shared" si="950"/>
        <v>10</v>
      </c>
      <c r="E20217" s="52">
        <v>0.75</v>
      </c>
      <c r="G20217" s="54">
        <v>8.9160000000000004</v>
      </c>
      <c r="H20217" s="54">
        <v>3.5640000000000001</v>
      </c>
      <c r="I20217">
        <v>0.32900000000000001</v>
      </c>
      <c r="J20217" s="54">
        <v>-0.28299999999999997</v>
      </c>
    </row>
    <row r="20218" spans="1:10" x14ac:dyDescent="0.2">
      <c r="A20218" s="50">
        <v>42957</v>
      </c>
      <c r="B20218">
        <f t="shared" si="948"/>
        <v>2017</v>
      </c>
      <c r="C20218" s="51">
        <f t="shared" si="949"/>
        <v>8</v>
      </c>
      <c r="D20218" s="51">
        <f t="shared" si="950"/>
        <v>10</v>
      </c>
      <c r="E20218" s="52">
        <v>0.875</v>
      </c>
      <c r="G20218" s="54">
        <v>8.2949999999999999</v>
      </c>
      <c r="H20218" s="54">
        <v>3.5910000000000002</v>
      </c>
      <c r="I20218">
        <v>0.32900000000000001</v>
      </c>
      <c r="J20218" s="54">
        <v>-0.28299999999999997</v>
      </c>
    </row>
    <row r="20219" spans="1:10" x14ac:dyDescent="0.2">
      <c r="A20219" s="50">
        <v>42958</v>
      </c>
      <c r="B20219">
        <f t="shared" si="948"/>
        <v>2017</v>
      </c>
      <c r="C20219" s="51">
        <f t="shared" si="949"/>
        <v>8</v>
      </c>
      <c r="D20219" s="51">
        <f t="shared" si="950"/>
        <v>11</v>
      </c>
      <c r="E20219" s="52">
        <v>0</v>
      </c>
      <c r="G20219" s="54">
        <v>7.569</v>
      </c>
      <c r="H20219" s="54">
        <v>3.6429999999999998</v>
      </c>
      <c r="I20219">
        <v>0.35599999999999998</v>
      </c>
      <c r="J20219" s="54">
        <v>-0.28299999999999997</v>
      </c>
    </row>
    <row r="20220" spans="1:10" x14ac:dyDescent="0.2">
      <c r="A20220" s="50">
        <v>42958</v>
      </c>
      <c r="B20220">
        <f t="shared" si="948"/>
        <v>2017</v>
      </c>
      <c r="C20220" s="51">
        <f t="shared" si="949"/>
        <v>8</v>
      </c>
      <c r="D20220" s="51">
        <f t="shared" si="950"/>
        <v>11</v>
      </c>
      <c r="E20220" s="52">
        <v>0.125</v>
      </c>
      <c r="G20220" s="54">
        <v>7.0149999999999997</v>
      </c>
      <c r="H20220" s="54">
        <v>3.67</v>
      </c>
      <c r="I20220">
        <v>0.35599999999999998</v>
      </c>
      <c r="J20220" s="54">
        <v>-0.28299999999999997</v>
      </c>
    </row>
    <row r="20221" spans="1:10" x14ac:dyDescent="0.2">
      <c r="A20221" s="50">
        <v>42958</v>
      </c>
      <c r="B20221">
        <f t="shared" si="948"/>
        <v>2017</v>
      </c>
      <c r="C20221" s="51">
        <f t="shared" si="949"/>
        <v>8</v>
      </c>
      <c r="D20221" s="51">
        <f t="shared" si="950"/>
        <v>11</v>
      </c>
      <c r="E20221" s="52">
        <v>0.25</v>
      </c>
      <c r="G20221" s="54">
        <v>6.56</v>
      </c>
      <c r="H20221" s="54">
        <v>3.67</v>
      </c>
      <c r="I20221">
        <v>0.35599999999999998</v>
      </c>
      <c r="J20221" s="54">
        <v>-0.28299999999999997</v>
      </c>
    </row>
    <row r="20222" spans="1:10" x14ac:dyDescent="0.2">
      <c r="A20222" s="50">
        <v>42958</v>
      </c>
      <c r="B20222">
        <f t="shared" si="948"/>
        <v>2017</v>
      </c>
      <c r="C20222" s="51">
        <f t="shared" si="949"/>
        <v>8</v>
      </c>
      <c r="D20222" s="51">
        <f t="shared" si="950"/>
        <v>11</v>
      </c>
      <c r="E20222" s="52">
        <v>0.375</v>
      </c>
      <c r="G20222" s="54">
        <v>7.343</v>
      </c>
      <c r="H20222" s="54">
        <v>3.6960000000000002</v>
      </c>
      <c r="I20222">
        <v>0.38400000000000001</v>
      </c>
      <c r="J20222" s="54">
        <v>-0.255</v>
      </c>
    </row>
    <row r="20223" spans="1:10" x14ac:dyDescent="0.2">
      <c r="A20223" s="50">
        <v>42958</v>
      </c>
      <c r="B20223">
        <f t="shared" si="948"/>
        <v>2017</v>
      </c>
      <c r="C20223" s="51">
        <f t="shared" si="949"/>
        <v>8</v>
      </c>
      <c r="D20223" s="51">
        <f t="shared" si="950"/>
        <v>11</v>
      </c>
      <c r="E20223" s="52">
        <v>0.5</v>
      </c>
      <c r="G20223" s="54">
        <v>8.7919999999999998</v>
      </c>
      <c r="H20223" s="54">
        <v>3.6960000000000002</v>
      </c>
      <c r="I20223">
        <v>0.38400000000000001</v>
      </c>
      <c r="J20223" s="54">
        <v>-0.28299999999999997</v>
      </c>
    </row>
    <row r="20224" spans="1:10" x14ac:dyDescent="0.2">
      <c r="A20224" s="50">
        <v>42958</v>
      </c>
      <c r="B20224">
        <f t="shared" si="948"/>
        <v>2017</v>
      </c>
      <c r="C20224" s="51">
        <f t="shared" si="949"/>
        <v>8</v>
      </c>
      <c r="D20224" s="51">
        <f t="shared" si="950"/>
        <v>11</v>
      </c>
      <c r="E20224" s="52">
        <v>0.625</v>
      </c>
      <c r="G20224" s="54">
        <v>9.5579999999999998</v>
      </c>
      <c r="H20224" s="54">
        <v>3.722</v>
      </c>
      <c r="I20224">
        <v>0.38400000000000001</v>
      </c>
      <c r="J20224" s="54">
        <v>-0.255</v>
      </c>
    </row>
    <row r="20225" spans="1:10" x14ac:dyDescent="0.2">
      <c r="A20225" s="50">
        <v>42958</v>
      </c>
      <c r="B20225">
        <f t="shared" si="948"/>
        <v>2017</v>
      </c>
      <c r="C20225" s="51">
        <f t="shared" si="949"/>
        <v>8</v>
      </c>
      <c r="D20225" s="51">
        <f t="shared" si="950"/>
        <v>11</v>
      </c>
      <c r="E20225" s="52">
        <v>0.75</v>
      </c>
      <c r="G20225" s="54">
        <v>9.2379999999999995</v>
      </c>
      <c r="H20225" s="54">
        <v>3.7490000000000001</v>
      </c>
      <c r="I20225">
        <v>0.38400000000000001</v>
      </c>
      <c r="J20225" s="54">
        <v>-0.28299999999999997</v>
      </c>
    </row>
    <row r="20226" spans="1:10" x14ac:dyDescent="0.2">
      <c r="A20226" s="50">
        <v>42958</v>
      </c>
      <c r="B20226">
        <f t="shared" si="948"/>
        <v>2017</v>
      </c>
      <c r="C20226" s="51">
        <f t="shared" si="949"/>
        <v>8</v>
      </c>
      <c r="D20226" s="51">
        <f t="shared" si="950"/>
        <v>11</v>
      </c>
      <c r="E20226" s="52">
        <v>0.875</v>
      </c>
      <c r="G20226" s="54">
        <v>8.3439999999999994</v>
      </c>
      <c r="H20226" s="54">
        <v>3.8010000000000002</v>
      </c>
      <c r="I20226">
        <v>0.41199999999999998</v>
      </c>
      <c r="J20226" s="54">
        <v>-0.28299999999999997</v>
      </c>
    </row>
    <row r="20227" spans="1:10" x14ac:dyDescent="0.2">
      <c r="A20227" s="50">
        <v>42959</v>
      </c>
      <c r="B20227">
        <f t="shared" si="948"/>
        <v>2017</v>
      </c>
      <c r="C20227" s="51">
        <f t="shared" si="949"/>
        <v>8</v>
      </c>
      <c r="D20227" s="51">
        <f t="shared" si="950"/>
        <v>12</v>
      </c>
      <c r="E20227" s="52">
        <v>0</v>
      </c>
      <c r="G20227" s="54">
        <v>7.2679999999999998</v>
      </c>
      <c r="H20227" s="54">
        <v>3.827</v>
      </c>
      <c r="I20227">
        <v>0.41199999999999998</v>
      </c>
      <c r="J20227" s="54">
        <v>-0.28299999999999997</v>
      </c>
    </row>
    <row r="20228" spans="1:10" x14ac:dyDescent="0.2">
      <c r="A20228" s="50">
        <v>42959</v>
      </c>
      <c r="B20228">
        <f t="shared" si="948"/>
        <v>2017</v>
      </c>
      <c r="C20228" s="51">
        <f t="shared" si="949"/>
        <v>8</v>
      </c>
      <c r="D20228" s="51">
        <f t="shared" si="950"/>
        <v>12</v>
      </c>
      <c r="E20228" s="52">
        <v>0.125</v>
      </c>
      <c r="G20228" s="54">
        <v>6</v>
      </c>
      <c r="H20228" s="54">
        <v>3.827</v>
      </c>
      <c r="I20228">
        <v>0.41199999999999998</v>
      </c>
      <c r="J20228" s="54">
        <v>-0.28299999999999997</v>
      </c>
    </row>
    <row r="20229" spans="1:10" x14ac:dyDescent="0.2">
      <c r="A20229" s="50">
        <v>42959</v>
      </c>
      <c r="B20229">
        <f t="shared" si="948"/>
        <v>2017</v>
      </c>
      <c r="C20229" s="51">
        <f t="shared" si="949"/>
        <v>8</v>
      </c>
      <c r="D20229" s="51">
        <f t="shared" si="950"/>
        <v>12</v>
      </c>
      <c r="E20229" s="52">
        <v>0.25</v>
      </c>
      <c r="G20229" s="54">
        <v>5.3079999999999998</v>
      </c>
      <c r="H20229" s="54">
        <v>3.8010000000000002</v>
      </c>
      <c r="I20229">
        <v>0.41199999999999998</v>
      </c>
      <c r="J20229" s="54">
        <v>-0.28299999999999997</v>
      </c>
    </row>
    <row r="20230" spans="1:10" x14ac:dyDescent="0.2">
      <c r="A20230" s="50">
        <v>42959</v>
      </c>
      <c r="B20230">
        <f t="shared" si="948"/>
        <v>2017</v>
      </c>
      <c r="C20230" s="51">
        <f t="shared" si="949"/>
        <v>8</v>
      </c>
      <c r="D20230" s="51">
        <f t="shared" si="950"/>
        <v>12</v>
      </c>
      <c r="E20230" s="52">
        <v>0.375</v>
      </c>
      <c r="G20230" s="54">
        <v>6.6360000000000001</v>
      </c>
      <c r="H20230" s="54">
        <v>3.8010000000000002</v>
      </c>
      <c r="I20230">
        <v>0.439</v>
      </c>
      <c r="J20230" s="54">
        <v>-0.255</v>
      </c>
    </row>
    <row r="20231" spans="1:10" x14ac:dyDescent="0.2">
      <c r="A20231" s="50">
        <v>42959</v>
      </c>
      <c r="B20231">
        <f t="shared" si="948"/>
        <v>2017</v>
      </c>
      <c r="C20231" s="51">
        <f t="shared" si="949"/>
        <v>8</v>
      </c>
      <c r="D20231" s="51">
        <f t="shared" si="950"/>
        <v>12</v>
      </c>
      <c r="E20231" s="52">
        <v>0.5</v>
      </c>
      <c r="G20231" s="54">
        <v>8.0449999999999999</v>
      </c>
      <c r="H20231" s="54">
        <v>3.7490000000000001</v>
      </c>
      <c r="I20231">
        <v>0.439</v>
      </c>
      <c r="J20231" s="54">
        <v>-0.255</v>
      </c>
    </row>
    <row r="20232" spans="1:10" x14ac:dyDescent="0.2">
      <c r="A20232" s="50">
        <v>42959</v>
      </c>
      <c r="B20232">
        <f t="shared" si="948"/>
        <v>2017</v>
      </c>
      <c r="C20232" s="51">
        <f t="shared" si="949"/>
        <v>8</v>
      </c>
      <c r="D20232" s="51">
        <f t="shared" si="950"/>
        <v>12</v>
      </c>
      <c r="E20232" s="52">
        <v>0.625</v>
      </c>
      <c r="G20232" s="54">
        <v>8.891</v>
      </c>
      <c r="H20232" s="54">
        <v>3.722</v>
      </c>
      <c r="I20232">
        <v>0.439</v>
      </c>
      <c r="J20232" s="54">
        <v>-0.255</v>
      </c>
    </row>
    <row r="20233" spans="1:10" x14ac:dyDescent="0.2">
      <c r="A20233" s="50">
        <v>42959</v>
      </c>
      <c r="B20233">
        <f t="shared" si="948"/>
        <v>2017</v>
      </c>
      <c r="C20233" s="51">
        <f t="shared" si="949"/>
        <v>8</v>
      </c>
      <c r="D20233" s="51">
        <f t="shared" si="950"/>
        <v>12</v>
      </c>
      <c r="E20233" s="52">
        <v>0.75</v>
      </c>
      <c r="G20233" s="54">
        <v>8.8409999999999993</v>
      </c>
      <c r="H20233" s="54">
        <v>3.722</v>
      </c>
      <c r="I20233">
        <v>0.46700000000000003</v>
      </c>
      <c r="J20233" s="54">
        <v>-0.255</v>
      </c>
    </row>
    <row r="20234" spans="1:10" x14ac:dyDescent="0.2">
      <c r="A20234" s="50">
        <v>42959</v>
      </c>
      <c r="B20234">
        <f t="shared" si="948"/>
        <v>2017</v>
      </c>
      <c r="C20234" s="51">
        <f t="shared" si="949"/>
        <v>8</v>
      </c>
      <c r="D20234" s="51">
        <f t="shared" si="950"/>
        <v>12</v>
      </c>
      <c r="E20234" s="52">
        <v>0.875</v>
      </c>
      <c r="G20234" s="54">
        <v>8.1199999999999992</v>
      </c>
      <c r="H20234" s="54">
        <v>3.7490000000000001</v>
      </c>
      <c r="I20234">
        <v>0.46700000000000003</v>
      </c>
      <c r="J20234" s="54">
        <v>-0.255</v>
      </c>
    </row>
    <row r="20235" spans="1:10" x14ac:dyDescent="0.2">
      <c r="A20235" s="50">
        <v>42960</v>
      </c>
      <c r="B20235">
        <f t="shared" si="948"/>
        <v>2017</v>
      </c>
      <c r="C20235" s="51">
        <f t="shared" si="949"/>
        <v>8</v>
      </c>
      <c r="D20235" s="51">
        <f t="shared" si="950"/>
        <v>13</v>
      </c>
      <c r="E20235" s="52">
        <v>0</v>
      </c>
      <c r="G20235" s="54">
        <v>6.8390000000000004</v>
      </c>
      <c r="H20235" s="54">
        <v>3.7490000000000001</v>
      </c>
      <c r="I20235">
        <v>0.46700000000000003</v>
      </c>
      <c r="J20235" s="54">
        <v>-0.255</v>
      </c>
    </row>
    <row r="20236" spans="1:10" x14ac:dyDescent="0.2">
      <c r="A20236" s="50">
        <v>42960</v>
      </c>
      <c r="B20236">
        <f t="shared" si="948"/>
        <v>2017</v>
      </c>
      <c r="C20236" s="51">
        <f t="shared" si="949"/>
        <v>8</v>
      </c>
      <c r="D20236" s="51">
        <f t="shared" si="950"/>
        <v>13</v>
      </c>
      <c r="E20236" s="52">
        <v>0.125</v>
      </c>
      <c r="G20236" s="54">
        <v>5.6420000000000003</v>
      </c>
      <c r="H20236" s="54">
        <v>3.7490000000000001</v>
      </c>
      <c r="I20236">
        <v>0.46700000000000003</v>
      </c>
      <c r="J20236" s="54">
        <v>-0.255</v>
      </c>
    </row>
    <row r="20237" spans="1:10" x14ac:dyDescent="0.2">
      <c r="A20237" s="50">
        <v>42960</v>
      </c>
      <c r="B20237">
        <f t="shared" si="948"/>
        <v>2017</v>
      </c>
      <c r="C20237" s="51">
        <f t="shared" si="949"/>
        <v>8</v>
      </c>
      <c r="D20237" s="51">
        <f t="shared" si="950"/>
        <v>13</v>
      </c>
      <c r="E20237" s="52">
        <v>0.25</v>
      </c>
      <c r="G20237" s="54">
        <v>4.8440000000000003</v>
      </c>
      <c r="H20237" s="54">
        <v>3.6960000000000002</v>
      </c>
      <c r="I20237">
        <v>0.46700000000000003</v>
      </c>
      <c r="J20237" s="54">
        <v>-0.255</v>
      </c>
    </row>
    <row r="20238" spans="1:10" x14ac:dyDescent="0.2">
      <c r="A20238" s="50">
        <v>42960</v>
      </c>
      <c r="B20238">
        <f t="shared" si="948"/>
        <v>2017</v>
      </c>
      <c r="C20238" s="51">
        <f t="shared" si="949"/>
        <v>8</v>
      </c>
      <c r="D20238" s="51">
        <f t="shared" si="950"/>
        <v>13</v>
      </c>
      <c r="E20238" s="52">
        <v>0.375</v>
      </c>
      <c r="G20238" s="54">
        <v>5.9749999999999996</v>
      </c>
      <c r="H20238" s="54">
        <v>3.67</v>
      </c>
      <c r="I20238">
        <v>0.46700000000000003</v>
      </c>
      <c r="J20238" s="54">
        <v>-0.255</v>
      </c>
    </row>
    <row r="20239" spans="1:10" x14ac:dyDescent="0.2">
      <c r="A20239" s="50">
        <v>42960</v>
      </c>
      <c r="B20239">
        <f t="shared" ref="B20239:B20302" si="951">YEAR(A20239)</f>
        <v>2017</v>
      </c>
      <c r="C20239" s="51">
        <f t="shared" ref="C20239:C20302" si="952">MONTH(A20239)</f>
        <v>8</v>
      </c>
      <c r="D20239" s="51">
        <f t="shared" ref="D20239:D20302" si="953">DAY(A20239)</f>
        <v>13</v>
      </c>
      <c r="E20239" s="52">
        <v>0.5</v>
      </c>
      <c r="G20239" s="54">
        <v>7.4939999999999998</v>
      </c>
      <c r="H20239" s="54">
        <v>3.617</v>
      </c>
      <c r="I20239">
        <v>0.495</v>
      </c>
      <c r="J20239" s="54">
        <v>-0.255</v>
      </c>
    </row>
    <row r="20240" spans="1:10" x14ac:dyDescent="0.2">
      <c r="A20240" s="50">
        <v>42960</v>
      </c>
      <c r="B20240">
        <f t="shared" si="951"/>
        <v>2017</v>
      </c>
      <c r="C20240" s="51">
        <f t="shared" si="952"/>
        <v>8</v>
      </c>
      <c r="D20240" s="51">
        <f t="shared" si="953"/>
        <v>13</v>
      </c>
      <c r="E20240" s="52">
        <v>0.625</v>
      </c>
      <c r="G20240" s="54">
        <v>8.2949999999999999</v>
      </c>
      <c r="H20240" s="54">
        <v>3.5910000000000002</v>
      </c>
      <c r="I20240">
        <v>0.495</v>
      </c>
      <c r="J20240" s="54">
        <v>-0.255</v>
      </c>
    </row>
    <row r="20241" spans="1:13" x14ac:dyDescent="0.2">
      <c r="A20241" s="50">
        <v>42960</v>
      </c>
      <c r="B20241">
        <f t="shared" si="951"/>
        <v>2017</v>
      </c>
      <c r="C20241" s="51">
        <f t="shared" si="952"/>
        <v>8</v>
      </c>
      <c r="D20241" s="51">
        <f t="shared" si="953"/>
        <v>13</v>
      </c>
      <c r="E20241" s="52">
        <v>0.75</v>
      </c>
      <c r="G20241" s="54">
        <v>8.3190000000000008</v>
      </c>
      <c r="H20241" s="54">
        <v>3.5640000000000001</v>
      </c>
      <c r="I20241">
        <v>0.495</v>
      </c>
      <c r="J20241" s="54">
        <v>-0.255</v>
      </c>
    </row>
    <row r="20242" spans="1:13" x14ac:dyDescent="0.2">
      <c r="A20242" s="50">
        <v>42960</v>
      </c>
      <c r="B20242">
        <f t="shared" si="951"/>
        <v>2017</v>
      </c>
      <c r="C20242" s="51">
        <f t="shared" si="952"/>
        <v>8</v>
      </c>
      <c r="D20242" s="51">
        <f t="shared" si="953"/>
        <v>13</v>
      </c>
      <c r="E20242" s="52">
        <v>0.875</v>
      </c>
      <c r="G20242" s="54">
        <v>7.569</v>
      </c>
      <c r="H20242" s="54">
        <v>3.5640000000000001</v>
      </c>
      <c r="I20242">
        <v>0.495</v>
      </c>
      <c r="J20242" s="54">
        <v>-0.255</v>
      </c>
    </row>
    <row r="20243" spans="1:13" x14ac:dyDescent="0.2">
      <c r="A20243" s="50">
        <v>42961</v>
      </c>
      <c r="B20243">
        <f t="shared" si="951"/>
        <v>2017</v>
      </c>
      <c r="C20243" s="51">
        <f t="shared" si="952"/>
        <v>8</v>
      </c>
      <c r="D20243" s="51">
        <f t="shared" si="953"/>
        <v>14</v>
      </c>
      <c r="E20243" s="52">
        <v>0</v>
      </c>
      <c r="G20243" s="54">
        <v>6.585</v>
      </c>
      <c r="H20243" s="54">
        <v>3.5640000000000001</v>
      </c>
      <c r="I20243">
        <v>0.495</v>
      </c>
      <c r="J20243" s="54">
        <v>-0.255</v>
      </c>
    </row>
    <row r="20244" spans="1:13" x14ac:dyDescent="0.2">
      <c r="A20244" s="50">
        <v>42961</v>
      </c>
      <c r="B20244">
        <f t="shared" si="951"/>
        <v>2017</v>
      </c>
      <c r="C20244" s="51">
        <f t="shared" si="952"/>
        <v>8</v>
      </c>
      <c r="D20244" s="51">
        <f t="shared" si="953"/>
        <v>14</v>
      </c>
      <c r="E20244" s="52">
        <v>0.125</v>
      </c>
      <c r="G20244" s="54">
        <v>5.36</v>
      </c>
      <c r="H20244" s="54">
        <v>3.5640000000000001</v>
      </c>
      <c r="I20244">
        <v>0.495</v>
      </c>
      <c r="J20244" s="54">
        <v>-0.255</v>
      </c>
    </row>
    <row r="20245" spans="1:13" x14ac:dyDescent="0.2">
      <c r="A20245" s="50">
        <v>42961</v>
      </c>
      <c r="B20245">
        <f t="shared" si="951"/>
        <v>2017</v>
      </c>
      <c r="C20245" s="51">
        <f t="shared" si="952"/>
        <v>8</v>
      </c>
      <c r="D20245" s="51">
        <f t="shared" si="953"/>
        <v>14</v>
      </c>
      <c r="E20245" s="52">
        <v>0.25</v>
      </c>
      <c r="G20245" s="54">
        <v>4.4020000000000001</v>
      </c>
      <c r="H20245" s="54">
        <v>3.5379999999999998</v>
      </c>
      <c r="I20245">
        <v>0.495</v>
      </c>
      <c r="J20245" s="54">
        <v>-0.255</v>
      </c>
    </row>
    <row r="20246" spans="1:13" x14ac:dyDescent="0.2">
      <c r="A20246" s="50">
        <v>42961</v>
      </c>
      <c r="B20246">
        <f t="shared" si="951"/>
        <v>2017</v>
      </c>
      <c r="C20246" s="51">
        <f t="shared" si="952"/>
        <v>8</v>
      </c>
      <c r="D20246" s="51">
        <f t="shared" si="953"/>
        <v>14</v>
      </c>
      <c r="E20246" s="52">
        <v>0.375</v>
      </c>
      <c r="G20246" s="54">
        <v>5.4619999999999997</v>
      </c>
      <c r="H20246" s="54">
        <v>3.4849999999999999</v>
      </c>
      <c r="I20246">
        <v>0.52200000000000002</v>
      </c>
      <c r="J20246" s="54">
        <v>-0.255</v>
      </c>
    </row>
    <row r="20247" spans="1:13" x14ac:dyDescent="0.2">
      <c r="A20247" s="50">
        <v>42961</v>
      </c>
      <c r="B20247">
        <f t="shared" si="951"/>
        <v>2017</v>
      </c>
      <c r="C20247" s="51">
        <f t="shared" si="952"/>
        <v>8</v>
      </c>
      <c r="D20247" s="51">
        <f t="shared" si="953"/>
        <v>14</v>
      </c>
      <c r="E20247" s="52">
        <v>0.5</v>
      </c>
      <c r="G20247" s="54">
        <v>7.0149999999999997</v>
      </c>
      <c r="H20247" s="54">
        <v>3.4590000000000001</v>
      </c>
      <c r="I20247">
        <v>0.52200000000000002</v>
      </c>
      <c r="J20247" s="54">
        <v>-0.255</v>
      </c>
    </row>
    <row r="20248" spans="1:13" x14ac:dyDescent="0.2">
      <c r="A20248" s="50">
        <v>42961</v>
      </c>
      <c r="B20248">
        <f t="shared" si="951"/>
        <v>2017</v>
      </c>
      <c r="C20248" s="51">
        <f t="shared" si="952"/>
        <v>8</v>
      </c>
      <c r="D20248" s="51">
        <f t="shared" si="953"/>
        <v>14</v>
      </c>
      <c r="E20248" s="52">
        <v>0.625</v>
      </c>
      <c r="G20248" s="54">
        <v>7.8949999999999996</v>
      </c>
      <c r="H20248" s="54">
        <v>3.4060000000000001</v>
      </c>
      <c r="I20248">
        <v>0.52200000000000002</v>
      </c>
      <c r="J20248" s="54">
        <v>-0.255</v>
      </c>
    </row>
    <row r="20249" spans="1:13" x14ac:dyDescent="0.2">
      <c r="A20249" s="50">
        <v>42961</v>
      </c>
      <c r="B20249">
        <f t="shared" si="951"/>
        <v>2017</v>
      </c>
      <c r="C20249" s="51">
        <f t="shared" si="952"/>
        <v>8</v>
      </c>
      <c r="D20249" s="51">
        <f t="shared" si="953"/>
        <v>14</v>
      </c>
      <c r="E20249" s="52">
        <v>0.79166666666666663</v>
      </c>
      <c r="G20249" s="54">
        <v>8.0950000000000006</v>
      </c>
      <c r="H20249" s="54">
        <v>3.38</v>
      </c>
      <c r="I20249">
        <v>0.52200000000000002</v>
      </c>
      <c r="J20249" s="54">
        <v>-0.255</v>
      </c>
      <c r="K20249" s="54">
        <v>-0.59099999999999997</v>
      </c>
      <c r="L20249" s="54">
        <v>-0.70399999999999996</v>
      </c>
      <c r="M20249" s="54">
        <v>-0.93</v>
      </c>
    </row>
    <row r="20250" spans="1:13" x14ac:dyDescent="0.2">
      <c r="A20250" s="50">
        <v>42961</v>
      </c>
      <c r="B20250">
        <f t="shared" si="951"/>
        <v>2017</v>
      </c>
      <c r="C20250" s="51">
        <f t="shared" si="952"/>
        <v>8</v>
      </c>
      <c r="D20250" s="51">
        <f t="shared" si="953"/>
        <v>14</v>
      </c>
      <c r="E20250" s="52">
        <v>0.91666666666666663</v>
      </c>
      <c r="G20250" s="54">
        <v>6.9139999999999997</v>
      </c>
      <c r="H20250" s="54">
        <v>3.38</v>
      </c>
      <c r="I20250">
        <v>0.52200000000000002</v>
      </c>
      <c r="J20250" s="54">
        <v>-0.255</v>
      </c>
      <c r="K20250" s="54">
        <v>-0.56299999999999994</v>
      </c>
      <c r="L20250" s="54">
        <v>-0.70399999999999996</v>
      </c>
      <c r="M20250" s="54">
        <v>-0.90200000000000002</v>
      </c>
    </row>
    <row r="20251" spans="1:13" x14ac:dyDescent="0.2">
      <c r="A20251" s="50">
        <v>42962</v>
      </c>
      <c r="B20251">
        <f t="shared" si="951"/>
        <v>2017</v>
      </c>
      <c r="C20251" s="51">
        <f t="shared" si="952"/>
        <v>8</v>
      </c>
      <c r="D20251" s="51">
        <f t="shared" si="953"/>
        <v>15</v>
      </c>
      <c r="E20251" s="52">
        <v>4.1666666666666664E-2</v>
      </c>
      <c r="G20251" s="54">
        <v>5.5910000000000002</v>
      </c>
      <c r="H20251" s="54">
        <v>3.38</v>
      </c>
      <c r="I20251">
        <v>0.52200000000000002</v>
      </c>
      <c r="J20251" s="54">
        <v>-0.255</v>
      </c>
      <c r="K20251" s="54">
        <v>-0.56299999999999994</v>
      </c>
      <c r="L20251" s="54">
        <v>-0.70399999999999996</v>
      </c>
      <c r="M20251" s="54">
        <v>-0.90200000000000002</v>
      </c>
    </row>
    <row r="20252" spans="1:13" x14ac:dyDescent="0.2">
      <c r="A20252" s="50">
        <v>42962</v>
      </c>
      <c r="B20252">
        <f t="shared" si="951"/>
        <v>2017</v>
      </c>
      <c r="C20252" s="51">
        <f t="shared" si="952"/>
        <v>8</v>
      </c>
      <c r="D20252" s="51">
        <f t="shared" si="953"/>
        <v>15</v>
      </c>
      <c r="E20252" s="52">
        <v>0.16666666666666666</v>
      </c>
      <c r="G20252" s="54">
        <v>4.3760000000000003</v>
      </c>
      <c r="H20252" s="54">
        <v>3.3540000000000001</v>
      </c>
      <c r="I20252">
        <v>0.52200000000000002</v>
      </c>
      <c r="J20252" s="54">
        <v>-0.255</v>
      </c>
      <c r="K20252" s="54">
        <v>-0.56299999999999994</v>
      </c>
      <c r="L20252" s="54">
        <v>-0.70399999999999996</v>
      </c>
      <c r="M20252" s="54">
        <v>-0.90200000000000002</v>
      </c>
    </row>
    <row r="20253" spans="1:13" x14ac:dyDescent="0.2">
      <c r="A20253" s="50">
        <v>42962</v>
      </c>
      <c r="B20253">
        <f t="shared" si="951"/>
        <v>2017</v>
      </c>
      <c r="C20253" s="51">
        <f t="shared" si="952"/>
        <v>8</v>
      </c>
      <c r="D20253" s="51">
        <f t="shared" si="953"/>
        <v>15</v>
      </c>
      <c r="E20253" s="52">
        <v>0.29166666666666669</v>
      </c>
      <c r="G20253" s="54">
        <v>3.88</v>
      </c>
      <c r="H20253" s="54">
        <v>3.3010000000000002</v>
      </c>
      <c r="I20253">
        <v>0.52200000000000002</v>
      </c>
      <c r="J20253" s="54">
        <v>-0.255</v>
      </c>
      <c r="K20253" s="54">
        <v>-0.56299999999999994</v>
      </c>
      <c r="L20253" s="54">
        <v>-0.70399999999999996</v>
      </c>
      <c r="M20253" s="54">
        <v>-0.90200000000000002</v>
      </c>
    </row>
    <row r="20254" spans="1:13" x14ac:dyDescent="0.2">
      <c r="A20254" s="50">
        <v>42962</v>
      </c>
      <c r="B20254">
        <f t="shared" si="951"/>
        <v>2017</v>
      </c>
      <c r="C20254" s="51">
        <f t="shared" si="952"/>
        <v>8</v>
      </c>
      <c r="D20254" s="51">
        <f t="shared" si="953"/>
        <v>15</v>
      </c>
      <c r="E20254" s="52">
        <v>0.41666666666666669</v>
      </c>
      <c r="G20254" s="54">
        <v>5.9240000000000004</v>
      </c>
      <c r="H20254" s="54">
        <v>3.274</v>
      </c>
      <c r="I20254">
        <v>0.52200000000000002</v>
      </c>
      <c r="J20254" s="54">
        <v>-0.255</v>
      </c>
      <c r="K20254" s="54">
        <v>-0.56299999999999994</v>
      </c>
      <c r="L20254" s="54">
        <v>-0.70399999999999996</v>
      </c>
      <c r="M20254" s="54">
        <v>-0.90200000000000002</v>
      </c>
    </row>
    <row r="20255" spans="1:13" x14ac:dyDescent="0.2">
      <c r="A20255" s="50">
        <v>42962</v>
      </c>
      <c r="B20255">
        <f t="shared" si="951"/>
        <v>2017</v>
      </c>
      <c r="C20255" s="51">
        <f t="shared" si="952"/>
        <v>8</v>
      </c>
      <c r="D20255" s="51">
        <f t="shared" si="953"/>
        <v>15</v>
      </c>
      <c r="E20255" s="52">
        <v>0.54166666666666663</v>
      </c>
      <c r="G20255" s="54">
        <v>7.3929999999999998</v>
      </c>
      <c r="H20255" s="54">
        <v>3.2210000000000001</v>
      </c>
      <c r="I20255">
        <v>0.52200000000000002</v>
      </c>
      <c r="J20255" s="54">
        <v>-0.255</v>
      </c>
      <c r="K20255" s="54">
        <v>-0.56299999999999994</v>
      </c>
      <c r="L20255" s="54">
        <v>-0.70399999999999996</v>
      </c>
      <c r="M20255" s="54">
        <v>-0.90200000000000002</v>
      </c>
    </row>
    <row r="20256" spans="1:13" x14ac:dyDescent="0.2">
      <c r="A20256" s="50">
        <v>42962</v>
      </c>
      <c r="B20256">
        <f t="shared" si="951"/>
        <v>2017</v>
      </c>
      <c r="C20256" s="51">
        <f t="shared" si="952"/>
        <v>8</v>
      </c>
      <c r="D20256" s="51">
        <f t="shared" si="953"/>
        <v>15</v>
      </c>
      <c r="E20256" s="52">
        <v>0.66666666666666663</v>
      </c>
      <c r="G20256" s="54">
        <v>8.2449999999999992</v>
      </c>
      <c r="H20256" s="54">
        <v>3.1949999999999998</v>
      </c>
      <c r="I20256">
        <v>0.52200000000000002</v>
      </c>
      <c r="J20256" s="54">
        <v>-0.255</v>
      </c>
      <c r="K20256" s="54">
        <v>-0.56299999999999994</v>
      </c>
      <c r="L20256" s="54">
        <v>-0.70399999999999996</v>
      </c>
      <c r="M20256" s="54">
        <v>-0.90200000000000002</v>
      </c>
    </row>
    <row r="20257" spans="1:13" x14ac:dyDescent="0.2">
      <c r="A20257" s="50">
        <v>42962</v>
      </c>
      <c r="B20257">
        <f t="shared" si="951"/>
        <v>2017</v>
      </c>
      <c r="C20257" s="51">
        <f t="shared" si="952"/>
        <v>8</v>
      </c>
      <c r="D20257" s="51">
        <f t="shared" si="953"/>
        <v>15</v>
      </c>
      <c r="E20257" s="52">
        <v>0.79166666666666663</v>
      </c>
      <c r="G20257" s="54">
        <v>7.8949999999999996</v>
      </c>
      <c r="H20257" s="54">
        <v>3.1949999999999998</v>
      </c>
      <c r="I20257">
        <v>0.52200000000000002</v>
      </c>
      <c r="J20257" s="54">
        <v>-0.255</v>
      </c>
      <c r="K20257" s="54">
        <v>-0.56299999999999994</v>
      </c>
      <c r="L20257" s="54">
        <v>-0.70399999999999996</v>
      </c>
      <c r="M20257" s="54">
        <v>-0.90200000000000002</v>
      </c>
    </row>
    <row r="20258" spans="1:13" x14ac:dyDescent="0.2">
      <c r="A20258" s="50">
        <v>42962</v>
      </c>
      <c r="B20258">
        <f t="shared" si="951"/>
        <v>2017</v>
      </c>
      <c r="C20258" s="51">
        <f t="shared" si="952"/>
        <v>8</v>
      </c>
      <c r="D20258" s="51">
        <f t="shared" si="953"/>
        <v>15</v>
      </c>
      <c r="E20258" s="52">
        <v>0.91666666666666663</v>
      </c>
      <c r="G20258" s="54">
        <v>6.9139999999999997</v>
      </c>
      <c r="H20258" s="54">
        <v>3.2210000000000001</v>
      </c>
      <c r="I20258">
        <v>0.52200000000000002</v>
      </c>
      <c r="J20258" s="54">
        <v>-0.255</v>
      </c>
      <c r="K20258" s="54">
        <v>-0.56299999999999994</v>
      </c>
      <c r="L20258" s="54">
        <v>-0.67600000000000005</v>
      </c>
      <c r="M20258" s="54">
        <v>-0.90200000000000002</v>
      </c>
    </row>
    <row r="20259" spans="1:13" x14ac:dyDescent="0.2">
      <c r="A20259" s="50">
        <v>42963</v>
      </c>
      <c r="B20259">
        <f t="shared" si="951"/>
        <v>2017</v>
      </c>
      <c r="C20259" s="51">
        <f t="shared" si="952"/>
        <v>8</v>
      </c>
      <c r="D20259" s="51">
        <f t="shared" si="953"/>
        <v>16</v>
      </c>
      <c r="E20259" s="52">
        <v>4.1666666666666664E-2</v>
      </c>
      <c r="G20259" s="54">
        <v>5.6159999999999997</v>
      </c>
      <c r="H20259" s="54">
        <v>3.2480000000000002</v>
      </c>
      <c r="I20259">
        <v>0.52200000000000002</v>
      </c>
      <c r="J20259" s="54">
        <v>-0.255</v>
      </c>
      <c r="K20259" s="54">
        <v>-0.56299999999999994</v>
      </c>
      <c r="L20259" s="54">
        <v>-0.67600000000000005</v>
      </c>
      <c r="M20259" s="54">
        <v>-0.90200000000000002</v>
      </c>
    </row>
    <row r="20260" spans="1:13" x14ac:dyDescent="0.2">
      <c r="A20260" s="50">
        <v>42963</v>
      </c>
      <c r="B20260">
        <f t="shared" si="951"/>
        <v>2017</v>
      </c>
      <c r="C20260" s="51">
        <f t="shared" si="952"/>
        <v>8</v>
      </c>
      <c r="D20260" s="51">
        <f t="shared" si="953"/>
        <v>16</v>
      </c>
      <c r="E20260" s="52">
        <v>0.16666666666666666</v>
      </c>
      <c r="G20260" s="54">
        <v>4.4539999999999997</v>
      </c>
      <c r="H20260" s="54">
        <v>3.2210000000000001</v>
      </c>
      <c r="I20260">
        <v>0.52200000000000002</v>
      </c>
      <c r="J20260" s="54">
        <v>-0.255</v>
      </c>
      <c r="K20260" s="54">
        <v>-0.56299999999999994</v>
      </c>
      <c r="L20260" s="54">
        <v>-0.67600000000000005</v>
      </c>
      <c r="M20260" s="54">
        <v>-0.90200000000000002</v>
      </c>
    </row>
    <row r="20261" spans="1:13" x14ac:dyDescent="0.2">
      <c r="A20261" s="50">
        <v>42963</v>
      </c>
      <c r="B20261">
        <f t="shared" si="951"/>
        <v>2017</v>
      </c>
      <c r="C20261" s="51">
        <f t="shared" si="952"/>
        <v>8</v>
      </c>
      <c r="D20261" s="51">
        <f t="shared" si="953"/>
        <v>16</v>
      </c>
      <c r="E20261" s="52">
        <v>0.29166666666666669</v>
      </c>
      <c r="G20261" s="54">
        <v>3.88</v>
      </c>
      <c r="H20261" s="54">
        <v>3.1949999999999998</v>
      </c>
      <c r="I20261">
        <v>0.52200000000000002</v>
      </c>
      <c r="J20261" s="54">
        <v>-0.255</v>
      </c>
      <c r="K20261" s="54">
        <v>-0.56299999999999994</v>
      </c>
      <c r="L20261" s="54">
        <v>-0.67600000000000005</v>
      </c>
      <c r="M20261" s="54">
        <v>-0.90200000000000002</v>
      </c>
    </row>
    <row r="20262" spans="1:13" x14ac:dyDescent="0.2">
      <c r="A20262" s="50">
        <v>42963</v>
      </c>
      <c r="B20262">
        <f t="shared" si="951"/>
        <v>2017</v>
      </c>
      <c r="C20262" s="51">
        <f t="shared" si="952"/>
        <v>8</v>
      </c>
      <c r="D20262" s="51">
        <f t="shared" si="953"/>
        <v>16</v>
      </c>
      <c r="E20262" s="52">
        <v>0.41666666666666669</v>
      </c>
      <c r="G20262" s="54">
        <v>5.7450000000000001</v>
      </c>
      <c r="H20262" s="54">
        <v>3.1680000000000001</v>
      </c>
      <c r="I20262">
        <v>0.52200000000000002</v>
      </c>
      <c r="J20262" s="54">
        <v>-0.255</v>
      </c>
      <c r="K20262" s="54">
        <v>-0.56299999999999994</v>
      </c>
      <c r="L20262" s="54">
        <v>-0.70399999999999996</v>
      </c>
      <c r="M20262" s="54">
        <v>-0.90200000000000002</v>
      </c>
    </row>
    <row r="20263" spans="1:13" x14ac:dyDescent="0.2">
      <c r="A20263" s="50">
        <v>42963</v>
      </c>
      <c r="B20263">
        <f t="shared" si="951"/>
        <v>2017</v>
      </c>
      <c r="C20263" s="51">
        <f t="shared" si="952"/>
        <v>8</v>
      </c>
      <c r="D20263" s="51">
        <f t="shared" si="953"/>
        <v>16</v>
      </c>
      <c r="E20263" s="52">
        <v>0.54166666666666663</v>
      </c>
      <c r="G20263" s="54">
        <v>7.2930000000000001</v>
      </c>
      <c r="H20263" s="54">
        <v>3.1160000000000001</v>
      </c>
      <c r="I20263">
        <v>0.52200000000000002</v>
      </c>
      <c r="J20263" s="54">
        <v>-0.255</v>
      </c>
      <c r="K20263" s="54">
        <v>-0.56299999999999994</v>
      </c>
      <c r="L20263" s="54">
        <v>-0.67600000000000005</v>
      </c>
      <c r="M20263" s="54">
        <v>-0.90200000000000002</v>
      </c>
    </row>
    <row r="20264" spans="1:13" x14ac:dyDescent="0.2">
      <c r="A20264" s="50">
        <v>42963</v>
      </c>
      <c r="B20264">
        <f t="shared" si="951"/>
        <v>2017</v>
      </c>
      <c r="C20264" s="51">
        <f t="shared" si="952"/>
        <v>8</v>
      </c>
      <c r="D20264" s="51">
        <f t="shared" si="953"/>
        <v>16</v>
      </c>
      <c r="E20264" s="52">
        <v>0.66666666666666663</v>
      </c>
      <c r="G20264" s="54">
        <v>8.1199999999999992</v>
      </c>
      <c r="H20264" s="54">
        <v>3.1160000000000001</v>
      </c>
      <c r="I20264">
        <v>0.52200000000000002</v>
      </c>
      <c r="J20264" s="54">
        <v>-0.255</v>
      </c>
      <c r="K20264" s="54">
        <v>-0.56299999999999994</v>
      </c>
      <c r="L20264" s="54">
        <v>-0.67600000000000005</v>
      </c>
      <c r="M20264" s="54">
        <v>-0.90200000000000002</v>
      </c>
    </row>
    <row r="20265" spans="1:13" x14ac:dyDescent="0.2">
      <c r="A20265" s="50">
        <v>42963</v>
      </c>
      <c r="B20265">
        <f t="shared" si="951"/>
        <v>2017</v>
      </c>
      <c r="C20265" s="51">
        <f t="shared" si="952"/>
        <v>8</v>
      </c>
      <c r="D20265" s="51">
        <f t="shared" si="953"/>
        <v>16</v>
      </c>
      <c r="E20265" s="52">
        <v>0.79166666666666663</v>
      </c>
      <c r="G20265" s="54">
        <v>7.8449999999999998</v>
      </c>
      <c r="H20265" s="54">
        <v>3.1160000000000001</v>
      </c>
      <c r="I20265">
        <v>0.52200000000000002</v>
      </c>
      <c r="J20265" s="54">
        <v>-0.255</v>
      </c>
      <c r="K20265" s="54">
        <v>-0.56299999999999994</v>
      </c>
      <c r="L20265" s="54">
        <v>-0.67600000000000005</v>
      </c>
      <c r="M20265" s="54">
        <v>-0.90200000000000002</v>
      </c>
    </row>
    <row r="20266" spans="1:13" x14ac:dyDescent="0.2">
      <c r="A20266" s="50">
        <v>42963</v>
      </c>
      <c r="B20266">
        <f t="shared" si="951"/>
        <v>2017</v>
      </c>
      <c r="C20266" s="51">
        <f t="shared" si="952"/>
        <v>8</v>
      </c>
      <c r="D20266" s="51">
        <f t="shared" si="953"/>
        <v>16</v>
      </c>
      <c r="E20266" s="52">
        <v>0.91666666666666663</v>
      </c>
      <c r="G20266" s="54">
        <v>7.242</v>
      </c>
      <c r="H20266" s="54">
        <v>3.1419999999999999</v>
      </c>
      <c r="I20266">
        <v>0.52200000000000002</v>
      </c>
      <c r="J20266" s="54">
        <v>-0.255</v>
      </c>
      <c r="K20266" s="54">
        <v>-0.56299999999999994</v>
      </c>
      <c r="L20266" s="54">
        <v>-0.67600000000000005</v>
      </c>
      <c r="M20266" s="54">
        <v>-0.90200000000000002</v>
      </c>
    </row>
    <row r="20267" spans="1:13" x14ac:dyDescent="0.2">
      <c r="A20267" s="50">
        <v>42964</v>
      </c>
      <c r="B20267">
        <f t="shared" si="951"/>
        <v>2017</v>
      </c>
      <c r="C20267" s="51">
        <f t="shared" si="952"/>
        <v>8</v>
      </c>
      <c r="D20267" s="51">
        <f t="shared" si="953"/>
        <v>17</v>
      </c>
      <c r="E20267" s="52">
        <v>4.1666666666666664E-2</v>
      </c>
      <c r="G20267" s="54">
        <v>6.2549999999999999</v>
      </c>
      <c r="H20267" s="54">
        <v>3.1949999999999998</v>
      </c>
      <c r="I20267">
        <v>0.495</v>
      </c>
      <c r="J20267" s="54">
        <v>-0.255</v>
      </c>
      <c r="K20267" s="54">
        <v>-0.56299999999999994</v>
      </c>
      <c r="L20267" s="54">
        <v>-0.67600000000000005</v>
      </c>
      <c r="M20267" s="54">
        <v>-0.90200000000000002</v>
      </c>
    </row>
    <row r="20268" spans="1:13" x14ac:dyDescent="0.2">
      <c r="A20268" s="50">
        <v>42964</v>
      </c>
      <c r="B20268">
        <f t="shared" si="951"/>
        <v>2017</v>
      </c>
      <c r="C20268" s="51">
        <f t="shared" si="952"/>
        <v>8</v>
      </c>
      <c r="D20268" s="51">
        <f t="shared" si="953"/>
        <v>17</v>
      </c>
      <c r="E20268" s="52">
        <v>0.16666666666666666</v>
      </c>
      <c r="G20268" s="54">
        <v>5.5650000000000004</v>
      </c>
      <c r="H20268" s="54">
        <v>3.2210000000000001</v>
      </c>
      <c r="I20268">
        <v>0.52200000000000002</v>
      </c>
      <c r="J20268" s="54">
        <v>-0.255</v>
      </c>
      <c r="K20268" s="54">
        <v>-0.56299999999999994</v>
      </c>
      <c r="L20268" s="54">
        <v>-0.67600000000000005</v>
      </c>
      <c r="M20268" s="54">
        <v>-0.90200000000000002</v>
      </c>
    </row>
    <row r="20269" spans="1:13" x14ac:dyDescent="0.2">
      <c r="A20269" s="50">
        <v>42964</v>
      </c>
      <c r="B20269">
        <f t="shared" si="951"/>
        <v>2017</v>
      </c>
      <c r="C20269" s="51">
        <f t="shared" si="952"/>
        <v>8</v>
      </c>
      <c r="D20269" s="51">
        <f t="shared" si="953"/>
        <v>17</v>
      </c>
      <c r="E20269" s="52">
        <v>0.29166666666666669</v>
      </c>
      <c r="G20269" s="54">
        <v>5.1280000000000001</v>
      </c>
      <c r="H20269" s="54">
        <v>3.1949999999999998</v>
      </c>
      <c r="I20269">
        <v>0.52200000000000002</v>
      </c>
      <c r="J20269" s="54">
        <v>-0.255</v>
      </c>
      <c r="K20269" s="54">
        <v>-0.56299999999999994</v>
      </c>
      <c r="L20269" s="54">
        <v>-0.67600000000000005</v>
      </c>
      <c r="M20269" s="54">
        <v>-0.873</v>
      </c>
    </row>
    <row r="20270" spans="1:13" x14ac:dyDescent="0.2">
      <c r="A20270" s="50">
        <v>42964</v>
      </c>
      <c r="B20270">
        <f t="shared" si="951"/>
        <v>2017</v>
      </c>
      <c r="C20270" s="51">
        <f t="shared" si="952"/>
        <v>8</v>
      </c>
      <c r="D20270" s="51">
        <f t="shared" si="953"/>
        <v>17</v>
      </c>
      <c r="E20270" s="52">
        <v>0.41666666666666669</v>
      </c>
      <c r="G20270" s="54">
        <v>5.4880000000000004</v>
      </c>
      <c r="H20270" s="54">
        <v>3.1949999999999998</v>
      </c>
      <c r="I20270">
        <v>0.52200000000000002</v>
      </c>
      <c r="J20270" s="54">
        <v>-0.255</v>
      </c>
      <c r="K20270" s="54">
        <v>-0.56299999999999994</v>
      </c>
      <c r="L20270" s="54">
        <v>-0.67600000000000005</v>
      </c>
      <c r="M20270" s="54">
        <v>-0.90200000000000002</v>
      </c>
    </row>
    <row r="20271" spans="1:13" x14ac:dyDescent="0.2">
      <c r="A20271" s="50">
        <v>42964</v>
      </c>
      <c r="B20271">
        <f t="shared" si="951"/>
        <v>2017</v>
      </c>
      <c r="C20271" s="51">
        <f t="shared" si="952"/>
        <v>8</v>
      </c>
      <c r="D20271" s="51">
        <f t="shared" si="953"/>
        <v>17</v>
      </c>
      <c r="E20271" s="52">
        <v>0.54166666666666663</v>
      </c>
      <c r="G20271" s="54">
        <v>5.5650000000000004</v>
      </c>
      <c r="H20271" s="54">
        <v>3.1680000000000001</v>
      </c>
      <c r="I20271">
        <v>0.52200000000000002</v>
      </c>
      <c r="J20271" s="54">
        <v>-0.255</v>
      </c>
      <c r="K20271" s="54">
        <v>-0.56299999999999994</v>
      </c>
      <c r="L20271" s="54">
        <v>-0.67600000000000005</v>
      </c>
      <c r="M20271" s="54">
        <v>-0.90200000000000002</v>
      </c>
    </row>
    <row r="20272" spans="1:13" x14ac:dyDescent="0.2">
      <c r="A20272" s="50">
        <v>42964</v>
      </c>
      <c r="B20272">
        <f t="shared" si="951"/>
        <v>2017</v>
      </c>
      <c r="C20272" s="51">
        <f t="shared" si="952"/>
        <v>8</v>
      </c>
      <c r="D20272" s="51">
        <f t="shared" si="953"/>
        <v>17</v>
      </c>
      <c r="E20272" s="52">
        <v>0.66666666666666663</v>
      </c>
      <c r="G20272" s="54">
        <v>5.6929999999999996</v>
      </c>
      <c r="H20272" s="54">
        <v>3.1419999999999999</v>
      </c>
      <c r="I20272">
        <v>0.52200000000000002</v>
      </c>
      <c r="J20272" s="54">
        <v>-0.22700000000000001</v>
      </c>
      <c r="K20272" s="54">
        <v>-0.56299999999999994</v>
      </c>
      <c r="L20272" s="54">
        <v>-0.67600000000000005</v>
      </c>
      <c r="M20272" s="54">
        <v>-0.90200000000000002</v>
      </c>
    </row>
    <row r="20273" spans="1:13" x14ac:dyDescent="0.2">
      <c r="A20273" s="50">
        <v>42964</v>
      </c>
      <c r="B20273">
        <f t="shared" si="951"/>
        <v>2017</v>
      </c>
      <c r="C20273" s="51">
        <f t="shared" si="952"/>
        <v>8</v>
      </c>
      <c r="D20273" s="51">
        <f t="shared" si="953"/>
        <v>17</v>
      </c>
      <c r="E20273" s="52">
        <v>0.79166666666666663</v>
      </c>
      <c r="G20273" s="54">
        <v>5.4619999999999997</v>
      </c>
      <c r="H20273" s="54">
        <v>3.089</v>
      </c>
      <c r="I20273">
        <v>0.55000000000000004</v>
      </c>
      <c r="J20273" s="54">
        <v>-0.22700000000000001</v>
      </c>
      <c r="K20273" s="54">
        <v>-0.56299999999999994</v>
      </c>
      <c r="L20273" s="54">
        <v>-0.67600000000000005</v>
      </c>
      <c r="M20273" s="54">
        <v>-0.90200000000000002</v>
      </c>
    </row>
    <row r="20274" spans="1:13" x14ac:dyDescent="0.2">
      <c r="A20274" s="50">
        <v>42964</v>
      </c>
      <c r="B20274">
        <f t="shared" si="951"/>
        <v>2017</v>
      </c>
      <c r="C20274" s="51">
        <f t="shared" si="952"/>
        <v>8</v>
      </c>
      <c r="D20274" s="51">
        <f t="shared" si="953"/>
        <v>17</v>
      </c>
      <c r="E20274" s="52">
        <v>0.91666666666666663</v>
      </c>
      <c r="G20274" s="54">
        <v>5.1020000000000003</v>
      </c>
      <c r="H20274" s="54">
        <v>3.0630000000000002</v>
      </c>
      <c r="I20274">
        <v>0.55000000000000004</v>
      </c>
      <c r="J20274" s="54">
        <v>-0.255</v>
      </c>
      <c r="K20274" s="54">
        <v>-0.53500000000000003</v>
      </c>
      <c r="L20274" s="54">
        <v>-0.67600000000000005</v>
      </c>
      <c r="M20274" s="54">
        <v>-0.90200000000000002</v>
      </c>
    </row>
    <row r="20275" spans="1:13" x14ac:dyDescent="0.2">
      <c r="A20275" s="50">
        <v>42965</v>
      </c>
      <c r="B20275">
        <f t="shared" si="951"/>
        <v>2017</v>
      </c>
      <c r="C20275" s="51">
        <f t="shared" si="952"/>
        <v>8</v>
      </c>
      <c r="D20275" s="51">
        <f t="shared" si="953"/>
        <v>18</v>
      </c>
      <c r="E20275" s="52">
        <v>4.1666666666666664E-2</v>
      </c>
      <c r="G20275" s="54">
        <v>4.8440000000000003</v>
      </c>
      <c r="H20275" s="54">
        <v>3.036</v>
      </c>
      <c r="I20275">
        <v>0.52200000000000002</v>
      </c>
      <c r="J20275" s="54">
        <v>-0.22700000000000001</v>
      </c>
      <c r="K20275" s="54">
        <v>-0.56299999999999994</v>
      </c>
      <c r="L20275" s="54">
        <v>-0.67600000000000005</v>
      </c>
      <c r="M20275" s="54">
        <v>-0.873</v>
      </c>
    </row>
    <row r="20276" spans="1:13" x14ac:dyDescent="0.2">
      <c r="A20276" s="50">
        <v>42965</v>
      </c>
      <c r="B20276">
        <f t="shared" si="951"/>
        <v>2017</v>
      </c>
      <c r="C20276" s="51">
        <f t="shared" si="952"/>
        <v>8</v>
      </c>
      <c r="D20276" s="51">
        <f t="shared" si="953"/>
        <v>18</v>
      </c>
      <c r="E20276" s="52">
        <v>0.16666666666666666</v>
      </c>
      <c r="G20276" s="54">
        <v>4.7140000000000004</v>
      </c>
      <c r="H20276" s="54">
        <v>2.9830000000000001</v>
      </c>
      <c r="I20276">
        <v>0.55000000000000004</v>
      </c>
      <c r="J20276" s="54">
        <v>-0.22700000000000001</v>
      </c>
      <c r="K20276" s="54">
        <v>-0.56299999999999994</v>
      </c>
      <c r="L20276" s="54">
        <v>-0.67600000000000005</v>
      </c>
      <c r="M20276" s="54">
        <v>-0.873</v>
      </c>
    </row>
    <row r="20277" spans="1:13" x14ac:dyDescent="0.2">
      <c r="A20277" s="50">
        <v>42965</v>
      </c>
      <c r="B20277">
        <f t="shared" si="951"/>
        <v>2017</v>
      </c>
      <c r="C20277" s="51">
        <f t="shared" si="952"/>
        <v>8</v>
      </c>
      <c r="D20277" s="51">
        <f t="shared" si="953"/>
        <v>18</v>
      </c>
      <c r="E20277" s="52">
        <v>0.29166666666666669</v>
      </c>
      <c r="G20277" s="54">
        <v>4.4539999999999997</v>
      </c>
      <c r="H20277" s="54">
        <v>2.956</v>
      </c>
      <c r="I20277">
        <v>0.55000000000000004</v>
      </c>
      <c r="J20277" s="54">
        <v>-0.22700000000000001</v>
      </c>
      <c r="K20277" s="54">
        <v>-0.53500000000000003</v>
      </c>
      <c r="L20277" s="54">
        <v>-0.67600000000000005</v>
      </c>
      <c r="M20277" s="54">
        <v>-0.873</v>
      </c>
    </row>
    <row r="20278" spans="1:13" x14ac:dyDescent="0.2">
      <c r="A20278" s="50">
        <v>42965</v>
      </c>
      <c r="B20278">
        <f t="shared" si="951"/>
        <v>2017</v>
      </c>
      <c r="C20278" s="51">
        <f t="shared" si="952"/>
        <v>8</v>
      </c>
      <c r="D20278" s="51">
        <f t="shared" si="953"/>
        <v>18</v>
      </c>
      <c r="E20278" s="52">
        <v>0.41666666666666669</v>
      </c>
      <c r="G20278" s="54">
        <v>4.5579999999999998</v>
      </c>
      <c r="H20278" s="54">
        <v>2.903</v>
      </c>
      <c r="I20278">
        <v>0.52200000000000002</v>
      </c>
      <c r="J20278" s="54">
        <v>-0.22700000000000001</v>
      </c>
      <c r="K20278" s="54">
        <v>-0.53500000000000003</v>
      </c>
      <c r="L20278" s="54">
        <v>-0.67600000000000005</v>
      </c>
      <c r="M20278" s="54">
        <v>-0.873</v>
      </c>
    </row>
    <row r="20279" spans="1:13" x14ac:dyDescent="0.2">
      <c r="A20279" s="50">
        <v>42965</v>
      </c>
      <c r="B20279">
        <f t="shared" si="951"/>
        <v>2017</v>
      </c>
      <c r="C20279" s="51">
        <f t="shared" si="952"/>
        <v>8</v>
      </c>
      <c r="D20279" s="51">
        <f t="shared" si="953"/>
        <v>18</v>
      </c>
      <c r="E20279" s="52">
        <v>0.54166666666666663</v>
      </c>
      <c r="G20279" s="54">
        <v>4.6619999999999999</v>
      </c>
      <c r="H20279" s="54">
        <v>2.8769999999999998</v>
      </c>
      <c r="I20279">
        <v>0.52200000000000002</v>
      </c>
      <c r="J20279" s="54">
        <v>-0.22700000000000001</v>
      </c>
      <c r="K20279" s="54">
        <v>-0.56299999999999994</v>
      </c>
      <c r="L20279" s="54">
        <v>-0.67600000000000005</v>
      </c>
      <c r="M20279" s="54">
        <v>-0.873</v>
      </c>
    </row>
    <row r="20280" spans="1:13" x14ac:dyDescent="0.2">
      <c r="A20280" s="50">
        <v>42965</v>
      </c>
      <c r="B20280">
        <f t="shared" si="951"/>
        <v>2017</v>
      </c>
      <c r="C20280" s="51">
        <f t="shared" si="952"/>
        <v>8</v>
      </c>
      <c r="D20280" s="51">
        <f t="shared" si="953"/>
        <v>18</v>
      </c>
      <c r="E20280" s="52">
        <v>0.66666666666666663</v>
      </c>
      <c r="G20280" s="54">
        <v>4.766</v>
      </c>
      <c r="H20280" s="54">
        <v>2.823</v>
      </c>
      <c r="I20280">
        <v>0.52200000000000002</v>
      </c>
      <c r="J20280" s="54">
        <v>-0.22700000000000001</v>
      </c>
      <c r="K20280" s="54">
        <v>-0.56299999999999994</v>
      </c>
      <c r="L20280" s="54">
        <v>-0.67600000000000005</v>
      </c>
      <c r="M20280" s="54">
        <v>-0.873</v>
      </c>
    </row>
    <row r="20281" spans="1:13" x14ac:dyDescent="0.2">
      <c r="A20281" s="50">
        <v>42965</v>
      </c>
      <c r="B20281">
        <f t="shared" si="951"/>
        <v>2017</v>
      </c>
      <c r="C20281" s="51">
        <f t="shared" si="952"/>
        <v>8</v>
      </c>
      <c r="D20281" s="51">
        <f t="shared" si="953"/>
        <v>18</v>
      </c>
      <c r="E20281" s="52">
        <v>0.79166666666666663</v>
      </c>
      <c r="G20281" s="54">
        <v>4.6619999999999999</v>
      </c>
      <c r="H20281" s="54">
        <v>2.7970000000000002</v>
      </c>
      <c r="I20281">
        <v>0.52200000000000002</v>
      </c>
      <c r="J20281" s="54">
        <v>-0.22700000000000001</v>
      </c>
      <c r="K20281" s="54">
        <v>-0.53500000000000003</v>
      </c>
      <c r="L20281" s="54">
        <v>-0.67600000000000005</v>
      </c>
      <c r="M20281" s="54">
        <v>-0.873</v>
      </c>
    </row>
    <row r="20282" spans="1:13" x14ac:dyDescent="0.2">
      <c r="A20282" s="50">
        <v>42965</v>
      </c>
      <c r="B20282">
        <f t="shared" si="951"/>
        <v>2017</v>
      </c>
      <c r="C20282" s="51">
        <f t="shared" si="952"/>
        <v>8</v>
      </c>
      <c r="D20282" s="51">
        <f t="shared" si="953"/>
        <v>18</v>
      </c>
      <c r="E20282" s="52">
        <v>0.91666666666666663</v>
      </c>
      <c r="G20282" s="54">
        <v>4.4279999999999999</v>
      </c>
      <c r="H20282" s="54">
        <v>2.77</v>
      </c>
      <c r="I20282">
        <v>0.52200000000000002</v>
      </c>
      <c r="J20282" s="54">
        <v>-0.22700000000000001</v>
      </c>
      <c r="K20282" s="54">
        <v>-0.53500000000000003</v>
      </c>
      <c r="L20282" s="54">
        <v>-0.67600000000000005</v>
      </c>
      <c r="M20282" s="54">
        <v>-0.873</v>
      </c>
    </row>
    <row r="20283" spans="1:13" x14ac:dyDescent="0.2">
      <c r="A20283" s="50">
        <v>42966</v>
      </c>
      <c r="B20283">
        <f t="shared" si="951"/>
        <v>2017</v>
      </c>
      <c r="C20283" s="51">
        <f t="shared" si="952"/>
        <v>8</v>
      </c>
      <c r="D20283" s="51">
        <f t="shared" si="953"/>
        <v>19</v>
      </c>
      <c r="E20283" s="52">
        <v>4.1666666666666664E-2</v>
      </c>
      <c r="G20283" s="54">
        <v>4.194</v>
      </c>
      <c r="H20283" s="54">
        <v>2.7170000000000001</v>
      </c>
      <c r="I20283">
        <v>0.52200000000000002</v>
      </c>
      <c r="J20283" s="54">
        <v>-0.22700000000000001</v>
      </c>
      <c r="K20283" s="54">
        <v>-0.53500000000000003</v>
      </c>
      <c r="L20283" s="54">
        <v>-0.67600000000000005</v>
      </c>
      <c r="M20283" s="54">
        <v>-0.873</v>
      </c>
    </row>
    <row r="20284" spans="1:13" x14ac:dyDescent="0.2">
      <c r="A20284" s="50">
        <v>42966</v>
      </c>
      <c r="B20284">
        <f t="shared" si="951"/>
        <v>2017</v>
      </c>
      <c r="C20284" s="51">
        <f t="shared" si="952"/>
        <v>8</v>
      </c>
      <c r="D20284" s="51">
        <f t="shared" si="953"/>
        <v>19</v>
      </c>
      <c r="E20284" s="52">
        <v>0.16666666666666666</v>
      </c>
      <c r="G20284" s="54">
        <v>4.141</v>
      </c>
      <c r="H20284" s="54">
        <v>2.69</v>
      </c>
      <c r="I20284">
        <v>0.52200000000000002</v>
      </c>
      <c r="J20284" s="54">
        <v>-0.22700000000000001</v>
      </c>
      <c r="K20284" s="54">
        <v>-0.53500000000000003</v>
      </c>
      <c r="L20284" s="54">
        <v>-0.67600000000000005</v>
      </c>
      <c r="M20284" s="54">
        <v>-0.873</v>
      </c>
    </row>
    <row r="20285" spans="1:13" x14ac:dyDescent="0.2">
      <c r="A20285" s="50">
        <v>42966</v>
      </c>
      <c r="B20285">
        <f t="shared" si="951"/>
        <v>2017</v>
      </c>
      <c r="C20285" s="51">
        <f t="shared" si="952"/>
        <v>8</v>
      </c>
      <c r="D20285" s="51">
        <f t="shared" si="953"/>
        <v>19</v>
      </c>
      <c r="E20285" s="52">
        <v>0.29166666666666669</v>
      </c>
      <c r="G20285" s="54">
        <v>3.9849999999999999</v>
      </c>
      <c r="H20285" s="54">
        <v>2.637</v>
      </c>
      <c r="I20285">
        <v>0.52200000000000002</v>
      </c>
      <c r="J20285" s="54">
        <v>-0.22700000000000001</v>
      </c>
      <c r="K20285" s="54">
        <v>-0.53500000000000003</v>
      </c>
      <c r="L20285" s="54">
        <v>-0.67600000000000005</v>
      </c>
      <c r="M20285" s="54">
        <v>-0.873</v>
      </c>
    </row>
    <row r="20286" spans="1:13" x14ac:dyDescent="0.2">
      <c r="A20286" s="50">
        <v>42966</v>
      </c>
      <c r="B20286">
        <f t="shared" si="951"/>
        <v>2017</v>
      </c>
      <c r="C20286" s="51">
        <f t="shared" si="952"/>
        <v>8</v>
      </c>
      <c r="D20286" s="51">
        <f t="shared" si="953"/>
        <v>19</v>
      </c>
      <c r="E20286" s="52">
        <v>0.41666666666666669</v>
      </c>
      <c r="G20286" s="54">
        <v>5.1020000000000003</v>
      </c>
      <c r="H20286" s="54">
        <v>2.637</v>
      </c>
      <c r="I20286">
        <v>0.495</v>
      </c>
      <c r="J20286" s="54">
        <v>-0.22700000000000001</v>
      </c>
      <c r="K20286" s="54">
        <v>-0.53500000000000003</v>
      </c>
      <c r="L20286" s="54">
        <v>-0.64800000000000002</v>
      </c>
      <c r="M20286" s="54">
        <v>-0.873</v>
      </c>
    </row>
    <row r="20287" spans="1:13" x14ac:dyDescent="0.2">
      <c r="A20287" s="50">
        <v>42966</v>
      </c>
      <c r="B20287">
        <f t="shared" si="951"/>
        <v>2017</v>
      </c>
      <c r="C20287" s="51">
        <f t="shared" si="952"/>
        <v>8</v>
      </c>
      <c r="D20287" s="51">
        <f t="shared" si="953"/>
        <v>19</v>
      </c>
      <c r="E20287" s="52">
        <v>0.54166666666666663</v>
      </c>
      <c r="G20287" s="54">
        <v>5.2309999999999999</v>
      </c>
      <c r="H20287" s="54">
        <v>2.5840000000000001</v>
      </c>
      <c r="I20287">
        <v>0.495</v>
      </c>
      <c r="J20287" s="54">
        <v>-0.22700000000000001</v>
      </c>
      <c r="K20287" s="54">
        <v>-0.53500000000000003</v>
      </c>
      <c r="L20287" s="54">
        <v>-0.67600000000000005</v>
      </c>
      <c r="M20287" s="54">
        <v>-0.873</v>
      </c>
    </row>
    <row r="20288" spans="1:13" x14ac:dyDescent="0.2">
      <c r="A20288" s="50">
        <v>42966</v>
      </c>
      <c r="B20288">
        <f t="shared" si="951"/>
        <v>2017</v>
      </c>
      <c r="C20288" s="51">
        <f t="shared" si="952"/>
        <v>8</v>
      </c>
      <c r="D20288" s="51">
        <f t="shared" si="953"/>
        <v>19</v>
      </c>
      <c r="E20288" s="52">
        <v>0.66666666666666663</v>
      </c>
      <c r="G20288" s="54">
        <v>5.3849999999999998</v>
      </c>
      <c r="H20288" s="54">
        <v>2.5840000000000001</v>
      </c>
      <c r="I20288">
        <v>0.495</v>
      </c>
      <c r="J20288" s="54">
        <v>-0.22700000000000001</v>
      </c>
      <c r="K20288" s="54">
        <v>-0.53500000000000003</v>
      </c>
      <c r="L20288" s="54">
        <v>-0.67600000000000005</v>
      </c>
      <c r="M20288" s="54">
        <v>-0.873</v>
      </c>
    </row>
    <row r="20289" spans="1:13" x14ac:dyDescent="0.2">
      <c r="A20289" s="50">
        <v>42966</v>
      </c>
      <c r="B20289">
        <f t="shared" si="951"/>
        <v>2017</v>
      </c>
      <c r="C20289" s="51">
        <f t="shared" si="952"/>
        <v>8</v>
      </c>
      <c r="D20289" s="51">
        <f t="shared" si="953"/>
        <v>19</v>
      </c>
      <c r="E20289" s="52">
        <v>0.79166666666666663</v>
      </c>
      <c r="G20289" s="54">
        <v>5.3079999999999998</v>
      </c>
      <c r="H20289" s="54">
        <v>2.5840000000000001</v>
      </c>
      <c r="I20289">
        <v>0.495</v>
      </c>
      <c r="J20289" s="54">
        <v>-0.22700000000000001</v>
      </c>
      <c r="K20289" s="54">
        <v>-0.53500000000000003</v>
      </c>
      <c r="L20289" s="54">
        <v>-0.67600000000000005</v>
      </c>
      <c r="M20289" s="54">
        <v>-0.873</v>
      </c>
    </row>
    <row r="20290" spans="1:13" x14ac:dyDescent="0.2">
      <c r="A20290" s="50">
        <v>42966</v>
      </c>
      <c r="B20290">
        <f t="shared" si="951"/>
        <v>2017</v>
      </c>
      <c r="C20290" s="51">
        <f t="shared" si="952"/>
        <v>8</v>
      </c>
      <c r="D20290" s="51">
        <f t="shared" si="953"/>
        <v>19</v>
      </c>
      <c r="E20290" s="52">
        <v>0.91666666666666663</v>
      </c>
      <c r="G20290" s="54">
        <v>4.9470000000000001</v>
      </c>
      <c r="H20290" s="54">
        <v>2.61</v>
      </c>
      <c r="I20290">
        <v>0.495</v>
      </c>
      <c r="J20290" s="54">
        <v>-0.22700000000000001</v>
      </c>
      <c r="K20290" s="54">
        <v>-0.53500000000000003</v>
      </c>
      <c r="L20290" s="54">
        <v>-0.67600000000000005</v>
      </c>
      <c r="M20290" s="54">
        <v>-0.873</v>
      </c>
    </row>
    <row r="20291" spans="1:13" x14ac:dyDescent="0.2">
      <c r="A20291" s="50">
        <v>42967</v>
      </c>
      <c r="B20291">
        <f t="shared" si="951"/>
        <v>2017</v>
      </c>
      <c r="C20291" s="51">
        <f t="shared" si="952"/>
        <v>8</v>
      </c>
      <c r="D20291" s="51">
        <f t="shared" si="953"/>
        <v>20</v>
      </c>
      <c r="E20291" s="52">
        <v>4.1666666666666664E-2</v>
      </c>
      <c r="G20291" s="54">
        <v>4.1150000000000002</v>
      </c>
      <c r="H20291" s="54">
        <v>2.61</v>
      </c>
      <c r="I20291">
        <v>0.495</v>
      </c>
      <c r="J20291" s="54">
        <v>-0.22700000000000001</v>
      </c>
      <c r="K20291" s="54">
        <v>-0.53500000000000003</v>
      </c>
      <c r="L20291" s="54">
        <v>-0.67600000000000005</v>
      </c>
      <c r="M20291" s="54">
        <v>-0.873</v>
      </c>
    </row>
    <row r="20292" spans="1:13" x14ac:dyDescent="0.2">
      <c r="A20292" s="50">
        <v>42967</v>
      </c>
      <c r="B20292">
        <f t="shared" si="951"/>
        <v>2017</v>
      </c>
      <c r="C20292" s="51">
        <f t="shared" si="952"/>
        <v>8</v>
      </c>
      <c r="D20292" s="51">
        <f t="shared" si="953"/>
        <v>20</v>
      </c>
      <c r="E20292" s="52">
        <v>0.16666666666666666</v>
      </c>
      <c r="G20292" s="54">
        <v>3.512</v>
      </c>
      <c r="H20292" s="54">
        <v>2.61</v>
      </c>
      <c r="I20292">
        <v>0.495</v>
      </c>
      <c r="J20292" s="54">
        <v>-0.22700000000000001</v>
      </c>
      <c r="K20292" s="54">
        <v>-0.53500000000000003</v>
      </c>
      <c r="L20292" s="54">
        <v>-0.67600000000000005</v>
      </c>
      <c r="M20292" s="54">
        <v>-0.873</v>
      </c>
    </row>
    <row r="20293" spans="1:13" x14ac:dyDescent="0.2">
      <c r="A20293" s="50">
        <v>42967</v>
      </c>
      <c r="B20293">
        <f t="shared" si="951"/>
        <v>2017</v>
      </c>
      <c r="C20293" s="51">
        <f t="shared" si="952"/>
        <v>8</v>
      </c>
      <c r="D20293" s="51">
        <f t="shared" si="953"/>
        <v>20</v>
      </c>
      <c r="E20293" s="52">
        <v>0.29166666666666669</v>
      </c>
      <c r="G20293" s="54">
        <v>3.036</v>
      </c>
      <c r="H20293" s="54">
        <v>2.5569999999999999</v>
      </c>
      <c r="I20293">
        <v>0.495</v>
      </c>
      <c r="J20293" s="54">
        <v>-0.22700000000000001</v>
      </c>
      <c r="K20293" s="54">
        <v>-0.53500000000000003</v>
      </c>
      <c r="L20293" s="54">
        <v>-0.67600000000000005</v>
      </c>
      <c r="M20293" s="54">
        <v>-0.873</v>
      </c>
    </row>
    <row r="20294" spans="1:13" x14ac:dyDescent="0.2">
      <c r="A20294" s="50">
        <v>42967</v>
      </c>
      <c r="B20294">
        <f t="shared" si="951"/>
        <v>2017</v>
      </c>
      <c r="C20294" s="51">
        <f t="shared" si="952"/>
        <v>8</v>
      </c>
      <c r="D20294" s="51">
        <f t="shared" si="953"/>
        <v>20</v>
      </c>
      <c r="E20294" s="52">
        <v>0.41666666666666669</v>
      </c>
      <c r="G20294" s="54">
        <v>3.2210000000000001</v>
      </c>
      <c r="H20294" s="54">
        <v>2.5299999999999998</v>
      </c>
      <c r="I20294">
        <v>0.495</v>
      </c>
      <c r="J20294" s="54">
        <v>-0.22700000000000001</v>
      </c>
      <c r="K20294" s="54">
        <v>-0.53500000000000003</v>
      </c>
      <c r="L20294" s="54">
        <v>-0.64800000000000002</v>
      </c>
      <c r="M20294" s="54">
        <v>-0.873</v>
      </c>
    </row>
    <row r="20295" spans="1:13" x14ac:dyDescent="0.2">
      <c r="A20295" s="50">
        <v>42967</v>
      </c>
      <c r="B20295">
        <f t="shared" si="951"/>
        <v>2017</v>
      </c>
      <c r="C20295" s="51">
        <f t="shared" si="952"/>
        <v>8</v>
      </c>
      <c r="D20295" s="51">
        <f t="shared" si="953"/>
        <v>20</v>
      </c>
      <c r="E20295" s="52">
        <v>0.54166666666666663</v>
      </c>
      <c r="G20295" s="54">
        <v>3.5379999999999998</v>
      </c>
      <c r="H20295" s="54">
        <v>2.4769999999999999</v>
      </c>
      <c r="I20295">
        <v>0.495</v>
      </c>
      <c r="J20295" s="54">
        <v>-0.22700000000000001</v>
      </c>
      <c r="K20295" s="54">
        <v>-0.53500000000000003</v>
      </c>
      <c r="L20295" s="54">
        <v>-0.67600000000000005</v>
      </c>
      <c r="M20295" s="54">
        <v>-0.873</v>
      </c>
    </row>
    <row r="20296" spans="1:13" x14ac:dyDescent="0.2">
      <c r="A20296" s="50">
        <v>42967</v>
      </c>
      <c r="B20296">
        <f t="shared" si="951"/>
        <v>2017</v>
      </c>
      <c r="C20296" s="51">
        <f t="shared" si="952"/>
        <v>8</v>
      </c>
      <c r="D20296" s="51">
        <f t="shared" si="953"/>
        <v>20</v>
      </c>
      <c r="E20296" s="52">
        <v>0.66666666666666663</v>
      </c>
      <c r="G20296" s="54">
        <v>3.7749999999999999</v>
      </c>
      <c r="H20296" s="54">
        <v>2.423</v>
      </c>
      <c r="I20296">
        <v>0.495</v>
      </c>
      <c r="J20296" s="54">
        <v>-0.22700000000000001</v>
      </c>
      <c r="K20296" s="54">
        <v>-0.53500000000000003</v>
      </c>
      <c r="L20296" s="54">
        <v>-0.67600000000000005</v>
      </c>
      <c r="M20296" s="54">
        <v>-0.873</v>
      </c>
    </row>
    <row r="20297" spans="1:13" x14ac:dyDescent="0.2">
      <c r="A20297" s="50">
        <v>42967</v>
      </c>
      <c r="B20297">
        <f t="shared" si="951"/>
        <v>2017</v>
      </c>
      <c r="C20297" s="51">
        <f t="shared" si="952"/>
        <v>8</v>
      </c>
      <c r="D20297" s="51">
        <f t="shared" si="953"/>
        <v>20</v>
      </c>
      <c r="E20297" s="52">
        <v>0.79166666666666663</v>
      </c>
      <c r="G20297" s="54">
        <v>3.5910000000000002</v>
      </c>
      <c r="H20297" s="54">
        <v>2.37</v>
      </c>
      <c r="I20297">
        <v>0.46700000000000003</v>
      </c>
      <c r="J20297" s="54">
        <v>-0.22700000000000001</v>
      </c>
      <c r="K20297" s="54">
        <v>-0.53500000000000003</v>
      </c>
      <c r="L20297" s="54">
        <v>-0.67600000000000005</v>
      </c>
      <c r="M20297" s="54">
        <v>-0.873</v>
      </c>
    </row>
    <row r="20298" spans="1:13" x14ac:dyDescent="0.2">
      <c r="A20298" s="50">
        <v>42967</v>
      </c>
      <c r="B20298">
        <f t="shared" si="951"/>
        <v>2017</v>
      </c>
      <c r="C20298" s="51">
        <f t="shared" si="952"/>
        <v>8</v>
      </c>
      <c r="D20298" s="51">
        <f t="shared" si="953"/>
        <v>20</v>
      </c>
      <c r="E20298" s="52">
        <v>0.91666666666666663</v>
      </c>
      <c r="G20298" s="54">
        <v>3.274</v>
      </c>
      <c r="H20298" s="54">
        <v>2.343</v>
      </c>
      <c r="I20298">
        <v>0.46700000000000003</v>
      </c>
      <c r="J20298" s="54">
        <v>-0.22700000000000001</v>
      </c>
      <c r="K20298" s="54">
        <v>-0.53500000000000003</v>
      </c>
      <c r="L20298" s="54">
        <v>-0.64800000000000002</v>
      </c>
      <c r="M20298" s="54">
        <v>-0.873</v>
      </c>
    </row>
    <row r="20299" spans="1:13" x14ac:dyDescent="0.2">
      <c r="A20299" s="50">
        <v>42968</v>
      </c>
      <c r="B20299">
        <f t="shared" si="951"/>
        <v>2017</v>
      </c>
      <c r="C20299" s="51">
        <f t="shared" si="952"/>
        <v>8</v>
      </c>
      <c r="D20299" s="51">
        <f t="shared" si="953"/>
        <v>21</v>
      </c>
      <c r="E20299" s="52">
        <v>4.1666666666666664E-2</v>
      </c>
      <c r="G20299" s="54">
        <v>2.7440000000000002</v>
      </c>
      <c r="H20299" s="54">
        <v>2.2890000000000001</v>
      </c>
      <c r="I20299">
        <v>0.46700000000000003</v>
      </c>
      <c r="J20299" s="54">
        <v>-0.19900000000000001</v>
      </c>
      <c r="K20299" s="54">
        <v>-0.53500000000000003</v>
      </c>
      <c r="L20299" s="54">
        <v>-0.64800000000000002</v>
      </c>
      <c r="M20299" s="54">
        <v>-0.873</v>
      </c>
    </row>
    <row r="20300" spans="1:13" x14ac:dyDescent="0.2">
      <c r="A20300" s="50">
        <v>42968</v>
      </c>
      <c r="B20300">
        <f t="shared" si="951"/>
        <v>2017</v>
      </c>
      <c r="C20300" s="51">
        <f t="shared" si="952"/>
        <v>8</v>
      </c>
      <c r="D20300" s="51">
        <f t="shared" si="953"/>
        <v>21</v>
      </c>
      <c r="E20300" s="52">
        <v>0.16666666666666666</v>
      </c>
      <c r="G20300" s="54">
        <v>2.1280000000000001</v>
      </c>
      <c r="H20300" s="54">
        <v>2.2360000000000002</v>
      </c>
      <c r="I20300">
        <v>0.46700000000000003</v>
      </c>
      <c r="J20300" s="54">
        <v>-0.22700000000000001</v>
      </c>
      <c r="K20300" s="54">
        <v>-0.53500000000000003</v>
      </c>
      <c r="L20300" s="54">
        <v>-0.64800000000000002</v>
      </c>
      <c r="M20300" s="54">
        <v>-0.873</v>
      </c>
    </row>
    <row r="20301" spans="1:13" x14ac:dyDescent="0.2">
      <c r="A20301" s="50">
        <v>42968</v>
      </c>
      <c r="B20301">
        <f t="shared" si="951"/>
        <v>2017</v>
      </c>
      <c r="C20301" s="51">
        <f t="shared" si="952"/>
        <v>8</v>
      </c>
      <c r="D20301" s="51">
        <f t="shared" si="953"/>
        <v>21</v>
      </c>
      <c r="E20301" s="52">
        <v>0.29166666666666669</v>
      </c>
      <c r="G20301" s="54">
        <v>1.5880000000000001</v>
      </c>
      <c r="H20301" s="54">
        <v>2.1549999999999998</v>
      </c>
      <c r="I20301">
        <v>0.46700000000000003</v>
      </c>
      <c r="J20301" s="54">
        <v>-0.22700000000000001</v>
      </c>
      <c r="K20301" s="54">
        <v>-0.53500000000000003</v>
      </c>
      <c r="L20301" s="54">
        <v>-0.64800000000000002</v>
      </c>
      <c r="M20301" s="54">
        <v>-0.873</v>
      </c>
    </row>
    <row r="20302" spans="1:13" x14ac:dyDescent="0.2">
      <c r="A20302" s="50">
        <v>42968</v>
      </c>
      <c r="B20302">
        <f t="shared" si="951"/>
        <v>2017</v>
      </c>
      <c r="C20302" s="51">
        <f t="shared" si="952"/>
        <v>8</v>
      </c>
      <c r="D20302" s="51">
        <f t="shared" si="953"/>
        <v>21</v>
      </c>
      <c r="E20302" s="52">
        <v>0.41666666666666669</v>
      </c>
      <c r="G20302" s="54">
        <v>2.7970000000000002</v>
      </c>
      <c r="H20302" s="54">
        <v>2.101</v>
      </c>
      <c r="I20302">
        <v>0.46700000000000003</v>
      </c>
      <c r="J20302" s="54">
        <v>-0.22700000000000001</v>
      </c>
      <c r="K20302" s="54">
        <v>-0.53500000000000003</v>
      </c>
      <c r="L20302" s="54">
        <v>-0.64800000000000002</v>
      </c>
      <c r="M20302" s="54">
        <v>-0.84499999999999997</v>
      </c>
    </row>
    <row r="20303" spans="1:13" x14ac:dyDescent="0.2">
      <c r="A20303" s="50">
        <v>42968</v>
      </c>
      <c r="B20303">
        <f t="shared" ref="B20303:B20366" si="954">YEAR(A20303)</f>
        <v>2017</v>
      </c>
      <c r="C20303" s="51">
        <f t="shared" ref="C20303:C20366" si="955">MONTH(A20303)</f>
        <v>8</v>
      </c>
      <c r="D20303" s="51">
        <f t="shared" ref="D20303:D20366" si="956">DAY(A20303)</f>
        <v>21</v>
      </c>
      <c r="E20303" s="52">
        <v>0.54166666666666663</v>
      </c>
      <c r="G20303" s="54">
        <v>4.2720000000000002</v>
      </c>
      <c r="H20303" s="54">
        <v>2.0739999999999998</v>
      </c>
      <c r="I20303">
        <v>0.439</v>
      </c>
      <c r="J20303" s="54">
        <v>-0.22700000000000001</v>
      </c>
      <c r="K20303" s="54">
        <v>-0.53500000000000003</v>
      </c>
      <c r="L20303" s="54">
        <v>-0.64800000000000002</v>
      </c>
      <c r="M20303" s="54">
        <v>-0.873</v>
      </c>
    </row>
    <row r="20304" spans="1:13" x14ac:dyDescent="0.2">
      <c r="A20304" s="50">
        <v>42968</v>
      </c>
      <c r="B20304">
        <f t="shared" si="954"/>
        <v>2017</v>
      </c>
      <c r="C20304" s="51">
        <f t="shared" si="955"/>
        <v>8</v>
      </c>
      <c r="D20304" s="51">
        <f t="shared" si="956"/>
        <v>21</v>
      </c>
      <c r="E20304" s="52">
        <v>0.66666666666666663</v>
      </c>
      <c r="G20304" s="54">
        <v>5.1539999999999999</v>
      </c>
      <c r="H20304" s="54">
        <v>2.0470000000000002</v>
      </c>
      <c r="I20304">
        <v>0.439</v>
      </c>
      <c r="J20304" s="54">
        <v>-0.22700000000000001</v>
      </c>
      <c r="K20304" s="54">
        <v>-0.53500000000000003</v>
      </c>
      <c r="L20304" s="54">
        <v>-0.64800000000000002</v>
      </c>
      <c r="M20304" s="54">
        <v>-0.873</v>
      </c>
    </row>
    <row r="20305" spans="1:13" x14ac:dyDescent="0.2">
      <c r="A20305" s="50">
        <v>42968</v>
      </c>
      <c r="B20305">
        <f t="shared" si="954"/>
        <v>2017</v>
      </c>
      <c r="C20305" s="51">
        <f t="shared" si="955"/>
        <v>8</v>
      </c>
      <c r="D20305" s="51">
        <f t="shared" si="956"/>
        <v>21</v>
      </c>
      <c r="E20305" s="52">
        <v>0.79166666666666663</v>
      </c>
      <c r="G20305" s="54">
        <v>4.9989999999999997</v>
      </c>
      <c r="H20305" s="54">
        <v>2.0470000000000002</v>
      </c>
      <c r="I20305">
        <v>0.439</v>
      </c>
      <c r="J20305" s="54">
        <v>-0.22700000000000001</v>
      </c>
      <c r="K20305" s="54">
        <v>-0.53500000000000003</v>
      </c>
      <c r="L20305" s="54">
        <v>-0.64800000000000002</v>
      </c>
      <c r="M20305" s="54">
        <v>-0.84499999999999997</v>
      </c>
    </row>
    <row r="20306" spans="1:13" x14ac:dyDescent="0.2">
      <c r="A20306" s="50">
        <v>42968</v>
      </c>
      <c r="B20306">
        <f t="shared" si="954"/>
        <v>2017</v>
      </c>
      <c r="C20306" s="51">
        <f t="shared" si="955"/>
        <v>8</v>
      </c>
      <c r="D20306" s="51">
        <f t="shared" si="956"/>
        <v>21</v>
      </c>
      <c r="E20306" s="52">
        <v>0.91666666666666663</v>
      </c>
      <c r="G20306" s="54">
        <v>4.4020000000000001</v>
      </c>
      <c r="H20306" s="54">
        <v>2.0470000000000002</v>
      </c>
      <c r="I20306">
        <v>0.41199999999999998</v>
      </c>
      <c r="J20306" s="54">
        <v>-0.22700000000000001</v>
      </c>
      <c r="K20306" s="54">
        <v>-0.53500000000000003</v>
      </c>
      <c r="L20306" s="54">
        <v>-0.64800000000000002</v>
      </c>
      <c r="M20306" s="54">
        <v>-0.84499999999999997</v>
      </c>
    </row>
    <row r="20307" spans="1:13" x14ac:dyDescent="0.2">
      <c r="A20307" s="50">
        <v>42969</v>
      </c>
      <c r="B20307">
        <f t="shared" si="954"/>
        <v>2017</v>
      </c>
      <c r="C20307" s="51">
        <f t="shared" si="955"/>
        <v>8</v>
      </c>
      <c r="D20307" s="51">
        <f t="shared" si="956"/>
        <v>22</v>
      </c>
      <c r="E20307" s="52">
        <v>4.1666666666666664E-2</v>
      </c>
      <c r="G20307" s="54">
        <v>3.8540000000000001</v>
      </c>
      <c r="H20307" s="54">
        <v>2.0739999999999998</v>
      </c>
      <c r="I20307">
        <v>0.41199999999999998</v>
      </c>
      <c r="J20307" s="54">
        <v>-0.22700000000000001</v>
      </c>
      <c r="K20307" s="54">
        <v>-0.53500000000000003</v>
      </c>
      <c r="L20307" s="54">
        <v>-0.64800000000000002</v>
      </c>
      <c r="M20307" s="54">
        <v>-0.873</v>
      </c>
    </row>
    <row r="20308" spans="1:13" x14ac:dyDescent="0.2">
      <c r="A20308" s="50">
        <v>42969</v>
      </c>
      <c r="B20308">
        <f t="shared" si="954"/>
        <v>2017</v>
      </c>
      <c r="C20308" s="51">
        <f t="shared" si="955"/>
        <v>8</v>
      </c>
      <c r="D20308" s="51">
        <f t="shared" si="956"/>
        <v>22</v>
      </c>
      <c r="E20308" s="52">
        <v>0.16666666666666666</v>
      </c>
      <c r="G20308" s="54">
        <v>3.4590000000000001</v>
      </c>
      <c r="H20308" s="54">
        <v>2.101</v>
      </c>
      <c r="I20308">
        <v>0.41199999999999998</v>
      </c>
      <c r="J20308" s="54">
        <v>-0.22700000000000001</v>
      </c>
      <c r="K20308" s="54">
        <v>-0.53500000000000003</v>
      </c>
      <c r="L20308" s="54">
        <v>-0.64800000000000002</v>
      </c>
      <c r="M20308" s="54">
        <v>-0.84499999999999997</v>
      </c>
    </row>
    <row r="20309" spans="1:13" x14ac:dyDescent="0.2">
      <c r="A20309" s="50">
        <v>42969</v>
      </c>
      <c r="B20309">
        <f t="shared" si="954"/>
        <v>2017</v>
      </c>
      <c r="C20309" s="51">
        <f t="shared" si="955"/>
        <v>8</v>
      </c>
      <c r="D20309" s="51">
        <f t="shared" si="956"/>
        <v>22</v>
      </c>
      <c r="E20309" s="52">
        <v>0.29166666666666669</v>
      </c>
      <c r="G20309" s="54">
        <v>3.3010000000000002</v>
      </c>
      <c r="H20309" s="54">
        <v>2.1280000000000001</v>
      </c>
      <c r="I20309">
        <v>0.41199999999999998</v>
      </c>
      <c r="J20309" s="54">
        <v>-0.22700000000000001</v>
      </c>
      <c r="K20309" s="54">
        <v>-0.53500000000000003</v>
      </c>
      <c r="L20309" s="54">
        <v>-0.64800000000000002</v>
      </c>
      <c r="M20309" s="54">
        <v>-0.84499999999999997</v>
      </c>
    </row>
    <row r="20310" spans="1:13" x14ac:dyDescent="0.2">
      <c r="A20310" s="50">
        <v>42969</v>
      </c>
      <c r="B20310">
        <f t="shared" si="954"/>
        <v>2017</v>
      </c>
      <c r="C20310" s="51">
        <f t="shared" si="955"/>
        <v>8</v>
      </c>
      <c r="D20310" s="51">
        <f t="shared" si="956"/>
        <v>22</v>
      </c>
      <c r="E20310" s="52">
        <v>0.41666666666666669</v>
      </c>
      <c r="G20310" s="54">
        <v>3.6429999999999998</v>
      </c>
      <c r="H20310" s="54">
        <v>2.1280000000000001</v>
      </c>
      <c r="I20310">
        <v>0.41199999999999998</v>
      </c>
      <c r="J20310" s="54">
        <v>-0.22700000000000001</v>
      </c>
      <c r="K20310" s="54">
        <v>-0.53500000000000003</v>
      </c>
      <c r="L20310" s="54">
        <v>-0.64800000000000002</v>
      </c>
      <c r="M20310" s="54">
        <v>-0.873</v>
      </c>
    </row>
    <row r="20311" spans="1:13" x14ac:dyDescent="0.2">
      <c r="A20311" s="50">
        <v>42969</v>
      </c>
      <c r="B20311">
        <f t="shared" si="954"/>
        <v>2017</v>
      </c>
      <c r="C20311" s="51">
        <f t="shared" si="955"/>
        <v>8</v>
      </c>
      <c r="D20311" s="51">
        <f t="shared" si="956"/>
        <v>22</v>
      </c>
      <c r="E20311" s="52">
        <v>0.54166666666666663</v>
      </c>
      <c r="G20311" s="54">
        <v>4.22</v>
      </c>
      <c r="H20311" s="54">
        <v>2.1280000000000001</v>
      </c>
      <c r="I20311">
        <v>0.41199999999999998</v>
      </c>
      <c r="J20311" s="54">
        <v>-0.22700000000000001</v>
      </c>
      <c r="K20311" s="54">
        <v>-0.53500000000000003</v>
      </c>
      <c r="L20311" s="54">
        <v>-0.64800000000000002</v>
      </c>
      <c r="M20311" s="54">
        <v>-0.84499999999999997</v>
      </c>
    </row>
    <row r="20312" spans="1:13" x14ac:dyDescent="0.2">
      <c r="A20312" s="50">
        <v>42969</v>
      </c>
      <c r="B20312">
        <f t="shared" si="954"/>
        <v>2017</v>
      </c>
      <c r="C20312" s="51">
        <f t="shared" si="955"/>
        <v>8</v>
      </c>
      <c r="D20312" s="51">
        <f t="shared" si="956"/>
        <v>22</v>
      </c>
      <c r="E20312" s="52">
        <v>0.66666666666666663</v>
      </c>
      <c r="G20312" s="54">
        <v>4.298</v>
      </c>
      <c r="H20312" s="54">
        <v>2.1280000000000001</v>
      </c>
      <c r="I20312">
        <v>0.41199999999999998</v>
      </c>
      <c r="J20312" s="54">
        <v>-0.19900000000000001</v>
      </c>
      <c r="K20312" s="54">
        <v>-0.53500000000000003</v>
      </c>
      <c r="L20312" s="54">
        <v>-0.64800000000000002</v>
      </c>
      <c r="M20312" s="54">
        <v>-0.84499999999999997</v>
      </c>
    </row>
    <row r="20313" spans="1:13" x14ac:dyDescent="0.2">
      <c r="A20313" s="50">
        <v>42969</v>
      </c>
      <c r="B20313">
        <f t="shared" si="954"/>
        <v>2017</v>
      </c>
      <c r="C20313" s="51">
        <f t="shared" si="955"/>
        <v>8</v>
      </c>
      <c r="D20313" s="51">
        <f t="shared" si="956"/>
        <v>22</v>
      </c>
      <c r="E20313" s="52">
        <v>0.79166666666666663</v>
      </c>
      <c r="G20313" s="54">
        <v>4.3239999999999998</v>
      </c>
      <c r="H20313" s="54">
        <v>2.1280000000000001</v>
      </c>
      <c r="I20313">
        <v>0.41199999999999998</v>
      </c>
      <c r="J20313" s="54">
        <v>-0.19900000000000001</v>
      </c>
      <c r="K20313" s="54">
        <v>-0.53500000000000003</v>
      </c>
      <c r="L20313" s="54">
        <v>-0.64800000000000002</v>
      </c>
      <c r="M20313" s="54">
        <v>-0.84499999999999997</v>
      </c>
    </row>
    <row r="20314" spans="1:13" x14ac:dyDescent="0.2">
      <c r="A20314" s="50">
        <v>42969</v>
      </c>
      <c r="B20314">
        <f t="shared" si="954"/>
        <v>2017</v>
      </c>
      <c r="C20314" s="51">
        <f t="shared" si="955"/>
        <v>8</v>
      </c>
      <c r="D20314" s="51">
        <f t="shared" si="956"/>
        <v>22</v>
      </c>
      <c r="E20314" s="52">
        <v>0.91666666666666663</v>
      </c>
      <c r="G20314" s="54">
        <v>3.722</v>
      </c>
      <c r="H20314" s="54">
        <v>2.1549999999999998</v>
      </c>
      <c r="I20314">
        <v>0.41199999999999998</v>
      </c>
      <c r="J20314" s="54">
        <v>-0.22700000000000001</v>
      </c>
      <c r="K20314" s="54">
        <v>-0.53500000000000003</v>
      </c>
      <c r="L20314" s="54">
        <v>-0.64800000000000002</v>
      </c>
      <c r="M20314" s="54">
        <v>-0.84499999999999997</v>
      </c>
    </row>
    <row r="20315" spans="1:13" x14ac:dyDescent="0.2">
      <c r="A20315" s="50">
        <v>42970</v>
      </c>
      <c r="B20315">
        <f t="shared" si="954"/>
        <v>2017</v>
      </c>
      <c r="C20315" s="51">
        <f t="shared" si="955"/>
        <v>8</v>
      </c>
      <c r="D20315" s="51">
        <f t="shared" si="956"/>
        <v>23</v>
      </c>
      <c r="E20315" s="52">
        <v>4.1666666666666664E-2</v>
      </c>
      <c r="G20315" s="54">
        <v>2.7970000000000002</v>
      </c>
      <c r="H20315" s="54">
        <v>2.1280000000000001</v>
      </c>
      <c r="I20315">
        <v>0.41199999999999998</v>
      </c>
      <c r="J20315" s="54">
        <v>-0.19900000000000001</v>
      </c>
      <c r="K20315" s="54">
        <v>-0.53500000000000003</v>
      </c>
      <c r="L20315" s="54">
        <v>-0.64800000000000002</v>
      </c>
      <c r="M20315" s="54">
        <v>-0.84499999999999997</v>
      </c>
    </row>
    <row r="20316" spans="1:13" x14ac:dyDescent="0.2">
      <c r="A20316" s="50">
        <v>42970</v>
      </c>
      <c r="B20316">
        <f t="shared" si="954"/>
        <v>2017</v>
      </c>
      <c r="C20316" s="51">
        <f t="shared" si="955"/>
        <v>8</v>
      </c>
      <c r="D20316" s="51">
        <f t="shared" si="956"/>
        <v>23</v>
      </c>
      <c r="E20316" s="52">
        <v>0.16666666666666666</v>
      </c>
      <c r="G20316" s="54">
        <v>2.7170000000000001</v>
      </c>
      <c r="H20316" s="54">
        <v>2.1280000000000001</v>
      </c>
      <c r="I20316">
        <v>0.41199999999999998</v>
      </c>
      <c r="J20316" s="54">
        <v>-0.22700000000000001</v>
      </c>
      <c r="K20316" s="54">
        <v>-0.53500000000000003</v>
      </c>
      <c r="L20316" s="54">
        <v>-0.64800000000000002</v>
      </c>
      <c r="M20316" s="54">
        <v>-0.84499999999999997</v>
      </c>
    </row>
    <row r="20317" spans="1:13" x14ac:dyDescent="0.2">
      <c r="A20317" s="50">
        <v>42970</v>
      </c>
      <c r="B20317">
        <f t="shared" si="954"/>
        <v>2017</v>
      </c>
      <c r="C20317" s="51">
        <f t="shared" si="955"/>
        <v>8</v>
      </c>
      <c r="D20317" s="51">
        <f t="shared" si="956"/>
        <v>23</v>
      </c>
      <c r="E20317" s="52">
        <v>0.29166666666666669</v>
      </c>
      <c r="G20317" s="54">
        <v>2.77</v>
      </c>
      <c r="H20317" s="54">
        <v>2.101</v>
      </c>
      <c r="I20317">
        <v>0.439</v>
      </c>
      <c r="J20317" s="54">
        <v>-0.22700000000000001</v>
      </c>
      <c r="K20317" s="54">
        <v>-0.53500000000000003</v>
      </c>
      <c r="L20317" s="54">
        <v>-0.64800000000000002</v>
      </c>
      <c r="M20317" s="54">
        <v>-0.84499999999999997</v>
      </c>
    </row>
    <row r="20318" spans="1:13" x14ac:dyDescent="0.2">
      <c r="A20318" s="50">
        <v>42970</v>
      </c>
      <c r="B20318">
        <f t="shared" si="954"/>
        <v>2017</v>
      </c>
      <c r="C20318" s="51">
        <f t="shared" si="955"/>
        <v>8</v>
      </c>
      <c r="D20318" s="51">
        <f t="shared" si="956"/>
        <v>23</v>
      </c>
      <c r="E20318" s="52">
        <v>0.41666666666666669</v>
      </c>
      <c r="G20318" s="54">
        <v>3.0630000000000002</v>
      </c>
      <c r="H20318" s="54">
        <v>2.0470000000000002</v>
      </c>
      <c r="I20318">
        <v>0.41199999999999998</v>
      </c>
      <c r="J20318" s="54">
        <v>-0.22700000000000001</v>
      </c>
      <c r="K20318" s="54">
        <v>-0.53500000000000003</v>
      </c>
      <c r="L20318" s="54">
        <v>-0.64800000000000002</v>
      </c>
      <c r="M20318" s="54">
        <v>-0.84499999999999997</v>
      </c>
    </row>
    <row r="20319" spans="1:13" x14ac:dyDescent="0.2">
      <c r="A20319" s="50">
        <v>42970</v>
      </c>
      <c r="B20319">
        <f t="shared" si="954"/>
        <v>2017</v>
      </c>
      <c r="C20319" s="51">
        <f t="shared" si="955"/>
        <v>8</v>
      </c>
      <c r="D20319" s="51">
        <f t="shared" si="956"/>
        <v>23</v>
      </c>
      <c r="E20319" s="52">
        <v>0.54166666666666663</v>
      </c>
      <c r="G20319" s="54">
        <v>4.2460000000000004</v>
      </c>
      <c r="H20319" s="54">
        <v>2.0470000000000002</v>
      </c>
      <c r="I20319">
        <v>0.41199999999999998</v>
      </c>
      <c r="J20319" s="54">
        <v>-0.19900000000000001</v>
      </c>
      <c r="K20319" s="54">
        <v>-0.53500000000000003</v>
      </c>
      <c r="L20319" s="54">
        <v>-0.64800000000000002</v>
      </c>
      <c r="M20319" s="54">
        <v>-0.84499999999999997</v>
      </c>
    </row>
    <row r="20320" spans="1:13" x14ac:dyDescent="0.2">
      <c r="A20320" s="50">
        <v>42970</v>
      </c>
      <c r="B20320">
        <f t="shared" si="954"/>
        <v>2017</v>
      </c>
      <c r="C20320" s="51">
        <f t="shared" si="955"/>
        <v>8</v>
      </c>
      <c r="D20320" s="51">
        <f t="shared" si="956"/>
        <v>23</v>
      </c>
      <c r="E20320" s="52">
        <v>0.66666666666666663</v>
      </c>
      <c r="G20320" s="54">
        <v>5.1280000000000001</v>
      </c>
      <c r="H20320" s="54">
        <v>2.0209999999999999</v>
      </c>
      <c r="I20320">
        <v>0.41199999999999998</v>
      </c>
      <c r="J20320" s="54">
        <v>-0.19900000000000001</v>
      </c>
      <c r="K20320" s="54">
        <v>-0.53500000000000003</v>
      </c>
      <c r="L20320" s="54">
        <v>-0.64800000000000002</v>
      </c>
      <c r="M20320" s="54">
        <v>-0.84499999999999997</v>
      </c>
    </row>
    <row r="20321" spans="1:13" x14ac:dyDescent="0.2">
      <c r="A20321" s="50">
        <v>42970</v>
      </c>
      <c r="B20321">
        <f t="shared" si="954"/>
        <v>2017</v>
      </c>
      <c r="C20321" s="51">
        <f t="shared" si="955"/>
        <v>8</v>
      </c>
      <c r="D20321" s="51">
        <f t="shared" si="956"/>
        <v>23</v>
      </c>
      <c r="E20321" s="52">
        <v>0.79166666666666663</v>
      </c>
      <c r="G20321" s="54">
        <v>4.9729999999999999</v>
      </c>
      <c r="H20321" s="54">
        <v>2.0209999999999999</v>
      </c>
      <c r="I20321">
        <v>0.41199999999999998</v>
      </c>
      <c r="J20321" s="54">
        <v>-0.19900000000000001</v>
      </c>
      <c r="K20321" s="54">
        <v>-0.50700000000000001</v>
      </c>
      <c r="L20321" s="54">
        <v>-0.64800000000000002</v>
      </c>
      <c r="M20321" s="54">
        <v>-0.84499999999999997</v>
      </c>
    </row>
    <row r="20322" spans="1:13" x14ac:dyDescent="0.2">
      <c r="A20322" s="50">
        <v>42970</v>
      </c>
      <c r="B20322">
        <f t="shared" si="954"/>
        <v>2017</v>
      </c>
      <c r="C20322" s="51">
        <f t="shared" si="955"/>
        <v>8</v>
      </c>
      <c r="D20322" s="51">
        <f t="shared" si="956"/>
        <v>23</v>
      </c>
      <c r="E20322" s="52">
        <v>0.91666666666666663</v>
      </c>
      <c r="G20322" s="54">
        <v>4.4020000000000001</v>
      </c>
      <c r="H20322" s="54">
        <v>2.0470000000000002</v>
      </c>
      <c r="I20322">
        <v>0.41199999999999998</v>
      </c>
      <c r="J20322" s="54">
        <v>-0.19900000000000001</v>
      </c>
      <c r="K20322" s="54">
        <v>-0.50700000000000001</v>
      </c>
      <c r="L20322" s="54">
        <v>-0.64800000000000002</v>
      </c>
      <c r="M20322" s="54">
        <v>-0.84499999999999997</v>
      </c>
    </row>
    <row r="20323" spans="1:13" x14ac:dyDescent="0.2">
      <c r="A20323" s="50">
        <v>42971</v>
      </c>
      <c r="B20323">
        <f t="shared" si="954"/>
        <v>2017</v>
      </c>
      <c r="C20323" s="51">
        <f t="shared" si="955"/>
        <v>8</v>
      </c>
      <c r="D20323" s="51">
        <f t="shared" si="956"/>
        <v>24</v>
      </c>
      <c r="E20323" s="52">
        <v>4.1666666666666664E-2</v>
      </c>
      <c r="G20323" s="54">
        <v>3.9319999999999999</v>
      </c>
      <c r="H20323" s="54">
        <v>2.0739999999999998</v>
      </c>
      <c r="I20323">
        <v>0.41199999999999998</v>
      </c>
      <c r="J20323" s="54">
        <v>-0.22700000000000001</v>
      </c>
      <c r="K20323" s="54">
        <v>-0.50700000000000001</v>
      </c>
      <c r="L20323" s="54">
        <v>-0.64800000000000002</v>
      </c>
      <c r="M20323" s="54">
        <v>-0.84499999999999997</v>
      </c>
    </row>
    <row r="20324" spans="1:13" x14ac:dyDescent="0.2">
      <c r="A20324" s="50">
        <v>42971</v>
      </c>
      <c r="B20324">
        <f t="shared" si="954"/>
        <v>2017</v>
      </c>
      <c r="C20324" s="51">
        <f t="shared" si="955"/>
        <v>8</v>
      </c>
      <c r="D20324" s="51">
        <f t="shared" si="956"/>
        <v>24</v>
      </c>
      <c r="E20324" s="52">
        <v>0.16666666666666666</v>
      </c>
      <c r="G20324" s="54">
        <v>3.4849999999999999</v>
      </c>
      <c r="H20324" s="54">
        <v>2.101</v>
      </c>
      <c r="I20324">
        <v>0.41199999999999998</v>
      </c>
      <c r="J20324" s="54">
        <v>-0.19900000000000001</v>
      </c>
      <c r="K20324" s="54">
        <v>-0.50700000000000001</v>
      </c>
      <c r="L20324" s="54">
        <v>-0.64800000000000002</v>
      </c>
      <c r="M20324" s="54">
        <v>-0.84499999999999997</v>
      </c>
    </row>
    <row r="20325" spans="1:13" x14ac:dyDescent="0.2">
      <c r="A20325" s="50">
        <v>42971</v>
      </c>
      <c r="B20325">
        <f t="shared" si="954"/>
        <v>2017</v>
      </c>
      <c r="C20325" s="51">
        <f t="shared" si="955"/>
        <v>8</v>
      </c>
      <c r="D20325" s="51">
        <f t="shared" si="956"/>
        <v>24</v>
      </c>
      <c r="E20325" s="52">
        <v>0.29166666666666669</v>
      </c>
      <c r="G20325" s="54">
        <v>3.5379999999999998</v>
      </c>
      <c r="H20325" s="54">
        <v>2.101</v>
      </c>
      <c r="I20325">
        <v>0.41199999999999998</v>
      </c>
      <c r="J20325" s="54">
        <v>-0.19900000000000001</v>
      </c>
      <c r="K20325" s="54">
        <v>-0.53500000000000003</v>
      </c>
      <c r="L20325" s="54">
        <v>-0.64800000000000002</v>
      </c>
      <c r="M20325" s="54">
        <v>-0.84499999999999997</v>
      </c>
    </row>
    <row r="20326" spans="1:13" x14ac:dyDescent="0.2">
      <c r="A20326" s="50">
        <v>42971</v>
      </c>
      <c r="B20326">
        <f t="shared" si="954"/>
        <v>2017</v>
      </c>
      <c r="C20326" s="51">
        <f t="shared" si="955"/>
        <v>8</v>
      </c>
      <c r="D20326" s="51">
        <f t="shared" si="956"/>
        <v>24</v>
      </c>
      <c r="E20326" s="52">
        <v>0.41666666666666669</v>
      </c>
      <c r="G20326" s="54">
        <v>4.8949999999999996</v>
      </c>
      <c r="H20326" s="54">
        <v>2.1280000000000001</v>
      </c>
      <c r="I20326">
        <v>0.41199999999999998</v>
      </c>
      <c r="J20326" s="54">
        <v>-0.19900000000000001</v>
      </c>
      <c r="K20326" s="54">
        <v>-0.50700000000000001</v>
      </c>
      <c r="L20326" s="54">
        <v>-0.64800000000000002</v>
      </c>
      <c r="M20326" s="54">
        <v>-0.84499999999999997</v>
      </c>
    </row>
    <row r="20327" spans="1:13" x14ac:dyDescent="0.2">
      <c r="A20327" s="50">
        <v>42971</v>
      </c>
      <c r="B20327">
        <f t="shared" si="954"/>
        <v>2017</v>
      </c>
      <c r="C20327" s="51">
        <f t="shared" si="955"/>
        <v>8</v>
      </c>
      <c r="D20327" s="51">
        <f t="shared" si="956"/>
        <v>24</v>
      </c>
      <c r="E20327" s="52">
        <v>0.54166666666666663</v>
      </c>
      <c r="G20327" s="54">
        <v>6.3570000000000002</v>
      </c>
      <c r="H20327" s="54">
        <v>2.1549999999999998</v>
      </c>
      <c r="I20327">
        <v>0.41199999999999998</v>
      </c>
      <c r="J20327" s="54">
        <v>-0.19900000000000001</v>
      </c>
      <c r="K20327" s="54">
        <v>-0.50700000000000001</v>
      </c>
      <c r="L20327" s="54">
        <v>-0.64800000000000002</v>
      </c>
      <c r="M20327" s="54">
        <v>-0.84499999999999997</v>
      </c>
    </row>
    <row r="20328" spans="1:13" x14ac:dyDescent="0.2">
      <c r="A20328" s="50">
        <v>42971</v>
      </c>
      <c r="B20328">
        <f t="shared" si="954"/>
        <v>2017</v>
      </c>
      <c r="C20328" s="51">
        <f t="shared" si="955"/>
        <v>8</v>
      </c>
      <c r="D20328" s="51">
        <f t="shared" si="956"/>
        <v>24</v>
      </c>
      <c r="E20328" s="52">
        <v>0.66666666666666663</v>
      </c>
      <c r="G20328" s="54">
        <v>6.8890000000000002</v>
      </c>
      <c r="H20328" s="54">
        <v>2.1819999999999999</v>
      </c>
      <c r="I20328">
        <v>0.41199999999999998</v>
      </c>
      <c r="J20328" s="54">
        <v>-0.19900000000000001</v>
      </c>
      <c r="K20328" s="54">
        <v>-0.50700000000000001</v>
      </c>
      <c r="L20328" s="54">
        <v>-0.62</v>
      </c>
      <c r="M20328" s="54">
        <v>-0.81699999999999995</v>
      </c>
    </row>
    <row r="20329" spans="1:13" x14ac:dyDescent="0.2">
      <c r="A20329" s="50">
        <v>42971</v>
      </c>
      <c r="B20329">
        <f t="shared" si="954"/>
        <v>2017</v>
      </c>
      <c r="C20329" s="51">
        <f t="shared" si="955"/>
        <v>8</v>
      </c>
      <c r="D20329" s="51">
        <f t="shared" si="956"/>
        <v>24</v>
      </c>
      <c r="E20329" s="52">
        <v>0.79166666666666663</v>
      </c>
      <c r="G20329" s="54">
        <v>6.6870000000000003</v>
      </c>
      <c r="H20329" s="54">
        <v>2.2360000000000002</v>
      </c>
      <c r="I20329">
        <v>0.41199999999999998</v>
      </c>
      <c r="J20329" s="54">
        <v>-0.19900000000000001</v>
      </c>
      <c r="K20329" s="54">
        <v>-0.50700000000000001</v>
      </c>
      <c r="L20329" s="54">
        <v>-0.64800000000000002</v>
      </c>
      <c r="M20329" s="54">
        <v>-0.84499999999999997</v>
      </c>
    </row>
    <row r="20330" spans="1:13" x14ac:dyDescent="0.2">
      <c r="A20330" s="50">
        <v>42971</v>
      </c>
      <c r="B20330">
        <f t="shared" si="954"/>
        <v>2017</v>
      </c>
      <c r="C20330" s="51">
        <f t="shared" si="955"/>
        <v>8</v>
      </c>
      <c r="D20330" s="51">
        <f t="shared" si="956"/>
        <v>24</v>
      </c>
      <c r="E20330" s="52">
        <v>0.91666666666666663</v>
      </c>
      <c r="G20330" s="54">
        <v>5.6159999999999997</v>
      </c>
      <c r="H20330" s="54">
        <v>2.3159999999999998</v>
      </c>
      <c r="I20330">
        <v>0.41199999999999998</v>
      </c>
      <c r="J20330" s="54">
        <v>-0.19900000000000001</v>
      </c>
      <c r="K20330" s="54">
        <v>-0.50700000000000001</v>
      </c>
      <c r="L20330" s="54">
        <v>-0.64800000000000002</v>
      </c>
      <c r="M20330" s="54">
        <v>-0.84499999999999997</v>
      </c>
    </row>
    <row r="20331" spans="1:13" x14ac:dyDescent="0.2">
      <c r="A20331" s="50">
        <v>42972</v>
      </c>
      <c r="B20331">
        <f t="shared" si="954"/>
        <v>2017</v>
      </c>
      <c r="C20331" s="51">
        <f t="shared" si="955"/>
        <v>8</v>
      </c>
      <c r="D20331" s="51">
        <f t="shared" si="956"/>
        <v>25</v>
      </c>
      <c r="E20331" s="52">
        <v>4.1666666666666664E-2</v>
      </c>
      <c r="G20331" s="54">
        <v>4.532</v>
      </c>
      <c r="H20331" s="54">
        <v>2.3959999999999999</v>
      </c>
      <c r="I20331">
        <v>0.41199999999999998</v>
      </c>
      <c r="J20331" s="54">
        <v>-0.19900000000000001</v>
      </c>
      <c r="K20331" s="54">
        <v>-0.50700000000000001</v>
      </c>
      <c r="L20331" s="54">
        <v>-0.62</v>
      </c>
      <c r="M20331" s="54">
        <v>-0.84499999999999997</v>
      </c>
    </row>
    <row r="20332" spans="1:13" x14ac:dyDescent="0.2">
      <c r="A20332" s="50">
        <v>42972</v>
      </c>
      <c r="B20332">
        <f t="shared" si="954"/>
        <v>2017</v>
      </c>
      <c r="C20332" s="51">
        <f t="shared" si="955"/>
        <v>8</v>
      </c>
      <c r="D20332" s="51">
        <f t="shared" si="956"/>
        <v>25</v>
      </c>
      <c r="E20332" s="52">
        <v>0.16666666666666666</v>
      </c>
      <c r="G20332" s="54">
        <v>3.5379999999999998</v>
      </c>
      <c r="H20332" s="54">
        <v>2.3959999999999999</v>
      </c>
      <c r="I20332">
        <v>0.439</v>
      </c>
      <c r="J20332" s="54">
        <v>-0.19900000000000001</v>
      </c>
      <c r="K20332" s="54">
        <v>-0.50700000000000001</v>
      </c>
      <c r="L20332" s="54">
        <v>-0.64800000000000002</v>
      </c>
      <c r="M20332" s="54">
        <v>-0.84499999999999997</v>
      </c>
    </row>
    <row r="20333" spans="1:13" x14ac:dyDescent="0.2">
      <c r="A20333" s="50">
        <v>42972</v>
      </c>
      <c r="B20333">
        <f t="shared" si="954"/>
        <v>2017</v>
      </c>
      <c r="C20333" s="51">
        <f t="shared" si="955"/>
        <v>8</v>
      </c>
      <c r="D20333" s="51">
        <f t="shared" si="956"/>
        <v>25</v>
      </c>
      <c r="E20333" s="52">
        <v>0.29166666666666669</v>
      </c>
      <c r="G20333" s="54">
        <v>2.823</v>
      </c>
      <c r="H20333" s="54">
        <v>2.3959999999999999</v>
      </c>
      <c r="I20333">
        <v>0.439</v>
      </c>
      <c r="J20333" s="54">
        <v>-0.19900000000000001</v>
      </c>
      <c r="K20333" s="54">
        <v>-0.50700000000000001</v>
      </c>
      <c r="L20333" s="54">
        <v>-0.62</v>
      </c>
      <c r="M20333" s="54">
        <v>-0.84499999999999997</v>
      </c>
    </row>
    <row r="20334" spans="1:13" x14ac:dyDescent="0.2">
      <c r="A20334" s="50">
        <v>42972</v>
      </c>
      <c r="B20334">
        <f t="shared" si="954"/>
        <v>2017</v>
      </c>
      <c r="C20334" s="51">
        <f t="shared" si="955"/>
        <v>8</v>
      </c>
      <c r="D20334" s="51">
        <f t="shared" si="956"/>
        <v>25</v>
      </c>
      <c r="E20334" s="52">
        <v>0.41666666666666669</v>
      </c>
      <c r="G20334" s="54">
        <v>3.7749999999999999</v>
      </c>
      <c r="H20334" s="54">
        <v>2.3959999999999999</v>
      </c>
      <c r="I20334">
        <v>0.439</v>
      </c>
      <c r="J20334" s="54">
        <v>-0.19900000000000001</v>
      </c>
      <c r="K20334" s="54">
        <v>-0.50700000000000001</v>
      </c>
      <c r="L20334" s="54">
        <v>-0.64800000000000002</v>
      </c>
      <c r="M20334" s="54">
        <v>-0.84499999999999997</v>
      </c>
    </row>
    <row r="20335" spans="1:13" x14ac:dyDescent="0.2">
      <c r="A20335" s="50">
        <v>42972</v>
      </c>
      <c r="B20335">
        <f t="shared" si="954"/>
        <v>2017</v>
      </c>
      <c r="C20335" s="51">
        <f t="shared" si="955"/>
        <v>8</v>
      </c>
      <c r="D20335" s="51">
        <f t="shared" si="956"/>
        <v>25</v>
      </c>
      <c r="E20335" s="52">
        <v>0.54166666666666663</v>
      </c>
      <c r="G20335" s="54">
        <v>5.1539999999999999</v>
      </c>
      <c r="H20335" s="54">
        <v>2.37</v>
      </c>
      <c r="I20335">
        <v>0.46700000000000003</v>
      </c>
      <c r="J20335" s="54">
        <v>-0.19900000000000001</v>
      </c>
      <c r="K20335" s="54">
        <v>-0.50700000000000001</v>
      </c>
      <c r="L20335" s="54">
        <v>-0.62</v>
      </c>
      <c r="M20335" s="54">
        <v>-0.84499999999999997</v>
      </c>
    </row>
    <row r="20336" spans="1:13" x14ac:dyDescent="0.2">
      <c r="A20336" s="50">
        <v>42972</v>
      </c>
      <c r="B20336">
        <f t="shared" si="954"/>
        <v>2017</v>
      </c>
      <c r="C20336" s="51">
        <f t="shared" si="955"/>
        <v>8</v>
      </c>
      <c r="D20336" s="51">
        <f t="shared" si="956"/>
        <v>25</v>
      </c>
      <c r="E20336" s="52">
        <v>0.66666666666666663</v>
      </c>
      <c r="G20336" s="54">
        <v>5.8719999999999999</v>
      </c>
      <c r="H20336" s="54">
        <v>2.343</v>
      </c>
      <c r="I20336">
        <v>0.46700000000000003</v>
      </c>
      <c r="J20336" s="54">
        <v>-0.19900000000000001</v>
      </c>
      <c r="K20336" s="54">
        <v>-0.50700000000000001</v>
      </c>
      <c r="L20336" s="54">
        <v>-0.62</v>
      </c>
      <c r="M20336" s="54">
        <v>-0.81699999999999995</v>
      </c>
    </row>
    <row r="20337" spans="1:13" x14ac:dyDescent="0.2">
      <c r="A20337" s="50">
        <v>42972</v>
      </c>
      <c r="B20337">
        <f t="shared" si="954"/>
        <v>2017</v>
      </c>
      <c r="C20337" s="51">
        <f t="shared" si="955"/>
        <v>8</v>
      </c>
      <c r="D20337" s="51">
        <f t="shared" si="956"/>
        <v>25</v>
      </c>
      <c r="E20337" s="52">
        <v>0.79166666666666663</v>
      </c>
      <c r="G20337" s="54">
        <v>5.4619999999999997</v>
      </c>
      <c r="H20337" s="54">
        <v>2.343</v>
      </c>
      <c r="I20337">
        <v>0.46700000000000003</v>
      </c>
      <c r="J20337" s="54">
        <v>-0.19900000000000001</v>
      </c>
      <c r="K20337" s="54">
        <v>-0.50700000000000001</v>
      </c>
      <c r="L20337" s="54">
        <v>-0.62</v>
      </c>
      <c r="M20337" s="54">
        <v>-0.81699999999999995</v>
      </c>
    </row>
    <row r="20338" spans="1:13" x14ac:dyDescent="0.2">
      <c r="A20338" s="50">
        <v>42972</v>
      </c>
      <c r="B20338">
        <f t="shared" si="954"/>
        <v>2017</v>
      </c>
      <c r="C20338" s="51">
        <f t="shared" si="955"/>
        <v>8</v>
      </c>
      <c r="D20338" s="51">
        <f t="shared" si="956"/>
        <v>25</v>
      </c>
      <c r="E20338" s="52">
        <v>0.91666666666666663</v>
      </c>
      <c r="G20338" s="54">
        <v>4.6100000000000003</v>
      </c>
      <c r="H20338" s="54">
        <v>2.37</v>
      </c>
      <c r="I20338">
        <v>0.46700000000000003</v>
      </c>
      <c r="J20338" s="54">
        <v>-0.19900000000000001</v>
      </c>
      <c r="K20338" s="54">
        <v>-0.50700000000000001</v>
      </c>
      <c r="L20338" s="54">
        <v>-0.62</v>
      </c>
      <c r="M20338" s="54">
        <v>-0.81699999999999995</v>
      </c>
    </row>
    <row r="20339" spans="1:13" x14ac:dyDescent="0.2">
      <c r="A20339" s="50">
        <v>42973</v>
      </c>
      <c r="B20339">
        <f t="shared" si="954"/>
        <v>2017</v>
      </c>
      <c r="C20339" s="51">
        <f t="shared" si="955"/>
        <v>8</v>
      </c>
      <c r="D20339" s="51">
        <f t="shared" si="956"/>
        <v>26</v>
      </c>
      <c r="E20339" s="52">
        <v>4.1666666666666664E-2</v>
      </c>
      <c r="G20339" s="54">
        <v>3.7749999999999999</v>
      </c>
      <c r="H20339" s="54">
        <v>2.37</v>
      </c>
      <c r="I20339">
        <v>0.46700000000000003</v>
      </c>
      <c r="J20339" s="54">
        <v>-0.19900000000000001</v>
      </c>
      <c r="K20339" s="54">
        <v>-0.50700000000000001</v>
      </c>
      <c r="L20339" s="54">
        <v>-0.62</v>
      </c>
      <c r="M20339" s="54">
        <v>-0.81699999999999995</v>
      </c>
    </row>
    <row r="20340" spans="1:13" x14ac:dyDescent="0.2">
      <c r="A20340" s="50">
        <v>42973</v>
      </c>
      <c r="B20340">
        <f t="shared" si="954"/>
        <v>2017</v>
      </c>
      <c r="C20340" s="51">
        <f t="shared" si="955"/>
        <v>8</v>
      </c>
      <c r="D20340" s="51">
        <f t="shared" si="956"/>
        <v>26</v>
      </c>
      <c r="E20340" s="52">
        <v>0.16666666666666666</v>
      </c>
      <c r="G20340" s="54">
        <v>3.1680000000000001</v>
      </c>
      <c r="H20340" s="54">
        <v>2.37</v>
      </c>
      <c r="I20340">
        <v>0.46700000000000003</v>
      </c>
      <c r="J20340" s="54">
        <v>-0.19900000000000001</v>
      </c>
      <c r="K20340" s="54">
        <v>-0.50700000000000001</v>
      </c>
      <c r="L20340" s="54">
        <v>-0.62</v>
      </c>
      <c r="M20340" s="54">
        <v>-0.81699999999999995</v>
      </c>
    </row>
    <row r="20341" spans="1:13" x14ac:dyDescent="0.2">
      <c r="A20341" s="50">
        <v>42973</v>
      </c>
      <c r="B20341">
        <f t="shared" si="954"/>
        <v>2017</v>
      </c>
      <c r="C20341" s="51">
        <f t="shared" si="955"/>
        <v>8</v>
      </c>
      <c r="D20341" s="51">
        <f t="shared" si="956"/>
        <v>26</v>
      </c>
      <c r="E20341" s="52">
        <v>0.29166666666666669</v>
      </c>
      <c r="G20341" s="54">
        <v>2.956</v>
      </c>
      <c r="H20341" s="54">
        <v>2.343</v>
      </c>
      <c r="I20341">
        <v>0.46700000000000003</v>
      </c>
      <c r="J20341" s="54">
        <v>-0.19900000000000001</v>
      </c>
      <c r="K20341" s="54">
        <v>-0.50700000000000001</v>
      </c>
      <c r="L20341" s="54">
        <v>-0.62</v>
      </c>
      <c r="M20341" s="54">
        <v>-0.81699999999999995</v>
      </c>
    </row>
    <row r="20342" spans="1:13" x14ac:dyDescent="0.2">
      <c r="A20342" s="50">
        <v>42973</v>
      </c>
      <c r="B20342">
        <f t="shared" si="954"/>
        <v>2017</v>
      </c>
      <c r="C20342" s="51">
        <f t="shared" si="955"/>
        <v>8</v>
      </c>
      <c r="D20342" s="51">
        <f t="shared" si="956"/>
        <v>26</v>
      </c>
      <c r="E20342" s="52">
        <v>0.41666666666666669</v>
      </c>
      <c r="G20342" s="54">
        <v>3.1680000000000001</v>
      </c>
      <c r="H20342" s="54">
        <v>2.3159999999999998</v>
      </c>
      <c r="I20342">
        <v>0.46700000000000003</v>
      </c>
      <c r="J20342" s="54">
        <v>-0.19900000000000001</v>
      </c>
      <c r="K20342" s="54">
        <v>-0.50700000000000001</v>
      </c>
      <c r="L20342" s="54">
        <v>-0.62</v>
      </c>
      <c r="M20342" s="54">
        <v>-0.81699999999999995</v>
      </c>
    </row>
    <row r="20343" spans="1:13" x14ac:dyDescent="0.2">
      <c r="A20343" s="50">
        <v>42973</v>
      </c>
      <c r="B20343">
        <f t="shared" si="954"/>
        <v>2017</v>
      </c>
      <c r="C20343" s="51">
        <f t="shared" si="955"/>
        <v>8</v>
      </c>
      <c r="D20343" s="51">
        <f t="shared" si="956"/>
        <v>26</v>
      </c>
      <c r="E20343" s="52">
        <v>0.54166666666666663</v>
      </c>
      <c r="G20343" s="54">
        <v>4.194</v>
      </c>
      <c r="H20343" s="54">
        <v>2.2890000000000001</v>
      </c>
      <c r="I20343">
        <v>0.495</v>
      </c>
      <c r="J20343" s="54">
        <v>-0.19900000000000001</v>
      </c>
      <c r="K20343" s="54">
        <v>-0.50700000000000001</v>
      </c>
      <c r="L20343" s="54">
        <v>-0.62</v>
      </c>
      <c r="M20343" s="54">
        <v>-0.81699999999999995</v>
      </c>
    </row>
    <row r="20344" spans="1:13" x14ac:dyDescent="0.2">
      <c r="A20344" s="50">
        <v>42973</v>
      </c>
      <c r="B20344">
        <f t="shared" si="954"/>
        <v>2017</v>
      </c>
      <c r="C20344" s="51">
        <f t="shared" si="955"/>
        <v>8</v>
      </c>
      <c r="D20344" s="51">
        <f t="shared" si="956"/>
        <v>26</v>
      </c>
      <c r="E20344" s="52">
        <v>0.66666666666666663</v>
      </c>
      <c r="G20344" s="54">
        <v>4.4020000000000001</v>
      </c>
      <c r="H20344" s="54">
        <v>2.262</v>
      </c>
      <c r="I20344">
        <v>0.46700000000000003</v>
      </c>
      <c r="J20344" s="54">
        <v>-0.19900000000000001</v>
      </c>
      <c r="K20344" s="54">
        <v>-0.50700000000000001</v>
      </c>
      <c r="L20344" s="54">
        <v>-0.62</v>
      </c>
      <c r="M20344" s="54">
        <v>-0.81699999999999995</v>
      </c>
    </row>
    <row r="20345" spans="1:13" x14ac:dyDescent="0.2">
      <c r="A20345" s="50">
        <v>42973</v>
      </c>
      <c r="B20345">
        <f t="shared" si="954"/>
        <v>2017</v>
      </c>
      <c r="C20345" s="51">
        <f t="shared" si="955"/>
        <v>8</v>
      </c>
      <c r="D20345" s="51">
        <f t="shared" si="956"/>
        <v>26</v>
      </c>
      <c r="E20345" s="52">
        <v>0.79166666666666663</v>
      </c>
      <c r="G20345" s="54">
        <v>4.141</v>
      </c>
      <c r="H20345" s="54">
        <v>2.2090000000000001</v>
      </c>
      <c r="I20345">
        <v>0.46700000000000003</v>
      </c>
      <c r="J20345" s="54">
        <v>-0.19900000000000001</v>
      </c>
      <c r="K20345" s="54">
        <v>-0.50700000000000001</v>
      </c>
      <c r="L20345" s="54">
        <v>-0.62</v>
      </c>
      <c r="M20345" s="54">
        <v>-0.81699999999999995</v>
      </c>
    </row>
    <row r="20346" spans="1:13" x14ac:dyDescent="0.2">
      <c r="A20346" s="50">
        <v>42973</v>
      </c>
      <c r="B20346">
        <f t="shared" si="954"/>
        <v>2017</v>
      </c>
      <c r="C20346" s="51">
        <f t="shared" si="955"/>
        <v>8</v>
      </c>
      <c r="D20346" s="51">
        <f t="shared" si="956"/>
        <v>26</v>
      </c>
      <c r="E20346" s="52">
        <v>0.91666666666666663</v>
      </c>
      <c r="G20346" s="54">
        <v>3.6960000000000002</v>
      </c>
      <c r="H20346" s="54">
        <v>2.2090000000000001</v>
      </c>
      <c r="I20346">
        <v>0.46700000000000003</v>
      </c>
      <c r="J20346" s="54">
        <v>-0.19900000000000001</v>
      </c>
      <c r="K20346" s="54">
        <v>-0.50700000000000001</v>
      </c>
      <c r="L20346" s="54">
        <v>-0.62</v>
      </c>
      <c r="M20346" s="54">
        <v>-0.81699999999999995</v>
      </c>
    </row>
    <row r="20347" spans="1:13" x14ac:dyDescent="0.2">
      <c r="A20347" s="50">
        <v>42974</v>
      </c>
      <c r="B20347">
        <f t="shared" si="954"/>
        <v>2017</v>
      </c>
      <c r="C20347" s="51">
        <f t="shared" si="955"/>
        <v>8</v>
      </c>
      <c r="D20347" s="51">
        <f t="shared" si="956"/>
        <v>27</v>
      </c>
      <c r="E20347" s="52">
        <v>4.1666666666666664E-2</v>
      </c>
      <c r="G20347" s="54">
        <v>3.089</v>
      </c>
      <c r="H20347" s="54">
        <v>2.2090000000000001</v>
      </c>
      <c r="I20347">
        <v>0.46700000000000003</v>
      </c>
      <c r="J20347" s="54">
        <v>-0.19900000000000001</v>
      </c>
      <c r="K20347" s="54">
        <v>-0.50700000000000001</v>
      </c>
      <c r="L20347" s="54">
        <v>-0.62</v>
      </c>
      <c r="M20347" s="54">
        <v>-0.81699999999999995</v>
      </c>
    </row>
    <row r="20348" spans="1:13" x14ac:dyDescent="0.2">
      <c r="A20348" s="50">
        <v>42974</v>
      </c>
      <c r="B20348">
        <f t="shared" si="954"/>
        <v>2017</v>
      </c>
      <c r="C20348" s="51">
        <f t="shared" si="955"/>
        <v>8</v>
      </c>
      <c r="D20348" s="51">
        <f t="shared" si="956"/>
        <v>27</v>
      </c>
      <c r="E20348" s="52">
        <v>0.16666666666666666</v>
      </c>
      <c r="G20348" s="54">
        <v>2.37</v>
      </c>
      <c r="H20348" s="54">
        <v>2.1819999999999999</v>
      </c>
      <c r="I20348">
        <v>0.46700000000000003</v>
      </c>
      <c r="J20348" s="54">
        <v>-0.19900000000000001</v>
      </c>
      <c r="K20348" s="54">
        <v>-0.50700000000000001</v>
      </c>
      <c r="L20348" s="54">
        <v>-0.62</v>
      </c>
      <c r="M20348" s="54">
        <v>-0.81699999999999995</v>
      </c>
    </row>
    <row r="20349" spans="1:13" x14ac:dyDescent="0.2">
      <c r="A20349" s="50">
        <v>42974</v>
      </c>
      <c r="B20349">
        <f t="shared" si="954"/>
        <v>2017</v>
      </c>
      <c r="C20349" s="51">
        <f t="shared" si="955"/>
        <v>8</v>
      </c>
      <c r="D20349" s="51">
        <f t="shared" si="956"/>
        <v>27</v>
      </c>
      <c r="E20349" s="52">
        <v>0.29166666666666669</v>
      </c>
      <c r="G20349" s="54">
        <v>1.994</v>
      </c>
      <c r="H20349" s="54">
        <v>2.1280000000000001</v>
      </c>
      <c r="I20349">
        <v>0.46700000000000003</v>
      </c>
      <c r="J20349" s="54">
        <v>-0.19900000000000001</v>
      </c>
      <c r="K20349" s="54">
        <v>-0.50700000000000001</v>
      </c>
      <c r="L20349" s="54">
        <v>-0.62</v>
      </c>
      <c r="M20349" s="54">
        <v>-0.81699999999999995</v>
      </c>
    </row>
    <row r="20350" spans="1:13" x14ac:dyDescent="0.2">
      <c r="A20350" s="50">
        <v>42974</v>
      </c>
      <c r="B20350">
        <f t="shared" si="954"/>
        <v>2017</v>
      </c>
      <c r="C20350" s="51">
        <f t="shared" si="955"/>
        <v>8</v>
      </c>
      <c r="D20350" s="51">
        <f t="shared" si="956"/>
        <v>27</v>
      </c>
      <c r="E20350" s="52">
        <v>0.41666666666666669</v>
      </c>
      <c r="G20350" s="54">
        <v>3.0630000000000002</v>
      </c>
      <c r="H20350" s="54">
        <v>2.101</v>
      </c>
      <c r="I20350">
        <v>0.46700000000000003</v>
      </c>
      <c r="J20350" s="54">
        <v>-0.19900000000000001</v>
      </c>
      <c r="K20350" s="54">
        <v>-0.50700000000000001</v>
      </c>
      <c r="L20350" s="54">
        <v>-0.62</v>
      </c>
      <c r="M20350" s="54">
        <v>-0.81699999999999995</v>
      </c>
    </row>
    <row r="20351" spans="1:13" x14ac:dyDescent="0.2">
      <c r="A20351" s="50">
        <v>42974</v>
      </c>
      <c r="B20351">
        <f t="shared" si="954"/>
        <v>2017</v>
      </c>
      <c r="C20351" s="51">
        <f t="shared" si="955"/>
        <v>8</v>
      </c>
      <c r="D20351" s="51">
        <f t="shared" si="956"/>
        <v>27</v>
      </c>
      <c r="E20351" s="52">
        <v>0.54166666666666663</v>
      </c>
      <c r="G20351" s="54">
        <v>4.194</v>
      </c>
      <c r="H20351" s="54">
        <v>2.0739999999999998</v>
      </c>
      <c r="I20351">
        <v>0.46700000000000003</v>
      </c>
      <c r="J20351" s="54">
        <v>-0.19900000000000001</v>
      </c>
      <c r="K20351" s="54">
        <v>-0.50700000000000001</v>
      </c>
      <c r="L20351" s="54">
        <v>-0.62</v>
      </c>
      <c r="M20351" s="54">
        <v>-0.81699999999999995</v>
      </c>
    </row>
    <row r="20352" spans="1:13" x14ac:dyDescent="0.2">
      <c r="A20352" s="50">
        <v>42974</v>
      </c>
      <c r="B20352">
        <f t="shared" si="954"/>
        <v>2017</v>
      </c>
      <c r="C20352" s="51">
        <f t="shared" si="955"/>
        <v>8</v>
      </c>
      <c r="D20352" s="51">
        <f t="shared" si="956"/>
        <v>27</v>
      </c>
      <c r="E20352" s="52">
        <v>0.66666666666666663</v>
      </c>
      <c r="G20352" s="54">
        <v>4.5839999999999996</v>
      </c>
      <c r="H20352" s="54">
        <v>2.0470000000000002</v>
      </c>
      <c r="I20352">
        <v>0.46700000000000003</v>
      </c>
      <c r="J20352" s="54">
        <v>-0.19900000000000001</v>
      </c>
      <c r="K20352" s="54">
        <v>-0.50700000000000001</v>
      </c>
      <c r="L20352" s="54">
        <v>-0.62</v>
      </c>
      <c r="M20352" s="54">
        <v>-0.81699999999999995</v>
      </c>
    </row>
    <row r="20353" spans="1:13" x14ac:dyDescent="0.2">
      <c r="A20353" s="50">
        <v>42974</v>
      </c>
      <c r="B20353">
        <f t="shared" si="954"/>
        <v>2017</v>
      </c>
      <c r="C20353" s="51">
        <f t="shared" si="955"/>
        <v>8</v>
      </c>
      <c r="D20353" s="51">
        <f t="shared" si="956"/>
        <v>27</v>
      </c>
      <c r="E20353" s="52">
        <v>0.79166666666666663</v>
      </c>
      <c r="G20353" s="54">
        <v>4.0110000000000001</v>
      </c>
      <c r="H20353" s="54">
        <v>2.0209999999999999</v>
      </c>
      <c r="I20353">
        <v>0.46700000000000003</v>
      </c>
      <c r="J20353" s="54">
        <v>-0.19900000000000001</v>
      </c>
      <c r="K20353" s="54">
        <v>-0.50700000000000001</v>
      </c>
      <c r="L20353" s="54">
        <v>-0.62</v>
      </c>
      <c r="M20353" s="54">
        <v>-0.81699999999999995</v>
      </c>
    </row>
    <row r="20354" spans="1:13" x14ac:dyDescent="0.2">
      <c r="A20354" s="50">
        <v>42974</v>
      </c>
      <c r="B20354">
        <f t="shared" si="954"/>
        <v>2017</v>
      </c>
      <c r="C20354" s="51">
        <f t="shared" si="955"/>
        <v>8</v>
      </c>
      <c r="D20354" s="51">
        <f t="shared" si="956"/>
        <v>27</v>
      </c>
      <c r="E20354" s="52">
        <v>0.91666666666666663</v>
      </c>
      <c r="G20354" s="54">
        <v>3.2480000000000002</v>
      </c>
      <c r="H20354" s="54">
        <v>2.0209999999999999</v>
      </c>
      <c r="I20354">
        <v>0.46700000000000003</v>
      </c>
      <c r="J20354" s="54">
        <v>-0.19900000000000001</v>
      </c>
      <c r="K20354" s="54">
        <v>-0.50700000000000001</v>
      </c>
      <c r="L20354" s="54">
        <v>-0.62</v>
      </c>
      <c r="M20354" s="54">
        <v>-0.81699999999999995</v>
      </c>
    </row>
    <row r="20355" spans="1:13" x14ac:dyDescent="0.2">
      <c r="A20355" s="50">
        <v>42975</v>
      </c>
      <c r="B20355">
        <f t="shared" si="954"/>
        <v>2017</v>
      </c>
      <c r="C20355" s="51">
        <f t="shared" si="955"/>
        <v>8</v>
      </c>
      <c r="D20355" s="51">
        <f t="shared" si="956"/>
        <v>28</v>
      </c>
      <c r="E20355" s="52">
        <v>4.1666666666666664E-2</v>
      </c>
      <c r="G20355" s="54">
        <v>2.2360000000000002</v>
      </c>
      <c r="H20355" s="54">
        <v>2.0209999999999999</v>
      </c>
      <c r="I20355">
        <v>0.439</v>
      </c>
      <c r="J20355" s="54">
        <v>-0.19900000000000001</v>
      </c>
      <c r="K20355" s="54">
        <v>-0.50700000000000001</v>
      </c>
      <c r="L20355" s="54">
        <v>-0.62</v>
      </c>
      <c r="M20355" s="54">
        <v>-0.81699999999999995</v>
      </c>
    </row>
    <row r="20356" spans="1:13" x14ac:dyDescent="0.2">
      <c r="A20356" s="50">
        <v>42975</v>
      </c>
      <c r="B20356">
        <f t="shared" si="954"/>
        <v>2017</v>
      </c>
      <c r="C20356" s="51">
        <f t="shared" si="955"/>
        <v>8</v>
      </c>
      <c r="D20356" s="51">
        <f t="shared" si="956"/>
        <v>28</v>
      </c>
      <c r="E20356" s="52">
        <v>0.16666666666666666</v>
      </c>
      <c r="G20356" s="54">
        <v>1.5069999999999999</v>
      </c>
      <c r="H20356" s="54">
        <v>1.9670000000000001</v>
      </c>
      <c r="I20356">
        <v>0.439</v>
      </c>
      <c r="J20356" s="54">
        <v>-0.19900000000000001</v>
      </c>
      <c r="K20356" s="54">
        <v>-0.50700000000000001</v>
      </c>
      <c r="L20356" s="54">
        <v>-0.62</v>
      </c>
      <c r="M20356" s="54">
        <v>-0.81699999999999995</v>
      </c>
    </row>
    <row r="20357" spans="1:13" x14ac:dyDescent="0.2">
      <c r="A20357" s="50">
        <v>42975</v>
      </c>
      <c r="B20357">
        <f t="shared" si="954"/>
        <v>2017</v>
      </c>
      <c r="C20357" s="51">
        <f t="shared" si="955"/>
        <v>8</v>
      </c>
      <c r="D20357" s="51">
        <f t="shared" si="956"/>
        <v>28</v>
      </c>
      <c r="E20357" s="52">
        <v>0.29166666666666669</v>
      </c>
      <c r="G20357" s="54">
        <v>1.2889999999999999</v>
      </c>
      <c r="H20357" s="54">
        <v>1.94</v>
      </c>
      <c r="I20357">
        <v>0.439</v>
      </c>
      <c r="J20357" s="54">
        <v>-0.19900000000000001</v>
      </c>
      <c r="K20357" s="54">
        <v>-0.50700000000000001</v>
      </c>
      <c r="L20357" s="54">
        <v>-0.62</v>
      </c>
      <c r="M20357" s="54">
        <v>-0.81699999999999995</v>
      </c>
    </row>
    <row r="20358" spans="1:13" x14ac:dyDescent="0.2">
      <c r="A20358" s="50">
        <v>42975</v>
      </c>
      <c r="B20358">
        <f t="shared" si="954"/>
        <v>2017</v>
      </c>
      <c r="C20358" s="51">
        <f t="shared" si="955"/>
        <v>8</v>
      </c>
      <c r="D20358" s="51">
        <f t="shared" si="956"/>
        <v>28</v>
      </c>
      <c r="E20358" s="52">
        <v>0.41666666666666669</v>
      </c>
      <c r="G20358" s="54">
        <v>2.8769999999999998</v>
      </c>
      <c r="H20358" s="54">
        <v>1.8859999999999999</v>
      </c>
      <c r="I20358">
        <v>0.439</v>
      </c>
      <c r="J20358" s="54">
        <v>-0.19900000000000001</v>
      </c>
      <c r="K20358" s="54">
        <v>-0.50700000000000001</v>
      </c>
      <c r="L20358" s="54">
        <v>-0.62</v>
      </c>
      <c r="M20358" s="54">
        <v>-0.81699999999999995</v>
      </c>
    </row>
    <row r="20359" spans="1:13" x14ac:dyDescent="0.2">
      <c r="A20359" s="50">
        <v>42975</v>
      </c>
      <c r="B20359">
        <f t="shared" si="954"/>
        <v>2017</v>
      </c>
      <c r="C20359" s="51">
        <f t="shared" si="955"/>
        <v>8</v>
      </c>
      <c r="D20359" s="51">
        <f t="shared" si="956"/>
        <v>28</v>
      </c>
      <c r="E20359" s="52">
        <v>0.54166666666666663</v>
      </c>
      <c r="G20359" s="54">
        <v>4.6360000000000001</v>
      </c>
      <c r="H20359" s="54">
        <v>1.859</v>
      </c>
      <c r="I20359">
        <v>0.439</v>
      </c>
      <c r="J20359" s="54">
        <v>-0.19900000000000001</v>
      </c>
      <c r="K20359" s="54">
        <v>-0.50700000000000001</v>
      </c>
      <c r="L20359" s="54">
        <v>-0.62</v>
      </c>
      <c r="M20359" s="54">
        <v>-0.81699999999999995</v>
      </c>
    </row>
    <row r="20360" spans="1:13" x14ac:dyDescent="0.2">
      <c r="A20360" s="50">
        <v>42975</v>
      </c>
      <c r="B20360">
        <f t="shared" si="954"/>
        <v>2017</v>
      </c>
      <c r="C20360" s="51">
        <f t="shared" si="955"/>
        <v>8</v>
      </c>
      <c r="D20360" s="51">
        <f t="shared" si="956"/>
        <v>28</v>
      </c>
      <c r="E20360" s="52">
        <v>0.66666666666666663</v>
      </c>
      <c r="G20360" s="54">
        <v>5.2569999999999997</v>
      </c>
      <c r="H20360" s="54">
        <v>1.8320000000000001</v>
      </c>
      <c r="I20360">
        <v>0.439</v>
      </c>
      <c r="J20360" s="54">
        <v>-0.19900000000000001</v>
      </c>
      <c r="K20360" s="54">
        <v>-0.50700000000000001</v>
      </c>
      <c r="L20360" s="54">
        <v>-0.62</v>
      </c>
      <c r="M20360" s="54">
        <v>-0.81699999999999995</v>
      </c>
    </row>
    <row r="20361" spans="1:13" x14ac:dyDescent="0.2">
      <c r="A20361" s="50">
        <v>42975</v>
      </c>
      <c r="B20361">
        <f t="shared" si="954"/>
        <v>2017</v>
      </c>
      <c r="C20361" s="51">
        <f t="shared" si="955"/>
        <v>8</v>
      </c>
      <c r="D20361" s="51">
        <f t="shared" si="956"/>
        <v>28</v>
      </c>
      <c r="E20361" s="52">
        <v>0.79166666666666663</v>
      </c>
      <c r="G20361" s="54">
        <v>5.2050000000000001</v>
      </c>
      <c r="H20361" s="54">
        <v>1.859</v>
      </c>
      <c r="I20361">
        <v>0.41199999999999998</v>
      </c>
      <c r="J20361" s="54">
        <v>-0.19900000000000001</v>
      </c>
      <c r="K20361" s="54">
        <v>-0.50700000000000001</v>
      </c>
      <c r="L20361" s="54">
        <v>-0.62</v>
      </c>
      <c r="M20361" s="54">
        <v>-0.81699999999999995</v>
      </c>
    </row>
    <row r="20362" spans="1:13" x14ac:dyDescent="0.2">
      <c r="A20362" s="50">
        <v>42975</v>
      </c>
      <c r="B20362">
        <f t="shared" si="954"/>
        <v>2017</v>
      </c>
      <c r="C20362" s="51">
        <f t="shared" si="955"/>
        <v>8</v>
      </c>
      <c r="D20362" s="51">
        <f t="shared" si="956"/>
        <v>28</v>
      </c>
      <c r="E20362" s="52">
        <v>0.91666666666666663</v>
      </c>
      <c r="G20362" s="54">
        <v>4.74</v>
      </c>
      <c r="H20362" s="54">
        <v>1.913</v>
      </c>
      <c r="I20362">
        <v>0.41199999999999998</v>
      </c>
      <c r="J20362" s="54">
        <v>-0.19900000000000001</v>
      </c>
      <c r="K20362" s="54">
        <v>-0.47899999999999998</v>
      </c>
      <c r="L20362" s="54">
        <v>-0.62</v>
      </c>
      <c r="M20362" s="54">
        <v>-0.81699999999999995</v>
      </c>
    </row>
    <row r="20363" spans="1:13" x14ac:dyDescent="0.2">
      <c r="A20363" s="50">
        <v>42976</v>
      </c>
      <c r="B20363">
        <f t="shared" si="954"/>
        <v>2017</v>
      </c>
      <c r="C20363" s="51">
        <f t="shared" si="955"/>
        <v>8</v>
      </c>
      <c r="D20363" s="51">
        <f t="shared" si="956"/>
        <v>29</v>
      </c>
      <c r="E20363" s="52">
        <v>4.1666666666666664E-2</v>
      </c>
      <c r="G20363" s="54">
        <v>4.5060000000000002</v>
      </c>
      <c r="H20363" s="54">
        <v>1.94</v>
      </c>
      <c r="I20363">
        <v>0.41199999999999998</v>
      </c>
      <c r="J20363" s="54">
        <v>-0.19900000000000001</v>
      </c>
      <c r="K20363" s="54">
        <v>-0.50700000000000001</v>
      </c>
      <c r="L20363" s="54">
        <v>-0.62</v>
      </c>
      <c r="M20363" s="54">
        <v>-0.81699999999999995</v>
      </c>
    </row>
    <row r="20364" spans="1:13" x14ac:dyDescent="0.2">
      <c r="A20364" s="50">
        <v>42976</v>
      </c>
      <c r="B20364">
        <f t="shared" si="954"/>
        <v>2017</v>
      </c>
      <c r="C20364" s="51">
        <f t="shared" si="955"/>
        <v>8</v>
      </c>
      <c r="D20364" s="51">
        <f t="shared" si="956"/>
        <v>29</v>
      </c>
      <c r="E20364" s="52">
        <v>0.16666666666666666</v>
      </c>
      <c r="G20364" s="54">
        <v>4.4279999999999999</v>
      </c>
      <c r="H20364" s="54">
        <v>1.994</v>
      </c>
      <c r="I20364">
        <v>0.41199999999999998</v>
      </c>
      <c r="J20364" s="54">
        <v>-0.19900000000000001</v>
      </c>
      <c r="K20364" s="54">
        <v>-0.50700000000000001</v>
      </c>
      <c r="L20364" s="54">
        <v>-0.62</v>
      </c>
      <c r="M20364" s="54">
        <v>-0.81699999999999995</v>
      </c>
    </row>
    <row r="20365" spans="1:13" x14ac:dyDescent="0.2">
      <c r="A20365" s="50">
        <v>42976</v>
      </c>
      <c r="B20365">
        <f t="shared" si="954"/>
        <v>2017</v>
      </c>
      <c r="C20365" s="51">
        <f t="shared" si="955"/>
        <v>8</v>
      </c>
      <c r="D20365" s="51">
        <f t="shared" si="956"/>
        <v>29</v>
      </c>
      <c r="E20365" s="52">
        <v>0.29166666666666669</v>
      </c>
      <c r="G20365" s="54">
        <v>4.3239999999999998</v>
      </c>
      <c r="H20365" s="54">
        <v>2.0470000000000002</v>
      </c>
      <c r="I20365">
        <v>0.41199999999999998</v>
      </c>
      <c r="J20365" s="54">
        <v>-0.17100000000000001</v>
      </c>
      <c r="K20365" s="54">
        <v>-0.47899999999999998</v>
      </c>
      <c r="L20365" s="54">
        <v>-0.62</v>
      </c>
      <c r="M20365" s="54">
        <v>-0.81699999999999995</v>
      </c>
    </row>
    <row r="20366" spans="1:13" x14ac:dyDescent="0.2">
      <c r="A20366" s="50">
        <v>42976</v>
      </c>
      <c r="B20366">
        <f t="shared" si="954"/>
        <v>2017</v>
      </c>
      <c r="C20366" s="51">
        <f t="shared" si="955"/>
        <v>8</v>
      </c>
      <c r="D20366" s="51">
        <f t="shared" si="956"/>
        <v>29</v>
      </c>
      <c r="E20366" s="52">
        <v>0.41666666666666669</v>
      </c>
      <c r="G20366" s="54">
        <v>4.5839999999999996</v>
      </c>
      <c r="H20366" s="54">
        <v>2.0739999999999998</v>
      </c>
      <c r="I20366">
        <v>0.41199999999999998</v>
      </c>
      <c r="J20366" s="54">
        <v>-0.19900000000000001</v>
      </c>
      <c r="K20366" s="54">
        <v>-0.50700000000000001</v>
      </c>
      <c r="L20366" s="54">
        <v>-0.62</v>
      </c>
      <c r="M20366" s="54">
        <v>-0.81699999999999995</v>
      </c>
    </row>
    <row r="20367" spans="1:13" x14ac:dyDescent="0.2">
      <c r="A20367" s="50">
        <v>42976</v>
      </c>
      <c r="B20367">
        <f t="shared" ref="B20367:B20430" si="957">YEAR(A20367)</f>
        <v>2017</v>
      </c>
      <c r="C20367" s="51">
        <f t="shared" ref="C20367:C20430" si="958">MONTH(A20367)</f>
        <v>8</v>
      </c>
      <c r="D20367" s="51">
        <f t="shared" ref="D20367:D20430" si="959">DAY(A20367)</f>
        <v>29</v>
      </c>
      <c r="E20367" s="52">
        <v>0.54166666666666663</v>
      </c>
      <c r="G20367" s="54">
        <v>5.3849999999999998</v>
      </c>
      <c r="H20367" s="54">
        <v>2.101</v>
      </c>
      <c r="I20367">
        <v>0.41199999999999998</v>
      </c>
      <c r="J20367" s="54">
        <v>-0.19900000000000001</v>
      </c>
      <c r="K20367" s="54">
        <v>-0.50700000000000001</v>
      </c>
      <c r="L20367" s="54">
        <v>-0.62</v>
      </c>
      <c r="M20367" s="54">
        <v>-0.81699999999999995</v>
      </c>
    </row>
    <row r="20368" spans="1:13" x14ac:dyDescent="0.2">
      <c r="A20368" s="50">
        <v>42976</v>
      </c>
      <c r="B20368">
        <f t="shared" si="957"/>
        <v>2017</v>
      </c>
      <c r="C20368" s="51">
        <f t="shared" si="958"/>
        <v>8</v>
      </c>
      <c r="D20368" s="51">
        <f t="shared" si="959"/>
        <v>29</v>
      </c>
      <c r="E20368" s="52">
        <v>0.66666666666666663</v>
      </c>
      <c r="G20368" s="54">
        <v>5.4370000000000003</v>
      </c>
      <c r="H20368" s="54">
        <v>2.1280000000000001</v>
      </c>
      <c r="I20368">
        <v>0.41199999999999998</v>
      </c>
      <c r="J20368" s="54">
        <v>-0.19900000000000001</v>
      </c>
      <c r="K20368" s="54">
        <v>-0.50700000000000001</v>
      </c>
      <c r="L20368" s="54">
        <v>-0.62</v>
      </c>
      <c r="M20368" s="54">
        <v>-0.81699999999999995</v>
      </c>
    </row>
    <row r="20369" spans="1:13" x14ac:dyDescent="0.2">
      <c r="A20369" s="50">
        <v>42976</v>
      </c>
      <c r="B20369">
        <f t="shared" si="957"/>
        <v>2017</v>
      </c>
      <c r="C20369" s="51">
        <f t="shared" si="958"/>
        <v>8</v>
      </c>
      <c r="D20369" s="51">
        <f t="shared" si="959"/>
        <v>29</v>
      </c>
      <c r="E20369" s="52">
        <v>0.79166666666666663</v>
      </c>
      <c r="G20369" s="54">
        <v>5.1539999999999999</v>
      </c>
      <c r="H20369" s="54">
        <v>2.1819999999999999</v>
      </c>
      <c r="I20369">
        <v>0.41199999999999998</v>
      </c>
      <c r="J20369" s="54">
        <v>-0.19900000000000001</v>
      </c>
      <c r="K20369" s="54">
        <v>-0.47899999999999998</v>
      </c>
      <c r="L20369" s="54">
        <v>-0.62</v>
      </c>
      <c r="M20369" s="54">
        <v>-0.81699999999999995</v>
      </c>
    </row>
    <row r="20370" spans="1:13" x14ac:dyDescent="0.2">
      <c r="A20370" s="50">
        <v>42976</v>
      </c>
      <c r="B20370">
        <f t="shared" si="957"/>
        <v>2017</v>
      </c>
      <c r="C20370" s="51">
        <f t="shared" si="958"/>
        <v>8</v>
      </c>
      <c r="D20370" s="51">
        <f t="shared" si="959"/>
        <v>29</v>
      </c>
      <c r="E20370" s="52">
        <v>0.91666666666666663</v>
      </c>
      <c r="G20370" s="54">
        <v>4.9210000000000003</v>
      </c>
      <c r="H20370" s="54">
        <v>2.2360000000000002</v>
      </c>
      <c r="I20370">
        <v>0.439</v>
      </c>
      <c r="J20370" s="54">
        <v>-0.19900000000000001</v>
      </c>
      <c r="K20370" s="54">
        <v>-0.47899999999999998</v>
      </c>
      <c r="L20370" s="54">
        <v>-0.62</v>
      </c>
      <c r="M20370" s="54">
        <v>-0.81699999999999995</v>
      </c>
    </row>
    <row r="20371" spans="1:13" x14ac:dyDescent="0.2">
      <c r="A20371" s="50">
        <v>42977</v>
      </c>
      <c r="B20371">
        <f t="shared" si="957"/>
        <v>2017</v>
      </c>
      <c r="C20371" s="51">
        <f t="shared" si="958"/>
        <v>8</v>
      </c>
      <c r="D20371" s="51">
        <f t="shared" si="959"/>
        <v>30</v>
      </c>
      <c r="E20371" s="52">
        <v>4.1666666666666664E-2</v>
      </c>
      <c r="G20371" s="54">
        <v>4.8179999999999996</v>
      </c>
      <c r="H20371" s="54">
        <v>2.262</v>
      </c>
      <c r="I20371">
        <v>0.439</v>
      </c>
      <c r="J20371" s="54">
        <v>-0.19900000000000001</v>
      </c>
      <c r="K20371" s="54">
        <v>-0.47899999999999998</v>
      </c>
      <c r="L20371" s="54">
        <v>-0.59099999999999997</v>
      </c>
      <c r="M20371" s="54">
        <v>-0.81699999999999995</v>
      </c>
    </row>
    <row r="20372" spans="1:13" x14ac:dyDescent="0.2">
      <c r="A20372" s="50">
        <v>42977</v>
      </c>
      <c r="B20372">
        <f t="shared" si="957"/>
        <v>2017</v>
      </c>
      <c r="C20372" s="51">
        <f t="shared" si="958"/>
        <v>8</v>
      </c>
      <c r="D20372" s="51">
        <f t="shared" si="959"/>
        <v>30</v>
      </c>
      <c r="E20372" s="52">
        <v>0.16666666666666666</v>
      </c>
      <c r="G20372" s="54">
        <v>4.8440000000000003</v>
      </c>
      <c r="H20372" s="54">
        <v>2.2890000000000001</v>
      </c>
      <c r="I20372">
        <v>0.439</v>
      </c>
      <c r="J20372" s="54">
        <v>-0.19900000000000001</v>
      </c>
      <c r="K20372" s="54">
        <v>-0.47899999999999998</v>
      </c>
      <c r="L20372" s="54">
        <v>-0.59099999999999997</v>
      </c>
      <c r="M20372" s="54">
        <v>-0.81699999999999995</v>
      </c>
    </row>
    <row r="20373" spans="1:13" x14ac:dyDescent="0.2">
      <c r="A20373" s="50">
        <v>42977</v>
      </c>
      <c r="B20373">
        <f t="shared" si="957"/>
        <v>2017</v>
      </c>
      <c r="C20373" s="51">
        <f t="shared" si="958"/>
        <v>8</v>
      </c>
      <c r="D20373" s="51">
        <f t="shared" si="959"/>
        <v>30</v>
      </c>
      <c r="E20373" s="52">
        <v>0.29166666666666669</v>
      </c>
      <c r="G20373" s="54">
        <v>4.8440000000000003</v>
      </c>
      <c r="H20373" s="54">
        <v>2.3159999999999998</v>
      </c>
      <c r="I20373">
        <v>0.46700000000000003</v>
      </c>
      <c r="J20373" s="54">
        <v>-0.17100000000000001</v>
      </c>
      <c r="K20373" s="54">
        <v>-0.47899999999999998</v>
      </c>
      <c r="L20373" s="54">
        <v>-0.62</v>
      </c>
      <c r="M20373" s="54">
        <v>-0.81699999999999995</v>
      </c>
    </row>
    <row r="20374" spans="1:13" x14ac:dyDescent="0.2">
      <c r="A20374" s="50">
        <v>42977</v>
      </c>
      <c r="B20374">
        <f t="shared" si="957"/>
        <v>2017</v>
      </c>
      <c r="C20374" s="51">
        <f t="shared" si="958"/>
        <v>8</v>
      </c>
      <c r="D20374" s="51">
        <f t="shared" si="959"/>
        <v>30</v>
      </c>
      <c r="E20374" s="52">
        <v>0.41666666666666669</v>
      </c>
      <c r="G20374" s="54">
        <v>5.3849999999999998</v>
      </c>
      <c r="H20374" s="54">
        <v>2.37</v>
      </c>
      <c r="I20374">
        <v>0.46700000000000003</v>
      </c>
      <c r="J20374" s="54">
        <v>-0.19900000000000001</v>
      </c>
      <c r="K20374" s="54">
        <v>-0.47899999999999998</v>
      </c>
      <c r="L20374" s="54">
        <v>-0.59099999999999997</v>
      </c>
      <c r="M20374" s="54">
        <v>-0.81699999999999995</v>
      </c>
    </row>
    <row r="20375" spans="1:13" x14ac:dyDescent="0.2">
      <c r="A20375" s="50">
        <v>42977</v>
      </c>
      <c r="B20375">
        <f t="shared" si="957"/>
        <v>2017</v>
      </c>
      <c r="C20375" s="51">
        <f t="shared" si="958"/>
        <v>8</v>
      </c>
      <c r="D20375" s="51">
        <f t="shared" si="959"/>
        <v>30</v>
      </c>
      <c r="E20375" s="52">
        <v>0.54166666666666663</v>
      </c>
      <c r="G20375" s="54">
        <v>6.0510000000000002</v>
      </c>
      <c r="H20375" s="54">
        <v>2.3959999999999999</v>
      </c>
      <c r="I20375">
        <v>0.46700000000000003</v>
      </c>
      <c r="J20375" s="54">
        <v>-0.19900000000000001</v>
      </c>
      <c r="K20375" s="54">
        <v>-0.47899999999999998</v>
      </c>
      <c r="L20375" s="54">
        <v>-0.62</v>
      </c>
      <c r="M20375" s="54">
        <v>-0.78900000000000003</v>
      </c>
    </row>
    <row r="20376" spans="1:13" x14ac:dyDescent="0.2">
      <c r="A20376" s="50">
        <v>42977</v>
      </c>
      <c r="B20376">
        <f t="shared" si="957"/>
        <v>2017</v>
      </c>
      <c r="C20376" s="51">
        <f t="shared" si="958"/>
        <v>8</v>
      </c>
      <c r="D20376" s="51">
        <f t="shared" si="959"/>
        <v>30</v>
      </c>
      <c r="E20376" s="52">
        <v>0.66666666666666663</v>
      </c>
      <c r="G20376" s="54">
        <v>6.23</v>
      </c>
      <c r="H20376" s="54">
        <v>2.423</v>
      </c>
      <c r="I20376">
        <v>0.495</v>
      </c>
      <c r="J20376" s="54">
        <v>-0.19900000000000001</v>
      </c>
      <c r="K20376" s="54">
        <v>-0.47899999999999998</v>
      </c>
      <c r="L20376" s="54">
        <v>-0.59099999999999997</v>
      </c>
      <c r="M20376" s="54">
        <v>-0.81699999999999995</v>
      </c>
    </row>
    <row r="20377" spans="1:13" x14ac:dyDescent="0.2">
      <c r="A20377" s="50">
        <v>42977</v>
      </c>
      <c r="B20377">
        <f t="shared" si="957"/>
        <v>2017</v>
      </c>
      <c r="C20377" s="51">
        <f t="shared" si="958"/>
        <v>8</v>
      </c>
      <c r="D20377" s="51">
        <f t="shared" si="959"/>
        <v>30</v>
      </c>
      <c r="E20377" s="52">
        <v>0.79166666666666663</v>
      </c>
      <c r="G20377" s="54">
        <v>6.2039999999999997</v>
      </c>
      <c r="H20377" s="54">
        <v>2.4769999999999999</v>
      </c>
      <c r="I20377">
        <v>0.495</v>
      </c>
      <c r="J20377" s="54">
        <v>-0.17100000000000001</v>
      </c>
      <c r="K20377" s="54">
        <v>-0.47899999999999998</v>
      </c>
      <c r="L20377" s="54">
        <v>-0.59099999999999997</v>
      </c>
      <c r="M20377" s="54">
        <v>-0.78900000000000003</v>
      </c>
    </row>
    <row r="20378" spans="1:13" x14ac:dyDescent="0.2">
      <c r="A20378" s="50">
        <v>42977</v>
      </c>
      <c r="B20378">
        <f t="shared" si="957"/>
        <v>2017</v>
      </c>
      <c r="C20378" s="51">
        <f t="shared" si="958"/>
        <v>8</v>
      </c>
      <c r="D20378" s="51">
        <f t="shared" si="959"/>
        <v>30</v>
      </c>
      <c r="E20378" s="52">
        <v>0.91666666666666663</v>
      </c>
      <c r="G20378" s="54">
        <v>5.4880000000000004</v>
      </c>
      <c r="H20378" s="54">
        <v>2.5030000000000001</v>
      </c>
      <c r="I20378">
        <v>0.495</v>
      </c>
      <c r="J20378" s="54">
        <v>-0.19900000000000001</v>
      </c>
      <c r="K20378" s="54">
        <v>-0.47899999999999998</v>
      </c>
      <c r="L20378" s="54">
        <v>-0.62</v>
      </c>
      <c r="M20378" s="54">
        <v>-0.78900000000000003</v>
      </c>
    </row>
    <row r="20379" spans="1:13" x14ac:dyDescent="0.2">
      <c r="A20379" s="50">
        <v>42978</v>
      </c>
      <c r="B20379">
        <f t="shared" si="957"/>
        <v>2017</v>
      </c>
      <c r="C20379" s="51">
        <f t="shared" si="958"/>
        <v>8</v>
      </c>
      <c r="D20379" s="51">
        <f t="shared" si="959"/>
        <v>31</v>
      </c>
      <c r="E20379" s="52">
        <v>4.1666666666666664E-2</v>
      </c>
      <c r="G20379" s="54">
        <v>5.1280000000000001</v>
      </c>
      <c r="H20379" s="54">
        <v>2.5569999999999999</v>
      </c>
      <c r="I20379">
        <v>0.52200000000000002</v>
      </c>
      <c r="J20379" s="54">
        <v>-0.17100000000000001</v>
      </c>
      <c r="K20379" s="54">
        <v>-0.50700000000000001</v>
      </c>
      <c r="L20379" s="54">
        <v>-0.59099999999999997</v>
      </c>
      <c r="M20379" s="54">
        <v>-0.78900000000000003</v>
      </c>
    </row>
    <row r="20380" spans="1:13" x14ac:dyDescent="0.2">
      <c r="A20380" s="50">
        <v>42978</v>
      </c>
      <c r="B20380">
        <f t="shared" si="957"/>
        <v>2017</v>
      </c>
      <c r="C20380" s="51">
        <f t="shared" si="958"/>
        <v>8</v>
      </c>
      <c r="D20380" s="51">
        <f t="shared" si="959"/>
        <v>31</v>
      </c>
      <c r="E20380" s="52">
        <v>0.16666666666666666</v>
      </c>
      <c r="G20380" s="54">
        <v>4.7919999999999998</v>
      </c>
      <c r="H20380" s="54">
        <v>2.5569999999999999</v>
      </c>
      <c r="I20380">
        <v>0.52200000000000002</v>
      </c>
      <c r="J20380" s="54">
        <v>-0.17100000000000001</v>
      </c>
      <c r="K20380" s="54">
        <v>-0.47899999999999998</v>
      </c>
      <c r="L20380" s="54">
        <v>-0.59099999999999997</v>
      </c>
      <c r="M20380" s="54">
        <v>-0.78900000000000003</v>
      </c>
    </row>
    <row r="20381" spans="1:13" x14ac:dyDescent="0.2">
      <c r="A20381" s="50">
        <v>42978</v>
      </c>
      <c r="B20381">
        <f t="shared" si="957"/>
        <v>2017</v>
      </c>
      <c r="C20381" s="51">
        <f t="shared" si="958"/>
        <v>8</v>
      </c>
      <c r="D20381" s="51">
        <f t="shared" si="959"/>
        <v>31</v>
      </c>
      <c r="E20381" s="52">
        <v>0.29166666666666669</v>
      </c>
      <c r="G20381" s="54">
        <v>4.4539999999999997</v>
      </c>
      <c r="H20381" s="54">
        <v>2.5569999999999999</v>
      </c>
      <c r="I20381">
        <v>0.52200000000000002</v>
      </c>
      <c r="J20381" s="54">
        <v>-0.17100000000000001</v>
      </c>
      <c r="K20381" s="54">
        <v>-0.47899999999999998</v>
      </c>
      <c r="L20381" s="54">
        <v>-0.59099999999999997</v>
      </c>
      <c r="M20381" s="54">
        <v>-0.81699999999999995</v>
      </c>
    </row>
    <row r="20382" spans="1:13" x14ac:dyDescent="0.2">
      <c r="A20382" s="50">
        <v>42978</v>
      </c>
      <c r="B20382">
        <f t="shared" si="957"/>
        <v>2017</v>
      </c>
      <c r="C20382" s="51">
        <f t="shared" si="958"/>
        <v>8</v>
      </c>
      <c r="D20382" s="51">
        <f t="shared" si="959"/>
        <v>31</v>
      </c>
      <c r="E20382" s="52">
        <v>0.41666666666666669</v>
      </c>
      <c r="G20382" s="54">
        <v>4.2720000000000002</v>
      </c>
      <c r="H20382" s="54">
        <v>2.5569999999999999</v>
      </c>
      <c r="I20382">
        <v>0.55000000000000004</v>
      </c>
      <c r="J20382" s="54">
        <v>-0.17100000000000001</v>
      </c>
      <c r="K20382" s="54">
        <v>-0.47899999999999998</v>
      </c>
      <c r="L20382" s="54">
        <v>-0.59099999999999997</v>
      </c>
      <c r="M20382" s="54">
        <v>-0.81699999999999995</v>
      </c>
    </row>
    <row r="20383" spans="1:13" x14ac:dyDescent="0.2">
      <c r="A20383" s="50">
        <v>42978</v>
      </c>
      <c r="B20383">
        <f t="shared" si="957"/>
        <v>2017</v>
      </c>
      <c r="C20383" s="51">
        <f t="shared" si="958"/>
        <v>8</v>
      </c>
      <c r="D20383" s="51">
        <f t="shared" si="959"/>
        <v>31</v>
      </c>
      <c r="E20383" s="52">
        <v>0.54166666666666663</v>
      </c>
      <c r="G20383" s="54">
        <v>4.3760000000000003</v>
      </c>
      <c r="H20383" s="54">
        <v>2.5569999999999999</v>
      </c>
      <c r="I20383">
        <v>0.55000000000000004</v>
      </c>
      <c r="J20383" s="54">
        <v>-0.19900000000000001</v>
      </c>
      <c r="K20383" s="54">
        <v>-0.47899999999999998</v>
      </c>
      <c r="L20383" s="54">
        <v>-0.62</v>
      </c>
      <c r="M20383" s="54">
        <v>-0.78900000000000003</v>
      </c>
    </row>
    <row r="20384" spans="1:13" x14ac:dyDescent="0.2">
      <c r="A20384" s="50">
        <v>42978</v>
      </c>
      <c r="B20384">
        <f t="shared" si="957"/>
        <v>2017</v>
      </c>
      <c r="C20384" s="51">
        <f t="shared" si="958"/>
        <v>8</v>
      </c>
      <c r="D20384" s="51">
        <f t="shared" si="959"/>
        <v>31</v>
      </c>
      <c r="E20384" s="52">
        <v>0.66666666666666663</v>
      </c>
      <c r="G20384" s="54">
        <v>4.3239999999999998</v>
      </c>
      <c r="H20384" s="54">
        <v>2.5299999999999998</v>
      </c>
      <c r="I20384">
        <v>0.55000000000000004</v>
      </c>
      <c r="J20384" s="54">
        <v>-0.17100000000000001</v>
      </c>
      <c r="K20384" s="54">
        <v>-0.47899999999999998</v>
      </c>
      <c r="L20384" s="54">
        <v>-0.59099999999999997</v>
      </c>
      <c r="M20384" s="54">
        <v>-0.78900000000000003</v>
      </c>
    </row>
    <row r="20385" spans="1:13" x14ac:dyDescent="0.2">
      <c r="A20385" s="50">
        <v>42978</v>
      </c>
      <c r="B20385">
        <f t="shared" si="957"/>
        <v>2017</v>
      </c>
      <c r="C20385" s="51">
        <f t="shared" si="958"/>
        <v>8</v>
      </c>
      <c r="D20385" s="51">
        <f t="shared" si="959"/>
        <v>31</v>
      </c>
      <c r="E20385" s="52">
        <v>0.79166666666666663</v>
      </c>
      <c r="G20385" s="54">
        <v>4.22</v>
      </c>
      <c r="H20385" s="54">
        <v>2.5030000000000001</v>
      </c>
      <c r="I20385">
        <v>0.55000000000000004</v>
      </c>
      <c r="J20385" s="54">
        <v>-0.17100000000000001</v>
      </c>
      <c r="K20385" s="54">
        <v>-0.47899999999999998</v>
      </c>
      <c r="L20385" s="54">
        <v>-0.59099999999999997</v>
      </c>
      <c r="M20385" s="54">
        <v>-0.78900000000000003</v>
      </c>
    </row>
    <row r="20386" spans="1:13" x14ac:dyDescent="0.2">
      <c r="A20386" s="50">
        <v>42978</v>
      </c>
      <c r="B20386">
        <f t="shared" si="957"/>
        <v>2017</v>
      </c>
      <c r="C20386" s="51">
        <f t="shared" si="958"/>
        <v>8</v>
      </c>
      <c r="D20386" s="51">
        <f t="shared" si="959"/>
        <v>31</v>
      </c>
      <c r="E20386" s="52">
        <v>0.91666666666666663</v>
      </c>
      <c r="G20386" s="54">
        <v>4.0110000000000001</v>
      </c>
      <c r="H20386" s="54">
        <v>2.4769999999999999</v>
      </c>
      <c r="I20386">
        <v>0.55000000000000004</v>
      </c>
      <c r="J20386" s="54">
        <v>-0.19900000000000001</v>
      </c>
      <c r="K20386" s="54">
        <v>-0.47899999999999998</v>
      </c>
      <c r="L20386" s="54">
        <v>-0.59099999999999997</v>
      </c>
      <c r="M20386" s="54">
        <v>-0.78900000000000003</v>
      </c>
    </row>
    <row r="20387" spans="1:13" x14ac:dyDescent="0.2">
      <c r="A20387" s="50">
        <v>42979</v>
      </c>
      <c r="B20387">
        <f t="shared" si="957"/>
        <v>2017</v>
      </c>
      <c r="C20387" s="51">
        <f t="shared" si="958"/>
        <v>9</v>
      </c>
      <c r="D20387" s="51">
        <f t="shared" si="959"/>
        <v>1</v>
      </c>
      <c r="E20387" s="52">
        <v>4.1666666666666664E-2</v>
      </c>
      <c r="G20387" s="54">
        <v>3.827</v>
      </c>
      <c r="H20387" s="54">
        <v>2.4769999999999999</v>
      </c>
      <c r="I20387">
        <v>0.57699999999999996</v>
      </c>
      <c r="J20387" s="54">
        <v>-0.17100000000000001</v>
      </c>
      <c r="K20387" s="54">
        <v>-0.47899999999999998</v>
      </c>
      <c r="L20387" s="54">
        <v>-0.59099999999999997</v>
      </c>
      <c r="M20387" s="54">
        <v>-0.78900000000000003</v>
      </c>
    </row>
    <row r="20388" spans="1:13" x14ac:dyDescent="0.2">
      <c r="A20388" s="50">
        <v>42979</v>
      </c>
      <c r="B20388">
        <f t="shared" si="957"/>
        <v>2017</v>
      </c>
      <c r="C20388" s="51">
        <f t="shared" si="958"/>
        <v>9</v>
      </c>
      <c r="D20388" s="51">
        <f t="shared" si="959"/>
        <v>1</v>
      </c>
      <c r="E20388" s="52">
        <v>0.16666666666666666</v>
      </c>
      <c r="G20388" s="54">
        <v>3.512</v>
      </c>
      <c r="H20388" s="54">
        <v>2.4500000000000002</v>
      </c>
      <c r="I20388">
        <v>0.57699999999999996</v>
      </c>
      <c r="J20388" s="54">
        <v>-0.17100000000000001</v>
      </c>
      <c r="K20388" s="54">
        <v>-0.47899999999999998</v>
      </c>
      <c r="L20388" s="54">
        <v>-0.59099999999999997</v>
      </c>
      <c r="M20388" s="54">
        <v>-0.78900000000000003</v>
      </c>
    </row>
    <row r="20389" spans="1:13" x14ac:dyDescent="0.2">
      <c r="A20389" s="50">
        <v>42979</v>
      </c>
      <c r="B20389">
        <f t="shared" si="957"/>
        <v>2017</v>
      </c>
      <c r="C20389" s="51">
        <f t="shared" si="958"/>
        <v>9</v>
      </c>
      <c r="D20389" s="51">
        <f t="shared" si="959"/>
        <v>1</v>
      </c>
      <c r="E20389" s="52">
        <v>0.29166666666666669</v>
      </c>
      <c r="G20389" s="54">
        <v>3.1949999999999998</v>
      </c>
      <c r="H20389" s="54">
        <v>2.4769999999999999</v>
      </c>
      <c r="I20389">
        <v>0.57699999999999996</v>
      </c>
      <c r="J20389" s="54">
        <v>-0.19900000000000001</v>
      </c>
      <c r="K20389" s="54">
        <v>-0.47899999999999998</v>
      </c>
      <c r="L20389" s="54">
        <v>-0.59099999999999997</v>
      </c>
      <c r="M20389" s="54">
        <v>-0.78900000000000003</v>
      </c>
    </row>
    <row r="20390" spans="1:13" x14ac:dyDescent="0.2">
      <c r="A20390" s="50">
        <v>42979</v>
      </c>
      <c r="B20390">
        <f t="shared" si="957"/>
        <v>2017</v>
      </c>
      <c r="C20390" s="51">
        <f t="shared" si="958"/>
        <v>9</v>
      </c>
      <c r="D20390" s="51">
        <f t="shared" si="959"/>
        <v>1</v>
      </c>
      <c r="E20390" s="52">
        <v>0.41666666666666669</v>
      </c>
      <c r="G20390" s="54">
        <v>3.38</v>
      </c>
      <c r="H20390" s="54">
        <v>2.4769999999999999</v>
      </c>
      <c r="I20390">
        <v>0.60499999999999998</v>
      </c>
      <c r="J20390" s="54">
        <v>-0.17100000000000001</v>
      </c>
      <c r="K20390" s="54">
        <v>-0.47899999999999998</v>
      </c>
      <c r="L20390" s="54">
        <v>-0.59099999999999997</v>
      </c>
      <c r="M20390" s="54">
        <v>-0.78900000000000003</v>
      </c>
    </row>
    <row r="20391" spans="1:13" x14ac:dyDescent="0.2">
      <c r="A20391" s="50">
        <v>42979</v>
      </c>
      <c r="B20391">
        <f t="shared" si="957"/>
        <v>2017</v>
      </c>
      <c r="C20391" s="51">
        <f t="shared" si="958"/>
        <v>9</v>
      </c>
      <c r="D20391" s="51">
        <f t="shared" si="959"/>
        <v>1</v>
      </c>
      <c r="E20391" s="52">
        <v>0.54166666666666663</v>
      </c>
      <c r="G20391" s="54">
        <v>3.7490000000000001</v>
      </c>
      <c r="H20391" s="54">
        <v>2.4500000000000002</v>
      </c>
      <c r="I20391">
        <v>0.60499999999999998</v>
      </c>
      <c r="J20391" s="54">
        <v>-0.17100000000000001</v>
      </c>
      <c r="K20391" s="54">
        <v>-0.47899999999999998</v>
      </c>
      <c r="L20391" s="54">
        <v>-0.59099999999999997</v>
      </c>
      <c r="M20391" s="54">
        <v>-0.78900000000000003</v>
      </c>
    </row>
    <row r="20392" spans="1:13" x14ac:dyDescent="0.2">
      <c r="A20392" s="50">
        <v>42979</v>
      </c>
      <c r="B20392">
        <f t="shared" si="957"/>
        <v>2017</v>
      </c>
      <c r="C20392" s="51">
        <f t="shared" si="958"/>
        <v>9</v>
      </c>
      <c r="D20392" s="51">
        <f t="shared" si="959"/>
        <v>1</v>
      </c>
      <c r="E20392" s="52">
        <v>0.66666666666666663</v>
      </c>
      <c r="G20392" s="54">
        <v>3.7749999999999999</v>
      </c>
      <c r="H20392" s="54">
        <v>2.423</v>
      </c>
      <c r="I20392">
        <v>0.60499999999999998</v>
      </c>
      <c r="J20392" s="54">
        <v>-0.17100000000000001</v>
      </c>
      <c r="K20392" s="54">
        <v>-0.47899999999999998</v>
      </c>
      <c r="L20392" s="54">
        <v>-0.59099999999999997</v>
      </c>
      <c r="M20392" s="54">
        <v>-0.78900000000000003</v>
      </c>
    </row>
    <row r="20393" spans="1:13" x14ac:dyDescent="0.2">
      <c r="A20393" s="50">
        <v>42979</v>
      </c>
      <c r="B20393">
        <f t="shared" si="957"/>
        <v>2017</v>
      </c>
      <c r="C20393" s="51">
        <f t="shared" si="958"/>
        <v>9</v>
      </c>
      <c r="D20393" s="51">
        <f t="shared" si="959"/>
        <v>1</v>
      </c>
      <c r="E20393" s="52">
        <v>0.79166666666666663</v>
      </c>
      <c r="G20393" s="54">
        <v>3.6429999999999998</v>
      </c>
      <c r="H20393" s="54">
        <v>2.423</v>
      </c>
      <c r="I20393">
        <v>0.63200000000000001</v>
      </c>
      <c r="J20393" s="54">
        <v>-0.17100000000000001</v>
      </c>
      <c r="K20393" s="54">
        <v>-0.47899999999999998</v>
      </c>
      <c r="L20393" s="54">
        <v>-0.59099999999999997</v>
      </c>
      <c r="M20393" s="54">
        <v>-0.78900000000000003</v>
      </c>
    </row>
    <row r="20394" spans="1:13" x14ac:dyDescent="0.2">
      <c r="A20394" s="50">
        <v>42979</v>
      </c>
      <c r="B20394">
        <f t="shared" si="957"/>
        <v>2017</v>
      </c>
      <c r="C20394" s="51">
        <f t="shared" si="958"/>
        <v>9</v>
      </c>
      <c r="D20394" s="51">
        <f t="shared" si="959"/>
        <v>1</v>
      </c>
      <c r="E20394" s="52">
        <v>0.91666666666666663</v>
      </c>
      <c r="G20394" s="54">
        <v>3.38</v>
      </c>
      <c r="H20394" s="54">
        <v>2.423</v>
      </c>
      <c r="I20394">
        <v>0.63200000000000001</v>
      </c>
      <c r="J20394" s="54">
        <v>-0.17100000000000001</v>
      </c>
      <c r="K20394" s="54">
        <v>-0.47899999999999998</v>
      </c>
      <c r="L20394" s="54">
        <v>-0.59099999999999997</v>
      </c>
      <c r="M20394" s="54">
        <v>-0.78900000000000003</v>
      </c>
    </row>
    <row r="20395" spans="1:13" x14ac:dyDescent="0.2">
      <c r="A20395" s="50">
        <v>42980</v>
      </c>
      <c r="B20395">
        <f t="shared" si="957"/>
        <v>2017</v>
      </c>
      <c r="C20395" s="51">
        <f t="shared" si="958"/>
        <v>9</v>
      </c>
      <c r="D20395" s="51">
        <f t="shared" si="959"/>
        <v>2</v>
      </c>
      <c r="E20395" s="52">
        <v>4.1666666666666664E-2</v>
      </c>
      <c r="G20395" s="54">
        <v>3.1419999999999999</v>
      </c>
      <c r="H20395" s="54">
        <v>2.3959999999999999</v>
      </c>
      <c r="I20395">
        <v>0.63200000000000001</v>
      </c>
      <c r="J20395" s="54">
        <v>-0.17100000000000001</v>
      </c>
      <c r="K20395" s="54">
        <v>-0.47899999999999998</v>
      </c>
      <c r="L20395" s="54">
        <v>-0.59099999999999997</v>
      </c>
      <c r="M20395" s="54">
        <v>-0.78900000000000003</v>
      </c>
    </row>
    <row r="20396" spans="1:13" x14ac:dyDescent="0.2">
      <c r="A20396" s="50">
        <v>42980</v>
      </c>
      <c r="B20396">
        <f t="shared" si="957"/>
        <v>2017</v>
      </c>
      <c r="C20396" s="51">
        <f t="shared" si="958"/>
        <v>9</v>
      </c>
      <c r="D20396" s="51">
        <f t="shared" si="959"/>
        <v>2</v>
      </c>
      <c r="E20396" s="52">
        <v>0.16666666666666666</v>
      </c>
      <c r="G20396" s="54">
        <v>2.8769999999999998</v>
      </c>
      <c r="H20396" s="54">
        <v>2.37</v>
      </c>
      <c r="I20396">
        <v>0.60499999999999998</v>
      </c>
      <c r="J20396" s="54">
        <v>-0.17100000000000001</v>
      </c>
      <c r="K20396" s="54">
        <v>-0.47899999999999998</v>
      </c>
      <c r="L20396" s="54">
        <v>-0.59099999999999997</v>
      </c>
      <c r="M20396" s="54">
        <v>-0.78900000000000003</v>
      </c>
    </row>
    <row r="20397" spans="1:13" x14ac:dyDescent="0.2">
      <c r="A20397" s="50">
        <v>42980</v>
      </c>
      <c r="B20397">
        <f t="shared" si="957"/>
        <v>2017</v>
      </c>
      <c r="C20397" s="51">
        <f t="shared" si="958"/>
        <v>9</v>
      </c>
      <c r="D20397" s="51">
        <f t="shared" si="959"/>
        <v>2</v>
      </c>
      <c r="E20397" s="52">
        <v>0.29166666666666669</v>
      </c>
      <c r="G20397" s="54">
        <v>2.61</v>
      </c>
      <c r="H20397" s="54">
        <v>2.3159999999999998</v>
      </c>
      <c r="I20397">
        <v>0.60499999999999998</v>
      </c>
      <c r="J20397" s="54">
        <v>-0.17100000000000001</v>
      </c>
      <c r="K20397" s="54">
        <v>-0.47899999999999998</v>
      </c>
      <c r="L20397" s="54">
        <v>-0.59099999999999997</v>
      </c>
      <c r="M20397" s="54">
        <v>-0.78900000000000003</v>
      </c>
    </row>
    <row r="20398" spans="1:13" x14ac:dyDescent="0.2">
      <c r="A20398" s="50">
        <v>42980</v>
      </c>
      <c r="B20398">
        <f t="shared" si="957"/>
        <v>2017</v>
      </c>
      <c r="C20398" s="51">
        <f t="shared" si="958"/>
        <v>9</v>
      </c>
      <c r="D20398" s="51">
        <f t="shared" si="959"/>
        <v>2</v>
      </c>
      <c r="E20398" s="52">
        <v>0.41666666666666669</v>
      </c>
      <c r="G20398" s="54">
        <v>2.6640000000000001</v>
      </c>
      <c r="H20398" s="54">
        <v>2.2360000000000002</v>
      </c>
      <c r="I20398">
        <v>0.57699999999999996</v>
      </c>
      <c r="J20398" s="54">
        <v>-0.17100000000000001</v>
      </c>
      <c r="K20398" s="54">
        <v>-0.47899999999999998</v>
      </c>
      <c r="L20398" s="54">
        <v>-0.59099999999999997</v>
      </c>
      <c r="M20398" s="54">
        <v>-0.78900000000000003</v>
      </c>
    </row>
    <row r="20399" spans="1:13" x14ac:dyDescent="0.2">
      <c r="A20399" s="50">
        <v>42980</v>
      </c>
      <c r="B20399">
        <f t="shared" si="957"/>
        <v>2017</v>
      </c>
      <c r="C20399" s="51">
        <f t="shared" si="958"/>
        <v>9</v>
      </c>
      <c r="D20399" s="51">
        <f t="shared" si="959"/>
        <v>2</v>
      </c>
      <c r="E20399" s="52">
        <v>0.54166666666666663</v>
      </c>
      <c r="G20399" s="54">
        <v>2.8769999999999998</v>
      </c>
      <c r="H20399" s="54">
        <v>2.1549999999999998</v>
      </c>
      <c r="I20399">
        <v>0.57699999999999996</v>
      </c>
      <c r="J20399" s="54">
        <v>-0.17100000000000001</v>
      </c>
      <c r="K20399" s="54">
        <v>-0.47899999999999998</v>
      </c>
      <c r="L20399" s="54">
        <v>-0.59099999999999997</v>
      </c>
      <c r="M20399" s="54">
        <v>-0.78900000000000003</v>
      </c>
    </row>
    <row r="20400" spans="1:13" x14ac:dyDescent="0.2">
      <c r="A20400" s="50">
        <v>42980</v>
      </c>
      <c r="B20400">
        <f t="shared" si="957"/>
        <v>2017</v>
      </c>
      <c r="C20400" s="51">
        <f t="shared" si="958"/>
        <v>9</v>
      </c>
      <c r="D20400" s="51">
        <f t="shared" si="959"/>
        <v>2</v>
      </c>
      <c r="E20400" s="52">
        <v>0.66666666666666663</v>
      </c>
      <c r="G20400" s="54">
        <v>3.274</v>
      </c>
      <c r="H20400" s="54">
        <v>2.101</v>
      </c>
      <c r="I20400">
        <v>0.55000000000000004</v>
      </c>
      <c r="J20400" s="54">
        <v>-0.17100000000000001</v>
      </c>
      <c r="K20400" s="54">
        <v>-0.47899999999999998</v>
      </c>
      <c r="L20400" s="54">
        <v>-0.59099999999999997</v>
      </c>
      <c r="M20400" s="54">
        <v>-0.78900000000000003</v>
      </c>
    </row>
    <row r="20401" spans="1:13" x14ac:dyDescent="0.2">
      <c r="A20401" s="50">
        <v>42980</v>
      </c>
      <c r="B20401">
        <f t="shared" si="957"/>
        <v>2017</v>
      </c>
      <c r="C20401" s="51">
        <f t="shared" si="958"/>
        <v>9</v>
      </c>
      <c r="D20401" s="51">
        <f t="shared" si="959"/>
        <v>2</v>
      </c>
      <c r="E20401" s="52">
        <v>0.79166666666666663</v>
      </c>
      <c r="G20401" s="54">
        <v>3.1419999999999999</v>
      </c>
      <c r="H20401" s="54">
        <v>2.0739999999999998</v>
      </c>
      <c r="I20401">
        <v>0.55000000000000004</v>
      </c>
      <c r="J20401" s="54">
        <v>-0.17100000000000001</v>
      </c>
      <c r="K20401" s="54">
        <v>-0.47899999999999998</v>
      </c>
      <c r="L20401" s="54">
        <v>-0.59099999999999997</v>
      </c>
      <c r="M20401" s="54">
        <v>-0.78900000000000003</v>
      </c>
    </row>
    <row r="20402" spans="1:13" x14ac:dyDescent="0.2">
      <c r="A20402" s="50">
        <v>42980</v>
      </c>
      <c r="B20402">
        <f t="shared" si="957"/>
        <v>2017</v>
      </c>
      <c r="C20402" s="51">
        <f t="shared" si="958"/>
        <v>9</v>
      </c>
      <c r="D20402" s="51">
        <f t="shared" si="959"/>
        <v>2</v>
      </c>
      <c r="E20402" s="52">
        <v>0.91666666666666663</v>
      </c>
      <c r="G20402" s="54">
        <v>3.036</v>
      </c>
      <c r="H20402" s="54">
        <v>2.0470000000000002</v>
      </c>
      <c r="I20402">
        <v>0.52200000000000002</v>
      </c>
      <c r="J20402" s="54">
        <v>-0.17100000000000001</v>
      </c>
      <c r="K20402" s="54">
        <v>-0.47899999999999998</v>
      </c>
      <c r="L20402" s="54">
        <v>-0.59099999999999997</v>
      </c>
      <c r="M20402" s="54">
        <v>-0.78900000000000003</v>
      </c>
    </row>
    <row r="20403" spans="1:13" x14ac:dyDescent="0.2">
      <c r="A20403" s="50">
        <v>42981</v>
      </c>
      <c r="B20403">
        <f t="shared" si="957"/>
        <v>2017</v>
      </c>
      <c r="C20403" s="51">
        <f t="shared" si="958"/>
        <v>9</v>
      </c>
      <c r="D20403" s="51">
        <f t="shared" si="959"/>
        <v>3</v>
      </c>
      <c r="E20403" s="52">
        <v>4.1666666666666664E-2</v>
      </c>
      <c r="G20403" s="54">
        <v>2.77</v>
      </c>
      <c r="H20403" s="54">
        <v>2.0209999999999999</v>
      </c>
      <c r="I20403">
        <v>0.52200000000000002</v>
      </c>
      <c r="J20403" s="54">
        <v>-0.17100000000000001</v>
      </c>
      <c r="K20403" s="54">
        <v>-0.47899999999999998</v>
      </c>
      <c r="L20403" s="54">
        <v>-0.59099999999999997</v>
      </c>
      <c r="M20403" s="54">
        <v>-0.78900000000000003</v>
      </c>
    </row>
    <row r="20404" spans="1:13" x14ac:dyDescent="0.2">
      <c r="A20404" s="50">
        <v>42981</v>
      </c>
      <c r="B20404">
        <f t="shared" si="957"/>
        <v>2017</v>
      </c>
      <c r="C20404" s="51">
        <f t="shared" si="958"/>
        <v>9</v>
      </c>
      <c r="D20404" s="51">
        <f t="shared" si="959"/>
        <v>3</v>
      </c>
      <c r="E20404" s="52">
        <v>0.16666666666666666</v>
      </c>
      <c r="G20404" s="54">
        <v>2.5030000000000001</v>
      </c>
      <c r="H20404" s="54">
        <v>1.994</v>
      </c>
      <c r="I20404">
        <v>0.52200000000000002</v>
      </c>
      <c r="J20404" s="54">
        <v>-0.17100000000000001</v>
      </c>
      <c r="K20404" s="54">
        <v>-0.47899999999999998</v>
      </c>
      <c r="L20404" s="54">
        <v>-0.59099999999999997</v>
      </c>
      <c r="M20404" s="54">
        <v>-0.78900000000000003</v>
      </c>
    </row>
    <row r="20405" spans="1:13" x14ac:dyDescent="0.2">
      <c r="A20405" s="50">
        <v>42981</v>
      </c>
      <c r="B20405">
        <f t="shared" si="957"/>
        <v>2017</v>
      </c>
      <c r="C20405" s="51">
        <f t="shared" si="958"/>
        <v>9</v>
      </c>
      <c r="D20405" s="51">
        <f t="shared" si="959"/>
        <v>3</v>
      </c>
      <c r="E20405" s="52">
        <v>0.29166666666666669</v>
      </c>
      <c r="G20405" s="54">
        <v>2.2090000000000001</v>
      </c>
      <c r="H20405" s="54">
        <v>1.9670000000000001</v>
      </c>
      <c r="I20405">
        <v>0.52200000000000002</v>
      </c>
      <c r="J20405" s="54">
        <v>-0.17100000000000001</v>
      </c>
      <c r="K20405" s="54">
        <v>-0.47899999999999998</v>
      </c>
      <c r="L20405" s="54">
        <v>-0.59099999999999997</v>
      </c>
      <c r="M20405" s="54">
        <v>-0.78900000000000003</v>
      </c>
    </row>
    <row r="20406" spans="1:13" x14ac:dyDescent="0.2">
      <c r="A20406" s="50">
        <v>42981</v>
      </c>
      <c r="B20406">
        <f t="shared" si="957"/>
        <v>2017</v>
      </c>
      <c r="C20406" s="51">
        <f t="shared" si="958"/>
        <v>9</v>
      </c>
      <c r="D20406" s="51">
        <f t="shared" si="959"/>
        <v>3</v>
      </c>
      <c r="E20406" s="52">
        <v>0.41666666666666669</v>
      </c>
      <c r="G20406" s="54">
        <v>2.7970000000000002</v>
      </c>
      <c r="H20406" s="54">
        <v>1.913</v>
      </c>
      <c r="I20406">
        <v>0.52200000000000002</v>
      </c>
      <c r="J20406" s="54">
        <v>-0.17100000000000001</v>
      </c>
      <c r="K20406" s="54">
        <v>-0.47899999999999998</v>
      </c>
      <c r="L20406" s="54">
        <v>-0.59099999999999997</v>
      </c>
      <c r="M20406" s="54">
        <v>-0.78900000000000003</v>
      </c>
    </row>
    <row r="20407" spans="1:13" x14ac:dyDescent="0.2">
      <c r="A20407" s="50">
        <v>42981</v>
      </c>
      <c r="B20407">
        <f t="shared" si="957"/>
        <v>2017</v>
      </c>
      <c r="C20407" s="51">
        <f t="shared" si="958"/>
        <v>9</v>
      </c>
      <c r="D20407" s="51">
        <f t="shared" si="959"/>
        <v>3</v>
      </c>
      <c r="E20407" s="52">
        <v>0.54166666666666663</v>
      </c>
      <c r="G20407" s="54">
        <v>3.5379999999999998</v>
      </c>
      <c r="H20407" s="54">
        <v>1.8859999999999999</v>
      </c>
      <c r="I20407">
        <v>0.495</v>
      </c>
      <c r="J20407" s="54">
        <v>-0.17100000000000001</v>
      </c>
      <c r="K20407" s="54">
        <v>-0.47899999999999998</v>
      </c>
      <c r="L20407" s="54">
        <v>-0.59099999999999997</v>
      </c>
      <c r="M20407" s="54">
        <v>-0.78900000000000003</v>
      </c>
    </row>
    <row r="20408" spans="1:13" x14ac:dyDescent="0.2">
      <c r="A20408" s="50">
        <v>42981</v>
      </c>
      <c r="B20408">
        <f t="shared" si="957"/>
        <v>2017</v>
      </c>
      <c r="C20408" s="51">
        <f t="shared" si="958"/>
        <v>9</v>
      </c>
      <c r="D20408" s="51">
        <f t="shared" si="959"/>
        <v>3</v>
      </c>
      <c r="E20408" s="52">
        <v>0.66666666666666663</v>
      </c>
      <c r="G20408" s="54">
        <v>3.5910000000000002</v>
      </c>
      <c r="H20408" s="54">
        <v>1.8859999999999999</v>
      </c>
      <c r="I20408">
        <v>0.495</v>
      </c>
      <c r="J20408" s="54">
        <v>-0.17100000000000001</v>
      </c>
      <c r="K20408" s="54">
        <v>-0.47899999999999998</v>
      </c>
      <c r="L20408" s="54">
        <v>-0.59099999999999997</v>
      </c>
      <c r="M20408" s="54">
        <v>-0.78900000000000003</v>
      </c>
    </row>
    <row r="20409" spans="1:13" x14ac:dyDescent="0.2">
      <c r="A20409" s="50">
        <v>42981</v>
      </c>
      <c r="B20409">
        <f t="shared" si="957"/>
        <v>2017</v>
      </c>
      <c r="C20409" s="51">
        <f t="shared" si="958"/>
        <v>9</v>
      </c>
      <c r="D20409" s="51">
        <f t="shared" si="959"/>
        <v>3</v>
      </c>
      <c r="E20409" s="52">
        <v>0.79166666666666663</v>
      </c>
      <c r="G20409" s="54">
        <v>3.4849999999999999</v>
      </c>
      <c r="H20409" s="54">
        <v>1.8859999999999999</v>
      </c>
      <c r="I20409">
        <v>0.495</v>
      </c>
      <c r="J20409" s="54">
        <v>-0.17100000000000001</v>
      </c>
      <c r="K20409" s="54">
        <v>-0.47899999999999998</v>
      </c>
      <c r="L20409" s="54">
        <v>-0.59099999999999997</v>
      </c>
      <c r="M20409" s="54">
        <v>-0.78900000000000003</v>
      </c>
    </row>
    <row r="20410" spans="1:13" x14ac:dyDescent="0.2">
      <c r="A20410" s="50">
        <v>42981</v>
      </c>
      <c r="B20410">
        <f t="shared" si="957"/>
        <v>2017</v>
      </c>
      <c r="C20410" s="51">
        <f t="shared" si="958"/>
        <v>9</v>
      </c>
      <c r="D20410" s="51">
        <f t="shared" si="959"/>
        <v>3</v>
      </c>
      <c r="E20410" s="52">
        <v>0.91666666666666663</v>
      </c>
      <c r="G20410" s="54">
        <v>2.8769999999999998</v>
      </c>
      <c r="H20410" s="54">
        <v>1.94</v>
      </c>
      <c r="I20410">
        <v>0.495</v>
      </c>
      <c r="J20410" s="54">
        <v>-0.17100000000000001</v>
      </c>
      <c r="K20410" s="54">
        <v>-0.47899999999999998</v>
      </c>
      <c r="L20410" s="54">
        <v>-0.59099999999999997</v>
      </c>
      <c r="M20410" s="54">
        <v>-0.78900000000000003</v>
      </c>
    </row>
    <row r="20411" spans="1:13" x14ac:dyDescent="0.2">
      <c r="A20411" s="50">
        <v>42982</v>
      </c>
      <c r="B20411">
        <f t="shared" si="957"/>
        <v>2017</v>
      </c>
      <c r="C20411" s="51">
        <f t="shared" si="958"/>
        <v>9</v>
      </c>
      <c r="D20411" s="51">
        <f t="shared" si="959"/>
        <v>4</v>
      </c>
      <c r="E20411" s="52">
        <v>4.1666666666666664E-2</v>
      </c>
      <c r="G20411" s="54">
        <v>1.994</v>
      </c>
      <c r="H20411" s="54">
        <v>1.94</v>
      </c>
      <c r="I20411">
        <v>0.46700000000000003</v>
      </c>
      <c r="J20411" s="54">
        <v>-0.17100000000000001</v>
      </c>
      <c r="K20411" s="54">
        <v>-0.47899999999999998</v>
      </c>
      <c r="L20411" s="54">
        <v>-0.59099999999999997</v>
      </c>
      <c r="M20411" s="54">
        <v>-0.78900000000000003</v>
      </c>
    </row>
    <row r="20412" spans="1:13" x14ac:dyDescent="0.2">
      <c r="A20412" s="50">
        <v>42982</v>
      </c>
      <c r="B20412">
        <f t="shared" si="957"/>
        <v>2017</v>
      </c>
      <c r="C20412" s="51">
        <f t="shared" si="958"/>
        <v>9</v>
      </c>
      <c r="D20412" s="51">
        <f t="shared" si="959"/>
        <v>4</v>
      </c>
      <c r="E20412" s="52">
        <v>0.16666666666666666</v>
      </c>
      <c r="G20412" s="54">
        <v>1.3169999999999999</v>
      </c>
      <c r="H20412" s="54">
        <v>1.913</v>
      </c>
      <c r="I20412">
        <v>0.46700000000000003</v>
      </c>
      <c r="J20412" s="54">
        <v>-0.17100000000000001</v>
      </c>
      <c r="K20412" s="54">
        <v>-0.47899999999999998</v>
      </c>
      <c r="L20412" s="54">
        <v>-0.59099999999999997</v>
      </c>
      <c r="M20412" s="54">
        <v>-0.76</v>
      </c>
    </row>
    <row r="20413" spans="1:13" x14ac:dyDescent="0.2">
      <c r="A20413" s="50">
        <v>42982</v>
      </c>
      <c r="B20413">
        <f t="shared" si="957"/>
        <v>2017</v>
      </c>
      <c r="C20413" s="51">
        <f t="shared" si="958"/>
        <v>9</v>
      </c>
      <c r="D20413" s="51">
        <f t="shared" si="959"/>
        <v>4</v>
      </c>
      <c r="E20413" s="52">
        <v>0.29166666666666669</v>
      </c>
      <c r="G20413" s="54">
        <v>0.96199999999999997</v>
      </c>
      <c r="H20413" s="54">
        <v>1.859</v>
      </c>
      <c r="I20413">
        <v>0.46700000000000003</v>
      </c>
      <c r="J20413" s="54">
        <v>-0.17100000000000001</v>
      </c>
      <c r="K20413" s="54">
        <v>-0.47899999999999998</v>
      </c>
      <c r="L20413" s="54">
        <v>-0.59099999999999997</v>
      </c>
      <c r="M20413" s="54">
        <v>-0.78900000000000003</v>
      </c>
    </row>
    <row r="20414" spans="1:13" x14ac:dyDescent="0.2">
      <c r="A20414" s="50">
        <v>42982</v>
      </c>
      <c r="B20414">
        <f t="shared" si="957"/>
        <v>2017</v>
      </c>
      <c r="C20414" s="51">
        <f t="shared" si="958"/>
        <v>9</v>
      </c>
      <c r="D20414" s="51">
        <f t="shared" si="959"/>
        <v>4</v>
      </c>
      <c r="E20414" s="52">
        <v>0.41666666666666669</v>
      </c>
      <c r="G20414" s="54">
        <v>1.615</v>
      </c>
      <c r="H20414" s="54">
        <v>1.778</v>
      </c>
      <c r="I20414">
        <v>0.46700000000000003</v>
      </c>
      <c r="J20414" s="54">
        <v>-0.17100000000000001</v>
      </c>
      <c r="K20414" s="54">
        <v>-0.47899999999999998</v>
      </c>
      <c r="L20414" s="54">
        <v>-0.59099999999999997</v>
      </c>
      <c r="M20414" s="54">
        <v>-0.76</v>
      </c>
    </row>
    <row r="20415" spans="1:13" x14ac:dyDescent="0.2">
      <c r="A20415" s="50">
        <v>42982</v>
      </c>
      <c r="B20415">
        <f t="shared" si="957"/>
        <v>2017</v>
      </c>
      <c r="C20415" s="51">
        <f t="shared" si="958"/>
        <v>9</v>
      </c>
      <c r="D20415" s="51">
        <f t="shared" si="959"/>
        <v>4</v>
      </c>
      <c r="E20415" s="52">
        <v>0.54166666666666663</v>
      </c>
      <c r="G20415" s="54">
        <v>1.8859999999999999</v>
      </c>
      <c r="H20415" s="54">
        <v>1.6970000000000001</v>
      </c>
      <c r="I20415">
        <v>0.46700000000000003</v>
      </c>
      <c r="J20415" s="54">
        <v>-0.17100000000000001</v>
      </c>
      <c r="K20415" s="54">
        <v>-0.47899999999999998</v>
      </c>
      <c r="L20415" s="54">
        <v>-0.59099999999999997</v>
      </c>
      <c r="M20415" s="54">
        <v>-0.76</v>
      </c>
    </row>
    <row r="20416" spans="1:13" x14ac:dyDescent="0.2">
      <c r="A20416" s="50">
        <v>42982</v>
      </c>
      <c r="B20416">
        <f t="shared" si="957"/>
        <v>2017</v>
      </c>
      <c r="C20416" s="51">
        <f t="shared" si="958"/>
        <v>9</v>
      </c>
      <c r="D20416" s="51">
        <f t="shared" si="959"/>
        <v>4</v>
      </c>
      <c r="E20416" s="52">
        <v>0.66666666666666663</v>
      </c>
      <c r="G20416" s="54">
        <v>2.2890000000000001</v>
      </c>
      <c r="H20416" s="54">
        <v>1.615</v>
      </c>
      <c r="I20416">
        <v>0.46700000000000003</v>
      </c>
      <c r="J20416" s="54">
        <v>-0.17100000000000001</v>
      </c>
      <c r="K20416" s="54">
        <v>-0.47899999999999998</v>
      </c>
      <c r="L20416" s="54">
        <v>-0.59099999999999997</v>
      </c>
      <c r="M20416" s="54">
        <v>-0.78900000000000003</v>
      </c>
    </row>
    <row r="20417" spans="1:13" x14ac:dyDescent="0.2">
      <c r="A20417" s="50">
        <v>42982</v>
      </c>
      <c r="B20417">
        <f t="shared" si="957"/>
        <v>2017</v>
      </c>
      <c r="C20417" s="51">
        <f t="shared" si="958"/>
        <v>9</v>
      </c>
      <c r="D20417" s="51">
        <f t="shared" si="959"/>
        <v>4</v>
      </c>
      <c r="E20417" s="52">
        <v>0.79166666666666663</v>
      </c>
      <c r="G20417" s="54">
        <v>2.0470000000000002</v>
      </c>
      <c r="H20417" s="54">
        <v>1.5609999999999999</v>
      </c>
      <c r="I20417">
        <v>0.439</v>
      </c>
      <c r="J20417" s="54">
        <v>-0.17100000000000001</v>
      </c>
      <c r="K20417" s="54">
        <v>-0.47899999999999998</v>
      </c>
      <c r="L20417" s="54">
        <v>-0.56299999999999994</v>
      </c>
      <c r="M20417" s="54">
        <v>-0.78900000000000003</v>
      </c>
    </row>
    <row r="20418" spans="1:13" x14ac:dyDescent="0.2">
      <c r="A20418" s="50">
        <v>42982</v>
      </c>
      <c r="B20418">
        <f t="shared" si="957"/>
        <v>2017</v>
      </c>
      <c r="C20418" s="51">
        <f t="shared" si="958"/>
        <v>9</v>
      </c>
      <c r="D20418" s="51">
        <f t="shared" si="959"/>
        <v>4</v>
      </c>
      <c r="E20418" s="52">
        <v>0.91666666666666663</v>
      </c>
      <c r="G20418" s="54">
        <v>1.4530000000000001</v>
      </c>
      <c r="H20418" s="54">
        <v>1.5069999999999999</v>
      </c>
      <c r="I20418">
        <v>0.439</v>
      </c>
      <c r="J20418" s="54">
        <v>-0.17100000000000001</v>
      </c>
      <c r="K20418" s="54">
        <v>-0.47899999999999998</v>
      </c>
      <c r="L20418" s="54">
        <v>-0.59099999999999997</v>
      </c>
      <c r="M20418" s="54">
        <v>-0.76</v>
      </c>
    </row>
    <row r="20419" spans="1:13" x14ac:dyDescent="0.2">
      <c r="A20419" s="50">
        <v>42983</v>
      </c>
      <c r="B20419">
        <f t="shared" si="957"/>
        <v>2017</v>
      </c>
      <c r="C20419" s="51">
        <f t="shared" si="958"/>
        <v>9</v>
      </c>
      <c r="D20419" s="51">
        <f t="shared" si="959"/>
        <v>5</v>
      </c>
      <c r="E20419" s="52">
        <v>4.1666666666666664E-2</v>
      </c>
      <c r="G20419" s="54">
        <v>0.68700000000000006</v>
      </c>
      <c r="H20419" s="54">
        <v>1.48</v>
      </c>
      <c r="I20419">
        <v>0.439</v>
      </c>
      <c r="J20419" s="54">
        <v>-0.17100000000000001</v>
      </c>
      <c r="K20419" s="54">
        <v>-0.47899999999999998</v>
      </c>
      <c r="L20419" s="54">
        <v>-0.59099999999999997</v>
      </c>
      <c r="M20419" s="54">
        <v>-0.76</v>
      </c>
    </row>
    <row r="20420" spans="1:13" x14ac:dyDescent="0.2">
      <c r="A20420" s="50">
        <v>42983</v>
      </c>
      <c r="B20420">
        <f t="shared" si="957"/>
        <v>2017</v>
      </c>
      <c r="C20420" s="51">
        <f t="shared" si="958"/>
        <v>9</v>
      </c>
      <c r="D20420" s="51">
        <f t="shared" si="959"/>
        <v>5</v>
      </c>
      <c r="E20420" s="52">
        <v>0.16666666666666666</v>
      </c>
      <c r="G20420" s="54">
        <v>0.107</v>
      </c>
      <c r="H20420" s="54">
        <v>1.425</v>
      </c>
      <c r="I20420">
        <v>0.439</v>
      </c>
      <c r="J20420" s="54">
        <v>-0.17100000000000001</v>
      </c>
      <c r="K20420" s="54">
        <v>-0.47899999999999998</v>
      </c>
      <c r="L20420" s="54">
        <v>-0.59099999999999997</v>
      </c>
      <c r="M20420" s="54">
        <v>-0.78900000000000003</v>
      </c>
    </row>
    <row r="20421" spans="1:13" x14ac:dyDescent="0.2">
      <c r="A20421" s="50">
        <v>42983</v>
      </c>
      <c r="B20421">
        <f t="shared" si="957"/>
        <v>2017</v>
      </c>
      <c r="C20421" s="51">
        <f t="shared" si="958"/>
        <v>9</v>
      </c>
      <c r="D20421" s="51">
        <f t="shared" si="959"/>
        <v>5</v>
      </c>
      <c r="E20421" s="52">
        <v>0.29166666666666669</v>
      </c>
      <c r="G20421" s="54">
        <v>-0.14299999999999999</v>
      </c>
      <c r="H20421" s="54">
        <v>1.371</v>
      </c>
      <c r="I20421">
        <v>0.41199999999999998</v>
      </c>
      <c r="J20421" s="54">
        <v>-0.17100000000000001</v>
      </c>
      <c r="K20421" s="54">
        <v>-0.47899999999999998</v>
      </c>
      <c r="L20421" s="54">
        <v>-0.59099999999999997</v>
      </c>
      <c r="M20421" s="54">
        <v>-0.78900000000000003</v>
      </c>
    </row>
    <row r="20422" spans="1:13" x14ac:dyDescent="0.2">
      <c r="A20422" s="50">
        <v>42983</v>
      </c>
      <c r="B20422">
        <f t="shared" si="957"/>
        <v>2017</v>
      </c>
      <c r="C20422" s="51">
        <f t="shared" si="958"/>
        <v>9</v>
      </c>
      <c r="D20422" s="51">
        <f t="shared" si="959"/>
        <v>5</v>
      </c>
      <c r="E20422" s="52">
        <v>0.41666666666666669</v>
      </c>
      <c r="G20422" s="54">
        <v>1.1259999999999999</v>
      </c>
      <c r="H20422" s="54">
        <v>1.3169999999999999</v>
      </c>
      <c r="I20422">
        <v>0.38400000000000001</v>
      </c>
      <c r="J20422" s="54">
        <v>-0.17100000000000001</v>
      </c>
      <c r="K20422" s="54">
        <v>-0.47899999999999998</v>
      </c>
      <c r="L20422" s="54">
        <v>-0.59099999999999997</v>
      </c>
      <c r="M20422" s="54">
        <v>-0.76</v>
      </c>
    </row>
    <row r="20423" spans="1:13" x14ac:dyDescent="0.2">
      <c r="A20423" s="50">
        <v>42983</v>
      </c>
      <c r="B20423">
        <f t="shared" si="957"/>
        <v>2017</v>
      </c>
      <c r="C20423" s="51">
        <f t="shared" si="958"/>
        <v>9</v>
      </c>
      <c r="D20423" s="51">
        <f t="shared" si="959"/>
        <v>5</v>
      </c>
      <c r="E20423" s="52">
        <v>0.54166666666666663</v>
      </c>
      <c r="G20423" s="54">
        <v>1.8049999999999999</v>
      </c>
      <c r="H20423" s="54">
        <v>1.2350000000000001</v>
      </c>
      <c r="I20423">
        <v>0.38400000000000001</v>
      </c>
      <c r="J20423" s="54">
        <v>-0.17100000000000001</v>
      </c>
      <c r="K20423" s="54">
        <v>-0.47899999999999998</v>
      </c>
      <c r="L20423" s="54">
        <v>-0.59099999999999997</v>
      </c>
      <c r="M20423" s="54">
        <v>-0.76</v>
      </c>
    </row>
    <row r="20424" spans="1:13" x14ac:dyDescent="0.2">
      <c r="A20424" s="50">
        <v>42983</v>
      </c>
      <c r="B20424">
        <f t="shared" si="957"/>
        <v>2017</v>
      </c>
      <c r="C20424" s="51">
        <f t="shared" si="958"/>
        <v>9</v>
      </c>
      <c r="D20424" s="51">
        <f t="shared" si="959"/>
        <v>5</v>
      </c>
      <c r="E20424" s="52">
        <v>0.66666666666666663</v>
      </c>
      <c r="G20424" s="54">
        <v>2.2890000000000001</v>
      </c>
      <c r="H20424" s="54">
        <v>1.18</v>
      </c>
      <c r="I20424">
        <v>0.38400000000000001</v>
      </c>
      <c r="J20424" s="54">
        <v>-0.17100000000000001</v>
      </c>
      <c r="K20424" s="54">
        <v>-0.47899999999999998</v>
      </c>
      <c r="L20424" s="54">
        <v>-0.59099999999999997</v>
      </c>
      <c r="M20424" s="54">
        <v>-0.76</v>
      </c>
    </row>
    <row r="20425" spans="1:13" x14ac:dyDescent="0.2">
      <c r="A20425" s="50">
        <v>42983</v>
      </c>
      <c r="B20425">
        <f t="shared" si="957"/>
        <v>2017</v>
      </c>
      <c r="C20425" s="51">
        <f t="shared" si="958"/>
        <v>9</v>
      </c>
      <c r="D20425" s="51">
        <f t="shared" si="959"/>
        <v>5</v>
      </c>
      <c r="E20425" s="52">
        <v>0.79166666666666663</v>
      </c>
      <c r="G20425" s="54">
        <v>2.1549999999999998</v>
      </c>
      <c r="H20425" s="54">
        <v>1.1259999999999999</v>
      </c>
      <c r="I20425">
        <v>0.35599999999999998</v>
      </c>
      <c r="J20425" s="54">
        <v>-0.17100000000000001</v>
      </c>
      <c r="K20425" s="54">
        <v>-0.47899999999999998</v>
      </c>
      <c r="L20425" s="54">
        <v>-0.59099999999999997</v>
      </c>
      <c r="M20425" s="54">
        <v>-0.76</v>
      </c>
    </row>
    <row r="20426" spans="1:13" x14ac:dyDescent="0.2">
      <c r="A20426" s="50">
        <v>42983</v>
      </c>
      <c r="B20426">
        <f t="shared" si="957"/>
        <v>2017</v>
      </c>
      <c r="C20426" s="51">
        <f t="shared" si="958"/>
        <v>9</v>
      </c>
      <c r="D20426" s="51">
        <f t="shared" si="959"/>
        <v>5</v>
      </c>
      <c r="E20426" s="52">
        <v>0.91666666666666663</v>
      </c>
      <c r="G20426" s="54">
        <v>1.3979999999999999</v>
      </c>
      <c r="H20426" s="54">
        <v>1.1259999999999999</v>
      </c>
      <c r="I20426">
        <v>0.35599999999999998</v>
      </c>
      <c r="J20426" s="54">
        <v>-0.17100000000000001</v>
      </c>
      <c r="K20426" s="54">
        <v>-0.47899999999999998</v>
      </c>
      <c r="L20426" s="54">
        <v>-0.59099999999999997</v>
      </c>
      <c r="M20426" s="54">
        <v>-0.76</v>
      </c>
    </row>
    <row r="20427" spans="1:13" x14ac:dyDescent="0.2">
      <c r="A20427" s="50">
        <v>42984</v>
      </c>
      <c r="B20427">
        <f t="shared" si="957"/>
        <v>2017</v>
      </c>
      <c r="C20427" s="51">
        <f t="shared" si="958"/>
        <v>9</v>
      </c>
      <c r="D20427" s="51">
        <f t="shared" si="959"/>
        <v>6</v>
      </c>
      <c r="E20427" s="52">
        <v>4.1666666666666664E-2</v>
      </c>
      <c r="G20427" s="54">
        <v>0.57699999999999996</v>
      </c>
      <c r="H20427" s="54">
        <v>1.099</v>
      </c>
      <c r="I20427">
        <v>0.32900000000000001</v>
      </c>
      <c r="J20427" s="54">
        <v>-0.17100000000000001</v>
      </c>
      <c r="K20427" s="54">
        <v>-0.47899999999999998</v>
      </c>
      <c r="L20427" s="54">
        <v>-0.59099999999999997</v>
      </c>
      <c r="M20427" s="54">
        <v>-0.76</v>
      </c>
    </row>
    <row r="20428" spans="1:13" x14ac:dyDescent="0.2">
      <c r="A20428" s="50">
        <v>42984</v>
      </c>
      <c r="B20428">
        <f t="shared" si="957"/>
        <v>2017</v>
      </c>
      <c r="C20428" s="51">
        <f t="shared" si="958"/>
        <v>9</v>
      </c>
      <c r="D20428" s="51">
        <f t="shared" si="959"/>
        <v>6</v>
      </c>
      <c r="E20428" s="52">
        <v>0.16666666666666666</v>
      </c>
      <c r="G20428" s="54">
        <v>-4.0000000000000001E-3</v>
      </c>
      <c r="H20428" s="54">
        <v>1.071</v>
      </c>
      <c r="I20428">
        <v>0.32900000000000001</v>
      </c>
      <c r="J20428" s="54">
        <v>-0.17100000000000001</v>
      </c>
      <c r="K20428" s="54">
        <v>-0.47899999999999998</v>
      </c>
      <c r="L20428" s="54">
        <v>-0.59099999999999997</v>
      </c>
      <c r="M20428" s="54">
        <v>-0.76</v>
      </c>
    </row>
    <row r="20429" spans="1:13" x14ac:dyDescent="0.2">
      <c r="A20429" s="50">
        <v>42984</v>
      </c>
      <c r="B20429">
        <f t="shared" si="957"/>
        <v>2017</v>
      </c>
      <c r="C20429" s="51">
        <f t="shared" si="958"/>
        <v>9</v>
      </c>
      <c r="D20429" s="51">
        <f t="shared" si="959"/>
        <v>6</v>
      </c>
      <c r="E20429" s="52">
        <v>0.29166666666666669</v>
      </c>
      <c r="G20429" s="54">
        <v>-0.36699999999999999</v>
      </c>
      <c r="H20429" s="54">
        <v>1.0169999999999999</v>
      </c>
      <c r="I20429">
        <v>0.30099999999999999</v>
      </c>
      <c r="J20429" s="54">
        <v>-0.17100000000000001</v>
      </c>
      <c r="K20429" s="54">
        <v>-0.47899999999999998</v>
      </c>
      <c r="L20429" s="54">
        <v>-0.59099999999999997</v>
      </c>
      <c r="M20429" s="54">
        <v>-0.78900000000000003</v>
      </c>
    </row>
    <row r="20430" spans="1:13" x14ac:dyDescent="0.2">
      <c r="A20430" s="50">
        <v>42984</v>
      </c>
      <c r="B20430">
        <f t="shared" si="957"/>
        <v>2017</v>
      </c>
      <c r="C20430" s="51">
        <f t="shared" si="958"/>
        <v>9</v>
      </c>
      <c r="D20430" s="51">
        <f t="shared" si="959"/>
        <v>6</v>
      </c>
      <c r="E20430" s="52">
        <v>0.41666666666666669</v>
      </c>
      <c r="G20430" s="54">
        <v>1.071</v>
      </c>
      <c r="H20430" s="54">
        <v>0.98899999999999999</v>
      </c>
      <c r="I20430">
        <v>0.30099999999999999</v>
      </c>
      <c r="J20430" s="54">
        <v>-0.17100000000000001</v>
      </c>
      <c r="K20430" s="54">
        <v>-0.47899999999999998</v>
      </c>
      <c r="L20430" s="54">
        <v>-0.59099999999999997</v>
      </c>
      <c r="M20430" s="54">
        <v>-0.76</v>
      </c>
    </row>
    <row r="20431" spans="1:13" x14ac:dyDescent="0.2">
      <c r="A20431" s="50">
        <v>42984</v>
      </c>
      <c r="B20431">
        <f t="shared" ref="B20431:B20494" si="960">YEAR(A20431)</f>
        <v>2017</v>
      </c>
      <c r="C20431" s="51">
        <f t="shared" ref="C20431:C20494" si="961">MONTH(A20431)</f>
        <v>9</v>
      </c>
      <c r="D20431" s="51">
        <f t="shared" ref="D20431:D20494" si="962">DAY(A20431)</f>
        <v>6</v>
      </c>
      <c r="E20431" s="52">
        <v>0.54166666666666663</v>
      </c>
      <c r="G20431" s="54">
        <v>1.778</v>
      </c>
      <c r="H20431" s="54">
        <v>0.93400000000000005</v>
      </c>
      <c r="I20431">
        <v>0.30099999999999999</v>
      </c>
      <c r="J20431" s="54">
        <v>-0.17100000000000001</v>
      </c>
      <c r="K20431" s="54">
        <v>-0.45100000000000001</v>
      </c>
      <c r="L20431" s="54">
        <v>-0.56299999999999994</v>
      </c>
      <c r="M20431" s="54">
        <v>-0.76</v>
      </c>
    </row>
    <row r="20432" spans="1:13" x14ac:dyDescent="0.2">
      <c r="A20432" s="50">
        <v>42984</v>
      </c>
      <c r="B20432">
        <f t="shared" si="960"/>
        <v>2017</v>
      </c>
      <c r="C20432" s="51">
        <f t="shared" si="961"/>
        <v>9</v>
      </c>
      <c r="D20432" s="51">
        <f t="shared" si="962"/>
        <v>6</v>
      </c>
      <c r="E20432" s="52">
        <v>0.66666666666666663</v>
      </c>
      <c r="G20432" s="54">
        <v>2.343</v>
      </c>
      <c r="H20432" s="54">
        <v>0.88</v>
      </c>
      <c r="I20432">
        <v>0.27300000000000002</v>
      </c>
      <c r="J20432" s="54">
        <v>-0.17100000000000001</v>
      </c>
      <c r="K20432" s="54">
        <v>-0.47899999999999998</v>
      </c>
      <c r="L20432" s="54">
        <v>-0.56299999999999994</v>
      </c>
      <c r="M20432" s="54">
        <v>-0.76</v>
      </c>
    </row>
    <row r="20433" spans="1:13" x14ac:dyDescent="0.2">
      <c r="A20433" s="50">
        <v>42984</v>
      </c>
      <c r="B20433">
        <f t="shared" si="960"/>
        <v>2017</v>
      </c>
      <c r="C20433" s="51">
        <f t="shared" si="961"/>
        <v>9</v>
      </c>
      <c r="D20433" s="51">
        <f t="shared" si="962"/>
        <v>6</v>
      </c>
      <c r="E20433" s="52">
        <v>0.79166666666666663</v>
      </c>
      <c r="G20433" s="54">
        <v>2.1549999999999998</v>
      </c>
      <c r="H20433" s="54">
        <v>0.88</v>
      </c>
      <c r="I20433">
        <v>0.27300000000000002</v>
      </c>
      <c r="J20433" s="54">
        <v>-0.17100000000000001</v>
      </c>
      <c r="K20433" s="54">
        <v>-0.45100000000000001</v>
      </c>
      <c r="L20433" s="54">
        <v>-0.56299999999999994</v>
      </c>
      <c r="M20433" s="54">
        <v>-0.76</v>
      </c>
    </row>
    <row r="20434" spans="1:13" x14ac:dyDescent="0.2">
      <c r="A20434" s="50">
        <v>42984</v>
      </c>
      <c r="B20434">
        <f t="shared" si="960"/>
        <v>2017</v>
      </c>
      <c r="C20434" s="51">
        <f t="shared" si="961"/>
        <v>9</v>
      </c>
      <c r="D20434" s="51">
        <f t="shared" si="962"/>
        <v>6</v>
      </c>
      <c r="E20434" s="52">
        <v>0.91666666666666663</v>
      </c>
      <c r="G20434" s="54">
        <v>1.534</v>
      </c>
      <c r="H20434" s="54">
        <v>0.85199999999999998</v>
      </c>
      <c r="I20434">
        <v>0.246</v>
      </c>
      <c r="J20434" s="54">
        <v>-0.17100000000000001</v>
      </c>
      <c r="K20434" s="54">
        <v>-0.47899999999999998</v>
      </c>
      <c r="L20434" s="54">
        <v>-0.56299999999999994</v>
      </c>
      <c r="M20434" s="54">
        <v>-0.76</v>
      </c>
    </row>
    <row r="20435" spans="1:13" x14ac:dyDescent="0.2">
      <c r="A20435" s="50">
        <v>42985</v>
      </c>
      <c r="B20435">
        <f t="shared" si="960"/>
        <v>2017</v>
      </c>
      <c r="C20435" s="51">
        <f t="shared" si="961"/>
        <v>9</v>
      </c>
      <c r="D20435" s="51">
        <f t="shared" si="962"/>
        <v>7</v>
      </c>
      <c r="E20435" s="52">
        <v>4.1666666666666664E-2</v>
      </c>
      <c r="G20435" s="54">
        <v>0.79700000000000004</v>
      </c>
      <c r="H20435" s="54">
        <v>0.85199999999999998</v>
      </c>
      <c r="I20435">
        <v>0.246</v>
      </c>
      <c r="J20435" s="54">
        <v>-0.17100000000000001</v>
      </c>
      <c r="K20435" s="54">
        <v>-0.47899999999999998</v>
      </c>
      <c r="L20435" s="54">
        <v>-0.56299999999999994</v>
      </c>
      <c r="M20435" s="54">
        <v>-0.76</v>
      </c>
    </row>
    <row r="20436" spans="1:13" x14ac:dyDescent="0.2">
      <c r="A20436" s="50">
        <v>42985</v>
      </c>
      <c r="B20436">
        <f t="shared" si="960"/>
        <v>2017</v>
      </c>
      <c r="C20436" s="51">
        <f t="shared" si="961"/>
        <v>9</v>
      </c>
      <c r="D20436" s="51">
        <f t="shared" si="962"/>
        <v>7</v>
      </c>
      <c r="E20436" s="52">
        <v>0.16666666666666666</v>
      </c>
      <c r="G20436" s="54">
        <v>0.30099999999999999</v>
      </c>
      <c r="H20436" s="54">
        <v>0.82499999999999996</v>
      </c>
      <c r="I20436">
        <v>0.246</v>
      </c>
      <c r="J20436" s="54">
        <v>-0.17100000000000001</v>
      </c>
      <c r="K20436" s="54">
        <v>-0.45100000000000001</v>
      </c>
      <c r="L20436" s="54">
        <v>-0.59099999999999997</v>
      </c>
      <c r="M20436" s="54">
        <v>-0.76</v>
      </c>
    </row>
    <row r="20437" spans="1:13" x14ac:dyDescent="0.2">
      <c r="A20437" s="50">
        <v>42985</v>
      </c>
      <c r="B20437">
        <f t="shared" si="960"/>
        <v>2017</v>
      </c>
      <c r="C20437" s="51">
        <f t="shared" si="961"/>
        <v>9</v>
      </c>
      <c r="D20437" s="51">
        <f t="shared" si="962"/>
        <v>7</v>
      </c>
      <c r="E20437" s="52">
        <v>0.29166666666666669</v>
      </c>
      <c r="G20437" s="54">
        <v>2.4E-2</v>
      </c>
      <c r="H20437" s="54">
        <v>0.79700000000000004</v>
      </c>
      <c r="I20437">
        <v>0.218</v>
      </c>
      <c r="J20437" s="54">
        <v>-0.17100000000000001</v>
      </c>
      <c r="K20437" s="54">
        <v>-0.47899999999999998</v>
      </c>
      <c r="L20437" s="54">
        <v>-0.59099999999999997</v>
      </c>
      <c r="M20437" s="54">
        <v>-0.76</v>
      </c>
    </row>
    <row r="20438" spans="1:13" x14ac:dyDescent="0.2">
      <c r="A20438" s="50">
        <v>42985</v>
      </c>
      <c r="B20438">
        <f t="shared" si="960"/>
        <v>2017</v>
      </c>
      <c r="C20438" s="51">
        <f t="shared" si="961"/>
        <v>9</v>
      </c>
      <c r="D20438" s="51">
        <f t="shared" si="962"/>
        <v>7</v>
      </c>
      <c r="E20438" s="52">
        <v>0.41666666666666669</v>
      </c>
      <c r="G20438" s="54">
        <v>0.66</v>
      </c>
      <c r="H20438" s="54">
        <v>0.77</v>
      </c>
      <c r="I20438">
        <v>0.218</v>
      </c>
      <c r="J20438" s="54">
        <v>-0.17100000000000001</v>
      </c>
      <c r="K20438" s="54">
        <v>-0.45100000000000001</v>
      </c>
      <c r="L20438" s="54">
        <v>-0.59099999999999997</v>
      </c>
      <c r="M20438" s="54">
        <v>-0.76</v>
      </c>
    </row>
    <row r="20439" spans="1:13" x14ac:dyDescent="0.2">
      <c r="A20439" s="50">
        <v>42985</v>
      </c>
      <c r="B20439">
        <f t="shared" si="960"/>
        <v>2017</v>
      </c>
      <c r="C20439" s="51">
        <f t="shared" si="961"/>
        <v>9</v>
      </c>
      <c r="D20439" s="51">
        <f t="shared" si="962"/>
        <v>7</v>
      </c>
      <c r="E20439" s="52">
        <v>0.54166666666666663</v>
      </c>
      <c r="G20439" s="54">
        <v>1.8320000000000001</v>
      </c>
      <c r="H20439" s="54">
        <v>0.74199999999999999</v>
      </c>
      <c r="I20439">
        <v>0.218</v>
      </c>
      <c r="J20439" s="54">
        <v>-0.17100000000000001</v>
      </c>
      <c r="K20439" s="54">
        <v>-0.47899999999999998</v>
      </c>
      <c r="L20439" s="54">
        <v>-0.56299999999999994</v>
      </c>
      <c r="M20439" s="54">
        <v>-0.76</v>
      </c>
    </row>
    <row r="20440" spans="1:13" x14ac:dyDescent="0.2">
      <c r="A20440" s="50">
        <v>42985</v>
      </c>
      <c r="B20440">
        <f t="shared" si="960"/>
        <v>2017</v>
      </c>
      <c r="C20440" s="51">
        <f t="shared" si="961"/>
        <v>9</v>
      </c>
      <c r="D20440" s="51">
        <f t="shared" si="962"/>
        <v>7</v>
      </c>
      <c r="E20440" s="52">
        <v>0.66666666666666663</v>
      </c>
      <c r="G20440" s="54">
        <v>2.5299999999999998</v>
      </c>
      <c r="H20440" s="54">
        <v>0.71499999999999997</v>
      </c>
      <c r="I20440">
        <v>0.19</v>
      </c>
      <c r="J20440" s="54">
        <v>-0.17100000000000001</v>
      </c>
      <c r="K20440" s="54">
        <v>-0.45100000000000001</v>
      </c>
      <c r="L20440" s="54">
        <v>-0.56299999999999994</v>
      </c>
      <c r="M20440" s="54">
        <v>-0.76</v>
      </c>
    </row>
    <row r="20441" spans="1:13" x14ac:dyDescent="0.2">
      <c r="A20441" s="50">
        <v>42985</v>
      </c>
      <c r="B20441">
        <f t="shared" si="960"/>
        <v>2017</v>
      </c>
      <c r="C20441" s="51">
        <f t="shared" si="961"/>
        <v>9</v>
      </c>
      <c r="D20441" s="51">
        <f t="shared" si="962"/>
        <v>7</v>
      </c>
      <c r="E20441" s="52">
        <v>0.79166666666666663</v>
      </c>
      <c r="G20441" s="54">
        <v>2.37</v>
      </c>
      <c r="H20441" s="54">
        <v>0.71499999999999997</v>
      </c>
      <c r="I20441">
        <v>0.19</v>
      </c>
      <c r="J20441" s="54">
        <v>-0.17100000000000001</v>
      </c>
      <c r="K20441" s="54">
        <v>-0.45100000000000001</v>
      </c>
      <c r="L20441" s="54">
        <v>-0.56299999999999994</v>
      </c>
      <c r="M20441" s="54">
        <v>-0.76</v>
      </c>
    </row>
    <row r="20442" spans="1:13" x14ac:dyDescent="0.2">
      <c r="A20442" s="50">
        <v>42985</v>
      </c>
      <c r="B20442">
        <f t="shared" si="960"/>
        <v>2017</v>
      </c>
      <c r="C20442" s="51">
        <f t="shared" si="961"/>
        <v>9</v>
      </c>
      <c r="D20442" s="51">
        <f t="shared" si="962"/>
        <v>7</v>
      </c>
      <c r="E20442" s="52">
        <v>0.91666666666666663</v>
      </c>
      <c r="G20442" s="54">
        <v>1.724</v>
      </c>
      <c r="H20442" s="54">
        <v>0.71499999999999997</v>
      </c>
      <c r="I20442">
        <v>0.19</v>
      </c>
      <c r="J20442" s="54">
        <v>-0.17100000000000001</v>
      </c>
      <c r="K20442" s="54">
        <v>-0.45100000000000001</v>
      </c>
      <c r="L20442" s="54">
        <v>-0.59099999999999997</v>
      </c>
      <c r="M20442" s="54">
        <v>-0.76</v>
      </c>
    </row>
    <row r="20443" spans="1:13" x14ac:dyDescent="0.2">
      <c r="A20443" s="50">
        <v>42986</v>
      </c>
      <c r="B20443">
        <f t="shared" si="960"/>
        <v>2017</v>
      </c>
      <c r="C20443" s="51">
        <f t="shared" si="961"/>
        <v>9</v>
      </c>
      <c r="D20443" s="51">
        <f t="shared" si="962"/>
        <v>8</v>
      </c>
      <c r="E20443" s="52">
        <v>4.1666666666666664E-2</v>
      </c>
      <c r="G20443" s="54">
        <v>1.3979999999999999</v>
      </c>
      <c r="H20443" s="54">
        <v>0.74199999999999999</v>
      </c>
      <c r="I20443">
        <v>0.19</v>
      </c>
      <c r="J20443" s="54">
        <v>-0.17100000000000001</v>
      </c>
      <c r="K20443" s="54">
        <v>-0.45100000000000001</v>
      </c>
      <c r="L20443" s="54">
        <v>-0.56299999999999994</v>
      </c>
      <c r="M20443" s="54">
        <v>-0.76</v>
      </c>
    </row>
    <row r="20444" spans="1:13" x14ac:dyDescent="0.2">
      <c r="A20444" s="50">
        <v>42986</v>
      </c>
      <c r="B20444">
        <f t="shared" si="960"/>
        <v>2017</v>
      </c>
      <c r="C20444" s="51">
        <f t="shared" si="961"/>
        <v>9</v>
      </c>
      <c r="D20444" s="51">
        <f t="shared" si="962"/>
        <v>8</v>
      </c>
      <c r="E20444" s="52">
        <v>0.16666666666666666</v>
      </c>
      <c r="G20444" s="54">
        <v>1.153</v>
      </c>
      <c r="H20444" s="54">
        <v>0.77</v>
      </c>
      <c r="I20444">
        <v>0.16300000000000001</v>
      </c>
      <c r="J20444" s="54">
        <v>-0.17100000000000001</v>
      </c>
      <c r="K20444" s="54">
        <v>-0.45100000000000001</v>
      </c>
      <c r="L20444" s="54">
        <v>-0.56299999999999994</v>
      </c>
      <c r="M20444" s="54">
        <v>-0.76</v>
      </c>
    </row>
    <row r="20445" spans="1:13" x14ac:dyDescent="0.2">
      <c r="A20445" s="50">
        <v>42986</v>
      </c>
      <c r="B20445">
        <f t="shared" si="960"/>
        <v>2017</v>
      </c>
      <c r="C20445" s="51">
        <f t="shared" si="961"/>
        <v>9</v>
      </c>
      <c r="D20445" s="51">
        <f t="shared" si="962"/>
        <v>8</v>
      </c>
      <c r="E20445" s="52">
        <v>0.29166666666666669</v>
      </c>
      <c r="G20445" s="54">
        <v>0.85199999999999998</v>
      </c>
      <c r="H20445" s="54">
        <v>0.77</v>
      </c>
      <c r="I20445">
        <v>0.16300000000000001</v>
      </c>
      <c r="J20445" s="54">
        <v>-0.17100000000000001</v>
      </c>
      <c r="K20445" s="54">
        <v>-0.45100000000000001</v>
      </c>
      <c r="L20445" s="54">
        <v>-0.59099999999999997</v>
      </c>
      <c r="M20445" s="54">
        <v>-0.76</v>
      </c>
    </row>
    <row r="20446" spans="1:13" x14ac:dyDescent="0.2">
      <c r="A20446" s="50">
        <v>42986</v>
      </c>
      <c r="B20446">
        <f t="shared" si="960"/>
        <v>2017</v>
      </c>
      <c r="C20446" s="51">
        <f t="shared" si="961"/>
        <v>9</v>
      </c>
      <c r="D20446" s="51">
        <f t="shared" si="962"/>
        <v>8</v>
      </c>
      <c r="E20446" s="52">
        <v>0.41666666666666669</v>
      </c>
      <c r="G20446" s="54">
        <v>1.67</v>
      </c>
      <c r="H20446" s="54">
        <v>0.77</v>
      </c>
      <c r="I20446">
        <v>0.16300000000000001</v>
      </c>
      <c r="J20446" s="54">
        <v>-0.17100000000000001</v>
      </c>
      <c r="K20446" s="54">
        <v>-0.45100000000000001</v>
      </c>
      <c r="L20446" s="54">
        <v>-0.56299999999999994</v>
      </c>
      <c r="M20446" s="54">
        <v>-0.76</v>
      </c>
    </row>
    <row r="20447" spans="1:13" x14ac:dyDescent="0.2">
      <c r="A20447" s="50">
        <v>42986</v>
      </c>
      <c r="B20447">
        <f t="shared" si="960"/>
        <v>2017</v>
      </c>
      <c r="C20447" s="51">
        <f t="shared" si="961"/>
        <v>9</v>
      </c>
      <c r="D20447" s="51">
        <f t="shared" si="962"/>
        <v>8</v>
      </c>
      <c r="E20447" s="52">
        <v>0.54166666666666663</v>
      </c>
      <c r="G20447" s="54">
        <v>2.77</v>
      </c>
      <c r="H20447" s="54">
        <v>0.77</v>
      </c>
      <c r="I20447">
        <v>0.16300000000000001</v>
      </c>
      <c r="J20447" s="54">
        <v>-0.17100000000000001</v>
      </c>
      <c r="K20447" s="54">
        <v>-0.45100000000000001</v>
      </c>
      <c r="L20447" s="54">
        <v>-0.56299999999999994</v>
      </c>
      <c r="M20447" s="54">
        <v>-0.76</v>
      </c>
    </row>
    <row r="20448" spans="1:13" x14ac:dyDescent="0.2">
      <c r="A20448" s="50">
        <v>42986</v>
      </c>
      <c r="B20448">
        <f t="shared" si="960"/>
        <v>2017</v>
      </c>
      <c r="C20448" s="51">
        <f t="shared" si="961"/>
        <v>9</v>
      </c>
      <c r="D20448" s="51">
        <f t="shared" si="962"/>
        <v>8</v>
      </c>
      <c r="E20448" s="52">
        <v>0.66666666666666663</v>
      </c>
      <c r="G20448" s="54">
        <v>3.1419999999999999</v>
      </c>
      <c r="H20448" s="54">
        <v>0.77</v>
      </c>
      <c r="I20448">
        <v>0.16300000000000001</v>
      </c>
      <c r="J20448" s="54">
        <v>-0.17100000000000001</v>
      </c>
      <c r="K20448" s="54">
        <v>-0.45100000000000001</v>
      </c>
      <c r="L20448" s="54">
        <v>-0.56299999999999994</v>
      </c>
      <c r="M20448" s="54">
        <v>-0.76</v>
      </c>
    </row>
    <row r="20449" spans="1:13" x14ac:dyDescent="0.2">
      <c r="A20449" s="50">
        <v>42986</v>
      </c>
      <c r="B20449">
        <f t="shared" si="960"/>
        <v>2017</v>
      </c>
      <c r="C20449" s="51">
        <f t="shared" si="961"/>
        <v>9</v>
      </c>
      <c r="D20449" s="51">
        <f t="shared" si="962"/>
        <v>8</v>
      </c>
      <c r="E20449" s="52">
        <v>0.79166666666666663</v>
      </c>
      <c r="G20449" s="54">
        <v>2.93</v>
      </c>
      <c r="H20449" s="54">
        <v>0.79700000000000004</v>
      </c>
      <c r="I20449">
        <v>0.16300000000000001</v>
      </c>
      <c r="J20449" s="54">
        <v>-0.17100000000000001</v>
      </c>
      <c r="K20449" s="54">
        <v>-0.45100000000000001</v>
      </c>
      <c r="L20449" s="54">
        <v>-0.56299999999999994</v>
      </c>
      <c r="M20449" s="54">
        <v>-0.76</v>
      </c>
    </row>
    <row r="20450" spans="1:13" x14ac:dyDescent="0.2">
      <c r="A20450" s="50">
        <v>42986</v>
      </c>
      <c r="B20450">
        <f t="shared" si="960"/>
        <v>2017</v>
      </c>
      <c r="C20450" s="51">
        <f t="shared" si="961"/>
        <v>9</v>
      </c>
      <c r="D20450" s="51">
        <f t="shared" si="962"/>
        <v>8</v>
      </c>
      <c r="E20450" s="52">
        <v>0.91666666666666663</v>
      </c>
      <c r="G20450" s="54">
        <v>2.1549999999999998</v>
      </c>
      <c r="H20450" s="54">
        <v>0.85199999999999998</v>
      </c>
      <c r="I20450">
        <v>0.16300000000000001</v>
      </c>
      <c r="J20450" s="54">
        <v>-0.17100000000000001</v>
      </c>
      <c r="K20450" s="54">
        <v>-0.45100000000000001</v>
      </c>
      <c r="L20450" s="54">
        <v>-0.56299999999999994</v>
      </c>
      <c r="M20450" s="54">
        <v>-0.76</v>
      </c>
    </row>
    <row r="20451" spans="1:13" x14ac:dyDescent="0.2">
      <c r="A20451" s="50">
        <v>42987</v>
      </c>
      <c r="B20451">
        <f t="shared" si="960"/>
        <v>2017</v>
      </c>
      <c r="C20451" s="51">
        <f t="shared" si="961"/>
        <v>9</v>
      </c>
      <c r="D20451" s="51">
        <f t="shared" si="962"/>
        <v>9</v>
      </c>
      <c r="E20451" s="52">
        <v>4.1666666666666664E-2</v>
      </c>
      <c r="G20451" s="54">
        <v>1.153</v>
      </c>
      <c r="H20451" s="54">
        <v>0.88</v>
      </c>
      <c r="I20451">
        <v>0.16300000000000001</v>
      </c>
      <c r="J20451" s="54">
        <v>-0.17100000000000001</v>
      </c>
      <c r="K20451" s="54">
        <v>-0.45100000000000001</v>
      </c>
      <c r="L20451" s="54">
        <v>-0.56299999999999994</v>
      </c>
      <c r="M20451" s="54">
        <v>-0.76</v>
      </c>
    </row>
    <row r="20452" spans="1:13" x14ac:dyDescent="0.2">
      <c r="A20452" s="50">
        <v>42987</v>
      </c>
      <c r="B20452">
        <f t="shared" si="960"/>
        <v>2017</v>
      </c>
      <c r="C20452" s="51">
        <f t="shared" si="961"/>
        <v>9</v>
      </c>
      <c r="D20452" s="51">
        <f t="shared" si="962"/>
        <v>9</v>
      </c>
      <c r="E20452" s="52">
        <v>0.16666666666666666</v>
      </c>
      <c r="G20452" s="54">
        <v>0.35599999999999998</v>
      </c>
      <c r="H20452" s="54">
        <v>0.88</v>
      </c>
      <c r="I20452">
        <v>0.16300000000000001</v>
      </c>
      <c r="J20452" s="54">
        <v>-0.17100000000000001</v>
      </c>
      <c r="K20452" s="54">
        <v>-0.45100000000000001</v>
      </c>
      <c r="L20452" s="54">
        <v>-0.56299999999999994</v>
      </c>
      <c r="M20452" s="54">
        <v>-0.76</v>
      </c>
    </row>
    <row r="20453" spans="1:13" x14ac:dyDescent="0.2">
      <c r="A20453" s="50">
        <v>42987</v>
      </c>
      <c r="B20453">
        <f t="shared" si="960"/>
        <v>2017</v>
      </c>
      <c r="C20453" s="51">
        <f t="shared" si="961"/>
        <v>9</v>
      </c>
      <c r="D20453" s="51">
        <f t="shared" si="962"/>
        <v>9</v>
      </c>
      <c r="E20453" s="52">
        <v>0.29166666666666669</v>
      </c>
      <c r="G20453" s="54">
        <v>-0.06</v>
      </c>
      <c r="H20453" s="54">
        <v>0.88</v>
      </c>
      <c r="I20453">
        <v>0.16300000000000001</v>
      </c>
      <c r="J20453" s="54">
        <v>-0.17100000000000001</v>
      </c>
      <c r="K20453" s="54">
        <v>-0.45100000000000001</v>
      </c>
      <c r="L20453" s="54">
        <v>-0.56299999999999994</v>
      </c>
      <c r="M20453" s="54">
        <v>-0.76</v>
      </c>
    </row>
    <row r="20454" spans="1:13" x14ac:dyDescent="0.2">
      <c r="A20454" s="50">
        <v>42987</v>
      </c>
      <c r="B20454">
        <f t="shared" si="960"/>
        <v>2017</v>
      </c>
      <c r="C20454" s="51">
        <f t="shared" si="961"/>
        <v>9</v>
      </c>
      <c r="D20454" s="51">
        <f t="shared" si="962"/>
        <v>9</v>
      </c>
      <c r="E20454" s="52">
        <v>0.41666666666666669</v>
      </c>
      <c r="G20454" s="54">
        <v>1.1259999999999999</v>
      </c>
      <c r="H20454" s="54">
        <v>0.85199999999999998</v>
      </c>
      <c r="I20454">
        <v>0.19</v>
      </c>
      <c r="J20454" s="54">
        <v>-0.17100000000000001</v>
      </c>
      <c r="K20454" s="54">
        <v>-0.45100000000000001</v>
      </c>
      <c r="L20454" s="54">
        <v>-0.56299999999999994</v>
      </c>
      <c r="M20454" s="54">
        <v>-0.76</v>
      </c>
    </row>
    <row r="20455" spans="1:13" x14ac:dyDescent="0.2">
      <c r="A20455" s="50">
        <v>42987</v>
      </c>
      <c r="B20455">
        <f t="shared" si="960"/>
        <v>2017</v>
      </c>
      <c r="C20455" s="51">
        <f t="shared" si="961"/>
        <v>9</v>
      </c>
      <c r="D20455" s="51">
        <f t="shared" si="962"/>
        <v>9</v>
      </c>
      <c r="E20455" s="52">
        <v>0.54166666666666663</v>
      </c>
      <c r="G20455" s="54">
        <v>2.3159999999999998</v>
      </c>
      <c r="H20455" s="54">
        <v>0.82499999999999996</v>
      </c>
      <c r="I20455">
        <v>0.19</v>
      </c>
      <c r="J20455" s="54">
        <v>-0.17100000000000001</v>
      </c>
      <c r="K20455" s="54">
        <v>-0.45100000000000001</v>
      </c>
      <c r="L20455" s="54">
        <v>-0.56299999999999994</v>
      </c>
      <c r="M20455" s="54">
        <v>-0.76</v>
      </c>
    </row>
    <row r="20456" spans="1:13" x14ac:dyDescent="0.2">
      <c r="A20456" s="50">
        <v>42987</v>
      </c>
      <c r="B20456">
        <f t="shared" si="960"/>
        <v>2017</v>
      </c>
      <c r="C20456" s="51">
        <f t="shared" si="961"/>
        <v>9</v>
      </c>
      <c r="D20456" s="51">
        <f t="shared" si="962"/>
        <v>9</v>
      </c>
      <c r="E20456" s="52">
        <v>0.66666666666666663</v>
      </c>
      <c r="G20456" s="54">
        <v>2.5840000000000001</v>
      </c>
      <c r="H20456" s="54">
        <v>0.79700000000000004</v>
      </c>
      <c r="I20456">
        <v>0.19</v>
      </c>
      <c r="J20456" s="54">
        <v>-0.17100000000000001</v>
      </c>
      <c r="K20456" s="54">
        <v>-0.45100000000000001</v>
      </c>
      <c r="L20456" s="54">
        <v>-0.56299999999999994</v>
      </c>
      <c r="M20456" s="54">
        <v>-0.76</v>
      </c>
    </row>
    <row r="20457" spans="1:13" x14ac:dyDescent="0.2">
      <c r="A20457" s="50">
        <v>42987</v>
      </c>
      <c r="B20457">
        <f t="shared" si="960"/>
        <v>2017</v>
      </c>
      <c r="C20457" s="51">
        <f t="shared" si="961"/>
        <v>9</v>
      </c>
      <c r="D20457" s="51">
        <f t="shared" si="962"/>
        <v>9</v>
      </c>
      <c r="E20457" s="52">
        <v>0.79166666666666663</v>
      </c>
      <c r="G20457" s="54">
        <v>2.4500000000000002</v>
      </c>
      <c r="H20457" s="54">
        <v>0.79700000000000004</v>
      </c>
      <c r="I20457">
        <v>0.19</v>
      </c>
      <c r="J20457" s="54">
        <v>-0.17100000000000001</v>
      </c>
      <c r="K20457" s="54">
        <v>-0.45100000000000001</v>
      </c>
      <c r="L20457" s="54">
        <v>-0.56299999999999994</v>
      </c>
      <c r="M20457" s="54">
        <v>-0.76</v>
      </c>
    </row>
    <row r="20458" spans="1:13" x14ac:dyDescent="0.2">
      <c r="A20458" s="50">
        <v>42987</v>
      </c>
      <c r="B20458">
        <f t="shared" si="960"/>
        <v>2017</v>
      </c>
      <c r="C20458" s="51">
        <f t="shared" si="961"/>
        <v>9</v>
      </c>
      <c r="D20458" s="51">
        <f t="shared" si="962"/>
        <v>9</v>
      </c>
      <c r="E20458" s="52">
        <v>0.91666666666666663</v>
      </c>
      <c r="G20458" s="54">
        <v>1.778</v>
      </c>
      <c r="H20458" s="54">
        <v>0.79700000000000004</v>
      </c>
      <c r="I20458">
        <v>0.19</v>
      </c>
      <c r="J20458" s="54">
        <v>-0.17100000000000001</v>
      </c>
      <c r="K20458" s="54">
        <v>-0.45100000000000001</v>
      </c>
      <c r="L20458" s="54">
        <v>-0.56299999999999994</v>
      </c>
      <c r="M20458" s="54">
        <v>-0.76</v>
      </c>
    </row>
    <row r="20459" spans="1:13" x14ac:dyDescent="0.2">
      <c r="A20459" s="50">
        <v>42988</v>
      </c>
      <c r="B20459">
        <f t="shared" si="960"/>
        <v>2017</v>
      </c>
      <c r="C20459" s="51">
        <f t="shared" si="961"/>
        <v>9</v>
      </c>
      <c r="D20459" s="51">
        <f t="shared" si="962"/>
        <v>10</v>
      </c>
      <c r="E20459" s="52">
        <v>4.1666666666666664E-2</v>
      </c>
      <c r="G20459" s="54">
        <v>1.9670000000000001</v>
      </c>
      <c r="H20459" s="54">
        <v>0.82499999999999996</v>
      </c>
      <c r="I20459">
        <v>0.16300000000000001</v>
      </c>
      <c r="J20459" s="54">
        <v>-0.17100000000000001</v>
      </c>
      <c r="K20459" s="54">
        <v>-0.45100000000000001</v>
      </c>
      <c r="L20459" s="54">
        <v>-0.56299999999999994</v>
      </c>
      <c r="M20459" s="54">
        <v>-0.76</v>
      </c>
    </row>
    <row r="20460" spans="1:13" x14ac:dyDescent="0.2">
      <c r="A20460" s="50">
        <v>42988</v>
      </c>
      <c r="B20460">
        <f t="shared" si="960"/>
        <v>2017</v>
      </c>
      <c r="C20460" s="51">
        <f t="shared" si="961"/>
        <v>9</v>
      </c>
      <c r="D20460" s="51">
        <f t="shared" si="962"/>
        <v>10</v>
      </c>
      <c r="E20460" s="52">
        <v>0.16666666666666666</v>
      </c>
      <c r="G20460" s="54">
        <v>1.9670000000000001</v>
      </c>
      <c r="H20460" s="54">
        <v>0.85199999999999998</v>
      </c>
      <c r="I20460">
        <v>0.16300000000000001</v>
      </c>
      <c r="J20460" s="54">
        <v>-0.17100000000000001</v>
      </c>
      <c r="K20460" s="54">
        <v>-0.45100000000000001</v>
      </c>
      <c r="L20460" s="54">
        <v>-0.56299999999999994</v>
      </c>
      <c r="M20460" s="54">
        <v>-0.76</v>
      </c>
    </row>
    <row r="20461" spans="1:13" x14ac:dyDescent="0.2">
      <c r="A20461" s="50">
        <v>42988</v>
      </c>
      <c r="B20461">
        <f t="shared" si="960"/>
        <v>2017</v>
      </c>
      <c r="C20461" s="51">
        <f t="shared" si="961"/>
        <v>9</v>
      </c>
      <c r="D20461" s="51">
        <f t="shared" si="962"/>
        <v>10</v>
      </c>
      <c r="E20461" s="52">
        <v>0.29166666666666669</v>
      </c>
      <c r="G20461" s="54">
        <v>2.101</v>
      </c>
      <c r="H20461" s="54">
        <v>0.85199999999999998</v>
      </c>
      <c r="I20461">
        <v>0.16300000000000001</v>
      </c>
      <c r="J20461" s="54">
        <v>-0.14299999999999999</v>
      </c>
      <c r="K20461" s="54">
        <v>-0.45100000000000001</v>
      </c>
      <c r="L20461" s="54">
        <v>-0.56299999999999994</v>
      </c>
      <c r="M20461" s="54">
        <v>-0.76</v>
      </c>
    </row>
    <row r="20462" spans="1:13" x14ac:dyDescent="0.2">
      <c r="A20462" s="50">
        <v>42988</v>
      </c>
      <c r="B20462">
        <f t="shared" si="960"/>
        <v>2017</v>
      </c>
      <c r="C20462" s="51">
        <f t="shared" si="961"/>
        <v>9</v>
      </c>
      <c r="D20462" s="51">
        <f t="shared" si="962"/>
        <v>10</v>
      </c>
      <c r="E20462" s="52">
        <v>0.41666666666666669</v>
      </c>
      <c r="G20462" s="54">
        <v>3.2480000000000002</v>
      </c>
      <c r="H20462" s="54">
        <v>0.88</v>
      </c>
      <c r="I20462">
        <v>0.19</v>
      </c>
      <c r="J20462" s="54">
        <v>-0.14299999999999999</v>
      </c>
      <c r="K20462" s="54">
        <v>-0.45100000000000001</v>
      </c>
      <c r="L20462" s="54">
        <v>-0.56299999999999994</v>
      </c>
      <c r="M20462" s="54">
        <v>-0.76</v>
      </c>
    </row>
    <row r="20463" spans="1:13" x14ac:dyDescent="0.2">
      <c r="A20463" s="50">
        <v>42988</v>
      </c>
      <c r="B20463">
        <f t="shared" si="960"/>
        <v>2017</v>
      </c>
      <c r="C20463" s="51">
        <f t="shared" si="961"/>
        <v>9</v>
      </c>
      <c r="D20463" s="51">
        <f t="shared" si="962"/>
        <v>10</v>
      </c>
      <c r="E20463" s="52">
        <v>0.54166666666666663</v>
      </c>
      <c r="G20463" s="54">
        <v>3.7749999999999999</v>
      </c>
      <c r="H20463" s="54">
        <v>0.90700000000000003</v>
      </c>
      <c r="I20463">
        <v>0.16300000000000001</v>
      </c>
      <c r="J20463" s="54">
        <v>-0.17100000000000001</v>
      </c>
      <c r="K20463" s="54">
        <v>-0.45100000000000001</v>
      </c>
      <c r="L20463" s="54">
        <v>-0.56299999999999994</v>
      </c>
      <c r="M20463" s="54">
        <v>-0.76</v>
      </c>
    </row>
    <row r="20464" spans="1:13" x14ac:dyDescent="0.2">
      <c r="A20464" s="50">
        <v>42988</v>
      </c>
      <c r="B20464">
        <f t="shared" si="960"/>
        <v>2017</v>
      </c>
      <c r="C20464" s="51">
        <f t="shared" si="961"/>
        <v>9</v>
      </c>
      <c r="D20464" s="51">
        <f t="shared" si="962"/>
        <v>10</v>
      </c>
      <c r="E20464" s="52">
        <v>0.66666666666666663</v>
      </c>
      <c r="G20464" s="54">
        <v>3.827</v>
      </c>
      <c r="H20464" s="54">
        <v>0.96199999999999997</v>
      </c>
      <c r="I20464">
        <v>0.16300000000000001</v>
      </c>
      <c r="J20464" s="54">
        <v>-0.14299999999999999</v>
      </c>
      <c r="K20464" s="54">
        <v>-0.45100000000000001</v>
      </c>
      <c r="L20464" s="54">
        <v>-0.56299999999999994</v>
      </c>
      <c r="M20464" s="54">
        <v>-0.76</v>
      </c>
    </row>
    <row r="20465" spans="1:13" x14ac:dyDescent="0.2">
      <c r="A20465" s="50">
        <v>42988</v>
      </c>
      <c r="B20465">
        <f t="shared" si="960"/>
        <v>2017</v>
      </c>
      <c r="C20465" s="51">
        <f t="shared" si="961"/>
        <v>9</v>
      </c>
      <c r="D20465" s="51">
        <f t="shared" si="962"/>
        <v>10</v>
      </c>
      <c r="E20465" s="52">
        <v>0.79166666666666663</v>
      </c>
      <c r="G20465" s="54">
        <v>3.67</v>
      </c>
      <c r="H20465" s="54">
        <v>1.0169999999999999</v>
      </c>
      <c r="I20465">
        <v>0.19</v>
      </c>
      <c r="J20465" s="54">
        <v>-0.17100000000000001</v>
      </c>
      <c r="K20465" s="54">
        <v>-0.45100000000000001</v>
      </c>
      <c r="L20465" s="54">
        <v>-0.56299999999999994</v>
      </c>
      <c r="M20465" s="54">
        <v>-0.76</v>
      </c>
    </row>
    <row r="20466" spans="1:13" x14ac:dyDescent="0.2">
      <c r="A20466" s="50">
        <v>42988</v>
      </c>
      <c r="B20466">
        <f t="shared" si="960"/>
        <v>2017</v>
      </c>
      <c r="C20466" s="51">
        <f t="shared" si="961"/>
        <v>9</v>
      </c>
      <c r="D20466" s="51">
        <f t="shared" si="962"/>
        <v>10</v>
      </c>
      <c r="E20466" s="52">
        <v>0.91666666666666663</v>
      </c>
      <c r="G20466" s="54">
        <v>2.9830000000000001</v>
      </c>
      <c r="H20466" s="54">
        <v>1.071</v>
      </c>
      <c r="I20466">
        <v>0.19</v>
      </c>
      <c r="J20466" s="54">
        <v>-0.17100000000000001</v>
      </c>
      <c r="K20466" s="54">
        <v>-0.45100000000000001</v>
      </c>
      <c r="L20466" s="54">
        <v>-0.56299999999999994</v>
      </c>
      <c r="M20466" s="54">
        <v>-0.73199999999999998</v>
      </c>
    </row>
    <row r="20467" spans="1:13" x14ac:dyDescent="0.2">
      <c r="A20467" s="50">
        <v>42989</v>
      </c>
      <c r="B20467">
        <f t="shared" si="960"/>
        <v>2017</v>
      </c>
      <c r="C20467" s="51">
        <f t="shared" si="961"/>
        <v>9</v>
      </c>
      <c r="D20467" s="51">
        <f t="shared" si="962"/>
        <v>11</v>
      </c>
      <c r="E20467" s="52">
        <v>4.1666666666666664E-2</v>
      </c>
      <c r="G20467" s="54">
        <v>2.4769999999999999</v>
      </c>
      <c r="H20467" s="54">
        <v>1.1259999999999999</v>
      </c>
      <c r="I20467">
        <v>0.19</v>
      </c>
      <c r="J20467" s="54">
        <v>-0.17100000000000001</v>
      </c>
      <c r="K20467" s="54">
        <v>-0.45100000000000001</v>
      </c>
      <c r="L20467" s="54">
        <v>-0.56299999999999994</v>
      </c>
      <c r="M20467" s="54">
        <v>-0.73199999999999998</v>
      </c>
    </row>
    <row r="20468" spans="1:13" x14ac:dyDescent="0.2">
      <c r="A20468" s="50">
        <v>42989</v>
      </c>
      <c r="B20468">
        <f t="shared" si="960"/>
        <v>2017</v>
      </c>
      <c r="C20468" s="51">
        <f t="shared" si="961"/>
        <v>9</v>
      </c>
      <c r="D20468" s="51">
        <f t="shared" si="962"/>
        <v>11</v>
      </c>
      <c r="E20468" s="52">
        <v>0.16666666666666666</v>
      </c>
      <c r="G20468" s="54">
        <v>2.0739999999999998</v>
      </c>
      <c r="H20468" s="54">
        <v>1.153</v>
      </c>
      <c r="I20468">
        <v>0.19</v>
      </c>
      <c r="J20468" s="54">
        <v>-0.17100000000000001</v>
      </c>
      <c r="K20468" s="54">
        <v>-0.45100000000000001</v>
      </c>
      <c r="L20468" s="54">
        <v>-0.56299999999999994</v>
      </c>
      <c r="M20468" s="54">
        <v>-0.73199999999999998</v>
      </c>
    </row>
    <row r="20469" spans="1:13" x14ac:dyDescent="0.2">
      <c r="A20469" s="50">
        <v>42989</v>
      </c>
      <c r="B20469">
        <f t="shared" si="960"/>
        <v>2017</v>
      </c>
      <c r="C20469" s="51">
        <f t="shared" si="961"/>
        <v>9</v>
      </c>
      <c r="D20469" s="51">
        <f t="shared" si="962"/>
        <v>11</v>
      </c>
      <c r="E20469" s="52">
        <v>0.29166666666666669</v>
      </c>
      <c r="G20469" s="54">
        <v>1.4530000000000001</v>
      </c>
      <c r="H20469" s="54">
        <v>1.153</v>
      </c>
      <c r="I20469">
        <v>0.19</v>
      </c>
      <c r="J20469" s="54">
        <v>-0.17100000000000001</v>
      </c>
      <c r="K20469" s="54">
        <v>-0.45100000000000001</v>
      </c>
      <c r="L20469" s="54">
        <v>-0.56299999999999994</v>
      </c>
      <c r="M20469" s="54">
        <v>-0.76</v>
      </c>
    </row>
    <row r="20470" spans="1:13" x14ac:dyDescent="0.2">
      <c r="A20470" s="50">
        <v>42989</v>
      </c>
      <c r="B20470">
        <f t="shared" si="960"/>
        <v>2017</v>
      </c>
      <c r="C20470" s="51">
        <f t="shared" si="961"/>
        <v>9</v>
      </c>
      <c r="D20470" s="51">
        <f t="shared" si="962"/>
        <v>11</v>
      </c>
      <c r="E20470" s="52">
        <v>0.41666666666666669</v>
      </c>
      <c r="G20470" s="54">
        <v>1.1259999999999999</v>
      </c>
      <c r="H20470" s="54">
        <v>1.153</v>
      </c>
      <c r="I20470">
        <v>0.218</v>
      </c>
      <c r="J20470" s="54">
        <v>-0.14299999999999999</v>
      </c>
      <c r="K20470" s="54">
        <v>-0.45100000000000001</v>
      </c>
      <c r="L20470" s="54">
        <v>-0.56299999999999994</v>
      </c>
      <c r="M20470" s="54">
        <v>-0.76</v>
      </c>
    </row>
    <row r="20471" spans="1:13" x14ac:dyDescent="0.2">
      <c r="A20471" s="50">
        <v>42989</v>
      </c>
      <c r="B20471">
        <f t="shared" si="960"/>
        <v>2017</v>
      </c>
      <c r="C20471" s="51">
        <f t="shared" si="961"/>
        <v>9</v>
      </c>
      <c r="D20471" s="51">
        <f t="shared" si="962"/>
        <v>11</v>
      </c>
      <c r="E20471" s="52">
        <v>0.54166666666666663</v>
      </c>
      <c r="G20471" s="54">
        <v>1.099</v>
      </c>
      <c r="H20471" s="54">
        <v>1.1259999999999999</v>
      </c>
      <c r="I20471">
        <v>0.218</v>
      </c>
      <c r="J20471" s="54">
        <v>-0.14299999999999999</v>
      </c>
      <c r="K20471" s="54">
        <v>-0.45100000000000001</v>
      </c>
      <c r="L20471" s="54">
        <v>-0.56299999999999994</v>
      </c>
      <c r="M20471" s="54">
        <v>-0.73199999999999998</v>
      </c>
    </row>
    <row r="20472" spans="1:13" x14ac:dyDescent="0.2">
      <c r="A20472" s="50">
        <v>42989</v>
      </c>
      <c r="B20472">
        <f t="shared" si="960"/>
        <v>2017</v>
      </c>
      <c r="C20472" s="51">
        <f t="shared" si="961"/>
        <v>9</v>
      </c>
      <c r="D20472" s="51">
        <f t="shared" si="962"/>
        <v>11</v>
      </c>
      <c r="E20472" s="52">
        <v>0.66666666666666663</v>
      </c>
      <c r="G20472" s="54">
        <v>1.2350000000000001</v>
      </c>
      <c r="H20472" s="54">
        <v>1.071</v>
      </c>
      <c r="I20472">
        <v>0.218</v>
      </c>
      <c r="J20472" s="54">
        <v>-0.17100000000000001</v>
      </c>
      <c r="K20472" s="54">
        <v>-0.45100000000000001</v>
      </c>
      <c r="L20472" s="54">
        <v>-0.56299999999999994</v>
      </c>
      <c r="M20472" s="54">
        <v>-0.76</v>
      </c>
    </row>
    <row r="20473" spans="1:13" x14ac:dyDescent="0.2">
      <c r="A20473" s="50">
        <v>42989</v>
      </c>
      <c r="B20473">
        <f t="shared" si="960"/>
        <v>2017</v>
      </c>
      <c r="C20473" s="51">
        <f t="shared" si="961"/>
        <v>9</v>
      </c>
      <c r="D20473" s="51">
        <f t="shared" si="962"/>
        <v>11</v>
      </c>
      <c r="E20473" s="52">
        <v>0.79166666666666663</v>
      </c>
      <c r="G20473" s="54">
        <v>1.099</v>
      </c>
      <c r="H20473" s="54">
        <v>1.0169999999999999</v>
      </c>
      <c r="I20473">
        <v>0.218</v>
      </c>
      <c r="J20473" s="54">
        <v>-0.14299999999999999</v>
      </c>
      <c r="K20473" s="54">
        <v>-0.45100000000000001</v>
      </c>
      <c r="L20473" s="54">
        <v>-0.56299999999999994</v>
      </c>
      <c r="M20473" s="54">
        <v>-0.73199999999999998</v>
      </c>
    </row>
    <row r="20474" spans="1:13" x14ac:dyDescent="0.2">
      <c r="A20474" s="50">
        <v>42989</v>
      </c>
      <c r="B20474">
        <f t="shared" si="960"/>
        <v>2017</v>
      </c>
      <c r="C20474" s="51">
        <f t="shared" si="961"/>
        <v>9</v>
      </c>
      <c r="D20474" s="51">
        <f t="shared" si="962"/>
        <v>11</v>
      </c>
      <c r="E20474" s="52">
        <v>0.91666666666666663</v>
      </c>
      <c r="G20474" s="54">
        <v>0.85199999999999998</v>
      </c>
      <c r="H20474" s="54">
        <v>0.96199999999999997</v>
      </c>
      <c r="I20474">
        <v>0.218</v>
      </c>
      <c r="J20474" s="54">
        <v>-0.14299999999999999</v>
      </c>
      <c r="K20474" s="54">
        <v>-0.45100000000000001</v>
      </c>
      <c r="L20474" s="54">
        <v>-0.56299999999999994</v>
      </c>
      <c r="M20474" s="54">
        <v>-0.73199999999999998</v>
      </c>
    </row>
    <row r="20475" spans="1:13" x14ac:dyDescent="0.2">
      <c r="A20475" s="50">
        <v>42990</v>
      </c>
      <c r="B20475">
        <f t="shared" si="960"/>
        <v>2017</v>
      </c>
      <c r="C20475" s="51">
        <f t="shared" si="961"/>
        <v>9</v>
      </c>
      <c r="D20475" s="51">
        <f t="shared" si="962"/>
        <v>12</v>
      </c>
      <c r="E20475" s="52">
        <v>4.1666666666666664E-2</v>
      </c>
      <c r="G20475" s="54">
        <v>0.57699999999999996</v>
      </c>
      <c r="H20475" s="54">
        <v>0.93400000000000005</v>
      </c>
      <c r="I20475">
        <v>0.246</v>
      </c>
      <c r="J20475" s="54">
        <v>-0.14299999999999999</v>
      </c>
      <c r="K20475" s="54">
        <v>-0.45100000000000001</v>
      </c>
      <c r="L20475" s="54">
        <v>-0.56299999999999994</v>
      </c>
      <c r="M20475" s="54">
        <v>-0.73199999999999998</v>
      </c>
    </row>
    <row r="20476" spans="1:13" x14ac:dyDescent="0.2">
      <c r="A20476" s="50">
        <v>42990</v>
      </c>
      <c r="B20476">
        <f t="shared" si="960"/>
        <v>2017</v>
      </c>
      <c r="C20476" s="51">
        <f t="shared" si="961"/>
        <v>9</v>
      </c>
      <c r="D20476" s="51">
        <f t="shared" si="962"/>
        <v>12</v>
      </c>
      <c r="E20476" s="52">
        <v>0.16666666666666666</v>
      </c>
      <c r="G20476" s="54">
        <v>0.30099999999999999</v>
      </c>
      <c r="H20476" s="54">
        <v>0.88</v>
      </c>
      <c r="I20476">
        <v>0.218</v>
      </c>
      <c r="J20476" s="54">
        <v>-0.14299999999999999</v>
      </c>
      <c r="K20476" s="54">
        <v>-0.45100000000000001</v>
      </c>
      <c r="L20476" s="54">
        <v>-0.56299999999999994</v>
      </c>
      <c r="M20476" s="54">
        <v>-0.73199999999999998</v>
      </c>
    </row>
    <row r="20477" spans="1:13" x14ac:dyDescent="0.2">
      <c r="A20477" s="50">
        <v>42990</v>
      </c>
      <c r="B20477">
        <f t="shared" si="960"/>
        <v>2017</v>
      </c>
      <c r="C20477" s="51">
        <f t="shared" si="961"/>
        <v>9</v>
      </c>
      <c r="D20477" s="51">
        <f t="shared" si="962"/>
        <v>12</v>
      </c>
      <c r="E20477" s="52">
        <v>0.29166666666666669</v>
      </c>
      <c r="G20477" s="54">
        <v>0.107</v>
      </c>
      <c r="H20477" s="54">
        <v>0.82499999999999996</v>
      </c>
      <c r="I20477">
        <v>0.218</v>
      </c>
      <c r="J20477" s="54">
        <v>-0.14299999999999999</v>
      </c>
      <c r="K20477" s="54">
        <v>-0.45100000000000001</v>
      </c>
      <c r="L20477" s="54">
        <v>-0.56299999999999994</v>
      </c>
      <c r="M20477" s="54">
        <v>-0.73199999999999998</v>
      </c>
    </row>
    <row r="20478" spans="1:13" x14ac:dyDescent="0.2">
      <c r="A20478" s="50">
        <v>42990</v>
      </c>
      <c r="B20478">
        <f t="shared" si="960"/>
        <v>2017</v>
      </c>
      <c r="C20478" s="51">
        <f t="shared" si="961"/>
        <v>9</v>
      </c>
      <c r="D20478" s="51">
        <f t="shared" si="962"/>
        <v>12</v>
      </c>
      <c r="E20478" s="52">
        <v>0.41666666666666669</v>
      </c>
      <c r="G20478" s="54">
        <v>0.19</v>
      </c>
      <c r="H20478" s="54">
        <v>0.77</v>
      </c>
      <c r="I20478">
        <v>0.218</v>
      </c>
      <c r="J20478" s="54">
        <v>-0.14299999999999999</v>
      </c>
      <c r="K20478" s="54">
        <v>-0.45100000000000001</v>
      </c>
      <c r="L20478" s="54">
        <v>-0.56299999999999994</v>
      </c>
      <c r="M20478" s="54">
        <v>-0.73199999999999998</v>
      </c>
    </row>
    <row r="20479" spans="1:13" x14ac:dyDescent="0.2">
      <c r="A20479" s="50">
        <v>42990</v>
      </c>
      <c r="B20479">
        <f t="shared" si="960"/>
        <v>2017</v>
      </c>
      <c r="C20479" s="51">
        <f t="shared" si="961"/>
        <v>9</v>
      </c>
      <c r="D20479" s="51">
        <f t="shared" si="962"/>
        <v>12</v>
      </c>
      <c r="E20479" s="52">
        <v>0.54166666666666663</v>
      </c>
      <c r="G20479" s="54">
        <v>0.60499999999999998</v>
      </c>
      <c r="H20479" s="54">
        <v>0.71499999999999997</v>
      </c>
      <c r="I20479">
        <v>0.218</v>
      </c>
      <c r="J20479" s="54">
        <v>-0.14299999999999999</v>
      </c>
      <c r="K20479" s="54">
        <v>-0.45100000000000001</v>
      </c>
      <c r="L20479" s="54">
        <v>-0.56299999999999994</v>
      </c>
      <c r="M20479" s="54">
        <v>-0.73199999999999998</v>
      </c>
    </row>
    <row r="20480" spans="1:13" x14ac:dyDescent="0.2">
      <c r="A20480" s="50">
        <v>42990</v>
      </c>
      <c r="B20480">
        <f t="shared" si="960"/>
        <v>2017</v>
      </c>
      <c r="C20480" s="51">
        <f t="shared" si="961"/>
        <v>9</v>
      </c>
      <c r="D20480" s="51">
        <f t="shared" si="962"/>
        <v>12</v>
      </c>
      <c r="E20480" s="52">
        <v>0.66666666666666663</v>
      </c>
      <c r="G20480" s="54">
        <v>1.1259999999999999</v>
      </c>
      <c r="H20480" s="54">
        <v>0.68700000000000006</v>
      </c>
      <c r="I20480">
        <v>0.19</v>
      </c>
      <c r="J20480" s="54">
        <v>-0.17100000000000001</v>
      </c>
      <c r="K20480" s="54">
        <v>-0.45100000000000001</v>
      </c>
      <c r="L20480" s="54">
        <v>-0.56299999999999994</v>
      </c>
      <c r="M20480" s="54">
        <v>-0.73199999999999998</v>
      </c>
    </row>
    <row r="20481" spans="1:13" x14ac:dyDescent="0.2">
      <c r="A20481" s="50">
        <v>42990</v>
      </c>
      <c r="B20481">
        <f t="shared" si="960"/>
        <v>2017</v>
      </c>
      <c r="C20481" s="51">
        <f t="shared" si="961"/>
        <v>9</v>
      </c>
      <c r="D20481" s="51">
        <f t="shared" si="962"/>
        <v>12</v>
      </c>
      <c r="E20481" s="52">
        <v>0.79166666666666663</v>
      </c>
      <c r="G20481" s="54">
        <v>0.60499999999999998</v>
      </c>
      <c r="H20481" s="54">
        <v>0.63200000000000001</v>
      </c>
      <c r="I20481">
        <v>0.19</v>
      </c>
      <c r="J20481" s="54">
        <v>-0.14299999999999999</v>
      </c>
      <c r="K20481" s="54">
        <v>-0.45100000000000001</v>
      </c>
      <c r="L20481" s="54">
        <v>-0.56299999999999994</v>
      </c>
      <c r="M20481" s="54">
        <v>-0.73199999999999998</v>
      </c>
    </row>
    <row r="20482" spans="1:13" x14ac:dyDescent="0.2">
      <c r="A20482" s="50">
        <v>42990</v>
      </c>
      <c r="B20482">
        <f t="shared" si="960"/>
        <v>2017</v>
      </c>
      <c r="C20482" s="51">
        <f t="shared" si="961"/>
        <v>9</v>
      </c>
      <c r="D20482" s="51">
        <f t="shared" si="962"/>
        <v>12</v>
      </c>
      <c r="E20482" s="52">
        <v>0.91666666666666663</v>
      </c>
      <c r="G20482" s="54">
        <v>0.38400000000000001</v>
      </c>
      <c r="H20482" s="54">
        <v>0.60499999999999998</v>
      </c>
      <c r="I20482">
        <v>0.19</v>
      </c>
      <c r="J20482" s="54">
        <v>-0.14299999999999999</v>
      </c>
      <c r="K20482" s="54">
        <v>-0.45100000000000001</v>
      </c>
      <c r="L20482" s="54">
        <v>-0.56299999999999994</v>
      </c>
      <c r="M20482" s="54">
        <v>-0.73199999999999998</v>
      </c>
    </row>
    <row r="20483" spans="1:13" x14ac:dyDescent="0.2">
      <c r="A20483" s="50">
        <v>42991</v>
      </c>
      <c r="B20483">
        <f t="shared" si="960"/>
        <v>2017</v>
      </c>
      <c r="C20483" s="51">
        <f t="shared" si="961"/>
        <v>9</v>
      </c>
      <c r="D20483" s="51">
        <f t="shared" si="962"/>
        <v>13</v>
      </c>
      <c r="E20483" s="52">
        <v>4.1666666666666664E-2</v>
      </c>
      <c r="G20483" s="54">
        <v>0.218</v>
      </c>
      <c r="H20483" s="54">
        <v>0.60499999999999998</v>
      </c>
      <c r="I20483">
        <v>0.16300000000000001</v>
      </c>
      <c r="J20483" s="54">
        <v>-0.14299999999999999</v>
      </c>
      <c r="K20483" s="54">
        <v>-0.45100000000000001</v>
      </c>
      <c r="L20483" s="54">
        <v>-0.56299999999999994</v>
      </c>
      <c r="M20483" s="54">
        <v>-0.73199999999999998</v>
      </c>
    </row>
    <row r="20484" spans="1:13" x14ac:dyDescent="0.2">
      <c r="A20484" s="50">
        <v>42991</v>
      </c>
      <c r="B20484">
        <f t="shared" si="960"/>
        <v>2017</v>
      </c>
      <c r="C20484" s="51">
        <f t="shared" si="961"/>
        <v>9</v>
      </c>
      <c r="D20484" s="51">
        <f t="shared" si="962"/>
        <v>13</v>
      </c>
      <c r="E20484" s="52">
        <v>0.16666666666666666</v>
      </c>
      <c r="G20484" s="54">
        <v>0.35599999999999998</v>
      </c>
      <c r="H20484" s="54">
        <v>0.57699999999999996</v>
      </c>
      <c r="I20484">
        <v>0.16300000000000001</v>
      </c>
      <c r="J20484" s="54">
        <v>-0.14299999999999999</v>
      </c>
      <c r="K20484" s="54">
        <v>-0.45100000000000001</v>
      </c>
      <c r="L20484" s="54">
        <v>-0.56299999999999994</v>
      </c>
      <c r="M20484" s="54">
        <v>-0.73199999999999998</v>
      </c>
    </row>
    <row r="20485" spans="1:13" x14ac:dyDescent="0.2">
      <c r="A20485" s="50">
        <v>42991</v>
      </c>
      <c r="B20485">
        <f t="shared" si="960"/>
        <v>2017</v>
      </c>
      <c r="C20485" s="51">
        <f t="shared" si="961"/>
        <v>9</v>
      </c>
      <c r="D20485" s="51">
        <f t="shared" si="962"/>
        <v>13</v>
      </c>
      <c r="E20485" s="52">
        <v>0.29166666666666669</v>
      </c>
      <c r="G20485" s="54">
        <v>0.439</v>
      </c>
      <c r="H20485" s="54">
        <v>0.55000000000000004</v>
      </c>
      <c r="I20485">
        <v>0.16300000000000001</v>
      </c>
      <c r="J20485" s="54">
        <v>-0.17100000000000001</v>
      </c>
      <c r="K20485" s="54">
        <v>-0.45100000000000001</v>
      </c>
      <c r="L20485" s="54">
        <v>-0.56299999999999994</v>
      </c>
      <c r="M20485" s="54">
        <v>-0.73199999999999998</v>
      </c>
    </row>
    <row r="20486" spans="1:13" x14ac:dyDescent="0.2">
      <c r="A20486" s="50">
        <v>42991</v>
      </c>
      <c r="B20486">
        <f t="shared" si="960"/>
        <v>2017</v>
      </c>
      <c r="C20486" s="51">
        <f t="shared" si="961"/>
        <v>9</v>
      </c>
      <c r="D20486" s="51">
        <f t="shared" si="962"/>
        <v>13</v>
      </c>
      <c r="E20486" s="52">
        <v>0.41666666666666669</v>
      </c>
      <c r="G20486" s="54">
        <v>0.82499999999999996</v>
      </c>
      <c r="H20486" s="54">
        <v>0.52200000000000002</v>
      </c>
      <c r="I20486">
        <v>0.13500000000000001</v>
      </c>
      <c r="J20486" s="54">
        <v>-0.14299999999999999</v>
      </c>
      <c r="K20486" s="54">
        <v>-0.45100000000000001</v>
      </c>
      <c r="L20486" s="54">
        <v>-0.56299999999999994</v>
      </c>
      <c r="M20486" s="54">
        <v>-0.73199999999999998</v>
      </c>
    </row>
    <row r="20487" spans="1:13" x14ac:dyDescent="0.2">
      <c r="A20487" s="50">
        <v>42991</v>
      </c>
      <c r="B20487">
        <f t="shared" si="960"/>
        <v>2017</v>
      </c>
      <c r="C20487" s="51">
        <f t="shared" si="961"/>
        <v>9</v>
      </c>
      <c r="D20487" s="51">
        <f t="shared" si="962"/>
        <v>13</v>
      </c>
      <c r="E20487" s="52">
        <v>0.54166666666666663</v>
      </c>
      <c r="G20487" s="54">
        <v>1.643</v>
      </c>
      <c r="H20487" s="54">
        <v>0.52200000000000002</v>
      </c>
      <c r="I20487">
        <v>0.13500000000000001</v>
      </c>
      <c r="J20487" s="54">
        <v>-0.14299999999999999</v>
      </c>
      <c r="K20487" s="54">
        <v>-0.45100000000000001</v>
      </c>
      <c r="L20487" s="54">
        <v>-0.56299999999999994</v>
      </c>
      <c r="M20487" s="54">
        <v>-0.73199999999999998</v>
      </c>
    </row>
    <row r="20488" spans="1:13" x14ac:dyDescent="0.2">
      <c r="A20488" s="50">
        <v>42991</v>
      </c>
      <c r="B20488">
        <f t="shared" si="960"/>
        <v>2017</v>
      </c>
      <c r="C20488" s="51">
        <f t="shared" si="961"/>
        <v>9</v>
      </c>
      <c r="D20488" s="51">
        <f t="shared" si="962"/>
        <v>13</v>
      </c>
      <c r="E20488" s="52">
        <v>0.66666666666666663</v>
      </c>
      <c r="G20488" s="54">
        <v>2.3959999999999999</v>
      </c>
      <c r="H20488" s="54">
        <v>0.52200000000000002</v>
      </c>
      <c r="I20488">
        <v>0.13500000000000001</v>
      </c>
      <c r="J20488" s="54">
        <v>-0.14299999999999999</v>
      </c>
      <c r="K20488" s="54">
        <v>-0.45100000000000001</v>
      </c>
      <c r="L20488" s="54">
        <v>-0.56299999999999994</v>
      </c>
      <c r="M20488" s="54">
        <v>-0.73199999999999998</v>
      </c>
    </row>
    <row r="20489" spans="1:13" x14ac:dyDescent="0.2">
      <c r="A20489" s="50">
        <v>42991</v>
      </c>
      <c r="B20489">
        <f t="shared" si="960"/>
        <v>2017</v>
      </c>
      <c r="C20489" s="51">
        <f t="shared" si="961"/>
        <v>9</v>
      </c>
      <c r="D20489" s="51">
        <f t="shared" si="962"/>
        <v>13</v>
      </c>
      <c r="E20489" s="52">
        <v>0.79166666666666663</v>
      </c>
      <c r="G20489" s="54">
        <v>2.3959999999999999</v>
      </c>
      <c r="H20489" s="54">
        <v>0.55000000000000004</v>
      </c>
      <c r="I20489">
        <v>0.13500000000000001</v>
      </c>
      <c r="J20489" s="54">
        <v>-0.17100000000000001</v>
      </c>
      <c r="K20489" s="54">
        <v>-0.45100000000000001</v>
      </c>
      <c r="L20489" s="54">
        <v>-0.53500000000000003</v>
      </c>
      <c r="M20489" s="54">
        <v>-0.73199999999999998</v>
      </c>
    </row>
    <row r="20490" spans="1:13" x14ac:dyDescent="0.2">
      <c r="A20490" s="50">
        <v>42991</v>
      </c>
      <c r="B20490">
        <f t="shared" si="960"/>
        <v>2017</v>
      </c>
      <c r="C20490" s="51">
        <f t="shared" si="961"/>
        <v>9</v>
      </c>
      <c r="D20490" s="51">
        <f t="shared" si="962"/>
        <v>13</v>
      </c>
      <c r="E20490" s="52">
        <v>0.91666666666666663</v>
      </c>
      <c r="G20490" s="54">
        <v>2.3959999999999999</v>
      </c>
      <c r="H20490" s="54">
        <v>0.57699999999999996</v>
      </c>
      <c r="I20490">
        <v>0.13500000000000001</v>
      </c>
      <c r="J20490" s="54">
        <v>-0.14299999999999999</v>
      </c>
      <c r="K20490" s="54">
        <v>-0.45100000000000001</v>
      </c>
      <c r="L20490" s="54">
        <v>-0.56299999999999994</v>
      </c>
      <c r="M20490" s="54">
        <v>-0.73199999999999998</v>
      </c>
    </row>
    <row r="20491" spans="1:13" x14ac:dyDescent="0.2">
      <c r="A20491" s="50">
        <v>42992</v>
      </c>
      <c r="B20491">
        <f t="shared" si="960"/>
        <v>2017</v>
      </c>
      <c r="C20491" s="51">
        <f t="shared" si="961"/>
        <v>9</v>
      </c>
      <c r="D20491" s="51">
        <f t="shared" si="962"/>
        <v>14</v>
      </c>
      <c r="E20491" s="52">
        <v>4.1666666666666664E-2</v>
      </c>
      <c r="G20491" s="54">
        <v>2.2090000000000001</v>
      </c>
      <c r="H20491" s="54">
        <v>0.66</v>
      </c>
      <c r="I20491">
        <v>0.13500000000000001</v>
      </c>
      <c r="J20491" s="54">
        <v>-0.14299999999999999</v>
      </c>
      <c r="K20491" s="54">
        <v>-0.45100000000000001</v>
      </c>
      <c r="L20491" s="54">
        <v>-0.56299999999999994</v>
      </c>
      <c r="M20491" s="54">
        <v>-0.73199999999999998</v>
      </c>
    </row>
    <row r="20492" spans="1:13" x14ac:dyDescent="0.2">
      <c r="A20492" s="50">
        <v>42992</v>
      </c>
      <c r="B20492">
        <f t="shared" si="960"/>
        <v>2017</v>
      </c>
      <c r="C20492" s="51">
        <f t="shared" si="961"/>
        <v>9</v>
      </c>
      <c r="D20492" s="51">
        <f t="shared" si="962"/>
        <v>14</v>
      </c>
      <c r="E20492" s="52">
        <v>0.16666666666666666</v>
      </c>
      <c r="G20492" s="54">
        <v>2.0470000000000002</v>
      </c>
      <c r="H20492" s="54">
        <v>0.68700000000000006</v>
      </c>
      <c r="I20492">
        <v>0.107</v>
      </c>
      <c r="J20492" s="54">
        <v>-0.14299999999999999</v>
      </c>
      <c r="K20492" s="54">
        <v>-0.45100000000000001</v>
      </c>
      <c r="L20492" s="54">
        <v>-0.56299999999999994</v>
      </c>
      <c r="M20492" s="54">
        <v>-0.73199999999999998</v>
      </c>
    </row>
    <row r="20493" spans="1:13" x14ac:dyDescent="0.2">
      <c r="A20493" s="50">
        <v>42992</v>
      </c>
      <c r="B20493">
        <f t="shared" si="960"/>
        <v>2017</v>
      </c>
      <c r="C20493" s="51">
        <f t="shared" si="961"/>
        <v>9</v>
      </c>
      <c r="D20493" s="51">
        <f t="shared" si="962"/>
        <v>14</v>
      </c>
      <c r="E20493" s="52">
        <v>0.29166666666666669</v>
      </c>
      <c r="G20493" s="54">
        <v>2.0209999999999999</v>
      </c>
      <c r="H20493" s="54">
        <v>0.74199999999999999</v>
      </c>
      <c r="I20493">
        <v>0.13500000000000001</v>
      </c>
      <c r="J20493" s="54">
        <v>-0.17100000000000001</v>
      </c>
      <c r="K20493" s="54">
        <v>-0.45100000000000001</v>
      </c>
      <c r="L20493" s="54">
        <v>-0.53500000000000003</v>
      </c>
      <c r="M20493" s="54">
        <v>-0.73199999999999998</v>
      </c>
    </row>
    <row r="20494" spans="1:13" x14ac:dyDescent="0.2">
      <c r="A20494" s="50">
        <v>42992</v>
      </c>
      <c r="B20494">
        <f t="shared" si="960"/>
        <v>2017</v>
      </c>
      <c r="C20494" s="51">
        <f t="shared" si="961"/>
        <v>9</v>
      </c>
      <c r="D20494" s="51">
        <f t="shared" si="962"/>
        <v>14</v>
      </c>
      <c r="E20494" s="52">
        <v>0.41666666666666669</v>
      </c>
      <c r="G20494" s="54">
        <v>2.1280000000000001</v>
      </c>
      <c r="H20494" s="54">
        <v>0.77</v>
      </c>
      <c r="I20494">
        <v>0.13500000000000001</v>
      </c>
      <c r="J20494" s="54">
        <v>-0.14299999999999999</v>
      </c>
      <c r="K20494" s="54">
        <v>-0.45100000000000001</v>
      </c>
      <c r="L20494" s="54">
        <v>-0.53500000000000003</v>
      </c>
      <c r="M20494" s="54">
        <v>-0.73199999999999998</v>
      </c>
    </row>
    <row r="20495" spans="1:13" x14ac:dyDescent="0.2">
      <c r="A20495" s="50">
        <v>42992</v>
      </c>
      <c r="B20495">
        <f t="shared" ref="B20495:B20558" si="963">YEAR(A20495)</f>
        <v>2017</v>
      </c>
      <c r="C20495" s="51">
        <f t="shared" ref="C20495:C20558" si="964">MONTH(A20495)</f>
        <v>9</v>
      </c>
      <c r="D20495" s="51">
        <f t="shared" ref="D20495:D20558" si="965">DAY(A20495)</f>
        <v>14</v>
      </c>
      <c r="E20495" s="52">
        <v>0.54166666666666663</v>
      </c>
      <c r="G20495" s="54">
        <v>2.7170000000000001</v>
      </c>
      <c r="H20495" s="54">
        <v>0.82499999999999996</v>
      </c>
      <c r="I20495">
        <v>0.13500000000000001</v>
      </c>
      <c r="J20495" s="54">
        <v>-0.14299999999999999</v>
      </c>
      <c r="K20495" s="54">
        <v>-0.45100000000000001</v>
      </c>
      <c r="L20495" s="54">
        <v>-0.53500000000000003</v>
      </c>
      <c r="M20495" s="54">
        <v>-0.73199999999999998</v>
      </c>
    </row>
    <row r="20496" spans="1:13" x14ac:dyDescent="0.2">
      <c r="A20496" s="50">
        <v>42992</v>
      </c>
      <c r="B20496">
        <f t="shared" si="963"/>
        <v>2017</v>
      </c>
      <c r="C20496" s="51">
        <f t="shared" si="964"/>
        <v>9</v>
      </c>
      <c r="D20496" s="51">
        <f t="shared" si="965"/>
        <v>14</v>
      </c>
      <c r="E20496" s="52">
        <v>0.66666666666666663</v>
      </c>
      <c r="G20496" s="54">
        <v>3.1680000000000001</v>
      </c>
      <c r="H20496" s="54">
        <v>0.85199999999999998</v>
      </c>
      <c r="I20496">
        <v>0.13500000000000001</v>
      </c>
      <c r="J20496" s="54">
        <v>-0.14299999999999999</v>
      </c>
      <c r="K20496" s="54">
        <v>-0.45100000000000001</v>
      </c>
      <c r="L20496" s="54">
        <v>-0.53500000000000003</v>
      </c>
      <c r="M20496" s="54">
        <v>-0.73199999999999998</v>
      </c>
    </row>
    <row r="20497" spans="1:13" x14ac:dyDescent="0.2">
      <c r="A20497" s="50">
        <v>42992</v>
      </c>
      <c r="B20497">
        <f t="shared" si="963"/>
        <v>2017</v>
      </c>
      <c r="C20497" s="51">
        <f t="shared" si="964"/>
        <v>9</v>
      </c>
      <c r="D20497" s="51">
        <f t="shared" si="965"/>
        <v>14</v>
      </c>
      <c r="E20497" s="52">
        <v>0.79166666666666663</v>
      </c>
      <c r="G20497" s="54">
        <v>3.1949999999999998</v>
      </c>
      <c r="H20497" s="54">
        <v>0.90700000000000003</v>
      </c>
      <c r="I20497">
        <v>0.13500000000000001</v>
      </c>
      <c r="J20497" s="54">
        <v>-0.14299999999999999</v>
      </c>
      <c r="K20497" s="54">
        <v>-0.45100000000000001</v>
      </c>
      <c r="L20497" s="54">
        <v>-0.53500000000000003</v>
      </c>
      <c r="M20497" s="54">
        <v>-0.73199999999999998</v>
      </c>
    </row>
    <row r="20498" spans="1:13" x14ac:dyDescent="0.2">
      <c r="A20498" s="50">
        <v>42992</v>
      </c>
      <c r="B20498">
        <f t="shared" si="963"/>
        <v>2017</v>
      </c>
      <c r="C20498" s="51">
        <f t="shared" si="964"/>
        <v>9</v>
      </c>
      <c r="D20498" s="51">
        <f t="shared" si="965"/>
        <v>14</v>
      </c>
      <c r="E20498" s="52">
        <v>0.91666666666666663</v>
      </c>
      <c r="G20498" s="54">
        <v>3.3010000000000002</v>
      </c>
      <c r="H20498" s="54">
        <v>0.96199999999999997</v>
      </c>
      <c r="I20498">
        <v>0.16300000000000001</v>
      </c>
      <c r="J20498" s="54">
        <v>-0.14299999999999999</v>
      </c>
      <c r="K20498" s="54">
        <v>-0.45100000000000001</v>
      </c>
      <c r="L20498" s="54">
        <v>-0.53500000000000003</v>
      </c>
      <c r="M20498" s="54">
        <v>-0.73199999999999998</v>
      </c>
    </row>
    <row r="20499" spans="1:13" x14ac:dyDescent="0.2">
      <c r="A20499" s="50">
        <v>42993</v>
      </c>
      <c r="B20499">
        <f t="shared" si="963"/>
        <v>2017</v>
      </c>
      <c r="C20499" s="51">
        <f t="shared" si="964"/>
        <v>9</v>
      </c>
      <c r="D20499" s="51">
        <f t="shared" si="965"/>
        <v>15</v>
      </c>
      <c r="E20499" s="52">
        <v>4.1666666666666664E-2</v>
      </c>
      <c r="G20499" s="54">
        <v>3.67</v>
      </c>
      <c r="H20499" s="54">
        <v>1.044</v>
      </c>
      <c r="I20499">
        <v>0.16300000000000001</v>
      </c>
      <c r="J20499" s="54">
        <v>-0.14299999999999999</v>
      </c>
      <c r="K20499" s="54">
        <v>-0.45100000000000001</v>
      </c>
      <c r="L20499" s="54">
        <v>-0.56299999999999994</v>
      </c>
      <c r="M20499" s="54">
        <v>-0.73199999999999998</v>
      </c>
    </row>
    <row r="20500" spans="1:13" x14ac:dyDescent="0.2">
      <c r="A20500" s="50">
        <v>42993</v>
      </c>
      <c r="B20500">
        <f t="shared" si="963"/>
        <v>2017</v>
      </c>
      <c r="C20500" s="51">
        <f t="shared" si="964"/>
        <v>9</v>
      </c>
      <c r="D20500" s="51">
        <f t="shared" si="965"/>
        <v>15</v>
      </c>
      <c r="E20500" s="52">
        <v>0.16666666666666666</v>
      </c>
      <c r="G20500" s="54">
        <v>3.5910000000000002</v>
      </c>
      <c r="H20500" s="54">
        <v>1.1259999999999999</v>
      </c>
      <c r="I20500">
        <v>0.16300000000000001</v>
      </c>
      <c r="J20500" s="54">
        <v>-0.14299999999999999</v>
      </c>
      <c r="K20500" s="54">
        <v>-0.45100000000000001</v>
      </c>
      <c r="L20500" s="54">
        <v>-0.53500000000000003</v>
      </c>
      <c r="M20500" s="54">
        <v>-0.73199999999999998</v>
      </c>
    </row>
    <row r="20501" spans="1:13" x14ac:dyDescent="0.2">
      <c r="A20501" s="50">
        <v>42993</v>
      </c>
      <c r="B20501">
        <f t="shared" si="963"/>
        <v>2017</v>
      </c>
      <c r="C20501" s="51">
        <f t="shared" si="964"/>
        <v>9</v>
      </c>
      <c r="D20501" s="51">
        <f t="shared" si="965"/>
        <v>15</v>
      </c>
      <c r="E20501" s="52">
        <v>0.29166666666666669</v>
      </c>
      <c r="G20501" s="54">
        <v>3.4849999999999999</v>
      </c>
      <c r="H20501" s="54">
        <v>1.18</v>
      </c>
      <c r="I20501">
        <v>0.19</v>
      </c>
      <c r="J20501" s="54">
        <v>-0.14299999999999999</v>
      </c>
      <c r="K20501" s="54">
        <v>-0.45100000000000001</v>
      </c>
      <c r="L20501" s="54">
        <v>-0.53500000000000003</v>
      </c>
      <c r="M20501" s="54">
        <v>-0.73199999999999998</v>
      </c>
    </row>
    <row r="20502" spans="1:13" x14ac:dyDescent="0.2">
      <c r="A20502" s="50">
        <v>42993</v>
      </c>
      <c r="B20502">
        <f t="shared" si="963"/>
        <v>2017</v>
      </c>
      <c r="C20502" s="51">
        <f t="shared" si="964"/>
        <v>9</v>
      </c>
      <c r="D20502" s="51">
        <f t="shared" si="965"/>
        <v>15</v>
      </c>
      <c r="E20502" s="52">
        <v>0.41666666666666669</v>
      </c>
      <c r="G20502" s="54">
        <v>3.9060000000000001</v>
      </c>
      <c r="H20502" s="54">
        <v>1.262</v>
      </c>
      <c r="I20502">
        <v>0.19</v>
      </c>
      <c r="J20502" s="54">
        <v>-0.14299999999999999</v>
      </c>
      <c r="K20502" s="54">
        <v>-0.45100000000000001</v>
      </c>
      <c r="L20502" s="54">
        <v>-0.53500000000000003</v>
      </c>
      <c r="M20502" s="54">
        <v>-0.73199999999999998</v>
      </c>
    </row>
    <row r="20503" spans="1:13" x14ac:dyDescent="0.2">
      <c r="A20503" s="50">
        <v>42993</v>
      </c>
      <c r="B20503">
        <f t="shared" si="963"/>
        <v>2017</v>
      </c>
      <c r="C20503" s="51">
        <f t="shared" si="964"/>
        <v>9</v>
      </c>
      <c r="D20503" s="51">
        <f t="shared" si="965"/>
        <v>15</v>
      </c>
      <c r="E20503" s="52">
        <v>0.54166666666666663</v>
      </c>
      <c r="G20503" s="54">
        <v>4.5839999999999996</v>
      </c>
      <c r="H20503" s="54">
        <v>1.3169999999999999</v>
      </c>
      <c r="I20503">
        <v>0.19</v>
      </c>
      <c r="J20503" s="54">
        <v>-0.14299999999999999</v>
      </c>
      <c r="K20503" s="54">
        <v>-0.42299999999999999</v>
      </c>
      <c r="L20503" s="54">
        <v>-0.53500000000000003</v>
      </c>
      <c r="M20503" s="54">
        <v>-0.73199999999999998</v>
      </c>
    </row>
    <row r="20504" spans="1:13" x14ac:dyDescent="0.2">
      <c r="A20504" s="50">
        <v>42993</v>
      </c>
      <c r="B20504">
        <f t="shared" si="963"/>
        <v>2017</v>
      </c>
      <c r="C20504" s="51">
        <f t="shared" si="964"/>
        <v>9</v>
      </c>
      <c r="D20504" s="51">
        <f t="shared" si="965"/>
        <v>15</v>
      </c>
      <c r="E20504" s="52">
        <v>0.66666666666666663</v>
      </c>
      <c r="G20504" s="54">
        <v>5.1539999999999999</v>
      </c>
      <c r="H20504" s="54">
        <v>1.3979999999999999</v>
      </c>
      <c r="I20504">
        <v>0.218</v>
      </c>
      <c r="J20504" s="54">
        <v>-0.14299999999999999</v>
      </c>
      <c r="K20504" s="54">
        <v>-0.45100000000000001</v>
      </c>
      <c r="L20504" s="54">
        <v>-0.53500000000000003</v>
      </c>
      <c r="M20504" s="54">
        <v>-0.73199999999999998</v>
      </c>
    </row>
    <row r="20505" spans="1:13" x14ac:dyDescent="0.2">
      <c r="A20505" s="50">
        <v>42993</v>
      </c>
      <c r="B20505">
        <f t="shared" si="963"/>
        <v>2017</v>
      </c>
      <c r="C20505" s="51">
        <f t="shared" si="964"/>
        <v>9</v>
      </c>
      <c r="D20505" s="51">
        <f t="shared" si="965"/>
        <v>15</v>
      </c>
      <c r="E20505" s="52">
        <v>0.79166666666666663</v>
      </c>
      <c r="G20505" s="54">
        <v>5.1280000000000001</v>
      </c>
      <c r="H20505" s="54">
        <v>1.5069999999999999</v>
      </c>
      <c r="I20505">
        <v>0.246</v>
      </c>
      <c r="J20505" s="54">
        <v>-0.14299999999999999</v>
      </c>
      <c r="K20505" s="54">
        <v>-0.42299999999999999</v>
      </c>
      <c r="L20505" s="54">
        <v>-0.53500000000000003</v>
      </c>
      <c r="M20505" s="54">
        <v>-0.70399999999999996</v>
      </c>
    </row>
    <row r="20506" spans="1:13" x14ac:dyDescent="0.2">
      <c r="A20506" s="50">
        <v>42993</v>
      </c>
      <c r="B20506">
        <f t="shared" si="963"/>
        <v>2017</v>
      </c>
      <c r="C20506" s="51">
        <f t="shared" si="964"/>
        <v>9</v>
      </c>
      <c r="D20506" s="51">
        <f t="shared" si="965"/>
        <v>15</v>
      </c>
      <c r="E20506" s="52">
        <v>0.91666666666666663</v>
      </c>
      <c r="G20506" s="54">
        <v>4.6100000000000003</v>
      </c>
      <c r="H20506" s="54">
        <v>1.5609999999999999</v>
      </c>
      <c r="I20506">
        <v>0.246</v>
      </c>
      <c r="J20506" s="54">
        <v>-0.14299999999999999</v>
      </c>
      <c r="K20506" s="54">
        <v>-0.42299999999999999</v>
      </c>
      <c r="L20506" s="54">
        <v>-0.53500000000000003</v>
      </c>
      <c r="M20506" s="54">
        <v>-0.73199999999999998</v>
      </c>
    </row>
    <row r="20507" spans="1:13" x14ac:dyDescent="0.2">
      <c r="A20507" s="50">
        <v>42994</v>
      </c>
      <c r="B20507">
        <f t="shared" si="963"/>
        <v>2017</v>
      </c>
      <c r="C20507" s="51">
        <f t="shared" si="964"/>
        <v>9</v>
      </c>
      <c r="D20507" s="51">
        <f t="shared" si="965"/>
        <v>16</v>
      </c>
      <c r="E20507" s="52">
        <v>4.1666666666666664E-2</v>
      </c>
      <c r="G20507" s="54">
        <v>4.22</v>
      </c>
      <c r="H20507" s="54">
        <v>1.6970000000000001</v>
      </c>
      <c r="I20507">
        <v>0.27300000000000002</v>
      </c>
      <c r="J20507" s="54">
        <v>-0.14299999999999999</v>
      </c>
      <c r="K20507" s="54">
        <v>-0.42299999999999999</v>
      </c>
      <c r="L20507" s="54">
        <v>-0.53500000000000003</v>
      </c>
      <c r="M20507" s="54">
        <v>-0.73199999999999998</v>
      </c>
    </row>
    <row r="20508" spans="1:13" x14ac:dyDescent="0.2">
      <c r="A20508" s="50">
        <v>42994</v>
      </c>
      <c r="B20508">
        <f t="shared" si="963"/>
        <v>2017</v>
      </c>
      <c r="C20508" s="51">
        <f t="shared" si="964"/>
        <v>9</v>
      </c>
      <c r="D20508" s="51">
        <f t="shared" si="965"/>
        <v>16</v>
      </c>
      <c r="E20508" s="52">
        <v>0.16666666666666666</v>
      </c>
      <c r="G20508" s="54">
        <v>3.88</v>
      </c>
      <c r="H20508" s="54">
        <v>1.778</v>
      </c>
      <c r="I20508">
        <v>0.27300000000000002</v>
      </c>
      <c r="J20508" s="54">
        <v>-0.14299999999999999</v>
      </c>
      <c r="K20508" s="54">
        <v>-0.45100000000000001</v>
      </c>
      <c r="L20508" s="54">
        <v>-0.53500000000000003</v>
      </c>
      <c r="M20508" s="54">
        <v>-0.73199999999999998</v>
      </c>
    </row>
    <row r="20509" spans="1:13" x14ac:dyDescent="0.2">
      <c r="A20509" s="50">
        <v>42994</v>
      </c>
      <c r="B20509">
        <f t="shared" si="963"/>
        <v>2017</v>
      </c>
      <c r="C20509" s="51">
        <f t="shared" si="964"/>
        <v>9</v>
      </c>
      <c r="D20509" s="51">
        <f t="shared" si="965"/>
        <v>16</v>
      </c>
      <c r="E20509" s="52">
        <v>0.29166666666666669</v>
      </c>
      <c r="G20509" s="54">
        <v>3.512</v>
      </c>
      <c r="H20509" s="54">
        <v>1.8320000000000001</v>
      </c>
      <c r="I20509">
        <v>0.30099999999999999</v>
      </c>
      <c r="J20509" s="54">
        <v>-0.14299999999999999</v>
      </c>
      <c r="K20509" s="54">
        <v>-0.45100000000000001</v>
      </c>
      <c r="L20509" s="54">
        <v>-0.53500000000000003</v>
      </c>
      <c r="M20509" s="54">
        <v>-0.73199999999999998</v>
      </c>
    </row>
    <row r="20510" spans="1:13" x14ac:dyDescent="0.2">
      <c r="A20510" s="50">
        <v>42994</v>
      </c>
      <c r="B20510">
        <f t="shared" si="963"/>
        <v>2017</v>
      </c>
      <c r="C20510" s="51">
        <f t="shared" si="964"/>
        <v>9</v>
      </c>
      <c r="D20510" s="51">
        <f t="shared" si="965"/>
        <v>16</v>
      </c>
      <c r="E20510" s="52">
        <v>0.41666666666666669</v>
      </c>
      <c r="G20510" s="54">
        <v>3.327</v>
      </c>
      <c r="H20510" s="54">
        <v>1.8320000000000001</v>
      </c>
      <c r="I20510">
        <v>0.32900000000000001</v>
      </c>
      <c r="J20510" s="54">
        <v>-0.14299999999999999</v>
      </c>
      <c r="K20510" s="54">
        <v>-0.42299999999999999</v>
      </c>
      <c r="L20510" s="54">
        <v>-0.53500000000000003</v>
      </c>
      <c r="M20510" s="54">
        <v>-0.73199999999999998</v>
      </c>
    </row>
    <row r="20511" spans="1:13" x14ac:dyDescent="0.2">
      <c r="A20511" s="50">
        <v>42994</v>
      </c>
      <c r="B20511">
        <f t="shared" si="963"/>
        <v>2017</v>
      </c>
      <c r="C20511" s="51">
        <f t="shared" si="964"/>
        <v>9</v>
      </c>
      <c r="D20511" s="51">
        <f t="shared" si="965"/>
        <v>16</v>
      </c>
      <c r="E20511" s="52">
        <v>0.54166666666666663</v>
      </c>
      <c r="G20511" s="54">
        <v>3.4329999999999998</v>
      </c>
      <c r="H20511" s="54">
        <v>1.8320000000000001</v>
      </c>
      <c r="I20511">
        <v>0.32900000000000001</v>
      </c>
      <c r="J20511" s="54">
        <v>-0.14299999999999999</v>
      </c>
      <c r="K20511" s="54">
        <v>-0.42299999999999999</v>
      </c>
      <c r="L20511" s="54">
        <v>-0.53500000000000003</v>
      </c>
      <c r="M20511" s="54">
        <v>-0.73199999999999998</v>
      </c>
    </row>
    <row r="20512" spans="1:13" x14ac:dyDescent="0.2">
      <c r="A20512" s="50">
        <v>42994</v>
      </c>
      <c r="B20512">
        <f t="shared" si="963"/>
        <v>2017</v>
      </c>
      <c r="C20512" s="51">
        <f t="shared" si="964"/>
        <v>9</v>
      </c>
      <c r="D20512" s="51">
        <f t="shared" si="965"/>
        <v>16</v>
      </c>
      <c r="E20512" s="52">
        <v>0.66666666666666663</v>
      </c>
      <c r="G20512" s="54">
        <v>3.5640000000000001</v>
      </c>
      <c r="H20512" s="54">
        <v>1.8320000000000001</v>
      </c>
      <c r="I20512">
        <v>0.32900000000000001</v>
      </c>
      <c r="J20512" s="54">
        <v>-0.14299999999999999</v>
      </c>
      <c r="K20512" s="54">
        <v>-0.42299999999999999</v>
      </c>
      <c r="L20512" s="54">
        <v>-0.53500000000000003</v>
      </c>
      <c r="M20512" s="54">
        <v>-0.73199999999999998</v>
      </c>
    </row>
    <row r="20513" spans="1:13" x14ac:dyDescent="0.2">
      <c r="A20513" s="50">
        <v>42994</v>
      </c>
      <c r="B20513">
        <f t="shared" si="963"/>
        <v>2017</v>
      </c>
      <c r="C20513" s="51">
        <f t="shared" si="964"/>
        <v>9</v>
      </c>
      <c r="D20513" s="51">
        <f t="shared" si="965"/>
        <v>16</v>
      </c>
      <c r="E20513" s="52">
        <v>0.79166666666666663</v>
      </c>
      <c r="G20513" s="54">
        <v>3.2210000000000001</v>
      </c>
      <c r="H20513" s="54">
        <v>1.8320000000000001</v>
      </c>
      <c r="I20513">
        <v>0.35599999999999998</v>
      </c>
      <c r="J20513" s="54">
        <v>-0.14299999999999999</v>
      </c>
      <c r="K20513" s="54">
        <v>-0.45100000000000001</v>
      </c>
      <c r="L20513" s="54">
        <v>-0.53500000000000003</v>
      </c>
      <c r="M20513" s="54">
        <v>-0.70399999999999996</v>
      </c>
    </row>
    <row r="20514" spans="1:13" x14ac:dyDescent="0.2">
      <c r="A20514" s="50">
        <v>42994</v>
      </c>
      <c r="B20514">
        <f t="shared" si="963"/>
        <v>2017</v>
      </c>
      <c r="C20514" s="51">
        <f t="shared" si="964"/>
        <v>9</v>
      </c>
      <c r="D20514" s="51">
        <f t="shared" si="965"/>
        <v>16</v>
      </c>
      <c r="E20514" s="52">
        <v>0.91666666666666663</v>
      </c>
      <c r="G20514" s="54">
        <v>2.7170000000000001</v>
      </c>
      <c r="H20514" s="54">
        <v>1.8049999999999999</v>
      </c>
      <c r="I20514">
        <v>0.35599999999999998</v>
      </c>
      <c r="J20514" s="54">
        <v>-0.14299999999999999</v>
      </c>
      <c r="K20514" s="54">
        <v>-0.42299999999999999</v>
      </c>
      <c r="L20514" s="54">
        <v>-0.53500000000000003</v>
      </c>
      <c r="M20514" s="54">
        <v>-0.73199999999999998</v>
      </c>
    </row>
    <row r="20515" spans="1:13" x14ac:dyDescent="0.2">
      <c r="A20515" s="50">
        <v>42995</v>
      </c>
      <c r="B20515">
        <f t="shared" si="963"/>
        <v>2017</v>
      </c>
      <c r="C20515" s="51">
        <f t="shared" si="964"/>
        <v>9</v>
      </c>
      <c r="D20515" s="51">
        <f t="shared" si="965"/>
        <v>17</v>
      </c>
      <c r="E20515" s="52">
        <v>4.1666666666666664E-2</v>
      </c>
      <c r="G20515" s="54">
        <v>2.3159999999999998</v>
      </c>
      <c r="H20515" s="54">
        <v>1.8049999999999999</v>
      </c>
      <c r="I20515">
        <v>0.38400000000000001</v>
      </c>
      <c r="J20515" s="54">
        <v>-0.14299999999999999</v>
      </c>
      <c r="K20515" s="54">
        <v>-0.45100000000000001</v>
      </c>
      <c r="L20515" s="54">
        <v>-0.53500000000000003</v>
      </c>
      <c r="M20515" s="54">
        <v>-0.70399999999999996</v>
      </c>
    </row>
    <row r="20516" spans="1:13" x14ac:dyDescent="0.2">
      <c r="A20516" s="50">
        <v>42995</v>
      </c>
      <c r="B20516">
        <f t="shared" si="963"/>
        <v>2017</v>
      </c>
      <c r="C20516" s="51">
        <f t="shared" si="964"/>
        <v>9</v>
      </c>
      <c r="D20516" s="51">
        <f t="shared" si="965"/>
        <v>17</v>
      </c>
      <c r="E20516" s="52">
        <v>0.16666666666666666</v>
      </c>
      <c r="G20516" s="54">
        <v>2.0739999999999998</v>
      </c>
      <c r="H20516" s="54">
        <v>1.778</v>
      </c>
      <c r="I20516">
        <v>0.38400000000000001</v>
      </c>
      <c r="J20516" s="54">
        <v>-0.14299999999999999</v>
      </c>
      <c r="K20516" s="54">
        <v>-0.42299999999999999</v>
      </c>
      <c r="L20516" s="54">
        <v>-0.53500000000000003</v>
      </c>
      <c r="M20516" s="54">
        <v>-0.70399999999999996</v>
      </c>
    </row>
    <row r="20517" spans="1:13" x14ac:dyDescent="0.2">
      <c r="A20517" s="50">
        <v>42995</v>
      </c>
      <c r="B20517">
        <f t="shared" si="963"/>
        <v>2017</v>
      </c>
      <c r="C20517" s="51">
        <f t="shared" si="964"/>
        <v>9</v>
      </c>
      <c r="D20517" s="51">
        <f t="shared" si="965"/>
        <v>17</v>
      </c>
      <c r="E20517" s="52">
        <v>0.29166666666666669</v>
      </c>
      <c r="G20517" s="54">
        <v>1.8049999999999999</v>
      </c>
      <c r="H20517" s="54">
        <v>1.724</v>
      </c>
      <c r="I20517">
        <v>0.38400000000000001</v>
      </c>
      <c r="J20517" s="54">
        <v>-0.14299999999999999</v>
      </c>
      <c r="K20517" s="54">
        <v>-0.45100000000000001</v>
      </c>
      <c r="L20517" s="54">
        <v>-0.53500000000000003</v>
      </c>
      <c r="M20517" s="54">
        <v>-0.70399999999999996</v>
      </c>
    </row>
    <row r="20518" spans="1:13" x14ac:dyDescent="0.2">
      <c r="A20518" s="50">
        <v>42995</v>
      </c>
      <c r="B20518">
        <f t="shared" si="963"/>
        <v>2017</v>
      </c>
      <c r="C20518" s="51">
        <f t="shared" si="964"/>
        <v>9</v>
      </c>
      <c r="D20518" s="51">
        <f t="shared" si="965"/>
        <v>17</v>
      </c>
      <c r="E20518" s="52">
        <v>0.41666666666666669</v>
      </c>
      <c r="G20518" s="54">
        <v>1.67</v>
      </c>
      <c r="H20518" s="54">
        <v>1.67</v>
      </c>
      <c r="I20518">
        <v>0.38400000000000001</v>
      </c>
      <c r="J20518" s="54">
        <v>-0.14299999999999999</v>
      </c>
      <c r="K20518" s="54">
        <v>-0.42299999999999999</v>
      </c>
      <c r="L20518" s="54">
        <v>-0.53500000000000003</v>
      </c>
      <c r="M20518" s="54">
        <v>-0.70399999999999996</v>
      </c>
    </row>
    <row r="20519" spans="1:13" x14ac:dyDescent="0.2">
      <c r="A20519" s="50">
        <v>42995</v>
      </c>
      <c r="B20519">
        <f t="shared" si="963"/>
        <v>2017</v>
      </c>
      <c r="C20519" s="51">
        <f t="shared" si="964"/>
        <v>9</v>
      </c>
      <c r="D20519" s="51">
        <f t="shared" si="965"/>
        <v>17</v>
      </c>
      <c r="E20519" s="52">
        <v>0.54166666666666663</v>
      </c>
      <c r="G20519" s="54">
        <v>1.5609999999999999</v>
      </c>
      <c r="H20519" s="54">
        <v>1.615</v>
      </c>
      <c r="I20519">
        <v>0.38400000000000001</v>
      </c>
      <c r="J20519" s="54">
        <v>-0.14299999999999999</v>
      </c>
      <c r="K20519" s="54">
        <v>-0.42299999999999999</v>
      </c>
      <c r="L20519" s="54">
        <v>-0.53500000000000003</v>
      </c>
      <c r="M20519" s="54">
        <v>-0.70399999999999996</v>
      </c>
    </row>
    <row r="20520" spans="1:13" x14ac:dyDescent="0.2">
      <c r="A20520" s="50">
        <v>42995</v>
      </c>
      <c r="B20520">
        <f t="shared" si="963"/>
        <v>2017</v>
      </c>
      <c r="C20520" s="51">
        <f t="shared" si="964"/>
        <v>9</v>
      </c>
      <c r="D20520" s="51">
        <f t="shared" si="965"/>
        <v>17</v>
      </c>
      <c r="E20520" s="52">
        <v>0.66666666666666663</v>
      </c>
      <c r="G20520" s="54">
        <v>1.724</v>
      </c>
      <c r="H20520" s="54">
        <v>1.534</v>
      </c>
      <c r="I20520">
        <v>0.38400000000000001</v>
      </c>
      <c r="J20520" s="54">
        <v>-0.14299999999999999</v>
      </c>
      <c r="K20520" s="54">
        <v>-0.42299999999999999</v>
      </c>
      <c r="L20520" s="54">
        <v>-0.53500000000000003</v>
      </c>
      <c r="M20520" s="54">
        <v>-0.70399999999999996</v>
      </c>
    </row>
    <row r="20521" spans="1:13" x14ac:dyDescent="0.2">
      <c r="A20521" s="50">
        <v>42995</v>
      </c>
      <c r="B20521">
        <f t="shared" si="963"/>
        <v>2017</v>
      </c>
      <c r="C20521" s="51">
        <f t="shared" si="964"/>
        <v>9</v>
      </c>
      <c r="D20521" s="51">
        <f t="shared" si="965"/>
        <v>17</v>
      </c>
      <c r="E20521" s="52">
        <v>0.79166666666666663</v>
      </c>
      <c r="G20521" s="54">
        <v>1.5609999999999999</v>
      </c>
      <c r="H20521" s="54">
        <v>1.48</v>
      </c>
      <c r="I20521">
        <v>0.38400000000000001</v>
      </c>
      <c r="J20521" s="54">
        <v>-0.14299999999999999</v>
      </c>
      <c r="K20521" s="54">
        <v>-0.42299999999999999</v>
      </c>
      <c r="L20521" s="54">
        <v>-0.53500000000000003</v>
      </c>
      <c r="M20521" s="54">
        <v>-0.73199999999999998</v>
      </c>
    </row>
    <row r="20522" spans="1:13" x14ac:dyDescent="0.2">
      <c r="A20522" s="50">
        <v>42995</v>
      </c>
      <c r="B20522">
        <f t="shared" si="963"/>
        <v>2017</v>
      </c>
      <c r="C20522" s="51">
        <f t="shared" si="964"/>
        <v>9</v>
      </c>
      <c r="D20522" s="51">
        <f t="shared" si="965"/>
        <v>17</v>
      </c>
      <c r="E20522" s="52">
        <v>0.91666666666666663</v>
      </c>
      <c r="G20522" s="54">
        <v>1.153</v>
      </c>
      <c r="H20522" s="54">
        <v>1.425</v>
      </c>
      <c r="I20522">
        <v>0.38400000000000001</v>
      </c>
      <c r="J20522" s="54">
        <v>-0.14299999999999999</v>
      </c>
      <c r="K20522" s="54">
        <v>-0.42299999999999999</v>
      </c>
      <c r="L20522" s="54">
        <v>-0.53500000000000003</v>
      </c>
      <c r="M20522" s="54">
        <v>-0.73199999999999998</v>
      </c>
    </row>
    <row r="20523" spans="1:13" x14ac:dyDescent="0.2">
      <c r="A20523" s="50">
        <v>42996</v>
      </c>
      <c r="B20523">
        <f t="shared" si="963"/>
        <v>2017</v>
      </c>
      <c r="C20523" s="51">
        <f t="shared" si="964"/>
        <v>9</v>
      </c>
      <c r="D20523" s="51">
        <f t="shared" si="965"/>
        <v>18</v>
      </c>
      <c r="E20523" s="52">
        <v>4.1666666666666664E-2</v>
      </c>
      <c r="G20523" s="54">
        <v>0.63200000000000001</v>
      </c>
      <c r="H20523" s="54">
        <v>1.371</v>
      </c>
      <c r="I20523">
        <v>0.38400000000000001</v>
      </c>
      <c r="J20523" s="54">
        <v>-0.14299999999999999</v>
      </c>
      <c r="K20523" s="54">
        <v>-0.42299999999999999</v>
      </c>
      <c r="L20523" s="54">
        <v>-0.53500000000000003</v>
      </c>
      <c r="M20523" s="54">
        <v>-0.70399999999999996</v>
      </c>
    </row>
    <row r="20524" spans="1:13" x14ac:dyDescent="0.2">
      <c r="A20524" s="50">
        <v>42996</v>
      </c>
      <c r="B20524">
        <f t="shared" si="963"/>
        <v>2017</v>
      </c>
      <c r="C20524" s="51">
        <f t="shared" si="964"/>
        <v>9</v>
      </c>
      <c r="D20524" s="51">
        <f t="shared" si="965"/>
        <v>18</v>
      </c>
      <c r="E20524" s="52">
        <v>0.16666666666666666</v>
      </c>
      <c r="G20524" s="54">
        <v>0.35599999999999998</v>
      </c>
      <c r="H20524" s="54">
        <v>1.2889999999999999</v>
      </c>
      <c r="I20524">
        <v>0.35599999999999998</v>
      </c>
      <c r="J20524" s="54">
        <v>-0.14299999999999999</v>
      </c>
      <c r="K20524" s="54">
        <v>-0.42299999999999999</v>
      </c>
      <c r="L20524" s="54">
        <v>-0.53500000000000003</v>
      </c>
      <c r="M20524" s="54">
        <v>-0.70399999999999996</v>
      </c>
    </row>
    <row r="20525" spans="1:13" x14ac:dyDescent="0.2">
      <c r="A20525" s="50">
        <v>42996</v>
      </c>
      <c r="B20525">
        <f t="shared" si="963"/>
        <v>2017</v>
      </c>
      <c r="C20525" s="51">
        <f t="shared" si="964"/>
        <v>9</v>
      </c>
      <c r="D20525" s="51">
        <f t="shared" si="965"/>
        <v>18</v>
      </c>
      <c r="E20525" s="52">
        <v>0.29166666666666669</v>
      </c>
      <c r="G20525" s="54">
        <v>0.27300000000000002</v>
      </c>
      <c r="H20525" s="54">
        <v>1.208</v>
      </c>
      <c r="I20525">
        <v>0.35599999999999998</v>
      </c>
      <c r="J20525" s="54">
        <v>-0.14299999999999999</v>
      </c>
      <c r="K20525" s="54">
        <v>-0.45100000000000001</v>
      </c>
      <c r="L20525" s="54">
        <v>-0.53500000000000003</v>
      </c>
      <c r="M20525" s="54">
        <v>-0.70399999999999996</v>
      </c>
    </row>
    <row r="20526" spans="1:13" x14ac:dyDescent="0.2">
      <c r="A20526" s="50">
        <v>42996</v>
      </c>
      <c r="B20526">
        <f t="shared" si="963"/>
        <v>2017</v>
      </c>
      <c r="C20526" s="51">
        <f t="shared" si="964"/>
        <v>9</v>
      </c>
      <c r="D20526" s="51">
        <f t="shared" si="965"/>
        <v>18</v>
      </c>
      <c r="E20526" s="52">
        <v>0.41666666666666669</v>
      </c>
      <c r="G20526" s="54">
        <v>0.246</v>
      </c>
      <c r="H20526" s="54">
        <v>1.1259999999999999</v>
      </c>
      <c r="I20526">
        <v>0.35599999999999998</v>
      </c>
      <c r="J20526" s="54">
        <v>-0.14299999999999999</v>
      </c>
      <c r="K20526" s="54">
        <v>-0.42299999999999999</v>
      </c>
      <c r="L20526" s="54">
        <v>-0.53500000000000003</v>
      </c>
      <c r="M20526" s="54">
        <v>-0.70399999999999996</v>
      </c>
    </row>
    <row r="20527" spans="1:13" x14ac:dyDescent="0.2">
      <c r="A20527" s="50">
        <v>42996</v>
      </c>
      <c r="B20527">
        <f t="shared" si="963"/>
        <v>2017</v>
      </c>
      <c r="C20527" s="51">
        <f t="shared" si="964"/>
        <v>9</v>
      </c>
      <c r="D20527" s="51">
        <f t="shared" si="965"/>
        <v>18</v>
      </c>
      <c r="E20527" s="52">
        <v>0.54166666666666663</v>
      </c>
      <c r="G20527" s="54">
        <v>0.55000000000000004</v>
      </c>
      <c r="H20527" s="54">
        <v>1.071</v>
      </c>
      <c r="I20527">
        <v>0.32900000000000001</v>
      </c>
      <c r="J20527" s="54">
        <v>-0.14299999999999999</v>
      </c>
      <c r="K20527" s="54">
        <v>-0.42299999999999999</v>
      </c>
      <c r="L20527" s="54">
        <v>-0.53500000000000003</v>
      </c>
      <c r="M20527" s="54">
        <v>-0.70399999999999996</v>
      </c>
    </row>
    <row r="20528" spans="1:13" x14ac:dyDescent="0.2">
      <c r="A20528" s="50">
        <v>42996</v>
      </c>
      <c r="B20528">
        <f t="shared" si="963"/>
        <v>2017</v>
      </c>
      <c r="C20528" s="51">
        <f t="shared" si="964"/>
        <v>9</v>
      </c>
      <c r="D20528" s="51">
        <f t="shared" si="965"/>
        <v>18</v>
      </c>
      <c r="E20528" s="52">
        <v>0.66666666666666663</v>
      </c>
      <c r="G20528" s="54">
        <v>0.46700000000000003</v>
      </c>
      <c r="H20528" s="54">
        <v>0.98899999999999999</v>
      </c>
      <c r="I20528">
        <v>0.32900000000000001</v>
      </c>
      <c r="J20528" s="54">
        <v>-0.14299999999999999</v>
      </c>
      <c r="K20528" s="54">
        <v>-0.42299999999999999</v>
      </c>
      <c r="L20528" s="54">
        <v>-0.53500000000000003</v>
      </c>
      <c r="M20528" s="54">
        <v>-0.70399999999999996</v>
      </c>
    </row>
    <row r="20529" spans="1:13" x14ac:dyDescent="0.2">
      <c r="A20529" s="50">
        <v>42996</v>
      </c>
      <c r="B20529">
        <f t="shared" si="963"/>
        <v>2017</v>
      </c>
      <c r="C20529" s="51">
        <f t="shared" si="964"/>
        <v>9</v>
      </c>
      <c r="D20529" s="51">
        <f t="shared" si="965"/>
        <v>18</v>
      </c>
      <c r="E20529" s="52">
        <v>0.79166666666666663</v>
      </c>
      <c r="G20529" s="54">
        <v>0.32900000000000001</v>
      </c>
      <c r="H20529" s="54">
        <v>0.93400000000000005</v>
      </c>
      <c r="I20529">
        <v>0.32900000000000001</v>
      </c>
      <c r="J20529" s="54">
        <v>-0.14299999999999999</v>
      </c>
      <c r="K20529" s="54">
        <v>-0.42299999999999999</v>
      </c>
      <c r="L20529" s="54">
        <v>-0.53500000000000003</v>
      </c>
      <c r="M20529" s="54">
        <v>-0.70399999999999996</v>
      </c>
    </row>
    <row r="20530" spans="1:13" x14ac:dyDescent="0.2">
      <c r="A20530" s="50">
        <v>42996</v>
      </c>
      <c r="B20530">
        <f t="shared" si="963"/>
        <v>2017</v>
      </c>
      <c r="C20530" s="51">
        <f t="shared" si="964"/>
        <v>9</v>
      </c>
      <c r="D20530" s="51">
        <f t="shared" si="965"/>
        <v>18</v>
      </c>
      <c r="E20530" s="52">
        <v>0.91666666666666663</v>
      </c>
      <c r="G20530" s="54">
        <v>-0.28299999999999997</v>
      </c>
      <c r="H20530" s="54">
        <v>0.88</v>
      </c>
      <c r="I20530">
        <v>0.30099999999999999</v>
      </c>
      <c r="J20530" s="54">
        <v>-0.14299999999999999</v>
      </c>
      <c r="K20530" s="54">
        <v>-0.42299999999999999</v>
      </c>
      <c r="L20530" s="54">
        <v>-0.53500000000000003</v>
      </c>
      <c r="M20530" s="54">
        <v>-0.70399999999999996</v>
      </c>
    </row>
    <row r="20531" spans="1:13" x14ac:dyDescent="0.2">
      <c r="A20531" s="50">
        <v>42997</v>
      </c>
      <c r="B20531">
        <f t="shared" si="963"/>
        <v>2017</v>
      </c>
      <c r="C20531" s="51">
        <f t="shared" si="964"/>
        <v>9</v>
      </c>
      <c r="D20531" s="51">
        <f t="shared" si="965"/>
        <v>19</v>
      </c>
      <c r="E20531" s="52">
        <v>4.1666666666666664E-2</v>
      </c>
      <c r="G20531" s="54">
        <v>-0.42299999999999999</v>
      </c>
      <c r="H20531" s="54">
        <v>0.85199999999999998</v>
      </c>
      <c r="I20531">
        <v>0.30099999999999999</v>
      </c>
      <c r="J20531" s="54">
        <v>-0.14299999999999999</v>
      </c>
      <c r="K20531" s="54">
        <v>-0.42299999999999999</v>
      </c>
      <c r="L20531" s="54">
        <v>-0.53500000000000003</v>
      </c>
      <c r="M20531" s="54">
        <v>-0.70399999999999996</v>
      </c>
    </row>
    <row r="20532" spans="1:13" x14ac:dyDescent="0.2">
      <c r="A20532" s="50">
        <v>42997</v>
      </c>
      <c r="B20532">
        <f t="shared" si="963"/>
        <v>2017</v>
      </c>
      <c r="C20532" s="51">
        <f t="shared" si="964"/>
        <v>9</v>
      </c>
      <c r="D20532" s="51">
        <f t="shared" si="965"/>
        <v>19</v>
      </c>
      <c r="E20532" s="52">
        <v>0.16666666666666666</v>
      </c>
      <c r="G20532" s="54">
        <v>-0.56299999999999994</v>
      </c>
      <c r="H20532" s="54">
        <v>0.79700000000000004</v>
      </c>
      <c r="I20532">
        <v>0.27300000000000002</v>
      </c>
      <c r="J20532" s="54">
        <v>-0.14299999999999999</v>
      </c>
      <c r="K20532" s="54">
        <v>-0.45100000000000001</v>
      </c>
      <c r="L20532" s="54">
        <v>-0.53500000000000003</v>
      </c>
      <c r="M20532" s="54">
        <v>-0.70399999999999996</v>
      </c>
    </row>
    <row r="20533" spans="1:13" x14ac:dyDescent="0.2">
      <c r="A20533" s="50">
        <v>42997</v>
      </c>
      <c r="B20533">
        <f t="shared" si="963"/>
        <v>2017</v>
      </c>
      <c r="C20533" s="51">
        <f t="shared" si="964"/>
        <v>9</v>
      </c>
      <c r="D20533" s="51">
        <f t="shared" si="965"/>
        <v>19</v>
      </c>
      <c r="E20533" s="52">
        <v>0.29166666666666669</v>
      </c>
      <c r="G20533" s="54">
        <v>-0.78900000000000003</v>
      </c>
      <c r="H20533" s="54">
        <v>0.74199999999999999</v>
      </c>
      <c r="I20533">
        <v>0.246</v>
      </c>
      <c r="J20533" s="54">
        <v>-0.14299999999999999</v>
      </c>
      <c r="K20533" s="54">
        <v>-0.42299999999999999</v>
      </c>
      <c r="L20533" s="54">
        <v>-0.53500000000000003</v>
      </c>
      <c r="M20533" s="54">
        <v>-0.70399999999999996</v>
      </c>
    </row>
    <row r="20534" spans="1:13" x14ac:dyDescent="0.2">
      <c r="A20534" s="50">
        <v>42997</v>
      </c>
      <c r="B20534">
        <f t="shared" si="963"/>
        <v>2017</v>
      </c>
      <c r="C20534" s="51">
        <f t="shared" si="964"/>
        <v>9</v>
      </c>
      <c r="D20534" s="51">
        <f t="shared" si="965"/>
        <v>19</v>
      </c>
      <c r="E20534" s="52">
        <v>0.41666666666666669</v>
      </c>
      <c r="G20534" s="54">
        <v>-0.06</v>
      </c>
      <c r="H20534" s="54">
        <v>0.71499999999999997</v>
      </c>
      <c r="I20534">
        <v>0.246</v>
      </c>
      <c r="J20534" s="54">
        <v>-0.14299999999999999</v>
      </c>
      <c r="K20534" s="54">
        <v>-0.42299999999999999</v>
      </c>
      <c r="L20534" s="54">
        <v>-0.53500000000000003</v>
      </c>
      <c r="M20534" s="54">
        <v>-0.70399999999999996</v>
      </c>
    </row>
    <row r="20535" spans="1:13" x14ac:dyDescent="0.2">
      <c r="A20535" s="50">
        <v>42997</v>
      </c>
      <c r="B20535">
        <f t="shared" si="963"/>
        <v>2017</v>
      </c>
      <c r="C20535" s="51">
        <f t="shared" si="964"/>
        <v>9</v>
      </c>
      <c r="D20535" s="51">
        <f t="shared" si="965"/>
        <v>19</v>
      </c>
      <c r="E20535" s="52">
        <v>0.54166666666666663</v>
      </c>
      <c r="G20535" s="54">
        <v>0.82499999999999996</v>
      </c>
      <c r="H20535" s="54">
        <v>0.68700000000000006</v>
      </c>
      <c r="I20535">
        <v>0.246</v>
      </c>
      <c r="J20535" s="54">
        <v>-0.14299999999999999</v>
      </c>
      <c r="K20535" s="54">
        <v>-0.42299999999999999</v>
      </c>
      <c r="L20535" s="54">
        <v>-0.53500000000000003</v>
      </c>
      <c r="M20535" s="54">
        <v>-0.70399999999999996</v>
      </c>
    </row>
    <row r="20536" spans="1:13" x14ac:dyDescent="0.2">
      <c r="A20536" s="50">
        <v>42997</v>
      </c>
      <c r="B20536">
        <f t="shared" si="963"/>
        <v>2017</v>
      </c>
      <c r="C20536" s="51">
        <f t="shared" si="964"/>
        <v>9</v>
      </c>
      <c r="D20536" s="51">
        <f t="shared" si="965"/>
        <v>19</v>
      </c>
      <c r="E20536" s="52">
        <v>0.66666666666666663</v>
      </c>
      <c r="G20536" s="54">
        <v>0.71499999999999997</v>
      </c>
      <c r="H20536" s="54">
        <v>0.63200000000000001</v>
      </c>
      <c r="I20536">
        <v>0.218</v>
      </c>
      <c r="J20536" s="54">
        <v>-0.14299999999999999</v>
      </c>
      <c r="K20536" s="54">
        <v>-0.42299999999999999</v>
      </c>
      <c r="L20536" s="54">
        <v>-0.53500000000000003</v>
      </c>
      <c r="M20536" s="54">
        <v>-0.70399999999999996</v>
      </c>
    </row>
    <row r="20537" spans="1:13" x14ac:dyDescent="0.2">
      <c r="A20537" s="50">
        <v>42997</v>
      </c>
      <c r="B20537">
        <f t="shared" si="963"/>
        <v>2017</v>
      </c>
      <c r="C20537" s="51">
        <f t="shared" si="964"/>
        <v>9</v>
      </c>
      <c r="D20537" s="51">
        <f t="shared" si="965"/>
        <v>19</v>
      </c>
      <c r="E20537" s="52">
        <v>0.79166666666666663</v>
      </c>
      <c r="G20537" s="54">
        <v>0.439</v>
      </c>
      <c r="H20537" s="54">
        <v>0.60499999999999998</v>
      </c>
      <c r="I20537">
        <v>0.218</v>
      </c>
      <c r="J20537" s="54">
        <v>-0.14299999999999999</v>
      </c>
      <c r="K20537" s="54">
        <v>-0.42299999999999999</v>
      </c>
      <c r="L20537" s="54">
        <v>-0.53500000000000003</v>
      </c>
      <c r="M20537" s="54">
        <v>-0.70399999999999996</v>
      </c>
    </row>
    <row r="20538" spans="1:13" x14ac:dyDescent="0.2">
      <c r="A20538" s="50">
        <v>42997</v>
      </c>
      <c r="B20538">
        <f t="shared" si="963"/>
        <v>2017</v>
      </c>
      <c r="C20538" s="51">
        <f t="shared" si="964"/>
        <v>9</v>
      </c>
      <c r="D20538" s="51">
        <f t="shared" si="965"/>
        <v>19</v>
      </c>
      <c r="E20538" s="52">
        <v>0.91666666666666663</v>
      </c>
      <c r="G20538" s="54">
        <v>-3.2000000000000001E-2</v>
      </c>
      <c r="H20538" s="54">
        <v>0.55000000000000004</v>
      </c>
      <c r="I20538">
        <v>0.19</v>
      </c>
      <c r="J20538" s="54">
        <v>-0.14299999999999999</v>
      </c>
      <c r="K20538" s="54">
        <v>-0.42299999999999999</v>
      </c>
      <c r="L20538" s="54">
        <v>-0.53500000000000003</v>
      </c>
      <c r="M20538" s="54">
        <v>-0.70399999999999996</v>
      </c>
    </row>
    <row r="20539" spans="1:13" x14ac:dyDescent="0.2">
      <c r="A20539" s="50">
        <v>42998</v>
      </c>
      <c r="B20539">
        <f t="shared" si="963"/>
        <v>2017</v>
      </c>
      <c r="C20539" s="51">
        <f t="shared" si="964"/>
        <v>9</v>
      </c>
      <c r="D20539" s="51">
        <f t="shared" si="965"/>
        <v>20</v>
      </c>
      <c r="E20539" s="52">
        <v>4.1666666666666664E-2</v>
      </c>
      <c r="G20539" s="54">
        <v>-0.22700000000000001</v>
      </c>
      <c r="H20539" s="54">
        <v>0.52200000000000002</v>
      </c>
      <c r="I20539">
        <v>0.19</v>
      </c>
      <c r="J20539" s="54">
        <v>-0.14299999999999999</v>
      </c>
      <c r="K20539" s="54">
        <v>-0.42299999999999999</v>
      </c>
      <c r="L20539" s="54">
        <v>-0.53500000000000003</v>
      </c>
      <c r="M20539" s="54">
        <v>-0.70399999999999996</v>
      </c>
    </row>
    <row r="20540" spans="1:13" x14ac:dyDescent="0.2">
      <c r="A20540" s="50">
        <v>42998</v>
      </c>
      <c r="B20540">
        <f t="shared" si="963"/>
        <v>2017</v>
      </c>
      <c r="C20540" s="51">
        <f t="shared" si="964"/>
        <v>9</v>
      </c>
      <c r="D20540" s="51">
        <f t="shared" si="965"/>
        <v>20</v>
      </c>
      <c r="E20540" s="52">
        <v>0.16666666666666666</v>
      </c>
      <c r="G20540" s="54">
        <v>-0.36699999999999999</v>
      </c>
      <c r="H20540" s="54">
        <v>0.46700000000000003</v>
      </c>
      <c r="I20540">
        <v>0.19</v>
      </c>
      <c r="J20540" s="54">
        <v>-0.14299999999999999</v>
      </c>
      <c r="K20540" s="54">
        <v>-0.42299999999999999</v>
      </c>
      <c r="L20540" s="54">
        <v>-0.53500000000000003</v>
      </c>
      <c r="M20540" s="54">
        <v>-0.70399999999999996</v>
      </c>
    </row>
    <row r="20541" spans="1:13" x14ac:dyDescent="0.2">
      <c r="A20541" s="50">
        <v>42998</v>
      </c>
      <c r="B20541">
        <f t="shared" si="963"/>
        <v>2017</v>
      </c>
      <c r="C20541" s="51">
        <f t="shared" si="964"/>
        <v>9</v>
      </c>
      <c r="D20541" s="51">
        <f t="shared" si="965"/>
        <v>20</v>
      </c>
      <c r="E20541" s="52">
        <v>0.29166666666666669</v>
      </c>
      <c r="G20541" s="54">
        <v>-0.53500000000000003</v>
      </c>
      <c r="H20541" s="54">
        <v>0.439</v>
      </c>
      <c r="I20541">
        <v>0.16300000000000001</v>
      </c>
      <c r="J20541" s="54">
        <v>-0.14299999999999999</v>
      </c>
      <c r="K20541" s="54">
        <v>-0.42299999999999999</v>
      </c>
      <c r="L20541" s="54">
        <v>-0.53500000000000003</v>
      </c>
      <c r="M20541" s="54">
        <v>-0.70399999999999996</v>
      </c>
    </row>
    <row r="20542" spans="1:13" x14ac:dyDescent="0.2">
      <c r="A20542" s="50">
        <v>42998</v>
      </c>
      <c r="B20542">
        <f t="shared" si="963"/>
        <v>2017</v>
      </c>
      <c r="C20542" s="51">
        <f t="shared" si="964"/>
        <v>9</v>
      </c>
      <c r="D20542" s="51">
        <f t="shared" si="965"/>
        <v>20</v>
      </c>
      <c r="E20542" s="52">
        <v>0.41666666666666669</v>
      </c>
      <c r="G20542" s="54">
        <v>0.107</v>
      </c>
      <c r="H20542" s="54">
        <v>0.41199999999999998</v>
      </c>
      <c r="I20542">
        <v>0.16300000000000001</v>
      </c>
      <c r="J20542" s="54">
        <v>-0.14299999999999999</v>
      </c>
      <c r="K20542" s="54">
        <v>-0.42299999999999999</v>
      </c>
      <c r="L20542" s="54">
        <v>-0.53500000000000003</v>
      </c>
      <c r="M20542" s="54">
        <v>-0.70399999999999996</v>
      </c>
    </row>
    <row r="20543" spans="1:13" x14ac:dyDescent="0.2">
      <c r="A20543" s="50">
        <v>42998</v>
      </c>
      <c r="B20543">
        <f t="shared" si="963"/>
        <v>2017</v>
      </c>
      <c r="C20543" s="51">
        <f t="shared" si="964"/>
        <v>9</v>
      </c>
      <c r="D20543" s="51">
        <f t="shared" si="965"/>
        <v>20</v>
      </c>
      <c r="E20543" s="52">
        <v>0.54166666666666663</v>
      </c>
      <c r="G20543" s="54">
        <v>0.85199999999999998</v>
      </c>
      <c r="H20543" s="54">
        <v>0.41199999999999998</v>
      </c>
      <c r="I20543">
        <v>0.16300000000000001</v>
      </c>
      <c r="J20543" s="54">
        <v>-0.14299999999999999</v>
      </c>
      <c r="K20543" s="54">
        <v>-0.42299999999999999</v>
      </c>
      <c r="L20543" s="54">
        <v>-0.53500000000000003</v>
      </c>
      <c r="M20543" s="54">
        <v>-0.70399999999999996</v>
      </c>
    </row>
    <row r="20544" spans="1:13" x14ac:dyDescent="0.2">
      <c r="A20544" s="50">
        <v>42998</v>
      </c>
      <c r="B20544">
        <f t="shared" si="963"/>
        <v>2017</v>
      </c>
      <c r="C20544" s="51">
        <f t="shared" si="964"/>
        <v>9</v>
      </c>
      <c r="D20544" s="51">
        <f t="shared" si="965"/>
        <v>20</v>
      </c>
      <c r="E20544" s="52">
        <v>0.66666666666666663</v>
      </c>
      <c r="G20544" s="54">
        <v>0.79700000000000004</v>
      </c>
      <c r="H20544" s="54">
        <v>0.38400000000000001</v>
      </c>
      <c r="I20544">
        <v>0.13500000000000001</v>
      </c>
      <c r="J20544" s="54">
        <v>-0.14299999999999999</v>
      </c>
      <c r="K20544" s="54">
        <v>-0.42299999999999999</v>
      </c>
      <c r="L20544" s="54">
        <v>-0.53500000000000003</v>
      </c>
      <c r="M20544" s="54">
        <v>-0.70399999999999996</v>
      </c>
    </row>
    <row r="20545" spans="1:13" x14ac:dyDescent="0.2">
      <c r="A20545" s="50">
        <v>42998</v>
      </c>
      <c r="B20545">
        <f t="shared" si="963"/>
        <v>2017</v>
      </c>
      <c r="C20545" s="51">
        <f t="shared" si="964"/>
        <v>9</v>
      </c>
      <c r="D20545" s="51">
        <f t="shared" si="965"/>
        <v>20</v>
      </c>
      <c r="E20545" s="52">
        <v>0.79166666666666663</v>
      </c>
      <c r="G20545" s="54">
        <v>0.52200000000000002</v>
      </c>
      <c r="H20545" s="54">
        <v>0.35599999999999998</v>
      </c>
      <c r="I20545">
        <v>0.13500000000000001</v>
      </c>
      <c r="J20545" s="54">
        <v>-0.14299999999999999</v>
      </c>
      <c r="K20545" s="54">
        <v>-0.42299999999999999</v>
      </c>
      <c r="L20545" s="54">
        <v>-0.53500000000000003</v>
      </c>
      <c r="M20545" s="54">
        <v>-0.70399999999999996</v>
      </c>
    </row>
    <row r="20546" spans="1:13" x14ac:dyDescent="0.2">
      <c r="A20546" s="50">
        <v>42998</v>
      </c>
      <c r="B20546">
        <f t="shared" si="963"/>
        <v>2017</v>
      </c>
      <c r="C20546" s="51">
        <f t="shared" si="964"/>
        <v>9</v>
      </c>
      <c r="D20546" s="51">
        <f t="shared" si="965"/>
        <v>20</v>
      </c>
      <c r="E20546" s="52">
        <v>0.91666666666666663</v>
      </c>
      <c r="G20546" s="54">
        <v>-0.14299999999999999</v>
      </c>
      <c r="H20546" s="54">
        <v>0.32900000000000001</v>
      </c>
      <c r="I20546">
        <v>0.107</v>
      </c>
      <c r="J20546" s="54">
        <v>-0.14299999999999999</v>
      </c>
      <c r="K20546" s="54">
        <v>-0.42299999999999999</v>
      </c>
      <c r="L20546" s="54">
        <v>-0.53500000000000003</v>
      </c>
      <c r="M20546" s="54">
        <v>-0.70399999999999996</v>
      </c>
    </row>
    <row r="20547" spans="1:13" x14ac:dyDescent="0.2">
      <c r="A20547" s="50">
        <v>42999</v>
      </c>
      <c r="B20547">
        <f t="shared" si="963"/>
        <v>2017</v>
      </c>
      <c r="C20547" s="51">
        <f t="shared" si="964"/>
        <v>9</v>
      </c>
      <c r="D20547" s="51">
        <f t="shared" si="965"/>
        <v>21</v>
      </c>
      <c r="E20547" s="52">
        <v>4.1666666666666664E-2</v>
      </c>
      <c r="G20547" s="54">
        <v>-0.39500000000000002</v>
      </c>
      <c r="H20547" s="54">
        <v>0.30099999999999999</v>
      </c>
      <c r="I20547">
        <v>0.107</v>
      </c>
      <c r="J20547" s="54">
        <v>-0.14299999999999999</v>
      </c>
      <c r="K20547" s="54">
        <v>-0.42299999999999999</v>
      </c>
      <c r="L20547" s="54">
        <v>-0.53500000000000003</v>
      </c>
      <c r="M20547" s="54">
        <v>-0.70399999999999996</v>
      </c>
    </row>
    <row r="20548" spans="1:13" x14ac:dyDescent="0.2">
      <c r="A20548" s="50">
        <v>42999</v>
      </c>
      <c r="B20548">
        <f t="shared" si="963"/>
        <v>2017</v>
      </c>
      <c r="C20548" s="51">
        <f t="shared" si="964"/>
        <v>9</v>
      </c>
      <c r="D20548" s="51">
        <f t="shared" si="965"/>
        <v>21</v>
      </c>
      <c r="E20548" s="52">
        <v>0.16666666666666666</v>
      </c>
      <c r="G20548" s="54">
        <v>-0.53500000000000003</v>
      </c>
      <c r="H20548" s="54">
        <v>0.30099999999999999</v>
      </c>
      <c r="I20548">
        <v>0.107</v>
      </c>
      <c r="J20548" s="54">
        <v>-0.14299999999999999</v>
      </c>
      <c r="K20548" s="54">
        <v>-0.42299999999999999</v>
      </c>
      <c r="L20548" s="54">
        <v>-0.53500000000000003</v>
      </c>
      <c r="M20548" s="54">
        <v>-0.70399999999999996</v>
      </c>
    </row>
    <row r="20549" spans="1:13" x14ac:dyDescent="0.2">
      <c r="A20549" s="50">
        <v>42999</v>
      </c>
      <c r="B20549">
        <f t="shared" si="963"/>
        <v>2017</v>
      </c>
      <c r="C20549" s="51">
        <f t="shared" si="964"/>
        <v>9</v>
      </c>
      <c r="D20549" s="51">
        <f t="shared" si="965"/>
        <v>21</v>
      </c>
      <c r="E20549" s="52">
        <v>0.29166666666666669</v>
      </c>
      <c r="G20549" s="54">
        <v>-0.90200000000000002</v>
      </c>
      <c r="H20549" s="54">
        <v>0.27300000000000002</v>
      </c>
      <c r="I20549">
        <v>0.107</v>
      </c>
      <c r="J20549" s="54">
        <v>-0.14299999999999999</v>
      </c>
      <c r="K20549" s="54">
        <v>-0.42299999999999999</v>
      </c>
      <c r="L20549" s="54">
        <v>-0.53500000000000003</v>
      </c>
      <c r="M20549" s="54">
        <v>-0.70399999999999996</v>
      </c>
    </row>
    <row r="20550" spans="1:13" x14ac:dyDescent="0.2">
      <c r="A20550" s="50">
        <v>42999</v>
      </c>
      <c r="B20550">
        <f t="shared" si="963"/>
        <v>2017</v>
      </c>
      <c r="C20550" s="51">
        <f t="shared" si="964"/>
        <v>9</v>
      </c>
      <c r="D20550" s="51">
        <f t="shared" si="965"/>
        <v>21</v>
      </c>
      <c r="E20550" s="52">
        <v>0.41666666666666669</v>
      </c>
      <c r="G20550" s="54">
        <v>-0.17100000000000001</v>
      </c>
      <c r="H20550" s="54">
        <v>0.246</v>
      </c>
      <c r="I20550">
        <v>0.107</v>
      </c>
      <c r="J20550" s="54">
        <v>-0.14299999999999999</v>
      </c>
      <c r="K20550" s="54">
        <v>-0.42299999999999999</v>
      </c>
      <c r="L20550" s="54">
        <v>-0.53500000000000003</v>
      </c>
      <c r="M20550" s="54">
        <v>-0.70399999999999996</v>
      </c>
    </row>
    <row r="20551" spans="1:13" x14ac:dyDescent="0.2">
      <c r="A20551" s="50">
        <v>42999</v>
      </c>
      <c r="B20551">
        <f t="shared" si="963"/>
        <v>2017</v>
      </c>
      <c r="C20551" s="51">
        <f t="shared" si="964"/>
        <v>9</v>
      </c>
      <c r="D20551" s="51">
        <f t="shared" si="965"/>
        <v>21</v>
      </c>
      <c r="E20551" s="52">
        <v>0.54166666666666663</v>
      </c>
      <c r="G20551" s="54">
        <v>0.63200000000000001</v>
      </c>
      <c r="H20551" s="54">
        <v>0.27300000000000002</v>
      </c>
      <c r="I20551">
        <v>7.9000000000000001E-2</v>
      </c>
      <c r="J20551" s="54">
        <v>-0.14299999999999999</v>
      </c>
      <c r="K20551" s="54">
        <v>-0.42299999999999999</v>
      </c>
      <c r="L20551" s="54">
        <v>-0.53500000000000003</v>
      </c>
      <c r="M20551" s="54">
        <v>-0.70399999999999996</v>
      </c>
    </row>
    <row r="20552" spans="1:13" x14ac:dyDescent="0.2">
      <c r="A20552" s="50">
        <v>42999</v>
      </c>
      <c r="B20552">
        <f t="shared" si="963"/>
        <v>2017</v>
      </c>
      <c r="C20552" s="51">
        <f t="shared" si="964"/>
        <v>9</v>
      </c>
      <c r="D20552" s="51">
        <f t="shared" si="965"/>
        <v>21</v>
      </c>
      <c r="E20552" s="52">
        <v>0.66666666666666663</v>
      </c>
      <c r="G20552" s="54">
        <v>0.35599999999999998</v>
      </c>
      <c r="H20552" s="54">
        <v>0.246</v>
      </c>
      <c r="I20552">
        <v>7.9000000000000001E-2</v>
      </c>
      <c r="J20552" s="54">
        <v>-0.14299999999999999</v>
      </c>
      <c r="K20552" s="54">
        <v>-0.42299999999999999</v>
      </c>
      <c r="L20552" s="54">
        <v>-0.53500000000000003</v>
      </c>
      <c r="M20552" s="54">
        <v>-0.70399999999999996</v>
      </c>
    </row>
    <row r="20553" spans="1:13" x14ac:dyDescent="0.2">
      <c r="A20553" s="50">
        <v>42999</v>
      </c>
      <c r="B20553">
        <f t="shared" si="963"/>
        <v>2017</v>
      </c>
      <c r="C20553" s="51">
        <f t="shared" si="964"/>
        <v>9</v>
      </c>
      <c r="D20553" s="51">
        <f t="shared" si="965"/>
        <v>21</v>
      </c>
      <c r="E20553" s="52">
        <v>0.79166666666666663</v>
      </c>
      <c r="G20553" s="54">
        <v>-4.0000000000000001E-3</v>
      </c>
      <c r="H20553" s="54">
        <v>0.218</v>
      </c>
      <c r="I20553">
        <v>7.9000000000000001E-2</v>
      </c>
      <c r="J20553" s="54">
        <v>-0.14299999999999999</v>
      </c>
      <c r="K20553" s="54">
        <v>-0.42299999999999999</v>
      </c>
      <c r="L20553" s="54">
        <v>-0.53500000000000003</v>
      </c>
      <c r="M20553" s="54">
        <v>-0.70399999999999996</v>
      </c>
    </row>
    <row r="20554" spans="1:13" x14ac:dyDescent="0.2">
      <c r="A20554" s="50">
        <v>42999</v>
      </c>
      <c r="B20554">
        <f t="shared" si="963"/>
        <v>2017</v>
      </c>
      <c r="C20554" s="51">
        <f t="shared" si="964"/>
        <v>9</v>
      </c>
      <c r="D20554" s="51">
        <f t="shared" si="965"/>
        <v>21</v>
      </c>
      <c r="E20554" s="52">
        <v>0.91666666666666663</v>
      </c>
      <c r="G20554" s="54">
        <v>-0.17100000000000001</v>
      </c>
      <c r="H20554" s="54">
        <v>0.218</v>
      </c>
      <c r="I20554">
        <v>7.9000000000000001E-2</v>
      </c>
      <c r="J20554" s="54">
        <v>-0.14299999999999999</v>
      </c>
      <c r="K20554" s="54">
        <v>-0.42299999999999999</v>
      </c>
      <c r="L20554" s="54">
        <v>-0.50700000000000001</v>
      </c>
      <c r="M20554" s="54">
        <v>-0.70399999999999996</v>
      </c>
    </row>
    <row r="20555" spans="1:13" x14ac:dyDescent="0.2">
      <c r="A20555" s="50">
        <v>43000</v>
      </c>
      <c r="B20555">
        <f t="shared" si="963"/>
        <v>2017</v>
      </c>
      <c r="C20555" s="51">
        <f t="shared" si="964"/>
        <v>9</v>
      </c>
      <c r="D20555" s="51">
        <f t="shared" si="965"/>
        <v>22</v>
      </c>
      <c r="E20555" s="52">
        <v>4.1666666666666664E-2</v>
      </c>
      <c r="G20555" s="54">
        <v>-0.22700000000000001</v>
      </c>
      <c r="H20555" s="54">
        <v>0.19</v>
      </c>
      <c r="I20555">
        <v>7.9000000000000001E-2</v>
      </c>
      <c r="J20555" s="54">
        <v>-0.14299999999999999</v>
      </c>
      <c r="K20555" s="54">
        <v>-0.42299999999999999</v>
      </c>
      <c r="L20555" s="54">
        <v>-0.53500000000000003</v>
      </c>
      <c r="M20555" s="54">
        <v>-0.70399999999999996</v>
      </c>
    </row>
    <row r="20556" spans="1:13" x14ac:dyDescent="0.2">
      <c r="A20556" s="50">
        <v>43000</v>
      </c>
      <c r="B20556">
        <f t="shared" si="963"/>
        <v>2017</v>
      </c>
      <c r="C20556" s="51">
        <f t="shared" si="964"/>
        <v>9</v>
      </c>
      <c r="D20556" s="51">
        <f t="shared" si="965"/>
        <v>22</v>
      </c>
      <c r="E20556" s="52">
        <v>0.16666666666666666</v>
      </c>
      <c r="G20556" s="54">
        <v>-0.311</v>
      </c>
      <c r="H20556" s="54">
        <v>0.19</v>
      </c>
      <c r="I20556">
        <v>7.9000000000000001E-2</v>
      </c>
      <c r="J20556" s="54">
        <v>-0.14299999999999999</v>
      </c>
      <c r="K20556" s="54">
        <v>-0.42299999999999999</v>
      </c>
      <c r="L20556" s="54">
        <v>-0.53500000000000003</v>
      </c>
      <c r="M20556" s="54">
        <v>-0.70399999999999996</v>
      </c>
    </row>
    <row r="20557" spans="1:13" x14ac:dyDescent="0.2">
      <c r="A20557" s="50">
        <v>43000</v>
      </c>
      <c r="B20557">
        <f t="shared" si="963"/>
        <v>2017</v>
      </c>
      <c r="C20557" s="51">
        <f t="shared" si="964"/>
        <v>9</v>
      </c>
      <c r="D20557" s="51">
        <f t="shared" si="965"/>
        <v>22</v>
      </c>
      <c r="E20557" s="52">
        <v>0.29166666666666669</v>
      </c>
      <c r="G20557" s="54">
        <v>-0.255</v>
      </c>
      <c r="H20557" s="54">
        <v>0.19</v>
      </c>
      <c r="I20557">
        <v>5.0999999999999997E-2</v>
      </c>
      <c r="J20557" s="54">
        <v>-0.14299999999999999</v>
      </c>
      <c r="K20557" s="54">
        <v>-0.42299999999999999</v>
      </c>
      <c r="L20557" s="54">
        <v>-0.50700000000000001</v>
      </c>
      <c r="M20557" s="54">
        <v>-0.70399999999999996</v>
      </c>
    </row>
    <row r="20558" spans="1:13" x14ac:dyDescent="0.2">
      <c r="A20558" s="50">
        <v>43000</v>
      </c>
      <c r="B20558">
        <f t="shared" si="963"/>
        <v>2017</v>
      </c>
      <c r="C20558" s="51">
        <f t="shared" si="964"/>
        <v>9</v>
      </c>
      <c r="D20558" s="51">
        <f t="shared" si="965"/>
        <v>22</v>
      </c>
      <c r="E20558" s="52">
        <v>0.41666666666666669</v>
      </c>
      <c r="G20558" s="54">
        <v>-0.311</v>
      </c>
      <c r="H20558" s="54">
        <v>0.16300000000000001</v>
      </c>
      <c r="I20558">
        <v>5.0999999999999997E-2</v>
      </c>
      <c r="J20558" s="54">
        <v>-0.14299999999999999</v>
      </c>
      <c r="K20558" s="54">
        <v>-0.42299999999999999</v>
      </c>
      <c r="L20558" s="54">
        <v>-0.53500000000000003</v>
      </c>
      <c r="M20558" s="54">
        <v>-0.70399999999999996</v>
      </c>
    </row>
    <row r="20559" spans="1:13" x14ac:dyDescent="0.2">
      <c r="A20559" s="50">
        <v>43000</v>
      </c>
      <c r="B20559">
        <f t="shared" ref="B20559:B20622" si="966">YEAR(A20559)</f>
        <v>2017</v>
      </c>
      <c r="C20559" s="51">
        <f t="shared" ref="C20559:C20622" si="967">MONTH(A20559)</f>
        <v>9</v>
      </c>
      <c r="D20559" s="51">
        <f t="shared" ref="D20559:D20622" si="968">DAY(A20559)</f>
        <v>22</v>
      </c>
      <c r="E20559" s="52">
        <v>0.54166666666666663</v>
      </c>
      <c r="G20559" s="54">
        <v>-8.7999999999999995E-2</v>
      </c>
      <c r="H20559" s="54">
        <v>0.16300000000000001</v>
      </c>
      <c r="I20559">
        <v>5.0999999999999997E-2</v>
      </c>
      <c r="J20559" s="54">
        <v>-0.14299999999999999</v>
      </c>
      <c r="K20559" s="54">
        <v>-0.42299999999999999</v>
      </c>
      <c r="L20559" s="54">
        <v>-0.53500000000000003</v>
      </c>
      <c r="M20559" s="54">
        <v>-0.70399999999999996</v>
      </c>
    </row>
    <row r="20560" spans="1:13" x14ac:dyDescent="0.2">
      <c r="A20560" s="50">
        <v>43000</v>
      </c>
      <c r="B20560">
        <f t="shared" si="966"/>
        <v>2017</v>
      </c>
      <c r="C20560" s="51">
        <f t="shared" si="967"/>
        <v>9</v>
      </c>
      <c r="D20560" s="51">
        <f t="shared" si="968"/>
        <v>22</v>
      </c>
      <c r="E20560" s="52">
        <v>0.66666666666666663</v>
      </c>
      <c r="G20560" s="54">
        <v>-4.0000000000000001E-3</v>
      </c>
      <c r="H20560" s="54">
        <v>0.16300000000000001</v>
      </c>
      <c r="I20560">
        <v>5.0999999999999997E-2</v>
      </c>
      <c r="J20560" s="54">
        <v>-0.14299999999999999</v>
      </c>
      <c r="K20560" s="54">
        <v>-0.42299999999999999</v>
      </c>
      <c r="L20560" s="54">
        <v>-0.53500000000000003</v>
      </c>
      <c r="M20560" s="54">
        <v>-0.70399999999999996</v>
      </c>
    </row>
    <row r="20561" spans="1:13" x14ac:dyDescent="0.2">
      <c r="A20561" s="50">
        <v>43000</v>
      </c>
      <c r="B20561">
        <f t="shared" si="966"/>
        <v>2017</v>
      </c>
      <c r="C20561" s="51">
        <f t="shared" si="967"/>
        <v>9</v>
      </c>
      <c r="D20561" s="51">
        <f t="shared" si="968"/>
        <v>22</v>
      </c>
      <c r="E20561" s="52">
        <v>0.79166666666666663</v>
      </c>
      <c r="G20561" s="54">
        <v>-0.17100000000000001</v>
      </c>
      <c r="H20561" s="54">
        <v>0.16300000000000001</v>
      </c>
      <c r="I20561">
        <v>5.0999999999999997E-2</v>
      </c>
      <c r="J20561" s="54">
        <v>-0.14299999999999999</v>
      </c>
      <c r="K20561" s="54">
        <v>-0.42299999999999999</v>
      </c>
      <c r="L20561" s="54">
        <v>-0.53500000000000003</v>
      </c>
      <c r="M20561" s="54">
        <v>-0.70399999999999996</v>
      </c>
    </row>
    <row r="20562" spans="1:13" x14ac:dyDescent="0.2">
      <c r="A20562" s="50">
        <v>43000</v>
      </c>
      <c r="B20562">
        <f t="shared" si="966"/>
        <v>2017</v>
      </c>
      <c r="C20562" s="51">
        <f t="shared" si="967"/>
        <v>9</v>
      </c>
      <c r="D20562" s="51">
        <f t="shared" si="968"/>
        <v>22</v>
      </c>
      <c r="E20562" s="52">
        <v>0.91666666666666663</v>
      </c>
      <c r="G20562" s="54">
        <v>-0.39500000000000002</v>
      </c>
      <c r="H20562" s="54">
        <v>0.13500000000000001</v>
      </c>
      <c r="I20562">
        <v>5.0999999999999997E-2</v>
      </c>
      <c r="J20562" s="54">
        <v>-0.14299999999999999</v>
      </c>
      <c r="K20562" s="54">
        <v>-0.42299999999999999</v>
      </c>
      <c r="L20562" s="54">
        <v>-0.53500000000000003</v>
      </c>
      <c r="M20562" s="54">
        <v>-0.70399999999999996</v>
      </c>
    </row>
    <row r="20563" spans="1:13" x14ac:dyDescent="0.2">
      <c r="A20563" s="50">
        <v>43001</v>
      </c>
      <c r="B20563">
        <f t="shared" si="966"/>
        <v>2017</v>
      </c>
      <c r="C20563" s="51">
        <f t="shared" si="967"/>
        <v>9</v>
      </c>
      <c r="D20563" s="51">
        <f t="shared" si="968"/>
        <v>23</v>
      </c>
      <c r="E20563" s="52">
        <v>4.1666666666666664E-2</v>
      </c>
      <c r="G20563" s="54">
        <v>-0.67600000000000005</v>
      </c>
      <c r="H20563" s="54">
        <v>0.107</v>
      </c>
      <c r="I20563">
        <v>5.0999999999999997E-2</v>
      </c>
      <c r="J20563" s="54">
        <v>-0.14299999999999999</v>
      </c>
      <c r="K20563" s="54">
        <v>-0.42299999999999999</v>
      </c>
      <c r="L20563" s="54">
        <v>-0.53500000000000003</v>
      </c>
      <c r="M20563" s="54">
        <v>-0.70399999999999996</v>
      </c>
    </row>
    <row r="20564" spans="1:13" x14ac:dyDescent="0.2">
      <c r="A20564" s="50">
        <v>43001</v>
      </c>
      <c r="B20564">
        <f t="shared" si="966"/>
        <v>2017</v>
      </c>
      <c r="C20564" s="51">
        <f t="shared" si="967"/>
        <v>9</v>
      </c>
      <c r="D20564" s="51">
        <f t="shared" si="968"/>
        <v>23</v>
      </c>
      <c r="E20564" s="52">
        <v>0.16666666666666666</v>
      </c>
      <c r="G20564" s="54">
        <v>-0.70399999999999996</v>
      </c>
      <c r="H20564" s="54">
        <v>0.13500000000000001</v>
      </c>
      <c r="I20564">
        <v>5.0999999999999997E-2</v>
      </c>
      <c r="J20564" s="54">
        <v>-0.14299999999999999</v>
      </c>
      <c r="K20564" s="54">
        <v>-0.42299999999999999</v>
      </c>
      <c r="L20564" s="54">
        <v>-0.53500000000000003</v>
      </c>
      <c r="M20564" s="54">
        <v>-0.70399999999999996</v>
      </c>
    </row>
    <row r="20565" spans="1:13" x14ac:dyDescent="0.2">
      <c r="A20565" s="50">
        <v>43001</v>
      </c>
      <c r="B20565">
        <f t="shared" si="966"/>
        <v>2017</v>
      </c>
      <c r="C20565" s="51">
        <f t="shared" si="967"/>
        <v>9</v>
      </c>
      <c r="D20565" s="51">
        <f t="shared" si="968"/>
        <v>23</v>
      </c>
      <c r="E20565" s="52">
        <v>0.29166666666666669</v>
      </c>
      <c r="G20565" s="54">
        <v>-0.64800000000000002</v>
      </c>
      <c r="H20565" s="54">
        <v>0.107</v>
      </c>
      <c r="I20565">
        <v>5.0999999999999997E-2</v>
      </c>
      <c r="J20565" s="54">
        <v>-0.14299999999999999</v>
      </c>
      <c r="K20565" s="54">
        <v>-0.42299999999999999</v>
      </c>
      <c r="L20565" s="54">
        <v>-0.53500000000000003</v>
      </c>
      <c r="M20565" s="54">
        <v>-0.70399999999999996</v>
      </c>
    </row>
    <row r="20566" spans="1:13" x14ac:dyDescent="0.2">
      <c r="A20566" s="50">
        <v>43001</v>
      </c>
      <c r="B20566">
        <f t="shared" si="966"/>
        <v>2017</v>
      </c>
      <c r="C20566" s="51">
        <f t="shared" si="967"/>
        <v>9</v>
      </c>
      <c r="D20566" s="51">
        <f t="shared" si="968"/>
        <v>23</v>
      </c>
      <c r="E20566" s="52">
        <v>0.41666666666666669</v>
      </c>
      <c r="G20566" s="54">
        <v>-0.22700000000000001</v>
      </c>
      <c r="H20566" s="54">
        <v>0.107</v>
      </c>
      <c r="I20566">
        <v>2.4E-2</v>
      </c>
      <c r="J20566" s="54">
        <v>-0.14299999999999999</v>
      </c>
      <c r="K20566" s="54">
        <v>-0.42299999999999999</v>
      </c>
      <c r="L20566" s="54">
        <v>-0.53500000000000003</v>
      </c>
      <c r="M20566" s="54">
        <v>-0.70399999999999996</v>
      </c>
    </row>
    <row r="20567" spans="1:13" x14ac:dyDescent="0.2">
      <c r="A20567" s="50">
        <v>43001</v>
      </c>
      <c r="B20567">
        <f t="shared" si="966"/>
        <v>2017</v>
      </c>
      <c r="C20567" s="51">
        <f t="shared" si="967"/>
        <v>9</v>
      </c>
      <c r="D20567" s="51">
        <f t="shared" si="968"/>
        <v>23</v>
      </c>
      <c r="E20567" s="52">
        <v>0.54166666666666663</v>
      </c>
      <c r="G20567" s="54">
        <v>0.38400000000000001</v>
      </c>
      <c r="H20567" s="54">
        <v>0.13500000000000001</v>
      </c>
      <c r="I20567">
        <v>2.4E-2</v>
      </c>
      <c r="J20567" s="54">
        <v>-0.14299999999999999</v>
      </c>
      <c r="K20567" s="54">
        <v>-0.42299999999999999</v>
      </c>
      <c r="L20567" s="54">
        <v>-0.53500000000000003</v>
      </c>
      <c r="M20567" s="54">
        <v>-0.70399999999999996</v>
      </c>
    </row>
    <row r="20568" spans="1:13" x14ac:dyDescent="0.2">
      <c r="A20568" s="50">
        <v>43001</v>
      </c>
      <c r="B20568">
        <f t="shared" si="966"/>
        <v>2017</v>
      </c>
      <c r="C20568" s="51">
        <f t="shared" si="967"/>
        <v>9</v>
      </c>
      <c r="D20568" s="51">
        <f t="shared" si="968"/>
        <v>23</v>
      </c>
      <c r="E20568" s="52">
        <v>0.66666666666666663</v>
      </c>
      <c r="G20568" s="54">
        <v>0.30099999999999999</v>
      </c>
      <c r="H20568" s="54">
        <v>0.13500000000000001</v>
      </c>
      <c r="I20568">
        <v>2.4E-2</v>
      </c>
      <c r="J20568" s="54">
        <v>-0.14299999999999999</v>
      </c>
      <c r="K20568" s="54">
        <v>-0.42299999999999999</v>
      </c>
      <c r="L20568" s="54">
        <v>-0.50700000000000001</v>
      </c>
      <c r="M20568" s="54">
        <v>-0.70399999999999996</v>
      </c>
    </row>
    <row r="20569" spans="1:13" x14ac:dyDescent="0.2">
      <c r="A20569" s="50">
        <v>43001</v>
      </c>
      <c r="B20569">
        <f t="shared" si="966"/>
        <v>2017</v>
      </c>
      <c r="C20569" s="51">
        <f t="shared" si="967"/>
        <v>9</v>
      </c>
      <c r="D20569" s="51">
        <f t="shared" si="968"/>
        <v>23</v>
      </c>
      <c r="E20569" s="52">
        <v>0.79166666666666663</v>
      </c>
      <c r="G20569" s="54">
        <v>-0.17100000000000001</v>
      </c>
      <c r="H20569" s="54">
        <v>0.107</v>
      </c>
      <c r="I20569">
        <v>2.4E-2</v>
      </c>
      <c r="J20569" s="54">
        <v>-0.14299999999999999</v>
      </c>
      <c r="K20569" s="54">
        <v>-0.42299999999999999</v>
      </c>
      <c r="L20569" s="54">
        <v>-0.53500000000000003</v>
      </c>
      <c r="M20569" s="54">
        <v>-0.70399999999999996</v>
      </c>
    </row>
    <row r="20570" spans="1:13" x14ac:dyDescent="0.2">
      <c r="A20570" s="50">
        <v>43001</v>
      </c>
      <c r="B20570">
        <f t="shared" si="966"/>
        <v>2017</v>
      </c>
      <c r="C20570" s="51">
        <f t="shared" si="967"/>
        <v>9</v>
      </c>
      <c r="D20570" s="51">
        <f t="shared" si="968"/>
        <v>23</v>
      </c>
      <c r="E20570" s="52">
        <v>0.91666666666666663</v>
      </c>
      <c r="G20570" s="54">
        <v>-0.59099999999999997</v>
      </c>
      <c r="H20570" s="54">
        <v>0.107</v>
      </c>
      <c r="I20570">
        <v>2.4E-2</v>
      </c>
      <c r="J20570" s="54">
        <v>-0.14299999999999999</v>
      </c>
      <c r="K20570" s="54">
        <v>-0.42299999999999999</v>
      </c>
      <c r="L20570" s="54">
        <v>-0.53500000000000003</v>
      </c>
      <c r="M20570" s="54">
        <v>-0.70399999999999996</v>
      </c>
    </row>
    <row r="20571" spans="1:13" x14ac:dyDescent="0.2">
      <c r="A20571" s="50">
        <v>43002</v>
      </c>
      <c r="B20571">
        <f t="shared" si="966"/>
        <v>2017</v>
      </c>
      <c r="C20571" s="51">
        <f t="shared" si="967"/>
        <v>9</v>
      </c>
      <c r="D20571" s="51">
        <f t="shared" si="968"/>
        <v>24</v>
      </c>
      <c r="E20571" s="52">
        <v>4.1666666666666664E-2</v>
      </c>
      <c r="G20571" s="54">
        <v>-1.071</v>
      </c>
      <c r="H20571" s="54">
        <v>7.9000000000000001E-2</v>
      </c>
      <c r="I20571">
        <v>2.4E-2</v>
      </c>
      <c r="J20571" s="54">
        <v>-0.14299999999999999</v>
      </c>
      <c r="K20571" s="54">
        <v>-0.42299999999999999</v>
      </c>
      <c r="L20571" s="54">
        <v>-0.53500000000000003</v>
      </c>
      <c r="M20571" s="54">
        <v>-0.70399999999999996</v>
      </c>
    </row>
    <row r="20572" spans="1:13" x14ac:dyDescent="0.2">
      <c r="A20572" s="50">
        <v>43002</v>
      </c>
      <c r="B20572">
        <f t="shared" si="966"/>
        <v>2017</v>
      </c>
      <c r="C20572" s="51">
        <f t="shared" si="967"/>
        <v>9</v>
      </c>
      <c r="D20572" s="51">
        <f t="shared" si="968"/>
        <v>24</v>
      </c>
      <c r="E20572" s="52">
        <v>0.16666666666666666</v>
      </c>
      <c r="G20572" s="54">
        <v>-1.242</v>
      </c>
      <c r="H20572" s="54">
        <v>7.9000000000000001E-2</v>
      </c>
      <c r="I20572">
        <v>2.4E-2</v>
      </c>
      <c r="J20572" s="54">
        <v>-0.14299999999999999</v>
      </c>
      <c r="K20572" s="54">
        <v>-0.42299999999999999</v>
      </c>
      <c r="L20572" s="54">
        <v>-0.53500000000000003</v>
      </c>
      <c r="M20572" s="54">
        <v>-0.70399999999999996</v>
      </c>
    </row>
    <row r="20573" spans="1:13" x14ac:dyDescent="0.2">
      <c r="A20573" s="50">
        <v>43002</v>
      </c>
      <c r="B20573">
        <f t="shared" si="966"/>
        <v>2017</v>
      </c>
      <c r="C20573" s="51">
        <f t="shared" si="967"/>
        <v>9</v>
      </c>
      <c r="D20573" s="51">
        <f t="shared" si="968"/>
        <v>24</v>
      </c>
      <c r="E20573" s="52">
        <v>0.29166666666666669</v>
      </c>
      <c r="G20573" s="54">
        <v>-1.1850000000000001</v>
      </c>
      <c r="H20573" s="54">
        <v>7.9000000000000001E-2</v>
      </c>
      <c r="I20573">
        <v>2.4E-2</v>
      </c>
      <c r="J20573" s="54">
        <v>-0.14299999999999999</v>
      </c>
      <c r="K20573" s="54">
        <v>-0.42299999999999999</v>
      </c>
      <c r="L20573" s="54">
        <v>-0.53500000000000003</v>
      </c>
      <c r="M20573" s="54">
        <v>-0.70399999999999996</v>
      </c>
    </row>
    <row r="20574" spans="1:13" x14ac:dyDescent="0.2">
      <c r="A20574" s="50">
        <v>43002</v>
      </c>
      <c r="B20574">
        <f t="shared" si="966"/>
        <v>2017</v>
      </c>
      <c r="C20574" s="51">
        <f t="shared" si="967"/>
        <v>9</v>
      </c>
      <c r="D20574" s="51">
        <f t="shared" si="968"/>
        <v>24</v>
      </c>
      <c r="E20574" s="52">
        <v>0.41666666666666669</v>
      </c>
      <c r="G20574" s="54">
        <v>-0.59099999999999997</v>
      </c>
      <c r="H20574" s="54">
        <v>7.9000000000000001E-2</v>
      </c>
      <c r="I20574">
        <v>2.4E-2</v>
      </c>
      <c r="J20574" s="54">
        <v>-0.14299999999999999</v>
      </c>
      <c r="K20574" s="54">
        <v>-0.42299999999999999</v>
      </c>
      <c r="L20574" s="54">
        <v>-0.53500000000000003</v>
      </c>
      <c r="M20574" s="54">
        <v>-0.70399999999999996</v>
      </c>
    </row>
    <row r="20575" spans="1:13" x14ac:dyDescent="0.2">
      <c r="A20575" s="50">
        <v>43002</v>
      </c>
      <c r="B20575">
        <f t="shared" si="966"/>
        <v>2017</v>
      </c>
      <c r="C20575" s="51">
        <f t="shared" si="967"/>
        <v>9</v>
      </c>
      <c r="D20575" s="51">
        <f t="shared" si="968"/>
        <v>24</v>
      </c>
      <c r="E20575" s="52">
        <v>0.54166666666666663</v>
      </c>
      <c r="G20575" s="54">
        <v>-8.7999999999999995E-2</v>
      </c>
      <c r="H20575" s="54">
        <v>7.9000000000000001E-2</v>
      </c>
      <c r="I20575">
        <v>2.4E-2</v>
      </c>
      <c r="J20575" s="54">
        <v>-0.14299999999999999</v>
      </c>
      <c r="K20575" s="54">
        <v>-0.42299999999999999</v>
      </c>
      <c r="L20575" s="54">
        <v>-0.53500000000000003</v>
      </c>
      <c r="M20575" s="54">
        <v>-0.70399999999999996</v>
      </c>
    </row>
    <row r="20576" spans="1:13" x14ac:dyDescent="0.2">
      <c r="A20576" s="50">
        <v>43002</v>
      </c>
      <c r="B20576">
        <f t="shared" si="966"/>
        <v>2017</v>
      </c>
      <c r="C20576" s="51">
        <f t="shared" si="967"/>
        <v>9</v>
      </c>
      <c r="D20576" s="51">
        <f t="shared" si="968"/>
        <v>24</v>
      </c>
      <c r="E20576" s="52">
        <v>0.66666666666666663</v>
      </c>
      <c r="G20576" s="54">
        <v>-0.311</v>
      </c>
      <c r="H20576" s="54">
        <v>7.9000000000000001E-2</v>
      </c>
      <c r="I20576">
        <v>2.4E-2</v>
      </c>
      <c r="J20576" s="54">
        <v>-0.14299999999999999</v>
      </c>
      <c r="K20576" s="54">
        <v>-0.42299999999999999</v>
      </c>
      <c r="L20576" s="54">
        <v>-0.50700000000000001</v>
      </c>
      <c r="M20576" s="54">
        <v>-0.70399999999999996</v>
      </c>
    </row>
    <row r="20577" spans="1:13" x14ac:dyDescent="0.2">
      <c r="A20577" s="50">
        <v>43002</v>
      </c>
      <c r="B20577">
        <f t="shared" si="966"/>
        <v>2017</v>
      </c>
      <c r="C20577" s="51">
        <f t="shared" si="967"/>
        <v>9</v>
      </c>
      <c r="D20577" s="51">
        <f t="shared" si="968"/>
        <v>24</v>
      </c>
      <c r="E20577" s="52">
        <v>0.79166666666666663</v>
      </c>
      <c r="G20577" s="54">
        <v>-0.45100000000000001</v>
      </c>
      <c r="H20577" s="54">
        <v>7.9000000000000001E-2</v>
      </c>
      <c r="I20577">
        <v>2.4E-2</v>
      </c>
      <c r="J20577" s="54">
        <v>-0.14299999999999999</v>
      </c>
      <c r="K20577" s="54">
        <v>-0.42299999999999999</v>
      </c>
      <c r="L20577" s="54">
        <v>-0.50700000000000001</v>
      </c>
      <c r="M20577" s="54">
        <v>-0.70399999999999996</v>
      </c>
    </row>
    <row r="20578" spans="1:13" x14ac:dyDescent="0.2">
      <c r="A20578" s="50">
        <v>43002</v>
      </c>
      <c r="B20578">
        <f t="shared" si="966"/>
        <v>2017</v>
      </c>
      <c r="C20578" s="51">
        <f t="shared" si="967"/>
        <v>9</v>
      </c>
      <c r="D20578" s="51">
        <f t="shared" si="968"/>
        <v>24</v>
      </c>
      <c r="E20578" s="52">
        <v>0.91666666666666663</v>
      </c>
      <c r="G20578" s="54">
        <v>-0.53500000000000003</v>
      </c>
      <c r="H20578" s="54">
        <v>7.9000000000000001E-2</v>
      </c>
      <c r="I20578">
        <v>2.4E-2</v>
      </c>
      <c r="J20578" s="54">
        <v>-0.14299999999999999</v>
      </c>
      <c r="K20578" s="54">
        <v>-0.42299999999999999</v>
      </c>
      <c r="L20578" s="54">
        <v>-0.50700000000000001</v>
      </c>
      <c r="M20578" s="54">
        <v>-0.67600000000000005</v>
      </c>
    </row>
    <row r="20579" spans="1:13" x14ac:dyDescent="0.2">
      <c r="A20579" s="50">
        <v>43003</v>
      </c>
      <c r="B20579">
        <f t="shared" si="966"/>
        <v>2017</v>
      </c>
      <c r="C20579" s="51">
        <f t="shared" si="967"/>
        <v>9</v>
      </c>
      <c r="D20579" s="51">
        <f t="shared" si="968"/>
        <v>25</v>
      </c>
      <c r="E20579" s="52">
        <v>4.1666666666666664E-2</v>
      </c>
      <c r="G20579" s="54">
        <v>-0.50700000000000001</v>
      </c>
      <c r="H20579" s="54">
        <v>7.9000000000000001E-2</v>
      </c>
      <c r="I20579">
        <v>2.4E-2</v>
      </c>
      <c r="J20579" s="54">
        <v>-0.14299999999999999</v>
      </c>
      <c r="K20579" s="54">
        <v>-0.42299999999999999</v>
      </c>
      <c r="L20579" s="54">
        <v>-0.53500000000000003</v>
      </c>
      <c r="M20579" s="54">
        <v>-0.67600000000000005</v>
      </c>
    </row>
    <row r="20580" spans="1:13" x14ac:dyDescent="0.2">
      <c r="A20580" s="50">
        <v>43003</v>
      </c>
      <c r="B20580">
        <f t="shared" si="966"/>
        <v>2017</v>
      </c>
      <c r="C20580" s="51">
        <f t="shared" si="967"/>
        <v>9</v>
      </c>
      <c r="D20580" s="51">
        <f t="shared" si="968"/>
        <v>25</v>
      </c>
      <c r="E20580" s="52">
        <v>0.16666666666666666</v>
      </c>
      <c r="G20580" s="54">
        <v>-0.42299999999999999</v>
      </c>
      <c r="H20580" s="54">
        <v>7.9000000000000001E-2</v>
      </c>
      <c r="I20580">
        <v>2.4E-2</v>
      </c>
      <c r="J20580" s="54">
        <v>-0.14299999999999999</v>
      </c>
      <c r="K20580" s="54">
        <v>-0.42299999999999999</v>
      </c>
      <c r="L20580" s="54">
        <v>-0.53500000000000003</v>
      </c>
      <c r="M20580" s="54">
        <v>-0.67600000000000005</v>
      </c>
    </row>
    <row r="20581" spans="1:13" x14ac:dyDescent="0.2">
      <c r="A20581" s="50">
        <v>43003</v>
      </c>
      <c r="B20581">
        <f t="shared" si="966"/>
        <v>2017</v>
      </c>
      <c r="C20581" s="51">
        <f t="shared" si="967"/>
        <v>9</v>
      </c>
      <c r="D20581" s="51">
        <f t="shared" si="968"/>
        <v>25</v>
      </c>
      <c r="E20581" s="52">
        <v>0.29166666666666669</v>
      </c>
      <c r="G20581" s="54">
        <v>-0.53500000000000003</v>
      </c>
      <c r="H20581" s="54">
        <v>7.9000000000000001E-2</v>
      </c>
      <c r="I20581">
        <v>2.4E-2</v>
      </c>
      <c r="J20581" s="54">
        <v>-0.14299999999999999</v>
      </c>
      <c r="K20581" s="54">
        <v>-0.42299999999999999</v>
      </c>
      <c r="L20581" s="54">
        <v>-0.50700000000000001</v>
      </c>
      <c r="M20581" s="54">
        <v>-0.70399999999999996</v>
      </c>
    </row>
    <row r="20582" spans="1:13" x14ac:dyDescent="0.2">
      <c r="A20582" s="50">
        <v>43003</v>
      </c>
      <c r="B20582">
        <f t="shared" si="966"/>
        <v>2017</v>
      </c>
      <c r="C20582" s="51">
        <f t="shared" si="967"/>
        <v>9</v>
      </c>
      <c r="D20582" s="51">
        <f t="shared" si="968"/>
        <v>25</v>
      </c>
      <c r="E20582" s="52">
        <v>0.41666666666666669</v>
      </c>
      <c r="G20582" s="54">
        <v>2.4E-2</v>
      </c>
      <c r="H20582" s="54">
        <v>7.9000000000000001E-2</v>
      </c>
      <c r="I20582">
        <v>-4.0000000000000001E-3</v>
      </c>
      <c r="J20582" s="54">
        <v>-0.14299999999999999</v>
      </c>
      <c r="K20582" s="54">
        <v>-0.42299999999999999</v>
      </c>
      <c r="L20582" s="54">
        <v>-0.50700000000000001</v>
      </c>
      <c r="M20582" s="54">
        <v>-0.67600000000000005</v>
      </c>
    </row>
    <row r="20583" spans="1:13" x14ac:dyDescent="0.2">
      <c r="A20583" s="50">
        <v>43003</v>
      </c>
      <c r="B20583">
        <f t="shared" si="966"/>
        <v>2017</v>
      </c>
      <c r="C20583" s="51">
        <f t="shared" si="967"/>
        <v>9</v>
      </c>
      <c r="D20583" s="51">
        <f t="shared" si="968"/>
        <v>25</v>
      </c>
      <c r="E20583" s="52">
        <v>0.54166666666666663</v>
      </c>
      <c r="G20583" s="54">
        <v>0.246</v>
      </c>
      <c r="H20583" s="54">
        <v>7.9000000000000001E-2</v>
      </c>
      <c r="I20583">
        <v>2.4E-2</v>
      </c>
      <c r="J20583" s="54">
        <v>-0.14299999999999999</v>
      </c>
      <c r="K20583" s="54">
        <v>-0.42299999999999999</v>
      </c>
      <c r="L20583" s="54">
        <v>-0.50700000000000001</v>
      </c>
      <c r="M20583" s="54">
        <v>-0.70399999999999996</v>
      </c>
    </row>
    <row r="20584" spans="1:13" x14ac:dyDescent="0.2">
      <c r="A20584" s="50">
        <v>43003</v>
      </c>
      <c r="B20584">
        <f t="shared" si="966"/>
        <v>2017</v>
      </c>
      <c r="C20584" s="51">
        <f t="shared" si="967"/>
        <v>9</v>
      </c>
      <c r="D20584" s="51">
        <f t="shared" si="968"/>
        <v>25</v>
      </c>
      <c r="E20584" s="52">
        <v>0.66666666666666663</v>
      </c>
      <c r="G20584" s="54">
        <v>0.13500000000000001</v>
      </c>
      <c r="H20584" s="54">
        <v>7.9000000000000001E-2</v>
      </c>
      <c r="I20584">
        <v>2.4E-2</v>
      </c>
      <c r="J20584" s="54">
        <v>-0.14299999999999999</v>
      </c>
      <c r="K20584" s="54">
        <v>-0.42299999999999999</v>
      </c>
      <c r="L20584" s="54">
        <v>-0.50700000000000001</v>
      </c>
      <c r="M20584" s="54">
        <v>-0.67600000000000005</v>
      </c>
    </row>
    <row r="20585" spans="1:13" x14ac:dyDescent="0.2">
      <c r="A20585" s="50">
        <v>43003</v>
      </c>
      <c r="B20585">
        <f t="shared" si="966"/>
        <v>2017</v>
      </c>
      <c r="C20585" s="51">
        <f t="shared" si="967"/>
        <v>9</v>
      </c>
      <c r="D20585" s="51">
        <f t="shared" si="968"/>
        <v>25</v>
      </c>
      <c r="E20585" s="52">
        <v>0.79166666666666663</v>
      </c>
      <c r="G20585" s="54">
        <v>7.9000000000000001E-2</v>
      </c>
      <c r="H20585" s="54">
        <v>7.9000000000000001E-2</v>
      </c>
      <c r="I20585">
        <v>2.4E-2</v>
      </c>
      <c r="J20585" s="54">
        <v>-0.14299999999999999</v>
      </c>
      <c r="K20585" s="54">
        <v>-0.42299999999999999</v>
      </c>
      <c r="L20585" s="54">
        <v>-0.50700000000000001</v>
      </c>
      <c r="M20585" s="54">
        <v>-0.67600000000000005</v>
      </c>
    </row>
    <row r="20586" spans="1:13" x14ac:dyDescent="0.2">
      <c r="A20586" s="50">
        <v>43003</v>
      </c>
      <c r="B20586">
        <f t="shared" si="966"/>
        <v>2017</v>
      </c>
      <c r="C20586" s="51">
        <f t="shared" si="967"/>
        <v>9</v>
      </c>
      <c r="D20586" s="51">
        <f t="shared" si="968"/>
        <v>25</v>
      </c>
      <c r="E20586" s="52">
        <v>0.91666666666666663</v>
      </c>
      <c r="G20586" s="54">
        <v>0.57699999999999996</v>
      </c>
      <c r="H20586" s="54">
        <v>7.9000000000000001E-2</v>
      </c>
      <c r="I20586">
        <v>2.4E-2</v>
      </c>
      <c r="J20586" s="54">
        <v>-0.14299999999999999</v>
      </c>
      <c r="K20586" s="54">
        <v>-0.42299999999999999</v>
      </c>
      <c r="L20586" s="54">
        <v>-0.50700000000000001</v>
      </c>
      <c r="M20586" s="54">
        <v>-0.70399999999999996</v>
      </c>
    </row>
    <row r="20587" spans="1:13" x14ac:dyDescent="0.2">
      <c r="A20587" s="50">
        <v>43004</v>
      </c>
      <c r="B20587">
        <f t="shared" si="966"/>
        <v>2017</v>
      </c>
      <c r="C20587" s="51">
        <f t="shared" si="967"/>
        <v>9</v>
      </c>
      <c r="D20587" s="51">
        <f t="shared" si="968"/>
        <v>26</v>
      </c>
      <c r="E20587" s="52">
        <v>4.1666666666666664E-2</v>
      </c>
      <c r="G20587" s="54">
        <v>0.68700000000000006</v>
      </c>
      <c r="H20587" s="54">
        <v>7.9000000000000001E-2</v>
      </c>
      <c r="I20587">
        <v>-4.0000000000000001E-3</v>
      </c>
      <c r="J20587" s="54">
        <v>-0.14299999999999999</v>
      </c>
      <c r="K20587" s="54">
        <v>-0.42299999999999999</v>
      </c>
      <c r="L20587" s="54">
        <v>-0.50700000000000001</v>
      </c>
      <c r="M20587" s="54">
        <v>-0.67600000000000005</v>
      </c>
    </row>
    <row r="20588" spans="1:13" x14ac:dyDescent="0.2">
      <c r="A20588" s="50">
        <v>43004</v>
      </c>
      <c r="B20588">
        <f t="shared" si="966"/>
        <v>2017</v>
      </c>
      <c r="C20588" s="51">
        <f t="shared" si="967"/>
        <v>9</v>
      </c>
      <c r="D20588" s="51">
        <f t="shared" si="968"/>
        <v>26</v>
      </c>
      <c r="E20588" s="52">
        <v>0.16666666666666666</v>
      </c>
      <c r="G20588" s="54">
        <v>0.495</v>
      </c>
      <c r="H20588" s="54">
        <v>7.9000000000000001E-2</v>
      </c>
      <c r="I20588">
        <v>2.4E-2</v>
      </c>
      <c r="J20588" s="54">
        <v>-0.14299999999999999</v>
      </c>
      <c r="K20588" s="54">
        <v>-0.42299999999999999</v>
      </c>
      <c r="L20588" s="54">
        <v>-0.50700000000000001</v>
      </c>
      <c r="M20588" s="54">
        <v>-0.67600000000000005</v>
      </c>
    </row>
    <row r="20589" spans="1:13" x14ac:dyDescent="0.2">
      <c r="A20589" s="50">
        <v>43004</v>
      </c>
      <c r="B20589">
        <f t="shared" si="966"/>
        <v>2017</v>
      </c>
      <c r="C20589" s="51">
        <f t="shared" si="967"/>
        <v>9</v>
      </c>
      <c r="D20589" s="51">
        <f t="shared" si="968"/>
        <v>26</v>
      </c>
      <c r="E20589" s="52">
        <v>0.29166666666666669</v>
      </c>
      <c r="G20589" s="54">
        <v>0.74199999999999999</v>
      </c>
      <c r="H20589" s="54">
        <v>7.9000000000000001E-2</v>
      </c>
      <c r="I20589">
        <v>-4.0000000000000001E-3</v>
      </c>
      <c r="J20589" s="54">
        <v>-0.14299999999999999</v>
      </c>
      <c r="K20589" s="54">
        <v>-0.42299999999999999</v>
      </c>
      <c r="L20589" s="54">
        <v>-0.50700000000000001</v>
      </c>
      <c r="M20589" s="54">
        <v>-0.67600000000000005</v>
      </c>
    </row>
    <row r="20590" spans="1:13" x14ac:dyDescent="0.2">
      <c r="A20590" s="50">
        <v>43004</v>
      </c>
      <c r="B20590">
        <f t="shared" si="966"/>
        <v>2017</v>
      </c>
      <c r="C20590" s="51">
        <f t="shared" si="967"/>
        <v>9</v>
      </c>
      <c r="D20590" s="51">
        <f t="shared" si="968"/>
        <v>26</v>
      </c>
      <c r="E20590" s="52">
        <v>0.41666666666666669</v>
      </c>
      <c r="G20590" s="54">
        <v>0.96199999999999997</v>
      </c>
      <c r="H20590" s="54">
        <v>7.9000000000000001E-2</v>
      </c>
      <c r="I20590">
        <v>2.4E-2</v>
      </c>
      <c r="J20590" s="54">
        <v>-0.14299999999999999</v>
      </c>
      <c r="K20590" s="54">
        <v>-0.42299999999999999</v>
      </c>
      <c r="L20590" s="54">
        <v>-0.50700000000000001</v>
      </c>
      <c r="M20590" s="54">
        <v>-0.67600000000000005</v>
      </c>
    </row>
    <row r="20591" spans="1:13" x14ac:dyDescent="0.2">
      <c r="A20591" s="50">
        <v>43004</v>
      </c>
      <c r="B20591">
        <f t="shared" si="966"/>
        <v>2017</v>
      </c>
      <c r="C20591" s="51">
        <f t="shared" si="967"/>
        <v>9</v>
      </c>
      <c r="D20591" s="51">
        <f t="shared" si="968"/>
        <v>26</v>
      </c>
      <c r="E20591" s="52">
        <v>0.54166666666666663</v>
      </c>
      <c r="G20591" s="54">
        <v>1.5609999999999999</v>
      </c>
      <c r="H20591" s="54">
        <v>0.107</v>
      </c>
      <c r="I20591">
        <v>2.4E-2</v>
      </c>
      <c r="J20591" s="54">
        <v>-0.14299999999999999</v>
      </c>
      <c r="K20591" s="54">
        <v>-0.39500000000000002</v>
      </c>
      <c r="L20591" s="54">
        <v>-0.50700000000000001</v>
      </c>
      <c r="M20591" s="54">
        <v>-0.67600000000000005</v>
      </c>
    </row>
    <row r="20592" spans="1:13" x14ac:dyDescent="0.2">
      <c r="A20592" s="50">
        <v>43004</v>
      </c>
      <c r="B20592">
        <f t="shared" si="966"/>
        <v>2017</v>
      </c>
      <c r="C20592" s="51">
        <f t="shared" si="967"/>
        <v>9</v>
      </c>
      <c r="D20592" s="51">
        <f t="shared" si="968"/>
        <v>26</v>
      </c>
      <c r="E20592" s="52">
        <v>0.66666666666666663</v>
      </c>
      <c r="G20592" s="54">
        <v>1.5880000000000001</v>
      </c>
      <c r="H20592" s="54">
        <v>0.107</v>
      </c>
      <c r="I20592">
        <v>-4.0000000000000001E-3</v>
      </c>
      <c r="J20592" s="54">
        <v>-0.14299999999999999</v>
      </c>
      <c r="K20592" s="54">
        <v>-0.42299999999999999</v>
      </c>
      <c r="L20592" s="54">
        <v>-0.50700000000000001</v>
      </c>
      <c r="M20592" s="54">
        <v>-0.67600000000000005</v>
      </c>
    </row>
    <row r="20593" spans="1:13" x14ac:dyDescent="0.2">
      <c r="A20593" s="50">
        <v>43004</v>
      </c>
      <c r="B20593">
        <f t="shared" si="966"/>
        <v>2017</v>
      </c>
      <c r="C20593" s="51">
        <f t="shared" si="967"/>
        <v>9</v>
      </c>
      <c r="D20593" s="51">
        <f t="shared" si="968"/>
        <v>26</v>
      </c>
      <c r="E20593" s="52">
        <v>0.79166666666666663</v>
      </c>
      <c r="G20593" s="54">
        <v>1.099</v>
      </c>
      <c r="H20593" s="54">
        <v>7.9000000000000001E-2</v>
      </c>
      <c r="I20593">
        <v>2.4E-2</v>
      </c>
      <c r="J20593" s="54">
        <v>-0.14299999999999999</v>
      </c>
      <c r="K20593" s="54">
        <v>-0.42299999999999999</v>
      </c>
      <c r="L20593" s="54">
        <v>-0.50700000000000001</v>
      </c>
      <c r="M20593" s="54">
        <v>-0.67600000000000005</v>
      </c>
    </row>
    <row r="20594" spans="1:13" x14ac:dyDescent="0.2">
      <c r="A20594" s="50">
        <v>43004</v>
      </c>
      <c r="B20594">
        <f t="shared" si="966"/>
        <v>2017</v>
      </c>
      <c r="C20594" s="51">
        <f t="shared" si="967"/>
        <v>9</v>
      </c>
      <c r="D20594" s="51">
        <f t="shared" si="968"/>
        <v>26</v>
      </c>
      <c r="E20594" s="52">
        <v>0.91666666666666663</v>
      </c>
      <c r="G20594" s="54">
        <v>0.79700000000000004</v>
      </c>
      <c r="H20594" s="54">
        <v>7.9000000000000001E-2</v>
      </c>
      <c r="I20594">
        <v>2.4E-2</v>
      </c>
      <c r="J20594" s="54">
        <v>-0.14299999999999999</v>
      </c>
      <c r="K20594" s="54">
        <v>-0.42299999999999999</v>
      </c>
      <c r="L20594" s="54">
        <v>-0.50700000000000001</v>
      </c>
      <c r="M20594" s="54">
        <v>-0.67600000000000005</v>
      </c>
    </row>
    <row r="20595" spans="1:13" x14ac:dyDescent="0.2">
      <c r="A20595" s="50">
        <v>43005</v>
      </c>
      <c r="B20595">
        <f t="shared" si="966"/>
        <v>2017</v>
      </c>
      <c r="C20595" s="51">
        <f t="shared" si="967"/>
        <v>9</v>
      </c>
      <c r="D20595" s="51">
        <f t="shared" si="968"/>
        <v>27</v>
      </c>
      <c r="E20595" s="52">
        <v>4.1666666666666664E-2</v>
      </c>
      <c r="G20595" s="54">
        <v>0.82499999999999996</v>
      </c>
      <c r="H20595" s="54">
        <v>7.9000000000000001E-2</v>
      </c>
      <c r="I20595">
        <v>2.4E-2</v>
      </c>
      <c r="J20595" s="54">
        <v>-0.14299999999999999</v>
      </c>
      <c r="K20595" s="54">
        <v>-0.39500000000000002</v>
      </c>
      <c r="L20595" s="54">
        <v>-0.50700000000000001</v>
      </c>
      <c r="M20595" s="54">
        <v>-0.67600000000000005</v>
      </c>
    </row>
    <row r="20596" spans="1:13" x14ac:dyDescent="0.2">
      <c r="A20596" s="50">
        <v>43005</v>
      </c>
      <c r="B20596">
        <f t="shared" si="966"/>
        <v>2017</v>
      </c>
      <c r="C20596" s="51">
        <f t="shared" si="967"/>
        <v>9</v>
      </c>
      <c r="D20596" s="51">
        <f t="shared" si="968"/>
        <v>27</v>
      </c>
      <c r="E20596" s="52">
        <v>0.16666666666666666</v>
      </c>
      <c r="G20596" s="54">
        <v>0.66</v>
      </c>
      <c r="H20596" s="54">
        <v>7.9000000000000001E-2</v>
      </c>
      <c r="I20596">
        <v>-4.0000000000000001E-3</v>
      </c>
      <c r="J20596" s="54">
        <v>-0.14299999999999999</v>
      </c>
      <c r="K20596" s="54">
        <v>-0.39500000000000002</v>
      </c>
      <c r="L20596" s="54">
        <v>-0.50700000000000001</v>
      </c>
      <c r="M20596" s="54">
        <v>-0.67600000000000005</v>
      </c>
    </row>
    <row r="20597" spans="1:13" x14ac:dyDescent="0.2">
      <c r="A20597" s="50">
        <v>43005</v>
      </c>
      <c r="B20597">
        <f t="shared" si="966"/>
        <v>2017</v>
      </c>
      <c r="C20597" s="51">
        <f t="shared" si="967"/>
        <v>9</v>
      </c>
      <c r="D20597" s="51">
        <f t="shared" si="968"/>
        <v>27</v>
      </c>
      <c r="E20597" s="52">
        <v>0.29166666666666669</v>
      </c>
      <c r="G20597" s="54">
        <v>0.495</v>
      </c>
      <c r="H20597" s="54">
        <v>7.9000000000000001E-2</v>
      </c>
      <c r="I20597">
        <v>-4.0000000000000001E-3</v>
      </c>
      <c r="J20597" s="54">
        <v>-0.14299999999999999</v>
      </c>
      <c r="K20597" s="54">
        <v>-0.42299999999999999</v>
      </c>
      <c r="L20597" s="54">
        <v>-0.50700000000000001</v>
      </c>
      <c r="M20597" s="54">
        <v>-0.67600000000000005</v>
      </c>
    </row>
    <row r="20598" spans="1:13" x14ac:dyDescent="0.2">
      <c r="A20598" s="50">
        <v>43005</v>
      </c>
      <c r="B20598">
        <f t="shared" si="966"/>
        <v>2017</v>
      </c>
      <c r="C20598" s="51">
        <f t="shared" si="967"/>
        <v>9</v>
      </c>
      <c r="D20598" s="51">
        <f t="shared" si="968"/>
        <v>27</v>
      </c>
      <c r="E20598" s="52">
        <v>0.41666666666666669</v>
      </c>
      <c r="G20598" s="54">
        <v>1.071</v>
      </c>
      <c r="H20598" s="54">
        <v>7.9000000000000001E-2</v>
      </c>
      <c r="I20598">
        <v>2.4E-2</v>
      </c>
      <c r="J20598" s="54">
        <v>-0.14299999999999999</v>
      </c>
      <c r="K20598" s="54">
        <v>-0.42299999999999999</v>
      </c>
      <c r="L20598" s="54">
        <v>-0.50700000000000001</v>
      </c>
      <c r="M20598" s="54">
        <v>-0.67600000000000005</v>
      </c>
    </row>
    <row r="20599" spans="1:13" x14ac:dyDescent="0.2">
      <c r="A20599" s="50">
        <v>43005</v>
      </c>
      <c r="B20599">
        <f t="shared" si="966"/>
        <v>2017</v>
      </c>
      <c r="C20599" s="51">
        <f t="shared" si="967"/>
        <v>9</v>
      </c>
      <c r="D20599" s="51">
        <f t="shared" si="968"/>
        <v>27</v>
      </c>
      <c r="E20599" s="52">
        <v>0.54166666666666663</v>
      </c>
      <c r="G20599" s="54">
        <v>1.2350000000000001</v>
      </c>
      <c r="H20599" s="54">
        <v>0.107</v>
      </c>
      <c r="I20599">
        <v>-4.0000000000000001E-3</v>
      </c>
      <c r="J20599" s="54">
        <v>-0.14299999999999999</v>
      </c>
      <c r="K20599" s="54">
        <v>-0.42299999999999999</v>
      </c>
      <c r="L20599" s="54">
        <v>-0.50700000000000001</v>
      </c>
      <c r="M20599" s="54">
        <v>-0.67600000000000005</v>
      </c>
    </row>
    <row r="20600" spans="1:13" x14ac:dyDescent="0.2">
      <c r="A20600" s="50">
        <v>43005</v>
      </c>
      <c r="B20600">
        <f t="shared" si="966"/>
        <v>2017</v>
      </c>
      <c r="C20600" s="51">
        <f t="shared" si="967"/>
        <v>9</v>
      </c>
      <c r="D20600" s="51">
        <f t="shared" si="968"/>
        <v>27</v>
      </c>
      <c r="E20600" s="52">
        <v>0.66666666666666663</v>
      </c>
      <c r="G20600" s="54">
        <v>1.071</v>
      </c>
      <c r="H20600" s="54">
        <v>0.107</v>
      </c>
      <c r="I20600">
        <v>2.4E-2</v>
      </c>
      <c r="J20600" s="54">
        <v>-0.14299999999999999</v>
      </c>
      <c r="K20600" s="54">
        <v>-0.39500000000000002</v>
      </c>
      <c r="L20600" s="54">
        <v>-0.50700000000000001</v>
      </c>
      <c r="M20600" s="54">
        <v>-0.67600000000000005</v>
      </c>
    </row>
    <row r="20601" spans="1:13" x14ac:dyDescent="0.2">
      <c r="A20601" s="50">
        <v>43005</v>
      </c>
      <c r="B20601">
        <f t="shared" si="966"/>
        <v>2017</v>
      </c>
      <c r="C20601" s="51">
        <f t="shared" si="967"/>
        <v>9</v>
      </c>
      <c r="D20601" s="51">
        <f t="shared" si="968"/>
        <v>27</v>
      </c>
      <c r="E20601" s="52">
        <v>0.79166666666666663</v>
      </c>
      <c r="G20601" s="54">
        <v>0.57699999999999996</v>
      </c>
      <c r="H20601" s="54">
        <v>0.107</v>
      </c>
      <c r="I20601">
        <v>2.4E-2</v>
      </c>
      <c r="J20601" s="54">
        <v>-0.14299999999999999</v>
      </c>
      <c r="K20601" s="54">
        <v>-0.42299999999999999</v>
      </c>
      <c r="L20601" s="54">
        <v>-0.50700000000000001</v>
      </c>
      <c r="M20601" s="54">
        <v>-0.67600000000000005</v>
      </c>
    </row>
    <row r="20602" spans="1:13" x14ac:dyDescent="0.2">
      <c r="A20602" s="50">
        <v>43005</v>
      </c>
      <c r="B20602">
        <f t="shared" si="966"/>
        <v>2017</v>
      </c>
      <c r="C20602" s="51">
        <f t="shared" si="967"/>
        <v>9</v>
      </c>
      <c r="D20602" s="51">
        <f t="shared" si="968"/>
        <v>27</v>
      </c>
      <c r="E20602" s="52">
        <v>0.91666666666666663</v>
      </c>
      <c r="G20602" s="54">
        <v>5.0999999999999997E-2</v>
      </c>
      <c r="H20602" s="54">
        <v>0.107</v>
      </c>
      <c r="I20602">
        <v>2.4E-2</v>
      </c>
      <c r="J20602" s="54">
        <v>-0.14299999999999999</v>
      </c>
      <c r="K20602" s="54">
        <v>-0.42299999999999999</v>
      </c>
      <c r="L20602" s="54">
        <v>-0.50700000000000001</v>
      </c>
      <c r="M20602" s="54">
        <v>-0.67600000000000005</v>
      </c>
    </row>
    <row r="20603" spans="1:13" x14ac:dyDescent="0.2">
      <c r="A20603" s="50">
        <v>43006</v>
      </c>
      <c r="B20603">
        <f t="shared" si="966"/>
        <v>2017</v>
      </c>
      <c r="C20603" s="51">
        <f t="shared" si="967"/>
        <v>9</v>
      </c>
      <c r="D20603" s="51">
        <f t="shared" si="968"/>
        <v>28</v>
      </c>
      <c r="E20603" s="52">
        <v>4.1666666666666664E-2</v>
      </c>
      <c r="G20603" s="54">
        <v>-0.14299999999999999</v>
      </c>
      <c r="H20603" s="54">
        <v>0.107</v>
      </c>
      <c r="I20603">
        <v>2.4E-2</v>
      </c>
      <c r="J20603" s="54">
        <v>-0.14299999999999999</v>
      </c>
      <c r="K20603" s="54">
        <v>-0.42299999999999999</v>
      </c>
      <c r="L20603" s="54">
        <v>-0.50700000000000001</v>
      </c>
      <c r="M20603" s="54">
        <v>-0.67600000000000005</v>
      </c>
    </row>
    <row r="20604" spans="1:13" x14ac:dyDescent="0.2">
      <c r="A20604" s="50">
        <v>43006</v>
      </c>
      <c r="B20604">
        <f t="shared" si="966"/>
        <v>2017</v>
      </c>
      <c r="C20604" s="51">
        <f t="shared" si="967"/>
        <v>9</v>
      </c>
      <c r="D20604" s="51">
        <f t="shared" si="968"/>
        <v>28</v>
      </c>
      <c r="E20604" s="52">
        <v>0.16666666666666666</v>
      </c>
      <c r="G20604" s="54">
        <v>-0.28299999999999997</v>
      </c>
      <c r="H20604" s="54">
        <v>0.107</v>
      </c>
      <c r="I20604">
        <v>2.4E-2</v>
      </c>
      <c r="J20604" s="54">
        <v>-0.14299999999999999</v>
      </c>
      <c r="K20604" s="54">
        <v>-0.42299999999999999</v>
      </c>
      <c r="L20604" s="54">
        <v>-0.50700000000000001</v>
      </c>
      <c r="M20604" s="54">
        <v>-0.67600000000000005</v>
      </c>
    </row>
    <row r="20605" spans="1:13" x14ac:dyDescent="0.2">
      <c r="A20605" s="50">
        <v>43006</v>
      </c>
      <c r="B20605">
        <f t="shared" si="966"/>
        <v>2017</v>
      </c>
      <c r="C20605" s="51">
        <f t="shared" si="967"/>
        <v>9</v>
      </c>
      <c r="D20605" s="51">
        <f t="shared" si="968"/>
        <v>28</v>
      </c>
      <c r="E20605" s="52">
        <v>0.29166666666666669</v>
      </c>
      <c r="G20605" s="54">
        <v>-3.2000000000000001E-2</v>
      </c>
      <c r="H20605" s="54">
        <v>0.13500000000000001</v>
      </c>
      <c r="I20605">
        <v>2.4E-2</v>
      </c>
      <c r="J20605" s="54">
        <v>-0.14299999999999999</v>
      </c>
      <c r="K20605" s="54">
        <v>-0.42299999999999999</v>
      </c>
      <c r="L20605" s="54">
        <v>-0.50700000000000001</v>
      </c>
      <c r="M20605" s="54">
        <v>-0.67600000000000005</v>
      </c>
    </row>
    <row r="20606" spans="1:13" x14ac:dyDescent="0.2">
      <c r="A20606" s="50">
        <v>43006</v>
      </c>
      <c r="B20606">
        <f t="shared" si="966"/>
        <v>2017</v>
      </c>
      <c r="C20606" s="51">
        <f t="shared" si="967"/>
        <v>9</v>
      </c>
      <c r="D20606" s="51">
        <f t="shared" si="968"/>
        <v>28</v>
      </c>
      <c r="E20606" s="52">
        <v>0.41666666666666669</v>
      </c>
      <c r="G20606" s="54">
        <v>7.9000000000000001E-2</v>
      </c>
      <c r="H20606" s="54">
        <v>0.13500000000000001</v>
      </c>
      <c r="I20606">
        <v>2.4E-2</v>
      </c>
      <c r="J20606" s="54">
        <v>-0.14299999999999999</v>
      </c>
      <c r="K20606" s="54">
        <v>-0.42299999999999999</v>
      </c>
      <c r="L20606" s="54">
        <v>-0.50700000000000001</v>
      </c>
      <c r="M20606" s="54">
        <v>-0.67600000000000005</v>
      </c>
    </row>
    <row r="20607" spans="1:13" x14ac:dyDescent="0.2">
      <c r="A20607" s="50">
        <v>43006</v>
      </c>
      <c r="B20607">
        <f t="shared" si="966"/>
        <v>2017</v>
      </c>
      <c r="C20607" s="51">
        <f t="shared" si="967"/>
        <v>9</v>
      </c>
      <c r="D20607" s="51">
        <f t="shared" si="968"/>
        <v>28</v>
      </c>
      <c r="E20607" s="52">
        <v>0.54166666666666663</v>
      </c>
      <c r="G20607" s="54">
        <v>0.71499999999999997</v>
      </c>
      <c r="H20607" s="54">
        <v>0.13500000000000001</v>
      </c>
      <c r="I20607">
        <v>2.4E-2</v>
      </c>
      <c r="J20607" s="54">
        <v>-0.14299999999999999</v>
      </c>
      <c r="K20607" s="54">
        <v>-0.39500000000000002</v>
      </c>
      <c r="L20607" s="54">
        <v>-0.50700000000000001</v>
      </c>
      <c r="M20607" s="54">
        <v>-0.67600000000000005</v>
      </c>
    </row>
    <row r="20608" spans="1:13" x14ac:dyDescent="0.2">
      <c r="A20608" s="50">
        <v>43006</v>
      </c>
      <c r="B20608">
        <f t="shared" si="966"/>
        <v>2017</v>
      </c>
      <c r="C20608" s="51">
        <f t="shared" si="967"/>
        <v>9</v>
      </c>
      <c r="D20608" s="51">
        <f t="shared" si="968"/>
        <v>28</v>
      </c>
      <c r="E20608" s="52">
        <v>0.66666666666666663</v>
      </c>
      <c r="G20608" s="54">
        <v>0.68700000000000006</v>
      </c>
      <c r="H20608" s="54">
        <v>0.13500000000000001</v>
      </c>
      <c r="I20608">
        <v>2.4E-2</v>
      </c>
      <c r="J20608" s="54">
        <v>-0.14299999999999999</v>
      </c>
      <c r="K20608" s="54">
        <v>-0.42299999999999999</v>
      </c>
      <c r="L20608" s="54">
        <v>-0.50700000000000001</v>
      </c>
      <c r="M20608" s="54">
        <v>-0.67600000000000005</v>
      </c>
    </row>
    <row r="20609" spans="1:13" x14ac:dyDescent="0.2">
      <c r="A20609" s="50">
        <v>43006</v>
      </c>
      <c r="B20609">
        <f t="shared" si="966"/>
        <v>2017</v>
      </c>
      <c r="C20609" s="51">
        <f t="shared" si="967"/>
        <v>9</v>
      </c>
      <c r="D20609" s="51">
        <f t="shared" si="968"/>
        <v>28</v>
      </c>
      <c r="E20609" s="52">
        <v>0.79166666666666663</v>
      </c>
      <c r="G20609" s="54">
        <v>0.27300000000000002</v>
      </c>
      <c r="H20609" s="54">
        <v>0.13500000000000001</v>
      </c>
      <c r="I20609">
        <v>2.4E-2</v>
      </c>
      <c r="J20609" s="54">
        <v>-0.14299999999999999</v>
      </c>
      <c r="K20609" s="54">
        <v>-0.42299999999999999</v>
      </c>
      <c r="L20609" s="54">
        <v>-0.50700000000000001</v>
      </c>
      <c r="M20609" s="54">
        <v>-0.67600000000000005</v>
      </c>
    </row>
    <row r="20610" spans="1:13" x14ac:dyDescent="0.2">
      <c r="A20610" s="50">
        <v>43006</v>
      </c>
      <c r="B20610">
        <f t="shared" si="966"/>
        <v>2017</v>
      </c>
      <c r="C20610" s="51">
        <f t="shared" si="967"/>
        <v>9</v>
      </c>
      <c r="D20610" s="51">
        <f t="shared" si="968"/>
        <v>28</v>
      </c>
      <c r="E20610" s="52">
        <v>0.91666666666666663</v>
      </c>
      <c r="G20610" s="54">
        <v>-0.14299999999999999</v>
      </c>
      <c r="H20610" s="54">
        <v>0.107</v>
      </c>
      <c r="I20610">
        <v>2.4E-2</v>
      </c>
      <c r="J20610" s="54">
        <v>-0.14299999999999999</v>
      </c>
      <c r="K20610" s="54">
        <v>-0.42299999999999999</v>
      </c>
      <c r="L20610" s="54">
        <v>-0.50700000000000001</v>
      </c>
      <c r="M20610" s="54">
        <v>-0.67600000000000005</v>
      </c>
    </row>
    <row r="20611" spans="1:13" x14ac:dyDescent="0.2">
      <c r="A20611" s="50">
        <v>43007</v>
      </c>
      <c r="B20611">
        <f t="shared" si="966"/>
        <v>2017</v>
      </c>
      <c r="C20611" s="51">
        <f t="shared" si="967"/>
        <v>9</v>
      </c>
      <c r="D20611" s="51">
        <f t="shared" si="968"/>
        <v>29</v>
      </c>
      <c r="E20611" s="52">
        <v>4.1666666666666664E-2</v>
      </c>
      <c r="G20611" s="54">
        <v>-0.17100000000000001</v>
      </c>
      <c r="H20611" s="54">
        <v>0.107</v>
      </c>
      <c r="I20611">
        <v>2.4E-2</v>
      </c>
      <c r="J20611" s="54">
        <v>-0.14299999999999999</v>
      </c>
      <c r="K20611" s="54">
        <v>-0.39500000000000002</v>
      </c>
      <c r="L20611" s="54">
        <v>-0.50700000000000001</v>
      </c>
      <c r="M20611" s="54">
        <v>-0.67600000000000005</v>
      </c>
    </row>
    <row r="20612" spans="1:13" x14ac:dyDescent="0.2">
      <c r="A20612" s="50">
        <v>43007</v>
      </c>
      <c r="B20612">
        <f t="shared" si="966"/>
        <v>2017</v>
      </c>
      <c r="C20612" s="51">
        <f t="shared" si="967"/>
        <v>9</v>
      </c>
      <c r="D20612" s="51">
        <f t="shared" si="968"/>
        <v>29</v>
      </c>
      <c r="E20612" s="52">
        <v>0.16666666666666666</v>
      </c>
      <c r="G20612" s="54">
        <v>-0.33900000000000002</v>
      </c>
      <c r="H20612" s="54">
        <v>0.107</v>
      </c>
      <c r="I20612">
        <v>2.4E-2</v>
      </c>
      <c r="J20612" s="54">
        <v>-0.14299999999999999</v>
      </c>
      <c r="K20612" s="54">
        <v>-0.42299999999999999</v>
      </c>
      <c r="L20612" s="54">
        <v>-0.50700000000000001</v>
      </c>
      <c r="M20612" s="54">
        <v>-0.67600000000000005</v>
      </c>
    </row>
    <row r="20613" spans="1:13" x14ac:dyDescent="0.2">
      <c r="A20613" s="50">
        <v>43007</v>
      </c>
      <c r="B20613">
        <f t="shared" si="966"/>
        <v>2017</v>
      </c>
      <c r="C20613" s="51">
        <f t="shared" si="967"/>
        <v>9</v>
      </c>
      <c r="D20613" s="51">
        <f t="shared" si="968"/>
        <v>29</v>
      </c>
      <c r="E20613" s="52">
        <v>0.29166666666666669</v>
      </c>
      <c r="G20613" s="54">
        <v>-0.33900000000000002</v>
      </c>
      <c r="H20613" s="54">
        <v>0.107</v>
      </c>
      <c r="I20613">
        <v>2.4E-2</v>
      </c>
      <c r="J20613" s="54">
        <v>-0.14299999999999999</v>
      </c>
      <c r="K20613" s="54">
        <v>-0.42299999999999999</v>
      </c>
      <c r="L20613" s="54">
        <v>-0.50700000000000001</v>
      </c>
      <c r="M20613" s="54">
        <v>-0.67600000000000005</v>
      </c>
    </row>
    <row r="20614" spans="1:13" x14ac:dyDescent="0.2">
      <c r="A20614" s="50">
        <v>43007</v>
      </c>
      <c r="B20614">
        <f t="shared" si="966"/>
        <v>2017</v>
      </c>
      <c r="C20614" s="51">
        <f t="shared" si="967"/>
        <v>9</v>
      </c>
      <c r="D20614" s="51">
        <f t="shared" si="968"/>
        <v>29</v>
      </c>
      <c r="E20614" s="52">
        <v>0.41666666666666669</v>
      </c>
      <c r="G20614" s="54">
        <v>-3.2000000000000001E-2</v>
      </c>
      <c r="H20614" s="54">
        <v>0.107</v>
      </c>
      <c r="I20614">
        <v>2.4E-2</v>
      </c>
      <c r="J20614" s="54">
        <v>-0.14299999999999999</v>
      </c>
      <c r="K20614" s="54">
        <v>-0.42299999999999999</v>
      </c>
      <c r="L20614" s="54">
        <v>-0.50700000000000001</v>
      </c>
      <c r="M20614" s="54">
        <v>-0.67600000000000005</v>
      </c>
    </row>
    <row r="20615" spans="1:13" x14ac:dyDescent="0.2">
      <c r="A20615" s="50">
        <v>43007</v>
      </c>
      <c r="B20615">
        <f t="shared" si="966"/>
        <v>2017</v>
      </c>
      <c r="C20615" s="51">
        <f t="shared" si="967"/>
        <v>9</v>
      </c>
      <c r="D20615" s="51">
        <f t="shared" si="968"/>
        <v>29</v>
      </c>
      <c r="E20615" s="52">
        <v>0.54166666666666663</v>
      </c>
      <c r="G20615" s="54">
        <v>0.27300000000000002</v>
      </c>
      <c r="H20615" s="54">
        <v>0.107</v>
      </c>
      <c r="I20615">
        <v>2.4E-2</v>
      </c>
      <c r="J20615" s="54">
        <v>-0.14299999999999999</v>
      </c>
      <c r="K20615" s="54">
        <v>-0.42299999999999999</v>
      </c>
      <c r="L20615" s="54">
        <v>-0.50700000000000001</v>
      </c>
      <c r="M20615" s="54">
        <v>-0.67600000000000005</v>
      </c>
    </row>
    <row r="20616" spans="1:13" x14ac:dyDescent="0.2">
      <c r="A20616" s="50">
        <v>43007</v>
      </c>
      <c r="B20616">
        <f t="shared" si="966"/>
        <v>2017</v>
      </c>
      <c r="C20616" s="51">
        <f t="shared" si="967"/>
        <v>9</v>
      </c>
      <c r="D20616" s="51">
        <f t="shared" si="968"/>
        <v>29</v>
      </c>
      <c r="E20616" s="52">
        <v>0.66666666666666663</v>
      </c>
      <c r="G20616" s="54">
        <v>0.35599999999999998</v>
      </c>
      <c r="H20616" s="54">
        <v>0.107</v>
      </c>
      <c r="I20616">
        <v>2.4E-2</v>
      </c>
      <c r="J20616" s="54">
        <v>-0.14299999999999999</v>
      </c>
      <c r="K20616" s="54">
        <v>-0.42299999999999999</v>
      </c>
      <c r="L20616" s="54">
        <v>-0.50700000000000001</v>
      </c>
      <c r="M20616" s="54">
        <v>-0.67600000000000005</v>
      </c>
    </row>
    <row r="20617" spans="1:13" x14ac:dyDescent="0.2">
      <c r="A20617" s="50">
        <v>43007</v>
      </c>
      <c r="B20617">
        <f t="shared" si="966"/>
        <v>2017</v>
      </c>
      <c r="C20617" s="51">
        <f t="shared" si="967"/>
        <v>9</v>
      </c>
      <c r="D20617" s="51">
        <f t="shared" si="968"/>
        <v>29</v>
      </c>
      <c r="E20617" s="52">
        <v>0.79166666666666663</v>
      </c>
      <c r="G20617" s="54">
        <v>0.218</v>
      </c>
      <c r="H20617" s="54">
        <v>0.107</v>
      </c>
      <c r="I20617">
        <v>2.4E-2</v>
      </c>
      <c r="J20617" s="54">
        <v>-0.14299999999999999</v>
      </c>
      <c r="K20617" s="54">
        <v>-0.42299999999999999</v>
      </c>
      <c r="L20617" s="54">
        <v>-0.50700000000000001</v>
      </c>
      <c r="M20617" s="54">
        <v>-0.67600000000000005</v>
      </c>
    </row>
    <row r="20618" spans="1:13" x14ac:dyDescent="0.2">
      <c r="A20618" s="50">
        <v>43007</v>
      </c>
      <c r="B20618">
        <f t="shared" si="966"/>
        <v>2017</v>
      </c>
      <c r="C20618" s="51">
        <f t="shared" si="967"/>
        <v>9</v>
      </c>
      <c r="D20618" s="51">
        <f t="shared" si="968"/>
        <v>29</v>
      </c>
      <c r="E20618" s="52">
        <v>0.91666666666666663</v>
      </c>
      <c r="G20618" s="54">
        <v>-4.0000000000000001E-3</v>
      </c>
      <c r="H20618" s="54">
        <v>0.107</v>
      </c>
      <c r="I20618">
        <v>2.4E-2</v>
      </c>
      <c r="J20618" s="54">
        <v>-0.14299999999999999</v>
      </c>
      <c r="K20618" s="54">
        <v>-0.42299999999999999</v>
      </c>
      <c r="L20618" s="54">
        <v>-0.50700000000000001</v>
      </c>
      <c r="M20618" s="54">
        <v>-0.67600000000000005</v>
      </c>
    </row>
    <row r="20619" spans="1:13" x14ac:dyDescent="0.2">
      <c r="A20619" s="50">
        <v>43008</v>
      </c>
      <c r="B20619">
        <f t="shared" si="966"/>
        <v>2017</v>
      </c>
      <c r="C20619" s="51">
        <f t="shared" si="967"/>
        <v>9</v>
      </c>
      <c r="D20619" s="51">
        <f t="shared" si="968"/>
        <v>30</v>
      </c>
      <c r="E20619" s="52">
        <v>4.1666666666666664E-2</v>
      </c>
      <c r="G20619" s="54">
        <v>-0.22700000000000001</v>
      </c>
      <c r="H20619" s="54">
        <v>7.9000000000000001E-2</v>
      </c>
      <c r="I20619">
        <v>2.4E-2</v>
      </c>
      <c r="J20619" s="54">
        <v>-0.14299999999999999</v>
      </c>
      <c r="K20619" s="54">
        <v>-0.39500000000000002</v>
      </c>
      <c r="L20619" s="54">
        <v>-0.50700000000000001</v>
      </c>
      <c r="M20619" s="54">
        <v>-0.67600000000000005</v>
      </c>
    </row>
    <row r="20620" spans="1:13" x14ac:dyDescent="0.2">
      <c r="A20620" s="50">
        <v>43008</v>
      </c>
      <c r="B20620">
        <f t="shared" si="966"/>
        <v>2017</v>
      </c>
      <c r="C20620" s="51">
        <f t="shared" si="967"/>
        <v>9</v>
      </c>
      <c r="D20620" s="51">
        <f t="shared" si="968"/>
        <v>30</v>
      </c>
      <c r="E20620" s="52">
        <v>0.16666666666666666</v>
      </c>
      <c r="G20620" s="54">
        <v>-0.33900000000000002</v>
      </c>
      <c r="H20620" s="54">
        <v>7.9000000000000001E-2</v>
      </c>
      <c r="I20620">
        <v>2.4E-2</v>
      </c>
      <c r="J20620" s="54">
        <v>-0.14299999999999999</v>
      </c>
      <c r="K20620" s="54">
        <v>-0.39500000000000002</v>
      </c>
      <c r="L20620" s="54">
        <v>-0.50700000000000001</v>
      </c>
      <c r="M20620" s="54">
        <v>-0.67600000000000005</v>
      </c>
    </row>
    <row r="20621" spans="1:13" x14ac:dyDescent="0.2">
      <c r="A20621" s="50">
        <v>43008</v>
      </c>
      <c r="B20621">
        <f t="shared" si="966"/>
        <v>2017</v>
      </c>
      <c r="C20621" s="51">
        <f t="shared" si="967"/>
        <v>9</v>
      </c>
      <c r="D20621" s="51">
        <f t="shared" si="968"/>
        <v>30</v>
      </c>
      <c r="E20621" s="52">
        <v>0.29166666666666669</v>
      </c>
      <c r="G20621" s="54">
        <v>-0.36699999999999999</v>
      </c>
      <c r="H20621" s="54">
        <v>7.9000000000000001E-2</v>
      </c>
      <c r="I20621">
        <v>2.4E-2</v>
      </c>
      <c r="J20621" s="54">
        <v>-0.14299999999999999</v>
      </c>
      <c r="K20621" s="54">
        <v>-0.42299999999999999</v>
      </c>
      <c r="L20621" s="54">
        <v>-0.50700000000000001</v>
      </c>
      <c r="M20621" s="54">
        <v>-0.67600000000000005</v>
      </c>
    </row>
    <row r="20622" spans="1:13" x14ac:dyDescent="0.2">
      <c r="A20622" s="50">
        <v>43008</v>
      </c>
      <c r="B20622">
        <f t="shared" si="966"/>
        <v>2017</v>
      </c>
      <c r="C20622" s="51">
        <f t="shared" si="967"/>
        <v>9</v>
      </c>
      <c r="D20622" s="51">
        <f t="shared" si="968"/>
        <v>30</v>
      </c>
      <c r="E20622" s="52">
        <v>0.41666666666666669</v>
      </c>
      <c r="G20622" s="54">
        <v>-0.06</v>
      </c>
      <c r="H20622" s="54">
        <v>7.9000000000000001E-2</v>
      </c>
      <c r="I20622">
        <v>2.4E-2</v>
      </c>
      <c r="J20622" s="54">
        <v>-0.14299999999999999</v>
      </c>
      <c r="K20622" s="54">
        <v>-0.39500000000000002</v>
      </c>
      <c r="L20622" s="54">
        <v>-0.50700000000000001</v>
      </c>
      <c r="M20622" s="54">
        <v>-0.67600000000000005</v>
      </c>
    </row>
    <row r="20623" spans="1:13" x14ac:dyDescent="0.2">
      <c r="A20623" s="50">
        <v>43008</v>
      </c>
      <c r="B20623">
        <f t="shared" ref="B20623:B20686" si="969">YEAR(A20623)</f>
        <v>2017</v>
      </c>
      <c r="C20623" s="51">
        <f t="shared" ref="C20623:C20686" si="970">MONTH(A20623)</f>
        <v>9</v>
      </c>
      <c r="D20623" s="51">
        <f t="shared" ref="D20623:D20686" si="971">DAY(A20623)</f>
        <v>30</v>
      </c>
      <c r="E20623" s="52">
        <v>0.54166666666666663</v>
      </c>
      <c r="G20623" s="54">
        <v>0.35599999999999998</v>
      </c>
      <c r="H20623" s="54">
        <v>7.9000000000000001E-2</v>
      </c>
      <c r="I20623">
        <v>2.4E-2</v>
      </c>
      <c r="J20623" s="54">
        <v>-0.14299999999999999</v>
      </c>
      <c r="K20623" s="54">
        <v>-0.42299999999999999</v>
      </c>
      <c r="L20623" s="54">
        <v>-0.50700000000000001</v>
      </c>
      <c r="M20623" s="54">
        <v>-0.67600000000000005</v>
      </c>
    </row>
    <row r="20624" spans="1:13" x14ac:dyDescent="0.2">
      <c r="A20624" s="50">
        <v>43008</v>
      </c>
      <c r="B20624">
        <f t="shared" si="969"/>
        <v>2017</v>
      </c>
      <c r="C20624" s="51">
        <f t="shared" si="970"/>
        <v>9</v>
      </c>
      <c r="D20624" s="51">
        <f t="shared" si="971"/>
        <v>30</v>
      </c>
      <c r="E20624" s="52">
        <v>0.66666666666666663</v>
      </c>
      <c r="G20624" s="54">
        <v>0.30099999999999999</v>
      </c>
      <c r="H20624" s="54">
        <v>7.9000000000000001E-2</v>
      </c>
      <c r="I20624">
        <v>2.4E-2</v>
      </c>
      <c r="J20624" s="54">
        <v>-0.14299999999999999</v>
      </c>
      <c r="K20624" s="54">
        <v>-0.39500000000000002</v>
      </c>
      <c r="L20624" s="54">
        <v>-0.50700000000000001</v>
      </c>
      <c r="M20624" s="54">
        <v>-0.64800000000000002</v>
      </c>
    </row>
    <row r="20625" spans="1:13" x14ac:dyDescent="0.2">
      <c r="A20625" s="50">
        <v>43008</v>
      </c>
      <c r="B20625">
        <f t="shared" si="969"/>
        <v>2017</v>
      </c>
      <c r="C20625" s="51">
        <f t="shared" si="970"/>
        <v>9</v>
      </c>
      <c r="D20625" s="51">
        <f t="shared" si="971"/>
        <v>30</v>
      </c>
      <c r="E20625" s="52">
        <v>0.79166666666666663</v>
      </c>
      <c r="G20625" s="54">
        <v>0.107</v>
      </c>
      <c r="H20625" s="54">
        <v>7.9000000000000001E-2</v>
      </c>
      <c r="I20625">
        <v>-4.0000000000000001E-3</v>
      </c>
      <c r="J20625" s="54">
        <v>-0.14299999999999999</v>
      </c>
      <c r="K20625" s="54">
        <v>-0.39500000000000002</v>
      </c>
      <c r="L20625" s="54">
        <v>-0.50700000000000001</v>
      </c>
      <c r="M20625" s="54">
        <v>-0.67600000000000005</v>
      </c>
    </row>
    <row r="20626" spans="1:13" x14ac:dyDescent="0.2">
      <c r="A20626" s="50">
        <v>43008</v>
      </c>
      <c r="B20626">
        <f t="shared" si="969"/>
        <v>2017</v>
      </c>
      <c r="C20626" s="51">
        <f t="shared" si="970"/>
        <v>9</v>
      </c>
      <c r="D20626" s="51">
        <f t="shared" si="971"/>
        <v>30</v>
      </c>
      <c r="E20626" s="52">
        <v>0.91666666666666663</v>
      </c>
      <c r="G20626" s="54">
        <v>-8.7999999999999995E-2</v>
      </c>
      <c r="H20626" s="54">
        <v>7.9000000000000001E-2</v>
      </c>
      <c r="I20626">
        <v>-4.0000000000000001E-3</v>
      </c>
      <c r="J20626" s="54">
        <v>-0.14299999999999999</v>
      </c>
      <c r="K20626" s="54">
        <v>-0.42299999999999999</v>
      </c>
      <c r="L20626" s="54">
        <v>-0.50700000000000001</v>
      </c>
      <c r="M20626" s="54">
        <v>-0.67600000000000005</v>
      </c>
    </row>
    <row r="20627" spans="1:13" x14ac:dyDescent="0.2">
      <c r="A20627" s="50">
        <v>43009</v>
      </c>
      <c r="B20627">
        <f t="shared" si="969"/>
        <v>2017</v>
      </c>
      <c r="C20627" s="51">
        <f t="shared" si="970"/>
        <v>10</v>
      </c>
      <c r="D20627" s="51">
        <f t="shared" si="971"/>
        <v>1</v>
      </c>
      <c r="E20627" s="52">
        <v>4.1666666666666664E-2</v>
      </c>
      <c r="G20627" s="54">
        <v>-0.33900000000000002</v>
      </c>
      <c r="H20627" s="54">
        <v>7.9000000000000001E-2</v>
      </c>
      <c r="I20627">
        <v>-4.0000000000000001E-3</v>
      </c>
      <c r="J20627" s="54">
        <v>-0.14299999999999999</v>
      </c>
      <c r="K20627" s="54">
        <v>-0.42299999999999999</v>
      </c>
      <c r="L20627" s="54">
        <v>-0.50700000000000001</v>
      </c>
      <c r="M20627" s="54">
        <v>-0.67600000000000005</v>
      </c>
    </row>
    <row r="20628" spans="1:13" x14ac:dyDescent="0.2">
      <c r="A20628" s="50">
        <v>43009</v>
      </c>
      <c r="B20628">
        <f t="shared" si="969"/>
        <v>2017</v>
      </c>
      <c r="C20628" s="51">
        <f t="shared" si="970"/>
        <v>10</v>
      </c>
      <c r="D20628" s="51">
        <f t="shared" si="971"/>
        <v>1</v>
      </c>
      <c r="E20628" s="52">
        <v>0.16666666666666666</v>
      </c>
      <c r="G20628" s="54">
        <v>-0.36699999999999999</v>
      </c>
      <c r="H20628" s="54">
        <v>7.9000000000000001E-2</v>
      </c>
      <c r="I20628">
        <v>-4.0000000000000001E-3</v>
      </c>
      <c r="J20628" s="54">
        <v>-0.14299999999999999</v>
      </c>
      <c r="K20628" s="54">
        <v>-0.42299999999999999</v>
      </c>
      <c r="L20628" s="54">
        <v>-0.50700000000000001</v>
      </c>
      <c r="M20628" s="54">
        <v>-0.67600000000000005</v>
      </c>
    </row>
    <row r="20629" spans="1:13" x14ac:dyDescent="0.2">
      <c r="A20629" s="50">
        <v>43009</v>
      </c>
      <c r="B20629">
        <f t="shared" si="969"/>
        <v>2017</v>
      </c>
      <c r="C20629" s="51">
        <f t="shared" si="970"/>
        <v>10</v>
      </c>
      <c r="D20629" s="51">
        <f t="shared" si="971"/>
        <v>1</v>
      </c>
      <c r="E20629" s="52">
        <v>0.29166666666666669</v>
      </c>
      <c r="G20629" s="54">
        <v>-0.64800000000000002</v>
      </c>
      <c r="H20629" s="54">
        <v>5.0999999999999997E-2</v>
      </c>
      <c r="I20629">
        <v>2.4E-2</v>
      </c>
      <c r="J20629" s="54">
        <v>-0.14299999999999999</v>
      </c>
      <c r="K20629" s="54">
        <v>-0.42299999999999999</v>
      </c>
      <c r="L20629" s="54">
        <v>-0.50700000000000001</v>
      </c>
      <c r="M20629" s="54">
        <v>-0.64800000000000002</v>
      </c>
    </row>
    <row r="20630" spans="1:13" x14ac:dyDescent="0.2">
      <c r="A20630" s="50">
        <v>43009</v>
      </c>
      <c r="B20630">
        <f t="shared" si="969"/>
        <v>2017</v>
      </c>
      <c r="C20630" s="51">
        <f t="shared" si="970"/>
        <v>10</v>
      </c>
      <c r="D20630" s="51">
        <f t="shared" si="971"/>
        <v>1</v>
      </c>
      <c r="E20630" s="52">
        <v>0.41666666666666669</v>
      </c>
      <c r="G20630" s="54">
        <v>-0.45100000000000001</v>
      </c>
      <c r="H20630" s="54">
        <v>7.9000000000000001E-2</v>
      </c>
      <c r="I20630">
        <v>-4.0000000000000001E-3</v>
      </c>
      <c r="J20630" s="54">
        <v>-0.14299999999999999</v>
      </c>
      <c r="K20630" s="54">
        <v>-0.42299999999999999</v>
      </c>
      <c r="L20630" s="54">
        <v>-0.50700000000000001</v>
      </c>
      <c r="M20630" s="54">
        <v>-0.64800000000000002</v>
      </c>
    </row>
    <row r="20631" spans="1:13" x14ac:dyDescent="0.2">
      <c r="A20631" s="50">
        <v>43009</v>
      </c>
      <c r="B20631">
        <f t="shared" si="969"/>
        <v>2017</v>
      </c>
      <c r="C20631" s="51">
        <f t="shared" si="970"/>
        <v>10</v>
      </c>
      <c r="D20631" s="51">
        <f t="shared" si="971"/>
        <v>1</v>
      </c>
      <c r="E20631" s="52">
        <v>0.54166666666666663</v>
      </c>
      <c r="G20631" s="54">
        <v>-0.06</v>
      </c>
      <c r="H20631" s="54">
        <v>7.9000000000000001E-2</v>
      </c>
      <c r="I20631">
        <v>-4.0000000000000001E-3</v>
      </c>
      <c r="J20631" s="54">
        <v>-0.14299999999999999</v>
      </c>
      <c r="K20631" s="54">
        <v>-0.39500000000000002</v>
      </c>
      <c r="L20631" s="54">
        <v>-0.50700000000000001</v>
      </c>
      <c r="M20631" s="54">
        <v>-0.67600000000000005</v>
      </c>
    </row>
    <row r="20632" spans="1:13" x14ac:dyDescent="0.2">
      <c r="A20632" s="50">
        <v>43009</v>
      </c>
      <c r="B20632">
        <f t="shared" si="969"/>
        <v>2017</v>
      </c>
      <c r="C20632" s="51">
        <f t="shared" si="970"/>
        <v>10</v>
      </c>
      <c r="D20632" s="51">
        <f t="shared" si="971"/>
        <v>1</v>
      </c>
      <c r="E20632" s="52">
        <v>0.66666666666666663</v>
      </c>
      <c r="G20632" s="54">
        <v>0.13500000000000001</v>
      </c>
      <c r="H20632" s="54">
        <v>7.9000000000000001E-2</v>
      </c>
      <c r="I20632">
        <v>-4.0000000000000001E-3</v>
      </c>
      <c r="J20632" s="54">
        <v>-0.14299999999999999</v>
      </c>
      <c r="K20632" s="54">
        <v>-0.39500000000000002</v>
      </c>
      <c r="L20632" s="54">
        <v>-0.50700000000000001</v>
      </c>
      <c r="M20632" s="54">
        <v>-0.64800000000000002</v>
      </c>
    </row>
    <row r="20633" spans="1:13" x14ac:dyDescent="0.2">
      <c r="A20633" s="50">
        <v>43009</v>
      </c>
      <c r="B20633">
        <f t="shared" si="969"/>
        <v>2017</v>
      </c>
      <c r="C20633" s="51">
        <f t="shared" si="970"/>
        <v>10</v>
      </c>
      <c r="D20633" s="51">
        <f t="shared" si="971"/>
        <v>1</v>
      </c>
      <c r="E20633" s="52">
        <v>0.79166666666666663</v>
      </c>
      <c r="G20633" s="54">
        <v>-0.36699999999999999</v>
      </c>
      <c r="H20633" s="54">
        <v>5.0999999999999997E-2</v>
      </c>
      <c r="I20633">
        <v>-4.0000000000000001E-3</v>
      </c>
      <c r="J20633" s="54">
        <v>-0.14299999999999999</v>
      </c>
      <c r="K20633" s="54">
        <v>-0.42299999999999999</v>
      </c>
      <c r="L20633" s="54">
        <v>-0.50700000000000001</v>
      </c>
      <c r="M20633" s="54">
        <v>-0.64800000000000002</v>
      </c>
    </row>
    <row r="20634" spans="1:13" x14ac:dyDescent="0.2">
      <c r="A20634" s="50">
        <v>43009</v>
      </c>
      <c r="B20634">
        <f t="shared" si="969"/>
        <v>2017</v>
      </c>
      <c r="C20634" s="51">
        <f t="shared" si="970"/>
        <v>10</v>
      </c>
      <c r="D20634" s="51">
        <f t="shared" si="971"/>
        <v>1</v>
      </c>
      <c r="E20634" s="52">
        <v>0.91666666666666663</v>
      </c>
      <c r="G20634" s="54">
        <v>-0.93</v>
      </c>
      <c r="H20634" s="54">
        <v>5.0999999999999997E-2</v>
      </c>
      <c r="I20634">
        <v>-4.0000000000000001E-3</v>
      </c>
      <c r="J20634" s="54">
        <v>-0.14299999999999999</v>
      </c>
      <c r="K20634" s="54">
        <v>-0.39500000000000002</v>
      </c>
      <c r="L20634" s="54">
        <v>-0.50700000000000001</v>
      </c>
      <c r="M20634" s="54">
        <v>-0.67600000000000005</v>
      </c>
    </row>
    <row r="20635" spans="1:13" x14ac:dyDescent="0.2">
      <c r="A20635" s="50">
        <v>43010</v>
      </c>
      <c r="B20635">
        <f t="shared" si="969"/>
        <v>2017</v>
      </c>
      <c r="C20635" s="51">
        <f t="shared" si="970"/>
        <v>10</v>
      </c>
      <c r="D20635" s="51">
        <f t="shared" si="971"/>
        <v>2</v>
      </c>
      <c r="E20635" s="52">
        <v>4.1666666666666664E-2</v>
      </c>
      <c r="G20635" s="54">
        <v>-1.27</v>
      </c>
      <c r="H20635" s="54">
        <v>2.4E-2</v>
      </c>
      <c r="I20635">
        <v>-4.0000000000000001E-3</v>
      </c>
      <c r="J20635" s="54">
        <v>-0.14299999999999999</v>
      </c>
      <c r="K20635" s="54">
        <v>-0.39500000000000002</v>
      </c>
      <c r="L20635" s="54">
        <v>-0.50700000000000001</v>
      </c>
      <c r="M20635" s="54">
        <v>-0.67600000000000005</v>
      </c>
    </row>
    <row r="20636" spans="1:13" x14ac:dyDescent="0.2">
      <c r="A20636" s="50">
        <v>43010</v>
      </c>
      <c r="B20636">
        <f t="shared" si="969"/>
        <v>2017</v>
      </c>
      <c r="C20636" s="51">
        <f t="shared" si="970"/>
        <v>10</v>
      </c>
      <c r="D20636" s="51">
        <f t="shared" si="971"/>
        <v>2</v>
      </c>
      <c r="E20636" s="52">
        <v>0.16666666666666666</v>
      </c>
      <c r="G20636" s="54">
        <v>-1.498</v>
      </c>
      <c r="H20636" s="54">
        <v>2.4E-2</v>
      </c>
      <c r="I20636">
        <v>-4.0000000000000001E-3</v>
      </c>
      <c r="J20636" s="54">
        <v>-0.14299999999999999</v>
      </c>
      <c r="K20636" s="54">
        <v>-0.42299999999999999</v>
      </c>
      <c r="L20636" s="54">
        <v>-0.50700000000000001</v>
      </c>
      <c r="M20636" s="54">
        <v>-0.67600000000000005</v>
      </c>
    </row>
    <row r="20637" spans="1:13" x14ac:dyDescent="0.2">
      <c r="A20637" s="50">
        <v>43010</v>
      </c>
      <c r="B20637">
        <f t="shared" si="969"/>
        <v>2017</v>
      </c>
      <c r="C20637" s="51">
        <f t="shared" si="970"/>
        <v>10</v>
      </c>
      <c r="D20637" s="51">
        <f t="shared" si="971"/>
        <v>2</v>
      </c>
      <c r="E20637" s="52">
        <v>0.29166666666666669</v>
      </c>
      <c r="G20637" s="54">
        <v>-1.613</v>
      </c>
      <c r="H20637" s="54">
        <v>2.4E-2</v>
      </c>
      <c r="I20637">
        <v>-4.0000000000000001E-3</v>
      </c>
      <c r="J20637" s="54">
        <v>-0.14299999999999999</v>
      </c>
      <c r="K20637" s="54">
        <v>-0.45100000000000001</v>
      </c>
      <c r="L20637" s="54">
        <v>-0.53500000000000003</v>
      </c>
      <c r="M20637" s="54">
        <v>-0.70399999999999996</v>
      </c>
    </row>
    <row r="20638" spans="1:13" x14ac:dyDescent="0.2">
      <c r="A20638" s="50">
        <v>43010</v>
      </c>
      <c r="B20638">
        <f t="shared" si="969"/>
        <v>2017</v>
      </c>
      <c r="C20638" s="51">
        <f t="shared" si="970"/>
        <v>10</v>
      </c>
      <c r="D20638" s="51">
        <f t="shared" si="971"/>
        <v>2</v>
      </c>
      <c r="E20638" s="52">
        <v>0.41666666666666669</v>
      </c>
      <c r="G20638" s="54">
        <v>-1.157</v>
      </c>
      <c r="H20638" s="54">
        <v>2.4E-2</v>
      </c>
      <c r="I20638">
        <v>-4.0000000000000001E-3</v>
      </c>
      <c r="J20638" s="54">
        <v>-0.14299999999999999</v>
      </c>
      <c r="K20638" s="54">
        <v>-0.42299999999999999</v>
      </c>
      <c r="L20638" s="54">
        <v>-0.50700000000000001</v>
      </c>
      <c r="M20638" s="54">
        <v>-0.67600000000000005</v>
      </c>
    </row>
    <row r="20639" spans="1:13" x14ac:dyDescent="0.2">
      <c r="A20639" s="50">
        <v>43010</v>
      </c>
      <c r="B20639">
        <f t="shared" si="969"/>
        <v>2017</v>
      </c>
      <c r="C20639" s="51">
        <f t="shared" si="970"/>
        <v>10</v>
      </c>
      <c r="D20639" s="51">
        <f t="shared" si="971"/>
        <v>2</v>
      </c>
      <c r="E20639" s="52">
        <v>0.54166666666666663</v>
      </c>
      <c r="G20639" s="54">
        <v>-0.33900000000000002</v>
      </c>
      <c r="H20639" s="54">
        <v>5.0999999999999997E-2</v>
      </c>
      <c r="I20639">
        <v>-4.0000000000000001E-3</v>
      </c>
      <c r="J20639" s="54">
        <v>-0.14299999999999999</v>
      </c>
      <c r="K20639" s="54">
        <v>-0.42299999999999999</v>
      </c>
      <c r="L20639" s="54">
        <v>-0.50700000000000001</v>
      </c>
      <c r="M20639" s="54">
        <v>-0.67600000000000005</v>
      </c>
    </row>
    <row r="20640" spans="1:13" x14ac:dyDescent="0.2">
      <c r="A20640" s="50">
        <v>43010</v>
      </c>
      <c r="B20640">
        <f t="shared" si="969"/>
        <v>2017</v>
      </c>
      <c r="C20640" s="51">
        <f t="shared" si="970"/>
        <v>10</v>
      </c>
      <c r="D20640" s="51">
        <f t="shared" si="971"/>
        <v>2</v>
      </c>
      <c r="E20640" s="52">
        <v>0.66666666666666663</v>
      </c>
      <c r="G20640" s="54">
        <v>-0.36699999999999999</v>
      </c>
      <c r="H20640" s="54">
        <v>5.0999999999999997E-2</v>
      </c>
      <c r="I20640">
        <v>-4.0000000000000001E-3</v>
      </c>
      <c r="J20640" s="54">
        <v>-0.14299999999999999</v>
      </c>
      <c r="K20640" s="54">
        <v>-0.39500000000000002</v>
      </c>
      <c r="L20640" s="54">
        <v>-0.50700000000000001</v>
      </c>
      <c r="M20640" s="54">
        <v>-0.64800000000000002</v>
      </c>
    </row>
    <row r="20641" spans="1:13" x14ac:dyDescent="0.2">
      <c r="A20641" s="50">
        <v>43010</v>
      </c>
      <c r="B20641">
        <f t="shared" si="969"/>
        <v>2017</v>
      </c>
      <c r="C20641" s="51">
        <f t="shared" si="970"/>
        <v>10</v>
      </c>
      <c r="D20641" s="51">
        <f t="shared" si="971"/>
        <v>2</v>
      </c>
      <c r="E20641" s="52">
        <v>0.79166666666666663</v>
      </c>
      <c r="G20641" s="54">
        <v>-0.62</v>
      </c>
      <c r="H20641" s="54">
        <v>5.0999999999999997E-2</v>
      </c>
      <c r="I20641">
        <v>2.4E-2</v>
      </c>
      <c r="J20641" s="54">
        <v>-0.14299999999999999</v>
      </c>
      <c r="K20641" s="54">
        <v>-0.42299999999999999</v>
      </c>
      <c r="L20641" s="54">
        <v>-0.50700000000000001</v>
      </c>
      <c r="M20641" s="54">
        <v>-0.64800000000000002</v>
      </c>
    </row>
    <row r="20642" spans="1:13" x14ac:dyDescent="0.2">
      <c r="A20642" s="50">
        <v>43010</v>
      </c>
      <c r="B20642">
        <f t="shared" si="969"/>
        <v>2017</v>
      </c>
      <c r="C20642" s="51">
        <f t="shared" si="970"/>
        <v>10</v>
      </c>
      <c r="D20642" s="51">
        <f t="shared" si="971"/>
        <v>2</v>
      </c>
      <c r="E20642" s="52">
        <v>0.91666666666666663</v>
      </c>
      <c r="G20642" s="54">
        <v>-0.70399999999999996</v>
      </c>
      <c r="H20642" s="54">
        <v>5.0999999999999997E-2</v>
      </c>
      <c r="I20642">
        <v>-4.0000000000000001E-3</v>
      </c>
      <c r="J20642" s="54">
        <v>-0.14299999999999999</v>
      </c>
      <c r="K20642" s="54">
        <v>-0.42299999999999999</v>
      </c>
      <c r="L20642" s="54">
        <v>-0.50700000000000001</v>
      </c>
      <c r="M20642" s="54">
        <v>-0.64800000000000002</v>
      </c>
    </row>
    <row r="20643" spans="1:13" x14ac:dyDescent="0.2">
      <c r="A20643" s="50">
        <v>43011</v>
      </c>
      <c r="B20643">
        <f t="shared" si="969"/>
        <v>2017</v>
      </c>
      <c r="C20643" s="51">
        <f t="shared" si="970"/>
        <v>10</v>
      </c>
      <c r="D20643" s="51">
        <f t="shared" si="971"/>
        <v>3</v>
      </c>
      <c r="E20643" s="52">
        <v>4.1666666666666664E-2</v>
      </c>
      <c r="G20643" s="54">
        <v>-1.0149999999999999</v>
      </c>
      <c r="H20643" s="54">
        <v>5.0999999999999997E-2</v>
      </c>
      <c r="I20643">
        <v>2.4E-2</v>
      </c>
      <c r="J20643" s="54">
        <v>-0.14299999999999999</v>
      </c>
      <c r="K20643" s="54">
        <v>-0.42299999999999999</v>
      </c>
      <c r="L20643" s="54">
        <v>-0.50700000000000001</v>
      </c>
      <c r="M20643" s="54">
        <v>-0.67600000000000005</v>
      </c>
    </row>
    <row r="20644" spans="1:13" x14ac:dyDescent="0.2">
      <c r="A20644" s="50">
        <v>43011</v>
      </c>
      <c r="B20644">
        <f t="shared" si="969"/>
        <v>2017</v>
      </c>
      <c r="C20644" s="51">
        <f t="shared" si="970"/>
        <v>10</v>
      </c>
      <c r="D20644" s="51">
        <f t="shared" si="971"/>
        <v>3</v>
      </c>
      <c r="E20644" s="52">
        <v>0.16666666666666666</v>
      </c>
      <c r="G20644" s="54">
        <v>-1.27</v>
      </c>
      <c r="H20644" s="54">
        <v>2.4E-2</v>
      </c>
      <c r="I20644">
        <v>-4.0000000000000001E-3</v>
      </c>
      <c r="J20644" s="54">
        <v>-0.14299999999999999</v>
      </c>
      <c r="K20644" s="54">
        <v>-0.42299999999999999</v>
      </c>
      <c r="L20644" s="54">
        <v>-0.50700000000000001</v>
      </c>
      <c r="M20644" s="54">
        <v>-0.67600000000000005</v>
      </c>
    </row>
    <row r="20645" spans="1:13" x14ac:dyDescent="0.2">
      <c r="A20645" s="50">
        <v>43011</v>
      </c>
      <c r="B20645">
        <f t="shared" si="969"/>
        <v>2017</v>
      </c>
      <c r="C20645" s="51">
        <f t="shared" si="970"/>
        <v>10</v>
      </c>
      <c r="D20645" s="51">
        <f t="shared" si="971"/>
        <v>3</v>
      </c>
      <c r="E20645" s="52">
        <v>0.29166666666666669</v>
      </c>
      <c r="G20645" s="54">
        <v>-1.27</v>
      </c>
      <c r="H20645" s="54">
        <v>2.4E-2</v>
      </c>
      <c r="I20645">
        <v>-4.0000000000000001E-3</v>
      </c>
      <c r="J20645" s="54">
        <v>-0.14299999999999999</v>
      </c>
      <c r="K20645" s="54">
        <v>-0.39500000000000002</v>
      </c>
      <c r="L20645" s="54">
        <v>-0.50700000000000001</v>
      </c>
      <c r="M20645" s="54">
        <v>-0.67600000000000005</v>
      </c>
    </row>
    <row r="20646" spans="1:13" x14ac:dyDescent="0.2">
      <c r="A20646" s="50">
        <v>43011</v>
      </c>
      <c r="B20646">
        <f t="shared" si="969"/>
        <v>2017</v>
      </c>
      <c r="C20646" s="51">
        <f t="shared" si="970"/>
        <v>10</v>
      </c>
      <c r="D20646" s="51">
        <f t="shared" si="971"/>
        <v>3</v>
      </c>
      <c r="E20646" s="52">
        <v>0.41666666666666669</v>
      </c>
      <c r="G20646" s="54">
        <v>-1.1000000000000001</v>
      </c>
      <c r="H20646" s="54">
        <v>5.0999999999999997E-2</v>
      </c>
      <c r="I20646">
        <v>-4.0000000000000001E-3</v>
      </c>
      <c r="J20646" s="54">
        <v>-0.14299999999999999</v>
      </c>
      <c r="K20646" s="54">
        <v>-0.42299999999999999</v>
      </c>
      <c r="L20646" s="54">
        <v>-0.50700000000000001</v>
      </c>
      <c r="M20646" s="54">
        <v>-0.64800000000000002</v>
      </c>
    </row>
    <row r="20647" spans="1:13" x14ac:dyDescent="0.2">
      <c r="A20647" s="50">
        <v>43011</v>
      </c>
      <c r="B20647">
        <f t="shared" si="969"/>
        <v>2017</v>
      </c>
      <c r="C20647" s="51">
        <f t="shared" si="970"/>
        <v>10</v>
      </c>
      <c r="D20647" s="51">
        <f t="shared" si="971"/>
        <v>3</v>
      </c>
      <c r="E20647" s="52">
        <v>0.54166666666666663</v>
      </c>
      <c r="G20647" s="54">
        <v>-4.0000000000000001E-3</v>
      </c>
      <c r="H20647" s="54">
        <v>7.9000000000000001E-2</v>
      </c>
      <c r="I20647">
        <v>2.4E-2</v>
      </c>
      <c r="J20647" s="54">
        <v>-0.14299999999999999</v>
      </c>
      <c r="K20647" s="54">
        <v>-0.39500000000000002</v>
      </c>
      <c r="L20647" s="54">
        <v>-0.50700000000000001</v>
      </c>
      <c r="M20647" s="54">
        <v>-0.67600000000000005</v>
      </c>
    </row>
    <row r="20648" spans="1:13" x14ac:dyDescent="0.2">
      <c r="A20648" s="50">
        <v>43011</v>
      </c>
      <c r="B20648">
        <f t="shared" si="969"/>
        <v>2017</v>
      </c>
      <c r="C20648" s="51">
        <f t="shared" si="970"/>
        <v>10</v>
      </c>
      <c r="D20648" s="51">
        <f t="shared" si="971"/>
        <v>3</v>
      </c>
      <c r="E20648" s="52">
        <v>0.66666666666666663</v>
      </c>
      <c r="G20648" s="54">
        <v>7.9000000000000001E-2</v>
      </c>
      <c r="H20648" s="54">
        <v>7.9000000000000001E-2</v>
      </c>
      <c r="I20648">
        <v>-4.0000000000000001E-3</v>
      </c>
      <c r="J20648" s="54">
        <v>-0.14299999999999999</v>
      </c>
      <c r="K20648" s="54">
        <v>-0.39500000000000002</v>
      </c>
      <c r="L20648" s="54">
        <v>-0.50700000000000001</v>
      </c>
      <c r="M20648" s="54">
        <v>-0.64800000000000002</v>
      </c>
    </row>
    <row r="20649" spans="1:13" x14ac:dyDescent="0.2">
      <c r="A20649" s="50">
        <v>43011</v>
      </c>
      <c r="B20649">
        <f t="shared" si="969"/>
        <v>2017</v>
      </c>
      <c r="C20649" s="51">
        <f t="shared" si="970"/>
        <v>10</v>
      </c>
      <c r="D20649" s="51">
        <f t="shared" si="971"/>
        <v>3</v>
      </c>
      <c r="E20649" s="52">
        <v>0.79166666666666663</v>
      </c>
      <c r="G20649" s="54">
        <v>-8.7999999999999995E-2</v>
      </c>
      <c r="H20649" s="54">
        <v>7.9000000000000001E-2</v>
      </c>
      <c r="I20649">
        <v>-4.0000000000000001E-3</v>
      </c>
      <c r="J20649" s="54">
        <v>-0.14299999999999999</v>
      </c>
      <c r="K20649" s="54">
        <v>-0.39500000000000002</v>
      </c>
      <c r="L20649" s="54">
        <v>-0.50700000000000001</v>
      </c>
      <c r="M20649" s="54">
        <v>-0.64800000000000002</v>
      </c>
    </row>
    <row r="20650" spans="1:13" x14ac:dyDescent="0.2">
      <c r="A20650" s="50">
        <v>43011</v>
      </c>
      <c r="B20650">
        <f t="shared" si="969"/>
        <v>2017</v>
      </c>
      <c r="C20650" s="51">
        <f t="shared" si="970"/>
        <v>10</v>
      </c>
      <c r="D20650" s="51">
        <f t="shared" si="971"/>
        <v>3</v>
      </c>
      <c r="E20650" s="52">
        <v>0.91666666666666663</v>
      </c>
      <c r="G20650" s="54">
        <v>-0.14299999999999999</v>
      </c>
      <c r="H20650" s="54">
        <v>5.0999999999999997E-2</v>
      </c>
      <c r="I20650">
        <v>-4.0000000000000001E-3</v>
      </c>
      <c r="J20650" s="54">
        <v>-0.14299999999999999</v>
      </c>
      <c r="K20650" s="54">
        <v>-0.39500000000000002</v>
      </c>
      <c r="L20650" s="54">
        <v>-0.50700000000000001</v>
      </c>
      <c r="M20650" s="54">
        <v>-0.64800000000000002</v>
      </c>
    </row>
    <row r="20651" spans="1:13" x14ac:dyDescent="0.2">
      <c r="A20651" s="50">
        <v>43012</v>
      </c>
      <c r="B20651">
        <f t="shared" si="969"/>
        <v>2017</v>
      </c>
      <c r="C20651" s="51">
        <f t="shared" si="970"/>
        <v>10</v>
      </c>
      <c r="D20651" s="51">
        <f t="shared" si="971"/>
        <v>4</v>
      </c>
      <c r="E20651" s="52">
        <v>4.1666666666666664E-2</v>
      </c>
      <c r="G20651" s="54">
        <v>-8.7999999999999995E-2</v>
      </c>
      <c r="H20651" s="54">
        <v>5.0999999999999997E-2</v>
      </c>
      <c r="I20651">
        <v>2.4E-2</v>
      </c>
      <c r="J20651" s="54">
        <v>-0.14299999999999999</v>
      </c>
      <c r="K20651" s="54">
        <v>-0.39500000000000002</v>
      </c>
      <c r="L20651" s="54">
        <v>-0.47899999999999998</v>
      </c>
      <c r="M20651" s="54">
        <v>-0.64800000000000002</v>
      </c>
    </row>
    <row r="20652" spans="1:13" x14ac:dyDescent="0.2">
      <c r="A20652" s="50">
        <v>43012</v>
      </c>
      <c r="B20652">
        <f t="shared" si="969"/>
        <v>2017</v>
      </c>
      <c r="C20652" s="51">
        <f t="shared" si="970"/>
        <v>10</v>
      </c>
      <c r="D20652" s="51">
        <f t="shared" si="971"/>
        <v>4</v>
      </c>
      <c r="E20652" s="52">
        <v>0.16666666666666666</v>
      </c>
      <c r="G20652" s="54">
        <v>0.218</v>
      </c>
      <c r="H20652" s="54">
        <v>7.9000000000000001E-2</v>
      </c>
      <c r="I20652">
        <v>-4.0000000000000001E-3</v>
      </c>
      <c r="J20652" s="54">
        <v>-0.14299999999999999</v>
      </c>
      <c r="K20652" s="54">
        <v>-0.39500000000000002</v>
      </c>
      <c r="L20652" s="54">
        <v>-0.47899999999999998</v>
      </c>
      <c r="M20652" s="54">
        <v>-0.64800000000000002</v>
      </c>
    </row>
    <row r="20653" spans="1:13" x14ac:dyDescent="0.2">
      <c r="A20653" s="50">
        <v>43012</v>
      </c>
      <c r="B20653">
        <f t="shared" si="969"/>
        <v>2017</v>
      </c>
      <c r="C20653" s="51">
        <f t="shared" si="970"/>
        <v>10</v>
      </c>
      <c r="D20653" s="51">
        <f t="shared" si="971"/>
        <v>4</v>
      </c>
      <c r="E20653" s="52">
        <v>0.29166666666666669</v>
      </c>
      <c r="G20653" s="54">
        <v>0.30099999999999999</v>
      </c>
      <c r="H20653" s="54">
        <v>7.9000000000000001E-2</v>
      </c>
      <c r="I20653">
        <v>-4.0000000000000001E-3</v>
      </c>
      <c r="J20653" s="54">
        <v>-0.14299999999999999</v>
      </c>
      <c r="K20653" s="54">
        <v>-0.39500000000000002</v>
      </c>
      <c r="L20653" s="54">
        <v>-0.47899999999999998</v>
      </c>
      <c r="M20653" s="54">
        <v>-0.64800000000000002</v>
      </c>
    </row>
    <row r="20654" spans="1:13" x14ac:dyDescent="0.2">
      <c r="A20654" s="50">
        <v>43012</v>
      </c>
      <c r="B20654">
        <f t="shared" si="969"/>
        <v>2017</v>
      </c>
      <c r="C20654" s="51">
        <f t="shared" si="970"/>
        <v>10</v>
      </c>
      <c r="D20654" s="51">
        <f t="shared" si="971"/>
        <v>4</v>
      </c>
      <c r="E20654" s="52">
        <v>0.41666666666666669</v>
      </c>
      <c r="G20654" s="54">
        <v>0.68700000000000006</v>
      </c>
      <c r="H20654" s="54">
        <v>7.9000000000000001E-2</v>
      </c>
      <c r="I20654">
        <v>2.4E-2</v>
      </c>
      <c r="J20654" s="54">
        <v>-0.14299999999999999</v>
      </c>
      <c r="K20654" s="54">
        <v>-0.39500000000000002</v>
      </c>
      <c r="L20654" s="54">
        <v>-0.50700000000000001</v>
      </c>
      <c r="M20654" s="54">
        <v>-0.64800000000000002</v>
      </c>
    </row>
    <row r="20655" spans="1:13" x14ac:dyDescent="0.2">
      <c r="A20655" s="50">
        <v>43012</v>
      </c>
      <c r="B20655">
        <f t="shared" si="969"/>
        <v>2017</v>
      </c>
      <c r="C20655" s="51">
        <f t="shared" si="970"/>
        <v>10</v>
      </c>
      <c r="D20655" s="51">
        <f t="shared" si="971"/>
        <v>4</v>
      </c>
      <c r="E20655" s="52">
        <v>0.54166666666666663</v>
      </c>
      <c r="G20655" s="54">
        <v>0.77</v>
      </c>
      <c r="H20655" s="54">
        <v>7.9000000000000001E-2</v>
      </c>
      <c r="I20655">
        <v>-4.0000000000000001E-3</v>
      </c>
      <c r="J20655" s="54">
        <v>-0.14299999999999999</v>
      </c>
      <c r="K20655" s="54">
        <v>-0.39500000000000002</v>
      </c>
      <c r="L20655" s="54">
        <v>-0.50700000000000001</v>
      </c>
      <c r="M20655" s="54">
        <v>-0.64800000000000002</v>
      </c>
    </row>
    <row r="20656" spans="1:13" x14ac:dyDescent="0.2">
      <c r="A20656" s="50">
        <v>43012</v>
      </c>
      <c r="B20656">
        <f t="shared" si="969"/>
        <v>2017</v>
      </c>
      <c r="C20656" s="51">
        <f t="shared" si="970"/>
        <v>10</v>
      </c>
      <c r="D20656" s="51">
        <f t="shared" si="971"/>
        <v>4</v>
      </c>
      <c r="E20656" s="52">
        <v>0.66666666666666663</v>
      </c>
      <c r="G20656" s="54">
        <v>0.66</v>
      </c>
      <c r="H20656" s="54">
        <v>7.9000000000000001E-2</v>
      </c>
      <c r="I20656">
        <v>2.4E-2</v>
      </c>
      <c r="J20656" s="54">
        <v>-0.14299999999999999</v>
      </c>
      <c r="K20656" s="54">
        <v>-0.39500000000000002</v>
      </c>
      <c r="L20656" s="54">
        <v>-0.50700000000000001</v>
      </c>
      <c r="M20656" s="54">
        <v>-0.64800000000000002</v>
      </c>
    </row>
    <row r="20657" spans="1:13" x14ac:dyDescent="0.2">
      <c r="A20657" s="50">
        <v>43012</v>
      </c>
      <c r="B20657">
        <f t="shared" si="969"/>
        <v>2017</v>
      </c>
      <c r="C20657" s="51">
        <f t="shared" si="970"/>
        <v>10</v>
      </c>
      <c r="D20657" s="51">
        <f t="shared" si="971"/>
        <v>4</v>
      </c>
      <c r="E20657" s="52">
        <v>0.79166666666666663</v>
      </c>
      <c r="G20657" s="54">
        <v>0.74199999999999999</v>
      </c>
      <c r="H20657" s="54">
        <v>7.9000000000000001E-2</v>
      </c>
      <c r="I20657">
        <v>-4.0000000000000001E-3</v>
      </c>
      <c r="J20657" s="54">
        <v>-0.14299999999999999</v>
      </c>
      <c r="K20657" s="54">
        <v>-0.39500000000000002</v>
      </c>
      <c r="L20657" s="54">
        <v>-0.47899999999999998</v>
      </c>
      <c r="M20657" s="54">
        <v>-0.64800000000000002</v>
      </c>
    </row>
    <row r="20658" spans="1:13" x14ac:dyDescent="0.2">
      <c r="A20658" s="50">
        <v>43012</v>
      </c>
      <c r="B20658">
        <f t="shared" si="969"/>
        <v>2017</v>
      </c>
      <c r="C20658" s="51">
        <f t="shared" si="970"/>
        <v>10</v>
      </c>
      <c r="D20658" s="51">
        <f t="shared" si="971"/>
        <v>4</v>
      </c>
      <c r="E20658" s="52">
        <v>0.91666666666666663</v>
      </c>
      <c r="G20658" s="54">
        <v>0.52200000000000002</v>
      </c>
      <c r="H20658" s="54">
        <v>7.9000000000000001E-2</v>
      </c>
      <c r="I20658">
        <v>2.4E-2</v>
      </c>
      <c r="J20658" s="54">
        <v>-0.14299999999999999</v>
      </c>
      <c r="K20658" s="54">
        <v>-0.39500000000000002</v>
      </c>
      <c r="L20658" s="54">
        <v>-0.47899999999999998</v>
      </c>
      <c r="M20658" s="54">
        <v>-0.64800000000000002</v>
      </c>
    </row>
    <row r="20659" spans="1:13" x14ac:dyDescent="0.2">
      <c r="A20659" s="50">
        <v>43013</v>
      </c>
      <c r="B20659">
        <f t="shared" si="969"/>
        <v>2017</v>
      </c>
      <c r="C20659" s="51">
        <f t="shared" si="970"/>
        <v>10</v>
      </c>
      <c r="D20659" s="51">
        <f t="shared" si="971"/>
        <v>5</v>
      </c>
      <c r="E20659" s="52">
        <v>4.1666666666666664E-2</v>
      </c>
      <c r="G20659" s="54">
        <v>-0.06</v>
      </c>
      <c r="H20659" s="54">
        <v>7.9000000000000001E-2</v>
      </c>
      <c r="I20659">
        <v>-4.0000000000000001E-3</v>
      </c>
      <c r="J20659" s="54">
        <v>-0.14299999999999999</v>
      </c>
      <c r="K20659" s="54">
        <v>-0.39500000000000002</v>
      </c>
      <c r="L20659" s="54">
        <v>-0.47899999999999998</v>
      </c>
      <c r="M20659" s="54">
        <v>-0.64800000000000002</v>
      </c>
    </row>
    <row r="20660" spans="1:13" x14ac:dyDescent="0.2">
      <c r="A20660" s="50">
        <v>43013</v>
      </c>
      <c r="B20660">
        <f t="shared" si="969"/>
        <v>2017</v>
      </c>
      <c r="C20660" s="51">
        <f t="shared" si="970"/>
        <v>10</v>
      </c>
      <c r="D20660" s="51">
        <f t="shared" si="971"/>
        <v>5</v>
      </c>
      <c r="E20660" s="52">
        <v>0.16666666666666666</v>
      </c>
      <c r="G20660" s="54">
        <v>-0.11600000000000001</v>
      </c>
      <c r="H20660" s="54">
        <v>7.9000000000000001E-2</v>
      </c>
      <c r="I20660">
        <v>-4.0000000000000001E-3</v>
      </c>
      <c r="J20660" s="54">
        <v>-0.14299999999999999</v>
      </c>
      <c r="K20660" s="54">
        <v>-0.39500000000000002</v>
      </c>
      <c r="L20660" s="54">
        <v>-0.50700000000000001</v>
      </c>
      <c r="M20660" s="54">
        <v>-0.64800000000000002</v>
      </c>
    </row>
    <row r="20661" spans="1:13" x14ac:dyDescent="0.2">
      <c r="A20661" s="50">
        <v>43013</v>
      </c>
      <c r="B20661">
        <f t="shared" si="969"/>
        <v>2017</v>
      </c>
      <c r="C20661" s="51">
        <f t="shared" si="970"/>
        <v>10</v>
      </c>
      <c r="D20661" s="51">
        <f t="shared" si="971"/>
        <v>5</v>
      </c>
      <c r="E20661" s="52">
        <v>0.29166666666666669</v>
      </c>
      <c r="G20661" s="54">
        <v>-0.36699999999999999</v>
      </c>
      <c r="H20661" s="54">
        <v>5.0999999999999997E-2</v>
      </c>
      <c r="I20661">
        <v>2.4E-2</v>
      </c>
      <c r="J20661" s="54">
        <v>-0.14299999999999999</v>
      </c>
      <c r="K20661" s="54">
        <v>-0.39500000000000002</v>
      </c>
      <c r="L20661" s="54">
        <v>-0.47899999999999998</v>
      </c>
      <c r="M20661" s="54">
        <v>-0.64800000000000002</v>
      </c>
    </row>
    <row r="20662" spans="1:13" x14ac:dyDescent="0.2">
      <c r="A20662" s="50">
        <v>43013</v>
      </c>
      <c r="B20662">
        <f t="shared" si="969"/>
        <v>2017</v>
      </c>
      <c r="C20662" s="51">
        <f t="shared" si="970"/>
        <v>10</v>
      </c>
      <c r="D20662" s="51">
        <f t="shared" si="971"/>
        <v>5</v>
      </c>
      <c r="E20662" s="52">
        <v>0.41666666666666669</v>
      </c>
      <c r="G20662" s="54">
        <v>-0.311</v>
      </c>
      <c r="H20662" s="54">
        <v>5.0999999999999997E-2</v>
      </c>
      <c r="I20662">
        <v>-4.0000000000000001E-3</v>
      </c>
      <c r="J20662" s="54">
        <v>-0.14299999999999999</v>
      </c>
      <c r="K20662" s="54">
        <v>-0.39500000000000002</v>
      </c>
      <c r="L20662" s="54">
        <v>-0.47899999999999998</v>
      </c>
      <c r="M20662" s="54">
        <v>-0.64800000000000002</v>
      </c>
    </row>
    <row r="20663" spans="1:13" x14ac:dyDescent="0.2">
      <c r="A20663" s="50">
        <v>43013</v>
      </c>
      <c r="B20663">
        <f t="shared" si="969"/>
        <v>2017</v>
      </c>
      <c r="C20663" s="51">
        <f t="shared" si="970"/>
        <v>10</v>
      </c>
      <c r="D20663" s="51">
        <f t="shared" si="971"/>
        <v>5</v>
      </c>
      <c r="E20663" s="52">
        <v>0.54166666666666663</v>
      </c>
      <c r="G20663" s="54">
        <v>0.246</v>
      </c>
      <c r="H20663" s="54">
        <v>7.9000000000000001E-2</v>
      </c>
      <c r="I20663">
        <v>-4.0000000000000001E-3</v>
      </c>
      <c r="J20663" s="54">
        <v>-0.14299999999999999</v>
      </c>
      <c r="K20663" s="54">
        <v>-0.39500000000000002</v>
      </c>
      <c r="L20663" s="54">
        <v>-0.50700000000000001</v>
      </c>
      <c r="M20663" s="54">
        <v>-0.64800000000000002</v>
      </c>
    </row>
    <row r="20664" spans="1:13" x14ac:dyDescent="0.2">
      <c r="A20664" s="50">
        <v>43013</v>
      </c>
      <c r="B20664">
        <f t="shared" si="969"/>
        <v>2017</v>
      </c>
      <c r="C20664" s="51">
        <f t="shared" si="970"/>
        <v>10</v>
      </c>
      <c r="D20664" s="51">
        <f t="shared" si="971"/>
        <v>5</v>
      </c>
      <c r="E20664" s="52">
        <v>0.66666666666666663</v>
      </c>
      <c r="G20664" s="54">
        <v>0.495</v>
      </c>
      <c r="H20664" s="54">
        <v>7.9000000000000001E-2</v>
      </c>
      <c r="I20664">
        <v>-4.0000000000000001E-3</v>
      </c>
      <c r="J20664" s="54">
        <v>-0.14299999999999999</v>
      </c>
      <c r="K20664" s="54">
        <v>-0.39500000000000002</v>
      </c>
      <c r="L20664" s="54">
        <v>-0.47899999999999998</v>
      </c>
      <c r="M20664" s="54">
        <v>-0.64800000000000002</v>
      </c>
    </row>
    <row r="20665" spans="1:13" x14ac:dyDescent="0.2">
      <c r="A20665" s="50">
        <v>43013</v>
      </c>
      <c r="B20665">
        <f t="shared" si="969"/>
        <v>2017</v>
      </c>
      <c r="C20665" s="51">
        <f t="shared" si="970"/>
        <v>10</v>
      </c>
      <c r="D20665" s="51">
        <f t="shared" si="971"/>
        <v>5</v>
      </c>
      <c r="E20665" s="52">
        <v>0.79166666666666663</v>
      </c>
      <c r="G20665" s="54">
        <v>0.19</v>
      </c>
      <c r="H20665" s="54">
        <v>7.9000000000000001E-2</v>
      </c>
      <c r="I20665">
        <v>-4.0000000000000001E-3</v>
      </c>
      <c r="J20665" s="54">
        <v>-0.14299999999999999</v>
      </c>
      <c r="K20665" s="54">
        <v>-0.39500000000000002</v>
      </c>
      <c r="L20665" s="54">
        <v>-0.47899999999999998</v>
      </c>
      <c r="M20665" s="54">
        <v>-0.64800000000000002</v>
      </c>
    </row>
    <row r="20666" spans="1:13" x14ac:dyDescent="0.2">
      <c r="A20666" s="50">
        <v>43013</v>
      </c>
      <c r="B20666">
        <f t="shared" si="969"/>
        <v>2017</v>
      </c>
      <c r="C20666" s="51">
        <f t="shared" si="970"/>
        <v>10</v>
      </c>
      <c r="D20666" s="51">
        <f t="shared" si="971"/>
        <v>5</v>
      </c>
      <c r="E20666" s="52">
        <v>0.91666666666666663</v>
      </c>
      <c r="G20666" s="54">
        <v>5.0999999999999997E-2</v>
      </c>
      <c r="H20666" s="54">
        <v>7.9000000000000001E-2</v>
      </c>
      <c r="I20666">
        <v>-4.0000000000000001E-3</v>
      </c>
      <c r="J20666" s="54">
        <v>-0.14299999999999999</v>
      </c>
      <c r="K20666" s="54">
        <v>-0.39500000000000002</v>
      </c>
      <c r="L20666" s="54">
        <v>-0.47899999999999998</v>
      </c>
      <c r="M20666" s="54">
        <v>-0.64800000000000002</v>
      </c>
    </row>
    <row r="20667" spans="1:13" x14ac:dyDescent="0.2">
      <c r="A20667" s="50">
        <v>43014</v>
      </c>
      <c r="B20667">
        <f t="shared" si="969"/>
        <v>2017</v>
      </c>
      <c r="C20667" s="51">
        <f t="shared" si="970"/>
        <v>10</v>
      </c>
      <c r="D20667" s="51">
        <f t="shared" si="971"/>
        <v>6</v>
      </c>
      <c r="E20667" s="52">
        <v>4.1666666666666664E-2</v>
      </c>
      <c r="G20667" s="54">
        <v>0.13500000000000001</v>
      </c>
      <c r="H20667" s="54">
        <v>7.9000000000000001E-2</v>
      </c>
      <c r="I20667">
        <v>2.4E-2</v>
      </c>
      <c r="J20667" s="54">
        <v>-0.14299999999999999</v>
      </c>
      <c r="K20667" s="54">
        <v>-0.39500000000000002</v>
      </c>
      <c r="L20667" s="54">
        <v>-0.47899999999999998</v>
      </c>
      <c r="M20667" s="54">
        <v>-0.64800000000000002</v>
      </c>
    </row>
    <row r="20668" spans="1:13" x14ac:dyDescent="0.2">
      <c r="A20668" s="50">
        <v>43014</v>
      </c>
      <c r="B20668">
        <f t="shared" si="969"/>
        <v>2017</v>
      </c>
      <c r="C20668" s="51">
        <f t="shared" si="970"/>
        <v>10</v>
      </c>
      <c r="D20668" s="51">
        <f t="shared" si="971"/>
        <v>6</v>
      </c>
      <c r="E20668" s="52">
        <v>0.16666666666666666</v>
      </c>
      <c r="G20668" s="54">
        <v>-0.17100000000000001</v>
      </c>
      <c r="H20668" s="54">
        <v>5.0999999999999997E-2</v>
      </c>
      <c r="I20668">
        <v>-4.0000000000000001E-3</v>
      </c>
      <c r="J20668" s="54">
        <v>-0.14299999999999999</v>
      </c>
      <c r="K20668" s="54">
        <v>-0.39500000000000002</v>
      </c>
      <c r="L20668" s="54">
        <v>-0.47899999999999998</v>
      </c>
      <c r="M20668" s="54">
        <v>-0.64800000000000002</v>
      </c>
    </row>
    <row r="20669" spans="1:13" x14ac:dyDescent="0.2">
      <c r="A20669" s="50">
        <v>43014</v>
      </c>
      <c r="B20669">
        <f t="shared" si="969"/>
        <v>2017</v>
      </c>
      <c r="C20669" s="51">
        <f t="shared" si="970"/>
        <v>10</v>
      </c>
      <c r="D20669" s="51">
        <f t="shared" si="971"/>
        <v>6</v>
      </c>
      <c r="E20669" s="52">
        <v>0.29166666666666669</v>
      </c>
      <c r="G20669" s="54">
        <v>-0.22700000000000001</v>
      </c>
      <c r="H20669" s="54">
        <v>5.0999999999999997E-2</v>
      </c>
      <c r="I20669">
        <v>-4.0000000000000001E-3</v>
      </c>
      <c r="J20669" s="54">
        <v>-0.14299999999999999</v>
      </c>
      <c r="K20669" s="54">
        <v>-0.39500000000000002</v>
      </c>
      <c r="L20669" s="54">
        <v>-0.47899999999999998</v>
      </c>
      <c r="M20669" s="54">
        <v>-0.64800000000000002</v>
      </c>
    </row>
    <row r="20670" spans="1:13" x14ac:dyDescent="0.2">
      <c r="A20670" s="50">
        <v>43014</v>
      </c>
      <c r="B20670">
        <f t="shared" si="969"/>
        <v>2017</v>
      </c>
      <c r="C20670" s="51">
        <f t="shared" si="970"/>
        <v>10</v>
      </c>
      <c r="D20670" s="51">
        <f t="shared" si="971"/>
        <v>6</v>
      </c>
      <c r="E20670" s="52">
        <v>0.41666666666666669</v>
      </c>
      <c r="G20670" s="54">
        <v>0.107</v>
      </c>
      <c r="H20670" s="54">
        <v>7.9000000000000001E-2</v>
      </c>
      <c r="I20670">
        <v>-4.0000000000000001E-3</v>
      </c>
      <c r="J20670" s="54">
        <v>-0.14299999999999999</v>
      </c>
      <c r="K20670" s="54">
        <v>-0.39500000000000002</v>
      </c>
      <c r="L20670" s="54">
        <v>-0.47899999999999998</v>
      </c>
      <c r="M20670" s="54">
        <v>-0.64800000000000002</v>
      </c>
    </row>
    <row r="20671" spans="1:13" x14ac:dyDescent="0.2">
      <c r="A20671" s="50">
        <v>43014</v>
      </c>
      <c r="B20671">
        <f t="shared" si="969"/>
        <v>2017</v>
      </c>
      <c r="C20671" s="51">
        <f t="shared" si="970"/>
        <v>10</v>
      </c>
      <c r="D20671" s="51">
        <f t="shared" si="971"/>
        <v>6</v>
      </c>
      <c r="E20671" s="52">
        <v>0.54166666666666663</v>
      </c>
      <c r="G20671" s="54">
        <v>0.88</v>
      </c>
      <c r="H20671" s="54">
        <v>7.9000000000000001E-2</v>
      </c>
      <c r="I20671">
        <v>-4.0000000000000001E-3</v>
      </c>
      <c r="J20671" s="54">
        <v>-0.11600000000000001</v>
      </c>
      <c r="K20671" s="54">
        <v>-0.39500000000000002</v>
      </c>
      <c r="L20671" s="54">
        <v>-0.47899999999999998</v>
      </c>
      <c r="M20671" s="54">
        <v>-0.64800000000000002</v>
      </c>
    </row>
    <row r="20672" spans="1:13" x14ac:dyDescent="0.2">
      <c r="A20672" s="50">
        <v>43014</v>
      </c>
      <c r="B20672">
        <f t="shared" si="969"/>
        <v>2017</v>
      </c>
      <c r="C20672" s="51">
        <f t="shared" si="970"/>
        <v>10</v>
      </c>
      <c r="D20672" s="51">
        <f t="shared" si="971"/>
        <v>6</v>
      </c>
      <c r="E20672" s="52">
        <v>0.66666666666666663</v>
      </c>
      <c r="G20672" s="54">
        <v>0.88</v>
      </c>
      <c r="H20672" s="54">
        <v>7.9000000000000001E-2</v>
      </c>
      <c r="I20672">
        <v>-4.0000000000000001E-3</v>
      </c>
      <c r="J20672" s="54">
        <v>-0.14299999999999999</v>
      </c>
      <c r="K20672" s="54">
        <v>-0.39500000000000002</v>
      </c>
      <c r="L20672" s="54">
        <v>-0.47899999999999998</v>
      </c>
      <c r="M20672" s="54">
        <v>-0.64800000000000002</v>
      </c>
    </row>
    <row r="20673" spans="1:13" x14ac:dyDescent="0.2">
      <c r="A20673" s="50">
        <v>43014</v>
      </c>
      <c r="B20673">
        <f t="shared" si="969"/>
        <v>2017</v>
      </c>
      <c r="C20673" s="51">
        <f t="shared" si="970"/>
        <v>10</v>
      </c>
      <c r="D20673" s="51">
        <f t="shared" si="971"/>
        <v>6</v>
      </c>
      <c r="E20673" s="52">
        <v>0.79166666666666663</v>
      </c>
      <c r="G20673" s="54">
        <v>0.60499999999999998</v>
      </c>
      <c r="H20673" s="54">
        <v>7.9000000000000001E-2</v>
      </c>
      <c r="I20673">
        <v>2.4E-2</v>
      </c>
      <c r="J20673" s="54">
        <v>-0.14299999999999999</v>
      </c>
      <c r="K20673" s="54">
        <v>-0.39500000000000002</v>
      </c>
      <c r="L20673" s="54">
        <v>-0.47899999999999998</v>
      </c>
      <c r="M20673" s="54">
        <v>-0.64800000000000002</v>
      </c>
    </row>
    <row r="20674" spans="1:13" x14ac:dyDescent="0.2">
      <c r="A20674" s="50">
        <v>43014</v>
      </c>
      <c r="B20674">
        <f t="shared" si="969"/>
        <v>2017</v>
      </c>
      <c r="C20674" s="51">
        <f t="shared" si="970"/>
        <v>10</v>
      </c>
      <c r="D20674" s="51">
        <f t="shared" si="971"/>
        <v>6</v>
      </c>
      <c r="E20674" s="52">
        <v>0.91666666666666663</v>
      </c>
      <c r="G20674" s="54">
        <v>0.57699999999999996</v>
      </c>
      <c r="H20674" s="54">
        <v>7.9000000000000001E-2</v>
      </c>
      <c r="I20674">
        <v>-4.0000000000000001E-3</v>
      </c>
      <c r="J20674" s="54">
        <v>-0.14299999999999999</v>
      </c>
      <c r="K20674" s="54">
        <v>-0.39500000000000002</v>
      </c>
      <c r="L20674" s="54">
        <v>-0.47899999999999998</v>
      </c>
      <c r="M20674" s="54">
        <v>-0.64800000000000002</v>
      </c>
    </row>
    <row r="20675" spans="1:13" x14ac:dyDescent="0.2">
      <c r="A20675" s="50">
        <v>43015</v>
      </c>
      <c r="B20675">
        <f t="shared" si="969"/>
        <v>2017</v>
      </c>
      <c r="C20675" s="51">
        <f t="shared" si="970"/>
        <v>10</v>
      </c>
      <c r="D20675" s="51">
        <f t="shared" si="971"/>
        <v>7</v>
      </c>
      <c r="E20675" s="52">
        <v>4.1666666666666664E-2</v>
      </c>
      <c r="G20675" s="54">
        <v>0.57699999999999996</v>
      </c>
      <c r="H20675" s="54">
        <v>7.9000000000000001E-2</v>
      </c>
      <c r="I20675">
        <v>-4.0000000000000001E-3</v>
      </c>
      <c r="J20675" s="54">
        <v>-0.14299999999999999</v>
      </c>
      <c r="K20675" s="54">
        <v>-0.39500000000000002</v>
      </c>
      <c r="L20675" s="54">
        <v>-0.47899999999999998</v>
      </c>
      <c r="M20675" s="54">
        <v>-0.64800000000000002</v>
      </c>
    </row>
    <row r="20676" spans="1:13" x14ac:dyDescent="0.2">
      <c r="A20676" s="50">
        <v>43015</v>
      </c>
      <c r="B20676">
        <f t="shared" si="969"/>
        <v>2017</v>
      </c>
      <c r="C20676" s="51">
        <f t="shared" si="970"/>
        <v>10</v>
      </c>
      <c r="D20676" s="51">
        <f t="shared" si="971"/>
        <v>7</v>
      </c>
      <c r="E20676" s="52">
        <v>0.16666666666666666</v>
      </c>
      <c r="G20676" s="54">
        <v>0.55000000000000004</v>
      </c>
      <c r="H20676" s="54">
        <v>7.9000000000000001E-2</v>
      </c>
      <c r="I20676">
        <v>-4.0000000000000001E-3</v>
      </c>
      <c r="J20676" s="54">
        <v>-0.14299999999999999</v>
      </c>
      <c r="K20676" s="54">
        <v>-0.39500000000000002</v>
      </c>
      <c r="L20676" s="54">
        <v>-0.47899999999999998</v>
      </c>
      <c r="M20676" s="54">
        <v>-0.64800000000000002</v>
      </c>
    </row>
    <row r="20677" spans="1:13" x14ac:dyDescent="0.2">
      <c r="A20677" s="50">
        <v>43015</v>
      </c>
      <c r="B20677">
        <f t="shared" si="969"/>
        <v>2017</v>
      </c>
      <c r="C20677" s="51">
        <f t="shared" si="970"/>
        <v>10</v>
      </c>
      <c r="D20677" s="51">
        <f t="shared" si="971"/>
        <v>7</v>
      </c>
      <c r="E20677" s="52">
        <v>0.29166666666666669</v>
      </c>
      <c r="G20677" s="54">
        <v>0.57699999999999996</v>
      </c>
      <c r="H20677" s="54">
        <v>7.9000000000000001E-2</v>
      </c>
      <c r="I20677">
        <v>2.4E-2</v>
      </c>
      <c r="J20677" s="54">
        <v>-0.14299999999999999</v>
      </c>
      <c r="K20677" s="54">
        <v>-0.39500000000000002</v>
      </c>
      <c r="L20677" s="54">
        <v>-0.47899999999999998</v>
      </c>
      <c r="M20677" s="54">
        <v>-0.64800000000000002</v>
      </c>
    </row>
    <row r="20678" spans="1:13" x14ac:dyDescent="0.2">
      <c r="A20678" s="50">
        <v>43015</v>
      </c>
      <c r="B20678">
        <f t="shared" si="969"/>
        <v>2017</v>
      </c>
      <c r="C20678" s="51">
        <f t="shared" si="970"/>
        <v>10</v>
      </c>
      <c r="D20678" s="51">
        <f t="shared" si="971"/>
        <v>7</v>
      </c>
      <c r="E20678" s="52">
        <v>0.41666666666666669</v>
      </c>
      <c r="G20678" s="54">
        <v>0.63200000000000001</v>
      </c>
      <c r="H20678" s="54">
        <v>7.9000000000000001E-2</v>
      </c>
      <c r="I20678">
        <v>-4.0000000000000001E-3</v>
      </c>
      <c r="J20678" s="54">
        <v>-0.14299999999999999</v>
      </c>
      <c r="K20678" s="54">
        <v>-0.36699999999999999</v>
      </c>
      <c r="L20678" s="54">
        <v>-0.47899999999999998</v>
      </c>
      <c r="M20678" s="54">
        <v>-0.64800000000000002</v>
      </c>
    </row>
    <row r="20679" spans="1:13" x14ac:dyDescent="0.2">
      <c r="A20679" s="50">
        <v>43015</v>
      </c>
      <c r="B20679">
        <f t="shared" si="969"/>
        <v>2017</v>
      </c>
      <c r="C20679" s="51">
        <f t="shared" si="970"/>
        <v>10</v>
      </c>
      <c r="D20679" s="51">
        <f t="shared" si="971"/>
        <v>7</v>
      </c>
      <c r="E20679" s="52">
        <v>0.54166666666666663</v>
      </c>
      <c r="G20679" s="54">
        <v>0.77</v>
      </c>
      <c r="H20679" s="54">
        <v>7.9000000000000001E-2</v>
      </c>
      <c r="I20679">
        <v>-4.0000000000000001E-3</v>
      </c>
      <c r="J20679" s="54">
        <v>-0.14299999999999999</v>
      </c>
      <c r="K20679" s="54">
        <v>-0.39500000000000002</v>
      </c>
      <c r="L20679" s="54">
        <v>-0.47899999999999998</v>
      </c>
      <c r="M20679" s="54">
        <v>-0.64800000000000002</v>
      </c>
    </row>
    <row r="20680" spans="1:13" x14ac:dyDescent="0.2">
      <c r="A20680" s="50">
        <v>43015</v>
      </c>
      <c r="B20680">
        <f t="shared" si="969"/>
        <v>2017</v>
      </c>
      <c r="C20680" s="51">
        <f t="shared" si="970"/>
        <v>10</v>
      </c>
      <c r="D20680" s="51">
        <f t="shared" si="971"/>
        <v>7</v>
      </c>
      <c r="E20680" s="52">
        <v>0.66666666666666663</v>
      </c>
      <c r="G20680" s="54">
        <v>0.66</v>
      </c>
      <c r="H20680" s="54">
        <v>7.9000000000000001E-2</v>
      </c>
      <c r="I20680">
        <v>-4.0000000000000001E-3</v>
      </c>
      <c r="J20680" s="54">
        <v>-0.14299999999999999</v>
      </c>
      <c r="K20680" s="54">
        <v>-0.36699999999999999</v>
      </c>
      <c r="L20680" s="54">
        <v>-0.47899999999999998</v>
      </c>
      <c r="M20680" s="54">
        <v>-0.64800000000000002</v>
      </c>
    </row>
    <row r="20681" spans="1:13" x14ac:dyDescent="0.2">
      <c r="A20681" s="50">
        <v>43015</v>
      </c>
      <c r="B20681">
        <f t="shared" si="969"/>
        <v>2017</v>
      </c>
      <c r="C20681" s="51">
        <f t="shared" si="970"/>
        <v>10</v>
      </c>
      <c r="D20681" s="51">
        <f t="shared" si="971"/>
        <v>7</v>
      </c>
      <c r="E20681" s="52">
        <v>0.79166666666666663</v>
      </c>
      <c r="G20681" s="54">
        <v>0.16300000000000001</v>
      </c>
      <c r="H20681" s="54">
        <v>7.9000000000000001E-2</v>
      </c>
      <c r="I20681">
        <v>-4.0000000000000001E-3</v>
      </c>
      <c r="J20681" s="54">
        <v>-0.14299999999999999</v>
      </c>
      <c r="K20681" s="54">
        <v>-0.39500000000000002</v>
      </c>
      <c r="L20681" s="54">
        <v>-0.47899999999999998</v>
      </c>
      <c r="M20681" s="54">
        <v>-0.64800000000000002</v>
      </c>
    </row>
    <row r="20682" spans="1:13" x14ac:dyDescent="0.2">
      <c r="A20682" s="50">
        <v>43015</v>
      </c>
      <c r="B20682">
        <f t="shared" si="969"/>
        <v>2017</v>
      </c>
      <c r="C20682" s="51">
        <f t="shared" si="970"/>
        <v>10</v>
      </c>
      <c r="D20682" s="51">
        <f t="shared" si="971"/>
        <v>7</v>
      </c>
      <c r="E20682" s="52">
        <v>0.91666666666666663</v>
      </c>
      <c r="G20682" s="54">
        <v>-0.17100000000000001</v>
      </c>
      <c r="H20682" s="54">
        <v>7.9000000000000001E-2</v>
      </c>
      <c r="I20682">
        <v>2.4E-2</v>
      </c>
      <c r="J20682" s="54">
        <v>-0.14299999999999999</v>
      </c>
      <c r="K20682" s="54">
        <v>-0.39500000000000002</v>
      </c>
      <c r="L20682" s="54">
        <v>-0.47899999999999998</v>
      </c>
      <c r="M20682" s="54">
        <v>-0.64800000000000002</v>
      </c>
    </row>
    <row r="20683" spans="1:13" x14ac:dyDescent="0.2">
      <c r="A20683" s="50">
        <v>43016</v>
      </c>
      <c r="B20683">
        <f t="shared" si="969"/>
        <v>2017</v>
      </c>
      <c r="C20683" s="51">
        <f t="shared" si="970"/>
        <v>10</v>
      </c>
      <c r="D20683" s="51">
        <f t="shared" si="971"/>
        <v>8</v>
      </c>
      <c r="E20683" s="52">
        <v>4.1666666666666664E-2</v>
      </c>
      <c r="G20683" s="54">
        <v>-0.36699999999999999</v>
      </c>
      <c r="H20683" s="54">
        <v>5.0999999999999997E-2</v>
      </c>
      <c r="I20683">
        <v>-4.0000000000000001E-3</v>
      </c>
      <c r="J20683" s="54">
        <v>-0.14299999999999999</v>
      </c>
      <c r="K20683" s="54">
        <v>-0.39500000000000002</v>
      </c>
      <c r="L20683" s="54">
        <v>-0.47899999999999998</v>
      </c>
      <c r="M20683" s="54">
        <v>-0.64800000000000002</v>
      </c>
    </row>
    <row r="20684" spans="1:13" x14ac:dyDescent="0.2">
      <c r="A20684" s="50">
        <v>43016</v>
      </c>
      <c r="B20684">
        <f t="shared" si="969"/>
        <v>2017</v>
      </c>
      <c r="C20684" s="51">
        <f t="shared" si="970"/>
        <v>10</v>
      </c>
      <c r="D20684" s="51">
        <f t="shared" si="971"/>
        <v>8</v>
      </c>
      <c r="E20684" s="52">
        <v>0.16666666666666666</v>
      </c>
      <c r="G20684" s="54">
        <v>-0.50700000000000001</v>
      </c>
      <c r="H20684" s="54">
        <v>5.0999999999999997E-2</v>
      </c>
      <c r="I20684">
        <v>2.4E-2</v>
      </c>
      <c r="J20684" s="54">
        <v>-0.11600000000000001</v>
      </c>
      <c r="K20684" s="54">
        <v>-0.39500000000000002</v>
      </c>
      <c r="L20684" s="54">
        <v>-0.47899999999999998</v>
      </c>
      <c r="M20684" s="54">
        <v>-0.64800000000000002</v>
      </c>
    </row>
    <row r="20685" spans="1:13" x14ac:dyDescent="0.2">
      <c r="A20685" s="50">
        <v>43016</v>
      </c>
      <c r="B20685">
        <f t="shared" si="969"/>
        <v>2017</v>
      </c>
      <c r="C20685" s="51">
        <f t="shared" si="970"/>
        <v>10</v>
      </c>
      <c r="D20685" s="51">
        <f t="shared" si="971"/>
        <v>8</v>
      </c>
      <c r="E20685" s="52">
        <v>0.29166666666666669</v>
      </c>
      <c r="G20685" s="54">
        <v>-0.53500000000000003</v>
      </c>
      <c r="H20685" s="54">
        <v>5.0999999999999997E-2</v>
      </c>
      <c r="I20685">
        <v>-4.0000000000000001E-3</v>
      </c>
      <c r="J20685" s="54">
        <v>-0.14299999999999999</v>
      </c>
      <c r="K20685" s="54">
        <v>-0.39500000000000002</v>
      </c>
      <c r="L20685" s="54">
        <v>-0.47899999999999998</v>
      </c>
      <c r="M20685" s="54">
        <v>-0.64800000000000002</v>
      </c>
    </row>
    <row r="20686" spans="1:13" x14ac:dyDescent="0.2">
      <c r="A20686" s="50">
        <v>43016</v>
      </c>
      <c r="B20686">
        <f t="shared" si="969"/>
        <v>2017</v>
      </c>
      <c r="C20686" s="51">
        <f t="shared" si="970"/>
        <v>10</v>
      </c>
      <c r="D20686" s="51">
        <f t="shared" si="971"/>
        <v>8</v>
      </c>
      <c r="E20686" s="52">
        <v>0.41666666666666669</v>
      </c>
      <c r="G20686" s="54">
        <v>-0.50700000000000001</v>
      </c>
      <c r="H20686" s="54">
        <v>5.0999999999999997E-2</v>
      </c>
      <c r="I20686">
        <v>-4.0000000000000001E-3</v>
      </c>
      <c r="J20686" s="54">
        <v>-0.14299999999999999</v>
      </c>
      <c r="K20686" s="54">
        <v>-0.39500000000000002</v>
      </c>
      <c r="L20686" s="54">
        <v>-0.47899999999999998</v>
      </c>
      <c r="M20686" s="54">
        <v>-0.64800000000000002</v>
      </c>
    </row>
    <row r="20687" spans="1:13" x14ac:dyDescent="0.2">
      <c r="A20687" s="50">
        <v>43016</v>
      </c>
      <c r="B20687">
        <f t="shared" ref="B20687:B20750" si="972">YEAR(A20687)</f>
        <v>2017</v>
      </c>
      <c r="C20687" s="51">
        <f t="shared" ref="C20687:C20750" si="973">MONTH(A20687)</f>
        <v>10</v>
      </c>
      <c r="D20687" s="51">
        <f t="shared" ref="D20687:D20750" si="974">DAY(A20687)</f>
        <v>8</v>
      </c>
      <c r="E20687" s="52">
        <v>0.54166666666666663</v>
      </c>
      <c r="G20687" s="54">
        <v>0.41199999999999998</v>
      </c>
      <c r="H20687" s="54">
        <v>7.9000000000000001E-2</v>
      </c>
      <c r="I20687">
        <v>-4.0000000000000001E-3</v>
      </c>
      <c r="J20687" s="54">
        <v>-0.14299999999999999</v>
      </c>
      <c r="K20687" s="54">
        <v>-0.39500000000000002</v>
      </c>
      <c r="L20687" s="54">
        <v>-0.47899999999999998</v>
      </c>
      <c r="M20687" s="54">
        <v>-0.64800000000000002</v>
      </c>
    </row>
    <row r="20688" spans="1:13" x14ac:dyDescent="0.2">
      <c r="A20688" s="50">
        <v>43016</v>
      </c>
      <c r="B20688">
        <f t="shared" si="972"/>
        <v>2017</v>
      </c>
      <c r="C20688" s="51">
        <f t="shared" si="973"/>
        <v>10</v>
      </c>
      <c r="D20688" s="51">
        <f t="shared" si="974"/>
        <v>8</v>
      </c>
      <c r="E20688" s="52">
        <v>0.66666666666666663</v>
      </c>
      <c r="G20688" s="54">
        <v>0.27300000000000002</v>
      </c>
      <c r="H20688" s="54">
        <v>7.9000000000000001E-2</v>
      </c>
      <c r="I20688">
        <v>-4.0000000000000001E-3</v>
      </c>
      <c r="J20688" s="54">
        <v>-0.14299999999999999</v>
      </c>
      <c r="K20688" s="54">
        <v>-0.39500000000000002</v>
      </c>
      <c r="L20688" s="54">
        <v>-0.47899999999999998</v>
      </c>
      <c r="M20688" s="54">
        <v>-0.64800000000000002</v>
      </c>
    </row>
    <row r="20689" spans="1:13" x14ac:dyDescent="0.2">
      <c r="A20689" s="50">
        <v>43016</v>
      </c>
      <c r="B20689">
        <f t="shared" si="972"/>
        <v>2017</v>
      </c>
      <c r="C20689" s="51">
        <f t="shared" si="973"/>
        <v>10</v>
      </c>
      <c r="D20689" s="51">
        <f t="shared" si="974"/>
        <v>8</v>
      </c>
      <c r="E20689" s="52">
        <v>0.79166666666666663</v>
      </c>
      <c r="G20689" s="54">
        <v>-3.2000000000000001E-2</v>
      </c>
      <c r="H20689" s="54">
        <v>5.0999999999999997E-2</v>
      </c>
      <c r="I20689">
        <v>-4.0000000000000001E-3</v>
      </c>
      <c r="J20689" s="54">
        <v>-0.14299999999999999</v>
      </c>
      <c r="K20689" s="54">
        <v>-0.39500000000000002</v>
      </c>
      <c r="L20689" s="54">
        <v>-0.47899999999999998</v>
      </c>
      <c r="M20689" s="54">
        <v>-0.64800000000000002</v>
      </c>
    </row>
    <row r="20690" spans="1:13" x14ac:dyDescent="0.2">
      <c r="A20690" s="50">
        <v>43016</v>
      </c>
      <c r="B20690">
        <f t="shared" si="972"/>
        <v>2017</v>
      </c>
      <c r="C20690" s="51">
        <f t="shared" si="973"/>
        <v>10</v>
      </c>
      <c r="D20690" s="51">
        <f t="shared" si="974"/>
        <v>8</v>
      </c>
      <c r="E20690" s="52">
        <v>0.91666666666666663</v>
      </c>
      <c r="G20690" s="54">
        <v>-0.19900000000000001</v>
      </c>
      <c r="H20690" s="54">
        <v>5.0999999999999997E-2</v>
      </c>
      <c r="I20690">
        <v>-4.0000000000000001E-3</v>
      </c>
      <c r="J20690" s="54">
        <v>-0.14299999999999999</v>
      </c>
      <c r="K20690" s="54">
        <v>-0.39500000000000002</v>
      </c>
      <c r="L20690" s="54">
        <v>-0.47899999999999998</v>
      </c>
      <c r="M20690" s="54">
        <v>-0.64800000000000002</v>
      </c>
    </row>
    <row r="20691" spans="1:13" x14ac:dyDescent="0.2">
      <c r="A20691" s="50">
        <v>43017</v>
      </c>
      <c r="B20691">
        <f t="shared" si="972"/>
        <v>2017</v>
      </c>
      <c r="C20691" s="51">
        <f t="shared" si="973"/>
        <v>10</v>
      </c>
      <c r="D20691" s="51">
        <f t="shared" si="974"/>
        <v>9</v>
      </c>
      <c r="E20691" s="52">
        <v>4.1666666666666664E-2</v>
      </c>
      <c r="G20691" s="54">
        <v>-0.42299999999999999</v>
      </c>
      <c r="H20691" s="54">
        <v>5.0999999999999997E-2</v>
      </c>
      <c r="I20691">
        <v>2.4E-2</v>
      </c>
      <c r="J20691" s="54">
        <v>-0.14299999999999999</v>
      </c>
      <c r="K20691" s="54">
        <v>-0.36699999999999999</v>
      </c>
      <c r="L20691" s="54">
        <v>-0.47899999999999998</v>
      </c>
      <c r="M20691" s="54">
        <v>-0.64800000000000002</v>
      </c>
    </row>
    <row r="20692" spans="1:13" x14ac:dyDescent="0.2">
      <c r="A20692" s="50">
        <v>43017</v>
      </c>
      <c r="B20692">
        <f t="shared" si="972"/>
        <v>2017</v>
      </c>
      <c r="C20692" s="51">
        <f t="shared" si="973"/>
        <v>10</v>
      </c>
      <c r="D20692" s="51">
        <f t="shared" si="974"/>
        <v>9</v>
      </c>
      <c r="E20692" s="52">
        <v>0.16666666666666666</v>
      </c>
      <c r="G20692" s="54">
        <v>-0.56299999999999994</v>
      </c>
      <c r="H20692" s="54">
        <v>5.0999999999999997E-2</v>
      </c>
      <c r="I20692">
        <v>-4.0000000000000001E-3</v>
      </c>
      <c r="J20692" s="54">
        <v>-0.14299999999999999</v>
      </c>
      <c r="K20692" s="54">
        <v>-0.39500000000000002</v>
      </c>
      <c r="L20692" s="54">
        <v>-0.47899999999999998</v>
      </c>
      <c r="M20692" s="54">
        <v>-0.64800000000000002</v>
      </c>
    </row>
    <row r="20693" spans="1:13" x14ac:dyDescent="0.2">
      <c r="A20693" s="50">
        <v>43017</v>
      </c>
      <c r="B20693">
        <f t="shared" si="972"/>
        <v>2017</v>
      </c>
      <c r="C20693" s="51">
        <f t="shared" si="973"/>
        <v>10</v>
      </c>
      <c r="D20693" s="51">
        <f t="shared" si="974"/>
        <v>9</v>
      </c>
      <c r="E20693" s="52">
        <v>0.29166666666666669</v>
      </c>
      <c r="G20693" s="54">
        <v>-0.78900000000000003</v>
      </c>
      <c r="H20693" s="54">
        <v>5.0999999999999997E-2</v>
      </c>
      <c r="I20693">
        <v>-4.0000000000000001E-3</v>
      </c>
      <c r="J20693" s="54">
        <v>-0.14299999999999999</v>
      </c>
      <c r="K20693" s="54">
        <v>-0.39500000000000002</v>
      </c>
      <c r="L20693" s="54">
        <v>-0.47899999999999998</v>
      </c>
      <c r="M20693" s="54">
        <v>-0.64800000000000002</v>
      </c>
    </row>
    <row r="20694" spans="1:13" x14ac:dyDescent="0.2">
      <c r="A20694" s="50">
        <v>43017</v>
      </c>
      <c r="B20694">
        <f t="shared" si="972"/>
        <v>2017</v>
      </c>
      <c r="C20694" s="51">
        <f t="shared" si="973"/>
        <v>10</v>
      </c>
      <c r="D20694" s="51">
        <f t="shared" si="974"/>
        <v>9</v>
      </c>
      <c r="E20694" s="52">
        <v>0.41666666666666669</v>
      </c>
      <c r="G20694" s="54">
        <v>-0.53500000000000003</v>
      </c>
      <c r="H20694" s="54">
        <v>5.0999999999999997E-2</v>
      </c>
      <c r="I20694">
        <v>2.4E-2</v>
      </c>
      <c r="J20694" s="54">
        <v>-0.11600000000000001</v>
      </c>
      <c r="K20694" s="54">
        <v>-0.39500000000000002</v>
      </c>
      <c r="L20694" s="54">
        <v>-0.47899999999999998</v>
      </c>
      <c r="M20694" s="54">
        <v>-0.64800000000000002</v>
      </c>
    </row>
    <row r="20695" spans="1:13" x14ac:dyDescent="0.2">
      <c r="A20695" s="50">
        <v>43017</v>
      </c>
      <c r="B20695">
        <f t="shared" si="972"/>
        <v>2017</v>
      </c>
      <c r="C20695" s="51">
        <f t="shared" si="973"/>
        <v>10</v>
      </c>
      <c r="D20695" s="51">
        <f t="shared" si="974"/>
        <v>9</v>
      </c>
      <c r="E20695" s="52">
        <v>0.54166666666666663</v>
      </c>
      <c r="G20695" s="54">
        <v>0.16300000000000001</v>
      </c>
      <c r="H20695" s="54">
        <v>5.0999999999999997E-2</v>
      </c>
      <c r="I20695">
        <v>-4.0000000000000001E-3</v>
      </c>
      <c r="J20695" s="54">
        <v>-0.14299999999999999</v>
      </c>
      <c r="K20695" s="54">
        <v>-0.39500000000000002</v>
      </c>
      <c r="L20695" s="54">
        <v>-0.47899999999999998</v>
      </c>
      <c r="M20695" s="54">
        <v>-0.64800000000000002</v>
      </c>
    </row>
    <row r="20696" spans="1:13" x14ac:dyDescent="0.2">
      <c r="A20696" s="50">
        <v>43017</v>
      </c>
      <c r="B20696">
        <f t="shared" si="972"/>
        <v>2017</v>
      </c>
      <c r="C20696" s="51">
        <f t="shared" si="973"/>
        <v>10</v>
      </c>
      <c r="D20696" s="51">
        <f t="shared" si="974"/>
        <v>9</v>
      </c>
      <c r="E20696" s="52">
        <v>0.66666666666666663</v>
      </c>
      <c r="G20696" s="54">
        <v>0.218</v>
      </c>
      <c r="H20696" s="54">
        <v>7.9000000000000001E-2</v>
      </c>
      <c r="I20696">
        <v>-4.0000000000000001E-3</v>
      </c>
      <c r="J20696" s="54">
        <v>-0.14299999999999999</v>
      </c>
      <c r="K20696" s="54">
        <v>-0.39500000000000002</v>
      </c>
      <c r="L20696" s="54">
        <v>-0.47899999999999998</v>
      </c>
      <c r="M20696" s="54">
        <v>-0.64800000000000002</v>
      </c>
    </row>
    <row r="20697" spans="1:13" x14ac:dyDescent="0.2">
      <c r="A20697" s="50">
        <v>43017</v>
      </c>
      <c r="B20697">
        <f t="shared" si="972"/>
        <v>2017</v>
      </c>
      <c r="C20697" s="51">
        <f t="shared" si="973"/>
        <v>10</v>
      </c>
      <c r="D20697" s="51">
        <f t="shared" si="974"/>
        <v>9</v>
      </c>
      <c r="E20697" s="52">
        <v>0.79166666666666663</v>
      </c>
      <c r="G20697" s="54">
        <v>-0.36699999999999999</v>
      </c>
      <c r="H20697" s="54">
        <v>5.0999999999999997E-2</v>
      </c>
      <c r="I20697">
        <v>-4.0000000000000001E-3</v>
      </c>
      <c r="J20697" s="54">
        <v>-0.14299999999999999</v>
      </c>
      <c r="K20697" s="54">
        <v>-0.39500000000000002</v>
      </c>
      <c r="L20697" s="54">
        <v>-0.47899999999999998</v>
      </c>
      <c r="M20697" s="54">
        <v>-0.64800000000000002</v>
      </c>
    </row>
    <row r="20698" spans="1:13" x14ac:dyDescent="0.2">
      <c r="A20698" s="50">
        <v>43017</v>
      </c>
      <c r="B20698">
        <f t="shared" si="972"/>
        <v>2017</v>
      </c>
      <c r="C20698" s="51">
        <f t="shared" si="973"/>
        <v>10</v>
      </c>
      <c r="D20698" s="51">
        <f t="shared" si="974"/>
        <v>9</v>
      </c>
      <c r="E20698" s="52">
        <v>0.91666666666666663</v>
      </c>
      <c r="G20698" s="54">
        <v>-0.84499999999999997</v>
      </c>
      <c r="H20698" s="54">
        <v>5.0999999999999997E-2</v>
      </c>
      <c r="I20698">
        <v>-4.0000000000000001E-3</v>
      </c>
      <c r="J20698" s="54">
        <v>-0.14299999999999999</v>
      </c>
      <c r="K20698" s="54">
        <v>-0.39500000000000002</v>
      </c>
      <c r="L20698" s="54">
        <v>-0.47899999999999998</v>
      </c>
      <c r="M20698" s="54">
        <v>-0.64800000000000002</v>
      </c>
    </row>
    <row r="20699" spans="1:13" x14ac:dyDescent="0.2">
      <c r="A20699" s="50">
        <v>43018</v>
      </c>
      <c r="B20699">
        <f t="shared" si="972"/>
        <v>2017</v>
      </c>
      <c r="C20699" s="51">
        <f t="shared" si="973"/>
        <v>10</v>
      </c>
      <c r="D20699" s="51">
        <f t="shared" si="974"/>
        <v>10</v>
      </c>
      <c r="E20699" s="52">
        <v>4.1666666666666664E-2</v>
      </c>
      <c r="G20699" s="54">
        <v>-1.157</v>
      </c>
      <c r="H20699" s="54">
        <v>2.4E-2</v>
      </c>
      <c r="I20699">
        <v>-4.0000000000000001E-3</v>
      </c>
      <c r="J20699" s="54">
        <v>-0.14299999999999999</v>
      </c>
      <c r="K20699" s="54">
        <v>-0.39500000000000002</v>
      </c>
      <c r="L20699" s="54">
        <v>-0.47899999999999998</v>
      </c>
      <c r="M20699" s="54">
        <v>-0.62</v>
      </c>
    </row>
    <row r="20700" spans="1:13" x14ac:dyDescent="0.2">
      <c r="A20700" s="50">
        <v>43018</v>
      </c>
      <c r="B20700">
        <f t="shared" si="972"/>
        <v>2017</v>
      </c>
      <c r="C20700" s="51">
        <f t="shared" si="973"/>
        <v>10</v>
      </c>
      <c r="D20700" s="51">
        <f t="shared" si="974"/>
        <v>10</v>
      </c>
      <c r="E20700" s="52">
        <v>0.16666666666666666</v>
      </c>
      <c r="G20700" s="54">
        <v>-1.4410000000000001</v>
      </c>
      <c r="H20700" s="54">
        <v>2.4E-2</v>
      </c>
      <c r="I20700">
        <v>-4.0000000000000001E-3</v>
      </c>
      <c r="J20700" s="54">
        <v>-0.14299999999999999</v>
      </c>
      <c r="K20700" s="54">
        <v>-0.39500000000000002</v>
      </c>
      <c r="L20700" s="54">
        <v>-0.47899999999999998</v>
      </c>
      <c r="M20700" s="54">
        <v>-0.64800000000000002</v>
      </c>
    </row>
    <row r="20701" spans="1:13" x14ac:dyDescent="0.2">
      <c r="A20701" s="50">
        <v>43018</v>
      </c>
      <c r="B20701">
        <f t="shared" si="972"/>
        <v>2017</v>
      </c>
      <c r="C20701" s="51">
        <f t="shared" si="973"/>
        <v>10</v>
      </c>
      <c r="D20701" s="51">
        <f t="shared" si="974"/>
        <v>10</v>
      </c>
      <c r="E20701" s="52">
        <v>0.29166666666666669</v>
      </c>
      <c r="G20701" s="54">
        <v>-1.556</v>
      </c>
      <c r="H20701" s="54">
        <v>2.4E-2</v>
      </c>
      <c r="I20701">
        <v>-4.0000000000000001E-3</v>
      </c>
      <c r="J20701" s="54">
        <v>-0.14299999999999999</v>
      </c>
      <c r="K20701" s="54">
        <v>-0.39500000000000002</v>
      </c>
      <c r="L20701" s="54">
        <v>-0.47899999999999998</v>
      </c>
      <c r="M20701" s="54">
        <v>-0.64800000000000002</v>
      </c>
    </row>
    <row r="20702" spans="1:13" x14ac:dyDescent="0.2">
      <c r="A20702" s="50">
        <v>43018</v>
      </c>
      <c r="B20702">
        <f t="shared" si="972"/>
        <v>2017</v>
      </c>
      <c r="C20702" s="51">
        <f t="shared" si="973"/>
        <v>10</v>
      </c>
      <c r="D20702" s="51">
        <f t="shared" si="974"/>
        <v>10</v>
      </c>
      <c r="E20702" s="52">
        <v>0.41666666666666669</v>
      </c>
      <c r="G20702" s="54">
        <v>-1.1850000000000001</v>
      </c>
      <c r="H20702" s="54">
        <v>5.0999999999999997E-2</v>
      </c>
      <c r="I20702">
        <v>-4.0000000000000001E-3</v>
      </c>
      <c r="J20702" s="54">
        <v>-0.14299999999999999</v>
      </c>
      <c r="K20702" s="54">
        <v>-0.39500000000000002</v>
      </c>
      <c r="L20702" s="54">
        <v>-0.47899999999999998</v>
      </c>
      <c r="M20702" s="54">
        <v>-0.64800000000000002</v>
      </c>
    </row>
    <row r="20703" spans="1:13" x14ac:dyDescent="0.2">
      <c r="A20703" s="50">
        <v>43018</v>
      </c>
      <c r="B20703">
        <f t="shared" si="972"/>
        <v>2017</v>
      </c>
      <c r="C20703" s="51">
        <f t="shared" si="973"/>
        <v>10</v>
      </c>
      <c r="D20703" s="51">
        <f t="shared" si="974"/>
        <v>10</v>
      </c>
      <c r="E20703" s="52">
        <v>0.54166666666666663</v>
      </c>
      <c r="G20703" s="54">
        <v>-0.78900000000000003</v>
      </c>
      <c r="H20703" s="54">
        <v>5.0999999999999997E-2</v>
      </c>
      <c r="I20703">
        <v>-4.0000000000000001E-3</v>
      </c>
      <c r="J20703" s="54">
        <v>-0.14299999999999999</v>
      </c>
      <c r="K20703" s="54">
        <v>-0.39500000000000002</v>
      </c>
      <c r="L20703" s="54">
        <v>-0.47899999999999998</v>
      </c>
      <c r="M20703" s="54">
        <v>-0.64800000000000002</v>
      </c>
    </row>
    <row r="20704" spans="1:13" x14ac:dyDescent="0.2">
      <c r="A20704" s="50">
        <v>43018</v>
      </c>
      <c r="B20704">
        <f t="shared" si="972"/>
        <v>2017</v>
      </c>
      <c r="C20704" s="51">
        <f t="shared" si="973"/>
        <v>10</v>
      </c>
      <c r="D20704" s="51">
        <f t="shared" si="974"/>
        <v>10</v>
      </c>
      <c r="E20704" s="52">
        <v>0.66666666666666663</v>
      </c>
      <c r="G20704" s="54">
        <v>-0.67600000000000005</v>
      </c>
      <c r="H20704" s="54">
        <v>5.0999999999999997E-2</v>
      </c>
      <c r="I20704">
        <v>-4.0000000000000001E-3</v>
      </c>
      <c r="J20704" s="54">
        <v>-0.14299999999999999</v>
      </c>
      <c r="K20704" s="54">
        <v>-0.39500000000000002</v>
      </c>
      <c r="L20704" s="54">
        <v>-0.47899999999999998</v>
      </c>
      <c r="M20704" s="54">
        <v>-0.64800000000000002</v>
      </c>
    </row>
    <row r="20705" spans="1:13" x14ac:dyDescent="0.2">
      <c r="A20705" s="50">
        <v>43018</v>
      </c>
      <c r="B20705">
        <f t="shared" si="972"/>
        <v>2017</v>
      </c>
      <c r="C20705" s="51">
        <f t="shared" si="973"/>
        <v>10</v>
      </c>
      <c r="D20705" s="51">
        <f t="shared" si="974"/>
        <v>10</v>
      </c>
      <c r="E20705" s="52">
        <v>0.79166666666666663</v>
      </c>
      <c r="G20705" s="54">
        <v>-0.76</v>
      </c>
      <c r="H20705" s="54">
        <v>5.0999999999999997E-2</v>
      </c>
      <c r="I20705">
        <v>-4.0000000000000001E-3</v>
      </c>
      <c r="J20705" s="54">
        <v>-0.14299999999999999</v>
      </c>
      <c r="K20705" s="54">
        <v>-0.39500000000000002</v>
      </c>
      <c r="L20705" s="54">
        <v>-0.47899999999999998</v>
      </c>
      <c r="M20705" s="54">
        <v>-0.64800000000000002</v>
      </c>
    </row>
    <row r="20706" spans="1:13" x14ac:dyDescent="0.2">
      <c r="A20706" s="50">
        <v>43018</v>
      </c>
      <c r="B20706">
        <f t="shared" si="972"/>
        <v>2017</v>
      </c>
      <c r="C20706" s="51">
        <f t="shared" si="973"/>
        <v>10</v>
      </c>
      <c r="D20706" s="51">
        <f t="shared" si="974"/>
        <v>10</v>
      </c>
      <c r="E20706" s="52">
        <v>0.91666666666666663</v>
      </c>
      <c r="G20706" s="54">
        <v>-0.98599999999999999</v>
      </c>
      <c r="H20706" s="54">
        <v>5.0999999999999997E-2</v>
      </c>
      <c r="I20706">
        <v>-4.0000000000000001E-3</v>
      </c>
      <c r="J20706" s="54">
        <v>-0.14299999999999999</v>
      </c>
      <c r="K20706" s="54">
        <v>-0.39500000000000002</v>
      </c>
      <c r="L20706" s="54">
        <v>-0.47899999999999998</v>
      </c>
      <c r="M20706" s="54">
        <v>-0.64800000000000002</v>
      </c>
    </row>
    <row r="20707" spans="1:13" x14ac:dyDescent="0.2">
      <c r="A20707" s="50">
        <v>43019</v>
      </c>
      <c r="B20707">
        <f t="shared" si="972"/>
        <v>2017</v>
      </c>
      <c r="C20707" s="51">
        <f t="shared" si="973"/>
        <v>10</v>
      </c>
      <c r="D20707" s="51">
        <f t="shared" si="974"/>
        <v>11</v>
      </c>
      <c r="E20707" s="52">
        <v>4.1666666666666664E-2</v>
      </c>
      <c r="G20707" s="54">
        <v>-1.1279999999999999</v>
      </c>
      <c r="H20707" s="54">
        <v>5.0999999999999997E-2</v>
      </c>
      <c r="I20707">
        <v>2.4E-2</v>
      </c>
      <c r="J20707" s="54">
        <v>-0.14299999999999999</v>
      </c>
      <c r="K20707" s="54">
        <v>-0.39500000000000002</v>
      </c>
      <c r="L20707" s="54">
        <v>-0.47899999999999998</v>
      </c>
      <c r="M20707" s="54">
        <v>-0.62</v>
      </c>
    </row>
    <row r="20708" spans="1:13" x14ac:dyDescent="0.2">
      <c r="A20708" s="50">
        <v>43019</v>
      </c>
      <c r="B20708">
        <f t="shared" si="972"/>
        <v>2017</v>
      </c>
      <c r="C20708" s="51">
        <f t="shared" si="973"/>
        <v>10</v>
      </c>
      <c r="D20708" s="51">
        <f t="shared" si="974"/>
        <v>11</v>
      </c>
      <c r="E20708" s="52">
        <v>0.16666666666666666</v>
      </c>
      <c r="G20708" s="54">
        <v>-1.327</v>
      </c>
      <c r="H20708" s="54">
        <v>2.4E-2</v>
      </c>
      <c r="I20708">
        <v>-4.0000000000000001E-3</v>
      </c>
      <c r="J20708" s="54">
        <v>-0.14299999999999999</v>
      </c>
      <c r="K20708" s="54">
        <v>-0.39500000000000002</v>
      </c>
      <c r="L20708" s="54">
        <v>-0.47899999999999998</v>
      </c>
      <c r="M20708" s="54">
        <v>-0.64800000000000002</v>
      </c>
    </row>
    <row r="20709" spans="1:13" x14ac:dyDescent="0.2">
      <c r="A20709" s="50">
        <v>43019</v>
      </c>
      <c r="B20709">
        <f t="shared" si="972"/>
        <v>2017</v>
      </c>
      <c r="C20709" s="51">
        <f t="shared" si="973"/>
        <v>10</v>
      </c>
      <c r="D20709" s="51">
        <f t="shared" si="974"/>
        <v>11</v>
      </c>
      <c r="E20709" s="52">
        <v>0.29166666666666669</v>
      </c>
      <c r="G20709" s="54">
        <v>-1.413</v>
      </c>
      <c r="H20709" s="54">
        <v>2.4E-2</v>
      </c>
      <c r="I20709">
        <v>-4.0000000000000001E-3</v>
      </c>
      <c r="J20709" s="54">
        <v>-0.14299999999999999</v>
      </c>
      <c r="K20709" s="54">
        <v>-0.39500000000000002</v>
      </c>
      <c r="L20709" s="54">
        <v>-0.47899999999999998</v>
      </c>
      <c r="M20709" s="54">
        <v>-0.64800000000000002</v>
      </c>
    </row>
    <row r="20710" spans="1:13" x14ac:dyDescent="0.2">
      <c r="A20710" s="50">
        <v>43019</v>
      </c>
      <c r="B20710">
        <f t="shared" si="972"/>
        <v>2017</v>
      </c>
      <c r="C20710" s="51">
        <f t="shared" si="973"/>
        <v>10</v>
      </c>
      <c r="D20710" s="51">
        <f t="shared" si="974"/>
        <v>11</v>
      </c>
      <c r="E20710" s="52">
        <v>0.41666666666666669</v>
      </c>
      <c r="G20710" s="54">
        <v>-1.641</v>
      </c>
      <c r="H20710" s="54">
        <v>2.4E-2</v>
      </c>
      <c r="I20710">
        <v>-4.0000000000000001E-3</v>
      </c>
      <c r="J20710" s="54">
        <v>-0.14299999999999999</v>
      </c>
      <c r="K20710" s="54">
        <v>-0.39500000000000002</v>
      </c>
      <c r="L20710" s="54">
        <v>-0.47899999999999998</v>
      </c>
      <c r="M20710" s="54">
        <v>-0.64800000000000002</v>
      </c>
    </row>
    <row r="20711" spans="1:13" x14ac:dyDescent="0.2">
      <c r="A20711" s="50">
        <v>43019</v>
      </c>
      <c r="B20711">
        <f t="shared" si="972"/>
        <v>2017</v>
      </c>
      <c r="C20711" s="51">
        <f t="shared" si="973"/>
        <v>10</v>
      </c>
      <c r="D20711" s="51">
        <f t="shared" si="974"/>
        <v>11</v>
      </c>
      <c r="E20711" s="52">
        <v>0.54166666666666663</v>
      </c>
      <c r="G20711" s="54">
        <v>-1.327</v>
      </c>
      <c r="H20711" s="54">
        <v>2.4E-2</v>
      </c>
      <c r="I20711">
        <v>-4.0000000000000001E-3</v>
      </c>
      <c r="J20711" s="54">
        <v>-0.14299999999999999</v>
      </c>
      <c r="K20711" s="54">
        <v>-0.39500000000000002</v>
      </c>
      <c r="L20711" s="54">
        <v>-0.47899999999999998</v>
      </c>
      <c r="M20711" s="54">
        <v>-0.64800000000000002</v>
      </c>
    </row>
    <row r="20712" spans="1:13" x14ac:dyDescent="0.2">
      <c r="A20712" s="50">
        <v>43019</v>
      </c>
      <c r="B20712">
        <f t="shared" si="972"/>
        <v>2017</v>
      </c>
      <c r="C20712" s="51">
        <f t="shared" si="973"/>
        <v>10</v>
      </c>
      <c r="D20712" s="51">
        <f t="shared" si="974"/>
        <v>11</v>
      </c>
      <c r="E20712" s="52">
        <v>0.66666666666666663</v>
      </c>
      <c r="G20712" s="54">
        <v>-1.3560000000000001</v>
      </c>
      <c r="H20712" s="54">
        <v>2.4E-2</v>
      </c>
      <c r="I20712">
        <v>2.4E-2</v>
      </c>
      <c r="J20712" s="54">
        <v>-0.14299999999999999</v>
      </c>
      <c r="K20712" s="54">
        <v>-0.39500000000000002</v>
      </c>
      <c r="L20712" s="54">
        <v>-0.47899999999999998</v>
      </c>
      <c r="M20712" s="54">
        <v>-0.64800000000000002</v>
      </c>
    </row>
    <row r="20713" spans="1:13" x14ac:dyDescent="0.2">
      <c r="A20713" s="50">
        <v>43019</v>
      </c>
      <c r="B20713">
        <f t="shared" si="972"/>
        <v>2017</v>
      </c>
      <c r="C20713" s="51">
        <f t="shared" si="973"/>
        <v>10</v>
      </c>
      <c r="D20713" s="51">
        <f t="shared" si="974"/>
        <v>11</v>
      </c>
      <c r="E20713" s="52">
        <v>0.79166666666666663</v>
      </c>
      <c r="G20713" s="54">
        <v>-1.4410000000000001</v>
      </c>
      <c r="H20713" s="54">
        <v>2.4E-2</v>
      </c>
      <c r="I20713">
        <v>-4.0000000000000001E-3</v>
      </c>
      <c r="J20713" s="54">
        <v>-0.14299999999999999</v>
      </c>
      <c r="K20713" s="54">
        <v>-0.39500000000000002</v>
      </c>
      <c r="L20713" s="54">
        <v>-0.47899999999999998</v>
      </c>
      <c r="M20713" s="54">
        <v>-0.64800000000000002</v>
      </c>
    </row>
    <row r="20714" spans="1:13" x14ac:dyDescent="0.2">
      <c r="A20714" s="50">
        <v>43019</v>
      </c>
      <c r="B20714">
        <f t="shared" si="972"/>
        <v>2017</v>
      </c>
      <c r="C20714" s="51">
        <f t="shared" si="973"/>
        <v>10</v>
      </c>
      <c r="D20714" s="51">
        <f t="shared" si="974"/>
        <v>11</v>
      </c>
      <c r="E20714" s="52">
        <v>0.91666666666666663</v>
      </c>
      <c r="G20714" s="54">
        <v>-1.556</v>
      </c>
      <c r="H20714" s="54">
        <v>2.4E-2</v>
      </c>
      <c r="I20714">
        <v>-4.0000000000000001E-3</v>
      </c>
      <c r="J20714" s="54">
        <v>-0.14299999999999999</v>
      </c>
      <c r="K20714" s="54">
        <v>-0.39500000000000002</v>
      </c>
      <c r="L20714" s="54">
        <v>-0.47899999999999998</v>
      </c>
      <c r="M20714" s="54">
        <v>-0.64800000000000002</v>
      </c>
    </row>
    <row r="20715" spans="1:13" x14ac:dyDescent="0.2">
      <c r="A20715" s="50">
        <v>43020</v>
      </c>
      <c r="B20715">
        <f t="shared" si="972"/>
        <v>2017</v>
      </c>
      <c r="C20715" s="51">
        <f t="shared" si="973"/>
        <v>10</v>
      </c>
      <c r="D20715" s="51">
        <f t="shared" si="974"/>
        <v>12</v>
      </c>
      <c r="E20715" s="52">
        <v>4.1666666666666664E-2</v>
      </c>
      <c r="G20715" s="54">
        <v>-1.7270000000000001</v>
      </c>
      <c r="H20715" s="54">
        <v>2.4E-2</v>
      </c>
      <c r="I20715">
        <v>-4.0000000000000001E-3</v>
      </c>
      <c r="J20715" s="54">
        <v>-0.14299999999999999</v>
      </c>
      <c r="K20715" s="54">
        <v>-0.39500000000000002</v>
      </c>
      <c r="L20715" s="54">
        <v>-0.47899999999999998</v>
      </c>
      <c r="M20715" s="54">
        <v>-0.64800000000000002</v>
      </c>
    </row>
    <row r="20716" spans="1:13" x14ac:dyDescent="0.2">
      <c r="A20716" s="50">
        <v>43020</v>
      </c>
      <c r="B20716">
        <f t="shared" si="972"/>
        <v>2017</v>
      </c>
      <c r="C20716" s="51">
        <f t="shared" si="973"/>
        <v>10</v>
      </c>
      <c r="D20716" s="51">
        <f t="shared" si="974"/>
        <v>12</v>
      </c>
      <c r="E20716" s="52">
        <v>0.16666666666666666</v>
      </c>
      <c r="G20716" s="54">
        <v>-1.7270000000000001</v>
      </c>
      <c r="H20716" s="54">
        <v>2.4E-2</v>
      </c>
      <c r="I20716">
        <v>-4.0000000000000001E-3</v>
      </c>
      <c r="J20716" s="54">
        <v>-0.14299999999999999</v>
      </c>
      <c r="K20716" s="54">
        <v>-0.39500000000000002</v>
      </c>
      <c r="L20716" s="54">
        <v>-0.47899999999999998</v>
      </c>
      <c r="M20716" s="54">
        <v>-0.64800000000000002</v>
      </c>
    </row>
    <row r="20717" spans="1:13" x14ac:dyDescent="0.2">
      <c r="A20717" s="50">
        <v>43020</v>
      </c>
      <c r="B20717">
        <f t="shared" si="972"/>
        <v>2017</v>
      </c>
      <c r="C20717" s="51">
        <f t="shared" si="973"/>
        <v>10</v>
      </c>
      <c r="D20717" s="51">
        <f t="shared" si="974"/>
        <v>12</v>
      </c>
      <c r="E20717" s="52">
        <v>0.29166666666666669</v>
      </c>
      <c r="G20717" s="54">
        <v>-1.5269999999999999</v>
      </c>
      <c r="H20717" s="54">
        <v>2.4E-2</v>
      </c>
      <c r="I20717">
        <v>-4.0000000000000001E-3</v>
      </c>
      <c r="J20717" s="54">
        <v>-0.14299999999999999</v>
      </c>
      <c r="K20717" s="54">
        <v>-0.39500000000000002</v>
      </c>
      <c r="L20717" s="54">
        <v>-0.47899999999999998</v>
      </c>
      <c r="M20717" s="54">
        <v>-0.64800000000000002</v>
      </c>
    </row>
    <row r="20718" spans="1:13" x14ac:dyDescent="0.2">
      <c r="A20718" s="50">
        <v>43020</v>
      </c>
      <c r="B20718">
        <f t="shared" si="972"/>
        <v>2017</v>
      </c>
      <c r="C20718" s="51">
        <f t="shared" si="973"/>
        <v>10</v>
      </c>
      <c r="D20718" s="51">
        <f t="shared" si="974"/>
        <v>12</v>
      </c>
      <c r="E20718" s="52">
        <v>0.41666666666666669</v>
      </c>
      <c r="G20718" s="54">
        <v>-1.1000000000000001</v>
      </c>
      <c r="H20718" s="54">
        <v>2.4E-2</v>
      </c>
      <c r="I20718">
        <v>-4.0000000000000001E-3</v>
      </c>
      <c r="J20718" s="54">
        <v>-0.14299999999999999</v>
      </c>
      <c r="K20718" s="54">
        <v>-0.39500000000000002</v>
      </c>
      <c r="L20718" s="54">
        <v>-0.47899999999999998</v>
      </c>
      <c r="M20718" s="54">
        <v>-0.64800000000000002</v>
      </c>
    </row>
    <row r="20719" spans="1:13" x14ac:dyDescent="0.2">
      <c r="A20719" s="50">
        <v>43020</v>
      </c>
      <c r="B20719">
        <f t="shared" si="972"/>
        <v>2017</v>
      </c>
      <c r="C20719" s="51">
        <f t="shared" si="973"/>
        <v>10</v>
      </c>
      <c r="D20719" s="51">
        <f t="shared" si="974"/>
        <v>12</v>
      </c>
      <c r="E20719" s="52">
        <v>0.54166666666666663</v>
      </c>
      <c r="G20719" s="54">
        <v>-0.59099999999999997</v>
      </c>
      <c r="H20719" s="54">
        <v>5.0999999999999997E-2</v>
      </c>
      <c r="I20719">
        <v>-4.0000000000000001E-3</v>
      </c>
      <c r="J20719" s="54">
        <v>-0.14299999999999999</v>
      </c>
      <c r="K20719" s="54">
        <v>-0.36699999999999999</v>
      </c>
      <c r="L20719" s="54">
        <v>-0.47899999999999998</v>
      </c>
      <c r="M20719" s="54">
        <v>-0.62</v>
      </c>
    </row>
    <row r="20720" spans="1:13" x14ac:dyDescent="0.2">
      <c r="A20720" s="50">
        <v>43020</v>
      </c>
      <c r="B20720">
        <f t="shared" si="972"/>
        <v>2017</v>
      </c>
      <c r="C20720" s="51">
        <f t="shared" si="973"/>
        <v>10</v>
      </c>
      <c r="D20720" s="51">
        <f t="shared" si="974"/>
        <v>12</v>
      </c>
      <c r="E20720" s="52">
        <v>0.66666666666666663</v>
      </c>
      <c r="G20720" s="54">
        <v>-0.28299999999999997</v>
      </c>
      <c r="H20720" s="54">
        <v>5.0999999999999997E-2</v>
      </c>
      <c r="I20720">
        <v>-4.0000000000000001E-3</v>
      </c>
      <c r="J20720" s="54">
        <v>-0.14299999999999999</v>
      </c>
      <c r="K20720" s="54">
        <v>-0.39500000000000002</v>
      </c>
      <c r="L20720" s="54">
        <v>-0.47899999999999998</v>
      </c>
      <c r="M20720" s="54">
        <v>-0.64800000000000002</v>
      </c>
    </row>
    <row r="20721" spans="1:13" x14ac:dyDescent="0.2">
      <c r="A20721" s="50">
        <v>43020</v>
      </c>
      <c r="B20721">
        <f t="shared" si="972"/>
        <v>2017</v>
      </c>
      <c r="C20721" s="51">
        <f t="shared" si="973"/>
        <v>10</v>
      </c>
      <c r="D20721" s="51">
        <f t="shared" si="974"/>
        <v>12</v>
      </c>
      <c r="E20721" s="52">
        <v>0.79166666666666663</v>
      </c>
      <c r="G20721" s="54">
        <v>-0.84499999999999997</v>
      </c>
      <c r="H20721" s="54">
        <v>5.0999999999999997E-2</v>
      </c>
      <c r="I20721">
        <v>-4.0000000000000001E-3</v>
      </c>
      <c r="J20721" s="54">
        <v>-0.14299999999999999</v>
      </c>
      <c r="K20721" s="54">
        <v>-0.39500000000000002</v>
      </c>
      <c r="L20721" s="54">
        <v>-0.47899999999999998</v>
      </c>
      <c r="M20721" s="54">
        <v>-0.62</v>
      </c>
    </row>
    <row r="20722" spans="1:13" x14ac:dyDescent="0.2">
      <c r="A20722" s="50">
        <v>43020</v>
      </c>
      <c r="B20722">
        <f t="shared" si="972"/>
        <v>2017</v>
      </c>
      <c r="C20722" s="51">
        <f t="shared" si="973"/>
        <v>10</v>
      </c>
      <c r="D20722" s="51">
        <f t="shared" si="974"/>
        <v>12</v>
      </c>
      <c r="E20722" s="52">
        <v>0.91666666666666663</v>
      </c>
      <c r="G20722" s="54">
        <v>-1.47</v>
      </c>
      <c r="H20722" s="54">
        <v>2.4E-2</v>
      </c>
      <c r="I20722">
        <v>-4.0000000000000001E-3</v>
      </c>
      <c r="J20722" s="54">
        <v>-0.11600000000000001</v>
      </c>
      <c r="K20722" s="54">
        <v>-0.39500000000000002</v>
      </c>
      <c r="L20722" s="54">
        <v>-0.47899999999999998</v>
      </c>
      <c r="M20722" s="54">
        <v>-0.62</v>
      </c>
    </row>
    <row r="20723" spans="1:13" x14ac:dyDescent="0.2">
      <c r="A20723" s="50">
        <v>43021</v>
      </c>
      <c r="B20723">
        <f t="shared" si="972"/>
        <v>2017</v>
      </c>
      <c r="C20723" s="51">
        <f t="shared" si="973"/>
        <v>10</v>
      </c>
      <c r="D20723" s="51">
        <f t="shared" si="974"/>
        <v>13</v>
      </c>
      <c r="E20723" s="52">
        <v>4.1666666666666664E-2</v>
      </c>
      <c r="G20723" s="54">
        <v>-1.756</v>
      </c>
      <c r="H20723" s="54">
        <v>2.4E-2</v>
      </c>
      <c r="I20723">
        <v>-4.0000000000000001E-3</v>
      </c>
      <c r="J20723" s="54">
        <v>-0.14299999999999999</v>
      </c>
      <c r="K20723" s="54">
        <v>-0.39500000000000002</v>
      </c>
      <c r="L20723" s="54">
        <v>-0.47899999999999998</v>
      </c>
      <c r="M20723" s="54">
        <v>-0.64800000000000002</v>
      </c>
    </row>
    <row r="20724" spans="1:13" x14ac:dyDescent="0.2">
      <c r="A20724" s="50">
        <v>43021</v>
      </c>
      <c r="B20724">
        <f t="shared" si="972"/>
        <v>2017</v>
      </c>
      <c r="C20724" s="51">
        <f t="shared" si="973"/>
        <v>10</v>
      </c>
      <c r="D20724" s="51">
        <f t="shared" si="974"/>
        <v>13</v>
      </c>
      <c r="E20724" s="52">
        <v>0.16666666666666666</v>
      </c>
      <c r="G20724" s="54">
        <v>-1.9</v>
      </c>
      <c r="H20724" s="54">
        <v>2.4E-2</v>
      </c>
      <c r="I20724">
        <v>-4.0000000000000001E-3</v>
      </c>
      <c r="J20724" s="54">
        <v>-0.11600000000000001</v>
      </c>
      <c r="K20724" s="54">
        <v>-0.39500000000000002</v>
      </c>
      <c r="L20724" s="54">
        <v>-0.47899999999999998</v>
      </c>
      <c r="M20724" s="54">
        <v>-0.62</v>
      </c>
    </row>
    <row r="20725" spans="1:13" x14ac:dyDescent="0.2">
      <c r="A20725" s="50">
        <v>43021</v>
      </c>
      <c r="B20725">
        <f t="shared" si="972"/>
        <v>2017</v>
      </c>
      <c r="C20725" s="51">
        <f t="shared" si="973"/>
        <v>10</v>
      </c>
      <c r="D20725" s="51">
        <f t="shared" si="974"/>
        <v>13</v>
      </c>
      <c r="E20725" s="52">
        <v>0.29166666666666669</v>
      </c>
      <c r="G20725" s="54">
        <v>-1.5269999999999999</v>
      </c>
      <c r="H20725" s="54">
        <v>2.4E-2</v>
      </c>
      <c r="I20725">
        <v>-4.0000000000000001E-3</v>
      </c>
      <c r="J20725" s="54">
        <v>-0.14299999999999999</v>
      </c>
      <c r="K20725" s="54">
        <v>-0.39500000000000002</v>
      </c>
      <c r="L20725" s="54">
        <v>-0.47899999999999998</v>
      </c>
      <c r="M20725" s="54">
        <v>-0.64800000000000002</v>
      </c>
    </row>
    <row r="20726" spans="1:13" x14ac:dyDescent="0.2">
      <c r="A20726" s="50">
        <v>43021</v>
      </c>
      <c r="B20726">
        <f t="shared" si="972"/>
        <v>2017</v>
      </c>
      <c r="C20726" s="51">
        <f t="shared" si="973"/>
        <v>10</v>
      </c>
      <c r="D20726" s="51">
        <f t="shared" si="974"/>
        <v>13</v>
      </c>
      <c r="E20726" s="52">
        <v>0.41666666666666669</v>
      </c>
      <c r="G20726" s="54">
        <v>-1.327</v>
      </c>
      <c r="H20726" s="54">
        <v>2.4E-2</v>
      </c>
      <c r="I20726">
        <v>-4.0000000000000001E-3</v>
      </c>
      <c r="J20726" s="54">
        <v>-0.14299999999999999</v>
      </c>
      <c r="K20726" s="54">
        <v>-0.39500000000000002</v>
      </c>
      <c r="L20726" s="54">
        <v>-0.47899999999999998</v>
      </c>
      <c r="M20726" s="54">
        <v>-0.64800000000000002</v>
      </c>
    </row>
    <row r="20727" spans="1:13" x14ac:dyDescent="0.2">
      <c r="A20727" s="50">
        <v>43021</v>
      </c>
      <c r="B20727">
        <f t="shared" si="972"/>
        <v>2017</v>
      </c>
      <c r="C20727" s="51">
        <f t="shared" si="973"/>
        <v>10</v>
      </c>
      <c r="D20727" s="51">
        <f t="shared" si="974"/>
        <v>13</v>
      </c>
      <c r="E20727" s="52">
        <v>0.54166666666666663</v>
      </c>
      <c r="G20727" s="54">
        <v>-1.1000000000000001</v>
      </c>
      <c r="H20727" s="54">
        <v>5.0999999999999997E-2</v>
      </c>
      <c r="I20727">
        <v>-4.0000000000000001E-3</v>
      </c>
      <c r="J20727" s="54">
        <v>-0.14299999999999999</v>
      </c>
      <c r="K20727" s="54">
        <v>-0.39500000000000002</v>
      </c>
      <c r="L20727" s="54">
        <v>-0.47899999999999998</v>
      </c>
      <c r="M20727" s="54">
        <v>-0.62</v>
      </c>
    </row>
    <row r="20728" spans="1:13" x14ac:dyDescent="0.2">
      <c r="A20728" s="50">
        <v>43021</v>
      </c>
      <c r="B20728">
        <f t="shared" si="972"/>
        <v>2017</v>
      </c>
      <c r="C20728" s="51">
        <f t="shared" si="973"/>
        <v>10</v>
      </c>
      <c r="D20728" s="51">
        <f t="shared" si="974"/>
        <v>13</v>
      </c>
      <c r="E20728" s="52">
        <v>0.66666666666666663</v>
      </c>
      <c r="G20728" s="54">
        <v>-0.98599999999999999</v>
      </c>
      <c r="H20728" s="54">
        <v>2.4E-2</v>
      </c>
      <c r="I20728">
        <v>-4.0000000000000001E-3</v>
      </c>
      <c r="J20728" s="54">
        <v>-0.14299999999999999</v>
      </c>
      <c r="K20728" s="54">
        <v>-0.39500000000000002</v>
      </c>
      <c r="L20728" s="54">
        <v>-0.47899999999999998</v>
      </c>
      <c r="M20728" s="54">
        <v>-0.62</v>
      </c>
    </row>
    <row r="20729" spans="1:13" x14ac:dyDescent="0.2">
      <c r="A20729" s="50">
        <v>43021</v>
      </c>
      <c r="B20729">
        <f t="shared" si="972"/>
        <v>2017</v>
      </c>
      <c r="C20729" s="51">
        <f t="shared" si="973"/>
        <v>10</v>
      </c>
      <c r="D20729" s="51">
        <f t="shared" si="974"/>
        <v>13</v>
      </c>
      <c r="E20729" s="52">
        <v>0.79166666666666663</v>
      </c>
      <c r="G20729" s="54">
        <v>-1.0149999999999999</v>
      </c>
      <c r="H20729" s="54">
        <v>5.0999999999999997E-2</v>
      </c>
      <c r="I20729">
        <v>-4.0000000000000001E-3</v>
      </c>
      <c r="J20729" s="54">
        <v>-0.14299999999999999</v>
      </c>
      <c r="K20729" s="54">
        <v>-0.39500000000000002</v>
      </c>
      <c r="L20729" s="54">
        <v>-0.47899999999999998</v>
      </c>
      <c r="M20729" s="54">
        <v>-0.62</v>
      </c>
    </row>
    <row r="20730" spans="1:13" x14ac:dyDescent="0.2">
      <c r="A20730" s="50">
        <v>43021</v>
      </c>
      <c r="B20730">
        <f t="shared" si="972"/>
        <v>2017</v>
      </c>
      <c r="C20730" s="51">
        <f t="shared" si="973"/>
        <v>10</v>
      </c>
      <c r="D20730" s="51">
        <f t="shared" si="974"/>
        <v>13</v>
      </c>
      <c r="E20730" s="52">
        <v>0.91666666666666663</v>
      </c>
      <c r="G20730" s="54">
        <v>-0.98599999999999999</v>
      </c>
      <c r="H20730" s="54">
        <v>5.0999999999999997E-2</v>
      </c>
      <c r="I20730">
        <v>-4.0000000000000001E-3</v>
      </c>
      <c r="J20730" s="54">
        <v>-0.11600000000000001</v>
      </c>
      <c r="K20730" s="54">
        <v>-0.36699999999999999</v>
      </c>
      <c r="L20730" s="54">
        <v>-0.47899999999999998</v>
      </c>
      <c r="M20730" s="54">
        <v>-0.62</v>
      </c>
    </row>
    <row r="20731" spans="1:13" x14ac:dyDescent="0.2">
      <c r="A20731" s="50">
        <v>43022</v>
      </c>
      <c r="B20731">
        <f t="shared" si="972"/>
        <v>2017</v>
      </c>
      <c r="C20731" s="51">
        <f t="shared" si="973"/>
        <v>10</v>
      </c>
      <c r="D20731" s="51">
        <f t="shared" si="974"/>
        <v>14</v>
      </c>
      <c r="E20731" s="52">
        <v>4.1666666666666664E-2</v>
      </c>
      <c r="G20731" s="54">
        <v>-0.90200000000000002</v>
      </c>
      <c r="H20731" s="54">
        <v>5.0999999999999997E-2</v>
      </c>
      <c r="I20731">
        <v>2.4E-2</v>
      </c>
      <c r="J20731" s="54">
        <v>-0.14299999999999999</v>
      </c>
      <c r="K20731" s="54">
        <v>-0.36699999999999999</v>
      </c>
      <c r="L20731" s="54">
        <v>-0.47899999999999998</v>
      </c>
      <c r="M20731" s="54">
        <v>-0.62</v>
      </c>
    </row>
    <row r="20732" spans="1:13" x14ac:dyDescent="0.2">
      <c r="A20732" s="50">
        <v>43022</v>
      </c>
      <c r="B20732">
        <f t="shared" si="972"/>
        <v>2017</v>
      </c>
      <c r="C20732" s="51">
        <f t="shared" si="973"/>
        <v>10</v>
      </c>
      <c r="D20732" s="51">
        <f t="shared" si="974"/>
        <v>14</v>
      </c>
      <c r="E20732" s="52">
        <v>0.16666666666666666</v>
      </c>
      <c r="G20732" s="54">
        <v>-0.90200000000000002</v>
      </c>
      <c r="H20732" s="54">
        <v>5.0999999999999997E-2</v>
      </c>
      <c r="I20732">
        <v>-4.0000000000000001E-3</v>
      </c>
      <c r="J20732" s="54">
        <v>-0.14299999999999999</v>
      </c>
      <c r="K20732" s="54">
        <v>-0.36699999999999999</v>
      </c>
      <c r="L20732" s="54">
        <v>-0.47899999999999998</v>
      </c>
      <c r="M20732" s="54">
        <v>-0.62</v>
      </c>
    </row>
    <row r="20733" spans="1:13" x14ac:dyDescent="0.2">
      <c r="A20733" s="50">
        <v>43022</v>
      </c>
      <c r="B20733">
        <f t="shared" si="972"/>
        <v>2017</v>
      </c>
      <c r="C20733" s="51">
        <f t="shared" si="973"/>
        <v>10</v>
      </c>
      <c r="D20733" s="51">
        <f t="shared" si="974"/>
        <v>14</v>
      </c>
      <c r="E20733" s="52">
        <v>0.29166666666666669</v>
      </c>
      <c r="G20733" s="54">
        <v>-1.1000000000000001</v>
      </c>
      <c r="H20733" s="54">
        <v>5.0999999999999997E-2</v>
      </c>
      <c r="I20733">
        <v>-4.0000000000000001E-3</v>
      </c>
      <c r="J20733" s="54">
        <v>-0.14299999999999999</v>
      </c>
      <c r="K20733" s="54">
        <v>-0.39500000000000002</v>
      </c>
      <c r="L20733" s="54">
        <v>-0.47899999999999998</v>
      </c>
      <c r="M20733" s="54">
        <v>-0.62</v>
      </c>
    </row>
    <row r="20734" spans="1:13" x14ac:dyDescent="0.2">
      <c r="A20734" s="50">
        <v>43022</v>
      </c>
      <c r="B20734">
        <f t="shared" si="972"/>
        <v>2017</v>
      </c>
      <c r="C20734" s="51">
        <f t="shared" si="973"/>
        <v>10</v>
      </c>
      <c r="D20734" s="51">
        <f t="shared" si="974"/>
        <v>14</v>
      </c>
      <c r="E20734" s="52">
        <v>0.41666666666666669</v>
      </c>
      <c r="G20734" s="54">
        <v>-1.8420000000000001</v>
      </c>
      <c r="H20734" s="54">
        <v>2.4E-2</v>
      </c>
      <c r="I20734">
        <v>-4.0000000000000001E-3</v>
      </c>
      <c r="J20734" s="54">
        <v>-0.11600000000000001</v>
      </c>
      <c r="K20734" s="54">
        <v>-0.39500000000000002</v>
      </c>
      <c r="L20734" s="54">
        <v>-0.47899999999999998</v>
      </c>
      <c r="M20734" s="54">
        <v>-0.62</v>
      </c>
    </row>
    <row r="20735" spans="1:13" x14ac:dyDescent="0.2">
      <c r="A20735" s="50">
        <v>43022</v>
      </c>
      <c r="B20735">
        <f t="shared" si="972"/>
        <v>2017</v>
      </c>
      <c r="C20735" s="51">
        <f t="shared" si="973"/>
        <v>10</v>
      </c>
      <c r="D20735" s="51">
        <f t="shared" si="974"/>
        <v>14</v>
      </c>
      <c r="E20735" s="52">
        <v>0.54166666666666663</v>
      </c>
      <c r="G20735" s="54">
        <v>-1.756</v>
      </c>
      <c r="H20735" s="54">
        <v>2.4E-2</v>
      </c>
      <c r="I20735">
        <v>-4.0000000000000001E-3</v>
      </c>
      <c r="J20735" s="54">
        <v>-0.14299999999999999</v>
      </c>
      <c r="K20735" s="54">
        <v>-0.39500000000000002</v>
      </c>
      <c r="L20735" s="54">
        <v>-0.47899999999999998</v>
      </c>
      <c r="M20735" s="54">
        <v>-0.62</v>
      </c>
    </row>
    <row r="20736" spans="1:13" x14ac:dyDescent="0.2">
      <c r="A20736" s="50">
        <v>43022</v>
      </c>
      <c r="B20736">
        <f t="shared" si="972"/>
        <v>2017</v>
      </c>
      <c r="C20736" s="51">
        <f t="shared" si="973"/>
        <v>10</v>
      </c>
      <c r="D20736" s="51">
        <f t="shared" si="974"/>
        <v>14</v>
      </c>
      <c r="E20736" s="52">
        <v>0.66666666666666663</v>
      </c>
      <c r="G20736" s="54">
        <v>-1.3560000000000001</v>
      </c>
      <c r="H20736" s="54">
        <v>2.4E-2</v>
      </c>
      <c r="I20736">
        <v>-4.0000000000000001E-3</v>
      </c>
      <c r="J20736" s="54">
        <v>-0.14299999999999999</v>
      </c>
      <c r="K20736" s="54">
        <v>-0.39500000000000002</v>
      </c>
      <c r="L20736" s="54">
        <v>-0.47899999999999998</v>
      </c>
      <c r="M20736" s="54">
        <v>-0.62</v>
      </c>
    </row>
    <row r="20737" spans="1:13" x14ac:dyDescent="0.2">
      <c r="A20737" s="50">
        <v>43022</v>
      </c>
      <c r="B20737">
        <f t="shared" si="972"/>
        <v>2017</v>
      </c>
      <c r="C20737" s="51">
        <f t="shared" si="973"/>
        <v>10</v>
      </c>
      <c r="D20737" s="51">
        <f t="shared" si="974"/>
        <v>14</v>
      </c>
      <c r="E20737" s="52">
        <v>0.79166666666666663</v>
      </c>
      <c r="G20737" s="54">
        <v>-1.756</v>
      </c>
      <c r="H20737" s="54">
        <v>2.4E-2</v>
      </c>
      <c r="I20737">
        <v>-4.0000000000000001E-3</v>
      </c>
      <c r="J20737" s="54">
        <v>-0.14299999999999999</v>
      </c>
      <c r="K20737" s="54">
        <v>-0.39500000000000002</v>
      </c>
      <c r="L20737" s="54">
        <v>-0.47899999999999998</v>
      </c>
      <c r="M20737" s="54">
        <v>-0.62</v>
      </c>
    </row>
    <row r="20738" spans="1:13" x14ac:dyDescent="0.2">
      <c r="A20738" s="50">
        <v>43022</v>
      </c>
      <c r="B20738">
        <f t="shared" si="972"/>
        <v>2017</v>
      </c>
      <c r="C20738" s="51">
        <f t="shared" si="973"/>
        <v>10</v>
      </c>
      <c r="D20738" s="51">
        <f t="shared" si="974"/>
        <v>14</v>
      </c>
      <c r="E20738" s="52">
        <v>0.91666666666666663</v>
      </c>
      <c r="G20738" s="54">
        <v>-2.3050000000000002</v>
      </c>
      <c r="H20738" s="54">
        <v>2.4E-2</v>
      </c>
      <c r="I20738">
        <v>-4.0000000000000001E-3</v>
      </c>
      <c r="J20738" s="54">
        <v>-0.14299999999999999</v>
      </c>
      <c r="K20738" s="54">
        <v>-0.42299999999999999</v>
      </c>
      <c r="L20738" s="54">
        <v>-0.50700000000000001</v>
      </c>
      <c r="M20738" s="54">
        <v>-0.67600000000000005</v>
      </c>
    </row>
    <row r="20739" spans="1:13" x14ac:dyDescent="0.2">
      <c r="A20739" s="50">
        <v>43023</v>
      </c>
      <c r="B20739">
        <f t="shared" si="972"/>
        <v>2017</v>
      </c>
      <c r="C20739" s="51">
        <f t="shared" si="973"/>
        <v>10</v>
      </c>
      <c r="D20739" s="51">
        <f t="shared" si="974"/>
        <v>15</v>
      </c>
      <c r="E20739" s="52">
        <v>4.1666666666666664E-2</v>
      </c>
      <c r="G20739" s="54">
        <v>-2.7120000000000002</v>
      </c>
      <c r="H20739" s="54">
        <v>-4.0000000000000001E-3</v>
      </c>
      <c r="I20739">
        <v>-4.0000000000000001E-3</v>
      </c>
      <c r="J20739" s="54">
        <v>-0.14299999999999999</v>
      </c>
      <c r="K20739" s="54">
        <v>-0.45100000000000001</v>
      </c>
      <c r="L20739" s="54">
        <v>-0.53500000000000003</v>
      </c>
      <c r="M20739" s="54">
        <v>-0.67600000000000005</v>
      </c>
    </row>
    <row r="20740" spans="1:13" x14ac:dyDescent="0.2">
      <c r="A20740" s="50">
        <v>43023</v>
      </c>
      <c r="B20740">
        <f t="shared" si="972"/>
        <v>2017</v>
      </c>
      <c r="C20740" s="51">
        <f t="shared" si="973"/>
        <v>10</v>
      </c>
      <c r="D20740" s="51">
        <f t="shared" si="974"/>
        <v>15</v>
      </c>
      <c r="E20740" s="52">
        <v>0.16666666666666666</v>
      </c>
      <c r="G20740" s="54">
        <v>-3.0059999999999998</v>
      </c>
      <c r="H20740" s="54">
        <v>-4.0000000000000001E-3</v>
      </c>
      <c r="I20740">
        <v>-4.0000000000000001E-3</v>
      </c>
      <c r="J20740" s="54">
        <v>-0.14299999999999999</v>
      </c>
      <c r="K20740" s="54">
        <v>-0.45100000000000001</v>
      </c>
      <c r="L20740" s="54">
        <v>-0.53500000000000003</v>
      </c>
      <c r="M20740" s="54">
        <v>-0.70399999999999996</v>
      </c>
    </row>
    <row r="20741" spans="1:13" x14ac:dyDescent="0.2">
      <c r="A20741" s="50">
        <v>43023</v>
      </c>
      <c r="B20741">
        <f t="shared" si="972"/>
        <v>2017</v>
      </c>
      <c r="C20741" s="51">
        <f t="shared" si="973"/>
        <v>10</v>
      </c>
      <c r="D20741" s="51">
        <f t="shared" si="974"/>
        <v>15</v>
      </c>
      <c r="E20741" s="52">
        <v>0.29166666666666669</v>
      </c>
      <c r="G20741" s="54">
        <v>-3.153</v>
      </c>
      <c r="H20741" s="54">
        <v>-4.0000000000000001E-3</v>
      </c>
      <c r="I20741">
        <v>-4.0000000000000001E-3</v>
      </c>
      <c r="J20741" s="54">
        <v>-0.14299999999999999</v>
      </c>
      <c r="K20741" s="54">
        <v>-0.45100000000000001</v>
      </c>
      <c r="L20741" s="54">
        <v>-0.53500000000000003</v>
      </c>
      <c r="M20741" s="54">
        <v>-0.67600000000000005</v>
      </c>
    </row>
    <row r="20742" spans="1:13" x14ac:dyDescent="0.2">
      <c r="A20742" s="50">
        <v>43023</v>
      </c>
      <c r="B20742">
        <f t="shared" si="972"/>
        <v>2017</v>
      </c>
      <c r="C20742" s="51">
        <f t="shared" si="973"/>
        <v>10</v>
      </c>
      <c r="D20742" s="51">
        <f t="shared" si="974"/>
        <v>15</v>
      </c>
      <c r="E20742" s="52">
        <v>0.41666666666666669</v>
      </c>
      <c r="G20742" s="54">
        <v>-3.1829999999999998</v>
      </c>
      <c r="H20742" s="54">
        <v>-4.0000000000000001E-3</v>
      </c>
      <c r="I20742">
        <v>-4.0000000000000001E-3</v>
      </c>
      <c r="J20742" s="54">
        <v>-0.14299999999999999</v>
      </c>
      <c r="K20742" s="54">
        <v>-0.45100000000000001</v>
      </c>
      <c r="L20742" s="54">
        <v>-0.53500000000000003</v>
      </c>
      <c r="M20742" s="54">
        <v>-0.67600000000000005</v>
      </c>
    </row>
    <row r="20743" spans="1:13" x14ac:dyDescent="0.2">
      <c r="A20743" s="50">
        <v>43023</v>
      </c>
      <c r="B20743">
        <f t="shared" si="972"/>
        <v>2017</v>
      </c>
      <c r="C20743" s="51">
        <f t="shared" si="973"/>
        <v>10</v>
      </c>
      <c r="D20743" s="51">
        <f t="shared" si="974"/>
        <v>15</v>
      </c>
      <c r="E20743" s="52">
        <v>0.54166666666666663</v>
      </c>
      <c r="G20743" s="54">
        <v>-2.0150000000000001</v>
      </c>
      <c r="H20743" s="54">
        <v>2.4E-2</v>
      </c>
      <c r="I20743">
        <v>-4.0000000000000001E-3</v>
      </c>
      <c r="J20743" s="54">
        <v>-0.14299999999999999</v>
      </c>
      <c r="K20743" s="54">
        <v>-0.39500000000000002</v>
      </c>
      <c r="L20743" s="54">
        <v>-0.47899999999999998</v>
      </c>
      <c r="M20743" s="54">
        <v>-0.62</v>
      </c>
    </row>
    <row r="20744" spans="1:13" x14ac:dyDescent="0.2">
      <c r="A20744" s="50">
        <v>43023</v>
      </c>
      <c r="B20744">
        <f t="shared" si="972"/>
        <v>2017</v>
      </c>
      <c r="C20744" s="51">
        <f t="shared" si="973"/>
        <v>10</v>
      </c>
      <c r="D20744" s="51">
        <f t="shared" si="974"/>
        <v>15</v>
      </c>
      <c r="E20744" s="52">
        <v>0.66666666666666663</v>
      </c>
      <c r="G20744" s="54">
        <v>-1.498</v>
      </c>
      <c r="H20744" s="54">
        <v>2.4E-2</v>
      </c>
      <c r="I20744">
        <v>-4.0000000000000001E-3</v>
      </c>
      <c r="J20744" s="54">
        <v>-0.14299999999999999</v>
      </c>
      <c r="K20744" s="54">
        <v>-0.36699999999999999</v>
      </c>
      <c r="L20744" s="54">
        <v>-0.47899999999999998</v>
      </c>
      <c r="M20744" s="54">
        <v>-0.62</v>
      </c>
    </row>
    <row r="20745" spans="1:13" x14ac:dyDescent="0.2">
      <c r="A20745" s="50">
        <v>43023</v>
      </c>
      <c r="B20745">
        <f t="shared" si="972"/>
        <v>2017</v>
      </c>
      <c r="C20745" s="51">
        <f t="shared" si="973"/>
        <v>10</v>
      </c>
      <c r="D20745" s="51">
        <f t="shared" si="974"/>
        <v>15</v>
      </c>
      <c r="E20745" s="52">
        <v>0.79166666666666663</v>
      </c>
      <c r="G20745" s="54">
        <v>-1.929</v>
      </c>
      <c r="H20745" s="54">
        <v>2.4E-2</v>
      </c>
      <c r="I20745">
        <v>-4.0000000000000001E-3</v>
      </c>
      <c r="J20745" s="54">
        <v>-0.14299999999999999</v>
      </c>
      <c r="K20745" s="54">
        <v>-0.39500000000000002</v>
      </c>
      <c r="L20745" s="54">
        <v>-0.47899999999999998</v>
      </c>
      <c r="M20745" s="54">
        <v>-0.62</v>
      </c>
    </row>
    <row r="20746" spans="1:13" x14ac:dyDescent="0.2">
      <c r="A20746" s="50">
        <v>43023</v>
      </c>
      <c r="B20746">
        <f t="shared" si="972"/>
        <v>2017</v>
      </c>
      <c r="C20746" s="51">
        <f t="shared" si="973"/>
        <v>10</v>
      </c>
      <c r="D20746" s="51">
        <f t="shared" si="974"/>
        <v>15</v>
      </c>
      <c r="E20746" s="52">
        <v>0.91666666666666663</v>
      </c>
      <c r="G20746" s="54">
        <v>-2.218</v>
      </c>
      <c r="H20746" s="54">
        <v>-4.0000000000000001E-3</v>
      </c>
      <c r="I20746">
        <v>-4.0000000000000001E-3</v>
      </c>
      <c r="J20746" s="54">
        <v>-0.14299999999999999</v>
      </c>
      <c r="K20746" s="54">
        <v>-0.39500000000000002</v>
      </c>
      <c r="L20746" s="54">
        <v>-0.47899999999999998</v>
      </c>
      <c r="M20746" s="54">
        <v>-0.62</v>
      </c>
    </row>
    <row r="20747" spans="1:13" x14ac:dyDescent="0.2">
      <c r="A20747" s="50">
        <v>43024</v>
      </c>
      <c r="B20747">
        <f t="shared" si="972"/>
        <v>2017</v>
      </c>
      <c r="C20747" s="51">
        <f t="shared" si="973"/>
        <v>10</v>
      </c>
      <c r="D20747" s="51">
        <f t="shared" si="974"/>
        <v>16</v>
      </c>
      <c r="E20747" s="52">
        <v>4.1666666666666664E-2</v>
      </c>
      <c r="G20747" s="54">
        <v>-2.6539999999999999</v>
      </c>
      <c r="H20747" s="54">
        <v>-4.0000000000000001E-3</v>
      </c>
      <c r="I20747">
        <v>-4.0000000000000001E-3</v>
      </c>
      <c r="J20747" s="54">
        <v>-0.14299999999999999</v>
      </c>
      <c r="K20747" s="54">
        <v>-0.39500000000000002</v>
      </c>
      <c r="L20747" s="54">
        <v>-0.47899999999999998</v>
      </c>
      <c r="M20747" s="54">
        <v>-0.64800000000000002</v>
      </c>
    </row>
    <row r="20748" spans="1:13" x14ac:dyDescent="0.2">
      <c r="A20748" s="50">
        <v>43024</v>
      </c>
      <c r="B20748">
        <f t="shared" si="972"/>
        <v>2017</v>
      </c>
      <c r="C20748" s="51">
        <f t="shared" si="973"/>
        <v>10</v>
      </c>
      <c r="D20748" s="51">
        <f t="shared" si="974"/>
        <v>16</v>
      </c>
      <c r="E20748" s="52">
        <v>0.16666666666666666</v>
      </c>
      <c r="G20748" s="54">
        <v>-2.6539999999999999</v>
      </c>
      <c r="H20748" s="54">
        <v>-4.0000000000000001E-3</v>
      </c>
      <c r="I20748">
        <v>-4.0000000000000001E-3</v>
      </c>
      <c r="J20748" s="54">
        <v>-0.14299999999999999</v>
      </c>
      <c r="K20748" s="54">
        <v>-0.42299999999999999</v>
      </c>
      <c r="L20748" s="54">
        <v>-0.50700000000000001</v>
      </c>
      <c r="M20748" s="54">
        <v>-0.64800000000000002</v>
      </c>
    </row>
    <row r="20749" spans="1:13" x14ac:dyDescent="0.2">
      <c r="A20749" s="50">
        <v>43024</v>
      </c>
      <c r="B20749">
        <f t="shared" si="972"/>
        <v>2017</v>
      </c>
      <c r="C20749" s="51">
        <f t="shared" si="973"/>
        <v>10</v>
      </c>
      <c r="D20749" s="51">
        <f t="shared" si="974"/>
        <v>16</v>
      </c>
      <c r="E20749" s="52">
        <v>0.29166666666666669</v>
      </c>
      <c r="G20749" s="54">
        <v>-2.9470000000000001</v>
      </c>
      <c r="H20749" s="54">
        <v>-4.0000000000000001E-3</v>
      </c>
      <c r="I20749">
        <v>-4.0000000000000001E-3</v>
      </c>
      <c r="J20749" s="54">
        <v>-0.14299999999999999</v>
      </c>
      <c r="K20749" s="54">
        <v>-0.42299999999999999</v>
      </c>
      <c r="L20749" s="54">
        <v>-0.50700000000000001</v>
      </c>
      <c r="M20749" s="54">
        <v>-0.64800000000000002</v>
      </c>
    </row>
    <row r="20750" spans="1:13" x14ac:dyDescent="0.2">
      <c r="A20750" s="50">
        <v>43024</v>
      </c>
      <c r="B20750">
        <f t="shared" si="972"/>
        <v>2017</v>
      </c>
      <c r="C20750" s="51">
        <f t="shared" si="973"/>
        <v>10</v>
      </c>
      <c r="D20750" s="51">
        <f t="shared" si="974"/>
        <v>16</v>
      </c>
      <c r="E20750" s="52">
        <v>0.41666666666666669</v>
      </c>
      <c r="G20750" s="54">
        <v>-2.83</v>
      </c>
      <c r="H20750" s="54">
        <v>-4.0000000000000001E-3</v>
      </c>
      <c r="I20750">
        <v>-4.0000000000000001E-3</v>
      </c>
      <c r="J20750" s="54">
        <v>-0.14299999999999999</v>
      </c>
      <c r="K20750" s="54">
        <v>-0.42299999999999999</v>
      </c>
      <c r="L20750" s="54">
        <v>-0.50700000000000001</v>
      </c>
      <c r="M20750" s="54">
        <v>-0.64800000000000002</v>
      </c>
    </row>
    <row r="20751" spans="1:13" x14ac:dyDescent="0.2">
      <c r="A20751" s="50">
        <v>43024</v>
      </c>
      <c r="B20751">
        <f t="shared" ref="B20751:B20814" si="975">YEAR(A20751)</f>
        <v>2017</v>
      </c>
      <c r="C20751" s="51">
        <f t="shared" ref="C20751:C20814" si="976">MONTH(A20751)</f>
        <v>10</v>
      </c>
      <c r="D20751" s="51">
        <f t="shared" ref="D20751:D20814" si="977">DAY(A20751)</f>
        <v>16</v>
      </c>
      <c r="E20751" s="52">
        <v>0.54166666666666663</v>
      </c>
      <c r="G20751" s="54">
        <v>-1.7849999999999999</v>
      </c>
      <c r="H20751" s="54">
        <v>2.4E-2</v>
      </c>
      <c r="I20751">
        <v>-4.0000000000000001E-3</v>
      </c>
      <c r="J20751" s="54">
        <v>-0.14299999999999999</v>
      </c>
      <c r="K20751" s="54">
        <v>-0.39500000000000002</v>
      </c>
      <c r="L20751" s="54">
        <v>-0.47899999999999998</v>
      </c>
      <c r="M20751" s="54">
        <v>-0.62</v>
      </c>
    </row>
    <row r="20752" spans="1:13" x14ac:dyDescent="0.2">
      <c r="A20752" s="50">
        <v>43024</v>
      </c>
      <c r="B20752">
        <f t="shared" si="975"/>
        <v>2017</v>
      </c>
      <c r="C20752" s="51">
        <f t="shared" si="976"/>
        <v>10</v>
      </c>
      <c r="D20752" s="51">
        <f t="shared" si="977"/>
        <v>16</v>
      </c>
      <c r="E20752" s="52">
        <v>0.66666666666666663</v>
      </c>
      <c r="G20752" s="54">
        <v>-1.1850000000000001</v>
      </c>
      <c r="H20752" s="54">
        <v>2.4E-2</v>
      </c>
      <c r="I20752">
        <v>-4.0000000000000001E-3</v>
      </c>
      <c r="J20752" s="54">
        <v>-0.14299999999999999</v>
      </c>
      <c r="K20752" s="54">
        <v>-0.36699999999999999</v>
      </c>
      <c r="L20752" s="54">
        <v>-0.47899999999999998</v>
      </c>
      <c r="M20752" s="54">
        <v>-0.62</v>
      </c>
    </row>
    <row r="20753" spans="1:13" x14ac:dyDescent="0.2">
      <c r="A20753" s="50">
        <v>43024</v>
      </c>
      <c r="B20753">
        <f t="shared" si="975"/>
        <v>2017</v>
      </c>
      <c r="C20753" s="51">
        <f t="shared" si="976"/>
        <v>10</v>
      </c>
      <c r="D20753" s="51">
        <f t="shared" si="977"/>
        <v>16</v>
      </c>
      <c r="E20753" s="52">
        <v>0.79166666666666663</v>
      </c>
      <c r="G20753" s="54">
        <v>-1.157</v>
      </c>
      <c r="H20753" s="54">
        <v>2.4E-2</v>
      </c>
      <c r="I20753">
        <v>-4.0000000000000001E-3</v>
      </c>
      <c r="J20753" s="54">
        <v>-0.14299999999999999</v>
      </c>
      <c r="K20753" s="54">
        <v>-0.36699999999999999</v>
      </c>
      <c r="L20753" s="54">
        <v>-0.47899999999999998</v>
      </c>
      <c r="M20753" s="54">
        <v>-0.62</v>
      </c>
    </row>
    <row r="20754" spans="1:13" x14ac:dyDescent="0.2">
      <c r="A20754" s="50">
        <v>43024</v>
      </c>
      <c r="B20754">
        <f t="shared" si="975"/>
        <v>2017</v>
      </c>
      <c r="C20754" s="51">
        <f t="shared" si="976"/>
        <v>10</v>
      </c>
      <c r="D20754" s="51">
        <f t="shared" si="977"/>
        <v>16</v>
      </c>
      <c r="E20754" s="52">
        <v>0.91666666666666663</v>
      </c>
      <c r="G20754" s="54">
        <v>-1.413</v>
      </c>
      <c r="H20754" s="54">
        <v>2.4E-2</v>
      </c>
      <c r="I20754">
        <v>-4.0000000000000001E-3</v>
      </c>
      <c r="J20754" s="54">
        <v>-0.14299999999999999</v>
      </c>
      <c r="K20754" s="54">
        <v>-0.39500000000000002</v>
      </c>
      <c r="L20754" s="54">
        <v>-0.47899999999999998</v>
      </c>
      <c r="M20754" s="54">
        <v>-0.62</v>
      </c>
    </row>
    <row r="20755" spans="1:13" x14ac:dyDescent="0.2">
      <c r="A20755" s="50">
        <v>43025</v>
      </c>
      <c r="B20755">
        <f t="shared" si="975"/>
        <v>2017</v>
      </c>
      <c r="C20755" s="51">
        <f t="shared" si="976"/>
        <v>10</v>
      </c>
      <c r="D20755" s="51">
        <f t="shared" si="977"/>
        <v>17</v>
      </c>
      <c r="E20755" s="52">
        <v>4.1666666666666664E-2</v>
      </c>
      <c r="G20755" s="54">
        <v>-1.4410000000000001</v>
      </c>
      <c r="H20755" s="54">
        <v>2.4E-2</v>
      </c>
      <c r="I20755">
        <v>2.4E-2</v>
      </c>
      <c r="J20755" s="54">
        <v>-0.14299999999999999</v>
      </c>
      <c r="K20755" s="54">
        <v>-0.36699999999999999</v>
      </c>
      <c r="L20755" s="54">
        <v>-0.47899999999999998</v>
      </c>
      <c r="M20755" s="54">
        <v>-0.62</v>
      </c>
    </row>
    <row r="20756" spans="1:13" x14ac:dyDescent="0.2">
      <c r="A20756" s="50">
        <v>43025</v>
      </c>
      <c r="B20756">
        <f t="shared" si="975"/>
        <v>2017</v>
      </c>
      <c r="C20756" s="51">
        <f t="shared" si="976"/>
        <v>10</v>
      </c>
      <c r="D20756" s="51">
        <f t="shared" si="977"/>
        <v>17</v>
      </c>
      <c r="E20756" s="52">
        <v>0.16666666666666666</v>
      </c>
      <c r="G20756" s="54">
        <v>-1.2130000000000001</v>
      </c>
      <c r="H20756" s="54">
        <v>2.4E-2</v>
      </c>
      <c r="I20756">
        <v>-4.0000000000000001E-3</v>
      </c>
      <c r="J20756" s="54">
        <v>-0.14299999999999999</v>
      </c>
      <c r="K20756" s="54">
        <v>-0.36699999999999999</v>
      </c>
      <c r="L20756" s="54">
        <v>-0.47899999999999998</v>
      </c>
      <c r="M20756" s="54">
        <v>-0.62</v>
      </c>
    </row>
    <row r="20757" spans="1:13" x14ac:dyDescent="0.2">
      <c r="A20757" s="50">
        <v>43025</v>
      </c>
      <c r="B20757">
        <f t="shared" si="975"/>
        <v>2017</v>
      </c>
      <c r="C20757" s="51">
        <f t="shared" si="976"/>
        <v>10</v>
      </c>
      <c r="D20757" s="51">
        <f t="shared" si="977"/>
        <v>17</v>
      </c>
      <c r="E20757" s="52">
        <v>0.29166666666666669</v>
      </c>
      <c r="G20757" s="54">
        <v>-0.873</v>
      </c>
      <c r="H20757" s="54">
        <v>2.4E-2</v>
      </c>
      <c r="I20757">
        <v>-4.0000000000000001E-3</v>
      </c>
      <c r="J20757" s="54">
        <v>-0.14299999999999999</v>
      </c>
      <c r="K20757" s="54">
        <v>-0.36699999999999999</v>
      </c>
      <c r="L20757" s="54">
        <v>-0.47899999999999998</v>
      </c>
      <c r="M20757" s="54">
        <v>-0.62</v>
      </c>
    </row>
    <row r="20758" spans="1:13" x14ac:dyDescent="0.2">
      <c r="A20758" s="50">
        <v>43025</v>
      </c>
      <c r="B20758">
        <f t="shared" si="975"/>
        <v>2017</v>
      </c>
      <c r="C20758" s="51">
        <f t="shared" si="976"/>
        <v>10</v>
      </c>
      <c r="D20758" s="51">
        <f t="shared" si="977"/>
        <v>17</v>
      </c>
      <c r="E20758" s="52">
        <v>0.41666666666666669</v>
      </c>
      <c r="G20758" s="54">
        <v>-0.78900000000000003</v>
      </c>
      <c r="H20758" s="54">
        <v>2.4E-2</v>
      </c>
      <c r="I20758">
        <v>-4.0000000000000001E-3</v>
      </c>
      <c r="J20758" s="54">
        <v>-0.14299999999999999</v>
      </c>
      <c r="K20758" s="54">
        <v>-0.36699999999999999</v>
      </c>
      <c r="L20758" s="54">
        <v>-0.47899999999999998</v>
      </c>
      <c r="M20758" s="54">
        <v>-0.62</v>
      </c>
    </row>
    <row r="20759" spans="1:13" x14ac:dyDescent="0.2">
      <c r="A20759" s="50">
        <v>43025</v>
      </c>
      <c r="B20759">
        <f t="shared" si="975"/>
        <v>2017</v>
      </c>
      <c r="C20759" s="51">
        <f t="shared" si="976"/>
        <v>10</v>
      </c>
      <c r="D20759" s="51">
        <f t="shared" si="977"/>
        <v>17</v>
      </c>
      <c r="E20759" s="52">
        <v>0.54166666666666663</v>
      </c>
      <c r="G20759" s="54">
        <v>-0.45100000000000001</v>
      </c>
      <c r="H20759" s="54">
        <v>5.0999999999999997E-2</v>
      </c>
      <c r="I20759">
        <v>-4.0000000000000001E-3</v>
      </c>
      <c r="J20759" s="54">
        <v>-0.14299999999999999</v>
      </c>
      <c r="K20759" s="54">
        <v>-0.36699999999999999</v>
      </c>
      <c r="L20759" s="54">
        <v>-0.47899999999999998</v>
      </c>
      <c r="M20759" s="54">
        <v>-0.62</v>
      </c>
    </row>
    <row r="20760" spans="1:13" x14ac:dyDescent="0.2">
      <c r="A20760" s="50">
        <v>43025</v>
      </c>
      <c r="B20760">
        <f t="shared" si="975"/>
        <v>2017</v>
      </c>
      <c r="C20760" s="51">
        <f t="shared" si="976"/>
        <v>10</v>
      </c>
      <c r="D20760" s="51">
        <f t="shared" si="977"/>
        <v>17</v>
      </c>
      <c r="E20760" s="52">
        <v>0.66666666666666663</v>
      </c>
      <c r="G20760" s="54">
        <v>-0.06</v>
      </c>
      <c r="H20760" s="54">
        <v>5.0999999999999997E-2</v>
      </c>
      <c r="I20760">
        <v>-4.0000000000000001E-3</v>
      </c>
      <c r="J20760" s="54">
        <v>-0.11600000000000001</v>
      </c>
      <c r="K20760" s="54">
        <v>-0.36699999999999999</v>
      </c>
      <c r="L20760" s="54">
        <v>-0.47899999999999998</v>
      </c>
      <c r="M20760" s="54">
        <v>-0.62</v>
      </c>
    </row>
    <row r="20761" spans="1:13" x14ac:dyDescent="0.2">
      <c r="A20761" s="50">
        <v>43025</v>
      </c>
      <c r="B20761">
        <f t="shared" si="975"/>
        <v>2017</v>
      </c>
      <c r="C20761" s="51">
        <f t="shared" si="976"/>
        <v>10</v>
      </c>
      <c r="D20761" s="51">
        <f t="shared" si="977"/>
        <v>17</v>
      </c>
      <c r="E20761" s="52">
        <v>0.79166666666666663</v>
      </c>
      <c r="G20761" s="54">
        <v>-0.255</v>
      </c>
      <c r="H20761" s="54">
        <v>5.0999999999999997E-2</v>
      </c>
      <c r="I20761">
        <v>-4.0000000000000001E-3</v>
      </c>
      <c r="J20761" s="54">
        <v>-0.14299999999999999</v>
      </c>
      <c r="K20761" s="54">
        <v>-0.36699999999999999</v>
      </c>
      <c r="L20761" s="54">
        <v>-0.47899999999999998</v>
      </c>
      <c r="M20761" s="54">
        <v>-0.62</v>
      </c>
    </row>
    <row r="20762" spans="1:13" x14ac:dyDescent="0.2">
      <c r="A20762" s="50">
        <v>43025</v>
      </c>
      <c r="B20762">
        <f t="shared" si="975"/>
        <v>2017</v>
      </c>
      <c r="C20762" s="51">
        <f t="shared" si="976"/>
        <v>10</v>
      </c>
      <c r="D20762" s="51">
        <f t="shared" si="977"/>
        <v>17</v>
      </c>
      <c r="E20762" s="52">
        <v>0.91666666666666663</v>
      </c>
      <c r="G20762" s="54">
        <v>-0.64800000000000002</v>
      </c>
      <c r="H20762" s="54">
        <v>5.0999999999999997E-2</v>
      </c>
      <c r="I20762">
        <v>-4.0000000000000001E-3</v>
      </c>
      <c r="J20762" s="54">
        <v>-0.14299999999999999</v>
      </c>
      <c r="K20762" s="54">
        <v>-0.36699999999999999</v>
      </c>
      <c r="L20762" s="54">
        <v>-0.47899999999999998</v>
      </c>
      <c r="M20762" s="54">
        <v>-0.62</v>
      </c>
    </row>
    <row r="20763" spans="1:13" x14ac:dyDescent="0.2">
      <c r="A20763" s="50">
        <v>43026</v>
      </c>
      <c r="B20763">
        <f t="shared" si="975"/>
        <v>2017</v>
      </c>
      <c r="C20763" s="51">
        <f t="shared" si="976"/>
        <v>10</v>
      </c>
      <c r="D20763" s="51">
        <f t="shared" si="977"/>
        <v>18</v>
      </c>
      <c r="E20763" s="52">
        <v>4.1666666666666664E-2</v>
      </c>
      <c r="G20763" s="54">
        <v>-1.0429999999999999</v>
      </c>
      <c r="H20763" s="54">
        <v>2.4E-2</v>
      </c>
      <c r="I20763">
        <v>-4.0000000000000001E-3</v>
      </c>
      <c r="J20763" s="54">
        <v>-0.14299999999999999</v>
      </c>
      <c r="K20763" s="54">
        <v>-0.36699999999999999</v>
      </c>
      <c r="L20763" s="54">
        <v>-0.47899999999999998</v>
      </c>
      <c r="M20763" s="54">
        <v>-0.62</v>
      </c>
    </row>
    <row r="20764" spans="1:13" x14ac:dyDescent="0.2">
      <c r="A20764" s="50">
        <v>43026</v>
      </c>
      <c r="B20764">
        <f t="shared" si="975"/>
        <v>2017</v>
      </c>
      <c r="C20764" s="51">
        <f t="shared" si="976"/>
        <v>10</v>
      </c>
      <c r="D20764" s="51">
        <f t="shared" si="977"/>
        <v>18</v>
      </c>
      <c r="E20764" s="52">
        <v>0.16666666666666666</v>
      </c>
      <c r="G20764" s="54">
        <v>-1.1850000000000001</v>
      </c>
      <c r="H20764" s="54">
        <v>2.4E-2</v>
      </c>
      <c r="I20764">
        <v>-4.0000000000000001E-3</v>
      </c>
      <c r="J20764" s="54">
        <v>-0.14299999999999999</v>
      </c>
      <c r="K20764" s="54">
        <v>-0.36699999999999999</v>
      </c>
      <c r="L20764" s="54">
        <v>-0.47899999999999998</v>
      </c>
      <c r="M20764" s="54">
        <v>-0.62</v>
      </c>
    </row>
    <row r="20765" spans="1:13" x14ac:dyDescent="0.2">
      <c r="A20765" s="50">
        <v>43026</v>
      </c>
      <c r="B20765">
        <f t="shared" si="975"/>
        <v>2017</v>
      </c>
      <c r="C20765" s="51">
        <f t="shared" si="976"/>
        <v>10</v>
      </c>
      <c r="D20765" s="51">
        <f t="shared" si="977"/>
        <v>18</v>
      </c>
      <c r="E20765" s="52">
        <v>0.29166666666666669</v>
      </c>
      <c r="G20765" s="54">
        <v>-1.1850000000000001</v>
      </c>
      <c r="H20765" s="54">
        <v>2.4E-2</v>
      </c>
      <c r="I20765">
        <v>-4.0000000000000001E-3</v>
      </c>
      <c r="J20765" s="54">
        <v>-0.14299999999999999</v>
      </c>
      <c r="K20765" s="54">
        <v>-0.36699999999999999</v>
      </c>
      <c r="L20765" s="54">
        <v>-0.47899999999999998</v>
      </c>
      <c r="M20765" s="54">
        <v>-0.62</v>
      </c>
    </row>
    <row r="20766" spans="1:13" x14ac:dyDescent="0.2">
      <c r="A20766" s="50">
        <v>43026</v>
      </c>
      <c r="B20766">
        <f t="shared" si="975"/>
        <v>2017</v>
      </c>
      <c r="C20766" s="51">
        <f t="shared" si="976"/>
        <v>10</v>
      </c>
      <c r="D20766" s="51">
        <f t="shared" si="977"/>
        <v>18</v>
      </c>
      <c r="E20766" s="52">
        <v>0.41666666666666669</v>
      </c>
      <c r="G20766" s="54">
        <v>-1.242</v>
      </c>
      <c r="H20766" s="54">
        <v>2.4E-2</v>
      </c>
      <c r="I20766">
        <v>-4.0000000000000001E-3</v>
      </c>
      <c r="J20766" s="54">
        <v>-0.11600000000000001</v>
      </c>
      <c r="K20766" s="54">
        <v>-0.36699999999999999</v>
      </c>
      <c r="L20766" s="54">
        <v>-0.47899999999999998</v>
      </c>
      <c r="M20766" s="54">
        <v>-0.62</v>
      </c>
    </row>
    <row r="20767" spans="1:13" x14ac:dyDescent="0.2">
      <c r="A20767" s="50">
        <v>43026</v>
      </c>
      <c r="B20767">
        <f t="shared" si="975"/>
        <v>2017</v>
      </c>
      <c r="C20767" s="51">
        <f t="shared" si="976"/>
        <v>10</v>
      </c>
      <c r="D20767" s="51">
        <f t="shared" si="977"/>
        <v>18</v>
      </c>
      <c r="E20767" s="52">
        <v>0.54166666666666663</v>
      </c>
      <c r="G20767" s="54">
        <v>-0.81699999999999995</v>
      </c>
      <c r="H20767" s="54">
        <v>2.4E-2</v>
      </c>
      <c r="I20767">
        <v>-4.0000000000000001E-3</v>
      </c>
      <c r="J20767" s="54">
        <v>-0.14299999999999999</v>
      </c>
      <c r="K20767" s="54">
        <v>-0.36699999999999999</v>
      </c>
      <c r="L20767" s="54">
        <v>-0.47899999999999998</v>
      </c>
      <c r="M20767" s="54">
        <v>-0.62</v>
      </c>
    </row>
    <row r="20768" spans="1:13" x14ac:dyDescent="0.2">
      <c r="A20768" s="50">
        <v>43026</v>
      </c>
      <c r="B20768">
        <f t="shared" si="975"/>
        <v>2017</v>
      </c>
      <c r="C20768" s="51">
        <f t="shared" si="976"/>
        <v>10</v>
      </c>
      <c r="D20768" s="51">
        <f t="shared" si="977"/>
        <v>18</v>
      </c>
      <c r="E20768" s="52">
        <v>0.66666666666666663</v>
      </c>
      <c r="G20768" s="54">
        <v>-0.70399999999999996</v>
      </c>
      <c r="H20768" s="54">
        <v>2.4E-2</v>
      </c>
      <c r="I20768">
        <v>-4.0000000000000001E-3</v>
      </c>
      <c r="J20768" s="54">
        <v>-0.14299999999999999</v>
      </c>
      <c r="K20768" s="54">
        <v>-0.36699999999999999</v>
      </c>
      <c r="L20768" s="54">
        <v>-0.47899999999999998</v>
      </c>
      <c r="M20768" s="54">
        <v>-0.62</v>
      </c>
    </row>
    <row r="20769" spans="1:13" x14ac:dyDescent="0.2">
      <c r="A20769" s="50">
        <v>43026</v>
      </c>
      <c r="B20769">
        <f t="shared" si="975"/>
        <v>2017</v>
      </c>
      <c r="C20769" s="51">
        <f t="shared" si="976"/>
        <v>10</v>
      </c>
      <c r="D20769" s="51">
        <f t="shared" si="977"/>
        <v>18</v>
      </c>
      <c r="E20769" s="52">
        <v>0.79166666666666663</v>
      </c>
      <c r="G20769" s="54">
        <v>-0.78900000000000003</v>
      </c>
      <c r="H20769" s="54">
        <v>5.0999999999999997E-2</v>
      </c>
      <c r="I20769">
        <v>-4.0000000000000001E-3</v>
      </c>
      <c r="J20769" s="54">
        <v>-0.14299999999999999</v>
      </c>
      <c r="K20769" s="54">
        <v>-0.36699999999999999</v>
      </c>
      <c r="L20769" s="54">
        <v>-0.47899999999999998</v>
      </c>
      <c r="M20769" s="54">
        <v>-0.62</v>
      </c>
    </row>
    <row r="20770" spans="1:13" x14ac:dyDescent="0.2">
      <c r="A20770" s="50">
        <v>43026</v>
      </c>
      <c r="B20770">
        <f t="shared" si="975"/>
        <v>2017</v>
      </c>
      <c r="C20770" s="51">
        <f t="shared" si="976"/>
        <v>10</v>
      </c>
      <c r="D20770" s="51">
        <f t="shared" si="977"/>
        <v>18</v>
      </c>
      <c r="E20770" s="52">
        <v>0.91666666666666663</v>
      </c>
      <c r="G20770" s="54">
        <v>-1.071</v>
      </c>
      <c r="H20770" s="54">
        <v>2.4E-2</v>
      </c>
      <c r="I20770">
        <v>-4.0000000000000001E-3</v>
      </c>
      <c r="J20770" s="54">
        <v>-0.14299999999999999</v>
      </c>
      <c r="K20770" s="54">
        <v>-0.36699999999999999</v>
      </c>
      <c r="L20770" s="54">
        <v>-0.47899999999999998</v>
      </c>
      <c r="M20770" s="54">
        <v>-0.62</v>
      </c>
    </row>
    <row r="20771" spans="1:13" x14ac:dyDescent="0.2">
      <c r="A20771" s="50">
        <v>43027</v>
      </c>
      <c r="B20771">
        <f t="shared" si="975"/>
        <v>2017</v>
      </c>
      <c r="C20771" s="51">
        <f t="shared" si="976"/>
        <v>10</v>
      </c>
      <c r="D20771" s="51">
        <f t="shared" si="977"/>
        <v>19</v>
      </c>
      <c r="E20771" s="52">
        <v>4.1666666666666664E-2</v>
      </c>
      <c r="G20771" s="54">
        <v>-1.27</v>
      </c>
      <c r="H20771" s="54">
        <v>2.4E-2</v>
      </c>
      <c r="I20771">
        <v>-4.0000000000000001E-3</v>
      </c>
      <c r="J20771" s="54">
        <v>-0.14299999999999999</v>
      </c>
      <c r="K20771" s="54">
        <v>-0.39500000000000002</v>
      </c>
      <c r="L20771" s="54">
        <v>-0.47899999999999998</v>
      </c>
      <c r="M20771" s="54">
        <v>-0.62</v>
      </c>
    </row>
    <row r="20772" spans="1:13" x14ac:dyDescent="0.2">
      <c r="A20772" s="50">
        <v>43027</v>
      </c>
      <c r="B20772">
        <f t="shared" si="975"/>
        <v>2017</v>
      </c>
      <c r="C20772" s="51">
        <f t="shared" si="976"/>
        <v>10</v>
      </c>
      <c r="D20772" s="51">
        <f t="shared" si="977"/>
        <v>19</v>
      </c>
      <c r="E20772" s="52">
        <v>0.16666666666666666</v>
      </c>
      <c r="G20772" s="54">
        <v>-1.5269999999999999</v>
      </c>
      <c r="H20772" s="54">
        <v>2.4E-2</v>
      </c>
      <c r="I20772">
        <v>-4.0000000000000001E-3</v>
      </c>
      <c r="J20772" s="54">
        <v>-0.14299999999999999</v>
      </c>
      <c r="K20772" s="54">
        <v>-0.39500000000000002</v>
      </c>
      <c r="L20772" s="54">
        <v>-0.47899999999999998</v>
      </c>
      <c r="M20772" s="54">
        <v>-0.62</v>
      </c>
    </row>
    <row r="20773" spans="1:13" x14ac:dyDescent="0.2">
      <c r="A20773" s="50">
        <v>43027</v>
      </c>
      <c r="B20773">
        <f t="shared" si="975"/>
        <v>2017</v>
      </c>
      <c r="C20773" s="51">
        <f t="shared" si="976"/>
        <v>10</v>
      </c>
      <c r="D20773" s="51">
        <f t="shared" si="977"/>
        <v>19</v>
      </c>
      <c r="E20773" s="52">
        <v>0.29166666666666669</v>
      </c>
      <c r="G20773" s="54">
        <v>-1.5269999999999999</v>
      </c>
      <c r="H20773" s="54">
        <v>2.4E-2</v>
      </c>
      <c r="I20773">
        <v>2.4E-2</v>
      </c>
      <c r="J20773" s="54">
        <v>-0.14299999999999999</v>
      </c>
      <c r="K20773" s="54">
        <v>-0.36699999999999999</v>
      </c>
      <c r="L20773" s="54">
        <v>-0.47899999999999998</v>
      </c>
      <c r="M20773" s="54">
        <v>-0.62</v>
      </c>
    </row>
    <row r="20774" spans="1:13" x14ac:dyDescent="0.2">
      <c r="A20774" s="50">
        <v>43027</v>
      </c>
      <c r="B20774">
        <f t="shared" si="975"/>
        <v>2017</v>
      </c>
      <c r="C20774" s="51">
        <f t="shared" si="976"/>
        <v>10</v>
      </c>
      <c r="D20774" s="51">
        <f t="shared" si="977"/>
        <v>19</v>
      </c>
      <c r="E20774" s="52">
        <v>0.41666666666666669</v>
      </c>
      <c r="G20774" s="54">
        <v>-1.958</v>
      </c>
      <c r="H20774" s="54">
        <v>2.4E-2</v>
      </c>
      <c r="I20774">
        <v>-4.0000000000000001E-3</v>
      </c>
      <c r="J20774" s="54">
        <v>-0.14299999999999999</v>
      </c>
      <c r="K20774" s="54">
        <v>-0.36699999999999999</v>
      </c>
      <c r="L20774" s="54">
        <v>-0.47899999999999998</v>
      </c>
      <c r="M20774" s="54">
        <v>-0.62</v>
      </c>
    </row>
    <row r="20775" spans="1:13" x14ac:dyDescent="0.2">
      <c r="A20775" s="50">
        <v>43027</v>
      </c>
      <c r="B20775">
        <f t="shared" si="975"/>
        <v>2017</v>
      </c>
      <c r="C20775" s="51">
        <f t="shared" si="976"/>
        <v>10</v>
      </c>
      <c r="D20775" s="51">
        <f t="shared" si="977"/>
        <v>19</v>
      </c>
      <c r="E20775" s="52">
        <v>0.54166666666666663</v>
      </c>
      <c r="G20775" s="54">
        <v>-1.871</v>
      </c>
      <c r="H20775" s="54">
        <v>2.4E-2</v>
      </c>
      <c r="I20775">
        <v>-4.0000000000000001E-3</v>
      </c>
      <c r="J20775" s="54">
        <v>-0.14299999999999999</v>
      </c>
      <c r="K20775" s="54">
        <v>-0.36699999999999999</v>
      </c>
      <c r="L20775" s="54">
        <v>-0.47899999999999998</v>
      </c>
      <c r="M20775" s="54">
        <v>-0.62</v>
      </c>
    </row>
    <row r="20776" spans="1:13" x14ac:dyDescent="0.2">
      <c r="A20776" s="50">
        <v>43027</v>
      </c>
      <c r="B20776">
        <f t="shared" si="975"/>
        <v>2017</v>
      </c>
      <c r="C20776" s="51">
        <f t="shared" si="976"/>
        <v>10</v>
      </c>
      <c r="D20776" s="51">
        <f t="shared" si="977"/>
        <v>19</v>
      </c>
      <c r="E20776" s="52">
        <v>0.66666666666666663</v>
      </c>
      <c r="G20776" s="54">
        <v>-2.1019999999999999</v>
      </c>
      <c r="H20776" s="54">
        <v>-4.0000000000000001E-3</v>
      </c>
      <c r="I20776">
        <v>-4.0000000000000001E-3</v>
      </c>
      <c r="J20776" s="54">
        <v>-0.14299999999999999</v>
      </c>
      <c r="K20776" s="54">
        <v>-0.39500000000000002</v>
      </c>
      <c r="L20776" s="54">
        <v>-0.47899999999999998</v>
      </c>
      <c r="M20776" s="54">
        <v>-0.62</v>
      </c>
    </row>
    <row r="20777" spans="1:13" x14ac:dyDescent="0.2">
      <c r="A20777" s="50">
        <v>43027</v>
      </c>
      <c r="B20777">
        <f t="shared" si="975"/>
        <v>2017</v>
      </c>
      <c r="C20777" s="51">
        <f t="shared" si="976"/>
        <v>10</v>
      </c>
      <c r="D20777" s="51">
        <f t="shared" si="977"/>
        <v>19</v>
      </c>
      <c r="E20777" s="52">
        <v>0.79166666666666663</v>
      </c>
      <c r="G20777" s="54">
        <v>-2.1019999999999999</v>
      </c>
      <c r="H20777" s="54">
        <v>-4.0000000000000001E-3</v>
      </c>
      <c r="I20777">
        <v>-4.0000000000000001E-3</v>
      </c>
      <c r="J20777" s="54">
        <v>-0.14299999999999999</v>
      </c>
      <c r="K20777" s="54">
        <v>-0.39500000000000002</v>
      </c>
      <c r="L20777" s="54">
        <v>-0.47899999999999998</v>
      </c>
      <c r="M20777" s="54">
        <v>-0.62</v>
      </c>
    </row>
    <row r="20778" spans="1:13" x14ac:dyDescent="0.2">
      <c r="A20778" s="50">
        <v>43027</v>
      </c>
      <c r="B20778">
        <f t="shared" si="975"/>
        <v>2017</v>
      </c>
      <c r="C20778" s="51">
        <f t="shared" si="976"/>
        <v>10</v>
      </c>
      <c r="D20778" s="51">
        <f t="shared" si="977"/>
        <v>19</v>
      </c>
      <c r="E20778" s="52">
        <v>0.91666666666666663</v>
      </c>
      <c r="G20778" s="54">
        <v>-2.073</v>
      </c>
      <c r="H20778" s="54">
        <v>-4.0000000000000001E-3</v>
      </c>
      <c r="I20778">
        <v>-4.0000000000000001E-3</v>
      </c>
      <c r="J20778" s="54">
        <v>-0.14299999999999999</v>
      </c>
      <c r="K20778" s="54">
        <v>-0.39500000000000002</v>
      </c>
      <c r="L20778" s="54">
        <v>-0.47899999999999998</v>
      </c>
      <c r="M20778" s="54">
        <v>-0.62</v>
      </c>
    </row>
    <row r="20779" spans="1:13" x14ac:dyDescent="0.2">
      <c r="A20779" s="50">
        <v>43028</v>
      </c>
      <c r="B20779">
        <f t="shared" si="975"/>
        <v>2017</v>
      </c>
      <c r="C20779" s="51">
        <f t="shared" si="976"/>
        <v>10</v>
      </c>
      <c r="D20779" s="51">
        <f t="shared" si="977"/>
        <v>20</v>
      </c>
      <c r="E20779" s="52">
        <v>4.1666666666666664E-2</v>
      </c>
      <c r="G20779" s="54">
        <v>-2.0150000000000001</v>
      </c>
      <c r="H20779" s="54">
        <v>-4.0000000000000001E-3</v>
      </c>
      <c r="I20779">
        <v>-4.0000000000000001E-3</v>
      </c>
      <c r="J20779" s="54">
        <v>-0.14299999999999999</v>
      </c>
      <c r="K20779" s="54">
        <v>-0.36699999999999999</v>
      </c>
      <c r="L20779" s="54">
        <v>-0.47899999999999998</v>
      </c>
      <c r="M20779" s="54">
        <v>-0.62</v>
      </c>
    </row>
    <row r="20780" spans="1:13" x14ac:dyDescent="0.2">
      <c r="A20780" s="50">
        <v>43028</v>
      </c>
      <c r="B20780">
        <f t="shared" si="975"/>
        <v>2017</v>
      </c>
      <c r="C20780" s="51">
        <f t="shared" si="976"/>
        <v>10</v>
      </c>
      <c r="D20780" s="51">
        <f t="shared" si="977"/>
        <v>20</v>
      </c>
      <c r="E20780" s="52">
        <v>0.16666666666666666</v>
      </c>
      <c r="G20780" s="54">
        <v>-1.958</v>
      </c>
      <c r="H20780" s="54">
        <v>-4.0000000000000001E-3</v>
      </c>
      <c r="I20780">
        <v>-4.0000000000000001E-3</v>
      </c>
      <c r="J20780" s="54">
        <v>-0.14299999999999999</v>
      </c>
      <c r="K20780" s="54">
        <v>-0.39500000000000002</v>
      </c>
      <c r="L20780" s="54">
        <v>-0.47899999999999998</v>
      </c>
      <c r="M20780" s="54">
        <v>-0.62</v>
      </c>
    </row>
    <row r="20781" spans="1:13" x14ac:dyDescent="0.2">
      <c r="A20781" s="50">
        <v>43028</v>
      </c>
      <c r="B20781">
        <f t="shared" si="975"/>
        <v>2017</v>
      </c>
      <c r="C20781" s="51">
        <f t="shared" si="976"/>
        <v>10</v>
      </c>
      <c r="D20781" s="51">
        <f t="shared" si="977"/>
        <v>20</v>
      </c>
      <c r="E20781" s="52">
        <v>0.29166666666666669</v>
      </c>
      <c r="G20781" s="54">
        <v>-1.986</v>
      </c>
      <c r="H20781" s="54">
        <v>-4.0000000000000001E-3</v>
      </c>
      <c r="I20781">
        <v>-4.0000000000000001E-3</v>
      </c>
      <c r="J20781" s="54">
        <v>-0.14299999999999999</v>
      </c>
      <c r="K20781" s="54">
        <v>-0.36699999999999999</v>
      </c>
      <c r="L20781" s="54">
        <v>-0.47899999999999998</v>
      </c>
      <c r="M20781" s="54">
        <v>-0.62</v>
      </c>
    </row>
    <row r="20782" spans="1:13" x14ac:dyDescent="0.2">
      <c r="A20782" s="50">
        <v>43028</v>
      </c>
      <c r="B20782">
        <f t="shared" si="975"/>
        <v>2017</v>
      </c>
      <c r="C20782" s="51">
        <f t="shared" si="976"/>
        <v>10</v>
      </c>
      <c r="D20782" s="51">
        <f t="shared" si="977"/>
        <v>20</v>
      </c>
      <c r="E20782" s="52">
        <v>0.41666666666666669</v>
      </c>
      <c r="G20782" s="54">
        <v>-2.218</v>
      </c>
      <c r="H20782" s="54">
        <v>-4.0000000000000001E-3</v>
      </c>
      <c r="I20782">
        <v>-4.0000000000000001E-3</v>
      </c>
      <c r="J20782" s="54">
        <v>-0.14299999999999999</v>
      </c>
      <c r="K20782" s="54">
        <v>-0.36699999999999999</v>
      </c>
      <c r="L20782" s="54">
        <v>-0.47899999999999998</v>
      </c>
      <c r="M20782" s="54">
        <v>-0.62</v>
      </c>
    </row>
    <row r="20783" spans="1:13" x14ac:dyDescent="0.2">
      <c r="A20783" s="50">
        <v>43028</v>
      </c>
      <c r="B20783">
        <f t="shared" si="975"/>
        <v>2017</v>
      </c>
      <c r="C20783" s="51">
        <f t="shared" si="976"/>
        <v>10</v>
      </c>
      <c r="D20783" s="51">
        <f t="shared" si="977"/>
        <v>20</v>
      </c>
      <c r="E20783" s="52">
        <v>0.54166666666666663</v>
      </c>
      <c r="G20783" s="54">
        <v>-1.929</v>
      </c>
      <c r="H20783" s="54">
        <v>-4.0000000000000001E-3</v>
      </c>
      <c r="I20783">
        <v>-4.0000000000000001E-3</v>
      </c>
      <c r="J20783" s="54">
        <v>-0.14299999999999999</v>
      </c>
      <c r="K20783" s="54">
        <v>-0.36699999999999999</v>
      </c>
      <c r="L20783" s="54">
        <v>-0.45100000000000001</v>
      </c>
      <c r="M20783" s="54">
        <v>-0.62</v>
      </c>
    </row>
    <row r="20784" spans="1:13" x14ac:dyDescent="0.2">
      <c r="A20784" s="50">
        <v>43028</v>
      </c>
      <c r="B20784">
        <f t="shared" si="975"/>
        <v>2017</v>
      </c>
      <c r="C20784" s="51">
        <f t="shared" si="976"/>
        <v>10</v>
      </c>
      <c r="D20784" s="51">
        <f t="shared" si="977"/>
        <v>20</v>
      </c>
      <c r="E20784" s="52">
        <v>0.66666666666666663</v>
      </c>
      <c r="G20784" s="54">
        <v>-1.67</v>
      </c>
      <c r="H20784" s="54">
        <v>-4.0000000000000001E-3</v>
      </c>
      <c r="I20784">
        <v>-4.0000000000000001E-3</v>
      </c>
      <c r="J20784" s="54">
        <v>-0.14299999999999999</v>
      </c>
      <c r="K20784" s="54">
        <v>-0.36699999999999999</v>
      </c>
      <c r="L20784" s="54">
        <v>-0.47899999999999998</v>
      </c>
      <c r="M20784" s="54">
        <v>-0.62</v>
      </c>
    </row>
    <row r="20785" spans="1:13" x14ac:dyDescent="0.2">
      <c r="A20785" s="50">
        <v>43028</v>
      </c>
      <c r="B20785">
        <f t="shared" si="975"/>
        <v>2017</v>
      </c>
      <c r="C20785" s="51">
        <f t="shared" si="976"/>
        <v>10</v>
      </c>
      <c r="D20785" s="51">
        <f t="shared" si="977"/>
        <v>20</v>
      </c>
      <c r="E20785" s="52">
        <v>0.79166666666666663</v>
      </c>
      <c r="G20785" s="54">
        <v>-2.218</v>
      </c>
      <c r="H20785" s="54">
        <v>-4.0000000000000001E-3</v>
      </c>
      <c r="I20785">
        <v>-4.0000000000000001E-3</v>
      </c>
      <c r="J20785" s="54">
        <v>-0.11600000000000001</v>
      </c>
      <c r="K20785" s="54">
        <v>-0.36699999999999999</v>
      </c>
      <c r="L20785" s="54">
        <v>-0.47899999999999998</v>
      </c>
      <c r="M20785" s="54">
        <v>-0.62</v>
      </c>
    </row>
    <row r="20786" spans="1:13" x14ac:dyDescent="0.2">
      <c r="A20786" s="50">
        <v>43028</v>
      </c>
      <c r="B20786">
        <f t="shared" si="975"/>
        <v>2017</v>
      </c>
      <c r="C20786" s="51">
        <f t="shared" si="976"/>
        <v>10</v>
      </c>
      <c r="D20786" s="51">
        <f t="shared" si="977"/>
        <v>20</v>
      </c>
      <c r="E20786" s="52">
        <v>0.91666666666666663</v>
      </c>
      <c r="G20786" s="54">
        <v>-2.6829999999999998</v>
      </c>
      <c r="H20786" s="54">
        <v>-3.2000000000000001E-2</v>
      </c>
      <c r="I20786">
        <v>-4.0000000000000001E-3</v>
      </c>
      <c r="J20786" s="54">
        <v>-0.14299999999999999</v>
      </c>
      <c r="K20786" s="54">
        <v>-0.39500000000000002</v>
      </c>
      <c r="L20786" s="54">
        <v>-0.47899999999999998</v>
      </c>
      <c r="M20786" s="54">
        <v>-0.62</v>
      </c>
    </row>
    <row r="20787" spans="1:13" x14ac:dyDescent="0.2">
      <c r="A20787" s="50">
        <v>43029</v>
      </c>
      <c r="B20787">
        <f t="shared" si="975"/>
        <v>2017</v>
      </c>
      <c r="C20787" s="51">
        <f t="shared" si="976"/>
        <v>10</v>
      </c>
      <c r="D20787" s="51">
        <f t="shared" si="977"/>
        <v>21</v>
      </c>
      <c r="E20787" s="52">
        <v>4.1666666666666664E-2</v>
      </c>
      <c r="G20787" s="54">
        <v>-3.0350000000000001</v>
      </c>
      <c r="H20787" s="54">
        <v>-3.2000000000000001E-2</v>
      </c>
      <c r="I20787">
        <v>-4.0000000000000001E-3</v>
      </c>
      <c r="J20787" s="54">
        <v>-0.11600000000000001</v>
      </c>
      <c r="K20787" s="54">
        <v>-0.42299999999999999</v>
      </c>
      <c r="L20787" s="54">
        <v>-0.50700000000000001</v>
      </c>
      <c r="M20787" s="54">
        <v>-0.64800000000000002</v>
      </c>
    </row>
    <row r="20788" spans="1:13" x14ac:dyDescent="0.2">
      <c r="A20788" s="50">
        <v>43029</v>
      </c>
      <c r="B20788">
        <f t="shared" si="975"/>
        <v>2017</v>
      </c>
      <c r="C20788" s="51">
        <f t="shared" si="976"/>
        <v>10</v>
      </c>
      <c r="D20788" s="51">
        <f t="shared" si="977"/>
        <v>21</v>
      </c>
      <c r="E20788" s="52">
        <v>0.16666666666666666</v>
      </c>
      <c r="G20788" s="54">
        <v>-2.976</v>
      </c>
      <c r="H20788" s="54">
        <v>-3.2000000000000001E-2</v>
      </c>
      <c r="I20788">
        <v>-4.0000000000000001E-3</v>
      </c>
      <c r="J20788" s="54">
        <v>-0.14299999999999999</v>
      </c>
      <c r="K20788" s="54">
        <v>-0.39500000000000002</v>
      </c>
      <c r="L20788" s="54">
        <v>-0.47899999999999998</v>
      </c>
      <c r="M20788" s="54">
        <v>-0.62</v>
      </c>
    </row>
    <row r="20789" spans="1:13" x14ac:dyDescent="0.2">
      <c r="A20789" s="50">
        <v>43029</v>
      </c>
      <c r="B20789">
        <f t="shared" si="975"/>
        <v>2017</v>
      </c>
      <c r="C20789" s="51">
        <f t="shared" si="976"/>
        <v>10</v>
      </c>
      <c r="D20789" s="51">
        <f t="shared" si="977"/>
        <v>21</v>
      </c>
      <c r="E20789" s="52">
        <v>0.29166666666666669</v>
      </c>
      <c r="G20789" s="54">
        <v>-2.6539999999999999</v>
      </c>
      <c r="H20789" s="54">
        <v>-3.2000000000000001E-2</v>
      </c>
      <c r="I20789">
        <v>-4.0000000000000001E-3</v>
      </c>
      <c r="J20789" s="54">
        <v>-0.14299999999999999</v>
      </c>
      <c r="K20789" s="54">
        <v>-0.39500000000000002</v>
      </c>
      <c r="L20789" s="54">
        <v>-0.47899999999999998</v>
      </c>
      <c r="M20789" s="54">
        <v>-0.62</v>
      </c>
    </row>
    <row r="20790" spans="1:13" x14ac:dyDescent="0.2">
      <c r="A20790" s="50">
        <v>43029</v>
      </c>
      <c r="B20790">
        <f t="shared" si="975"/>
        <v>2017</v>
      </c>
      <c r="C20790" s="51">
        <f t="shared" si="976"/>
        <v>10</v>
      </c>
      <c r="D20790" s="51">
        <f t="shared" si="977"/>
        <v>21</v>
      </c>
      <c r="E20790" s="52">
        <v>0.41666666666666669</v>
      </c>
      <c r="G20790" s="54">
        <v>-2.5659999999999998</v>
      </c>
      <c r="H20790" s="54">
        <v>-3.2000000000000001E-2</v>
      </c>
      <c r="I20790">
        <v>-4.0000000000000001E-3</v>
      </c>
      <c r="J20790" s="54">
        <v>-0.14299999999999999</v>
      </c>
      <c r="K20790" s="54">
        <v>-0.39500000000000002</v>
      </c>
      <c r="L20790" s="54">
        <v>-0.45100000000000001</v>
      </c>
      <c r="M20790" s="54">
        <v>-0.62</v>
      </c>
    </row>
    <row r="20791" spans="1:13" x14ac:dyDescent="0.2">
      <c r="A20791" s="50">
        <v>43029</v>
      </c>
      <c r="B20791">
        <f t="shared" si="975"/>
        <v>2017</v>
      </c>
      <c r="C20791" s="51">
        <f t="shared" si="976"/>
        <v>10</v>
      </c>
      <c r="D20791" s="51">
        <f t="shared" si="977"/>
        <v>21</v>
      </c>
      <c r="E20791" s="52">
        <v>0.54166666666666663</v>
      </c>
      <c r="G20791" s="54">
        <v>-2.1890000000000001</v>
      </c>
      <c r="H20791" s="54">
        <v>-3.2000000000000001E-2</v>
      </c>
      <c r="I20791">
        <v>-4.0000000000000001E-3</v>
      </c>
      <c r="J20791" s="54">
        <v>-0.14299999999999999</v>
      </c>
      <c r="K20791" s="54">
        <v>-0.39500000000000002</v>
      </c>
      <c r="L20791" s="54">
        <v>-0.45100000000000001</v>
      </c>
      <c r="M20791" s="54">
        <v>-0.62</v>
      </c>
    </row>
    <row r="20792" spans="1:13" x14ac:dyDescent="0.2">
      <c r="A20792" s="50">
        <v>43029</v>
      </c>
      <c r="B20792">
        <f t="shared" si="975"/>
        <v>2017</v>
      </c>
      <c r="C20792" s="51">
        <f t="shared" si="976"/>
        <v>10</v>
      </c>
      <c r="D20792" s="51">
        <f t="shared" si="977"/>
        <v>21</v>
      </c>
      <c r="E20792" s="52">
        <v>0.66666666666666663</v>
      </c>
      <c r="G20792" s="54">
        <v>-2.044</v>
      </c>
      <c r="H20792" s="54">
        <v>-4.0000000000000001E-3</v>
      </c>
      <c r="I20792">
        <v>-4.0000000000000001E-3</v>
      </c>
      <c r="J20792" s="54">
        <v>-0.14299999999999999</v>
      </c>
      <c r="K20792" s="54">
        <v>-0.36699999999999999</v>
      </c>
      <c r="L20792" s="54">
        <v>-0.47899999999999998</v>
      </c>
      <c r="M20792" s="54">
        <v>-0.62</v>
      </c>
    </row>
    <row r="20793" spans="1:13" x14ac:dyDescent="0.2">
      <c r="A20793" s="50">
        <v>43029</v>
      </c>
      <c r="B20793">
        <f t="shared" si="975"/>
        <v>2017</v>
      </c>
      <c r="C20793" s="51">
        <f t="shared" si="976"/>
        <v>10</v>
      </c>
      <c r="D20793" s="51">
        <f t="shared" si="977"/>
        <v>21</v>
      </c>
      <c r="E20793" s="52">
        <v>0.79166666666666663</v>
      </c>
      <c r="G20793" s="54">
        <v>-2.1890000000000001</v>
      </c>
      <c r="H20793" s="54">
        <v>-4.0000000000000001E-3</v>
      </c>
      <c r="I20793">
        <v>-4.0000000000000001E-3</v>
      </c>
      <c r="J20793" s="54">
        <v>-0.14299999999999999</v>
      </c>
      <c r="K20793" s="54">
        <v>-0.39500000000000002</v>
      </c>
      <c r="L20793" s="54">
        <v>-0.47899999999999998</v>
      </c>
      <c r="M20793" s="54">
        <v>-0.62</v>
      </c>
    </row>
    <row r="20794" spans="1:13" x14ac:dyDescent="0.2">
      <c r="A20794" s="50">
        <v>43029</v>
      </c>
      <c r="B20794">
        <f t="shared" si="975"/>
        <v>2017</v>
      </c>
      <c r="C20794" s="51">
        <f t="shared" si="976"/>
        <v>10</v>
      </c>
      <c r="D20794" s="51">
        <f t="shared" si="977"/>
        <v>21</v>
      </c>
      <c r="E20794" s="52">
        <v>0.91666666666666663</v>
      </c>
      <c r="G20794" s="54">
        <v>-2.1309999999999998</v>
      </c>
      <c r="H20794" s="54">
        <v>-4.0000000000000001E-3</v>
      </c>
      <c r="I20794">
        <v>-4.0000000000000001E-3</v>
      </c>
      <c r="J20794" s="54">
        <v>-0.14299999999999999</v>
      </c>
      <c r="K20794" s="54">
        <v>-0.36699999999999999</v>
      </c>
      <c r="L20794" s="54">
        <v>-0.45100000000000001</v>
      </c>
      <c r="M20794" s="54">
        <v>-0.62</v>
      </c>
    </row>
    <row r="20795" spans="1:13" x14ac:dyDescent="0.2">
      <c r="A20795" s="50">
        <v>43030</v>
      </c>
      <c r="B20795">
        <f t="shared" si="975"/>
        <v>2017</v>
      </c>
      <c r="C20795" s="51">
        <f t="shared" si="976"/>
        <v>10</v>
      </c>
      <c r="D20795" s="51">
        <f t="shared" si="977"/>
        <v>22</v>
      </c>
      <c r="E20795" s="52">
        <v>4.1666666666666664E-2</v>
      </c>
      <c r="G20795" s="54">
        <v>-2.16</v>
      </c>
      <c r="H20795" s="54">
        <v>-4.0000000000000001E-3</v>
      </c>
      <c r="I20795">
        <v>-4.0000000000000001E-3</v>
      </c>
      <c r="J20795" s="54">
        <v>-0.11600000000000001</v>
      </c>
      <c r="K20795" s="54">
        <v>-0.36699999999999999</v>
      </c>
      <c r="L20795" s="54">
        <v>-0.47899999999999998</v>
      </c>
      <c r="M20795" s="54">
        <v>-0.62</v>
      </c>
    </row>
    <row r="20796" spans="1:13" x14ac:dyDescent="0.2">
      <c r="A20796" s="50">
        <v>43030</v>
      </c>
      <c r="B20796">
        <f t="shared" si="975"/>
        <v>2017</v>
      </c>
      <c r="C20796" s="51">
        <f t="shared" si="976"/>
        <v>10</v>
      </c>
      <c r="D20796" s="51">
        <f t="shared" si="977"/>
        <v>22</v>
      </c>
      <c r="E20796" s="52">
        <v>0.16666666666666666</v>
      </c>
      <c r="G20796" s="54">
        <v>-2.2759999999999998</v>
      </c>
      <c r="H20796" s="54">
        <v>-4.0000000000000001E-3</v>
      </c>
      <c r="I20796">
        <v>-4.0000000000000001E-3</v>
      </c>
      <c r="J20796" s="54">
        <v>-0.14299999999999999</v>
      </c>
      <c r="K20796" s="54">
        <v>-0.36699999999999999</v>
      </c>
      <c r="L20796" s="54">
        <v>-0.47899999999999998</v>
      </c>
      <c r="M20796" s="54">
        <v>-0.62</v>
      </c>
    </row>
    <row r="20797" spans="1:13" x14ac:dyDescent="0.2">
      <c r="A20797" s="50">
        <v>43030</v>
      </c>
      <c r="B20797">
        <f t="shared" si="975"/>
        <v>2017</v>
      </c>
      <c r="C20797" s="51">
        <f t="shared" si="976"/>
        <v>10</v>
      </c>
      <c r="D20797" s="51">
        <f t="shared" si="977"/>
        <v>22</v>
      </c>
      <c r="E20797" s="52">
        <v>0.29166666666666669</v>
      </c>
      <c r="G20797" s="54">
        <v>-2.16</v>
      </c>
      <c r="H20797" s="54">
        <v>-3.2000000000000001E-2</v>
      </c>
      <c r="I20797">
        <v>-4.0000000000000001E-3</v>
      </c>
      <c r="J20797" s="54">
        <v>-0.14299999999999999</v>
      </c>
      <c r="K20797" s="54">
        <v>-0.36699999999999999</v>
      </c>
      <c r="L20797" s="54">
        <v>-0.45100000000000001</v>
      </c>
      <c r="M20797" s="54">
        <v>-0.59099999999999997</v>
      </c>
    </row>
    <row r="20798" spans="1:13" x14ac:dyDescent="0.2">
      <c r="A20798" s="50">
        <v>43030</v>
      </c>
      <c r="B20798">
        <f t="shared" si="975"/>
        <v>2017</v>
      </c>
      <c r="C20798" s="51">
        <f t="shared" si="976"/>
        <v>10</v>
      </c>
      <c r="D20798" s="51">
        <f t="shared" si="977"/>
        <v>22</v>
      </c>
      <c r="E20798" s="52">
        <v>0.41666666666666669</v>
      </c>
      <c r="G20798" s="54">
        <v>-2.073</v>
      </c>
      <c r="H20798" s="54">
        <v>-3.2000000000000001E-2</v>
      </c>
      <c r="I20798">
        <v>-4.0000000000000001E-3</v>
      </c>
      <c r="J20798" s="54">
        <v>-0.14299999999999999</v>
      </c>
      <c r="K20798" s="54">
        <v>-0.36699999999999999</v>
      </c>
      <c r="L20798" s="54">
        <v>-0.45100000000000001</v>
      </c>
      <c r="M20798" s="54">
        <v>-0.62</v>
      </c>
    </row>
    <row r="20799" spans="1:13" x14ac:dyDescent="0.2">
      <c r="A20799" s="50">
        <v>43030</v>
      </c>
      <c r="B20799">
        <f t="shared" si="975"/>
        <v>2017</v>
      </c>
      <c r="C20799" s="51">
        <f t="shared" si="976"/>
        <v>10</v>
      </c>
      <c r="D20799" s="51">
        <f t="shared" si="977"/>
        <v>22</v>
      </c>
      <c r="E20799" s="52">
        <v>0.54166666666666663</v>
      </c>
      <c r="G20799" s="54">
        <v>-1.871</v>
      </c>
      <c r="H20799" s="54">
        <v>-4.0000000000000001E-3</v>
      </c>
      <c r="I20799">
        <v>-4.0000000000000001E-3</v>
      </c>
      <c r="J20799" s="54">
        <v>-0.14299999999999999</v>
      </c>
      <c r="K20799" s="54">
        <v>-0.36699999999999999</v>
      </c>
      <c r="L20799" s="54">
        <v>-0.47899999999999998</v>
      </c>
      <c r="M20799" s="54">
        <v>-0.62</v>
      </c>
    </row>
    <row r="20800" spans="1:13" x14ac:dyDescent="0.2">
      <c r="A20800" s="50">
        <v>43030</v>
      </c>
      <c r="B20800">
        <f t="shared" si="975"/>
        <v>2017</v>
      </c>
      <c r="C20800" s="51">
        <f t="shared" si="976"/>
        <v>10</v>
      </c>
      <c r="D20800" s="51">
        <f t="shared" si="977"/>
        <v>22</v>
      </c>
      <c r="E20800" s="52">
        <v>0.66666666666666663</v>
      </c>
      <c r="G20800" s="54">
        <v>-1.8140000000000001</v>
      </c>
      <c r="H20800" s="54">
        <v>-4.0000000000000001E-3</v>
      </c>
      <c r="I20800">
        <v>-4.0000000000000001E-3</v>
      </c>
      <c r="J20800" s="54">
        <v>-0.14299999999999999</v>
      </c>
      <c r="K20800" s="54">
        <v>-0.36699999999999999</v>
      </c>
      <c r="L20800" s="54">
        <v>-0.45100000000000001</v>
      </c>
      <c r="M20800" s="54">
        <v>-0.62</v>
      </c>
    </row>
    <row r="20801" spans="1:13" x14ac:dyDescent="0.2">
      <c r="A20801" s="50">
        <v>43030</v>
      </c>
      <c r="B20801">
        <f t="shared" si="975"/>
        <v>2017</v>
      </c>
      <c r="C20801" s="51">
        <f t="shared" si="976"/>
        <v>10</v>
      </c>
      <c r="D20801" s="51">
        <f t="shared" si="977"/>
        <v>22</v>
      </c>
      <c r="E20801" s="52">
        <v>0.79166666666666663</v>
      </c>
      <c r="G20801" s="54">
        <v>-2.2759999999999998</v>
      </c>
      <c r="H20801" s="54">
        <v>-4.0000000000000001E-3</v>
      </c>
      <c r="I20801">
        <v>-4.0000000000000001E-3</v>
      </c>
      <c r="J20801" s="54">
        <v>-0.14299999999999999</v>
      </c>
      <c r="K20801" s="54">
        <v>-0.36699999999999999</v>
      </c>
      <c r="L20801" s="54">
        <v>-0.47899999999999998</v>
      </c>
      <c r="M20801" s="54">
        <v>-0.62</v>
      </c>
    </row>
    <row r="20802" spans="1:13" x14ac:dyDescent="0.2">
      <c r="A20802" s="50">
        <v>43030</v>
      </c>
      <c r="B20802">
        <f t="shared" si="975"/>
        <v>2017</v>
      </c>
      <c r="C20802" s="51">
        <f t="shared" si="976"/>
        <v>10</v>
      </c>
      <c r="D20802" s="51">
        <f t="shared" si="977"/>
        <v>22</v>
      </c>
      <c r="E20802" s="52">
        <v>0.91666666666666663</v>
      </c>
      <c r="G20802" s="54">
        <v>-2.508</v>
      </c>
      <c r="H20802" s="54">
        <v>-3.2000000000000001E-2</v>
      </c>
      <c r="I20802">
        <v>-4.0000000000000001E-3</v>
      </c>
      <c r="J20802" s="54">
        <v>-0.14299999999999999</v>
      </c>
      <c r="K20802" s="54">
        <v>-0.36699999999999999</v>
      </c>
      <c r="L20802" s="54">
        <v>-0.47899999999999998</v>
      </c>
      <c r="M20802" s="54">
        <v>-0.59099999999999997</v>
      </c>
    </row>
    <row r="20803" spans="1:13" x14ac:dyDescent="0.2">
      <c r="A20803" s="50">
        <v>43031</v>
      </c>
      <c r="B20803">
        <f t="shared" si="975"/>
        <v>2017</v>
      </c>
      <c r="C20803" s="51">
        <f t="shared" si="976"/>
        <v>10</v>
      </c>
      <c r="D20803" s="51">
        <f t="shared" si="977"/>
        <v>23</v>
      </c>
      <c r="E20803" s="52">
        <v>4.1666666666666664E-2</v>
      </c>
      <c r="G20803" s="54">
        <v>-2.8879999999999999</v>
      </c>
      <c r="H20803" s="54">
        <v>-3.2000000000000001E-2</v>
      </c>
      <c r="I20803">
        <v>-4.0000000000000001E-3</v>
      </c>
      <c r="J20803" s="54">
        <v>-0.14299999999999999</v>
      </c>
      <c r="K20803" s="54">
        <v>-0.39500000000000002</v>
      </c>
      <c r="L20803" s="54">
        <v>-0.47899999999999998</v>
      </c>
      <c r="M20803" s="54">
        <v>-0.62</v>
      </c>
    </row>
    <row r="20804" spans="1:13" x14ac:dyDescent="0.2">
      <c r="A20804" s="50">
        <v>43031</v>
      </c>
      <c r="B20804">
        <f t="shared" si="975"/>
        <v>2017</v>
      </c>
      <c r="C20804" s="51">
        <f t="shared" si="976"/>
        <v>10</v>
      </c>
      <c r="D20804" s="51">
        <f t="shared" si="977"/>
        <v>23</v>
      </c>
      <c r="E20804" s="52">
        <v>0.16666666666666666</v>
      </c>
      <c r="G20804" s="54">
        <v>-3.1240000000000001</v>
      </c>
      <c r="H20804" s="54">
        <v>-0.06</v>
      </c>
      <c r="I20804">
        <v>-4.0000000000000001E-3</v>
      </c>
      <c r="J20804" s="54">
        <v>-0.14299999999999999</v>
      </c>
      <c r="K20804" s="54">
        <v>-0.42299999999999999</v>
      </c>
      <c r="L20804" s="54">
        <v>-0.50700000000000001</v>
      </c>
      <c r="M20804" s="54">
        <v>-0.64800000000000002</v>
      </c>
    </row>
    <row r="20805" spans="1:13" x14ac:dyDescent="0.2">
      <c r="A20805" s="50">
        <v>43031</v>
      </c>
      <c r="B20805">
        <f t="shared" si="975"/>
        <v>2017</v>
      </c>
      <c r="C20805" s="51">
        <f t="shared" si="976"/>
        <v>10</v>
      </c>
      <c r="D20805" s="51">
        <f t="shared" si="977"/>
        <v>23</v>
      </c>
      <c r="E20805" s="52">
        <v>0.29166666666666669</v>
      </c>
      <c r="G20805" s="54">
        <v>-3.5979999999999999</v>
      </c>
      <c r="H20805" s="54">
        <v>-0.06</v>
      </c>
      <c r="I20805">
        <v>-4.0000000000000001E-3</v>
      </c>
      <c r="J20805" s="54">
        <v>-0.14299999999999999</v>
      </c>
      <c r="K20805" s="54">
        <v>-0.45100000000000001</v>
      </c>
      <c r="L20805" s="54">
        <v>-0.53500000000000003</v>
      </c>
      <c r="M20805" s="54">
        <v>-0.67600000000000005</v>
      </c>
    </row>
    <row r="20806" spans="1:13" x14ac:dyDescent="0.2">
      <c r="A20806" s="50">
        <v>43031</v>
      </c>
      <c r="B20806">
        <f t="shared" si="975"/>
        <v>2017</v>
      </c>
      <c r="C20806" s="51">
        <f t="shared" si="976"/>
        <v>10</v>
      </c>
      <c r="D20806" s="51">
        <f t="shared" si="977"/>
        <v>23</v>
      </c>
      <c r="E20806" s="52">
        <v>0.41666666666666669</v>
      </c>
      <c r="G20806" s="54">
        <v>-3.8660000000000001</v>
      </c>
      <c r="H20806" s="54">
        <v>-8.7999999999999995E-2</v>
      </c>
      <c r="I20806">
        <v>-4.0000000000000001E-3</v>
      </c>
      <c r="J20806" s="54">
        <v>-0.14299999999999999</v>
      </c>
      <c r="K20806" s="54">
        <v>-0.45100000000000001</v>
      </c>
      <c r="L20806" s="54">
        <v>-0.53500000000000003</v>
      </c>
      <c r="M20806" s="54">
        <v>-0.67600000000000005</v>
      </c>
    </row>
    <row r="20807" spans="1:13" x14ac:dyDescent="0.2">
      <c r="A20807" s="50">
        <v>43031</v>
      </c>
      <c r="B20807">
        <f t="shared" si="975"/>
        <v>2017</v>
      </c>
      <c r="C20807" s="51">
        <f t="shared" si="976"/>
        <v>10</v>
      </c>
      <c r="D20807" s="51">
        <f t="shared" si="977"/>
        <v>23</v>
      </c>
      <c r="E20807" s="52">
        <v>0.54166666666666663</v>
      </c>
      <c r="G20807" s="54">
        <v>-3.0939999999999999</v>
      </c>
      <c r="H20807" s="54">
        <v>-0.06</v>
      </c>
      <c r="I20807">
        <v>-4.0000000000000001E-3</v>
      </c>
      <c r="J20807" s="54">
        <v>-0.14299999999999999</v>
      </c>
      <c r="K20807" s="54">
        <v>-0.42299999999999999</v>
      </c>
      <c r="L20807" s="54">
        <v>-0.47899999999999998</v>
      </c>
      <c r="M20807" s="54">
        <v>-0.62</v>
      </c>
    </row>
    <row r="20808" spans="1:13" x14ac:dyDescent="0.2">
      <c r="A20808" s="50">
        <v>43031</v>
      </c>
      <c r="B20808">
        <f t="shared" si="975"/>
        <v>2017</v>
      </c>
      <c r="C20808" s="51">
        <f t="shared" si="976"/>
        <v>10</v>
      </c>
      <c r="D20808" s="51">
        <f t="shared" si="977"/>
        <v>23</v>
      </c>
      <c r="E20808" s="52">
        <v>0.66666666666666663</v>
      </c>
      <c r="G20808" s="54">
        <v>-2.625</v>
      </c>
      <c r="H20808" s="54">
        <v>-0.06</v>
      </c>
      <c r="I20808">
        <v>-4.0000000000000001E-3</v>
      </c>
      <c r="J20808" s="54">
        <v>-0.14299999999999999</v>
      </c>
      <c r="K20808" s="54">
        <v>-0.36699999999999999</v>
      </c>
      <c r="L20808" s="54">
        <v>-0.45100000000000001</v>
      </c>
      <c r="M20808" s="54">
        <v>-0.62</v>
      </c>
    </row>
    <row r="20809" spans="1:13" x14ac:dyDescent="0.2">
      <c r="A20809" s="50">
        <v>43031</v>
      </c>
      <c r="B20809">
        <f t="shared" si="975"/>
        <v>2017</v>
      </c>
      <c r="C20809" s="51">
        <f t="shared" si="976"/>
        <v>10</v>
      </c>
      <c r="D20809" s="51">
        <f t="shared" si="977"/>
        <v>23</v>
      </c>
      <c r="E20809" s="52">
        <v>0.79166666666666663</v>
      </c>
      <c r="G20809" s="54">
        <v>-2.6829999999999998</v>
      </c>
      <c r="H20809" s="54">
        <v>-0.06</v>
      </c>
      <c r="I20809">
        <v>-4.0000000000000001E-3</v>
      </c>
      <c r="J20809" s="54">
        <v>-0.14299999999999999</v>
      </c>
      <c r="K20809" s="54">
        <v>-0.39500000000000002</v>
      </c>
      <c r="L20809" s="54">
        <v>-0.47899999999999998</v>
      </c>
      <c r="M20809" s="54">
        <v>-0.59099999999999997</v>
      </c>
    </row>
    <row r="20810" spans="1:13" x14ac:dyDescent="0.2">
      <c r="A20810" s="50">
        <v>43031</v>
      </c>
      <c r="B20810">
        <f t="shared" si="975"/>
        <v>2017</v>
      </c>
      <c r="C20810" s="51">
        <f t="shared" si="976"/>
        <v>10</v>
      </c>
      <c r="D20810" s="51">
        <f t="shared" si="977"/>
        <v>23</v>
      </c>
      <c r="E20810" s="52">
        <v>0.91666666666666663</v>
      </c>
      <c r="G20810" s="54">
        <v>-2.5659999999999998</v>
      </c>
      <c r="H20810" s="54">
        <v>-0.06</v>
      </c>
      <c r="I20810">
        <v>-4.0000000000000001E-3</v>
      </c>
      <c r="J20810" s="54">
        <v>-0.14299999999999999</v>
      </c>
      <c r="K20810" s="54">
        <v>-0.36699999999999999</v>
      </c>
      <c r="L20810" s="54">
        <v>-0.45100000000000001</v>
      </c>
      <c r="M20810" s="54">
        <v>-0.59099999999999997</v>
      </c>
    </row>
    <row r="20811" spans="1:13" x14ac:dyDescent="0.2">
      <c r="A20811" s="50">
        <v>43032</v>
      </c>
      <c r="B20811">
        <f t="shared" si="975"/>
        <v>2017</v>
      </c>
      <c r="C20811" s="51">
        <f t="shared" si="976"/>
        <v>10</v>
      </c>
      <c r="D20811" s="51">
        <f t="shared" si="977"/>
        <v>24</v>
      </c>
      <c r="E20811" s="52">
        <v>4.1666666666666664E-2</v>
      </c>
      <c r="G20811" s="54">
        <v>-2.4790000000000001</v>
      </c>
      <c r="H20811" s="54">
        <v>-0.06</v>
      </c>
      <c r="I20811">
        <v>-4.0000000000000001E-3</v>
      </c>
      <c r="J20811" s="54">
        <v>-0.14299999999999999</v>
      </c>
      <c r="K20811" s="54">
        <v>-0.36699999999999999</v>
      </c>
      <c r="L20811" s="54">
        <v>-0.45100000000000001</v>
      </c>
      <c r="M20811" s="54">
        <v>-0.62</v>
      </c>
    </row>
    <row r="20812" spans="1:13" x14ac:dyDescent="0.2">
      <c r="A20812" s="50">
        <v>43032</v>
      </c>
      <c r="B20812">
        <f t="shared" si="975"/>
        <v>2017</v>
      </c>
      <c r="C20812" s="51">
        <f t="shared" si="976"/>
        <v>10</v>
      </c>
      <c r="D20812" s="51">
        <f t="shared" si="977"/>
        <v>24</v>
      </c>
      <c r="E20812" s="52">
        <v>0.16666666666666666</v>
      </c>
      <c r="G20812" s="54">
        <v>-2.044</v>
      </c>
      <c r="H20812" s="54">
        <v>-3.2000000000000001E-2</v>
      </c>
      <c r="I20812">
        <v>-4.0000000000000001E-3</v>
      </c>
      <c r="J20812" s="54">
        <v>-0.14299999999999999</v>
      </c>
      <c r="K20812" s="54">
        <v>-0.36699999999999999</v>
      </c>
      <c r="L20812" s="54">
        <v>-0.47899999999999998</v>
      </c>
      <c r="M20812" s="54">
        <v>-0.59099999999999997</v>
      </c>
    </row>
    <row r="20813" spans="1:13" x14ac:dyDescent="0.2">
      <c r="A20813" s="50">
        <v>43032</v>
      </c>
      <c r="B20813">
        <f t="shared" si="975"/>
        <v>2017</v>
      </c>
      <c r="C20813" s="51">
        <f t="shared" si="976"/>
        <v>10</v>
      </c>
      <c r="D20813" s="51">
        <f t="shared" si="977"/>
        <v>24</v>
      </c>
      <c r="E20813" s="52">
        <v>0.29166666666666669</v>
      </c>
      <c r="G20813" s="54">
        <v>-1.613</v>
      </c>
      <c r="H20813" s="54">
        <v>-3.2000000000000001E-2</v>
      </c>
      <c r="I20813">
        <v>-4.0000000000000001E-3</v>
      </c>
      <c r="J20813" s="54">
        <v>-0.14299999999999999</v>
      </c>
      <c r="K20813" s="54">
        <v>-0.36699999999999999</v>
      </c>
      <c r="L20813" s="54">
        <v>-0.45100000000000001</v>
      </c>
      <c r="M20813" s="54">
        <v>-0.59099999999999997</v>
      </c>
    </row>
    <row r="20814" spans="1:13" x14ac:dyDescent="0.2">
      <c r="A20814" s="50">
        <v>43032</v>
      </c>
      <c r="B20814">
        <f t="shared" si="975"/>
        <v>2017</v>
      </c>
      <c r="C20814" s="51">
        <f t="shared" si="976"/>
        <v>10</v>
      </c>
      <c r="D20814" s="51">
        <f t="shared" si="977"/>
        <v>24</v>
      </c>
      <c r="E20814" s="52">
        <v>0.41666666666666669</v>
      </c>
      <c r="G20814" s="54">
        <v>-1.3560000000000001</v>
      </c>
      <c r="H20814" s="54">
        <v>-3.2000000000000001E-2</v>
      </c>
      <c r="I20814">
        <v>-4.0000000000000001E-3</v>
      </c>
      <c r="J20814" s="54">
        <v>-0.14299999999999999</v>
      </c>
      <c r="K20814" s="54">
        <v>-0.36699999999999999</v>
      </c>
      <c r="L20814" s="54">
        <v>-0.45100000000000001</v>
      </c>
      <c r="M20814" s="54">
        <v>-0.59099999999999997</v>
      </c>
    </row>
    <row r="20815" spans="1:13" x14ac:dyDescent="0.2">
      <c r="A20815" s="50">
        <v>43032</v>
      </c>
      <c r="B20815">
        <f t="shared" ref="B20815:B20878" si="978">YEAR(A20815)</f>
        <v>2017</v>
      </c>
      <c r="C20815" s="51">
        <f t="shared" ref="C20815:C20878" si="979">MONTH(A20815)</f>
        <v>10</v>
      </c>
      <c r="D20815" s="51">
        <f t="shared" ref="D20815:D20878" si="980">DAY(A20815)</f>
        <v>24</v>
      </c>
      <c r="E20815" s="52">
        <v>0.54166666666666663</v>
      </c>
      <c r="G20815" s="54">
        <v>-0.64800000000000002</v>
      </c>
      <c r="H20815" s="54">
        <v>-4.0000000000000001E-3</v>
      </c>
      <c r="I20815">
        <v>-4.0000000000000001E-3</v>
      </c>
      <c r="J20815" s="54">
        <v>-0.11600000000000001</v>
      </c>
      <c r="K20815" s="54">
        <v>-0.36699999999999999</v>
      </c>
      <c r="L20815" s="54">
        <v>-0.45100000000000001</v>
      </c>
      <c r="M20815" s="54">
        <v>-0.59099999999999997</v>
      </c>
    </row>
    <row r="20816" spans="1:13" x14ac:dyDescent="0.2">
      <c r="A20816" s="50">
        <v>43032</v>
      </c>
      <c r="B20816">
        <f t="shared" si="978"/>
        <v>2017</v>
      </c>
      <c r="C20816" s="51">
        <f t="shared" si="979"/>
        <v>10</v>
      </c>
      <c r="D20816" s="51">
        <f t="shared" si="980"/>
        <v>24</v>
      </c>
      <c r="E20816" s="52">
        <v>0.66666666666666663</v>
      </c>
      <c r="G20816" s="54">
        <v>-0.64800000000000002</v>
      </c>
      <c r="H20816" s="54">
        <v>-4.0000000000000001E-3</v>
      </c>
      <c r="I20816">
        <v>-4.0000000000000001E-3</v>
      </c>
      <c r="J20816" s="54">
        <v>-0.14299999999999999</v>
      </c>
      <c r="K20816" s="54">
        <v>-0.36699999999999999</v>
      </c>
      <c r="L20816" s="54">
        <v>-0.45100000000000001</v>
      </c>
      <c r="M20816" s="54">
        <v>-0.59099999999999997</v>
      </c>
    </row>
    <row r="20817" spans="1:13" x14ac:dyDescent="0.2">
      <c r="A20817" s="50">
        <v>43032</v>
      </c>
      <c r="B20817">
        <f t="shared" si="978"/>
        <v>2017</v>
      </c>
      <c r="C20817" s="51">
        <f t="shared" si="979"/>
        <v>10</v>
      </c>
      <c r="D20817" s="51">
        <f t="shared" si="980"/>
        <v>24</v>
      </c>
      <c r="E20817" s="52">
        <v>0.79166666666666663</v>
      </c>
      <c r="G20817" s="54">
        <v>-0.36699999999999999</v>
      </c>
      <c r="H20817" s="54">
        <v>2.4E-2</v>
      </c>
      <c r="I20817">
        <v>-4.0000000000000001E-3</v>
      </c>
      <c r="J20817" s="54">
        <v>-0.14299999999999999</v>
      </c>
      <c r="K20817" s="54">
        <v>-0.36699999999999999</v>
      </c>
      <c r="L20817" s="54">
        <v>-0.45100000000000001</v>
      </c>
      <c r="M20817" s="54">
        <v>-0.59099999999999997</v>
      </c>
    </row>
    <row r="20818" spans="1:13" x14ac:dyDescent="0.2">
      <c r="A20818" s="50">
        <v>43032</v>
      </c>
      <c r="B20818">
        <f t="shared" si="978"/>
        <v>2017</v>
      </c>
      <c r="C20818" s="51">
        <f t="shared" si="979"/>
        <v>10</v>
      </c>
      <c r="D20818" s="51">
        <f t="shared" si="980"/>
        <v>24</v>
      </c>
      <c r="E20818" s="52">
        <v>0.91666666666666663</v>
      </c>
      <c r="G20818" s="54">
        <v>-0.255</v>
      </c>
      <c r="H20818" s="54">
        <v>2.4E-2</v>
      </c>
      <c r="I20818">
        <v>-4.0000000000000001E-3</v>
      </c>
      <c r="J20818" s="54">
        <v>-0.14299999999999999</v>
      </c>
      <c r="K20818" s="54">
        <v>-0.36699999999999999</v>
      </c>
      <c r="L20818" s="54">
        <v>-0.45100000000000001</v>
      </c>
      <c r="M20818" s="54">
        <v>-0.59099999999999997</v>
      </c>
    </row>
    <row r="20819" spans="1:13" x14ac:dyDescent="0.2">
      <c r="A20819" s="50">
        <v>43033</v>
      </c>
      <c r="B20819">
        <f t="shared" si="978"/>
        <v>2017</v>
      </c>
      <c r="C20819" s="51">
        <f t="shared" si="979"/>
        <v>10</v>
      </c>
      <c r="D20819" s="51">
        <f t="shared" si="980"/>
        <v>25</v>
      </c>
      <c r="E20819" s="52">
        <v>4.1666666666666664E-2</v>
      </c>
      <c r="G20819" s="54">
        <v>-0.311</v>
      </c>
      <c r="H20819" s="54">
        <v>2.4E-2</v>
      </c>
      <c r="I20819">
        <v>-4.0000000000000001E-3</v>
      </c>
      <c r="J20819" s="54">
        <v>-0.14299999999999999</v>
      </c>
      <c r="K20819" s="54">
        <v>-0.36699999999999999</v>
      </c>
      <c r="L20819" s="54">
        <v>-0.45100000000000001</v>
      </c>
      <c r="M20819" s="54">
        <v>-0.59099999999999997</v>
      </c>
    </row>
    <row r="20820" spans="1:13" x14ac:dyDescent="0.2">
      <c r="A20820" s="50">
        <v>43033</v>
      </c>
      <c r="B20820">
        <f t="shared" si="978"/>
        <v>2017</v>
      </c>
      <c r="C20820" s="51">
        <f t="shared" si="979"/>
        <v>10</v>
      </c>
      <c r="D20820" s="51">
        <f t="shared" si="980"/>
        <v>25</v>
      </c>
      <c r="E20820" s="52">
        <v>0.16666666666666666</v>
      </c>
      <c r="G20820" s="54">
        <v>-0.06</v>
      </c>
      <c r="H20820" s="54">
        <v>2.4E-2</v>
      </c>
      <c r="I20820">
        <v>-4.0000000000000001E-3</v>
      </c>
      <c r="J20820" s="54">
        <v>-0.14299999999999999</v>
      </c>
      <c r="K20820" s="54">
        <v>-0.36699999999999999</v>
      </c>
      <c r="L20820" s="54">
        <v>-0.45100000000000001</v>
      </c>
      <c r="M20820" s="54">
        <v>-0.59099999999999997</v>
      </c>
    </row>
    <row r="20821" spans="1:13" x14ac:dyDescent="0.2">
      <c r="A20821" s="50">
        <v>43033</v>
      </c>
      <c r="B20821">
        <f t="shared" si="978"/>
        <v>2017</v>
      </c>
      <c r="C20821" s="51">
        <f t="shared" si="979"/>
        <v>10</v>
      </c>
      <c r="D20821" s="51">
        <f t="shared" si="980"/>
        <v>25</v>
      </c>
      <c r="E20821" s="52">
        <v>0.29166666666666669</v>
      </c>
      <c r="G20821" s="54">
        <v>-0.14299999999999999</v>
      </c>
      <c r="H20821" s="54">
        <v>2.4E-2</v>
      </c>
      <c r="I20821">
        <v>-4.0000000000000001E-3</v>
      </c>
      <c r="J20821" s="54">
        <v>-0.14299999999999999</v>
      </c>
      <c r="K20821" s="54">
        <v>-0.36699999999999999</v>
      </c>
      <c r="L20821" s="54">
        <v>-0.45100000000000001</v>
      </c>
      <c r="M20821" s="54">
        <v>-0.59099999999999997</v>
      </c>
    </row>
    <row r="20822" spans="1:13" x14ac:dyDescent="0.2">
      <c r="A20822" s="50">
        <v>43033</v>
      </c>
      <c r="B20822">
        <f t="shared" si="978"/>
        <v>2017</v>
      </c>
      <c r="C20822" s="51">
        <f t="shared" si="979"/>
        <v>10</v>
      </c>
      <c r="D20822" s="51">
        <f t="shared" si="980"/>
        <v>25</v>
      </c>
      <c r="E20822" s="52">
        <v>0.41666666666666669</v>
      </c>
      <c r="G20822" s="54">
        <v>-0.255</v>
      </c>
      <c r="H20822" s="54">
        <v>2.4E-2</v>
      </c>
      <c r="I20822">
        <v>-4.0000000000000001E-3</v>
      </c>
      <c r="J20822" s="54">
        <v>-0.14299999999999999</v>
      </c>
      <c r="K20822" s="54">
        <v>-0.36699999999999999</v>
      </c>
      <c r="L20822" s="54">
        <v>-0.45100000000000001</v>
      </c>
      <c r="M20822" s="54">
        <v>-0.59099999999999997</v>
      </c>
    </row>
    <row r="20823" spans="1:13" x14ac:dyDescent="0.2">
      <c r="A20823" s="50">
        <v>43033</v>
      </c>
      <c r="B20823">
        <f t="shared" si="978"/>
        <v>2017</v>
      </c>
      <c r="C20823" s="51">
        <f t="shared" si="979"/>
        <v>10</v>
      </c>
      <c r="D20823" s="51">
        <f t="shared" si="980"/>
        <v>25</v>
      </c>
      <c r="E20823" s="52">
        <v>0.54166666666666663</v>
      </c>
      <c r="G20823" s="54">
        <v>7.9000000000000001E-2</v>
      </c>
      <c r="H20823" s="54">
        <v>2.4E-2</v>
      </c>
      <c r="I20823">
        <v>-4.0000000000000001E-3</v>
      </c>
      <c r="J20823" s="54">
        <v>-0.14299999999999999</v>
      </c>
      <c r="K20823" s="54">
        <v>-0.36699999999999999</v>
      </c>
      <c r="L20823" s="54">
        <v>-0.45100000000000001</v>
      </c>
      <c r="M20823" s="54">
        <v>-0.59099999999999997</v>
      </c>
    </row>
    <row r="20824" spans="1:13" x14ac:dyDescent="0.2">
      <c r="A20824" s="50">
        <v>43033</v>
      </c>
      <c r="B20824">
        <f t="shared" si="978"/>
        <v>2017</v>
      </c>
      <c r="C20824" s="51">
        <f t="shared" si="979"/>
        <v>10</v>
      </c>
      <c r="D20824" s="51">
        <f t="shared" si="980"/>
        <v>25</v>
      </c>
      <c r="E20824" s="52">
        <v>0.66666666666666663</v>
      </c>
      <c r="G20824" s="54">
        <v>5.0999999999999997E-2</v>
      </c>
      <c r="H20824" s="54">
        <v>2.4E-2</v>
      </c>
      <c r="I20824">
        <v>-4.0000000000000001E-3</v>
      </c>
      <c r="J20824" s="54">
        <v>-0.14299999999999999</v>
      </c>
      <c r="K20824" s="54">
        <v>-0.36699999999999999</v>
      </c>
      <c r="L20824" s="54">
        <v>-0.45100000000000001</v>
      </c>
      <c r="M20824" s="54">
        <v>-0.59099999999999997</v>
      </c>
    </row>
    <row r="20825" spans="1:13" x14ac:dyDescent="0.2">
      <c r="A20825" s="50">
        <v>43033</v>
      </c>
      <c r="B20825">
        <f t="shared" si="978"/>
        <v>2017</v>
      </c>
      <c r="C20825" s="51">
        <f t="shared" si="979"/>
        <v>10</v>
      </c>
      <c r="D20825" s="51">
        <f t="shared" si="980"/>
        <v>25</v>
      </c>
      <c r="E20825" s="52">
        <v>0.79166666666666663</v>
      </c>
      <c r="G20825" s="54">
        <v>-8.7999999999999995E-2</v>
      </c>
      <c r="H20825" s="54">
        <v>5.0999999999999997E-2</v>
      </c>
      <c r="I20825">
        <v>-4.0000000000000001E-3</v>
      </c>
      <c r="J20825" s="54">
        <v>-0.14299999999999999</v>
      </c>
      <c r="K20825" s="54">
        <v>-0.36699999999999999</v>
      </c>
      <c r="L20825" s="54">
        <v>-0.45100000000000001</v>
      </c>
      <c r="M20825" s="54">
        <v>-0.59099999999999997</v>
      </c>
    </row>
    <row r="20826" spans="1:13" x14ac:dyDescent="0.2">
      <c r="A20826" s="50">
        <v>43033</v>
      </c>
      <c r="B20826">
        <f t="shared" si="978"/>
        <v>2017</v>
      </c>
      <c r="C20826" s="51">
        <f t="shared" si="979"/>
        <v>10</v>
      </c>
      <c r="D20826" s="51">
        <f t="shared" si="980"/>
        <v>25</v>
      </c>
      <c r="E20826" s="52">
        <v>0.91666666666666663</v>
      </c>
      <c r="G20826" s="54">
        <v>2.4E-2</v>
      </c>
      <c r="H20826" s="54">
        <v>5.0999999999999997E-2</v>
      </c>
      <c r="I20826">
        <v>-4.0000000000000001E-3</v>
      </c>
      <c r="J20826" s="54">
        <v>-0.11600000000000001</v>
      </c>
      <c r="K20826" s="54">
        <v>-0.36699999999999999</v>
      </c>
      <c r="L20826" s="54">
        <v>-0.45100000000000001</v>
      </c>
      <c r="M20826" s="54">
        <v>-0.59099999999999997</v>
      </c>
    </row>
    <row r="20827" spans="1:13" x14ac:dyDescent="0.2">
      <c r="A20827" s="50">
        <v>43034</v>
      </c>
      <c r="B20827">
        <f t="shared" si="978"/>
        <v>2017</v>
      </c>
      <c r="C20827" s="51">
        <f t="shared" si="979"/>
        <v>10</v>
      </c>
      <c r="D20827" s="51">
        <f t="shared" si="980"/>
        <v>26</v>
      </c>
      <c r="E20827" s="52">
        <v>4.1666666666666664E-2</v>
      </c>
      <c r="G20827" s="54">
        <v>0.32900000000000001</v>
      </c>
      <c r="H20827" s="54">
        <v>5.0999999999999997E-2</v>
      </c>
      <c r="I20827">
        <v>-4.0000000000000001E-3</v>
      </c>
      <c r="J20827" s="54">
        <v>-0.14299999999999999</v>
      </c>
      <c r="K20827" s="54">
        <v>-0.36699999999999999</v>
      </c>
      <c r="L20827" s="54">
        <v>-0.45100000000000001</v>
      </c>
      <c r="M20827" s="54">
        <v>-0.59099999999999997</v>
      </c>
    </row>
    <row r="20828" spans="1:13" x14ac:dyDescent="0.2">
      <c r="A20828" s="50">
        <v>43034</v>
      </c>
      <c r="B20828">
        <f t="shared" si="978"/>
        <v>2017</v>
      </c>
      <c r="C20828" s="51">
        <f t="shared" si="979"/>
        <v>10</v>
      </c>
      <c r="D20828" s="51">
        <f t="shared" si="980"/>
        <v>26</v>
      </c>
      <c r="E20828" s="52">
        <v>0.16666666666666666</v>
      </c>
      <c r="G20828" s="54">
        <v>0.55000000000000004</v>
      </c>
      <c r="H20828" s="54">
        <v>5.0999999999999997E-2</v>
      </c>
      <c r="I20828">
        <v>-4.0000000000000001E-3</v>
      </c>
      <c r="J20828" s="54">
        <v>-0.14299999999999999</v>
      </c>
      <c r="K20828" s="54">
        <v>-0.36699999999999999</v>
      </c>
      <c r="L20828" s="54">
        <v>-0.45100000000000001</v>
      </c>
      <c r="M20828" s="54">
        <v>-0.59099999999999997</v>
      </c>
    </row>
    <row r="20829" spans="1:13" x14ac:dyDescent="0.2">
      <c r="A20829" s="50">
        <v>43034</v>
      </c>
      <c r="B20829">
        <f t="shared" si="978"/>
        <v>2017</v>
      </c>
      <c r="C20829" s="51">
        <f t="shared" si="979"/>
        <v>10</v>
      </c>
      <c r="D20829" s="51">
        <f t="shared" si="980"/>
        <v>26</v>
      </c>
      <c r="E20829" s="52">
        <v>0.29166666666666669</v>
      </c>
      <c r="G20829" s="54">
        <v>0.52200000000000002</v>
      </c>
      <c r="H20829" s="54">
        <v>7.9000000000000001E-2</v>
      </c>
      <c r="I20829">
        <v>-4.0000000000000001E-3</v>
      </c>
      <c r="J20829" s="54">
        <v>-0.14299999999999999</v>
      </c>
      <c r="K20829" s="54">
        <v>-0.36699999999999999</v>
      </c>
      <c r="L20829" s="54">
        <v>-0.45100000000000001</v>
      </c>
      <c r="M20829" s="54">
        <v>-0.59099999999999997</v>
      </c>
    </row>
    <row r="20830" spans="1:13" x14ac:dyDescent="0.2">
      <c r="A20830" s="50">
        <v>43034</v>
      </c>
      <c r="B20830">
        <f t="shared" si="978"/>
        <v>2017</v>
      </c>
      <c r="C20830" s="51">
        <f t="shared" si="979"/>
        <v>10</v>
      </c>
      <c r="D20830" s="51">
        <f t="shared" si="980"/>
        <v>26</v>
      </c>
      <c r="E20830" s="52">
        <v>0.41666666666666669</v>
      </c>
      <c r="G20830" s="54">
        <v>0.41199999999999998</v>
      </c>
      <c r="H20830" s="54">
        <v>7.9000000000000001E-2</v>
      </c>
      <c r="I20830">
        <v>-4.0000000000000001E-3</v>
      </c>
      <c r="J20830" s="54">
        <v>-0.14299999999999999</v>
      </c>
      <c r="K20830" s="54">
        <v>-0.36699999999999999</v>
      </c>
      <c r="L20830" s="54">
        <v>-0.45100000000000001</v>
      </c>
      <c r="M20830" s="54">
        <v>-0.59099999999999997</v>
      </c>
    </row>
    <row r="20831" spans="1:13" x14ac:dyDescent="0.2">
      <c r="A20831" s="50">
        <v>43034</v>
      </c>
      <c r="B20831">
        <f t="shared" si="978"/>
        <v>2017</v>
      </c>
      <c r="C20831" s="51">
        <f t="shared" si="979"/>
        <v>10</v>
      </c>
      <c r="D20831" s="51">
        <f t="shared" si="980"/>
        <v>26</v>
      </c>
      <c r="E20831" s="52">
        <v>0.54166666666666663</v>
      </c>
      <c r="G20831" s="54">
        <v>0.46700000000000003</v>
      </c>
      <c r="H20831" s="54">
        <v>7.9000000000000001E-2</v>
      </c>
      <c r="I20831">
        <v>-4.0000000000000001E-3</v>
      </c>
      <c r="J20831" s="54">
        <v>-0.14299999999999999</v>
      </c>
      <c r="K20831" s="54">
        <v>-0.36699999999999999</v>
      </c>
      <c r="L20831" s="54">
        <v>-0.45100000000000001</v>
      </c>
      <c r="M20831" s="54">
        <v>-0.59099999999999997</v>
      </c>
    </row>
    <row r="20832" spans="1:13" x14ac:dyDescent="0.2">
      <c r="A20832" s="50">
        <v>43034</v>
      </c>
      <c r="B20832">
        <f t="shared" si="978"/>
        <v>2017</v>
      </c>
      <c r="C20832" s="51">
        <f t="shared" si="979"/>
        <v>10</v>
      </c>
      <c r="D20832" s="51">
        <f t="shared" si="980"/>
        <v>26</v>
      </c>
      <c r="E20832" s="52">
        <v>0.66666666666666663</v>
      </c>
      <c r="G20832" s="54">
        <v>0.41199999999999998</v>
      </c>
      <c r="H20832" s="54">
        <v>7.9000000000000001E-2</v>
      </c>
      <c r="I20832">
        <v>-4.0000000000000001E-3</v>
      </c>
      <c r="J20832" s="54">
        <v>-0.14299999999999999</v>
      </c>
      <c r="K20832" s="54">
        <v>-0.36699999999999999</v>
      </c>
      <c r="L20832" s="54">
        <v>-0.45100000000000001</v>
      </c>
      <c r="M20832" s="54">
        <v>-0.59099999999999997</v>
      </c>
    </row>
    <row r="20833" spans="1:13" x14ac:dyDescent="0.2">
      <c r="A20833" s="50">
        <v>43034</v>
      </c>
      <c r="B20833">
        <f t="shared" si="978"/>
        <v>2017</v>
      </c>
      <c r="C20833" s="51">
        <f t="shared" si="979"/>
        <v>10</v>
      </c>
      <c r="D20833" s="51">
        <f t="shared" si="980"/>
        <v>26</v>
      </c>
      <c r="E20833" s="52">
        <v>0.79166666666666663</v>
      </c>
      <c r="G20833" s="54">
        <v>0.52200000000000002</v>
      </c>
      <c r="H20833" s="54">
        <v>7.9000000000000001E-2</v>
      </c>
      <c r="I20833">
        <v>-4.0000000000000001E-3</v>
      </c>
      <c r="J20833" s="54">
        <v>-0.14299999999999999</v>
      </c>
      <c r="K20833" s="54">
        <v>-0.36699999999999999</v>
      </c>
      <c r="L20833" s="54">
        <v>-0.45100000000000001</v>
      </c>
      <c r="M20833" s="54">
        <v>-0.59099999999999997</v>
      </c>
    </row>
    <row r="20834" spans="1:13" x14ac:dyDescent="0.2">
      <c r="A20834" s="50">
        <v>43034</v>
      </c>
      <c r="B20834">
        <f t="shared" si="978"/>
        <v>2017</v>
      </c>
      <c r="C20834" s="51">
        <f t="shared" si="979"/>
        <v>10</v>
      </c>
      <c r="D20834" s="51">
        <f t="shared" si="980"/>
        <v>26</v>
      </c>
      <c r="E20834" s="52">
        <v>0.91666666666666663</v>
      </c>
      <c r="G20834" s="54">
        <v>0.57699999999999996</v>
      </c>
      <c r="H20834" s="54">
        <v>7.9000000000000001E-2</v>
      </c>
      <c r="I20834">
        <v>-4.0000000000000001E-3</v>
      </c>
      <c r="J20834" s="54">
        <v>-0.14299999999999999</v>
      </c>
      <c r="K20834" s="54">
        <v>-0.36699999999999999</v>
      </c>
      <c r="L20834" s="54">
        <v>-0.45100000000000001</v>
      </c>
      <c r="M20834" s="54">
        <v>-0.59099999999999997</v>
      </c>
    </row>
    <row r="20835" spans="1:13" x14ac:dyDescent="0.2">
      <c r="A20835" s="50">
        <v>43035</v>
      </c>
      <c r="B20835">
        <f t="shared" si="978"/>
        <v>2017</v>
      </c>
      <c r="C20835" s="51">
        <f t="shared" si="979"/>
        <v>10</v>
      </c>
      <c r="D20835" s="51">
        <f t="shared" si="980"/>
        <v>27</v>
      </c>
      <c r="E20835" s="52">
        <v>4.1666666666666664E-2</v>
      </c>
      <c r="G20835" s="54">
        <v>0.57699999999999996</v>
      </c>
      <c r="H20835" s="54">
        <v>7.9000000000000001E-2</v>
      </c>
      <c r="I20835">
        <v>-4.0000000000000001E-3</v>
      </c>
      <c r="J20835" s="54">
        <v>-0.14299999999999999</v>
      </c>
      <c r="K20835" s="54">
        <v>-0.36699999999999999</v>
      </c>
      <c r="L20835" s="54">
        <v>-0.45100000000000001</v>
      </c>
      <c r="M20835" s="54">
        <v>-0.59099999999999997</v>
      </c>
    </row>
    <row r="20836" spans="1:13" x14ac:dyDescent="0.2">
      <c r="A20836" s="50">
        <v>43035</v>
      </c>
      <c r="B20836">
        <f t="shared" si="978"/>
        <v>2017</v>
      </c>
      <c r="C20836" s="51">
        <f t="shared" si="979"/>
        <v>10</v>
      </c>
      <c r="D20836" s="51">
        <f t="shared" si="980"/>
        <v>27</v>
      </c>
      <c r="E20836" s="52">
        <v>0.16666666666666666</v>
      </c>
      <c r="G20836" s="54">
        <v>0.107</v>
      </c>
      <c r="H20836" s="54">
        <v>5.0999999999999997E-2</v>
      </c>
      <c r="I20836">
        <v>-4.0000000000000001E-3</v>
      </c>
      <c r="J20836" s="54">
        <v>-0.14299999999999999</v>
      </c>
      <c r="K20836" s="54">
        <v>-0.36699999999999999</v>
      </c>
      <c r="L20836" s="54">
        <v>-0.45100000000000001</v>
      </c>
      <c r="M20836" s="54">
        <v>-0.59099999999999997</v>
      </c>
    </row>
    <row r="20837" spans="1:13" x14ac:dyDescent="0.2">
      <c r="A20837" s="50">
        <v>43035</v>
      </c>
      <c r="B20837">
        <f t="shared" si="978"/>
        <v>2017</v>
      </c>
      <c r="C20837" s="51">
        <f t="shared" si="979"/>
        <v>10</v>
      </c>
      <c r="D20837" s="51">
        <f t="shared" si="980"/>
        <v>27</v>
      </c>
      <c r="E20837" s="52">
        <v>0.29166666666666669</v>
      </c>
      <c r="G20837" s="54">
        <v>-3.2000000000000001E-2</v>
      </c>
      <c r="H20837" s="54">
        <v>5.0999999999999997E-2</v>
      </c>
      <c r="I20837">
        <v>-4.0000000000000001E-3</v>
      </c>
      <c r="J20837" s="54">
        <v>-0.14299999999999999</v>
      </c>
      <c r="K20837" s="54">
        <v>-0.36699999999999999</v>
      </c>
      <c r="L20837" s="54">
        <v>-0.45100000000000001</v>
      </c>
      <c r="M20837" s="54">
        <v>-0.59099999999999997</v>
      </c>
    </row>
    <row r="20838" spans="1:13" x14ac:dyDescent="0.2">
      <c r="A20838" s="50">
        <v>43035</v>
      </c>
      <c r="B20838">
        <f t="shared" si="978"/>
        <v>2017</v>
      </c>
      <c r="C20838" s="51">
        <f t="shared" si="979"/>
        <v>10</v>
      </c>
      <c r="D20838" s="51">
        <f t="shared" si="980"/>
        <v>27</v>
      </c>
      <c r="E20838" s="52">
        <v>0.41666666666666669</v>
      </c>
      <c r="G20838" s="54">
        <v>-8.7999999999999995E-2</v>
      </c>
      <c r="H20838" s="54">
        <v>5.0999999999999997E-2</v>
      </c>
      <c r="I20838">
        <v>-4.0000000000000001E-3</v>
      </c>
      <c r="J20838" s="54">
        <v>-0.14299999999999999</v>
      </c>
      <c r="K20838" s="54">
        <v>-0.36699999999999999</v>
      </c>
      <c r="L20838" s="54">
        <v>-0.45100000000000001</v>
      </c>
      <c r="M20838" s="54">
        <v>-0.59099999999999997</v>
      </c>
    </row>
    <row r="20839" spans="1:13" x14ac:dyDescent="0.2">
      <c r="A20839" s="50">
        <v>43035</v>
      </c>
      <c r="B20839">
        <f t="shared" si="978"/>
        <v>2017</v>
      </c>
      <c r="C20839" s="51">
        <f t="shared" si="979"/>
        <v>10</v>
      </c>
      <c r="D20839" s="51">
        <f t="shared" si="980"/>
        <v>27</v>
      </c>
      <c r="E20839" s="52">
        <v>0.54166666666666663</v>
      </c>
      <c r="G20839" s="54">
        <v>-3.2000000000000001E-2</v>
      </c>
      <c r="H20839" s="54">
        <v>5.0999999999999997E-2</v>
      </c>
      <c r="I20839">
        <v>-4.0000000000000001E-3</v>
      </c>
      <c r="J20839" s="54">
        <v>-0.11600000000000001</v>
      </c>
      <c r="K20839" s="54">
        <v>-0.36699999999999999</v>
      </c>
      <c r="L20839" s="54">
        <v>-0.45100000000000001</v>
      </c>
      <c r="M20839" s="54">
        <v>-0.59099999999999997</v>
      </c>
    </row>
    <row r="20840" spans="1:13" x14ac:dyDescent="0.2">
      <c r="A20840" s="50">
        <v>43035</v>
      </c>
      <c r="B20840">
        <f t="shared" si="978"/>
        <v>2017</v>
      </c>
      <c r="C20840" s="51">
        <f t="shared" si="979"/>
        <v>10</v>
      </c>
      <c r="D20840" s="51">
        <f t="shared" si="980"/>
        <v>27</v>
      </c>
      <c r="E20840" s="52">
        <v>0.66666666666666663</v>
      </c>
      <c r="G20840" s="54">
        <v>-4.0000000000000001E-3</v>
      </c>
      <c r="H20840" s="54">
        <v>5.0999999999999997E-2</v>
      </c>
      <c r="I20840">
        <v>-4.0000000000000001E-3</v>
      </c>
      <c r="J20840" s="54">
        <v>-0.14299999999999999</v>
      </c>
      <c r="K20840" s="54">
        <v>-0.36699999999999999</v>
      </c>
      <c r="L20840" s="54">
        <v>-0.45100000000000001</v>
      </c>
      <c r="M20840" s="54">
        <v>-0.59099999999999997</v>
      </c>
    </row>
    <row r="20841" spans="1:13" x14ac:dyDescent="0.2">
      <c r="A20841" s="50">
        <v>43035</v>
      </c>
      <c r="B20841">
        <f t="shared" si="978"/>
        <v>2017</v>
      </c>
      <c r="C20841" s="51">
        <f t="shared" si="979"/>
        <v>10</v>
      </c>
      <c r="D20841" s="51">
        <f t="shared" si="980"/>
        <v>27</v>
      </c>
      <c r="E20841" s="52">
        <v>0.79166666666666663</v>
      </c>
      <c r="G20841" s="54">
        <v>-0.19900000000000001</v>
      </c>
      <c r="H20841" s="54">
        <v>5.0999999999999997E-2</v>
      </c>
      <c r="I20841">
        <v>-4.0000000000000001E-3</v>
      </c>
      <c r="J20841" s="54">
        <v>-0.14299999999999999</v>
      </c>
      <c r="K20841" s="54">
        <v>-0.36699999999999999</v>
      </c>
      <c r="L20841" s="54">
        <v>-0.45100000000000001</v>
      </c>
      <c r="M20841" s="54">
        <v>-0.59099999999999997</v>
      </c>
    </row>
    <row r="20842" spans="1:13" x14ac:dyDescent="0.2">
      <c r="A20842" s="50">
        <v>43035</v>
      </c>
      <c r="B20842">
        <f t="shared" si="978"/>
        <v>2017</v>
      </c>
      <c r="C20842" s="51">
        <f t="shared" si="979"/>
        <v>10</v>
      </c>
      <c r="D20842" s="51">
        <f t="shared" si="980"/>
        <v>27</v>
      </c>
      <c r="E20842" s="52">
        <v>0.91666666666666663</v>
      </c>
      <c r="G20842" s="54">
        <v>-0.19900000000000001</v>
      </c>
      <c r="H20842" s="54">
        <v>5.0999999999999997E-2</v>
      </c>
      <c r="I20842">
        <v>-4.0000000000000001E-3</v>
      </c>
      <c r="J20842" s="54">
        <v>-0.14299999999999999</v>
      </c>
      <c r="K20842" s="54">
        <v>-0.36699999999999999</v>
      </c>
      <c r="L20842" s="54">
        <v>-0.45100000000000001</v>
      </c>
      <c r="M20842" s="54">
        <v>-0.59099999999999997</v>
      </c>
    </row>
    <row r="20843" spans="1:13" x14ac:dyDescent="0.2">
      <c r="A20843" s="50">
        <v>43036</v>
      </c>
      <c r="B20843">
        <f t="shared" si="978"/>
        <v>2017</v>
      </c>
      <c r="C20843" s="51">
        <f t="shared" si="979"/>
        <v>10</v>
      </c>
      <c r="D20843" s="51">
        <f t="shared" si="980"/>
        <v>28</v>
      </c>
      <c r="E20843" s="52">
        <v>4.1666666666666664E-2</v>
      </c>
      <c r="G20843" s="54">
        <v>-0.36699999999999999</v>
      </c>
      <c r="H20843" s="54">
        <v>5.0999999999999997E-2</v>
      </c>
      <c r="I20843">
        <v>-4.0000000000000001E-3</v>
      </c>
      <c r="J20843" s="54">
        <v>-0.14299999999999999</v>
      </c>
      <c r="K20843" s="54">
        <v>-0.36699999999999999</v>
      </c>
      <c r="L20843" s="54">
        <v>-0.45100000000000001</v>
      </c>
      <c r="M20843" s="54">
        <v>-0.59099999999999997</v>
      </c>
    </row>
    <row r="20844" spans="1:13" x14ac:dyDescent="0.2">
      <c r="A20844" s="50">
        <v>43036</v>
      </c>
      <c r="B20844">
        <f t="shared" si="978"/>
        <v>2017</v>
      </c>
      <c r="C20844" s="51">
        <f t="shared" si="979"/>
        <v>10</v>
      </c>
      <c r="D20844" s="51">
        <f t="shared" si="980"/>
        <v>28</v>
      </c>
      <c r="E20844" s="52">
        <v>0.16666666666666666</v>
      </c>
      <c r="G20844" s="54">
        <v>-0.42299999999999999</v>
      </c>
      <c r="H20844" s="54">
        <v>5.0999999999999997E-2</v>
      </c>
      <c r="I20844">
        <v>-4.0000000000000001E-3</v>
      </c>
      <c r="J20844" s="54">
        <v>-0.14299999999999999</v>
      </c>
      <c r="K20844" s="54">
        <v>-0.36699999999999999</v>
      </c>
      <c r="L20844" s="54">
        <v>-0.45100000000000001</v>
      </c>
      <c r="M20844" s="54">
        <v>-0.59099999999999997</v>
      </c>
    </row>
    <row r="20845" spans="1:13" x14ac:dyDescent="0.2">
      <c r="A20845" s="50">
        <v>43036</v>
      </c>
      <c r="B20845">
        <f t="shared" si="978"/>
        <v>2017</v>
      </c>
      <c r="C20845" s="51">
        <f t="shared" si="979"/>
        <v>10</v>
      </c>
      <c r="D20845" s="51">
        <f t="shared" si="980"/>
        <v>28</v>
      </c>
      <c r="E20845" s="52">
        <v>0.29166666666666669</v>
      </c>
      <c r="G20845" s="54">
        <v>-0.45100000000000001</v>
      </c>
      <c r="H20845" s="54">
        <v>5.0999999999999997E-2</v>
      </c>
      <c r="I20845">
        <v>-4.0000000000000001E-3</v>
      </c>
      <c r="J20845" s="54">
        <v>-0.14299999999999999</v>
      </c>
      <c r="K20845" s="54">
        <v>-0.36699999999999999</v>
      </c>
      <c r="L20845" s="54">
        <v>-0.45100000000000001</v>
      </c>
      <c r="M20845" s="54">
        <v>-0.59099999999999997</v>
      </c>
    </row>
    <row r="20846" spans="1:13" x14ac:dyDescent="0.2">
      <c r="A20846" s="50">
        <v>43036</v>
      </c>
      <c r="B20846">
        <f t="shared" si="978"/>
        <v>2017</v>
      </c>
      <c r="C20846" s="51">
        <f t="shared" si="979"/>
        <v>10</v>
      </c>
      <c r="D20846" s="51">
        <f t="shared" si="980"/>
        <v>28</v>
      </c>
      <c r="E20846" s="52">
        <v>0.41666666666666669</v>
      </c>
      <c r="G20846" s="54">
        <v>-0.39500000000000002</v>
      </c>
      <c r="H20846" s="54">
        <v>5.0999999999999997E-2</v>
      </c>
      <c r="I20846">
        <v>-4.0000000000000001E-3</v>
      </c>
      <c r="J20846" s="54">
        <v>-0.14299999999999999</v>
      </c>
      <c r="K20846" s="54">
        <v>-0.36699999999999999</v>
      </c>
      <c r="L20846" s="54">
        <v>-0.45100000000000001</v>
      </c>
      <c r="M20846" s="54">
        <v>-0.59099999999999997</v>
      </c>
    </row>
    <row r="20847" spans="1:13" x14ac:dyDescent="0.2">
      <c r="A20847" s="50">
        <v>43036</v>
      </c>
      <c r="B20847">
        <f t="shared" si="978"/>
        <v>2017</v>
      </c>
      <c r="C20847" s="51">
        <f t="shared" si="979"/>
        <v>10</v>
      </c>
      <c r="D20847" s="51">
        <f t="shared" si="980"/>
        <v>28</v>
      </c>
      <c r="E20847" s="52">
        <v>0.54166666666666663</v>
      </c>
      <c r="G20847" s="54">
        <v>-0.22700000000000001</v>
      </c>
      <c r="H20847" s="54">
        <v>5.0999999999999997E-2</v>
      </c>
      <c r="I20847">
        <v>-4.0000000000000001E-3</v>
      </c>
      <c r="J20847" s="54">
        <v>-0.14299999999999999</v>
      </c>
      <c r="K20847" s="54">
        <v>-0.36699999999999999</v>
      </c>
      <c r="L20847" s="54">
        <v>-0.45100000000000001</v>
      </c>
      <c r="M20847" s="54">
        <v>-0.59099999999999997</v>
      </c>
    </row>
    <row r="20848" spans="1:13" x14ac:dyDescent="0.2">
      <c r="A20848" s="50">
        <v>43036</v>
      </c>
      <c r="B20848">
        <f t="shared" si="978"/>
        <v>2017</v>
      </c>
      <c r="C20848" s="51">
        <f t="shared" si="979"/>
        <v>10</v>
      </c>
      <c r="D20848" s="51">
        <f t="shared" si="980"/>
        <v>28</v>
      </c>
      <c r="E20848" s="52">
        <v>0.66666666666666663</v>
      </c>
      <c r="G20848" s="54">
        <v>0.27300000000000002</v>
      </c>
      <c r="H20848" s="54">
        <v>7.9000000000000001E-2</v>
      </c>
      <c r="I20848">
        <v>-4.0000000000000001E-3</v>
      </c>
      <c r="J20848" s="54">
        <v>-0.14299999999999999</v>
      </c>
      <c r="K20848" s="54">
        <v>-0.36699999999999999</v>
      </c>
      <c r="L20848" s="54">
        <v>-0.45100000000000001</v>
      </c>
      <c r="M20848" s="54">
        <v>-0.59099999999999997</v>
      </c>
    </row>
    <row r="20849" spans="1:13" x14ac:dyDescent="0.2">
      <c r="A20849" s="50">
        <v>43036</v>
      </c>
      <c r="B20849">
        <f t="shared" si="978"/>
        <v>2017</v>
      </c>
      <c r="C20849" s="51">
        <f t="shared" si="979"/>
        <v>10</v>
      </c>
      <c r="D20849" s="51">
        <f t="shared" si="980"/>
        <v>28</v>
      </c>
      <c r="E20849" s="52">
        <v>0.79166666666666663</v>
      </c>
      <c r="G20849" s="54">
        <v>0.98899999999999999</v>
      </c>
      <c r="H20849" s="54">
        <v>7.9000000000000001E-2</v>
      </c>
      <c r="I20849">
        <v>-4.0000000000000001E-3</v>
      </c>
      <c r="J20849" s="54">
        <v>-0.11600000000000001</v>
      </c>
      <c r="K20849" s="54">
        <v>-0.36699999999999999</v>
      </c>
      <c r="L20849" s="54">
        <v>-0.45100000000000001</v>
      </c>
      <c r="M20849" s="54">
        <v>-0.59099999999999997</v>
      </c>
    </row>
    <row r="20850" spans="1:13" x14ac:dyDescent="0.2">
      <c r="A20850" s="50">
        <v>43036</v>
      </c>
      <c r="B20850">
        <f t="shared" si="978"/>
        <v>2017</v>
      </c>
      <c r="C20850" s="51">
        <f t="shared" si="979"/>
        <v>10</v>
      </c>
      <c r="D20850" s="51">
        <f t="shared" si="980"/>
        <v>28</v>
      </c>
      <c r="E20850" s="52">
        <v>0.91666666666666663</v>
      </c>
      <c r="G20850" s="54">
        <v>1.18</v>
      </c>
      <c r="H20850" s="54">
        <v>7.9000000000000001E-2</v>
      </c>
      <c r="I20850">
        <v>-4.0000000000000001E-3</v>
      </c>
      <c r="J20850" s="54">
        <v>-0.14299999999999999</v>
      </c>
      <c r="K20850" s="54">
        <v>-0.36699999999999999</v>
      </c>
      <c r="L20850" s="54">
        <v>-0.45100000000000001</v>
      </c>
      <c r="M20850" s="54">
        <v>-0.59099999999999997</v>
      </c>
    </row>
    <row r="20851" spans="1:13" x14ac:dyDescent="0.2">
      <c r="A20851" s="50">
        <v>43037</v>
      </c>
      <c r="B20851">
        <f t="shared" si="978"/>
        <v>2017</v>
      </c>
      <c r="C20851" s="51">
        <f t="shared" si="979"/>
        <v>10</v>
      </c>
      <c r="D20851" s="51">
        <f t="shared" si="980"/>
        <v>29</v>
      </c>
      <c r="E20851" s="52">
        <v>4.1666666666666664E-2</v>
      </c>
      <c r="G20851" s="54">
        <v>0.71499999999999997</v>
      </c>
      <c r="H20851" s="54">
        <v>7.9000000000000001E-2</v>
      </c>
      <c r="I20851">
        <v>-4.0000000000000001E-3</v>
      </c>
      <c r="J20851" s="54">
        <v>-0.14299999999999999</v>
      </c>
      <c r="K20851" s="54">
        <v>-0.36699999999999999</v>
      </c>
      <c r="L20851" s="54">
        <v>-0.45100000000000001</v>
      </c>
      <c r="M20851" s="54">
        <v>-0.59099999999999997</v>
      </c>
    </row>
    <row r="20852" spans="1:13" x14ac:dyDescent="0.2">
      <c r="A20852" s="50">
        <v>43037</v>
      </c>
      <c r="B20852">
        <f t="shared" si="978"/>
        <v>2017</v>
      </c>
      <c r="C20852" s="51">
        <f t="shared" si="979"/>
        <v>10</v>
      </c>
      <c r="D20852" s="51">
        <f t="shared" si="980"/>
        <v>29</v>
      </c>
      <c r="E20852" s="52">
        <v>0.16666666666666666</v>
      </c>
      <c r="G20852" s="54">
        <v>0.30099999999999999</v>
      </c>
      <c r="H20852" s="54">
        <v>5.0999999999999997E-2</v>
      </c>
      <c r="I20852">
        <v>-4.0000000000000001E-3</v>
      </c>
      <c r="J20852" s="54">
        <v>-0.14299999999999999</v>
      </c>
      <c r="K20852" s="54">
        <v>-0.36699999999999999</v>
      </c>
      <c r="L20852" s="54">
        <v>-0.45100000000000001</v>
      </c>
      <c r="M20852" s="54">
        <v>-0.59099999999999997</v>
      </c>
    </row>
    <row r="20853" spans="1:13" x14ac:dyDescent="0.2">
      <c r="A20853" s="50">
        <v>43037</v>
      </c>
      <c r="B20853">
        <f t="shared" si="978"/>
        <v>2017</v>
      </c>
      <c r="C20853" s="51">
        <f t="shared" si="979"/>
        <v>10</v>
      </c>
      <c r="D20853" s="51">
        <f t="shared" si="980"/>
        <v>29</v>
      </c>
      <c r="E20853" s="52">
        <v>0.29166666666666669</v>
      </c>
      <c r="G20853" s="54">
        <v>0.46700000000000003</v>
      </c>
      <c r="H20853" s="54">
        <v>7.9000000000000001E-2</v>
      </c>
      <c r="I20853">
        <v>-4.0000000000000001E-3</v>
      </c>
      <c r="J20853" s="54">
        <v>-0.14299999999999999</v>
      </c>
      <c r="K20853" s="54">
        <v>-0.36699999999999999</v>
      </c>
      <c r="L20853" s="54">
        <v>-0.45100000000000001</v>
      </c>
      <c r="M20853" s="54">
        <v>-0.59099999999999997</v>
      </c>
    </row>
    <row r="20854" spans="1:13" x14ac:dyDescent="0.2">
      <c r="A20854" s="50">
        <v>43037</v>
      </c>
      <c r="B20854">
        <f t="shared" si="978"/>
        <v>2017</v>
      </c>
      <c r="C20854" s="51">
        <f t="shared" si="979"/>
        <v>10</v>
      </c>
      <c r="D20854" s="51">
        <f t="shared" si="980"/>
        <v>29</v>
      </c>
      <c r="E20854" s="52">
        <v>0.41666666666666669</v>
      </c>
      <c r="G20854" s="54">
        <v>0.57699999999999996</v>
      </c>
      <c r="H20854" s="54">
        <v>7.9000000000000001E-2</v>
      </c>
      <c r="I20854">
        <v>-4.0000000000000001E-3</v>
      </c>
      <c r="J20854" s="54">
        <v>-0.14299999999999999</v>
      </c>
      <c r="K20854" s="54">
        <v>-0.36699999999999999</v>
      </c>
      <c r="L20854" s="54">
        <v>-0.45100000000000001</v>
      </c>
      <c r="M20854" s="54">
        <v>-0.59099999999999997</v>
      </c>
    </row>
    <row r="20855" spans="1:13" x14ac:dyDescent="0.2">
      <c r="A20855" s="50">
        <v>43037</v>
      </c>
      <c r="B20855">
        <f t="shared" si="978"/>
        <v>2017</v>
      </c>
      <c r="C20855" s="51">
        <f t="shared" si="979"/>
        <v>10</v>
      </c>
      <c r="D20855" s="51">
        <f t="shared" si="980"/>
        <v>29</v>
      </c>
      <c r="E20855" s="52">
        <v>0.54166666666666663</v>
      </c>
      <c r="G20855" s="54">
        <v>0.63200000000000001</v>
      </c>
      <c r="H20855" s="54">
        <v>7.9000000000000001E-2</v>
      </c>
      <c r="I20855">
        <v>-4.0000000000000001E-3</v>
      </c>
      <c r="J20855" s="54">
        <v>-0.14299999999999999</v>
      </c>
      <c r="K20855" s="54">
        <v>-0.36699999999999999</v>
      </c>
      <c r="L20855" s="54">
        <v>-0.45100000000000001</v>
      </c>
      <c r="M20855" s="54">
        <v>-0.59099999999999997</v>
      </c>
    </row>
    <row r="20856" spans="1:13" x14ac:dyDescent="0.2">
      <c r="A20856" s="50">
        <v>43037</v>
      </c>
      <c r="B20856">
        <f t="shared" si="978"/>
        <v>2017</v>
      </c>
      <c r="C20856" s="51">
        <f t="shared" si="979"/>
        <v>10</v>
      </c>
      <c r="D20856" s="51">
        <f t="shared" si="980"/>
        <v>29</v>
      </c>
      <c r="E20856" s="52">
        <v>0.66666666666666663</v>
      </c>
      <c r="G20856" s="54">
        <v>0.79700000000000004</v>
      </c>
      <c r="H20856" s="54">
        <v>7.9000000000000001E-2</v>
      </c>
      <c r="I20856">
        <v>-4.0000000000000001E-3</v>
      </c>
      <c r="J20856" s="54">
        <v>-0.14299999999999999</v>
      </c>
      <c r="K20856" s="54">
        <v>-0.36699999999999999</v>
      </c>
      <c r="L20856" s="54">
        <v>-0.45100000000000001</v>
      </c>
      <c r="M20856" s="54">
        <v>-0.59099999999999997</v>
      </c>
    </row>
    <row r="20857" spans="1:13" x14ac:dyDescent="0.2">
      <c r="A20857" s="50">
        <v>43037</v>
      </c>
      <c r="B20857">
        <f t="shared" si="978"/>
        <v>2017</v>
      </c>
      <c r="C20857" s="51">
        <f t="shared" si="979"/>
        <v>10</v>
      </c>
      <c r="D20857" s="51">
        <f t="shared" si="980"/>
        <v>29</v>
      </c>
      <c r="E20857" s="52">
        <v>0.79166666666666663</v>
      </c>
      <c r="G20857" s="54">
        <v>0.77</v>
      </c>
      <c r="H20857" s="54">
        <v>7.9000000000000001E-2</v>
      </c>
      <c r="I20857">
        <v>-4.0000000000000001E-3</v>
      </c>
      <c r="J20857" s="54">
        <v>-0.14299999999999999</v>
      </c>
      <c r="K20857" s="54">
        <v>-0.36699999999999999</v>
      </c>
      <c r="L20857" s="54">
        <v>-0.45100000000000001</v>
      </c>
      <c r="M20857" s="54">
        <v>-0.59099999999999997</v>
      </c>
    </row>
    <row r="20858" spans="1:13" x14ac:dyDescent="0.2">
      <c r="A20858" s="50">
        <v>43037</v>
      </c>
      <c r="B20858">
        <f t="shared" si="978"/>
        <v>2017</v>
      </c>
      <c r="C20858" s="51">
        <f t="shared" si="979"/>
        <v>10</v>
      </c>
      <c r="D20858" s="51">
        <f t="shared" si="980"/>
        <v>29</v>
      </c>
      <c r="E20858" s="52">
        <v>0.91666666666666663</v>
      </c>
      <c r="G20858" s="54">
        <v>0.66</v>
      </c>
      <c r="H20858" s="54">
        <v>7.9000000000000001E-2</v>
      </c>
      <c r="I20858">
        <v>-4.0000000000000001E-3</v>
      </c>
      <c r="J20858" s="54">
        <v>-0.14299999999999999</v>
      </c>
      <c r="K20858" s="54">
        <v>-0.36699999999999999</v>
      </c>
      <c r="L20858" s="54">
        <v>-0.45100000000000001</v>
      </c>
      <c r="M20858" s="54">
        <v>-0.59099999999999997</v>
      </c>
    </row>
    <row r="20859" spans="1:13" x14ac:dyDescent="0.2">
      <c r="A20859" s="50">
        <v>43038</v>
      </c>
      <c r="B20859">
        <f t="shared" si="978"/>
        <v>2017</v>
      </c>
      <c r="C20859" s="51">
        <f t="shared" si="979"/>
        <v>10</v>
      </c>
      <c r="D20859" s="51">
        <f t="shared" si="980"/>
        <v>30</v>
      </c>
      <c r="E20859" s="52">
        <v>4.1666666666666664E-2</v>
      </c>
      <c r="G20859" s="54">
        <v>0.77</v>
      </c>
      <c r="H20859" s="54">
        <v>7.9000000000000001E-2</v>
      </c>
      <c r="I20859">
        <v>-4.0000000000000001E-3</v>
      </c>
      <c r="J20859" s="54">
        <v>-0.11600000000000001</v>
      </c>
      <c r="K20859" s="54">
        <v>-0.36699999999999999</v>
      </c>
      <c r="L20859" s="54">
        <v>-0.45100000000000001</v>
      </c>
      <c r="M20859" s="54">
        <v>-0.59099999999999997</v>
      </c>
    </row>
    <row r="20860" spans="1:13" x14ac:dyDescent="0.2">
      <c r="A20860" s="50">
        <v>43038</v>
      </c>
      <c r="B20860">
        <f t="shared" si="978"/>
        <v>2017</v>
      </c>
      <c r="C20860" s="51">
        <f t="shared" si="979"/>
        <v>10</v>
      </c>
      <c r="D20860" s="51">
        <f t="shared" si="980"/>
        <v>30</v>
      </c>
      <c r="E20860" s="52">
        <v>0.16666666666666666</v>
      </c>
      <c r="G20860" s="54">
        <v>0.85199999999999998</v>
      </c>
      <c r="H20860" s="54">
        <v>7.9000000000000001E-2</v>
      </c>
      <c r="I20860">
        <v>-4.0000000000000001E-3</v>
      </c>
      <c r="J20860" s="54">
        <v>-0.14299999999999999</v>
      </c>
      <c r="K20860" s="54">
        <v>-0.36699999999999999</v>
      </c>
      <c r="L20860" s="54">
        <v>-0.45100000000000001</v>
      </c>
      <c r="M20860" s="54">
        <v>-0.59099999999999997</v>
      </c>
    </row>
    <row r="20861" spans="1:13" x14ac:dyDescent="0.2">
      <c r="A20861" s="50">
        <v>43038</v>
      </c>
      <c r="B20861">
        <f t="shared" si="978"/>
        <v>2017</v>
      </c>
      <c r="C20861" s="51">
        <f t="shared" si="979"/>
        <v>10</v>
      </c>
      <c r="D20861" s="51">
        <f t="shared" si="980"/>
        <v>30</v>
      </c>
      <c r="E20861" s="52">
        <v>0.29166666666666669</v>
      </c>
      <c r="G20861" s="54">
        <v>0.93400000000000005</v>
      </c>
      <c r="H20861" s="54">
        <v>7.9000000000000001E-2</v>
      </c>
      <c r="I20861">
        <v>-4.0000000000000001E-3</v>
      </c>
      <c r="J20861" s="54">
        <v>-0.14299999999999999</v>
      </c>
      <c r="K20861" s="54">
        <v>-0.36699999999999999</v>
      </c>
      <c r="L20861" s="54">
        <v>-0.45100000000000001</v>
      </c>
      <c r="M20861" s="54">
        <v>-0.59099999999999997</v>
      </c>
    </row>
    <row r="20862" spans="1:13" x14ac:dyDescent="0.2">
      <c r="A20862" s="50">
        <v>43038</v>
      </c>
      <c r="B20862">
        <f t="shared" si="978"/>
        <v>2017</v>
      </c>
      <c r="C20862" s="51">
        <f t="shared" si="979"/>
        <v>10</v>
      </c>
      <c r="D20862" s="51">
        <f t="shared" si="980"/>
        <v>30</v>
      </c>
      <c r="E20862" s="52">
        <v>0.41666666666666669</v>
      </c>
      <c r="G20862" s="54">
        <v>0.77</v>
      </c>
      <c r="H20862" s="54">
        <v>7.9000000000000001E-2</v>
      </c>
      <c r="I20862">
        <v>-4.0000000000000001E-3</v>
      </c>
      <c r="J20862" s="54">
        <v>-0.14299999999999999</v>
      </c>
      <c r="K20862" s="54">
        <v>-0.36699999999999999</v>
      </c>
      <c r="L20862" s="54">
        <v>-0.45100000000000001</v>
      </c>
      <c r="M20862" s="54">
        <v>-0.59099999999999997</v>
      </c>
    </row>
    <row r="20863" spans="1:13" x14ac:dyDescent="0.2">
      <c r="A20863" s="50">
        <v>43038</v>
      </c>
      <c r="B20863">
        <f t="shared" si="978"/>
        <v>2017</v>
      </c>
      <c r="C20863" s="51">
        <f t="shared" si="979"/>
        <v>10</v>
      </c>
      <c r="D20863" s="51">
        <f t="shared" si="980"/>
        <v>30</v>
      </c>
      <c r="E20863" s="52">
        <v>0.54166666666666663</v>
      </c>
      <c r="G20863" s="54">
        <v>0.68700000000000006</v>
      </c>
      <c r="H20863" s="54">
        <v>7.9000000000000001E-2</v>
      </c>
      <c r="I20863">
        <v>-4.0000000000000001E-3</v>
      </c>
      <c r="J20863" s="54">
        <v>-0.11600000000000001</v>
      </c>
      <c r="K20863" s="54">
        <v>-0.36699999999999999</v>
      </c>
      <c r="L20863" s="54">
        <v>-0.45100000000000001</v>
      </c>
      <c r="M20863" s="54">
        <v>-0.59099999999999997</v>
      </c>
    </row>
    <row r="20864" spans="1:13" x14ac:dyDescent="0.2">
      <c r="A20864" s="50">
        <v>43038</v>
      </c>
      <c r="B20864">
        <f t="shared" si="978"/>
        <v>2017</v>
      </c>
      <c r="C20864" s="51">
        <f t="shared" si="979"/>
        <v>10</v>
      </c>
      <c r="D20864" s="51">
        <f t="shared" si="980"/>
        <v>30</v>
      </c>
      <c r="E20864" s="52">
        <v>0.66666666666666663</v>
      </c>
      <c r="G20864" s="54">
        <v>0.439</v>
      </c>
      <c r="H20864" s="54">
        <v>7.9000000000000001E-2</v>
      </c>
      <c r="I20864">
        <v>-4.0000000000000001E-3</v>
      </c>
      <c r="J20864" s="54">
        <v>-0.11600000000000001</v>
      </c>
      <c r="K20864" s="54">
        <v>-0.36699999999999999</v>
      </c>
      <c r="L20864" s="54">
        <v>-0.45100000000000001</v>
      </c>
      <c r="M20864" s="54">
        <v>-0.59099999999999997</v>
      </c>
    </row>
    <row r="20865" spans="1:13" x14ac:dyDescent="0.2">
      <c r="A20865" s="50">
        <v>43038</v>
      </c>
      <c r="B20865">
        <f t="shared" si="978"/>
        <v>2017</v>
      </c>
      <c r="C20865" s="51">
        <f t="shared" si="979"/>
        <v>10</v>
      </c>
      <c r="D20865" s="51">
        <f t="shared" si="980"/>
        <v>30</v>
      </c>
      <c r="E20865" s="52">
        <v>0.79166666666666663</v>
      </c>
      <c r="G20865" s="54">
        <v>-0.19900000000000001</v>
      </c>
      <c r="H20865" s="54">
        <v>5.0999999999999997E-2</v>
      </c>
      <c r="I20865">
        <v>-4.0000000000000001E-3</v>
      </c>
      <c r="J20865" s="54">
        <v>-0.14299999999999999</v>
      </c>
      <c r="K20865" s="54">
        <v>-0.36699999999999999</v>
      </c>
      <c r="L20865" s="54">
        <v>-0.45100000000000001</v>
      </c>
      <c r="M20865" s="54">
        <v>-0.59099999999999997</v>
      </c>
    </row>
    <row r="20866" spans="1:13" x14ac:dyDescent="0.2">
      <c r="A20866" s="50">
        <v>43038</v>
      </c>
      <c r="B20866">
        <f t="shared" si="978"/>
        <v>2017</v>
      </c>
      <c r="C20866" s="51">
        <f t="shared" si="979"/>
        <v>10</v>
      </c>
      <c r="D20866" s="51">
        <f t="shared" si="980"/>
        <v>30</v>
      </c>
      <c r="E20866" s="52">
        <v>0.91666666666666663</v>
      </c>
      <c r="G20866" s="54">
        <v>-0.42299999999999999</v>
      </c>
      <c r="H20866" s="54">
        <v>5.0999999999999997E-2</v>
      </c>
      <c r="I20866">
        <v>-4.0000000000000001E-3</v>
      </c>
      <c r="J20866" s="54">
        <v>-0.14299999999999999</v>
      </c>
      <c r="K20866" s="54">
        <v>-0.36699999999999999</v>
      </c>
      <c r="L20866" s="54">
        <v>-0.45100000000000001</v>
      </c>
      <c r="M20866" s="54">
        <v>-0.59099999999999997</v>
      </c>
    </row>
    <row r="20867" spans="1:13" x14ac:dyDescent="0.2">
      <c r="A20867" s="50">
        <v>43039</v>
      </c>
      <c r="B20867">
        <f t="shared" si="978"/>
        <v>2017</v>
      </c>
      <c r="C20867" s="51">
        <f t="shared" si="979"/>
        <v>10</v>
      </c>
      <c r="D20867" s="51">
        <f t="shared" si="980"/>
        <v>31</v>
      </c>
      <c r="E20867" s="52">
        <v>4.1666666666666664E-2</v>
      </c>
      <c r="G20867" s="54">
        <v>-0.53500000000000003</v>
      </c>
      <c r="H20867" s="54">
        <v>5.0999999999999997E-2</v>
      </c>
      <c r="I20867">
        <v>-4.0000000000000001E-3</v>
      </c>
      <c r="J20867" s="54">
        <v>-0.14299999999999999</v>
      </c>
      <c r="K20867" s="54">
        <v>-0.36699999999999999</v>
      </c>
      <c r="L20867" s="54">
        <v>-0.45100000000000001</v>
      </c>
      <c r="M20867" s="54">
        <v>-0.59099999999999997</v>
      </c>
    </row>
    <row r="20868" spans="1:13" x14ac:dyDescent="0.2">
      <c r="A20868" s="50">
        <v>43039</v>
      </c>
      <c r="B20868">
        <f t="shared" si="978"/>
        <v>2017</v>
      </c>
      <c r="C20868" s="51">
        <f t="shared" si="979"/>
        <v>10</v>
      </c>
      <c r="D20868" s="51">
        <f t="shared" si="980"/>
        <v>31</v>
      </c>
      <c r="E20868" s="52">
        <v>0.16666666666666666</v>
      </c>
      <c r="G20868" s="54">
        <v>-0.56299999999999994</v>
      </c>
      <c r="H20868" s="54">
        <v>5.0999999999999997E-2</v>
      </c>
      <c r="I20868">
        <v>-4.0000000000000001E-3</v>
      </c>
      <c r="J20868" s="54">
        <v>-0.14299999999999999</v>
      </c>
      <c r="K20868" s="54">
        <v>-0.36699999999999999</v>
      </c>
      <c r="L20868" s="54">
        <v>-0.45100000000000001</v>
      </c>
      <c r="M20868" s="54">
        <v>-0.59099999999999997</v>
      </c>
    </row>
    <row r="20869" spans="1:13" x14ac:dyDescent="0.2">
      <c r="A20869" s="50">
        <v>43039</v>
      </c>
      <c r="B20869">
        <f t="shared" si="978"/>
        <v>2017</v>
      </c>
      <c r="C20869" s="51">
        <f t="shared" si="979"/>
        <v>10</v>
      </c>
      <c r="D20869" s="51">
        <f t="shared" si="980"/>
        <v>31</v>
      </c>
      <c r="E20869" s="52">
        <v>0.29166666666666669</v>
      </c>
      <c r="G20869" s="54">
        <v>-0.47899999999999998</v>
      </c>
      <c r="H20869" s="54">
        <v>5.0999999999999997E-2</v>
      </c>
      <c r="I20869">
        <v>-4.0000000000000001E-3</v>
      </c>
      <c r="J20869" s="54">
        <v>-0.14299999999999999</v>
      </c>
      <c r="K20869" s="54">
        <v>-0.36699999999999999</v>
      </c>
      <c r="L20869" s="54">
        <v>-0.45100000000000001</v>
      </c>
      <c r="M20869" s="54">
        <v>-0.59099999999999997</v>
      </c>
    </row>
    <row r="20870" spans="1:13" x14ac:dyDescent="0.2">
      <c r="A20870" s="50">
        <v>43039</v>
      </c>
      <c r="B20870">
        <f t="shared" si="978"/>
        <v>2017</v>
      </c>
      <c r="C20870" s="51">
        <f t="shared" si="979"/>
        <v>10</v>
      </c>
      <c r="D20870" s="51">
        <f t="shared" si="980"/>
        <v>31</v>
      </c>
      <c r="E20870" s="52">
        <v>0.41666666666666669</v>
      </c>
      <c r="G20870" s="54">
        <v>-0.56299999999999994</v>
      </c>
      <c r="H20870" s="54">
        <v>5.0999999999999997E-2</v>
      </c>
      <c r="I20870">
        <v>-4.0000000000000001E-3</v>
      </c>
      <c r="J20870" s="54">
        <v>-0.14299999999999999</v>
      </c>
      <c r="K20870" s="54">
        <v>-0.36699999999999999</v>
      </c>
      <c r="L20870" s="54">
        <v>-0.45100000000000001</v>
      </c>
      <c r="M20870" s="54">
        <v>-0.59099999999999997</v>
      </c>
    </row>
    <row r="20871" spans="1:13" x14ac:dyDescent="0.2">
      <c r="A20871" s="50">
        <v>43039</v>
      </c>
      <c r="B20871">
        <f t="shared" si="978"/>
        <v>2017</v>
      </c>
      <c r="C20871" s="51">
        <f t="shared" si="979"/>
        <v>10</v>
      </c>
      <c r="D20871" s="51">
        <f t="shared" si="980"/>
        <v>31</v>
      </c>
      <c r="E20871" s="52">
        <v>0.54166666666666663</v>
      </c>
      <c r="G20871" s="54">
        <v>-0.53500000000000003</v>
      </c>
      <c r="H20871" s="54">
        <v>5.0999999999999997E-2</v>
      </c>
      <c r="I20871">
        <v>-4.0000000000000001E-3</v>
      </c>
      <c r="J20871" s="54">
        <v>-0.14299999999999999</v>
      </c>
      <c r="K20871" s="54">
        <v>-0.36699999999999999</v>
      </c>
      <c r="L20871" s="54">
        <v>-0.45100000000000001</v>
      </c>
      <c r="M20871" s="54">
        <v>-0.59099999999999997</v>
      </c>
    </row>
    <row r="20872" spans="1:13" x14ac:dyDescent="0.2">
      <c r="A20872" s="50">
        <v>43039</v>
      </c>
      <c r="B20872">
        <f t="shared" si="978"/>
        <v>2017</v>
      </c>
      <c r="C20872" s="51">
        <f t="shared" si="979"/>
        <v>10</v>
      </c>
      <c r="D20872" s="51">
        <f t="shared" si="980"/>
        <v>31</v>
      </c>
      <c r="E20872" s="52">
        <v>0.66666666666666663</v>
      </c>
      <c r="G20872" s="54">
        <v>-0.42299999999999999</v>
      </c>
      <c r="H20872" s="54">
        <v>5.0999999999999997E-2</v>
      </c>
      <c r="I20872">
        <v>-4.0000000000000001E-3</v>
      </c>
      <c r="J20872" s="54">
        <v>-0.14299999999999999</v>
      </c>
      <c r="K20872" s="54">
        <v>-0.36699999999999999</v>
      </c>
      <c r="L20872" s="54">
        <v>-0.45100000000000001</v>
      </c>
      <c r="M20872" s="54">
        <v>-0.59099999999999997</v>
      </c>
    </row>
    <row r="20873" spans="1:13" x14ac:dyDescent="0.2">
      <c r="A20873" s="50">
        <v>43039</v>
      </c>
      <c r="B20873">
        <f t="shared" si="978"/>
        <v>2017</v>
      </c>
      <c r="C20873" s="51">
        <f t="shared" si="979"/>
        <v>10</v>
      </c>
      <c r="D20873" s="51">
        <f t="shared" si="980"/>
        <v>31</v>
      </c>
      <c r="E20873" s="52">
        <v>0.79166666666666663</v>
      </c>
      <c r="G20873" s="54">
        <v>-0.39500000000000002</v>
      </c>
      <c r="H20873" s="54">
        <v>5.0999999999999997E-2</v>
      </c>
      <c r="I20873">
        <v>-4.0000000000000001E-3</v>
      </c>
      <c r="J20873" s="54">
        <v>-0.14299999999999999</v>
      </c>
      <c r="K20873" s="54">
        <v>-0.36699999999999999</v>
      </c>
      <c r="L20873" s="54">
        <v>-0.45100000000000001</v>
      </c>
      <c r="M20873" s="54">
        <v>-0.59099999999999997</v>
      </c>
    </row>
    <row r="20874" spans="1:13" x14ac:dyDescent="0.2">
      <c r="A20874" s="50">
        <v>43039</v>
      </c>
      <c r="B20874">
        <f t="shared" si="978"/>
        <v>2017</v>
      </c>
      <c r="C20874" s="51">
        <f t="shared" si="979"/>
        <v>10</v>
      </c>
      <c r="D20874" s="51">
        <f t="shared" si="980"/>
        <v>31</v>
      </c>
      <c r="E20874" s="52">
        <v>0.91666666666666663</v>
      </c>
      <c r="G20874" s="54">
        <v>-0.19900000000000001</v>
      </c>
      <c r="H20874" s="54">
        <v>5.0999999999999997E-2</v>
      </c>
      <c r="I20874">
        <v>-4.0000000000000001E-3</v>
      </c>
      <c r="J20874" s="54">
        <v>-0.14299999999999999</v>
      </c>
      <c r="K20874" s="54">
        <v>-0.36699999999999999</v>
      </c>
      <c r="L20874" s="54">
        <v>-0.45100000000000001</v>
      </c>
      <c r="M20874" s="54">
        <v>-0.59099999999999997</v>
      </c>
    </row>
    <row r="20875" spans="1:13" x14ac:dyDescent="0.2">
      <c r="A20875" s="50">
        <v>43040</v>
      </c>
      <c r="B20875">
        <f t="shared" si="978"/>
        <v>2017</v>
      </c>
      <c r="C20875" s="51">
        <f t="shared" si="979"/>
        <v>11</v>
      </c>
      <c r="D20875" s="51">
        <f t="shared" si="980"/>
        <v>1</v>
      </c>
      <c r="E20875" s="52">
        <v>4.1666666666666664E-2</v>
      </c>
      <c r="G20875" s="54">
        <v>-0.17100000000000001</v>
      </c>
      <c r="H20875" s="54">
        <v>5.0999999999999997E-2</v>
      </c>
      <c r="I20875">
        <v>-4.0000000000000001E-3</v>
      </c>
      <c r="J20875" s="54">
        <v>-0.11600000000000001</v>
      </c>
      <c r="K20875" s="54">
        <v>-0.36699999999999999</v>
      </c>
      <c r="L20875" s="54">
        <v>-0.45100000000000001</v>
      </c>
      <c r="M20875" s="54">
        <v>-0.59099999999999997</v>
      </c>
    </row>
    <row r="20876" spans="1:13" x14ac:dyDescent="0.2">
      <c r="A20876" s="50">
        <v>43040</v>
      </c>
      <c r="B20876">
        <f t="shared" si="978"/>
        <v>2017</v>
      </c>
      <c r="C20876" s="51">
        <f t="shared" si="979"/>
        <v>11</v>
      </c>
      <c r="D20876" s="51">
        <f t="shared" si="980"/>
        <v>1</v>
      </c>
      <c r="E20876" s="52">
        <v>0.16666666666666666</v>
      </c>
      <c r="G20876" s="54">
        <v>-4.0000000000000001E-3</v>
      </c>
      <c r="H20876" s="54">
        <v>5.0999999999999997E-2</v>
      </c>
      <c r="I20876">
        <v>-4.0000000000000001E-3</v>
      </c>
      <c r="J20876" s="54">
        <v>-0.14299999999999999</v>
      </c>
      <c r="K20876" s="54">
        <v>-0.36699999999999999</v>
      </c>
      <c r="L20876" s="54">
        <v>-0.45100000000000001</v>
      </c>
      <c r="M20876" s="54">
        <v>-0.59099999999999997</v>
      </c>
    </row>
    <row r="20877" spans="1:13" x14ac:dyDescent="0.2">
      <c r="A20877" s="50">
        <v>43040</v>
      </c>
      <c r="B20877">
        <f t="shared" si="978"/>
        <v>2017</v>
      </c>
      <c r="C20877" s="51">
        <f t="shared" si="979"/>
        <v>11</v>
      </c>
      <c r="D20877" s="51">
        <f t="shared" si="980"/>
        <v>1</v>
      </c>
      <c r="E20877" s="52">
        <v>0.29166666666666669</v>
      </c>
      <c r="G20877" s="54">
        <v>0.13500000000000001</v>
      </c>
      <c r="H20877" s="54">
        <v>5.0999999999999997E-2</v>
      </c>
      <c r="I20877">
        <v>-4.0000000000000001E-3</v>
      </c>
      <c r="J20877" s="54">
        <v>-0.14299999999999999</v>
      </c>
      <c r="K20877" s="54">
        <v>-0.36699999999999999</v>
      </c>
      <c r="L20877" s="54">
        <v>-0.45100000000000001</v>
      </c>
      <c r="M20877" s="54">
        <v>-0.59099999999999997</v>
      </c>
    </row>
    <row r="20878" spans="1:13" x14ac:dyDescent="0.2">
      <c r="A20878" s="50">
        <v>43040</v>
      </c>
      <c r="B20878">
        <f t="shared" si="978"/>
        <v>2017</v>
      </c>
      <c r="C20878" s="51">
        <f t="shared" si="979"/>
        <v>11</v>
      </c>
      <c r="D20878" s="51">
        <f t="shared" si="980"/>
        <v>1</v>
      </c>
      <c r="E20878" s="52">
        <v>0.41666666666666669</v>
      </c>
      <c r="G20878" s="54">
        <v>0.246</v>
      </c>
      <c r="H20878" s="54">
        <v>5.0999999999999997E-2</v>
      </c>
      <c r="I20878">
        <v>-4.0000000000000001E-3</v>
      </c>
      <c r="J20878" s="54">
        <v>-0.14299999999999999</v>
      </c>
      <c r="K20878" s="54">
        <v>-0.36699999999999999</v>
      </c>
      <c r="L20878" s="54">
        <v>-0.45100000000000001</v>
      </c>
      <c r="M20878" s="54">
        <v>-0.59099999999999997</v>
      </c>
    </row>
    <row r="20879" spans="1:13" x14ac:dyDescent="0.2">
      <c r="A20879" s="50">
        <v>43040</v>
      </c>
      <c r="B20879">
        <f t="shared" ref="B20879:B20942" si="981">YEAR(A20879)</f>
        <v>2017</v>
      </c>
      <c r="C20879" s="51">
        <f t="shared" ref="C20879:C20942" si="982">MONTH(A20879)</f>
        <v>11</v>
      </c>
      <c r="D20879" s="51">
        <f t="shared" ref="D20879:D20942" si="983">DAY(A20879)</f>
        <v>1</v>
      </c>
      <c r="E20879" s="52">
        <v>0.54166666666666663</v>
      </c>
      <c r="G20879" s="54">
        <v>0.30099999999999999</v>
      </c>
      <c r="H20879" s="54">
        <v>5.0999999999999997E-2</v>
      </c>
      <c r="I20879">
        <v>-4.0000000000000001E-3</v>
      </c>
      <c r="J20879" s="54">
        <v>-0.11600000000000001</v>
      </c>
      <c r="K20879" s="54">
        <v>-0.36699999999999999</v>
      </c>
      <c r="L20879" s="54">
        <v>-0.45100000000000001</v>
      </c>
      <c r="M20879" s="54">
        <v>-0.59099999999999997</v>
      </c>
    </row>
    <row r="20880" spans="1:13" x14ac:dyDescent="0.2">
      <c r="A20880" s="50">
        <v>43040</v>
      </c>
      <c r="B20880">
        <f t="shared" si="981"/>
        <v>2017</v>
      </c>
      <c r="C20880" s="51">
        <f t="shared" si="982"/>
        <v>11</v>
      </c>
      <c r="D20880" s="51">
        <f t="shared" si="983"/>
        <v>1</v>
      </c>
      <c r="E20880" s="52">
        <v>0.66666666666666663</v>
      </c>
      <c r="G20880" s="54">
        <v>0.32900000000000001</v>
      </c>
      <c r="H20880" s="54">
        <v>7.9000000000000001E-2</v>
      </c>
      <c r="I20880">
        <v>-4.0000000000000001E-3</v>
      </c>
      <c r="J20880" s="54">
        <v>-0.14299999999999999</v>
      </c>
      <c r="K20880" s="54">
        <v>-0.36699999999999999</v>
      </c>
      <c r="L20880" s="54">
        <v>-0.45100000000000001</v>
      </c>
      <c r="M20880" s="54">
        <v>-0.59099999999999997</v>
      </c>
    </row>
    <row r="20881" spans="1:13" x14ac:dyDescent="0.2">
      <c r="A20881" s="50">
        <v>43040</v>
      </c>
      <c r="B20881">
        <f t="shared" si="981"/>
        <v>2017</v>
      </c>
      <c r="C20881" s="51">
        <f t="shared" si="982"/>
        <v>11</v>
      </c>
      <c r="D20881" s="51">
        <f t="shared" si="983"/>
        <v>1</v>
      </c>
      <c r="E20881" s="52">
        <v>0.79166666666666663</v>
      </c>
      <c r="G20881" s="54">
        <v>0.19</v>
      </c>
      <c r="H20881" s="54">
        <v>5.0999999999999997E-2</v>
      </c>
      <c r="I20881">
        <v>-4.0000000000000001E-3</v>
      </c>
      <c r="J20881" s="54">
        <v>-0.11600000000000001</v>
      </c>
      <c r="K20881" s="54">
        <v>-0.36699999999999999</v>
      </c>
      <c r="L20881" s="54">
        <v>-0.45100000000000001</v>
      </c>
      <c r="M20881" s="54">
        <v>-0.59099999999999997</v>
      </c>
    </row>
    <row r="20882" spans="1:13" x14ac:dyDescent="0.2">
      <c r="A20882" s="50">
        <v>43040</v>
      </c>
      <c r="B20882">
        <f t="shared" si="981"/>
        <v>2017</v>
      </c>
      <c r="C20882" s="51">
        <f t="shared" si="982"/>
        <v>11</v>
      </c>
      <c r="D20882" s="51">
        <f t="shared" si="983"/>
        <v>1</v>
      </c>
      <c r="E20882" s="52">
        <v>0.91666666666666663</v>
      </c>
      <c r="G20882" s="54">
        <v>0.107</v>
      </c>
      <c r="H20882" s="54">
        <v>5.0999999999999997E-2</v>
      </c>
      <c r="I20882">
        <v>-4.0000000000000001E-3</v>
      </c>
      <c r="J20882" s="54">
        <v>-0.14299999999999999</v>
      </c>
      <c r="K20882" s="54">
        <v>-0.36699999999999999</v>
      </c>
      <c r="L20882" s="54">
        <v>-0.45100000000000001</v>
      </c>
      <c r="M20882" s="54">
        <v>-0.59099999999999997</v>
      </c>
    </row>
    <row r="20883" spans="1:13" x14ac:dyDescent="0.2">
      <c r="A20883" s="50">
        <v>43041</v>
      </c>
      <c r="B20883">
        <f t="shared" si="981"/>
        <v>2017</v>
      </c>
      <c r="C20883" s="51">
        <f t="shared" si="982"/>
        <v>11</v>
      </c>
      <c r="D20883" s="51">
        <f t="shared" si="983"/>
        <v>2</v>
      </c>
      <c r="E20883" s="52">
        <v>4.1666666666666664E-2</v>
      </c>
      <c r="G20883" s="54">
        <v>7.9000000000000001E-2</v>
      </c>
      <c r="H20883" s="54">
        <v>5.0999999999999997E-2</v>
      </c>
      <c r="I20883">
        <v>-4.0000000000000001E-3</v>
      </c>
      <c r="J20883" s="54">
        <v>-0.11600000000000001</v>
      </c>
      <c r="K20883" s="54">
        <v>-0.36699999999999999</v>
      </c>
      <c r="L20883" s="54">
        <v>-0.45100000000000001</v>
      </c>
      <c r="M20883" s="54">
        <v>-0.59099999999999997</v>
      </c>
    </row>
    <row r="20884" spans="1:13" x14ac:dyDescent="0.2">
      <c r="A20884" s="50">
        <v>43041</v>
      </c>
      <c r="B20884">
        <f t="shared" si="981"/>
        <v>2017</v>
      </c>
      <c r="C20884" s="51">
        <f t="shared" si="982"/>
        <v>11</v>
      </c>
      <c r="D20884" s="51">
        <f t="shared" si="983"/>
        <v>2</v>
      </c>
      <c r="E20884" s="52">
        <v>0.16666666666666666</v>
      </c>
      <c r="G20884" s="54">
        <v>2.4E-2</v>
      </c>
      <c r="H20884" s="54">
        <v>5.0999999999999997E-2</v>
      </c>
      <c r="I20884">
        <v>-4.0000000000000001E-3</v>
      </c>
      <c r="J20884" s="54">
        <v>-0.11600000000000001</v>
      </c>
      <c r="K20884" s="54">
        <v>-0.36699999999999999</v>
      </c>
      <c r="L20884" s="54">
        <v>-0.45100000000000001</v>
      </c>
      <c r="M20884" s="54">
        <v>-0.59099999999999997</v>
      </c>
    </row>
    <row r="20885" spans="1:13" x14ac:dyDescent="0.2">
      <c r="A20885" s="50">
        <v>43041</v>
      </c>
      <c r="B20885">
        <f t="shared" si="981"/>
        <v>2017</v>
      </c>
      <c r="C20885" s="51">
        <f t="shared" si="982"/>
        <v>11</v>
      </c>
      <c r="D20885" s="51">
        <f t="shared" si="983"/>
        <v>2</v>
      </c>
      <c r="E20885" s="52">
        <v>0.29166666666666669</v>
      </c>
      <c r="G20885" s="54">
        <v>-0.11600000000000001</v>
      </c>
      <c r="H20885" s="54">
        <v>5.0999999999999997E-2</v>
      </c>
      <c r="I20885">
        <v>-4.0000000000000001E-3</v>
      </c>
      <c r="J20885" s="54">
        <v>-0.11600000000000001</v>
      </c>
      <c r="K20885" s="54">
        <v>-0.36699999999999999</v>
      </c>
      <c r="L20885" s="54">
        <v>-0.45100000000000001</v>
      </c>
      <c r="M20885" s="54">
        <v>-0.59099999999999997</v>
      </c>
    </row>
    <row r="20886" spans="1:13" x14ac:dyDescent="0.2">
      <c r="A20886" s="50">
        <v>43041</v>
      </c>
      <c r="B20886">
        <f t="shared" si="981"/>
        <v>2017</v>
      </c>
      <c r="C20886" s="51">
        <f t="shared" si="982"/>
        <v>11</v>
      </c>
      <c r="D20886" s="51">
        <f t="shared" si="983"/>
        <v>2</v>
      </c>
      <c r="E20886" s="52">
        <v>0.41666666666666669</v>
      </c>
      <c r="G20886" s="54">
        <v>-0.36699999999999999</v>
      </c>
      <c r="H20886" s="54">
        <v>5.0999999999999997E-2</v>
      </c>
      <c r="I20886">
        <v>-4.0000000000000001E-3</v>
      </c>
      <c r="J20886" s="54">
        <v>-0.14299999999999999</v>
      </c>
      <c r="K20886" s="54">
        <v>-0.36699999999999999</v>
      </c>
      <c r="L20886" s="54">
        <v>-0.45100000000000001</v>
      </c>
      <c r="M20886" s="54">
        <v>-0.59099999999999997</v>
      </c>
    </row>
    <row r="20887" spans="1:13" x14ac:dyDescent="0.2">
      <c r="A20887" s="50">
        <v>43041</v>
      </c>
      <c r="B20887">
        <f t="shared" si="981"/>
        <v>2017</v>
      </c>
      <c r="C20887" s="51">
        <f t="shared" si="982"/>
        <v>11</v>
      </c>
      <c r="D20887" s="51">
        <f t="shared" si="983"/>
        <v>2</v>
      </c>
      <c r="E20887" s="52">
        <v>0.54166666666666663</v>
      </c>
      <c r="G20887" s="54">
        <v>-0.22700000000000001</v>
      </c>
      <c r="H20887" s="54">
        <v>5.0999999999999997E-2</v>
      </c>
      <c r="I20887">
        <v>-4.0000000000000001E-3</v>
      </c>
      <c r="J20887" s="54">
        <v>-0.14299999999999999</v>
      </c>
      <c r="K20887" s="54">
        <v>-0.36699999999999999</v>
      </c>
      <c r="L20887" s="54">
        <v>-0.45100000000000001</v>
      </c>
      <c r="M20887" s="54">
        <v>-0.59099999999999997</v>
      </c>
    </row>
    <row r="20888" spans="1:13" x14ac:dyDescent="0.2">
      <c r="A20888" s="50">
        <v>43041</v>
      </c>
      <c r="B20888">
        <f t="shared" si="981"/>
        <v>2017</v>
      </c>
      <c r="C20888" s="51">
        <f t="shared" si="982"/>
        <v>11</v>
      </c>
      <c r="D20888" s="51">
        <f t="shared" si="983"/>
        <v>2</v>
      </c>
      <c r="E20888" s="52">
        <v>0.66666666666666663</v>
      </c>
      <c r="G20888" s="54">
        <v>-0.28299999999999997</v>
      </c>
      <c r="H20888" s="54">
        <v>5.0999999999999997E-2</v>
      </c>
      <c r="I20888">
        <v>-4.0000000000000001E-3</v>
      </c>
      <c r="J20888" s="54">
        <v>-0.14299999999999999</v>
      </c>
      <c r="K20888" s="54">
        <v>-0.36699999999999999</v>
      </c>
      <c r="L20888" s="54">
        <v>-0.45100000000000001</v>
      </c>
      <c r="M20888" s="54">
        <v>-0.59099999999999997</v>
      </c>
    </row>
    <row r="20889" spans="1:13" x14ac:dyDescent="0.2">
      <c r="A20889" s="50">
        <v>43041</v>
      </c>
      <c r="B20889">
        <f t="shared" si="981"/>
        <v>2017</v>
      </c>
      <c r="C20889" s="51">
        <f t="shared" si="982"/>
        <v>11</v>
      </c>
      <c r="D20889" s="51">
        <f t="shared" si="983"/>
        <v>2</v>
      </c>
      <c r="E20889" s="52">
        <v>0.79166666666666663</v>
      </c>
      <c r="G20889" s="54">
        <v>-0.39500000000000002</v>
      </c>
      <c r="H20889" s="54">
        <v>5.0999999999999997E-2</v>
      </c>
      <c r="I20889">
        <v>-4.0000000000000001E-3</v>
      </c>
      <c r="J20889" s="54">
        <v>-0.11600000000000001</v>
      </c>
      <c r="K20889" s="54">
        <v>-0.36699999999999999</v>
      </c>
      <c r="L20889" s="54">
        <v>-0.45100000000000001</v>
      </c>
      <c r="M20889" s="54">
        <v>-0.59099999999999997</v>
      </c>
    </row>
    <row r="20890" spans="1:13" x14ac:dyDescent="0.2">
      <c r="A20890" s="50">
        <v>43041</v>
      </c>
      <c r="B20890">
        <f t="shared" si="981"/>
        <v>2017</v>
      </c>
      <c r="C20890" s="51">
        <f t="shared" si="982"/>
        <v>11</v>
      </c>
      <c r="D20890" s="51">
        <f t="shared" si="983"/>
        <v>2</v>
      </c>
      <c r="E20890" s="52">
        <v>0.91666666666666663</v>
      </c>
      <c r="G20890" s="54">
        <v>-0.53500000000000003</v>
      </c>
      <c r="H20890" s="54">
        <v>5.0999999999999997E-2</v>
      </c>
      <c r="I20890">
        <v>-4.0000000000000001E-3</v>
      </c>
      <c r="J20890" s="54">
        <v>-0.14299999999999999</v>
      </c>
      <c r="K20890" s="54">
        <v>-0.36699999999999999</v>
      </c>
      <c r="L20890" s="54">
        <v>-0.45100000000000001</v>
      </c>
      <c r="M20890" s="54">
        <v>-0.59099999999999997</v>
      </c>
    </row>
    <row r="20891" spans="1:13" x14ac:dyDescent="0.2">
      <c r="A20891" s="50">
        <v>43042</v>
      </c>
      <c r="B20891">
        <f t="shared" si="981"/>
        <v>2017</v>
      </c>
      <c r="C20891" s="51">
        <f t="shared" si="982"/>
        <v>11</v>
      </c>
      <c r="D20891" s="51">
        <f t="shared" si="983"/>
        <v>3</v>
      </c>
      <c r="E20891" s="52">
        <v>4.1666666666666664E-2</v>
      </c>
      <c r="G20891" s="54">
        <v>-1.0149999999999999</v>
      </c>
      <c r="H20891" s="54">
        <v>5.0999999999999997E-2</v>
      </c>
      <c r="I20891">
        <v>-4.0000000000000001E-3</v>
      </c>
      <c r="J20891" s="54">
        <v>-0.11600000000000001</v>
      </c>
      <c r="K20891" s="54">
        <v>-0.36699999999999999</v>
      </c>
      <c r="L20891" s="54">
        <v>-0.45100000000000001</v>
      </c>
      <c r="M20891" s="54">
        <v>-0.59099999999999997</v>
      </c>
    </row>
    <row r="20892" spans="1:13" x14ac:dyDescent="0.2">
      <c r="A20892" s="50">
        <v>43042</v>
      </c>
      <c r="B20892">
        <f t="shared" si="981"/>
        <v>2017</v>
      </c>
      <c r="C20892" s="51">
        <f t="shared" si="982"/>
        <v>11</v>
      </c>
      <c r="D20892" s="51">
        <f t="shared" si="983"/>
        <v>3</v>
      </c>
      <c r="E20892" s="52">
        <v>0.16666666666666666</v>
      </c>
      <c r="G20892" s="54">
        <v>-1.413</v>
      </c>
      <c r="H20892" s="54">
        <v>2.4E-2</v>
      </c>
      <c r="I20892">
        <v>-4.0000000000000001E-3</v>
      </c>
      <c r="J20892" s="54">
        <v>-0.11600000000000001</v>
      </c>
      <c r="K20892" s="54">
        <v>-0.36699999999999999</v>
      </c>
      <c r="L20892" s="54">
        <v>-0.45100000000000001</v>
      </c>
      <c r="M20892" s="54">
        <v>-0.59099999999999997</v>
      </c>
    </row>
    <row r="20893" spans="1:13" x14ac:dyDescent="0.2">
      <c r="A20893" s="50">
        <v>43042</v>
      </c>
      <c r="B20893">
        <f t="shared" si="981"/>
        <v>2017</v>
      </c>
      <c r="C20893" s="51">
        <f t="shared" si="982"/>
        <v>11</v>
      </c>
      <c r="D20893" s="51">
        <f t="shared" si="983"/>
        <v>3</v>
      </c>
      <c r="E20893" s="52">
        <v>0.29166666666666669</v>
      </c>
      <c r="G20893" s="54">
        <v>-1.2130000000000001</v>
      </c>
      <c r="H20893" s="54">
        <v>2.4E-2</v>
      </c>
      <c r="I20893">
        <v>-4.0000000000000001E-3</v>
      </c>
      <c r="J20893" s="54">
        <v>-0.14299999999999999</v>
      </c>
      <c r="K20893" s="54">
        <v>-0.36699999999999999</v>
      </c>
      <c r="L20893" s="54">
        <v>-0.45100000000000001</v>
      </c>
      <c r="M20893" s="54">
        <v>-0.59099999999999997</v>
      </c>
    </row>
    <row r="20894" spans="1:13" x14ac:dyDescent="0.2">
      <c r="A20894" s="50">
        <v>43042</v>
      </c>
      <c r="B20894">
        <f t="shared" si="981"/>
        <v>2017</v>
      </c>
      <c r="C20894" s="51">
        <f t="shared" si="982"/>
        <v>11</v>
      </c>
      <c r="D20894" s="51">
        <f t="shared" si="983"/>
        <v>3</v>
      </c>
      <c r="E20894" s="52">
        <v>0.41666666666666669</v>
      </c>
      <c r="G20894" s="54">
        <v>-0.73199999999999998</v>
      </c>
      <c r="H20894" s="54">
        <v>2.4E-2</v>
      </c>
      <c r="I20894">
        <v>-4.0000000000000001E-3</v>
      </c>
      <c r="J20894" s="54">
        <v>-0.14299999999999999</v>
      </c>
      <c r="K20894" s="54">
        <v>-0.36699999999999999</v>
      </c>
      <c r="L20894" s="54">
        <v>-0.45100000000000001</v>
      </c>
      <c r="M20894" s="54">
        <v>-0.59099999999999997</v>
      </c>
    </row>
    <row r="20895" spans="1:13" x14ac:dyDescent="0.2">
      <c r="A20895" s="50">
        <v>43042</v>
      </c>
      <c r="B20895">
        <f t="shared" si="981"/>
        <v>2017</v>
      </c>
      <c r="C20895" s="51">
        <f t="shared" si="982"/>
        <v>11</v>
      </c>
      <c r="D20895" s="51">
        <f t="shared" si="983"/>
        <v>3</v>
      </c>
      <c r="E20895" s="52">
        <v>0.54166666666666663</v>
      </c>
      <c r="G20895" s="54">
        <v>-1.1000000000000001</v>
      </c>
      <c r="H20895" s="54">
        <v>2.4E-2</v>
      </c>
      <c r="I20895">
        <v>-4.0000000000000001E-3</v>
      </c>
      <c r="J20895" s="54">
        <v>-0.14299999999999999</v>
      </c>
      <c r="K20895" s="54">
        <v>-0.36699999999999999</v>
      </c>
      <c r="L20895" s="54">
        <v>-0.45100000000000001</v>
      </c>
      <c r="M20895" s="54">
        <v>-0.59099999999999997</v>
      </c>
    </row>
    <row r="20896" spans="1:13" x14ac:dyDescent="0.2">
      <c r="A20896" s="50">
        <v>43042</v>
      </c>
      <c r="B20896">
        <f t="shared" si="981"/>
        <v>2017</v>
      </c>
      <c r="C20896" s="51">
        <f t="shared" si="982"/>
        <v>11</v>
      </c>
      <c r="D20896" s="51">
        <f t="shared" si="983"/>
        <v>3</v>
      </c>
      <c r="E20896" s="52">
        <v>0.66666666666666663</v>
      </c>
      <c r="G20896" s="54">
        <v>-1.4410000000000001</v>
      </c>
      <c r="H20896" s="54">
        <v>2.4E-2</v>
      </c>
      <c r="I20896">
        <v>-4.0000000000000001E-3</v>
      </c>
      <c r="J20896" s="54">
        <v>-0.14299999999999999</v>
      </c>
      <c r="K20896" s="54">
        <v>-0.36699999999999999</v>
      </c>
      <c r="L20896" s="54">
        <v>-0.45100000000000001</v>
      </c>
      <c r="M20896" s="54">
        <v>-0.59099999999999997</v>
      </c>
    </row>
    <row r="20897" spans="1:13" x14ac:dyDescent="0.2">
      <c r="A20897" s="50">
        <v>43042</v>
      </c>
      <c r="B20897">
        <f t="shared" si="981"/>
        <v>2017</v>
      </c>
      <c r="C20897" s="51">
        <f t="shared" si="982"/>
        <v>11</v>
      </c>
      <c r="D20897" s="51">
        <f t="shared" si="983"/>
        <v>3</v>
      </c>
      <c r="E20897" s="52">
        <v>0.79166666666666663</v>
      </c>
      <c r="G20897" s="54">
        <v>-1.7270000000000001</v>
      </c>
      <c r="H20897" s="54">
        <v>2.4E-2</v>
      </c>
      <c r="I20897">
        <v>-4.0000000000000001E-3</v>
      </c>
      <c r="J20897" s="54">
        <v>-0.11600000000000001</v>
      </c>
      <c r="K20897" s="54">
        <v>-0.36699999999999999</v>
      </c>
      <c r="L20897" s="54">
        <v>-0.45100000000000001</v>
      </c>
      <c r="M20897" s="54">
        <v>-0.59099999999999997</v>
      </c>
    </row>
    <row r="20898" spans="1:13" x14ac:dyDescent="0.2">
      <c r="A20898" s="50">
        <v>43042</v>
      </c>
      <c r="B20898">
        <f t="shared" si="981"/>
        <v>2017</v>
      </c>
      <c r="C20898" s="51">
        <f t="shared" si="982"/>
        <v>11</v>
      </c>
      <c r="D20898" s="51">
        <f t="shared" si="983"/>
        <v>3</v>
      </c>
      <c r="E20898" s="52">
        <v>0.91666666666666663</v>
      </c>
      <c r="G20898" s="54">
        <v>-1.8420000000000001</v>
      </c>
      <c r="H20898" s="54">
        <v>2.4E-2</v>
      </c>
      <c r="I20898">
        <v>-4.0000000000000001E-3</v>
      </c>
      <c r="J20898" s="54">
        <v>-0.14299999999999999</v>
      </c>
      <c r="K20898" s="54">
        <v>-0.36699999999999999</v>
      </c>
      <c r="L20898" s="54">
        <v>-0.45100000000000001</v>
      </c>
      <c r="M20898" s="54">
        <v>-0.59099999999999997</v>
      </c>
    </row>
    <row r="20899" spans="1:13" x14ac:dyDescent="0.2">
      <c r="A20899" s="50">
        <v>43043</v>
      </c>
      <c r="B20899">
        <f t="shared" si="981"/>
        <v>2017</v>
      </c>
      <c r="C20899" s="51">
        <f t="shared" si="982"/>
        <v>11</v>
      </c>
      <c r="D20899" s="51">
        <f t="shared" si="983"/>
        <v>4</v>
      </c>
      <c r="E20899" s="52">
        <v>4.1666666666666664E-2</v>
      </c>
      <c r="G20899" s="54">
        <v>-1.8140000000000001</v>
      </c>
      <c r="H20899" s="54">
        <v>2.4E-2</v>
      </c>
      <c r="I20899">
        <v>-4.0000000000000001E-3</v>
      </c>
      <c r="J20899" s="54">
        <v>-0.14299999999999999</v>
      </c>
      <c r="K20899" s="54">
        <v>-0.36699999999999999</v>
      </c>
      <c r="L20899" s="54">
        <v>-0.45100000000000001</v>
      </c>
      <c r="M20899" s="54">
        <v>-0.59099999999999997</v>
      </c>
    </row>
    <row r="20900" spans="1:13" x14ac:dyDescent="0.2">
      <c r="A20900" s="50">
        <v>43043</v>
      </c>
      <c r="B20900">
        <f t="shared" si="981"/>
        <v>2017</v>
      </c>
      <c r="C20900" s="51">
        <f t="shared" si="982"/>
        <v>11</v>
      </c>
      <c r="D20900" s="51">
        <f t="shared" si="983"/>
        <v>4</v>
      </c>
      <c r="E20900" s="52">
        <v>0.16666666666666666</v>
      </c>
      <c r="G20900" s="54">
        <v>-2.16</v>
      </c>
      <c r="H20900" s="54">
        <v>2.4E-2</v>
      </c>
      <c r="I20900">
        <v>-4.0000000000000001E-3</v>
      </c>
      <c r="J20900" s="54">
        <v>-0.14299999999999999</v>
      </c>
      <c r="K20900" s="54">
        <v>-0.36699999999999999</v>
      </c>
      <c r="L20900" s="54">
        <v>-0.45100000000000001</v>
      </c>
      <c r="M20900" s="54">
        <v>-0.59099999999999997</v>
      </c>
    </row>
    <row r="20901" spans="1:13" x14ac:dyDescent="0.2">
      <c r="A20901" s="50">
        <v>43043</v>
      </c>
      <c r="B20901">
        <f t="shared" si="981"/>
        <v>2017</v>
      </c>
      <c r="C20901" s="51">
        <f t="shared" si="982"/>
        <v>11</v>
      </c>
      <c r="D20901" s="51">
        <f t="shared" si="983"/>
        <v>4</v>
      </c>
      <c r="E20901" s="52">
        <v>0.29166666666666669</v>
      </c>
      <c r="G20901" s="54">
        <v>-2.3050000000000002</v>
      </c>
      <c r="H20901" s="54">
        <v>-4.0000000000000001E-3</v>
      </c>
      <c r="I20901">
        <v>-4.0000000000000001E-3</v>
      </c>
      <c r="J20901" s="54">
        <v>-0.11600000000000001</v>
      </c>
      <c r="K20901" s="54">
        <v>-0.36699999999999999</v>
      </c>
      <c r="L20901" s="54">
        <v>-0.45100000000000001</v>
      </c>
      <c r="M20901" s="54">
        <v>-0.59099999999999997</v>
      </c>
    </row>
    <row r="20902" spans="1:13" x14ac:dyDescent="0.2">
      <c r="A20902" s="50">
        <v>43043</v>
      </c>
      <c r="B20902">
        <f t="shared" si="981"/>
        <v>2017</v>
      </c>
      <c r="C20902" s="51">
        <f t="shared" si="982"/>
        <v>11</v>
      </c>
      <c r="D20902" s="51">
        <f t="shared" si="983"/>
        <v>4</v>
      </c>
      <c r="E20902" s="52">
        <v>0.41666666666666669</v>
      </c>
      <c r="G20902" s="54">
        <v>-2.3050000000000002</v>
      </c>
      <c r="H20902" s="54">
        <v>-4.0000000000000001E-3</v>
      </c>
      <c r="I20902">
        <v>-4.0000000000000001E-3</v>
      </c>
      <c r="J20902" s="54">
        <v>-0.14299999999999999</v>
      </c>
      <c r="K20902" s="54">
        <v>-0.42299999999999999</v>
      </c>
      <c r="L20902" s="54">
        <v>-0.50700000000000001</v>
      </c>
      <c r="M20902" s="54">
        <v>-0.64800000000000002</v>
      </c>
    </row>
    <row r="20903" spans="1:13" x14ac:dyDescent="0.2">
      <c r="A20903" s="50">
        <v>43043</v>
      </c>
      <c r="B20903">
        <f t="shared" si="981"/>
        <v>2017</v>
      </c>
      <c r="C20903" s="51">
        <f t="shared" si="982"/>
        <v>11</v>
      </c>
      <c r="D20903" s="51">
        <f t="shared" si="983"/>
        <v>4</v>
      </c>
      <c r="E20903" s="52">
        <v>0.54166666666666663</v>
      </c>
      <c r="G20903" s="54">
        <v>-2.6539999999999999</v>
      </c>
      <c r="H20903" s="54">
        <v>-4.0000000000000001E-3</v>
      </c>
      <c r="I20903">
        <v>-4.0000000000000001E-3</v>
      </c>
      <c r="J20903" s="54">
        <v>-0.14299999999999999</v>
      </c>
      <c r="K20903" s="54">
        <v>-0.39500000000000002</v>
      </c>
      <c r="L20903" s="54">
        <v>-0.47899999999999998</v>
      </c>
      <c r="M20903" s="54">
        <v>-0.59099999999999997</v>
      </c>
    </row>
    <row r="20904" spans="1:13" x14ac:dyDescent="0.2">
      <c r="A20904" s="50">
        <v>43043</v>
      </c>
      <c r="B20904">
        <f t="shared" si="981"/>
        <v>2017</v>
      </c>
      <c r="C20904" s="51">
        <f t="shared" si="982"/>
        <v>11</v>
      </c>
      <c r="D20904" s="51">
        <f t="shared" si="983"/>
        <v>4</v>
      </c>
      <c r="E20904" s="52">
        <v>0.66666666666666663</v>
      </c>
      <c r="G20904" s="54">
        <v>-3.0059999999999998</v>
      </c>
      <c r="H20904" s="54">
        <v>-4.0000000000000001E-3</v>
      </c>
      <c r="I20904">
        <v>-4.0000000000000001E-3</v>
      </c>
      <c r="J20904" s="54">
        <v>-0.14299999999999999</v>
      </c>
      <c r="K20904" s="54">
        <v>-0.42299999999999999</v>
      </c>
      <c r="L20904" s="54">
        <v>-0.50700000000000001</v>
      </c>
      <c r="M20904" s="54">
        <v>-0.62</v>
      </c>
    </row>
    <row r="20905" spans="1:13" x14ac:dyDescent="0.2">
      <c r="A20905" s="50">
        <v>43043</v>
      </c>
      <c r="B20905">
        <f t="shared" si="981"/>
        <v>2017</v>
      </c>
      <c r="C20905" s="51">
        <f t="shared" si="982"/>
        <v>11</v>
      </c>
      <c r="D20905" s="51">
        <f t="shared" si="983"/>
        <v>4</v>
      </c>
      <c r="E20905" s="52">
        <v>0.79166666666666663</v>
      </c>
      <c r="G20905" s="54">
        <v>-3.36</v>
      </c>
      <c r="H20905" s="54">
        <v>-3.2000000000000001E-2</v>
      </c>
      <c r="I20905">
        <v>-4.0000000000000001E-3</v>
      </c>
      <c r="J20905" s="54">
        <v>-0.14299999999999999</v>
      </c>
      <c r="K20905" s="54">
        <v>-0.42299999999999999</v>
      </c>
      <c r="L20905" s="54">
        <v>-0.50700000000000001</v>
      </c>
      <c r="M20905" s="54">
        <v>-0.64800000000000002</v>
      </c>
    </row>
    <row r="20906" spans="1:13" x14ac:dyDescent="0.2">
      <c r="A20906" s="50">
        <v>43043</v>
      </c>
      <c r="B20906">
        <f t="shared" si="981"/>
        <v>2017</v>
      </c>
      <c r="C20906" s="51">
        <f t="shared" si="982"/>
        <v>11</v>
      </c>
      <c r="D20906" s="51">
        <f t="shared" si="983"/>
        <v>4</v>
      </c>
      <c r="E20906" s="52">
        <v>0.91666666666666663</v>
      </c>
      <c r="G20906" s="54">
        <v>-3.8359999999999999</v>
      </c>
      <c r="H20906" s="54">
        <v>-0.06</v>
      </c>
      <c r="I20906">
        <v>-4.0000000000000001E-3</v>
      </c>
      <c r="J20906" s="54">
        <v>-0.11600000000000001</v>
      </c>
      <c r="K20906" s="54">
        <v>-0.45100000000000001</v>
      </c>
      <c r="L20906" s="54">
        <v>-0.53500000000000003</v>
      </c>
      <c r="M20906" s="54">
        <v>-0.64800000000000002</v>
      </c>
    </row>
    <row r="20907" spans="1:13" x14ac:dyDescent="0.2">
      <c r="A20907" s="50">
        <v>43044</v>
      </c>
      <c r="B20907">
        <f t="shared" si="981"/>
        <v>2017</v>
      </c>
      <c r="C20907" s="51">
        <f t="shared" si="982"/>
        <v>11</v>
      </c>
      <c r="D20907" s="51">
        <f t="shared" si="983"/>
        <v>5</v>
      </c>
      <c r="E20907" s="52">
        <v>4.1666666666666664E-2</v>
      </c>
      <c r="G20907" s="54">
        <v>-4.1970000000000001</v>
      </c>
      <c r="H20907" s="54">
        <v>-0.06</v>
      </c>
      <c r="I20907">
        <v>-4.0000000000000001E-3</v>
      </c>
      <c r="J20907" s="54">
        <v>-0.14299999999999999</v>
      </c>
      <c r="K20907" s="54">
        <v>-0.45100000000000001</v>
      </c>
      <c r="L20907" s="54">
        <v>-0.50700000000000001</v>
      </c>
      <c r="M20907" s="54">
        <v>-0.64800000000000002</v>
      </c>
    </row>
    <row r="20908" spans="1:13" x14ac:dyDescent="0.2">
      <c r="A20908" s="50">
        <v>43044</v>
      </c>
      <c r="B20908">
        <f t="shared" si="981"/>
        <v>2017</v>
      </c>
      <c r="C20908" s="51">
        <f t="shared" si="982"/>
        <v>11</v>
      </c>
      <c r="D20908" s="51">
        <f t="shared" si="983"/>
        <v>5</v>
      </c>
      <c r="E20908" s="52">
        <v>0.16666666666666666</v>
      </c>
      <c r="G20908" s="54">
        <v>-4.2270000000000003</v>
      </c>
      <c r="H20908" s="54">
        <v>-8.7999999999999995E-2</v>
      </c>
      <c r="I20908">
        <v>-4.0000000000000001E-3</v>
      </c>
      <c r="J20908" s="54">
        <v>-0.14299999999999999</v>
      </c>
      <c r="K20908" s="54">
        <v>-0.42299999999999999</v>
      </c>
      <c r="L20908" s="54">
        <v>-0.50700000000000001</v>
      </c>
      <c r="M20908" s="54">
        <v>-0.64800000000000002</v>
      </c>
    </row>
    <row r="20909" spans="1:13" x14ac:dyDescent="0.2">
      <c r="A20909" s="50">
        <v>43044</v>
      </c>
      <c r="B20909">
        <f t="shared" si="981"/>
        <v>2017</v>
      </c>
      <c r="C20909" s="51">
        <f t="shared" si="982"/>
        <v>11</v>
      </c>
      <c r="D20909" s="51">
        <f t="shared" si="983"/>
        <v>5</v>
      </c>
      <c r="E20909" s="52">
        <v>0.29166666666666669</v>
      </c>
      <c r="G20909" s="54">
        <v>-4.2270000000000003</v>
      </c>
      <c r="H20909" s="54">
        <v>-8.7999999999999995E-2</v>
      </c>
      <c r="I20909">
        <v>-4.0000000000000001E-3</v>
      </c>
      <c r="J20909" s="54">
        <v>-0.11600000000000001</v>
      </c>
      <c r="K20909" s="54">
        <v>-0.42299999999999999</v>
      </c>
      <c r="L20909" s="54">
        <v>-0.50700000000000001</v>
      </c>
      <c r="M20909" s="54">
        <v>-0.62</v>
      </c>
    </row>
    <row r="20910" spans="1:13" x14ac:dyDescent="0.2">
      <c r="A20910" s="50">
        <v>43044</v>
      </c>
      <c r="B20910">
        <f t="shared" si="981"/>
        <v>2017</v>
      </c>
      <c r="C20910" s="51">
        <f t="shared" si="982"/>
        <v>11</v>
      </c>
      <c r="D20910" s="51">
        <f t="shared" si="983"/>
        <v>5</v>
      </c>
      <c r="E20910" s="52">
        <v>0.41666666666666669</v>
      </c>
      <c r="G20910" s="54">
        <v>-3.956</v>
      </c>
      <c r="H20910" s="54">
        <v>-8.7999999999999995E-2</v>
      </c>
      <c r="I20910">
        <v>-4.0000000000000001E-3</v>
      </c>
      <c r="J20910" s="54">
        <v>-0.14299999999999999</v>
      </c>
      <c r="K20910" s="54">
        <v>-0.42299999999999999</v>
      </c>
      <c r="L20910" s="54">
        <v>-0.50700000000000001</v>
      </c>
      <c r="M20910" s="54">
        <v>-0.64800000000000002</v>
      </c>
    </row>
    <row r="20911" spans="1:13" x14ac:dyDescent="0.2">
      <c r="A20911" s="50">
        <v>43044</v>
      </c>
      <c r="B20911">
        <f t="shared" si="981"/>
        <v>2017</v>
      </c>
      <c r="C20911" s="51">
        <f t="shared" si="982"/>
        <v>11</v>
      </c>
      <c r="D20911" s="51">
        <f t="shared" si="983"/>
        <v>5</v>
      </c>
      <c r="E20911" s="52">
        <v>0.54166666666666663</v>
      </c>
      <c r="G20911" s="54">
        <v>-3.7170000000000001</v>
      </c>
      <c r="H20911" s="54">
        <v>-8.7999999999999995E-2</v>
      </c>
      <c r="I20911">
        <v>-4.0000000000000001E-3</v>
      </c>
      <c r="J20911" s="54">
        <v>-0.14299999999999999</v>
      </c>
      <c r="K20911" s="54">
        <v>-0.42299999999999999</v>
      </c>
      <c r="L20911" s="54">
        <v>-0.50700000000000001</v>
      </c>
      <c r="M20911" s="54">
        <v>-0.62</v>
      </c>
    </row>
    <row r="20912" spans="1:13" x14ac:dyDescent="0.2">
      <c r="A20912" s="50">
        <v>43044</v>
      </c>
      <c r="B20912">
        <f t="shared" si="981"/>
        <v>2017</v>
      </c>
      <c r="C20912" s="51">
        <f t="shared" si="982"/>
        <v>11</v>
      </c>
      <c r="D20912" s="51">
        <f t="shared" si="983"/>
        <v>5</v>
      </c>
      <c r="E20912" s="52">
        <v>0.66666666666666663</v>
      </c>
      <c r="G20912" s="54">
        <v>-3.7469999999999999</v>
      </c>
      <c r="H20912" s="54">
        <v>-8.7999999999999995E-2</v>
      </c>
      <c r="I20912">
        <v>-4.0000000000000001E-3</v>
      </c>
      <c r="J20912" s="54">
        <v>-0.14299999999999999</v>
      </c>
      <c r="K20912" s="54">
        <v>-0.42299999999999999</v>
      </c>
      <c r="L20912" s="54">
        <v>-0.47899999999999998</v>
      </c>
      <c r="M20912" s="54">
        <v>-0.62</v>
      </c>
    </row>
    <row r="20913" spans="1:13" x14ac:dyDescent="0.2">
      <c r="A20913" s="50">
        <v>43044</v>
      </c>
      <c r="B20913">
        <f t="shared" si="981"/>
        <v>2017</v>
      </c>
      <c r="C20913" s="51">
        <f t="shared" si="982"/>
        <v>11</v>
      </c>
      <c r="D20913" s="51">
        <f t="shared" si="983"/>
        <v>5</v>
      </c>
      <c r="E20913" s="52">
        <v>0.79166666666666663</v>
      </c>
      <c r="G20913" s="54">
        <v>-3.508</v>
      </c>
      <c r="H20913" s="54">
        <v>-8.7999999999999995E-2</v>
      </c>
      <c r="I20913">
        <v>-4.0000000000000001E-3</v>
      </c>
      <c r="J20913" s="54">
        <v>-0.11600000000000001</v>
      </c>
      <c r="K20913" s="54">
        <v>-0.39500000000000002</v>
      </c>
      <c r="L20913" s="54">
        <v>-0.45100000000000001</v>
      </c>
      <c r="M20913" s="54">
        <v>-0.59099999999999997</v>
      </c>
    </row>
    <row r="20914" spans="1:13" x14ac:dyDescent="0.2">
      <c r="A20914" s="50">
        <v>43044</v>
      </c>
      <c r="B20914">
        <f t="shared" si="981"/>
        <v>2017</v>
      </c>
      <c r="C20914" s="51">
        <f t="shared" si="982"/>
        <v>11</v>
      </c>
      <c r="D20914" s="51">
        <f t="shared" si="983"/>
        <v>5</v>
      </c>
      <c r="E20914" s="52">
        <v>0.91666666666666663</v>
      </c>
      <c r="G20914" s="54">
        <v>-3.3010000000000002</v>
      </c>
      <c r="H20914" s="54">
        <v>-0.11600000000000001</v>
      </c>
      <c r="I20914">
        <v>-4.0000000000000001E-3</v>
      </c>
      <c r="J20914" s="54">
        <v>-0.14299999999999999</v>
      </c>
      <c r="K20914" s="54">
        <v>-0.39500000000000002</v>
      </c>
      <c r="L20914" s="54">
        <v>-0.45100000000000001</v>
      </c>
      <c r="M20914" s="54">
        <v>-0.59099999999999997</v>
      </c>
    </row>
    <row r="20915" spans="1:13" x14ac:dyDescent="0.2">
      <c r="A20915" s="50">
        <v>43045</v>
      </c>
      <c r="B20915">
        <f t="shared" si="981"/>
        <v>2017</v>
      </c>
      <c r="C20915" s="51">
        <f t="shared" si="982"/>
        <v>11</v>
      </c>
      <c r="D20915" s="51">
        <f t="shared" si="983"/>
        <v>6</v>
      </c>
      <c r="E20915" s="52">
        <v>4.1666666666666664E-2</v>
      </c>
      <c r="G20915" s="54">
        <v>-3.0939999999999999</v>
      </c>
      <c r="H20915" s="54">
        <v>-8.7999999999999995E-2</v>
      </c>
      <c r="I20915">
        <v>-4.0000000000000001E-3</v>
      </c>
      <c r="J20915" s="54">
        <v>-0.14299999999999999</v>
      </c>
      <c r="K20915" s="54">
        <v>-0.36699999999999999</v>
      </c>
      <c r="L20915" s="54">
        <v>-0.45100000000000001</v>
      </c>
      <c r="M20915" s="54">
        <v>-0.59099999999999997</v>
      </c>
    </row>
    <row r="20916" spans="1:13" x14ac:dyDescent="0.2">
      <c r="A20916" s="50">
        <v>43045</v>
      </c>
      <c r="B20916">
        <f t="shared" si="981"/>
        <v>2017</v>
      </c>
      <c r="C20916" s="51">
        <f t="shared" si="982"/>
        <v>11</v>
      </c>
      <c r="D20916" s="51">
        <f t="shared" si="983"/>
        <v>6</v>
      </c>
      <c r="E20916" s="52">
        <v>0.16666666666666666</v>
      </c>
      <c r="G20916" s="54">
        <v>-2.83</v>
      </c>
      <c r="H20916" s="54">
        <v>-8.7999999999999995E-2</v>
      </c>
      <c r="I20916">
        <v>-4.0000000000000001E-3</v>
      </c>
      <c r="J20916" s="54">
        <v>-0.11600000000000001</v>
      </c>
      <c r="K20916" s="54">
        <v>-0.36699999999999999</v>
      </c>
      <c r="L20916" s="54">
        <v>-0.45100000000000001</v>
      </c>
      <c r="M20916" s="54">
        <v>-0.56299999999999994</v>
      </c>
    </row>
    <row r="20917" spans="1:13" x14ac:dyDescent="0.2">
      <c r="A20917" s="50">
        <v>43045</v>
      </c>
      <c r="B20917">
        <f t="shared" si="981"/>
        <v>2017</v>
      </c>
      <c r="C20917" s="51">
        <f t="shared" si="982"/>
        <v>11</v>
      </c>
      <c r="D20917" s="51">
        <f t="shared" si="983"/>
        <v>6</v>
      </c>
      <c r="E20917" s="52">
        <v>0.29166666666666669</v>
      </c>
      <c r="G20917" s="54">
        <v>-2.6539999999999999</v>
      </c>
      <c r="H20917" s="54">
        <v>-8.7999999999999995E-2</v>
      </c>
      <c r="I20917">
        <v>-4.0000000000000001E-3</v>
      </c>
      <c r="J20917" s="54">
        <v>-0.11600000000000001</v>
      </c>
      <c r="K20917" s="54">
        <v>-0.36699999999999999</v>
      </c>
      <c r="L20917" s="54">
        <v>-0.45100000000000001</v>
      </c>
      <c r="M20917" s="54">
        <v>-0.56299999999999994</v>
      </c>
    </row>
    <row r="20918" spans="1:13" x14ac:dyDescent="0.2">
      <c r="A20918" s="50">
        <v>43045</v>
      </c>
      <c r="B20918">
        <f t="shared" si="981"/>
        <v>2017</v>
      </c>
      <c r="C20918" s="51">
        <f t="shared" si="982"/>
        <v>11</v>
      </c>
      <c r="D20918" s="51">
        <f t="shared" si="983"/>
        <v>6</v>
      </c>
      <c r="E20918" s="52">
        <v>0.41666666666666669</v>
      </c>
      <c r="G20918" s="54">
        <v>-2.4209999999999998</v>
      </c>
      <c r="H20918" s="54">
        <v>-0.06</v>
      </c>
      <c r="I20918">
        <v>-4.0000000000000001E-3</v>
      </c>
      <c r="J20918" s="54">
        <v>-0.14299999999999999</v>
      </c>
      <c r="K20918" s="54">
        <v>-0.36699999999999999</v>
      </c>
      <c r="L20918" s="54">
        <v>-0.45100000000000001</v>
      </c>
      <c r="M20918" s="54">
        <v>-0.59099999999999997</v>
      </c>
    </row>
    <row r="20919" spans="1:13" x14ac:dyDescent="0.2">
      <c r="A20919" s="50">
        <v>43045</v>
      </c>
      <c r="B20919">
        <f t="shared" si="981"/>
        <v>2017</v>
      </c>
      <c r="C20919" s="51">
        <f t="shared" si="982"/>
        <v>11</v>
      </c>
      <c r="D20919" s="51">
        <f t="shared" si="983"/>
        <v>6</v>
      </c>
      <c r="E20919" s="52">
        <v>0.54166666666666663</v>
      </c>
      <c r="G20919" s="54">
        <v>-2.363</v>
      </c>
      <c r="H20919" s="54">
        <v>-8.7999999999999995E-2</v>
      </c>
      <c r="I20919">
        <v>-4.0000000000000001E-3</v>
      </c>
      <c r="J20919" s="54">
        <v>-0.14299999999999999</v>
      </c>
      <c r="K20919" s="54">
        <v>-0.36699999999999999</v>
      </c>
      <c r="L20919" s="54">
        <v>-0.45100000000000001</v>
      </c>
      <c r="M20919" s="54">
        <v>-0.59099999999999997</v>
      </c>
    </row>
    <row r="20920" spans="1:13" x14ac:dyDescent="0.2">
      <c r="A20920" s="50">
        <v>43045</v>
      </c>
      <c r="B20920">
        <f t="shared" si="981"/>
        <v>2017</v>
      </c>
      <c r="C20920" s="51">
        <f t="shared" si="982"/>
        <v>11</v>
      </c>
      <c r="D20920" s="51">
        <f t="shared" si="983"/>
        <v>6</v>
      </c>
      <c r="E20920" s="52">
        <v>0.66666666666666663</v>
      </c>
      <c r="G20920" s="54">
        <v>-2.4209999999999998</v>
      </c>
      <c r="H20920" s="54">
        <v>-0.06</v>
      </c>
      <c r="I20920">
        <v>-4.0000000000000001E-3</v>
      </c>
      <c r="J20920" s="54">
        <v>-0.14299999999999999</v>
      </c>
      <c r="K20920" s="54">
        <v>-0.36699999999999999</v>
      </c>
      <c r="L20920" s="54">
        <v>-0.45100000000000001</v>
      </c>
      <c r="M20920" s="54">
        <v>-0.59099999999999997</v>
      </c>
    </row>
    <row r="20921" spans="1:13" x14ac:dyDescent="0.2">
      <c r="A20921" s="50">
        <v>43045</v>
      </c>
      <c r="B20921">
        <f t="shared" si="981"/>
        <v>2017</v>
      </c>
      <c r="C20921" s="51">
        <f t="shared" si="982"/>
        <v>11</v>
      </c>
      <c r="D20921" s="51">
        <f t="shared" si="983"/>
        <v>6</v>
      </c>
      <c r="E20921" s="52">
        <v>0.79166666666666663</v>
      </c>
      <c r="G20921" s="54">
        <v>-2.9180000000000001</v>
      </c>
      <c r="H20921" s="54">
        <v>-8.7999999999999995E-2</v>
      </c>
      <c r="I20921">
        <v>-4.0000000000000001E-3</v>
      </c>
      <c r="J20921" s="54">
        <v>-0.14299999999999999</v>
      </c>
      <c r="K20921" s="54">
        <v>-0.42299999999999999</v>
      </c>
      <c r="L20921" s="54">
        <v>-0.47899999999999998</v>
      </c>
      <c r="M20921" s="54">
        <v>-0.62</v>
      </c>
    </row>
    <row r="20922" spans="1:13" x14ac:dyDescent="0.2">
      <c r="A20922" s="50">
        <v>43045</v>
      </c>
      <c r="B20922">
        <f t="shared" si="981"/>
        <v>2017</v>
      </c>
      <c r="C20922" s="51">
        <f t="shared" si="982"/>
        <v>11</v>
      </c>
      <c r="D20922" s="51">
        <f t="shared" si="983"/>
        <v>6</v>
      </c>
      <c r="E20922" s="52">
        <v>0.91666666666666663</v>
      </c>
      <c r="G20922" s="54">
        <v>-3.657</v>
      </c>
      <c r="H20922" s="54">
        <v>-0.11600000000000001</v>
      </c>
      <c r="I20922">
        <v>-4.0000000000000001E-3</v>
      </c>
      <c r="J20922" s="54">
        <v>-0.14299999999999999</v>
      </c>
      <c r="K20922" s="54">
        <v>-0.42299999999999999</v>
      </c>
      <c r="L20922" s="54">
        <v>-0.50700000000000001</v>
      </c>
      <c r="M20922" s="54">
        <v>-0.64800000000000002</v>
      </c>
    </row>
    <row r="20923" spans="1:13" x14ac:dyDescent="0.2">
      <c r="A20923" s="50">
        <v>43046</v>
      </c>
      <c r="B20923">
        <f t="shared" si="981"/>
        <v>2017</v>
      </c>
      <c r="C20923" s="51">
        <f t="shared" si="982"/>
        <v>11</v>
      </c>
      <c r="D20923" s="51">
        <f t="shared" si="983"/>
        <v>7</v>
      </c>
      <c r="E20923" s="52">
        <v>4.1666666666666664E-2</v>
      </c>
      <c r="G20923" s="54">
        <v>-4.0460000000000003</v>
      </c>
      <c r="H20923" s="54">
        <v>-0.14299999999999999</v>
      </c>
      <c r="I20923">
        <v>-4.0000000000000001E-3</v>
      </c>
      <c r="J20923" s="54">
        <v>-0.14299999999999999</v>
      </c>
      <c r="K20923" s="54">
        <v>-0.45100000000000001</v>
      </c>
      <c r="L20923" s="54">
        <v>-0.50700000000000001</v>
      </c>
      <c r="M20923" s="54">
        <v>-0.64800000000000002</v>
      </c>
    </row>
    <row r="20924" spans="1:13" x14ac:dyDescent="0.2">
      <c r="A20924" s="50">
        <v>43046</v>
      </c>
      <c r="B20924">
        <f t="shared" si="981"/>
        <v>2017</v>
      </c>
      <c r="C20924" s="51">
        <f t="shared" si="982"/>
        <v>11</v>
      </c>
      <c r="D20924" s="51">
        <f t="shared" si="983"/>
        <v>7</v>
      </c>
      <c r="E20924" s="52">
        <v>0.16666666666666666</v>
      </c>
      <c r="G20924" s="54">
        <v>-4.5599999999999996</v>
      </c>
      <c r="H20924" s="54">
        <v>-0.17100000000000001</v>
      </c>
      <c r="I20924">
        <v>-4.0000000000000001E-3</v>
      </c>
      <c r="J20924" s="54">
        <v>-0.14299999999999999</v>
      </c>
      <c r="K20924" s="54">
        <v>-0.45100000000000001</v>
      </c>
      <c r="L20924" s="54">
        <v>-0.50700000000000001</v>
      </c>
      <c r="M20924" s="54">
        <v>-0.64800000000000002</v>
      </c>
    </row>
    <row r="20925" spans="1:13" x14ac:dyDescent="0.2">
      <c r="A20925" s="50">
        <v>43046</v>
      </c>
      <c r="B20925">
        <f t="shared" si="981"/>
        <v>2017</v>
      </c>
      <c r="C20925" s="51">
        <f t="shared" si="982"/>
        <v>11</v>
      </c>
      <c r="D20925" s="51">
        <f t="shared" si="983"/>
        <v>7</v>
      </c>
      <c r="E20925" s="52">
        <v>0.29166666666666669</v>
      </c>
      <c r="G20925" s="54">
        <v>-4.8650000000000002</v>
      </c>
      <c r="H20925" s="54">
        <v>-0.19900000000000001</v>
      </c>
      <c r="I20925">
        <v>-4.0000000000000001E-3</v>
      </c>
      <c r="J20925" s="54">
        <v>-0.14299999999999999</v>
      </c>
      <c r="K20925" s="54">
        <v>-0.45100000000000001</v>
      </c>
      <c r="L20925" s="54">
        <v>-0.53500000000000003</v>
      </c>
      <c r="M20925" s="54">
        <v>-0.64800000000000002</v>
      </c>
    </row>
    <row r="20926" spans="1:13" x14ac:dyDescent="0.2">
      <c r="A20926" s="50">
        <v>43046</v>
      </c>
      <c r="B20926">
        <f t="shared" si="981"/>
        <v>2017</v>
      </c>
      <c r="C20926" s="51">
        <f t="shared" si="982"/>
        <v>11</v>
      </c>
      <c r="D20926" s="51">
        <f t="shared" si="983"/>
        <v>7</v>
      </c>
      <c r="E20926" s="52">
        <v>0.41666666666666669</v>
      </c>
      <c r="G20926" s="54">
        <v>-5.2640000000000002</v>
      </c>
      <c r="H20926" s="54">
        <v>-0.22700000000000001</v>
      </c>
      <c r="I20926">
        <v>-4.0000000000000001E-3</v>
      </c>
      <c r="J20926" s="54">
        <v>-0.14299999999999999</v>
      </c>
      <c r="K20926" s="54">
        <v>-0.45100000000000001</v>
      </c>
      <c r="L20926" s="54">
        <v>-0.50700000000000001</v>
      </c>
      <c r="M20926" s="54">
        <v>-0.64800000000000002</v>
      </c>
    </row>
    <row r="20927" spans="1:13" x14ac:dyDescent="0.2">
      <c r="A20927" s="50">
        <v>43046</v>
      </c>
      <c r="B20927">
        <f t="shared" si="981"/>
        <v>2017</v>
      </c>
      <c r="C20927" s="51">
        <f t="shared" si="982"/>
        <v>11</v>
      </c>
      <c r="D20927" s="51">
        <f t="shared" si="983"/>
        <v>7</v>
      </c>
      <c r="E20927" s="52">
        <v>0.54166666666666663</v>
      </c>
      <c r="G20927" s="54">
        <v>-5.2949999999999999</v>
      </c>
      <c r="H20927" s="54">
        <v>-0.255</v>
      </c>
      <c r="I20927">
        <v>-4.0000000000000001E-3</v>
      </c>
      <c r="J20927" s="54">
        <v>-0.14299999999999999</v>
      </c>
      <c r="K20927" s="54">
        <v>-0.45100000000000001</v>
      </c>
      <c r="L20927" s="54">
        <v>-0.53500000000000003</v>
      </c>
      <c r="M20927" s="54">
        <v>-0.64800000000000002</v>
      </c>
    </row>
    <row r="20928" spans="1:13" x14ac:dyDescent="0.2">
      <c r="A20928" s="50">
        <v>43046</v>
      </c>
      <c r="B20928">
        <f t="shared" si="981"/>
        <v>2017</v>
      </c>
      <c r="C20928" s="51">
        <f t="shared" si="982"/>
        <v>11</v>
      </c>
      <c r="D20928" s="51">
        <f t="shared" si="983"/>
        <v>7</v>
      </c>
      <c r="E20928" s="52">
        <v>0.66666666666666663</v>
      </c>
      <c r="G20928" s="54">
        <v>-5.2329999999999997</v>
      </c>
      <c r="H20928" s="54">
        <v>-0.255</v>
      </c>
      <c r="I20928">
        <v>-4.0000000000000001E-3</v>
      </c>
      <c r="J20928" s="54">
        <v>-0.14299999999999999</v>
      </c>
      <c r="K20928" s="54">
        <v>-0.45100000000000001</v>
      </c>
      <c r="L20928" s="54">
        <v>-0.50700000000000001</v>
      </c>
      <c r="M20928" s="54">
        <v>-0.64800000000000002</v>
      </c>
    </row>
    <row r="20929" spans="1:13" x14ac:dyDescent="0.2">
      <c r="A20929" s="50">
        <v>43046</v>
      </c>
      <c r="B20929">
        <f t="shared" si="981"/>
        <v>2017</v>
      </c>
      <c r="C20929" s="51">
        <f t="shared" si="982"/>
        <v>11</v>
      </c>
      <c r="D20929" s="51">
        <f t="shared" si="983"/>
        <v>7</v>
      </c>
      <c r="E20929" s="52">
        <v>0.79166666666666663</v>
      </c>
      <c r="G20929" s="54">
        <v>-4.9569999999999999</v>
      </c>
      <c r="H20929" s="54">
        <v>-0.255</v>
      </c>
      <c r="I20929">
        <v>-4.0000000000000001E-3</v>
      </c>
      <c r="J20929" s="54">
        <v>-0.14299999999999999</v>
      </c>
      <c r="K20929" s="54">
        <v>-0.45100000000000001</v>
      </c>
      <c r="L20929" s="54">
        <v>-0.50700000000000001</v>
      </c>
      <c r="M20929" s="54">
        <v>-0.64800000000000002</v>
      </c>
    </row>
    <row r="20930" spans="1:13" x14ac:dyDescent="0.2">
      <c r="A20930" s="50">
        <v>43046</v>
      </c>
      <c r="B20930">
        <f t="shared" si="981"/>
        <v>2017</v>
      </c>
      <c r="C20930" s="51">
        <f t="shared" si="982"/>
        <v>11</v>
      </c>
      <c r="D20930" s="51">
        <f t="shared" si="983"/>
        <v>7</v>
      </c>
      <c r="E20930" s="52">
        <v>0.91666666666666663</v>
      </c>
      <c r="G20930" s="54">
        <v>-4.7119999999999997</v>
      </c>
      <c r="H20930" s="54">
        <v>-0.22700000000000001</v>
      </c>
      <c r="I20930">
        <v>-4.0000000000000001E-3</v>
      </c>
      <c r="J20930" s="54">
        <v>-0.14299999999999999</v>
      </c>
      <c r="K20930" s="54">
        <v>-0.45100000000000001</v>
      </c>
      <c r="L20930" s="54">
        <v>-0.50700000000000001</v>
      </c>
      <c r="M20930" s="54">
        <v>-0.64800000000000002</v>
      </c>
    </row>
    <row r="20931" spans="1:13" x14ac:dyDescent="0.2">
      <c r="A20931" s="50">
        <v>43047</v>
      </c>
      <c r="B20931">
        <f t="shared" si="981"/>
        <v>2017</v>
      </c>
      <c r="C20931" s="51">
        <f t="shared" si="982"/>
        <v>11</v>
      </c>
      <c r="D20931" s="51">
        <f t="shared" si="983"/>
        <v>8</v>
      </c>
      <c r="E20931" s="52">
        <v>4.1666666666666664E-2</v>
      </c>
      <c r="G20931" s="54">
        <v>-4.1059999999999999</v>
      </c>
      <c r="H20931" s="54">
        <v>-0.22700000000000001</v>
      </c>
      <c r="I20931">
        <v>-4.0000000000000001E-3</v>
      </c>
      <c r="J20931" s="54">
        <v>-0.14299999999999999</v>
      </c>
      <c r="K20931" s="54">
        <v>-0.42299999999999999</v>
      </c>
      <c r="L20931" s="54">
        <v>-0.50700000000000001</v>
      </c>
      <c r="M20931" s="54">
        <v>-0.62</v>
      </c>
    </row>
    <row r="20932" spans="1:13" x14ac:dyDescent="0.2">
      <c r="A20932" s="50">
        <v>43047</v>
      </c>
      <c r="B20932">
        <f t="shared" si="981"/>
        <v>2017</v>
      </c>
      <c r="C20932" s="51">
        <f t="shared" si="982"/>
        <v>11</v>
      </c>
      <c r="D20932" s="51">
        <f t="shared" si="983"/>
        <v>8</v>
      </c>
      <c r="E20932" s="52">
        <v>0.16666666666666666</v>
      </c>
      <c r="G20932" s="54">
        <v>-4.0759999999999996</v>
      </c>
      <c r="H20932" s="54">
        <v>-0.22700000000000001</v>
      </c>
      <c r="I20932">
        <v>-4.0000000000000001E-3</v>
      </c>
      <c r="J20932" s="54">
        <v>-0.14299999999999999</v>
      </c>
      <c r="K20932" s="54">
        <v>-0.42299999999999999</v>
      </c>
      <c r="L20932" s="54">
        <v>-0.50700000000000001</v>
      </c>
      <c r="M20932" s="54">
        <v>-0.62</v>
      </c>
    </row>
    <row r="20933" spans="1:13" x14ac:dyDescent="0.2">
      <c r="A20933" s="50">
        <v>43047</v>
      </c>
      <c r="B20933">
        <f t="shared" si="981"/>
        <v>2017</v>
      </c>
      <c r="C20933" s="51">
        <f t="shared" si="982"/>
        <v>11</v>
      </c>
      <c r="D20933" s="51">
        <f t="shared" si="983"/>
        <v>8</v>
      </c>
      <c r="E20933" s="52">
        <v>0.29166666666666669</v>
      </c>
      <c r="G20933" s="54">
        <v>-3.6269999999999998</v>
      </c>
      <c r="H20933" s="54">
        <v>-0.19900000000000001</v>
      </c>
      <c r="I20933">
        <v>-4.0000000000000001E-3</v>
      </c>
      <c r="J20933" s="54">
        <v>-0.14299999999999999</v>
      </c>
      <c r="K20933" s="54">
        <v>-0.42299999999999999</v>
      </c>
      <c r="L20933" s="54">
        <v>-0.47899999999999998</v>
      </c>
      <c r="M20933" s="54">
        <v>-0.62</v>
      </c>
    </row>
    <row r="20934" spans="1:13" x14ac:dyDescent="0.2">
      <c r="A20934" s="50">
        <v>43047</v>
      </c>
      <c r="B20934">
        <f t="shared" si="981"/>
        <v>2017</v>
      </c>
      <c r="C20934" s="51">
        <f t="shared" si="982"/>
        <v>11</v>
      </c>
      <c r="D20934" s="51">
        <f t="shared" si="983"/>
        <v>8</v>
      </c>
      <c r="E20934" s="52">
        <v>0.41666666666666669</v>
      </c>
      <c r="G20934" s="54">
        <v>-3.39</v>
      </c>
      <c r="H20934" s="54">
        <v>-0.19900000000000001</v>
      </c>
      <c r="I20934">
        <v>-4.0000000000000001E-3</v>
      </c>
      <c r="J20934" s="54">
        <v>-0.11600000000000001</v>
      </c>
      <c r="K20934" s="54">
        <v>-0.42299999999999999</v>
      </c>
      <c r="L20934" s="54">
        <v>-0.47899999999999998</v>
      </c>
      <c r="M20934" s="54">
        <v>-0.62</v>
      </c>
    </row>
    <row r="20935" spans="1:13" x14ac:dyDescent="0.2">
      <c r="A20935" s="50">
        <v>43047</v>
      </c>
      <c r="B20935">
        <f t="shared" si="981"/>
        <v>2017</v>
      </c>
      <c r="C20935" s="51">
        <f t="shared" si="982"/>
        <v>11</v>
      </c>
      <c r="D20935" s="51">
        <f t="shared" si="983"/>
        <v>8</v>
      </c>
      <c r="E20935" s="52">
        <v>0.54166666666666663</v>
      </c>
      <c r="G20935" s="54">
        <v>-3.419</v>
      </c>
      <c r="H20935" s="54">
        <v>-0.19900000000000001</v>
      </c>
      <c r="I20935">
        <v>-4.0000000000000001E-3</v>
      </c>
      <c r="J20935" s="54">
        <v>-0.14299999999999999</v>
      </c>
      <c r="K20935" s="54">
        <v>-0.39500000000000002</v>
      </c>
      <c r="L20935" s="54">
        <v>-0.47899999999999998</v>
      </c>
      <c r="M20935" s="54">
        <v>-0.62</v>
      </c>
    </row>
    <row r="20936" spans="1:13" x14ac:dyDescent="0.2">
      <c r="A20936" s="50">
        <v>43047</v>
      </c>
      <c r="B20936">
        <f t="shared" si="981"/>
        <v>2017</v>
      </c>
      <c r="C20936" s="51">
        <f t="shared" si="982"/>
        <v>11</v>
      </c>
      <c r="D20936" s="51">
        <f t="shared" si="983"/>
        <v>8</v>
      </c>
      <c r="E20936" s="52">
        <v>0.66666666666666663</v>
      </c>
      <c r="G20936" s="54">
        <v>-3.3010000000000002</v>
      </c>
      <c r="H20936" s="54">
        <v>-0.19900000000000001</v>
      </c>
      <c r="I20936">
        <v>-4.0000000000000001E-3</v>
      </c>
      <c r="J20936" s="54">
        <v>-0.14299999999999999</v>
      </c>
      <c r="K20936" s="54">
        <v>-0.39500000000000002</v>
      </c>
      <c r="L20936" s="54">
        <v>-0.47899999999999998</v>
      </c>
      <c r="M20936" s="54">
        <v>-0.59099999999999997</v>
      </c>
    </row>
    <row r="20937" spans="1:13" x14ac:dyDescent="0.2">
      <c r="A20937" s="50">
        <v>43047</v>
      </c>
      <c r="B20937">
        <f t="shared" si="981"/>
        <v>2017</v>
      </c>
      <c r="C20937" s="51">
        <f t="shared" si="982"/>
        <v>11</v>
      </c>
      <c r="D20937" s="51">
        <f t="shared" si="983"/>
        <v>8</v>
      </c>
      <c r="E20937" s="52">
        <v>0.79166666666666663</v>
      </c>
      <c r="G20937" s="54">
        <v>-3.242</v>
      </c>
      <c r="H20937" s="54">
        <v>-0.19900000000000001</v>
      </c>
      <c r="I20937">
        <v>-4.0000000000000001E-3</v>
      </c>
      <c r="J20937" s="54">
        <v>-0.14299999999999999</v>
      </c>
      <c r="K20937" s="54">
        <v>-0.39500000000000002</v>
      </c>
      <c r="L20937" s="54">
        <v>-0.45100000000000001</v>
      </c>
      <c r="M20937" s="54">
        <v>-0.59099999999999997</v>
      </c>
    </row>
    <row r="20938" spans="1:13" x14ac:dyDescent="0.2">
      <c r="A20938" s="50">
        <v>43047</v>
      </c>
      <c r="B20938">
        <f t="shared" si="981"/>
        <v>2017</v>
      </c>
      <c r="C20938" s="51">
        <f t="shared" si="982"/>
        <v>11</v>
      </c>
      <c r="D20938" s="51">
        <f t="shared" si="983"/>
        <v>8</v>
      </c>
      <c r="E20938" s="52">
        <v>0.91666666666666663</v>
      </c>
      <c r="G20938" s="54">
        <v>-3.0649999999999999</v>
      </c>
      <c r="H20938" s="54">
        <v>-0.19900000000000001</v>
      </c>
      <c r="I20938">
        <v>-4.0000000000000001E-3</v>
      </c>
      <c r="J20938" s="54">
        <v>-0.14299999999999999</v>
      </c>
      <c r="K20938" s="54">
        <v>-0.39500000000000002</v>
      </c>
      <c r="L20938" s="54">
        <v>-0.45100000000000001</v>
      </c>
      <c r="M20938" s="54">
        <v>-0.59099999999999997</v>
      </c>
    </row>
    <row r="20939" spans="1:13" x14ac:dyDescent="0.2">
      <c r="A20939" s="50">
        <v>43048</v>
      </c>
      <c r="B20939">
        <f t="shared" si="981"/>
        <v>2017</v>
      </c>
      <c r="C20939" s="51">
        <f t="shared" si="982"/>
        <v>11</v>
      </c>
      <c r="D20939" s="51">
        <f t="shared" si="983"/>
        <v>9</v>
      </c>
      <c r="E20939" s="52">
        <v>4.1666666666666664E-2</v>
      </c>
      <c r="G20939" s="54">
        <v>-2.859</v>
      </c>
      <c r="H20939" s="54">
        <v>-0.17100000000000001</v>
      </c>
      <c r="I20939">
        <v>-4.0000000000000001E-3</v>
      </c>
      <c r="J20939" s="54">
        <v>-0.14299999999999999</v>
      </c>
      <c r="K20939" s="54">
        <v>-0.39500000000000002</v>
      </c>
      <c r="L20939" s="54">
        <v>-0.47899999999999998</v>
      </c>
      <c r="M20939" s="54">
        <v>-0.59099999999999997</v>
      </c>
    </row>
    <row r="20940" spans="1:13" x14ac:dyDescent="0.2">
      <c r="A20940" s="50">
        <v>43048</v>
      </c>
      <c r="B20940">
        <f t="shared" si="981"/>
        <v>2017</v>
      </c>
      <c r="C20940" s="51">
        <f t="shared" si="982"/>
        <v>11</v>
      </c>
      <c r="D20940" s="51">
        <f t="shared" si="983"/>
        <v>9</v>
      </c>
      <c r="E20940" s="52">
        <v>0.16666666666666666</v>
      </c>
      <c r="G20940" s="54">
        <v>-2.976</v>
      </c>
      <c r="H20940" s="54">
        <v>-0.17100000000000001</v>
      </c>
      <c r="I20940">
        <v>-4.0000000000000001E-3</v>
      </c>
      <c r="J20940" s="54">
        <v>-0.14299999999999999</v>
      </c>
      <c r="K20940" s="54">
        <v>-0.42299999999999999</v>
      </c>
      <c r="L20940" s="54">
        <v>-0.47899999999999998</v>
      </c>
      <c r="M20940" s="54">
        <v>-0.62</v>
      </c>
    </row>
    <row r="20941" spans="1:13" x14ac:dyDescent="0.2">
      <c r="A20941" s="50">
        <v>43048</v>
      </c>
      <c r="B20941">
        <f t="shared" si="981"/>
        <v>2017</v>
      </c>
      <c r="C20941" s="51">
        <f t="shared" si="982"/>
        <v>11</v>
      </c>
      <c r="D20941" s="51">
        <f t="shared" si="983"/>
        <v>9</v>
      </c>
      <c r="E20941" s="52">
        <v>0.29166666666666669</v>
      </c>
      <c r="G20941" s="54">
        <v>-3.36</v>
      </c>
      <c r="H20941" s="54">
        <v>-0.19900000000000001</v>
      </c>
      <c r="I20941">
        <v>-4.0000000000000001E-3</v>
      </c>
      <c r="J20941" s="54">
        <v>-0.14299999999999999</v>
      </c>
      <c r="K20941" s="54">
        <v>-0.42299999999999999</v>
      </c>
      <c r="L20941" s="54">
        <v>-0.50700000000000001</v>
      </c>
      <c r="M20941" s="54">
        <v>-0.62</v>
      </c>
    </row>
    <row r="20942" spans="1:13" x14ac:dyDescent="0.2">
      <c r="A20942" s="50">
        <v>43048</v>
      </c>
      <c r="B20942">
        <f t="shared" si="981"/>
        <v>2017</v>
      </c>
      <c r="C20942" s="51">
        <f t="shared" si="982"/>
        <v>11</v>
      </c>
      <c r="D20942" s="51">
        <f t="shared" si="983"/>
        <v>9</v>
      </c>
      <c r="E20942" s="52">
        <v>0.41666666666666669</v>
      </c>
      <c r="G20942" s="54">
        <v>-3.8359999999999999</v>
      </c>
      <c r="H20942" s="54">
        <v>-0.19900000000000001</v>
      </c>
      <c r="I20942">
        <v>-4.0000000000000001E-3</v>
      </c>
      <c r="J20942" s="54">
        <v>-0.11600000000000001</v>
      </c>
      <c r="K20942" s="54">
        <v>-0.42299999999999999</v>
      </c>
      <c r="L20942" s="54">
        <v>-0.50700000000000001</v>
      </c>
      <c r="M20942" s="54">
        <v>-0.62</v>
      </c>
    </row>
    <row r="20943" spans="1:13" x14ac:dyDescent="0.2">
      <c r="A20943" s="50">
        <v>43048</v>
      </c>
      <c r="B20943">
        <f t="shared" ref="B20943:B21006" si="984">YEAR(A20943)</f>
        <v>2017</v>
      </c>
      <c r="C20943" s="51">
        <f t="shared" ref="C20943:C21006" si="985">MONTH(A20943)</f>
        <v>11</v>
      </c>
      <c r="D20943" s="51">
        <f t="shared" ref="D20943:D21006" si="986">DAY(A20943)</f>
        <v>9</v>
      </c>
      <c r="E20943" s="52">
        <v>0.54166666666666663</v>
      </c>
      <c r="G20943" s="54">
        <v>-3.8959999999999999</v>
      </c>
      <c r="H20943" s="54">
        <v>-0.22700000000000001</v>
      </c>
      <c r="I20943">
        <v>-4.0000000000000001E-3</v>
      </c>
      <c r="J20943" s="54">
        <v>-0.14299999999999999</v>
      </c>
      <c r="K20943" s="54">
        <v>-0.42299999999999999</v>
      </c>
      <c r="L20943" s="54">
        <v>-0.50700000000000001</v>
      </c>
      <c r="M20943" s="54">
        <v>-0.62</v>
      </c>
    </row>
    <row r="20944" spans="1:13" x14ac:dyDescent="0.2">
      <c r="A20944" s="50">
        <v>43048</v>
      </c>
      <c r="B20944">
        <f t="shared" si="984"/>
        <v>2017</v>
      </c>
      <c r="C20944" s="51">
        <f t="shared" si="985"/>
        <v>11</v>
      </c>
      <c r="D20944" s="51">
        <f t="shared" si="986"/>
        <v>9</v>
      </c>
      <c r="E20944" s="52">
        <v>0.66666666666666663</v>
      </c>
      <c r="G20944" s="54">
        <v>-4.2270000000000003</v>
      </c>
      <c r="H20944" s="54">
        <v>-0.255</v>
      </c>
      <c r="I20944">
        <v>-4.0000000000000001E-3</v>
      </c>
      <c r="J20944" s="54">
        <v>-0.14299999999999999</v>
      </c>
      <c r="K20944" s="54">
        <v>-0.42299999999999999</v>
      </c>
      <c r="L20944" s="54">
        <v>-0.50700000000000001</v>
      </c>
      <c r="M20944" s="54">
        <v>-0.62</v>
      </c>
    </row>
    <row r="20945" spans="1:13" x14ac:dyDescent="0.2">
      <c r="A20945" s="50">
        <v>43048</v>
      </c>
      <c r="B20945">
        <f t="shared" si="984"/>
        <v>2017</v>
      </c>
      <c r="C20945" s="51">
        <f t="shared" si="985"/>
        <v>11</v>
      </c>
      <c r="D20945" s="51">
        <f t="shared" si="986"/>
        <v>9</v>
      </c>
      <c r="E20945" s="52">
        <v>0.79166666666666663</v>
      </c>
      <c r="G20945" s="54">
        <v>-3.8660000000000001</v>
      </c>
      <c r="H20945" s="54">
        <v>-0.28299999999999997</v>
      </c>
      <c r="I20945">
        <v>-4.0000000000000001E-3</v>
      </c>
      <c r="J20945" s="54">
        <v>-0.14299999999999999</v>
      </c>
      <c r="K20945" s="54">
        <v>-0.42299999999999999</v>
      </c>
      <c r="L20945" s="54">
        <v>-0.50700000000000001</v>
      </c>
      <c r="M20945" s="54">
        <v>-0.62</v>
      </c>
    </row>
    <row r="20946" spans="1:13" x14ac:dyDescent="0.2">
      <c r="A20946" s="50">
        <v>43048</v>
      </c>
      <c r="B20946">
        <f t="shared" si="984"/>
        <v>2017</v>
      </c>
      <c r="C20946" s="51">
        <f t="shared" si="985"/>
        <v>11</v>
      </c>
      <c r="D20946" s="51">
        <f t="shared" si="986"/>
        <v>9</v>
      </c>
      <c r="E20946" s="52">
        <v>0.91666666666666663</v>
      </c>
      <c r="G20946" s="54">
        <v>-4.2569999999999997</v>
      </c>
      <c r="H20946" s="54">
        <v>-0.28299999999999997</v>
      </c>
      <c r="I20946">
        <v>-4.0000000000000001E-3</v>
      </c>
      <c r="J20946" s="54">
        <v>-0.14299999999999999</v>
      </c>
      <c r="K20946" s="54">
        <v>-0.42299999999999999</v>
      </c>
      <c r="L20946" s="54">
        <v>-0.50700000000000001</v>
      </c>
      <c r="M20946" s="54">
        <v>-0.62</v>
      </c>
    </row>
    <row r="20947" spans="1:13" x14ac:dyDescent="0.2">
      <c r="A20947" s="50">
        <v>43049</v>
      </c>
      <c r="B20947">
        <f t="shared" si="984"/>
        <v>2017</v>
      </c>
      <c r="C20947" s="51">
        <f t="shared" si="985"/>
        <v>11</v>
      </c>
      <c r="D20947" s="51">
        <f t="shared" si="986"/>
        <v>10</v>
      </c>
      <c r="E20947" s="52">
        <v>4.1666666666666664E-2</v>
      </c>
      <c r="G20947" s="54">
        <v>-4.2569999999999997</v>
      </c>
      <c r="H20947" s="54">
        <v>-0.311</v>
      </c>
      <c r="I20947">
        <v>-4.0000000000000001E-3</v>
      </c>
      <c r="J20947" s="54">
        <v>-0.14299999999999999</v>
      </c>
      <c r="K20947" s="54">
        <v>-0.42299999999999999</v>
      </c>
      <c r="L20947" s="54">
        <v>-0.47899999999999998</v>
      </c>
      <c r="M20947" s="54">
        <v>-0.62</v>
      </c>
    </row>
    <row r="20948" spans="1:13" x14ac:dyDescent="0.2">
      <c r="A20948" s="50">
        <v>43049</v>
      </c>
      <c r="B20948">
        <f t="shared" si="984"/>
        <v>2017</v>
      </c>
      <c r="C20948" s="51">
        <f t="shared" si="985"/>
        <v>11</v>
      </c>
      <c r="D20948" s="51">
        <f t="shared" si="986"/>
        <v>10</v>
      </c>
      <c r="E20948" s="52">
        <v>0.16666666666666666</v>
      </c>
      <c r="G20948" s="54">
        <v>-4.1970000000000001</v>
      </c>
      <c r="H20948" s="54">
        <v>-0.311</v>
      </c>
      <c r="I20948">
        <v>-4.0000000000000001E-3</v>
      </c>
      <c r="J20948" s="54">
        <v>-0.14299999999999999</v>
      </c>
      <c r="K20948" s="54">
        <v>-0.42299999999999999</v>
      </c>
      <c r="L20948" s="54">
        <v>-0.47899999999999998</v>
      </c>
      <c r="M20948" s="54">
        <v>-0.62</v>
      </c>
    </row>
    <row r="20949" spans="1:13" x14ac:dyDescent="0.2">
      <c r="A20949" s="50">
        <v>43049</v>
      </c>
      <c r="B20949">
        <f t="shared" si="984"/>
        <v>2017</v>
      </c>
      <c r="C20949" s="51">
        <f t="shared" si="985"/>
        <v>11</v>
      </c>
      <c r="D20949" s="51">
        <f t="shared" si="986"/>
        <v>10</v>
      </c>
      <c r="E20949" s="52">
        <v>0.29166666666666669</v>
      </c>
      <c r="G20949" s="54">
        <v>-4.2270000000000003</v>
      </c>
      <c r="H20949" s="54">
        <v>-0.33900000000000002</v>
      </c>
      <c r="I20949">
        <v>-4.0000000000000001E-3</v>
      </c>
      <c r="J20949" s="54">
        <v>-0.14299999999999999</v>
      </c>
      <c r="K20949" s="54">
        <v>-0.42299999999999999</v>
      </c>
      <c r="L20949" s="54">
        <v>-0.47899999999999998</v>
      </c>
      <c r="M20949" s="54">
        <v>-0.62</v>
      </c>
    </row>
    <row r="20950" spans="1:13" x14ac:dyDescent="0.2">
      <c r="A20950" s="50">
        <v>43049</v>
      </c>
      <c r="B20950">
        <f t="shared" si="984"/>
        <v>2017</v>
      </c>
      <c r="C20950" s="51">
        <f t="shared" si="985"/>
        <v>11</v>
      </c>
      <c r="D20950" s="51">
        <f t="shared" si="986"/>
        <v>10</v>
      </c>
      <c r="E20950" s="52">
        <v>0.41666666666666669</v>
      </c>
      <c r="G20950" s="54">
        <v>-4.3479999999999999</v>
      </c>
      <c r="H20950" s="54">
        <v>-0.33900000000000002</v>
      </c>
      <c r="I20950">
        <v>-4.0000000000000001E-3</v>
      </c>
      <c r="J20950" s="54">
        <v>-0.14299999999999999</v>
      </c>
      <c r="K20950" s="54">
        <v>-0.42299999999999999</v>
      </c>
      <c r="L20950" s="54">
        <v>-0.47899999999999998</v>
      </c>
      <c r="M20950" s="54">
        <v>-0.62</v>
      </c>
    </row>
    <row r="20951" spans="1:13" x14ac:dyDescent="0.2">
      <c r="A20951" s="50">
        <v>43049</v>
      </c>
      <c r="B20951">
        <f t="shared" si="984"/>
        <v>2017</v>
      </c>
      <c r="C20951" s="51">
        <f t="shared" si="985"/>
        <v>11</v>
      </c>
      <c r="D20951" s="51">
        <f t="shared" si="986"/>
        <v>10</v>
      </c>
      <c r="E20951" s="52">
        <v>0.54166666666666663</v>
      </c>
      <c r="G20951" s="54">
        <v>-3.956</v>
      </c>
      <c r="H20951" s="54">
        <v>-0.33900000000000002</v>
      </c>
      <c r="I20951">
        <v>-4.0000000000000001E-3</v>
      </c>
      <c r="J20951" s="54">
        <v>-0.14299999999999999</v>
      </c>
      <c r="K20951" s="54">
        <v>-0.36699999999999999</v>
      </c>
      <c r="L20951" s="54">
        <v>-0.45100000000000001</v>
      </c>
      <c r="M20951" s="54">
        <v>-0.59099999999999997</v>
      </c>
    </row>
    <row r="20952" spans="1:13" x14ac:dyDescent="0.2">
      <c r="A20952" s="50">
        <v>43049</v>
      </c>
      <c r="B20952">
        <f t="shared" si="984"/>
        <v>2017</v>
      </c>
      <c r="C20952" s="51">
        <f t="shared" si="985"/>
        <v>11</v>
      </c>
      <c r="D20952" s="51">
        <f t="shared" si="986"/>
        <v>10</v>
      </c>
      <c r="E20952" s="52">
        <v>0.66666666666666663</v>
      </c>
      <c r="G20952" s="54">
        <v>-3.7170000000000001</v>
      </c>
      <c r="H20952" s="54">
        <v>-0.36699999999999999</v>
      </c>
      <c r="I20952">
        <v>-4.0000000000000001E-3</v>
      </c>
      <c r="J20952" s="54">
        <v>-0.14299999999999999</v>
      </c>
      <c r="K20952" s="54">
        <v>-0.36699999999999999</v>
      </c>
      <c r="L20952" s="54">
        <v>-0.45100000000000001</v>
      </c>
      <c r="M20952" s="54">
        <v>-0.56299999999999994</v>
      </c>
    </row>
    <row r="20953" spans="1:13" x14ac:dyDescent="0.2">
      <c r="A20953" s="50">
        <v>43049</v>
      </c>
      <c r="B20953">
        <f t="shared" si="984"/>
        <v>2017</v>
      </c>
      <c r="C20953" s="51">
        <f t="shared" si="985"/>
        <v>11</v>
      </c>
      <c r="D20953" s="51">
        <f t="shared" si="986"/>
        <v>10</v>
      </c>
      <c r="E20953" s="52">
        <v>0.79166666666666663</v>
      </c>
      <c r="G20953" s="54">
        <v>-3.3010000000000002</v>
      </c>
      <c r="H20953" s="54">
        <v>-0.36699999999999999</v>
      </c>
      <c r="I20953">
        <v>-4.0000000000000001E-3</v>
      </c>
      <c r="J20953" s="54">
        <v>-0.14299999999999999</v>
      </c>
      <c r="K20953" s="54">
        <v>-0.36699999999999999</v>
      </c>
      <c r="L20953" s="54">
        <v>-0.42299999999999999</v>
      </c>
      <c r="M20953" s="54">
        <v>-0.56299999999999994</v>
      </c>
    </row>
    <row r="20954" spans="1:13" x14ac:dyDescent="0.2">
      <c r="A20954" s="50">
        <v>43049</v>
      </c>
      <c r="B20954">
        <f t="shared" si="984"/>
        <v>2017</v>
      </c>
      <c r="C20954" s="51">
        <f t="shared" si="985"/>
        <v>11</v>
      </c>
      <c r="D20954" s="51">
        <f t="shared" si="986"/>
        <v>10</v>
      </c>
      <c r="E20954" s="52">
        <v>0.91666666666666663</v>
      </c>
      <c r="G20954" s="54">
        <v>-3.33</v>
      </c>
      <c r="H20954" s="54">
        <v>-0.33900000000000002</v>
      </c>
      <c r="I20954">
        <v>-4.0000000000000001E-3</v>
      </c>
      <c r="J20954" s="54">
        <v>-0.14299999999999999</v>
      </c>
      <c r="K20954" s="54">
        <v>-0.36699999999999999</v>
      </c>
      <c r="L20954" s="54">
        <v>-0.45100000000000001</v>
      </c>
      <c r="M20954" s="54">
        <v>-0.56299999999999994</v>
      </c>
    </row>
    <row r="20955" spans="1:13" x14ac:dyDescent="0.2">
      <c r="A20955" s="50">
        <v>43050</v>
      </c>
      <c r="B20955">
        <f t="shared" si="984"/>
        <v>2017</v>
      </c>
      <c r="C20955" s="51">
        <f t="shared" si="985"/>
        <v>11</v>
      </c>
      <c r="D20955" s="51">
        <f t="shared" si="986"/>
        <v>11</v>
      </c>
      <c r="E20955" s="52">
        <v>4.1666666666666664E-2</v>
      </c>
      <c r="G20955" s="54">
        <v>-3.2709999999999999</v>
      </c>
      <c r="H20955" s="54">
        <v>-0.33900000000000002</v>
      </c>
      <c r="I20955">
        <v>-4.0000000000000001E-3</v>
      </c>
      <c r="J20955" s="54">
        <v>-0.14299999999999999</v>
      </c>
      <c r="K20955" s="54">
        <v>-0.36699999999999999</v>
      </c>
      <c r="L20955" s="54">
        <v>-0.45100000000000001</v>
      </c>
      <c r="M20955" s="54">
        <v>-0.56299999999999994</v>
      </c>
    </row>
    <row r="20956" spans="1:13" x14ac:dyDescent="0.2">
      <c r="A20956" s="50">
        <v>43050</v>
      </c>
      <c r="B20956">
        <f t="shared" si="984"/>
        <v>2017</v>
      </c>
      <c r="C20956" s="51">
        <f t="shared" si="985"/>
        <v>11</v>
      </c>
      <c r="D20956" s="51">
        <f t="shared" si="986"/>
        <v>11</v>
      </c>
      <c r="E20956" s="52">
        <v>0.16666666666666666</v>
      </c>
      <c r="G20956" s="54">
        <v>-3.5379999999999998</v>
      </c>
      <c r="H20956" s="54">
        <v>-0.33900000000000002</v>
      </c>
      <c r="I20956">
        <v>-4.0000000000000001E-3</v>
      </c>
      <c r="J20956" s="54">
        <v>-0.11600000000000001</v>
      </c>
      <c r="K20956" s="54">
        <v>-0.39500000000000002</v>
      </c>
      <c r="L20956" s="54">
        <v>-0.45100000000000001</v>
      </c>
      <c r="M20956" s="54">
        <v>-0.59099999999999997</v>
      </c>
    </row>
    <row r="20957" spans="1:13" x14ac:dyDescent="0.2">
      <c r="A20957" s="50">
        <v>43050</v>
      </c>
      <c r="B20957">
        <f t="shared" si="984"/>
        <v>2017</v>
      </c>
      <c r="C20957" s="51">
        <f t="shared" si="985"/>
        <v>11</v>
      </c>
      <c r="D20957" s="51">
        <f t="shared" si="986"/>
        <v>11</v>
      </c>
      <c r="E20957" s="52">
        <v>0.29166666666666669</v>
      </c>
      <c r="G20957" s="54">
        <v>-3.8959999999999999</v>
      </c>
      <c r="H20957" s="54">
        <v>-0.36699999999999999</v>
      </c>
      <c r="I20957">
        <v>-4.0000000000000001E-3</v>
      </c>
      <c r="J20957" s="54">
        <v>-0.14299999999999999</v>
      </c>
      <c r="K20957" s="54">
        <v>-0.39500000000000002</v>
      </c>
      <c r="L20957" s="54">
        <v>-0.47899999999999998</v>
      </c>
      <c r="M20957" s="54">
        <v>-0.62</v>
      </c>
    </row>
    <row r="20958" spans="1:13" x14ac:dyDescent="0.2">
      <c r="A20958" s="50">
        <v>43050</v>
      </c>
      <c r="B20958">
        <f t="shared" si="984"/>
        <v>2017</v>
      </c>
      <c r="C20958" s="51">
        <f t="shared" si="985"/>
        <v>11</v>
      </c>
      <c r="D20958" s="51">
        <f t="shared" si="986"/>
        <v>11</v>
      </c>
      <c r="E20958" s="52">
        <v>0.41666666666666669</v>
      </c>
      <c r="G20958" s="54">
        <v>-4.1669999999999998</v>
      </c>
      <c r="H20958" s="54">
        <v>-0.39500000000000002</v>
      </c>
      <c r="I20958">
        <v>-4.0000000000000001E-3</v>
      </c>
      <c r="J20958" s="54">
        <v>-0.14299999999999999</v>
      </c>
      <c r="K20958" s="54">
        <v>-0.42299999999999999</v>
      </c>
      <c r="L20958" s="54">
        <v>-0.47899999999999998</v>
      </c>
      <c r="M20958" s="54">
        <v>-0.62</v>
      </c>
    </row>
    <row r="20959" spans="1:13" x14ac:dyDescent="0.2">
      <c r="A20959" s="50">
        <v>43050</v>
      </c>
      <c r="B20959">
        <f t="shared" si="984"/>
        <v>2017</v>
      </c>
      <c r="C20959" s="51">
        <f t="shared" si="985"/>
        <v>11</v>
      </c>
      <c r="D20959" s="51">
        <f t="shared" si="986"/>
        <v>11</v>
      </c>
      <c r="E20959" s="52">
        <v>0.54166666666666663</v>
      </c>
      <c r="G20959" s="54">
        <v>-3.8359999999999999</v>
      </c>
      <c r="H20959" s="54">
        <v>-0.39500000000000002</v>
      </c>
      <c r="I20959">
        <v>-4.0000000000000001E-3</v>
      </c>
      <c r="J20959" s="54">
        <v>-0.14299999999999999</v>
      </c>
      <c r="K20959" s="54">
        <v>-0.39500000000000002</v>
      </c>
      <c r="L20959" s="54">
        <v>-0.45100000000000001</v>
      </c>
      <c r="M20959" s="54">
        <v>-0.59099999999999997</v>
      </c>
    </row>
    <row r="20960" spans="1:13" x14ac:dyDescent="0.2">
      <c r="A20960" s="50">
        <v>43050</v>
      </c>
      <c r="B20960">
        <f t="shared" si="984"/>
        <v>2017</v>
      </c>
      <c r="C20960" s="51">
        <f t="shared" si="985"/>
        <v>11</v>
      </c>
      <c r="D20960" s="51">
        <f t="shared" si="986"/>
        <v>11</v>
      </c>
      <c r="E20960" s="52">
        <v>0.66666666666666663</v>
      </c>
      <c r="G20960" s="54">
        <v>-3.508</v>
      </c>
      <c r="H20960" s="54">
        <v>-0.39500000000000002</v>
      </c>
      <c r="I20960">
        <v>-4.0000000000000001E-3</v>
      </c>
      <c r="J20960" s="54">
        <v>-0.14299999999999999</v>
      </c>
      <c r="K20960" s="54">
        <v>-0.36699999999999999</v>
      </c>
      <c r="L20960" s="54">
        <v>-0.42299999999999999</v>
      </c>
      <c r="M20960" s="54">
        <v>-0.56299999999999994</v>
      </c>
    </row>
    <row r="20961" spans="1:13" x14ac:dyDescent="0.2">
      <c r="A20961" s="50">
        <v>43050</v>
      </c>
      <c r="B20961">
        <f t="shared" si="984"/>
        <v>2017</v>
      </c>
      <c r="C20961" s="51">
        <f t="shared" si="985"/>
        <v>11</v>
      </c>
      <c r="D20961" s="51">
        <f t="shared" si="986"/>
        <v>11</v>
      </c>
      <c r="E20961" s="52">
        <v>0.79166666666666663</v>
      </c>
      <c r="G20961" s="54">
        <v>-3.39</v>
      </c>
      <c r="H20961" s="54">
        <v>-0.39500000000000002</v>
      </c>
      <c r="I20961">
        <v>-4.0000000000000001E-3</v>
      </c>
      <c r="J20961" s="54">
        <v>-0.14299999999999999</v>
      </c>
      <c r="K20961" s="54">
        <v>-0.36699999999999999</v>
      </c>
      <c r="L20961" s="54">
        <v>-0.45100000000000001</v>
      </c>
      <c r="M20961" s="54">
        <v>-0.56299999999999994</v>
      </c>
    </row>
    <row r="20962" spans="1:13" x14ac:dyDescent="0.2">
      <c r="A20962" s="50">
        <v>43050</v>
      </c>
      <c r="B20962">
        <f t="shared" si="984"/>
        <v>2017</v>
      </c>
      <c r="C20962" s="51">
        <f t="shared" si="985"/>
        <v>11</v>
      </c>
      <c r="D20962" s="51">
        <f t="shared" si="986"/>
        <v>11</v>
      </c>
      <c r="E20962" s="52">
        <v>0.91666666666666663</v>
      </c>
      <c r="G20962" s="54">
        <v>-3.33</v>
      </c>
      <c r="H20962" s="54">
        <v>-0.39500000000000002</v>
      </c>
      <c r="I20962">
        <v>-4.0000000000000001E-3</v>
      </c>
      <c r="J20962" s="54">
        <v>-0.11600000000000001</v>
      </c>
      <c r="K20962" s="54">
        <v>-0.36699999999999999</v>
      </c>
      <c r="L20962" s="54">
        <v>-0.45100000000000001</v>
      </c>
      <c r="M20962" s="54">
        <v>-0.59099999999999997</v>
      </c>
    </row>
    <row r="20963" spans="1:13" x14ac:dyDescent="0.2">
      <c r="A20963" s="50">
        <v>43051</v>
      </c>
      <c r="B20963">
        <f t="shared" si="984"/>
        <v>2017</v>
      </c>
      <c r="C20963" s="51">
        <f t="shared" si="985"/>
        <v>11</v>
      </c>
      <c r="D20963" s="51">
        <f t="shared" si="986"/>
        <v>12</v>
      </c>
      <c r="E20963" s="52">
        <v>4.1666666666666664E-2</v>
      </c>
      <c r="G20963" s="54">
        <v>-3.5680000000000001</v>
      </c>
      <c r="H20963" s="54">
        <v>-0.39500000000000002</v>
      </c>
      <c r="I20963">
        <v>-4.0000000000000001E-3</v>
      </c>
      <c r="J20963" s="54">
        <v>-0.14299999999999999</v>
      </c>
      <c r="K20963" s="54">
        <v>-0.39500000000000002</v>
      </c>
      <c r="L20963" s="54">
        <v>-0.47899999999999998</v>
      </c>
      <c r="M20963" s="54">
        <v>-0.59099999999999997</v>
      </c>
    </row>
    <row r="20964" spans="1:13" x14ac:dyDescent="0.2">
      <c r="A20964" s="50">
        <v>43051</v>
      </c>
      <c r="B20964">
        <f t="shared" si="984"/>
        <v>2017</v>
      </c>
      <c r="C20964" s="51">
        <f t="shared" si="985"/>
        <v>11</v>
      </c>
      <c r="D20964" s="51">
        <f t="shared" si="986"/>
        <v>12</v>
      </c>
      <c r="E20964" s="52">
        <v>0.16666666666666666</v>
      </c>
      <c r="G20964" s="54">
        <v>-3.39</v>
      </c>
      <c r="H20964" s="54">
        <v>-0.36699999999999999</v>
      </c>
      <c r="I20964">
        <v>-4.0000000000000001E-3</v>
      </c>
      <c r="J20964" s="54">
        <v>-0.14299999999999999</v>
      </c>
      <c r="K20964" s="54">
        <v>-0.36699999999999999</v>
      </c>
      <c r="L20964" s="54">
        <v>-0.45100000000000001</v>
      </c>
      <c r="M20964" s="54">
        <v>-0.56299999999999994</v>
      </c>
    </row>
    <row r="20965" spans="1:13" x14ac:dyDescent="0.2">
      <c r="A20965" s="50">
        <v>43051</v>
      </c>
      <c r="B20965">
        <f t="shared" si="984"/>
        <v>2017</v>
      </c>
      <c r="C20965" s="51">
        <f t="shared" si="985"/>
        <v>11</v>
      </c>
      <c r="D20965" s="51">
        <f t="shared" si="986"/>
        <v>12</v>
      </c>
      <c r="E20965" s="52">
        <v>0.29166666666666669</v>
      </c>
      <c r="G20965" s="54">
        <v>-3.33</v>
      </c>
      <c r="H20965" s="54">
        <v>-0.39500000000000002</v>
      </c>
      <c r="I20965">
        <v>-4.0000000000000001E-3</v>
      </c>
      <c r="J20965" s="54">
        <v>-0.14299999999999999</v>
      </c>
      <c r="K20965" s="54">
        <v>-0.36699999999999999</v>
      </c>
      <c r="L20965" s="54">
        <v>-0.42299999999999999</v>
      </c>
      <c r="M20965" s="54">
        <v>-0.56299999999999994</v>
      </c>
    </row>
    <row r="20966" spans="1:13" x14ac:dyDescent="0.2">
      <c r="A20966" s="50">
        <v>43051</v>
      </c>
      <c r="B20966">
        <f t="shared" si="984"/>
        <v>2017</v>
      </c>
      <c r="C20966" s="51">
        <f t="shared" si="985"/>
        <v>11</v>
      </c>
      <c r="D20966" s="51">
        <f t="shared" si="986"/>
        <v>12</v>
      </c>
      <c r="E20966" s="52">
        <v>0.41666666666666669</v>
      </c>
      <c r="G20966" s="54">
        <v>-3.153</v>
      </c>
      <c r="H20966" s="54">
        <v>-0.39500000000000002</v>
      </c>
      <c r="I20966">
        <v>-4.0000000000000001E-3</v>
      </c>
      <c r="J20966" s="54">
        <v>-0.14299999999999999</v>
      </c>
      <c r="K20966" s="54">
        <v>-0.36699999999999999</v>
      </c>
      <c r="L20966" s="54">
        <v>-0.45100000000000001</v>
      </c>
      <c r="M20966" s="54">
        <v>-0.56299999999999994</v>
      </c>
    </row>
    <row r="20967" spans="1:13" x14ac:dyDescent="0.2">
      <c r="A20967" s="50">
        <v>43051</v>
      </c>
      <c r="B20967">
        <f t="shared" si="984"/>
        <v>2017</v>
      </c>
      <c r="C20967" s="51">
        <f t="shared" si="985"/>
        <v>11</v>
      </c>
      <c r="D20967" s="51">
        <f t="shared" si="986"/>
        <v>12</v>
      </c>
      <c r="E20967" s="52">
        <v>0.54166666666666663</v>
      </c>
      <c r="G20967" s="54">
        <v>-2.6539999999999999</v>
      </c>
      <c r="H20967" s="54">
        <v>-0.36699999999999999</v>
      </c>
      <c r="I20967">
        <v>-4.0000000000000001E-3</v>
      </c>
      <c r="J20967" s="54">
        <v>-0.11600000000000001</v>
      </c>
      <c r="K20967" s="54">
        <v>-0.36699999999999999</v>
      </c>
      <c r="L20967" s="54">
        <v>-0.42299999999999999</v>
      </c>
      <c r="M20967" s="54">
        <v>-0.56299999999999994</v>
      </c>
    </row>
    <row r="20968" spans="1:13" x14ac:dyDescent="0.2">
      <c r="A20968" s="50">
        <v>43051</v>
      </c>
      <c r="B20968">
        <f t="shared" si="984"/>
        <v>2017</v>
      </c>
      <c r="C20968" s="51">
        <f t="shared" si="985"/>
        <v>11</v>
      </c>
      <c r="D20968" s="51">
        <f t="shared" si="986"/>
        <v>12</v>
      </c>
      <c r="E20968" s="52">
        <v>0.66666666666666663</v>
      </c>
      <c r="G20968" s="54">
        <v>-2.3340000000000001</v>
      </c>
      <c r="H20968" s="54">
        <v>-0.36699999999999999</v>
      </c>
      <c r="I20968">
        <v>-4.0000000000000001E-3</v>
      </c>
      <c r="J20968" s="54">
        <v>-0.14299999999999999</v>
      </c>
      <c r="K20968" s="54">
        <v>-0.36699999999999999</v>
      </c>
      <c r="L20968" s="54">
        <v>-0.45100000000000001</v>
      </c>
      <c r="M20968" s="54">
        <v>-0.56299999999999994</v>
      </c>
    </row>
    <row r="20969" spans="1:13" x14ac:dyDescent="0.2">
      <c r="A20969" s="50">
        <v>43051</v>
      </c>
      <c r="B20969">
        <f t="shared" si="984"/>
        <v>2017</v>
      </c>
      <c r="C20969" s="51">
        <f t="shared" si="985"/>
        <v>11</v>
      </c>
      <c r="D20969" s="51">
        <f t="shared" si="986"/>
        <v>12</v>
      </c>
      <c r="E20969" s="52">
        <v>0.79166666666666663</v>
      </c>
      <c r="G20969" s="54">
        <v>-2.218</v>
      </c>
      <c r="H20969" s="54">
        <v>-0.33900000000000002</v>
      </c>
      <c r="I20969">
        <v>-4.0000000000000001E-3</v>
      </c>
      <c r="J20969" s="54">
        <v>-0.14299999999999999</v>
      </c>
      <c r="K20969" s="54">
        <v>-0.36699999999999999</v>
      </c>
      <c r="L20969" s="54">
        <v>-0.45100000000000001</v>
      </c>
      <c r="M20969" s="54">
        <v>-0.56299999999999994</v>
      </c>
    </row>
    <row r="20970" spans="1:13" x14ac:dyDescent="0.2">
      <c r="A20970" s="50">
        <v>43051</v>
      </c>
      <c r="B20970">
        <f t="shared" si="984"/>
        <v>2017</v>
      </c>
      <c r="C20970" s="51">
        <f t="shared" si="985"/>
        <v>11</v>
      </c>
      <c r="D20970" s="51">
        <f t="shared" si="986"/>
        <v>12</v>
      </c>
      <c r="E20970" s="52">
        <v>0.91666666666666663</v>
      </c>
      <c r="G20970" s="54">
        <v>-2.16</v>
      </c>
      <c r="H20970" s="54">
        <v>-0.311</v>
      </c>
      <c r="I20970">
        <v>-4.0000000000000001E-3</v>
      </c>
      <c r="J20970" s="54">
        <v>-0.14299999999999999</v>
      </c>
      <c r="K20970" s="54">
        <v>-0.36699999999999999</v>
      </c>
      <c r="L20970" s="54">
        <v>-0.42299999999999999</v>
      </c>
      <c r="M20970" s="54">
        <v>-0.56299999999999994</v>
      </c>
    </row>
    <row r="20971" spans="1:13" x14ac:dyDescent="0.2">
      <c r="A20971" s="50">
        <v>43052</v>
      </c>
      <c r="B20971">
        <f t="shared" si="984"/>
        <v>2017</v>
      </c>
      <c r="C20971" s="51">
        <f t="shared" si="985"/>
        <v>11</v>
      </c>
      <c r="D20971" s="51">
        <f t="shared" si="986"/>
        <v>13</v>
      </c>
      <c r="E20971" s="52">
        <v>4.1666666666666664E-2</v>
      </c>
      <c r="G20971" s="54">
        <v>-2.218</v>
      </c>
      <c r="H20971" s="54">
        <v>-0.311</v>
      </c>
      <c r="I20971">
        <v>-4.0000000000000001E-3</v>
      </c>
      <c r="J20971" s="54">
        <v>-0.14299999999999999</v>
      </c>
      <c r="K20971" s="54">
        <v>-0.36699999999999999</v>
      </c>
      <c r="L20971" s="54">
        <v>-0.45100000000000001</v>
      </c>
      <c r="M20971" s="54">
        <v>-0.56299999999999994</v>
      </c>
    </row>
    <row r="20972" spans="1:13" x14ac:dyDescent="0.2">
      <c r="A20972" s="50">
        <v>43052</v>
      </c>
      <c r="B20972">
        <f t="shared" si="984"/>
        <v>2017</v>
      </c>
      <c r="C20972" s="51">
        <f t="shared" si="985"/>
        <v>11</v>
      </c>
      <c r="D20972" s="51">
        <f t="shared" si="986"/>
        <v>13</v>
      </c>
      <c r="E20972" s="52">
        <v>0.16666666666666666</v>
      </c>
      <c r="G20972" s="54">
        <v>-2.1309999999999998</v>
      </c>
      <c r="H20972" s="54">
        <v>-0.311</v>
      </c>
      <c r="I20972">
        <v>-4.0000000000000001E-3</v>
      </c>
      <c r="J20972" s="54">
        <v>-0.14299999999999999</v>
      </c>
      <c r="K20972" s="54">
        <v>-0.36699999999999999</v>
      </c>
      <c r="L20972" s="54">
        <v>-0.42299999999999999</v>
      </c>
      <c r="M20972" s="54">
        <v>-0.56299999999999994</v>
      </c>
    </row>
    <row r="20973" spans="1:13" x14ac:dyDescent="0.2">
      <c r="A20973" s="50">
        <v>43052</v>
      </c>
      <c r="B20973">
        <f t="shared" si="984"/>
        <v>2017</v>
      </c>
      <c r="C20973" s="51">
        <f t="shared" si="985"/>
        <v>11</v>
      </c>
      <c r="D20973" s="51">
        <f t="shared" si="986"/>
        <v>13</v>
      </c>
      <c r="E20973" s="52">
        <v>0.29166666666666669</v>
      </c>
      <c r="G20973" s="54">
        <v>-2.044</v>
      </c>
      <c r="H20973" s="54">
        <v>-0.28299999999999997</v>
      </c>
      <c r="I20973">
        <v>-4.0000000000000001E-3</v>
      </c>
      <c r="J20973" s="54">
        <v>-0.11600000000000001</v>
      </c>
      <c r="K20973" s="54">
        <v>-0.36699999999999999</v>
      </c>
      <c r="L20973" s="54">
        <v>-0.42299999999999999</v>
      </c>
      <c r="M20973" s="54">
        <v>-0.56299999999999994</v>
      </c>
    </row>
    <row r="20974" spans="1:13" x14ac:dyDescent="0.2">
      <c r="A20974" s="50">
        <v>43052</v>
      </c>
      <c r="B20974">
        <f t="shared" si="984"/>
        <v>2017</v>
      </c>
      <c r="C20974" s="51">
        <f t="shared" si="985"/>
        <v>11</v>
      </c>
      <c r="D20974" s="51">
        <f t="shared" si="986"/>
        <v>13</v>
      </c>
      <c r="E20974" s="52">
        <v>0.41666666666666669</v>
      </c>
      <c r="G20974" s="54">
        <v>-1.9</v>
      </c>
      <c r="H20974" s="54">
        <v>-0.28299999999999997</v>
      </c>
      <c r="I20974">
        <v>-4.0000000000000001E-3</v>
      </c>
      <c r="J20974" s="54">
        <v>-0.14299999999999999</v>
      </c>
      <c r="K20974" s="54">
        <v>-0.36699999999999999</v>
      </c>
      <c r="L20974" s="54">
        <v>-0.42299999999999999</v>
      </c>
      <c r="M20974" s="54">
        <v>-0.56299999999999994</v>
      </c>
    </row>
    <row r="20975" spans="1:13" x14ac:dyDescent="0.2">
      <c r="A20975" s="50">
        <v>43052</v>
      </c>
      <c r="B20975">
        <f t="shared" si="984"/>
        <v>2017</v>
      </c>
      <c r="C20975" s="51">
        <f t="shared" si="985"/>
        <v>11</v>
      </c>
      <c r="D20975" s="51">
        <f t="shared" si="986"/>
        <v>13</v>
      </c>
      <c r="E20975" s="52">
        <v>0.54166666666666663</v>
      </c>
      <c r="G20975" s="54">
        <v>-1.7849999999999999</v>
      </c>
      <c r="H20975" s="54">
        <v>-0.255</v>
      </c>
      <c r="I20975">
        <v>-4.0000000000000001E-3</v>
      </c>
      <c r="J20975" s="54">
        <v>-0.14299999999999999</v>
      </c>
      <c r="K20975" s="54">
        <v>-0.36699999999999999</v>
      </c>
      <c r="L20975" s="54">
        <v>-0.42299999999999999</v>
      </c>
      <c r="M20975" s="54">
        <v>-0.56299999999999994</v>
      </c>
    </row>
    <row r="20976" spans="1:13" x14ac:dyDescent="0.2">
      <c r="A20976" s="50">
        <v>43052</v>
      </c>
      <c r="B20976">
        <f t="shared" si="984"/>
        <v>2017</v>
      </c>
      <c r="C20976" s="51">
        <f t="shared" si="985"/>
        <v>11</v>
      </c>
      <c r="D20976" s="51">
        <f t="shared" si="986"/>
        <v>13</v>
      </c>
      <c r="E20976" s="52">
        <v>0.66666666666666663</v>
      </c>
      <c r="G20976" s="54">
        <v>-1.6990000000000001</v>
      </c>
      <c r="H20976" s="54">
        <v>-0.255</v>
      </c>
      <c r="I20976">
        <v>-4.0000000000000001E-3</v>
      </c>
      <c r="J20976" s="54">
        <v>-0.11600000000000001</v>
      </c>
      <c r="K20976" s="54">
        <v>-0.36699999999999999</v>
      </c>
      <c r="L20976" s="54">
        <v>-0.42299999999999999</v>
      </c>
      <c r="M20976" s="54">
        <v>-0.56299999999999994</v>
      </c>
    </row>
    <row r="20977" spans="1:13" x14ac:dyDescent="0.2">
      <c r="A20977" s="50">
        <v>43052</v>
      </c>
      <c r="B20977">
        <f t="shared" si="984"/>
        <v>2017</v>
      </c>
      <c r="C20977" s="51">
        <f t="shared" si="985"/>
        <v>11</v>
      </c>
      <c r="D20977" s="51">
        <f t="shared" si="986"/>
        <v>13</v>
      </c>
      <c r="E20977" s="52">
        <v>0.79166666666666663</v>
      </c>
      <c r="G20977" s="54">
        <v>-1.641</v>
      </c>
      <c r="H20977" s="54">
        <v>-0.255</v>
      </c>
      <c r="I20977">
        <v>-4.0000000000000001E-3</v>
      </c>
      <c r="J20977" s="54">
        <v>-0.14299999999999999</v>
      </c>
      <c r="K20977" s="54">
        <v>-0.36699999999999999</v>
      </c>
      <c r="L20977" s="54">
        <v>-0.42299999999999999</v>
      </c>
      <c r="M20977" s="54">
        <v>-0.56299999999999994</v>
      </c>
    </row>
    <row r="20978" spans="1:13" x14ac:dyDescent="0.2">
      <c r="A20978" s="50">
        <v>43052</v>
      </c>
      <c r="B20978">
        <f t="shared" si="984"/>
        <v>2017</v>
      </c>
      <c r="C20978" s="51">
        <f t="shared" si="985"/>
        <v>11</v>
      </c>
      <c r="D20978" s="51">
        <f t="shared" si="986"/>
        <v>13</v>
      </c>
      <c r="E20978" s="52">
        <v>0.91666666666666663</v>
      </c>
      <c r="G20978" s="54">
        <v>-1.641</v>
      </c>
      <c r="H20978" s="54">
        <v>-0.22700000000000001</v>
      </c>
      <c r="I20978">
        <v>-4.0000000000000001E-3</v>
      </c>
      <c r="J20978" s="54">
        <v>-0.14299999999999999</v>
      </c>
      <c r="K20978" s="54">
        <v>-0.36699999999999999</v>
      </c>
      <c r="L20978" s="54">
        <v>-0.45100000000000001</v>
      </c>
      <c r="M20978" s="54">
        <v>-0.56299999999999994</v>
      </c>
    </row>
    <row r="20979" spans="1:13" x14ac:dyDescent="0.2">
      <c r="A20979" s="50">
        <v>43053</v>
      </c>
      <c r="B20979">
        <f t="shared" si="984"/>
        <v>2017</v>
      </c>
      <c r="C20979" s="51">
        <f t="shared" si="985"/>
        <v>11</v>
      </c>
      <c r="D20979" s="51">
        <f t="shared" si="986"/>
        <v>14</v>
      </c>
      <c r="E20979" s="52">
        <v>4.1666666666666664E-2</v>
      </c>
      <c r="G20979" s="54">
        <v>-1.613</v>
      </c>
      <c r="H20979" s="54">
        <v>-0.22700000000000001</v>
      </c>
      <c r="I20979">
        <v>-4.0000000000000001E-3</v>
      </c>
      <c r="J20979" s="54">
        <v>-0.11600000000000001</v>
      </c>
      <c r="K20979" s="54">
        <v>-0.36699999999999999</v>
      </c>
      <c r="L20979" s="54">
        <v>-0.42299999999999999</v>
      </c>
      <c r="M20979" s="54">
        <v>-0.56299999999999994</v>
      </c>
    </row>
    <row r="20980" spans="1:13" x14ac:dyDescent="0.2">
      <c r="A20980" s="50">
        <v>43053</v>
      </c>
      <c r="B20980">
        <f t="shared" si="984"/>
        <v>2017</v>
      </c>
      <c r="C20980" s="51">
        <f t="shared" si="985"/>
        <v>11</v>
      </c>
      <c r="D20980" s="51">
        <f t="shared" si="986"/>
        <v>14</v>
      </c>
      <c r="E20980" s="52">
        <v>0.16666666666666666</v>
      </c>
      <c r="G20980" s="54">
        <v>-1.641</v>
      </c>
      <c r="H20980" s="54">
        <v>-0.22700000000000001</v>
      </c>
      <c r="I20980">
        <v>-4.0000000000000001E-3</v>
      </c>
      <c r="J20980" s="54">
        <v>-0.14299999999999999</v>
      </c>
      <c r="K20980" s="54">
        <v>-0.36699999999999999</v>
      </c>
      <c r="L20980" s="54">
        <v>-0.42299999999999999</v>
      </c>
      <c r="M20980" s="54">
        <v>-0.56299999999999994</v>
      </c>
    </row>
    <row r="20981" spans="1:13" x14ac:dyDescent="0.2">
      <c r="A20981" s="50">
        <v>43053</v>
      </c>
      <c r="B20981">
        <f t="shared" si="984"/>
        <v>2017</v>
      </c>
      <c r="C20981" s="51">
        <f t="shared" si="985"/>
        <v>11</v>
      </c>
      <c r="D20981" s="51">
        <f t="shared" si="986"/>
        <v>14</v>
      </c>
      <c r="E20981" s="52">
        <v>0.29166666666666669</v>
      </c>
      <c r="G20981" s="54">
        <v>-1.9</v>
      </c>
      <c r="H20981" s="54">
        <v>-0.22700000000000001</v>
      </c>
      <c r="I20981">
        <v>-4.0000000000000001E-3</v>
      </c>
      <c r="J20981" s="54">
        <v>-0.14299999999999999</v>
      </c>
      <c r="K20981" s="54">
        <v>-0.36699999999999999</v>
      </c>
      <c r="L20981" s="54">
        <v>-0.42299999999999999</v>
      </c>
      <c r="M20981" s="54">
        <v>-0.56299999999999994</v>
      </c>
    </row>
    <row r="20982" spans="1:13" x14ac:dyDescent="0.2">
      <c r="A20982" s="50">
        <v>43053</v>
      </c>
      <c r="B20982">
        <f t="shared" si="984"/>
        <v>2017</v>
      </c>
      <c r="C20982" s="51">
        <f t="shared" si="985"/>
        <v>11</v>
      </c>
      <c r="D20982" s="51">
        <f t="shared" si="986"/>
        <v>14</v>
      </c>
      <c r="E20982" s="52">
        <v>0.41666666666666669</v>
      </c>
      <c r="G20982" s="54">
        <v>-1.9</v>
      </c>
      <c r="H20982" s="54">
        <v>-0.22700000000000001</v>
      </c>
      <c r="I20982">
        <v>-4.0000000000000001E-3</v>
      </c>
      <c r="J20982" s="54">
        <v>-0.14299999999999999</v>
      </c>
      <c r="K20982" s="54">
        <v>-0.36699999999999999</v>
      </c>
      <c r="L20982" s="54">
        <v>-0.42299999999999999</v>
      </c>
      <c r="M20982" s="54">
        <v>-0.56299999999999994</v>
      </c>
    </row>
    <row r="20983" spans="1:13" x14ac:dyDescent="0.2">
      <c r="A20983" s="50">
        <v>43053</v>
      </c>
      <c r="B20983">
        <f t="shared" si="984"/>
        <v>2017</v>
      </c>
      <c r="C20983" s="51">
        <f t="shared" si="985"/>
        <v>11</v>
      </c>
      <c r="D20983" s="51">
        <f t="shared" si="986"/>
        <v>14</v>
      </c>
      <c r="E20983" s="52">
        <v>0.54166666666666663</v>
      </c>
      <c r="G20983" s="54">
        <v>-2.3340000000000001</v>
      </c>
      <c r="H20983" s="54">
        <v>-0.255</v>
      </c>
      <c r="I20983">
        <v>-4.0000000000000001E-3</v>
      </c>
      <c r="J20983" s="54">
        <v>-0.14299999999999999</v>
      </c>
      <c r="K20983" s="54">
        <v>-0.36699999999999999</v>
      </c>
      <c r="L20983" s="54">
        <v>-0.42299999999999999</v>
      </c>
      <c r="M20983" s="54">
        <v>-0.56299999999999994</v>
      </c>
    </row>
    <row r="20984" spans="1:13" x14ac:dyDescent="0.2">
      <c r="A20984" s="50">
        <v>43053</v>
      </c>
      <c r="B20984">
        <f t="shared" si="984"/>
        <v>2017</v>
      </c>
      <c r="C20984" s="51">
        <f t="shared" si="985"/>
        <v>11</v>
      </c>
      <c r="D20984" s="51">
        <f t="shared" si="986"/>
        <v>14</v>
      </c>
      <c r="E20984" s="52">
        <v>0.66666666666666663</v>
      </c>
      <c r="G20984" s="54">
        <v>-2.073</v>
      </c>
      <c r="H20984" s="54">
        <v>-0.255</v>
      </c>
      <c r="I20984">
        <v>-4.0000000000000001E-3</v>
      </c>
      <c r="J20984" s="54">
        <v>-0.14299999999999999</v>
      </c>
      <c r="K20984" s="54">
        <v>-0.36699999999999999</v>
      </c>
      <c r="L20984" s="54">
        <v>-0.42299999999999999</v>
      </c>
      <c r="M20984" s="54">
        <v>-0.56299999999999994</v>
      </c>
    </row>
    <row r="20985" spans="1:13" x14ac:dyDescent="0.2">
      <c r="A20985" s="50">
        <v>43053</v>
      </c>
      <c r="B20985">
        <f t="shared" si="984"/>
        <v>2017</v>
      </c>
      <c r="C20985" s="51">
        <f t="shared" si="985"/>
        <v>11</v>
      </c>
      <c r="D20985" s="51">
        <f t="shared" si="986"/>
        <v>14</v>
      </c>
      <c r="E20985" s="52">
        <v>0.79166666666666663</v>
      </c>
      <c r="G20985" s="54">
        <v>-1.986</v>
      </c>
      <c r="H20985" s="54">
        <v>-0.255</v>
      </c>
      <c r="I20985">
        <v>-4.0000000000000001E-3</v>
      </c>
      <c r="J20985" s="54">
        <v>-0.14299999999999999</v>
      </c>
      <c r="K20985" s="54">
        <v>-0.36699999999999999</v>
      </c>
      <c r="L20985" s="54">
        <v>-0.42299999999999999</v>
      </c>
      <c r="M20985" s="54">
        <v>-0.56299999999999994</v>
      </c>
    </row>
    <row r="20986" spans="1:13" x14ac:dyDescent="0.2">
      <c r="A20986" s="50">
        <v>43053</v>
      </c>
      <c r="B20986">
        <f t="shared" si="984"/>
        <v>2017</v>
      </c>
      <c r="C20986" s="51">
        <f t="shared" si="985"/>
        <v>11</v>
      </c>
      <c r="D20986" s="51">
        <f t="shared" si="986"/>
        <v>14</v>
      </c>
      <c r="E20986" s="52">
        <v>0.91666666666666663</v>
      </c>
      <c r="G20986" s="54">
        <v>-1.986</v>
      </c>
      <c r="H20986" s="54">
        <v>-0.255</v>
      </c>
      <c r="I20986">
        <v>-4.0000000000000001E-3</v>
      </c>
      <c r="J20986" s="54">
        <v>-0.14299999999999999</v>
      </c>
      <c r="K20986" s="54">
        <v>-0.36699999999999999</v>
      </c>
      <c r="L20986" s="54">
        <v>-0.42299999999999999</v>
      </c>
      <c r="M20986" s="54">
        <v>-0.56299999999999994</v>
      </c>
    </row>
    <row r="20987" spans="1:13" x14ac:dyDescent="0.2">
      <c r="A20987" s="50">
        <v>43054</v>
      </c>
      <c r="B20987">
        <f t="shared" si="984"/>
        <v>2017</v>
      </c>
      <c r="C20987" s="51">
        <f t="shared" si="985"/>
        <v>11</v>
      </c>
      <c r="D20987" s="51">
        <f t="shared" si="986"/>
        <v>15</v>
      </c>
      <c r="E20987" s="52">
        <v>4.1666666666666664E-2</v>
      </c>
      <c r="G20987" s="54">
        <v>-1.986</v>
      </c>
      <c r="H20987" s="54">
        <v>-0.28299999999999997</v>
      </c>
      <c r="I20987">
        <v>-4.0000000000000001E-3</v>
      </c>
      <c r="J20987" s="54">
        <v>-0.14299999999999999</v>
      </c>
      <c r="K20987" s="54">
        <v>-0.36699999999999999</v>
      </c>
      <c r="L20987" s="54">
        <v>-0.42299999999999999</v>
      </c>
      <c r="M20987" s="54">
        <v>-0.56299999999999994</v>
      </c>
    </row>
    <row r="20988" spans="1:13" x14ac:dyDescent="0.2">
      <c r="A20988" s="50">
        <v>43054</v>
      </c>
      <c r="B20988">
        <f t="shared" si="984"/>
        <v>2017</v>
      </c>
      <c r="C20988" s="51">
        <f t="shared" si="985"/>
        <v>11</v>
      </c>
      <c r="D20988" s="51">
        <f t="shared" si="986"/>
        <v>15</v>
      </c>
      <c r="E20988" s="52">
        <v>0.16666666666666666</v>
      </c>
      <c r="G20988" s="54">
        <v>-1.986</v>
      </c>
      <c r="H20988" s="54">
        <v>-0.255</v>
      </c>
      <c r="I20988">
        <v>-4.0000000000000001E-3</v>
      </c>
      <c r="J20988" s="54">
        <v>-0.14299999999999999</v>
      </c>
      <c r="K20988" s="54">
        <v>-0.36699999999999999</v>
      </c>
      <c r="L20988" s="54">
        <v>-0.42299999999999999</v>
      </c>
      <c r="M20988" s="54">
        <v>-0.56299999999999994</v>
      </c>
    </row>
    <row r="20989" spans="1:13" x14ac:dyDescent="0.2">
      <c r="A20989" s="50">
        <v>43054</v>
      </c>
      <c r="B20989">
        <f t="shared" si="984"/>
        <v>2017</v>
      </c>
      <c r="C20989" s="51">
        <f t="shared" si="985"/>
        <v>11</v>
      </c>
      <c r="D20989" s="51">
        <f t="shared" si="986"/>
        <v>15</v>
      </c>
      <c r="E20989" s="52">
        <v>0.29166666666666669</v>
      </c>
      <c r="G20989" s="54">
        <v>-1.986</v>
      </c>
      <c r="H20989" s="54">
        <v>-0.28299999999999997</v>
      </c>
      <c r="I20989">
        <v>-4.0000000000000001E-3</v>
      </c>
      <c r="J20989" s="54">
        <v>-0.14299999999999999</v>
      </c>
      <c r="K20989" s="54">
        <v>-0.36699999999999999</v>
      </c>
      <c r="L20989" s="54">
        <v>-0.42299999999999999</v>
      </c>
      <c r="M20989" s="54">
        <v>-0.56299999999999994</v>
      </c>
    </row>
    <row r="20990" spans="1:13" x14ac:dyDescent="0.2">
      <c r="A20990" s="50">
        <v>43054</v>
      </c>
      <c r="B20990">
        <f t="shared" si="984"/>
        <v>2017</v>
      </c>
      <c r="C20990" s="51">
        <f t="shared" si="985"/>
        <v>11</v>
      </c>
      <c r="D20990" s="51">
        <f t="shared" si="986"/>
        <v>15</v>
      </c>
      <c r="E20990" s="52">
        <v>0.41666666666666669</v>
      </c>
      <c r="G20990" s="54">
        <v>-2.073</v>
      </c>
      <c r="H20990" s="54">
        <v>-0.28299999999999997</v>
      </c>
      <c r="I20990">
        <v>-4.0000000000000001E-3</v>
      </c>
      <c r="J20990" s="54">
        <v>-0.14299999999999999</v>
      </c>
      <c r="K20990" s="54">
        <v>-0.36699999999999999</v>
      </c>
      <c r="L20990" s="54">
        <v>-0.45100000000000001</v>
      </c>
      <c r="M20990" s="54">
        <v>-0.56299999999999994</v>
      </c>
    </row>
    <row r="20991" spans="1:13" x14ac:dyDescent="0.2">
      <c r="A20991" s="50">
        <v>43054</v>
      </c>
      <c r="B20991">
        <f t="shared" si="984"/>
        <v>2017</v>
      </c>
      <c r="C20991" s="51">
        <f t="shared" si="985"/>
        <v>11</v>
      </c>
      <c r="D20991" s="51">
        <f t="shared" si="986"/>
        <v>15</v>
      </c>
      <c r="E20991" s="52">
        <v>0.54166666666666663</v>
      </c>
      <c r="G20991" s="54">
        <v>-2.1890000000000001</v>
      </c>
      <c r="H20991" s="54">
        <v>-0.28299999999999997</v>
      </c>
      <c r="I20991">
        <v>-4.0000000000000001E-3</v>
      </c>
      <c r="J20991" s="54">
        <v>-0.14299999999999999</v>
      </c>
      <c r="K20991" s="54">
        <v>-0.39500000000000002</v>
      </c>
      <c r="L20991" s="54">
        <v>-0.45100000000000001</v>
      </c>
      <c r="M20991" s="54">
        <v>-0.59099999999999997</v>
      </c>
    </row>
    <row r="20992" spans="1:13" x14ac:dyDescent="0.2">
      <c r="A20992" s="50">
        <v>43054</v>
      </c>
      <c r="B20992">
        <f t="shared" si="984"/>
        <v>2017</v>
      </c>
      <c r="C20992" s="51">
        <f t="shared" si="985"/>
        <v>11</v>
      </c>
      <c r="D20992" s="51">
        <f t="shared" si="986"/>
        <v>15</v>
      </c>
      <c r="E20992" s="52">
        <v>0.66666666666666663</v>
      </c>
      <c r="G20992" s="54">
        <v>-2.2469999999999999</v>
      </c>
      <c r="H20992" s="54">
        <v>-0.28299999999999997</v>
      </c>
      <c r="I20992">
        <v>-4.0000000000000001E-3</v>
      </c>
      <c r="J20992" s="54">
        <v>-0.14299999999999999</v>
      </c>
      <c r="K20992" s="54">
        <v>-0.39500000000000002</v>
      </c>
      <c r="L20992" s="54">
        <v>-0.47899999999999998</v>
      </c>
      <c r="M20992" s="54">
        <v>-0.59099999999999997</v>
      </c>
    </row>
    <row r="20993" spans="1:13" x14ac:dyDescent="0.2">
      <c r="A20993" s="50">
        <v>43054</v>
      </c>
      <c r="B20993">
        <f t="shared" si="984"/>
        <v>2017</v>
      </c>
      <c r="C20993" s="51">
        <f t="shared" si="985"/>
        <v>11</v>
      </c>
      <c r="D20993" s="51">
        <f t="shared" si="986"/>
        <v>15</v>
      </c>
      <c r="E20993" s="52">
        <v>0.79166666666666663</v>
      </c>
      <c r="G20993" s="54">
        <v>-2.3050000000000002</v>
      </c>
      <c r="H20993" s="54">
        <v>-0.311</v>
      </c>
      <c r="I20993">
        <v>-4.0000000000000001E-3</v>
      </c>
      <c r="J20993" s="54">
        <v>-0.14299999999999999</v>
      </c>
      <c r="K20993" s="54">
        <v>-0.42299999999999999</v>
      </c>
      <c r="L20993" s="54">
        <v>-0.47899999999999998</v>
      </c>
      <c r="M20993" s="54">
        <v>-0.62</v>
      </c>
    </row>
    <row r="20994" spans="1:13" x14ac:dyDescent="0.2">
      <c r="A20994" s="50">
        <v>43054</v>
      </c>
      <c r="B20994">
        <f t="shared" si="984"/>
        <v>2017</v>
      </c>
      <c r="C20994" s="51">
        <f t="shared" si="985"/>
        <v>11</v>
      </c>
      <c r="D20994" s="51">
        <f t="shared" si="986"/>
        <v>15</v>
      </c>
      <c r="E20994" s="52">
        <v>0.91666666666666663</v>
      </c>
      <c r="G20994" s="54">
        <v>-2.4500000000000002</v>
      </c>
      <c r="H20994" s="54">
        <v>-0.311</v>
      </c>
      <c r="I20994">
        <v>-4.0000000000000001E-3</v>
      </c>
      <c r="J20994" s="54">
        <v>-0.11600000000000001</v>
      </c>
      <c r="K20994" s="54">
        <v>-0.42299999999999999</v>
      </c>
      <c r="L20994" s="54">
        <v>-0.50700000000000001</v>
      </c>
      <c r="M20994" s="54">
        <v>-0.62</v>
      </c>
    </row>
    <row r="20995" spans="1:13" x14ac:dyDescent="0.2">
      <c r="A20995" s="50">
        <v>43055</v>
      </c>
      <c r="B20995">
        <f t="shared" si="984"/>
        <v>2017</v>
      </c>
      <c r="C20995" s="51">
        <f t="shared" si="985"/>
        <v>11</v>
      </c>
      <c r="D20995" s="51">
        <f t="shared" si="986"/>
        <v>16</v>
      </c>
      <c r="E20995" s="52">
        <v>4.1666666666666664E-2</v>
      </c>
      <c r="G20995" s="54">
        <v>-2.625</v>
      </c>
      <c r="H20995" s="54">
        <v>-0.33900000000000002</v>
      </c>
      <c r="I20995">
        <v>-4.0000000000000001E-3</v>
      </c>
      <c r="J20995" s="54">
        <v>-0.14299999999999999</v>
      </c>
      <c r="K20995" s="54">
        <v>-0.42299999999999999</v>
      </c>
      <c r="L20995" s="54">
        <v>-0.50700000000000001</v>
      </c>
      <c r="M20995" s="54">
        <v>-0.62</v>
      </c>
    </row>
    <row r="20996" spans="1:13" x14ac:dyDescent="0.2">
      <c r="A20996" s="50">
        <v>43055</v>
      </c>
      <c r="B20996">
        <f t="shared" si="984"/>
        <v>2017</v>
      </c>
      <c r="C20996" s="51">
        <f t="shared" si="985"/>
        <v>11</v>
      </c>
      <c r="D20996" s="51">
        <f t="shared" si="986"/>
        <v>16</v>
      </c>
      <c r="E20996" s="52">
        <v>0.16666666666666666</v>
      </c>
      <c r="G20996" s="54">
        <v>-2.7709999999999999</v>
      </c>
      <c r="H20996" s="54">
        <v>-0.33900000000000002</v>
      </c>
      <c r="I20996">
        <v>-4.0000000000000001E-3</v>
      </c>
      <c r="J20996" s="54">
        <v>-0.14299999999999999</v>
      </c>
      <c r="K20996" s="54">
        <v>-0.42299999999999999</v>
      </c>
      <c r="L20996" s="54">
        <v>-0.50700000000000001</v>
      </c>
      <c r="M20996" s="54">
        <v>-0.62</v>
      </c>
    </row>
    <row r="20997" spans="1:13" x14ac:dyDescent="0.2">
      <c r="A20997" s="50">
        <v>43055</v>
      </c>
      <c r="B20997">
        <f t="shared" si="984"/>
        <v>2017</v>
      </c>
      <c r="C20997" s="51">
        <f t="shared" si="985"/>
        <v>11</v>
      </c>
      <c r="D20997" s="51">
        <f t="shared" si="986"/>
        <v>16</v>
      </c>
      <c r="E20997" s="52">
        <v>0.29166666666666669</v>
      </c>
      <c r="G20997" s="54">
        <v>-2.9470000000000001</v>
      </c>
      <c r="H20997" s="54">
        <v>-0.36699999999999999</v>
      </c>
      <c r="I20997">
        <v>-4.0000000000000001E-3</v>
      </c>
      <c r="J20997" s="54">
        <v>-0.14299999999999999</v>
      </c>
      <c r="K20997" s="54">
        <v>-0.42299999999999999</v>
      </c>
      <c r="L20997" s="54">
        <v>-0.50700000000000001</v>
      </c>
      <c r="M20997" s="54">
        <v>-0.62</v>
      </c>
    </row>
    <row r="20998" spans="1:13" x14ac:dyDescent="0.2">
      <c r="A20998" s="50">
        <v>43055</v>
      </c>
      <c r="B20998">
        <f t="shared" si="984"/>
        <v>2017</v>
      </c>
      <c r="C20998" s="51">
        <f t="shared" si="985"/>
        <v>11</v>
      </c>
      <c r="D20998" s="51">
        <f t="shared" si="986"/>
        <v>16</v>
      </c>
      <c r="E20998" s="52">
        <v>0.41666666666666669</v>
      </c>
      <c r="G20998" s="54">
        <v>-3.0939999999999999</v>
      </c>
      <c r="H20998" s="54">
        <v>-0.36699999999999999</v>
      </c>
      <c r="I20998">
        <v>-4.0000000000000001E-3</v>
      </c>
      <c r="J20998" s="54">
        <v>-0.14299999999999999</v>
      </c>
      <c r="K20998" s="54">
        <v>-0.45100000000000001</v>
      </c>
      <c r="L20998" s="54">
        <v>-0.50700000000000001</v>
      </c>
      <c r="M20998" s="54">
        <v>-0.62</v>
      </c>
    </row>
    <row r="20999" spans="1:13" x14ac:dyDescent="0.2">
      <c r="A20999" s="50">
        <v>43055</v>
      </c>
      <c r="B20999">
        <f t="shared" si="984"/>
        <v>2017</v>
      </c>
      <c r="C20999" s="51">
        <f t="shared" si="985"/>
        <v>11</v>
      </c>
      <c r="D20999" s="51">
        <f t="shared" si="986"/>
        <v>16</v>
      </c>
      <c r="E20999" s="52">
        <v>0.54166666666666663</v>
      </c>
      <c r="G20999" s="54">
        <v>-3.2120000000000002</v>
      </c>
      <c r="H20999" s="54">
        <v>-0.39500000000000002</v>
      </c>
      <c r="I20999">
        <v>-4.0000000000000001E-3</v>
      </c>
      <c r="J20999" s="54">
        <v>-0.14299999999999999</v>
      </c>
      <c r="K20999" s="54">
        <v>-0.45100000000000001</v>
      </c>
      <c r="L20999" s="54">
        <v>-0.50700000000000001</v>
      </c>
      <c r="M20999" s="54">
        <v>-0.62</v>
      </c>
    </row>
    <row r="21000" spans="1:13" x14ac:dyDescent="0.2">
      <c r="A21000" s="50">
        <v>43055</v>
      </c>
      <c r="B21000">
        <f t="shared" si="984"/>
        <v>2017</v>
      </c>
      <c r="C21000" s="51">
        <f t="shared" si="985"/>
        <v>11</v>
      </c>
      <c r="D21000" s="51">
        <f t="shared" si="986"/>
        <v>16</v>
      </c>
      <c r="E21000" s="52">
        <v>0.66666666666666663</v>
      </c>
      <c r="G21000" s="54">
        <v>-3.2709999999999999</v>
      </c>
      <c r="H21000" s="54">
        <v>-0.42299999999999999</v>
      </c>
      <c r="I21000">
        <v>-4.0000000000000001E-3</v>
      </c>
      <c r="J21000" s="54">
        <v>-0.14299999999999999</v>
      </c>
      <c r="K21000" s="54">
        <v>-0.42299999999999999</v>
      </c>
      <c r="L21000" s="54">
        <v>-0.50700000000000001</v>
      </c>
      <c r="M21000" s="54">
        <v>-0.62</v>
      </c>
    </row>
    <row r="21001" spans="1:13" x14ac:dyDescent="0.2">
      <c r="A21001" s="50">
        <v>43055</v>
      </c>
      <c r="B21001">
        <f t="shared" si="984"/>
        <v>2017</v>
      </c>
      <c r="C21001" s="51">
        <f t="shared" si="985"/>
        <v>11</v>
      </c>
      <c r="D21001" s="51">
        <f t="shared" si="986"/>
        <v>16</v>
      </c>
      <c r="E21001" s="52">
        <v>0.79166666666666663</v>
      </c>
      <c r="G21001" s="54">
        <v>-3.2709999999999999</v>
      </c>
      <c r="H21001" s="54">
        <v>-0.45100000000000001</v>
      </c>
      <c r="I21001">
        <v>-4.0000000000000001E-3</v>
      </c>
      <c r="J21001" s="54">
        <v>-0.14299999999999999</v>
      </c>
      <c r="K21001" s="54">
        <v>-0.42299999999999999</v>
      </c>
      <c r="L21001" s="54">
        <v>-0.50700000000000001</v>
      </c>
      <c r="M21001" s="54">
        <v>-0.62</v>
      </c>
    </row>
    <row r="21002" spans="1:13" x14ac:dyDescent="0.2">
      <c r="A21002" s="50">
        <v>43055</v>
      </c>
      <c r="B21002">
        <f t="shared" si="984"/>
        <v>2017</v>
      </c>
      <c r="C21002" s="51">
        <f t="shared" si="985"/>
        <v>11</v>
      </c>
      <c r="D21002" s="51">
        <f t="shared" si="986"/>
        <v>16</v>
      </c>
      <c r="E21002" s="52">
        <v>0.91666666666666663</v>
      </c>
      <c r="G21002" s="54">
        <v>-3.36</v>
      </c>
      <c r="H21002" s="54">
        <v>-0.45100000000000001</v>
      </c>
      <c r="I21002">
        <v>-4.0000000000000001E-3</v>
      </c>
      <c r="J21002" s="54">
        <v>-0.11600000000000001</v>
      </c>
      <c r="K21002" s="54">
        <v>-0.42299999999999999</v>
      </c>
      <c r="L21002" s="54">
        <v>-0.50700000000000001</v>
      </c>
      <c r="M21002" s="54">
        <v>-0.62</v>
      </c>
    </row>
    <row r="21003" spans="1:13" x14ac:dyDescent="0.2">
      <c r="A21003" s="50">
        <v>43056</v>
      </c>
      <c r="B21003">
        <f t="shared" si="984"/>
        <v>2017</v>
      </c>
      <c r="C21003" s="51">
        <f t="shared" si="985"/>
        <v>11</v>
      </c>
      <c r="D21003" s="51">
        <f t="shared" si="986"/>
        <v>17</v>
      </c>
      <c r="E21003" s="52">
        <v>4.1666666666666664E-2</v>
      </c>
      <c r="G21003" s="54">
        <v>-3.2120000000000002</v>
      </c>
      <c r="H21003" s="54">
        <v>-0.47899999999999998</v>
      </c>
      <c r="I21003">
        <v>-4.0000000000000001E-3</v>
      </c>
      <c r="J21003" s="54">
        <v>-0.14299999999999999</v>
      </c>
      <c r="K21003" s="54">
        <v>-0.42299999999999999</v>
      </c>
      <c r="L21003" s="54">
        <v>-0.47899999999999998</v>
      </c>
      <c r="M21003" s="54">
        <v>-0.62</v>
      </c>
    </row>
    <row r="21004" spans="1:13" x14ac:dyDescent="0.2">
      <c r="A21004" s="50">
        <v>43056</v>
      </c>
      <c r="B21004">
        <f t="shared" si="984"/>
        <v>2017</v>
      </c>
      <c r="C21004" s="51">
        <f t="shared" si="985"/>
        <v>11</v>
      </c>
      <c r="D21004" s="51">
        <f t="shared" si="986"/>
        <v>17</v>
      </c>
      <c r="E21004" s="52">
        <v>0.16666666666666666</v>
      </c>
      <c r="G21004" s="54">
        <v>-3.2120000000000002</v>
      </c>
      <c r="H21004" s="54">
        <v>-0.47899999999999998</v>
      </c>
      <c r="I21004">
        <v>-4.0000000000000001E-3</v>
      </c>
      <c r="J21004" s="54">
        <v>-0.11600000000000001</v>
      </c>
      <c r="K21004" s="54">
        <v>-0.42299999999999999</v>
      </c>
      <c r="L21004" s="54">
        <v>-0.50700000000000001</v>
      </c>
      <c r="M21004" s="54">
        <v>-0.62</v>
      </c>
    </row>
    <row r="21005" spans="1:13" x14ac:dyDescent="0.2">
      <c r="A21005" s="50">
        <v>43056</v>
      </c>
      <c r="B21005">
        <f t="shared" si="984"/>
        <v>2017</v>
      </c>
      <c r="C21005" s="51">
        <f t="shared" si="985"/>
        <v>11</v>
      </c>
      <c r="D21005" s="51">
        <f t="shared" si="986"/>
        <v>17</v>
      </c>
      <c r="E21005" s="52">
        <v>0.29166666666666669</v>
      </c>
      <c r="G21005" s="54">
        <v>-3.242</v>
      </c>
      <c r="H21005" s="54">
        <v>-0.50700000000000001</v>
      </c>
      <c r="I21005">
        <v>-4.0000000000000001E-3</v>
      </c>
      <c r="J21005" s="54">
        <v>-0.14299999999999999</v>
      </c>
      <c r="K21005" s="54">
        <v>-0.42299999999999999</v>
      </c>
      <c r="L21005" s="54">
        <v>-0.50700000000000001</v>
      </c>
      <c r="M21005" s="54">
        <v>-0.62</v>
      </c>
    </row>
    <row r="21006" spans="1:13" x14ac:dyDescent="0.2">
      <c r="A21006" s="50">
        <v>43056</v>
      </c>
      <c r="B21006">
        <f t="shared" si="984"/>
        <v>2017</v>
      </c>
      <c r="C21006" s="51">
        <f t="shared" si="985"/>
        <v>11</v>
      </c>
      <c r="D21006" s="51">
        <f t="shared" si="986"/>
        <v>17</v>
      </c>
      <c r="E21006" s="52">
        <v>0.41666666666666669</v>
      </c>
      <c r="G21006" s="54">
        <v>-3.2709999999999999</v>
      </c>
      <c r="H21006" s="54">
        <v>-0.50700000000000001</v>
      </c>
      <c r="I21006">
        <v>-4.0000000000000001E-3</v>
      </c>
      <c r="J21006" s="54">
        <v>-0.11600000000000001</v>
      </c>
      <c r="K21006" s="54">
        <v>-0.42299999999999999</v>
      </c>
      <c r="L21006" s="54">
        <v>-0.50700000000000001</v>
      </c>
      <c r="M21006" s="54">
        <v>-0.62</v>
      </c>
    </row>
    <row r="21007" spans="1:13" x14ac:dyDescent="0.2">
      <c r="A21007" s="50">
        <v>43056</v>
      </c>
      <c r="B21007">
        <f t="shared" ref="B21007:B21070" si="987">YEAR(A21007)</f>
        <v>2017</v>
      </c>
      <c r="C21007" s="51">
        <f t="shared" ref="C21007:C21070" si="988">MONTH(A21007)</f>
        <v>11</v>
      </c>
      <c r="D21007" s="51">
        <f t="shared" ref="D21007:D21070" si="989">DAY(A21007)</f>
        <v>17</v>
      </c>
      <c r="E21007" s="52">
        <v>0.54166666666666663</v>
      </c>
      <c r="G21007" s="54">
        <v>-3.33</v>
      </c>
      <c r="H21007" s="54">
        <v>-0.50700000000000001</v>
      </c>
      <c r="I21007">
        <v>-4.0000000000000001E-3</v>
      </c>
      <c r="J21007" s="54">
        <v>-0.11600000000000001</v>
      </c>
      <c r="K21007" s="54">
        <v>-0.42299999999999999</v>
      </c>
      <c r="L21007" s="54">
        <v>-0.50700000000000001</v>
      </c>
      <c r="M21007" s="54">
        <v>-0.62</v>
      </c>
    </row>
    <row r="21008" spans="1:13" x14ac:dyDescent="0.2">
      <c r="A21008" s="50">
        <v>43056</v>
      </c>
      <c r="B21008">
        <f t="shared" si="987"/>
        <v>2017</v>
      </c>
      <c r="C21008" s="51">
        <f t="shared" si="988"/>
        <v>11</v>
      </c>
      <c r="D21008" s="51">
        <f t="shared" si="989"/>
        <v>17</v>
      </c>
      <c r="E21008" s="52">
        <v>0.66666666666666663</v>
      </c>
      <c r="G21008" s="54">
        <v>-3.36</v>
      </c>
      <c r="H21008" s="54">
        <v>-0.53500000000000003</v>
      </c>
      <c r="I21008">
        <v>-4.0000000000000001E-3</v>
      </c>
      <c r="J21008" s="54">
        <v>-0.11600000000000001</v>
      </c>
      <c r="K21008" s="54">
        <v>-0.42299999999999999</v>
      </c>
      <c r="L21008" s="54">
        <v>-0.50700000000000001</v>
      </c>
      <c r="M21008" s="54">
        <v>-0.62</v>
      </c>
    </row>
    <row r="21009" spans="1:13" x14ac:dyDescent="0.2">
      <c r="A21009" s="50">
        <v>43056</v>
      </c>
      <c r="B21009">
        <f t="shared" si="987"/>
        <v>2017</v>
      </c>
      <c r="C21009" s="51">
        <f t="shared" si="988"/>
        <v>11</v>
      </c>
      <c r="D21009" s="51">
        <f t="shared" si="989"/>
        <v>17</v>
      </c>
      <c r="E21009" s="52">
        <v>0.79166666666666663</v>
      </c>
      <c r="G21009" s="54">
        <v>-3.36</v>
      </c>
      <c r="H21009" s="54">
        <v>-0.53500000000000003</v>
      </c>
      <c r="I21009">
        <v>-4.0000000000000001E-3</v>
      </c>
      <c r="J21009" s="54">
        <v>-0.14299999999999999</v>
      </c>
      <c r="K21009" s="54">
        <v>-0.42299999999999999</v>
      </c>
      <c r="L21009" s="54">
        <v>-0.50700000000000001</v>
      </c>
      <c r="M21009" s="54">
        <v>-0.62</v>
      </c>
    </row>
    <row r="21010" spans="1:13" x14ac:dyDescent="0.2">
      <c r="A21010" s="50">
        <v>43056</v>
      </c>
      <c r="B21010">
        <f t="shared" si="987"/>
        <v>2017</v>
      </c>
      <c r="C21010" s="51">
        <f t="shared" si="988"/>
        <v>11</v>
      </c>
      <c r="D21010" s="51">
        <f t="shared" si="989"/>
        <v>17</v>
      </c>
      <c r="E21010" s="52">
        <v>0.91666666666666663</v>
      </c>
      <c r="G21010" s="54">
        <v>-3.4790000000000001</v>
      </c>
      <c r="H21010" s="54">
        <v>-0.56299999999999994</v>
      </c>
      <c r="I21010">
        <v>-4.0000000000000001E-3</v>
      </c>
      <c r="J21010" s="54">
        <v>-0.14299999999999999</v>
      </c>
      <c r="K21010" s="54">
        <v>-0.42299999999999999</v>
      </c>
      <c r="L21010" s="54">
        <v>-0.50700000000000001</v>
      </c>
      <c r="M21010" s="54">
        <v>-0.62</v>
      </c>
    </row>
    <row r="21011" spans="1:13" x14ac:dyDescent="0.2">
      <c r="A21011" s="50">
        <v>43057</v>
      </c>
      <c r="B21011">
        <f t="shared" si="987"/>
        <v>2017</v>
      </c>
      <c r="C21011" s="51">
        <f t="shared" si="988"/>
        <v>11</v>
      </c>
      <c r="D21011" s="51">
        <f t="shared" si="989"/>
        <v>18</v>
      </c>
      <c r="E21011" s="52">
        <v>4.1666666666666664E-2</v>
      </c>
      <c r="G21011" s="54">
        <v>-3.5680000000000001</v>
      </c>
      <c r="H21011" s="54">
        <v>-0.56299999999999994</v>
      </c>
      <c r="I21011">
        <v>-4.0000000000000001E-3</v>
      </c>
      <c r="J21011" s="54">
        <v>-0.14299999999999999</v>
      </c>
      <c r="K21011" s="54">
        <v>-0.45100000000000001</v>
      </c>
      <c r="L21011" s="54">
        <v>-0.50700000000000001</v>
      </c>
      <c r="M21011" s="54">
        <v>-0.62</v>
      </c>
    </row>
    <row r="21012" spans="1:13" x14ac:dyDescent="0.2">
      <c r="A21012" s="50">
        <v>43057</v>
      </c>
      <c r="B21012">
        <f t="shared" si="987"/>
        <v>2017</v>
      </c>
      <c r="C21012" s="51">
        <f t="shared" si="988"/>
        <v>11</v>
      </c>
      <c r="D21012" s="51">
        <f t="shared" si="989"/>
        <v>18</v>
      </c>
      <c r="E21012" s="52">
        <v>0.16666666666666666</v>
      </c>
      <c r="G21012" s="54">
        <v>-3.6269999999999998</v>
      </c>
      <c r="H21012" s="54">
        <v>-0.59099999999999997</v>
      </c>
      <c r="I21012">
        <v>-4.0000000000000001E-3</v>
      </c>
      <c r="J21012" s="54">
        <v>-0.14299999999999999</v>
      </c>
      <c r="K21012" s="54">
        <v>-0.45100000000000001</v>
      </c>
      <c r="L21012" s="54">
        <v>-0.50700000000000001</v>
      </c>
      <c r="M21012" s="54">
        <v>-0.62</v>
      </c>
    </row>
    <row r="21013" spans="1:13" x14ac:dyDescent="0.2">
      <c r="A21013" s="50">
        <v>43057</v>
      </c>
      <c r="B21013">
        <f t="shared" si="987"/>
        <v>2017</v>
      </c>
      <c r="C21013" s="51">
        <f t="shared" si="988"/>
        <v>11</v>
      </c>
      <c r="D21013" s="51">
        <f t="shared" si="989"/>
        <v>18</v>
      </c>
      <c r="E21013" s="52">
        <v>0.29166666666666669</v>
      </c>
      <c r="G21013" s="54">
        <v>-3.6869999999999998</v>
      </c>
      <c r="H21013" s="54">
        <v>-0.59099999999999997</v>
      </c>
      <c r="I21013">
        <v>-4.0000000000000001E-3</v>
      </c>
      <c r="J21013" s="54">
        <v>-0.14299999999999999</v>
      </c>
      <c r="K21013" s="54">
        <v>-0.45100000000000001</v>
      </c>
      <c r="L21013" s="54">
        <v>-0.50700000000000001</v>
      </c>
      <c r="M21013" s="54">
        <v>-0.62</v>
      </c>
    </row>
    <row r="21014" spans="1:13" x14ac:dyDescent="0.2">
      <c r="A21014" s="50">
        <v>43057</v>
      </c>
      <c r="B21014">
        <f t="shared" si="987"/>
        <v>2017</v>
      </c>
      <c r="C21014" s="51">
        <f t="shared" si="988"/>
        <v>11</v>
      </c>
      <c r="D21014" s="51">
        <f t="shared" si="989"/>
        <v>18</v>
      </c>
      <c r="E21014" s="52">
        <v>0.41666666666666669</v>
      </c>
      <c r="G21014" s="54">
        <v>-3.8359999999999999</v>
      </c>
      <c r="H21014" s="54">
        <v>-0.62</v>
      </c>
      <c r="I21014">
        <v>-4.0000000000000001E-3</v>
      </c>
      <c r="J21014" s="54">
        <v>-0.14299999999999999</v>
      </c>
      <c r="K21014" s="54">
        <v>-0.45100000000000001</v>
      </c>
      <c r="L21014" s="54">
        <v>-0.50700000000000001</v>
      </c>
      <c r="M21014" s="54">
        <v>-0.62</v>
      </c>
    </row>
    <row r="21015" spans="1:13" x14ac:dyDescent="0.2">
      <c r="A21015" s="50">
        <v>43057</v>
      </c>
      <c r="B21015">
        <f t="shared" si="987"/>
        <v>2017</v>
      </c>
      <c r="C21015" s="51">
        <f t="shared" si="988"/>
        <v>11</v>
      </c>
      <c r="D21015" s="51">
        <f t="shared" si="989"/>
        <v>18</v>
      </c>
      <c r="E21015" s="52">
        <v>0.54166666666666663</v>
      </c>
      <c r="G21015" s="54">
        <v>-3.9260000000000002</v>
      </c>
      <c r="H21015" s="54">
        <v>-0.64800000000000002</v>
      </c>
      <c r="I21015">
        <v>-3.2000000000000001E-2</v>
      </c>
      <c r="J21015" s="54">
        <v>-0.14299999999999999</v>
      </c>
      <c r="K21015" s="54">
        <v>-0.45100000000000001</v>
      </c>
      <c r="L21015" s="54">
        <v>-0.50700000000000001</v>
      </c>
      <c r="M21015" s="54">
        <v>-0.62</v>
      </c>
    </row>
    <row r="21016" spans="1:13" x14ac:dyDescent="0.2">
      <c r="A21016" s="50">
        <v>43057</v>
      </c>
      <c r="B21016">
        <f t="shared" si="987"/>
        <v>2017</v>
      </c>
      <c r="C21016" s="51">
        <f t="shared" si="988"/>
        <v>11</v>
      </c>
      <c r="D21016" s="51">
        <f t="shared" si="989"/>
        <v>18</v>
      </c>
      <c r="E21016" s="52">
        <v>0.66666666666666663</v>
      </c>
      <c r="G21016" s="54">
        <v>-4.016</v>
      </c>
      <c r="H21016" s="54">
        <v>-0.67600000000000005</v>
      </c>
      <c r="I21016">
        <v>-4.0000000000000001E-3</v>
      </c>
      <c r="J21016" s="54">
        <v>-0.14299999999999999</v>
      </c>
      <c r="K21016" s="54">
        <v>-0.45100000000000001</v>
      </c>
      <c r="L21016" s="54">
        <v>-0.50700000000000001</v>
      </c>
      <c r="M21016" s="54">
        <v>-0.62</v>
      </c>
    </row>
    <row r="21017" spans="1:13" x14ac:dyDescent="0.2">
      <c r="A21017" s="50">
        <v>43057</v>
      </c>
      <c r="B21017">
        <f t="shared" si="987"/>
        <v>2017</v>
      </c>
      <c r="C21017" s="51">
        <f t="shared" si="988"/>
        <v>11</v>
      </c>
      <c r="D21017" s="51">
        <f t="shared" si="989"/>
        <v>18</v>
      </c>
      <c r="E21017" s="52">
        <v>0.79166666666666663</v>
      </c>
      <c r="G21017" s="54">
        <v>-4.1059999999999999</v>
      </c>
      <c r="H21017" s="54">
        <v>-0.67600000000000005</v>
      </c>
      <c r="I21017">
        <v>-4.0000000000000001E-3</v>
      </c>
      <c r="J21017" s="54">
        <v>-0.11600000000000001</v>
      </c>
      <c r="K21017" s="54">
        <v>-0.45100000000000001</v>
      </c>
      <c r="L21017" s="54">
        <v>-0.50700000000000001</v>
      </c>
      <c r="M21017" s="54">
        <v>-0.62</v>
      </c>
    </row>
    <row r="21018" spans="1:13" x14ac:dyDescent="0.2">
      <c r="A21018" s="50">
        <v>43057</v>
      </c>
      <c r="B21018">
        <f t="shared" si="987"/>
        <v>2017</v>
      </c>
      <c r="C21018" s="51">
        <f t="shared" si="988"/>
        <v>11</v>
      </c>
      <c r="D21018" s="51">
        <f t="shared" si="989"/>
        <v>18</v>
      </c>
      <c r="E21018" s="52">
        <v>0.91666666666666663</v>
      </c>
      <c r="G21018" s="54">
        <v>-4.0759999999999996</v>
      </c>
      <c r="H21018" s="54">
        <v>-0.70399999999999996</v>
      </c>
      <c r="I21018">
        <v>-4.0000000000000001E-3</v>
      </c>
      <c r="J21018" s="54">
        <v>-0.14299999999999999</v>
      </c>
      <c r="K21018" s="54">
        <v>-0.45100000000000001</v>
      </c>
      <c r="L21018" s="54">
        <v>-0.50700000000000001</v>
      </c>
      <c r="M21018" s="54">
        <v>-0.62</v>
      </c>
    </row>
    <row r="21019" spans="1:13" x14ac:dyDescent="0.2">
      <c r="A21019" s="50">
        <v>43058</v>
      </c>
      <c r="B21019">
        <f t="shared" si="987"/>
        <v>2017</v>
      </c>
      <c r="C21019" s="51">
        <f t="shared" si="988"/>
        <v>11</v>
      </c>
      <c r="D21019" s="51">
        <f t="shared" si="989"/>
        <v>19</v>
      </c>
      <c r="E21019" s="52">
        <v>4.1666666666666664E-2</v>
      </c>
      <c r="G21019" s="54">
        <v>-4.1669999999999998</v>
      </c>
      <c r="H21019" s="54">
        <v>-0.73199999999999998</v>
      </c>
      <c r="I21019">
        <v>-4.0000000000000001E-3</v>
      </c>
      <c r="J21019" s="54">
        <v>-0.14299999999999999</v>
      </c>
      <c r="K21019" s="54">
        <v>-0.45100000000000001</v>
      </c>
      <c r="L21019" s="54">
        <v>-0.50700000000000001</v>
      </c>
      <c r="M21019" s="54">
        <v>-0.62</v>
      </c>
    </row>
    <row r="21020" spans="1:13" x14ac:dyDescent="0.2">
      <c r="A21020" s="50">
        <v>43058</v>
      </c>
      <c r="B21020">
        <f t="shared" si="987"/>
        <v>2017</v>
      </c>
      <c r="C21020" s="51">
        <f t="shared" si="988"/>
        <v>11</v>
      </c>
      <c r="D21020" s="51">
        <f t="shared" si="989"/>
        <v>19</v>
      </c>
      <c r="E21020" s="52">
        <v>0.16666666666666666</v>
      </c>
      <c r="G21020" s="54">
        <v>-4.1669999999999998</v>
      </c>
      <c r="H21020" s="54">
        <v>-0.76</v>
      </c>
      <c r="I21020">
        <v>-4.0000000000000001E-3</v>
      </c>
      <c r="J21020" s="54">
        <v>-0.14299999999999999</v>
      </c>
      <c r="K21020" s="54">
        <v>-0.45100000000000001</v>
      </c>
      <c r="L21020" s="54">
        <v>-0.50700000000000001</v>
      </c>
      <c r="M21020" s="54">
        <v>-0.62</v>
      </c>
    </row>
    <row r="21021" spans="1:13" x14ac:dyDescent="0.2">
      <c r="A21021" s="50">
        <v>43058</v>
      </c>
      <c r="B21021">
        <f t="shared" si="987"/>
        <v>2017</v>
      </c>
      <c r="C21021" s="51">
        <f t="shared" si="988"/>
        <v>11</v>
      </c>
      <c r="D21021" s="51">
        <f t="shared" si="989"/>
        <v>19</v>
      </c>
      <c r="E21021" s="52">
        <v>0.29166666666666669</v>
      </c>
      <c r="G21021" s="54">
        <v>-4.2270000000000003</v>
      </c>
      <c r="H21021" s="54">
        <v>-0.78900000000000003</v>
      </c>
      <c r="I21021">
        <v>-4.0000000000000001E-3</v>
      </c>
      <c r="J21021" s="54">
        <v>-0.11600000000000001</v>
      </c>
      <c r="K21021" s="54">
        <v>-0.45100000000000001</v>
      </c>
      <c r="L21021" s="54">
        <v>-0.50700000000000001</v>
      </c>
      <c r="M21021" s="54">
        <v>-0.64800000000000002</v>
      </c>
    </row>
    <row r="21022" spans="1:13" x14ac:dyDescent="0.2">
      <c r="A21022" s="50">
        <v>43058</v>
      </c>
      <c r="B21022">
        <f t="shared" si="987"/>
        <v>2017</v>
      </c>
      <c r="C21022" s="51">
        <f t="shared" si="988"/>
        <v>11</v>
      </c>
      <c r="D21022" s="51">
        <f t="shared" si="989"/>
        <v>19</v>
      </c>
      <c r="E21022" s="52">
        <v>0.41666666666666669</v>
      </c>
      <c r="G21022" s="54">
        <v>-4.2569999999999997</v>
      </c>
      <c r="H21022" s="54">
        <v>-0.78900000000000003</v>
      </c>
      <c r="I21022">
        <v>-4.0000000000000001E-3</v>
      </c>
      <c r="J21022" s="54">
        <v>-0.11600000000000001</v>
      </c>
      <c r="K21022" s="54">
        <v>-0.45100000000000001</v>
      </c>
      <c r="L21022" s="54">
        <v>-0.50700000000000001</v>
      </c>
      <c r="M21022" s="54">
        <v>-0.64800000000000002</v>
      </c>
    </row>
    <row r="21023" spans="1:13" x14ac:dyDescent="0.2">
      <c r="A21023" s="50">
        <v>43058</v>
      </c>
      <c r="B21023">
        <f t="shared" si="987"/>
        <v>2017</v>
      </c>
      <c r="C21023" s="51">
        <f t="shared" si="988"/>
        <v>11</v>
      </c>
      <c r="D21023" s="51">
        <f t="shared" si="989"/>
        <v>19</v>
      </c>
      <c r="E21023" s="52">
        <v>0.54166666666666663</v>
      </c>
      <c r="G21023" s="54">
        <v>-4.3780000000000001</v>
      </c>
      <c r="H21023" s="54">
        <v>-0.81699999999999995</v>
      </c>
      <c r="I21023">
        <v>-4.0000000000000001E-3</v>
      </c>
      <c r="J21023" s="54">
        <v>-0.14299999999999999</v>
      </c>
      <c r="K21023" s="54">
        <v>-0.45100000000000001</v>
      </c>
      <c r="L21023" s="54">
        <v>-0.50700000000000001</v>
      </c>
      <c r="M21023" s="54">
        <v>-0.64800000000000002</v>
      </c>
    </row>
    <row r="21024" spans="1:13" x14ac:dyDescent="0.2">
      <c r="A21024" s="50">
        <v>43058</v>
      </c>
      <c r="B21024">
        <f t="shared" si="987"/>
        <v>2017</v>
      </c>
      <c r="C21024" s="51">
        <f t="shared" si="988"/>
        <v>11</v>
      </c>
      <c r="D21024" s="51">
        <f t="shared" si="989"/>
        <v>19</v>
      </c>
      <c r="E21024" s="52">
        <v>0.66666666666666663</v>
      </c>
      <c r="G21024" s="54">
        <v>-4.4989999999999997</v>
      </c>
      <c r="H21024" s="54">
        <v>-0.84499999999999997</v>
      </c>
      <c r="I21024">
        <v>-4.0000000000000001E-3</v>
      </c>
      <c r="J21024" s="54">
        <v>-0.14299999999999999</v>
      </c>
      <c r="K21024" s="54">
        <v>-0.45100000000000001</v>
      </c>
      <c r="L21024" s="54">
        <v>-0.50700000000000001</v>
      </c>
      <c r="M21024" s="54">
        <v>-0.64800000000000002</v>
      </c>
    </row>
    <row r="21025" spans="1:13" x14ac:dyDescent="0.2">
      <c r="A21025" s="50">
        <v>43058</v>
      </c>
      <c r="B21025">
        <f t="shared" si="987"/>
        <v>2017</v>
      </c>
      <c r="C21025" s="51">
        <f t="shared" si="988"/>
        <v>11</v>
      </c>
      <c r="D21025" s="51">
        <f t="shared" si="989"/>
        <v>19</v>
      </c>
      <c r="E21025" s="52">
        <v>0.79166666666666663</v>
      </c>
      <c r="G21025" s="54">
        <v>-4.53</v>
      </c>
      <c r="H21025" s="54">
        <v>-0.873</v>
      </c>
      <c r="I21025">
        <v>-3.2000000000000001E-2</v>
      </c>
      <c r="J21025" s="54">
        <v>-0.14299999999999999</v>
      </c>
      <c r="K21025" s="54">
        <v>-0.45100000000000001</v>
      </c>
      <c r="L21025" s="54">
        <v>-0.50700000000000001</v>
      </c>
      <c r="M21025" s="54">
        <v>-0.62</v>
      </c>
    </row>
    <row r="21026" spans="1:13" x14ac:dyDescent="0.2">
      <c r="A21026" s="50">
        <v>43058</v>
      </c>
      <c r="B21026">
        <f t="shared" si="987"/>
        <v>2017</v>
      </c>
      <c r="C21026" s="51">
        <f t="shared" si="988"/>
        <v>11</v>
      </c>
      <c r="D21026" s="51">
        <f t="shared" si="989"/>
        <v>19</v>
      </c>
      <c r="E21026" s="52">
        <v>0.91666666666666663</v>
      </c>
      <c r="G21026" s="54">
        <v>-4.5599999999999996</v>
      </c>
      <c r="H21026" s="54">
        <v>-0.873</v>
      </c>
      <c r="I21026">
        <v>-4.0000000000000001E-3</v>
      </c>
      <c r="J21026" s="54">
        <v>-0.11600000000000001</v>
      </c>
      <c r="K21026" s="54">
        <v>-0.45100000000000001</v>
      </c>
      <c r="L21026" s="54">
        <v>-0.50700000000000001</v>
      </c>
      <c r="M21026" s="54">
        <v>-0.64800000000000002</v>
      </c>
    </row>
    <row r="21027" spans="1:13" x14ac:dyDescent="0.2">
      <c r="A21027" s="50">
        <v>43059</v>
      </c>
      <c r="B21027">
        <f t="shared" si="987"/>
        <v>2017</v>
      </c>
      <c r="C21027" s="51">
        <f t="shared" si="988"/>
        <v>11</v>
      </c>
      <c r="D21027" s="51">
        <f t="shared" si="989"/>
        <v>20</v>
      </c>
      <c r="E21027" s="52">
        <v>4.1666666666666664E-2</v>
      </c>
      <c r="G21027" s="54">
        <v>-4.59</v>
      </c>
      <c r="H21027" s="54">
        <v>-0.90200000000000002</v>
      </c>
      <c r="I21027">
        <v>-3.2000000000000001E-2</v>
      </c>
      <c r="J21027" s="54">
        <v>-0.14299999999999999</v>
      </c>
      <c r="K21027" s="54">
        <v>-0.45100000000000001</v>
      </c>
      <c r="L21027" s="54">
        <v>-0.50700000000000001</v>
      </c>
      <c r="M21027" s="54">
        <v>-0.62</v>
      </c>
    </row>
    <row r="21028" spans="1:13" x14ac:dyDescent="0.2">
      <c r="A21028" s="50">
        <v>43059</v>
      </c>
      <c r="B21028">
        <f t="shared" si="987"/>
        <v>2017</v>
      </c>
      <c r="C21028" s="51">
        <f t="shared" si="988"/>
        <v>11</v>
      </c>
      <c r="D21028" s="51">
        <f t="shared" si="989"/>
        <v>20</v>
      </c>
      <c r="E21028" s="52">
        <v>0.16666666666666666</v>
      </c>
      <c r="G21028" s="54">
        <v>-4.59</v>
      </c>
      <c r="H21028" s="54">
        <v>-0.93</v>
      </c>
      <c r="I21028">
        <v>-3.2000000000000001E-2</v>
      </c>
      <c r="J21028" s="54">
        <v>-0.11600000000000001</v>
      </c>
      <c r="K21028" s="54">
        <v>-0.45100000000000001</v>
      </c>
      <c r="L21028" s="54">
        <v>-0.50700000000000001</v>
      </c>
      <c r="M21028" s="54">
        <v>-0.62</v>
      </c>
    </row>
    <row r="21029" spans="1:13" x14ac:dyDescent="0.2">
      <c r="A21029" s="50">
        <v>43059</v>
      </c>
      <c r="B21029">
        <f t="shared" si="987"/>
        <v>2017</v>
      </c>
      <c r="C21029" s="51">
        <f t="shared" si="988"/>
        <v>11</v>
      </c>
      <c r="D21029" s="51">
        <f t="shared" si="989"/>
        <v>20</v>
      </c>
      <c r="E21029" s="52">
        <v>0.29166666666666669</v>
      </c>
      <c r="G21029" s="54">
        <v>-4.6210000000000004</v>
      </c>
      <c r="H21029" s="54">
        <v>-0.93</v>
      </c>
      <c r="I21029">
        <v>-3.2000000000000001E-2</v>
      </c>
      <c r="J21029" s="54">
        <v>-0.11600000000000001</v>
      </c>
      <c r="K21029" s="54">
        <v>-0.45100000000000001</v>
      </c>
      <c r="L21029" s="54">
        <v>-0.50700000000000001</v>
      </c>
      <c r="M21029" s="54">
        <v>-0.62</v>
      </c>
    </row>
    <row r="21030" spans="1:13" x14ac:dyDescent="0.2">
      <c r="A21030" s="50">
        <v>43059</v>
      </c>
      <c r="B21030">
        <f t="shared" si="987"/>
        <v>2017</v>
      </c>
      <c r="C21030" s="51">
        <f t="shared" si="988"/>
        <v>11</v>
      </c>
      <c r="D21030" s="51">
        <f t="shared" si="989"/>
        <v>20</v>
      </c>
      <c r="E21030" s="52">
        <v>0.41666666666666669</v>
      </c>
      <c r="G21030" s="54">
        <v>-4.53</v>
      </c>
      <c r="H21030" s="54">
        <v>-0.95799999999999996</v>
      </c>
      <c r="I21030">
        <v>-3.2000000000000001E-2</v>
      </c>
      <c r="J21030" s="54">
        <v>-0.14299999999999999</v>
      </c>
      <c r="K21030" s="54">
        <v>-0.42299999999999999</v>
      </c>
      <c r="L21030" s="54">
        <v>-0.50700000000000001</v>
      </c>
      <c r="M21030" s="54">
        <v>-0.62</v>
      </c>
    </row>
    <row r="21031" spans="1:13" x14ac:dyDescent="0.2">
      <c r="A21031" s="50">
        <v>43059</v>
      </c>
      <c r="B21031">
        <f t="shared" si="987"/>
        <v>2017</v>
      </c>
      <c r="C21031" s="51">
        <f t="shared" si="988"/>
        <v>11</v>
      </c>
      <c r="D21031" s="51">
        <f t="shared" si="989"/>
        <v>20</v>
      </c>
      <c r="E21031" s="52">
        <v>0.54166666666666663</v>
      </c>
      <c r="G21031" s="54">
        <v>-4.4690000000000003</v>
      </c>
      <c r="H21031" s="54">
        <v>-0.93</v>
      </c>
      <c r="I21031">
        <v>-3.2000000000000001E-2</v>
      </c>
      <c r="J21031" s="54">
        <v>-0.11600000000000001</v>
      </c>
      <c r="K21031" s="54">
        <v>-0.42299999999999999</v>
      </c>
      <c r="L21031" s="54">
        <v>-0.50700000000000001</v>
      </c>
      <c r="M21031" s="54">
        <v>-0.62</v>
      </c>
    </row>
    <row r="21032" spans="1:13" x14ac:dyDescent="0.2">
      <c r="A21032" s="50">
        <v>43059</v>
      </c>
      <c r="B21032">
        <f t="shared" si="987"/>
        <v>2017</v>
      </c>
      <c r="C21032" s="51">
        <f t="shared" si="988"/>
        <v>11</v>
      </c>
      <c r="D21032" s="51">
        <f t="shared" si="989"/>
        <v>20</v>
      </c>
      <c r="E21032" s="52">
        <v>0.66666666666666663</v>
      </c>
      <c r="G21032" s="54">
        <v>-4.3479999999999999</v>
      </c>
      <c r="H21032" s="54">
        <v>-0.95799999999999996</v>
      </c>
      <c r="I21032">
        <v>-4.0000000000000001E-3</v>
      </c>
      <c r="J21032" s="54">
        <v>-0.14299999999999999</v>
      </c>
      <c r="K21032" s="54">
        <v>-0.42299999999999999</v>
      </c>
      <c r="L21032" s="54">
        <v>-0.47899999999999998</v>
      </c>
      <c r="M21032" s="54">
        <v>-0.62</v>
      </c>
    </row>
    <row r="21033" spans="1:13" x14ac:dyDescent="0.2">
      <c r="A21033" s="50">
        <v>43059</v>
      </c>
      <c r="B21033">
        <f t="shared" si="987"/>
        <v>2017</v>
      </c>
      <c r="C21033" s="51">
        <f t="shared" si="988"/>
        <v>11</v>
      </c>
      <c r="D21033" s="51">
        <f t="shared" si="989"/>
        <v>20</v>
      </c>
      <c r="E21033" s="52">
        <v>0.79166666666666663</v>
      </c>
      <c r="G21033" s="54">
        <v>-4.2270000000000003</v>
      </c>
      <c r="H21033" s="54">
        <v>-0.93</v>
      </c>
      <c r="I21033">
        <v>-3.2000000000000001E-2</v>
      </c>
      <c r="J21033" s="54">
        <v>-0.14299999999999999</v>
      </c>
      <c r="K21033" s="54">
        <v>-0.42299999999999999</v>
      </c>
      <c r="L21033" s="54">
        <v>-0.47899999999999998</v>
      </c>
      <c r="M21033" s="54">
        <v>-0.59099999999999997</v>
      </c>
    </row>
    <row r="21034" spans="1:13" x14ac:dyDescent="0.2">
      <c r="A21034" s="50">
        <v>43059</v>
      </c>
      <c r="B21034">
        <f t="shared" si="987"/>
        <v>2017</v>
      </c>
      <c r="C21034" s="51">
        <f t="shared" si="988"/>
        <v>11</v>
      </c>
      <c r="D21034" s="51">
        <f t="shared" si="989"/>
        <v>20</v>
      </c>
      <c r="E21034" s="52">
        <v>0.91666666666666663</v>
      </c>
      <c r="G21034" s="54">
        <v>-4.0759999999999996</v>
      </c>
      <c r="H21034" s="54">
        <v>-0.93</v>
      </c>
      <c r="I21034">
        <v>-3.2000000000000001E-2</v>
      </c>
      <c r="J21034" s="54">
        <v>-0.14299999999999999</v>
      </c>
      <c r="K21034" s="54">
        <v>-0.42299999999999999</v>
      </c>
      <c r="L21034" s="54">
        <v>-0.47899999999999998</v>
      </c>
      <c r="M21034" s="54">
        <v>-0.62</v>
      </c>
    </row>
    <row r="21035" spans="1:13" x14ac:dyDescent="0.2">
      <c r="A21035" s="50">
        <v>43060</v>
      </c>
      <c r="B21035">
        <f t="shared" si="987"/>
        <v>2017</v>
      </c>
      <c r="C21035" s="51">
        <f t="shared" si="988"/>
        <v>11</v>
      </c>
      <c r="D21035" s="51">
        <f t="shared" si="989"/>
        <v>21</v>
      </c>
      <c r="E21035" s="52">
        <v>4.1666666666666664E-2</v>
      </c>
      <c r="G21035" s="54">
        <v>-3.9260000000000002</v>
      </c>
      <c r="H21035" s="54">
        <v>-0.90200000000000002</v>
      </c>
      <c r="I21035">
        <v>-4.0000000000000001E-3</v>
      </c>
      <c r="J21035" s="54">
        <v>-0.11600000000000001</v>
      </c>
      <c r="K21035" s="54">
        <v>-0.42299999999999999</v>
      </c>
      <c r="L21035" s="54">
        <v>-0.47899999999999998</v>
      </c>
      <c r="M21035" s="54">
        <v>-0.59099999999999997</v>
      </c>
    </row>
    <row r="21036" spans="1:13" x14ac:dyDescent="0.2">
      <c r="A21036" s="50">
        <v>43060</v>
      </c>
      <c r="B21036">
        <f t="shared" si="987"/>
        <v>2017</v>
      </c>
      <c r="C21036" s="51">
        <f t="shared" si="988"/>
        <v>11</v>
      </c>
      <c r="D21036" s="51">
        <f t="shared" si="989"/>
        <v>21</v>
      </c>
      <c r="E21036" s="52">
        <v>0.16666666666666666</v>
      </c>
      <c r="G21036" s="54">
        <v>-3.8069999999999999</v>
      </c>
      <c r="H21036" s="54">
        <v>-0.90200000000000002</v>
      </c>
      <c r="I21036">
        <v>-3.2000000000000001E-2</v>
      </c>
      <c r="J21036" s="54">
        <v>-0.14299999999999999</v>
      </c>
      <c r="K21036" s="54">
        <v>-0.42299999999999999</v>
      </c>
      <c r="L21036" s="54">
        <v>-0.47899999999999998</v>
      </c>
      <c r="M21036" s="54">
        <v>-0.59099999999999997</v>
      </c>
    </row>
    <row r="21037" spans="1:13" x14ac:dyDescent="0.2">
      <c r="A21037" s="50">
        <v>43060</v>
      </c>
      <c r="B21037">
        <f t="shared" si="987"/>
        <v>2017</v>
      </c>
      <c r="C21037" s="51">
        <f t="shared" si="988"/>
        <v>11</v>
      </c>
      <c r="D21037" s="51">
        <f t="shared" si="989"/>
        <v>21</v>
      </c>
      <c r="E21037" s="52">
        <v>0.29166666666666669</v>
      </c>
      <c r="G21037" s="54">
        <v>-3.657</v>
      </c>
      <c r="H21037" s="54">
        <v>-0.873</v>
      </c>
      <c r="I21037">
        <v>-3.2000000000000001E-2</v>
      </c>
      <c r="J21037" s="54">
        <v>-0.14299999999999999</v>
      </c>
      <c r="K21037" s="54">
        <v>-0.42299999999999999</v>
      </c>
      <c r="L21037" s="54">
        <v>-0.47899999999999998</v>
      </c>
      <c r="M21037" s="54">
        <v>-0.59099999999999997</v>
      </c>
    </row>
    <row r="21038" spans="1:13" x14ac:dyDescent="0.2">
      <c r="A21038" s="50">
        <v>43060</v>
      </c>
      <c r="B21038">
        <f t="shared" si="987"/>
        <v>2017</v>
      </c>
      <c r="C21038" s="51">
        <f t="shared" si="988"/>
        <v>11</v>
      </c>
      <c r="D21038" s="51">
        <f t="shared" si="989"/>
        <v>21</v>
      </c>
      <c r="E21038" s="52">
        <v>0.41666666666666669</v>
      </c>
      <c r="G21038" s="54">
        <v>-3.5979999999999999</v>
      </c>
      <c r="H21038" s="54">
        <v>-0.873</v>
      </c>
      <c r="I21038">
        <v>-3.2000000000000001E-2</v>
      </c>
      <c r="J21038" s="54">
        <v>-0.14299999999999999</v>
      </c>
      <c r="K21038" s="54">
        <v>-0.42299999999999999</v>
      </c>
      <c r="L21038" s="54">
        <v>-0.47899999999999998</v>
      </c>
      <c r="M21038" s="54">
        <v>-0.59099999999999997</v>
      </c>
    </row>
    <row r="21039" spans="1:13" x14ac:dyDescent="0.2">
      <c r="A21039" s="50">
        <v>43060</v>
      </c>
      <c r="B21039">
        <f t="shared" si="987"/>
        <v>2017</v>
      </c>
      <c r="C21039" s="51">
        <f t="shared" si="988"/>
        <v>11</v>
      </c>
      <c r="D21039" s="51">
        <f t="shared" si="989"/>
        <v>21</v>
      </c>
      <c r="E21039" s="52">
        <v>0.54166666666666663</v>
      </c>
      <c r="G21039" s="54">
        <v>-3.5680000000000001</v>
      </c>
      <c r="H21039" s="54">
        <v>-0.84499999999999997</v>
      </c>
      <c r="I21039">
        <v>-3.2000000000000001E-2</v>
      </c>
      <c r="J21039" s="54">
        <v>-0.11600000000000001</v>
      </c>
      <c r="K21039" s="54">
        <v>-0.42299999999999999</v>
      </c>
      <c r="L21039" s="54">
        <v>-0.47899999999999998</v>
      </c>
      <c r="M21039" s="54">
        <v>-0.59099999999999997</v>
      </c>
    </row>
    <row r="21040" spans="1:13" x14ac:dyDescent="0.2">
      <c r="A21040" s="50">
        <v>43060</v>
      </c>
      <c r="B21040">
        <f t="shared" si="987"/>
        <v>2017</v>
      </c>
      <c r="C21040" s="51">
        <f t="shared" si="988"/>
        <v>11</v>
      </c>
      <c r="D21040" s="51">
        <f t="shared" si="989"/>
        <v>21</v>
      </c>
      <c r="E21040" s="52">
        <v>0.66666666666666663</v>
      </c>
      <c r="G21040" s="54">
        <v>-3.5379999999999998</v>
      </c>
      <c r="H21040" s="54">
        <v>-0.84499999999999997</v>
      </c>
      <c r="I21040">
        <v>-4.0000000000000001E-3</v>
      </c>
      <c r="J21040" s="54">
        <v>-0.14299999999999999</v>
      </c>
      <c r="K21040" s="54">
        <v>-0.42299999999999999</v>
      </c>
      <c r="L21040" s="54">
        <v>-0.47899999999999998</v>
      </c>
      <c r="M21040" s="54">
        <v>-0.59099999999999997</v>
      </c>
    </row>
    <row r="21041" spans="1:13" x14ac:dyDescent="0.2">
      <c r="A21041" s="50">
        <v>43060</v>
      </c>
      <c r="B21041">
        <f t="shared" si="987"/>
        <v>2017</v>
      </c>
      <c r="C21041" s="51">
        <f t="shared" si="988"/>
        <v>11</v>
      </c>
      <c r="D21041" s="51">
        <f t="shared" si="989"/>
        <v>21</v>
      </c>
      <c r="E21041" s="52">
        <v>0.79166666666666663</v>
      </c>
      <c r="G21041" s="54">
        <v>-3.5379999999999998</v>
      </c>
      <c r="H21041" s="54">
        <v>-0.84499999999999997</v>
      </c>
      <c r="I21041">
        <v>-3.2000000000000001E-2</v>
      </c>
      <c r="J21041" s="54">
        <v>-0.11600000000000001</v>
      </c>
      <c r="K21041" s="54">
        <v>-0.42299999999999999</v>
      </c>
      <c r="L21041" s="54">
        <v>-0.47899999999999998</v>
      </c>
      <c r="M21041" s="54">
        <v>-0.59099999999999997</v>
      </c>
    </row>
    <row r="21042" spans="1:13" x14ac:dyDescent="0.2">
      <c r="A21042" s="50">
        <v>43060</v>
      </c>
      <c r="B21042">
        <f t="shared" si="987"/>
        <v>2017</v>
      </c>
      <c r="C21042" s="51">
        <f t="shared" si="988"/>
        <v>11</v>
      </c>
      <c r="D21042" s="51">
        <f t="shared" si="989"/>
        <v>21</v>
      </c>
      <c r="E21042" s="52">
        <v>0.91666666666666663</v>
      </c>
      <c r="G21042" s="54">
        <v>-3.5680000000000001</v>
      </c>
      <c r="H21042" s="54">
        <v>-0.84499999999999997</v>
      </c>
      <c r="I21042">
        <v>-3.2000000000000001E-2</v>
      </c>
      <c r="J21042" s="54">
        <v>-0.14299999999999999</v>
      </c>
      <c r="K21042" s="54">
        <v>-0.39500000000000002</v>
      </c>
      <c r="L21042" s="54">
        <v>-0.45100000000000001</v>
      </c>
      <c r="M21042" s="54">
        <v>-0.56299999999999994</v>
      </c>
    </row>
    <row r="21043" spans="1:13" x14ac:dyDescent="0.2">
      <c r="A21043" s="50">
        <v>43061</v>
      </c>
      <c r="B21043">
        <f t="shared" si="987"/>
        <v>2017</v>
      </c>
      <c r="C21043" s="51">
        <f t="shared" si="988"/>
        <v>11</v>
      </c>
      <c r="D21043" s="51">
        <f t="shared" si="989"/>
        <v>22</v>
      </c>
      <c r="E21043" s="52">
        <v>4.1666666666666664E-2</v>
      </c>
      <c r="G21043" s="54">
        <v>-3.36</v>
      </c>
      <c r="H21043" s="54">
        <v>-0.81699999999999995</v>
      </c>
      <c r="I21043">
        <v>-4.0000000000000001E-3</v>
      </c>
      <c r="J21043" s="54">
        <v>-0.11600000000000001</v>
      </c>
      <c r="K21043" s="54">
        <v>-0.39500000000000002</v>
      </c>
      <c r="L21043" s="54">
        <v>-0.45100000000000001</v>
      </c>
      <c r="M21043" s="54">
        <v>-0.56299999999999994</v>
      </c>
    </row>
    <row r="21044" spans="1:13" x14ac:dyDescent="0.2">
      <c r="A21044" s="50">
        <v>43061</v>
      </c>
      <c r="B21044">
        <f t="shared" si="987"/>
        <v>2017</v>
      </c>
      <c r="C21044" s="51">
        <f t="shared" si="988"/>
        <v>11</v>
      </c>
      <c r="D21044" s="51">
        <f t="shared" si="989"/>
        <v>22</v>
      </c>
      <c r="E21044" s="52">
        <v>0.16666666666666666</v>
      </c>
      <c r="G21044" s="54">
        <v>-3.39</v>
      </c>
      <c r="H21044" s="54">
        <v>-0.81699999999999995</v>
      </c>
      <c r="I21044">
        <v>-4.0000000000000001E-3</v>
      </c>
      <c r="J21044" s="54">
        <v>-0.11600000000000001</v>
      </c>
      <c r="K21044" s="54">
        <v>-0.42299999999999999</v>
      </c>
      <c r="L21044" s="54">
        <v>-0.47899999999999998</v>
      </c>
      <c r="M21044" s="54">
        <v>-0.59099999999999997</v>
      </c>
    </row>
    <row r="21045" spans="1:13" x14ac:dyDescent="0.2">
      <c r="A21045" s="50">
        <v>43061</v>
      </c>
      <c r="B21045">
        <f t="shared" si="987"/>
        <v>2017</v>
      </c>
      <c r="C21045" s="51">
        <f t="shared" si="988"/>
        <v>11</v>
      </c>
      <c r="D21045" s="51">
        <f t="shared" si="989"/>
        <v>22</v>
      </c>
      <c r="E21045" s="52">
        <v>0.29166666666666669</v>
      </c>
      <c r="G21045" s="54">
        <v>-3.3010000000000002</v>
      </c>
      <c r="H21045" s="54">
        <v>-0.81699999999999995</v>
      </c>
      <c r="I21045">
        <v>-4.0000000000000001E-3</v>
      </c>
      <c r="J21045" s="54">
        <v>-0.14299999999999999</v>
      </c>
      <c r="K21045" s="54">
        <v>-0.42299999999999999</v>
      </c>
      <c r="L21045" s="54">
        <v>-0.47899999999999998</v>
      </c>
      <c r="M21045" s="54">
        <v>-0.59099999999999997</v>
      </c>
    </row>
    <row r="21046" spans="1:13" x14ac:dyDescent="0.2">
      <c r="A21046" s="50">
        <v>43061</v>
      </c>
      <c r="B21046">
        <f t="shared" si="987"/>
        <v>2017</v>
      </c>
      <c r="C21046" s="51">
        <f t="shared" si="988"/>
        <v>11</v>
      </c>
      <c r="D21046" s="51">
        <f t="shared" si="989"/>
        <v>22</v>
      </c>
      <c r="E21046" s="52">
        <v>0.41666666666666669</v>
      </c>
      <c r="G21046" s="54">
        <v>-3.242</v>
      </c>
      <c r="H21046" s="54">
        <v>-0.81699999999999995</v>
      </c>
      <c r="I21046">
        <v>-4.0000000000000001E-3</v>
      </c>
      <c r="J21046" s="54">
        <v>-0.11600000000000001</v>
      </c>
      <c r="K21046" s="54">
        <v>-0.36699999999999999</v>
      </c>
      <c r="L21046" s="54">
        <v>-0.45100000000000001</v>
      </c>
      <c r="M21046" s="54">
        <v>-0.56299999999999994</v>
      </c>
    </row>
    <row r="21047" spans="1:13" x14ac:dyDescent="0.2">
      <c r="A21047" s="50">
        <v>43061</v>
      </c>
      <c r="B21047">
        <f t="shared" si="987"/>
        <v>2017</v>
      </c>
      <c r="C21047" s="51">
        <f t="shared" si="988"/>
        <v>11</v>
      </c>
      <c r="D21047" s="51">
        <f t="shared" si="989"/>
        <v>22</v>
      </c>
      <c r="E21047" s="52">
        <v>0.54166666666666663</v>
      </c>
      <c r="G21047" s="54">
        <v>-3.2120000000000002</v>
      </c>
      <c r="H21047" s="54">
        <v>-0.81699999999999995</v>
      </c>
      <c r="I21047">
        <v>-4.0000000000000001E-3</v>
      </c>
      <c r="J21047" s="54">
        <v>-0.14299999999999999</v>
      </c>
      <c r="K21047" s="54">
        <v>-0.36699999999999999</v>
      </c>
      <c r="L21047" s="54">
        <v>-0.42299999999999999</v>
      </c>
      <c r="M21047" s="54">
        <v>-0.56299999999999994</v>
      </c>
    </row>
    <row r="21048" spans="1:13" x14ac:dyDescent="0.2">
      <c r="A21048" s="50">
        <v>43061</v>
      </c>
      <c r="B21048">
        <f t="shared" si="987"/>
        <v>2017</v>
      </c>
      <c r="C21048" s="51">
        <f t="shared" si="988"/>
        <v>11</v>
      </c>
      <c r="D21048" s="51">
        <f t="shared" si="989"/>
        <v>22</v>
      </c>
      <c r="E21048" s="52">
        <v>0.66666666666666663</v>
      </c>
      <c r="G21048" s="54">
        <v>-3.242</v>
      </c>
      <c r="H21048" s="54">
        <v>-0.81699999999999995</v>
      </c>
      <c r="I21048">
        <v>-4.0000000000000001E-3</v>
      </c>
      <c r="J21048" s="54">
        <v>-0.14299999999999999</v>
      </c>
      <c r="K21048" s="54">
        <v>-0.36699999999999999</v>
      </c>
      <c r="L21048" s="54">
        <v>-0.42299999999999999</v>
      </c>
      <c r="M21048" s="54">
        <v>-0.56299999999999994</v>
      </c>
    </row>
    <row r="21049" spans="1:13" x14ac:dyDescent="0.2">
      <c r="A21049" s="50">
        <v>43061</v>
      </c>
      <c r="B21049">
        <f t="shared" si="987"/>
        <v>2017</v>
      </c>
      <c r="C21049" s="51">
        <f t="shared" si="988"/>
        <v>11</v>
      </c>
      <c r="D21049" s="51">
        <f t="shared" si="989"/>
        <v>22</v>
      </c>
      <c r="E21049" s="52">
        <v>0.79166666666666663</v>
      </c>
      <c r="G21049" s="54">
        <v>-3.1829999999999998</v>
      </c>
      <c r="H21049" s="54">
        <v>-0.78900000000000003</v>
      </c>
      <c r="I21049">
        <v>-4.0000000000000001E-3</v>
      </c>
      <c r="J21049" s="54">
        <v>-0.11600000000000001</v>
      </c>
      <c r="K21049" s="54">
        <v>-0.39500000000000002</v>
      </c>
      <c r="L21049" s="54">
        <v>-0.45100000000000001</v>
      </c>
      <c r="M21049" s="54">
        <v>-0.56299999999999994</v>
      </c>
    </row>
    <row r="21050" spans="1:13" x14ac:dyDescent="0.2">
      <c r="A21050" s="50">
        <v>43061</v>
      </c>
      <c r="B21050">
        <f t="shared" si="987"/>
        <v>2017</v>
      </c>
      <c r="C21050" s="51">
        <f t="shared" si="988"/>
        <v>11</v>
      </c>
      <c r="D21050" s="51">
        <f t="shared" si="989"/>
        <v>22</v>
      </c>
      <c r="E21050" s="52">
        <v>0.91666666666666663</v>
      </c>
      <c r="G21050" s="54">
        <v>-3.5379999999999998</v>
      </c>
      <c r="H21050" s="54">
        <v>-0.81699999999999995</v>
      </c>
      <c r="I21050">
        <v>-4.0000000000000001E-3</v>
      </c>
      <c r="J21050" s="54">
        <v>-0.14299999999999999</v>
      </c>
      <c r="K21050" s="54">
        <v>-0.39500000000000002</v>
      </c>
      <c r="L21050" s="54">
        <v>-0.45100000000000001</v>
      </c>
      <c r="M21050" s="54">
        <v>-0.59099999999999997</v>
      </c>
    </row>
    <row r="21051" spans="1:13" x14ac:dyDescent="0.2">
      <c r="A21051" s="50">
        <v>43062</v>
      </c>
      <c r="B21051">
        <f t="shared" si="987"/>
        <v>2017</v>
      </c>
      <c r="C21051" s="51">
        <f t="shared" si="988"/>
        <v>11</v>
      </c>
      <c r="D21051" s="51">
        <f t="shared" si="989"/>
        <v>23</v>
      </c>
      <c r="E21051" s="52">
        <v>4.1666666666666664E-2</v>
      </c>
      <c r="G21051" s="54">
        <v>-3.6269999999999998</v>
      </c>
      <c r="H21051" s="54">
        <v>-0.81699999999999995</v>
      </c>
      <c r="I21051">
        <v>-3.2000000000000001E-2</v>
      </c>
      <c r="J21051" s="54">
        <v>-0.14299999999999999</v>
      </c>
      <c r="K21051" s="54">
        <v>-0.36699999999999999</v>
      </c>
      <c r="L21051" s="54">
        <v>-0.45100000000000001</v>
      </c>
      <c r="M21051" s="54">
        <v>-0.56299999999999994</v>
      </c>
    </row>
    <row r="21052" spans="1:13" x14ac:dyDescent="0.2">
      <c r="A21052" s="50">
        <v>43062</v>
      </c>
      <c r="B21052">
        <f t="shared" si="987"/>
        <v>2017</v>
      </c>
      <c r="C21052" s="51">
        <f t="shared" si="988"/>
        <v>11</v>
      </c>
      <c r="D21052" s="51">
        <f t="shared" si="989"/>
        <v>23</v>
      </c>
      <c r="E21052" s="52">
        <v>0.16666666666666666</v>
      </c>
      <c r="G21052" s="54">
        <v>-3.508</v>
      </c>
      <c r="H21052" s="54">
        <v>-0.81699999999999995</v>
      </c>
      <c r="I21052">
        <v>-4.0000000000000001E-3</v>
      </c>
      <c r="J21052" s="54">
        <v>-0.11600000000000001</v>
      </c>
      <c r="K21052" s="54">
        <v>-0.33900000000000002</v>
      </c>
      <c r="L21052" s="54">
        <v>-0.42299999999999999</v>
      </c>
      <c r="M21052" s="54">
        <v>-0.56299999999999994</v>
      </c>
    </row>
    <row r="21053" spans="1:13" x14ac:dyDescent="0.2">
      <c r="A21053" s="50">
        <v>43062</v>
      </c>
      <c r="B21053">
        <f t="shared" si="987"/>
        <v>2017</v>
      </c>
      <c r="C21053" s="51">
        <f t="shared" si="988"/>
        <v>11</v>
      </c>
      <c r="D21053" s="51">
        <f t="shared" si="989"/>
        <v>23</v>
      </c>
      <c r="E21053" s="52">
        <v>0.29166666666666669</v>
      </c>
      <c r="G21053" s="54">
        <v>-3.153</v>
      </c>
      <c r="H21053" s="54">
        <v>-0.81699999999999995</v>
      </c>
      <c r="I21053">
        <v>-3.2000000000000001E-2</v>
      </c>
      <c r="J21053" s="54">
        <v>-0.11600000000000001</v>
      </c>
      <c r="K21053" s="54">
        <v>-0.33900000000000002</v>
      </c>
      <c r="L21053" s="54">
        <v>-0.42299999999999999</v>
      </c>
      <c r="M21053" s="54">
        <v>-0.56299999999999994</v>
      </c>
    </row>
    <row r="21054" spans="1:13" x14ac:dyDescent="0.2">
      <c r="A21054" s="50">
        <v>43062</v>
      </c>
      <c r="B21054">
        <f t="shared" si="987"/>
        <v>2017</v>
      </c>
      <c r="C21054" s="51">
        <f t="shared" si="988"/>
        <v>11</v>
      </c>
      <c r="D21054" s="51">
        <f t="shared" si="989"/>
        <v>23</v>
      </c>
      <c r="E21054" s="52">
        <v>0.41666666666666669</v>
      </c>
      <c r="G21054" s="54">
        <v>-2.9180000000000001</v>
      </c>
      <c r="H21054" s="54">
        <v>-0.81699999999999995</v>
      </c>
      <c r="I21054">
        <v>-4.0000000000000001E-3</v>
      </c>
      <c r="J21054" s="54">
        <v>-0.14299999999999999</v>
      </c>
      <c r="K21054" s="54">
        <v>-0.33900000000000002</v>
      </c>
      <c r="L21054" s="54">
        <v>-0.42299999999999999</v>
      </c>
      <c r="M21054" s="54">
        <v>-0.56299999999999994</v>
      </c>
    </row>
    <row r="21055" spans="1:13" x14ac:dyDescent="0.2">
      <c r="A21055" s="50">
        <v>43062</v>
      </c>
      <c r="B21055">
        <f t="shared" si="987"/>
        <v>2017</v>
      </c>
      <c r="C21055" s="51">
        <f t="shared" si="988"/>
        <v>11</v>
      </c>
      <c r="D21055" s="51">
        <f t="shared" si="989"/>
        <v>23</v>
      </c>
      <c r="E21055" s="52">
        <v>0.54166666666666663</v>
      </c>
      <c r="G21055" s="54">
        <v>-2.7120000000000002</v>
      </c>
      <c r="H21055" s="54">
        <v>-0.78900000000000003</v>
      </c>
      <c r="I21055">
        <v>-3.2000000000000001E-2</v>
      </c>
      <c r="J21055" s="54">
        <v>-0.14299999999999999</v>
      </c>
      <c r="K21055" s="54">
        <v>-0.33900000000000002</v>
      </c>
      <c r="L21055" s="54">
        <v>-0.42299999999999999</v>
      </c>
      <c r="M21055" s="54">
        <v>-0.56299999999999994</v>
      </c>
    </row>
    <row r="21056" spans="1:13" x14ac:dyDescent="0.2">
      <c r="A21056" s="50">
        <v>43062</v>
      </c>
      <c r="B21056">
        <f t="shared" si="987"/>
        <v>2017</v>
      </c>
      <c r="C21056" s="51">
        <f t="shared" si="988"/>
        <v>11</v>
      </c>
      <c r="D21056" s="51">
        <f t="shared" si="989"/>
        <v>23</v>
      </c>
      <c r="E21056" s="52">
        <v>0.66666666666666663</v>
      </c>
      <c r="G21056" s="54">
        <v>-2.6539999999999999</v>
      </c>
      <c r="H21056" s="54">
        <v>-0.76</v>
      </c>
      <c r="I21056">
        <v>-3.2000000000000001E-2</v>
      </c>
      <c r="J21056" s="54">
        <v>-0.14299999999999999</v>
      </c>
      <c r="K21056" s="54">
        <v>-0.36699999999999999</v>
      </c>
      <c r="L21056" s="54">
        <v>-0.42299999999999999</v>
      </c>
      <c r="M21056" s="54">
        <v>-0.53500000000000003</v>
      </c>
    </row>
    <row r="21057" spans="1:13" x14ac:dyDescent="0.2">
      <c r="A21057" s="50">
        <v>43062</v>
      </c>
      <c r="B21057">
        <f t="shared" si="987"/>
        <v>2017</v>
      </c>
      <c r="C21057" s="51">
        <f t="shared" si="988"/>
        <v>11</v>
      </c>
      <c r="D21057" s="51">
        <f t="shared" si="989"/>
        <v>23</v>
      </c>
      <c r="E21057" s="52">
        <v>0.79166666666666663</v>
      </c>
      <c r="G21057" s="54">
        <v>-2.4790000000000001</v>
      </c>
      <c r="H21057" s="54">
        <v>-0.76</v>
      </c>
      <c r="I21057">
        <v>-3.2000000000000001E-2</v>
      </c>
      <c r="J21057" s="54">
        <v>-0.11600000000000001</v>
      </c>
      <c r="K21057" s="54">
        <v>-0.33900000000000002</v>
      </c>
      <c r="L21057" s="54">
        <v>-0.42299999999999999</v>
      </c>
      <c r="M21057" s="54">
        <v>-0.53500000000000003</v>
      </c>
    </row>
    <row r="21058" spans="1:13" x14ac:dyDescent="0.2">
      <c r="A21058" s="50">
        <v>43062</v>
      </c>
      <c r="B21058">
        <f t="shared" si="987"/>
        <v>2017</v>
      </c>
      <c r="C21058" s="51">
        <f t="shared" si="988"/>
        <v>11</v>
      </c>
      <c r="D21058" s="51">
        <f t="shared" si="989"/>
        <v>23</v>
      </c>
      <c r="E21058" s="52">
        <v>0.91666666666666663</v>
      </c>
      <c r="G21058" s="54">
        <v>-2.363</v>
      </c>
      <c r="H21058" s="54">
        <v>-0.73199999999999998</v>
      </c>
      <c r="I21058">
        <v>-4.0000000000000001E-3</v>
      </c>
      <c r="J21058" s="54">
        <v>-0.11600000000000001</v>
      </c>
      <c r="K21058" s="54">
        <v>-0.33900000000000002</v>
      </c>
      <c r="L21058" s="54">
        <v>-0.42299999999999999</v>
      </c>
      <c r="M21058" s="54">
        <v>-0.56299999999999994</v>
      </c>
    </row>
    <row r="21059" spans="1:13" x14ac:dyDescent="0.2">
      <c r="A21059" s="50">
        <v>43063</v>
      </c>
      <c r="B21059">
        <f t="shared" si="987"/>
        <v>2017</v>
      </c>
      <c r="C21059" s="51">
        <f t="shared" si="988"/>
        <v>11</v>
      </c>
      <c r="D21059" s="51">
        <f t="shared" si="989"/>
        <v>24</v>
      </c>
      <c r="E21059" s="52">
        <v>4.1666666666666664E-2</v>
      </c>
      <c r="G21059" s="54">
        <v>-2.2469999999999999</v>
      </c>
      <c r="H21059" s="54">
        <v>-0.70399999999999996</v>
      </c>
      <c r="I21059">
        <v>-4.0000000000000001E-3</v>
      </c>
      <c r="J21059" s="54">
        <v>-0.14299999999999999</v>
      </c>
      <c r="K21059" s="54">
        <v>-0.33900000000000002</v>
      </c>
      <c r="L21059" s="54">
        <v>-0.42299999999999999</v>
      </c>
      <c r="M21059" s="54">
        <v>-0.53500000000000003</v>
      </c>
    </row>
    <row r="21060" spans="1:13" x14ac:dyDescent="0.2">
      <c r="A21060" s="50">
        <v>43063</v>
      </c>
      <c r="B21060">
        <f t="shared" si="987"/>
        <v>2017</v>
      </c>
      <c r="C21060" s="51">
        <f t="shared" si="988"/>
        <v>11</v>
      </c>
      <c r="D21060" s="51">
        <f t="shared" si="989"/>
        <v>24</v>
      </c>
      <c r="E21060" s="52">
        <v>0.16666666666666666</v>
      </c>
      <c r="G21060" s="54">
        <v>-2.1019999999999999</v>
      </c>
      <c r="H21060" s="54">
        <v>-0.67600000000000005</v>
      </c>
      <c r="I21060">
        <v>-4.0000000000000001E-3</v>
      </c>
      <c r="J21060" s="54">
        <v>-0.14299999999999999</v>
      </c>
      <c r="K21060" s="54">
        <v>-0.33900000000000002</v>
      </c>
      <c r="L21060" s="54">
        <v>-0.42299999999999999</v>
      </c>
      <c r="M21060" s="54">
        <v>-0.56299999999999994</v>
      </c>
    </row>
    <row r="21061" spans="1:13" x14ac:dyDescent="0.2">
      <c r="A21061" s="50">
        <v>43063</v>
      </c>
      <c r="B21061">
        <f t="shared" si="987"/>
        <v>2017</v>
      </c>
      <c r="C21061" s="51">
        <f t="shared" si="988"/>
        <v>11</v>
      </c>
      <c r="D21061" s="51">
        <f t="shared" si="989"/>
        <v>24</v>
      </c>
      <c r="E21061" s="52">
        <v>0.29166666666666669</v>
      </c>
      <c r="G21061" s="54">
        <v>-1.9</v>
      </c>
      <c r="H21061" s="54">
        <v>-0.64800000000000002</v>
      </c>
      <c r="I21061">
        <v>-3.2000000000000001E-2</v>
      </c>
      <c r="J21061" s="54">
        <v>-0.14299999999999999</v>
      </c>
      <c r="K21061" s="54">
        <v>-0.33900000000000002</v>
      </c>
      <c r="L21061" s="54">
        <v>-0.42299999999999999</v>
      </c>
      <c r="M21061" s="54">
        <v>-0.53500000000000003</v>
      </c>
    </row>
    <row r="21062" spans="1:13" x14ac:dyDescent="0.2">
      <c r="A21062" s="50">
        <v>43063</v>
      </c>
      <c r="B21062">
        <f t="shared" si="987"/>
        <v>2017</v>
      </c>
      <c r="C21062" s="51">
        <f t="shared" si="988"/>
        <v>11</v>
      </c>
      <c r="D21062" s="51">
        <f t="shared" si="989"/>
        <v>24</v>
      </c>
      <c r="E21062" s="52">
        <v>0.41666666666666669</v>
      </c>
      <c r="G21062" s="54">
        <v>-1.756</v>
      </c>
      <c r="H21062" s="54">
        <v>-0.62</v>
      </c>
      <c r="I21062">
        <v>-3.2000000000000001E-2</v>
      </c>
      <c r="J21062" s="54">
        <v>-0.11600000000000001</v>
      </c>
      <c r="K21062" s="54">
        <v>-0.33900000000000002</v>
      </c>
      <c r="L21062" s="54">
        <v>-0.42299999999999999</v>
      </c>
      <c r="M21062" s="54">
        <v>-0.53500000000000003</v>
      </c>
    </row>
    <row r="21063" spans="1:13" x14ac:dyDescent="0.2">
      <c r="A21063" s="50">
        <v>43063</v>
      </c>
      <c r="B21063">
        <f t="shared" si="987"/>
        <v>2017</v>
      </c>
      <c r="C21063" s="51">
        <f t="shared" si="988"/>
        <v>11</v>
      </c>
      <c r="D21063" s="51">
        <f t="shared" si="989"/>
        <v>24</v>
      </c>
      <c r="E21063" s="52">
        <v>0.54166666666666663</v>
      </c>
      <c r="G21063" s="54">
        <v>-1.641</v>
      </c>
      <c r="H21063" s="54">
        <v>-0.59099999999999997</v>
      </c>
      <c r="I21063">
        <v>-4.0000000000000001E-3</v>
      </c>
      <c r="J21063" s="54">
        <v>-0.11600000000000001</v>
      </c>
      <c r="K21063" s="54">
        <v>-0.33900000000000002</v>
      </c>
      <c r="L21063" s="54">
        <v>-0.42299999999999999</v>
      </c>
      <c r="M21063" s="54">
        <v>-0.53500000000000003</v>
      </c>
    </row>
    <row r="21064" spans="1:13" x14ac:dyDescent="0.2">
      <c r="A21064" s="50">
        <v>43063</v>
      </c>
      <c r="B21064">
        <f t="shared" si="987"/>
        <v>2017</v>
      </c>
      <c r="C21064" s="51">
        <f t="shared" si="988"/>
        <v>11</v>
      </c>
      <c r="D21064" s="51">
        <f t="shared" si="989"/>
        <v>24</v>
      </c>
      <c r="E21064" s="52">
        <v>0.66666666666666663</v>
      </c>
      <c r="G21064" s="54">
        <v>-1.556</v>
      </c>
      <c r="H21064" s="54">
        <v>-0.56299999999999994</v>
      </c>
      <c r="I21064">
        <v>-4.0000000000000001E-3</v>
      </c>
      <c r="J21064" s="54">
        <v>-0.11600000000000001</v>
      </c>
      <c r="K21064" s="54">
        <v>-0.33900000000000002</v>
      </c>
      <c r="L21064" s="54">
        <v>-0.42299999999999999</v>
      </c>
      <c r="M21064" s="54">
        <v>-0.53500000000000003</v>
      </c>
    </row>
    <row r="21065" spans="1:13" x14ac:dyDescent="0.2">
      <c r="A21065" s="50">
        <v>43063</v>
      </c>
      <c r="B21065">
        <f t="shared" si="987"/>
        <v>2017</v>
      </c>
      <c r="C21065" s="51">
        <f t="shared" si="988"/>
        <v>11</v>
      </c>
      <c r="D21065" s="51">
        <f t="shared" si="989"/>
        <v>24</v>
      </c>
      <c r="E21065" s="52">
        <v>0.79166666666666663</v>
      </c>
      <c r="G21065" s="54">
        <v>-1.498</v>
      </c>
      <c r="H21065" s="54">
        <v>-0.53500000000000003</v>
      </c>
      <c r="I21065">
        <v>-4.0000000000000001E-3</v>
      </c>
      <c r="J21065" s="54">
        <v>-0.14299999999999999</v>
      </c>
      <c r="K21065" s="54">
        <v>-0.36699999999999999</v>
      </c>
      <c r="L21065" s="54">
        <v>-0.42299999999999999</v>
      </c>
      <c r="M21065" s="54">
        <v>-0.53500000000000003</v>
      </c>
    </row>
    <row r="21066" spans="1:13" x14ac:dyDescent="0.2">
      <c r="A21066" s="50">
        <v>43063</v>
      </c>
      <c r="B21066">
        <f t="shared" si="987"/>
        <v>2017</v>
      </c>
      <c r="C21066" s="51">
        <f t="shared" si="988"/>
        <v>11</v>
      </c>
      <c r="D21066" s="51">
        <f t="shared" si="989"/>
        <v>24</v>
      </c>
      <c r="E21066" s="52">
        <v>0.91666666666666663</v>
      </c>
      <c r="G21066" s="54">
        <v>-1.498</v>
      </c>
      <c r="H21066" s="54">
        <v>-0.50700000000000001</v>
      </c>
      <c r="I21066">
        <v>-4.0000000000000001E-3</v>
      </c>
      <c r="J21066" s="54">
        <v>-0.14299999999999999</v>
      </c>
      <c r="K21066" s="54">
        <v>-0.33900000000000002</v>
      </c>
      <c r="L21066" s="54">
        <v>-0.42299999999999999</v>
      </c>
      <c r="M21066" s="54">
        <v>-0.53500000000000003</v>
      </c>
    </row>
    <row r="21067" spans="1:13" x14ac:dyDescent="0.2">
      <c r="A21067" s="50">
        <v>43064</v>
      </c>
      <c r="B21067">
        <f t="shared" si="987"/>
        <v>2017</v>
      </c>
      <c r="C21067" s="51">
        <f t="shared" si="988"/>
        <v>11</v>
      </c>
      <c r="D21067" s="51">
        <f t="shared" si="989"/>
        <v>25</v>
      </c>
      <c r="E21067" s="52">
        <v>4.1666666666666664E-2</v>
      </c>
      <c r="G21067" s="54">
        <v>-1.413</v>
      </c>
      <c r="H21067" s="54">
        <v>-0.47899999999999998</v>
      </c>
      <c r="I21067">
        <v>-4.0000000000000001E-3</v>
      </c>
      <c r="J21067" s="54">
        <v>-0.11600000000000001</v>
      </c>
      <c r="K21067" s="54">
        <v>-0.33900000000000002</v>
      </c>
      <c r="L21067" s="54">
        <v>-0.42299999999999999</v>
      </c>
      <c r="M21067" s="54">
        <v>-0.53500000000000003</v>
      </c>
    </row>
    <row r="21068" spans="1:13" x14ac:dyDescent="0.2">
      <c r="A21068" s="50">
        <v>43064</v>
      </c>
      <c r="B21068">
        <f t="shared" si="987"/>
        <v>2017</v>
      </c>
      <c r="C21068" s="51">
        <f t="shared" si="988"/>
        <v>11</v>
      </c>
      <c r="D21068" s="51">
        <f t="shared" si="989"/>
        <v>25</v>
      </c>
      <c r="E21068" s="52">
        <v>0.16666666666666666</v>
      </c>
      <c r="G21068" s="54">
        <v>-1.3560000000000001</v>
      </c>
      <c r="H21068" s="54">
        <v>-0.47899999999999998</v>
      </c>
      <c r="I21068">
        <v>-4.0000000000000001E-3</v>
      </c>
      <c r="J21068" s="54">
        <v>-0.14299999999999999</v>
      </c>
      <c r="K21068" s="54">
        <v>-0.33900000000000002</v>
      </c>
      <c r="L21068" s="54">
        <v>-0.42299999999999999</v>
      </c>
      <c r="M21068" s="54">
        <v>-0.53500000000000003</v>
      </c>
    </row>
    <row r="21069" spans="1:13" x14ac:dyDescent="0.2">
      <c r="A21069" s="50">
        <v>43064</v>
      </c>
      <c r="B21069">
        <f t="shared" si="987"/>
        <v>2017</v>
      </c>
      <c r="C21069" s="51">
        <f t="shared" si="988"/>
        <v>11</v>
      </c>
      <c r="D21069" s="51">
        <f t="shared" si="989"/>
        <v>25</v>
      </c>
      <c r="E21069" s="52">
        <v>0.29166666666666669</v>
      </c>
      <c r="G21069" s="54">
        <v>-1.327</v>
      </c>
      <c r="H21069" s="54">
        <v>-0.45100000000000001</v>
      </c>
      <c r="I21069">
        <v>-4.0000000000000001E-3</v>
      </c>
      <c r="J21069" s="54">
        <v>-0.14299999999999999</v>
      </c>
      <c r="K21069" s="54">
        <v>-0.33900000000000002</v>
      </c>
      <c r="L21069" s="54">
        <v>-0.42299999999999999</v>
      </c>
      <c r="M21069" s="54">
        <v>-0.53500000000000003</v>
      </c>
    </row>
    <row r="21070" spans="1:13" x14ac:dyDescent="0.2">
      <c r="A21070" s="50">
        <v>43064</v>
      </c>
      <c r="B21070">
        <f t="shared" si="987"/>
        <v>2017</v>
      </c>
      <c r="C21070" s="51">
        <f t="shared" si="988"/>
        <v>11</v>
      </c>
      <c r="D21070" s="51">
        <f t="shared" si="989"/>
        <v>25</v>
      </c>
      <c r="E21070" s="52">
        <v>0.41666666666666669</v>
      </c>
      <c r="G21070" s="54">
        <v>-1.3560000000000001</v>
      </c>
      <c r="H21070" s="54">
        <v>-0.42299999999999999</v>
      </c>
      <c r="I21070">
        <v>-4.0000000000000001E-3</v>
      </c>
      <c r="J21070" s="54">
        <v>-0.11600000000000001</v>
      </c>
      <c r="K21070" s="54">
        <v>-0.33900000000000002</v>
      </c>
      <c r="L21070" s="54">
        <v>-0.42299999999999999</v>
      </c>
      <c r="M21070" s="54">
        <v>-0.53500000000000003</v>
      </c>
    </row>
    <row r="21071" spans="1:13" x14ac:dyDescent="0.2">
      <c r="A21071" s="50">
        <v>43064</v>
      </c>
      <c r="B21071">
        <f t="shared" ref="B21071:B21134" si="990">YEAR(A21071)</f>
        <v>2017</v>
      </c>
      <c r="C21071" s="51">
        <f t="shared" ref="C21071:C21134" si="991">MONTH(A21071)</f>
        <v>11</v>
      </c>
      <c r="D21071" s="51">
        <f t="shared" ref="D21071:D21134" si="992">DAY(A21071)</f>
        <v>25</v>
      </c>
      <c r="E21071" s="52">
        <v>0.54166666666666663</v>
      </c>
      <c r="G21071" s="54">
        <v>-1.47</v>
      </c>
      <c r="H21071" s="54">
        <v>-0.42299999999999999</v>
      </c>
      <c r="I21071">
        <v>-4.0000000000000001E-3</v>
      </c>
      <c r="J21071" s="54">
        <v>-0.11600000000000001</v>
      </c>
      <c r="K21071" s="54">
        <v>-0.33900000000000002</v>
      </c>
      <c r="L21071" s="54">
        <v>-0.42299999999999999</v>
      </c>
      <c r="M21071" s="54">
        <v>-0.53500000000000003</v>
      </c>
    </row>
    <row r="21072" spans="1:13" x14ac:dyDescent="0.2">
      <c r="A21072" s="50">
        <v>43064</v>
      </c>
      <c r="B21072">
        <f t="shared" si="990"/>
        <v>2017</v>
      </c>
      <c r="C21072" s="51">
        <f t="shared" si="991"/>
        <v>11</v>
      </c>
      <c r="D21072" s="51">
        <f t="shared" si="992"/>
        <v>25</v>
      </c>
      <c r="E21072" s="52">
        <v>0.66666666666666663</v>
      </c>
      <c r="G21072" s="54">
        <v>-1.498</v>
      </c>
      <c r="H21072" s="54">
        <v>-0.42299999999999999</v>
      </c>
      <c r="I21072">
        <v>-4.0000000000000001E-3</v>
      </c>
      <c r="J21072" s="54">
        <v>-0.14299999999999999</v>
      </c>
      <c r="K21072" s="54">
        <v>-0.33900000000000002</v>
      </c>
      <c r="L21072" s="54">
        <v>-0.42299999999999999</v>
      </c>
      <c r="M21072" s="54">
        <v>-0.53500000000000003</v>
      </c>
    </row>
    <row r="21073" spans="1:13" x14ac:dyDescent="0.2">
      <c r="A21073" s="50">
        <v>43064</v>
      </c>
      <c r="B21073">
        <f t="shared" si="990"/>
        <v>2017</v>
      </c>
      <c r="C21073" s="51">
        <f t="shared" si="991"/>
        <v>11</v>
      </c>
      <c r="D21073" s="51">
        <f t="shared" si="992"/>
        <v>25</v>
      </c>
      <c r="E21073" s="52">
        <v>0.79166666666666663</v>
      </c>
      <c r="G21073" s="54">
        <v>-1.67</v>
      </c>
      <c r="H21073" s="54">
        <v>-0.42299999999999999</v>
      </c>
      <c r="I21073">
        <v>-3.2000000000000001E-2</v>
      </c>
      <c r="J21073" s="54">
        <v>-0.11600000000000001</v>
      </c>
      <c r="K21073" s="54">
        <v>-0.33900000000000002</v>
      </c>
      <c r="L21073" s="54">
        <v>-0.42299999999999999</v>
      </c>
      <c r="M21073" s="54">
        <v>-0.53500000000000003</v>
      </c>
    </row>
    <row r="21074" spans="1:13" x14ac:dyDescent="0.2">
      <c r="A21074" s="50">
        <v>43064</v>
      </c>
      <c r="B21074">
        <f t="shared" si="990"/>
        <v>2017</v>
      </c>
      <c r="C21074" s="51">
        <f t="shared" si="991"/>
        <v>11</v>
      </c>
      <c r="D21074" s="51">
        <f t="shared" si="992"/>
        <v>25</v>
      </c>
      <c r="E21074" s="52">
        <v>0.91666666666666663</v>
      </c>
      <c r="G21074" s="54">
        <v>-1.5840000000000001</v>
      </c>
      <c r="H21074" s="54">
        <v>-0.42299999999999999</v>
      </c>
      <c r="I21074">
        <v>-3.2000000000000001E-2</v>
      </c>
      <c r="J21074" s="54">
        <v>-0.11600000000000001</v>
      </c>
      <c r="K21074" s="54">
        <v>-0.33900000000000002</v>
      </c>
      <c r="L21074" s="54">
        <v>-0.42299999999999999</v>
      </c>
      <c r="M21074" s="54">
        <v>-0.53500000000000003</v>
      </c>
    </row>
    <row r="21075" spans="1:13" x14ac:dyDescent="0.2">
      <c r="A21075" s="50">
        <v>43065</v>
      </c>
      <c r="B21075">
        <f t="shared" si="990"/>
        <v>2017</v>
      </c>
      <c r="C21075" s="51">
        <f t="shared" si="991"/>
        <v>11</v>
      </c>
      <c r="D21075" s="51">
        <f t="shared" si="992"/>
        <v>26</v>
      </c>
      <c r="E21075" s="52">
        <v>4.1666666666666664E-2</v>
      </c>
      <c r="G21075" s="54">
        <v>-1.5269999999999999</v>
      </c>
      <c r="H21075" s="54">
        <v>-0.42299999999999999</v>
      </c>
      <c r="I21075">
        <v>-4.0000000000000001E-3</v>
      </c>
      <c r="J21075" s="54">
        <v>-0.11600000000000001</v>
      </c>
      <c r="K21075" s="54">
        <v>-0.33900000000000002</v>
      </c>
      <c r="L21075" s="54">
        <v>-0.42299999999999999</v>
      </c>
      <c r="M21075" s="54">
        <v>-0.53500000000000003</v>
      </c>
    </row>
    <row r="21076" spans="1:13" x14ac:dyDescent="0.2">
      <c r="A21076" s="50">
        <v>43065</v>
      </c>
      <c r="B21076">
        <f t="shared" si="990"/>
        <v>2017</v>
      </c>
      <c r="C21076" s="51">
        <f t="shared" si="991"/>
        <v>11</v>
      </c>
      <c r="D21076" s="51">
        <f t="shared" si="992"/>
        <v>26</v>
      </c>
      <c r="E21076" s="52">
        <v>0.16666666666666666</v>
      </c>
      <c r="G21076" s="54">
        <v>-1.5269999999999999</v>
      </c>
      <c r="H21076" s="54">
        <v>-0.42299999999999999</v>
      </c>
      <c r="I21076">
        <v>-4.0000000000000001E-3</v>
      </c>
      <c r="J21076" s="54">
        <v>-0.14299999999999999</v>
      </c>
      <c r="K21076" s="54">
        <v>-0.33900000000000002</v>
      </c>
      <c r="L21076" s="54">
        <v>-0.42299999999999999</v>
      </c>
      <c r="M21076" s="54">
        <v>-0.53500000000000003</v>
      </c>
    </row>
    <row r="21077" spans="1:13" x14ac:dyDescent="0.2">
      <c r="A21077" s="50">
        <v>43065</v>
      </c>
      <c r="B21077">
        <f t="shared" si="990"/>
        <v>2017</v>
      </c>
      <c r="C21077" s="51">
        <f t="shared" si="991"/>
        <v>11</v>
      </c>
      <c r="D21077" s="51">
        <f t="shared" si="992"/>
        <v>26</v>
      </c>
      <c r="E21077" s="52">
        <v>0.29166666666666669</v>
      </c>
      <c r="G21077" s="54">
        <v>-1.641</v>
      </c>
      <c r="H21077" s="54">
        <v>-0.42299999999999999</v>
      </c>
      <c r="I21077">
        <v>-4.0000000000000001E-3</v>
      </c>
      <c r="J21077" s="54">
        <v>-0.14299999999999999</v>
      </c>
      <c r="K21077" s="54">
        <v>-0.33900000000000002</v>
      </c>
      <c r="L21077" s="54">
        <v>-0.42299999999999999</v>
      </c>
      <c r="M21077" s="54">
        <v>-0.53500000000000003</v>
      </c>
    </row>
    <row r="21078" spans="1:13" x14ac:dyDescent="0.2">
      <c r="A21078" s="50">
        <v>43065</v>
      </c>
      <c r="B21078">
        <f t="shared" si="990"/>
        <v>2017</v>
      </c>
      <c r="C21078" s="51">
        <f t="shared" si="991"/>
        <v>11</v>
      </c>
      <c r="D21078" s="51">
        <f t="shared" si="992"/>
        <v>26</v>
      </c>
      <c r="E21078" s="52">
        <v>0.41666666666666669</v>
      </c>
      <c r="G21078" s="54">
        <v>-1.756</v>
      </c>
      <c r="H21078" s="54">
        <v>-0.42299999999999999</v>
      </c>
      <c r="I21078">
        <v>-3.2000000000000001E-2</v>
      </c>
      <c r="J21078" s="54">
        <v>-0.11600000000000001</v>
      </c>
      <c r="K21078" s="54">
        <v>-0.33900000000000002</v>
      </c>
      <c r="L21078" s="54">
        <v>-0.42299999999999999</v>
      </c>
      <c r="M21078" s="54">
        <v>-0.53500000000000003</v>
      </c>
    </row>
    <row r="21079" spans="1:13" x14ac:dyDescent="0.2">
      <c r="A21079" s="50">
        <v>43065</v>
      </c>
      <c r="B21079">
        <f t="shared" si="990"/>
        <v>2017</v>
      </c>
      <c r="C21079" s="51">
        <f t="shared" si="991"/>
        <v>11</v>
      </c>
      <c r="D21079" s="51">
        <f t="shared" si="992"/>
        <v>26</v>
      </c>
      <c r="E21079" s="52">
        <v>0.54166666666666663</v>
      </c>
      <c r="G21079" s="54">
        <v>-1.929</v>
      </c>
      <c r="H21079" s="54">
        <v>-0.45100000000000001</v>
      </c>
      <c r="I21079">
        <v>-4.0000000000000001E-3</v>
      </c>
      <c r="J21079" s="54">
        <v>-0.14299999999999999</v>
      </c>
      <c r="K21079" s="54">
        <v>-0.33900000000000002</v>
      </c>
      <c r="L21079" s="54">
        <v>-0.42299999999999999</v>
      </c>
      <c r="M21079" s="54">
        <v>-0.53500000000000003</v>
      </c>
    </row>
    <row r="21080" spans="1:13" x14ac:dyDescent="0.2">
      <c r="A21080" s="50">
        <v>43065</v>
      </c>
      <c r="B21080">
        <f t="shared" si="990"/>
        <v>2017</v>
      </c>
      <c r="C21080" s="51">
        <f t="shared" si="991"/>
        <v>11</v>
      </c>
      <c r="D21080" s="51">
        <f t="shared" si="992"/>
        <v>26</v>
      </c>
      <c r="E21080" s="52">
        <v>0.66666666666666663</v>
      </c>
      <c r="G21080" s="54">
        <v>-2.073</v>
      </c>
      <c r="H21080" s="54">
        <v>-0.47899999999999998</v>
      </c>
      <c r="I21080">
        <v>-4.0000000000000001E-3</v>
      </c>
      <c r="J21080" s="54">
        <v>-0.11600000000000001</v>
      </c>
      <c r="K21080" s="54">
        <v>-0.36699999999999999</v>
      </c>
      <c r="L21080" s="54">
        <v>-0.42299999999999999</v>
      </c>
      <c r="M21080" s="54">
        <v>-0.53500000000000003</v>
      </c>
    </row>
    <row r="21081" spans="1:13" x14ac:dyDescent="0.2">
      <c r="A21081" s="50">
        <v>43065</v>
      </c>
      <c r="B21081">
        <f t="shared" si="990"/>
        <v>2017</v>
      </c>
      <c r="C21081" s="51">
        <f t="shared" si="991"/>
        <v>11</v>
      </c>
      <c r="D21081" s="51">
        <f t="shared" si="992"/>
        <v>26</v>
      </c>
      <c r="E21081" s="52">
        <v>0.79166666666666663</v>
      </c>
      <c r="G21081" s="54">
        <v>-2.1019999999999999</v>
      </c>
      <c r="H21081" s="54">
        <v>-0.47899999999999998</v>
      </c>
      <c r="I21081">
        <v>-4.0000000000000001E-3</v>
      </c>
      <c r="J21081" s="54">
        <v>-0.14299999999999999</v>
      </c>
      <c r="K21081" s="54">
        <v>-0.33900000000000002</v>
      </c>
      <c r="L21081" s="54">
        <v>-0.42299999999999999</v>
      </c>
      <c r="M21081" s="54">
        <v>-0.53500000000000003</v>
      </c>
    </row>
    <row r="21082" spans="1:13" x14ac:dyDescent="0.2">
      <c r="A21082" s="50">
        <v>43065</v>
      </c>
      <c r="B21082">
        <f t="shared" si="990"/>
        <v>2017</v>
      </c>
      <c r="C21082" s="51">
        <f t="shared" si="991"/>
        <v>11</v>
      </c>
      <c r="D21082" s="51">
        <f t="shared" si="992"/>
        <v>26</v>
      </c>
      <c r="E21082" s="52">
        <v>0.91666666666666663</v>
      </c>
      <c r="G21082" s="54">
        <v>-2.2469999999999999</v>
      </c>
      <c r="H21082" s="54">
        <v>-0.50700000000000001</v>
      </c>
      <c r="I21082">
        <v>-3.2000000000000001E-2</v>
      </c>
      <c r="J21082" s="54">
        <v>-0.14299999999999999</v>
      </c>
      <c r="K21082" s="54">
        <v>-0.33900000000000002</v>
      </c>
      <c r="L21082" s="54">
        <v>-0.42299999999999999</v>
      </c>
      <c r="M21082" s="54">
        <v>-0.53500000000000003</v>
      </c>
    </row>
    <row r="21083" spans="1:13" x14ac:dyDescent="0.2">
      <c r="A21083" s="50">
        <v>43066</v>
      </c>
      <c r="B21083">
        <f t="shared" si="990"/>
        <v>2017</v>
      </c>
      <c r="C21083" s="51">
        <f t="shared" si="991"/>
        <v>11</v>
      </c>
      <c r="D21083" s="51">
        <f t="shared" si="992"/>
        <v>27</v>
      </c>
      <c r="E21083" s="52">
        <v>4.1666666666666664E-2</v>
      </c>
      <c r="G21083" s="54">
        <v>-2.2469999999999999</v>
      </c>
      <c r="H21083" s="54">
        <v>-0.53500000000000003</v>
      </c>
      <c r="I21083">
        <v>-4.0000000000000001E-3</v>
      </c>
      <c r="J21083" s="54">
        <v>-0.14299999999999999</v>
      </c>
      <c r="K21083" s="54">
        <v>-0.33900000000000002</v>
      </c>
      <c r="L21083" s="54">
        <v>-0.42299999999999999</v>
      </c>
      <c r="M21083" s="54">
        <v>-0.53500000000000003</v>
      </c>
    </row>
    <row r="21084" spans="1:13" x14ac:dyDescent="0.2">
      <c r="A21084" s="50">
        <v>43066</v>
      </c>
      <c r="B21084">
        <f t="shared" si="990"/>
        <v>2017</v>
      </c>
      <c r="C21084" s="51">
        <f t="shared" si="991"/>
        <v>11</v>
      </c>
      <c r="D21084" s="51">
        <f t="shared" si="992"/>
        <v>27</v>
      </c>
      <c r="E21084" s="52">
        <v>0.16666666666666666</v>
      </c>
      <c r="G21084" s="54">
        <v>-2.4500000000000002</v>
      </c>
      <c r="H21084" s="54">
        <v>-0.56299999999999994</v>
      </c>
      <c r="I21084">
        <v>-3.2000000000000001E-2</v>
      </c>
      <c r="J21084" s="54">
        <v>-0.14299999999999999</v>
      </c>
      <c r="K21084" s="54">
        <v>-0.33900000000000002</v>
      </c>
      <c r="L21084" s="54">
        <v>-0.42299999999999999</v>
      </c>
      <c r="M21084" s="54">
        <v>-0.53500000000000003</v>
      </c>
    </row>
    <row r="21085" spans="1:13" x14ac:dyDescent="0.2">
      <c r="A21085" s="50">
        <v>43066</v>
      </c>
      <c r="B21085">
        <f t="shared" si="990"/>
        <v>2017</v>
      </c>
      <c r="C21085" s="51">
        <f t="shared" si="991"/>
        <v>11</v>
      </c>
      <c r="D21085" s="51">
        <f t="shared" si="992"/>
        <v>27</v>
      </c>
      <c r="E21085" s="52">
        <v>0.29166666666666669</v>
      </c>
      <c r="G21085" s="54">
        <v>-2.3050000000000002</v>
      </c>
      <c r="H21085" s="54">
        <v>-0.59099999999999997</v>
      </c>
      <c r="I21085">
        <v>-4.0000000000000001E-3</v>
      </c>
      <c r="J21085" s="54">
        <v>-0.14299999999999999</v>
      </c>
      <c r="K21085" s="54">
        <v>-0.33900000000000002</v>
      </c>
      <c r="L21085" s="54">
        <v>-0.42299999999999999</v>
      </c>
      <c r="M21085" s="54">
        <v>-0.53500000000000003</v>
      </c>
    </row>
    <row r="21086" spans="1:13" x14ac:dyDescent="0.2">
      <c r="A21086" s="50">
        <v>43066</v>
      </c>
      <c r="B21086">
        <f t="shared" si="990"/>
        <v>2017</v>
      </c>
      <c r="C21086" s="51">
        <f t="shared" si="991"/>
        <v>11</v>
      </c>
      <c r="D21086" s="51">
        <f t="shared" si="992"/>
        <v>27</v>
      </c>
      <c r="E21086" s="52">
        <v>0.41666666666666669</v>
      </c>
      <c r="G21086" s="54">
        <v>-2.16</v>
      </c>
      <c r="H21086" s="54">
        <v>-0.59099999999999997</v>
      </c>
      <c r="I21086">
        <v>-4.0000000000000001E-3</v>
      </c>
      <c r="J21086" s="54">
        <v>-0.11600000000000001</v>
      </c>
      <c r="K21086" s="54">
        <v>-0.33900000000000002</v>
      </c>
      <c r="L21086" s="54">
        <v>-0.42299999999999999</v>
      </c>
      <c r="M21086" s="54">
        <v>-0.53500000000000003</v>
      </c>
    </row>
    <row r="21087" spans="1:13" x14ac:dyDescent="0.2">
      <c r="A21087" s="50">
        <v>43066</v>
      </c>
      <c r="B21087">
        <f t="shared" si="990"/>
        <v>2017</v>
      </c>
      <c r="C21087" s="51">
        <f t="shared" si="991"/>
        <v>11</v>
      </c>
      <c r="D21087" s="51">
        <f t="shared" si="992"/>
        <v>27</v>
      </c>
      <c r="E21087" s="52">
        <v>0.54166666666666663</v>
      </c>
      <c r="G21087" s="54">
        <v>-2.044</v>
      </c>
      <c r="H21087" s="54">
        <v>-0.59099999999999997</v>
      </c>
      <c r="I21087">
        <v>-3.2000000000000001E-2</v>
      </c>
      <c r="J21087" s="54">
        <v>-0.11600000000000001</v>
      </c>
      <c r="K21087" s="54">
        <v>-0.33900000000000002</v>
      </c>
      <c r="L21087" s="54">
        <v>-0.42299999999999999</v>
      </c>
      <c r="M21087" s="54">
        <v>-0.53500000000000003</v>
      </c>
    </row>
    <row r="21088" spans="1:13" x14ac:dyDescent="0.2">
      <c r="A21088" s="50">
        <v>43066</v>
      </c>
      <c r="B21088">
        <f t="shared" si="990"/>
        <v>2017</v>
      </c>
      <c r="C21088" s="51">
        <f t="shared" si="991"/>
        <v>11</v>
      </c>
      <c r="D21088" s="51">
        <f t="shared" si="992"/>
        <v>27</v>
      </c>
      <c r="E21088" s="52">
        <v>0.66666666666666663</v>
      </c>
      <c r="G21088" s="54">
        <v>-1.9</v>
      </c>
      <c r="H21088" s="54">
        <v>-0.59099999999999997</v>
      </c>
      <c r="I21088">
        <v>-4.0000000000000001E-3</v>
      </c>
      <c r="J21088" s="54">
        <v>-0.11600000000000001</v>
      </c>
      <c r="K21088" s="54">
        <v>-0.33900000000000002</v>
      </c>
      <c r="L21088" s="54">
        <v>-0.42299999999999999</v>
      </c>
      <c r="M21088" s="54">
        <v>-0.53500000000000003</v>
      </c>
    </row>
    <row r="21089" spans="1:13" x14ac:dyDescent="0.2">
      <c r="A21089" s="50">
        <v>43066</v>
      </c>
      <c r="B21089">
        <f t="shared" si="990"/>
        <v>2017</v>
      </c>
      <c r="C21089" s="51">
        <f t="shared" si="991"/>
        <v>11</v>
      </c>
      <c r="D21089" s="51">
        <f t="shared" si="992"/>
        <v>27</v>
      </c>
      <c r="E21089" s="52">
        <v>0.79166666666666663</v>
      </c>
      <c r="G21089" s="54">
        <v>-1.556</v>
      </c>
      <c r="H21089" s="54">
        <v>-0.59099999999999997</v>
      </c>
      <c r="I21089">
        <v>-4.0000000000000001E-3</v>
      </c>
      <c r="J21089" s="54">
        <v>-0.11600000000000001</v>
      </c>
      <c r="K21089" s="54">
        <v>-0.33900000000000002</v>
      </c>
      <c r="L21089" s="54">
        <v>-0.42299999999999999</v>
      </c>
      <c r="M21089" s="54">
        <v>-0.53500000000000003</v>
      </c>
    </row>
    <row r="21090" spans="1:13" x14ac:dyDescent="0.2">
      <c r="A21090" s="50">
        <v>43066</v>
      </c>
      <c r="B21090">
        <f t="shared" si="990"/>
        <v>2017</v>
      </c>
      <c r="C21090" s="51">
        <f t="shared" si="991"/>
        <v>11</v>
      </c>
      <c r="D21090" s="51">
        <f t="shared" si="992"/>
        <v>27</v>
      </c>
      <c r="E21090" s="52">
        <v>0.91666666666666663</v>
      </c>
      <c r="G21090" s="54">
        <v>-0.81699999999999995</v>
      </c>
      <c r="H21090" s="54">
        <v>-0.56299999999999994</v>
      </c>
      <c r="I21090">
        <v>-4.0000000000000001E-3</v>
      </c>
      <c r="J21090" s="54">
        <v>-0.14299999999999999</v>
      </c>
      <c r="K21090" s="54">
        <v>-0.33900000000000002</v>
      </c>
      <c r="L21090" s="54">
        <v>-0.42299999999999999</v>
      </c>
      <c r="M21090" s="54">
        <v>-0.53500000000000003</v>
      </c>
    </row>
    <row r="21091" spans="1:13" x14ac:dyDescent="0.2">
      <c r="A21091" s="50">
        <v>43067</v>
      </c>
      <c r="B21091">
        <f t="shared" si="990"/>
        <v>2017</v>
      </c>
      <c r="C21091" s="51">
        <f t="shared" si="991"/>
        <v>11</v>
      </c>
      <c r="D21091" s="51">
        <f t="shared" si="992"/>
        <v>28</v>
      </c>
      <c r="E21091" s="52">
        <v>4.1666666666666664E-2</v>
      </c>
      <c r="G21091" s="54">
        <v>-8.7999999999999995E-2</v>
      </c>
      <c r="H21091" s="54">
        <v>-0.47899999999999998</v>
      </c>
      <c r="I21091">
        <v>-3.2000000000000001E-2</v>
      </c>
      <c r="J21091" s="54">
        <v>-0.11600000000000001</v>
      </c>
      <c r="K21091" s="54">
        <v>-0.33900000000000002</v>
      </c>
      <c r="L21091" s="54">
        <v>-0.42299999999999999</v>
      </c>
      <c r="M21091" s="54">
        <v>-0.53500000000000003</v>
      </c>
    </row>
    <row r="21092" spans="1:13" x14ac:dyDescent="0.2">
      <c r="A21092" s="50">
        <v>43067</v>
      </c>
      <c r="B21092">
        <f t="shared" si="990"/>
        <v>2017</v>
      </c>
      <c r="C21092" s="51">
        <f t="shared" si="991"/>
        <v>11</v>
      </c>
      <c r="D21092" s="51">
        <f t="shared" si="992"/>
        <v>28</v>
      </c>
      <c r="E21092" s="52">
        <v>0.16666666666666666</v>
      </c>
      <c r="G21092" s="54">
        <v>0.57699999999999996</v>
      </c>
      <c r="H21092" s="54">
        <v>-0.42299999999999999</v>
      </c>
      <c r="I21092">
        <v>-4.0000000000000001E-3</v>
      </c>
      <c r="J21092" s="54">
        <v>-0.14299999999999999</v>
      </c>
      <c r="K21092" s="54">
        <v>-0.33900000000000002</v>
      </c>
      <c r="L21092" s="54">
        <v>-0.42299999999999999</v>
      </c>
      <c r="M21092" s="54">
        <v>-0.53500000000000003</v>
      </c>
    </row>
    <row r="21093" spans="1:13" x14ac:dyDescent="0.2">
      <c r="A21093" s="50">
        <v>43067</v>
      </c>
      <c r="B21093">
        <f t="shared" si="990"/>
        <v>2017</v>
      </c>
      <c r="C21093" s="51">
        <f t="shared" si="991"/>
        <v>11</v>
      </c>
      <c r="D21093" s="51">
        <f t="shared" si="992"/>
        <v>28</v>
      </c>
      <c r="E21093" s="52">
        <v>0.29166666666666669</v>
      </c>
      <c r="G21093" s="54">
        <v>0.66</v>
      </c>
      <c r="H21093" s="54">
        <v>-0.36699999999999999</v>
      </c>
      <c r="I21093">
        <v>-4.0000000000000001E-3</v>
      </c>
      <c r="J21093" s="54">
        <v>-0.11600000000000001</v>
      </c>
      <c r="K21093" s="54">
        <v>-0.33900000000000002</v>
      </c>
      <c r="L21093" s="54">
        <v>-0.42299999999999999</v>
      </c>
      <c r="M21093" s="54">
        <v>-0.53500000000000003</v>
      </c>
    </row>
    <row r="21094" spans="1:13" x14ac:dyDescent="0.2">
      <c r="A21094" s="50">
        <v>43067</v>
      </c>
      <c r="B21094">
        <f t="shared" si="990"/>
        <v>2017</v>
      </c>
      <c r="C21094" s="51">
        <f t="shared" si="991"/>
        <v>11</v>
      </c>
      <c r="D21094" s="51">
        <f t="shared" si="992"/>
        <v>28</v>
      </c>
      <c r="E21094" s="52">
        <v>0.41666666666666669</v>
      </c>
      <c r="G21094" s="54">
        <v>0.55000000000000004</v>
      </c>
      <c r="H21094" s="54">
        <v>-0.311</v>
      </c>
      <c r="I21094">
        <v>-4.0000000000000001E-3</v>
      </c>
      <c r="J21094" s="54">
        <v>-0.11600000000000001</v>
      </c>
      <c r="K21094" s="54">
        <v>-0.33900000000000002</v>
      </c>
      <c r="L21094" s="54">
        <v>-0.42299999999999999</v>
      </c>
      <c r="M21094" s="54">
        <v>-0.53500000000000003</v>
      </c>
    </row>
    <row r="21095" spans="1:13" x14ac:dyDescent="0.2">
      <c r="A21095" s="50">
        <v>43067</v>
      </c>
      <c r="B21095">
        <f t="shared" si="990"/>
        <v>2017</v>
      </c>
      <c r="C21095" s="51">
        <f t="shared" si="991"/>
        <v>11</v>
      </c>
      <c r="D21095" s="51">
        <f t="shared" si="992"/>
        <v>28</v>
      </c>
      <c r="E21095" s="52">
        <v>0.54166666666666663</v>
      </c>
      <c r="G21095" s="54">
        <v>0.55000000000000004</v>
      </c>
      <c r="H21095" s="54">
        <v>-0.28299999999999997</v>
      </c>
      <c r="I21095">
        <v>-4.0000000000000001E-3</v>
      </c>
      <c r="J21095" s="54">
        <v>-0.11600000000000001</v>
      </c>
      <c r="K21095" s="54">
        <v>-0.33900000000000002</v>
      </c>
      <c r="L21095" s="54">
        <v>-0.39500000000000002</v>
      </c>
      <c r="M21095" s="54">
        <v>-0.53500000000000003</v>
      </c>
    </row>
    <row r="21096" spans="1:13" x14ac:dyDescent="0.2">
      <c r="A21096" s="50">
        <v>43067</v>
      </c>
      <c r="B21096">
        <f t="shared" si="990"/>
        <v>2017</v>
      </c>
      <c r="C21096" s="51">
        <f t="shared" si="991"/>
        <v>11</v>
      </c>
      <c r="D21096" s="51">
        <f t="shared" si="992"/>
        <v>28</v>
      </c>
      <c r="E21096" s="52">
        <v>0.66666666666666663</v>
      </c>
      <c r="G21096" s="54">
        <v>0.16300000000000001</v>
      </c>
      <c r="H21096" s="54">
        <v>-0.28299999999999997</v>
      </c>
      <c r="I21096">
        <v>-4.0000000000000001E-3</v>
      </c>
      <c r="J21096" s="54">
        <v>-0.14299999999999999</v>
      </c>
      <c r="K21096" s="54">
        <v>-0.33900000000000002</v>
      </c>
      <c r="L21096" s="54">
        <v>-0.42299999999999999</v>
      </c>
      <c r="M21096" s="54">
        <v>-0.53500000000000003</v>
      </c>
    </row>
    <row r="21097" spans="1:13" x14ac:dyDescent="0.2">
      <c r="A21097" s="50">
        <v>43067</v>
      </c>
      <c r="B21097">
        <f t="shared" si="990"/>
        <v>2017</v>
      </c>
      <c r="C21097" s="51">
        <f t="shared" si="991"/>
        <v>11</v>
      </c>
      <c r="D21097" s="51">
        <f t="shared" si="992"/>
        <v>28</v>
      </c>
      <c r="E21097" s="52">
        <v>0.79166666666666663</v>
      </c>
      <c r="G21097" s="54">
        <v>0.13500000000000001</v>
      </c>
      <c r="H21097" s="54">
        <v>-0.255</v>
      </c>
      <c r="I21097">
        <v>-4.0000000000000001E-3</v>
      </c>
      <c r="J21097" s="54">
        <v>-0.11600000000000001</v>
      </c>
      <c r="K21097" s="54">
        <v>-0.33900000000000002</v>
      </c>
      <c r="L21097" s="54">
        <v>-0.42299999999999999</v>
      </c>
      <c r="M21097" s="54">
        <v>-0.53500000000000003</v>
      </c>
    </row>
    <row r="21098" spans="1:13" x14ac:dyDescent="0.2">
      <c r="A21098" s="50">
        <v>43067</v>
      </c>
      <c r="B21098">
        <f t="shared" si="990"/>
        <v>2017</v>
      </c>
      <c r="C21098" s="51">
        <f t="shared" si="991"/>
        <v>11</v>
      </c>
      <c r="D21098" s="51">
        <f t="shared" si="992"/>
        <v>28</v>
      </c>
      <c r="E21098" s="52">
        <v>0.91666666666666663</v>
      </c>
      <c r="G21098" s="54">
        <v>-3.2000000000000001E-2</v>
      </c>
      <c r="H21098" s="54">
        <v>-0.22700000000000001</v>
      </c>
      <c r="I21098">
        <v>-4.0000000000000001E-3</v>
      </c>
      <c r="J21098" s="54">
        <v>-0.11600000000000001</v>
      </c>
      <c r="K21098" s="54">
        <v>-0.33900000000000002</v>
      </c>
      <c r="L21098" s="54">
        <v>-0.42299999999999999</v>
      </c>
      <c r="M21098" s="54">
        <v>-0.53500000000000003</v>
      </c>
    </row>
    <row r="21099" spans="1:13" x14ac:dyDescent="0.2">
      <c r="A21099" s="50">
        <v>43068</v>
      </c>
      <c r="B21099">
        <f t="shared" si="990"/>
        <v>2017</v>
      </c>
      <c r="C21099" s="51">
        <f t="shared" si="991"/>
        <v>11</v>
      </c>
      <c r="D21099" s="51">
        <f t="shared" si="992"/>
        <v>29</v>
      </c>
      <c r="E21099" s="52">
        <v>4.1666666666666664E-2</v>
      </c>
      <c r="G21099" s="54">
        <v>-0.06</v>
      </c>
      <c r="H21099" s="54">
        <v>-0.22700000000000001</v>
      </c>
      <c r="I21099">
        <v>-4.0000000000000001E-3</v>
      </c>
      <c r="J21099" s="54">
        <v>-0.11600000000000001</v>
      </c>
      <c r="K21099" s="54">
        <v>-0.33900000000000002</v>
      </c>
      <c r="L21099" s="54">
        <v>-0.42299999999999999</v>
      </c>
      <c r="M21099" s="54">
        <v>-0.53500000000000003</v>
      </c>
    </row>
    <row r="21100" spans="1:13" x14ac:dyDescent="0.2">
      <c r="A21100" s="50">
        <v>43068</v>
      </c>
      <c r="B21100">
        <f t="shared" si="990"/>
        <v>2017</v>
      </c>
      <c r="C21100" s="51">
        <f t="shared" si="991"/>
        <v>11</v>
      </c>
      <c r="D21100" s="51">
        <f t="shared" si="992"/>
        <v>29</v>
      </c>
      <c r="E21100" s="52">
        <v>0.16666666666666666</v>
      </c>
      <c r="G21100" s="54">
        <v>0.107</v>
      </c>
      <c r="H21100" s="54">
        <v>-0.19900000000000001</v>
      </c>
      <c r="I21100">
        <v>-4.0000000000000001E-3</v>
      </c>
      <c r="J21100" s="54">
        <v>-0.11600000000000001</v>
      </c>
      <c r="K21100" s="54">
        <v>-0.33900000000000002</v>
      </c>
      <c r="L21100" s="54">
        <v>-0.42299999999999999</v>
      </c>
      <c r="M21100" s="54">
        <v>-0.53500000000000003</v>
      </c>
    </row>
    <row r="21101" spans="1:13" x14ac:dyDescent="0.2">
      <c r="A21101" s="50">
        <v>43068</v>
      </c>
      <c r="B21101">
        <f t="shared" si="990"/>
        <v>2017</v>
      </c>
      <c r="C21101" s="51">
        <f t="shared" si="991"/>
        <v>11</v>
      </c>
      <c r="D21101" s="51">
        <f t="shared" si="992"/>
        <v>29</v>
      </c>
      <c r="E21101" s="52">
        <v>0.29166666666666669</v>
      </c>
      <c r="G21101" s="54">
        <v>7.9000000000000001E-2</v>
      </c>
      <c r="H21101" s="54">
        <v>-0.19900000000000001</v>
      </c>
      <c r="I21101">
        <v>-4.0000000000000001E-3</v>
      </c>
      <c r="J21101" s="54">
        <v>-0.11600000000000001</v>
      </c>
      <c r="K21101" s="54">
        <v>-0.33900000000000002</v>
      </c>
      <c r="L21101" s="54">
        <v>-0.42299999999999999</v>
      </c>
      <c r="M21101" s="54">
        <v>-0.53500000000000003</v>
      </c>
    </row>
    <row r="21102" spans="1:13" x14ac:dyDescent="0.2">
      <c r="A21102" s="50">
        <v>43068</v>
      </c>
      <c r="B21102">
        <f t="shared" si="990"/>
        <v>2017</v>
      </c>
      <c r="C21102" s="51">
        <f t="shared" si="991"/>
        <v>11</v>
      </c>
      <c r="D21102" s="51">
        <f t="shared" si="992"/>
        <v>29</v>
      </c>
      <c r="E21102" s="52">
        <v>0.41666666666666669</v>
      </c>
      <c r="G21102" s="54">
        <v>5.0999999999999997E-2</v>
      </c>
      <c r="H21102" s="54">
        <v>-0.17100000000000001</v>
      </c>
      <c r="I21102">
        <v>-4.0000000000000001E-3</v>
      </c>
      <c r="J21102" s="54">
        <v>-0.11600000000000001</v>
      </c>
      <c r="K21102" s="54">
        <v>-0.33900000000000002</v>
      </c>
      <c r="L21102" s="54">
        <v>-0.42299999999999999</v>
      </c>
      <c r="M21102" s="54">
        <v>-0.53500000000000003</v>
      </c>
    </row>
    <row r="21103" spans="1:13" x14ac:dyDescent="0.2">
      <c r="A21103" s="50">
        <v>43068</v>
      </c>
      <c r="B21103">
        <f t="shared" si="990"/>
        <v>2017</v>
      </c>
      <c r="C21103" s="51">
        <f t="shared" si="991"/>
        <v>11</v>
      </c>
      <c r="D21103" s="51">
        <f t="shared" si="992"/>
        <v>29</v>
      </c>
      <c r="E21103" s="52">
        <v>0.54166666666666663</v>
      </c>
      <c r="G21103" s="54">
        <v>-0.06</v>
      </c>
      <c r="H21103" s="54">
        <v>-0.17100000000000001</v>
      </c>
      <c r="I21103">
        <v>-4.0000000000000001E-3</v>
      </c>
      <c r="J21103" s="54">
        <v>-0.14299999999999999</v>
      </c>
      <c r="K21103" s="54">
        <v>-0.33900000000000002</v>
      </c>
      <c r="L21103" s="54">
        <v>-0.42299999999999999</v>
      </c>
      <c r="M21103" s="54">
        <v>-0.53500000000000003</v>
      </c>
    </row>
    <row r="21104" spans="1:13" x14ac:dyDescent="0.2">
      <c r="A21104" s="50">
        <v>43068</v>
      </c>
      <c r="B21104">
        <f t="shared" si="990"/>
        <v>2017</v>
      </c>
      <c r="C21104" s="51">
        <f t="shared" si="991"/>
        <v>11</v>
      </c>
      <c r="D21104" s="51">
        <f t="shared" si="992"/>
        <v>29</v>
      </c>
      <c r="E21104" s="52">
        <v>0.66666666666666663</v>
      </c>
      <c r="G21104" s="54">
        <v>-0.17100000000000001</v>
      </c>
      <c r="H21104" s="54">
        <v>-0.17100000000000001</v>
      </c>
      <c r="I21104">
        <v>-4.0000000000000001E-3</v>
      </c>
      <c r="J21104" s="54">
        <v>-0.14299999999999999</v>
      </c>
      <c r="K21104" s="54">
        <v>-0.33900000000000002</v>
      </c>
      <c r="L21104" s="54">
        <v>-0.42299999999999999</v>
      </c>
      <c r="M21104" s="54">
        <v>-0.53500000000000003</v>
      </c>
    </row>
    <row r="21105" spans="1:13" x14ac:dyDescent="0.2">
      <c r="A21105" s="50">
        <v>43068</v>
      </c>
      <c r="B21105">
        <f t="shared" si="990"/>
        <v>2017</v>
      </c>
      <c r="C21105" s="51">
        <f t="shared" si="991"/>
        <v>11</v>
      </c>
      <c r="D21105" s="51">
        <f t="shared" si="992"/>
        <v>29</v>
      </c>
      <c r="E21105" s="52">
        <v>0.79166666666666663</v>
      </c>
      <c r="G21105" s="54">
        <v>-0.14299999999999999</v>
      </c>
      <c r="H21105" s="54">
        <v>-0.17100000000000001</v>
      </c>
      <c r="I21105">
        <v>-4.0000000000000001E-3</v>
      </c>
      <c r="J21105" s="54">
        <v>-0.14299999999999999</v>
      </c>
      <c r="K21105" s="54">
        <v>-0.33900000000000002</v>
      </c>
      <c r="L21105" s="54">
        <v>-0.42299999999999999</v>
      </c>
      <c r="M21105" s="54">
        <v>-0.53500000000000003</v>
      </c>
    </row>
    <row r="21106" spans="1:13" x14ac:dyDescent="0.2">
      <c r="A21106" s="50">
        <v>43068</v>
      </c>
      <c r="B21106">
        <f t="shared" si="990"/>
        <v>2017</v>
      </c>
      <c r="C21106" s="51">
        <f t="shared" si="991"/>
        <v>11</v>
      </c>
      <c r="D21106" s="51">
        <f t="shared" si="992"/>
        <v>29</v>
      </c>
      <c r="E21106" s="52">
        <v>0.91666666666666663</v>
      </c>
      <c r="G21106" s="54">
        <v>-0.19900000000000001</v>
      </c>
      <c r="H21106" s="54">
        <v>-0.14299999999999999</v>
      </c>
      <c r="I21106">
        <v>-4.0000000000000001E-3</v>
      </c>
      <c r="J21106" s="54">
        <v>-0.11600000000000001</v>
      </c>
      <c r="K21106" s="54">
        <v>-0.33900000000000002</v>
      </c>
      <c r="L21106" s="54">
        <v>-0.42299999999999999</v>
      </c>
      <c r="M21106" s="54">
        <v>-0.53500000000000003</v>
      </c>
    </row>
    <row r="21107" spans="1:13" x14ac:dyDescent="0.2">
      <c r="A21107" s="50">
        <v>43069</v>
      </c>
      <c r="B21107">
        <f t="shared" si="990"/>
        <v>2017</v>
      </c>
      <c r="C21107" s="51">
        <f t="shared" si="991"/>
        <v>11</v>
      </c>
      <c r="D21107" s="51">
        <f t="shared" si="992"/>
        <v>30</v>
      </c>
      <c r="E21107" s="52">
        <v>4.1666666666666664E-2</v>
      </c>
      <c r="G21107" s="54">
        <v>-0.255</v>
      </c>
      <c r="H21107" s="54">
        <v>-0.14299999999999999</v>
      </c>
      <c r="I21107">
        <v>-4.0000000000000001E-3</v>
      </c>
      <c r="J21107" s="54">
        <v>-0.11600000000000001</v>
      </c>
      <c r="K21107" s="54">
        <v>-0.33900000000000002</v>
      </c>
      <c r="L21107" s="54">
        <v>-0.42299999999999999</v>
      </c>
      <c r="M21107" s="54">
        <v>-0.53500000000000003</v>
      </c>
    </row>
    <row r="21108" spans="1:13" x14ac:dyDescent="0.2">
      <c r="A21108" s="50">
        <v>43069</v>
      </c>
      <c r="B21108">
        <f t="shared" si="990"/>
        <v>2017</v>
      </c>
      <c r="C21108" s="51">
        <f t="shared" si="991"/>
        <v>11</v>
      </c>
      <c r="D21108" s="51">
        <f t="shared" si="992"/>
        <v>30</v>
      </c>
      <c r="E21108" s="52">
        <v>0.16666666666666666</v>
      </c>
      <c r="G21108" s="54">
        <v>-0.47899999999999998</v>
      </c>
      <c r="H21108" s="54">
        <v>-0.14299999999999999</v>
      </c>
      <c r="I21108">
        <v>-4.0000000000000001E-3</v>
      </c>
      <c r="J21108" s="54">
        <v>-0.11600000000000001</v>
      </c>
      <c r="K21108" s="54">
        <v>-0.33900000000000002</v>
      </c>
      <c r="L21108" s="54">
        <v>-0.42299999999999999</v>
      </c>
      <c r="M21108" s="54">
        <v>-0.53500000000000003</v>
      </c>
    </row>
    <row r="21109" spans="1:13" x14ac:dyDescent="0.2">
      <c r="A21109" s="50">
        <v>43069</v>
      </c>
      <c r="B21109">
        <f t="shared" si="990"/>
        <v>2017</v>
      </c>
      <c r="C21109" s="51">
        <f t="shared" si="991"/>
        <v>11</v>
      </c>
      <c r="D21109" s="51">
        <f t="shared" si="992"/>
        <v>30</v>
      </c>
      <c r="E21109" s="52">
        <v>0.29166666666666669</v>
      </c>
      <c r="G21109" s="54">
        <v>-0.39500000000000002</v>
      </c>
      <c r="H21109" s="54">
        <v>-0.14299999999999999</v>
      </c>
      <c r="I21109">
        <v>-4.0000000000000001E-3</v>
      </c>
      <c r="J21109" s="54">
        <v>-0.11600000000000001</v>
      </c>
      <c r="K21109" s="54">
        <v>-0.33900000000000002</v>
      </c>
      <c r="L21109" s="54">
        <v>-0.42299999999999999</v>
      </c>
      <c r="M21109" s="54">
        <v>-0.53500000000000003</v>
      </c>
    </row>
    <row r="21110" spans="1:13" x14ac:dyDescent="0.2">
      <c r="A21110" s="50">
        <v>43069</v>
      </c>
      <c r="B21110">
        <f t="shared" si="990"/>
        <v>2017</v>
      </c>
      <c r="C21110" s="51">
        <f t="shared" si="991"/>
        <v>11</v>
      </c>
      <c r="D21110" s="51">
        <f t="shared" si="992"/>
        <v>30</v>
      </c>
      <c r="E21110" s="52">
        <v>0.41666666666666669</v>
      </c>
      <c r="G21110" s="54">
        <v>-0.19900000000000001</v>
      </c>
      <c r="H21110" s="54">
        <v>-0.14299999999999999</v>
      </c>
      <c r="I21110">
        <v>-3.2000000000000001E-2</v>
      </c>
      <c r="J21110" s="54">
        <v>-0.14299999999999999</v>
      </c>
      <c r="K21110" s="54">
        <v>-0.33900000000000002</v>
      </c>
      <c r="L21110" s="54">
        <v>-0.42299999999999999</v>
      </c>
      <c r="M21110" s="54">
        <v>-0.53500000000000003</v>
      </c>
    </row>
    <row r="21111" spans="1:13" x14ac:dyDescent="0.2">
      <c r="A21111" s="50">
        <v>43069</v>
      </c>
      <c r="B21111">
        <f t="shared" si="990"/>
        <v>2017</v>
      </c>
      <c r="C21111" s="51">
        <f t="shared" si="991"/>
        <v>11</v>
      </c>
      <c r="D21111" s="51">
        <f t="shared" si="992"/>
        <v>30</v>
      </c>
      <c r="E21111" s="52">
        <v>0.54166666666666663</v>
      </c>
      <c r="G21111" s="54">
        <v>-0.14299999999999999</v>
      </c>
      <c r="H21111" s="54">
        <v>-0.11600000000000001</v>
      </c>
      <c r="I21111">
        <v>-3.2000000000000001E-2</v>
      </c>
      <c r="J21111" s="54">
        <v>-0.11600000000000001</v>
      </c>
      <c r="K21111" s="54">
        <v>-0.33900000000000002</v>
      </c>
      <c r="L21111" s="54">
        <v>-0.42299999999999999</v>
      </c>
      <c r="M21111" s="54">
        <v>-0.53500000000000003</v>
      </c>
    </row>
    <row r="21112" spans="1:13" x14ac:dyDescent="0.2">
      <c r="A21112" s="50">
        <v>43069</v>
      </c>
      <c r="B21112">
        <f t="shared" si="990"/>
        <v>2017</v>
      </c>
      <c r="C21112" s="51">
        <f t="shared" si="991"/>
        <v>11</v>
      </c>
      <c r="D21112" s="51">
        <f t="shared" si="992"/>
        <v>30</v>
      </c>
      <c r="E21112" s="52">
        <v>0.66666666666666663</v>
      </c>
      <c r="G21112" s="54">
        <v>-0.17100000000000001</v>
      </c>
      <c r="H21112" s="54">
        <v>-0.11600000000000001</v>
      </c>
      <c r="I21112">
        <v>-4.0000000000000001E-3</v>
      </c>
      <c r="J21112" s="54">
        <v>-0.11600000000000001</v>
      </c>
      <c r="K21112" s="54">
        <v>-0.33900000000000002</v>
      </c>
      <c r="L21112" s="54">
        <v>-0.39500000000000002</v>
      </c>
      <c r="M21112" s="54">
        <v>-0.53500000000000003</v>
      </c>
    </row>
    <row r="21113" spans="1:13" x14ac:dyDescent="0.2">
      <c r="A21113" s="50">
        <v>43069</v>
      </c>
      <c r="B21113">
        <f t="shared" si="990"/>
        <v>2017</v>
      </c>
      <c r="C21113" s="51">
        <f t="shared" si="991"/>
        <v>11</v>
      </c>
      <c r="D21113" s="51">
        <f t="shared" si="992"/>
        <v>30</v>
      </c>
      <c r="E21113" s="52">
        <v>0.79166666666666663</v>
      </c>
      <c r="G21113" s="54">
        <v>-0.17100000000000001</v>
      </c>
      <c r="H21113" s="54">
        <v>-0.11600000000000001</v>
      </c>
      <c r="I21113">
        <v>-4.0000000000000001E-3</v>
      </c>
      <c r="J21113" s="54">
        <v>-0.14299999999999999</v>
      </c>
      <c r="K21113" s="54">
        <v>-0.33900000000000002</v>
      </c>
      <c r="L21113" s="54">
        <v>-0.42299999999999999</v>
      </c>
      <c r="M21113" s="54">
        <v>-0.53500000000000003</v>
      </c>
    </row>
    <row r="21114" spans="1:13" x14ac:dyDescent="0.2">
      <c r="A21114" s="50">
        <v>43069</v>
      </c>
      <c r="B21114">
        <f t="shared" si="990"/>
        <v>2017</v>
      </c>
      <c r="C21114" s="51">
        <f t="shared" si="991"/>
        <v>11</v>
      </c>
      <c r="D21114" s="51">
        <f t="shared" si="992"/>
        <v>30</v>
      </c>
      <c r="E21114" s="52">
        <v>0.91666666666666663</v>
      </c>
      <c r="G21114" s="54">
        <v>-0.22700000000000001</v>
      </c>
      <c r="H21114" s="54">
        <v>-0.11600000000000001</v>
      </c>
      <c r="I21114">
        <v>-4.0000000000000001E-3</v>
      </c>
      <c r="J21114" s="54">
        <v>-0.11600000000000001</v>
      </c>
      <c r="K21114" s="54">
        <v>-0.33900000000000002</v>
      </c>
      <c r="L21114" s="54">
        <v>-0.42299999999999999</v>
      </c>
      <c r="M21114" s="54">
        <v>-0.53500000000000003</v>
      </c>
    </row>
    <row r="21115" spans="1:13" x14ac:dyDescent="0.2">
      <c r="A21115" s="50">
        <v>43070</v>
      </c>
      <c r="B21115">
        <f t="shared" si="990"/>
        <v>2017</v>
      </c>
      <c r="C21115" s="51">
        <f t="shared" si="991"/>
        <v>12</v>
      </c>
      <c r="D21115" s="51">
        <f t="shared" si="992"/>
        <v>1</v>
      </c>
      <c r="E21115" s="52">
        <v>4.1666666666666664E-2</v>
      </c>
      <c r="G21115" s="54">
        <v>-0.33900000000000002</v>
      </c>
      <c r="H21115" s="54">
        <v>-0.11600000000000001</v>
      </c>
      <c r="I21115">
        <v>-4.0000000000000001E-3</v>
      </c>
      <c r="J21115" s="54">
        <v>-0.11600000000000001</v>
      </c>
      <c r="K21115" s="54">
        <v>-0.33900000000000002</v>
      </c>
      <c r="L21115" s="54">
        <v>-0.42299999999999999</v>
      </c>
      <c r="M21115" s="54">
        <v>-0.53500000000000003</v>
      </c>
    </row>
    <row r="21116" spans="1:13" x14ac:dyDescent="0.2">
      <c r="A21116" s="50">
        <v>43070</v>
      </c>
      <c r="B21116">
        <f t="shared" si="990"/>
        <v>2017</v>
      </c>
      <c r="C21116" s="51">
        <f t="shared" si="991"/>
        <v>12</v>
      </c>
      <c r="D21116" s="51">
        <f t="shared" si="992"/>
        <v>1</v>
      </c>
      <c r="E21116" s="52">
        <v>0.16666666666666666</v>
      </c>
      <c r="G21116" s="54">
        <v>-0.22700000000000001</v>
      </c>
      <c r="H21116" s="54">
        <v>-0.11600000000000001</v>
      </c>
      <c r="I21116">
        <v>-3.2000000000000001E-2</v>
      </c>
      <c r="J21116" s="54">
        <v>-0.11600000000000001</v>
      </c>
      <c r="K21116" s="54">
        <v>-0.33900000000000002</v>
      </c>
      <c r="L21116" s="54">
        <v>-0.42299999999999999</v>
      </c>
      <c r="M21116" s="54">
        <v>-0.53500000000000003</v>
      </c>
    </row>
    <row r="21117" spans="1:13" x14ac:dyDescent="0.2">
      <c r="A21117" s="50">
        <v>43070</v>
      </c>
      <c r="B21117">
        <f t="shared" si="990"/>
        <v>2017</v>
      </c>
      <c r="C21117" s="51">
        <f t="shared" si="991"/>
        <v>12</v>
      </c>
      <c r="D21117" s="51">
        <f t="shared" si="992"/>
        <v>1</v>
      </c>
      <c r="E21117" s="52">
        <v>0.29166666666666669</v>
      </c>
      <c r="G21117" s="54">
        <v>-0.22700000000000001</v>
      </c>
      <c r="H21117" s="54">
        <v>-0.11600000000000001</v>
      </c>
      <c r="I21117">
        <v>-4.0000000000000001E-3</v>
      </c>
      <c r="J21117" s="54">
        <v>-0.11600000000000001</v>
      </c>
      <c r="K21117" s="54">
        <v>-0.33900000000000002</v>
      </c>
      <c r="L21117" s="54">
        <v>-0.42299999999999999</v>
      </c>
      <c r="M21117" s="54">
        <v>-0.53500000000000003</v>
      </c>
    </row>
    <row r="21118" spans="1:13" x14ac:dyDescent="0.2">
      <c r="A21118" s="50">
        <v>43070</v>
      </c>
      <c r="B21118">
        <f t="shared" si="990"/>
        <v>2017</v>
      </c>
      <c r="C21118" s="51">
        <f t="shared" si="991"/>
        <v>12</v>
      </c>
      <c r="D21118" s="51">
        <f t="shared" si="992"/>
        <v>1</v>
      </c>
      <c r="E21118" s="52">
        <v>0.41666666666666669</v>
      </c>
      <c r="G21118" s="54">
        <v>-0.36699999999999999</v>
      </c>
      <c r="H21118" s="54">
        <v>-0.11600000000000001</v>
      </c>
      <c r="I21118">
        <v>-4.0000000000000001E-3</v>
      </c>
      <c r="J21118" s="54">
        <v>-0.11600000000000001</v>
      </c>
      <c r="K21118" s="54">
        <v>-0.33900000000000002</v>
      </c>
      <c r="L21118" s="54">
        <v>-0.42299999999999999</v>
      </c>
      <c r="M21118" s="54">
        <v>-0.53500000000000003</v>
      </c>
    </row>
    <row r="21119" spans="1:13" x14ac:dyDescent="0.2">
      <c r="A21119" s="50">
        <v>43070</v>
      </c>
      <c r="B21119">
        <f t="shared" si="990"/>
        <v>2017</v>
      </c>
      <c r="C21119" s="51">
        <f t="shared" si="991"/>
        <v>12</v>
      </c>
      <c r="D21119" s="51">
        <f t="shared" si="992"/>
        <v>1</v>
      </c>
      <c r="E21119" s="52">
        <v>0.54166666666666663</v>
      </c>
      <c r="G21119" s="54">
        <v>-0.70399999999999996</v>
      </c>
      <c r="H21119" s="54">
        <v>-0.11600000000000001</v>
      </c>
      <c r="I21119">
        <v>-4.0000000000000001E-3</v>
      </c>
      <c r="J21119" s="54">
        <v>-0.14299999999999999</v>
      </c>
      <c r="K21119" s="54">
        <v>-0.33900000000000002</v>
      </c>
      <c r="L21119" s="54">
        <v>-0.42299999999999999</v>
      </c>
      <c r="M21119" s="54">
        <v>-0.53500000000000003</v>
      </c>
    </row>
    <row r="21120" spans="1:13" x14ac:dyDescent="0.2">
      <c r="A21120" s="50">
        <v>43070</v>
      </c>
      <c r="B21120">
        <f t="shared" si="990"/>
        <v>2017</v>
      </c>
      <c r="C21120" s="51">
        <f t="shared" si="991"/>
        <v>12</v>
      </c>
      <c r="D21120" s="51">
        <f t="shared" si="992"/>
        <v>1</v>
      </c>
      <c r="E21120" s="52">
        <v>0.66666666666666663</v>
      </c>
      <c r="G21120" s="54">
        <v>-0.95799999999999996</v>
      </c>
      <c r="H21120" s="54">
        <v>-0.11600000000000001</v>
      </c>
      <c r="I21120">
        <v>-4.0000000000000001E-3</v>
      </c>
      <c r="J21120" s="54">
        <v>-0.11600000000000001</v>
      </c>
      <c r="K21120" s="54">
        <v>-0.33900000000000002</v>
      </c>
      <c r="L21120" s="54">
        <v>-0.42299999999999999</v>
      </c>
      <c r="M21120" s="54">
        <v>-0.53500000000000003</v>
      </c>
    </row>
    <row r="21121" spans="1:13" x14ac:dyDescent="0.2">
      <c r="A21121" s="50">
        <v>43070</v>
      </c>
      <c r="B21121">
        <f t="shared" si="990"/>
        <v>2017</v>
      </c>
      <c r="C21121" s="51">
        <f t="shared" si="991"/>
        <v>12</v>
      </c>
      <c r="D21121" s="51">
        <f t="shared" si="992"/>
        <v>1</v>
      </c>
      <c r="E21121" s="52">
        <v>0.79166666666666663</v>
      </c>
      <c r="G21121" s="54">
        <v>-1.071</v>
      </c>
      <c r="H21121" s="54">
        <v>-0.11600000000000001</v>
      </c>
      <c r="I21121">
        <v>-4.0000000000000001E-3</v>
      </c>
      <c r="J21121" s="54">
        <v>-0.11600000000000001</v>
      </c>
      <c r="K21121" s="54">
        <v>-0.33900000000000002</v>
      </c>
      <c r="L21121" s="54">
        <v>-0.42299999999999999</v>
      </c>
      <c r="M21121" s="54">
        <v>-0.53500000000000003</v>
      </c>
    </row>
    <row r="21122" spans="1:13" x14ac:dyDescent="0.2">
      <c r="A21122" s="50">
        <v>43070</v>
      </c>
      <c r="B21122">
        <f t="shared" si="990"/>
        <v>2017</v>
      </c>
      <c r="C21122" s="51">
        <f t="shared" si="991"/>
        <v>12</v>
      </c>
      <c r="D21122" s="51">
        <f t="shared" si="992"/>
        <v>1</v>
      </c>
      <c r="E21122" s="52">
        <v>0.91666666666666663</v>
      </c>
      <c r="G21122" s="54">
        <v>-1.157</v>
      </c>
      <c r="H21122" s="54">
        <v>-0.14299999999999999</v>
      </c>
      <c r="I21122">
        <v>-4.0000000000000001E-3</v>
      </c>
      <c r="J21122" s="54">
        <v>-0.14299999999999999</v>
      </c>
      <c r="K21122" s="54">
        <v>-0.33900000000000002</v>
      </c>
      <c r="L21122" s="54">
        <v>-0.42299999999999999</v>
      </c>
      <c r="M21122" s="54">
        <v>-0.53500000000000003</v>
      </c>
    </row>
    <row r="21123" spans="1:13" x14ac:dyDescent="0.2">
      <c r="A21123" s="50">
        <v>43071</v>
      </c>
      <c r="B21123">
        <f t="shared" si="990"/>
        <v>2017</v>
      </c>
      <c r="C21123" s="51">
        <f t="shared" si="991"/>
        <v>12</v>
      </c>
      <c r="D21123" s="51">
        <f t="shared" si="992"/>
        <v>2</v>
      </c>
      <c r="E21123" s="52">
        <v>4.1666666666666664E-2</v>
      </c>
      <c r="G21123" s="54">
        <v>-1.157</v>
      </c>
      <c r="H21123" s="54">
        <v>-0.14299999999999999</v>
      </c>
      <c r="I21123">
        <v>-4.0000000000000001E-3</v>
      </c>
      <c r="J21123" s="54">
        <v>-0.14299999999999999</v>
      </c>
      <c r="K21123" s="54">
        <v>-0.33900000000000002</v>
      </c>
      <c r="L21123" s="54">
        <v>-0.42299999999999999</v>
      </c>
      <c r="M21123" s="54">
        <v>-0.53500000000000003</v>
      </c>
    </row>
    <row r="21124" spans="1:13" x14ac:dyDescent="0.2">
      <c r="A21124" s="50">
        <v>43071</v>
      </c>
      <c r="B21124">
        <f t="shared" si="990"/>
        <v>2017</v>
      </c>
      <c r="C21124" s="51">
        <f t="shared" si="991"/>
        <v>12</v>
      </c>
      <c r="D21124" s="51">
        <f t="shared" si="992"/>
        <v>2</v>
      </c>
      <c r="E21124" s="52">
        <v>0.16666666666666666</v>
      </c>
      <c r="G21124" s="54">
        <v>-1.1000000000000001</v>
      </c>
      <c r="H21124" s="54">
        <v>-0.14299999999999999</v>
      </c>
      <c r="I21124">
        <v>-4.0000000000000001E-3</v>
      </c>
      <c r="J21124" s="54">
        <v>-0.14299999999999999</v>
      </c>
      <c r="K21124" s="54">
        <v>-0.33900000000000002</v>
      </c>
      <c r="L21124" s="54">
        <v>-0.42299999999999999</v>
      </c>
      <c r="M21124" s="54">
        <v>-0.53500000000000003</v>
      </c>
    </row>
    <row r="21125" spans="1:13" x14ac:dyDescent="0.2">
      <c r="A21125" s="50">
        <v>43071</v>
      </c>
      <c r="B21125">
        <f t="shared" si="990"/>
        <v>2017</v>
      </c>
      <c r="C21125" s="51">
        <f t="shared" si="991"/>
        <v>12</v>
      </c>
      <c r="D21125" s="51">
        <f t="shared" si="992"/>
        <v>2</v>
      </c>
      <c r="E21125" s="52">
        <v>0.29166666666666669</v>
      </c>
      <c r="G21125" s="54">
        <v>-1.0149999999999999</v>
      </c>
      <c r="H21125" s="54">
        <v>-0.17100000000000001</v>
      </c>
      <c r="I21125">
        <v>-4.0000000000000001E-3</v>
      </c>
      <c r="J21125" s="54">
        <v>-0.11600000000000001</v>
      </c>
      <c r="K21125" s="54">
        <v>-0.33900000000000002</v>
      </c>
      <c r="L21125" s="54">
        <v>-0.42299999999999999</v>
      </c>
      <c r="M21125" s="54">
        <v>-0.53500000000000003</v>
      </c>
    </row>
    <row r="21126" spans="1:13" x14ac:dyDescent="0.2">
      <c r="A21126" s="50">
        <v>43071</v>
      </c>
      <c r="B21126">
        <f t="shared" si="990"/>
        <v>2017</v>
      </c>
      <c r="C21126" s="51">
        <f t="shared" si="991"/>
        <v>12</v>
      </c>
      <c r="D21126" s="51">
        <f t="shared" si="992"/>
        <v>2</v>
      </c>
      <c r="E21126" s="52">
        <v>0.41666666666666669</v>
      </c>
      <c r="G21126" s="54">
        <v>-0.93</v>
      </c>
      <c r="H21126" s="54">
        <v>-0.17100000000000001</v>
      </c>
      <c r="I21126">
        <v>-4.0000000000000001E-3</v>
      </c>
      <c r="J21126" s="54">
        <v>-0.11600000000000001</v>
      </c>
      <c r="K21126" s="54">
        <v>-0.33900000000000002</v>
      </c>
      <c r="L21126" s="54">
        <v>-0.42299999999999999</v>
      </c>
      <c r="M21126" s="54">
        <v>-0.53500000000000003</v>
      </c>
    </row>
    <row r="21127" spans="1:13" x14ac:dyDescent="0.2">
      <c r="A21127" s="50">
        <v>43071</v>
      </c>
      <c r="B21127">
        <f t="shared" si="990"/>
        <v>2017</v>
      </c>
      <c r="C21127" s="51">
        <f t="shared" si="991"/>
        <v>12</v>
      </c>
      <c r="D21127" s="51">
        <f t="shared" si="992"/>
        <v>2</v>
      </c>
      <c r="E21127" s="52">
        <v>0.54166666666666663</v>
      </c>
      <c r="G21127" s="54">
        <v>-0.93</v>
      </c>
      <c r="H21127" s="54">
        <v>-0.19900000000000001</v>
      </c>
      <c r="I21127">
        <v>-4.0000000000000001E-3</v>
      </c>
      <c r="J21127" s="54">
        <v>-0.11600000000000001</v>
      </c>
      <c r="K21127" s="54">
        <v>-0.33900000000000002</v>
      </c>
      <c r="L21127" s="54">
        <v>-0.42299999999999999</v>
      </c>
      <c r="M21127" s="54">
        <v>-0.53500000000000003</v>
      </c>
    </row>
    <row r="21128" spans="1:13" x14ac:dyDescent="0.2">
      <c r="A21128" s="50">
        <v>43071</v>
      </c>
      <c r="B21128">
        <f t="shared" si="990"/>
        <v>2017</v>
      </c>
      <c r="C21128" s="51">
        <f t="shared" si="991"/>
        <v>12</v>
      </c>
      <c r="D21128" s="51">
        <f t="shared" si="992"/>
        <v>2</v>
      </c>
      <c r="E21128" s="52">
        <v>0.66666666666666663</v>
      </c>
      <c r="G21128" s="54">
        <v>-1.2130000000000001</v>
      </c>
      <c r="H21128" s="54">
        <v>-0.19900000000000001</v>
      </c>
      <c r="I21128">
        <v>-3.2000000000000001E-2</v>
      </c>
      <c r="J21128" s="54">
        <v>-0.14299999999999999</v>
      </c>
      <c r="K21128" s="54">
        <v>-0.33900000000000002</v>
      </c>
      <c r="L21128" s="54">
        <v>-0.42299999999999999</v>
      </c>
      <c r="M21128" s="54">
        <v>-0.53500000000000003</v>
      </c>
    </row>
    <row r="21129" spans="1:13" x14ac:dyDescent="0.2">
      <c r="A21129" s="50">
        <v>43071</v>
      </c>
      <c r="B21129">
        <f t="shared" si="990"/>
        <v>2017</v>
      </c>
      <c r="C21129" s="51">
        <f t="shared" si="991"/>
        <v>12</v>
      </c>
      <c r="D21129" s="51">
        <f t="shared" si="992"/>
        <v>2</v>
      </c>
      <c r="E21129" s="52">
        <v>0.79166666666666663</v>
      </c>
      <c r="G21129" s="54">
        <v>-1.3560000000000001</v>
      </c>
      <c r="H21129" s="54">
        <v>-0.22700000000000001</v>
      </c>
      <c r="I21129">
        <v>-4.0000000000000001E-3</v>
      </c>
      <c r="J21129" s="54">
        <v>-0.11600000000000001</v>
      </c>
      <c r="K21129" s="54">
        <v>-0.33900000000000002</v>
      </c>
      <c r="L21129" s="54">
        <v>-0.39500000000000002</v>
      </c>
      <c r="M21129" s="54">
        <v>-0.53500000000000003</v>
      </c>
    </row>
    <row r="21130" spans="1:13" x14ac:dyDescent="0.2">
      <c r="A21130" s="50">
        <v>43071</v>
      </c>
      <c r="B21130">
        <f t="shared" si="990"/>
        <v>2017</v>
      </c>
      <c r="C21130" s="51">
        <f t="shared" si="991"/>
        <v>12</v>
      </c>
      <c r="D21130" s="51">
        <f t="shared" si="992"/>
        <v>2</v>
      </c>
      <c r="E21130" s="52">
        <v>0.91666666666666663</v>
      </c>
      <c r="G21130" s="54">
        <v>-1.5269999999999999</v>
      </c>
      <c r="H21130" s="54">
        <v>-0.255</v>
      </c>
      <c r="I21130">
        <v>-4.0000000000000001E-3</v>
      </c>
      <c r="J21130" s="54">
        <v>-0.11600000000000001</v>
      </c>
      <c r="K21130" s="54">
        <v>-0.33900000000000002</v>
      </c>
      <c r="L21130" s="54">
        <v>-0.42299999999999999</v>
      </c>
      <c r="M21130" s="54">
        <v>-0.53500000000000003</v>
      </c>
    </row>
    <row r="21131" spans="1:13" x14ac:dyDescent="0.2">
      <c r="A21131" s="50">
        <v>43072</v>
      </c>
      <c r="B21131">
        <f t="shared" si="990"/>
        <v>2017</v>
      </c>
      <c r="C21131" s="51">
        <f t="shared" si="991"/>
        <v>12</v>
      </c>
      <c r="D21131" s="51">
        <f t="shared" si="992"/>
        <v>3</v>
      </c>
      <c r="E21131" s="52">
        <v>4.1666666666666664E-2</v>
      </c>
      <c r="G21131" s="54">
        <v>-1.7849999999999999</v>
      </c>
      <c r="H21131" s="54">
        <v>-0.28299999999999997</v>
      </c>
      <c r="I21131">
        <v>-3.2000000000000001E-2</v>
      </c>
      <c r="J21131" s="54">
        <v>-0.11600000000000001</v>
      </c>
      <c r="K21131" s="54">
        <v>-0.33900000000000002</v>
      </c>
      <c r="L21131" s="54">
        <v>-0.42299999999999999</v>
      </c>
      <c r="M21131" s="54">
        <v>-0.53500000000000003</v>
      </c>
    </row>
    <row r="21132" spans="1:13" x14ac:dyDescent="0.2">
      <c r="A21132" s="50">
        <v>43072</v>
      </c>
      <c r="B21132">
        <f t="shared" si="990"/>
        <v>2017</v>
      </c>
      <c r="C21132" s="51">
        <f t="shared" si="991"/>
        <v>12</v>
      </c>
      <c r="D21132" s="51">
        <f t="shared" si="992"/>
        <v>3</v>
      </c>
      <c r="E21132" s="52">
        <v>0.16666666666666666</v>
      </c>
      <c r="G21132" s="54">
        <v>-1.871</v>
      </c>
      <c r="H21132" s="54">
        <v>-0.28299999999999997</v>
      </c>
      <c r="I21132">
        <v>-4.0000000000000001E-3</v>
      </c>
      <c r="J21132" s="54">
        <v>-0.11600000000000001</v>
      </c>
      <c r="K21132" s="54">
        <v>-0.33900000000000002</v>
      </c>
      <c r="L21132" s="54">
        <v>-0.42299999999999999</v>
      </c>
      <c r="M21132" s="54">
        <v>-0.53500000000000003</v>
      </c>
    </row>
    <row r="21133" spans="1:13" x14ac:dyDescent="0.2">
      <c r="A21133" s="50">
        <v>43072</v>
      </c>
      <c r="B21133">
        <f t="shared" si="990"/>
        <v>2017</v>
      </c>
      <c r="C21133" s="51">
        <f t="shared" si="991"/>
        <v>12</v>
      </c>
      <c r="D21133" s="51">
        <f t="shared" si="992"/>
        <v>3</v>
      </c>
      <c r="E21133" s="52">
        <v>0.29166666666666669</v>
      </c>
      <c r="G21133" s="54">
        <v>-2.1019999999999999</v>
      </c>
      <c r="H21133" s="54">
        <v>-0.311</v>
      </c>
      <c r="I21133">
        <v>-4.0000000000000001E-3</v>
      </c>
      <c r="J21133" s="54">
        <v>-0.11600000000000001</v>
      </c>
      <c r="K21133" s="54">
        <v>-0.33900000000000002</v>
      </c>
      <c r="L21133" s="54">
        <v>-0.42299999999999999</v>
      </c>
      <c r="M21133" s="54">
        <v>-0.53500000000000003</v>
      </c>
    </row>
    <row r="21134" spans="1:13" x14ac:dyDescent="0.2">
      <c r="A21134" s="50">
        <v>43072</v>
      </c>
      <c r="B21134">
        <f t="shared" si="990"/>
        <v>2017</v>
      </c>
      <c r="C21134" s="51">
        <f t="shared" si="991"/>
        <v>12</v>
      </c>
      <c r="D21134" s="51">
        <f t="shared" si="992"/>
        <v>3</v>
      </c>
      <c r="E21134" s="52">
        <v>0.41666666666666669</v>
      </c>
      <c r="G21134" s="54">
        <v>-2.3340000000000001</v>
      </c>
      <c r="H21134" s="54">
        <v>-0.36699999999999999</v>
      </c>
      <c r="I21134">
        <v>-3.2000000000000001E-2</v>
      </c>
      <c r="J21134" s="54">
        <v>-0.11600000000000001</v>
      </c>
      <c r="K21134" s="54">
        <v>-0.33900000000000002</v>
      </c>
      <c r="L21134" s="54">
        <v>-0.42299999999999999</v>
      </c>
      <c r="M21134" s="54">
        <v>-0.53500000000000003</v>
      </c>
    </row>
    <row r="21135" spans="1:13" x14ac:dyDescent="0.2">
      <c r="A21135" s="50">
        <v>43072</v>
      </c>
      <c r="B21135">
        <f t="shared" ref="B21135:B21198" si="993">YEAR(A21135)</f>
        <v>2017</v>
      </c>
      <c r="C21135" s="51">
        <f t="shared" ref="C21135:C21198" si="994">MONTH(A21135)</f>
        <v>12</v>
      </c>
      <c r="D21135" s="51">
        <f t="shared" ref="D21135:D21198" si="995">DAY(A21135)</f>
        <v>3</v>
      </c>
      <c r="E21135" s="52">
        <v>0.54166666666666663</v>
      </c>
      <c r="G21135" s="54">
        <v>-2.2759999999999998</v>
      </c>
      <c r="H21135" s="54">
        <v>-0.39500000000000002</v>
      </c>
      <c r="I21135">
        <v>-3.2000000000000001E-2</v>
      </c>
      <c r="J21135" s="54">
        <v>-0.11600000000000001</v>
      </c>
      <c r="K21135" s="54">
        <v>-0.33900000000000002</v>
      </c>
      <c r="L21135" s="54">
        <v>-0.42299999999999999</v>
      </c>
      <c r="M21135" s="54">
        <v>-0.53500000000000003</v>
      </c>
    </row>
    <row r="21136" spans="1:13" x14ac:dyDescent="0.2">
      <c r="A21136" s="50">
        <v>43072</v>
      </c>
      <c r="B21136">
        <f t="shared" si="993"/>
        <v>2017</v>
      </c>
      <c r="C21136" s="51">
        <f t="shared" si="994"/>
        <v>12</v>
      </c>
      <c r="D21136" s="51">
        <f t="shared" si="995"/>
        <v>3</v>
      </c>
      <c r="E21136" s="52">
        <v>0.66666666666666663</v>
      </c>
      <c r="G21136" s="54">
        <v>-2.363</v>
      </c>
      <c r="H21136" s="54">
        <v>-0.42299999999999999</v>
      </c>
      <c r="I21136">
        <v>-4.0000000000000001E-3</v>
      </c>
      <c r="J21136" s="54">
        <v>-0.14299999999999999</v>
      </c>
      <c r="K21136" s="54">
        <v>-0.33900000000000002</v>
      </c>
      <c r="L21136" s="54">
        <v>-0.42299999999999999</v>
      </c>
      <c r="M21136" s="54">
        <v>-0.53500000000000003</v>
      </c>
    </row>
    <row r="21137" spans="1:13" x14ac:dyDescent="0.2">
      <c r="A21137" s="50">
        <v>43072</v>
      </c>
      <c r="B21137">
        <f t="shared" si="993"/>
        <v>2017</v>
      </c>
      <c r="C21137" s="51">
        <f t="shared" si="994"/>
        <v>12</v>
      </c>
      <c r="D21137" s="51">
        <f t="shared" si="995"/>
        <v>3</v>
      </c>
      <c r="E21137" s="52">
        <v>0.79166666666666663</v>
      </c>
      <c r="G21137" s="54">
        <v>-2.625</v>
      </c>
      <c r="H21137" s="54">
        <v>-0.47899999999999998</v>
      </c>
      <c r="I21137">
        <v>-3.2000000000000001E-2</v>
      </c>
      <c r="J21137" s="54">
        <v>-0.14299999999999999</v>
      </c>
      <c r="K21137" s="54">
        <v>-0.33900000000000002</v>
      </c>
      <c r="L21137" s="54">
        <v>-0.42299999999999999</v>
      </c>
      <c r="M21137" s="54">
        <v>-0.53500000000000003</v>
      </c>
    </row>
    <row r="21138" spans="1:13" x14ac:dyDescent="0.2">
      <c r="A21138" s="50">
        <v>43072</v>
      </c>
      <c r="B21138">
        <f t="shared" si="993"/>
        <v>2017</v>
      </c>
      <c r="C21138" s="51">
        <f t="shared" si="994"/>
        <v>12</v>
      </c>
      <c r="D21138" s="51">
        <f t="shared" si="995"/>
        <v>3</v>
      </c>
      <c r="E21138" s="52">
        <v>0.91666666666666663</v>
      </c>
      <c r="G21138" s="54">
        <v>-2.83</v>
      </c>
      <c r="H21138" s="54">
        <v>-0.53500000000000003</v>
      </c>
      <c r="I21138">
        <v>-4.0000000000000001E-3</v>
      </c>
      <c r="J21138" s="54">
        <v>-0.11600000000000001</v>
      </c>
      <c r="K21138" s="54">
        <v>-0.33900000000000002</v>
      </c>
      <c r="L21138" s="54">
        <v>-0.42299999999999999</v>
      </c>
      <c r="M21138" s="54">
        <v>-0.53500000000000003</v>
      </c>
    </row>
    <row r="21139" spans="1:13" x14ac:dyDescent="0.2">
      <c r="A21139" s="50">
        <v>43073</v>
      </c>
      <c r="B21139">
        <f t="shared" si="993"/>
        <v>2017</v>
      </c>
      <c r="C21139" s="51">
        <f t="shared" si="994"/>
        <v>12</v>
      </c>
      <c r="D21139" s="51">
        <f t="shared" si="995"/>
        <v>4</v>
      </c>
      <c r="E21139" s="52">
        <v>4.1666666666666664E-2</v>
      </c>
      <c r="G21139" s="54">
        <v>-3.0649999999999999</v>
      </c>
      <c r="H21139" s="54">
        <v>-0.56299999999999994</v>
      </c>
      <c r="I21139">
        <v>-3.2000000000000001E-2</v>
      </c>
      <c r="J21139" s="54">
        <v>-0.11600000000000001</v>
      </c>
      <c r="K21139" s="54">
        <v>-0.33900000000000002</v>
      </c>
      <c r="L21139" s="54">
        <v>-0.42299999999999999</v>
      </c>
      <c r="M21139" s="54">
        <v>-0.53500000000000003</v>
      </c>
    </row>
    <row r="21140" spans="1:13" x14ac:dyDescent="0.2">
      <c r="A21140" s="50">
        <v>43073</v>
      </c>
      <c r="B21140">
        <f t="shared" si="993"/>
        <v>2017</v>
      </c>
      <c r="C21140" s="51">
        <f t="shared" si="994"/>
        <v>12</v>
      </c>
      <c r="D21140" s="51">
        <f t="shared" si="995"/>
        <v>4</v>
      </c>
      <c r="E21140" s="52">
        <v>0.16666666666666666</v>
      </c>
      <c r="G21140" s="54">
        <v>-3.242</v>
      </c>
      <c r="H21140" s="54">
        <v>-0.62</v>
      </c>
      <c r="I21140">
        <v>-3.2000000000000001E-2</v>
      </c>
      <c r="J21140" s="54">
        <v>-0.11600000000000001</v>
      </c>
      <c r="K21140" s="54">
        <v>-0.33900000000000002</v>
      </c>
      <c r="L21140" s="54">
        <v>-0.42299999999999999</v>
      </c>
      <c r="M21140" s="54">
        <v>-0.53500000000000003</v>
      </c>
    </row>
    <row r="21141" spans="1:13" x14ac:dyDescent="0.2">
      <c r="A21141" s="50">
        <v>43073</v>
      </c>
      <c r="B21141">
        <f t="shared" si="993"/>
        <v>2017</v>
      </c>
      <c r="C21141" s="51">
        <f t="shared" si="994"/>
        <v>12</v>
      </c>
      <c r="D21141" s="51">
        <f t="shared" si="995"/>
        <v>4</v>
      </c>
      <c r="E21141" s="52">
        <v>0.29166666666666669</v>
      </c>
      <c r="G21141" s="54">
        <v>-3.2709999999999999</v>
      </c>
      <c r="H21141" s="54">
        <v>-0.67600000000000005</v>
      </c>
      <c r="I21141">
        <v>-3.2000000000000001E-2</v>
      </c>
      <c r="J21141" s="54">
        <v>-0.11600000000000001</v>
      </c>
      <c r="K21141" s="54">
        <v>-0.33900000000000002</v>
      </c>
      <c r="L21141" s="54">
        <v>-0.42299999999999999</v>
      </c>
      <c r="M21141" s="54">
        <v>-0.53500000000000003</v>
      </c>
    </row>
    <row r="21142" spans="1:13" x14ac:dyDescent="0.2">
      <c r="A21142" s="50">
        <v>43073</v>
      </c>
      <c r="B21142">
        <f t="shared" si="993"/>
        <v>2017</v>
      </c>
      <c r="C21142" s="51">
        <f t="shared" si="994"/>
        <v>12</v>
      </c>
      <c r="D21142" s="51">
        <f t="shared" si="995"/>
        <v>4</v>
      </c>
      <c r="E21142" s="52">
        <v>0.41666666666666669</v>
      </c>
      <c r="G21142" s="54">
        <v>-3.36</v>
      </c>
      <c r="H21142" s="54">
        <v>-0.73199999999999998</v>
      </c>
      <c r="I21142">
        <v>-3.2000000000000001E-2</v>
      </c>
      <c r="J21142" s="54">
        <v>-0.14299999999999999</v>
      </c>
      <c r="K21142" s="54">
        <v>-0.33900000000000002</v>
      </c>
      <c r="L21142" s="54">
        <v>-0.42299999999999999</v>
      </c>
      <c r="M21142" s="54">
        <v>-0.53500000000000003</v>
      </c>
    </row>
    <row r="21143" spans="1:13" x14ac:dyDescent="0.2">
      <c r="A21143" s="50">
        <v>43073</v>
      </c>
      <c r="B21143">
        <f t="shared" si="993"/>
        <v>2017</v>
      </c>
      <c r="C21143" s="51">
        <f t="shared" si="994"/>
        <v>12</v>
      </c>
      <c r="D21143" s="51">
        <f t="shared" si="995"/>
        <v>4</v>
      </c>
      <c r="E21143" s="52">
        <v>0.54166666666666663</v>
      </c>
      <c r="G21143" s="54">
        <v>-3.5979999999999999</v>
      </c>
      <c r="H21143" s="54">
        <v>-0.78900000000000003</v>
      </c>
      <c r="I21143">
        <v>-3.2000000000000001E-2</v>
      </c>
      <c r="J21143" s="54">
        <v>-0.11600000000000001</v>
      </c>
      <c r="K21143" s="54">
        <v>-0.33900000000000002</v>
      </c>
      <c r="L21143" s="54">
        <v>-0.42299999999999999</v>
      </c>
      <c r="M21143" s="54">
        <v>-0.53500000000000003</v>
      </c>
    </row>
    <row r="21144" spans="1:13" x14ac:dyDescent="0.2">
      <c r="A21144" s="50">
        <v>43073</v>
      </c>
      <c r="B21144">
        <f t="shared" si="993"/>
        <v>2017</v>
      </c>
      <c r="C21144" s="51">
        <f t="shared" si="994"/>
        <v>12</v>
      </c>
      <c r="D21144" s="51">
        <f t="shared" si="995"/>
        <v>4</v>
      </c>
      <c r="E21144" s="52">
        <v>0.66666666666666663</v>
      </c>
      <c r="G21144" s="54">
        <v>-3.5379999999999998</v>
      </c>
      <c r="H21144" s="54">
        <v>-0.81699999999999995</v>
      </c>
      <c r="I21144">
        <v>-3.2000000000000001E-2</v>
      </c>
      <c r="J21144" s="54">
        <v>-0.11600000000000001</v>
      </c>
      <c r="K21144" s="54">
        <v>-0.33900000000000002</v>
      </c>
      <c r="L21144" s="54">
        <v>-0.42299999999999999</v>
      </c>
      <c r="M21144" s="54">
        <v>-0.53500000000000003</v>
      </c>
    </row>
    <row r="21145" spans="1:13" x14ac:dyDescent="0.2">
      <c r="A21145" s="50">
        <v>43073</v>
      </c>
      <c r="B21145">
        <f t="shared" si="993"/>
        <v>2017</v>
      </c>
      <c r="C21145" s="51">
        <f t="shared" si="994"/>
        <v>12</v>
      </c>
      <c r="D21145" s="51">
        <f t="shared" si="995"/>
        <v>4</v>
      </c>
      <c r="E21145" s="52">
        <v>0.79166666666666663</v>
      </c>
      <c r="G21145" s="54">
        <v>-3.9260000000000002</v>
      </c>
      <c r="H21145" s="54">
        <v>-0.873</v>
      </c>
      <c r="I21145">
        <v>-3.2000000000000001E-2</v>
      </c>
      <c r="J21145" s="54">
        <v>-0.11600000000000001</v>
      </c>
      <c r="K21145" s="54">
        <v>-0.33900000000000002</v>
      </c>
      <c r="L21145" s="54">
        <v>-0.39500000000000002</v>
      </c>
      <c r="M21145" s="54">
        <v>-0.53500000000000003</v>
      </c>
    </row>
    <row r="21146" spans="1:13" x14ac:dyDescent="0.2">
      <c r="A21146" s="50">
        <v>43073</v>
      </c>
      <c r="B21146">
        <f t="shared" si="993"/>
        <v>2017</v>
      </c>
      <c r="C21146" s="51">
        <f t="shared" si="994"/>
        <v>12</v>
      </c>
      <c r="D21146" s="51">
        <f t="shared" si="995"/>
        <v>4</v>
      </c>
      <c r="E21146" s="52">
        <v>0.91666666666666663</v>
      </c>
      <c r="G21146" s="54">
        <v>-4.1970000000000001</v>
      </c>
      <c r="H21146" s="54">
        <v>-0.93</v>
      </c>
      <c r="I21146">
        <v>-3.2000000000000001E-2</v>
      </c>
      <c r="J21146" s="54">
        <v>-0.11600000000000001</v>
      </c>
      <c r="K21146" s="54">
        <v>-0.33900000000000002</v>
      </c>
      <c r="L21146" s="54">
        <v>-0.42299999999999999</v>
      </c>
      <c r="M21146" s="54">
        <v>-0.53500000000000003</v>
      </c>
    </row>
    <row r="21147" spans="1:13" x14ac:dyDescent="0.2">
      <c r="A21147" s="50">
        <v>43074</v>
      </c>
      <c r="B21147">
        <f t="shared" si="993"/>
        <v>2017</v>
      </c>
      <c r="C21147" s="51">
        <f t="shared" si="994"/>
        <v>12</v>
      </c>
      <c r="D21147" s="51">
        <f t="shared" si="995"/>
        <v>5</v>
      </c>
      <c r="E21147" s="52">
        <v>4.1666666666666664E-2</v>
      </c>
      <c r="G21147" s="54">
        <v>-4.3780000000000001</v>
      </c>
      <c r="H21147" s="54">
        <v>-1.0149999999999999</v>
      </c>
      <c r="I21147">
        <v>-3.2000000000000001E-2</v>
      </c>
      <c r="J21147" s="54">
        <v>-0.11600000000000001</v>
      </c>
      <c r="K21147" s="54">
        <v>-0.36699999999999999</v>
      </c>
      <c r="L21147" s="54">
        <v>-0.42299999999999999</v>
      </c>
      <c r="M21147" s="54">
        <v>-0.53500000000000003</v>
      </c>
    </row>
    <row r="21148" spans="1:13" x14ac:dyDescent="0.2">
      <c r="A21148" s="50">
        <v>43074</v>
      </c>
      <c r="B21148">
        <f t="shared" si="993"/>
        <v>2017</v>
      </c>
      <c r="C21148" s="51">
        <f t="shared" si="994"/>
        <v>12</v>
      </c>
      <c r="D21148" s="51">
        <f t="shared" si="995"/>
        <v>5</v>
      </c>
      <c r="E21148" s="52">
        <v>0.16666666666666666</v>
      </c>
      <c r="G21148" s="54">
        <v>-4.5599999999999996</v>
      </c>
      <c r="H21148" s="54">
        <v>-1.071</v>
      </c>
      <c r="I21148">
        <v>-3.2000000000000001E-2</v>
      </c>
      <c r="J21148" s="54">
        <v>-0.11600000000000001</v>
      </c>
      <c r="K21148" s="54">
        <v>-0.33900000000000002</v>
      </c>
      <c r="L21148" s="54">
        <v>-0.42299999999999999</v>
      </c>
      <c r="M21148" s="54">
        <v>-0.53500000000000003</v>
      </c>
    </row>
    <row r="21149" spans="1:13" x14ac:dyDescent="0.2">
      <c r="A21149" s="50">
        <v>43074</v>
      </c>
      <c r="B21149">
        <f t="shared" si="993"/>
        <v>2017</v>
      </c>
      <c r="C21149" s="51">
        <f t="shared" si="994"/>
        <v>12</v>
      </c>
      <c r="D21149" s="51">
        <f t="shared" si="995"/>
        <v>5</v>
      </c>
      <c r="E21149" s="52">
        <v>0.29166666666666669</v>
      </c>
      <c r="G21149" s="54">
        <v>-4.8040000000000003</v>
      </c>
      <c r="H21149" s="54">
        <v>-1.157</v>
      </c>
      <c r="I21149">
        <v>-3.2000000000000001E-2</v>
      </c>
      <c r="J21149" s="54">
        <v>-0.14299999999999999</v>
      </c>
      <c r="K21149" s="54">
        <v>-0.33900000000000002</v>
      </c>
      <c r="L21149" s="54">
        <v>-0.42299999999999999</v>
      </c>
      <c r="M21149" s="54">
        <v>-0.53500000000000003</v>
      </c>
    </row>
    <row r="21150" spans="1:13" x14ac:dyDescent="0.2">
      <c r="A21150" s="50">
        <v>43074</v>
      </c>
      <c r="B21150">
        <f t="shared" si="993"/>
        <v>2017</v>
      </c>
      <c r="C21150" s="51">
        <f t="shared" si="994"/>
        <v>12</v>
      </c>
      <c r="D21150" s="51">
        <f t="shared" si="995"/>
        <v>5</v>
      </c>
      <c r="E21150" s="52">
        <v>0.41666666666666669</v>
      </c>
      <c r="G21150" s="54">
        <v>-4.8650000000000002</v>
      </c>
      <c r="H21150" s="54">
        <v>-1.2130000000000001</v>
      </c>
      <c r="I21150">
        <v>-3.2000000000000001E-2</v>
      </c>
      <c r="J21150" s="54">
        <v>-0.11600000000000001</v>
      </c>
      <c r="K21150" s="54">
        <v>-0.33900000000000002</v>
      </c>
      <c r="L21150" s="54">
        <v>-0.42299999999999999</v>
      </c>
      <c r="M21150" s="54">
        <v>-0.53500000000000003</v>
      </c>
    </row>
    <row r="21151" spans="1:13" x14ac:dyDescent="0.2">
      <c r="A21151" s="50">
        <v>43074</v>
      </c>
      <c r="B21151">
        <f t="shared" si="993"/>
        <v>2017</v>
      </c>
      <c r="C21151" s="51">
        <f t="shared" si="994"/>
        <v>12</v>
      </c>
      <c r="D21151" s="51">
        <f t="shared" si="995"/>
        <v>5</v>
      </c>
      <c r="E21151" s="52">
        <v>0.54166666666666663</v>
      </c>
      <c r="G21151" s="54">
        <v>-4.53</v>
      </c>
      <c r="H21151" s="54">
        <v>-1.27</v>
      </c>
      <c r="I21151">
        <v>-3.2000000000000001E-2</v>
      </c>
      <c r="J21151" s="54">
        <v>-0.11600000000000001</v>
      </c>
      <c r="K21151" s="54">
        <v>-0.33900000000000002</v>
      </c>
      <c r="L21151" s="54">
        <v>-0.42299999999999999</v>
      </c>
      <c r="M21151" s="54">
        <v>-0.53500000000000003</v>
      </c>
    </row>
    <row r="21152" spans="1:13" x14ac:dyDescent="0.2">
      <c r="A21152" s="50">
        <v>43074</v>
      </c>
      <c r="B21152">
        <f t="shared" si="993"/>
        <v>2017</v>
      </c>
      <c r="C21152" s="51">
        <f t="shared" si="994"/>
        <v>12</v>
      </c>
      <c r="D21152" s="51">
        <f t="shared" si="995"/>
        <v>5</v>
      </c>
      <c r="E21152" s="52">
        <v>0.66666666666666663</v>
      </c>
      <c r="G21152" s="54">
        <v>-4.2869999999999999</v>
      </c>
      <c r="H21152" s="54">
        <v>-1.2989999999999999</v>
      </c>
      <c r="I21152">
        <v>-3.2000000000000001E-2</v>
      </c>
      <c r="J21152" s="54">
        <v>-0.11600000000000001</v>
      </c>
      <c r="K21152" s="54">
        <v>-0.33900000000000002</v>
      </c>
      <c r="L21152" s="54">
        <v>-0.42299999999999999</v>
      </c>
      <c r="M21152" s="54">
        <v>-0.53500000000000003</v>
      </c>
    </row>
    <row r="21153" spans="1:13" x14ac:dyDescent="0.2">
      <c r="A21153" s="50">
        <v>43074</v>
      </c>
      <c r="B21153">
        <f t="shared" si="993"/>
        <v>2017</v>
      </c>
      <c r="C21153" s="51">
        <f t="shared" si="994"/>
        <v>12</v>
      </c>
      <c r="D21153" s="51">
        <f t="shared" si="995"/>
        <v>5</v>
      </c>
      <c r="E21153" s="52">
        <v>0.79166666666666663</v>
      </c>
      <c r="G21153" s="54">
        <v>-4.2569999999999997</v>
      </c>
      <c r="H21153" s="54">
        <v>-1.327</v>
      </c>
      <c r="I21153">
        <v>-3.2000000000000001E-2</v>
      </c>
      <c r="J21153" s="54">
        <v>-0.11600000000000001</v>
      </c>
      <c r="K21153" s="54">
        <v>-0.33900000000000002</v>
      </c>
      <c r="L21153" s="54">
        <v>-0.42299999999999999</v>
      </c>
      <c r="M21153" s="54">
        <v>-0.53500000000000003</v>
      </c>
    </row>
    <row r="21154" spans="1:13" x14ac:dyDescent="0.2">
      <c r="A21154" s="50">
        <v>43074</v>
      </c>
      <c r="B21154">
        <f t="shared" si="993"/>
        <v>2017</v>
      </c>
      <c r="C21154" s="51">
        <f t="shared" si="994"/>
        <v>12</v>
      </c>
      <c r="D21154" s="51">
        <f t="shared" si="995"/>
        <v>5</v>
      </c>
      <c r="E21154" s="52">
        <v>0.91666666666666663</v>
      </c>
      <c r="G21154" s="54">
        <v>-4.3780000000000001</v>
      </c>
      <c r="H21154" s="54">
        <v>-1.327</v>
      </c>
      <c r="I21154">
        <v>-3.2000000000000001E-2</v>
      </c>
      <c r="J21154" s="54">
        <v>-0.14299999999999999</v>
      </c>
      <c r="K21154" s="54">
        <v>-0.33900000000000002</v>
      </c>
      <c r="L21154" s="54">
        <v>-0.42299999999999999</v>
      </c>
      <c r="M21154" s="54">
        <v>-0.53500000000000003</v>
      </c>
    </row>
    <row r="21155" spans="1:13" x14ac:dyDescent="0.2">
      <c r="A21155" s="50">
        <v>43075</v>
      </c>
      <c r="B21155">
        <f t="shared" si="993"/>
        <v>2017</v>
      </c>
      <c r="C21155" s="51">
        <f t="shared" si="994"/>
        <v>12</v>
      </c>
      <c r="D21155" s="51">
        <f t="shared" si="995"/>
        <v>6</v>
      </c>
      <c r="E21155" s="52">
        <v>4.1666666666666664E-2</v>
      </c>
      <c r="G21155" s="54">
        <v>-4.0759999999999996</v>
      </c>
      <c r="H21155" s="54">
        <v>-1.3560000000000001</v>
      </c>
      <c r="I21155">
        <v>-3.2000000000000001E-2</v>
      </c>
      <c r="J21155" s="54">
        <v>-0.11600000000000001</v>
      </c>
      <c r="K21155" s="54">
        <v>-0.33900000000000002</v>
      </c>
      <c r="L21155" s="54">
        <v>-0.42299999999999999</v>
      </c>
      <c r="M21155" s="54">
        <v>-0.53500000000000003</v>
      </c>
    </row>
    <row r="21156" spans="1:13" x14ac:dyDescent="0.2">
      <c r="A21156" s="50">
        <v>43075</v>
      </c>
      <c r="B21156">
        <f t="shared" si="993"/>
        <v>2017</v>
      </c>
      <c r="C21156" s="51">
        <f t="shared" si="994"/>
        <v>12</v>
      </c>
      <c r="D21156" s="51">
        <f t="shared" si="995"/>
        <v>6</v>
      </c>
      <c r="E21156" s="52">
        <v>0.16666666666666666</v>
      </c>
      <c r="G21156" s="54">
        <v>-3.7469999999999999</v>
      </c>
      <c r="H21156" s="54">
        <v>-1.327</v>
      </c>
      <c r="I21156">
        <v>-3.2000000000000001E-2</v>
      </c>
      <c r="J21156" s="54">
        <v>-0.14299999999999999</v>
      </c>
      <c r="K21156" s="54">
        <v>-0.33900000000000002</v>
      </c>
      <c r="L21156" s="54">
        <v>-0.39500000000000002</v>
      </c>
      <c r="M21156" s="54">
        <v>-0.53500000000000003</v>
      </c>
    </row>
    <row r="21157" spans="1:13" x14ac:dyDescent="0.2">
      <c r="A21157" s="50">
        <v>43075</v>
      </c>
      <c r="B21157">
        <f t="shared" si="993"/>
        <v>2017</v>
      </c>
      <c r="C21157" s="51">
        <f t="shared" si="994"/>
        <v>12</v>
      </c>
      <c r="D21157" s="51">
        <f t="shared" si="995"/>
        <v>6</v>
      </c>
      <c r="E21157" s="52">
        <v>0.29166666666666669</v>
      </c>
      <c r="G21157" s="54">
        <v>-3.5680000000000001</v>
      </c>
      <c r="H21157" s="54">
        <v>-1.2989999999999999</v>
      </c>
      <c r="I21157">
        <v>-3.2000000000000001E-2</v>
      </c>
      <c r="J21157" s="54">
        <v>-0.11600000000000001</v>
      </c>
      <c r="K21157" s="54">
        <v>-0.33900000000000002</v>
      </c>
      <c r="L21157" s="54">
        <v>-0.39500000000000002</v>
      </c>
      <c r="M21157" s="54">
        <v>-0.50700000000000001</v>
      </c>
    </row>
    <row r="21158" spans="1:13" x14ac:dyDescent="0.2">
      <c r="A21158" s="50">
        <v>43075</v>
      </c>
      <c r="B21158">
        <f t="shared" si="993"/>
        <v>2017</v>
      </c>
      <c r="C21158" s="51">
        <f t="shared" si="994"/>
        <v>12</v>
      </c>
      <c r="D21158" s="51">
        <f t="shared" si="995"/>
        <v>6</v>
      </c>
      <c r="E21158" s="52">
        <v>0.41666666666666669</v>
      </c>
      <c r="G21158" s="54">
        <v>-3.39</v>
      </c>
      <c r="H21158" s="54">
        <v>-1.27</v>
      </c>
      <c r="I21158">
        <v>-3.2000000000000001E-2</v>
      </c>
      <c r="J21158" s="54">
        <v>-0.11600000000000001</v>
      </c>
      <c r="K21158" s="54">
        <v>-0.33900000000000002</v>
      </c>
      <c r="L21158" s="54">
        <v>-0.39500000000000002</v>
      </c>
      <c r="M21158" s="54">
        <v>-0.50700000000000001</v>
      </c>
    </row>
    <row r="21159" spans="1:13" x14ac:dyDescent="0.2">
      <c r="A21159" s="50">
        <v>43075</v>
      </c>
      <c r="B21159">
        <f t="shared" si="993"/>
        <v>2017</v>
      </c>
      <c r="C21159" s="51">
        <f t="shared" si="994"/>
        <v>12</v>
      </c>
      <c r="D21159" s="51">
        <f t="shared" si="995"/>
        <v>6</v>
      </c>
      <c r="E21159" s="52">
        <v>0.54166666666666663</v>
      </c>
      <c r="G21159" s="54">
        <v>-3.1240000000000001</v>
      </c>
      <c r="H21159" s="54">
        <v>-1.242</v>
      </c>
      <c r="I21159">
        <v>-3.2000000000000001E-2</v>
      </c>
      <c r="J21159" s="54">
        <v>-0.14299999999999999</v>
      </c>
      <c r="K21159" s="54">
        <v>-0.33900000000000002</v>
      </c>
      <c r="L21159" s="54">
        <v>-0.42299999999999999</v>
      </c>
      <c r="M21159" s="54">
        <v>-0.53500000000000003</v>
      </c>
    </row>
    <row r="21160" spans="1:13" x14ac:dyDescent="0.2">
      <c r="A21160" s="50">
        <v>43075</v>
      </c>
      <c r="B21160">
        <f t="shared" si="993"/>
        <v>2017</v>
      </c>
      <c r="C21160" s="51">
        <f t="shared" si="994"/>
        <v>12</v>
      </c>
      <c r="D21160" s="51">
        <f t="shared" si="995"/>
        <v>6</v>
      </c>
      <c r="E21160" s="52">
        <v>0.66666666666666663</v>
      </c>
      <c r="G21160" s="54">
        <v>-2.9180000000000001</v>
      </c>
      <c r="H21160" s="54">
        <v>-1.1850000000000001</v>
      </c>
      <c r="I21160">
        <v>-3.2000000000000001E-2</v>
      </c>
      <c r="J21160" s="54">
        <v>-0.11600000000000001</v>
      </c>
      <c r="K21160" s="54">
        <v>-0.33900000000000002</v>
      </c>
      <c r="L21160" s="54">
        <v>-0.42299999999999999</v>
      </c>
      <c r="M21160" s="54">
        <v>-0.53500000000000003</v>
      </c>
    </row>
    <row r="21161" spans="1:13" x14ac:dyDescent="0.2">
      <c r="A21161" s="50">
        <v>43075</v>
      </c>
      <c r="B21161">
        <f t="shared" si="993"/>
        <v>2017</v>
      </c>
      <c r="C21161" s="51">
        <f t="shared" si="994"/>
        <v>12</v>
      </c>
      <c r="D21161" s="51">
        <f t="shared" si="995"/>
        <v>6</v>
      </c>
      <c r="E21161" s="52">
        <v>0.79166666666666663</v>
      </c>
      <c r="G21161" s="54">
        <v>-2.7120000000000002</v>
      </c>
      <c r="H21161" s="54">
        <v>-1.1279999999999999</v>
      </c>
      <c r="I21161">
        <v>-3.2000000000000001E-2</v>
      </c>
      <c r="J21161" s="54">
        <v>-0.14299999999999999</v>
      </c>
      <c r="K21161" s="54">
        <v>-0.33900000000000002</v>
      </c>
      <c r="L21161" s="54">
        <v>-0.39500000000000002</v>
      </c>
      <c r="M21161" s="54">
        <v>-0.53500000000000003</v>
      </c>
    </row>
    <row r="21162" spans="1:13" x14ac:dyDescent="0.2">
      <c r="A21162" s="50">
        <v>43075</v>
      </c>
      <c r="B21162">
        <f t="shared" si="993"/>
        <v>2017</v>
      </c>
      <c r="C21162" s="51">
        <f t="shared" si="994"/>
        <v>12</v>
      </c>
      <c r="D21162" s="51">
        <f t="shared" si="995"/>
        <v>6</v>
      </c>
      <c r="E21162" s="52">
        <v>0.91666666666666663</v>
      </c>
      <c r="G21162" s="54">
        <v>-2.83</v>
      </c>
      <c r="H21162" s="54">
        <v>-1.1000000000000001</v>
      </c>
      <c r="I21162">
        <v>-3.2000000000000001E-2</v>
      </c>
      <c r="J21162" s="54">
        <v>-0.11600000000000001</v>
      </c>
      <c r="K21162" s="54">
        <v>-0.33900000000000002</v>
      </c>
      <c r="L21162" s="54">
        <v>-0.39500000000000002</v>
      </c>
      <c r="M21162" s="54">
        <v>-0.53500000000000003</v>
      </c>
    </row>
    <row r="21163" spans="1:13" x14ac:dyDescent="0.2">
      <c r="A21163" s="50">
        <v>43076</v>
      </c>
      <c r="B21163">
        <f t="shared" si="993"/>
        <v>2017</v>
      </c>
      <c r="C21163" s="51">
        <f t="shared" si="994"/>
        <v>12</v>
      </c>
      <c r="D21163" s="51">
        <f t="shared" si="995"/>
        <v>7</v>
      </c>
      <c r="E21163" s="52">
        <v>4.1666666666666664E-2</v>
      </c>
      <c r="G21163" s="54">
        <v>-2.7120000000000002</v>
      </c>
      <c r="H21163" s="54">
        <v>-1.071</v>
      </c>
      <c r="I21163">
        <v>-3.2000000000000001E-2</v>
      </c>
      <c r="J21163" s="54">
        <v>-0.11600000000000001</v>
      </c>
      <c r="K21163" s="54">
        <v>-0.33900000000000002</v>
      </c>
      <c r="L21163" s="54">
        <v>-0.39500000000000002</v>
      </c>
      <c r="M21163" s="54">
        <v>-0.53500000000000003</v>
      </c>
    </row>
    <row r="21164" spans="1:13" x14ac:dyDescent="0.2">
      <c r="A21164" s="50">
        <v>43076</v>
      </c>
      <c r="B21164">
        <f t="shared" si="993"/>
        <v>2017</v>
      </c>
      <c r="C21164" s="51">
        <f t="shared" si="994"/>
        <v>12</v>
      </c>
      <c r="D21164" s="51">
        <f t="shared" si="995"/>
        <v>7</v>
      </c>
      <c r="E21164" s="52">
        <v>0.16666666666666666</v>
      </c>
      <c r="G21164" s="54">
        <v>-2.5960000000000001</v>
      </c>
      <c r="H21164" s="54">
        <v>-1.0429999999999999</v>
      </c>
      <c r="I21164">
        <v>-3.2000000000000001E-2</v>
      </c>
      <c r="J21164" s="54">
        <v>-0.11600000000000001</v>
      </c>
      <c r="K21164" s="54">
        <v>-0.33900000000000002</v>
      </c>
      <c r="L21164" s="54">
        <v>-0.42299999999999999</v>
      </c>
      <c r="M21164" s="54">
        <v>-0.53500000000000003</v>
      </c>
    </row>
    <row r="21165" spans="1:13" x14ac:dyDescent="0.2">
      <c r="A21165" s="50">
        <v>43076</v>
      </c>
      <c r="B21165">
        <f t="shared" si="993"/>
        <v>2017</v>
      </c>
      <c r="C21165" s="51">
        <f t="shared" si="994"/>
        <v>12</v>
      </c>
      <c r="D21165" s="51">
        <f t="shared" si="995"/>
        <v>7</v>
      </c>
      <c r="E21165" s="52">
        <v>0.29166666666666669</v>
      </c>
      <c r="G21165" s="54">
        <v>-2.3050000000000002</v>
      </c>
      <c r="H21165" s="54">
        <v>-1.0149999999999999</v>
      </c>
      <c r="I21165">
        <v>-3.2000000000000001E-2</v>
      </c>
      <c r="J21165" s="54">
        <v>-0.14299999999999999</v>
      </c>
      <c r="K21165" s="54">
        <v>-0.33900000000000002</v>
      </c>
      <c r="L21165" s="54">
        <v>-0.42299999999999999</v>
      </c>
      <c r="M21165" s="54">
        <v>-0.53500000000000003</v>
      </c>
    </row>
    <row r="21166" spans="1:13" x14ac:dyDescent="0.2">
      <c r="A21166" s="50">
        <v>43076</v>
      </c>
      <c r="B21166">
        <f t="shared" si="993"/>
        <v>2017</v>
      </c>
      <c r="C21166" s="51">
        <f t="shared" si="994"/>
        <v>12</v>
      </c>
      <c r="D21166" s="51">
        <f t="shared" si="995"/>
        <v>7</v>
      </c>
      <c r="E21166" s="52">
        <v>0.41666666666666669</v>
      </c>
      <c r="G21166" s="54">
        <v>-2.1309999999999998</v>
      </c>
      <c r="H21166" s="54">
        <v>-0.95799999999999996</v>
      </c>
      <c r="I21166">
        <v>-3.2000000000000001E-2</v>
      </c>
      <c r="J21166" s="54">
        <v>-0.14299999999999999</v>
      </c>
      <c r="K21166" s="54">
        <v>-0.33900000000000002</v>
      </c>
      <c r="L21166" s="54">
        <v>-0.42299999999999999</v>
      </c>
      <c r="M21166" s="54">
        <v>-0.53500000000000003</v>
      </c>
    </row>
    <row r="21167" spans="1:13" x14ac:dyDescent="0.2">
      <c r="A21167" s="50">
        <v>43076</v>
      </c>
      <c r="B21167">
        <f t="shared" si="993"/>
        <v>2017</v>
      </c>
      <c r="C21167" s="51">
        <f t="shared" si="994"/>
        <v>12</v>
      </c>
      <c r="D21167" s="51">
        <f t="shared" si="995"/>
        <v>7</v>
      </c>
      <c r="E21167" s="52">
        <v>0.54166666666666663</v>
      </c>
      <c r="G21167" s="54">
        <v>-1.958</v>
      </c>
      <c r="H21167" s="54">
        <v>-0.93</v>
      </c>
      <c r="I21167">
        <v>-3.2000000000000001E-2</v>
      </c>
      <c r="J21167" s="54">
        <v>-0.11600000000000001</v>
      </c>
      <c r="K21167" s="54">
        <v>-0.33900000000000002</v>
      </c>
      <c r="L21167" s="54">
        <v>-0.39500000000000002</v>
      </c>
      <c r="M21167" s="54">
        <v>-0.53500000000000003</v>
      </c>
    </row>
    <row r="21168" spans="1:13" x14ac:dyDescent="0.2">
      <c r="A21168" s="50">
        <v>43076</v>
      </c>
      <c r="B21168">
        <f t="shared" si="993"/>
        <v>2017</v>
      </c>
      <c r="C21168" s="51">
        <f t="shared" si="994"/>
        <v>12</v>
      </c>
      <c r="D21168" s="51">
        <f t="shared" si="995"/>
        <v>7</v>
      </c>
      <c r="E21168" s="52">
        <v>0.66666666666666663</v>
      </c>
      <c r="G21168" s="54">
        <v>-1.8420000000000001</v>
      </c>
      <c r="H21168" s="54">
        <v>-0.873</v>
      </c>
      <c r="I21168">
        <v>-3.2000000000000001E-2</v>
      </c>
      <c r="J21168" s="54">
        <v>-0.11600000000000001</v>
      </c>
      <c r="K21168" s="54">
        <v>-0.33900000000000002</v>
      </c>
      <c r="L21168" s="54">
        <v>-0.39500000000000002</v>
      </c>
      <c r="M21168" s="54">
        <v>-0.53500000000000003</v>
      </c>
    </row>
    <row r="21169" spans="1:13" x14ac:dyDescent="0.2">
      <c r="A21169" s="50">
        <v>43076</v>
      </c>
      <c r="B21169">
        <f t="shared" si="993"/>
        <v>2017</v>
      </c>
      <c r="C21169" s="51">
        <f t="shared" si="994"/>
        <v>12</v>
      </c>
      <c r="D21169" s="51">
        <f t="shared" si="995"/>
        <v>7</v>
      </c>
      <c r="E21169" s="52">
        <v>0.79166666666666663</v>
      </c>
      <c r="G21169" s="54">
        <v>-1.6990000000000001</v>
      </c>
      <c r="H21169" s="54">
        <v>-0.84499999999999997</v>
      </c>
      <c r="I21169">
        <v>-3.2000000000000001E-2</v>
      </c>
      <c r="J21169" s="54">
        <v>-0.11600000000000001</v>
      </c>
      <c r="K21169" s="54">
        <v>-0.33900000000000002</v>
      </c>
      <c r="L21169" s="54">
        <v>-0.39500000000000002</v>
      </c>
      <c r="M21169" s="54">
        <v>-0.53500000000000003</v>
      </c>
    </row>
    <row r="21170" spans="1:13" x14ac:dyDescent="0.2">
      <c r="A21170" s="50">
        <v>43076</v>
      </c>
      <c r="B21170">
        <f t="shared" si="993"/>
        <v>2017</v>
      </c>
      <c r="C21170" s="51">
        <f t="shared" si="994"/>
        <v>12</v>
      </c>
      <c r="D21170" s="51">
        <f t="shared" si="995"/>
        <v>7</v>
      </c>
      <c r="E21170" s="52">
        <v>0.91666666666666663</v>
      </c>
      <c r="G21170" s="54">
        <v>-1.498</v>
      </c>
      <c r="H21170" s="54">
        <v>-0.78900000000000003</v>
      </c>
      <c r="I21170">
        <v>-3.2000000000000001E-2</v>
      </c>
      <c r="J21170" s="54">
        <v>-0.11600000000000001</v>
      </c>
      <c r="K21170" s="54">
        <v>-0.33900000000000002</v>
      </c>
      <c r="L21170" s="54">
        <v>-0.39500000000000002</v>
      </c>
      <c r="M21170" s="54">
        <v>-0.50700000000000001</v>
      </c>
    </row>
    <row r="21171" spans="1:13" x14ac:dyDescent="0.2">
      <c r="A21171" s="50">
        <v>43077</v>
      </c>
      <c r="B21171">
        <f t="shared" si="993"/>
        <v>2017</v>
      </c>
      <c r="C21171" s="51">
        <f t="shared" si="994"/>
        <v>12</v>
      </c>
      <c r="D21171" s="51">
        <f t="shared" si="995"/>
        <v>8</v>
      </c>
      <c r="E21171" s="52">
        <v>4.1666666666666664E-2</v>
      </c>
      <c r="G21171" s="54">
        <v>-1.27</v>
      </c>
      <c r="H21171" s="54">
        <v>-0.76</v>
      </c>
      <c r="I21171">
        <v>-3.2000000000000001E-2</v>
      </c>
      <c r="J21171" s="54">
        <v>-0.11600000000000001</v>
      </c>
      <c r="K21171" s="54">
        <v>-0.33900000000000002</v>
      </c>
      <c r="L21171" s="54">
        <v>-0.42299999999999999</v>
      </c>
      <c r="M21171" s="54">
        <v>-0.53500000000000003</v>
      </c>
    </row>
    <row r="21172" spans="1:13" x14ac:dyDescent="0.2">
      <c r="A21172" s="50">
        <v>43077</v>
      </c>
      <c r="B21172">
        <f t="shared" si="993"/>
        <v>2017</v>
      </c>
      <c r="C21172" s="51">
        <f t="shared" si="994"/>
        <v>12</v>
      </c>
      <c r="D21172" s="51">
        <f t="shared" si="995"/>
        <v>8</v>
      </c>
      <c r="E21172" s="52">
        <v>0.16666666666666666</v>
      </c>
      <c r="G21172" s="54">
        <v>-1.071</v>
      </c>
      <c r="H21172" s="54">
        <v>-0.70399999999999996</v>
      </c>
      <c r="I21172">
        <v>-3.2000000000000001E-2</v>
      </c>
      <c r="J21172" s="54">
        <v>-0.11600000000000001</v>
      </c>
      <c r="K21172" s="54">
        <v>-0.33900000000000002</v>
      </c>
      <c r="L21172" s="54">
        <v>-0.39500000000000002</v>
      </c>
      <c r="M21172" s="54">
        <v>-0.53500000000000003</v>
      </c>
    </row>
    <row r="21173" spans="1:13" x14ac:dyDescent="0.2">
      <c r="A21173" s="50">
        <v>43077</v>
      </c>
      <c r="B21173">
        <f t="shared" si="993"/>
        <v>2017</v>
      </c>
      <c r="C21173" s="51">
        <f t="shared" si="994"/>
        <v>12</v>
      </c>
      <c r="D21173" s="51">
        <f t="shared" si="995"/>
        <v>8</v>
      </c>
      <c r="E21173" s="52">
        <v>0.29166666666666669</v>
      </c>
      <c r="G21173" s="54">
        <v>-0.98599999999999999</v>
      </c>
      <c r="H21173" s="54">
        <v>-0.67600000000000005</v>
      </c>
      <c r="I21173">
        <v>-3.2000000000000001E-2</v>
      </c>
      <c r="J21173" s="54">
        <v>-0.11600000000000001</v>
      </c>
      <c r="K21173" s="54">
        <v>-0.33900000000000002</v>
      </c>
      <c r="L21173" s="54">
        <v>-0.39500000000000002</v>
      </c>
      <c r="M21173" s="54">
        <v>-0.53500000000000003</v>
      </c>
    </row>
    <row r="21174" spans="1:13" x14ac:dyDescent="0.2">
      <c r="A21174" s="50">
        <v>43077</v>
      </c>
      <c r="B21174">
        <f t="shared" si="993"/>
        <v>2017</v>
      </c>
      <c r="C21174" s="51">
        <f t="shared" si="994"/>
        <v>12</v>
      </c>
      <c r="D21174" s="51">
        <f t="shared" si="995"/>
        <v>8</v>
      </c>
      <c r="E21174" s="52">
        <v>0.41666666666666669</v>
      </c>
      <c r="G21174" s="54">
        <v>-0.64800000000000002</v>
      </c>
      <c r="H21174" s="54">
        <v>-0.62</v>
      </c>
      <c r="I21174">
        <v>-3.2000000000000001E-2</v>
      </c>
      <c r="J21174" s="54">
        <v>-0.11600000000000001</v>
      </c>
      <c r="K21174" s="54">
        <v>-0.33900000000000002</v>
      </c>
      <c r="L21174" s="54">
        <v>-0.42299999999999999</v>
      </c>
      <c r="M21174" s="54">
        <v>-0.53500000000000003</v>
      </c>
    </row>
    <row r="21175" spans="1:13" x14ac:dyDescent="0.2">
      <c r="A21175" s="50">
        <v>43077</v>
      </c>
      <c r="B21175">
        <f t="shared" si="993"/>
        <v>2017</v>
      </c>
      <c r="C21175" s="51">
        <f t="shared" si="994"/>
        <v>12</v>
      </c>
      <c r="D21175" s="51">
        <f t="shared" si="995"/>
        <v>8</v>
      </c>
      <c r="E21175" s="52">
        <v>0.54166666666666663</v>
      </c>
      <c r="G21175" s="54">
        <v>-0.311</v>
      </c>
      <c r="H21175" s="54">
        <v>-0.59099999999999997</v>
      </c>
      <c r="I21175">
        <v>-3.2000000000000001E-2</v>
      </c>
      <c r="J21175" s="54">
        <v>-0.14299999999999999</v>
      </c>
      <c r="K21175" s="54">
        <v>-0.33900000000000002</v>
      </c>
      <c r="L21175" s="54">
        <v>-0.39500000000000002</v>
      </c>
      <c r="M21175" s="54">
        <v>-0.50700000000000001</v>
      </c>
    </row>
    <row r="21176" spans="1:13" x14ac:dyDescent="0.2">
      <c r="A21176" s="50">
        <v>43077</v>
      </c>
      <c r="B21176">
        <f t="shared" si="993"/>
        <v>2017</v>
      </c>
      <c r="C21176" s="51">
        <f t="shared" si="994"/>
        <v>12</v>
      </c>
      <c r="D21176" s="51">
        <f t="shared" si="995"/>
        <v>8</v>
      </c>
      <c r="E21176" s="52">
        <v>0.66666666666666663</v>
      </c>
      <c r="G21176" s="54">
        <v>-0.06</v>
      </c>
      <c r="H21176" s="54">
        <v>-0.53500000000000003</v>
      </c>
      <c r="I21176">
        <v>-3.2000000000000001E-2</v>
      </c>
      <c r="J21176" s="54">
        <v>-0.11600000000000001</v>
      </c>
      <c r="K21176" s="54">
        <v>-0.33900000000000002</v>
      </c>
      <c r="L21176" s="54">
        <v>-0.39500000000000002</v>
      </c>
      <c r="M21176" s="54">
        <v>-0.50700000000000001</v>
      </c>
    </row>
    <row r="21177" spans="1:13" x14ac:dyDescent="0.2">
      <c r="A21177" s="50">
        <v>43077</v>
      </c>
      <c r="B21177">
        <f t="shared" si="993"/>
        <v>2017</v>
      </c>
      <c r="C21177" s="51">
        <f t="shared" si="994"/>
        <v>12</v>
      </c>
      <c r="D21177" s="51">
        <f t="shared" si="995"/>
        <v>8</v>
      </c>
      <c r="E21177" s="52">
        <v>0.79166666666666663</v>
      </c>
      <c r="G21177" s="54">
        <v>-3.2000000000000001E-2</v>
      </c>
      <c r="H21177" s="54">
        <v>-0.47899999999999998</v>
      </c>
      <c r="I21177">
        <v>-3.2000000000000001E-2</v>
      </c>
      <c r="J21177" s="54">
        <v>-0.11600000000000001</v>
      </c>
      <c r="K21177" s="54">
        <v>-0.33900000000000002</v>
      </c>
      <c r="L21177" s="54">
        <v>-0.39500000000000002</v>
      </c>
      <c r="M21177" s="54">
        <v>-0.53500000000000003</v>
      </c>
    </row>
    <row r="21178" spans="1:13" x14ac:dyDescent="0.2">
      <c r="A21178" s="50">
        <v>43077</v>
      </c>
      <c r="B21178">
        <f t="shared" si="993"/>
        <v>2017</v>
      </c>
      <c r="C21178" s="51">
        <f t="shared" si="994"/>
        <v>12</v>
      </c>
      <c r="D21178" s="51">
        <f t="shared" si="995"/>
        <v>8</v>
      </c>
      <c r="E21178" s="52">
        <v>0.91666666666666663</v>
      </c>
      <c r="G21178" s="54">
        <v>-0.06</v>
      </c>
      <c r="H21178" s="54">
        <v>-0.45100000000000001</v>
      </c>
      <c r="I21178">
        <v>-3.2000000000000001E-2</v>
      </c>
      <c r="J21178" s="54">
        <v>-0.11600000000000001</v>
      </c>
      <c r="K21178" s="54">
        <v>-0.33900000000000002</v>
      </c>
      <c r="L21178" s="54">
        <v>-0.39500000000000002</v>
      </c>
      <c r="M21178" s="54">
        <v>-0.50700000000000001</v>
      </c>
    </row>
    <row r="21179" spans="1:13" x14ac:dyDescent="0.2">
      <c r="A21179" s="50">
        <v>43078</v>
      </c>
      <c r="B21179">
        <f t="shared" si="993"/>
        <v>2017</v>
      </c>
      <c r="C21179" s="51">
        <f t="shared" si="994"/>
        <v>12</v>
      </c>
      <c r="D21179" s="51">
        <f t="shared" si="995"/>
        <v>9</v>
      </c>
      <c r="E21179" s="52">
        <v>4.1666666666666664E-2</v>
      </c>
      <c r="G21179" s="54">
        <v>-0.14299999999999999</v>
      </c>
      <c r="H21179" s="54">
        <v>-0.42299999999999999</v>
      </c>
      <c r="I21179">
        <v>-3.2000000000000001E-2</v>
      </c>
      <c r="J21179" s="54">
        <v>-0.14299999999999999</v>
      </c>
      <c r="K21179" s="54">
        <v>-0.33900000000000002</v>
      </c>
      <c r="L21179" s="54">
        <v>-0.42299999999999999</v>
      </c>
      <c r="M21179" s="54">
        <v>-0.53500000000000003</v>
      </c>
    </row>
    <row r="21180" spans="1:13" x14ac:dyDescent="0.2">
      <c r="A21180" s="50">
        <v>43078</v>
      </c>
      <c r="B21180">
        <f t="shared" si="993"/>
        <v>2017</v>
      </c>
      <c r="C21180" s="51">
        <f t="shared" si="994"/>
        <v>12</v>
      </c>
      <c r="D21180" s="51">
        <f t="shared" si="995"/>
        <v>9</v>
      </c>
      <c r="E21180" s="52">
        <v>0.16666666666666666</v>
      </c>
      <c r="G21180" s="54">
        <v>-0.14299999999999999</v>
      </c>
      <c r="H21180" s="54">
        <v>-0.36699999999999999</v>
      </c>
      <c r="I21180">
        <v>-3.2000000000000001E-2</v>
      </c>
      <c r="J21180" s="54">
        <v>-0.11600000000000001</v>
      </c>
      <c r="K21180" s="54">
        <v>-0.33900000000000002</v>
      </c>
      <c r="L21180" s="54">
        <v>-0.39500000000000002</v>
      </c>
      <c r="M21180" s="54">
        <v>-0.53500000000000003</v>
      </c>
    </row>
    <row r="21181" spans="1:13" x14ac:dyDescent="0.2">
      <c r="A21181" s="50">
        <v>43078</v>
      </c>
      <c r="B21181">
        <f t="shared" si="993"/>
        <v>2017</v>
      </c>
      <c r="C21181" s="51">
        <f t="shared" si="994"/>
        <v>12</v>
      </c>
      <c r="D21181" s="51">
        <f t="shared" si="995"/>
        <v>9</v>
      </c>
      <c r="E21181" s="52">
        <v>0.29166666666666669</v>
      </c>
      <c r="G21181" s="54">
        <v>-0.11600000000000001</v>
      </c>
      <c r="H21181" s="54">
        <v>-0.33900000000000002</v>
      </c>
      <c r="I21181">
        <v>-3.2000000000000001E-2</v>
      </c>
      <c r="J21181" s="54">
        <v>-0.11600000000000001</v>
      </c>
      <c r="K21181" s="54">
        <v>-0.33900000000000002</v>
      </c>
      <c r="L21181" s="54">
        <v>-0.42299999999999999</v>
      </c>
      <c r="M21181" s="54">
        <v>-0.53500000000000003</v>
      </c>
    </row>
    <row r="21182" spans="1:13" x14ac:dyDescent="0.2">
      <c r="A21182" s="50">
        <v>43078</v>
      </c>
      <c r="B21182">
        <f t="shared" si="993"/>
        <v>2017</v>
      </c>
      <c r="C21182" s="51">
        <f t="shared" si="994"/>
        <v>12</v>
      </c>
      <c r="D21182" s="51">
        <f t="shared" si="995"/>
        <v>9</v>
      </c>
      <c r="E21182" s="52">
        <v>0.41666666666666669</v>
      </c>
      <c r="G21182" s="54">
        <v>-0.06</v>
      </c>
      <c r="H21182" s="54">
        <v>-0.311</v>
      </c>
      <c r="I21182">
        <v>-3.2000000000000001E-2</v>
      </c>
      <c r="J21182" s="54">
        <v>-0.11600000000000001</v>
      </c>
      <c r="K21182" s="54">
        <v>-0.33900000000000002</v>
      </c>
      <c r="L21182" s="54">
        <v>-0.42299999999999999</v>
      </c>
      <c r="M21182" s="54">
        <v>-0.50700000000000001</v>
      </c>
    </row>
    <row r="21183" spans="1:13" x14ac:dyDescent="0.2">
      <c r="A21183" s="50">
        <v>43078</v>
      </c>
      <c r="B21183">
        <f t="shared" si="993"/>
        <v>2017</v>
      </c>
      <c r="C21183" s="51">
        <f t="shared" si="994"/>
        <v>12</v>
      </c>
      <c r="D21183" s="51">
        <f t="shared" si="995"/>
        <v>9</v>
      </c>
      <c r="E21183" s="52">
        <v>0.54166666666666663</v>
      </c>
      <c r="G21183" s="54">
        <v>-8.7999999999999995E-2</v>
      </c>
      <c r="H21183" s="54">
        <v>-0.311</v>
      </c>
      <c r="I21183">
        <v>-3.2000000000000001E-2</v>
      </c>
      <c r="J21183" s="54">
        <v>-0.11600000000000001</v>
      </c>
      <c r="K21183" s="54">
        <v>-0.33900000000000002</v>
      </c>
      <c r="L21183" s="54">
        <v>-0.39500000000000002</v>
      </c>
      <c r="M21183" s="54">
        <v>-0.53500000000000003</v>
      </c>
    </row>
    <row r="21184" spans="1:13" x14ac:dyDescent="0.2">
      <c r="A21184" s="50">
        <v>43078</v>
      </c>
      <c r="B21184">
        <f t="shared" si="993"/>
        <v>2017</v>
      </c>
      <c r="C21184" s="51">
        <f t="shared" si="994"/>
        <v>12</v>
      </c>
      <c r="D21184" s="51">
        <f t="shared" si="995"/>
        <v>9</v>
      </c>
      <c r="E21184" s="52">
        <v>0.66666666666666663</v>
      </c>
      <c r="G21184" s="54">
        <v>-0.11600000000000001</v>
      </c>
      <c r="H21184" s="54">
        <v>-0.28299999999999997</v>
      </c>
      <c r="I21184">
        <v>-3.2000000000000001E-2</v>
      </c>
      <c r="J21184" s="54">
        <v>-0.11600000000000001</v>
      </c>
      <c r="K21184" s="54">
        <v>-0.33900000000000002</v>
      </c>
      <c r="L21184" s="54">
        <v>-0.39500000000000002</v>
      </c>
      <c r="M21184" s="54">
        <v>-0.53500000000000003</v>
      </c>
    </row>
    <row r="21185" spans="1:13" x14ac:dyDescent="0.2">
      <c r="A21185" s="50">
        <v>43078</v>
      </c>
      <c r="B21185">
        <f t="shared" si="993"/>
        <v>2017</v>
      </c>
      <c r="C21185" s="51">
        <f t="shared" si="994"/>
        <v>12</v>
      </c>
      <c r="D21185" s="51">
        <f t="shared" si="995"/>
        <v>9</v>
      </c>
      <c r="E21185" s="52">
        <v>0.79166666666666663</v>
      </c>
      <c r="G21185" s="54">
        <v>0.107</v>
      </c>
      <c r="H21185" s="54">
        <v>-0.255</v>
      </c>
      <c r="I21185">
        <v>-3.2000000000000001E-2</v>
      </c>
      <c r="J21185" s="54">
        <v>-0.11600000000000001</v>
      </c>
      <c r="K21185" s="54">
        <v>-0.33900000000000002</v>
      </c>
      <c r="L21185" s="54">
        <v>-0.42299999999999999</v>
      </c>
      <c r="M21185" s="54">
        <v>-0.50700000000000001</v>
      </c>
    </row>
    <row r="21186" spans="1:13" x14ac:dyDescent="0.2">
      <c r="A21186" s="50">
        <v>43078</v>
      </c>
      <c r="B21186">
        <f t="shared" si="993"/>
        <v>2017</v>
      </c>
      <c r="C21186" s="51">
        <f t="shared" si="994"/>
        <v>12</v>
      </c>
      <c r="D21186" s="51">
        <f t="shared" si="995"/>
        <v>9</v>
      </c>
      <c r="E21186" s="52">
        <v>0.91666666666666663</v>
      </c>
      <c r="G21186" s="54">
        <v>5.0999999999999997E-2</v>
      </c>
      <c r="H21186" s="54">
        <v>-0.255</v>
      </c>
      <c r="I21186">
        <v>-3.2000000000000001E-2</v>
      </c>
      <c r="J21186" s="54">
        <v>-0.11600000000000001</v>
      </c>
      <c r="K21186" s="54">
        <v>-0.33900000000000002</v>
      </c>
      <c r="L21186" s="54">
        <v>-0.42299999999999999</v>
      </c>
      <c r="M21186" s="54">
        <v>-0.50700000000000001</v>
      </c>
    </row>
    <row r="21187" spans="1:13" x14ac:dyDescent="0.2">
      <c r="A21187" s="50">
        <v>43079</v>
      </c>
      <c r="B21187">
        <f t="shared" si="993"/>
        <v>2017</v>
      </c>
      <c r="C21187" s="51">
        <f t="shared" si="994"/>
        <v>12</v>
      </c>
      <c r="D21187" s="51">
        <f t="shared" si="995"/>
        <v>10</v>
      </c>
      <c r="E21187" s="52">
        <v>4.1666666666666664E-2</v>
      </c>
      <c r="G21187" s="54">
        <v>7.9000000000000001E-2</v>
      </c>
      <c r="H21187" s="54">
        <v>-0.255</v>
      </c>
      <c r="I21187">
        <v>-3.2000000000000001E-2</v>
      </c>
      <c r="J21187" s="54">
        <v>-0.11600000000000001</v>
      </c>
      <c r="K21187" s="54">
        <v>-0.33900000000000002</v>
      </c>
      <c r="L21187" s="54">
        <v>-0.39500000000000002</v>
      </c>
      <c r="M21187" s="54">
        <v>-0.50700000000000001</v>
      </c>
    </row>
    <row r="21188" spans="1:13" x14ac:dyDescent="0.2">
      <c r="A21188" s="50">
        <v>43079</v>
      </c>
      <c r="B21188">
        <f t="shared" si="993"/>
        <v>2017</v>
      </c>
      <c r="C21188" s="51">
        <f t="shared" si="994"/>
        <v>12</v>
      </c>
      <c r="D21188" s="51">
        <f t="shared" si="995"/>
        <v>10</v>
      </c>
      <c r="E21188" s="52">
        <v>0.16666666666666666</v>
      </c>
      <c r="G21188" s="54">
        <v>2.4E-2</v>
      </c>
      <c r="H21188" s="54">
        <v>-0.22700000000000001</v>
      </c>
      <c r="I21188">
        <v>-3.2000000000000001E-2</v>
      </c>
      <c r="J21188" s="54">
        <v>-0.11600000000000001</v>
      </c>
      <c r="K21188" s="54">
        <v>-0.33900000000000002</v>
      </c>
      <c r="L21188" s="54">
        <v>-0.42299999999999999</v>
      </c>
      <c r="M21188" s="54">
        <v>-0.50700000000000001</v>
      </c>
    </row>
    <row r="21189" spans="1:13" x14ac:dyDescent="0.2">
      <c r="A21189" s="50">
        <v>43079</v>
      </c>
      <c r="B21189">
        <f t="shared" si="993"/>
        <v>2017</v>
      </c>
      <c r="C21189" s="51">
        <f t="shared" si="994"/>
        <v>12</v>
      </c>
      <c r="D21189" s="51">
        <f t="shared" si="995"/>
        <v>10</v>
      </c>
      <c r="E21189" s="52">
        <v>0.29166666666666669</v>
      </c>
      <c r="G21189" s="54">
        <v>-4.0000000000000001E-3</v>
      </c>
      <c r="H21189" s="54">
        <v>-0.22700000000000001</v>
      </c>
      <c r="I21189">
        <v>-4.0000000000000001E-3</v>
      </c>
      <c r="J21189" s="54">
        <v>-0.14299999999999999</v>
      </c>
      <c r="K21189" s="54">
        <v>-0.33900000000000002</v>
      </c>
      <c r="L21189" s="54">
        <v>-0.42299999999999999</v>
      </c>
      <c r="M21189" s="54">
        <v>-0.53500000000000003</v>
      </c>
    </row>
    <row r="21190" spans="1:13" x14ac:dyDescent="0.2">
      <c r="A21190" s="50">
        <v>43079</v>
      </c>
      <c r="B21190">
        <f t="shared" si="993"/>
        <v>2017</v>
      </c>
      <c r="C21190" s="51">
        <f t="shared" si="994"/>
        <v>12</v>
      </c>
      <c r="D21190" s="51">
        <f t="shared" si="995"/>
        <v>10</v>
      </c>
      <c r="E21190" s="52">
        <v>0.41666666666666669</v>
      </c>
      <c r="G21190" s="54">
        <v>-4.0000000000000001E-3</v>
      </c>
      <c r="H21190" s="54">
        <v>-0.22700000000000001</v>
      </c>
      <c r="I21190">
        <v>-3.2000000000000001E-2</v>
      </c>
      <c r="J21190" s="54">
        <v>-0.11600000000000001</v>
      </c>
      <c r="K21190" s="54">
        <v>-0.33900000000000002</v>
      </c>
      <c r="L21190" s="54">
        <v>-0.39500000000000002</v>
      </c>
      <c r="M21190" s="54">
        <v>-0.53500000000000003</v>
      </c>
    </row>
    <row r="21191" spans="1:13" x14ac:dyDescent="0.2">
      <c r="A21191" s="50">
        <v>43079</v>
      </c>
      <c r="B21191">
        <f t="shared" si="993"/>
        <v>2017</v>
      </c>
      <c r="C21191" s="51">
        <f t="shared" si="994"/>
        <v>12</v>
      </c>
      <c r="D21191" s="51">
        <f t="shared" si="995"/>
        <v>10</v>
      </c>
      <c r="E21191" s="52">
        <v>0.54166666666666663</v>
      </c>
      <c r="G21191" s="54">
        <v>-8.7999999999999995E-2</v>
      </c>
      <c r="H21191" s="54">
        <v>-0.22700000000000001</v>
      </c>
      <c r="I21191">
        <v>-3.2000000000000001E-2</v>
      </c>
      <c r="J21191" s="54">
        <v>-0.11600000000000001</v>
      </c>
      <c r="K21191" s="54">
        <v>-0.33900000000000002</v>
      </c>
      <c r="L21191" s="54">
        <v>-0.39500000000000002</v>
      </c>
      <c r="M21191" s="54">
        <v>-0.50700000000000001</v>
      </c>
    </row>
    <row r="21192" spans="1:13" x14ac:dyDescent="0.2">
      <c r="A21192" s="50">
        <v>43079</v>
      </c>
      <c r="B21192">
        <f t="shared" si="993"/>
        <v>2017</v>
      </c>
      <c r="C21192" s="51">
        <f t="shared" si="994"/>
        <v>12</v>
      </c>
      <c r="D21192" s="51">
        <f t="shared" si="995"/>
        <v>10</v>
      </c>
      <c r="E21192" s="52">
        <v>0.66666666666666663</v>
      </c>
      <c r="G21192" s="54">
        <v>-0.14299999999999999</v>
      </c>
      <c r="H21192" s="54">
        <v>-0.19900000000000001</v>
      </c>
      <c r="I21192">
        <v>-3.2000000000000001E-2</v>
      </c>
      <c r="J21192" s="54">
        <v>-0.11600000000000001</v>
      </c>
      <c r="K21192" s="54">
        <v>-0.33900000000000002</v>
      </c>
      <c r="L21192" s="54">
        <v>-0.39500000000000002</v>
      </c>
      <c r="M21192" s="54">
        <v>-0.53500000000000003</v>
      </c>
    </row>
    <row r="21193" spans="1:13" x14ac:dyDescent="0.2">
      <c r="A21193" s="50">
        <v>43079</v>
      </c>
      <c r="B21193">
        <f t="shared" si="993"/>
        <v>2017</v>
      </c>
      <c r="C21193" s="51">
        <f t="shared" si="994"/>
        <v>12</v>
      </c>
      <c r="D21193" s="51">
        <f t="shared" si="995"/>
        <v>10</v>
      </c>
      <c r="E21193" s="52">
        <v>0.79166666666666663</v>
      </c>
      <c r="G21193" s="54">
        <v>-0.06</v>
      </c>
      <c r="H21193" s="54">
        <v>-0.19900000000000001</v>
      </c>
      <c r="I21193">
        <v>-3.2000000000000001E-2</v>
      </c>
      <c r="J21193" s="54">
        <v>-0.11600000000000001</v>
      </c>
      <c r="K21193" s="54">
        <v>-0.33900000000000002</v>
      </c>
      <c r="L21193" s="54">
        <v>-0.42299999999999999</v>
      </c>
      <c r="M21193" s="54">
        <v>-0.50700000000000001</v>
      </c>
    </row>
    <row r="21194" spans="1:13" x14ac:dyDescent="0.2">
      <c r="A21194" s="50">
        <v>43079</v>
      </c>
      <c r="B21194">
        <f t="shared" si="993"/>
        <v>2017</v>
      </c>
      <c r="C21194" s="51">
        <f t="shared" si="994"/>
        <v>12</v>
      </c>
      <c r="D21194" s="51">
        <f t="shared" si="995"/>
        <v>10</v>
      </c>
      <c r="E21194" s="52">
        <v>0.91666666666666663</v>
      </c>
      <c r="G21194" s="54">
        <v>-0.36699999999999999</v>
      </c>
      <c r="H21194" s="54">
        <v>-0.19900000000000001</v>
      </c>
      <c r="I21194">
        <v>-3.2000000000000001E-2</v>
      </c>
      <c r="J21194" s="54">
        <v>-0.14299999999999999</v>
      </c>
      <c r="K21194" s="54">
        <v>-0.33900000000000002</v>
      </c>
      <c r="L21194" s="54">
        <v>-0.39500000000000002</v>
      </c>
      <c r="M21194" s="54">
        <v>-0.53500000000000003</v>
      </c>
    </row>
    <row r="21195" spans="1:13" x14ac:dyDescent="0.2">
      <c r="A21195" s="50">
        <v>43080</v>
      </c>
      <c r="B21195">
        <f t="shared" si="993"/>
        <v>2017</v>
      </c>
      <c r="C21195" s="51">
        <f t="shared" si="994"/>
        <v>12</v>
      </c>
      <c r="D21195" s="51">
        <f t="shared" si="995"/>
        <v>11</v>
      </c>
      <c r="E21195" s="52">
        <v>4.1666666666666664E-2</v>
      </c>
      <c r="G21195" s="54">
        <v>-0.50700000000000001</v>
      </c>
      <c r="H21195" s="54">
        <v>-0.19900000000000001</v>
      </c>
      <c r="I21195">
        <v>-3.2000000000000001E-2</v>
      </c>
      <c r="J21195" s="54">
        <v>-0.11600000000000001</v>
      </c>
      <c r="K21195" s="54">
        <v>-0.33900000000000002</v>
      </c>
      <c r="L21195" s="54">
        <v>-0.39500000000000002</v>
      </c>
      <c r="M21195" s="54">
        <v>-0.50700000000000001</v>
      </c>
    </row>
    <row r="21196" spans="1:13" x14ac:dyDescent="0.2">
      <c r="A21196" s="50">
        <v>43080</v>
      </c>
      <c r="B21196">
        <f t="shared" si="993"/>
        <v>2017</v>
      </c>
      <c r="C21196" s="51">
        <f t="shared" si="994"/>
        <v>12</v>
      </c>
      <c r="D21196" s="51">
        <f t="shared" si="995"/>
        <v>11</v>
      </c>
      <c r="E21196" s="52">
        <v>0.16666666666666666</v>
      </c>
      <c r="G21196" s="54">
        <v>-0.84499999999999997</v>
      </c>
      <c r="H21196" s="54">
        <v>-0.19900000000000001</v>
      </c>
      <c r="I21196">
        <v>-3.2000000000000001E-2</v>
      </c>
      <c r="J21196" s="54">
        <v>-0.14299999999999999</v>
      </c>
      <c r="K21196" s="54">
        <v>-0.33900000000000002</v>
      </c>
      <c r="L21196" s="54">
        <v>-0.39500000000000002</v>
      </c>
      <c r="M21196" s="54">
        <v>-0.50700000000000001</v>
      </c>
    </row>
    <row r="21197" spans="1:13" x14ac:dyDescent="0.2">
      <c r="A21197" s="50">
        <v>43080</v>
      </c>
      <c r="B21197">
        <f t="shared" si="993"/>
        <v>2017</v>
      </c>
      <c r="C21197" s="51">
        <f t="shared" si="994"/>
        <v>12</v>
      </c>
      <c r="D21197" s="51">
        <f t="shared" si="995"/>
        <v>11</v>
      </c>
      <c r="E21197" s="52">
        <v>0.29166666666666669</v>
      </c>
      <c r="G21197" s="54">
        <v>-1.327</v>
      </c>
      <c r="H21197" s="54">
        <v>-0.19900000000000001</v>
      </c>
      <c r="I21197">
        <v>-3.2000000000000001E-2</v>
      </c>
      <c r="J21197" s="54">
        <v>-0.11600000000000001</v>
      </c>
      <c r="K21197" s="54">
        <v>-0.33900000000000002</v>
      </c>
      <c r="L21197" s="54">
        <v>-0.39500000000000002</v>
      </c>
      <c r="M21197" s="54">
        <v>-0.53500000000000003</v>
      </c>
    </row>
    <row r="21198" spans="1:13" x14ac:dyDescent="0.2">
      <c r="A21198" s="50">
        <v>43080</v>
      </c>
      <c r="B21198">
        <f t="shared" si="993"/>
        <v>2017</v>
      </c>
      <c r="C21198" s="51">
        <f t="shared" si="994"/>
        <v>12</v>
      </c>
      <c r="D21198" s="51">
        <f t="shared" si="995"/>
        <v>11</v>
      </c>
      <c r="E21198" s="52">
        <v>0.41666666666666669</v>
      </c>
      <c r="G21198" s="54">
        <v>-1.5840000000000001</v>
      </c>
      <c r="H21198" s="54">
        <v>-0.19900000000000001</v>
      </c>
      <c r="I21198">
        <v>-4.0000000000000001E-3</v>
      </c>
      <c r="J21198" s="54">
        <v>-0.11600000000000001</v>
      </c>
      <c r="K21198" s="54">
        <v>-0.33900000000000002</v>
      </c>
      <c r="L21198" s="54">
        <v>-0.39500000000000002</v>
      </c>
      <c r="M21198" s="54">
        <v>-0.50700000000000001</v>
      </c>
    </row>
    <row r="21199" spans="1:13" x14ac:dyDescent="0.2">
      <c r="A21199" s="50">
        <v>43080</v>
      </c>
      <c r="B21199">
        <f t="shared" ref="B21199:B21262" si="996">YEAR(A21199)</f>
        <v>2017</v>
      </c>
      <c r="C21199" s="51">
        <f t="shared" ref="C21199:C21262" si="997">MONTH(A21199)</f>
        <v>12</v>
      </c>
      <c r="D21199" s="51">
        <f t="shared" ref="D21199:D21262" si="998">DAY(A21199)</f>
        <v>11</v>
      </c>
      <c r="E21199" s="52">
        <v>0.54166666666666663</v>
      </c>
      <c r="G21199" s="54">
        <v>-1.756</v>
      </c>
      <c r="H21199" s="54">
        <v>-0.22700000000000001</v>
      </c>
      <c r="I21199">
        <v>-3.2000000000000001E-2</v>
      </c>
      <c r="J21199" s="54">
        <v>-0.11600000000000001</v>
      </c>
      <c r="K21199" s="54">
        <v>-0.33900000000000002</v>
      </c>
      <c r="L21199" s="54">
        <v>-0.39500000000000002</v>
      </c>
      <c r="M21199" s="54">
        <v>-0.50700000000000001</v>
      </c>
    </row>
    <row r="21200" spans="1:13" x14ac:dyDescent="0.2">
      <c r="A21200" s="50">
        <v>43080</v>
      </c>
      <c r="B21200">
        <f t="shared" si="996"/>
        <v>2017</v>
      </c>
      <c r="C21200" s="51">
        <f t="shared" si="997"/>
        <v>12</v>
      </c>
      <c r="D21200" s="51">
        <f t="shared" si="998"/>
        <v>11</v>
      </c>
      <c r="E21200" s="52">
        <v>0.66666666666666663</v>
      </c>
      <c r="G21200" s="54">
        <v>-1.6990000000000001</v>
      </c>
      <c r="H21200" s="54">
        <v>-0.22700000000000001</v>
      </c>
      <c r="I21200">
        <v>-3.2000000000000001E-2</v>
      </c>
      <c r="J21200" s="54">
        <v>-0.11600000000000001</v>
      </c>
      <c r="K21200" s="54">
        <v>-0.33900000000000002</v>
      </c>
      <c r="L21200" s="54">
        <v>-0.39500000000000002</v>
      </c>
      <c r="M21200" s="54">
        <v>-0.53500000000000003</v>
      </c>
    </row>
    <row r="21201" spans="1:13" x14ac:dyDescent="0.2">
      <c r="A21201" s="50">
        <v>43080</v>
      </c>
      <c r="B21201">
        <f t="shared" si="996"/>
        <v>2017</v>
      </c>
      <c r="C21201" s="51">
        <f t="shared" si="997"/>
        <v>12</v>
      </c>
      <c r="D21201" s="51">
        <f t="shared" si="998"/>
        <v>11</v>
      </c>
      <c r="E21201" s="52">
        <v>0.79166666666666663</v>
      </c>
      <c r="G21201" s="54">
        <v>-1.641</v>
      </c>
      <c r="H21201" s="54">
        <v>-0.28299999999999997</v>
      </c>
      <c r="I21201">
        <v>-3.2000000000000001E-2</v>
      </c>
      <c r="J21201" s="54">
        <v>-0.11600000000000001</v>
      </c>
      <c r="K21201" s="54">
        <v>-0.33900000000000002</v>
      </c>
      <c r="L21201" s="54">
        <v>-0.39500000000000002</v>
      </c>
      <c r="M21201" s="54">
        <v>-0.53500000000000003</v>
      </c>
    </row>
    <row r="21202" spans="1:13" x14ac:dyDescent="0.2">
      <c r="A21202" s="50">
        <v>43080</v>
      </c>
      <c r="B21202">
        <f t="shared" si="996"/>
        <v>2017</v>
      </c>
      <c r="C21202" s="51">
        <f t="shared" si="997"/>
        <v>12</v>
      </c>
      <c r="D21202" s="51">
        <f t="shared" si="998"/>
        <v>11</v>
      </c>
      <c r="E21202" s="52">
        <v>0.91666666666666663</v>
      </c>
      <c r="G21202" s="54">
        <v>-1.613</v>
      </c>
      <c r="H21202" s="54">
        <v>-0.311</v>
      </c>
      <c r="I21202">
        <v>-3.2000000000000001E-2</v>
      </c>
      <c r="J21202" s="54">
        <v>-0.11600000000000001</v>
      </c>
      <c r="K21202" s="54">
        <v>-0.33900000000000002</v>
      </c>
      <c r="L21202" s="54">
        <v>-0.39500000000000002</v>
      </c>
      <c r="M21202" s="54">
        <v>-0.53500000000000003</v>
      </c>
    </row>
    <row r="21203" spans="1:13" x14ac:dyDescent="0.2">
      <c r="A21203" s="50">
        <v>43081</v>
      </c>
      <c r="B21203">
        <f t="shared" si="996"/>
        <v>2017</v>
      </c>
      <c r="C21203" s="51">
        <f t="shared" si="997"/>
        <v>12</v>
      </c>
      <c r="D21203" s="51">
        <f t="shared" si="998"/>
        <v>12</v>
      </c>
      <c r="E21203" s="52">
        <v>4.1666666666666664E-2</v>
      </c>
      <c r="G21203" s="54">
        <v>-1.556</v>
      </c>
      <c r="H21203" s="54">
        <v>-0.33900000000000002</v>
      </c>
      <c r="I21203">
        <v>-3.2000000000000001E-2</v>
      </c>
      <c r="J21203" s="54">
        <v>-0.11600000000000001</v>
      </c>
      <c r="K21203" s="54">
        <v>-0.33900000000000002</v>
      </c>
      <c r="L21203" s="54">
        <v>-0.42299999999999999</v>
      </c>
      <c r="M21203" s="54">
        <v>-0.50700000000000001</v>
      </c>
    </row>
    <row r="21204" spans="1:13" x14ac:dyDescent="0.2">
      <c r="A21204" s="50">
        <v>43081</v>
      </c>
      <c r="B21204">
        <f t="shared" si="996"/>
        <v>2017</v>
      </c>
      <c r="C21204" s="51">
        <f t="shared" si="997"/>
        <v>12</v>
      </c>
      <c r="D21204" s="51">
        <f t="shared" si="998"/>
        <v>12</v>
      </c>
      <c r="E21204" s="52">
        <v>0.16666666666666666</v>
      </c>
      <c r="G21204" s="54">
        <v>-1.67</v>
      </c>
      <c r="H21204" s="54">
        <v>-0.39500000000000002</v>
      </c>
      <c r="I21204">
        <v>-3.2000000000000001E-2</v>
      </c>
      <c r="J21204" s="54">
        <v>-0.11600000000000001</v>
      </c>
      <c r="K21204" s="54">
        <v>-0.33900000000000002</v>
      </c>
      <c r="L21204" s="54">
        <v>-0.39500000000000002</v>
      </c>
      <c r="M21204" s="54">
        <v>-0.53500000000000003</v>
      </c>
    </row>
    <row r="21205" spans="1:13" x14ac:dyDescent="0.2">
      <c r="A21205" s="50">
        <v>43081</v>
      </c>
      <c r="B21205">
        <f t="shared" si="996"/>
        <v>2017</v>
      </c>
      <c r="C21205" s="51">
        <f t="shared" si="997"/>
        <v>12</v>
      </c>
      <c r="D21205" s="51">
        <f t="shared" si="998"/>
        <v>12</v>
      </c>
      <c r="E21205" s="52">
        <v>0.29166666666666669</v>
      </c>
      <c r="G21205" s="54">
        <v>-1.8140000000000001</v>
      </c>
      <c r="H21205" s="54">
        <v>-0.42299999999999999</v>
      </c>
      <c r="I21205">
        <v>-3.2000000000000001E-2</v>
      </c>
      <c r="J21205" s="54">
        <v>-0.11600000000000001</v>
      </c>
      <c r="K21205" s="54">
        <v>-0.33900000000000002</v>
      </c>
      <c r="L21205" s="54">
        <v>-0.39500000000000002</v>
      </c>
      <c r="M21205" s="54">
        <v>-0.50700000000000001</v>
      </c>
    </row>
    <row r="21206" spans="1:13" x14ac:dyDescent="0.2">
      <c r="A21206" s="50">
        <v>43081</v>
      </c>
      <c r="B21206">
        <f t="shared" si="996"/>
        <v>2017</v>
      </c>
      <c r="C21206" s="51">
        <f t="shared" si="997"/>
        <v>12</v>
      </c>
      <c r="D21206" s="51">
        <f t="shared" si="998"/>
        <v>12</v>
      </c>
      <c r="E21206" s="52">
        <v>0.41666666666666669</v>
      </c>
      <c r="G21206" s="54">
        <v>-1.929</v>
      </c>
      <c r="H21206" s="54">
        <v>-0.45100000000000001</v>
      </c>
      <c r="I21206">
        <v>-3.2000000000000001E-2</v>
      </c>
      <c r="J21206" s="54">
        <v>-0.14299999999999999</v>
      </c>
      <c r="K21206" s="54">
        <v>-0.33900000000000002</v>
      </c>
      <c r="L21206" s="54">
        <v>-0.39500000000000002</v>
      </c>
      <c r="M21206" s="54">
        <v>-0.53500000000000003</v>
      </c>
    </row>
    <row r="21207" spans="1:13" x14ac:dyDescent="0.2">
      <c r="A21207" s="50">
        <v>43081</v>
      </c>
      <c r="B21207">
        <f t="shared" si="996"/>
        <v>2017</v>
      </c>
      <c r="C21207" s="51">
        <f t="shared" si="997"/>
        <v>12</v>
      </c>
      <c r="D21207" s="51">
        <f t="shared" si="998"/>
        <v>12</v>
      </c>
      <c r="E21207" s="52">
        <v>0.54166666666666663</v>
      </c>
      <c r="G21207" s="54">
        <v>-2.2759999999999998</v>
      </c>
      <c r="H21207" s="54">
        <v>-0.47899999999999998</v>
      </c>
      <c r="I21207">
        <v>-3.2000000000000001E-2</v>
      </c>
      <c r="J21207" s="54">
        <v>-0.11600000000000001</v>
      </c>
      <c r="K21207" s="54">
        <v>-0.33900000000000002</v>
      </c>
      <c r="L21207" s="54">
        <v>-0.39500000000000002</v>
      </c>
      <c r="M21207" s="54">
        <v>-0.53500000000000003</v>
      </c>
    </row>
    <row r="21208" spans="1:13" x14ac:dyDescent="0.2">
      <c r="A21208" s="50">
        <v>43081</v>
      </c>
      <c r="B21208">
        <f t="shared" si="996"/>
        <v>2017</v>
      </c>
      <c r="C21208" s="51">
        <f t="shared" si="997"/>
        <v>12</v>
      </c>
      <c r="D21208" s="51">
        <f t="shared" si="998"/>
        <v>12</v>
      </c>
      <c r="E21208" s="52">
        <v>0.66666666666666663</v>
      </c>
      <c r="G21208" s="54">
        <v>-2.3919999999999999</v>
      </c>
      <c r="H21208" s="54">
        <v>-0.53500000000000003</v>
      </c>
      <c r="I21208">
        <v>-3.2000000000000001E-2</v>
      </c>
      <c r="J21208" s="54">
        <v>-0.11600000000000001</v>
      </c>
      <c r="K21208" s="54">
        <v>-0.33900000000000002</v>
      </c>
      <c r="L21208" s="54">
        <v>-0.39500000000000002</v>
      </c>
      <c r="M21208" s="54">
        <v>-0.53500000000000003</v>
      </c>
    </row>
    <row r="21209" spans="1:13" x14ac:dyDescent="0.2">
      <c r="A21209" s="50">
        <v>43081</v>
      </c>
      <c r="B21209">
        <f t="shared" si="996"/>
        <v>2017</v>
      </c>
      <c r="C21209" s="51">
        <f t="shared" si="997"/>
        <v>12</v>
      </c>
      <c r="D21209" s="51">
        <f t="shared" si="998"/>
        <v>12</v>
      </c>
      <c r="E21209" s="52">
        <v>0.79166666666666663</v>
      </c>
      <c r="G21209" s="54">
        <v>-2.3050000000000002</v>
      </c>
      <c r="H21209" s="54">
        <v>-0.56299999999999994</v>
      </c>
      <c r="I21209">
        <v>-3.2000000000000001E-2</v>
      </c>
      <c r="J21209" s="54">
        <v>-0.11600000000000001</v>
      </c>
      <c r="K21209" s="54">
        <v>-0.33900000000000002</v>
      </c>
      <c r="L21209" s="54">
        <v>-0.39500000000000002</v>
      </c>
      <c r="M21209" s="54">
        <v>-0.53500000000000003</v>
      </c>
    </row>
    <row r="21210" spans="1:13" x14ac:dyDescent="0.2">
      <c r="A21210" s="50">
        <v>43081</v>
      </c>
      <c r="B21210">
        <f t="shared" si="996"/>
        <v>2017</v>
      </c>
      <c r="C21210" s="51">
        <f t="shared" si="997"/>
        <v>12</v>
      </c>
      <c r="D21210" s="51">
        <f t="shared" si="998"/>
        <v>12</v>
      </c>
      <c r="E21210" s="52">
        <v>0.91666666666666663</v>
      </c>
      <c r="G21210" s="54">
        <v>-2.363</v>
      </c>
      <c r="H21210" s="54">
        <v>-0.62</v>
      </c>
      <c r="I21210">
        <v>-3.2000000000000001E-2</v>
      </c>
      <c r="J21210" s="54">
        <v>-0.14299999999999999</v>
      </c>
      <c r="K21210" s="54">
        <v>-0.33900000000000002</v>
      </c>
      <c r="L21210" s="54">
        <v>-0.39500000000000002</v>
      </c>
      <c r="M21210" s="54">
        <v>-0.50700000000000001</v>
      </c>
    </row>
    <row r="21211" spans="1:13" x14ac:dyDescent="0.2">
      <c r="A21211" s="50">
        <v>43082</v>
      </c>
      <c r="B21211">
        <f t="shared" si="996"/>
        <v>2017</v>
      </c>
      <c r="C21211" s="51">
        <f t="shared" si="997"/>
        <v>12</v>
      </c>
      <c r="D21211" s="51">
        <f t="shared" si="998"/>
        <v>13</v>
      </c>
      <c r="E21211" s="52">
        <v>4.1666666666666664E-2</v>
      </c>
      <c r="G21211" s="54">
        <v>-2.3919999999999999</v>
      </c>
      <c r="H21211" s="54">
        <v>-0.64800000000000002</v>
      </c>
      <c r="I21211">
        <v>-3.2000000000000001E-2</v>
      </c>
      <c r="J21211" s="54">
        <v>-0.11600000000000001</v>
      </c>
      <c r="K21211" s="54">
        <v>-0.33900000000000002</v>
      </c>
      <c r="L21211" s="54">
        <v>-0.39500000000000002</v>
      </c>
      <c r="M21211" s="54">
        <v>-0.50700000000000001</v>
      </c>
    </row>
    <row r="21212" spans="1:13" x14ac:dyDescent="0.2">
      <c r="A21212" s="50">
        <v>43082</v>
      </c>
      <c r="B21212">
        <f t="shared" si="996"/>
        <v>2017</v>
      </c>
      <c r="C21212" s="51">
        <f t="shared" si="997"/>
        <v>12</v>
      </c>
      <c r="D21212" s="51">
        <f t="shared" si="998"/>
        <v>13</v>
      </c>
      <c r="E21212" s="52">
        <v>0.16666666666666666</v>
      </c>
      <c r="G21212" s="54">
        <v>-2.4209999999999998</v>
      </c>
      <c r="H21212" s="54">
        <v>-0.67600000000000005</v>
      </c>
      <c r="I21212">
        <v>-3.2000000000000001E-2</v>
      </c>
      <c r="J21212" s="54">
        <v>-0.11600000000000001</v>
      </c>
      <c r="K21212" s="54">
        <v>-0.33900000000000002</v>
      </c>
      <c r="L21212" s="54">
        <v>-0.39500000000000002</v>
      </c>
      <c r="M21212" s="54">
        <v>-0.53500000000000003</v>
      </c>
    </row>
    <row r="21213" spans="1:13" x14ac:dyDescent="0.2">
      <c r="A21213" s="50">
        <v>43082</v>
      </c>
      <c r="B21213">
        <f t="shared" si="996"/>
        <v>2017</v>
      </c>
      <c r="C21213" s="51">
        <f t="shared" si="997"/>
        <v>12</v>
      </c>
      <c r="D21213" s="51">
        <f t="shared" si="998"/>
        <v>13</v>
      </c>
      <c r="E21213" s="52">
        <v>0.29166666666666669</v>
      </c>
      <c r="G21213" s="54">
        <v>-2.3919999999999999</v>
      </c>
      <c r="H21213" s="54">
        <v>-0.67600000000000005</v>
      </c>
      <c r="I21213">
        <v>-3.2000000000000001E-2</v>
      </c>
      <c r="J21213" s="54">
        <v>-0.11600000000000001</v>
      </c>
      <c r="K21213" s="54">
        <v>-0.33900000000000002</v>
      </c>
      <c r="L21213" s="54">
        <v>-0.39500000000000002</v>
      </c>
      <c r="M21213" s="54">
        <v>-0.50700000000000001</v>
      </c>
    </row>
    <row r="21214" spans="1:13" x14ac:dyDescent="0.2">
      <c r="A21214" s="50">
        <v>43082</v>
      </c>
      <c r="B21214">
        <f t="shared" si="996"/>
        <v>2017</v>
      </c>
      <c r="C21214" s="51">
        <f t="shared" si="997"/>
        <v>12</v>
      </c>
      <c r="D21214" s="51">
        <f t="shared" si="998"/>
        <v>13</v>
      </c>
      <c r="E21214" s="52">
        <v>0.41666666666666669</v>
      </c>
      <c r="G21214" s="54">
        <v>-2.3340000000000001</v>
      </c>
      <c r="H21214" s="54">
        <v>-0.70399999999999996</v>
      </c>
      <c r="I21214">
        <v>-3.2000000000000001E-2</v>
      </c>
      <c r="J21214" s="54">
        <v>-0.11600000000000001</v>
      </c>
      <c r="K21214" s="54">
        <v>-0.33900000000000002</v>
      </c>
      <c r="L21214" s="54">
        <v>-0.39500000000000002</v>
      </c>
      <c r="M21214" s="54">
        <v>-0.50700000000000001</v>
      </c>
    </row>
    <row r="21215" spans="1:13" x14ac:dyDescent="0.2">
      <c r="A21215" s="50">
        <v>43082</v>
      </c>
      <c r="B21215">
        <f t="shared" si="996"/>
        <v>2017</v>
      </c>
      <c r="C21215" s="51">
        <f t="shared" si="997"/>
        <v>12</v>
      </c>
      <c r="D21215" s="51">
        <f t="shared" si="998"/>
        <v>13</v>
      </c>
      <c r="E21215" s="52">
        <v>0.54166666666666663</v>
      </c>
      <c r="G21215" s="54">
        <v>-2.4500000000000002</v>
      </c>
      <c r="H21215" s="54">
        <v>-0.70399999999999996</v>
      </c>
      <c r="I21215">
        <v>-3.2000000000000001E-2</v>
      </c>
      <c r="J21215" s="54">
        <v>-0.11600000000000001</v>
      </c>
      <c r="K21215" s="54">
        <v>-0.33900000000000002</v>
      </c>
      <c r="L21215" s="54">
        <v>-0.39500000000000002</v>
      </c>
      <c r="M21215" s="54">
        <v>-0.50700000000000001</v>
      </c>
    </row>
    <row r="21216" spans="1:13" x14ac:dyDescent="0.2">
      <c r="A21216" s="50">
        <v>43082</v>
      </c>
      <c r="B21216">
        <f t="shared" si="996"/>
        <v>2017</v>
      </c>
      <c r="C21216" s="51">
        <f t="shared" si="997"/>
        <v>12</v>
      </c>
      <c r="D21216" s="51">
        <f t="shared" si="998"/>
        <v>13</v>
      </c>
      <c r="E21216" s="52">
        <v>0.66666666666666663</v>
      </c>
      <c r="G21216" s="54">
        <v>-2.859</v>
      </c>
      <c r="H21216" s="54">
        <v>-0.73199999999999998</v>
      </c>
      <c r="I21216">
        <v>-3.2000000000000001E-2</v>
      </c>
      <c r="J21216" s="54">
        <v>-0.11600000000000001</v>
      </c>
      <c r="K21216" s="54">
        <v>-0.33900000000000002</v>
      </c>
      <c r="L21216" s="54">
        <v>-0.39500000000000002</v>
      </c>
      <c r="M21216" s="54">
        <v>-0.50700000000000001</v>
      </c>
    </row>
    <row r="21217" spans="1:13" x14ac:dyDescent="0.2">
      <c r="A21217" s="50">
        <v>43082</v>
      </c>
      <c r="B21217">
        <f t="shared" si="996"/>
        <v>2017</v>
      </c>
      <c r="C21217" s="51">
        <f t="shared" si="997"/>
        <v>12</v>
      </c>
      <c r="D21217" s="51">
        <f t="shared" si="998"/>
        <v>13</v>
      </c>
      <c r="E21217" s="52">
        <v>0.79166666666666663</v>
      </c>
      <c r="G21217" s="54">
        <v>-3.419</v>
      </c>
      <c r="H21217" s="54">
        <v>-0.78900000000000003</v>
      </c>
      <c r="I21217">
        <v>-3.2000000000000001E-2</v>
      </c>
      <c r="J21217" s="54">
        <v>-0.11600000000000001</v>
      </c>
      <c r="K21217" s="54">
        <v>-0.33900000000000002</v>
      </c>
      <c r="L21217" s="54">
        <v>-0.39500000000000002</v>
      </c>
      <c r="M21217" s="54">
        <v>-0.53500000000000003</v>
      </c>
    </row>
    <row r="21218" spans="1:13" x14ac:dyDescent="0.2">
      <c r="A21218" s="50">
        <v>43082</v>
      </c>
      <c r="B21218">
        <f t="shared" si="996"/>
        <v>2017</v>
      </c>
      <c r="C21218" s="51">
        <f t="shared" si="997"/>
        <v>12</v>
      </c>
      <c r="D21218" s="51">
        <f t="shared" si="998"/>
        <v>13</v>
      </c>
      <c r="E21218" s="52">
        <v>0.91666666666666663</v>
      </c>
      <c r="G21218" s="54">
        <v>-3.4790000000000001</v>
      </c>
      <c r="H21218" s="54">
        <v>-0.81699999999999995</v>
      </c>
      <c r="I21218">
        <v>-3.2000000000000001E-2</v>
      </c>
      <c r="J21218" s="54">
        <v>-0.11600000000000001</v>
      </c>
      <c r="K21218" s="54">
        <v>-0.33900000000000002</v>
      </c>
      <c r="L21218" s="54">
        <v>-0.39500000000000002</v>
      </c>
      <c r="M21218" s="54">
        <v>-0.50700000000000001</v>
      </c>
    </row>
    <row r="21219" spans="1:13" x14ac:dyDescent="0.2">
      <c r="A21219" s="50">
        <v>43083</v>
      </c>
      <c r="B21219">
        <f t="shared" si="996"/>
        <v>2017</v>
      </c>
      <c r="C21219" s="51">
        <f t="shared" si="997"/>
        <v>12</v>
      </c>
      <c r="D21219" s="51">
        <f t="shared" si="998"/>
        <v>14</v>
      </c>
      <c r="E21219" s="52">
        <v>4.1666666666666664E-2</v>
      </c>
      <c r="G21219" s="54">
        <v>-3.5379999999999998</v>
      </c>
      <c r="H21219" s="54">
        <v>-0.873</v>
      </c>
      <c r="I21219">
        <v>-3.2000000000000001E-2</v>
      </c>
      <c r="J21219" s="54">
        <v>-0.11600000000000001</v>
      </c>
      <c r="K21219" s="54">
        <v>-0.33900000000000002</v>
      </c>
      <c r="L21219" s="54">
        <v>-0.39500000000000002</v>
      </c>
      <c r="M21219" s="54">
        <v>-0.53500000000000003</v>
      </c>
    </row>
    <row r="21220" spans="1:13" x14ac:dyDescent="0.2">
      <c r="A21220" s="50">
        <v>43083</v>
      </c>
      <c r="B21220">
        <f t="shared" si="996"/>
        <v>2017</v>
      </c>
      <c r="C21220" s="51">
        <f t="shared" si="997"/>
        <v>12</v>
      </c>
      <c r="D21220" s="51">
        <f t="shared" si="998"/>
        <v>14</v>
      </c>
      <c r="E21220" s="52">
        <v>0.16666666666666666</v>
      </c>
      <c r="G21220" s="54">
        <v>-3.5379999999999998</v>
      </c>
      <c r="H21220" s="54">
        <v>-0.90200000000000002</v>
      </c>
      <c r="I21220">
        <v>-3.2000000000000001E-2</v>
      </c>
      <c r="J21220" s="54">
        <v>-0.11600000000000001</v>
      </c>
      <c r="K21220" s="54">
        <v>-0.33900000000000002</v>
      </c>
      <c r="L21220" s="54">
        <v>-0.39500000000000002</v>
      </c>
      <c r="M21220" s="54">
        <v>-0.50700000000000001</v>
      </c>
    </row>
    <row r="21221" spans="1:13" x14ac:dyDescent="0.2">
      <c r="A21221" s="50">
        <v>43083</v>
      </c>
      <c r="B21221">
        <f t="shared" si="996"/>
        <v>2017</v>
      </c>
      <c r="C21221" s="51">
        <f t="shared" si="997"/>
        <v>12</v>
      </c>
      <c r="D21221" s="51">
        <f t="shared" si="998"/>
        <v>14</v>
      </c>
      <c r="E21221" s="52">
        <v>0.29166666666666669</v>
      </c>
      <c r="G21221" s="54">
        <v>-3.8359999999999999</v>
      </c>
      <c r="H21221" s="54">
        <v>-0.95799999999999996</v>
      </c>
      <c r="I21221">
        <v>-3.2000000000000001E-2</v>
      </c>
      <c r="J21221" s="54">
        <v>-0.11600000000000001</v>
      </c>
      <c r="K21221" s="54">
        <v>-0.36699999999999999</v>
      </c>
      <c r="L21221" s="54">
        <v>-0.42299999999999999</v>
      </c>
      <c r="M21221" s="54">
        <v>-0.53500000000000003</v>
      </c>
    </row>
    <row r="21222" spans="1:13" x14ac:dyDescent="0.2">
      <c r="A21222" s="50">
        <v>43083</v>
      </c>
      <c r="B21222">
        <f t="shared" si="996"/>
        <v>2017</v>
      </c>
      <c r="C21222" s="51">
        <f t="shared" si="997"/>
        <v>12</v>
      </c>
      <c r="D21222" s="51">
        <f t="shared" si="998"/>
        <v>14</v>
      </c>
      <c r="E21222" s="52">
        <v>0.41666666666666669</v>
      </c>
      <c r="G21222" s="54">
        <v>-4.2869999999999999</v>
      </c>
      <c r="H21222" s="54">
        <v>-1.0149999999999999</v>
      </c>
      <c r="I21222">
        <v>-3.2000000000000001E-2</v>
      </c>
      <c r="J21222" s="54">
        <v>-0.11600000000000001</v>
      </c>
      <c r="K21222" s="54">
        <v>-0.42299999999999999</v>
      </c>
      <c r="L21222" s="54">
        <v>-0.45100000000000001</v>
      </c>
      <c r="M21222" s="54">
        <v>-0.56299999999999994</v>
      </c>
    </row>
    <row r="21223" spans="1:13" x14ac:dyDescent="0.2">
      <c r="A21223" s="50">
        <v>43083</v>
      </c>
      <c r="B21223">
        <f t="shared" si="996"/>
        <v>2017</v>
      </c>
      <c r="C21223" s="51">
        <f t="shared" si="997"/>
        <v>12</v>
      </c>
      <c r="D21223" s="51">
        <f t="shared" si="998"/>
        <v>14</v>
      </c>
      <c r="E21223" s="52">
        <v>0.54166666666666663</v>
      </c>
      <c r="G21223" s="54">
        <v>-5.0490000000000004</v>
      </c>
      <c r="H21223" s="54">
        <v>-1.1000000000000001</v>
      </c>
      <c r="I21223">
        <v>-3.2000000000000001E-2</v>
      </c>
      <c r="J21223" s="54">
        <v>-0.11600000000000001</v>
      </c>
      <c r="K21223" s="54">
        <v>-0.42299999999999999</v>
      </c>
      <c r="L21223" s="54">
        <v>-0.47899999999999998</v>
      </c>
      <c r="M21223" s="54">
        <v>-0.56299999999999994</v>
      </c>
    </row>
    <row r="21224" spans="1:13" x14ac:dyDescent="0.2">
      <c r="A21224" s="50">
        <v>43083</v>
      </c>
      <c r="B21224">
        <f t="shared" si="996"/>
        <v>2017</v>
      </c>
      <c r="C21224" s="51">
        <f t="shared" si="997"/>
        <v>12</v>
      </c>
      <c r="D21224" s="51">
        <f t="shared" si="998"/>
        <v>14</v>
      </c>
      <c r="E21224" s="52">
        <v>0.66666666666666663</v>
      </c>
      <c r="G21224" s="54">
        <v>-5.1719999999999997</v>
      </c>
      <c r="H21224" s="54">
        <v>-1.1850000000000001</v>
      </c>
      <c r="I21224">
        <v>-3.2000000000000001E-2</v>
      </c>
      <c r="J21224" s="54">
        <v>-0.11600000000000001</v>
      </c>
      <c r="K21224" s="54">
        <v>-0.42299999999999999</v>
      </c>
      <c r="L21224" s="54">
        <v>-0.47899999999999998</v>
      </c>
      <c r="M21224" s="54">
        <v>-0.56299999999999994</v>
      </c>
    </row>
    <row r="21225" spans="1:13" x14ac:dyDescent="0.2">
      <c r="A21225" s="50">
        <v>43083</v>
      </c>
      <c r="B21225">
        <f t="shared" si="996"/>
        <v>2017</v>
      </c>
      <c r="C21225" s="51">
        <f t="shared" si="997"/>
        <v>12</v>
      </c>
      <c r="D21225" s="51">
        <f t="shared" si="998"/>
        <v>14</v>
      </c>
      <c r="E21225" s="52">
        <v>0.79166666666666663</v>
      </c>
      <c r="G21225" s="54">
        <v>-5.3259999999999996</v>
      </c>
      <c r="H21225" s="54">
        <v>-1.2989999999999999</v>
      </c>
      <c r="I21225">
        <v>-3.2000000000000001E-2</v>
      </c>
      <c r="J21225" s="54">
        <v>-0.11600000000000001</v>
      </c>
      <c r="K21225" s="54">
        <v>-0.42299999999999999</v>
      </c>
      <c r="L21225" s="54">
        <v>-0.45100000000000001</v>
      </c>
      <c r="M21225" s="54">
        <v>-0.56299999999999994</v>
      </c>
    </row>
    <row r="21226" spans="1:13" x14ac:dyDescent="0.2">
      <c r="A21226" s="50">
        <v>43083</v>
      </c>
      <c r="B21226">
        <f t="shared" si="996"/>
        <v>2017</v>
      </c>
      <c r="C21226" s="51">
        <f t="shared" si="997"/>
        <v>12</v>
      </c>
      <c r="D21226" s="51">
        <f t="shared" si="998"/>
        <v>14</v>
      </c>
      <c r="E21226" s="52">
        <v>0.91666666666666663</v>
      </c>
      <c r="G21226" s="54">
        <v>-5.2329999999999997</v>
      </c>
      <c r="H21226" s="54">
        <v>-1.3839999999999999</v>
      </c>
      <c r="I21226">
        <v>-0.06</v>
      </c>
      <c r="J21226" s="54">
        <v>-0.11600000000000001</v>
      </c>
      <c r="K21226" s="54">
        <v>-0.42299999999999999</v>
      </c>
      <c r="L21226" s="54">
        <v>-0.47899999999999998</v>
      </c>
      <c r="M21226" s="54">
        <v>-0.59099999999999997</v>
      </c>
    </row>
    <row r="21227" spans="1:13" x14ac:dyDescent="0.2">
      <c r="A21227" s="50">
        <v>43084</v>
      </c>
      <c r="B21227">
        <f t="shared" si="996"/>
        <v>2017</v>
      </c>
      <c r="C21227" s="51">
        <f t="shared" si="997"/>
        <v>12</v>
      </c>
      <c r="D21227" s="51">
        <f t="shared" si="998"/>
        <v>15</v>
      </c>
      <c r="E21227" s="52">
        <v>4.1666666666666664E-2</v>
      </c>
      <c r="G21227" s="54">
        <v>-5.48</v>
      </c>
      <c r="H21227" s="54">
        <v>-1.4410000000000001</v>
      </c>
      <c r="I21227">
        <v>-3.2000000000000001E-2</v>
      </c>
      <c r="J21227" s="54">
        <v>-0.14299999999999999</v>
      </c>
      <c r="K21227" s="54">
        <v>-0.42299999999999999</v>
      </c>
      <c r="L21227" s="54">
        <v>-0.47899999999999998</v>
      </c>
      <c r="M21227" s="54">
        <v>-0.59099999999999997</v>
      </c>
    </row>
    <row r="21228" spans="1:13" x14ac:dyDescent="0.2">
      <c r="A21228" s="50">
        <v>43084</v>
      </c>
      <c r="B21228">
        <f t="shared" si="996"/>
        <v>2017</v>
      </c>
      <c r="C21228" s="51">
        <f t="shared" si="997"/>
        <v>12</v>
      </c>
      <c r="D21228" s="51">
        <f t="shared" si="998"/>
        <v>15</v>
      </c>
      <c r="E21228" s="52">
        <v>0.16666666666666666</v>
      </c>
      <c r="G21228" s="54">
        <v>-5.48</v>
      </c>
      <c r="H21228" s="54">
        <v>-1.5269999999999999</v>
      </c>
      <c r="I21228">
        <v>-3.2000000000000001E-2</v>
      </c>
      <c r="J21228" s="54">
        <v>-0.14299999999999999</v>
      </c>
      <c r="K21228" s="54">
        <v>-0.42299999999999999</v>
      </c>
      <c r="L21228" s="54">
        <v>-0.47899999999999998</v>
      </c>
      <c r="M21228" s="54">
        <v>-0.56299999999999994</v>
      </c>
    </row>
    <row r="21229" spans="1:13" x14ac:dyDescent="0.2">
      <c r="A21229" s="50">
        <v>43084</v>
      </c>
      <c r="B21229">
        <f t="shared" si="996"/>
        <v>2017</v>
      </c>
      <c r="C21229" s="51">
        <f t="shared" si="997"/>
        <v>12</v>
      </c>
      <c r="D21229" s="51">
        <f t="shared" si="998"/>
        <v>15</v>
      </c>
      <c r="E21229" s="52">
        <v>0.29166666666666669</v>
      </c>
      <c r="G21229" s="54">
        <v>-5.2949999999999999</v>
      </c>
      <c r="H21229" s="54">
        <v>-1.556</v>
      </c>
      <c r="I21229">
        <v>-0.06</v>
      </c>
      <c r="J21229" s="54">
        <v>-0.11600000000000001</v>
      </c>
      <c r="K21229" s="54">
        <v>-0.39500000000000002</v>
      </c>
      <c r="L21229" s="54">
        <v>-0.45100000000000001</v>
      </c>
      <c r="M21229" s="54">
        <v>-0.56299999999999994</v>
      </c>
    </row>
    <row r="21230" spans="1:13" x14ac:dyDescent="0.2">
      <c r="A21230" s="50">
        <v>43084</v>
      </c>
      <c r="B21230">
        <f t="shared" si="996"/>
        <v>2017</v>
      </c>
      <c r="C21230" s="51">
        <f t="shared" si="997"/>
        <v>12</v>
      </c>
      <c r="D21230" s="51">
        <f t="shared" si="998"/>
        <v>15</v>
      </c>
      <c r="E21230" s="52">
        <v>0.41666666666666669</v>
      </c>
      <c r="G21230" s="54">
        <v>-5.0490000000000004</v>
      </c>
      <c r="H21230" s="54">
        <v>-1.613</v>
      </c>
      <c r="I21230">
        <v>-0.06</v>
      </c>
      <c r="J21230" s="54">
        <v>-0.11600000000000001</v>
      </c>
      <c r="K21230" s="54">
        <v>-0.39500000000000002</v>
      </c>
      <c r="L21230" s="54">
        <v>-0.45100000000000001</v>
      </c>
      <c r="M21230" s="54">
        <v>-0.56299999999999994</v>
      </c>
    </row>
    <row r="21231" spans="1:13" x14ac:dyDescent="0.2">
      <c r="A21231" s="50">
        <v>43084</v>
      </c>
      <c r="B21231">
        <f t="shared" si="996"/>
        <v>2017</v>
      </c>
      <c r="C21231" s="51">
        <f t="shared" si="997"/>
        <v>12</v>
      </c>
      <c r="D21231" s="51">
        <f t="shared" si="998"/>
        <v>15</v>
      </c>
      <c r="E21231" s="52">
        <v>0.54166666666666663</v>
      </c>
      <c r="G21231" s="54">
        <v>-4.3479999999999999</v>
      </c>
      <c r="H21231" s="54">
        <v>-1.613</v>
      </c>
      <c r="I21231">
        <v>-3.2000000000000001E-2</v>
      </c>
      <c r="J21231" s="54">
        <v>-0.14299999999999999</v>
      </c>
      <c r="K21231" s="54">
        <v>-0.33900000000000002</v>
      </c>
      <c r="L21231" s="54">
        <v>-0.39500000000000002</v>
      </c>
      <c r="M21231" s="54">
        <v>-0.50700000000000001</v>
      </c>
    </row>
    <row r="21232" spans="1:13" x14ac:dyDescent="0.2">
      <c r="A21232" s="50">
        <v>43084</v>
      </c>
      <c r="B21232">
        <f t="shared" si="996"/>
        <v>2017</v>
      </c>
      <c r="C21232" s="51">
        <f t="shared" si="997"/>
        <v>12</v>
      </c>
      <c r="D21232" s="51">
        <f t="shared" si="998"/>
        <v>15</v>
      </c>
      <c r="E21232" s="52">
        <v>0.66666666666666663</v>
      </c>
      <c r="G21232" s="54">
        <v>-4.016</v>
      </c>
      <c r="H21232" s="54">
        <v>-1.556</v>
      </c>
      <c r="I21232">
        <v>-3.2000000000000001E-2</v>
      </c>
      <c r="J21232" s="54">
        <v>-0.11600000000000001</v>
      </c>
      <c r="K21232" s="54">
        <v>-0.33900000000000002</v>
      </c>
      <c r="L21232" s="54">
        <v>-0.39500000000000002</v>
      </c>
      <c r="M21232" s="54">
        <v>-0.50700000000000001</v>
      </c>
    </row>
    <row r="21233" spans="1:13" x14ac:dyDescent="0.2">
      <c r="A21233" s="50">
        <v>43084</v>
      </c>
      <c r="B21233">
        <f t="shared" si="996"/>
        <v>2017</v>
      </c>
      <c r="C21233" s="51">
        <f t="shared" si="997"/>
        <v>12</v>
      </c>
      <c r="D21233" s="51">
        <f t="shared" si="998"/>
        <v>15</v>
      </c>
      <c r="E21233" s="52">
        <v>0.79166666666666663</v>
      </c>
      <c r="G21233" s="54">
        <v>-4.1970000000000001</v>
      </c>
      <c r="H21233" s="54">
        <v>-1.5269999999999999</v>
      </c>
      <c r="I21233">
        <v>-0.06</v>
      </c>
      <c r="J21233" s="54">
        <v>-0.11600000000000001</v>
      </c>
      <c r="K21233" s="54">
        <v>-0.33900000000000002</v>
      </c>
      <c r="L21233" s="54">
        <v>-0.39500000000000002</v>
      </c>
      <c r="M21233" s="54">
        <v>-0.50700000000000001</v>
      </c>
    </row>
    <row r="21234" spans="1:13" x14ac:dyDescent="0.2">
      <c r="A21234" s="50">
        <v>43084</v>
      </c>
      <c r="B21234">
        <f t="shared" si="996"/>
        <v>2017</v>
      </c>
      <c r="C21234" s="51">
        <f t="shared" si="997"/>
        <v>12</v>
      </c>
      <c r="D21234" s="51">
        <f t="shared" si="998"/>
        <v>15</v>
      </c>
      <c r="E21234" s="52">
        <v>0.91666666666666663</v>
      </c>
      <c r="G21234" s="54">
        <v>-4.1970000000000001</v>
      </c>
      <c r="H21234" s="54">
        <v>-1.498</v>
      </c>
      <c r="I21234">
        <v>-0.06</v>
      </c>
      <c r="J21234" s="54">
        <v>-0.14299999999999999</v>
      </c>
      <c r="K21234" s="54">
        <v>-0.33900000000000002</v>
      </c>
      <c r="L21234" s="54">
        <v>-0.39500000000000002</v>
      </c>
      <c r="M21234" s="54">
        <v>-0.50700000000000001</v>
      </c>
    </row>
    <row r="21235" spans="1:13" x14ac:dyDescent="0.2">
      <c r="A21235" s="50">
        <v>43085</v>
      </c>
      <c r="B21235">
        <f t="shared" si="996"/>
        <v>2017</v>
      </c>
      <c r="C21235" s="51">
        <f t="shared" si="997"/>
        <v>12</v>
      </c>
      <c r="D21235" s="51">
        <f t="shared" si="998"/>
        <v>16</v>
      </c>
      <c r="E21235" s="52">
        <v>4.1666666666666664E-2</v>
      </c>
      <c r="G21235" s="54">
        <v>-3.508</v>
      </c>
      <c r="H21235" s="54">
        <v>-1.498</v>
      </c>
      <c r="I21235">
        <v>-0.06</v>
      </c>
      <c r="J21235" s="54">
        <v>-0.11600000000000001</v>
      </c>
      <c r="K21235" s="54">
        <v>-0.33900000000000002</v>
      </c>
      <c r="L21235" s="54">
        <v>-0.39500000000000002</v>
      </c>
      <c r="M21235" s="54">
        <v>-0.50700000000000001</v>
      </c>
    </row>
    <row r="21236" spans="1:13" x14ac:dyDescent="0.2">
      <c r="A21236" s="50">
        <v>43085</v>
      </c>
      <c r="B21236">
        <f t="shared" si="996"/>
        <v>2017</v>
      </c>
      <c r="C21236" s="51">
        <f t="shared" si="997"/>
        <v>12</v>
      </c>
      <c r="D21236" s="51">
        <f t="shared" si="998"/>
        <v>16</v>
      </c>
      <c r="E21236" s="52">
        <v>0.16666666666666666</v>
      </c>
      <c r="G21236" s="54">
        <v>-3.153</v>
      </c>
      <c r="H21236" s="54">
        <v>-1.4410000000000001</v>
      </c>
      <c r="I21236">
        <v>-0.06</v>
      </c>
      <c r="J21236" s="54">
        <v>-0.11600000000000001</v>
      </c>
      <c r="K21236" s="54">
        <v>-0.33900000000000002</v>
      </c>
      <c r="L21236" s="54">
        <v>-0.39500000000000002</v>
      </c>
      <c r="M21236" s="54">
        <v>-0.50700000000000001</v>
      </c>
    </row>
    <row r="21237" spans="1:13" x14ac:dyDescent="0.2">
      <c r="A21237" s="50">
        <v>43085</v>
      </c>
      <c r="B21237">
        <f t="shared" si="996"/>
        <v>2017</v>
      </c>
      <c r="C21237" s="51">
        <f t="shared" si="997"/>
        <v>12</v>
      </c>
      <c r="D21237" s="51">
        <f t="shared" si="998"/>
        <v>16</v>
      </c>
      <c r="E21237" s="52">
        <v>0.29166666666666669</v>
      </c>
      <c r="G21237" s="54">
        <v>-2.9180000000000001</v>
      </c>
      <c r="H21237" s="54">
        <v>-1.3839999999999999</v>
      </c>
      <c r="I21237">
        <v>-0.06</v>
      </c>
      <c r="J21237" s="54">
        <v>-0.11600000000000001</v>
      </c>
      <c r="K21237" s="54">
        <v>-0.33900000000000002</v>
      </c>
      <c r="L21237" s="54">
        <v>-0.39500000000000002</v>
      </c>
      <c r="M21237" s="54">
        <v>-0.50700000000000001</v>
      </c>
    </row>
    <row r="21238" spans="1:13" x14ac:dyDescent="0.2">
      <c r="A21238" s="50">
        <v>43085</v>
      </c>
      <c r="B21238">
        <f t="shared" si="996"/>
        <v>2017</v>
      </c>
      <c r="C21238" s="51">
        <f t="shared" si="997"/>
        <v>12</v>
      </c>
      <c r="D21238" s="51">
        <f t="shared" si="998"/>
        <v>16</v>
      </c>
      <c r="E21238" s="52">
        <v>0.41666666666666669</v>
      </c>
      <c r="G21238" s="54">
        <v>-2.7709999999999999</v>
      </c>
      <c r="H21238" s="54">
        <v>-1.2989999999999999</v>
      </c>
      <c r="I21238">
        <v>-3.2000000000000001E-2</v>
      </c>
      <c r="J21238" s="54">
        <v>-0.11600000000000001</v>
      </c>
      <c r="K21238" s="54">
        <v>-0.33900000000000002</v>
      </c>
      <c r="L21238" s="54">
        <v>-0.39500000000000002</v>
      </c>
      <c r="M21238" s="54">
        <v>-0.50700000000000001</v>
      </c>
    </row>
    <row r="21239" spans="1:13" x14ac:dyDescent="0.2">
      <c r="A21239" s="50">
        <v>43085</v>
      </c>
      <c r="B21239">
        <f t="shared" si="996"/>
        <v>2017</v>
      </c>
      <c r="C21239" s="51">
        <f t="shared" si="997"/>
        <v>12</v>
      </c>
      <c r="D21239" s="51">
        <f t="shared" si="998"/>
        <v>16</v>
      </c>
      <c r="E21239" s="52">
        <v>0.54166666666666663</v>
      </c>
      <c r="G21239" s="54">
        <v>-2.742</v>
      </c>
      <c r="H21239" s="54">
        <v>-1.242</v>
      </c>
      <c r="I21239">
        <v>-0.06</v>
      </c>
      <c r="J21239" s="54">
        <v>-0.11600000000000001</v>
      </c>
      <c r="K21239" s="54">
        <v>-0.33900000000000002</v>
      </c>
      <c r="L21239" s="54">
        <v>-0.39500000000000002</v>
      </c>
      <c r="M21239" s="54">
        <v>-0.50700000000000001</v>
      </c>
    </row>
    <row r="21240" spans="1:13" x14ac:dyDescent="0.2">
      <c r="A21240" s="50">
        <v>43085</v>
      </c>
      <c r="B21240">
        <f t="shared" si="996"/>
        <v>2017</v>
      </c>
      <c r="C21240" s="51">
        <f t="shared" si="997"/>
        <v>12</v>
      </c>
      <c r="D21240" s="51">
        <f t="shared" si="998"/>
        <v>16</v>
      </c>
      <c r="E21240" s="52">
        <v>0.66666666666666663</v>
      </c>
      <c r="G21240" s="54">
        <v>-2.7709999999999999</v>
      </c>
      <c r="H21240" s="54">
        <v>-1.1850000000000001</v>
      </c>
      <c r="I21240">
        <v>-3.2000000000000001E-2</v>
      </c>
      <c r="J21240" s="54">
        <v>-0.11600000000000001</v>
      </c>
      <c r="K21240" s="54">
        <v>-0.33900000000000002</v>
      </c>
      <c r="L21240" s="54">
        <v>-0.39500000000000002</v>
      </c>
      <c r="M21240" s="54">
        <v>-0.50700000000000001</v>
      </c>
    </row>
    <row r="21241" spans="1:13" x14ac:dyDescent="0.2">
      <c r="A21241" s="50">
        <v>43085</v>
      </c>
      <c r="B21241">
        <f t="shared" si="996"/>
        <v>2017</v>
      </c>
      <c r="C21241" s="51">
        <f t="shared" si="997"/>
        <v>12</v>
      </c>
      <c r="D21241" s="51">
        <f t="shared" si="998"/>
        <v>16</v>
      </c>
      <c r="E21241" s="52">
        <v>0.79166666666666663</v>
      </c>
      <c r="G21241" s="54">
        <v>-2.9180000000000001</v>
      </c>
      <c r="H21241" s="54">
        <v>-1.157</v>
      </c>
      <c r="I21241">
        <v>-3.2000000000000001E-2</v>
      </c>
      <c r="J21241" s="54">
        <v>-0.14299999999999999</v>
      </c>
      <c r="K21241" s="54">
        <v>-0.33900000000000002</v>
      </c>
      <c r="L21241" s="54">
        <v>-0.39500000000000002</v>
      </c>
      <c r="M21241" s="54">
        <v>-0.50700000000000001</v>
      </c>
    </row>
    <row r="21242" spans="1:13" x14ac:dyDescent="0.2">
      <c r="A21242" s="50">
        <v>43085</v>
      </c>
      <c r="B21242">
        <f t="shared" si="996"/>
        <v>2017</v>
      </c>
      <c r="C21242" s="51">
        <f t="shared" si="997"/>
        <v>12</v>
      </c>
      <c r="D21242" s="51">
        <f t="shared" si="998"/>
        <v>16</v>
      </c>
      <c r="E21242" s="52">
        <v>0.91666666666666663</v>
      </c>
      <c r="G21242" s="54">
        <v>-3.0939999999999999</v>
      </c>
      <c r="H21242" s="54">
        <v>-1.157</v>
      </c>
      <c r="I21242">
        <v>-3.2000000000000001E-2</v>
      </c>
      <c r="J21242" s="54">
        <v>-0.11600000000000001</v>
      </c>
      <c r="K21242" s="54">
        <v>-0.33900000000000002</v>
      </c>
      <c r="L21242" s="54">
        <v>-0.39500000000000002</v>
      </c>
      <c r="M21242" s="54">
        <v>-0.50700000000000001</v>
      </c>
    </row>
    <row r="21243" spans="1:13" x14ac:dyDescent="0.2">
      <c r="A21243" s="50">
        <v>43086</v>
      </c>
      <c r="B21243">
        <f t="shared" si="996"/>
        <v>2017</v>
      </c>
      <c r="C21243" s="51">
        <f t="shared" si="997"/>
        <v>12</v>
      </c>
      <c r="D21243" s="51">
        <f t="shared" si="998"/>
        <v>17</v>
      </c>
      <c r="E21243" s="52">
        <v>4.1666666666666664E-2</v>
      </c>
      <c r="G21243" s="54">
        <v>-3.0939999999999999</v>
      </c>
      <c r="H21243" s="54">
        <v>-1.157</v>
      </c>
      <c r="I21243">
        <v>-3.2000000000000001E-2</v>
      </c>
      <c r="J21243" s="54">
        <v>-0.11600000000000001</v>
      </c>
      <c r="K21243" s="54">
        <v>-0.33900000000000002</v>
      </c>
      <c r="L21243" s="54">
        <v>-0.39500000000000002</v>
      </c>
      <c r="M21243" s="54">
        <v>-0.50700000000000001</v>
      </c>
    </row>
    <row r="21244" spans="1:13" x14ac:dyDescent="0.2">
      <c r="A21244" s="50">
        <v>43086</v>
      </c>
      <c r="B21244">
        <f t="shared" si="996"/>
        <v>2017</v>
      </c>
      <c r="C21244" s="51">
        <f t="shared" si="997"/>
        <v>12</v>
      </c>
      <c r="D21244" s="51">
        <f t="shared" si="998"/>
        <v>17</v>
      </c>
      <c r="E21244" s="52">
        <v>0.16666666666666666</v>
      </c>
      <c r="G21244" s="54">
        <v>-3.0939999999999999</v>
      </c>
      <c r="H21244" s="54">
        <v>-1.157</v>
      </c>
      <c r="I21244">
        <v>-0.06</v>
      </c>
      <c r="J21244" s="54">
        <v>-0.11600000000000001</v>
      </c>
      <c r="K21244" s="54">
        <v>-0.33900000000000002</v>
      </c>
      <c r="L21244" s="54">
        <v>-0.39500000000000002</v>
      </c>
      <c r="M21244" s="54">
        <v>-0.50700000000000001</v>
      </c>
    </row>
    <row r="21245" spans="1:13" x14ac:dyDescent="0.2">
      <c r="A21245" s="50">
        <v>43086</v>
      </c>
      <c r="B21245">
        <f t="shared" si="996"/>
        <v>2017</v>
      </c>
      <c r="C21245" s="51">
        <f t="shared" si="997"/>
        <v>12</v>
      </c>
      <c r="D21245" s="51">
        <f t="shared" si="998"/>
        <v>17</v>
      </c>
      <c r="E21245" s="52">
        <v>0.29166666666666669</v>
      </c>
      <c r="G21245" s="54">
        <v>-3.0649999999999999</v>
      </c>
      <c r="H21245" s="54">
        <v>-1.157</v>
      </c>
      <c r="I21245">
        <v>-0.06</v>
      </c>
      <c r="J21245" s="54">
        <v>-0.11600000000000001</v>
      </c>
      <c r="K21245" s="54">
        <v>-0.33900000000000002</v>
      </c>
      <c r="L21245" s="54">
        <v>-0.39500000000000002</v>
      </c>
      <c r="M21245" s="54">
        <v>-0.50700000000000001</v>
      </c>
    </row>
    <row r="21246" spans="1:13" x14ac:dyDescent="0.2">
      <c r="A21246" s="50">
        <v>43086</v>
      </c>
      <c r="B21246">
        <f t="shared" si="996"/>
        <v>2017</v>
      </c>
      <c r="C21246" s="51">
        <f t="shared" si="997"/>
        <v>12</v>
      </c>
      <c r="D21246" s="51">
        <f t="shared" si="998"/>
        <v>17</v>
      </c>
      <c r="E21246" s="52">
        <v>0.41666666666666669</v>
      </c>
      <c r="G21246" s="54">
        <v>-3.0350000000000001</v>
      </c>
      <c r="H21246" s="54">
        <v>-1.157</v>
      </c>
      <c r="I21246">
        <v>-0.06</v>
      </c>
      <c r="J21246" s="54">
        <v>-0.11600000000000001</v>
      </c>
      <c r="K21246" s="54">
        <v>-0.33900000000000002</v>
      </c>
      <c r="L21246" s="54">
        <v>-0.39500000000000002</v>
      </c>
      <c r="M21246" s="54">
        <v>-0.50700000000000001</v>
      </c>
    </row>
    <row r="21247" spans="1:13" x14ac:dyDescent="0.2">
      <c r="A21247" s="50">
        <v>43086</v>
      </c>
      <c r="B21247">
        <f t="shared" si="996"/>
        <v>2017</v>
      </c>
      <c r="C21247" s="51">
        <f t="shared" si="997"/>
        <v>12</v>
      </c>
      <c r="D21247" s="51">
        <f t="shared" si="998"/>
        <v>17</v>
      </c>
      <c r="E21247" s="52">
        <v>0.54166666666666663</v>
      </c>
      <c r="G21247" s="54">
        <v>-3.0350000000000001</v>
      </c>
      <c r="H21247" s="54">
        <v>-1.157</v>
      </c>
      <c r="I21247">
        <v>-3.2000000000000001E-2</v>
      </c>
      <c r="J21247" s="54">
        <v>-0.14299999999999999</v>
      </c>
      <c r="K21247" s="54">
        <v>-0.33900000000000002</v>
      </c>
      <c r="L21247" s="54">
        <v>-0.39500000000000002</v>
      </c>
      <c r="M21247" s="54">
        <v>-0.50700000000000001</v>
      </c>
    </row>
    <row r="21248" spans="1:13" x14ac:dyDescent="0.2">
      <c r="A21248" s="50">
        <v>43086</v>
      </c>
      <c r="B21248">
        <f t="shared" si="996"/>
        <v>2017</v>
      </c>
      <c r="C21248" s="51">
        <f t="shared" si="997"/>
        <v>12</v>
      </c>
      <c r="D21248" s="51">
        <f t="shared" si="998"/>
        <v>17</v>
      </c>
      <c r="E21248" s="52">
        <v>0.66666666666666663</v>
      </c>
      <c r="G21248" s="54">
        <v>-3.1829999999999998</v>
      </c>
      <c r="H21248" s="54">
        <v>-1.157</v>
      </c>
      <c r="I21248">
        <v>-0.06</v>
      </c>
      <c r="J21248" s="54">
        <v>-0.11600000000000001</v>
      </c>
      <c r="K21248" s="54">
        <v>-0.33900000000000002</v>
      </c>
      <c r="L21248" s="54">
        <v>-0.39500000000000002</v>
      </c>
      <c r="M21248" s="54">
        <v>-0.50700000000000001</v>
      </c>
    </row>
    <row r="21249" spans="1:13" x14ac:dyDescent="0.2">
      <c r="A21249" s="50">
        <v>43086</v>
      </c>
      <c r="B21249">
        <f t="shared" si="996"/>
        <v>2017</v>
      </c>
      <c r="C21249" s="51">
        <f t="shared" si="997"/>
        <v>12</v>
      </c>
      <c r="D21249" s="51">
        <f t="shared" si="998"/>
        <v>17</v>
      </c>
      <c r="E21249" s="52">
        <v>0.79166666666666663</v>
      </c>
      <c r="G21249" s="54">
        <v>-3.4790000000000001</v>
      </c>
      <c r="H21249" s="54">
        <v>-1.157</v>
      </c>
      <c r="I21249">
        <v>-3.2000000000000001E-2</v>
      </c>
      <c r="J21249" s="54">
        <v>-0.11600000000000001</v>
      </c>
      <c r="K21249" s="54">
        <v>-0.33900000000000002</v>
      </c>
      <c r="L21249" s="54">
        <v>-0.39500000000000002</v>
      </c>
      <c r="M21249" s="54">
        <v>-0.50700000000000001</v>
      </c>
    </row>
    <row r="21250" spans="1:13" x14ac:dyDescent="0.2">
      <c r="A21250" s="50">
        <v>43086</v>
      </c>
      <c r="B21250">
        <f t="shared" si="996"/>
        <v>2017</v>
      </c>
      <c r="C21250" s="51">
        <f t="shared" si="997"/>
        <v>12</v>
      </c>
      <c r="D21250" s="51">
        <f t="shared" si="998"/>
        <v>17</v>
      </c>
      <c r="E21250" s="52">
        <v>0.91666666666666663</v>
      </c>
      <c r="G21250" s="54">
        <v>-3.7770000000000001</v>
      </c>
      <c r="H21250" s="54">
        <v>-1.1850000000000001</v>
      </c>
      <c r="I21250">
        <v>-0.06</v>
      </c>
      <c r="J21250" s="54">
        <v>-0.11600000000000001</v>
      </c>
      <c r="K21250" s="54">
        <v>-0.33900000000000002</v>
      </c>
      <c r="L21250" s="54">
        <v>-0.42299999999999999</v>
      </c>
      <c r="M21250" s="54">
        <v>-0.53500000000000003</v>
      </c>
    </row>
    <row r="21251" spans="1:13" x14ac:dyDescent="0.2">
      <c r="A21251" s="50">
        <v>43087</v>
      </c>
      <c r="B21251">
        <f t="shared" si="996"/>
        <v>2017</v>
      </c>
      <c r="C21251" s="51">
        <f t="shared" si="997"/>
        <v>12</v>
      </c>
      <c r="D21251" s="51">
        <f t="shared" si="998"/>
        <v>18</v>
      </c>
      <c r="E21251" s="52">
        <v>4.1666666666666664E-2</v>
      </c>
      <c r="G21251" s="54">
        <v>-3.9860000000000002</v>
      </c>
      <c r="H21251" s="54">
        <v>-1.242</v>
      </c>
      <c r="I21251">
        <v>-0.06</v>
      </c>
      <c r="J21251" s="54">
        <v>-0.11600000000000001</v>
      </c>
      <c r="K21251" s="54">
        <v>-0.36699999999999999</v>
      </c>
      <c r="L21251" s="54">
        <v>-0.42299999999999999</v>
      </c>
      <c r="M21251" s="54">
        <v>-0.53500000000000003</v>
      </c>
    </row>
    <row r="21252" spans="1:13" x14ac:dyDescent="0.2">
      <c r="A21252" s="50">
        <v>43087</v>
      </c>
      <c r="B21252">
        <f t="shared" si="996"/>
        <v>2017</v>
      </c>
      <c r="C21252" s="51">
        <f t="shared" si="997"/>
        <v>12</v>
      </c>
      <c r="D21252" s="51">
        <f t="shared" si="998"/>
        <v>18</v>
      </c>
      <c r="E21252" s="52">
        <v>0.16666666666666666</v>
      </c>
      <c r="G21252" s="54">
        <v>-4.1059999999999999</v>
      </c>
      <c r="H21252" s="54">
        <v>-1.27</v>
      </c>
      <c r="I21252">
        <v>-0.06</v>
      </c>
      <c r="J21252" s="54">
        <v>-0.11600000000000001</v>
      </c>
      <c r="K21252" s="54">
        <v>-0.33900000000000002</v>
      </c>
      <c r="L21252" s="54">
        <v>-0.42299999999999999</v>
      </c>
      <c r="M21252" s="54">
        <v>-0.53500000000000003</v>
      </c>
    </row>
    <row r="21253" spans="1:13" x14ac:dyDescent="0.2">
      <c r="A21253" s="50">
        <v>43087</v>
      </c>
      <c r="B21253">
        <f t="shared" si="996"/>
        <v>2017</v>
      </c>
      <c r="C21253" s="51">
        <f t="shared" si="997"/>
        <v>12</v>
      </c>
      <c r="D21253" s="51">
        <f t="shared" si="998"/>
        <v>18</v>
      </c>
      <c r="E21253" s="52">
        <v>0.29166666666666669</v>
      </c>
      <c r="G21253" s="54">
        <v>-4.1669999999999998</v>
      </c>
      <c r="H21253" s="54">
        <v>-1.327</v>
      </c>
      <c r="I21253">
        <v>-0.06</v>
      </c>
      <c r="J21253" s="54">
        <v>-0.11600000000000001</v>
      </c>
      <c r="K21253" s="54">
        <v>-0.33900000000000002</v>
      </c>
      <c r="L21253" s="54">
        <v>-0.39500000000000002</v>
      </c>
      <c r="M21253" s="54">
        <v>-0.53500000000000003</v>
      </c>
    </row>
    <row r="21254" spans="1:13" x14ac:dyDescent="0.2">
      <c r="A21254" s="50">
        <v>43087</v>
      </c>
      <c r="B21254">
        <f t="shared" si="996"/>
        <v>2017</v>
      </c>
      <c r="C21254" s="51">
        <f t="shared" si="997"/>
        <v>12</v>
      </c>
      <c r="D21254" s="51">
        <f t="shared" si="998"/>
        <v>18</v>
      </c>
      <c r="E21254" s="52">
        <v>0.41666666666666669</v>
      </c>
      <c r="G21254" s="54">
        <v>-4.1059999999999999</v>
      </c>
      <c r="H21254" s="54">
        <v>-1.3839999999999999</v>
      </c>
      <c r="I21254">
        <v>-0.06</v>
      </c>
      <c r="J21254" s="54">
        <v>-0.11600000000000001</v>
      </c>
      <c r="K21254" s="54">
        <v>-0.33900000000000002</v>
      </c>
      <c r="L21254" s="54">
        <v>-0.39500000000000002</v>
      </c>
      <c r="M21254" s="54">
        <v>-0.50700000000000001</v>
      </c>
    </row>
    <row r="21255" spans="1:13" x14ac:dyDescent="0.2">
      <c r="A21255" s="50">
        <v>43087</v>
      </c>
      <c r="B21255">
        <f t="shared" si="996"/>
        <v>2017</v>
      </c>
      <c r="C21255" s="51">
        <f t="shared" si="997"/>
        <v>12</v>
      </c>
      <c r="D21255" s="51">
        <f t="shared" si="998"/>
        <v>18</v>
      </c>
      <c r="E21255" s="52">
        <v>0.54166666666666663</v>
      </c>
      <c r="G21255" s="54">
        <v>-4.016</v>
      </c>
      <c r="H21255" s="54">
        <v>-1.413</v>
      </c>
      <c r="I21255">
        <v>-0.06</v>
      </c>
      <c r="J21255" s="54">
        <v>-0.11600000000000001</v>
      </c>
      <c r="K21255" s="54">
        <v>-0.33900000000000002</v>
      </c>
      <c r="L21255" s="54">
        <v>-0.39500000000000002</v>
      </c>
      <c r="M21255" s="54">
        <v>-0.50700000000000001</v>
      </c>
    </row>
    <row r="21256" spans="1:13" x14ac:dyDescent="0.2">
      <c r="A21256" s="50">
        <v>43087</v>
      </c>
      <c r="B21256">
        <f t="shared" si="996"/>
        <v>2017</v>
      </c>
      <c r="C21256" s="51">
        <f t="shared" si="997"/>
        <v>12</v>
      </c>
      <c r="D21256" s="51">
        <f t="shared" si="998"/>
        <v>18</v>
      </c>
      <c r="E21256" s="52">
        <v>0.66666666666666663</v>
      </c>
      <c r="G21256" s="54">
        <v>-3.8959999999999999</v>
      </c>
      <c r="H21256" s="54">
        <v>-1.413</v>
      </c>
      <c r="I21256">
        <v>-0.06</v>
      </c>
      <c r="J21256" s="54">
        <v>-0.14299999999999999</v>
      </c>
      <c r="K21256" s="54">
        <v>-0.33900000000000002</v>
      </c>
      <c r="L21256" s="54">
        <v>-0.39500000000000002</v>
      </c>
      <c r="M21256" s="54">
        <v>-0.50700000000000001</v>
      </c>
    </row>
    <row r="21257" spans="1:13" x14ac:dyDescent="0.2">
      <c r="A21257" s="50">
        <v>43087</v>
      </c>
      <c r="B21257">
        <f t="shared" si="996"/>
        <v>2017</v>
      </c>
      <c r="C21257" s="51">
        <f t="shared" si="997"/>
        <v>12</v>
      </c>
      <c r="D21257" s="51">
        <f t="shared" si="998"/>
        <v>18</v>
      </c>
      <c r="E21257" s="52">
        <v>0.79166666666666663</v>
      </c>
      <c r="G21257" s="54">
        <v>-3.7770000000000001</v>
      </c>
      <c r="H21257" s="54">
        <v>-1.413</v>
      </c>
      <c r="I21257">
        <v>-0.06</v>
      </c>
      <c r="J21257" s="54">
        <v>-0.11600000000000001</v>
      </c>
      <c r="K21257" s="54">
        <v>-0.33900000000000002</v>
      </c>
      <c r="L21257" s="54">
        <v>-0.39500000000000002</v>
      </c>
      <c r="M21257" s="54">
        <v>-0.50700000000000001</v>
      </c>
    </row>
    <row r="21258" spans="1:13" x14ac:dyDescent="0.2">
      <c r="A21258" s="50">
        <v>43087</v>
      </c>
      <c r="B21258">
        <f t="shared" si="996"/>
        <v>2017</v>
      </c>
      <c r="C21258" s="51">
        <f t="shared" si="997"/>
        <v>12</v>
      </c>
      <c r="D21258" s="51">
        <f t="shared" si="998"/>
        <v>18</v>
      </c>
      <c r="E21258" s="52">
        <v>0.91666666666666663</v>
      </c>
      <c r="G21258" s="54">
        <v>-3.6869999999999998</v>
      </c>
      <c r="H21258" s="54">
        <v>-1.413</v>
      </c>
      <c r="I21258">
        <v>-0.06</v>
      </c>
      <c r="J21258" s="54">
        <v>-0.11600000000000001</v>
      </c>
      <c r="K21258" s="54">
        <v>-0.33900000000000002</v>
      </c>
      <c r="L21258" s="54">
        <v>-0.39500000000000002</v>
      </c>
      <c r="M21258" s="54">
        <v>-0.50700000000000001</v>
      </c>
    </row>
    <row r="21259" spans="1:13" x14ac:dyDescent="0.2">
      <c r="A21259" s="50">
        <v>43088</v>
      </c>
      <c r="B21259">
        <f t="shared" si="996"/>
        <v>2017</v>
      </c>
      <c r="C21259" s="51">
        <f t="shared" si="997"/>
        <v>12</v>
      </c>
      <c r="D21259" s="51">
        <f t="shared" si="998"/>
        <v>19</v>
      </c>
      <c r="E21259" s="52">
        <v>4.1666666666666664E-2</v>
      </c>
      <c r="G21259" s="54">
        <v>-3.5979999999999999</v>
      </c>
      <c r="H21259" s="54">
        <v>-1.3839999999999999</v>
      </c>
      <c r="I21259">
        <v>-0.06</v>
      </c>
      <c r="J21259" s="54">
        <v>-0.14299999999999999</v>
      </c>
      <c r="K21259" s="54">
        <v>-0.33900000000000002</v>
      </c>
      <c r="L21259" s="54">
        <v>-0.39500000000000002</v>
      </c>
      <c r="M21259" s="54">
        <v>-0.50700000000000001</v>
      </c>
    </row>
    <row r="21260" spans="1:13" x14ac:dyDescent="0.2">
      <c r="A21260" s="50">
        <v>43088</v>
      </c>
      <c r="B21260">
        <f t="shared" si="996"/>
        <v>2017</v>
      </c>
      <c r="C21260" s="51">
        <f t="shared" si="997"/>
        <v>12</v>
      </c>
      <c r="D21260" s="51">
        <f t="shared" si="998"/>
        <v>19</v>
      </c>
      <c r="E21260" s="52">
        <v>0.16666666666666666</v>
      </c>
      <c r="G21260" s="54">
        <v>-3.4790000000000001</v>
      </c>
      <c r="H21260" s="54">
        <v>-1.3839999999999999</v>
      </c>
      <c r="I21260">
        <v>-0.06</v>
      </c>
      <c r="J21260" s="54">
        <v>-0.14299999999999999</v>
      </c>
      <c r="K21260" s="54">
        <v>-0.33900000000000002</v>
      </c>
      <c r="L21260" s="54">
        <v>-0.39500000000000002</v>
      </c>
      <c r="M21260" s="54">
        <v>-0.50700000000000001</v>
      </c>
    </row>
    <row r="21261" spans="1:13" x14ac:dyDescent="0.2">
      <c r="A21261" s="50">
        <v>43088</v>
      </c>
      <c r="B21261">
        <f t="shared" si="996"/>
        <v>2017</v>
      </c>
      <c r="C21261" s="51">
        <f t="shared" si="997"/>
        <v>12</v>
      </c>
      <c r="D21261" s="51">
        <f t="shared" si="998"/>
        <v>19</v>
      </c>
      <c r="E21261" s="52">
        <v>0.29166666666666669</v>
      </c>
      <c r="G21261" s="54">
        <v>-3.419</v>
      </c>
      <c r="H21261" s="54">
        <v>-1.3560000000000001</v>
      </c>
      <c r="I21261">
        <v>-0.06</v>
      </c>
      <c r="J21261" s="54">
        <v>-0.11600000000000001</v>
      </c>
      <c r="K21261" s="54">
        <v>-0.33900000000000002</v>
      </c>
      <c r="L21261" s="54">
        <v>-0.39500000000000002</v>
      </c>
      <c r="M21261" s="54">
        <v>-0.50700000000000001</v>
      </c>
    </row>
    <row r="21262" spans="1:13" x14ac:dyDescent="0.2">
      <c r="A21262" s="50">
        <v>43088</v>
      </c>
      <c r="B21262">
        <f t="shared" si="996"/>
        <v>2017</v>
      </c>
      <c r="C21262" s="51">
        <f t="shared" si="997"/>
        <v>12</v>
      </c>
      <c r="D21262" s="51">
        <f t="shared" si="998"/>
        <v>19</v>
      </c>
      <c r="E21262" s="52">
        <v>0.41666666666666669</v>
      </c>
      <c r="G21262" s="54">
        <v>-3.4790000000000001</v>
      </c>
      <c r="H21262" s="54">
        <v>-1.327</v>
      </c>
      <c r="I21262">
        <v>-0.06</v>
      </c>
      <c r="J21262" s="54">
        <v>-0.11600000000000001</v>
      </c>
      <c r="K21262" s="54">
        <v>-0.33900000000000002</v>
      </c>
      <c r="L21262" s="54">
        <v>-0.39500000000000002</v>
      </c>
      <c r="M21262" s="54">
        <v>-0.50700000000000001</v>
      </c>
    </row>
    <row r="21263" spans="1:13" x14ac:dyDescent="0.2">
      <c r="A21263" s="50">
        <v>43088</v>
      </c>
      <c r="B21263">
        <f t="shared" ref="B21263:B21326" si="999">YEAR(A21263)</f>
        <v>2017</v>
      </c>
      <c r="C21263" s="51">
        <f t="shared" ref="C21263:C21326" si="1000">MONTH(A21263)</f>
        <v>12</v>
      </c>
      <c r="D21263" s="51">
        <f t="shared" ref="D21263:D21326" si="1001">DAY(A21263)</f>
        <v>19</v>
      </c>
      <c r="E21263" s="52">
        <v>0.54166666666666663</v>
      </c>
      <c r="G21263" s="54">
        <v>-3.4790000000000001</v>
      </c>
      <c r="H21263" s="54">
        <v>-1.327</v>
      </c>
      <c r="I21263">
        <v>-0.06</v>
      </c>
      <c r="J21263" s="54">
        <v>-0.11600000000000001</v>
      </c>
      <c r="K21263" s="54">
        <v>-0.33900000000000002</v>
      </c>
      <c r="L21263" s="54">
        <v>-0.39500000000000002</v>
      </c>
      <c r="M21263" s="54">
        <v>-0.50700000000000001</v>
      </c>
    </row>
    <row r="21264" spans="1:13" x14ac:dyDescent="0.2">
      <c r="A21264" s="50">
        <v>43088</v>
      </c>
      <c r="B21264">
        <f t="shared" si="999"/>
        <v>2017</v>
      </c>
      <c r="C21264" s="51">
        <f t="shared" si="1000"/>
        <v>12</v>
      </c>
      <c r="D21264" s="51">
        <f t="shared" si="1001"/>
        <v>19</v>
      </c>
      <c r="E21264" s="52">
        <v>0.66666666666666663</v>
      </c>
      <c r="G21264" s="54">
        <v>-3.5979999999999999</v>
      </c>
      <c r="H21264" s="54">
        <v>-1.2989999999999999</v>
      </c>
      <c r="I21264">
        <v>-0.06</v>
      </c>
      <c r="J21264" s="54">
        <v>-0.11600000000000001</v>
      </c>
      <c r="K21264" s="54">
        <v>-0.33900000000000002</v>
      </c>
      <c r="L21264" s="54">
        <v>-0.39500000000000002</v>
      </c>
      <c r="M21264" s="54">
        <v>-0.50700000000000001</v>
      </c>
    </row>
    <row r="21265" spans="1:13" x14ac:dyDescent="0.2">
      <c r="A21265" s="50">
        <v>43088</v>
      </c>
      <c r="B21265">
        <f t="shared" si="999"/>
        <v>2017</v>
      </c>
      <c r="C21265" s="51">
        <f t="shared" si="1000"/>
        <v>12</v>
      </c>
      <c r="D21265" s="51">
        <f t="shared" si="1001"/>
        <v>19</v>
      </c>
      <c r="E21265" s="52">
        <v>0.79166666666666663</v>
      </c>
      <c r="G21265" s="54">
        <v>-3.7170000000000001</v>
      </c>
      <c r="H21265" s="54">
        <v>-1.327</v>
      </c>
      <c r="I21265">
        <v>-0.06</v>
      </c>
      <c r="J21265" s="54">
        <v>-0.11600000000000001</v>
      </c>
      <c r="K21265" s="54">
        <v>-0.36699999999999999</v>
      </c>
      <c r="L21265" s="54">
        <v>-0.39500000000000002</v>
      </c>
      <c r="M21265" s="54">
        <v>-0.53500000000000003</v>
      </c>
    </row>
    <row r="21266" spans="1:13" x14ac:dyDescent="0.2">
      <c r="A21266" s="50">
        <v>43088</v>
      </c>
      <c r="B21266">
        <f t="shared" si="999"/>
        <v>2017</v>
      </c>
      <c r="C21266" s="51">
        <f t="shared" si="1000"/>
        <v>12</v>
      </c>
      <c r="D21266" s="51">
        <f t="shared" si="1001"/>
        <v>19</v>
      </c>
      <c r="E21266" s="52">
        <v>0.91666666666666663</v>
      </c>
      <c r="G21266" s="54">
        <v>-3.8359999999999999</v>
      </c>
      <c r="H21266" s="54">
        <v>-1.327</v>
      </c>
      <c r="I21266">
        <v>-0.06</v>
      </c>
      <c r="J21266" s="54">
        <v>-0.11600000000000001</v>
      </c>
      <c r="K21266" s="54">
        <v>-0.36699999999999999</v>
      </c>
      <c r="L21266" s="54">
        <v>-0.42299999999999999</v>
      </c>
      <c r="M21266" s="54">
        <v>-0.53500000000000003</v>
      </c>
    </row>
    <row r="21267" spans="1:13" x14ac:dyDescent="0.2">
      <c r="A21267" s="50">
        <v>43089</v>
      </c>
      <c r="B21267">
        <f t="shared" si="999"/>
        <v>2017</v>
      </c>
      <c r="C21267" s="51">
        <f t="shared" si="1000"/>
        <v>12</v>
      </c>
      <c r="D21267" s="51">
        <f t="shared" si="1001"/>
        <v>20</v>
      </c>
      <c r="E21267" s="52">
        <v>4.1666666666666664E-2</v>
      </c>
      <c r="G21267" s="54">
        <v>-3.9860000000000002</v>
      </c>
      <c r="H21267" s="54">
        <v>-1.327</v>
      </c>
      <c r="I21267">
        <v>-0.06</v>
      </c>
      <c r="J21267" s="54">
        <v>-0.14299999999999999</v>
      </c>
      <c r="K21267" s="54">
        <v>-0.36699999999999999</v>
      </c>
      <c r="L21267" s="54">
        <v>-0.45100000000000001</v>
      </c>
      <c r="M21267" s="54">
        <v>-0.53500000000000003</v>
      </c>
    </row>
    <row r="21268" spans="1:13" x14ac:dyDescent="0.2">
      <c r="A21268" s="50">
        <v>43089</v>
      </c>
      <c r="B21268">
        <f t="shared" si="999"/>
        <v>2017</v>
      </c>
      <c r="C21268" s="51">
        <f t="shared" si="1000"/>
        <v>12</v>
      </c>
      <c r="D21268" s="51">
        <f t="shared" si="1001"/>
        <v>20</v>
      </c>
      <c r="E21268" s="52">
        <v>0.16666666666666666</v>
      </c>
      <c r="G21268" s="54">
        <v>-4.0759999999999996</v>
      </c>
      <c r="H21268" s="54">
        <v>-1.3839999999999999</v>
      </c>
      <c r="I21268">
        <v>-0.06</v>
      </c>
      <c r="J21268" s="54">
        <v>-0.11600000000000001</v>
      </c>
      <c r="K21268" s="54">
        <v>-0.39500000000000002</v>
      </c>
      <c r="L21268" s="54">
        <v>-0.45100000000000001</v>
      </c>
      <c r="M21268" s="54">
        <v>-0.56299999999999994</v>
      </c>
    </row>
    <row r="21269" spans="1:13" x14ac:dyDescent="0.2">
      <c r="A21269" s="50">
        <v>43089</v>
      </c>
      <c r="B21269">
        <f t="shared" si="999"/>
        <v>2017</v>
      </c>
      <c r="C21269" s="51">
        <f t="shared" si="1000"/>
        <v>12</v>
      </c>
      <c r="D21269" s="51">
        <f t="shared" si="1001"/>
        <v>20</v>
      </c>
      <c r="E21269" s="52">
        <v>0.29166666666666669</v>
      </c>
      <c r="G21269" s="54">
        <v>-4.1369999999999996</v>
      </c>
      <c r="H21269" s="54">
        <v>-1.3839999999999999</v>
      </c>
      <c r="I21269">
        <v>-0.06</v>
      </c>
      <c r="J21269" s="54">
        <v>-0.11600000000000001</v>
      </c>
      <c r="K21269" s="54">
        <v>-0.39500000000000002</v>
      </c>
      <c r="L21269" s="54">
        <v>-0.45100000000000001</v>
      </c>
      <c r="M21269" s="54">
        <v>-0.56299999999999994</v>
      </c>
    </row>
    <row r="21270" spans="1:13" x14ac:dyDescent="0.2">
      <c r="A21270" s="50">
        <v>43089</v>
      </c>
      <c r="B21270">
        <f t="shared" si="999"/>
        <v>2017</v>
      </c>
      <c r="C21270" s="51">
        <f t="shared" si="1000"/>
        <v>12</v>
      </c>
      <c r="D21270" s="51">
        <f t="shared" si="1001"/>
        <v>20</v>
      </c>
      <c r="E21270" s="52">
        <v>0.41666666666666669</v>
      </c>
      <c r="G21270" s="54">
        <v>-4.1369999999999996</v>
      </c>
      <c r="H21270" s="54">
        <v>-1.413</v>
      </c>
      <c r="I21270">
        <v>-0.06</v>
      </c>
      <c r="J21270" s="54">
        <v>-0.11600000000000001</v>
      </c>
      <c r="K21270" s="54">
        <v>-0.36699999999999999</v>
      </c>
      <c r="L21270" s="54">
        <v>-0.42299999999999999</v>
      </c>
      <c r="M21270" s="54">
        <v>-0.53500000000000003</v>
      </c>
    </row>
    <row r="21271" spans="1:13" x14ac:dyDescent="0.2">
      <c r="A21271" s="50">
        <v>43089</v>
      </c>
      <c r="B21271">
        <f t="shared" si="999"/>
        <v>2017</v>
      </c>
      <c r="C21271" s="51">
        <f t="shared" si="1000"/>
        <v>12</v>
      </c>
      <c r="D21271" s="51">
        <f t="shared" si="1001"/>
        <v>20</v>
      </c>
      <c r="E21271" s="52">
        <v>0.54166666666666663</v>
      </c>
      <c r="G21271" s="54">
        <v>-4.1669999999999998</v>
      </c>
      <c r="H21271" s="54">
        <v>-1.4410000000000001</v>
      </c>
      <c r="I21271">
        <v>-0.06</v>
      </c>
      <c r="J21271" s="54">
        <v>-0.11600000000000001</v>
      </c>
      <c r="K21271" s="54">
        <v>-0.36699999999999999</v>
      </c>
      <c r="L21271" s="54">
        <v>-0.42299999999999999</v>
      </c>
      <c r="M21271" s="54">
        <v>-0.53500000000000003</v>
      </c>
    </row>
    <row r="21272" spans="1:13" x14ac:dyDescent="0.2">
      <c r="A21272" s="50">
        <v>43089</v>
      </c>
      <c r="B21272">
        <f t="shared" si="999"/>
        <v>2017</v>
      </c>
      <c r="C21272" s="51">
        <f t="shared" si="1000"/>
        <v>12</v>
      </c>
      <c r="D21272" s="51">
        <f t="shared" si="1001"/>
        <v>20</v>
      </c>
      <c r="E21272" s="52">
        <v>0.66666666666666663</v>
      </c>
      <c r="G21272" s="54">
        <v>-4.1369999999999996</v>
      </c>
      <c r="H21272" s="54">
        <v>-1.47</v>
      </c>
      <c r="I21272">
        <v>-0.06</v>
      </c>
      <c r="J21272" s="54">
        <v>-0.11600000000000001</v>
      </c>
      <c r="K21272" s="54">
        <v>-0.33900000000000002</v>
      </c>
      <c r="L21272" s="54">
        <v>-0.39500000000000002</v>
      </c>
      <c r="M21272" s="54">
        <v>-0.50700000000000001</v>
      </c>
    </row>
    <row r="21273" spans="1:13" x14ac:dyDescent="0.2">
      <c r="A21273" s="50">
        <v>43089</v>
      </c>
      <c r="B21273">
        <f t="shared" si="999"/>
        <v>2017</v>
      </c>
      <c r="C21273" s="51">
        <f t="shared" si="1000"/>
        <v>12</v>
      </c>
      <c r="D21273" s="51">
        <f t="shared" si="1001"/>
        <v>20</v>
      </c>
      <c r="E21273" s="52">
        <v>0.79166666666666663</v>
      </c>
      <c r="G21273" s="54">
        <v>-4.0460000000000003</v>
      </c>
      <c r="H21273" s="54">
        <v>-1.47</v>
      </c>
      <c r="I21273">
        <v>-0.06</v>
      </c>
      <c r="J21273" s="54">
        <v>-0.11600000000000001</v>
      </c>
      <c r="K21273" s="54">
        <v>-0.33900000000000002</v>
      </c>
      <c r="L21273" s="54">
        <v>-0.39500000000000002</v>
      </c>
      <c r="M21273" s="54">
        <v>-0.50700000000000001</v>
      </c>
    </row>
    <row r="21274" spans="1:13" x14ac:dyDescent="0.2">
      <c r="A21274" s="50">
        <v>43089</v>
      </c>
      <c r="B21274">
        <f t="shared" si="999"/>
        <v>2017</v>
      </c>
      <c r="C21274" s="51">
        <f t="shared" si="1000"/>
        <v>12</v>
      </c>
      <c r="D21274" s="51">
        <f t="shared" si="1001"/>
        <v>20</v>
      </c>
      <c r="E21274" s="52">
        <v>0.91666666666666663</v>
      </c>
      <c r="G21274" s="54">
        <v>-3.9860000000000002</v>
      </c>
      <c r="H21274" s="54">
        <v>-1.498</v>
      </c>
      <c r="I21274">
        <v>-0.06</v>
      </c>
      <c r="J21274" s="54">
        <v>-0.11600000000000001</v>
      </c>
      <c r="K21274" s="54">
        <v>-0.33900000000000002</v>
      </c>
      <c r="L21274" s="54">
        <v>-0.39500000000000002</v>
      </c>
      <c r="M21274" s="54">
        <v>-0.50700000000000001</v>
      </c>
    </row>
    <row r="21275" spans="1:13" x14ac:dyDescent="0.2">
      <c r="A21275" s="50">
        <v>43090</v>
      </c>
      <c r="B21275">
        <f t="shared" si="999"/>
        <v>2017</v>
      </c>
      <c r="C21275" s="51">
        <f t="shared" si="1000"/>
        <v>12</v>
      </c>
      <c r="D21275" s="51">
        <f t="shared" si="1001"/>
        <v>21</v>
      </c>
      <c r="E21275" s="52">
        <v>4.1666666666666664E-2</v>
      </c>
      <c r="G21275" s="54">
        <v>-3.956</v>
      </c>
      <c r="H21275" s="54">
        <v>-1.498</v>
      </c>
      <c r="I21275">
        <v>-0.06</v>
      </c>
      <c r="J21275" s="54">
        <v>-0.11600000000000001</v>
      </c>
      <c r="K21275" s="54">
        <v>-0.33900000000000002</v>
      </c>
      <c r="L21275" s="54">
        <v>-0.39500000000000002</v>
      </c>
      <c r="M21275" s="54">
        <v>-0.50700000000000001</v>
      </c>
    </row>
    <row r="21276" spans="1:13" x14ac:dyDescent="0.2">
      <c r="A21276" s="50">
        <v>43090</v>
      </c>
      <c r="B21276">
        <f t="shared" si="999"/>
        <v>2017</v>
      </c>
      <c r="C21276" s="51">
        <f t="shared" si="1000"/>
        <v>12</v>
      </c>
      <c r="D21276" s="51">
        <f t="shared" si="1001"/>
        <v>21</v>
      </c>
      <c r="E21276" s="52">
        <v>0.16666666666666666</v>
      </c>
      <c r="G21276" s="54">
        <v>-3.9860000000000002</v>
      </c>
      <c r="H21276" s="54">
        <v>-1.498</v>
      </c>
      <c r="I21276">
        <v>-0.06</v>
      </c>
      <c r="J21276" s="54">
        <v>-0.11600000000000001</v>
      </c>
      <c r="K21276" s="54">
        <v>-0.33900000000000002</v>
      </c>
      <c r="L21276" s="54">
        <v>-0.39500000000000002</v>
      </c>
      <c r="M21276" s="54">
        <v>-0.50700000000000001</v>
      </c>
    </row>
    <row r="21277" spans="1:13" x14ac:dyDescent="0.2">
      <c r="A21277" s="50">
        <v>43090</v>
      </c>
      <c r="B21277">
        <f t="shared" si="999"/>
        <v>2017</v>
      </c>
      <c r="C21277" s="51">
        <f t="shared" si="1000"/>
        <v>12</v>
      </c>
      <c r="D21277" s="51">
        <f t="shared" si="1001"/>
        <v>21</v>
      </c>
      <c r="E21277" s="52">
        <v>0.29166666666666669</v>
      </c>
      <c r="G21277" s="54">
        <v>-4.0460000000000003</v>
      </c>
      <c r="H21277" s="54">
        <v>-1.498</v>
      </c>
      <c r="I21277">
        <v>-0.06</v>
      </c>
      <c r="J21277" s="54">
        <v>-0.11600000000000001</v>
      </c>
      <c r="K21277" s="54">
        <v>-0.33900000000000002</v>
      </c>
      <c r="L21277" s="54">
        <v>-0.39500000000000002</v>
      </c>
      <c r="M21277" s="54">
        <v>-0.50700000000000001</v>
      </c>
    </row>
    <row r="21278" spans="1:13" x14ac:dyDescent="0.2">
      <c r="A21278" s="50">
        <v>43090</v>
      </c>
      <c r="B21278">
        <f t="shared" si="999"/>
        <v>2017</v>
      </c>
      <c r="C21278" s="51">
        <f t="shared" si="1000"/>
        <v>12</v>
      </c>
      <c r="D21278" s="51">
        <f t="shared" si="1001"/>
        <v>21</v>
      </c>
      <c r="E21278" s="52">
        <v>0.41666666666666669</v>
      </c>
      <c r="G21278" s="54">
        <v>-4.1970000000000001</v>
      </c>
      <c r="H21278" s="54">
        <v>-1.498</v>
      </c>
      <c r="I21278">
        <v>-0.06</v>
      </c>
      <c r="J21278" s="54">
        <v>-0.11600000000000001</v>
      </c>
      <c r="K21278" s="54">
        <v>-0.36699999999999999</v>
      </c>
      <c r="L21278" s="54">
        <v>-0.42299999999999999</v>
      </c>
      <c r="M21278" s="54">
        <v>-0.53500000000000003</v>
      </c>
    </row>
    <row r="21279" spans="1:13" x14ac:dyDescent="0.2">
      <c r="A21279" s="50">
        <v>43090</v>
      </c>
      <c r="B21279">
        <f t="shared" si="999"/>
        <v>2017</v>
      </c>
      <c r="C21279" s="51">
        <f t="shared" si="1000"/>
        <v>12</v>
      </c>
      <c r="D21279" s="51">
        <f t="shared" si="1001"/>
        <v>21</v>
      </c>
      <c r="E21279" s="52">
        <v>0.54166666666666663</v>
      </c>
      <c r="G21279" s="54">
        <v>-4.4080000000000004</v>
      </c>
      <c r="H21279" s="54">
        <v>-1.5269999999999999</v>
      </c>
      <c r="I21279">
        <v>-8.7999999999999995E-2</v>
      </c>
      <c r="J21279" s="54">
        <v>-0.11600000000000001</v>
      </c>
      <c r="K21279" s="54">
        <v>-0.39500000000000002</v>
      </c>
      <c r="L21279" s="54">
        <v>-0.45100000000000001</v>
      </c>
      <c r="M21279" s="54">
        <v>-0.56299999999999994</v>
      </c>
    </row>
    <row r="21280" spans="1:13" x14ac:dyDescent="0.2">
      <c r="A21280" s="50">
        <v>43090</v>
      </c>
      <c r="B21280">
        <f t="shared" si="999"/>
        <v>2017</v>
      </c>
      <c r="C21280" s="51">
        <f t="shared" si="1000"/>
        <v>12</v>
      </c>
      <c r="D21280" s="51">
        <f t="shared" si="1001"/>
        <v>21</v>
      </c>
      <c r="E21280" s="52">
        <v>0.66666666666666663</v>
      </c>
      <c r="G21280" s="54">
        <v>-4.6509999999999998</v>
      </c>
      <c r="H21280" s="54">
        <v>-1.5840000000000001</v>
      </c>
      <c r="I21280">
        <v>-8.7999999999999995E-2</v>
      </c>
      <c r="J21280" s="54">
        <v>-0.11600000000000001</v>
      </c>
      <c r="K21280" s="54">
        <v>-0.39500000000000002</v>
      </c>
      <c r="L21280" s="54">
        <v>-0.45100000000000001</v>
      </c>
      <c r="M21280" s="54">
        <v>-0.56299999999999994</v>
      </c>
    </row>
    <row r="21281" spans="1:13" x14ac:dyDescent="0.2">
      <c r="A21281" s="50">
        <v>43090</v>
      </c>
      <c r="B21281">
        <f t="shared" si="999"/>
        <v>2017</v>
      </c>
      <c r="C21281" s="51">
        <f t="shared" si="1000"/>
        <v>12</v>
      </c>
      <c r="D21281" s="51">
        <f t="shared" si="1001"/>
        <v>21</v>
      </c>
      <c r="E21281" s="52">
        <v>0.79166666666666663</v>
      </c>
      <c r="G21281" s="54">
        <v>-4.8949999999999996</v>
      </c>
      <c r="H21281" s="54">
        <v>-1.613</v>
      </c>
      <c r="I21281">
        <v>-8.7999999999999995E-2</v>
      </c>
      <c r="J21281" s="54">
        <v>-0.11600000000000001</v>
      </c>
      <c r="K21281" s="54">
        <v>-0.42299999999999999</v>
      </c>
      <c r="L21281" s="54">
        <v>-0.45100000000000001</v>
      </c>
      <c r="M21281" s="54">
        <v>-0.56299999999999994</v>
      </c>
    </row>
    <row r="21282" spans="1:13" x14ac:dyDescent="0.2">
      <c r="A21282" s="50">
        <v>43090</v>
      </c>
      <c r="B21282">
        <f t="shared" si="999"/>
        <v>2017</v>
      </c>
      <c r="C21282" s="51">
        <f t="shared" si="1000"/>
        <v>12</v>
      </c>
      <c r="D21282" s="51">
        <f t="shared" si="1001"/>
        <v>21</v>
      </c>
      <c r="E21282" s="52">
        <v>0.91666666666666663</v>
      </c>
      <c r="G21282" s="54">
        <v>-5.1719999999999997</v>
      </c>
      <c r="H21282" s="54">
        <v>-1.67</v>
      </c>
      <c r="I21282">
        <v>-8.7999999999999995E-2</v>
      </c>
      <c r="J21282" s="54">
        <v>-0.11600000000000001</v>
      </c>
      <c r="K21282" s="54">
        <v>-0.42299999999999999</v>
      </c>
      <c r="L21282" s="54">
        <v>-0.47899999999999998</v>
      </c>
      <c r="M21282" s="54">
        <v>-0.56299999999999994</v>
      </c>
    </row>
    <row r="21283" spans="1:13" x14ac:dyDescent="0.2">
      <c r="A21283" s="50">
        <v>43091</v>
      </c>
      <c r="B21283">
        <f t="shared" si="999"/>
        <v>2017</v>
      </c>
      <c r="C21283" s="51">
        <f t="shared" si="1000"/>
        <v>12</v>
      </c>
      <c r="D21283" s="51">
        <f t="shared" si="1001"/>
        <v>22</v>
      </c>
      <c r="E21283" s="52">
        <v>4.1666666666666664E-2</v>
      </c>
      <c r="G21283" s="54">
        <v>-5.5419999999999998</v>
      </c>
      <c r="H21283" s="54">
        <v>-1.756</v>
      </c>
      <c r="I21283">
        <v>-8.7999999999999995E-2</v>
      </c>
      <c r="J21283" s="54">
        <v>-0.11600000000000001</v>
      </c>
      <c r="K21283" s="54">
        <v>-0.42299999999999999</v>
      </c>
      <c r="L21283" s="54">
        <v>-0.47899999999999998</v>
      </c>
      <c r="M21283" s="54">
        <v>-0.59099999999999997</v>
      </c>
    </row>
    <row r="21284" spans="1:13" x14ac:dyDescent="0.2">
      <c r="A21284" s="50">
        <v>43091</v>
      </c>
      <c r="B21284">
        <f t="shared" si="999"/>
        <v>2017</v>
      </c>
      <c r="C21284" s="51">
        <f t="shared" si="1000"/>
        <v>12</v>
      </c>
      <c r="D21284" s="51">
        <f t="shared" si="1001"/>
        <v>22</v>
      </c>
      <c r="E21284" s="52">
        <v>0.16666666666666666</v>
      </c>
      <c r="G21284" s="54">
        <v>-5.8540000000000001</v>
      </c>
      <c r="H21284" s="54">
        <v>-1.8140000000000001</v>
      </c>
      <c r="I21284">
        <v>-8.7999999999999995E-2</v>
      </c>
      <c r="J21284" s="54">
        <v>-0.11600000000000001</v>
      </c>
      <c r="K21284" s="54">
        <v>-0.42299999999999999</v>
      </c>
      <c r="L21284" s="54">
        <v>-0.47899999999999998</v>
      </c>
      <c r="M21284" s="54">
        <v>-0.59099999999999997</v>
      </c>
    </row>
    <row r="21285" spans="1:13" x14ac:dyDescent="0.2">
      <c r="A21285" s="50">
        <v>43091</v>
      </c>
      <c r="B21285">
        <f t="shared" si="999"/>
        <v>2017</v>
      </c>
      <c r="C21285" s="51">
        <f t="shared" si="1000"/>
        <v>12</v>
      </c>
      <c r="D21285" s="51">
        <f t="shared" si="1001"/>
        <v>22</v>
      </c>
      <c r="E21285" s="52">
        <v>0.29166666666666669</v>
      </c>
      <c r="G21285" s="54">
        <v>-6.1680000000000001</v>
      </c>
      <c r="H21285" s="54">
        <v>-1.9</v>
      </c>
      <c r="I21285">
        <v>-8.7999999999999995E-2</v>
      </c>
      <c r="J21285" s="54">
        <v>-0.14299999999999999</v>
      </c>
      <c r="K21285" s="54">
        <v>-0.42299999999999999</v>
      </c>
      <c r="L21285" s="54">
        <v>-0.47899999999999998</v>
      </c>
      <c r="M21285" s="54">
        <v>-0.59099999999999997</v>
      </c>
    </row>
    <row r="21286" spans="1:13" x14ac:dyDescent="0.2">
      <c r="A21286" s="50">
        <v>43091</v>
      </c>
      <c r="B21286">
        <f t="shared" si="999"/>
        <v>2017</v>
      </c>
      <c r="C21286" s="51">
        <f t="shared" si="1000"/>
        <v>12</v>
      </c>
      <c r="D21286" s="51">
        <f t="shared" si="1001"/>
        <v>22</v>
      </c>
      <c r="E21286" s="52">
        <v>0.41666666666666669</v>
      </c>
      <c r="G21286" s="54">
        <v>-6.42</v>
      </c>
      <c r="H21286" s="54">
        <v>-2.0150000000000001</v>
      </c>
      <c r="I21286">
        <v>-8.7999999999999995E-2</v>
      </c>
      <c r="J21286" s="54">
        <v>-0.14299999999999999</v>
      </c>
      <c r="K21286" s="54">
        <v>-0.42299999999999999</v>
      </c>
      <c r="L21286" s="54">
        <v>-0.47899999999999998</v>
      </c>
      <c r="M21286" s="54">
        <v>-0.59099999999999997</v>
      </c>
    </row>
    <row r="21287" spans="1:13" x14ac:dyDescent="0.2">
      <c r="A21287" s="50">
        <v>43091</v>
      </c>
      <c r="B21287">
        <f t="shared" si="999"/>
        <v>2017</v>
      </c>
      <c r="C21287" s="51">
        <f t="shared" si="1000"/>
        <v>12</v>
      </c>
      <c r="D21287" s="51">
        <f t="shared" si="1001"/>
        <v>22</v>
      </c>
      <c r="E21287" s="52">
        <v>0.54166666666666663</v>
      </c>
      <c r="G21287" s="54">
        <v>-6.6420000000000003</v>
      </c>
      <c r="H21287" s="54">
        <v>-2.1019999999999999</v>
      </c>
      <c r="I21287">
        <v>-8.7999999999999995E-2</v>
      </c>
      <c r="J21287" s="54">
        <v>-0.11600000000000001</v>
      </c>
      <c r="K21287" s="54">
        <v>-0.42299999999999999</v>
      </c>
      <c r="L21287" s="54">
        <v>-0.50700000000000001</v>
      </c>
      <c r="M21287" s="54">
        <v>-0.59099999999999997</v>
      </c>
    </row>
    <row r="21288" spans="1:13" x14ac:dyDescent="0.2">
      <c r="A21288" s="50">
        <v>43091</v>
      </c>
      <c r="B21288">
        <f t="shared" si="999"/>
        <v>2017</v>
      </c>
      <c r="C21288" s="51">
        <f t="shared" si="1000"/>
        <v>12</v>
      </c>
      <c r="D21288" s="51">
        <f t="shared" si="1001"/>
        <v>22</v>
      </c>
      <c r="E21288" s="52">
        <v>0.66666666666666663</v>
      </c>
      <c r="G21288" s="54">
        <v>-6.77</v>
      </c>
      <c r="H21288" s="54">
        <v>-2.1890000000000001</v>
      </c>
      <c r="I21288">
        <v>-0.11600000000000001</v>
      </c>
      <c r="J21288" s="54">
        <v>-0.11600000000000001</v>
      </c>
      <c r="K21288" s="54">
        <v>-0.42299999999999999</v>
      </c>
      <c r="L21288" s="54">
        <v>-0.47899999999999998</v>
      </c>
      <c r="M21288" s="54">
        <v>-0.59099999999999997</v>
      </c>
    </row>
    <row r="21289" spans="1:13" x14ac:dyDescent="0.2">
      <c r="A21289" s="50">
        <v>43091</v>
      </c>
      <c r="B21289">
        <f t="shared" si="999"/>
        <v>2017</v>
      </c>
      <c r="C21289" s="51">
        <f t="shared" si="1000"/>
        <v>12</v>
      </c>
      <c r="D21289" s="51">
        <f t="shared" si="1001"/>
        <v>22</v>
      </c>
      <c r="E21289" s="52">
        <v>0.79166666666666663</v>
      </c>
      <c r="G21289" s="54">
        <v>-6.8659999999999997</v>
      </c>
      <c r="H21289" s="54">
        <v>-2.2759999999999998</v>
      </c>
      <c r="I21289">
        <v>-0.11600000000000001</v>
      </c>
      <c r="J21289" s="54">
        <v>-0.11600000000000001</v>
      </c>
      <c r="K21289" s="54">
        <v>-0.42299999999999999</v>
      </c>
      <c r="L21289" s="54">
        <v>-0.47899999999999998</v>
      </c>
      <c r="M21289" s="54">
        <v>-0.59099999999999997</v>
      </c>
    </row>
    <row r="21290" spans="1:13" x14ac:dyDescent="0.2">
      <c r="A21290" s="50">
        <v>43091</v>
      </c>
      <c r="B21290">
        <f t="shared" si="999"/>
        <v>2017</v>
      </c>
      <c r="C21290" s="51">
        <f t="shared" si="1000"/>
        <v>12</v>
      </c>
      <c r="D21290" s="51">
        <f t="shared" si="1001"/>
        <v>22</v>
      </c>
      <c r="E21290" s="52">
        <v>0.91666666666666663</v>
      </c>
      <c r="G21290" s="54">
        <v>-6.8339999999999996</v>
      </c>
      <c r="H21290" s="54">
        <v>-2.363</v>
      </c>
      <c r="I21290">
        <v>-0.11600000000000001</v>
      </c>
      <c r="J21290" s="54">
        <v>-0.11600000000000001</v>
      </c>
      <c r="K21290" s="54">
        <v>-0.42299999999999999</v>
      </c>
      <c r="L21290" s="54">
        <v>-0.47899999999999998</v>
      </c>
      <c r="M21290" s="54">
        <v>-0.59099999999999997</v>
      </c>
    </row>
    <row r="21291" spans="1:13" x14ac:dyDescent="0.2">
      <c r="A21291" s="50">
        <v>43092</v>
      </c>
      <c r="B21291">
        <f t="shared" si="999"/>
        <v>2017</v>
      </c>
      <c r="C21291" s="51">
        <f t="shared" si="1000"/>
        <v>12</v>
      </c>
      <c r="D21291" s="51">
        <f t="shared" si="1001"/>
        <v>23</v>
      </c>
      <c r="E21291" s="52">
        <v>4.1666666666666664E-2</v>
      </c>
      <c r="G21291" s="54">
        <v>-6.6420000000000003</v>
      </c>
      <c r="H21291" s="54">
        <v>-2.4209999999999998</v>
      </c>
      <c r="I21291">
        <v>-0.11600000000000001</v>
      </c>
      <c r="J21291" s="54">
        <v>-0.11600000000000001</v>
      </c>
      <c r="K21291" s="54">
        <v>-0.42299999999999999</v>
      </c>
      <c r="L21291" s="54">
        <v>-0.45100000000000001</v>
      </c>
      <c r="M21291" s="54">
        <v>-0.56299999999999994</v>
      </c>
    </row>
    <row r="21292" spans="1:13" x14ac:dyDescent="0.2">
      <c r="A21292" s="50">
        <v>43092</v>
      </c>
      <c r="B21292">
        <f t="shared" si="999"/>
        <v>2017</v>
      </c>
      <c r="C21292" s="51">
        <f t="shared" si="1000"/>
        <v>12</v>
      </c>
      <c r="D21292" s="51">
        <f t="shared" si="1001"/>
        <v>23</v>
      </c>
      <c r="E21292" s="52">
        <v>0.16666666666666666</v>
      </c>
      <c r="G21292" s="54">
        <v>-6.1680000000000001</v>
      </c>
      <c r="H21292" s="54">
        <v>-2.4500000000000002</v>
      </c>
      <c r="I21292">
        <v>-0.11600000000000001</v>
      </c>
      <c r="J21292" s="54">
        <v>-0.11600000000000001</v>
      </c>
      <c r="K21292" s="54">
        <v>-0.39500000000000002</v>
      </c>
      <c r="L21292" s="54">
        <v>-0.45100000000000001</v>
      </c>
      <c r="M21292" s="54">
        <v>-0.56299999999999994</v>
      </c>
    </row>
    <row r="21293" spans="1:13" x14ac:dyDescent="0.2">
      <c r="A21293" s="50">
        <v>43092</v>
      </c>
      <c r="B21293">
        <f t="shared" si="999"/>
        <v>2017</v>
      </c>
      <c r="C21293" s="51">
        <f t="shared" si="1000"/>
        <v>12</v>
      </c>
      <c r="D21293" s="51">
        <f t="shared" si="1001"/>
        <v>23</v>
      </c>
      <c r="E21293" s="52">
        <v>0.29166666666666669</v>
      </c>
      <c r="G21293" s="54">
        <v>-5.76</v>
      </c>
      <c r="H21293" s="54">
        <v>-2.4500000000000002</v>
      </c>
      <c r="I21293">
        <v>-0.11600000000000001</v>
      </c>
      <c r="J21293" s="54">
        <v>-0.11600000000000001</v>
      </c>
      <c r="K21293" s="54">
        <v>-0.36699999999999999</v>
      </c>
      <c r="L21293" s="54">
        <v>-0.42299999999999999</v>
      </c>
      <c r="M21293" s="54">
        <v>-0.53500000000000003</v>
      </c>
    </row>
    <row r="21294" spans="1:13" x14ac:dyDescent="0.2">
      <c r="A21294" s="50">
        <v>43092</v>
      </c>
      <c r="B21294">
        <f t="shared" si="999"/>
        <v>2017</v>
      </c>
      <c r="C21294" s="51">
        <f t="shared" si="1000"/>
        <v>12</v>
      </c>
      <c r="D21294" s="51">
        <f t="shared" si="1001"/>
        <v>23</v>
      </c>
      <c r="E21294" s="52">
        <v>0.41666666666666669</v>
      </c>
      <c r="G21294" s="54">
        <v>-5.5739999999999998</v>
      </c>
      <c r="H21294" s="54">
        <v>-2.4209999999999998</v>
      </c>
      <c r="I21294">
        <v>-0.11600000000000001</v>
      </c>
      <c r="J21294" s="54">
        <v>-0.11600000000000001</v>
      </c>
      <c r="K21294" s="54">
        <v>-0.36699999999999999</v>
      </c>
      <c r="L21294" s="54">
        <v>-0.42299999999999999</v>
      </c>
      <c r="M21294" s="54">
        <v>-0.53500000000000003</v>
      </c>
    </row>
    <row r="21295" spans="1:13" x14ac:dyDescent="0.2">
      <c r="A21295" s="50">
        <v>43092</v>
      </c>
      <c r="B21295">
        <f t="shared" si="999"/>
        <v>2017</v>
      </c>
      <c r="C21295" s="51">
        <f t="shared" si="1000"/>
        <v>12</v>
      </c>
      <c r="D21295" s="51">
        <f t="shared" si="1001"/>
        <v>23</v>
      </c>
      <c r="E21295" s="52">
        <v>0.54166666666666663</v>
      </c>
      <c r="G21295" s="54">
        <v>-5.48</v>
      </c>
      <c r="H21295" s="54">
        <v>-2.3919999999999999</v>
      </c>
      <c r="I21295">
        <v>-0.11600000000000001</v>
      </c>
      <c r="J21295" s="54">
        <v>-0.11600000000000001</v>
      </c>
      <c r="K21295" s="54">
        <v>-0.39500000000000002</v>
      </c>
      <c r="L21295" s="54">
        <v>-0.45100000000000001</v>
      </c>
      <c r="M21295" s="54">
        <v>-0.56299999999999994</v>
      </c>
    </row>
    <row r="21296" spans="1:13" x14ac:dyDescent="0.2">
      <c r="A21296" s="50">
        <v>43092</v>
      </c>
      <c r="B21296">
        <f t="shared" si="999"/>
        <v>2017</v>
      </c>
      <c r="C21296" s="51">
        <f t="shared" si="1000"/>
        <v>12</v>
      </c>
      <c r="D21296" s="51">
        <f t="shared" si="1001"/>
        <v>23</v>
      </c>
      <c r="E21296" s="52">
        <v>0.66666666666666663</v>
      </c>
      <c r="G21296" s="54">
        <v>-5.4180000000000001</v>
      </c>
      <c r="H21296" s="54">
        <v>-2.3340000000000001</v>
      </c>
      <c r="I21296">
        <v>-0.11600000000000001</v>
      </c>
      <c r="J21296" s="54">
        <v>-0.14299999999999999</v>
      </c>
      <c r="K21296" s="54">
        <v>-0.39500000000000002</v>
      </c>
      <c r="L21296" s="54">
        <v>-0.45100000000000001</v>
      </c>
      <c r="M21296" s="54">
        <v>-0.53500000000000003</v>
      </c>
    </row>
    <row r="21297" spans="1:13" x14ac:dyDescent="0.2">
      <c r="A21297" s="50">
        <v>43092</v>
      </c>
      <c r="B21297">
        <f t="shared" si="999"/>
        <v>2017</v>
      </c>
      <c r="C21297" s="51">
        <f t="shared" si="1000"/>
        <v>12</v>
      </c>
      <c r="D21297" s="51">
        <f t="shared" si="1001"/>
        <v>23</v>
      </c>
      <c r="E21297" s="52">
        <v>0.79166666666666663</v>
      </c>
      <c r="G21297" s="54">
        <v>-5.2329999999999997</v>
      </c>
      <c r="H21297" s="54">
        <v>-2.3050000000000002</v>
      </c>
      <c r="I21297">
        <v>-0.11600000000000001</v>
      </c>
      <c r="J21297" s="54">
        <v>-0.11600000000000001</v>
      </c>
      <c r="K21297" s="54">
        <v>-0.36699999999999999</v>
      </c>
      <c r="L21297" s="54">
        <v>-0.42299999999999999</v>
      </c>
      <c r="M21297" s="54">
        <v>-0.53500000000000003</v>
      </c>
    </row>
    <row r="21298" spans="1:13" x14ac:dyDescent="0.2">
      <c r="A21298" s="50">
        <v>43092</v>
      </c>
      <c r="B21298">
        <f t="shared" si="999"/>
        <v>2017</v>
      </c>
      <c r="C21298" s="51">
        <f t="shared" si="1000"/>
        <v>12</v>
      </c>
      <c r="D21298" s="51">
        <f t="shared" si="1001"/>
        <v>23</v>
      </c>
      <c r="E21298" s="52">
        <v>0.91666666666666663</v>
      </c>
      <c r="G21298" s="54">
        <v>-5.0179999999999998</v>
      </c>
      <c r="H21298" s="54">
        <v>-2.2469999999999999</v>
      </c>
      <c r="I21298">
        <v>-0.11600000000000001</v>
      </c>
      <c r="J21298" s="54">
        <v>-0.11600000000000001</v>
      </c>
      <c r="K21298" s="54">
        <v>-0.33900000000000002</v>
      </c>
      <c r="L21298" s="54">
        <v>-0.42299999999999999</v>
      </c>
      <c r="M21298" s="54">
        <v>-0.53500000000000003</v>
      </c>
    </row>
    <row r="21299" spans="1:13" x14ac:dyDescent="0.2">
      <c r="A21299" s="50">
        <v>43093</v>
      </c>
      <c r="B21299">
        <f t="shared" si="999"/>
        <v>2017</v>
      </c>
      <c r="C21299" s="51">
        <f t="shared" si="1000"/>
        <v>12</v>
      </c>
      <c r="D21299" s="51">
        <f t="shared" si="1001"/>
        <v>24</v>
      </c>
      <c r="E21299" s="52">
        <v>4.1666666666666664E-2</v>
      </c>
      <c r="G21299" s="54">
        <v>-4.8650000000000002</v>
      </c>
      <c r="H21299" s="54">
        <v>-2.1890000000000001</v>
      </c>
      <c r="I21299">
        <v>-0.11600000000000001</v>
      </c>
      <c r="J21299" s="54">
        <v>-0.11600000000000001</v>
      </c>
      <c r="K21299" s="54">
        <v>-0.33900000000000002</v>
      </c>
      <c r="L21299" s="54">
        <v>-0.39500000000000002</v>
      </c>
      <c r="M21299" s="54">
        <v>-0.50700000000000001</v>
      </c>
    </row>
    <row r="21300" spans="1:13" x14ac:dyDescent="0.2">
      <c r="A21300" s="50">
        <v>43093</v>
      </c>
      <c r="B21300">
        <f t="shared" si="999"/>
        <v>2017</v>
      </c>
      <c r="C21300" s="51">
        <f t="shared" si="1000"/>
        <v>12</v>
      </c>
      <c r="D21300" s="51">
        <f t="shared" si="1001"/>
        <v>24</v>
      </c>
      <c r="E21300" s="52">
        <v>0.16666666666666666</v>
      </c>
      <c r="G21300" s="54">
        <v>-4.7119999999999997</v>
      </c>
      <c r="H21300" s="54">
        <v>-2.16</v>
      </c>
      <c r="I21300">
        <v>-0.11600000000000001</v>
      </c>
      <c r="J21300" s="54">
        <v>-0.11600000000000001</v>
      </c>
      <c r="K21300" s="54">
        <v>-0.33900000000000002</v>
      </c>
      <c r="L21300" s="54">
        <v>-0.39500000000000002</v>
      </c>
      <c r="M21300" s="54">
        <v>-0.50700000000000001</v>
      </c>
    </row>
    <row r="21301" spans="1:13" x14ac:dyDescent="0.2">
      <c r="A21301" s="50">
        <v>43093</v>
      </c>
      <c r="B21301">
        <f t="shared" si="999"/>
        <v>2017</v>
      </c>
      <c r="C21301" s="51">
        <f t="shared" si="1000"/>
        <v>12</v>
      </c>
      <c r="D21301" s="51">
        <f t="shared" si="1001"/>
        <v>24</v>
      </c>
      <c r="E21301" s="52">
        <v>0.29166666666666669</v>
      </c>
      <c r="G21301" s="54">
        <v>-4.59</v>
      </c>
      <c r="H21301" s="54">
        <v>-2.1019999999999999</v>
      </c>
      <c r="I21301">
        <v>-0.14299999999999999</v>
      </c>
      <c r="J21301" s="54">
        <v>-0.11600000000000001</v>
      </c>
      <c r="K21301" s="54">
        <v>-0.33900000000000002</v>
      </c>
      <c r="L21301" s="54">
        <v>-0.39500000000000002</v>
      </c>
      <c r="M21301" s="54">
        <v>-0.50700000000000001</v>
      </c>
    </row>
    <row r="21302" spans="1:13" x14ac:dyDescent="0.2">
      <c r="A21302" s="50">
        <v>43093</v>
      </c>
      <c r="B21302">
        <f t="shared" si="999"/>
        <v>2017</v>
      </c>
      <c r="C21302" s="51">
        <f t="shared" si="1000"/>
        <v>12</v>
      </c>
      <c r="D21302" s="51">
        <f t="shared" si="1001"/>
        <v>24</v>
      </c>
      <c r="E21302" s="52">
        <v>0.41666666666666669</v>
      </c>
      <c r="G21302" s="54">
        <v>-4.4690000000000003</v>
      </c>
      <c r="H21302" s="54">
        <v>-2.073</v>
      </c>
      <c r="I21302">
        <v>-0.11600000000000001</v>
      </c>
      <c r="J21302" s="54">
        <v>-0.14299999999999999</v>
      </c>
      <c r="K21302" s="54">
        <v>-0.33900000000000002</v>
      </c>
      <c r="L21302" s="54">
        <v>-0.39500000000000002</v>
      </c>
      <c r="M21302" s="54">
        <v>-0.50700000000000001</v>
      </c>
    </row>
    <row r="21303" spans="1:13" x14ac:dyDescent="0.2">
      <c r="A21303" s="50">
        <v>43093</v>
      </c>
      <c r="B21303">
        <f t="shared" si="999"/>
        <v>2017</v>
      </c>
      <c r="C21303" s="51">
        <f t="shared" si="1000"/>
        <v>12</v>
      </c>
      <c r="D21303" s="51">
        <f t="shared" si="1001"/>
        <v>24</v>
      </c>
      <c r="E21303" s="52">
        <v>0.54166666666666663</v>
      </c>
      <c r="G21303" s="54">
        <v>-4.3780000000000001</v>
      </c>
      <c r="H21303" s="54">
        <v>-2.0150000000000001</v>
      </c>
      <c r="I21303">
        <v>-0.11600000000000001</v>
      </c>
      <c r="J21303" s="54">
        <v>-0.11600000000000001</v>
      </c>
      <c r="K21303" s="54">
        <v>-0.33900000000000002</v>
      </c>
      <c r="L21303" s="54">
        <v>-0.39500000000000002</v>
      </c>
      <c r="M21303" s="54">
        <v>-0.50700000000000001</v>
      </c>
    </row>
    <row r="21304" spans="1:13" x14ac:dyDescent="0.2">
      <c r="A21304" s="50">
        <v>43093</v>
      </c>
      <c r="B21304">
        <f t="shared" si="999"/>
        <v>2017</v>
      </c>
      <c r="C21304" s="51">
        <f t="shared" si="1000"/>
        <v>12</v>
      </c>
      <c r="D21304" s="51">
        <f t="shared" si="1001"/>
        <v>24</v>
      </c>
      <c r="E21304" s="52">
        <v>0.66666666666666663</v>
      </c>
      <c r="G21304" s="54">
        <v>-4.2569999999999997</v>
      </c>
      <c r="H21304" s="54">
        <v>-1.986</v>
      </c>
      <c r="I21304">
        <v>-0.14299999999999999</v>
      </c>
      <c r="J21304" s="54">
        <v>-0.11600000000000001</v>
      </c>
      <c r="K21304" s="54">
        <v>-0.33900000000000002</v>
      </c>
      <c r="L21304" s="54">
        <v>-0.39500000000000002</v>
      </c>
      <c r="M21304" s="54">
        <v>-0.50700000000000001</v>
      </c>
    </row>
    <row r="21305" spans="1:13" x14ac:dyDescent="0.2">
      <c r="A21305" s="50">
        <v>43093</v>
      </c>
      <c r="B21305">
        <f t="shared" si="999"/>
        <v>2017</v>
      </c>
      <c r="C21305" s="51">
        <f t="shared" si="1000"/>
        <v>12</v>
      </c>
      <c r="D21305" s="51">
        <f t="shared" si="1001"/>
        <v>24</v>
      </c>
      <c r="E21305" s="52">
        <v>0.79166666666666663</v>
      </c>
      <c r="G21305" s="54">
        <v>-4.1669999999999998</v>
      </c>
      <c r="H21305" s="54">
        <v>-1.929</v>
      </c>
      <c r="I21305">
        <v>-0.11600000000000001</v>
      </c>
      <c r="J21305" s="54">
        <v>-0.11600000000000001</v>
      </c>
      <c r="K21305" s="54">
        <v>-0.33900000000000002</v>
      </c>
      <c r="L21305" s="54">
        <v>-0.39500000000000002</v>
      </c>
      <c r="M21305" s="54">
        <v>-0.50700000000000001</v>
      </c>
    </row>
    <row r="21306" spans="1:13" x14ac:dyDescent="0.2">
      <c r="A21306" s="50">
        <v>43093</v>
      </c>
      <c r="B21306">
        <f t="shared" si="999"/>
        <v>2017</v>
      </c>
      <c r="C21306" s="51">
        <f t="shared" si="1000"/>
        <v>12</v>
      </c>
      <c r="D21306" s="51">
        <f t="shared" si="1001"/>
        <v>24</v>
      </c>
      <c r="E21306" s="52">
        <v>0.91666666666666663</v>
      </c>
      <c r="G21306" s="54">
        <v>-4.1059999999999999</v>
      </c>
      <c r="H21306" s="54">
        <v>-1.9</v>
      </c>
      <c r="I21306">
        <v>-0.11600000000000001</v>
      </c>
      <c r="J21306" s="54">
        <v>-0.11600000000000001</v>
      </c>
      <c r="K21306" s="54">
        <v>-0.33900000000000002</v>
      </c>
      <c r="L21306" s="54">
        <v>-0.39500000000000002</v>
      </c>
      <c r="M21306" s="54">
        <v>-0.50700000000000001</v>
      </c>
    </row>
    <row r="21307" spans="1:13" x14ac:dyDescent="0.2">
      <c r="A21307" s="50">
        <v>43094</v>
      </c>
      <c r="B21307">
        <f t="shared" si="999"/>
        <v>2017</v>
      </c>
      <c r="C21307" s="51">
        <f t="shared" si="1000"/>
        <v>12</v>
      </c>
      <c r="D21307" s="51">
        <f t="shared" si="1001"/>
        <v>25</v>
      </c>
      <c r="E21307" s="52">
        <v>4.1666666666666664E-2</v>
      </c>
      <c r="G21307" s="54">
        <v>-4.0759999999999996</v>
      </c>
      <c r="H21307" s="54">
        <v>-1.871</v>
      </c>
      <c r="I21307">
        <v>-0.11600000000000001</v>
      </c>
      <c r="J21307" s="54">
        <v>-0.14299999999999999</v>
      </c>
      <c r="K21307" s="54">
        <v>-0.33900000000000002</v>
      </c>
      <c r="L21307" s="54">
        <v>-0.39500000000000002</v>
      </c>
      <c r="M21307" s="54">
        <v>-0.50700000000000001</v>
      </c>
    </row>
    <row r="21308" spans="1:13" x14ac:dyDescent="0.2">
      <c r="A21308" s="50">
        <v>43094</v>
      </c>
      <c r="B21308">
        <f t="shared" si="999"/>
        <v>2017</v>
      </c>
      <c r="C21308" s="51">
        <f t="shared" si="1000"/>
        <v>12</v>
      </c>
      <c r="D21308" s="51">
        <f t="shared" si="1001"/>
        <v>25</v>
      </c>
      <c r="E21308" s="52">
        <v>0.16666666666666666</v>
      </c>
      <c r="G21308" s="54">
        <v>-4.0759999999999996</v>
      </c>
      <c r="H21308" s="54">
        <v>-1.8420000000000001</v>
      </c>
      <c r="I21308">
        <v>-0.14299999999999999</v>
      </c>
      <c r="J21308" s="54">
        <v>-0.11600000000000001</v>
      </c>
      <c r="K21308" s="54">
        <v>-0.33900000000000002</v>
      </c>
      <c r="L21308" s="54">
        <v>-0.39500000000000002</v>
      </c>
      <c r="M21308" s="54">
        <v>-0.50700000000000001</v>
      </c>
    </row>
    <row r="21309" spans="1:13" x14ac:dyDescent="0.2">
      <c r="A21309" s="50">
        <v>43094</v>
      </c>
      <c r="B21309">
        <f t="shared" si="999"/>
        <v>2017</v>
      </c>
      <c r="C21309" s="51">
        <f t="shared" si="1000"/>
        <v>12</v>
      </c>
      <c r="D21309" s="51">
        <f t="shared" si="1001"/>
        <v>25</v>
      </c>
      <c r="E21309" s="52">
        <v>0.29166666666666669</v>
      </c>
      <c r="G21309" s="54">
        <v>-4.1970000000000001</v>
      </c>
      <c r="H21309" s="54">
        <v>-1.8140000000000001</v>
      </c>
      <c r="I21309">
        <v>-0.14299999999999999</v>
      </c>
      <c r="J21309" s="54">
        <v>-0.11600000000000001</v>
      </c>
      <c r="K21309" s="54">
        <v>-0.33900000000000002</v>
      </c>
      <c r="L21309" s="54">
        <v>-0.39500000000000002</v>
      </c>
      <c r="M21309" s="54">
        <v>-0.50700000000000001</v>
      </c>
    </row>
    <row r="21310" spans="1:13" x14ac:dyDescent="0.2">
      <c r="A21310" s="50">
        <v>43094</v>
      </c>
      <c r="B21310">
        <f t="shared" si="999"/>
        <v>2017</v>
      </c>
      <c r="C21310" s="51">
        <f t="shared" si="1000"/>
        <v>12</v>
      </c>
      <c r="D21310" s="51">
        <f t="shared" si="1001"/>
        <v>25</v>
      </c>
      <c r="E21310" s="52">
        <v>0.41666666666666669</v>
      </c>
      <c r="G21310" s="54">
        <v>-4.4390000000000001</v>
      </c>
      <c r="H21310" s="54">
        <v>-1.8140000000000001</v>
      </c>
      <c r="I21310">
        <v>-0.11600000000000001</v>
      </c>
      <c r="J21310" s="54">
        <v>-0.11600000000000001</v>
      </c>
      <c r="K21310" s="54">
        <v>-0.39500000000000002</v>
      </c>
      <c r="L21310" s="54">
        <v>-0.45100000000000001</v>
      </c>
      <c r="M21310" s="54">
        <v>-0.53500000000000003</v>
      </c>
    </row>
    <row r="21311" spans="1:13" x14ac:dyDescent="0.2">
      <c r="A21311" s="50">
        <v>43094</v>
      </c>
      <c r="B21311">
        <f t="shared" si="999"/>
        <v>2017</v>
      </c>
      <c r="C21311" s="51">
        <f t="shared" si="1000"/>
        <v>12</v>
      </c>
      <c r="D21311" s="51">
        <f t="shared" si="1001"/>
        <v>25</v>
      </c>
      <c r="E21311" s="52">
        <v>0.54166666666666663</v>
      </c>
      <c r="G21311" s="54">
        <v>-4.7119999999999997</v>
      </c>
      <c r="H21311" s="54">
        <v>-1.8140000000000001</v>
      </c>
      <c r="I21311">
        <v>-0.14299999999999999</v>
      </c>
      <c r="J21311" s="54">
        <v>-0.11600000000000001</v>
      </c>
      <c r="K21311" s="54">
        <v>-0.39500000000000002</v>
      </c>
      <c r="L21311" s="54">
        <v>-0.45100000000000001</v>
      </c>
      <c r="M21311" s="54">
        <v>-0.56299999999999994</v>
      </c>
    </row>
    <row r="21312" spans="1:13" x14ac:dyDescent="0.2">
      <c r="A21312" s="50">
        <v>43094</v>
      </c>
      <c r="B21312">
        <f t="shared" si="999"/>
        <v>2017</v>
      </c>
      <c r="C21312" s="51">
        <f t="shared" si="1000"/>
        <v>12</v>
      </c>
      <c r="D21312" s="51">
        <f t="shared" si="1001"/>
        <v>25</v>
      </c>
      <c r="E21312" s="52">
        <v>0.66666666666666663</v>
      </c>
      <c r="G21312" s="54">
        <v>-5.0179999999999998</v>
      </c>
      <c r="H21312" s="54">
        <v>-1.871</v>
      </c>
      <c r="I21312">
        <v>-0.14299999999999999</v>
      </c>
      <c r="J21312" s="54">
        <v>-0.11600000000000001</v>
      </c>
      <c r="K21312" s="54">
        <v>-0.39500000000000002</v>
      </c>
      <c r="L21312" s="54">
        <v>-0.45100000000000001</v>
      </c>
      <c r="M21312" s="54">
        <v>-0.56299999999999994</v>
      </c>
    </row>
    <row r="21313" spans="1:13" x14ac:dyDescent="0.2">
      <c r="A21313" s="50">
        <v>43094</v>
      </c>
      <c r="B21313">
        <f t="shared" si="999"/>
        <v>2017</v>
      </c>
      <c r="C21313" s="51">
        <f t="shared" si="1000"/>
        <v>12</v>
      </c>
      <c r="D21313" s="51">
        <f t="shared" si="1001"/>
        <v>25</v>
      </c>
      <c r="E21313" s="52">
        <v>0.79166666666666663</v>
      </c>
      <c r="G21313" s="54">
        <v>-5.3570000000000002</v>
      </c>
      <c r="H21313" s="54">
        <v>-1.929</v>
      </c>
      <c r="I21313">
        <v>-0.14299999999999999</v>
      </c>
      <c r="J21313" s="54">
        <v>-0.11600000000000001</v>
      </c>
      <c r="K21313" s="54">
        <v>-0.42299999999999999</v>
      </c>
      <c r="L21313" s="54">
        <v>-0.45100000000000001</v>
      </c>
      <c r="M21313" s="54">
        <v>-0.56299999999999994</v>
      </c>
    </row>
    <row r="21314" spans="1:13" x14ac:dyDescent="0.2">
      <c r="A21314" s="50">
        <v>43094</v>
      </c>
      <c r="B21314">
        <f t="shared" si="999"/>
        <v>2017</v>
      </c>
      <c r="C21314" s="51">
        <f t="shared" si="1000"/>
        <v>12</v>
      </c>
      <c r="D21314" s="51">
        <f t="shared" si="1001"/>
        <v>25</v>
      </c>
      <c r="E21314" s="52">
        <v>0.91666666666666663</v>
      </c>
      <c r="G21314" s="54">
        <v>-5.6669999999999998</v>
      </c>
      <c r="H21314" s="54">
        <v>-1.986</v>
      </c>
      <c r="I21314">
        <v>-0.14299999999999999</v>
      </c>
      <c r="J21314" s="54">
        <v>-0.14299999999999999</v>
      </c>
      <c r="K21314" s="54">
        <v>-0.42299999999999999</v>
      </c>
      <c r="L21314" s="54">
        <v>-0.45100000000000001</v>
      </c>
      <c r="M21314" s="54">
        <v>-0.59099999999999997</v>
      </c>
    </row>
    <row r="21315" spans="1:13" x14ac:dyDescent="0.2">
      <c r="A21315" s="50">
        <v>43095</v>
      </c>
      <c r="B21315">
        <f t="shared" si="999"/>
        <v>2017</v>
      </c>
      <c r="C21315" s="51">
        <f t="shared" si="1000"/>
        <v>12</v>
      </c>
      <c r="D21315" s="51">
        <f t="shared" si="1001"/>
        <v>26</v>
      </c>
      <c r="E21315" s="52">
        <v>4.1666666666666664E-2</v>
      </c>
      <c r="G21315" s="54">
        <v>-5.8540000000000001</v>
      </c>
      <c r="H21315" s="54">
        <v>-2.1019999999999999</v>
      </c>
      <c r="I21315">
        <v>-0.14299999999999999</v>
      </c>
      <c r="J21315" s="54">
        <v>-0.11600000000000001</v>
      </c>
      <c r="K21315" s="54">
        <v>-0.42299999999999999</v>
      </c>
      <c r="L21315" s="54">
        <v>-0.45100000000000001</v>
      </c>
      <c r="M21315" s="54">
        <v>-0.56299999999999994</v>
      </c>
    </row>
    <row r="21316" spans="1:13" x14ac:dyDescent="0.2">
      <c r="A21316" s="50">
        <v>43095</v>
      </c>
      <c r="B21316">
        <f t="shared" si="999"/>
        <v>2017</v>
      </c>
      <c r="C21316" s="51">
        <f t="shared" si="1000"/>
        <v>12</v>
      </c>
      <c r="D21316" s="51">
        <f t="shared" si="1001"/>
        <v>26</v>
      </c>
      <c r="E21316" s="52">
        <v>0.16666666666666666</v>
      </c>
      <c r="G21316" s="54">
        <v>-5.9790000000000001</v>
      </c>
      <c r="H21316" s="54">
        <v>-2.1890000000000001</v>
      </c>
      <c r="I21316">
        <v>-0.14299999999999999</v>
      </c>
      <c r="J21316" s="54">
        <v>-0.11600000000000001</v>
      </c>
      <c r="K21316" s="54">
        <v>-0.42299999999999999</v>
      </c>
      <c r="L21316" s="54">
        <v>-0.45100000000000001</v>
      </c>
      <c r="M21316" s="54">
        <v>-0.56299999999999994</v>
      </c>
    </row>
    <row r="21317" spans="1:13" x14ac:dyDescent="0.2">
      <c r="A21317" s="50">
        <v>43095</v>
      </c>
      <c r="B21317">
        <f t="shared" si="999"/>
        <v>2017</v>
      </c>
      <c r="C21317" s="51">
        <f t="shared" si="1000"/>
        <v>12</v>
      </c>
      <c r="D21317" s="51">
        <f t="shared" si="1001"/>
        <v>26</v>
      </c>
      <c r="E21317" s="52">
        <v>0.29166666666666669</v>
      </c>
      <c r="G21317" s="54">
        <v>-5.9480000000000004</v>
      </c>
      <c r="H21317" s="54">
        <v>-2.2469999999999999</v>
      </c>
      <c r="I21317">
        <v>-0.14299999999999999</v>
      </c>
      <c r="J21317" s="54">
        <v>-0.11600000000000001</v>
      </c>
      <c r="K21317" s="54">
        <v>-0.39500000000000002</v>
      </c>
      <c r="L21317" s="54">
        <v>-0.45100000000000001</v>
      </c>
      <c r="M21317" s="54">
        <v>-0.56299999999999994</v>
      </c>
    </row>
    <row r="21318" spans="1:13" x14ac:dyDescent="0.2">
      <c r="A21318" s="50">
        <v>43095</v>
      </c>
      <c r="B21318">
        <f t="shared" si="999"/>
        <v>2017</v>
      </c>
      <c r="C21318" s="51">
        <f t="shared" si="1000"/>
        <v>12</v>
      </c>
      <c r="D21318" s="51">
        <f t="shared" si="1001"/>
        <v>26</v>
      </c>
      <c r="E21318" s="52">
        <v>0.41666666666666669</v>
      </c>
      <c r="G21318" s="54">
        <v>-5.9480000000000004</v>
      </c>
      <c r="H21318" s="54">
        <v>-2.3050000000000002</v>
      </c>
      <c r="I21318">
        <v>-0.14299999999999999</v>
      </c>
      <c r="J21318" s="54">
        <v>-0.14299999999999999</v>
      </c>
      <c r="K21318" s="54">
        <v>-0.39500000000000002</v>
      </c>
      <c r="L21318" s="54">
        <v>-0.45100000000000001</v>
      </c>
      <c r="M21318" s="54">
        <v>-0.56299999999999994</v>
      </c>
    </row>
    <row r="21319" spans="1:13" x14ac:dyDescent="0.2">
      <c r="A21319" s="50">
        <v>43095</v>
      </c>
      <c r="B21319">
        <f t="shared" si="999"/>
        <v>2017</v>
      </c>
      <c r="C21319" s="51">
        <f t="shared" si="1000"/>
        <v>12</v>
      </c>
      <c r="D21319" s="51">
        <f t="shared" si="1001"/>
        <v>26</v>
      </c>
      <c r="E21319" s="52">
        <v>0.54166666666666663</v>
      </c>
      <c r="G21319" s="54">
        <v>-6.0419999999999998</v>
      </c>
      <c r="H21319" s="54">
        <v>-2.363</v>
      </c>
      <c r="I21319">
        <v>-0.17100000000000001</v>
      </c>
      <c r="J21319" s="54">
        <v>-0.14299999999999999</v>
      </c>
      <c r="K21319" s="54">
        <v>-0.42299999999999999</v>
      </c>
      <c r="L21319" s="54">
        <v>-0.45100000000000001</v>
      </c>
      <c r="M21319" s="54">
        <v>-0.56299999999999994</v>
      </c>
    </row>
    <row r="21320" spans="1:13" x14ac:dyDescent="0.2">
      <c r="A21320" s="50">
        <v>43095</v>
      </c>
      <c r="B21320">
        <f t="shared" si="999"/>
        <v>2017</v>
      </c>
      <c r="C21320" s="51">
        <f t="shared" si="1000"/>
        <v>12</v>
      </c>
      <c r="D21320" s="51">
        <f t="shared" si="1001"/>
        <v>26</v>
      </c>
      <c r="E21320" s="52">
        <v>0.66666666666666663</v>
      </c>
      <c r="G21320" s="54">
        <v>-6.1360000000000001</v>
      </c>
      <c r="H21320" s="54">
        <v>-2.4209999999999998</v>
      </c>
      <c r="I21320">
        <v>-0.17100000000000001</v>
      </c>
      <c r="J21320" s="54">
        <v>-0.11600000000000001</v>
      </c>
      <c r="K21320" s="54">
        <v>-0.39500000000000002</v>
      </c>
      <c r="L21320" s="54">
        <v>-0.45100000000000001</v>
      </c>
      <c r="M21320" s="54">
        <v>-0.56299999999999994</v>
      </c>
    </row>
    <row r="21321" spans="1:13" x14ac:dyDescent="0.2">
      <c r="A21321" s="50">
        <v>43095</v>
      </c>
      <c r="B21321">
        <f t="shared" si="999"/>
        <v>2017</v>
      </c>
      <c r="C21321" s="51">
        <f t="shared" si="1000"/>
        <v>12</v>
      </c>
      <c r="D21321" s="51">
        <f t="shared" si="1001"/>
        <v>26</v>
      </c>
      <c r="E21321" s="52">
        <v>0.79166666666666663</v>
      </c>
      <c r="G21321" s="54">
        <v>-6.1360000000000001</v>
      </c>
      <c r="H21321" s="54">
        <v>-2.4500000000000002</v>
      </c>
      <c r="I21321">
        <v>-0.17100000000000001</v>
      </c>
      <c r="J21321" s="54">
        <v>-0.11600000000000001</v>
      </c>
      <c r="K21321" s="54">
        <v>-0.42299999999999999</v>
      </c>
      <c r="L21321" s="54">
        <v>-0.45100000000000001</v>
      </c>
      <c r="M21321" s="54">
        <v>-0.56299999999999994</v>
      </c>
    </row>
    <row r="21322" spans="1:13" x14ac:dyDescent="0.2">
      <c r="A21322" s="50">
        <v>43095</v>
      </c>
      <c r="B21322">
        <f t="shared" si="999"/>
        <v>2017</v>
      </c>
      <c r="C21322" s="51">
        <f t="shared" si="1000"/>
        <v>12</v>
      </c>
      <c r="D21322" s="51">
        <f t="shared" si="1001"/>
        <v>26</v>
      </c>
      <c r="E21322" s="52">
        <v>0.91666666666666663</v>
      </c>
      <c r="G21322" s="54">
        <v>-6.1989999999999998</v>
      </c>
      <c r="H21322" s="54">
        <v>-2.508</v>
      </c>
      <c r="I21322">
        <v>-0.17100000000000001</v>
      </c>
      <c r="J21322" s="54">
        <v>-0.14299999999999999</v>
      </c>
      <c r="K21322" s="54">
        <v>-0.42299999999999999</v>
      </c>
      <c r="L21322" s="54">
        <v>-0.45100000000000001</v>
      </c>
      <c r="M21322" s="54">
        <v>-0.56299999999999994</v>
      </c>
    </row>
    <row r="21323" spans="1:13" x14ac:dyDescent="0.2">
      <c r="A21323" s="50">
        <v>43096</v>
      </c>
      <c r="B21323">
        <f t="shared" si="999"/>
        <v>2017</v>
      </c>
      <c r="C21323" s="51">
        <f t="shared" si="1000"/>
        <v>12</v>
      </c>
      <c r="D21323" s="51">
        <f t="shared" si="1001"/>
        <v>27</v>
      </c>
      <c r="E21323" s="52">
        <v>4.1666666666666664E-2</v>
      </c>
      <c r="G21323" s="54">
        <v>-6.3570000000000002</v>
      </c>
      <c r="H21323" s="54">
        <v>-2.5369999999999999</v>
      </c>
      <c r="I21323">
        <v>-0.17100000000000001</v>
      </c>
      <c r="J21323" s="54">
        <v>-0.11600000000000001</v>
      </c>
      <c r="K21323" s="54">
        <v>-0.42299999999999999</v>
      </c>
      <c r="L21323" s="54">
        <v>-0.45100000000000001</v>
      </c>
      <c r="M21323" s="54">
        <v>-0.56299999999999994</v>
      </c>
    </row>
    <row r="21324" spans="1:13" x14ac:dyDescent="0.2">
      <c r="A21324" s="50">
        <v>43096</v>
      </c>
      <c r="B21324">
        <f t="shared" si="999"/>
        <v>2017</v>
      </c>
      <c r="C21324" s="51">
        <f t="shared" si="1000"/>
        <v>12</v>
      </c>
      <c r="D21324" s="51">
        <f t="shared" si="1001"/>
        <v>27</v>
      </c>
      <c r="E21324" s="52">
        <v>0.16666666666666666</v>
      </c>
      <c r="G21324" s="54">
        <v>-6.452</v>
      </c>
      <c r="H21324" s="54">
        <v>-2.5659999999999998</v>
      </c>
      <c r="I21324">
        <v>-0.19900000000000001</v>
      </c>
      <c r="J21324" s="54">
        <v>-0.11600000000000001</v>
      </c>
      <c r="K21324" s="54">
        <v>-0.42299999999999999</v>
      </c>
      <c r="L21324" s="54">
        <v>-0.45100000000000001</v>
      </c>
      <c r="M21324" s="54">
        <v>-0.56299999999999994</v>
      </c>
    </row>
    <row r="21325" spans="1:13" x14ac:dyDescent="0.2">
      <c r="A21325" s="50">
        <v>43096</v>
      </c>
      <c r="B21325">
        <f t="shared" si="999"/>
        <v>2017</v>
      </c>
      <c r="C21325" s="51">
        <f t="shared" si="1000"/>
        <v>12</v>
      </c>
      <c r="D21325" s="51">
        <f t="shared" si="1001"/>
        <v>27</v>
      </c>
      <c r="E21325" s="52">
        <v>0.29166666666666669</v>
      </c>
      <c r="G21325" s="54">
        <v>-6.61</v>
      </c>
      <c r="H21325" s="54">
        <v>-2.625</v>
      </c>
      <c r="I21325">
        <v>-0.19900000000000001</v>
      </c>
      <c r="J21325" s="54">
        <v>-0.11600000000000001</v>
      </c>
      <c r="K21325" s="54">
        <v>-0.42299999999999999</v>
      </c>
      <c r="L21325" s="54">
        <v>-0.47899999999999998</v>
      </c>
      <c r="M21325" s="54">
        <v>-0.59099999999999997</v>
      </c>
    </row>
    <row r="21326" spans="1:13" x14ac:dyDescent="0.2">
      <c r="A21326" s="50">
        <v>43096</v>
      </c>
      <c r="B21326">
        <f t="shared" si="999"/>
        <v>2017</v>
      </c>
      <c r="C21326" s="51">
        <f t="shared" si="1000"/>
        <v>12</v>
      </c>
      <c r="D21326" s="51">
        <f t="shared" si="1001"/>
        <v>27</v>
      </c>
      <c r="E21326" s="52">
        <v>0.41666666666666669</v>
      </c>
      <c r="G21326" s="54">
        <v>-6.5149999999999997</v>
      </c>
      <c r="H21326" s="54">
        <v>-2.6539999999999999</v>
      </c>
      <c r="I21326">
        <v>-0.19900000000000001</v>
      </c>
      <c r="J21326" s="54">
        <v>-0.11600000000000001</v>
      </c>
      <c r="K21326" s="54">
        <v>-0.39500000000000002</v>
      </c>
      <c r="L21326" s="54">
        <v>-0.45100000000000001</v>
      </c>
      <c r="M21326" s="54">
        <v>-0.56299999999999994</v>
      </c>
    </row>
    <row r="21327" spans="1:13" x14ac:dyDescent="0.2">
      <c r="A21327" s="50">
        <v>43096</v>
      </c>
      <c r="B21327">
        <f t="shared" ref="B21327:B21390" si="1002">YEAR(A21327)</f>
        <v>2017</v>
      </c>
      <c r="C21327" s="51">
        <f t="shared" ref="C21327:C21390" si="1003">MONTH(A21327)</f>
        <v>12</v>
      </c>
      <c r="D21327" s="51">
        <f t="shared" ref="D21327:D21390" si="1004">DAY(A21327)</f>
        <v>27</v>
      </c>
      <c r="E21327" s="52">
        <v>0.54166666666666663</v>
      </c>
      <c r="G21327" s="54">
        <v>-6.0730000000000004</v>
      </c>
      <c r="H21327" s="54">
        <v>-2.7120000000000002</v>
      </c>
      <c r="I21327">
        <v>-0.19900000000000001</v>
      </c>
      <c r="J21327" s="54">
        <v>-0.14299999999999999</v>
      </c>
      <c r="K21327" s="54">
        <v>-0.33900000000000002</v>
      </c>
      <c r="L21327" s="54">
        <v>-0.42299999999999999</v>
      </c>
      <c r="M21327" s="54">
        <v>-0.53500000000000003</v>
      </c>
    </row>
    <row r="21328" spans="1:13" x14ac:dyDescent="0.2">
      <c r="A21328" s="50">
        <v>43096</v>
      </c>
      <c r="B21328">
        <f t="shared" si="1002"/>
        <v>2017</v>
      </c>
      <c r="C21328" s="51">
        <f t="shared" si="1003"/>
        <v>12</v>
      </c>
      <c r="D21328" s="51">
        <f t="shared" si="1004"/>
        <v>27</v>
      </c>
      <c r="E21328" s="52">
        <v>0.66666666666666663</v>
      </c>
      <c r="G21328" s="54">
        <v>-5.76</v>
      </c>
      <c r="H21328" s="54">
        <v>-2.7120000000000002</v>
      </c>
      <c r="I21328">
        <v>-0.19900000000000001</v>
      </c>
      <c r="J21328" s="54">
        <v>-0.11600000000000001</v>
      </c>
      <c r="K21328" s="54">
        <v>-0.33900000000000002</v>
      </c>
      <c r="L21328" s="54">
        <v>-0.39500000000000002</v>
      </c>
      <c r="M21328" s="54">
        <v>-0.50700000000000001</v>
      </c>
    </row>
    <row r="21329" spans="1:13" x14ac:dyDescent="0.2">
      <c r="A21329" s="50">
        <v>43096</v>
      </c>
      <c r="B21329">
        <f t="shared" si="1002"/>
        <v>2017</v>
      </c>
      <c r="C21329" s="51">
        <f t="shared" si="1003"/>
        <v>12</v>
      </c>
      <c r="D21329" s="51">
        <f t="shared" si="1004"/>
        <v>27</v>
      </c>
      <c r="E21329" s="52">
        <v>0.79166666666666663</v>
      </c>
      <c r="G21329" s="54">
        <v>-5.48</v>
      </c>
      <c r="H21329" s="54">
        <v>-2.6829999999999998</v>
      </c>
      <c r="I21329">
        <v>-0.22700000000000001</v>
      </c>
      <c r="J21329" s="54">
        <v>-0.11600000000000001</v>
      </c>
      <c r="K21329" s="54">
        <v>-0.33900000000000002</v>
      </c>
      <c r="L21329" s="54">
        <v>-0.39500000000000002</v>
      </c>
      <c r="M21329" s="54">
        <v>-0.50700000000000001</v>
      </c>
    </row>
    <row r="21330" spans="1:13" x14ac:dyDescent="0.2">
      <c r="A21330" s="50">
        <v>43096</v>
      </c>
      <c r="B21330">
        <f t="shared" si="1002"/>
        <v>2017</v>
      </c>
      <c r="C21330" s="51">
        <f t="shared" si="1003"/>
        <v>12</v>
      </c>
      <c r="D21330" s="51">
        <f t="shared" si="1004"/>
        <v>27</v>
      </c>
      <c r="E21330" s="52">
        <v>0.91666666666666663</v>
      </c>
      <c r="G21330" s="54">
        <v>-5.202</v>
      </c>
      <c r="H21330" s="54">
        <v>-2.6539999999999999</v>
      </c>
      <c r="I21330">
        <v>-0.22700000000000001</v>
      </c>
      <c r="J21330" s="54">
        <v>-0.11600000000000001</v>
      </c>
      <c r="K21330" s="54">
        <v>-0.33900000000000002</v>
      </c>
      <c r="L21330" s="54">
        <v>-0.39500000000000002</v>
      </c>
      <c r="M21330" s="54">
        <v>-0.50700000000000001</v>
      </c>
    </row>
    <row r="21331" spans="1:13" x14ac:dyDescent="0.2">
      <c r="A21331" s="50">
        <v>43097</v>
      </c>
      <c r="B21331">
        <f t="shared" si="1002"/>
        <v>2017</v>
      </c>
      <c r="C21331" s="51">
        <f t="shared" si="1003"/>
        <v>12</v>
      </c>
      <c r="D21331" s="51">
        <f t="shared" si="1004"/>
        <v>28</v>
      </c>
      <c r="E21331" s="52">
        <v>4.1666666666666664E-2</v>
      </c>
      <c r="G21331" s="54">
        <v>-5.0179999999999998</v>
      </c>
      <c r="H21331" s="54">
        <v>-2.5659999999999998</v>
      </c>
      <c r="I21331">
        <v>-0.22700000000000001</v>
      </c>
      <c r="J21331" s="54">
        <v>-0.11600000000000001</v>
      </c>
      <c r="K21331" s="54">
        <v>-0.33900000000000002</v>
      </c>
      <c r="L21331" s="54">
        <v>-0.39500000000000002</v>
      </c>
      <c r="M21331" s="54">
        <v>-0.50700000000000001</v>
      </c>
    </row>
    <row r="21332" spans="1:13" x14ac:dyDescent="0.2">
      <c r="A21332" s="50">
        <v>43097</v>
      </c>
      <c r="B21332">
        <f t="shared" si="1002"/>
        <v>2017</v>
      </c>
      <c r="C21332" s="51">
        <f t="shared" si="1003"/>
        <v>12</v>
      </c>
      <c r="D21332" s="51">
        <f t="shared" si="1004"/>
        <v>28</v>
      </c>
      <c r="E21332" s="52">
        <v>0.16666666666666666</v>
      </c>
      <c r="G21332" s="54">
        <v>-4.9870000000000001</v>
      </c>
      <c r="H21332" s="54">
        <v>-2.508</v>
      </c>
      <c r="I21332">
        <v>-0.22700000000000001</v>
      </c>
      <c r="J21332" s="54">
        <v>-0.11600000000000001</v>
      </c>
      <c r="K21332" s="54">
        <v>-0.33900000000000002</v>
      </c>
      <c r="L21332" s="54">
        <v>-0.39500000000000002</v>
      </c>
      <c r="M21332" s="54">
        <v>-0.50700000000000001</v>
      </c>
    </row>
    <row r="21333" spans="1:13" x14ac:dyDescent="0.2">
      <c r="A21333" s="50">
        <v>43097</v>
      </c>
      <c r="B21333">
        <f t="shared" si="1002"/>
        <v>2017</v>
      </c>
      <c r="C21333" s="51">
        <f t="shared" si="1003"/>
        <v>12</v>
      </c>
      <c r="D21333" s="51">
        <f t="shared" si="1004"/>
        <v>28</v>
      </c>
      <c r="E21333" s="52">
        <v>0.29166666666666669</v>
      </c>
      <c r="G21333" s="54">
        <v>-5.202</v>
      </c>
      <c r="H21333" s="54">
        <v>-2.4500000000000002</v>
      </c>
      <c r="I21333">
        <v>-0.22700000000000001</v>
      </c>
      <c r="J21333" s="54">
        <v>-0.11600000000000001</v>
      </c>
      <c r="K21333" s="54">
        <v>-0.36699999999999999</v>
      </c>
      <c r="L21333" s="54">
        <v>-0.42299999999999999</v>
      </c>
      <c r="M21333" s="54">
        <v>-0.53500000000000003</v>
      </c>
    </row>
    <row r="21334" spans="1:13" x14ac:dyDescent="0.2">
      <c r="A21334" s="50">
        <v>43097</v>
      </c>
      <c r="B21334">
        <f t="shared" si="1002"/>
        <v>2017</v>
      </c>
      <c r="C21334" s="51">
        <f t="shared" si="1003"/>
        <v>12</v>
      </c>
      <c r="D21334" s="51">
        <f t="shared" si="1004"/>
        <v>28</v>
      </c>
      <c r="E21334" s="52">
        <v>0.41666666666666669</v>
      </c>
      <c r="G21334" s="54">
        <v>-5.4489999999999998</v>
      </c>
      <c r="H21334" s="54">
        <v>-2.4209999999999998</v>
      </c>
      <c r="I21334">
        <v>-0.22700000000000001</v>
      </c>
      <c r="J21334" s="54">
        <v>-0.11600000000000001</v>
      </c>
      <c r="K21334" s="54">
        <v>-0.39500000000000002</v>
      </c>
      <c r="L21334" s="54">
        <v>-0.45100000000000001</v>
      </c>
      <c r="M21334" s="54">
        <v>-0.56299999999999994</v>
      </c>
    </row>
    <row r="21335" spans="1:13" x14ac:dyDescent="0.2">
      <c r="A21335" s="50">
        <v>43097</v>
      </c>
      <c r="B21335">
        <f t="shared" si="1002"/>
        <v>2017</v>
      </c>
      <c r="C21335" s="51">
        <f t="shared" si="1003"/>
        <v>12</v>
      </c>
      <c r="D21335" s="51">
        <f t="shared" si="1004"/>
        <v>28</v>
      </c>
      <c r="E21335" s="52">
        <v>0.54166666666666663</v>
      </c>
      <c r="G21335" s="54">
        <v>-5.7290000000000001</v>
      </c>
      <c r="H21335" s="54">
        <v>-2.4209999999999998</v>
      </c>
      <c r="I21335">
        <v>-0.22700000000000001</v>
      </c>
      <c r="J21335" s="54">
        <v>-0.14299999999999999</v>
      </c>
      <c r="K21335" s="54">
        <v>-0.39500000000000002</v>
      </c>
      <c r="L21335" s="54">
        <v>-0.45100000000000001</v>
      </c>
      <c r="M21335" s="54">
        <v>-0.56299999999999994</v>
      </c>
    </row>
    <row r="21336" spans="1:13" x14ac:dyDescent="0.2">
      <c r="A21336" s="50">
        <v>43097</v>
      </c>
      <c r="B21336">
        <f t="shared" si="1002"/>
        <v>2017</v>
      </c>
      <c r="C21336" s="51">
        <f t="shared" si="1003"/>
        <v>12</v>
      </c>
      <c r="D21336" s="51">
        <f t="shared" si="1004"/>
        <v>28</v>
      </c>
      <c r="E21336" s="52">
        <v>0.66666666666666663</v>
      </c>
      <c r="G21336" s="54">
        <v>-5.9790000000000001</v>
      </c>
      <c r="H21336" s="54">
        <v>-2.4790000000000001</v>
      </c>
      <c r="I21336">
        <v>-0.255</v>
      </c>
      <c r="J21336" s="54">
        <v>-0.11600000000000001</v>
      </c>
      <c r="K21336" s="54">
        <v>-0.39500000000000002</v>
      </c>
      <c r="L21336" s="54">
        <v>-0.45100000000000001</v>
      </c>
      <c r="M21336" s="54">
        <v>-0.56299999999999994</v>
      </c>
    </row>
    <row r="21337" spans="1:13" x14ac:dyDescent="0.2">
      <c r="A21337" s="50">
        <v>43097</v>
      </c>
      <c r="B21337">
        <f t="shared" si="1002"/>
        <v>2017</v>
      </c>
      <c r="C21337" s="51">
        <f t="shared" si="1003"/>
        <v>12</v>
      </c>
      <c r="D21337" s="51">
        <f t="shared" si="1004"/>
        <v>28</v>
      </c>
      <c r="E21337" s="52">
        <v>0.79166666666666663</v>
      </c>
      <c r="G21337" s="54">
        <v>-6.1050000000000004</v>
      </c>
      <c r="H21337" s="54">
        <v>-2.508</v>
      </c>
      <c r="I21337">
        <v>-0.255</v>
      </c>
      <c r="J21337" s="54">
        <v>-0.14299999999999999</v>
      </c>
      <c r="K21337" s="54">
        <v>-0.39500000000000002</v>
      </c>
      <c r="L21337" s="54">
        <v>-0.45100000000000001</v>
      </c>
      <c r="M21337" s="54">
        <v>-0.56299999999999994</v>
      </c>
    </row>
    <row r="21338" spans="1:13" x14ac:dyDescent="0.2">
      <c r="A21338" s="50">
        <v>43097</v>
      </c>
      <c r="B21338">
        <f t="shared" si="1002"/>
        <v>2017</v>
      </c>
      <c r="C21338" s="51">
        <f t="shared" si="1003"/>
        <v>12</v>
      </c>
      <c r="D21338" s="51">
        <f t="shared" si="1004"/>
        <v>28</v>
      </c>
      <c r="E21338" s="52">
        <v>0.91666666666666663</v>
      </c>
      <c r="G21338" s="54">
        <v>-6.0730000000000004</v>
      </c>
      <c r="H21338" s="54">
        <v>-2.5960000000000001</v>
      </c>
      <c r="I21338">
        <v>-0.255</v>
      </c>
      <c r="J21338" s="54">
        <v>-0.11600000000000001</v>
      </c>
      <c r="K21338" s="54">
        <v>-0.39500000000000002</v>
      </c>
      <c r="L21338" s="54">
        <v>-0.45100000000000001</v>
      </c>
      <c r="M21338" s="54">
        <v>-0.56299999999999994</v>
      </c>
    </row>
    <row r="21339" spans="1:13" x14ac:dyDescent="0.2">
      <c r="A21339" s="50">
        <v>43098</v>
      </c>
      <c r="B21339">
        <f t="shared" si="1002"/>
        <v>2017</v>
      </c>
      <c r="C21339" s="51">
        <f t="shared" si="1003"/>
        <v>12</v>
      </c>
      <c r="D21339" s="51">
        <f t="shared" si="1004"/>
        <v>29</v>
      </c>
      <c r="E21339" s="52">
        <v>4.1666666666666664E-2</v>
      </c>
      <c r="G21339" s="54">
        <v>-5.9160000000000004</v>
      </c>
      <c r="H21339" s="54">
        <v>-2.625</v>
      </c>
      <c r="I21339">
        <v>-0.255</v>
      </c>
      <c r="J21339" s="54">
        <v>-0.14299999999999999</v>
      </c>
      <c r="K21339" s="54">
        <v>-0.39500000000000002</v>
      </c>
      <c r="L21339" s="54">
        <v>-0.45100000000000001</v>
      </c>
      <c r="M21339" s="54">
        <v>-0.56299999999999994</v>
      </c>
    </row>
    <row r="21340" spans="1:13" x14ac:dyDescent="0.2">
      <c r="A21340" s="50">
        <v>43098</v>
      </c>
      <c r="B21340">
        <f t="shared" si="1002"/>
        <v>2017</v>
      </c>
      <c r="C21340" s="51">
        <f t="shared" si="1003"/>
        <v>12</v>
      </c>
      <c r="D21340" s="51">
        <f t="shared" si="1004"/>
        <v>29</v>
      </c>
      <c r="E21340" s="52">
        <v>0.16666666666666666</v>
      </c>
      <c r="G21340" s="54">
        <v>-5.76</v>
      </c>
      <c r="H21340" s="54">
        <v>-2.625</v>
      </c>
      <c r="I21340">
        <v>-0.28299999999999997</v>
      </c>
      <c r="J21340" s="54">
        <v>-0.11600000000000001</v>
      </c>
      <c r="K21340" s="54">
        <v>-0.39500000000000002</v>
      </c>
      <c r="L21340" s="54">
        <v>-0.45100000000000001</v>
      </c>
      <c r="M21340" s="54">
        <v>-0.53500000000000003</v>
      </c>
    </row>
    <row r="21341" spans="1:13" x14ac:dyDescent="0.2">
      <c r="A21341" s="50">
        <v>43098</v>
      </c>
      <c r="B21341">
        <f t="shared" si="1002"/>
        <v>2017</v>
      </c>
      <c r="C21341" s="51">
        <f t="shared" si="1003"/>
        <v>12</v>
      </c>
      <c r="D21341" s="51">
        <f t="shared" si="1004"/>
        <v>29</v>
      </c>
      <c r="E21341" s="52">
        <v>0.29166666666666669</v>
      </c>
      <c r="G21341" s="54">
        <v>-5.7910000000000004</v>
      </c>
      <c r="H21341" s="54">
        <v>-2.625</v>
      </c>
      <c r="I21341">
        <v>-0.28299999999999997</v>
      </c>
      <c r="J21341" s="54">
        <v>-0.11600000000000001</v>
      </c>
      <c r="K21341" s="54">
        <v>-0.39500000000000002</v>
      </c>
      <c r="L21341" s="54">
        <v>-0.45100000000000001</v>
      </c>
      <c r="M21341" s="54">
        <v>-0.56299999999999994</v>
      </c>
    </row>
    <row r="21342" spans="1:13" x14ac:dyDescent="0.2">
      <c r="A21342" s="50">
        <v>43098</v>
      </c>
      <c r="B21342">
        <f t="shared" si="1002"/>
        <v>2017</v>
      </c>
      <c r="C21342" s="51">
        <f t="shared" si="1003"/>
        <v>12</v>
      </c>
      <c r="D21342" s="51">
        <f t="shared" si="1004"/>
        <v>29</v>
      </c>
      <c r="E21342" s="52">
        <v>0.41666666666666669</v>
      </c>
      <c r="G21342" s="54">
        <v>-5.9790000000000001</v>
      </c>
      <c r="H21342" s="54">
        <v>-2.625</v>
      </c>
      <c r="I21342">
        <v>-0.28299999999999997</v>
      </c>
      <c r="J21342" s="54">
        <v>-0.11600000000000001</v>
      </c>
      <c r="K21342" s="54">
        <v>-0.39500000000000002</v>
      </c>
      <c r="L21342" s="54">
        <v>-0.45100000000000001</v>
      </c>
      <c r="M21342" s="54">
        <v>-0.56299999999999994</v>
      </c>
    </row>
    <row r="21343" spans="1:13" x14ac:dyDescent="0.2">
      <c r="A21343" s="50">
        <v>43098</v>
      </c>
      <c r="B21343">
        <f t="shared" si="1002"/>
        <v>2017</v>
      </c>
      <c r="C21343" s="51">
        <f t="shared" si="1003"/>
        <v>12</v>
      </c>
      <c r="D21343" s="51">
        <f t="shared" si="1004"/>
        <v>29</v>
      </c>
      <c r="E21343" s="52">
        <v>0.54166666666666663</v>
      </c>
      <c r="G21343" s="54">
        <v>-6.2309999999999999</v>
      </c>
      <c r="H21343" s="54">
        <v>-2.625</v>
      </c>
      <c r="I21343">
        <v>-0.311</v>
      </c>
      <c r="J21343" s="54">
        <v>-0.11600000000000001</v>
      </c>
      <c r="K21343" s="54">
        <v>-0.42299999999999999</v>
      </c>
      <c r="L21343" s="54">
        <v>-0.45100000000000001</v>
      </c>
      <c r="M21343" s="54">
        <v>-0.56299999999999994</v>
      </c>
    </row>
    <row r="21344" spans="1:13" x14ac:dyDescent="0.2">
      <c r="A21344" s="50">
        <v>43098</v>
      </c>
      <c r="B21344">
        <f t="shared" si="1002"/>
        <v>2017</v>
      </c>
      <c r="C21344" s="51">
        <f t="shared" si="1003"/>
        <v>12</v>
      </c>
      <c r="D21344" s="51">
        <f t="shared" si="1004"/>
        <v>29</v>
      </c>
      <c r="E21344" s="52">
        <v>0.66666666666666663</v>
      </c>
      <c r="G21344" s="54">
        <v>-6.42</v>
      </c>
      <c r="H21344" s="54">
        <v>-2.6829999999999998</v>
      </c>
      <c r="I21344">
        <v>-0.311</v>
      </c>
      <c r="J21344" s="54">
        <v>-0.14299999999999999</v>
      </c>
      <c r="K21344" s="54">
        <v>-0.42299999999999999</v>
      </c>
      <c r="L21344" s="54">
        <v>-0.45100000000000001</v>
      </c>
      <c r="M21344" s="54">
        <v>-0.56299999999999994</v>
      </c>
    </row>
    <row r="21345" spans="1:13" x14ac:dyDescent="0.2">
      <c r="A21345" s="50">
        <v>43098</v>
      </c>
      <c r="B21345">
        <f t="shared" si="1002"/>
        <v>2017</v>
      </c>
      <c r="C21345" s="51">
        <f t="shared" si="1003"/>
        <v>12</v>
      </c>
      <c r="D21345" s="51">
        <f t="shared" si="1004"/>
        <v>29</v>
      </c>
      <c r="E21345" s="52">
        <v>0.79166666666666663</v>
      </c>
      <c r="G21345" s="54">
        <v>-6.5149999999999997</v>
      </c>
      <c r="H21345" s="54">
        <v>-2.7120000000000002</v>
      </c>
      <c r="I21345">
        <v>-0.311</v>
      </c>
      <c r="J21345" s="54">
        <v>-0.14299999999999999</v>
      </c>
      <c r="K21345" s="54">
        <v>-0.42299999999999999</v>
      </c>
      <c r="L21345" s="54">
        <v>-0.45100000000000001</v>
      </c>
      <c r="M21345" s="54">
        <v>-0.56299999999999994</v>
      </c>
    </row>
    <row r="21346" spans="1:13" x14ac:dyDescent="0.2">
      <c r="A21346" s="50">
        <v>43098</v>
      </c>
      <c r="B21346">
        <f t="shared" si="1002"/>
        <v>2017</v>
      </c>
      <c r="C21346" s="51">
        <f t="shared" si="1003"/>
        <v>12</v>
      </c>
      <c r="D21346" s="51">
        <f t="shared" si="1004"/>
        <v>29</v>
      </c>
      <c r="E21346" s="52">
        <v>0.91666666666666663</v>
      </c>
      <c r="G21346" s="54">
        <v>-6.5469999999999997</v>
      </c>
      <c r="H21346" s="54">
        <v>-2.7709999999999999</v>
      </c>
      <c r="I21346">
        <v>-0.33900000000000002</v>
      </c>
      <c r="J21346" s="54">
        <v>-0.14299999999999999</v>
      </c>
      <c r="K21346" s="54">
        <v>-0.42299999999999999</v>
      </c>
      <c r="L21346" s="54">
        <v>-0.45100000000000001</v>
      </c>
      <c r="M21346" s="54">
        <v>-0.56299999999999994</v>
      </c>
    </row>
    <row r="21347" spans="1:13" x14ac:dyDescent="0.2">
      <c r="A21347" s="50">
        <v>43099</v>
      </c>
      <c r="B21347">
        <f t="shared" si="1002"/>
        <v>2017</v>
      </c>
      <c r="C21347" s="51">
        <f t="shared" si="1003"/>
        <v>12</v>
      </c>
      <c r="D21347" s="51">
        <f t="shared" si="1004"/>
        <v>30</v>
      </c>
      <c r="E21347" s="52">
        <v>4.1666666666666664E-2</v>
      </c>
      <c r="G21347" s="54">
        <v>-6.4829999999999997</v>
      </c>
      <c r="H21347" s="54">
        <v>-2.83</v>
      </c>
      <c r="I21347">
        <v>-0.33900000000000002</v>
      </c>
      <c r="J21347" s="54">
        <v>-0.11600000000000001</v>
      </c>
      <c r="K21347" s="54">
        <v>-0.39500000000000002</v>
      </c>
      <c r="L21347" s="54">
        <v>-0.45100000000000001</v>
      </c>
      <c r="M21347" s="54">
        <v>-0.56299999999999994</v>
      </c>
    </row>
    <row r="21348" spans="1:13" x14ac:dyDescent="0.2">
      <c r="A21348" s="50">
        <v>43099</v>
      </c>
      <c r="B21348">
        <f t="shared" si="1002"/>
        <v>2017</v>
      </c>
      <c r="C21348" s="51">
        <f t="shared" si="1003"/>
        <v>12</v>
      </c>
      <c r="D21348" s="51">
        <f t="shared" si="1004"/>
        <v>30</v>
      </c>
      <c r="E21348" s="52">
        <v>0.16666666666666666</v>
      </c>
      <c r="G21348" s="54">
        <v>-6.42</v>
      </c>
      <c r="H21348" s="54">
        <v>-2.859</v>
      </c>
      <c r="I21348">
        <v>-0.33900000000000002</v>
      </c>
      <c r="J21348" s="54">
        <v>-0.14299999999999999</v>
      </c>
      <c r="K21348" s="54">
        <v>-0.42299999999999999</v>
      </c>
      <c r="L21348" s="54">
        <v>-0.45100000000000001</v>
      </c>
      <c r="M21348" s="54">
        <v>-0.56299999999999994</v>
      </c>
    </row>
    <row r="21349" spans="1:13" x14ac:dyDescent="0.2">
      <c r="A21349" s="50">
        <v>43099</v>
      </c>
      <c r="B21349">
        <f t="shared" si="1002"/>
        <v>2017</v>
      </c>
      <c r="C21349" s="51">
        <f t="shared" si="1003"/>
        <v>12</v>
      </c>
      <c r="D21349" s="51">
        <f t="shared" si="1004"/>
        <v>30</v>
      </c>
      <c r="E21349" s="52">
        <v>0.29166666666666669</v>
      </c>
      <c r="G21349" s="54">
        <v>-6.3250000000000002</v>
      </c>
      <c r="H21349" s="54">
        <v>-2.859</v>
      </c>
      <c r="I21349">
        <v>-0.36699999999999999</v>
      </c>
      <c r="J21349" s="54">
        <v>-0.11600000000000001</v>
      </c>
      <c r="K21349" s="54">
        <v>-0.39500000000000002</v>
      </c>
      <c r="L21349" s="54">
        <v>-0.45100000000000001</v>
      </c>
      <c r="M21349" s="54">
        <v>-0.56299999999999994</v>
      </c>
    </row>
    <row r="21350" spans="1:13" x14ac:dyDescent="0.2">
      <c r="A21350" s="50">
        <v>43099</v>
      </c>
      <c r="B21350">
        <f t="shared" si="1002"/>
        <v>2017</v>
      </c>
      <c r="C21350" s="51">
        <f t="shared" si="1003"/>
        <v>12</v>
      </c>
      <c r="D21350" s="51">
        <f t="shared" si="1004"/>
        <v>30</v>
      </c>
      <c r="E21350" s="52">
        <v>0.41666666666666669</v>
      </c>
      <c r="G21350" s="54">
        <v>-6.2939999999999996</v>
      </c>
      <c r="H21350" s="54">
        <v>-2.859</v>
      </c>
      <c r="I21350">
        <v>-0.36699999999999999</v>
      </c>
      <c r="J21350" s="54">
        <v>-0.14299999999999999</v>
      </c>
      <c r="K21350" s="54">
        <v>-0.39500000000000002</v>
      </c>
      <c r="L21350" s="54">
        <v>-0.45100000000000001</v>
      </c>
      <c r="M21350" s="54">
        <v>-0.56299999999999994</v>
      </c>
    </row>
    <row r="21351" spans="1:13" x14ac:dyDescent="0.2">
      <c r="A21351" s="50">
        <v>43099</v>
      </c>
      <c r="B21351">
        <f t="shared" si="1002"/>
        <v>2017</v>
      </c>
      <c r="C21351" s="51">
        <f t="shared" si="1003"/>
        <v>12</v>
      </c>
      <c r="D21351" s="51">
        <f t="shared" si="1004"/>
        <v>30</v>
      </c>
      <c r="E21351" s="52">
        <v>0.54166666666666663</v>
      </c>
      <c r="G21351" s="54">
        <v>-6.2619999999999996</v>
      </c>
      <c r="H21351" s="54">
        <v>-2.859</v>
      </c>
      <c r="I21351">
        <v>-0.39500000000000002</v>
      </c>
      <c r="J21351" s="54">
        <v>-0.11600000000000001</v>
      </c>
      <c r="K21351" s="54">
        <v>-0.39500000000000002</v>
      </c>
      <c r="L21351" s="54">
        <v>-0.45100000000000001</v>
      </c>
      <c r="M21351" s="54">
        <v>-0.56299999999999994</v>
      </c>
    </row>
    <row r="21352" spans="1:13" x14ac:dyDescent="0.2">
      <c r="A21352" s="50">
        <v>43099</v>
      </c>
      <c r="B21352">
        <f t="shared" si="1002"/>
        <v>2017</v>
      </c>
      <c r="C21352" s="51">
        <f t="shared" si="1003"/>
        <v>12</v>
      </c>
      <c r="D21352" s="51">
        <f t="shared" si="1004"/>
        <v>30</v>
      </c>
      <c r="E21352" s="52">
        <v>0.66666666666666663</v>
      </c>
      <c r="G21352" s="54">
        <v>-6.1989999999999998</v>
      </c>
      <c r="H21352" s="54">
        <v>-2.859</v>
      </c>
      <c r="I21352">
        <v>-0.39500000000000002</v>
      </c>
      <c r="J21352" s="54">
        <v>-0.11600000000000001</v>
      </c>
      <c r="K21352" s="54">
        <v>-0.39500000000000002</v>
      </c>
      <c r="L21352" s="54">
        <v>-0.45100000000000001</v>
      </c>
      <c r="M21352" s="54">
        <v>-0.56299999999999994</v>
      </c>
    </row>
    <row r="21353" spans="1:13" x14ac:dyDescent="0.2">
      <c r="A21353" s="50">
        <v>43099</v>
      </c>
      <c r="B21353">
        <f t="shared" si="1002"/>
        <v>2017</v>
      </c>
      <c r="C21353" s="51">
        <f t="shared" si="1003"/>
        <v>12</v>
      </c>
      <c r="D21353" s="51">
        <f t="shared" si="1004"/>
        <v>30</v>
      </c>
      <c r="E21353" s="52">
        <v>0.79166666666666663</v>
      </c>
      <c r="G21353" s="54">
        <v>-6.1050000000000004</v>
      </c>
      <c r="H21353" s="54">
        <v>-2.859</v>
      </c>
      <c r="I21353">
        <v>-0.42299999999999999</v>
      </c>
      <c r="J21353" s="54">
        <v>-0.11600000000000001</v>
      </c>
      <c r="K21353" s="54">
        <v>-0.39500000000000002</v>
      </c>
      <c r="L21353" s="54">
        <v>-0.45100000000000001</v>
      </c>
      <c r="M21353" s="54">
        <v>-0.56299999999999994</v>
      </c>
    </row>
    <row r="21354" spans="1:13" x14ac:dyDescent="0.2">
      <c r="A21354" s="50">
        <v>43099</v>
      </c>
      <c r="B21354">
        <f t="shared" si="1002"/>
        <v>2017</v>
      </c>
      <c r="C21354" s="51">
        <f t="shared" si="1003"/>
        <v>12</v>
      </c>
      <c r="D21354" s="51">
        <f t="shared" si="1004"/>
        <v>30</v>
      </c>
      <c r="E21354" s="52">
        <v>0.91666666666666663</v>
      </c>
      <c r="G21354" s="54">
        <v>-6.0419999999999998</v>
      </c>
      <c r="H21354" s="54">
        <v>-2.859</v>
      </c>
      <c r="I21354">
        <v>-0.42299999999999999</v>
      </c>
      <c r="J21354" s="54">
        <v>-0.11600000000000001</v>
      </c>
      <c r="K21354" s="54">
        <v>-0.39500000000000002</v>
      </c>
      <c r="L21354" s="54">
        <v>-0.45100000000000001</v>
      </c>
      <c r="M21354" s="54">
        <v>-0.56299999999999994</v>
      </c>
    </row>
    <row r="21355" spans="1:13" x14ac:dyDescent="0.2">
      <c r="A21355" s="50">
        <v>43100</v>
      </c>
      <c r="B21355">
        <f t="shared" si="1002"/>
        <v>2017</v>
      </c>
      <c r="C21355" s="51">
        <f t="shared" si="1003"/>
        <v>12</v>
      </c>
      <c r="D21355" s="51">
        <f t="shared" si="1004"/>
        <v>31</v>
      </c>
      <c r="E21355" s="52">
        <v>4.1666666666666664E-2</v>
      </c>
      <c r="G21355" s="54">
        <v>-6.01</v>
      </c>
      <c r="H21355" s="54">
        <v>-2.83</v>
      </c>
      <c r="I21355">
        <v>-0.45100000000000001</v>
      </c>
      <c r="J21355" s="54">
        <v>-0.11600000000000001</v>
      </c>
      <c r="K21355" s="54">
        <v>-0.39500000000000002</v>
      </c>
      <c r="L21355" s="54">
        <v>-0.45100000000000001</v>
      </c>
      <c r="M21355" s="54">
        <v>-0.56299999999999994</v>
      </c>
    </row>
    <row r="21356" spans="1:13" x14ac:dyDescent="0.2">
      <c r="A21356" s="50">
        <v>43100</v>
      </c>
      <c r="B21356">
        <f t="shared" si="1002"/>
        <v>2017</v>
      </c>
      <c r="C21356" s="51">
        <f t="shared" si="1003"/>
        <v>12</v>
      </c>
      <c r="D21356" s="51">
        <f t="shared" si="1004"/>
        <v>31</v>
      </c>
      <c r="E21356" s="52">
        <v>0.16666666666666666</v>
      </c>
      <c r="G21356" s="54">
        <v>-6.01</v>
      </c>
      <c r="H21356" s="54">
        <v>-2.83</v>
      </c>
      <c r="I21356">
        <v>-0.45100000000000001</v>
      </c>
      <c r="J21356" s="54">
        <v>-0.11600000000000001</v>
      </c>
      <c r="K21356" s="54">
        <v>-0.39500000000000002</v>
      </c>
      <c r="L21356" s="54">
        <v>-0.45100000000000001</v>
      </c>
      <c r="M21356" s="54">
        <v>-0.56299999999999994</v>
      </c>
    </row>
    <row r="21357" spans="1:13" x14ac:dyDescent="0.2">
      <c r="A21357" s="50">
        <v>43100</v>
      </c>
      <c r="B21357">
        <f t="shared" si="1002"/>
        <v>2017</v>
      </c>
      <c r="C21357" s="51">
        <f t="shared" si="1003"/>
        <v>12</v>
      </c>
      <c r="D21357" s="51">
        <f t="shared" si="1004"/>
        <v>31</v>
      </c>
      <c r="E21357" s="52">
        <v>0.29166666666666669</v>
      </c>
      <c r="G21357" s="54">
        <v>-6.0419999999999998</v>
      </c>
      <c r="H21357" s="54">
        <v>-2.8</v>
      </c>
      <c r="I21357">
        <v>-0.45100000000000001</v>
      </c>
      <c r="J21357" s="54">
        <v>-0.14299999999999999</v>
      </c>
      <c r="K21357" s="54">
        <v>-0.42299999999999999</v>
      </c>
      <c r="L21357" s="54">
        <v>-0.45100000000000001</v>
      </c>
      <c r="M21357" s="54">
        <v>-0.56299999999999994</v>
      </c>
    </row>
    <row r="21358" spans="1:13" x14ac:dyDescent="0.2">
      <c r="A21358" s="50">
        <v>43100</v>
      </c>
      <c r="B21358">
        <f t="shared" si="1002"/>
        <v>2017</v>
      </c>
      <c r="C21358" s="51">
        <f t="shared" si="1003"/>
        <v>12</v>
      </c>
      <c r="D21358" s="51">
        <f t="shared" si="1004"/>
        <v>31</v>
      </c>
      <c r="E21358" s="52">
        <v>0.41666666666666669</v>
      </c>
      <c r="G21358" s="54">
        <v>-6.0730000000000004</v>
      </c>
      <c r="H21358" s="54">
        <v>-2.8</v>
      </c>
      <c r="I21358">
        <v>-0.47899999999999998</v>
      </c>
      <c r="J21358" s="54">
        <v>-0.11600000000000001</v>
      </c>
      <c r="K21358" s="54">
        <v>-0.39500000000000002</v>
      </c>
      <c r="L21358" s="54">
        <v>-0.45100000000000001</v>
      </c>
      <c r="M21358" s="54">
        <v>-0.56299999999999994</v>
      </c>
    </row>
    <row r="21359" spans="1:13" x14ac:dyDescent="0.2">
      <c r="A21359" s="50">
        <v>43100</v>
      </c>
      <c r="B21359">
        <f t="shared" si="1002"/>
        <v>2017</v>
      </c>
      <c r="C21359" s="51">
        <f t="shared" si="1003"/>
        <v>12</v>
      </c>
      <c r="D21359" s="51">
        <f t="shared" si="1004"/>
        <v>31</v>
      </c>
      <c r="E21359" s="52">
        <v>0.54166666666666663</v>
      </c>
      <c r="G21359" s="54">
        <v>-6.2939999999999996</v>
      </c>
      <c r="H21359" s="54">
        <v>-2.8</v>
      </c>
      <c r="I21359">
        <v>-0.47899999999999998</v>
      </c>
      <c r="J21359" s="54">
        <v>-0.14299999999999999</v>
      </c>
      <c r="K21359" s="54">
        <v>-0.42299999999999999</v>
      </c>
      <c r="L21359" s="54">
        <v>-0.45100000000000001</v>
      </c>
      <c r="M21359" s="54">
        <v>-0.56299999999999994</v>
      </c>
    </row>
    <row r="21360" spans="1:13" x14ac:dyDescent="0.2">
      <c r="A21360" s="50">
        <v>43100</v>
      </c>
      <c r="B21360">
        <f t="shared" si="1002"/>
        <v>2017</v>
      </c>
      <c r="C21360" s="51">
        <f t="shared" si="1003"/>
        <v>12</v>
      </c>
      <c r="D21360" s="51">
        <f t="shared" si="1004"/>
        <v>31</v>
      </c>
      <c r="E21360" s="52">
        <v>0.66666666666666663</v>
      </c>
      <c r="G21360" s="54">
        <v>-6.452</v>
      </c>
      <c r="H21360" s="54">
        <v>-2.83</v>
      </c>
      <c r="I21360">
        <v>-0.50700000000000001</v>
      </c>
      <c r="J21360" s="54">
        <v>-0.14299999999999999</v>
      </c>
      <c r="K21360" s="54">
        <v>-0.42299999999999999</v>
      </c>
      <c r="L21360" s="54">
        <v>-0.45100000000000001</v>
      </c>
      <c r="M21360" s="54">
        <v>-0.56299999999999994</v>
      </c>
    </row>
    <row r="21361" spans="1:13" x14ac:dyDescent="0.2">
      <c r="A21361" s="50">
        <v>43100</v>
      </c>
      <c r="B21361">
        <f t="shared" si="1002"/>
        <v>2017</v>
      </c>
      <c r="C21361" s="51">
        <f t="shared" si="1003"/>
        <v>12</v>
      </c>
      <c r="D21361" s="51">
        <f t="shared" si="1004"/>
        <v>31</v>
      </c>
      <c r="E21361" s="52">
        <v>0.79166666666666663</v>
      </c>
      <c r="G21361" s="54">
        <v>-6.5469999999999997</v>
      </c>
      <c r="H21361" s="54">
        <v>-2.859</v>
      </c>
      <c r="I21361">
        <v>-0.50700000000000001</v>
      </c>
      <c r="J21361" s="54">
        <v>-0.11600000000000001</v>
      </c>
      <c r="K21361" s="54">
        <v>-0.42299999999999999</v>
      </c>
      <c r="L21361" s="54">
        <v>-0.45100000000000001</v>
      </c>
      <c r="M21361" s="54">
        <v>-0.56299999999999994</v>
      </c>
    </row>
    <row r="21362" spans="1:13" x14ac:dyDescent="0.2">
      <c r="A21362" s="50">
        <v>43100</v>
      </c>
      <c r="B21362">
        <f t="shared" si="1002"/>
        <v>2017</v>
      </c>
      <c r="C21362" s="51">
        <f t="shared" si="1003"/>
        <v>12</v>
      </c>
      <c r="D21362" s="51">
        <f t="shared" si="1004"/>
        <v>31</v>
      </c>
      <c r="E21362" s="52">
        <v>0.91666666666666663</v>
      </c>
      <c r="G21362" s="54">
        <v>-6.5469999999999997</v>
      </c>
      <c r="H21362" s="54">
        <v>-2.9180000000000001</v>
      </c>
      <c r="I21362">
        <v>-0.53500000000000003</v>
      </c>
      <c r="J21362" s="54">
        <v>-0.14299999999999999</v>
      </c>
      <c r="K21362" s="54">
        <v>-0.42299999999999999</v>
      </c>
      <c r="L21362" s="54">
        <v>-0.45100000000000001</v>
      </c>
      <c r="M21362" s="54">
        <v>-0.56299999999999994</v>
      </c>
    </row>
    <row r="21363" spans="1:13" x14ac:dyDescent="0.2">
      <c r="A21363" s="50">
        <v>43101</v>
      </c>
      <c r="B21363">
        <f t="shared" si="1002"/>
        <v>2018</v>
      </c>
      <c r="C21363" s="51">
        <f t="shared" si="1003"/>
        <v>1</v>
      </c>
      <c r="D21363" s="51">
        <f t="shared" si="1004"/>
        <v>1</v>
      </c>
      <c r="E21363" s="52">
        <v>4.1666666666666664E-2</v>
      </c>
      <c r="G21363" s="54">
        <v>-6.5789999999999997</v>
      </c>
      <c r="H21363" s="54">
        <v>-2.9470000000000001</v>
      </c>
      <c r="I21363">
        <v>-0.53500000000000003</v>
      </c>
      <c r="J21363" s="54">
        <v>-0.14299999999999999</v>
      </c>
      <c r="K21363" s="54">
        <v>-0.42299999999999999</v>
      </c>
      <c r="L21363" s="54">
        <v>-0.45100000000000001</v>
      </c>
      <c r="M21363" s="54">
        <v>-0.56299999999999994</v>
      </c>
    </row>
    <row r="21364" spans="1:13" x14ac:dyDescent="0.2">
      <c r="A21364" s="50">
        <v>43101</v>
      </c>
      <c r="B21364">
        <f t="shared" si="1002"/>
        <v>2018</v>
      </c>
      <c r="C21364" s="51">
        <f t="shared" si="1003"/>
        <v>1</v>
      </c>
      <c r="D21364" s="51">
        <f t="shared" si="1004"/>
        <v>1</v>
      </c>
      <c r="E21364" s="52">
        <v>0.16666666666666666</v>
      </c>
      <c r="G21364" s="54">
        <v>-6.6420000000000003</v>
      </c>
      <c r="H21364" s="54">
        <v>-2.976</v>
      </c>
      <c r="I21364">
        <v>-0.56299999999999994</v>
      </c>
      <c r="J21364" s="54">
        <v>-0.14299999999999999</v>
      </c>
      <c r="K21364" s="54">
        <v>-0.42299999999999999</v>
      </c>
      <c r="L21364" s="54">
        <v>-0.45100000000000001</v>
      </c>
      <c r="M21364" s="54">
        <v>-0.56299999999999994</v>
      </c>
    </row>
    <row r="21365" spans="1:13" x14ac:dyDescent="0.2">
      <c r="A21365" s="50">
        <v>43101</v>
      </c>
      <c r="B21365">
        <f t="shared" si="1002"/>
        <v>2018</v>
      </c>
      <c r="C21365" s="51">
        <f t="shared" si="1003"/>
        <v>1</v>
      </c>
      <c r="D21365" s="51">
        <f t="shared" si="1004"/>
        <v>1</v>
      </c>
      <c r="E21365" s="52">
        <v>0.29166666666666669</v>
      </c>
      <c r="G21365" s="54">
        <v>-6.7060000000000004</v>
      </c>
      <c r="H21365" s="54">
        <v>-3.0059999999999998</v>
      </c>
      <c r="I21365">
        <v>-0.56299999999999994</v>
      </c>
      <c r="J21365" s="54">
        <v>-0.14299999999999999</v>
      </c>
      <c r="K21365" s="54">
        <v>-0.42299999999999999</v>
      </c>
      <c r="L21365" s="54">
        <v>-0.45100000000000001</v>
      </c>
      <c r="M21365" s="54">
        <v>-0.56299999999999994</v>
      </c>
    </row>
    <row r="21366" spans="1:13" x14ac:dyDescent="0.2">
      <c r="A21366" s="50">
        <v>43101</v>
      </c>
      <c r="B21366">
        <f t="shared" si="1002"/>
        <v>2018</v>
      </c>
      <c r="C21366" s="51">
        <f t="shared" si="1003"/>
        <v>1</v>
      </c>
      <c r="D21366" s="51">
        <f t="shared" si="1004"/>
        <v>1</v>
      </c>
      <c r="E21366" s="52">
        <v>0.41666666666666669</v>
      </c>
      <c r="G21366" s="54">
        <v>-6.8339999999999996</v>
      </c>
      <c r="H21366" s="54">
        <v>-3.0350000000000001</v>
      </c>
      <c r="I21366">
        <v>-0.59099999999999997</v>
      </c>
      <c r="J21366" s="54">
        <v>-0.11600000000000001</v>
      </c>
      <c r="K21366" s="54">
        <v>-0.39500000000000002</v>
      </c>
      <c r="L21366" s="54">
        <v>-0.45100000000000001</v>
      </c>
      <c r="M21366" s="54">
        <v>-0.56299999999999994</v>
      </c>
    </row>
    <row r="21367" spans="1:13" x14ac:dyDescent="0.2">
      <c r="A21367" s="50">
        <v>43101</v>
      </c>
      <c r="B21367">
        <f t="shared" si="1002"/>
        <v>2018</v>
      </c>
      <c r="C21367" s="51">
        <f t="shared" si="1003"/>
        <v>1</v>
      </c>
      <c r="D21367" s="51">
        <f t="shared" si="1004"/>
        <v>1</v>
      </c>
      <c r="E21367" s="52">
        <v>0.54166666666666663</v>
      </c>
      <c r="G21367" s="54">
        <v>-6.8659999999999997</v>
      </c>
      <c r="H21367" s="54">
        <v>-3.0939999999999999</v>
      </c>
      <c r="I21367">
        <v>-0.62</v>
      </c>
      <c r="J21367" s="54">
        <v>-0.14299999999999999</v>
      </c>
      <c r="K21367" s="54">
        <v>-0.42299999999999999</v>
      </c>
      <c r="L21367" s="54">
        <v>-0.45100000000000001</v>
      </c>
      <c r="M21367" s="54">
        <v>-0.56299999999999994</v>
      </c>
    </row>
    <row r="21368" spans="1:13" x14ac:dyDescent="0.2">
      <c r="A21368" s="50">
        <v>43101</v>
      </c>
      <c r="B21368">
        <f t="shared" si="1002"/>
        <v>2018</v>
      </c>
      <c r="C21368" s="51">
        <f t="shared" si="1003"/>
        <v>1</v>
      </c>
      <c r="D21368" s="51">
        <f t="shared" si="1004"/>
        <v>1</v>
      </c>
      <c r="E21368" s="52">
        <v>0.66666666666666663</v>
      </c>
      <c r="G21368" s="54">
        <v>-6.8979999999999997</v>
      </c>
      <c r="H21368" s="54">
        <v>-3.1240000000000001</v>
      </c>
      <c r="I21368">
        <v>-0.62</v>
      </c>
      <c r="J21368" s="54">
        <v>-0.14299999999999999</v>
      </c>
      <c r="K21368" s="54">
        <v>-0.42299999999999999</v>
      </c>
      <c r="L21368" s="54">
        <v>-0.45100000000000001</v>
      </c>
      <c r="M21368" s="54">
        <v>-0.56299999999999994</v>
      </c>
    </row>
    <row r="21369" spans="1:13" x14ac:dyDescent="0.2">
      <c r="A21369" s="50">
        <v>43101</v>
      </c>
      <c r="B21369">
        <f t="shared" si="1002"/>
        <v>2018</v>
      </c>
      <c r="C21369" s="51">
        <f t="shared" si="1003"/>
        <v>1</v>
      </c>
      <c r="D21369" s="51">
        <f t="shared" si="1004"/>
        <v>1</v>
      </c>
      <c r="E21369" s="52">
        <v>0.79166666666666663</v>
      </c>
      <c r="G21369" s="54">
        <v>-7.0579999999999998</v>
      </c>
      <c r="H21369" s="54">
        <v>-3.153</v>
      </c>
      <c r="I21369">
        <v>-0.64800000000000002</v>
      </c>
      <c r="J21369" s="54">
        <v>-0.14299999999999999</v>
      </c>
      <c r="K21369" s="54">
        <v>-0.42299999999999999</v>
      </c>
      <c r="L21369" s="54">
        <v>-0.45100000000000001</v>
      </c>
      <c r="M21369" s="54">
        <v>-0.56299999999999994</v>
      </c>
    </row>
    <row r="21370" spans="1:13" x14ac:dyDescent="0.2">
      <c r="A21370" s="50">
        <v>43101</v>
      </c>
      <c r="B21370">
        <f t="shared" si="1002"/>
        <v>2018</v>
      </c>
      <c r="C21370" s="51">
        <f t="shared" si="1003"/>
        <v>1</v>
      </c>
      <c r="D21370" s="51">
        <f t="shared" si="1004"/>
        <v>1</v>
      </c>
      <c r="E21370" s="52">
        <v>0.91666666666666663</v>
      </c>
      <c r="G21370" s="54">
        <v>-7.2839999999999998</v>
      </c>
      <c r="H21370" s="54">
        <v>-3.1829999999999998</v>
      </c>
      <c r="I21370">
        <v>-0.67600000000000005</v>
      </c>
      <c r="J21370" s="54">
        <v>-0.14299999999999999</v>
      </c>
      <c r="K21370" s="54">
        <v>-0.42299999999999999</v>
      </c>
      <c r="L21370" s="54">
        <v>-0.47899999999999998</v>
      </c>
      <c r="M21370" s="54">
        <v>-0.56299999999999994</v>
      </c>
    </row>
    <row r="21371" spans="1:13" x14ac:dyDescent="0.2">
      <c r="A21371" s="50">
        <v>43102</v>
      </c>
      <c r="B21371">
        <f t="shared" si="1002"/>
        <v>2018</v>
      </c>
      <c r="C21371" s="51">
        <f t="shared" si="1003"/>
        <v>1</v>
      </c>
      <c r="D21371" s="51">
        <f t="shared" si="1004"/>
        <v>2</v>
      </c>
      <c r="E21371" s="52">
        <v>4.1666666666666664E-2</v>
      </c>
      <c r="G21371" s="54">
        <v>-7.5430000000000001</v>
      </c>
      <c r="H21371" s="54">
        <v>-3.2709999999999999</v>
      </c>
      <c r="I21371">
        <v>-0.67600000000000005</v>
      </c>
      <c r="J21371" s="54">
        <v>-0.14299999999999999</v>
      </c>
      <c r="K21371" s="54">
        <v>-0.42299999999999999</v>
      </c>
      <c r="L21371" s="54">
        <v>-0.47899999999999998</v>
      </c>
      <c r="M21371" s="54">
        <v>-0.59099999999999997</v>
      </c>
    </row>
    <row r="21372" spans="1:13" x14ac:dyDescent="0.2">
      <c r="A21372" s="50">
        <v>43102</v>
      </c>
      <c r="B21372">
        <f t="shared" si="1002"/>
        <v>2018</v>
      </c>
      <c r="C21372" s="51">
        <f t="shared" si="1003"/>
        <v>1</v>
      </c>
      <c r="D21372" s="51">
        <f t="shared" si="1004"/>
        <v>2</v>
      </c>
      <c r="E21372" s="52">
        <v>0.16666666666666666</v>
      </c>
      <c r="G21372" s="54">
        <v>-7.7709999999999999</v>
      </c>
      <c r="H21372" s="54">
        <v>-3.33</v>
      </c>
      <c r="I21372">
        <v>-0.70399999999999996</v>
      </c>
      <c r="J21372" s="54">
        <v>-0.14299999999999999</v>
      </c>
      <c r="K21372" s="54">
        <v>-0.42299999999999999</v>
      </c>
      <c r="L21372" s="54">
        <v>-0.47899999999999998</v>
      </c>
      <c r="M21372" s="54">
        <v>-0.59099999999999997</v>
      </c>
    </row>
    <row r="21373" spans="1:13" x14ac:dyDescent="0.2">
      <c r="A21373" s="50">
        <v>43102</v>
      </c>
      <c r="B21373">
        <f t="shared" si="1002"/>
        <v>2018</v>
      </c>
      <c r="C21373" s="51">
        <f t="shared" si="1003"/>
        <v>1</v>
      </c>
      <c r="D21373" s="51">
        <f t="shared" si="1004"/>
        <v>2</v>
      </c>
      <c r="E21373" s="52">
        <v>0.29166666666666669</v>
      </c>
      <c r="G21373" s="54">
        <v>-8.0329999999999995</v>
      </c>
      <c r="H21373" s="54">
        <v>-3.419</v>
      </c>
      <c r="I21373">
        <v>-0.73199999999999998</v>
      </c>
      <c r="J21373" s="54">
        <v>-0.14299999999999999</v>
      </c>
      <c r="K21373" s="54">
        <v>-0.42299999999999999</v>
      </c>
      <c r="L21373" s="54">
        <v>-0.47899999999999998</v>
      </c>
      <c r="M21373" s="54">
        <v>-0.59099999999999997</v>
      </c>
    </row>
    <row r="21374" spans="1:13" x14ac:dyDescent="0.2">
      <c r="A21374" s="50">
        <v>43102</v>
      </c>
      <c r="B21374">
        <f t="shared" si="1002"/>
        <v>2018</v>
      </c>
      <c r="C21374" s="51">
        <f t="shared" si="1003"/>
        <v>1</v>
      </c>
      <c r="D21374" s="51">
        <f t="shared" si="1004"/>
        <v>2</v>
      </c>
      <c r="E21374" s="52">
        <v>0.41666666666666669</v>
      </c>
      <c r="G21374" s="54">
        <v>-8.3309999999999995</v>
      </c>
      <c r="H21374" s="54">
        <v>-3.508</v>
      </c>
      <c r="I21374">
        <v>-0.76</v>
      </c>
      <c r="J21374" s="54">
        <v>-0.14299999999999999</v>
      </c>
      <c r="K21374" s="54">
        <v>-0.42299999999999999</v>
      </c>
      <c r="L21374" s="54">
        <v>-0.47899999999999998</v>
      </c>
      <c r="M21374" s="54">
        <v>-0.59099999999999997</v>
      </c>
    </row>
    <row r="21375" spans="1:13" x14ac:dyDescent="0.2">
      <c r="A21375" s="50">
        <v>43102</v>
      </c>
      <c r="B21375">
        <f t="shared" si="1002"/>
        <v>2018</v>
      </c>
      <c r="C21375" s="51">
        <f t="shared" si="1003"/>
        <v>1</v>
      </c>
      <c r="D21375" s="51">
        <f t="shared" si="1004"/>
        <v>2</v>
      </c>
      <c r="E21375" s="52">
        <v>0.54166666666666663</v>
      </c>
      <c r="G21375" s="54">
        <v>-8.5969999999999995</v>
      </c>
      <c r="H21375" s="54">
        <v>-3.5979999999999999</v>
      </c>
      <c r="I21375">
        <v>-0.78900000000000003</v>
      </c>
      <c r="J21375" s="54">
        <v>-0.14299999999999999</v>
      </c>
      <c r="K21375" s="54">
        <v>-0.45100000000000001</v>
      </c>
      <c r="L21375" s="54">
        <v>-0.50700000000000001</v>
      </c>
      <c r="M21375" s="54">
        <v>-0.59099999999999997</v>
      </c>
    </row>
    <row r="21376" spans="1:13" x14ac:dyDescent="0.2">
      <c r="A21376" s="50">
        <v>43102</v>
      </c>
      <c r="B21376">
        <f t="shared" si="1002"/>
        <v>2018</v>
      </c>
      <c r="C21376" s="51">
        <f t="shared" si="1003"/>
        <v>1</v>
      </c>
      <c r="D21376" s="51">
        <f t="shared" si="1004"/>
        <v>2</v>
      </c>
      <c r="E21376" s="52">
        <v>0.66666666666666663</v>
      </c>
      <c r="G21376" s="54">
        <v>-8.7639999999999993</v>
      </c>
      <c r="H21376" s="54">
        <v>-3.7170000000000001</v>
      </c>
      <c r="I21376">
        <v>-0.81699999999999995</v>
      </c>
      <c r="J21376" s="54">
        <v>-0.14299999999999999</v>
      </c>
      <c r="K21376" s="54">
        <v>-0.45100000000000001</v>
      </c>
      <c r="L21376" s="54">
        <v>-0.50700000000000001</v>
      </c>
      <c r="M21376" s="54">
        <v>-0.59099999999999997</v>
      </c>
    </row>
    <row r="21377" spans="1:13" x14ac:dyDescent="0.2">
      <c r="A21377" s="50">
        <v>43102</v>
      </c>
      <c r="B21377">
        <f t="shared" si="1002"/>
        <v>2018</v>
      </c>
      <c r="C21377" s="51">
        <f t="shared" si="1003"/>
        <v>1</v>
      </c>
      <c r="D21377" s="51">
        <f t="shared" si="1004"/>
        <v>2</v>
      </c>
      <c r="E21377" s="52">
        <v>0.79166666666666663</v>
      </c>
      <c r="G21377" s="54">
        <v>-8.9649999999999999</v>
      </c>
      <c r="H21377" s="54">
        <v>-3.8359999999999999</v>
      </c>
      <c r="I21377">
        <v>-0.84499999999999997</v>
      </c>
      <c r="J21377" s="54">
        <v>-0.14299999999999999</v>
      </c>
      <c r="K21377" s="54">
        <v>-0.45100000000000001</v>
      </c>
      <c r="L21377" s="54">
        <v>-0.50700000000000001</v>
      </c>
      <c r="M21377" s="54">
        <v>-0.59099999999999997</v>
      </c>
    </row>
    <row r="21378" spans="1:13" x14ac:dyDescent="0.2">
      <c r="A21378" s="50">
        <v>43102</v>
      </c>
      <c r="B21378">
        <f t="shared" si="1002"/>
        <v>2018</v>
      </c>
      <c r="C21378" s="51">
        <f t="shared" si="1003"/>
        <v>1</v>
      </c>
      <c r="D21378" s="51">
        <f t="shared" si="1004"/>
        <v>2</v>
      </c>
      <c r="E21378" s="52">
        <v>0.91666666666666663</v>
      </c>
      <c r="G21378" s="54">
        <v>-9.1</v>
      </c>
      <c r="H21378" s="54">
        <v>-3.9260000000000002</v>
      </c>
      <c r="I21378">
        <v>-0.90200000000000002</v>
      </c>
      <c r="J21378" s="54">
        <v>-0.14299999999999999</v>
      </c>
      <c r="K21378" s="54">
        <v>-0.45100000000000001</v>
      </c>
      <c r="L21378" s="54">
        <v>-0.50700000000000001</v>
      </c>
      <c r="M21378" s="54">
        <v>-0.59099999999999997</v>
      </c>
    </row>
    <row r="21379" spans="1:13" x14ac:dyDescent="0.2">
      <c r="A21379" s="50">
        <v>43103</v>
      </c>
      <c r="B21379">
        <f t="shared" si="1002"/>
        <v>2018</v>
      </c>
      <c r="C21379" s="51">
        <f t="shared" si="1003"/>
        <v>1</v>
      </c>
      <c r="D21379" s="51">
        <f t="shared" si="1004"/>
        <v>3</v>
      </c>
      <c r="E21379" s="52">
        <v>4.1666666666666664E-2</v>
      </c>
      <c r="G21379" s="54">
        <v>-9.2349999999999994</v>
      </c>
      <c r="H21379" s="54">
        <v>-4.0460000000000003</v>
      </c>
      <c r="I21379">
        <v>-0.93</v>
      </c>
      <c r="J21379" s="54">
        <v>-0.14299999999999999</v>
      </c>
      <c r="K21379" s="54">
        <v>-0.45100000000000001</v>
      </c>
      <c r="L21379" s="54">
        <v>-0.50700000000000001</v>
      </c>
      <c r="M21379" s="54">
        <v>-0.59099999999999997</v>
      </c>
    </row>
    <row r="21380" spans="1:13" x14ac:dyDescent="0.2">
      <c r="A21380" s="50">
        <v>43103</v>
      </c>
      <c r="B21380">
        <f t="shared" si="1002"/>
        <v>2018</v>
      </c>
      <c r="C21380" s="51">
        <f t="shared" si="1003"/>
        <v>1</v>
      </c>
      <c r="D21380" s="51">
        <f t="shared" si="1004"/>
        <v>3</v>
      </c>
      <c r="E21380" s="52">
        <v>0.16666666666666666</v>
      </c>
      <c r="G21380" s="54">
        <v>-9.3710000000000004</v>
      </c>
      <c r="H21380" s="54">
        <v>-4.1369999999999996</v>
      </c>
      <c r="I21380">
        <v>-0.98599999999999999</v>
      </c>
      <c r="J21380" s="54">
        <v>-0.17100000000000001</v>
      </c>
      <c r="K21380" s="54">
        <v>-0.45100000000000001</v>
      </c>
      <c r="L21380" s="54">
        <v>-0.50700000000000001</v>
      </c>
      <c r="M21380" s="54">
        <v>-0.59099999999999997</v>
      </c>
    </row>
    <row r="21381" spans="1:13" x14ac:dyDescent="0.2">
      <c r="A21381" s="50">
        <v>43103</v>
      </c>
      <c r="B21381">
        <f t="shared" si="1002"/>
        <v>2018</v>
      </c>
      <c r="C21381" s="51">
        <f t="shared" si="1003"/>
        <v>1</v>
      </c>
      <c r="D21381" s="51">
        <f t="shared" si="1004"/>
        <v>3</v>
      </c>
      <c r="E21381" s="52">
        <v>0.29166666666666669</v>
      </c>
      <c r="G21381" s="54">
        <v>-9.5079999999999991</v>
      </c>
      <c r="H21381" s="54">
        <v>-4.2569999999999997</v>
      </c>
      <c r="I21381">
        <v>-1.0429999999999999</v>
      </c>
      <c r="J21381" s="54">
        <v>-0.14299999999999999</v>
      </c>
      <c r="K21381" s="54">
        <v>-0.45100000000000001</v>
      </c>
      <c r="L21381" s="54">
        <v>-0.50700000000000001</v>
      </c>
      <c r="M21381" s="54">
        <v>-0.59099999999999997</v>
      </c>
    </row>
    <row r="21382" spans="1:13" x14ac:dyDescent="0.2">
      <c r="A21382" s="50">
        <v>43103</v>
      </c>
      <c r="B21382">
        <f t="shared" si="1002"/>
        <v>2018</v>
      </c>
      <c r="C21382" s="51">
        <f t="shared" si="1003"/>
        <v>1</v>
      </c>
      <c r="D21382" s="51">
        <f t="shared" si="1004"/>
        <v>3</v>
      </c>
      <c r="E21382" s="52">
        <v>0.41666666666666669</v>
      </c>
      <c r="G21382" s="54">
        <v>-9.6790000000000003</v>
      </c>
      <c r="H21382" s="54">
        <v>-4.3479999999999999</v>
      </c>
      <c r="I21382">
        <v>-1.071</v>
      </c>
      <c r="J21382" s="54">
        <v>-0.17100000000000001</v>
      </c>
      <c r="K21382" s="54">
        <v>-0.45100000000000001</v>
      </c>
      <c r="L21382" s="54">
        <v>-0.50700000000000001</v>
      </c>
      <c r="M21382" s="54">
        <v>-0.62</v>
      </c>
    </row>
    <row r="21383" spans="1:13" x14ac:dyDescent="0.2">
      <c r="A21383" s="50">
        <v>43103</v>
      </c>
      <c r="B21383">
        <f t="shared" si="1002"/>
        <v>2018</v>
      </c>
      <c r="C21383" s="51">
        <f t="shared" si="1003"/>
        <v>1</v>
      </c>
      <c r="D21383" s="51">
        <f t="shared" si="1004"/>
        <v>3</v>
      </c>
      <c r="E21383" s="52">
        <v>0.54166666666666663</v>
      </c>
      <c r="G21383" s="54">
        <v>-9.782</v>
      </c>
      <c r="H21383" s="54">
        <v>-4.4390000000000001</v>
      </c>
      <c r="I21383">
        <v>-1.1279999999999999</v>
      </c>
      <c r="J21383" s="54">
        <v>-0.17100000000000001</v>
      </c>
      <c r="K21383" s="54">
        <v>-0.45100000000000001</v>
      </c>
      <c r="L21383" s="54">
        <v>-0.50700000000000001</v>
      </c>
      <c r="M21383" s="54">
        <v>-0.62</v>
      </c>
    </row>
    <row r="21384" spans="1:13" x14ac:dyDescent="0.2">
      <c r="A21384" s="50">
        <v>43103</v>
      </c>
      <c r="B21384">
        <f t="shared" si="1002"/>
        <v>2018</v>
      </c>
      <c r="C21384" s="51">
        <f t="shared" si="1003"/>
        <v>1</v>
      </c>
      <c r="D21384" s="51">
        <f t="shared" si="1004"/>
        <v>3</v>
      </c>
      <c r="E21384" s="52">
        <v>0.66666666666666663</v>
      </c>
      <c r="G21384" s="54">
        <v>-9.9190000000000005</v>
      </c>
      <c r="H21384" s="54">
        <v>-4.53</v>
      </c>
      <c r="I21384">
        <v>-1.157</v>
      </c>
      <c r="J21384" s="54">
        <v>-0.17100000000000001</v>
      </c>
      <c r="K21384" s="54">
        <v>-0.45100000000000001</v>
      </c>
      <c r="L21384" s="54">
        <v>-0.50700000000000001</v>
      </c>
      <c r="M21384" s="54">
        <v>-0.62</v>
      </c>
    </row>
    <row r="21385" spans="1:13" x14ac:dyDescent="0.2">
      <c r="A21385" s="50">
        <v>43103</v>
      </c>
      <c r="B21385">
        <f t="shared" si="1002"/>
        <v>2018</v>
      </c>
      <c r="C21385" s="51">
        <f t="shared" si="1003"/>
        <v>1</v>
      </c>
      <c r="D21385" s="51">
        <f t="shared" si="1004"/>
        <v>3</v>
      </c>
      <c r="E21385" s="52">
        <v>0.79166666666666663</v>
      </c>
      <c r="G21385" s="54">
        <v>-9.9190000000000005</v>
      </c>
      <c r="H21385" s="54">
        <v>-4.6210000000000004</v>
      </c>
      <c r="I21385">
        <v>-1.2130000000000001</v>
      </c>
      <c r="J21385" s="54">
        <v>-0.17100000000000001</v>
      </c>
      <c r="K21385" s="54">
        <v>-0.45100000000000001</v>
      </c>
      <c r="L21385" s="54">
        <v>-0.47899999999999998</v>
      </c>
      <c r="M21385" s="54">
        <v>-0.59099999999999997</v>
      </c>
    </row>
    <row r="21386" spans="1:13" x14ac:dyDescent="0.2">
      <c r="A21386" s="50">
        <v>43103</v>
      </c>
      <c r="B21386">
        <f t="shared" si="1002"/>
        <v>2018</v>
      </c>
      <c r="C21386" s="51">
        <f t="shared" si="1003"/>
        <v>1</v>
      </c>
      <c r="D21386" s="51">
        <f t="shared" si="1004"/>
        <v>3</v>
      </c>
      <c r="E21386" s="52">
        <v>0.91666666666666663</v>
      </c>
      <c r="G21386" s="54">
        <v>-9.8849999999999998</v>
      </c>
      <c r="H21386" s="54">
        <v>-4.6820000000000004</v>
      </c>
      <c r="I21386">
        <v>-1.27</v>
      </c>
      <c r="J21386" s="54">
        <v>-0.17100000000000001</v>
      </c>
      <c r="K21386" s="54">
        <v>-0.45100000000000001</v>
      </c>
      <c r="L21386" s="54">
        <v>-0.47899999999999998</v>
      </c>
      <c r="M21386" s="54">
        <v>-0.59099999999999997</v>
      </c>
    </row>
    <row r="21387" spans="1:13" x14ac:dyDescent="0.2">
      <c r="A21387" s="50">
        <v>43104</v>
      </c>
      <c r="B21387">
        <f t="shared" si="1002"/>
        <v>2018</v>
      </c>
      <c r="C21387" s="51">
        <f t="shared" si="1003"/>
        <v>1</v>
      </c>
      <c r="D21387" s="51">
        <f t="shared" si="1004"/>
        <v>4</v>
      </c>
      <c r="E21387" s="52">
        <v>4.1666666666666664E-2</v>
      </c>
      <c r="G21387" s="54">
        <v>-9.8849999999999998</v>
      </c>
      <c r="H21387" s="54">
        <v>-4.7430000000000003</v>
      </c>
      <c r="I21387">
        <v>-1.2989999999999999</v>
      </c>
      <c r="J21387" s="54">
        <v>-0.17100000000000001</v>
      </c>
      <c r="K21387" s="54">
        <v>-0.45100000000000001</v>
      </c>
      <c r="L21387" s="54">
        <v>-0.47899999999999998</v>
      </c>
      <c r="M21387" s="54">
        <v>-0.59099999999999997</v>
      </c>
    </row>
    <row r="21388" spans="1:13" x14ac:dyDescent="0.2">
      <c r="A21388" s="50">
        <v>43104</v>
      </c>
      <c r="B21388">
        <f t="shared" si="1002"/>
        <v>2018</v>
      </c>
      <c r="C21388" s="51">
        <f t="shared" si="1003"/>
        <v>1</v>
      </c>
      <c r="D21388" s="51">
        <f t="shared" si="1004"/>
        <v>4</v>
      </c>
      <c r="E21388" s="52">
        <v>0.16666666666666666</v>
      </c>
      <c r="G21388" s="54">
        <v>-9.9540000000000006</v>
      </c>
      <c r="H21388" s="54">
        <v>-4.8339999999999996</v>
      </c>
      <c r="I21388">
        <v>-1.3839999999999999</v>
      </c>
      <c r="J21388" s="54">
        <v>-0.17100000000000001</v>
      </c>
      <c r="K21388" s="54">
        <v>-0.45100000000000001</v>
      </c>
      <c r="L21388" s="54">
        <v>-0.50700000000000001</v>
      </c>
      <c r="M21388" s="54">
        <v>-0.59099999999999997</v>
      </c>
    </row>
    <row r="21389" spans="1:13" x14ac:dyDescent="0.2">
      <c r="A21389" s="50">
        <v>43104</v>
      </c>
      <c r="B21389">
        <f t="shared" si="1002"/>
        <v>2018</v>
      </c>
      <c r="C21389" s="51">
        <f t="shared" si="1003"/>
        <v>1</v>
      </c>
      <c r="D21389" s="51">
        <f t="shared" si="1004"/>
        <v>4</v>
      </c>
      <c r="E21389" s="52">
        <v>0.29166666666666669</v>
      </c>
      <c r="G21389" s="54">
        <v>-9.9890000000000008</v>
      </c>
      <c r="H21389" s="54">
        <v>-4.8650000000000002</v>
      </c>
      <c r="I21389">
        <v>-1.413</v>
      </c>
      <c r="J21389" s="54">
        <v>-0.17100000000000001</v>
      </c>
      <c r="K21389" s="54">
        <v>-0.45100000000000001</v>
      </c>
      <c r="L21389" s="54">
        <v>-0.50700000000000001</v>
      </c>
      <c r="M21389" s="54">
        <v>-0.59099999999999997</v>
      </c>
    </row>
    <row r="21390" spans="1:13" x14ac:dyDescent="0.2">
      <c r="A21390" s="50">
        <v>43104</v>
      </c>
      <c r="B21390">
        <f t="shared" si="1002"/>
        <v>2018</v>
      </c>
      <c r="C21390" s="51">
        <f t="shared" si="1003"/>
        <v>1</v>
      </c>
      <c r="D21390" s="51">
        <f t="shared" si="1004"/>
        <v>4</v>
      </c>
      <c r="E21390" s="52">
        <v>0.41666666666666669</v>
      </c>
      <c r="G21390" s="54">
        <v>-10.058</v>
      </c>
      <c r="H21390" s="54">
        <v>-4.9260000000000002</v>
      </c>
      <c r="I21390">
        <v>-1.47</v>
      </c>
      <c r="J21390" s="54">
        <v>-0.17100000000000001</v>
      </c>
      <c r="K21390" s="54">
        <v>-0.45100000000000001</v>
      </c>
      <c r="L21390" s="54">
        <v>-0.47899999999999998</v>
      </c>
      <c r="M21390" s="54">
        <v>-0.59099999999999997</v>
      </c>
    </row>
    <row r="21391" spans="1:13" x14ac:dyDescent="0.2">
      <c r="A21391" s="50">
        <v>43104</v>
      </c>
      <c r="B21391">
        <f t="shared" ref="B21391:B21454" si="1005">YEAR(A21391)</f>
        <v>2018</v>
      </c>
      <c r="C21391" s="51">
        <f t="shared" ref="C21391:C21454" si="1006">MONTH(A21391)</f>
        <v>1</v>
      </c>
      <c r="D21391" s="51">
        <f t="shared" ref="D21391:D21454" si="1007">DAY(A21391)</f>
        <v>4</v>
      </c>
      <c r="E21391" s="52">
        <v>0.54166666666666663</v>
      </c>
      <c r="G21391" s="54">
        <v>-10.127000000000001</v>
      </c>
      <c r="H21391" s="54">
        <v>-4.9870000000000001</v>
      </c>
      <c r="I21391">
        <v>-1.498</v>
      </c>
      <c r="J21391" s="54">
        <v>-0.19900000000000001</v>
      </c>
      <c r="K21391" s="54">
        <v>-0.45100000000000001</v>
      </c>
      <c r="L21391" s="54">
        <v>-0.50700000000000001</v>
      </c>
      <c r="M21391" s="54">
        <v>-0.59099999999999997</v>
      </c>
    </row>
    <row r="21392" spans="1:13" x14ac:dyDescent="0.2">
      <c r="A21392" s="50">
        <v>43104</v>
      </c>
      <c r="B21392">
        <f t="shared" si="1005"/>
        <v>2018</v>
      </c>
      <c r="C21392" s="51">
        <f t="shared" si="1006"/>
        <v>1</v>
      </c>
      <c r="D21392" s="51">
        <f t="shared" si="1007"/>
        <v>4</v>
      </c>
      <c r="E21392" s="52">
        <v>0.66666666666666663</v>
      </c>
      <c r="G21392" s="54">
        <v>-10.162000000000001</v>
      </c>
      <c r="H21392" s="54">
        <v>-5.0490000000000004</v>
      </c>
      <c r="I21392">
        <v>-1.556</v>
      </c>
      <c r="J21392" s="54">
        <v>-0.19900000000000001</v>
      </c>
      <c r="K21392" s="54">
        <v>-0.45100000000000001</v>
      </c>
      <c r="L21392" s="54">
        <v>-0.50700000000000001</v>
      </c>
      <c r="M21392" s="54">
        <v>-0.59099999999999997</v>
      </c>
    </row>
    <row r="21393" spans="1:13" x14ac:dyDescent="0.2">
      <c r="A21393" s="50">
        <v>43104</v>
      </c>
      <c r="B21393">
        <f t="shared" si="1005"/>
        <v>2018</v>
      </c>
      <c r="C21393" s="51">
        <f t="shared" si="1006"/>
        <v>1</v>
      </c>
      <c r="D21393" s="51">
        <f t="shared" si="1007"/>
        <v>4</v>
      </c>
      <c r="E21393" s="52">
        <v>0.79166666666666663</v>
      </c>
      <c r="G21393" s="54">
        <v>-10.092000000000001</v>
      </c>
      <c r="H21393" s="54">
        <v>-5.0789999999999997</v>
      </c>
      <c r="I21393">
        <v>-1.613</v>
      </c>
      <c r="J21393" s="54">
        <v>-0.19900000000000001</v>
      </c>
      <c r="K21393" s="54">
        <v>-0.45100000000000001</v>
      </c>
      <c r="L21393" s="54">
        <v>-0.47899999999999998</v>
      </c>
      <c r="M21393" s="54">
        <v>-0.59099999999999997</v>
      </c>
    </row>
    <row r="21394" spans="1:13" x14ac:dyDescent="0.2">
      <c r="A21394" s="50">
        <v>43104</v>
      </c>
      <c r="B21394">
        <f t="shared" si="1005"/>
        <v>2018</v>
      </c>
      <c r="C21394" s="51">
        <f t="shared" si="1006"/>
        <v>1</v>
      </c>
      <c r="D21394" s="51">
        <f t="shared" si="1007"/>
        <v>4</v>
      </c>
      <c r="E21394" s="52">
        <v>0.91666666666666663</v>
      </c>
      <c r="G21394" s="54">
        <v>-10.058</v>
      </c>
      <c r="H21394" s="54">
        <v>-5.141</v>
      </c>
      <c r="I21394">
        <v>-1.67</v>
      </c>
      <c r="J21394" s="54">
        <v>-0.22700000000000001</v>
      </c>
      <c r="K21394" s="54">
        <v>-0.42299999999999999</v>
      </c>
      <c r="L21394" s="54">
        <v>-0.47899999999999998</v>
      </c>
      <c r="M21394" s="54">
        <v>-0.59099999999999997</v>
      </c>
    </row>
    <row r="21395" spans="1:13" x14ac:dyDescent="0.2">
      <c r="A21395" s="50">
        <v>43105</v>
      </c>
      <c r="B21395">
        <f t="shared" si="1005"/>
        <v>2018</v>
      </c>
      <c r="C21395" s="51">
        <f t="shared" si="1006"/>
        <v>1</v>
      </c>
      <c r="D21395" s="51">
        <f t="shared" si="1007"/>
        <v>5</v>
      </c>
      <c r="E21395" s="52">
        <v>4.1666666666666664E-2</v>
      </c>
      <c r="G21395" s="54">
        <v>-10.058</v>
      </c>
      <c r="H21395" s="54">
        <v>-5.1719999999999997</v>
      </c>
      <c r="I21395">
        <v>-1.6990000000000001</v>
      </c>
      <c r="J21395" s="54">
        <v>-0.22700000000000001</v>
      </c>
      <c r="K21395" s="54">
        <v>-0.45100000000000001</v>
      </c>
      <c r="L21395" s="54">
        <v>-0.47899999999999998</v>
      </c>
      <c r="M21395" s="54">
        <v>-0.59099999999999997</v>
      </c>
    </row>
    <row r="21396" spans="1:13" x14ac:dyDescent="0.2">
      <c r="A21396" s="50">
        <v>43105</v>
      </c>
      <c r="B21396">
        <f t="shared" si="1005"/>
        <v>2018</v>
      </c>
      <c r="C21396" s="51">
        <f t="shared" si="1006"/>
        <v>1</v>
      </c>
      <c r="D21396" s="51">
        <f t="shared" si="1007"/>
        <v>5</v>
      </c>
      <c r="E21396" s="52">
        <v>0.16666666666666666</v>
      </c>
      <c r="G21396" s="54">
        <v>-10.162000000000001</v>
      </c>
      <c r="H21396" s="54">
        <v>-5.202</v>
      </c>
      <c r="I21396">
        <v>-1.756</v>
      </c>
      <c r="J21396" s="54">
        <v>-0.255</v>
      </c>
      <c r="K21396" s="54">
        <v>-0.45100000000000001</v>
      </c>
      <c r="L21396" s="54">
        <v>-0.47899999999999998</v>
      </c>
      <c r="M21396" s="54">
        <v>-0.59099999999999997</v>
      </c>
    </row>
    <row r="21397" spans="1:13" x14ac:dyDescent="0.2">
      <c r="A21397" s="50">
        <v>43105</v>
      </c>
      <c r="B21397">
        <f t="shared" si="1005"/>
        <v>2018</v>
      </c>
      <c r="C21397" s="51">
        <f t="shared" si="1006"/>
        <v>1</v>
      </c>
      <c r="D21397" s="51">
        <f t="shared" si="1007"/>
        <v>5</v>
      </c>
      <c r="E21397" s="52">
        <v>0.29166666666666669</v>
      </c>
      <c r="G21397" s="54">
        <v>-10.231</v>
      </c>
      <c r="H21397" s="54">
        <v>-5.2640000000000002</v>
      </c>
      <c r="I21397">
        <v>-1.7849999999999999</v>
      </c>
      <c r="J21397" s="54">
        <v>-0.28299999999999997</v>
      </c>
      <c r="K21397" s="54">
        <v>-0.45100000000000001</v>
      </c>
      <c r="L21397" s="54">
        <v>-0.47899999999999998</v>
      </c>
      <c r="M21397" s="54">
        <v>-0.59099999999999997</v>
      </c>
    </row>
    <row r="21398" spans="1:13" x14ac:dyDescent="0.2">
      <c r="A21398" s="50">
        <v>43105</v>
      </c>
      <c r="B21398">
        <f t="shared" si="1005"/>
        <v>2018</v>
      </c>
      <c r="C21398" s="51">
        <f t="shared" si="1006"/>
        <v>1</v>
      </c>
      <c r="D21398" s="51">
        <f t="shared" si="1007"/>
        <v>5</v>
      </c>
      <c r="E21398" s="52">
        <v>0.41666666666666669</v>
      </c>
      <c r="G21398" s="54">
        <v>-10.266</v>
      </c>
      <c r="H21398" s="54">
        <v>-5.2949999999999999</v>
      </c>
      <c r="I21398">
        <v>-1.8420000000000001</v>
      </c>
      <c r="J21398" s="54">
        <v>-0.311</v>
      </c>
      <c r="K21398" s="54">
        <v>-0.45100000000000001</v>
      </c>
      <c r="L21398" s="54">
        <v>-0.47899999999999998</v>
      </c>
      <c r="M21398" s="54">
        <v>-0.59099999999999997</v>
      </c>
    </row>
    <row r="21399" spans="1:13" x14ac:dyDescent="0.2">
      <c r="A21399" s="50">
        <v>43105</v>
      </c>
      <c r="B21399">
        <f t="shared" si="1005"/>
        <v>2018</v>
      </c>
      <c r="C21399" s="51">
        <f t="shared" si="1006"/>
        <v>1</v>
      </c>
      <c r="D21399" s="51">
        <f t="shared" si="1007"/>
        <v>5</v>
      </c>
      <c r="E21399" s="52">
        <v>0.54166666666666663</v>
      </c>
      <c r="G21399" s="54">
        <v>-10.266</v>
      </c>
      <c r="H21399" s="54">
        <v>-5.3259999999999996</v>
      </c>
      <c r="I21399">
        <v>-1.871</v>
      </c>
      <c r="J21399" s="54">
        <v>-0.311</v>
      </c>
      <c r="K21399" s="54">
        <v>-0.42299999999999999</v>
      </c>
      <c r="L21399" s="54">
        <v>-0.47899999999999998</v>
      </c>
      <c r="M21399" s="54">
        <v>-0.59099999999999997</v>
      </c>
    </row>
    <row r="21400" spans="1:13" x14ac:dyDescent="0.2">
      <c r="A21400" s="50">
        <v>43105</v>
      </c>
      <c r="B21400">
        <f t="shared" si="1005"/>
        <v>2018</v>
      </c>
      <c r="C21400" s="51">
        <f t="shared" si="1006"/>
        <v>1</v>
      </c>
      <c r="D21400" s="51">
        <f t="shared" si="1007"/>
        <v>5</v>
      </c>
      <c r="E21400" s="52">
        <v>0.66666666666666663</v>
      </c>
      <c r="G21400" s="54">
        <v>-10.092000000000001</v>
      </c>
      <c r="H21400" s="54">
        <v>-5.3879999999999999</v>
      </c>
      <c r="I21400">
        <v>-1.929</v>
      </c>
      <c r="J21400" s="54">
        <v>-0.33900000000000002</v>
      </c>
      <c r="K21400" s="54">
        <v>-0.42299999999999999</v>
      </c>
      <c r="L21400" s="54">
        <v>-0.47899999999999998</v>
      </c>
      <c r="M21400" s="54">
        <v>-0.59099999999999997</v>
      </c>
    </row>
    <row r="21401" spans="1:13" x14ac:dyDescent="0.2">
      <c r="A21401" s="50">
        <v>43105</v>
      </c>
      <c r="B21401">
        <f t="shared" si="1005"/>
        <v>2018</v>
      </c>
      <c r="C21401" s="51">
        <f t="shared" si="1006"/>
        <v>1</v>
      </c>
      <c r="D21401" s="51">
        <f t="shared" si="1007"/>
        <v>5</v>
      </c>
      <c r="E21401" s="52">
        <v>0.79166666666666663</v>
      </c>
      <c r="G21401" s="54">
        <v>-9.8510000000000009</v>
      </c>
      <c r="H21401" s="54">
        <v>-5.3879999999999999</v>
      </c>
      <c r="I21401">
        <v>-1.986</v>
      </c>
      <c r="J21401" s="54">
        <v>-0.36699999999999999</v>
      </c>
      <c r="K21401" s="54">
        <v>-0.42299999999999999</v>
      </c>
      <c r="L21401" s="54">
        <v>-0.45100000000000001</v>
      </c>
      <c r="M21401" s="54">
        <v>-0.56299999999999994</v>
      </c>
    </row>
    <row r="21402" spans="1:13" x14ac:dyDescent="0.2">
      <c r="A21402" s="50">
        <v>43105</v>
      </c>
      <c r="B21402">
        <f t="shared" si="1005"/>
        <v>2018</v>
      </c>
      <c r="C21402" s="51">
        <f t="shared" si="1006"/>
        <v>1</v>
      </c>
      <c r="D21402" s="51">
        <f t="shared" si="1007"/>
        <v>5</v>
      </c>
      <c r="E21402" s="52">
        <v>0.91666666666666663</v>
      </c>
      <c r="G21402" s="54">
        <v>-9.5419999999999998</v>
      </c>
      <c r="H21402" s="54">
        <v>-5.4180000000000001</v>
      </c>
      <c r="I21402">
        <v>-2.044</v>
      </c>
      <c r="J21402" s="54">
        <v>-0.39500000000000002</v>
      </c>
      <c r="K21402" s="54">
        <v>-0.42299999999999999</v>
      </c>
      <c r="L21402" s="54">
        <v>-0.45100000000000001</v>
      </c>
      <c r="M21402" s="54">
        <v>-0.56299999999999994</v>
      </c>
    </row>
    <row r="21403" spans="1:13" x14ac:dyDescent="0.2">
      <c r="A21403" s="50">
        <v>43106</v>
      </c>
      <c r="B21403">
        <f t="shared" si="1005"/>
        <v>2018</v>
      </c>
      <c r="C21403" s="51">
        <f t="shared" si="1006"/>
        <v>1</v>
      </c>
      <c r="D21403" s="51">
        <f t="shared" si="1007"/>
        <v>6</v>
      </c>
      <c r="E21403" s="52">
        <v>4.1666666666666664E-2</v>
      </c>
      <c r="G21403" s="54">
        <v>-9.2690000000000001</v>
      </c>
      <c r="H21403" s="54">
        <v>-5.3879999999999999</v>
      </c>
      <c r="I21403">
        <v>-2.073</v>
      </c>
      <c r="J21403" s="54">
        <v>-0.42299999999999999</v>
      </c>
      <c r="K21403" s="54">
        <v>-0.42299999999999999</v>
      </c>
      <c r="L21403" s="54">
        <v>-0.45100000000000001</v>
      </c>
      <c r="M21403" s="54">
        <v>-0.53500000000000003</v>
      </c>
    </row>
    <row r="21404" spans="1:13" x14ac:dyDescent="0.2">
      <c r="A21404" s="50">
        <v>43106</v>
      </c>
      <c r="B21404">
        <f t="shared" si="1005"/>
        <v>2018</v>
      </c>
      <c r="C21404" s="51">
        <f t="shared" si="1006"/>
        <v>1</v>
      </c>
      <c r="D21404" s="51">
        <f t="shared" si="1007"/>
        <v>6</v>
      </c>
      <c r="E21404" s="52">
        <v>0.16666666666666666</v>
      </c>
      <c r="G21404" s="54">
        <v>-8.9649999999999999</v>
      </c>
      <c r="H21404" s="54">
        <v>-5.3570000000000002</v>
      </c>
      <c r="I21404">
        <v>-2.1019999999999999</v>
      </c>
      <c r="J21404" s="54">
        <v>-0.47899999999999998</v>
      </c>
      <c r="K21404" s="54">
        <v>-0.42299999999999999</v>
      </c>
      <c r="L21404" s="54">
        <v>-0.45100000000000001</v>
      </c>
      <c r="M21404" s="54">
        <v>-0.56299999999999994</v>
      </c>
    </row>
    <row r="21405" spans="1:13" x14ac:dyDescent="0.2">
      <c r="A21405" s="50">
        <v>43106</v>
      </c>
      <c r="B21405">
        <f t="shared" si="1005"/>
        <v>2018</v>
      </c>
      <c r="C21405" s="51">
        <f t="shared" si="1006"/>
        <v>1</v>
      </c>
      <c r="D21405" s="51">
        <f t="shared" si="1007"/>
        <v>6</v>
      </c>
      <c r="E21405" s="52">
        <v>0.29166666666666669</v>
      </c>
      <c r="G21405" s="54">
        <v>-8.7639999999999993</v>
      </c>
      <c r="H21405" s="54">
        <v>-5.2949999999999999</v>
      </c>
      <c r="I21405">
        <v>-2.16</v>
      </c>
      <c r="J21405" s="54">
        <v>-0.50700000000000001</v>
      </c>
      <c r="K21405" s="54">
        <v>-0.42299999999999999</v>
      </c>
      <c r="L21405" s="54">
        <v>-0.45100000000000001</v>
      </c>
      <c r="M21405" s="54">
        <v>-0.53500000000000003</v>
      </c>
    </row>
    <row r="21406" spans="1:13" x14ac:dyDescent="0.2">
      <c r="A21406" s="50">
        <v>43106</v>
      </c>
      <c r="B21406">
        <f t="shared" si="1005"/>
        <v>2018</v>
      </c>
      <c r="C21406" s="51">
        <f t="shared" si="1006"/>
        <v>1</v>
      </c>
      <c r="D21406" s="51">
        <f t="shared" si="1007"/>
        <v>6</v>
      </c>
      <c r="E21406" s="52">
        <v>0.41666666666666669</v>
      </c>
      <c r="G21406" s="54">
        <v>-8.4969999999999999</v>
      </c>
      <c r="H21406" s="54">
        <v>-5.2640000000000002</v>
      </c>
      <c r="I21406">
        <v>-2.1890000000000001</v>
      </c>
      <c r="J21406" s="54">
        <v>-0.53500000000000003</v>
      </c>
      <c r="K21406" s="54">
        <v>-0.42299999999999999</v>
      </c>
      <c r="L21406" s="54">
        <v>-0.45100000000000001</v>
      </c>
      <c r="M21406" s="54">
        <v>-0.53500000000000003</v>
      </c>
    </row>
    <row r="21407" spans="1:13" x14ac:dyDescent="0.2">
      <c r="A21407" s="50">
        <v>43106</v>
      </c>
      <c r="B21407">
        <f t="shared" si="1005"/>
        <v>2018</v>
      </c>
      <c r="C21407" s="51">
        <f t="shared" si="1006"/>
        <v>1</v>
      </c>
      <c r="D21407" s="51">
        <f t="shared" si="1007"/>
        <v>6</v>
      </c>
      <c r="E21407" s="52">
        <v>0.54166666666666663</v>
      </c>
      <c r="G21407" s="54">
        <v>-8</v>
      </c>
      <c r="H21407" s="54">
        <v>-5.1719999999999997</v>
      </c>
      <c r="I21407">
        <v>-2.218</v>
      </c>
      <c r="J21407" s="54">
        <v>-0.56299999999999994</v>
      </c>
      <c r="K21407" s="54">
        <v>-0.39500000000000002</v>
      </c>
      <c r="L21407" s="54">
        <v>-0.42299999999999999</v>
      </c>
      <c r="M21407" s="54">
        <v>-0.53500000000000003</v>
      </c>
    </row>
    <row r="21408" spans="1:13" x14ac:dyDescent="0.2">
      <c r="A21408" s="50">
        <v>43106</v>
      </c>
      <c r="B21408">
        <f t="shared" si="1005"/>
        <v>2018</v>
      </c>
      <c r="C21408" s="51">
        <f t="shared" si="1006"/>
        <v>1</v>
      </c>
      <c r="D21408" s="51">
        <f t="shared" si="1007"/>
        <v>6</v>
      </c>
      <c r="E21408" s="52">
        <v>0.66666666666666663</v>
      </c>
      <c r="G21408" s="54">
        <v>-7.4779999999999998</v>
      </c>
      <c r="H21408" s="54">
        <v>-5.0789999999999997</v>
      </c>
      <c r="I21408">
        <v>-2.2469999999999999</v>
      </c>
      <c r="J21408" s="54">
        <v>-0.59099999999999997</v>
      </c>
      <c r="K21408" s="54">
        <v>-0.36699999999999999</v>
      </c>
      <c r="L21408" s="54">
        <v>-0.39500000000000002</v>
      </c>
      <c r="M21408" s="54">
        <v>-0.50700000000000001</v>
      </c>
    </row>
    <row r="21409" spans="1:13" x14ac:dyDescent="0.2">
      <c r="A21409" s="50">
        <v>43106</v>
      </c>
      <c r="B21409">
        <f t="shared" si="1005"/>
        <v>2018</v>
      </c>
      <c r="C21409" s="51">
        <f t="shared" si="1006"/>
        <v>1</v>
      </c>
      <c r="D21409" s="51">
        <f t="shared" si="1007"/>
        <v>6</v>
      </c>
      <c r="E21409" s="52">
        <v>0.79166666666666663</v>
      </c>
      <c r="G21409" s="54">
        <v>-7.1550000000000002</v>
      </c>
      <c r="H21409" s="54">
        <v>-4.9569999999999999</v>
      </c>
      <c r="I21409">
        <v>-2.2469999999999999</v>
      </c>
      <c r="J21409" s="54">
        <v>-0.64800000000000002</v>
      </c>
      <c r="K21409" s="54">
        <v>-0.39500000000000002</v>
      </c>
      <c r="L21409" s="54">
        <v>-0.39500000000000002</v>
      </c>
      <c r="M21409" s="54">
        <v>-0.50700000000000001</v>
      </c>
    </row>
    <row r="21410" spans="1:13" x14ac:dyDescent="0.2">
      <c r="A21410" s="50">
        <v>43106</v>
      </c>
      <c r="B21410">
        <f t="shared" si="1005"/>
        <v>2018</v>
      </c>
      <c r="C21410" s="51">
        <f t="shared" si="1006"/>
        <v>1</v>
      </c>
      <c r="D21410" s="51">
        <f t="shared" si="1007"/>
        <v>6</v>
      </c>
      <c r="E21410" s="52">
        <v>0.91666666666666663</v>
      </c>
      <c r="G21410" s="54">
        <v>-6.9619999999999997</v>
      </c>
      <c r="H21410" s="54">
        <v>-4.8339999999999996</v>
      </c>
      <c r="I21410">
        <v>-2.2759999999999998</v>
      </c>
      <c r="J21410" s="54">
        <v>-0.67600000000000005</v>
      </c>
      <c r="K21410" s="54">
        <v>-0.39500000000000002</v>
      </c>
      <c r="L21410" s="54">
        <v>-0.39500000000000002</v>
      </c>
      <c r="M21410" s="54">
        <v>-0.50700000000000001</v>
      </c>
    </row>
    <row r="21411" spans="1:13" x14ac:dyDescent="0.2">
      <c r="A21411" s="50">
        <v>43107</v>
      </c>
      <c r="B21411">
        <f t="shared" si="1005"/>
        <v>2018</v>
      </c>
      <c r="C21411" s="51">
        <f t="shared" si="1006"/>
        <v>1</v>
      </c>
      <c r="D21411" s="51">
        <f t="shared" si="1007"/>
        <v>7</v>
      </c>
      <c r="E21411" s="52">
        <v>4.1666666666666664E-2</v>
      </c>
      <c r="G21411" s="54">
        <v>-6.8979999999999997</v>
      </c>
      <c r="H21411" s="54">
        <v>-4.7119999999999997</v>
      </c>
      <c r="I21411">
        <v>-2.2759999999999998</v>
      </c>
      <c r="J21411" s="54">
        <v>-0.70399999999999996</v>
      </c>
      <c r="K21411" s="54">
        <v>-0.39500000000000002</v>
      </c>
      <c r="L21411" s="54">
        <v>-0.39500000000000002</v>
      </c>
      <c r="M21411" s="54">
        <v>-0.47899999999999998</v>
      </c>
    </row>
    <row r="21412" spans="1:13" x14ac:dyDescent="0.2">
      <c r="A21412" s="50">
        <v>43107</v>
      </c>
      <c r="B21412">
        <f t="shared" si="1005"/>
        <v>2018</v>
      </c>
      <c r="C21412" s="51">
        <f t="shared" si="1006"/>
        <v>1</v>
      </c>
      <c r="D21412" s="51">
        <f t="shared" si="1007"/>
        <v>7</v>
      </c>
      <c r="E21412" s="52">
        <v>0.16666666666666666</v>
      </c>
      <c r="G21412" s="54">
        <v>-6.8339999999999996</v>
      </c>
      <c r="H21412" s="54">
        <v>-4.6210000000000004</v>
      </c>
      <c r="I21412">
        <v>-2.2759999999999998</v>
      </c>
      <c r="J21412" s="54">
        <v>-0.73199999999999998</v>
      </c>
      <c r="K21412" s="54">
        <v>-0.42299999999999999</v>
      </c>
      <c r="L21412" s="54">
        <v>-0.39500000000000002</v>
      </c>
      <c r="M21412" s="54">
        <v>-0.47899999999999998</v>
      </c>
    </row>
    <row r="21413" spans="1:13" x14ac:dyDescent="0.2">
      <c r="A21413" s="50">
        <v>43107</v>
      </c>
      <c r="B21413">
        <f t="shared" si="1005"/>
        <v>2018</v>
      </c>
      <c r="C21413" s="51">
        <f t="shared" si="1006"/>
        <v>1</v>
      </c>
      <c r="D21413" s="51">
        <f t="shared" si="1007"/>
        <v>7</v>
      </c>
      <c r="E21413" s="52">
        <v>0.29166666666666669</v>
      </c>
      <c r="G21413" s="54">
        <v>-6.5789999999999997</v>
      </c>
      <c r="H21413" s="54">
        <v>-4.53</v>
      </c>
      <c r="I21413">
        <v>-2.2469999999999999</v>
      </c>
      <c r="J21413" s="54">
        <v>-0.76</v>
      </c>
      <c r="K21413" s="54">
        <v>-0.42299999999999999</v>
      </c>
      <c r="L21413" s="54">
        <v>-0.39500000000000002</v>
      </c>
      <c r="M21413" s="54">
        <v>-0.47899999999999998</v>
      </c>
    </row>
    <row r="21414" spans="1:13" x14ac:dyDescent="0.2">
      <c r="A21414" s="50">
        <v>43107</v>
      </c>
      <c r="B21414">
        <f t="shared" si="1005"/>
        <v>2018</v>
      </c>
      <c r="C21414" s="51">
        <f t="shared" si="1006"/>
        <v>1</v>
      </c>
      <c r="D21414" s="51">
        <f t="shared" si="1007"/>
        <v>7</v>
      </c>
      <c r="E21414" s="52">
        <v>0.41666666666666669</v>
      </c>
      <c r="G21414" s="54">
        <v>-6.2939999999999996</v>
      </c>
      <c r="H21414" s="54">
        <v>-4.4390000000000001</v>
      </c>
      <c r="I21414">
        <v>-2.218</v>
      </c>
      <c r="J21414" s="54">
        <v>-0.78900000000000003</v>
      </c>
      <c r="K21414" s="54">
        <v>-0.42299999999999999</v>
      </c>
      <c r="L21414" s="54">
        <v>-0.39500000000000002</v>
      </c>
      <c r="M21414" s="54">
        <v>-0.47899999999999998</v>
      </c>
    </row>
    <row r="21415" spans="1:13" x14ac:dyDescent="0.2">
      <c r="A21415" s="50">
        <v>43107</v>
      </c>
      <c r="B21415">
        <f t="shared" si="1005"/>
        <v>2018</v>
      </c>
      <c r="C21415" s="51">
        <f t="shared" si="1006"/>
        <v>1</v>
      </c>
      <c r="D21415" s="51">
        <f t="shared" si="1007"/>
        <v>7</v>
      </c>
      <c r="E21415" s="52">
        <v>0.54166666666666663</v>
      </c>
      <c r="G21415" s="54">
        <v>-6.0419999999999998</v>
      </c>
      <c r="H21415" s="54">
        <v>-4.3479999999999999</v>
      </c>
      <c r="I21415">
        <v>-2.2469999999999999</v>
      </c>
      <c r="J21415" s="54">
        <v>-0.81699999999999995</v>
      </c>
      <c r="K21415" s="54">
        <v>-0.45100000000000001</v>
      </c>
      <c r="L21415" s="54">
        <v>-0.39500000000000002</v>
      </c>
      <c r="M21415" s="54">
        <v>-0.50700000000000001</v>
      </c>
    </row>
    <row r="21416" spans="1:13" x14ac:dyDescent="0.2">
      <c r="A21416" s="50">
        <v>43107</v>
      </c>
      <c r="B21416">
        <f t="shared" si="1005"/>
        <v>2018</v>
      </c>
      <c r="C21416" s="51">
        <f t="shared" si="1006"/>
        <v>1</v>
      </c>
      <c r="D21416" s="51">
        <f t="shared" si="1007"/>
        <v>7</v>
      </c>
      <c r="E21416" s="52">
        <v>0.66666666666666663</v>
      </c>
      <c r="G21416" s="54">
        <v>-5.9160000000000004</v>
      </c>
      <c r="H21416" s="54">
        <v>-4.2569999999999997</v>
      </c>
      <c r="I21416">
        <v>-2.218</v>
      </c>
      <c r="J21416" s="54">
        <v>-0.84499999999999997</v>
      </c>
      <c r="K21416" s="54">
        <v>-0.45100000000000001</v>
      </c>
      <c r="L21416" s="54">
        <v>-0.42299999999999999</v>
      </c>
      <c r="M21416" s="54">
        <v>-0.47899999999999998</v>
      </c>
    </row>
    <row r="21417" spans="1:13" x14ac:dyDescent="0.2">
      <c r="A21417" s="50">
        <v>43107</v>
      </c>
      <c r="B21417">
        <f t="shared" si="1005"/>
        <v>2018</v>
      </c>
      <c r="C21417" s="51">
        <f t="shared" si="1006"/>
        <v>1</v>
      </c>
      <c r="D21417" s="51">
        <f t="shared" si="1007"/>
        <v>7</v>
      </c>
      <c r="E21417" s="52">
        <v>0.79166666666666663</v>
      </c>
      <c r="G21417" s="54">
        <v>-5.8540000000000001</v>
      </c>
      <c r="H21417" s="54">
        <v>-4.1669999999999998</v>
      </c>
      <c r="I21417">
        <v>-2.218</v>
      </c>
      <c r="J21417" s="54">
        <v>-0.873</v>
      </c>
      <c r="K21417" s="54">
        <v>-0.47899999999999998</v>
      </c>
      <c r="L21417" s="54">
        <v>-0.42299999999999999</v>
      </c>
      <c r="M21417" s="54">
        <v>-0.47899999999999998</v>
      </c>
    </row>
    <row r="21418" spans="1:13" x14ac:dyDescent="0.2">
      <c r="A21418" s="50">
        <v>43107</v>
      </c>
      <c r="B21418">
        <f t="shared" si="1005"/>
        <v>2018</v>
      </c>
      <c r="C21418" s="51">
        <f t="shared" si="1006"/>
        <v>1</v>
      </c>
      <c r="D21418" s="51">
        <f t="shared" si="1007"/>
        <v>7</v>
      </c>
      <c r="E21418" s="52">
        <v>0.91666666666666663</v>
      </c>
      <c r="G21418" s="54">
        <v>-5.8540000000000001</v>
      </c>
      <c r="H21418" s="54">
        <v>-4.0759999999999996</v>
      </c>
      <c r="I21418">
        <v>-2.1890000000000001</v>
      </c>
      <c r="J21418" s="54">
        <v>-0.873</v>
      </c>
      <c r="K21418" s="54">
        <v>-0.47899999999999998</v>
      </c>
      <c r="L21418" s="54">
        <v>-0.42299999999999999</v>
      </c>
      <c r="M21418" s="54">
        <v>-0.50700000000000001</v>
      </c>
    </row>
    <row r="21419" spans="1:13" x14ac:dyDescent="0.2">
      <c r="A21419" s="50">
        <v>43108</v>
      </c>
      <c r="B21419">
        <f t="shared" si="1005"/>
        <v>2018</v>
      </c>
      <c r="C21419" s="51">
        <f t="shared" si="1006"/>
        <v>1</v>
      </c>
      <c r="D21419" s="51">
        <f t="shared" si="1007"/>
        <v>8</v>
      </c>
      <c r="E21419" s="52">
        <v>4.1666666666666664E-2</v>
      </c>
      <c r="G21419" s="54">
        <v>-5.9480000000000004</v>
      </c>
      <c r="H21419" s="54">
        <v>-4.016</v>
      </c>
      <c r="I21419">
        <v>-2.1890000000000001</v>
      </c>
      <c r="J21419" s="54">
        <v>-0.90200000000000002</v>
      </c>
      <c r="K21419" s="54">
        <v>-0.50700000000000001</v>
      </c>
      <c r="L21419" s="54">
        <v>-0.42299999999999999</v>
      </c>
      <c r="M21419" s="54">
        <v>-0.50700000000000001</v>
      </c>
    </row>
    <row r="21420" spans="1:13" x14ac:dyDescent="0.2">
      <c r="A21420" s="50">
        <v>43108</v>
      </c>
      <c r="B21420">
        <f t="shared" si="1005"/>
        <v>2018</v>
      </c>
      <c r="C21420" s="51">
        <f t="shared" si="1006"/>
        <v>1</v>
      </c>
      <c r="D21420" s="51">
        <f t="shared" si="1007"/>
        <v>8</v>
      </c>
      <c r="E21420" s="52">
        <v>0.16666666666666666</v>
      </c>
      <c r="G21420" s="54">
        <v>-6.2309999999999999</v>
      </c>
      <c r="H21420" s="54">
        <v>-3.9860000000000002</v>
      </c>
      <c r="I21420">
        <v>-2.16</v>
      </c>
      <c r="J21420" s="54">
        <v>-0.90200000000000002</v>
      </c>
      <c r="K21420" s="54">
        <v>-0.53500000000000003</v>
      </c>
      <c r="L21420" s="54">
        <v>-0.42299999999999999</v>
      </c>
      <c r="M21420" s="54">
        <v>-0.50700000000000001</v>
      </c>
    </row>
    <row r="21421" spans="1:13" x14ac:dyDescent="0.2">
      <c r="A21421" s="50">
        <v>43108</v>
      </c>
      <c r="B21421">
        <f t="shared" si="1005"/>
        <v>2018</v>
      </c>
      <c r="C21421" s="51">
        <f t="shared" si="1006"/>
        <v>1</v>
      </c>
      <c r="D21421" s="51">
        <f t="shared" si="1007"/>
        <v>8</v>
      </c>
      <c r="E21421" s="52">
        <v>0.29166666666666669</v>
      </c>
      <c r="G21421" s="54">
        <v>-6.5789999999999997</v>
      </c>
      <c r="H21421" s="54">
        <v>-3.9860000000000002</v>
      </c>
      <c r="I21421">
        <v>-2.16</v>
      </c>
      <c r="J21421" s="54">
        <v>-0.93</v>
      </c>
      <c r="K21421" s="54">
        <v>-0.59099999999999997</v>
      </c>
      <c r="L21421" s="54">
        <v>-0.47899999999999998</v>
      </c>
      <c r="M21421" s="54">
        <v>-0.53500000000000003</v>
      </c>
    </row>
    <row r="21422" spans="1:13" x14ac:dyDescent="0.2">
      <c r="A21422" s="50">
        <v>43108</v>
      </c>
      <c r="B21422">
        <f t="shared" si="1005"/>
        <v>2018</v>
      </c>
      <c r="C21422" s="51">
        <f t="shared" si="1006"/>
        <v>1</v>
      </c>
      <c r="D21422" s="51">
        <f t="shared" si="1007"/>
        <v>8</v>
      </c>
      <c r="E21422" s="52">
        <v>0.41666666666666669</v>
      </c>
      <c r="G21422" s="54">
        <v>-6.93</v>
      </c>
      <c r="H21422" s="54">
        <v>-4.016</v>
      </c>
      <c r="I21422">
        <v>-2.16</v>
      </c>
      <c r="J21422" s="54">
        <v>-0.93</v>
      </c>
      <c r="K21422" s="54">
        <v>-0.59099999999999997</v>
      </c>
      <c r="L21422" s="54">
        <v>-0.47899999999999998</v>
      </c>
      <c r="M21422" s="54">
        <v>-0.56299999999999994</v>
      </c>
    </row>
    <row r="21423" spans="1:13" x14ac:dyDescent="0.2">
      <c r="A21423" s="50">
        <v>43108</v>
      </c>
      <c r="B21423">
        <f t="shared" si="1005"/>
        <v>2018</v>
      </c>
      <c r="C21423" s="51">
        <f t="shared" si="1006"/>
        <v>1</v>
      </c>
      <c r="D21423" s="51">
        <f t="shared" si="1007"/>
        <v>8</v>
      </c>
      <c r="E21423" s="52">
        <v>0.54166666666666663</v>
      </c>
      <c r="G21423" s="54">
        <v>-7.1550000000000002</v>
      </c>
      <c r="H21423" s="54">
        <v>-4.0759999999999996</v>
      </c>
      <c r="I21423">
        <v>-2.16</v>
      </c>
      <c r="J21423" s="54">
        <v>-0.95799999999999996</v>
      </c>
      <c r="K21423" s="54">
        <v>-0.62</v>
      </c>
      <c r="L21423" s="54">
        <v>-0.47899999999999998</v>
      </c>
      <c r="M21423" s="54">
        <v>-0.56299999999999994</v>
      </c>
    </row>
    <row r="21424" spans="1:13" x14ac:dyDescent="0.2">
      <c r="A21424" s="50">
        <v>43108</v>
      </c>
      <c r="B21424">
        <f t="shared" si="1005"/>
        <v>2018</v>
      </c>
      <c r="C21424" s="51">
        <f t="shared" si="1006"/>
        <v>1</v>
      </c>
      <c r="D21424" s="51">
        <f t="shared" si="1007"/>
        <v>8</v>
      </c>
      <c r="E21424" s="52">
        <v>0.66666666666666663</v>
      </c>
      <c r="G21424" s="54">
        <v>-7.1550000000000002</v>
      </c>
      <c r="H21424" s="54">
        <v>-4.1669999999999998</v>
      </c>
      <c r="I21424">
        <v>-2.16</v>
      </c>
      <c r="J21424" s="54">
        <v>-0.95799999999999996</v>
      </c>
      <c r="K21424" s="54">
        <v>-0.62</v>
      </c>
      <c r="L21424" s="54">
        <v>-0.47899999999999998</v>
      </c>
      <c r="M21424" s="54">
        <v>-0.53500000000000003</v>
      </c>
    </row>
    <row r="21425" spans="1:13" x14ac:dyDescent="0.2">
      <c r="A21425" s="50">
        <v>43108</v>
      </c>
      <c r="B21425">
        <f t="shared" si="1005"/>
        <v>2018</v>
      </c>
      <c r="C21425" s="51">
        <f t="shared" si="1006"/>
        <v>1</v>
      </c>
      <c r="D21425" s="51">
        <f t="shared" si="1007"/>
        <v>8</v>
      </c>
      <c r="E21425" s="52">
        <v>0.79166666666666663</v>
      </c>
      <c r="G21425" s="54">
        <v>-7.3159999999999998</v>
      </c>
      <c r="H21425" s="54">
        <v>-4.2270000000000003</v>
      </c>
      <c r="I21425">
        <v>-2.1890000000000001</v>
      </c>
      <c r="J21425" s="54">
        <v>-0.98599999999999999</v>
      </c>
      <c r="K21425" s="54">
        <v>-0.64800000000000002</v>
      </c>
      <c r="L21425" s="54">
        <v>-0.50700000000000001</v>
      </c>
      <c r="M21425" s="54">
        <v>-0.53500000000000003</v>
      </c>
    </row>
    <row r="21426" spans="1:13" x14ac:dyDescent="0.2">
      <c r="A21426" s="50">
        <v>43108</v>
      </c>
      <c r="B21426">
        <f t="shared" si="1005"/>
        <v>2018</v>
      </c>
      <c r="C21426" s="51">
        <f t="shared" si="1006"/>
        <v>1</v>
      </c>
      <c r="D21426" s="51">
        <f t="shared" si="1007"/>
        <v>8</v>
      </c>
      <c r="E21426" s="52">
        <v>0.91666666666666663</v>
      </c>
      <c r="G21426" s="54">
        <v>-7.5430000000000001</v>
      </c>
      <c r="H21426" s="54">
        <v>-4.3179999999999996</v>
      </c>
      <c r="I21426">
        <v>-2.218</v>
      </c>
      <c r="J21426" s="54">
        <v>-0.98599999999999999</v>
      </c>
      <c r="K21426" s="54">
        <v>-0.67600000000000005</v>
      </c>
      <c r="L21426" s="54">
        <v>-0.50700000000000001</v>
      </c>
      <c r="M21426" s="54">
        <v>-0.56299999999999994</v>
      </c>
    </row>
    <row r="21427" spans="1:13" x14ac:dyDescent="0.2">
      <c r="A21427" s="50">
        <v>43109</v>
      </c>
      <c r="B21427">
        <f t="shared" si="1005"/>
        <v>2018</v>
      </c>
      <c r="C21427" s="51">
        <f t="shared" si="1006"/>
        <v>1</v>
      </c>
      <c r="D21427" s="51">
        <f t="shared" si="1007"/>
        <v>9</v>
      </c>
      <c r="E21427" s="52">
        <v>4.1666666666666664E-2</v>
      </c>
      <c r="G21427" s="54">
        <v>-7.7380000000000004</v>
      </c>
      <c r="H21427" s="54">
        <v>-4.3780000000000001</v>
      </c>
      <c r="I21427">
        <v>-2.2469999999999999</v>
      </c>
      <c r="J21427" s="54">
        <v>-1.0149999999999999</v>
      </c>
      <c r="K21427" s="54">
        <v>-0.67600000000000005</v>
      </c>
      <c r="L21427" s="54">
        <v>-0.50700000000000001</v>
      </c>
      <c r="M21427" s="54">
        <v>-0.56299999999999994</v>
      </c>
    </row>
    <row r="21428" spans="1:13" x14ac:dyDescent="0.2">
      <c r="A21428" s="50">
        <v>43109</v>
      </c>
      <c r="B21428">
        <f t="shared" si="1005"/>
        <v>2018</v>
      </c>
      <c r="C21428" s="51">
        <f t="shared" si="1006"/>
        <v>1</v>
      </c>
      <c r="D21428" s="51">
        <f t="shared" si="1007"/>
        <v>9</v>
      </c>
      <c r="E21428" s="52">
        <v>0.16666666666666666</v>
      </c>
      <c r="G21428" s="54">
        <v>-7.968</v>
      </c>
      <c r="H21428" s="54">
        <v>-4.4690000000000003</v>
      </c>
      <c r="I21428">
        <v>-2.2759999999999998</v>
      </c>
      <c r="J21428" s="54">
        <v>-1.0429999999999999</v>
      </c>
      <c r="K21428" s="54">
        <v>-0.70399999999999996</v>
      </c>
      <c r="L21428" s="54">
        <v>-0.53500000000000003</v>
      </c>
      <c r="M21428" s="54">
        <v>-0.56299999999999994</v>
      </c>
    </row>
    <row r="21429" spans="1:13" x14ac:dyDescent="0.2">
      <c r="A21429" s="50">
        <v>43109</v>
      </c>
      <c r="B21429">
        <f t="shared" si="1005"/>
        <v>2018</v>
      </c>
      <c r="C21429" s="51">
        <f t="shared" si="1006"/>
        <v>1</v>
      </c>
      <c r="D21429" s="51">
        <f t="shared" si="1007"/>
        <v>9</v>
      </c>
      <c r="E21429" s="52">
        <v>0.29166666666666669</v>
      </c>
      <c r="G21429" s="54">
        <v>-8.2309999999999999</v>
      </c>
      <c r="H21429" s="54">
        <v>-4.5599999999999996</v>
      </c>
      <c r="I21429">
        <v>-2.3050000000000002</v>
      </c>
      <c r="J21429" s="54">
        <v>-1.0429999999999999</v>
      </c>
      <c r="K21429" s="54">
        <v>-0.73199999999999998</v>
      </c>
      <c r="L21429" s="54">
        <v>-0.53500000000000003</v>
      </c>
      <c r="M21429" s="54">
        <v>-0.56299999999999994</v>
      </c>
    </row>
    <row r="21430" spans="1:13" x14ac:dyDescent="0.2">
      <c r="A21430" s="50">
        <v>43109</v>
      </c>
      <c r="B21430">
        <f t="shared" si="1005"/>
        <v>2018</v>
      </c>
      <c r="C21430" s="51">
        <f t="shared" si="1006"/>
        <v>1</v>
      </c>
      <c r="D21430" s="51">
        <f t="shared" si="1007"/>
        <v>9</v>
      </c>
      <c r="E21430" s="52">
        <v>0.41666666666666669</v>
      </c>
      <c r="G21430" s="54">
        <v>-8.43</v>
      </c>
      <c r="H21430" s="54">
        <v>-4.6509999999999998</v>
      </c>
      <c r="I21430">
        <v>-2.3340000000000001</v>
      </c>
      <c r="J21430" s="54">
        <v>-1.071</v>
      </c>
      <c r="K21430" s="54">
        <v>-0.73199999999999998</v>
      </c>
      <c r="L21430" s="54">
        <v>-0.53500000000000003</v>
      </c>
      <c r="M21430" s="54">
        <v>-0.56299999999999994</v>
      </c>
    </row>
    <row r="21431" spans="1:13" x14ac:dyDescent="0.2">
      <c r="A21431" s="50">
        <v>43109</v>
      </c>
      <c r="B21431">
        <f t="shared" si="1005"/>
        <v>2018</v>
      </c>
      <c r="C21431" s="51">
        <f t="shared" si="1006"/>
        <v>1</v>
      </c>
      <c r="D21431" s="51">
        <f t="shared" si="1007"/>
        <v>9</v>
      </c>
      <c r="E21431" s="52">
        <v>0.54166666666666663</v>
      </c>
      <c r="G21431" s="54">
        <v>-8.5630000000000006</v>
      </c>
      <c r="H21431" s="54">
        <v>-4.7729999999999997</v>
      </c>
      <c r="I21431">
        <v>-2.3919999999999999</v>
      </c>
      <c r="J21431" s="54">
        <v>-1.1000000000000001</v>
      </c>
      <c r="K21431" s="54">
        <v>-0.76</v>
      </c>
      <c r="L21431" s="54">
        <v>-0.53500000000000003</v>
      </c>
      <c r="M21431" s="54">
        <v>-0.56299999999999994</v>
      </c>
    </row>
    <row r="21432" spans="1:13" x14ac:dyDescent="0.2">
      <c r="A21432" s="50">
        <v>43109</v>
      </c>
      <c r="B21432">
        <f t="shared" si="1005"/>
        <v>2018</v>
      </c>
      <c r="C21432" s="51">
        <f t="shared" si="1006"/>
        <v>1</v>
      </c>
      <c r="D21432" s="51">
        <f t="shared" si="1007"/>
        <v>9</v>
      </c>
      <c r="E21432" s="52">
        <v>0.66666666666666663</v>
      </c>
      <c r="G21432" s="54">
        <v>-8.4629999999999992</v>
      </c>
      <c r="H21432" s="54">
        <v>-4.8339999999999996</v>
      </c>
      <c r="I21432">
        <v>-2.4500000000000002</v>
      </c>
      <c r="J21432" s="54">
        <v>-1.1279999999999999</v>
      </c>
      <c r="K21432" s="54">
        <v>-0.76</v>
      </c>
      <c r="L21432" s="54">
        <v>-0.53500000000000003</v>
      </c>
      <c r="M21432" s="54">
        <v>-0.56299999999999994</v>
      </c>
    </row>
    <row r="21433" spans="1:13" x14ac:dyDescent="0.2">
      <c r="A21433" s="50">
        <v>43109</v>
      </c>
      <c r="B21433">
        <f t="shared" si="1005"/>
        <v>2018</v>
      </c>
      <c r="C21433" s="51">
        <f t="shared" si="1006"/>
        <v>1</v>
      </c>
      <c r="D21433" s="51">
        <f t="shared" si="1007"/>
        <v>9</v>
      </c>
      <c r="E21433" s="52">
        <v>0.79166666666666663</v>
      </c>
      <c r="G21433" s="54">
        <v>-8.2970000000000006</v>
      </c>
      <c r="H21433" s="54">
        <v>-4.9260000000000002</v>
      </c>
      <c r="I21433">
        <v>-2.508</v>
      </c>
      <c r="J21433" s="54">
        <v>-1.157</v>
      </c>
      <c r="K21433" s="54">
        <v>-0.76</v>
      </c>
      <c r="L21433" s="54">
        <v>-0.53500000000000003</v>
      </c>
      <c r="M21433" s="54">
        <v>-0.56299999999999994</v>
      </c>
    </row>
    <row r="21434" spans="1:13" x14ac:dyDescent="0.2">
      <c r="A21434" s="50">
        <v>43109</v>
      </c>
      <c r="B21434">
        <f t="shared" si="1005"/>
        <v>2018</v>
      </c>
      <c r="C21434" s="51">
        <f t="shared" si="1006"/>
        <v>1</v>
      </c>
      <c r="D21434" s="51">
        <f t="shared" si="1007"/>
        <v>9</v>
      </c>
      <c r="E21434" s="52">
        <v>0.91666666666666663</v>
      </c>
      <c r="G21434" s="54">
        <v>-8.2970000000000006</v>
      </c>
      <c r="H21434" s="54">
        <v>-4.9569999999999999</v>
      </c>
      <c r="I21434">
        <v>-2.5369999999999999</v>
      </c>
      <c r="J21434" s="54">
        <v>-1.1850000000000001</v>
      </c>
      <c r="K21434" s="54">
        <v>-0.78900000000000003</v>
      </c>
      <c r="L21434" s="54">
        <v>-0.56299999999999994</v>
      </c>
      <c r="M21434" s="54">
        <v>-0.56299999999999994</v>
      </c>
    </row>
    <row r="21435" spans="1:13" x14ac:dyDescent="0.2">
      <c r="A21435" s="50">
        <v>43110</v>
      </c>
      <c r="B21435">
        <f t="shared" si="1005"/>
        <v>2018</v>
      </c>
      <c r="C21435" s="51">
        <f t="shared" si="1006"/>
        <v>1</v>
      </c>
      <c r="D21435" s="51">
        <f t="shared" si="1007"/>
        <v>10</v>
      </c>
      <c r="E21435" s="52">
        <v>4.1666666666666664E-2</v>
      </c>
      <c r="G21435" s="54">
        <v>-8.3640000000000008</v>
      </c>
      <c r="H21435" s="54">
        <v>-4.9870000000000001</v>
      </c>
      <c r="I21435">
        <v>-2.5960000000000001</v>
      </c>
      <c r="J21435" s="54">
        <v>-1.2130000000000001</v>
      </c>
      <c r="K21435" s="54">
        <v>-0.78900000000000003</v>
      </c>
      <c r="L21435" s="54">
        <v>-0.56299999999999994</v>
      </c>
      <c r="M21435" s="54">
        <v>-0.56299999999999994</v>
      </c>
    </row>
    <row r="21436" spans="1:13" x14ac:dyDescent="0.2">
      <c r="A21436" s="50">
        <v>43110</v>
      </c>
      <c r="B21436">
        <f t="shared" si="1005"/>
        <v>2018</v>
      </c>
      <c r="C21436" s="51">
        <f t="shared" si="1006"/>
        <v>1</v>
      </c>
      <c r="D21436" s="51">
        <f t="shared" si="1007"/>
        <v>10</v>
      </c>
      <c r="E21436" s="52">
        <v>0.16666666666666666</v>
      </c>
      <c r="G21436" s="54">
        <v>-8.3309999999999995</v>
      </c>
      <c r="H21436" s="54">
        <v>-5.0179999999999998</v>
      </c>
      <c r="I21436">
        <v>-2.625</v>
      </c>
      <c r="J21436" s="54">
        <v>-1.242</v>
      </c>
      <c r="K21436" s="54">
        <v>-0.78900000000000003</v>
      </c>
      <c r="L21436" s="54">
        <v>-0.56299999999999994</v>
      </c>
      <c r="M21436" s="54">
        <v>-0.56299999999999994</v>
      </c>
    </row>
    <row r="21437" spans="1:13" x14ac:dyDescent="0.2">
      <c r="A21437" s="50">
        <v>43110</v>
      </c>
      <c r="B21437">
        <f t="shared" si="1005"/>
        <v>2018</v>
      </c>
      <c r="C21437" s="51">
        <f t="shared" si="1006"/>
        <v>1</v>
      </c>
      <c r="D21437" s="51">
        <f t="shared" si="1007"/>
        <v>10</v>
      </c>
      <c r="E21437" s="52">
        <v>0.29166666666666669</v>
      </c>
      <c r="G21437" s="54">
        <v>-8.3640000000000008</v>
      </c>
      <c r="H21437" s="54">
        <v>-5.0490000000000004</v>
      </c>
      <c r="I21437">
        <v>-2.6539999999999999</v>
      </c>
      <c r="J21437" s="54">
        <v>-1.27</v>
      </c>
      <c r="K21437" s="54">
        <v>-0.81699999999999995</v>
      </c>
      <c r="L21437" s="54">
        <v>-0.59099999999999997</v>
      </c>
      <c r="M21437" s="54">
        <v>-0.56299999999999994</v>
      </c>
    </row>
    <row r="21438" spans="1:13" x14ac:dyDescent="0.2">
      <c r="A21438" s="50">
        <v>43110</v>
      </c>
      <c r="B21438">
        <f t="shared" si="1005"/>
        <v>2018</v>
      </c>
      <c r="C21438" s="51">
        <f t="shared" si="1006"/>
        <v>1</v>
      </c>
      <c r="D21438" s="51">
        <f t="shared" si="1007"/>
        <v>10</v>
      </c>
      <c r="E21438" s="52">
        <v>0.41666666666666669</v>
      </c>
      <c r="G21438" s="54">
        <v>-8.4629999999999992</v>
      </c>
      <c r="H21438" s="54">
        <v>-5.0789999999999997</v>
      </c>
      <c r="I21438">
        <v>-2.7120000000000002</v>
      </c>
      <c r="J21438" s="54">
        <v>-1.2989999999999999</v>
      </c>
      <c r="K21438" s="54">
        <v>-0.84499999999999997</v>
      </c>
      <c r="L21438" s="54">
        <v>-0.59099999999999997</v>
      </c>
      <c r="M21438" s="54">
        <v>-0.56299999999999994</v>
      </c>
    </row>
    <row r="21439" spans="1:13" x14ac:dyDescent="0.2">
      <c r="A21439" s="50">
        <v>43110</v>
      </c>
      <c r="B21439">
        <f t="shared" si="1005"/>
        <v>2018</v>
      </c>
      <c r="C21439" s="51">
        <f t="shared" si="1006"/>
        <v>1</v>
      </c>
      <c r="D21439" s="51">
        <f t="shared" si="1007"/>
        <v>10</v>
      </c>
      <c r="E21439" s="52">
        <v>0.54166666666666663</v>
      </c>
      <c r="G21439" s="54">
        <v>-8.5969999999999995</v>
      </c>
      <c r="H21439" s="54">
        <v>-5.1100000000000003</v>
      </c>
      <c r="I21439">
        <v>-2.742</v>
      </c>
      <c r="J21439" s="54">
        <v>-1.327</v>
      </c>
      <c r="K21439" s="54">
        <v>-0.84499999999999997</v>
      </c>
      <c r="L21439" s="54">
        <v>-0.59099999999999997</v>
      </c>
      <c r="M21439" s="54">
        <v>-0.56299999999999994</v>
      </c>
    </row>
    <row r="21440" spans="1:13" x14ac:dyDescent="0.2">
      <c r="A21440" s="50">
        <v>43110</v>
      </c>
      <c r="B21440">
        <f t="shared" si="1005"/>
        <v>2018</v>
      </c>
      <c r="C21440" s="51">
        <f t="shared" si="1006"/>
        <v>1</v>
      </c>
      <c r="D21440" s="51">
        <f t="shared" si="1007"/>
        <v>10</v>
      </c>
      <c r="E21440" s="52">
        <v>0.66666666666666663</v>
      </c>
      <c r="G21440" s="54">
        <v>-8.5299999999999994</v>
      </c>
      <c r="H21440" s="54">
        <v>-5.1719999999999997</v>
      </c>
      <c r="I21440">
        <v>-2.7709999999999999</v>
      </c>
      <c r="J21440" s="54">
        <v>-1.3560000000000001</v>
      </c>
      <c r="K21440" s="54">
        <v>-0.873</v>
      </c>
      <c r="L21440" s="54">
        <v>-0.59099999999999997</v>
      </c>
      <c r="M21440" s="54">
        <v>-0.56299999999999994</v>
      </c>
    </row>
    <row r="21441" spans="1:13" x14ac:dyDescent="0.2">
      <c r="A21441" s="50">
        <v>43110</v>
      </c>
      <c r="B21441">
        <f t="shared" si="1005"/>
        <v>2018</v>
      </c>
      <c r="C21441" s="51">
        <f t="shared" si="1006"/>
        <v>1</v>
      </c>
      <c r="D21441" s="51">
        <f t="shared" si="1007"/>
        <v>10</v>
      </c>
      <c r="E21441" s="52">
        <v>0.79166666666666663</v>
      </c>
      <c r="G21441" s="54">
        <v>-8.4629999999999992</v>
      </c>
      <c r="H21441" s="54">
        <v>-5.202</v>
      </c>
      <c r="I21441">
        <v>-2.8</v>
      </c>
      <c r="J21441" s="54">
        <v>-1.3839999999999999</v>
      </c>
      <c r="K21441" s="54">
        <v>-0.873</v>
      </c>
      <c r="L21441" s="54">
        <v>-0.62</v>
      </c>
      <c r="M21441" s="54">
        <v>-0.56299999999999994</v>
      </c>
    </row>
    <row r="21442" spans="1:13" x14ac:dyDescent="0.2">
      <c r="A21442" s="50">
        <v>43110</v>
      </c>
      <c r="B21442">
        <f t="shared" si="1005"/>
        <v>2018</v>
      </c>
      <c r="C21442" s="51">
        <f t="shared" si="1006"/>
        <v>1</v>
      </c>
      <c r="D21442" s="51">
        <f t="shared" si="1007"/>
        <v>10</v>
      </c>
      <c r="E21442" s="52">
        <v>0.91666666666666663</v>
      </c>
      <c r="G21442" s="54">
        <v>-8.2639999999999993</v>
      </c>
      <c r="H21442" s="54">
        <v>-5.2329999999999997</v>
      </c>
      <c r="I21442">
        <v>-2.859</v>
      </c>
      <c r="J21442" s="54">
        <v>-1.413</v>
      </c>
      <c r="K21442" s="54">
        <v>-0.90200000000000002</v>
      </c>
      <c r="L21442" s="54">
        <v>-0.59099999999999997</v>
      </c>
      <c r="M21442" s="54">
        <v>-0.56299999999999994</v>
      </c>
    </row>
    <row r="21443" spans="1:13" x14ac:dyDescent="0.2">
      <c r="A21443" s="50">
        <v>43111</v>
      </c>
      <c r="B21443">
        <f t="shared" si="1005"/>
        <v>2018</v>
      </c>
      <c r="C21443" s="51">
        <f t="shared" si="1006"/>
        <v>1</v>
      </c>
      <c r="D21443" s="51">
        <f t="shared" si="1007"/>
        <v>11</v>
      </c>
      <c r="E21443" s="52">
        <v>4.1666666666666664E-2</v>
      </c>
      <c r="G21443" s="54">
        <v>-8.0660000000000007</v>
      </c>
      <c r="H21443" s="54">
        <v>-5.2329999999999997</v>
      </c>
      <c r="I21443">
        <v>-2.8879999999999999</v>
      </c>
      <c r="J21443" s="54">
        <v>-1.4410000000000001</v>
      </c>
      <c r="K21443" s="54">
        <v>-0.93</v>
      </c>
      <c r="L21443" s="54">
        <v>-0.62</v>
      </c>
      <c r="M21443" s="54">
        <v>-0.56299999999999994</v>
      </c>
    </row>
    <row r="21444" spans="1:13" x14ac:dyDescent="0.2">
      <c r="A21444" s="50">
        <v>43111</v>
      </c>
      <c r="B21444">
        <f t="shared" si="1005"/>
        <v>2018</v>
      </c>
      <c r="C21444" s="51">
        <f t="shared" si="1006"/>
        <v>1</v>
      </c>
      <c r="D21444" s="51">
        <f t="shared" si="1007"/>
        <v>11</v>
      </c>
      <c r="E21444" s="52">
        <v>0.16666666666666666</v>
      </c>
      <c r="G21444" s="54">
        <v>-8.0660000000000007</v>
      </c>
      <c r="H21444" s="54">
        <v>-5.2329999999999997</v>
      </c>
      <c r="I21444">
        <v>-2.9180000000000001</v>
      </c>
      <c r="J21444" s="54">
        <v>-1.47</v>
      </c>
      <c r="K21444" s="54">
        <v>-0.93</v>
      </c>
      <c r="L21444" s="54">
        <v>-0.62</v>
      </c>
      <c r="M21444" s="54">
        <v>-0.56299999999999994</v>
      </c>
    </row>
    <row r="21445" spans="1:13" x14ac:dyDescent="0.2">
      <c r="A21445" s="50">
        <v>43111</v>
      </c>
      <c r="B21445">
        <f t="shared" si="1005"/>
        <v>2018</v>
      </c>
      <c r="C21445" s="51">
        <f t="shared" si="1006"/>
        <v>1</v>
      </c>
      <c r="D21445" s="51">
        <f t="shared" si="1007"/>
        <v>11</v>
      </c>
      <c r="E21445" s="52">
        <v>0.29166666666666669</v>
      </c>
      <c r="G21445" s="54">
        <v>-8.0329999999999995</v>
      </c>
      <c r="H21445" s="54">
        <v>-5.2329999999999997</v>
      </c>
      <c r="I21445">
        <v>-2.9470000000000001</v>
      </c>
      <c r="J21445" s="54">
        <v>-1.498</v>
      </c>
      <c r="K21445" s="54">
        <v>-0.95799999999999996</v>
      </c>
      <c r="L21445" s="54">
        <v>-0.64800000000000002</v>
      </c>
      <c r="M21445" s="54">
        <v>-0.56299999999999994</v>
      </c>
    </row>
    <row r="21446" spans="1:13" x14ac:dyDescent="0.2">
      <c r="A21446" s="50">
        <v>43111</v>
      </c>
      <c r="B21446">
        <f t="shared" si="1005"/>
        <v>2018</v>
      </c>
      <c r="C21446" s="51">
        <f t="shared" si="1006"/>
        <v>1</v>
      </c>
      <c r="D21446" s="51">
        <f t="shared" si="1007"/>
        <v>11</v>
      </c>
      <c r="E21446" s="52">
        <v>0.41666666666666669</v>
      </c>
      <c r="G21446" s="54">
        <v>-7.9020000000000001</v>
      </c>
      <c r="H21446" s="54">
        <v>-5.202</v>
      </c>
      <c r="I21446">
        <v>-2.976</v>
      </c>
      <c r="J21446" s="54">
        <v>-1.5269999999999999</v>
      </c>
      <c r="K21446" s="54">
        <v>-0.98599999999999999</v>
      </c>
      <c r="L21446" s="54">
        <v>-0.64800000000000002</v>
      </c>
      <c r="M21446" s="54">
        <v>-0.56299999999999994</v>
      </c>
    </row>
    <row r="21447" spans="1:13" x14ac:dyDescent="0.2">
      <c r="A21447" s="50">
        <v>43111</v>
      </c>
      <c r="B21447">
        <f t="shared" si="1005"/>
        <v>2018</v>
      </c>
      <c r="C21447" s="51">
        <f t="shared" si="1006"/>
        <v>1</v>
      </c>
      <c r="D21447" s="51">
        <f t="shared" si="1007"/>
        <v>11</v>
      </c>
      <c r="E21447" s="52">
        <v>0.54166666666666663</v>
      </c>
      <c r="G21447" s="54">
        <v>-7.7060000000000004</v>
      </c>
      <c r="H21447" s="54">
        <v>-5.202</v>
      </c>
      <c r="I21447">
        <v>-2.976</v>
      </c>
      <c r="J21447" s="54">
        <v>-1.556</v>
      </c>
      <c r="K21447" s="54">
        <v>-0.98599999999999999</v>
      </c>
      <c r="L21447" s="54">
        <v>-0.64800000000000002</v>
      </c>
      <c r="M21447" s="54">
        <v>-0.56299999999999994</v>
      </c>
    </row>
    <row r="21448" spans="1:13" x14ac:dyDescent="0.2">
      <c r="A21448" s="50">
        <v>43111</v>
      </c>
      <c r="B21448">
        <f t="shared" si="1005"/>
        <v>2018</v>
      </c>
      <c r="C21448" s="51">
        <f t="shared" si="1006"/>
        <v>1</v>
      </c>
      <c r="D21448" s="51">
        <f t="shared" si="1007"/>
        <v>11</v>
      </c>
      <c r="E21448" s="52">
        <v>0.66666666666666663</v>
      </c>
      <c r="G21448" s="54">
        <v>-7.6079999999999997</v>
      </c>
      <c r="H21448" s="54">
        <v>-5.1719999999999997</v>
      </c>
      <c r="I21448">
        <v>-3.0059999999999998</v>
      </c>
      <c r="J21448" s="54">
        <v>-1.5840000000000001</v>
      </c>
      <c r="K21448" s="54">
        <v>-1.0149999999999999</v>
      </c>
      <c r="L21448" s="54">
        <v>-0.67600000000000005</v>
      </c>
      <c r="M21448" s="54">
        <v>-0.56299999999999994</v>
      </c>
    </row>
    <row r="21449" spans="1:13" x14ac:dyDescent="0.2">
      <c r="A21449" s="50">
        <v>43111</v>
      </c>
      <c r="B21449">
        <f t="shared" si="1005"/>
        <v>2018</v>
      </c>
      <c r="C21449" s="51">
        <f t="shared" si="1006"/>
        <v>1</v>
      </c>
      <c r="D21449" s="51">
        <f t="shared" si="1007"/>
        <v>11</v>
      </c>
      <c r="E21449" s="52">
        <v>0.79166666666666663</v>
      </c>
      <c r="G21449" s="54">
        <v>-7.51</v>
      </c>
      <c r="H21449" s="54">
        <v>-5.141</v>
      </c>
      <c r="I21449">
        <v>-3.0350000000000001</v>
      </c>
      <c r="J21449" s="54">
        <v>-1.613</v>
      </c>
      <c r="K21449" s="54">
        <v>-1.0429999999999999</v>
      </c>
      <c r="L21449" s="54">
        <v>-0.67600000000000005</v>
      </c>
      <c r="M21449" s="54">
        <v>-0.56299999999999994</v>
      </c>
    </row>
    <row r="21450" spans="1:13" x14ac:dyDescent="0.2">
      <c r="A21450" s="50">
        <v>43111</v>
      </c>
      <c r="B21450">
        <f t="shared" si="1005"/>
        <v>2018</v>
      </c>
      <c r="C21450" s="51">
        <f t="shared" si="1006"/>
        <v>1</v>
      </c>
      <c r="D21450" s="51">
        <f t="shared" si="1007"/>
        <v>11</v>
      </c>
      <c r="E21450" s="52">
        <v>0.91666666666666663</v>
      </c>
      <c r="G21450" s="54">
        <v>-7.4779999999999998</v>
      </c>
      <c r="H21450" s="54">
        <v>-5.0789999999999997</v>
      </c>
      <c r="I21450">
        <v>-3.0350000000000001</v>
      </c>
      <c r="J21450" s="54">
        <v>-1.613</v>
      </c>
      <c r="K21450" s="54">
        <v>-1.071</v>
      </c>
      <c r="L21450" s="54">
        <v>-0.70399999999999996</v>
      </c>
      <c r="M21450" s="54">
        <v>-0.59099999999999997</v>
      </c>
    </row>
    <row r="21451" spans="1:13" x14ac:dyDescent="0.2">
      <c r="A21451" s="50">
        <v>43112</v>
      </c>
      <c r="B21451">
        <f t="shared" si="1005"/>
        <v>2018</v>
      </c>
      <c r="C21451" s="51">
        <f t="shared" si="1006"/>
        <v>1</v>
      </c>
      <c r="D21451" s="51">
        <f t="shared" si="1007"/>
        <v>12</v>
      </c>
      <c r="E21451" s="52">
        <v>4.1666666666666664E-2</v>
      </c>
      <c r="G21451" s="54">
        <v>-7.4450000000000003</v>
      </c>
      <c r="H21451" s="54">
        <v>-5.0490000000000004</v>
      </c>
      <c r="I21451">
        <v>-3.0350000000000001</v>
      </c>
      <c r="J21451" s="54">
        <v>-1.67</v>
      </c>
      <c r="K21451" s="54">
        <v>-1.1000000000000001</v>
      </c>
      <c r="L21451" s="54">
        <v>-0.70399999999999996</v>
      </c>
      <c r="M21451" s="54">
        <v>-0.56299999999999994</v>
      </c>
    </row>
    <row r="21452" spans="1:13" x14ac:dyDescent="0.2">
      <c r="A21452" s="50">
        <v>43112</v>
      </c>
      <c r="B21452">
        <f t="shared" si="1005"/>
        <v>2018</v>
      </c>
      <c r="C21452" s="51">
        <f t="shared" si="1006"/>
        <v>1</v>
      </c>
      <c r="D21452" s="51">
        <f t="shared" si="1007"/>
        <v>12</v>
      </c>
      <c r="E21452" s="52">
        <v>0.16666666666666666</v>
      </c>
      <c r="G21452" s="54">
        <v>-7.4130000000000003</v>
      </c>
      <c r="H21452" s="54">
        <v>-5.0179999999999998</v>
      </c>
      <c r="I21452">
        <v>-3.0350000000000001</v>
      </c>
      <c r="J21452" s="54">
        <v>-1.67</v>
      </c>
      <c r="K21452" s="54">
        <v>-1.1000000000000001</v>
      </c>
      <c r="L21452" s="54">
        <v>-0.73199999999999998</v>
      </c>
      <c r="M21452" s="54">
        <v>-0.59099999999999997</v>
      </c>
    </row>
    <row r="21453" spans="1:13" x14ac:dyDescent="0.2">
      <c r="A21453" s="50">
        <v>43112</v>
      </c>
      <c r="B21453">
        <f t="shared" si="1005"/>
        <v>2018</v>
      </c>
      <c r="C21453" s="51">
        <f t="shared" si="1006"/>
        <v>1</v>
      </c>
      <c r="D21453" s="51">
        <f t="shared" si="1007"/>
        <v>12</v>
      </c>
      <c r="E21453" s="52">
        <v>0.29166666666666669</v>
      </c>
      <c r="G21453" s="54">
        <v>-7.3810000000000002</v>
      </c>
      <c r="H21453" s="54">
        <v>-4.9870000000000001</v>
      </c>
      <c r="I21453">
        <v>-3.0649999999999999</v>
      </c>
      <c r="J21453" s="54">
        <v>-1.6990000000000001</v>
      </c>
      <c r="K21453" s="54">
        <v>-1.1279999999999999</v>
      </c>
      <c r="L21453" s="54">
        <v>-0.73199999999999998</v>
      </c>
      <c r="M21453" s="54">
        <v>-0.59099999999999997</v>
      </c>
    </row>
    <row r="21454" spans="1:13" x14ac:dyDescent="0.2">
      <c r="A21454" s="50">
        <v>43112</v>
      </c>
      <c r="B21454">
        <f t="shared" si="1005"/>
        <v>2018</v>
      </c>
      <c r="C21454" s="51">
        <f t="shared" si="1006"/>
        <v>1</v>
      </c>
      <c r="D21454" s="51">
        <f t="shared" si="1007"/>
        <v>12</v>
      </c>
      <c r="E21454" s="52">
        <v>0.41666666666666669</v>
      </c>
      <c r="G21454" s="54">
        <v>-7.3479999999999999</v>
      </c>
      <c r="H21454" s="54">
        <v>-4.9870000000000001</v>
      </c>
      <c r="I21454">
        <v>-3.0649999999999999</v>
      </c>
      <c r="J21454" s="54">
        <v>-1.7270000000000001</v>
      </c>
      <c r="K21454" s="54">
        <v>-1.157</v>
      </c>
      <c r="L21454" s="54">
        <v>-0.76</v>
      </c>
      <c r="M21454" s="54">
        <v>-0.59099999999999997</v>
      </c>
    </row>
    <row r="21455" spans="1:13" x14ac:dyDescent="0.2">
      <c r="A21455" s="50">
        <v>43112</v>
      </c>
      <c r="B21455">
        <f t="shared" ref="B21455:B21518" si="1008">YEAR(A21455)</f>
        <v>2018</v>
      </c>
      <c r="C21455" s="51">
        <f t="shared" ref="C21455:C21518" si="1009">MONTH(A21455)</f>
        <v>1</v>
      </c>
      <c r="D21455" s="51">
        <f t="shared" ref="D21455:D21518" si="1010">DAY(A21455)</f>
        <v>12</v>
      </c>
      <c r="E21455" s="52">
        <v>0.54166666666666663</v>
      </c>
      <c r="G21455" s="54">
        <v>-7.3159999999999998</v>
      </c>
      <c r="H21455" s="54">
        <v>-4.9569999999999999</v>
      </c>
      <c r="I21455">
        <v>-3.0649999999999999</v>
      </c>
      <c r="J21455" s="54">
        <v>-1.7270000000000001</v>
      </c>
      <c r="K21455" s="54">
        <v>-1.157</v>
      </c>
      <c r="L21455" s="54">
        <v>-0.76</v>
      </c>
      <c r="M21455" s="54">
        <v>-0.59099999999999997</v>
      </c>
    </row>
    <row r="21456" spans="1:13" x14ac:dyDescent="0.2">
      <c r="A21456" s="50">
        <v>43112</v>
      </c>
      <c r="B21456">
        <f t="shared" si="1008"/>
        <v>2018</v>
      </c>
      <c r="C21456" s="51">
        <f t="shared" si="1009"/>
        <v>1</v>
      </c>
      <c r="D21456" s="51">
        <f t="shared" si="1010"/>
        <v>12</v>
      </c>
      <c r="E21456" s="52">
        <v>0.66666666666666663</v>
      </c>
      <c r="G21456" s="54">
        <v>-7.3159999999999998</v>
      </c>
      <c r="H21456" s="54">
        <v>-4.9260000000000002</v>
      </c>
      <c r="I21456">
        <v>-3.0649999999999999</v>
      </c>
      <c r="J21456" s="54">
        <v>-1.756</v>
      </c>
      <c r="K21456" s="54">
        <v>-1.1850000000000001</v>
      </c>
      <c r="L21456" s="54">
        <v>-0.78900000000000003</v>
      </c>
      <c r="M21456" s="54">
        <v>-0.59099999999999997</v>
      </c>
    </row>
    <row r="21457" spans="1:13" x14ac:dyDescent="0.2">
      <c r="A21457" s="50">
        <v>43112</v>
      </c>
      <c r="B21457">
        <f t="shared" si="1008"/>
        <v>2018</v>
      </c>
      <c r="C21457" s="51">
        <f t="shared" si="1009"/>
        <v>1</v>
      </c>
      <c r="D21457" s="51">
        <f t="shared" si="1010"/>
        <v>12</v>
      </c>
      <c r="E21457" s="52">
        <v>0.79166666666666663</v>
      </c>
      <c r="G21457" s="54">
        <v>-7.3479999999999999</v>
      </c>
      <c r="H21457" s="54">
        <v>-4.9260000000000002</v>
      </c>
      <c r="I21457">
        <v>-3.0649999999999999</v>
      </c>
      <c r="J21457" s="54">
        <v>-1.756</v>
      </c>
      <c r="K21457" s="54">
        <v>-1.2130000000000001</v>
      </c>
      <c r="L21457" s="54">
        <v>-0.78900000000000003</v>
      </c>
      <c r="M21457" s="54">
        <v>-0.59099999999999997</v>
      </c>
    </row>
    <row r="21458" spans="1:13" x14ac:dyDescent="0.2">
      <c r="A21458" s="50">
        <v>43112</v>
      </c>
      <c r="B21458">
        <f t="shared" si="1008"/>
        <v>2018</v>
      </c>
      <c r="C21458" s="51">
        <f t="shared" si="1009"/>
        <v>1</v>
      </c>
      <c r="D21458" s="51">
        <f t="shared" si="1010"/>
        <v>12</v>
      </c>
      <c r="E21458" s="52">
        <v>0.91666666666666663</v>
      </c>
      <c r="G21458" s="54">
        <v>-7.5430000000000001</v>
      </c>
      <c r="H21458" s="54">
        <v>-4.9260000000000002</v>
      </c>
      <c r="I21458">
        <v>-3.0649999999999999</v>
      </c>
      <c r="J21458" s="54">
        <v>-1.7849999999999999</v>
      </c>
      <c r="K21458" s="54">
        <v>-1.242</v>
      </c>
      <c r="L21458" s="54">
        <v>-0.81699999999999995</v>
      </c>
      <c r="M21458" s="54">
        <v>-0.62</v>
      </c>
    </row>
    <row r="21459" spans="1:13" x14ac:dyDescent="0.2">
      <c r="A21459" s="50">
        <v>43113</v>
      </c>
      <c r="B21459">
        <f t="shared" si="1008"/>
        <v>2018</v>
      </c>
      <c r="C21459" s="51">
        <f t="shared" si="1009"/>
        <v>1</v>
      </c>
      <c r="D21459" s="51">
        <f t="shared" si="1010"/>
        <v>13</v>
      </c>
      <c r="E21459" s="52">
        <v>4.1666666666666664E-2</v>
      </c>
      <c r="G21459" s="54">
        <v>-7.7709999999999999</v>
      </c>
      <c r="H21459" s="54">
        <v>-4.9260000000000002</v>
      </c>
      <c r="I21459">
        <v>-3.0649999999999999</v>
      </c>
      <c r="J21459" s="54">
        <v>-1.7849999999999999</v>
      </c>
      <c r="K21459" s="54">
        <v>-1.27</v>
      </c>
      <c r="L21459" s="54">
        <v>-0.81699999999999995</v>
      </c>
      <c r="M21459" s="54">
        <v>-0.62</v>
      </c>
    </row>
    <row r="21460" spans="1:13" x14ac:dyDescent="0.2">
      <c r="A21460" s="50">
        <v>43113</v>
      </c>
      <c r="B21460">
        <f t="shared" si="1008"/>
        <v>2018</v>
      </c>
      <c r="C21460" s="51">
        <f t="shared" si="1009"/>
        <v>1</v>
      </c>
      <c r="D21460" s="51">
        <f t="shared" si="1010"/>
        <v>13</v>
      </c>
      <c r="E21460" s="52">
        <v>0.16666666666666666</v>
      </c>
      <c r="G21460" s="54">
        <v>-8.0990000000000002</v>
      </c>
      <c r="H21460" s="54">
        <v>-4.9569999999999999</v>
      </c>
      <c r="I21460">
        <v>-3.0939999999999999</v>
      </c>
      <c r="J21460" s="54">
        <v>-1.8140000000000001</v>
      </c>
      <c r="K21460" s="54">
        <v>-1.27</v>
      </c>
      <c r="L21460" s="54">
        <v>-0.84499999999999997</v>
      </c>
      <c r="M21460" s="54">
        <v>-0.62</v>
      </c>
    </row>
    <row r="21461" spans="1:13" x14ac:dyDescent="0.2">
      <c r="A21461" s="50">
        <v>43113</v>
      </c>
      <c r="B21461">
        <f t="shared" si="1008"/>
        <v>2018</v>
      </c>
      <c r="C21461" s="51">
        <f t="shared" si="1009"/>
        <v>1</v>
      </c>
      <c r="D21461" s="51">
        <f t="shared" si="1010"/>
        <v>13</v>
      </c>
      <c r="E21461" s="52">
        <v>0.29166666666666669</v>
      </c>
      <c r="G21461" s="54">
        <v>-8.43</v>
      </c>
      <c r="H21461" s="54">
        <v>-5.0490000000000004</v>
      </c>
      <c r="I21461">
        <v>-3.0939999999999999</v>
      </c>
      <c r="J21461" s="54">
        <v>-1.8420000000000001</v>
      </c>
      <c r="K21461" s="54">
        <v>-1.2989999999999999</v>
      </c>
      <c r="L21461" s="54">
        <v>-0.84499999999999997</v>
      </c>
      <c r="M21461" s="54">
        <v>-0.64800000000000002</v>
      </c>
    </row>
    <row r="21462" spans="1:13" x14ac:dyDescent="0.2">
      <c r="A21462" s="50">
        <v>43113</v>
      </c>
      <c r="B21462">
        <f t="shared" si="1008"/>
        <v>2018</v>
      </c>
      <c r="C21462" s="51">
        <f t="shared" si="1009"/>
        <v>1</v>
      </c>
      <c r="D21462" s="51">
        <f t="shared" si="1010"/>
        <v>13</v>
      </c>
      <c r="E21462" s="52">
        <v>0.41666666666666669</v>
      </c>
      <c r="G21462" s="54">
        <v>-8.73</v>
      </c>
      <c r="H21462" s="54">
        <v>-5.1100000000000003</v>
      </c>
      <c r="I21462">
        <v>-3.1240000000000001</v>
      </c>
      <c r="J21462" s="54">
        <v>-1.8420000000000001</v>
      </c>
      <c r="K21462" s="54">
        <v>-1.327</v>
      </c>
      <c r="L21462" s="54">
        <v>-0.873</v>
      </c>
      <c r="M21462" s="54">
        <v>-0.64800000000000002</v>
      </c>
    </row>
    <row r="21463" spans="1:13" x14ac:dyDescent="0.2">
      <c r="A21463" s="50">
        <v>43113</v>
      </c>
      <c r="B21463">
        <f t="shared" si="1008"/>
        <v>2018</v>
      </c>
      <c r="C21463" s="51">
        <f t="shared" si="1009"/>
        <v>1</v>
      </c>
      <c r="D21463" s="51">
        <f t="shared" si="1010"/>
        <v>13</v>
      </c>
      <c r="E21463" s="52">
        <v>0.54166666666666663</v>
      </c>
      <c r="G21463" s="54">
        <v>-9.0660000000000007</v>
      </c>
      <c r="H21463" s="54">
        <v>-5.2329999999999997</v>
      </c>
      <c r="I21463">
        <v>-3.153</v>
      </c>
      <c r="J21463" s="54">
        <v>-1.871</v>
      </c>
      <c r="K21463" s="54">
        <v>-1.3560000000000001</v>
      </c>
      <c r="L21463" s="54">
        <v>-0.90200000000000002</v>
      </c>
      <c r="M21463" s="54">
        <v>-0.64800000000000002</v>
      </c>
    </row>
    <row r="21464" spans="1:13" x14ac:dyDescent="0.2">
      <c r="A21464" s="50">
        <v>43113</v>
      </c>
      <c r="B21464">
        <f t="shared" si="1008"/>
        <v>2018</v>
      </c>
      <c r="C21464" s="51">
        <f t="shared" si="1009"/>
        <v>1</v>
      </c>
      <c r="D21464" s="51">
        <f t="shared" si="1010"/>
        <v>13</v>
      </c>
      <c r="E21464" s="52">
        <v>0.66666666666666663</v>
      </c>
      <c r="G21464" s="54">
        <v>-9.3030000000000008</v>
      </c>
      <c r="H21464" s="54">
        <v>-5.3259999999999996</v>
      </c>
      <c r="I21464">
        <v>-3.1829999999999998</v>
      </c>
      <c r="J21464" s="54">
        <v>-1.871</v>
      </c>
      <c r="K21464" s="54">
        <v>-1.3560000000000001</v>
      </c>
      <c r="L21464" s="54">
        <v>-0.93</v>
      </c>
      <c r="M21464" s="54">
        <v>-0.67600000000000005</v>
      </c>
    </row>
    <row r="21465" spans="1:13" x14ac:dyDescent="0.2">
      <c r="A21465" s="50">
        <v>43113</v>
      </c>
      <c r="B21465">
        <f t="shared" si="1008"/>
        <v>2018</v>
      </c>
      <c r="C21465" s="51">
        <f t="shared" si="1009"/>
        <v>1</v>
      </c>
      <c r="D21465" s="51">
        <f t="shared" si="1010"/>
        <v>13</v>
      </c>
      <c r="E21465" s="52">
        <v>0.79166666666666663</v>
      </c>
      <c r="G21465" s="54">
        <v>-9.4730000000000008</v>
      </c>
      <c r="H21465" s="54">
        <v>-5.4180000000000001</v>
      </c>
      <c r="I21465">
        <v>-3.2120000000000002</v>
      </c>
      <c r="J21465" s="54">
        <v>-1.9</v>
      </c>
      <c r="K21465" s="54">
        <v>-1.3839999999999999</v>
      </c>
      <c r="L21465" s="54">
        <v>-0.93</v>
      </c>
      <c r="M21465" s="54">
        <v>-0.67600000000000005</v>
      </c>
    </row>
    <row r="21466" spans="1:13" x14ac:dyDescent="0.2">
      <c r="A21466" s="50">
        <v>43113</v>
      </c>
      <c r="B21466">
        <f t="shared" si="1008"/>
        <v>2018</v>
      </c>
      <c r="C21466" s="51">
        <f t="shared" si="1009"/>
        <v>1</v>
      </c>
      <c r="D21466" s="51">
        <f t="shared" si="1010"/>
        <v>13</v>
      </c>
      <c r="E21466" s="52">
        <v>0.91666666666666663</v>
      </c>
      <c r="G21466" s="54">
        <v>-9.5419999999999998</v>
      </c>
      <c r="H21466" s="54">
        <v>-5.5419999999999998</v>
      </c>
      <c r="I21466">
        <v>-3.2709999999999999</v>
      </c>
      <c r="J21466" s="54">
        <v>-1.929</v>
      </c>
      <c r="K21466" s="54">
        <v>-1.413</v>
      </c>
      <c r="L21466" s="54">
        <v>-0.95799999999999996</v>
      </c>
      <c r="M21466" s="54">
        <v>-0.67600000000000005</v>
      </c>
    </row>
    <row r="21467" spans="1:13" x14ac:dyDescent="0.2">
      <c r="A21467" s="50">
        <v>43114</v>
      </c>
      <c r="B21467">
        <f t="shared" si="1008"/>
        <v>2018</v>
      </c>
      <c r="C21467" s="51">
        <f t="shared" si="1009"/>
        <v>1</v>
      </c>
      <c r="D21467" s="51">
        <f t="shared" si="1010"/>
        <v>14</v>
      </c>
      <c r="E21467" s="52">
        <v>4.1666666666666664E-2</v>
      </c>
      <c r="G21467" s="54">
        <v>-9.6790000000000003</v>
      </c>
      <c r="H21467" s="54">
        <v>-5.6360000000000001</v>
      </c>
      <c r="I21467">
        <v>-3.3010000000000002</v>
      </c>
      <c r="J21467" s="54">
        <v>-1.958</v>
      </c>
      <c r="K21467" s="54">
        <v>-1.413</v>
      </c>
      <c r="L21467" s="54">
        <v>-0.98599999999999999</v>
      </c>
      <c r="M21467" s="54">
        <v>-0.67600000000000005</v>
      </c>
    </row>
    <row r="21468" spans="1:13" x14ac:dyDescent="0.2">
      <c r="A21468" s="50">
        <v>43114</v>
      </c>
      <c r="B21468">
        <f t="shared" si="1008"/>
        <v>2018</v>
      </c>
      <c r="C21468" s="51">
        <f t="shared" si="1009"/>
        <v>1</v>
      </c>
      <c r="D21468" s="51">
        <f t="shared" si="1010"/>
        <v>14</v>
      </c>
      <c r="E21468" s="52">
        <v>0.16666666666666666</v>
      </c>
      <c r="G21468" s="54">
        <v>-9.782</v>
      </c>
      <c r="H21468" s="54">
        <v>-5.7290000000000001</v>
      </c>
      <c r="I21468">
        <v>-3.36</v>
      </c>
      <c r="J21468" s="54">
        <v>-1.958</v>
      </c>
      <c r="K21468" s="54">
        <v>-1.4410000000000001</v>
      </c>
      <c r="L21468" s="54">
        <v>-0.98599999999999999</v>
      </c>
      <c r="M21468" s="54">
        <v>-0.70399999999999996</v>
      </c>
    </row>
    <row r="21469" spans="1:13" x14ac:dyDescent="0.2">
      <c r="A21469" s="50">
        <v>43114</v>
      </c>
      <c r="B21469">
        <f t="shared" si="1008"/>
        <v>2018</v>
      </c>
      <c r="C21469" s="51">
        <f t="shared" si="1009"/>
        <v>1</v>
      </c>
      <c r="D21469" s="51">
        <f t="shared" si="1010"/>
        <v>14</v>
      </c>
      <c r="E21469" s="52">
        <v>0.29166666666666669</v>
      </c>
      <c r="G21469" s="54">
        <v>-9.9190000000000005</v>
      </c>
      <c r="H21469" s="54">
        <v>-5.8230000000000004</v>
      </c>
      <c r="I21469">
        <v>-3.419</v>
      </c>
      <c r="J21469" s="54">
        <v>-1.986</v>
      </c>
      <c r="K21469" s="54">
        <v>-1.47</v>
      </c>
      <c r="L21469" s="54">
        <v>-1.0149999999999999</v>
      </c>
      <c r="M21469" s="54">
        <v>-0.70399999999999996</v>
      </c>
    </row>
    <row r="21470" spans="1:13" x14ac:dyDescent="0.2">
      <c r="A21470" s="50">
        <v>43114</v>
      </c>
      <c r="B21470">
        <f t="shared" si="1008"/>
        <v>2018</v>
      </c>
      <c r="C21470" s="51">
        <f t="shared" si="1009"/>
        <v>1</v>
      </c>
      <c r="D21470" s="51">
        <f t="shared" si="1010"/>
        <v>14</v>
      </c>
      <c r="E21470" s="52">
        <v>0.41666666666666669</v>
      </c>
      <c r="G21470" s="54">
        <v>-10.023</v>
      </c>
      <c r="H21470" s="54">
        <v>-5.9160000000000004</v>
      </c>
      <c r="I21470">
        <v>-3.4489999999999998</v>
      </c>
      <c r="J21470" s="54">
        <v>-2.0150000000000001</v>
      </c>
      <c r="K21470" s="54">
        <v>-1.498</v>
      </c>
      <c r="L21470" s="54">
        <v>-1.0149999999999999</v>
      </c>
      <c r="M21470" s="54">
        <v>-0.70399999999999996</v>
      </c>
    </row>
    <row r="21471" spans="1:13" x14ac:dyDescent="0.2">
      <c r="A21471" s="50">
        <v>43114</v>
      </c>
      <c r="B21471">
        <f t="shared" si="1008"/>
        <v>2018</v>
      </c>
      <c r="C21471" s="51">
        <f t="shared" si="1009"/>
        <v>1</v>
      </c>
      <c r="D21471" s="51">
        <f t="shared" si="1010"/>
        <v>14</v>
      </c>
      <c r="E21471" s="52">
        <v>0.54166666666666663</v>
      </c>
      <c r="G21471" s="54">
        <v>-10.266</v>
      </c>
      <c r="H21471" s="54">
        <v>-6.01</v>
      </c>
      <c r="I21471">
        <v>-3.508</v>
      </c>
      <c r="J21471" s="54">
        <v>-2.073</v>
      </c>
      <c r="K21471" s="54">
        <v>-1.498</v>
      </c>
      <c r="L21471" s="54">
        <v>-1.0429999999999999</v>
      </c>
      <c r="M21471" s="54">
        <v>-0.73199999999999998</v>
      </c>
    </row>
    <row r="21472" spans="1:13" x14ac:dyDescent="0.2">
      <c r="A21472" s="50">
        <v>43114</v>
      </c>
      <c r="B21472">
        <f t="shared" si="1008"/>
        <v>2018</v>
      </c>
      <c r="C21472" s="51">
        <f t="shared" si="1009"/>
        <v>1</v>
      </c>
      <c r="D21472" s="51">
        <f t="shared" si="1010"/>
        <v>14</v>
      </c>
      <c r="E21472" s="52">
        <v>0.66666666666666663</v>
      </c>
      <c r="G21472" s="54">
        <v>-10.510999999999999</v>
      </c>
      <c r="H21472" s="54">
        <v>-6.1050000000000004</v>
      </c>
      <c r="I21472">
        <v>-3.5680000000000001</v>
      </c>
      <c r="J21472" s="54">
        <v>-2.1019999999999999</v>
      </c>
      <c r="K21472" s="54">
        <v>-1.5269999999999999</v>
      </c>
      <c r="L21472" s="54">
        <v>-1.071</v>
      </c>
      <c r="M21472" s="54">
        <v>-0.73199999999999998</v>
      </c>
    </row>
    <row r="21473" spans="1:13" x14ac:dyDescent="0.2">
      <c r="A21473" s="50">
        <v>43114</v>
      </c>
      <c r="B21473">
        <f t="shared" si="1008"/>
        <v>2018</v>
      </c>
      <c r="C21473" s="51">
        <f t="shared" si="1009"/>
        <v>1</v>
      </c>
      <c r="D21473" s="51">
        <f t="shared" si="1010"/>
        <v>14</v>
      </c>
      <c r="E21473" s="52">
        <v>0.79166666666666663</v>
      </c>
      <c r="G21473" s="54">
        <v>-10.722</v>
      </c>
      <c r="H21473" s="54">
        <v>-6.1989999999999998</v>
      </c>
      <c r="I21473">
        <v>-3.6269999999999998</v>
      </c>
      <c r="J21473" s="54">
        <v>-2.1309999999999998</v>
      </c>
      <c r="K21473" s="54">
        <v>-1.556</v>
      </c>
      <c r="L21473" s="54">
        <v>-1.1000000000000001</v>
      </c>
      <c r="M21473" s="54">
        <v>-0.76</v>
      </c>
    </row>
    <row r="21474" spans="1:13" x14ac:dyDescent="0.2">
      <c r="A21474" s="50">
        <v>43114</v>
      </c>
      <c r="B21474">
        <f t="shared" si="1008"/>
        <v>2018</v>
      </c>
      <c r="C21474" s="51">
        <f t="shared" si="1009"/>
        <v>1</v>
      </c>
      <c r="D21474" s="51">
        <f t="shared" si="1010"/>
        <v>14</v>
      </c>
      <c r="E21474" s="52">
        <v>0.91666666666666663</v>
      </c>
      <c r="G21474" s="54">
        <v>-10.898</v>
      </c>
      <c r="H21474" s="54">
        <v>-6.2939999999999996</v>
      </c>
      <c r="I21474">
        <v>-3.6869999999999998</v>
      </c>
      <c r="J21474" s="54">
        <v>-2.16</v>
      </c>
      <c r="K21474" s="54">
        <v>-1.5840000000000001</v>
      </c>
      <c r="L21474" s="54">
        <v>-1.1000000000000001</v>
      </c>
      <c r="M21474" s="54">
        <v>-0.76</v>
      </c>
    </row>
    <row r="21475" spans="1:13" x14ac:dyDescent="0.2">
      <c r="A21475" s="50">
        <v>43115</v>
      </c>
      <c r="B21475">
        <f t="shared" si="1008"/>
        <v>2018</v>
      </c>
      <c r="C21475" s="51">
        <f t="shared" si="1009"/>
        <v>1</v>
      </c>
      <c r="D21475" s="51">
        <f t="shared" si="1010"/>
        <v>15</v>
      </c>
      <c r="E21475" s="52">
        <v>4.1666666666666664E-2</v>
      </c>
      <c r="G21475" s="54">
        <v>-10.968999999999999</v>
      </c>
      <c r="H21475" s="54">
        <v>-6.42</v>
      </c>
      <c r="I21475">
        <v>-3.7469999999999999</v>
      </c>
      <c r="J21475" s="54">
        <v>-2.1890000000000001</v>
      </c>
      <c r="K21475" s="54">
        <v>-1.613</v>
      </c>
      <c r="L21475" s="54">
        <v>-1.1000000000000001</v>
      </c>
      <c r="M21475" s="54">
        <v>-0.76</v>
      </c>
    </row>
    <row r="21476" spans="1:13" x14ac:dyDescent="0.2">
      <c r="A21476" s="50">
        <v>43115</v>
      </c>
      <c r="B21476">
        <f t="shared" si="1008"/>
        <v>2018</v>
      </c>
      <c r="C21476" s="51">
        <f t="shared" si="1009"/>
        <v>1</v>
      </c>
      <c r="D21476" s="51">
        <f t="shared" si="1010"/>
        <v>15</v>
      </c>
      <c r="E21476" s="52">
        <v>0.16666666666666666</v>
      </c>
      <c r="G21476" s="54">
        <v>-10.863</v>
      </c>
      <c r="H21476" s="54">
        <v>-6.5149999999999997</v>
      </c>
      <c r="I21476">
        <v>-3.8069999999999999</v>
      </c>
      <c r="J21476" s="54">
        <v>-2.2469999999999999</v>
      </c>
      <c r="K21476" s="54">
        <v>-1.641</v>
      </c>
      <c r="L21476" s="54">
        <v>-1.1000000000000001</v>
      </c>
      <c r="M21476" s="54">
        <v>-0.76</v>
      </c>
    </row>
    <row r="21477" spans="1:13" x14ac:dyDescent="0.2">
      <c r="A21477" s="50">
        <v>43115</v>
      </c>
      <c r="B21477">
        <f t="shared" si="1008"/>
        <v>2018</v>
      </c>
      <c r="C21477" s="51">
        <f t="shared" si="1009"/>
        <v>1</v>
      </c>
      <c r="D21477" s="51">
        <f t="shared" si="1010"/>
        <v>15</v>
      </c>
      <c r="E21477" s="52">
        <v>0.29166666666666669</v>
      </c>
      <c r="G21477" s="54">
        <v>-10.722</v>
      </c>
      <c r="H21477" s="54">
        <v>-6.5789999999999997</v>
      </c>
      <c r="I21477">
        <v>-3.8660000000000001</v>
      </c>
      <c r="J21477" s="54">
        <v>-2.2759999999999998</v>
      </c>
      <c r="K21477" s="54">
        <v>-1.67</v>
      </c>
      <c r="L21477" s="54">
        <v>-1.1000000000000001</v>
      </c>
      <c r="M21477" s="54">
        <v>-0.76</v>
      </c>
    </row>
    <row r="21478" spans="1:13" x14ac:dyDescent="0.2">
      <c r="A21478" s="50">
        <v>43115</v>
      </c>
      <c r="B21478">
        <f t="shared" si="1008"/>
        <v>2018</v>
      </c>
      <c r="C21478" s="51">
        <f t="shared" si="1009"/>
        <v>1</v>
      </c>
      <c r="D21478" s="51">
        <f t="shared" si="1010"/>
        <v>15</v>
      </c>
      <c r="E21478" s="52">
        <v>0.41666666666666669</v>
      </c>
      <c r="G21478" s="54">
        <v>-10.510999999999999</v>
      </c>
      <c r="H21478" s="54">
        <v>-6.61</v>
      </c>
      <c r="I21478">
        <v>-3.9260000000000002</v>
      </c>
      <c r="J21478" s="54">
        <v>-2.3050000000000002</v>
      </c>
      <c r="K21478" s="54">
        <v>-1.67</v>
      </c>
      <c r="L21478" s="54">
        <v>-1.1279999999999999</v>
      </c>
      <c r="M21478" s="54">
        <v>-0.76</v>
      </c>
    </row>
    <row r="21479" spans="1:13" x14ac:dyDescent="0.2">
      <c r="A21479" s="50">
        <v>43115</v>
      </c>
      <c r="B21479">
        <f t="shared" si="1008"/>
        <v>2018</v>
      </c>
      <c r="C21479" s="51">
        <f t="shared" si="1009"/>
        <v>1</v>
      </c>
      <c r="D21479" s="51">
        <f t="shared" si="1010"/>
        <v>15</v>
      </c>
      <c r="E21479" s="52">
        <v>0.54166666666666663</v>
      </c>
      <c r="G21479" s="54">
        <v>-10.406000000000001</v>
      </c>
      <c r="H21479" s="54">
        <v>-6.6740000000000004</v>
      </c>
      <c r="I21479">
        <v>-3.9860000000000002</v>
      </c>
      <c r="J21479" s="54">
        <v>-2.363</v>
      </c>
      <c r="K21479" s="54">
        <v>-1.6990000000000001</v>
      </c>
      <c r="L21479" s="54">
        <v>-1.157</v>
      </c>
      <c r="M21479" s="54">
        <v>-0.76</v>
      </c>
    </row>
    <row r="21480" spans="1:13" x14ac:dyDescent="0.2">
      <c r="A21480" s="50">
        <v>43115</v>
      </c>
      <c r="B21480">
        <f t="shared" si="1008"/>
        <v>2018</v>
      </c>
      <c r="C21480" s="51">
        <f t="shared" si="1009"/>
        <v>1</v>
      </c>
      <c r="D21480" s="51">
        <f t="shared" si="1010"/>
        <v>15</v>
      </c>
      <c r="E21480" s="52">
        <v>0.66666666666666663</v>
      </c>
      <c r="G21480" s="54">
        <v>-10.336</v>
      </c>
      <c r="H21480" s="54">
        <v>-6.6740000000000004</v>
      </c>
      <c r="I21480">
        <v>-4.0460000000000003</v>
      </c>
      <c r="J21480" s="54">
        <v>-2.4209999999999998</v>
      </c>
      <c r="K21480" s="54">
        <v>-1.7270000000000001</v>
      </c>
      <c r="L21480" s="54">
        <v>-1.1850000000000001</v>
      </c>
      <c r="M21480" s="54">
        <v>-0.76</v>
      </c>
    </row>
    <row r="21481" spans="1:13" x14ac:dyDescent="0.2">
      <c r="A21481" s="50">
        <v>43115</v>
      </c>
      <c r="B21481">
        <f t="shared" si="1008"/>
        <v>2018</v>
      </c>
      <c r="C21481" s="51">
        <f t="shared" si="1009"/>
        <v>1</v>
      </c>
      <c r="D21481" s="51">
        <f t="shared" si="1010"/>
        <v>15</v>
      </c>
      <c r="E21481" s="52">
        <v>0.79166666666666663</v>
      </c>
      <c r="G21481" s="54">
        <v>-10.231</v>
      </c>
      <c r="H21481" s="54">
        <v>-6.6740000000000004</v>
      </c>
      <c r="I21481">
        <v>-4.0759999999999996</v>
      </c>
      <c r="J21481" s="54">
        <v>-2.4500000000000002</v>
      </c>
      <c r="K21481" s="54">
        <v>-1.756</v>
      </c>
      <c r="L21481" s="54">
        <v>-1.1850000000000001</v>
      </c>
      <c r="M21481" s="54">
        <v>-0.76</v>
      </c>
    </row>
    <row r="21482" spans="1:13" x14ac:dyDescent="0.2">
      <c r="A21482" s="50">
        <v>43115</v>
      </c>
      <c r="B21482">
        <f t="shared" si="1008"/>
        <v>2018</v>
      </c>
      <c r="C21482" s="51">
        <f t="shared" si="1009"/>
        <v>1</v>
      </c>
      <c r="D21482" s="51">
        <f t="shared" si="1010"/>
        <v>15</v>
      </c>
      <c r="E21482" s="52">
        <v>0.91666666666666663</v>
      </c>
      <c r="G21482" s="54">
        <v>-10.162000000000001</v>
      </c>
      <c r="H21482" s="54">
        <v>-6.6740000000000004</v>
      </c>
      <c r="I21482">
        <v>-4.1369999999999996</v>
      </c>
      <c r="J21482" s="54">
        <v>-2.4790000000000001</v>
      </c>
      <c r="K21482" s="54">
        <v>-1.7849999999999999</v>
      </c>
      <c r="L21482" s="54">
        <v>-1.2130000000000001</v>
      </c>
      <c r="M21482" s="54">
        <v>-0.76</v>
      </c>
    </row>
    <row r="21483" spans="1:13" x14ac:dyDescent="0.2">
      <c r="A21483" s="50">
        <v>43116</v>
      </c>
      <c r="B21483">
        <f t="shared" si="1008"/>
        <v>2018</v>
      </c>
      <c r="C21483" s="51">
        <f t="shared" si="1009"/>
        <v>1</v>
      </c>
      <c r="D21483" s="51">
        <f t="shared" si="1010"/>
        <v>16</v>
      </c>
      <c r="E21483" s="52">
        <v>4.1666666666666664E-2</v>
      </c>
      <c r="G21483" s="54">
        <v>-10.162000000000001</v>
      </c>
      <c r="H21483" s="54">
        <v>-6.6740000000000004</v>
      </c>
      <c r="I21483">
        <v>-4.1669999999999998</v>
      </c>
      <c r="J21483" s="54">
        <v>-2.5369999999999999</v>
      </c>
      <c r="K21483" s="54">
        <v>-1.8140000000000001</v>
      </c>
      <c r="L21483" s="54">
        <v>-1.2130000000000001</v>
      </c>
      <c r="M21483" s="54">
        <v>-0.78900000000000003</v>
      </c>
    </row>
    <row r="21484" spans="1:13" x14ac:dyDescent="0.2">
      <c r="A21484" s="50">
        <v>43116</v>
      </c>
      <c r="B21484">
        <f t="shared" si="1008"/>
        <v>2018</v>
      </c>
      <c r="C21484" s="51">
        <f t="shared" si="1009"/>
        <v>1</v>
      </c>
      <c r="D21484" s="51">
        <f t="shared" si="1010"/>
        <v>16</v>
      </c>
      <c r="E21484" s="52">
        <v>0.16666666666666666</v>
      </c>
      <c r="G21484" s="54">
        <v>-10.058</v>
      </c>
      <c r="H21484" s="54">
        <v>-6.6740000000000004</v>
      </c>
      <c r="I21484">
        <v>-4.1970000000000001</v>
      </c>
      <c r="J21484" s="54">
        <v>-2.5659999999999998</v>
      </c>
      <c r="K21484" s="54">
        <v>-1.8420000000000001</v>
      </c>
      <c r="L21484" s="54">
        <v>-1.242</v>
      </c>
      <c r="M21484" s="54">
        <v>-0.78900000000000003</v>
      </c>
    </row>
    <row r="21485" spans="1:13" x14ac:dyDescent="0.2">
      <c r="A21485" s="50">
        <v>43116</v>
      </c>
      <c r="B21485">
        <f t="shared" si="1008"/>
        <v>2018</v>
      </c>
      <c r="C21485" s="51">
        <f t="shared" si="1009"/>
        <v>1</v>
      </c>
      <c r="D21485" s="51">
        <f t="shared" si="1010"/>
        <v>16</v>
      </c>
      <c r="E21485" s="52">
        <v>0.29166666666666669</v>
      </c>
      <c r="G21485" s="54">
        <v>-9.9540000000000006</v>
      </c>
      <c r="H21485" s="54">
        <v>-6.6740000000000004</v>
      </c>
      <c r="I21485">
        <v>-4.2270000000000003</v>
      </c>
      <c r="J21485" s="54">
        <v>-2.5960000000000001</v>
      </c>
      <c r="K21485" s="54">
        <v>-1.871</v>
      </c>
      <c r="L21485" s="54">
        <v>-1.27</v>
      </c>
      <c r="M21485" s="54">
        <v>-0.78900000000000003</v>
      </c>
    </row>
    <row r="21486" spans="1:13" x14ac:dyDescent="0.2">
      <c r="A21486" s="50">
        <v>43116</v>
      </c>
      <c r="B21486">
        <f t="shared" si="1008"/>
        <v>2018</v>
      </c>
      <c r="C21486" s="51">
        <f t="shared" si="1009"/>
        <v>1</v>
      </c>
      <c r="D21486" s="51">
        <f t="shared" si="1010"/>
        <v>16</v>
      </c>
      <c r="E21486" s="52">
        <v>0.41666666666666669</v>
      </c>
      <c r="G21486" s="54">
        <v>-9.8849999999999998</v>
      </c>
      <c r="H21486" s="54">
        <v>-6.6420000000000003</v>
      </c>
      <c r="I21486">
        <v>-4.2569999999999997</v>
      </c>
      <c r="J21486" s="54">
        <v>-2.6539999999999999</v>
      </c>
      <c r="K21486" s="54">
        <v>-1.9</v>
      </c>
      <c r="L21486" s="54">
        <v>-1.27</v>
      </c>
      <c r="M21486" s="54">
        <v>-0.78900000000000003</v>
      </c>
    </row>
    <row r="21487" spans="1:13" x14ac:dyDescent="0.2">
      <c r="A21487" s="50">
        <v>43116</v>
      </c>
      <c r="B21487">
        <f t="shared" si="1008"/>
        <v>2018</v>
      </c>
      <c r="C21487" s="51">
        <f t="shared" si="1009"/>
        <v>1</v>
      </c>
      <c r="D21487" s="51">
        <f t="shared" si="1010"/>
        <v>16</v>
      </c>
      <c r="E21487" s="52">
        <v>0.54166666666666663</v>
      </c>
      <c r="G21487" s="54">
        <v>-9.8849999999999998</v>
      </c>
      <c r="H21487" s="54">
        <v>-6.6420000000000003</v>
      </c>
      <c r="I21487">
        <v>-4.2869999999999999</v>
      </c>
      <c r="J21487" s="54">
        <v>-2.6539999999999999</v>
      </c>
      <c r="K21487" s="54">
        <v>-1.929</v>
      </c>
      <c r="L21487" s="54">
        <v>-1.2989999999999999</v>
      </c>
      <c r="M21487" s="54">
        <v>-0.78900000000000003</v>
      </c>
    </row>
    <row r="21488" spans="1:13" x14ac:dyDescent="0.2">
      <c r="A21488" s="50">
        <v>43116</v>
      </c>
      <c r="B21488">
        <f t="shared" si="1008"/>
        <v>2018</v>
      </c>
      <c r="C21488" s="51">
        <f t="shared" si="1009"/>
        <v>1</v>
      </c>
      <c r="D21488" s="51">
        <f t="shared" si="1010"/>
        <v>16</v>
      </c>
      <c r="E21488" s="52">
        <v>0.66666666666666663</v>
      </c>
      <c r="G21488" s="54">
        <v>-9.782</v>
      </c>
      <c r="H21488" s="54">
        <v>-6.61</v>
      </c>
      <c r="I21488">
        <v>-4.3179999999999996</v>
      </c>
      <c r="J21488" s="54">
        <v>-2.6829999999999998</v>
      </c>
      <c r="K21488" s="54">
        <v>-1.958</v>
      </c>
      <c r="L21488" s="54">
        <v>-1.2989999999999999</v>
      </c>
      <c r="M21488" s="54">
        <v>-0.81699999999999995</v>
      </c>
    </row>
    <row r="21489" spans="1:13" x14ac:dyDescent="0.2">
      <c r="A21489" s="50">
        <v>43116</v>
      </c>
      <c r="B21489">
        <f t="shared" si="1008"/>
        <v>2018</v>
      </c>
      <c r="C21489" s="51">
        <f t="shared" si="1009"/>
        <v>1</v>
      </c>
      <c r="D21489" s="51">
        <f t="shared" si="1010"/>
        <v>16</v>
      </c>
      <c r="E21489" s="52">
        <v>0.79166666666666663</v>
      </c>
      <c r="G21489" s="54">
        <v>-9.782</v>
      </c>
      <c r="H21489" s="54">
        <v>-6.61</v>
      </c>
      <c r="I21489">
        <v>-4.3179999999999996</v>
      </c>
      <c r="J21489" s="54">
        <v>-2.742</v>
      </c>
      <c r="K21489" s="54">
        <v>-1.986</v>
      </c>
      <c r="L21489" s="54">
        <v>-1.327</v>
      </c>
      <c r="M21489" s="54">
        <v>-0.81699999999999995</v>
      </c>
    </row>
    <row r="21490" spans="1:13" x14ac:dyDescent="0.2">
      <c r="A21490" s="50">
        <v>43116</v>
      </c>
      <c r="B21490">
        <f t="shared" si="1008"/>
        <v>2018</v>
      </c>
      <c r="C21490" s="51">
        <f t="shared" si="1009"/>
        <v>1</v>
      </c>
      <c r="D21490" s="51">
        <f t="shared" si="1010"/>
        <v>16</v>
      </c>
      <c r="E21490" s="52">
        <v>0.91666666666666663</v>
      </c>
      <c r="G21490" s="54">
        <v>-9.6440000000000001</v>
      </c>
      <c r="H21490" s="54">
        <v>-6.5789999999999997</v>
      </c>
      <c r="I21490">
        <v>-4.3479999999999999</v>
      </c>
      <c r="J21490" s="54">
        <v>-2.742</v>
      </c>
      <c r="K21490" s="54">
        <v>-2.0150000000000001</v>
      </c>
      <c r="L21490" s="54">
        <v>-1.3560000000000001</v>
      </c>
      <c r="M21490" s="54">
        <v>-0.81699999999999995</v>
      </c>
    </row>
    <row r="21491" spans="1:13" x14ac:dyDescent="0.2">
      <c r="A21491" s="50">
        <v>43117</v>
      </c>
      <c r="B21491">
        <f t="shared" si="1008"/>
        <v>2018</v>
      </c>
      <c r="C21491" s="51">
        <f t="shared" si="1009"/>
        <v>1</v>
      </c>
      <c r="D21491" s="51">
        <f t="shared" si="1010"/>
        <v>17</v>
      </c>
      <c r="E21491" s="52">
        <v>4.1666666666666664E-2</v>
      </c>
      <c r="G21491" s="54">
        <v>-9.61</v>
      </c>
      <c r="H21491" s="54">
        <v>-6.5789999999999997</v>
      </c>
      <c r="I21491">
        <v>-4.3780000000000001</v>
      </c>
      <c r="J21491" s="54">
        <v>-2.8</v>
      </c>
      <c r="K21491" s="54">
        <v>-2.044</v>
      </c>
      <c r="L21491" s="54">
        <v>-1.413</v>
      </c>
      <c r="M21491" s="54">
        <v>-0.84499999999999997</v>
      </c>
    </row>
    <row r="21492" spans="1:13" x14ac:dyDescent="0.2">
      <c r="A21492" s="50">
        <v>43117</v>
      </c>
      <c r="B21492">
        <f t="shared" si="1008"/>
        <v>2018</v>
      </c>
      <c r="C21492" s="51">
        <f t="shared" si="1009"/>
        <v>1</v>
      </c>
      <c r="D21492" s="51">
        <f t="shared" si="1010"/>
        <v>17</v>
      </c>
      <c r="E21492" s="52">
        <v>0.16666666666666666</v>
      </c>
      <c r="G21492" s="54">
        <v>-9.6790000000000003</v>
      </c>
      <c r="H21492" s="54">
        <v>-6.5469999999999997</v>
      </c>
      <c r="I21492">
        <v>-4.3780000000000001</v>
      </c>
      <c r="J21492" s="54">
        <v>-2.8</v>
      </c>
      <c r="K21492" s="54">
        <v>-2.073</v>
      </c>
      <c r="L21492" s="54">
        <v>-1.413</v>
      </c>
      <c r="M21492" s="54">
        <v>-0.84499999999999997</v>
      </c>
    </row>
    <row r="21493" spans="1:13" x14ac:dyDescent="0.2">
      <c r="A21493" s="50">
        <v>43117</v>
      </c>
      <c r="B21493">
        <f t="shared" si="1008"/>
        <v>2018</v>
      </c>
      <c r="C21493" s="51">
        <f t="shared" si="1009"/>
        <v>1</v>
      </c>
      <c r="D21493" s="51">
        <f t="shared" si="1010"/>
        <v>17</v>
      </c>
      <c r="E21493" s="52">
        <v>0.29166666666666669</v>
      </c>
      <c r="G21493" s="54">
        <v>-9.7129999999999992</v>
      </c>
      <c r="H21493" s="54">
        <v>-6.5469999999999997</v>
      </c>
      <c r="I21493">
        <v>-4.3780000000000001</v>
      </c>
      <c r="J21493" s="54">
        <v>-2.83</v>
      </c>
      <c r="K21493" s="54">
        <v>-2.1019999999999999</v>
      </c>
      <c r="L21493" s="54">
        <v>-1.4410000000000001</v>
      </c>
      <c r="M21493" s="54">
        <v>-0.84499999999999997</v>
      </c>
    </row>
    <row r="21494" spans="1:13" x14ac:dyDescent="0.2">
      <c r="A21494" s="50">
        <v>43117</v>
      </c>
      <c r="B21494">
        <f t="shared" si="1008"/>
        <v>2018</v>
      </c>
      <c r="C21494" s="51">
        <f t="shared" si="1009"/>
        <v>1</v>
      </c>
      <c r="D21494" s="51">
        <f t="shared" si="1010"/>
        <v>17</v>
      </c>
      <c r="E21494" s="52">
        <v>0.41666666666666669</v>
      </c>
      <c r="G21494" s="54">
        <v>-9.782</v>
      </c>
      <c r="H21494" s="54">
        <v>-6.5469999999999997</v>
      </c>
      <c r="I21494">
        <v>-4.4080000000000004</v>
      </c>
      <c r="J21494" s="54">
        <v>-2.859</v>
      </c>
      <c r="K21494" s="54">
        <v>-2.1309999999999998</v>
      </c>
      <c r="L21494" s="54">
        <v>-1.47</v>
      </c>
      <c r="M21494" s="54">
        <v>-0.873</v>
      </c>
    </row>
    <row r="21495" spans="1:13" x14ac:dyDescent="0.2">
      <c r="A21495" s="50">
        <v>43117</v>
      </c>
      <c r="B21495">
        <f t="shared" si="1008"/>
        <v>2018</v>
      </c>
      <c r="C21495" s="51">
        <f t="shared" si="1009"/>
        <v>1</v>
      </c>
      <c r="D21495" s="51">
        <f t="shared" si="1010"/>
        <v>17</v>
      </c>
      <c r="E21495" s="52">
        <v>0.54166666666666663</v>
      </c>
      <c r="G21495" s="54">
        <v>-9.9190000000000005</v>
      </c>
      <c r="H21495" s="54">
        <v>-6.5789999999999997</v>
      </c>
      <c r="I21495">
        <v>-4.4080000000000004</v>
      </c>
      <c r="J21495" s="54">
        <v>-2.8879999999999999</v>
      </c>
      <c r="K21495" s="54">
        <v>-2.16</v>
      </c>
      <c r="L21495" s="54">
        <v>-1.498</v>
      </c>
      <c r="M21495" s="54">
        <v>-0.90200000000000002</v>
      </c>
    </row>
    <row r="21496" spans="1:13" x14ac:dyDescent="0.2">
      <c r="A21496" s="50">
        <v>43117</v>
      </c>
      <c r="B21496">
        <f t="shared" si="1008"/>
        <v>2018</v>
      </c>
      <c r="C21496" s="51">
        <f t="shared" si="1009"/>
        <v>1</v>
      </c>
      <c r="D21496" s="51">
        <f t="shared" si="1010"/>
        <v>17</v>
      </c>
      <c r="E21496" s="52">
        <v>0.66666666666666663</v>
      </c>
      <c r="G21496" s="54">
        <v>-10.023</v>
      </c>
      <c r="H21496" s="54">
        <v>-6.61</v>
      </c>
      <c r="I21496">
        <v>-4.4390000000000001</v>
      </c>
      <c r="J21496" s="54">
        <v>-2.9180000000000001</v>
      </c>
      <c r="K21496" s="54">
        <v>-2.1890000000000001</v>
      </c>
      <c r="L21496" s="54">
        <v>-1.5269999999999999</v>
      </c>
      <c r="M21496" s="54">
        <v>-0.90200000000000002</v>
      </c>
    </row>
    <row r="21497" spans="1:13" x14ac:dyDescent="0.2">
      <c r="A21497" s="50">
        <v>43117</v>
      </c>
      <c r="B21497">
        <f t="shared" si="1008"/>
        <v>2018</v>
      </c>
      <c r="C21497" s="51">
        <f t="shared" si="1009"/>
        <v>1</v>
      </c>
      <c r="D21497" s="51">
        <f t="shared" si="1010"/>
        <v>17</v>
      </c>
      <c r="E21497" s="52">
        <v>0.79166666666666663</v>
      </c>
      <c r="G21497" s="54">
        <v>-10.196999999999999</v>
      </c>
      <c r="H21497" s="54">
        <v>-6.6740000000000004</v>
      </c>
      <c r="I21497">
        <v>-4.4690000000000003</v>
      </c>
      <c r="J21497" s="54">
        <v>-2.9470000000000001</v>
      </c>
      <c r="K21497" s="54">
        <v>-2.218</v>
      </c>
      <c r="L21497" s="54">
        <v>-1.556</v>
      </c>
      <c r="M21497" s="54">
        <v>-0.93</v>
      </c>
    </row>
    <row r="21498" spans="1:13" x14ac:dyDescent="0.2">
      <c r="A21498" s="50">
        <v>43117</v>
      </c>
      <c r="B21498">
        <f t="shared" si="1008"/>
        <v>2018</v>
      </c>
      <c r="C21498" s="51">
        <f t="shared" si="1009"/>
        <v>1</v>
      </c>
      <c r="D21498" s="51">
        <f t="shared" si="1010"/>
        <v>17</v>
      </c>
      <c r="E21498" s="52">
        <v>0.91666666666666663</v>
      </c>
      <c r="G21498" s="54">
        <v>-10.406000000000001</v>
      </c>
      <c r="H21498" s="54">
        <v>-6.7060000000000004</v>
      </c>
      <c r="I21498">
        <v>-4.4690000000000003</v>
      </c>
      <c r="J21498" s="54">
        <v>-2.9470000000000001</v>
      </c>
      <c r="K21498" s="54">
        <v>-2.218</v>
      </c>
      <c r="L21498" s="54">
        <v>-1.5840000000000001</v>
      </c>
      <c r="M21498" s="54">
        <v>-0.95799999999999996</v>
      </c>
    </row>
    <row r="21499" spans="1:13" x14ac:dyDescent="0.2">
      <c r="A21499" s="50">
        <v>43118</v>
      </c>
      <c r="B21499">
        <f t="shared" si="1008"/>
        <v>2018</v>
      </c>
      <c r="C21499" s="51">
        <f t="shared" si="1009"/>
        <v>1</v>
      </c>
      <c r="D21499" s="51">
        <f t="shared" si="1010"/>
        <v>18</v>
      </c>
      <c r="E21499" s="52">
        <v>4.1666666666666664E-2</v>
      </c>
      <c r="G21499" s="54">
        <v>-10.651</v>
      </c>
      <c r="H21499" s="54">
        <v>-6.77</v>
      </c>
      <c r="I21499">
        <v>-4.4989999999999997</v>
      </c>
      <c r="J21499" s="54">
        <v>-2.976</v>
      </c>
      <c r="K21499" s="54">
        <v>-2.2759999999999998</v>
      </c>
      <c r="L21499" s="54">
        <v>-1.641</v>
      </c>
      <c r="M21499" s="54">
        <v>-0.95799999999999996</v>
      </c>
    </row>
    <row r="21500" spans="1:13" x14ac:dyDescent="0.2">
      <c r="A21500" s="50">
        <v>43118</v>
      </c>
      <c r="B21500">
        <f t="shared" si="1008"/>
        <v>2018</v>
      </c>
      <c r="C21500" s="51">
        <f t="shared" si="1009"/>
        <v>1</v>
      </c>
      <c r="D21500" s="51">
        <f t="shared" si="1010"/>
        <v>18</v>
      </c>
      <c r="E21500" s="52">
        <v>0.16666666666666666</v>
      </c>
      <c r="G21500" s="54">
        <v>-10.898</v>
      </c>
      <c r="H21500" s="54">
        <v>-6.8339999999999996</v>
      </c>
      <c r="I21500">
        <v>-4.53</v>
      </c>
      <c r="J21500" s="54">
        <v>-3.0059999999999998</v>
      </c>
      <c r="K21500" s="54">
        <v>-2.3050000000000002</v>
      </c>
      <c r="L21500" s="54">
        <v>-1.67</v>
      </c>
      <c r="M21500" s="54">
        <v>-0.98599999999999999</v>
      </c>
    </row>
    <row r="21501" spans="1:13" x14ac:dyDescent="0.2">
      <c r="A21501" s="50">
        <v>43118</v>
      </c>
      <c r="B21501">
        <f t="shared" si="1008"/>
        <v>2018</v>
      </c>
      <c r="C21501" s="51">
        <f t="shared" si="1009"/>
        <v>1</v>
      </c>
      <c r="D21501" s="51">
        <f t="shared" si="1010"/>
        <v>18</v>
      </c>
      <c r="E21501" s="52">
        <v>0.29166666666666669</v>
      </c>
      <c r="G21501" s="54">
        <v>-11.076000000000001</v>
      </c>
      <c r="H21501" s="54">
        <v>-6.93</v>
      </c>
      <c r="I21501">
        <v>-4.5599999999999996</v>
      </c>
      <c r="J21501" s="54">
        <v>-3.0350000000000001</v>
      </c>
      <c r="K21501" s="54">
        <v>-2.3340000000000001</v>
      </c>
      <c r="L21501" s="54">
        <v>-1.6990000000000001</v>
      </c>
      <c r="M21501" s="54">
        <v>-1.0149999999999999</v>
      </c>
    </row>
    <row r="21502" spans="1:13" x14ac:dyDescent="0.2">
      <c r="A21502" s="50">
        <v>43118</v>
      </c>
      <c r="B21502">
        <f t="shared" si="1008"/>
        <v>2018</v>
      </c>
      <c r="C21502" s="51">
        <f t="shared" si="1009"/>
        <v>1</v>
      </c>
      <c r="D21502" s="51">
        <f t="shared" si="1010"/>
        <v>18</v>
      </c>
      <c r="E21502" s="52">
        <v>0.41666666666666669</v>
      </c>
      <c r="G21502" s="54">
        <v>-11.183</v>
      </c>
      <c r="H21502" s="54">
        <v>-7.0259999999999998</v>
      </c>
      <c r="I21502">
        <v>-4.59</v>
      </c>
      <c r="J21502" s="54">
        <v>-3.0649999999999999</v>
      </c>
      <c r="K21502" s="54">
        <v>-2.363</v>
      </c>
      <c r="L21502" s="54">
        <v>-1.7270000000000001</v>
      </c>
      <c r="M21502" s="54">
        <v>-1.0149999999999999</v>
      </c>
    </row>
    <row r="21503" spans="1:13" x14ac:dyDescent="0.2">
      <c r="A21503" s="50">
        <v>43118</v>
      </c>
      <c r="B21503">
        <f t="shared" si="1008"/>
        <v>2018</v>
      </c>
      <c r="C21503" s="51">
        <f t="shared" si="1009"/>
        <v>1</v>
      </c>
      <c r="D21503" s="51">
        <f t="shared" si="1010"/>
        <v>18</v>
      </c>
      <c r="E21503" s="52">
        <v>0.54166666666666663</v>
      </c>
      <c r="G21503" s="54">
        <v>-11.326000000000001</v>
      </c>
      <c r="H21503" s="54">
        <v>-7.09</v>
      </c>
      <c r="I21503">
        <v>-4.6509999999999998</v>
      </c>
      <c r="J21503" s="54">
        <v>-3.0939999999999999</v>
      </c>
      <c r="K21503" s="54">
        <v>-2.3919999999999999</v>
      </c>
      <c r="L21503" s="54">
        <v>-1.756</v>
      </c>
      <c r="M21503" s="54">
        <v>-1.0429999999999999</v>
      </c>
    </row>
    <row r="21504" spans="1:13" x14ac:dyDescent="0.2">
      <c r="A21504" s="50">
        <v>43118</v>
      </c>
      <c r="B21504">
        <f t="shared" si="1008"/>
        <v>2018</v>
      </c>
      <c r="C21504" s="51">
        <f t="shared" si="1009"/>
        <v>1</v>
      </c>
      <c r="D21504" s="51">
        <f t="shared" si="1010"/>
        <v>18</v>
      </c>
      <c r="E21504" s="52">
        <v>0.66666666666666663</v>
      </c>
      <c r="G21504" s="54">
        <v>-11.397</v>
      </c>
      <c r="H21504" s="54">
        <v>-7.1870000000000003</v>
      </c>
      <c r="I21504">
        <v>-4.6820000000000004</v>
      </c>
      <c r="J21504" s="54">
        <v>-3.1240000000000001</v>
      </c>
      <c r="K21504" s="54">
        <v>-2.4209999999999998</v>
      </c>
      <c r="L21504" s="54">
        <v>-1.756</v>
      </c>
      <c r="M21504" s="54">
        <v>-1.0429999999999999</v>
      </c>
    </row>
    <row r="21505" spans="1:13" x14ac:dyDescent="0.2">
      <c r="A21505" s="50">
        <v>43118</v>
      </c>
      <c r="B21505">
        <f t="shared" si="1008"/>
        <v>2018</v>
      </c>
      <c r="C21505" s="51">
        <f t="shared" si="1009"/>
        <v>1</v>
      </c>
      <c r="D21505" s="51">
        <f t="shared" si="1010"/>
        <v>18</v>
      </c>
      <c r="E21505" s="52">
        <v>0.79166666666666663</v>
      </c>
      <c r="G21505" s="54">
        <v>-11.433</v>
      </c>
      <c r="H21505" s="54">
        <v>-7.2510000000000003</v>
      </c>
      <c r="I21505">
        <v>-4.7430000000000003</v>
      </c>
      <c r="J21505" s="54">
        <v>-3.153</v>
      </c>
      <c r="K21505" s="54">
        <v>-2.4500000000000002</v>
      </c>
      <c r="L21505" s="54">
        <v>-1.756</v>
      </c>
      <c r="M21505" s="54">
        <v>-1.071</v>
      </c>
    </row>
    <row r="21506" spans="1:13" x14ac:dyDescent="0.2">
      <c r="A21506" s="50">
        <v>43118</v>
      </c>
      <c r="B21506">
        <f t="shared" si="1008"/>
        <v>2018</v>
      </c>
      <c r="C21506" s="51">
        <f t="shared" si="1009"/>
        <v>1</v>
      </c>
      <c r="D21506" s="51">
        <f t="shared" si="1010"/>
        <v>18</v>
      </c>
      <c r="E21506" s="52">
        <v>0.91666666666666663</v>
      </c>
      <c r="G21506" s="54">
        <v>-11.505000000000001</v>
      </c>
      <c r="H21506" s="54">
        <v>-7.3479999999999999</v>
      </c>
      <c r="I21506">
        <v>-4.8040000000000003</v>
      </c>
      <c r="J21506" s="54">
        <v>-3.1829999999999998</v>
      </c>
      <c r="K21506" s="54">
        <v>-2.4790000000000001</v>
      </c>
      <c r="L21506" s="54">
        <v>-1.7849999999999999</v>
      </c>
      <c r="M21506" s="54">
        <v>-1.071</v>
      </c>
    </row>
    <row r="21507" spans="1:13" x14ac:dyDescent="0.2">
      <c r="A21507" s="50">
        <v>43119</v>
      </c>
      <c r="B21507">
        <f t="shared" si="1008"/>
        <v>2018</v>
      </c>
      <c r="C21507" s="51">
        <f t="shared" si="1009"/>
        <v>1</v>
      </c>
      <c r="D21507" s="51">
        <f t="shared" si="1010"/>
        <v>19</v>
      </c>
      <c r="E21507" s="52">
        <v>4.1666666666666664E-2</v>
      </c>
      <c r="G21507" s="54">
        <v>-11.541</v>
      </c>
      <c r="H21507" s="54">
        <v>-7.4130000000000003</v>
      </c>
      <c r="I21507">
        <v>-4.8650000000000002</v>
      </c>
      <c r="J21507" s="54">
        <v>-3.242</v>
      </c>
      <c r="K21507" s="54">
        <v>-2.4790000000000001</v>
      </c>
      <c r="L21507" s="54">
        <v>-1.7849999999999999</v>
      </c>
      <c r="M21507" s="54">
        <v>-1.1000000000000001</v>
      </c>
    </row>
    <row r="21508" spans="1:13" x14ac:dyDescent="0.2">
      <c r="A21508" s="50">
        <v>43119</v>
      </c>
      <c r="B21508">
        <f t="shared" si="1008"/>
        <v>2018</v>
      </c>
      <c r="C21508" s="51">
        <f t="shared" si="1009"/>
        <v>1</v>
      </c>
      <c r="D21508" s="51">
        <f t="shared" si="1010"/>
        <v>19</v>
      </c>
      <c r="E21508" s="52">
        <v>0.16666666666666666</v>
      </c>
      <c r="G21508" s="54">
        <v>-11.577</v>
      </c>
      <c r="H21508" s="54">
        <v>-7.4779999999999998</v>
      </c>
      <c r="I21508">
        <v>-4.9260000000000002</v>
      </c>
      <c r="J21508" s="54">
        <v>-3.2709999999999999</v>
      </c>
      <c r="K21508" s="54">
        <v>-2.5369999999999999</v>
      </c>
      <c r="L21508" s="54">
        <v>-1.8140000000000001</v>
      </c>
      <c r="M21508" s="54">
        <v>-1.1000000000000001</v>
      </c>
    </row>
    <row r="21509" spans="1:13" x14ac:dyDescent="0.2">
      <c r="A21509" s="50">
        <v>43119</v>
      </c>
      <c r="B21509">
        <f t="shared" si="1008"/>
        <v>2018</v>
      </c>
      <c r="C21509" s="51">
        <f t="shared" si="1009"/>
        <v>1</v>
      </c>
      <c r="D21509" s="51">
        <f t="shared" si="1010"/>
        <v>19</v>
      </c>
      <c r="E21509" s="52">
        <v>0.29166666666666669</v>
      </c>
      <c r="G21509" s="54">
        <v>-11.361000000000001</v>
      </c>
      <c r="H21509" s="54">
        <v>-7.5430000000000001</v>
      </c>
      <c r="I21509">
        <v>-4.9569999999999999</v>
      </c>
      <c r="J21509" s="54">
        <v>-3.3010000000000002</v>
      </c>
      <c r="K21509" s="54">
        <v>-2.5369999999999999</v>
      </c>
      <c r="L21509" s="54">
        <v>-1.8140000000000001</v>
      </c>
      <c r="M21509" s="54">
        <v>-1.1000000000000001</v>
      </c>
    </row>
    <row r="21510" spans="1:13" x14ac:dyDescent="0.2">
      <c r="A21510" s="50">
        <v>43119</v>
      </c>
      <c r="B21510">
        <f t="shared" si="1008"/>
        <v>2018</v>
      </c>
      <c r="C21510" s="51">
        <f t="shared" si="1009"/>
        <v>1</v>
      </c>
      <c r="D21510" s="51">
        <f t="shared" si="1010"/>
        <v>19</v>
      </c>
      <c r="E21510" s="52">
        <v>0.41666666666666669</v>
      </c>
      <c r="G21510" s="54">
        <v>-10.863</v>
      </c>
      <c r="H21510" s="54">
        <v>-7.5750000000000002</v>
      </c>
      <c r="I21510">
        <v>-5.0179999999999998</v>
      </c>
      <c r="J21510" s="54">
        <v>-3.36</v>
      </c>
      <c r="K21510" s="54">
        <v>-2.5369999999999999</v>
      </c>
      <c r="L21510" s="54">
        <v>-1.8140000000000001</v>
      </c>
      <c r="M21510" s="54">
        <v>-1.071</v>
      </c>
    </row>
    <row r="21511" spans="1:13" x14ac:dyDescent="0.2">
      <c r="A21511" s="50">
        <v>43119</v>
      </c>
      <c r="B21511">
        <f t="shared" si="1008"/>
        <v>2018</v>
      </c>
      <c r="C21511" s="51">
        <f t="shared" si="1009"/>
        <v>1</v>
      </c>
      <c r="D21511" s="51">
        <f t="shared" si="1010"/>
        <v>19</v>
      </c>
      <c r="E21511" s="52">
        <v>0.54166666666666663</v>
      </c>
      <c r="G21511" s="54">
        <v>-10.406000000000001</v>
      </c>
      <c r="H21511" s="54">
        <v>-7.5750000000000002</v>
      </c>
      <c r="I21511">
        <v>-5.0490000000000004</v>
      </c>
      <c r="J21511" s="54">
        <v>-3.39</v>
      </c>
      <c r="K21511" s="54">
        <v>-2.5659999999999998</v>
      </c>
      <c r="L21511" s="54">
        <v>-1.8420000000000001</v>
      </c>
      <c r="M21511" s="54">
        <v>-1.1000000000000001</v>
      </c>
    </row>
    <row r="21512" spans="1:13" x14ac:dyDescent="0.2">
      <c r="A21512" s="50">
        <v>43119</v>
      </c>
      <c r="B21512">
        <f t="shared" si="1008"/>
        <v>2018</v>
      </c>
      <c r="C21512" s="51">
        <f t="shared" si="1009"/>
        <v>1</v>
      </c>
      <c r="D21512" s="51">
        <f t="shared" si="1010"/>
        <v>19</v>
      </c>
      <c r="E21512" s="52">
        <v>0.66666666666666663</v>
      </c>
      <c r="G21512" s="54">
        <v>-9.9890000000000008</v>
      </c>
      <c r="H21512" s="54">
        <v>-7.5430000000000001</v>
      </c>
      <c r="I21512">
        <v>-5.1100000000000003</v>
      </c>
      <c r="J21512" s="54">
        <v>-3.419</v>
      </c>
      <c r="K21512" s="54">
        <v>-2.5659999999999998</v>
      </c>
      <c r="L21512" s="54">
        <v>-1.871</v>
      </c>
      <c r="M21512" s="54">
        <v>-1.1000000000000001</v>
      </c>
    </row>
    <row r="21513" spans="1:13" x14ac:dyDescent="0.2">
      <c r="A21513" s="50">
        <v>43119</v>
      </c>
      <c r="B21513">
        <f t="shared" si="1008"/>
        <v>2018</v>
      </c>
      <c r="C21513" s="51">
        <f t="shared" si="1009"/>
        <v>1</v>
      </c>
      <c r="D21513" s="51">
        <f t="shared" si="1010"/>
        <v>19</v>
      </c>
      <c r="E21513" s="52">
        <v>0.79166666666666663</v>
      </c>
      <c r="G21513" s="54">
        <v>-9.6790000000000003</v>
      </c>
      <c r="H21513" s="54">
        <v>-7.4779999999999998</v>
      </c>
      <c r="I21513">
        <v>-5.141</v>
      </c>
      <c r="J21513" s="54">
        <v>-3.4790000000000001</v>
      </c>
      <c r="K21513" s="54">
        <v>-2.625</v>
      </c>
      <c r="L21513" s="54">
        <v>-1.9</v>
      </c>
      <c r="M21513" s="54">
        <v>-1.1000000000000001</v>
      </c>
    </row>
    <row r="21514" spans="1:13" x14ac:dyDescent="0.2">
      <c r="A21514" s="50">
        <v>43119</v>
      </c>
      <c r="B21514">
        <f t="shared" si="1008"/>
        <v>2018</v>
      </c>
      <c r="C21514" s="51">
        <f t="shared" si="1009"/>
        <v>1</v>
      </c>
      <c r="D21514" s="51">
        <f t="shared" si="1010"/>
        <v>19</v>
      </c>
      <c r="E21514" s="52">
        <v>0.91666666666666663</v>
      </c>
      <c r="G21514" s="54">
        <v>-9.4390000000000001</v>
      </c>
      <c r="H21514" s="54">
        <v>-7.3810000000000002</v>
      </c>
      <c r="I21514">
        <v>-5.1719999999999997</v>
      </c>
      <c r="J21514" s="54">
        <v>-3.508</v>
      </c>
      <c r="K21514" s="54">
        <v>-2.6539999999999999</v>
      </c>
      <c r="L21514" s="54">
        <v>-1.929</v>
      </c>
      <c r="M21514" s="54">
        <v>-1.1279999999999999</v>
      </c>
    </row>
    <row r="21515" spans="1:13" x14ac:dyDescent="0.2">
      <c r="A21515" s="50">
        <v>43120</v>
      </c>
      <c r="B21515">
        <f t="shared" si="1008"/>
        <v>2018</v>
      </c>
      <c r="C21515" s="51">
        <f t="shared" si="1009"/>
        <v>1</v>
      </c>
      <c r="D21515" s="51">
        <f t="shared" si="1010"/>
        <v>20</v>
      </c>
      <c r="E21515" s="52">
        <v>4.1666666666666664E-2</v>
      </c>
      <c r="G21515" s="54">
        <v>-9.2690000000000001</v>
      </c>
      <c r="H21515" s="54">
        <v>-7.3159999999999998</v>
      </c>
      <c r="I21515">
        <v>-5.1719999999999997</v>
      </c>
      <c r="J21515" s="54">
        <v>-3.5379999999999998</v>
      </c>
      <c r="K21515" s="54">
        <v>-2.6539999999999999</v>
      </c>
      <c r="L21515" s="54">
        <v>-1.929</v>
      </c>
      <c r="M21515" s="54">
        <v>-1.1279999999999999</v>
      </c>
    </row>
    <row r="21516" spans="1:13" x14ac:dyDescent="0.2">
      <c r="A21516" s="50">
        <v>43120</v>
      </c>
      <c r="B21516">
        <f t="shared" si="1008"/>
        <v>2018</v>
      </c>
      <c r="C21516" s="51">
        <f t="shared" si="1009"/>
        <v>1</v>
      </c>
      <c r="D21516" s="51">
        <f t="shared" si="1010"/>
        <v>20</v>
      </c>
      <c r="E21516" s="52">
        <v>0.16666666666666666</v>
      </c>
      <c r="G21516" s="54">
        <v>-9.1</v>
      </c>
      <c r="H21516" s="54">
        <v>-7.2190000000000003</v>
      </c>
      <c r="I21516">
        <v>-5.1719999999999997</v>
      </c>
      <c r="J21516" s="54">
        <v>-3.5680000000000001</v>
      </c>
      <c r="K21516" s="54">
        <v>-2.6829999999999998</v>
      </c>
      <c r="L21516" s="54">
        <v>-1.958</v>
      </c>
      <c r="M21516" s="54">
        <v>-1.157</v>
      </c>
    </row>
    <row r="21517" spans="1:13" x14ac:dyDescent="0.2">
      <c r="A21517" s="50">
        <v>43120</v>
      </c>
      <c r="B21517">
        <f t="shared" si="1008"/>
        <v>2018</v>
      </c>
      <c r="C21517" s="51">
        <f t="shared" si="1009"/>
        <v>1</v>
      </c>
      <c r="D21517" s="51">
        <f t="shared" si="1010"/>
        <v>20</v>
      </c>
      <c r="E21517" s="52">
        <v>0.29166666666666669</v>
      </c>
      <c r="G21517" s="54">
        <v>-8.9649999999999999</v>
      </c>
      <c r="H21517" s="54">
        <v>-7.1550000000000002</v>
      </c>
      <c r="I21517">
        <v>-5.202</v>
      </c>
      <c r="J21517" s="54">
        <v>-3.5979999999999999</v>
      </c>
      <c r="K21517" s="54">
        <v>-2.742</v>
      </c>
      <c r="L21517" s="54">
        <v>-1.986</v>
      </c>
      <c r="M21517" s="54">
        <v>-1.157</v>
      </c>
    </row>
    <row r="21518" spans="1:13" x14ac:dyDescent="0.2">
      <c r="A21518" s="50">
        <v>43120</v>
      </c>
      <c r="B21518">
        <f t="shared" si="1008"/>
        <v>2018</v>
      </c>
      <c r="C21518" s="51">
        <f t="shared" si="1009"/>
        <v>1</v>
      </c>
      <c r="D21518" s="51">
        <f t="shared" si="1010"/>
        <v>20</v>
      </c>
      <c r="E21518" s="52">
        <v>0.41666666666666669</v>
      </c>
      <c r="G21518" s="54">
        <v>-8.8309999999999995</v>
      </c>
      <c r="H21518" s="54">
        <v>-7.09</v>
      </c>
      <c r="I21518">
        <v>-5.202</v>
      </c>
      <c r="J21518" s="54">
        <v>-3.6269999999999998</v>
      </c>
      <c r="K21518" s="54">
        <v>-2.7709999999999999</v>
      </c>
      <c r="L21518" s="54">
        <v>-2.0150000000000001</v>
      </c>
      <c r="M21518" s="54">
        <v>-1.1850000000000001</v>
      </c>
    </row>
    <row r="21519" spans="1:13" x14ac:dyDescent="0.2">
      <c r="A21519" s="50">
        <v>43120</v>
      </c>
      <c r="B21519">
        <f t="shared" ref="B21519:B21582" si="1011">YEAR(A21519)</f>
        <v>2018</v>
      </c>
      <c r="C21519" s="51">
        <f t="shared" ref="C21519:C21582" si="1012">MONTH(A21519)</f>
        <v>1</v>
      </c>
      <c r="D21519" s="51">
        <f t="shared" ref="D21519:D21582" si="1013">DAY(A21519)</f>
        <v>20</v>
      </c>
      <c r="E21519" s="52">
        <v>0.54166666666666663</v>
      </c>
      <c r="G21519" s="54">
        <v>-8.6969999999999992</v>
      </c>
      <c r="H21519" s="54">
        <v>-7.0259999999999998</v>
      </c>
      <c r="I21519">
        <v>-5.1719999999999997</v>
      </c>
      <c r="J21519" s="54">
        <v>-3.657</v>
      </c>
      <c r="K21519" s="54">
        <v>-2.7709999999999999</v>
      </c>
      <c r="L21519" s="54">
        <v>-2.0150000000000001</v>
      </c>
      <c r="M21519" s="54">
        <v>-1.1850000000000001</v>
      </c>
    </row>
    <row r="21520" spans="1:13" x14ac:dyDescent="0.2">
      <c r="A21520" s="50">
        <v>43120</v>
      </c>
      <c r="B21520">
        <f t="shared" si="1011"/>
        <v>2018</v>
      </c>
      <c r="C21520" s="51">
        <f t="shared" si="1012"/>
        <v>1</v>
      </c>
      <c r="D21520" s="51">
        <f t="shared" si="1013"/>
        <v>20</v>
      </c>
      <c r="E21520" s="52">
        <v>0.66666666666666663</v>
      </c>
      <c r="G21520" s="54">
        <v>-8.5630000000000006</v>
      </c>
      <c r="H21520" s="54">
        <v>-6.9619999999999997</v>
      </c>
      <c r="I21520">
        <v>-5.1719999999999997</v>
      </c>
      <c r="J21520" s="54">
        <v>-3.6869999999999998</v>
      </c>
      <c r="K21520" s="54">
        <v>-2.8</v>
      </c>
      <c r="L21520" s="54">
        <v>-2.044</v>
      </c>
      <c r="M21520" s="54">
        <v>-1.1850000000000001</v>
      </c>
    </row>
    <row r="21521" spans="1:13" x14ac:dyDescent="0.2">
      <c r="A21521" s="50">
        <v>43120</v>
      </c>
      <c r="B21521">
        <f t="shared" si="1011"/>
        <v>2018</v>
      </c>
      <c r="C21521" s="51">
        <f t="shared" si="1012"/>
        <v>1</v>
      </c>
      <c r="D21521" s="51">
        <f t="shared" si="1013"/>
        <v>20</v>
      </c>
      <c r="E21521" s="52">
        <v>0.79166666666666663</v>
      </c>
      <c r="G21521" s="54">
        <v>-8.2970000000000006</v>
      </c>
      <c r="H21521" s="54">
        <v>-6.8659999999999997</v>
      </c>
      <c r="I21521">
        <v>-5.1719999999999997</v>
      </c>
      <c r="J21521" s="54">
        <v>-3.7170000000000001</v>
      </c>
      <c r="K21521" s="54">
        <v>-2.83</v>
      </c>
      <c r="L21521" s="54">
        <v>-2.073</v>
      </c>
      <c r="M21521" s="54">
        <v>-1.2130000000000001</v>
      </c>
    </row>
    <row r="21522" spans="1:13" x14ac:dyDescent="0.2">
      <c r="A21522" s="50">
        <v>43120</v>
      </c>
      <c r="B21522">
        <f t="shared" si="1011"/>
        <v>2018</v>
      </c>
      <c r="C21522" s="51">
        <f t="shared" si="1012"/>
        <v>1</v>
      </c>
      <c r="D21522" s="51">
        <f t="shared" si="1013"/>
        <v>20</v>
      </c>
      <c r="E21522" s="52">
        <v>0.91666666666666663</v>
      </c>
      <c r="G21522" s="54">
        <v>-7.9349999999999996</v>
      </c>
      <c r="H21522" s="54">
        <v>-6.8019999999999996</v>
      </c>
      <c r="I21522">
        <v>-5.141</v>
      </c>
      <c r="J21522" s="54">
        <v>-3.7170000000000001</v>
      </c>
      <c r="K21522" s="54">
        <v>-2.83</v>
      </c>
      <c r="L21522" s="54">
        <v>-2.073</v>
      </c>
      <c r="M21522" s="54">
        <v>-1.2130000000000001</v>
      </c>
    </row>
    <row r="21523" spans="1:13" x14ac:dyDescent="0.2">
      <c r="A21523" s="50">
        <v>43121</v>
      </c>
      <c r="B21523">
        <f t="shared" si="1011"/>
        <v>2018</v>
      </c>
      <c r="C21523" s="51">
        <f t="shared" si="1012"/>
        <v>1</v>
      </c>
      <c r="D21523" s="51">
        <f t="shared" si="1013"/>
        <v>21</v>
      </c>
      <c r="E21523" s="52">
        <v>4.1666666666666664E-2</v>
      </c>
      <c r="G21523" s="54">
        <v>-7.5750000000000002</v>
      </c>
      <c r="H21523" s="54">
        <v>-6.7380000000000004</v>
      </c>
      <c r="I21523">
        <v>-5.141</v>
      </c>
      <c r="J21523" s="54">
        <v>-3.7170000000000001</v>
      </c>
      <c r="K21523" s="54">
        <v>-2.859</v>
      </c>
      <c r="L21523" s="54">
        <v>-2.1309999999999998</v>
      </c>
      <c r="M21523" s="54">
        <v>-1.242</v>
      </c>
    </row>
    <row r="21524" spans="1:13" x14ac:dyDescent="0.2">
      <c r="A21524" s="50">
        <v>43121</v>
      </c>
      <c r="B21524">
        <f t="shared" si="1011"/>
        <v>2018</v>
      </c>
      <c r="C21524" s="51">
        <f t="shared" si="1012"/>
        <v>1</v>
      </c>
      <c r="D21524" s="51">
        <f t="shared" si="1013"/>
        <v>21</v>
      </c>
      <c r="E21524" s="52">
        <v>0.16666666666666666</v>
      </c>
      <c r="G21524" s="54">
        <v>-7.4130000000000003</v>
      </c>
      <c r="H21524" s="54">
        <v>-6.61</v>
      </c>
      <c r="I21524">
        <v>-5.1100000000000003</v>
      </c>
      <c r="J21524" s="54">
        <v>-3.7469999999999999</v>
      </c>
      <c r="K21524" s="54">
        <v>-2.8879999999999999</v>
      </c>
      <c r="L21524" s="54">
        <v>-2.1309999999999998</v>
      </c>
      <c r="M21524" s="54">
        <v>-1.242</v>
      </c>
    </row>
    <row r="21525" spans="1:13" x14ac:dyDescent="0.2">
      <c r="A21525" s="50">
        <v>43121</v>
      </c>
      <c r="B21525">
        <f t="shared" si="1011"/>
        <v>2018</v>
      </c>
      <c r="C21525" s="51">
        <f t="shared" si="1012"/>
        <v>1</v>
      </c>
      <c r="D21525" s="51">
        <f t="shared" si="1013"/>
        <v>21</v>
      </c>
      <c r="E21525" s="52">
        <v>0.29166666666666669</v>
      </c>
      <c r="G21525" s="54">
        <v>-7.3479999999999999</v>
      </c>
      <c r="H21525" s="54">
        <v>-6.5149999999999997</v>
      </c>
      <c r="I21525">
        <v>-5.1100000000000003</v>
      </c>
      <c r="J21525" s="54">
        <v>-3.7469999999999999</v>
      </c>
      <c r="K21525" s="54">
        <v>-2.9180000000000001</v>
      </c>
      <c r="L21525" s="54">
        <v>-2.1890000000000001</v>
      </c>
      <c r="M21525" s="54">
        <v>-1.27</v>
      </c>
    </row>
    <row r="21526" spans="1:13" x14ac:dyDescent="0.2">
      <c r="A21526" s="50">
        <v>43121</v>
      </c>
      <c r="B21526">
        <f t="shared" si="1011"/>
        <v>2018</v>
      </c>
      <c r="C21526" s="51">
        <f t="shared" si="1012"/>
        <v>1</v>
      </c>
      <c r="D21526" s="51">
        <f t="shared" si="1013"/>
        <v>21</v>
      </c>
      <c r="E21526" s="52">
        <v>0.41666666666666669</v>
      </c>
      <c r="G21526" s="54">
        <v>-7.3159999999999998</v>
      </c>
      <c r="H21526" s="54">
        <v>-6.42</v>
      </c>
      <c r="I21526">
        <v>-5.0789999999999997</v>
      </c>
      <c r="J21526" s="54">
        <v>-3.7770000000000001</v>
      </c>
      <c r="K21526" s="54">
        <v>-2.9470000000000001</v>
      </c>
      <c r="L21526" s="54">
        <v>-2.1890000000000001</v>
      </c>
      <c r="M21526" s="54">
        <v>-1.2989999999999999</v>
      </c>
    </row>
    <row r="21527" spans="1:13" x14ac:dyDescent="0.2">
      <c r="A21527" s="50">
        <v>43121</v>
      </c>
      <c r="B21527">
        <f t="shared" si="1011"/>
        <v>2018</v>
      </c>
      <c r="C21527" s="51">
        <f t="shared" si="1012"/>
        <v>1</v>
      </c>
      <c r="D21527" s="51">
        <f t="shared" si="1013"/>
        <v>21</v>
      </c>
      <c r="E21527" s="52">
        <v>0.54166666666666663</v>
      </c>
      <c r="G21527" s="54">
        <v>-7.2839999999999998</v>
      </c>
      <c r="H21527" s="54">
        <v>-6.3570000000000002</v>
      </c>
      <c r="I21527">
        <v>-5.0490000000000004</v>
      </c>
      <c r="J21527" s="54">
        <v>-3.7770000000000001</v>
      </c>
      <c r="K21527" s="54">
        <v>-2.976</v>
      </c>
      <c r="L21527" s="54">
        <v>-2.218</v>
      </c>
      <c r="M21527" s="54">
        <v>-1.327</v>
      </c>
    </row>
    <row r="21528" spans="1:13" x14ac:dyDescent="0.2">
      <c r="A21528" s="50">
        <v>43121</v>
      </c>
      <c r="B21528">
        <f t="shared" si="1011"/>
        <v>2018</v>
      </c>
      <c r="C21528" s="51">
        <f t="shared" si="1012"/>
        <v>1</v>
      </c>
      <c r="D21528" s="51">
        <f t="shared" si="1013"/>
        <v>21</v>
      </c>
      <c r="E21528" s="52">
        <v>0.66666666666666663</v>
      </c>
      <c r="G21528" s="54">
        <v>-7.2510000000000003</v>
      </c>
      <c r="H21528" s="54">
        <v>-6.2939999999999996</v>
      </c>
      <c r="I21528">
        <v>-5.0179999999999998</v>
      </c>
      <c r="J21528" s="54">
        <v>-3.7770000000000001</v>
      </c>
      <c r="K21528" s="54">
        <v>-2.976</v>
      </c>
      <c r="L21528" s="54">
        <v>-2.2469999999999999</v>
      </c>
      <c r="M21528" s="54">
        <v>-1.327</v>
      </c>
    </row>
    <row r="21529" spans="1:13" x14ac:dyDescent="0.2">
      <c r="A21529" s="50">
        <v>43121</v>
      </c>
      <c r="B21529">
        <f t="shared" si="1011"/>
        <v>2018</v>
      </c>
      <c r="C21529" s="51">
        <f t="shared" si="1012"/>
        <v>1</v>
      </c>
      <c r="D21529" s="51">
        <f t="shared" si="1013"/>
        <v>21</v>
      </c>
      <c r="E21529" s="52">
        <v>0.79166666666666663</v>
      </c>
      <c r="G21529" s="54">
        <v>-7.2510000000000003</v>
      </c>
      <c r="H21529" s="54">
        <v>-6.2309999999999999</v>
      </c>
      <c r="I21529">
        <v>-4.9870000000000001</v>
      </c>
      <c r="J21529" s="54">
        <v>-3.7770000000000001</v>
      </c>
      <c r="K21529" s="54">
        <v>-3.0059999999999998</v>
      </c>
      <c r="L21529" s="54">
        <v>-2.2759999999999998</v>
      </c>
      <c r="M21529" s="54">
        <v>-1.3560000000000001</v>
      </c>
    </row>
    <row r="21530" spans="1:13" x14ac:dyDescent="0.2">
      <c r="A21530" s="50">
        <v>43121</v>
      </c>
      <c r="B21530">
        <f t="shared" si="1011"/>
        <v>2018</v>
      </c>
      <c r="C21530" s="51">
        <f t="shared" si="1012"/>
        <v>1</v>
      </c>
      <c r="D21530" s="51">
        <f t="shared" si="1013"/>
        <v>21</v>
      </c>
      <c r="E21530" s="52">
        <v>0.91666666666666663</v>
      </c>
      <c r="G21530" s="54">
        <v>-7.3810000000000002</v>
      </c>
      <c r="H21530" s="54">
        <v>-6.1989999999999998</v>
      </c>
      <c r="I21530">
        <v>-4.9870000000000001</v>
      </c>
      <c r="J21530" s="54">
        <v>-3.8069999999999999</v>
      </c>
      <c r="K21530" s="54">
        <v>-3.0350000000000001</v>
      </c>
      <c r="L21530" s="54">
        <v>-2.3050000000000002</v>
      </c>
      <c r="M21530" s="54">
        <v>-1.3839999999999999</v>
      </c>
    </row>
    <row r="21531" spans="1:13" x14ac:dyDescent="0.2">
      <c r="A21531" s="50">
        <v>43122</v>
      </c>
      <c r="B21531">
        <f t="shared" si="1011"/>
        <v>2018</v>
      </c>
      <c r="C21531" s="51">
        <f t="shared" si="1012"/>
        <v>1</v>
      </c>
      <c r="D21531" s="51">
        <f t="shared" si="1013"/>
        <v>22</v>
      </c>
      <c r="E21531" s="52">
        <v>4.1666666666666664E-2</v>
      </c>
      <c r="G21531" s="54">
        <v>-7.4130000000000003</v>
      </c>
      <c r="H21531" s="54">
        <v>-6.1680000000000001</v>
      </c>
      <c r="I21531">
        <v>-4.9569999999999999</v>
      </c>
      <c r="J21531" s="54">
        <v>-3.7770000000000001</v>
      </c>
      <c r="K21531" s="54">
        <v>-3.0350000000000001</v>
      </c>
      <c r="L21531" s="54">
        <v>-2.3340000000000001</v>
      </c>
      <c r="M21531" s="54">
        <v>-1.413</v>
      </c>
    </row>
    <row r="21532" spans="1:13" x14ac:dyDescent="0.2">
      <c r="A21532" s="50">
        <v>43122</v>
      </c>
      <c r="B21532">
        <f t="shared" si="1011"/>
        <v>2018</v>
      </c>
      <c r="C21532" s="51">
        <f t="shared" si="1012"/>
        <v>1</v>
      </c>
      <c r="D21532" s="51">
        <f t="shared" si="1013"/>
        <v>22</v>
      </c>
      <c r="E21532" s="52">
        <v>0.16666666666666666</v>
      </c>
      <c r="G21532" s="54">
        <v>-7.3810000000000002</v>
      </c>
      <c r="H21532" s="54">
        <v>-6.1360000000000001</v>
      </c>
      <c r="I21532">
        <v>-4.9260000000000002</v>
      </c>
      <c r="J21532" s="54">
        <v>-3.8069999999999999</v>
      </c>
      <c r="K21532" s="54">
        <v>-3.0649999999999999</v>
      </c>
      <c r="L21532" s="54">
        <v>-2.3340000000000001</v>
      </c>
      <c r="M21532" s="54">
        <v>-1.4410000000000001</v>
      </c>
    </row>
    <row r="21533" spans="1:13" x14ac:dyDescent="0.2">
      <c r="A21533" s="50">
        <v>43122</v>
      </c>
      <c r="B21533">
        <f t="shared" si="1011"/>
        <v>2018</v>
      </c>
      <c r="C21533" s="51">
        <f t="shared" si="1012"/>
        <v>1</v>
      </c>
      <c r="D21533" s="51">
        <f t="shared" si="1013"/>
        <v>22</v>
      </c>
      <c r="E21533" s="52">
        <v>0.29166666666666669</v>
      </c>
      <c r="G21533" s="54">
        <v>-7.3159999999999998</v>
      </c>
      <c r="H21533" s="54">
        <v>-6.1360000000000001</v>
      </c>
      <c r="I21533">
        <v>-4.9260000000000002</v>
      </c>
      <c r="J21533" s="54">
        <v>-3.8069999999999999</v>
      </c>
      <c r="K21533" s="54">
        <v>-3.0649999999999999</v>
      </c>
      <c r="L21533" s="54">
        <v>-2.363</v>
      </c>
      <c r="M21533" s="54">
        <v>-1.4410000000000001</v>
      </c>
    </row>
    <row r="21534" spans="1:13" x14ac:dyDescent="0.2">
      <c r="A21534" s="50">
        <v>43122</v>
      </c>
      <c r="B21534">
        <f t="shared" si="1011"/>
        <v>2018</v>
      </c>
      <c r="C21534" s="51">
        <f t="shared" si="1012"/>
        <v>1</v>
      </c>
      <c r="D21534" s="51">
        <f t="shared" si="1013"/>
        <v>22</v>
      </c>
      <c r="E21534" s="52">
        <v>0.41666666666666669</v>
      </c>
      <c r="G21534" s="54">
        <v>-7.2839999999999998</v>
      </c>
      <c r="H21534" s="54">
        <v>-6.1050000000000004</v>
      </c>
      <c r="I21534">
        <v>-4.8949999999999996</v>
      </c>
      <c r="J21534" s="54">
        <v>-3.8069999999999999</v>
      </c>
      <c r="K21534" s="54">
        <v>-3.0939999999999999</v>
      </c>
      <c r="L21534" s="54">
        <v>-2.3919999999999999</v>
      </c>
      <c r="M21534" s="54">
        <v>-1.47</v>
      </c>
    </row>
    <row r="21535" spans="1:13" x14ac:dyDescent="0.2">
      <c r="A21535" s="50">
        <v>43122</v>
      </c>
      <c r="B21535">
        <f t="shared" si="1011"/>
        <v>2018</v>
      </c>
      <c r="C21535" s="51">
        <f t="shared" si="1012"/>
        <v>1</v>
      </c>
      <c r="D21535" s="51">
        <f t="shared" si="1013"/>
        <v>22</v>
      </c>
      <c r="E21535" s="52">
        <v>0.54166666666666663</v>
      </c>
      <c r="G21535" s="54">
        <v>-7.3159999999999998</v>
      </c>
      <c r="H21535" s="54">
        <v>-6.1050000000000004</v>
      </c>
      <c r="I21535">
        <v>-4.8949999999999996</v>
      </c>
      <c r="J21535" s="54">
        <v>-3.8069999999999999</v>
      </c>
      <c r="K21535" s="54">
        <v>-3.0939999999999999</v>
      </c>
      <c r="L21535" s="54">
        <v>-2.3919999999999999</v>
      </c>
      <c r="M21535" s="54">
        <v>-1.47</v>
      </c>
    </row>
    <row r="21536" spans="1:13" x14ac:dyDescent="0.2">
      <c r="A21536" s="50">
        <v>43122</v>
      </c>
      <c r="B21536">
        <f t="shared" si="1011"/>
        <v>2018</v>
      </c>
      <c r="C21536" s="51">
        <f t="shared" si="1012"/>
        <v>1</v>
      </c>
      <c r="D21536" s="51">
        <f t="shared" si="1013"/>
        <v>22</v>
      </c>
      <c r="E21536" s="52">
        <v>0.66666666666666663</v>
      </c>
      <c r="G21536" s="54">
        <v>-7.2839999999999998</v>
      </c>
      <c r="H21536" s="54">
        <v>-6.0730000000000004</v>
      </c>
      <c r="I21536">
        <v>-4.8949999999999996</v>
      </c>
      <c r="J21536" s="54">
        <v>-3.8069999999999999</v>
      </c>
      <c r="K21536" s="54">
        <v>-3.0939999999999999</v>
      </c>
      <c r="L21536" s="54">
        <v>-2.4209999999999998</v>
      </c>
      <c r="M21536" s="54">
        <v>-1.498</v>
      </c>
    </row>
    <row r="21537" spans="1:13" x14ac:dyDescent="0.2">
      <c r="A21537" s="50">
        <v>43122</v>
      </c>
      <c r="B21537">
        <f t="shared" si="1011"/>
        <v>2018</v>
      </c>
      <c r="C21537" s="51">
        <f t="shared" si="1012"/>
        <v>1</v>
      </c>
      <c r="D21537" s="51">
        <f t="shared" si="1013"/>
        <v>22</v>
      </c>
      <c r="E21537" s="52">
        <v>0.79166666666666663</v>
      </c>
      <c r="G21537" s="54">
        <v>-7.2839999999999998</v>
      </c>
      <c r="H21537" s="54">
        <v>-6.0730000000000004</v>
      </c>
      <c r="I21537">
        <v>-4.8949999999999996</v>
      </c>
      <c r="J21537" s="54">
        <v>-3.8069999999999999</v>
      </c>
      <c r="K21537" s="54">
        <v>-3.1240000000000001</v>
      </c>
      <c r="L21537" s="54">
        <v>-2.4500000000000002</v>
      </c>
      <c r="M21537" s="54">
        <v>-1.5269999999999999</v>
      </c>
    </row>
    <row r="21538" spans="1:13" x14ac:dyDescent="0.2">
      <c r="A21538" s="50">
        <v>43122</v>
      </c>
      <c r="B21538">
        <f t="shared" si="1011"/>
        <v>2018</v>
      </c>
      <c r="C21538" s="51">
        <f t="shared" si="1012"/>
        <v>1</v>
      </c>
      <c r="D21538" s="51">
        <f t="shared" si="1013"/>
        <v>22</v>
      </c>
      <c r="E21538" s="52">
        <v>0.91666666666666663</v>
      </c>
      <c r="G21538" s="54">
        <v>-7.3159999999999998</v>
      </c>
      <c r="H21538" s="54">
        <v>-6.0419999999999998</v>
      </c>
      <c r="I21538">
        <v>-4.8650000000000002</v>
      </c>
      <c r="J21538" s="54">
        <v>-3.8069999999999999</v>
      </c>
      <c r="K21538" s="54">
        <v>-3.1240000000000001</v>
      </c>
      <c r="L21538" s="54">
        <v>-2.4500000000000002</v>
      </c>
      <c r="M21538" s="54">
        <v>-1.5269999999999999</v>
      </c>
    </row>
    <row r="21539" spans="1:13" x14ac:dyDescent="0.2">
      <c r="A21539" s="50">
        <v>43123</v>
      </c>
      <c r="B21539">
        <f t="shared" si="1011"/>
        <v>2018</v>
      </c>
      <c r="C21539" s="51">
        <f t="shared" si="1012"/>
        <v>1</v>
      </c>
      <c r="D21539" s="51">
        <f t="shared" si="1013"/>
        <v>23</v>
      </c>
      <c r="E21539" s="52">
        <v>4.1666666666666664E-2</v>
      </c>
      <c r="G21539" s="54">
        <v>-7.4450000000000003</v>
      </c>
      <c r="H21539" s="54">
        <v>-6.0419999999999998</v>
      </c>
      <c r="I21539">
        <v>-4.8650000000000002</v>
      </c>
      <c r="J21539" s="54">
        <v>-3.8069999999999999</v>
      </c>
      <c r="K21539" s="54">
        <v>-3.153</v>
      </c>
      <c r="L21539" s="54">
        <v>-2.4790000000000001</v>
      </c>
      <c r="M21539" s="54">
        <v>-1.556</v>
      </c>
    </row>
    <row r="21540" spans="1:13" x14ac:dyDescent="0.2">
      <c r="A21540" s="50">
        <v>43123</v>
      </c>
      <c r="B21540">
        <f t="shared" si="1011"/>
        <v>2018</v>
      </c>
      <c r="C21540" s="51">
        <f t="shared" si="1012"/>
        <v>1</v>
      </c>
      <c r="D21540" s="51">
        <f t="shared" si="1013"/>
        <v>23</v>
      </c>
      <c r="E21540" s="52">
        <v>0.16666666666666666</v>
      </c>
      <c r="G21540" s="54">
        <v>-7.6079999999999997</v>
      </c>
      <c r="H21540" s="54">
        <v>-6.0419999999999998</v>
      </c>
      <c r="I21540">
        <v>-4.8650000000000002</v>
      </c>
      <c r="J21540" s="54">
        <v>-3.8359999999999999</v>
      </c>
      <c r="K21540" s="54">
        <v>-3.153</v>
      </c>
      <c r="L21540" s="54">
        <v>-2.4790000000000001</v>
      </c>
      <c r="M21540" s="54">
        <v>-1.5840000000000001</v>
      </c>
    </row>
    <row r="21541" spans="1:13" x14ac:dyDescent="0.2">
      <c r="A21541" s="50">
        <v>43123</v>
      </c>
      <c r="B21541">
        <f t="shared" si="1011"/>
        <v>2018</v>
      </c>
      <c r="C21541" s="51">
        <f t="shared" si="1012"/>
        <v>1</v>
      </c>
      <c r="D21541" s="51">
        <f t="shared" si="1013"/>
        <v>23</v>
      </c>
      <c r="E21541" s="52">
        <v>0.29166666666666669</v>
      </c>
      <c r="G21541" s="54">
        <v>-7.9349999999999996</v>
      </c>
      <c r="H21541" s="54">
        <v>-6.1050000000000004</v>
      </c>
      <c r="I21541">
        <v>-4.8650000000000002</v>
      </c>
      <c r="J21541" s="54">
        <v>-3.8359999999999999</v>
      </c>
      <c r="K21541" s="54">
        <v>-3.1829999999999998</v>
      </c>
      <c r="L21541" s="54">
        <v>-2.5369999999999999</v>
      </c>
      <c r="M21541" s="54">
        <v>-1.613</v>
      </c>
    </row>
    <row r="21542" spans="1:13" x14ac:dyDescent="0.2">
      <c r="A21542" s="50">
        <v>43123</v>
      </c>
      <c r="B21542">
        <f t="shared" si="1011"/>
        <v>2018</v>
      </c>
      <c r="C21542" s="51">
        <f t="shared" si="1012"/>
        <v>1</v>
      </c>
      <c r="D21542" s="51">
        <f t="shared" si="1013"/>
        <v>23</v>
      </c>
      <c r="E21542" s="52">
        <v>0.41666666666666669</v>
      </c>
      <c r="G21542" s="54">
        <v>-8.2639999999999993</v>
      </c>
      <c r="H21542" s="54">
        <v>-6.1680000000000001</v>
      </c>
      <c r="I21542">
        <v>-4.8650000000000002</v>
      </c>
      <c r="J21542" s="54">
        <v>-3.8359999999999999</v>
      </c>
      <c r="K21542" s="54">
        <v>-3.2120000000000002</v>
      </c>
      <c r="L21542" s="54">
        <v>-2.5659999999999998</v>
      </c>
      <c r="M21542" s="54">
        <v>-1.641</v>
      </c>
    </row>
    <row r="21543" spans="1:13" x14ac:dyDescent="0.2">
      <c r="A21543" s="50">
        <v>43123</v>
      </c>
      <c r="B21543">
        <f t="shared" si="1011"/>
        <v>2018</v>
      </c>
      <c r="C21543" s="51">
        <f t="shared" si="1012"/>
        <v>1</v>
      </c>
      <c r="D21543" s="51">
        <f t="shared" si="1013"/>
        <v>23</v>
      </c>
      <c r="E21543" s="52">
        <v>0.54166666666666663</v>
      </c>
      <c r="G21543" s="54">
        <v>-8.5969999999999995</v>
      </c>
      <c r="H21543" s="54">
        <v>-6.2309999999999999</v>
      </c>
      <c r="I21543">
        <v>-4.8949999999999996</v>
      </c>
      <c r="J21543" s="54">
        <v>-3.8359999999999999</v>
      </c>
      <c r="K21543" s="54">
        <v>-3.2709999999999999</v>
      </c>
      <c r="L21543" s="54">
        <v>-2.5960000000000001</v>
      </c>
      <c r="M21543" s="54">
        <v>-1.6990000000000001</v>
      </c>
    </row>
    <row r="21544" spans="1:13" x14ac:dyDescent="0.2">
      <c r="A21544" s="50">
        <v>43123</v>
      </c>
      <c r="B21544">
        <f t="shared" si="1011"/>
        <v>2018</v>
      </c>
      <c r="C21544" s="51">
        <f t="shared" si="1012"/>
        <v>1</v>
      </c>
      <c r="D21544" s="51">
        <f t="shared" si="1013"/>
        <v>23</v>
      </c>
      <c r="E21544" s="52">
        <v>0.66666666666666663</v>
      </c>
      <c r="G21544" s="54">
        <v>-8.8309999999999995</v>
      </c>
      <c r="H21544" s="54">
        <v>-6.3250000000000002</v>
      </c>
      <c r="I21544">
        <v>-4.8949999999999996</v>
      </c>
      <c r="J21544" s="54">
        <v>-3.8660000000000001</v>
      </c>
      <c r="K21544" s="54">
        <v>-3.2709999999999999</v>
      </c>
      <c r="L21544" s="54">
        <v>-2.625</v>
      </c>
      <c r="M21544" s="54">
        <v>-1.6990000000000001</v>
      </c>
    </row>
    <row r="21545" spans="1:13" x14ac:dyDescent="0.2">
      <c r="A21545" s="50">
        <v>43123</v>
      </c>
      <c r="B21545">
        <f t="shared" si="1011"/>
        <v>2018</v>
      </c>
      <c r="C21545" s="51">
        <f t="shared" si="1012"/>
        <v>1</v>
      </c>
      <c r="D21545" s="51">
        <f t="shared" si="1013"/>
        <v>23</v>
      </c>
      <c r="E21545" s="52">
        <v>0.79166666666666663</v>
      </c>
      <c r="G21545" s="54">
        <v>-9.1</v>
      </c>
      <c r="H21545" s="54">
        <v>-6.452</v>
      </c>
      <c r="I21545">
        <v>-4.9260000000000002</v>
      </c>
      <c r="J21545" s="54">
        <v>-3.8660000000000001</v>
      </c>
      <c r="K21545" s="54">
        <v>-3.3010000000000002</v>
      </c>
      <c r="L21545" s="54">
        <v>-2.6539999999999999</v>
      </c>
      <c r="M21545" s="54">
        <v>-1.7270000000000001</v>
      </c>
    </row>
    <row r="21546" spans="1:13" x14ac:dyDescent="0.2">
      <c r="A21546" s="50">
        <v>43123</v>
      </c>
      <c r="B21546">
        <f t="shared" si="1011"/>
        <v>2018</v>
      </c>
      <c r="C21546" s="51">
        <f t="shared" si="1012"/>
        <v>1</v>
      </c>
      <c r="D21546" s="51">
        <f t="shared" si="1013"/>
        <v>23</v>
      </c>
      <c r="E21546" s="52">
        <v>0.91666666666666663</v>
      </c>
      <c r="G21546" s="54">
        <v>-9.3710000000000004</v>
      </c>
      <c r="H21546" s="54">
        <v>-6.5469999999999997</v>
      </c>
      <c r="I21546">
        <v>-4.9870000000000001</v>
      </c>
      <c r="J21546" s="54">
        <v>-3.8660000000000001</v>
      </c>
      <c r="K21546" s="54">
        <v>-3.3010000000000002</v>
      </c>
      <c r="L21546" s="54">
        <v>-2.6539999999999999</v>
      </c>
      <c r="M21546" s="54">
        <v>-1.756</v>
      </c>
    </row>
    <row r="21547" spans="1:13" x14ac:dyDescent="0.2">
      <c r="A21547" s="50">
        <v>43124</v>
      </c>
      <c r="B21547">
        <f t="shared" si="1011"/>
        <v>2018</v>
      </c>
      <c r="C21547" s="51">
        <f t="shared" si="1012"/>
        <v>1</v>
      </c>
      <c r="D21547" s="51">
        <f t="shared" si="1013"/>
        <v>24</v>
      </c>
      <c r="E21547" s="52">
        <v>4.1666666666666664E-2</v>
      </c>
      <c r="G21547" s="54">
        <v>-9.61</v>
      </c>
      <c r="H21547" s="54">
        <v>-6.6740000000000004</v>
      </c>
      <c r="I21547">
        <v>-5.0179999999999998</v>
      </c>
      <c r="J21547" s="54">
        <v>-3.8959999999999999</v>
      </c>
      <c r="K21547" s="54">
        <v>-3.33</v>
      </c>
      <c r="L21547" s="54">
        <v>-2.6829999999999998</v>
      </c>
      <c r="M21547" s="54">
        <v>-1.7849999999999999</v>
      </c>
    </row>
    <row r="21548" spans="1:13" x14ac:dyDescent="0.2">
      <c r="A21548" s="50">
        <v>43124</v>
      </c>
      <c r="B21548">
        <f t="shared" si="1011"/>
        <v>2018</v>
      </c>
      <c r="C21548" s="51">
        <f t="shared" si="1012"/>
        <v>1</v>
      </c>
      <c r="D21548" s="51">
        <f t="shared" si="1013"/>
        <v>24</v>
      </c>
      <c r="E21548" s="52">
        <v>0.16666666666666666</v>
      </c>
      <c r="G21548" s="54">
        <v>-9.8510000000000009</v>
      </c>
      <c r="H21548" s="54">
        <v>-6.8019999999999996</v>
      </c>
      <c r="I21548">
        <v>-5.0490000000000004</v>
      </c>
      <c r="J21548" s="54">
        <v>-3.8959999999999999</v>
      </c>
      <c r="K21548" s="54">
        <v>-3.36</v>
      </c>
      <c r="L21548" s="54">
        <v>-2.7120000000000002</v>
      </c>
      <c r="M21548" s="54">
        <v>-1.7849999999999999</v>
      </c>
    </row>
    <row r="21549" spans="1:13" x14ac:dyDescent="0.2">
      <c r="A21549" s="50">
        <v>43124</v>
      </c>
      <c r="B21549">
        <f t="shared" si="1011"/>
        <v>2018</v>
      </c>
      <c r="C21549" s="51">
        <f t="shared" si="1012"/>
        <v>1</v>
      </c>
      <c r="D21549" s="51">
        <f t="shared" si="1013"/>
        <v>24</v>
      </c>
      <c r="E21549" s="52">
        <v>0.29166666666666669</v>
      </c>
      <c r="G21549" s="54">
        <v>-10.092000000000001</v>
      </c>
      <c r="H21549" s="54">
        <v>-6.93</v>
      </c>
      <c r="I21549">
        <v>-5.1100000000000003</v>
      </c>
      <c r="J21549" s="54">
        <v>-3.956</v>
      </c>
      <c r="K21549" s="54">
        <v>-3.36</v>
      </c>
      <c r="L21549" s="54">
        <v>-2.7120000000000002</v>
      </c>
      <c r="M21549" s="54">
        <v>-1.8140000000000001</v>
      </c>
    </row>
    <row r="21550" spans="1:13" x14ac:dyDescent="0.2">
      <c r="A21550" s="50">
        <v>43124</v>
      </c>
      <c r="B21550">
        <f t="shared" si="1011"/>
        <v>2018</v>
      </c>
      <c r="C21550" s="51">
        <f t="shared" si="1012"/>
        <v>1</v>
      </c>
      <c r="D21550" s="51">
        <f t="shared" si="1013"/>
        <v>24</v>
      </c>
      <c r="E21550" s="52">
        <v>0.41666666666666669</v>
      </c>
      <c r="G21550" s="54">
        <v>-10.336</v>
      </c>
      <c r="H21550" s="54">
        <v>-7.0579999999999998</v>
      </c>
      <c r="I21550">
        <v>-5.1719999999999997</v>
      </c>
      <c r="J21550" s="54">
        <v>-3.956</v>
      </c>
      <c r="K21550" s="54">
        <v>-3.39</v>
      </c>
      <c r="L21550" s="54">
        <v>-2.742</v>
      </c>
      <c r="M21550" s="54">
        <v>-1.8420000000000001</v>
      </c>
    </row>
    <row r="21551" spans="1:13" x14ac:dyDescent="0.2">
      <c r="A21551" s="50">
        <v>43124</v>
      </c>
      <c r="B21551">
        <f t="shared" si="1011"/>
        <v>2018</v>
      </c>
      <c r="C21551" s="51">
        <f t="shared" si="1012"/>
        <v>1</v>
      </c>
      <c r="D21551" s="51">
        <f t="shared" si="1013"/>
        <v>24</v>
      </c>
      <c r="E21551" s="52">
        <v>0.54166666666666663</v>
      </c>
      <c r="G21551" s="54">
        <v>-10.476000000000001</v>
      </c>
      <c r="H21551" s="54">
        <v>-7.1870000000000003</v>
      </c>
      <c r="I21551">
        <v>-5.2329999999999997</v>
      </c>
      <c r="J21551" s="54">
        <v>-3.9860000000000002</v>
      </c>
      <c r="K21551" s="54">
        <v>-3.39</v>
      </c>
      <c r="L21551" s="54">
        <v>-2.742</v>
      </c>
      <c r="M21551" s="54">
        <v>-1.8420000000000001</v>
      </c>
    </row>
    <row r="21552" spans="1:13" x14ac:dyDescent="0.2">
      <c r="A21552" s="50">
        <v>43124</v>
      </c>
      <c r="B21552">
        <f t="shared" si="1011"/>
        <v>2018</v>
      </c>
      <c r="C21552" s="51">
        <f t="shared" si="1012"/>
        <v>1</v>
      </c>
      <c r="D21552" s="51">
        <f t="shared" si="1013"/>
        <v>24</v>
      </c>
      <c r="E21552" s="52">
        <v>0.66666666666666663</v>
      </c>
      <c r="G21552" s="54">
        <v>-10.510999999999999</v>
      </c>
      <c r="H21552" s="54">
        <v>-7.3159999999999998</v>
      </c>
      <c r="I21552">
        <v>-5.2949999999999999</v>
      </c>
      <c r="J21552" s="54">
        <v>-4.0460000000000003</v>
      </c>
      <c r="K21552" s="54">
        <v>-3.419</v>
      </c>
      <c r="L21552" s="54">
        <v>-2.7709999999999999</v>
      </c>
      <c r="M21552" s="54">
        <v>-1.871</v>
      </c>
    </row>
    <row r="21553" spans="1:13" x14ac:dyDescent="0.2">
      <c r="A21553" s="50">
        <v>43124</v>
      </c>
      <c r="B21553">
        <f t="shared" si="1011"/>
        <v>2018</v>
      </c>
      <c r="C21553" s="51">
        <f t="shared" si="1012"/>
        <v>1</v>
      </c>
      <c r="D21553" s="51">
        <f t="shared" si="1013"/>
        <v>24</v>
      </c>
      <c r="E21553" s="52">
        <v>0.79166666666666663</v>
      </c>
      <c r="G21553" s="54">
        <v>-10.651</v>
      </c>
      <c r="H21553" s="54">
        <v>-7.4130000000000003</v>
      </c>
      <c r="I21553">
        <v>-5.3570000000000002</v>
      </c>
      <c r="J21553" s="54">
        <v>-4.0759999999999996</v>
      </c>
      <c r="K21553" s="54">
        <v>-3.4489999999999998</v>
      </c>
      <c r="L21553" s="54">
        <v>-2.8</v>
      </c>
      <c r="M21553" s="54">
        <v>-1.871</v>
      </c>
    </row>
    <row r="21554" spans="1:13" x14ac:dyDescent="0.2">
      <c r="A21554" s="50">
        <v>43124</v>
      </c>
      <c r="B21554">
        <f t="shared" si="1011"/>
        <v>2018</v>
      </c>
      <c r="C21554" s="51">
        <f t="shared" si="1012"/>
        <v>1</v>
      </c>
      <c r="D21554" s="51">
        <f t="shared" si="1013"/>
        <v>24</v>
      </c>
      <c r="E21554" s="52">
        <v>0.91666666666666663</v>
      </c>
      <c r="G21554" s="54">
        <v>-10.863</v>
      </c>
      <c r="H21554" s="54">
        <v>-7.51</v>
      </c>
      <c r="I21554">
        <v>-5.4180000000000001</v>
      </c>
      <c r="J21554" s="54">
        <v>-4.1059999999999999</v>
      </c>
      <c r="K21554" s="54">
        <v>-3.4790000000000001</v>
      </c>
      <c r="L21554" s="54">
        <v>-2.83</v>
      </c>
      <c r="M21554" s="54">
        <v>-1.9</v>
      </c>
    </row>
    <row r="21555" spans="1:13" x14ac:dyDescent="0.2">
      <c r="A21555" s="50">
        <v>43125</v>
      </c>
      <c r="B21555">
        <f t="shared" si="1011"/>
        <v>2018</v>
      </c>
      <c r="C21555" s="51">
        <f t="shared" si="1012"/>
        <v>1</v>
      </c>
      <c r="D21555" s="51">
        <f t="shared" si="1013"/>
        <v>25</v>
      </c>
      <c r="E21555" s="52">
        <v>4.1666666666666664E-2</v>
      </c>
      <c r="G21555" s="54">
        <v>-11.04</v>
      </c>
      <c r="H21555" s="54">
        <v>-7.6079999999999997</v>
      </c>
      <c r="I21555">
        <v>-5.5110000000000001</v>
      </c>
      <c r="J21555" s="54">
        <v>-4.1369999999999996</v>
      </c>
      <c r="K21555" s="54">
        <v>-3.508</v>
      </c>
      <c r="L21555" s="54">
        <v>-2.859</v>
      </c>
      <c r="M21555" s="54">
        <v>-1.929</v>
      </c>
    </row>
    <row r="21556" spans="1:13" x14ac:dyDescent="0.2">
      <c r="A21556" s="50">
        <v>43125</v>
      </c>
      <c r="B21556">
        <f t="shared" si="1011"/>
        <v>2018</v>
      </c>
      <c r="C21556" s="51">
        <f t="shared" si="1012"/>
        <v>1</v>
      </c>
      <c r="D21556" s="51">
        <f t="shared" si="1013"/>
        <v>25</v>
      </c>
      <c r="E21556" s="52">
        <v>0.16666666666666666</v>
      </c>
      <c r="G21556" s="54">
        <v>-11.147</v>
      </c>
      <c r="H21556" s="54">
        <v>-7.7380000000000004</v>
      </c>
      <c r="I21556">
        <v>-5.5739999999999998</v>
      </c>
      <c r="J21556" s="54">
        <v>-4.1970000000000001</v>
      </c>
      <c r="K21556" s="54">
        <v>-3.5379999999999998</v>
      </c>
      <c r="L21556" s="54">
        <v>-2.859</v>
      </c>
      <c r="M21556" s="54">
        <v>-1.958</v>
      </c>
    </row>
    <row r="21557" spans="1:13" x14ac:dyDescent="0.2">
      <c r="A21557" s="50">
        <v>43125</v>
      </c>
      <c r="B21557">
        <f t="shared" si="1011"/>
        <v>2018</v>
      </c>
      <c r="C21557" s="51">
        <f t="shared" si="1012"/>
        <v>1</v>
      </c>
      <c r="D21557" s="51">
        <f t="shared" si="1013"/>
        <v>25</v>
      </c>
      <c r="E21557" s="52">
        <v>0.29166666666666669</v>
      </c>
      <c r="G21557" s="54">
        <v>-11.183</v>
      </c>
      <c r="H21557" s="54">
        <v>-7.8360000000000003</v>
      </c>
      <c r="I21557">
        <v>-5.6360000000000001</v>
      </c>
      <c r="J21557" s="54">
        <v>-4.2270000000000003</v>
      </c>
      <c r="K21557" s="54">
        <v>-3.5680000000000001</v>
      </c>
      <c r="L21557" s="54">
        <v>-2.8879999999999999</v>
      </c>
      <c r="M21557" s="54">
        <v>-1.958</v>
      </c>
    </row>
    <row r="21558" spans="1:13" x14ac:dyDescent="0.2">
      <c r="A21558" s="50">
        <v>43125</v>
      </c>
      <c r="B21558">
        <f t="shared" si="1011"/>
        <v>2018</v>
      </c>
      <c r="C21558" s="51">
        <f t="shared" si="1012"/>
        <v>1</v>
      </c>
      <c r="D21558" s="51">
        <f t="shared" si="1013"/>
        <v>25</v>
      </c>
      <c r="E21558" s="52">
        <v>0.41666666666666669</v>
      </c>
      <c r="G21558" s="54">
        <v>-11.254</v>
      </c>
      <c r="H21558" s="54">
        <v>-7.9349999999999996</v>
      </c>
      <c r="I21558">
        <v>-5.6980000000000004</v>
      </c>
      <c r="J21558" s="54">
        <v>-4.2869999999999999</v>
      </c>
      <c r="K21558" s="54">
        <v>-3.5979999999999999</v>
      </c>
      <c r="L21558" s="54">
        <v>-2.9180000000000001</v>
      </c>
      <c r="M21558" s="54">
        <v>-1.986</v>
      </c>
    </row>
    <row r="21559" spans="1:13" x14ac:dyDescent="0.2">
      <c r="A21559" s="50">
        <v>43125</v>
      </c>
      <c r="B21559">
        <f t="shared" si="1011"/>
        <v>2018</v>
      </c>
      <c r="C21559" s="51">
        <f t="shared" si="1012"/>
        <v>1</v>
      </c>
      <c r="D21559" s="51">
        <f t="shared" si="1013"/>
        <v>25</v>
      </c>
      <c r="E21559" s="52">
        <v>0.54166666666666663</v>
      </c>
      <c r="G21559" s="54">
        <v>-11.326000000000001</v>
      </c>
      <c r="H21559" s="54">
        <v>-8.0329999999999995</v>
      </c>
      <c r="I21559">
        <v>-5.7910000000000004</v>
      </c>
      <c r="J21559" s="54">
        <v>-4.3179999999999996</v>
      </c>
      <c r="K21559" s="54">
        <v>-3.6269999999999998</v>
      </c>
      <c r="L21559" s="54">
        <v>-2.9470000000000001</v>
      </c>
      <c r="M21559" s="54">
        <v>-2.0150000000000001</v>
      </c>
    </row>
    <row r="21560" spans="1:13" x14ac:dyDescent="0.2">
      <c r="A21560" s="50">
        <v>43125</v>
      </c>
      <c r="B21560">
        <f t="shared" si="1011"/>
        <v>2018</v>
      </c>
      <c r="C21560" s="51">
        <f t="shared" si="1012"/>
        <v>1</v>
      </c>
      <c r="D21560" s="51">
        <f t="shared" si="1013"/>
        <v>25</v>
      </c>
      <c r="E21560" s="52">
        <v>0.66666666666666663</v>
      </c>
      <c r="G21560" s="54">
        <v>-11.218</v>
      </c>
      <c r="H21560" s="54">
        <v>-8.0990000000000002</v>
      </c>
      <c r="I21560">
        <v>-5.8540000000000001</v>
      </c>
      <c r="J21560" s="54">
        <v>-4.3780000000000001</v>
      </c>
      <c r="K21560" s="54">
        <v>-3.657</v>
      </c>
      <c r="L21560" s="54">
        <v>-2.9470000000000001</v>
      </c>
      <c r="M21560" s="54">
        <v>-2.0150000000000001</v>
      </c>
    </row>
    <row r="21561" spans="1:13" x14ac:dyDescent="0.2">
      <c r="A21561" s="50">
        <v>43125</v>
      </c>
      <c r="B21561">
        <f t="shared" si="1011"/>
        <v>2018</v>
      </c>
      <c r="C21561" s="51">
        <f t="shared" si="1012"/>
        <v>1</v>
      </c>
      <c r="D21561" s="51">
        <f t="shared" si="1013"/>
        <v>25</v>
      </c>
      <c r="E21561" s="52">
        <v>0.79166666666666663</v>
      </c>
      <c r="G21561" s="54">
        <v>-10.968999999999999</v>
      </c>
      <c r="H21561" s="54">
        <v>-8.1649999999999991</v>
      </c>
      <c r="I21561">
        <v>-5.9160000000000004</v>
      </c>
      <c r="J21561" s="54">
        <v>-4.4080000000000004</v>
      </c>
      <c r="K21561" s="54">
        <v>-3.657</v>
      </c>
      <c r="L21561" s="54">
        <v>-2.976</v>
      </c>
      <c r="M21561" s="54">
        <v>-2.0150000000000001</v>
      </c>
    </row>
    <row r="21562" spans="1:13" x14ac:dyDescent="0.2">
      <c r="A21562" s="50">
        <v>43125</v>
      </c>
      <c r="B21562">
        <f t="shared" si="1011"/>
        <v>2018</v>
      </c>
      <c r="C21562" s="51">
        <f t="shared" si="1012"/>
        <v>1</v>
      </c>
      <c r="D21562" s="51">
        <f t="shared" si="1013"/>
        <v>25</v>
      </c>
      <c r="E21562" s="52">
        <v>0.91666666666666663</v>
      </c>
      <c r="G21562" s="54">
        <v>-10.757</v>
      </c>
      <c r="H21562" s="54">
        <v>-8.1980000000000004</v>
      </c>
      <c r="I21562">
        <v>-5.9790000000000001</v>
      </c>
      <c r="J21562" s="54">
        <v>-4.4690000000000003</v>
      </c>
      <c r="K21562" s="54">
        <v>-3.6869999999999998</v>
      </c>
      <c r="L21562" s="54">
        <v>-3.0059999999999998</v>
      </c>
      <c r="M21562" s="54">
        <v>-2.044</v>
      </c>
    </row>
    <row r="21563" spans="1:13" x14ac:dyDescent="0.2">
      <c r="A21563" s="50">
        <v>43126</v>
      </c>
      <c r="B21563">
        <f t="shared" si="1011"/>
        <v>2018</v>
      </c>
      <c r="C21563" s="51">
        <f t="shared" si="1012"/>
        <v>1</v>
      </c>
      <c r="D21563" s="51">
        <f t="shared" si="1013"/>
        <v>26</v>
      </c>
      <c r="E21563" s="52">
        <v>4.1666666666666664E-2</v>
      </c>
      <c r="G21563" s="54">
        <v>-10.651</v>
      </c>
      <c r="H21563" s="54">
        <v>-8.2309999999999999</v>
      </c>
      <c r="I21563">
        <v>-6.01</v>
      </c>
      <c r="J21563" s="54">
        <v>-4.53</v>
      </c>
      <c r="K21563" s="54">
        <v>-3.7469999999999999</v>
      </c>
      <c r="L21563" s="54">
        <v>-3.0059999999999998</v>
      </c>
      <c r="M21563" s="54">
        <v>-2.044</v>
      </c>
    </row>
    <row r="21564" spans="1:13" x14ac:dyDescent="0.2">
      <c r="A21564" s="50">
        <v>43126</v>
      </c>
      <c r="B21564">
        <f t="shared" si="1011"/>
        <v>2018</v>
      </c>
      <c r="C21564" s="51">
        <f t="shared" si="1012"/>
        <v>1</v>
      </c>
      <c r="D21564" s="51">
        <f t="shared" si="1013"/>
        <v>26</v>
      </c>
      <c r="E21564" s="52">
        <v>0.16666666666666666</v>
      </c>
      <c r="G21564" s="54">
        <v>-10.510999999999999</v>
      </c>
      <c r="H21564" s="54">
        <v>-8.2309999999999999</v>
      </c>
      <c r="I21564">
        <v>-6.0730000000000004</v>
      </c>
      <c r="J21564" s="54">
        <v>-4.5599999999999996</v>
      </c>
      <c r="K21564" s="54">
        <v>-3.7770000000000001</v>
      </c>
      <c r="L21564" s="54">
        <v>-3.0350000000000001</v>
      </c>
      <c r="M21564" s="54">
        <v>-2.073</v>
      </c>
    </row>
    <row r="21565" spans="1:13" x14ac:dyDescent="0.2">
      <c r="A21565" s="50">
        <v>43126</v>
      </c>
      <c r="B21565">
        <f t="shared" si="1011"/>
        <v>2018</v>
      </c>
      <c r="C21565" s="51">
        <f t="shared" si="1012"/>
        <v>1</v>
      </c>
      <c r="D21565" s="51">
        <f t="shared" si="1013"/>
        <v>26</v>
      </c>
      <c r="E21565" s="52">
        <v>0.29166666666666669</v>
      </c>
      <c r="G21565" s="54">
        <v>-10.336</v>
      </c>
      <c r="H21565" s="54">
        <v>-8.2309999999999999</v>
      </c>
      <c r="I21565">
        <v>-6.1360000000000001</v>
      </c>
      <c r="J21565" s="54">
        <v>-4.59</v>
      </c>
      <c r="K21565" s="54">
        <v>-3.8069999999999999</v>
      </c>
      <c r="L21565" s="54">
        <v>-3.0649999999999999</v>
      </c>
      <c r="M21565" s="54">
        <v>-2.1019999999999999</v>
      </c>
    </row>
    <row r="21566" spans="1:13" x14ac:dyDescent="0.2">
      <c r="A21566" s="50">
        <v>43126</v>
      </c>
      <c r="B21566">
        <f t="shared" si="1011"/>
        <v>2018</v>
      </c>
      <c r="C21566" s="51">
        <f t="shared" si="1012"/>
        <v>1</v>
      </c>
      <c r="D21566" s="51">
        <f t="shared" si="1013"/>
        <v>26</v>
      </c>
      <c r="E21566" s="52">
        <v>0.41666666666666669</v>
      </c>
      <c r="G21566" s="54">
        <v>-10.231</v>
      </c>
      <c r="H21566" s="54">
        <v>-8.1980000000000004</v>
      </c>
      <c r="I21566">
        <v>-6.1680000000000001</v>
      </c>
      <c r="J21566" s="54">
        <v>-4.6509999999999998</v>
      </c>
      <c r="K21566" s="54">
        <v>-3.8359999999999999</v>
      </c>
      <c r="L21566" s="54">
        <v>-3.0939999999999999</v>
      </c>
      <c r="M21566" s="54">
        <v>-2.1019999999999999</v>
      </c>
    </row>
    <row r="21567" spans="1:13" x14ac:dyDescent="0.2">
      <c r="A21567" s="50">
        <v>43126</v>
      </c>
      <c r="B21567">
        <f t="shared" si="1011"/>
        <v>2018</v>
      </c>
      <c r="C21567" s="51">
        <f t="shared" si="1012"/>
        <v>1</v>
      </c>
      <c r="D21567" s="51">
        <f t="shared" si="1013"/>
        <v>26</v>
      </c>
      <c r="E21567" s="52">
        <v>0.54166666666666663</v>
      </c>
      <c r="G21567" s="54">
        <v>-10.127000000000001</v>
      </c>
      <c r="H21567" s="54">
        <v>-8.1649999999999991</v>
      </c>
      <c r="I21567">
        <v>-6.1680000000000001</v>
      </c>
      <c r="J21567" s="54">
        <v>-4.6820000000000004</v>
      </c>
      <c r="K21567" s="54">
        <v>-3.8660000000000001</v>
      </c>
      <c r="L21567" s="54">
        <v>-3.1240000000000001</v>
      </c>
      <c r="M21567" s="54">
        <v>-2.1309999999999998</v>
      </c>
    </row>
    <row r="21568" spans="1:13" x14ac:dyDescent="0.2">
      <c r="A21568" s="50">
        <v>43126</v>
      </c>
      <c r="B21568">
        <f t="shared" si="1011"/>
        <v>2018</v>
      </c>
      <c r="C21568" s="51">
        <f t="shared" si="1012"/>
        <v>1</v>
      </c>
      <c r="D21568" s="51">
        <f t="shared" si="1013"/>
        <v>26</v>
      </c>
      <c r="E21568" s="52">
        <v>0.66666666666666663</v>
      </c>
      <c r="G21568" s="54">
        <v>-10.023</v>
      </c>
      <c r="H21568" s="54">
        <v>-8.1649999999999991</v>
      </c>
      <c r="I21568">
        <v>-6.2309999999999999</v>
      </c>
      <c r="J21568" s="54">
        <v>-4.7119999999999997</v>
      </c>
      <c r="K21568" s="54">
        <v>-3.8959999999999999</v>
      </c>
      <c r="L21568" s="54">
        <v>-3.153</v>
      </c>
      <c r="M21568" s="54">
        <v>-2.16</v>
      </c>
    </row>
    <row r="21569" spans="1:13" x14ac:dyDescent="0.2">
      <c r="A21569" s="50">
        <v>43126</v>
      </c>
      <c r="B21569">
        <f t="shared" si="1011"/>
        <v>2018</v>
      </c>
      <c r="C21569" s="51">
        <f t="shared" si="1012"/>
        <v>1</v>
      </c>
      <c r="D21569" s="51">
        <f t="shared" si="1013"/>
        <v>26</v>
      </c>
      <c r="E21569" s="52">
        <v>0.79166666666666663</v>
      </c>
      <c r="G21569" s="54">
        <v>-9.9890000000000008</v>
      </c>
      <c r="H21569" s="54">
        <v>-8.1319999999999997</v>
      </c>
      <c r="I21569">
        <v>-6.2309999999999999</v>
      </c>
      <c r="J21569" s="54">
        <v>-4.7729999999999997</v>
      </c>
      <c r="K21569" s="54">
        <v>-3.956</v>
      </c>
      <c r="L21569" s="54">
        <v>-3.1829999999999998</v>
      </c>
      <c r="M21569" s="54">
        <v>-2.16</v>
      </c>
    </row>
    <row r="21570" spans="1:13" x14ac:dyDescent="0.2">
      <c r="A21570" s="50">
        <v>43126</v>
      </c>
      <c r="B21570">
        <f t="shared" si="1011"/>
        <v>2018</v>
      </c>
      <c r="C21570" s="51">
        <f t="shared" si="1012"/>
        <v>1</v>
      </c>
      <c r="D21570" s="51">
        <f t="shared" si="1013"/>
        <v>26</v>
      </c>
      <c r="E21570" s="52">
        <v>0.91666666666666663</v>
      </c>
      <c r="G21570" s="54">
        <v>-9.9890000000000008</v>
      </c>
      <c r="H21570" s="54">
        <v>-8.0660000000000007</v>
      </c>
      <c r="I21570">
        <v>-6.2309999999999999</v>
      </c>
      <c r="J21570" s="54">
        <v>-4.8040000000000003</v>
      </c>
      <c r="K21570" s="54">
        <v>-3.9860000000000002</v>
      </c>
      <c r="L21570" s="54">
        <v>-3.2120000000000002</v>
      </c>
      <c r="M21570" s="54">
        <v>-2.1890000000000001</v>
      </c>
    </row>
    <row r="21571" spans="1:13" x14ac:dyDescent="0.2">
      <c r="A21571" s="50">
        <v>43127</v>
      </c>
      <c r="B21571">
        <f t="shared" si="1011"/>
        <v>2018</v>
      </c>
      <c r="C21571" s="51">
        <f t="shared" si="1012"/>
        <v>1</v>
      </c>
      <c r="D21571" s="51">
        <f t="shared" si="1013"/>
        <v>27</v>
      </c>
      <c r="E21571" s="52">
        <v>4.1666666666666664E-2</v>
      </c>
      <c r="G21571" s="54">
        <v>-9.8849999999999998</v>
      </c>
      <c r="H21571" s="54">
        <v>-8.0660000000000007</v>
      </c>
      <c r="I21571">
        <v>-6.2619999999999996</v>
      </c>
      <c r="J21571" s="54">
        <v>-4.8339999999999996</v>
      </c>
      <c r="K21571" s="54">
        <v>-4.016</v>
      </c>
      <c r="L21571" s="54">
        <v>-3.242</v>
      </c>
      <c r="M21571" s="54">
        <v>-2.218</v>
      </c>
    </row>
    <row r="21572" spans="1:13" x14ac:dyDescent="0.2">
      <c r="A21572" s="50">
        <v>43127</v>
      </c>
      <c r="B21572">
        <f t="shared" si="1011"/>
        <v>2018</v>
      </c>
      <c r="C21572" s="51">
        <f t="shared" si="1012"/>
        <v>1</v>
      </c>
      <c r="D21572" s="51">
        <f t="shared" si="1013"/>
        <v>27</v>
      </c>
      <c r="E21572" s="52">
        <v>0.16666666666666666</v>
      </c>
      <c r="G21572" s="54">
        <v>-9.782</v>
      </c>
      <c r="H21572" s="54">
        <v>-8.0329999999999995</v>
      </c>
      <c r="I21572">
        <v>-6.2619999999999996</v>
      </c>
      <c r="J21572" s="54">
        <v>-4.8650000000000002</v>
      </c>
      <c r="K21572" s="54">
        <v>-4.016</v>
      </c>
      <c r="L21572" s="54">
        <v>-3.2709999999999999</v>
      </c>
      <c r="M21572" s="54">
        <v>-2.218</v>
      </c>
    </row>
    <row r="21573" spans="1:13" x14ac:dyDescent="0.2">
      <c r="A21573" s="50">
        <v>43127</v>
      </c>
      <c r="B21573">
        <f t="shared" si="1011"/>
        <v>2018</v>
      </c>
      <c r="C21573" s="51">
        <f t="shared" si="1012"/>
        <v>1</v>
      </c>
      <c r="D21573" s="51">
        <f t="shared" si="1013"/>
        <v>27</v>
      </c>
      <c r="E21573" s="52">
        <v>0.29166666666666669</v>
      </c>
      <c r="G21573" s="54">
        <v>-9.7129999999999992</v>
      </c>
      <c r="H21573" s="54">
        <v>-8</v>
      </c>
      <c r="I21573">
        <v>-6.2939999999999996</v>
      </c>
      <c r="J21573" s="54">
        <v>-4.8949999999999996</v>
      </c>
      <c r="K21573" s="54">
        <v>-4.0759999999999996</v>
      </c>
      <c r="L21573" s="54">
        <v>-3.3010000000000002</v>
      </c>
      <c r="M21573" s="54">
        <v>-2.2469999999999999</v>
      </c>
    </row>
    <row r="21574" spans="1:13" x14ac:dyDescent="0.2">
      <c r="A21574" s="50">
        <v>43127</v>
      </c>
      <c r="B21574">
        <f t="shared" si="1011"/>
        <v>2018</v>
      </c>
      <c r="C21574" s="51">
        <f t="shared" si="1012"/>
        <v>1</v>
      </c>
      <c r="D21574" s="51">
        <f t="shared" si="1013"/>
        <v>27</v>
      </c>
      <c r="E21574" s="52">
        <v>0.41666666666666669</v>
      </c>
      <c r="G21574" s="54">
        <v>-9.6440000000000001</v>
      </c>
      <c r="H21574" s="54">
        <v>-7.968</v>
      </c>
      <c r="I21574">
        <v>-6.2939999999999996</v>
      </c>
      <c r="J21574" s="54">
        <v>-4.8949999999999996</v>
      </c>
      <c r="K21574" s="54">
        <v>-4.0759999999999996</v>
      </c>
      <c r="L21574" s="54">
        <v>-3.33</v>
      </c>
      <c r="M21574" s="54">
        <v>-2.2759999999999998</v>
      </c>
    </row>
    <row r="21575" spans="1:13" x14ac:dyDescent="0.2">
      <c r="A21575" s="50">
        <v>43127</v>
      </c>
      <c r="B21575">
        <f t="shared" si="1011"/>
        <v>2018</v>
      </c>
      <c r="C21575" s="51">
        <f t="shared" si="1012"/>
        <v>1</v>
      </c>
      <c r="D21575" s="51">
        <f t="shared" si="1013"/>
        <v>27</v>
      </c>
      <c r="E21575" s="52">
        <v>0.54166666666666663</v>
      </c>
      <c r="G21575" s="54">
        <v>-9.5419999999999998</v>
      </c>
      <c r="H21575" s="54">
        <v>-7.9020000000000001</v>
      </c>
      <c r="I21575">
        <v>-6.2939999999999996</v>
      </c>
      <c r="J21575" s="54">
        <v>-4.9260000000000002</v>
      </c>
      <c r="K21575" s="54">
        <v>-4.1369999999999996</v>
      </c>
      <c r="L21575" s="54">
        <v>-3.36</v>
      </c>
      <c r="M21575" s="54">
        <v>-2.2759999999999998</v>
      </c>
    </row>
    <row r="21576" spans="1:13" x14ac:dyDescent="0.2">
      <c r="A21576" s="50">
        <v>43127</v>
      </c>
      <c r="B21576">
        <f t="shared" si="1011"/>
        <v>2018</v>
      </c>
      <c r="C21576" s="51">
        <f t="shared" si="1012"/>
        <v>1</v>
      </c>
      <c r="D21576" s="51">
        <f t="shared" si="1013"/>
        <v>27</v>
      </c>
      <c r="E21576" s="52">
        <v>0.66666666666666663</v>
      </c>
      <c r="G21576" s="54">
        <v>-9.4390000000000001</v>
      </c>
      <c r="H21576" s="54">
        <v>-7.8689999999999998</v>
      </c>
      <c r="I21576">
        <v>-6.2939999999999996</v>
      </c>
      <c r="J21576" s="54">
        <v>-4.9569999999999999</v>
      </c>
      <c r="K21576" s="54">
        <v>-4.1669999999999998</v>
      </c>
      <c r="L21576" s="54">
        <v>-3.36</v>
      </c>
      <c r="M21576" s="54">
        <v>-2.3050000000000002</v>
      </c>
    </row>
    <row r="21577" spans="1:13" x14ac:dyDescent="0.2">
      <c r="A21577" s="50">
        <v>43127</v>
      </c>
      <c r="B21577">
        <f t="shared" si="1011"/>
        <v>2018</v>
      </c>
      <c r="C21577" s="51">
        <f t="shared" si="1012"/>
        <v>1</v>
      </c>
      <c r="D21577" s="51">
        <f t="shared" si="1013"/>
        <v>27</v>
      </c>
      <c r="E21577" s="52">
        <v>0.79166666666666663</v>
      </c>
      <c r="G21577" s="54">
        <v>-9.4049999999999994</v>
      </c>
      <c r="H21577" s="54">
        <v>-7.8040000000000003</v>
      </c>
      <c r="I21577">
        <v>-6.2939999999999996</v>
      </c>
      <c r="J21577" s="54">
        <v>-4.9569999999999999</v>
      </c>
      <c r="K21577" s="54">
        <v>-4.1970000000000001</v>
      </c>
      <c r="L21577" s="54">
        <v>-3.39</v>
      </c>
      <c r="M21577" s="54">
        <v>-2.3340000000000001</v>
      </c>
    </row>
    <row r="21578" spans="1:13" x14ac:dyDescent="0.2">
      <c r="A21578" s="50">
        <v>43127</v>
      </c>
      <c r="B21578">
        <f t="shared" si="1011"/>
        <v>2018</v>
      </c>
      <c r="C21578" s="51">
        <f t="shared" si="1012"/>
        <v>1</v>
      </c>
      <c r="D21578" s="51">
        <f t="shared" si="1013"/>
        <v>27</v>
      </c>
      <c r="E21578" s="52">
        <v>0.91666666666666663</v>
      </c>
      <c r="G21578" s="54">
        <v>-9.4049999999999994</v>
      </c>
      <c r="H21578" s="54">
        <v>-7.8040000000000003</v>
      </c>
      <c r="I21578">
        <v>-6.2939999999999996</v>
      </c>
      <c r="J21578" s="54">
        <v>-4.9870000000000001</v>
      </c>
      <c r="K21578" s="54">
        <v>-4.1970000000000001</v>
      </c>
      <c r="L21578" s="54">
        <v>-3.4489999999999998</v>
      </c>
      <c r="M21578" s="54">
        <v>-2.363</v>
      </c>
    </row>
    <row r="21579" spans="1:13" x14ac:dyDescent="0.2">
      <c r="A21579" s="50">
        <v>43128</v>
      </c>
      <c r="B21579">
        <f t="shared" si="1011"/>
        <v>2018</v>
      </c>
      <c r="C21579" s="51">
        <f t="shared" si="1012"/>
        <v>1</v>
      </c>
      <c r="D21579" s="51">
        <f t="shared" si="1013"/>
        <v>28</v>
      </c>
      <c r="E21579" s="52">
        <v>4.1666666666666664E-2</v>
      </c>
      <c r="G21579" s="54">
        <v>-9.4049999999999994</v>
      </c>
      <c r="H21579" s="54">
        <v>-7.7709999999999999</v>
      </c>
      <c r="I21579">
        <v>-6.2939999999999996</v>
      </c>
      <c r="J21579" s="54">
        <v>-4.9870000000000001</v>
      </c>
      <c r="K21579" s="54">
        <v>-4.2270000000000003</v>
      </c>
      <c r="L21579" s="54">
        <v>-3.4489999999999998</v>
      </c>
      <c r="M21579" s="54">
        <v>-2.3919999999999999</v>
      </c>
    </row>
    <row r="21580" spans="1:13" x14ac:dyDescent="0.2">
      <c r="A21580" s="50">
        <v>43128</v>
      </c>
      <c r="B21580">
        <f t="shared" si="1011"/>
        <v>2018</v>
      </c>
      <c r="C21580" s="51">
        <f t="shared" si="1012"/>
        <v>1</v>
      </c>
      <c r="D21580" s="51">
        <f t="shared" si="1013"/>
        <v>28</v>
      </c>
      <c r="E21580" s="52">
        <v>0.16666666666666666</v>
      </c>
      <c r="G21580" s="54">
        <v>-9.4049999999999994</v>
      </c>
      <c r="H21580" s="54">
        <v>-7.7380000000000004</v>
      </c>
      <c r="I21580">
        <v>-6.2939999999999996</v>
      </c>
      <c r="J21580" s="54">
        <v>-5.0179999999999998</v>
      </c>
      <c r="K21580" s="54">
        <v>-4.2569999999999997</v>
      </c>
      <c r="L21580" s="54">
        <v>-3.4790000000000001</v>
      </c>
      <c r="M21580" s="54">
        <v>-2.4209999999999998</v>
      </c>
    </row>
    <row r="21581" spans="1:13" x14ac:dyDescent="0.2">
      <c r="A21581" s="50">
        <v>43128</v>
      </c>
      <c r="B21581">
        <f t="shared" si="1011"/>
        <v>2018</v>
      </c>
      <c r="C21581" s="51">
        <f t="shared" si="1012"/>
        <v>1</v>
      </c>
      <c r="D21581" s="51">
        <f t="shared" si="1013"/>
        <v>28</v>
      </c>
      <c r="E21581" s="52">
        <v>0.29166666666666669</v>
      </c>
      <c r="G21581" s="54">
        <v>-9.4049999999999994</v>
      </c>
      <c r="H21581" s="54">
        <v>-7.7060000000000004</v>
      </c>
      <c r="I21581">
        <v>-6.2939999999999996</v>
      </c>
      <c r="J21581" s="54">
        <v>-5.0490000000000004</v>
      </c>
      <c r="K21581" s="54">
        <v>-4.2869999999999999</v>
      </c>
      <c r="L21581" s="54">
        <v>-3.508</v>
      </c>
      <c r="M21581" s="54">
        <v>-2.4209999999999998</v>
      </c>
    </row>
    <row r="21582" spans="1:13" x14ac:dyDescent="0.2">
      <c r="A21582" s="50">
        <v>43128</v>
      </c>
      <c r="B21582">
        <f t="shared" si="1011"/>
        <v>2018</v>
      </c>
      <c r="C21582" s="51">
        <f t="shared" si="1012"/>
        <v>1</v>
      </c>
      <c r="D21582" s="51">
        <f t="shared" si="1013"/>
        <v>28</v>
      </c>
      <c r="E21582" s="52">
        <v>0.41666666666666669</v>
      </c>
      <c r="G21582" s="54">
        <v>-9.4390000000000001</v>
      </c>
      <c r="H21582" s="54">
        <v>-7.7060000000000004</v>
      </c>
      <c r="I21582">
        <v>-6.2619999999999996</v>
      </c>
      <c r="J21582" s="54">
        <v>-5.0490000000000004</v>
      </c>
      <c r="K21582" s="54">
        <v>-4.3179999999999996</v>
      </c>
      <c r="L21582" s="54">
        <v>-3.5379999999999998</v>
      </c>
      <c r="M21582" s="54">
        <v>-2.4500000000000002</v>
      </c>
    </row>
    <row r="21583" spans="1:13" x14ac:dyDescent="0.2">
      <c r="A21583" s="50">
        <v>43128</v>
      </c>
      <c r="B21583">
        <f t="shared" ref="B21583:B21646" si="1014">YEAR(A21583)</f>
        <v>2018</v>
      </c>
      <c r="C21583" s="51">
        <f t="shared" ref="C21583:C21646" si="1015">MONTH(A21583)</f>
        <v>1</v>
      </c>
      <c r="D21583" s="51">
        <f t="shared" ref="D21583:D21646" si="1016">DAY(A21583)</f>
        <v>28</v>
      </c>
      <c r="E21583" s="52">
        <v>0.54166666666666663</v>
      </c>
      <c r="G21583" s="54">
        <v>-9.5079999999999991</v>
      </c>
      <c r="H21583" s="54">
        <v>-7.673</v>
      </c>
      <c r="I21583">
        <v>-6.2619999999999996</v>
      </c>
      <c r="J21583" s="54">
        <v>-5.0490000000000004</v>
      </c>
      <c r="K21583" s="54">
        <v>-4.3479999999999999</v>
      </c>
      <c r="L21583" s="54">
        <v>-3.5680000000000001</v>
      </c>
      <c r="M21583" s="54">
        <v>-2.4790000000000001</v>
      </c>
    </row>
    <row r="21584" spans="1:13" x14ac:dyDescent="0.2">
      <c r="A21584" s="50">
        <v>43128</v>
      </c>
      <c r="B21584">
        <f t="shared" si="1014"/>
        <v>2018</v>
      </c>
      <c r="C21584" s="51">
        <f t="shared" si="1015"/>
        <v>1</v>
      </c>
      <c r="D21584" s="51">
        <f t="shared" si="1016"/>
        <v>28</v>
      </c>
      <c r="E21584" s="52">
        <v>0.66666666666666663</v>
      </c>
      <c r="G21584" s="54">
        <v>-9.5419999999999998</v>
      </c>
      <c r="H21584" s="54">
        <v>-7.673</v>
      </c>
      <c r="I21584">
        <v>-6.2619999999999996</v>
      </c>
      <c r="J21584" s="54">
        <v>-5.0490000000000004</v>
      </c>
      <c r="K21584" s="54">
        <v>-4.3479999999999999</v>
      </c>
      <c r="L21584" s="54">
        <v>-3.5979999999999999</v>
      </c>
      <c r="M21584" s="54">
        <v>-2.508</v>
      </c>
    </row>
    <row r="21585" spans="1:13" x14ac:dyDescent="0.2">
      <c r="A21585" s="50">
        <v>43128</v>
      </c>
      <c r="B21585">
        <f t="shared" si="1014"/>
        <v>2018</v>
      </c>
      <c r="C21585" s="51">
        <f t="shared" si="1015"/>
        <v>1</v>
      </c>
      <c r="D21585" s="51">
        <f t="shared" si="1016"/>
        <v>28</v>
      </c>
      <c r="E21585" s="52">
        <v>0.79166666666666663</v>
      </c>
      <c r="G21585" s="54">
        <v>-9.5760000000000005</v>
      </c>
      <c r="H21585" s="54">
        <v>-7.673</v>
      </c>
      <c r="I21585">
        <v>-6.2619999999999996</v>
      </c>
      <c r="J21585" s="54">
        <v>-5.0789999999999997</v>
      </c>
      <c r="K21585" s="54">
        <v>-4.3780000000000001</v>
      </c>
      <c r="L21585" s="54">
        <v>-3.6269999999999998</v>
      </c>
      <c r="M21585" s="54">
        <v>-2.5369999999999999</v>
      </c>
    </row>
    <row r="21586" spans="1:13" x14ac:dyDescent="0.2">
      <c r="A21586" s="50">
        <v>43128</v>
      </c>
      <c r="B21586">
        <f t="shared" si="1014"/>
        <v>2018</v>
      </c>
      <c r="C21586" s="51">
        <f t="shared" si="1015"/>
        <v>1</v>
      </c>
      <c r="D21586" s="51">
        <f t="shared" si="1016"/>
        <v>28</v>
      </c>
      <c r="E21586" s="52">
        <v>0.91666666666666663</v>
      </c>
      <c r="G21586" s="54">
        <v>-9.61</v>
      </c>
      <c r="H21586" s="54">
        <v>-7.673</v>
      </c>
      <c r="I21586">
        <v>-6.2619999999999996</v>
      </c>
      <c r="J21586" s="54">
        <v>-5.0789999999999997</v>
      </c>
      <c r="K21586" s="54">
        <v>-4.4080000000000004</v>
      </c>
      <c r="L21586" s="54">
        <v>-3.6269999999999998</v>
      </c>
      <c r="M21586" s="54">
        <v>-2.5659999999999998</v>
      </c>
    </row>
    <row r="21587" spans="1:13" x14ac:dyDescent="0.2">
      <c r="A21587" s="50">
        <v>43129</v>
      </c>
      <c r="B21587">
        <f t="shared" si="1014"/>
        <v>2018</v>
      </c>
      <c r="C21587" s="51">
        <f t="shared" si="1015"/>
        <v>1</v>
      </c>
      <c r="D21587" s="51">
        <f t="shared" si="1016"/>
        <v>29</v>
      </c>
      <c r="E21587" s="52">
        <v>4.1666666666666664E-2</v>
      </c>
      <c r="G21587" s="54">
        <v>-9.8160000000000007</v>
      </c>
      <c r="H21587" s="54">
        <v>-7.7060000000000004</v>
      </c>
      <c r="I21587">
        <v>-6.2619999999999996</v>
      </c>
      <c r="J21587" s="54">
        <v>-5.1100000000000003</v>
      </c>
      <c r="K21587" s="54">
        <v>-4.4080000000000004</v>
      </c>
      <c r="L21587" s="54">
        <v>-3.657</v>
      </c>
      <c r="M21587" s="54">
        <v>-2.5960000000000001</v>
      </c>
    </row>
    <row r="21588" spans="1:13" x14ac:dyDescent="0.2">
      <c r="A21588" s="50">
        <v>43129</v>
      </c>
      <c r="B21588">
        <f t="shared" si="1014"/>
        <v>2018</v>
      </c>
      <c r="C21588" s="51">
        <f t="shared" si="1015"/>
        <v>1</v>
      </c>
      <c r="D21588" s="51">
        <f t="shared" si="1016"/>
        <v>29</v>
      </c>
      <c r="E21588" s="52">
        <v>0.16666666666666666</v>
      </c>
      <c r="G21588" s="54">
        <v>-10.162000000000001</v>
      </c>
      <c r="H21588" s="54">
        <v>-7.7060000000000004</v>
      </c>
      <c r="I21588">
        <v>-6.2939999999999996</v>
      </c>
      <c r="J21588" s="54">
        <v>-5.1100000000000003</v>
      </c>
      <c r="K21588" s="54">
        <v>-4.4690000000000003</v>
      </c>
      <c r="L21588" s="54">
        <v>-3.6869999999999998</v>
      </c>
      <c r="M21588" s="54">
        <v>-2.625</v>
      </c>
    </row>
    <row r="21589" spans="1:13" x14ac:dyDescent="0.2">
      <c r="A21589" s="50">
        <v>43129</v>
      </c>
      <c r="B21589">
        <f t="shared" si="1014"/>
        <v>2018</v>
      </c>
      <c r="C21589" s="51">
        <f t="shared" si="1015"/>
        <v>1</v>
      </c>
      <c r="D21589" s="51">
        <f t="shared" si="1016"/>
        <v>29</v>
      </c>
      <c r="E21589" s="52">
        <v>0.29166666666666669</v>
      </c>
      <c r="G21589" s="54">
        <v>-10.616</v>
      </c>
      <c r="H21589" s="54">
        <v>-7.7709999999999999</v>
      </c>
      <c r="I21589">
        <v>-6.2939999999999996</v>
      </c>
      <c r="J21589" s="54">
        <v>-5.1100000000000003</v>
      </c>
      <c r="K21589" s="54">
        <v>-4.4989999999999997</v>
      </c>
      <c r="L21589" s="54">
        <v>-3.7469999999999999</v>
      </c>
      <c r="M21589" s="54">
        <v>-2.6539999999999999</v>
      </c>
    </row>
    <row r="21590" spans="1:13" x14ac:dyDescent="0.2">
      <c r="A21590" s="50">
        <v>43129</v>
      </c>
      <c r="B21590">
        <f t="shared" si="1014"/>
        <v>2018</v>
      </c>
      <c r="C21590" s="51">
        <f t="shared" si="1015"/>
        <v>1</v>
      </c>
      <c r="D21590" s="51">
        <f t="shared" si="1016"/>
        <v>29</v>
      </c>
      <c r="E21590" s="52">
        <v>0.41666666666666669</v>
      </c>
      <c r="G21590" s="54">
        <v>-10.968999999999999</v>
      </c>
      <c r="H21590" s="54">
        <v>-7.8360000000000003</v>
      </c>
      <c r="I21590">
        <v>-6.2939999999999996</v>
      </c>
      <c r="J21590" s="54">
        <v>-5.141</v>
      </c>
      <c r="K21590" s="54">
        <v>-4.4989999999999997</v>
      </c>
      <c r="L21590" s="54">
        <v>-3.7770000000000001</v>
      </c>
      <c r="M21590" s="54">
        <v>-2.6829999999999998</v>
      </c>
    </row>
    <row r="21591" spans="1:13" x14ac:dyDescent="0.2">
      <c r="A21591" s="50">
        <v>43129</v>
      </c>
      <c r="B21591">
        <f t="shared" si="1014"/>
        <v>2018</v>
      </c>
      <c r="C21591" s="51">
        <f t="shared" si="1015"/>
        <v>1</v>
      </c>
      <c r="D21591" s="51">
        <f t="shared" si="1016"/>
        <v>29</v>
      </c>
      <c r="E21591" s="52">
        <v>0.54166666666666663</v>
      </c>
      <c r="G21591" s="54">
        <v>-11.254</v>
      </c>
      <c r="H21591" s="54">
        <v>-7.968</v>
      </c>
      <c r="I21591">
        <v>-6.3250000000000002</v>
      </c>
      <c r="J21591" s="54">
        <v>-5.141</v>
      </c>
      <c r="K21591" s="54">
        <v>-4.53</v>
      </c>
      <c r="L21591" s="54">
        <v>-3.7770000000000001</v>
      </c>
      <c r="M21591" s="54">
        <v>-2.6829999999999998</v>
      </c>
    </row>
    <row r="21592" spans="1:13" x14ac:dyDescent="0.2">
      <c r="A21592" s="50">
        <v>43129</v>
      </c>
      <c r="B21592">
        <f t="shared" si="1014"/>
        <v>2018</v>
      </c>
      <c r="C21592" s="51">
        <f t="shared" si="1015"/>
        <v>1</v>
      </c>
      <c r="D21592" s="51">
        <f t="shared" si="1016"/>
        <v>29</v>
      </c>
      <c r="E21592" s="52">
        <v>0.66666666666666663</v>
      </c>
      <c r="G21592" s="54">
        <v>-11.397</v>
      </c>
      <c r="H21592" s="54">
        <v>-8.0660000000000007</v>
      </c>
      <c r="I21592">
        <v>-6.3570000000000002</v>
      </c>
      <c r="J21592" s="54">
        <v>-5.1719999999999997</v>
      </c>
      <c r="K21592" s="54">
        <v>-4.53</v>
      </c>
      <c r="L21592" s="54">
        <v>-3.8069999999999999</v>
      </c>
      <c r="M21592" s="54">
        <v>-2.7120000000000002</v>
      </c>
    </row>
    <row r="21593" spans="1:13" x14ac:dyDescent="0.2">
      <c r="A21593" s="50">
        <v>43129</v>
      </c>
      <c r="B21593">
        <f t="shared" si="1014"/>
        <v>2018</v>
      </c>
      <c r="C21593" s="51">
        <f t="shared" si="1015"/>
        <v>1</v>
      </c>
      <c r="D21593" s="51">
        <f t="shared" si="1016"/>
        <v>29</v>
      </c>
      <c r="E21593" s="52">
        <v>0.79166666666666663</v>
      </c>
      <c r="G21593" s="54">
        <v>-11.468999999999999</v>
      </c>
      <c r="H21593" s="54">
        <v>-8.1980000000000004</v>
      </c>
      <c r="I21593">
        <v>-6.3879999999999999</v>
      </c>
      <c r="J21593" s="54">
        <v>-5.1719999999999997</v>
      </c>
      <c r="K21593" s="54">
        <v>-4.5599999999999996</v>
      </c>
      <c r="L21593" s="54">
        <v>-3.8359999999999999</v>
      </c>
      <c r="M21593" s="54">
        <v>-2.7120000000000002</v>
      </c>
    </row>
    <row r="21594" spans="1:13" x14ac:dyDescent="0.2">
      <c r="A21594" s="50">
        <v>43129</v>
      </c>
      <c r="B21594">
        <f t="shared" si="1014"/>
        <v>2018</v>
      </c>
      <c r="C21594" s="51">
        <f t="shared" si="1015"/>
        <v>1</v>
      </c>
      <c r="D21594" s="51">
        <f t="shared" si="1016"/>
        <v>29</v>
      </c>
      <c r="E21594" s="52">
        <v>0.91666666666666663</v>
      </c>
      <c r="G21594" s="54">
        <v>-11.65</v>
      </c>
      <c r="H21594" s="54">
        <v>-8.2970000000000006</v>
      </c>
      <c r="I21594">
        <v>-6.42</v>
      </c>
      <c r="J21594" s="54">
        <v>-5.202</v>
      </c>
      <c r="K21594" s="54">
        <v>-4.5599999999999996</v>
      </c>
      <c r="L21594" s="54">
        <v>-3.8660000000000001</v>
      </c>
      <c r="M21594" s="54">
        <v>-2.742</v>
      </c>
    </row>
    <row r="21595" spans="1:13" x14ac:dyDescent="0.2">
      <c r="A21595" s="50">
        <v>43130</v>
      </c>
      <c r="B21595">
        <f t="shared" si="1014"/>
        <v>2018</v>
      </c>
      <c r="C21595" s="51">
        <f t="shared" si="1015"/>
        <v>1</v>
      </c>
      <c r="D21595" s="51">
        <f t="shared" si="1016"/>
        <v>30</v>
      </c>
      <c r="E21595" s="52">
        <v>4.1666666666666664E-2</v>
      </c>
      <c r="G21595" s="54">
        <v>-11.867000000000001</v>
      </c>
      <c r="H21595" s="54">
        <v>-8.3970000000000002</v>
      </c>
      <c r="I21595">
        <v>-6.4829999999999997</v>
      </c>
      <c r="J21595" s="54">
        <v>-5.2329999999999997</v>
      </c>
      <c r="K21595" s="54">
        <v>-4.59</v>
      </c>
      <c r="L21595" s="54">
        <v>-3.8959999999999999</v>
      </c>
      <c r="M21595" s="54">
        <v>-2.7709999999999999</v>
      </c>
    </row>
    <row r="21596" spans="1:13" x14ac:dyDescent="0.2">
      <c r="A21596" s="50">
        <v>43130</v>
      </c>
      <c r="B21596">
        <f t="shared" si="1014"/>
        <v>2018</v>
      </c>
      <c r="C21596" s="51">
        <f t="shared" si="1015"/>
        <v>1</v>
      </c>
      <c r="D21596" s="51">
        <f t="shared" si="1016"/>
        <v>30</v>
      </c>
      <c r="E21596" s="52">
        <v>0.16666666666666666</v>
      </c>
      <c r="G21596" s="54">
        <v>-12.122999999999999</v>
      </c>
      <c r="H21596" s="54">
        <v>-8.4969999999999999</v>
      </c>
      <c r="I21596">
        <v>-6.5149999999999997</v>
      </c>
      <c r="J21596" s="54">
        <v>-5.2640000000000002</v>
      </c>
      <c r="K21596" s="54">
        <v>-4.6210000000000004</v>
      </c>
      <c r="L21596" s="54">
        <v>-3.8959999999999999</v>
      </c>
      <c r="M21596" s="54">
        <v>-2.8</v>
      </c>
    </row>
    <row r="21597" spans="1:13" x14ac:dyDescent="0.2">
      <c r="A21597" s="50">
        <v>43130</v>
      </c>
      <c r="B21597">
        <f t="shared" si="1014"/>
        <v>2018</v>
      </c>
      <c r="C21597" s="51">
        <f t="shared" si="1015"/>
        <v>1</v>
      </c>
      <c r="D21597" s="51">
        <f t="shared" si="1016"/>
        <v>30</v>
      </c>
      <c r="E21597" s="52">
        <v>0.29166666666666669</v>
      </c>
      <c r="G21597" s="54">
        <v>-12.196</v>
      </c>
      <c r="H21597" s="54">
        <v>-8.5969999999999995</v>
      </c>
      <c r="I21597">
        <v>-6.5469999999999997</v>
      </c>
      <c r="J21597" s="54">
        <v>-5.2949999999999999</v>
      </c>
      <c r="K21597" s="54">
        <v>-4.6210000000000004</v>
      </c>
      <c r="L21597" s="54">
        <v>-3.8959999999999999</v>
      </c>
      <c r="M21597" s="54">
        <v>-2.83</v>
      </c>
    </row>
    <row r="21598" spans="1:13" x14ac:dyDescent="0.2">
      <c r="A21598" s="50">
        <v>43130</v>
      </c>
      <c r="B21598">
        <f t="shared" si="1014"/>
        <v>2018</v>
      </c>
      <c r="C21598" s="51">
        <f t="shared" si="1015"/>
        <v>1</v>
      </c>
      <c r="D21598" s="51">
        <f t="shared" si="1016"/>
        <v>30</v>
      </c>
      <c r="E21598" s="52">
        <v>0.41666666666666669</v>
      </c>
      <c r="G21598" s="54">
        <v>-12.013</v>
      </c>
      <c r="H21598" s="54">
        <v>-8.6630000000000003</v>
      </c>
      <c r="I21598">
        <v>-6.61</v>
      </c>
      <c r="J21598" s="54">
        <v>-5.2949999999999999</v>
      </c>
      <c r="K21598" s="54">
        <v>-4.6210000000000004</v>
      </c>
      <c r="L21598" s="54">
        <v>-3.8959999999999999</v>
      </c>
      <c r="M21598" s="54">
        <v>-2.83</v>
      </c>
    </row>
    <row r="21599" spans="1:13" x14ac:dyDescent="0.2">
      <c r="A21599" s="50">
        <v>43130</v>
      </c>
      <c r="B21599">
        <f t="shared" si="1014"/>
        <v>2018</v>
      </c>
      <c r="C21599" s="51">
        <f t="shared" si="1015"/>
        <v>1</v>
      </c>
      <c r="D21599" s="51">
        <f t="shared" si="1016"/>
        <v>30</v>
      </c>
      <c r="E21599" s="52">
        <v>0.54166666666666663</v>
      </c>
      <c r="G21599" s="54">
        <v>-11.831</v>
      </c>
      <c r="H21599" s="54">
        <v>-8.73</v>
      </c>
      <c r="I21599">
        <v>-6.6740000000000004</v>
      </c>
      <c r="J21599" s="54">
        <v>-5.3259999999999996</v>
      </c>
      <c r="K21599" s="54">
        <v>-4.6509999999999998</v>
      </c>
      <c r="L21599" s="54">
        <v>-3.9260000000000002</v>
      </c>
      <c r="M21599" s="54">
        <v>-2.83</v>
      </c>
    </row>
    <row r="21600" spans="1:13" x14ac:dyDescent="0.2">
      <c r="A21600" s="50">
        <v>43130</v>
      </c>
      <c r="B21600">
        <f t="shared" si="1014"/>
        <v>2018</v>
      </c>
      <c r="C21600" s="51">
        <f t="shared" si="1015"/>
        <v>1</v>
      </c>
      <c r="D21600" s="51">
        <f t="shared" si="1016"/>
        <v>30</v>
      </c>
      <c r="E21600" s="52">
        <v>0.66666666666666663</v>
      </c>
      <c r="G21600" s="54">
        <v>-11.686</v>
      </c>
      <c r="H21600" s="54">
        <v>-8.7970000000000006</v>
      </c>
      <c r="I21600">
        <v>-6.7380000000000004</v>
      </c>
      <c r="J21600" s="54">
        <v>-5.3570000000000002</v>
      </c>
      <c r="K21600" s="54">
        <v>-4.6820000000000004</v>
      </c>
      <c r="L21600" s="54">
        <v>-3.9260000000000002</v>
      </c>
      <c r="M21600" s="54">
        <v>-2.859</v>
      </c>
    </row>
    <row r="21601" spans="1:13" x14ac:dyDescent="0.2">
      <c r="A21601" s="50">
        <v>43130</v>
      </c>
      <c r="B21601">
        <f t="shared" si="1014"/>
        <v>2018</v>
      </c>
      <c r="C21601" s="51">
        <f t="shared" si="1015"/>
        <v>1</v>
      </c>
      <c r="D21601" s="51">
        <f t="shared" si="1016"/>
        <v>30</v>
      </c>
      <c r="E21601" s="52">
        <v>0.79166666666666663</v>
      </c>
      <c r="G21601" s="54">
        <v>-11.831</v>
      </c>
      <c r="H21601" s="54">
        <v>-8.8309999999999995</v>
      </c>
      <c r="I21601">
        <v>-6.8019999999999996</v>
      </c>
      <c r="J21601" s="54">
        <v>-5.4180000000000001</v>
      </c>
      <c r="K21601" s="54">
        <v>-4.7119999999999997</v>
      </c>
      <c r="L21601" s="54">
        <v>-3.9860000000000002</v>
      </c>
      <c r="M21601" s="54">
        <v>-2.8879999999999999</v>
      </c>
    </row>
    <row r="21602" spans="1:13" x14ac:dyDescent="0.2">
      <c r="A21602" s="50">
        <v>43130</v>
      </c>
      <c r="B21602">
        <f t="shared" si="1014"/>
        <v>2018</v>
      </c>
      <c r="C21602" s="51">
        <f t="shared" si="1015"/>
        <v>1</v>
      </c>
      <c r="D21602" s="51">
        <f t="shared" si="1016"/>
        <v>30</v>
      </c>
      <c r="E21602" s="52">
        <v>0.91666666666666663</v>
      </c>
      <c r="G21602" s="54">
        <v>-12.048999999999999</v>
      </c>
      <c r="H21602" s="54">
        <v>-8.8640000000000008</v>
      </c>
      <c r="I21602">
        <v>-6.8339999999999996</v>
      </c>
      <c r="J21602" s="54">
        <v>-5.4489999999999998</v>
      </c>
      <c r="K21602" s="54">
        <v>-4.7430000000000003</v>
      </c>
      <c r="L21602" s="54">
        <v>-4.016</v>
      </c>
      <c r="M21602" s="54">
        <v>-2.9180000000000001</v>
      </c>
    </row>
    <row r="21603" spans="1:13" x14ac:dyDescent="0.2">
      <c r="A21603" s="50">
        <v>43131</v>
      </c>
      <c r="B21603">
        <f t="shared" si="1014"/>
        <v>2018</v>
      </c>
      <c r="C21603" s="51">
        <f t="shared" si="1015"/>
        <v>1</v>
      </c>
      <c r="D21603" s="51">
        <f t="shared" si="1016"/>
        <v>31</v>
      </c>
      <c r="E21603" s="52">
        <v>4.1666666666666664E-2</v>
      </c>
      <c r="G21603" s="54">
        <v>-12.196</v>
      </c>
      <c r="H21603" s="54">
        <v>-8.8979999999999997</v>
      </c>
      <c r="I21603">
        <v>-6.8659999999999997</v>
      </c>
      <c r="J21603" s="54">
        <v>-5.48</v>
      </c>
      <c r="K21603" s="54">
        <v>-4.7729999999999997</v>
      </c>
      <c r="L21603" s="54">
        <v>-4.016</v>
      </c>
      <c r="M21603" s="54">
        <v>-2.9470000000000001</v>
      </c>
    </row>
    <row r="21604" spans="1:13" x14ac:dyDescent="0.2">
      <c r="A21604" s="50">
        <v>43131</v>
      </c>
      <c r="B21604">
        <f t="shared" si="1014"/>
        <v>2018</v>
      </c>
      <c r="C21604" s="51">
        <f t="shared" si="1015"/>
        <v>1</v>
      </c>
      <c r="D21604" s="51">
        <f t="shared" si="1016"/>
        <v>31</v>
      </c>
      <c r="E21604" s="52">
        <v>0.16666666666666666</v>
      </c>
      <c r="G21604" s="54">
        <v>-12.269</v>
      </c>
      <c r="H21604" s="54">
        <v>-8.9649999999999999</v>
      </c>
      <c r="I21604">
        <v>-6.8979999999999997</v>
      </c>
      <c r="J21604" s="54">
        <v>-5.5110000000000001</v>
      </c>
      <c r="K21604" s="54">
        <v>-4.8040000000000003</v>
      </c>
      <c r="L21604" s="54">
        <v>-4.0460000000000003</v>
      </c>
      <c r="M21604" s="54">
        <v>-2.9470000000000001</v>
      </c>
    </row>
    <row r="21605" spans="1:13" x14ac:dyDescent="0.2">
      <c r="A21605" s="50">
        <v>43131</v>
      </c>
      <c r="B21605">
        <f t="shared" si="1014"/>
        <v>2018</v>
      </c>
      <c r="C21605" s="51">
        <f t="shared" si="1015"/>
        <v>1</v>
      </c>
      <c r="D21605" s="51">
        <f t="shared" si="1016"/>
        <v>31</v>
      </c>
      <c r="E21605" s="52">
        <v>0.29166666666666669</v>
      </c>
      <c r="G21605" s="54">
        <v>-12.122999999999999</v>
      </c>
      <c r="H21605" s="54">
        <v>-9.0329999999999995</v>
      </c>
      <c r="I21605">
        <v>-6.93</v>
      </c>
      <c r="J21605" s="54">
        <v>-5.5419999999999998</v>
      </c>
      <c r="K21605" s="54">
        <v>-4.8040000000000003</v>
      </c>
      <c r="L21605" s="54">
        <v>-4.0460000000000003</v>
      </c>
      <c r="M21605" s="54">
        <v>-2.9470000000000001</v>
      </c>
    </row>
    <row r="21606" spans="1:13" x14ac:dyDescent="0.2">
      <c r="A21606" s="50">
        <v>43131</v>
      </c>
      <c r="B21606">
        <f t="shared" si="1014"/>
        <v>2018</v>
      </c>
      <c r="C21606" s="51">
        <f t="shared" si="1015"/>
        <v>1</v>
      </c>
      <c r="D21606" s="51">
        <f t="shared" si="1016"/>
        <v>31</v>
      </c>
      <c r="E21606" s="52">
        <v>0.41666666666666669</v>
      </c>
      <c r="G21606" s="54">
        <v>-12.048999999999999</v>
      </c>
      <c r="H21606" s="54">
        <v>-9.0660000000000007</v>
      </c>
      <c r="I21606">
        <v>-6.9939999999999998</v>
      </c>
      <c r="J21606" s="54">
        <v>-5.5739999999999998</v>
      </c>
      <c r="K21606" s="54">
        <v>-4.8339999999999996</v>
      </c>
      <c r="L21606" s="54">
        <v>-4.0759999999999996</v>
      </c>
      <c r="M21606" s="54">
        <v>-2.976</v>
      </c>
    </row>
    <row r="21607" spans="1:13" x14ac:dyDescent="0.2">
      <c r="A21607" s="50">
        <v>43131</v>
      </c>
      <c r="B21607">
        <f t="shared" si="1014"/>
        <v>2018</v>
      </c>
      <c r="C21607" s="51">
        <f t="shared" si="1015"/>
        <v>1</v>
      </c>
      <c r="D21607" s="51">
        <f t="shared" si="1016"/>
        <v>31</v>
      </c>
      <c r="E21607" s="52">
        <v>0.54166666666666663</v>
      </c>
      <c r="G21607" s="54">
        <v>-11.831</v>
      </c>
      <c r="H21607" s="54">
        <v>-9.1</v>
      </c>
      <c r="I21607">
        <v>-7.0259999999999998</v>
      </c>
      <c r="J21607" s="54">
        <v>-5.6050000000000004</v>
      </c>
      <c r="K21607" s="54">
        <v>-4.8650000000000002</v>
      </c>
      <c r="L21607" s="54">
        <v>-4.0759999999999996</v>
      </c>
      <c r="M21607" s="54">
        <v>-2.976</v>
      </c>
    </row>
    <row r="21608" spans="1:13" x14ac:dyDescent="0.2">
      <c r="A21608" s="50">
        <v>43131</v>
      </c>
      <c r="B21608">
        <f t="shared" si="1014"/>
        <v>2018</v>
      </c>
      <c r="C21608" s="51">
        <f t="shared" si="1015"/>
        <v>1</v>
      </c>
      <c r="D21608" s="51">
        <f t="shared" si="1016"/>
        <v>31</v>
      </c>
      <c r="E21608" s="52">
        <v>0.66666666666666663</v>
      </c>
      <c r="G21608" s="54">
        <v>-11.686</v>
      </c>
      <c r="H21608" s="54">
        <v>-9.1</v>
      </c>
      <c r="I21608">
        <v>-7.0579999999999998</v>
      </c>
      <c r="J21608" s="54">
        <v>-5.6360000000000001</v>
      </c>
      <c r="K21608" s="54">
        <v>-4.8650000000000002</v>
      </c>
      <c r="L21608" s="54">
        <v>-4.1059999999999999</v>
      </c>
      <c r="M21608" s="54">
        <v>-3.0059999999999998</v>
      </c>
    </row>
    <row r="21609" spans="1:13" x14ac:dyDescent="0.2">
      <c r="A21609" s="50">
        <v>43131</v>
      </c>
      <c r="B21609">
        <f t="shared" si="1014"/>
        <v>2018</v>
      </c>
      <c r="C21609" s="51">
        <f t="shared" si="1015"/>
        <v>1</v>
      </c>
      <c r="D21609" s="51">
        <f t="shared" si="1016"/>
        <v>31</v>
      </c>
      <c r="E21609" s="52">
        <v>0.79166666666666663</v>
      </c>
      <c r="G21609" s="54">
        <v>-11.831</v>
      </c>
      <c r="H21609" s="54">
        <v>-9.1340000000000003</v>
      </c>
      <c r="I21609">
        <v>-7.1219999999999999</v>
      </c>
      <c r="J21609" s="54">
        <v>-5.6669999999999998</v>
      </c>
      <c r="K21609" s="54">
        <v>-4.9260000000000002</v>
      </c>
      <c r="L21609" s="54">
        <v>-4.1369999999999996</v>
      </c>
      <c r="M21609" s="54">
        <v>-3.0350000000000001</v>
      </c>
    </row>
    <row r="21610" spans="1:13" x14ac:dyDescent="0.2">
      <c r="A21610" s="50">
        <v>43131</v>
      </c>
      <c r="B21610">
        <f t="shared" si="1014"/>
        <v>2018</v>
      </c>
      <c r="C21610" s="51">
        <f t="shared" si="1015"/>
        <v>1</v>
      </c>
      <c r="D21610" s="51">
        <f t="shared" si="1016"/>
        <v>31</v>
      </c>
      <c r="E21610" s="52">
        <v>0.91666666666666663</v>
      </c>
      <c r="G21610" s="54">
        <v>-12.013</v>
      </c>
      <c r="H21610" s="54">
        <v>-9.1340000000000003</v>
      </c>
      <c r="I21610">
        <v>-7.1219999999999999</v>
      </c>
      <c r="J21610" s="54">
        <v>-5.6980000000000004</v>
      </c>
      <c r="K21610" s="54">
        <v>-4.9569999999999999</v>
      </c>
      <c r="L21610" s="54">
        <v>-4.1669999999999998</v>
      </c>
      <c r="M21610" s="54">
        <v>-3.0649999999999999</v>
      </c>
    </row>
    <row r="21611" spans="1:13" x14ac:dyDescent="0.2">
      <c r="A21611" s="50">
        <v>43132</v>
      </c>
      <c r="B21611">
        <f t="shared" si="1014"/>
        <v>2018</v>
      </c>
      <c r="C21611" s="51">
        <f t="shared" si="1015"/>
        <v>2</v>
      </c>
      <c r="D21611" s="51">
        <f t="shared" si="1016"/>
        <v>1</v>
      </c>
      <c r="E21611" s="52">
        <v>4.1666666666666664E-2</v>
      </c>
      <c r="G21611" s="54">
        <v>-12.122999999999999</v>
      </c>
      <c r="H21611" s="54">
        <v>-9.1679999999999993</v>
      </c>
      <c r="I21611">
        <v>-7.1870000000000003</v>
      </c>
      <c r="J21611" s="54">
        <v>-5.7290000000000001</v>
      </c>
      <c r="K21611" s="54">
        <v>-4.9870000000000001</v>
      </c>
      <c r="L21611" s="54">
        <v>-4.1970000000000001</v>
      </c>
      <c r="M21611" s="54">
        <v>-3.0649999999999999</v>
      </c>
    </row>
    <row r="21612" spans="1:13" x14ac:dyDescent="0.2">
      <c r="A21612" s="50">
        <v>43132</v>
      </c>
      <c r="B21612">
        <f t="shared" si="1014"/>
        <v>2018</v>
      </c>
      <c r="C21612" s="51">
        <f t="shared" si="1015"/>
        <v>2</v>
      </c>
      <c r="D21612" s="51">
        <f t="shared" si="1016"/>
        <v>1</v>
      </c>
      <c r="E21612" s="52">
        <v>0.16666666666666666</v>
      </c>
      <c r="G21612" s="54">
        <v>-11.976000000000001</v>
      </c>
      <c r="H21612" s="54">
        <v>-9.202</v>
      </c>
      <c r="I21612">
        <v>-7.1870000000000003</v>
      </c>
      <c r="J21612" s="54">
        <v>-5.76</v>
      </c>
      <c r="K21612" s="54">
        <v>-4.9870000000000001</v>
      </c>
      <c r="L21612" s="54">
        <v>-4.2270000000000003</v>
      </c>
      <c r="M21612" s="54">
        <v>-3.0939999999999999</v>
      </c>
    </row>
    <row r="21613" spans="1:13" x14ac:dyDescent="0.2">
      <c r="A21613" s="50">
        <v>43132</v>
      </c>
      <c r="B21613">
        <f t="shared" si="1014"/>
        <v>2018</v>
      </c>
      <c r="C21613" s="51">
        <f t="shared" si="1015"/>
        <v>2</v>
      </c>
      <c r="D21613" s="51">
        <f t="shared" si="1016"/>
        <v>1</v>
      </c>
      <c r="E21613" s="52">
        <v>0.29166666666666669</v>
      </c>
      <c r="G21613" s="54">
        <v>-11.903</v>
      </c>
      <c r="H21613" s="54">
        <v>-9.2349999999999994</v>
      </c>
      <c r="I21613">
        <v>-7.2510000000000003</v>
      </c>
      <c r="J21613" s="54">
        <v>-5.7910000000000004</v>
      </c>
      <c r="K21613" s="54">
        <v>-5.0179999999999998</v>
      </c>
      <c r="L21613" s="54">
        <v>-4.2270000000000003</v>
      </c>
      <c r="M21613" s="54">
        <v>-3.1240000000000001</v>
      </c>
    </row>
    <row r="21614" spans="1:13" x14ac:dyDescent="0.2">
      <c r="A21614" s="50">
        <v>43132</v>
      </c>
      <c r="B21614">
        <f t="shared" si="1014"/>
        <v>2018</v>
      </c>
      <c r="C21614" s="51">
        <f t="shared" si="1015"/>
        <v>2</v>
      </c>
      <c r="D21614" s="51">
        <f t="shared" si="1016"/>
        <v>1</v>
      </c>
      <c r="E21614" s="52">
        <v>0.41666666666666669</v>
      </c>
      <c r="G21614" s="54">
        <v>-11.757999999999999</v>
      </c>
      <c r="H21614" s="54">
        <v>-9.2349999999999994</v>
      </c>
      <c r="I21614">
        <v>-7.2510000000000003</v>
      </c>
      <c r="J21614" s="54">
        <v>-5.8230000000000004</v>
      </c>
      <c r="K21614" s="54">
        <v>-5.0490000000000004</v>
      </c>
      <c r="L21614" s="54">
        <v>-4.2569999999999997</v>
      </c>
      <c r="M21614" s="54">
        <v>-3.1240000000000001</v>
      </c>
    </row>
    <row r="21615" spans="1:13" x14ac:dyDescent="0.2">
      <c r="A21615" s="50">
        <v>43132</v>
      </c>
      <c r="B21615">
        <f t="shared" si="1014"/>
        <v>2018</v>
      </c>
      <c r="C21615" s="51">
        <f t="shared" si="1015"/>
        <v>2</v>
      </c>
      <c r="D21615" s="51">
        <f t="shared" si="1016"/>
        <v>1</v>
      </c>
      <c r="E21615" s="52">
        <v>0.54166666666666663</v>
      </c>
      <c r="G21615" s="54">
        <v>-11.613</v>
      </c>
      <c r="H21615" s="54">
        <v>-9.2349999999999994</v>
      </c>
      <c r="I21615">
        <v>-7.2839999999999998</v>
      </c>
      <c r="J21615" s="54">
        <v>-5.8540000000000001</v>
      </c>
      <c r="K21615" s="54">
        <v>-5.0789999999999997</v>
      </c>
      <c r="L21615" s="54">
        <v>-4.2869999999999999</v>
      </c>
      <c r="M21615" s="54">
        <v>-3.153</v>
      </c>
    </row>
    <row r="21616" spans="1:13" x14ac:dyDescent="0.2">
      <c r="A21616" s="50">
        <v>43132</v>
      </c>
      <c r="B21616">
        <f t="shared" si="1014"/>
        <v>2018</v>
      </c>
      <c r="C21616" s="51">
        <f t="shared" si="1015"/>
        <v>2</v>
      </c>
      <c r="D21616" s="51">
        <f t="shared" si="1016"/>
        <v>1</v>
      </c>
      <c r="E21616" s="52">
        <v>0.66666666666666663</v>
      </c>
      <c r="G21616" s="54">
        <v>-11.468999999999999</v>
      </c>
      <c r="H21616" s="54">
        <v>-9.2349999999999994</v>
      </c>
      <c r="I21616">
        <v>-7.3159999999999998</v>
      </c>
      <c r="J21616" s="54">
        <v>-5.8849999999999998</v>
      </c>
      <c r="K21616" s="54">
        <v>-5.1100000000000003</v>
      </c>
      <c r="L21616" s="54">
        <v>-4.3179999999999996</v>
      </c>
      <c r="M21616" s="54">
        <v>-3.153</v>
      </c>
    </row>
    <row r="21617" spans="1:13" x14ac:dyDescent="0.2">
      <c r="A21617" s="50">
        <v>43132</v>
      </c>
      <c r="B21617">
        <f t="shared" si="1014"/>
        <v>2018</v>
      </c>
      <c r="C21617" s="51">
        <f t="shared" si="1015"/>
        <v>2</v>
      </c>
      <c r="D21617" s="51">
        <f t="shared" si="1016"/>
        <v>1</v>
      </c>
      <c r="E21617" s="52">
        <v>0.79166666666666663</v>
      </c>
      <c r="G21617" s="54">
        <v>-11.29</v>
      </c>
      <c r="H21617" s="54">
        <v>-9.202</v>
      </c>
      <c r="I21617">
        <v>-7.3479999999999999</v>
      </c>
      <c r="J21617" s="54">
        <v>-5.9160000000000004</v>
      </c>
      <c r="K21617" s="54">
        <v>-5.1100000000000003</v>
      </c>
      <c r="L21617" s="54">
        <v>-4.3179999999999996</v>
      </c>
      <c r="M21617" s="54">
        <v>-3.1829999999999998</v>
      </c>
    </row>
    <row r="21618" spans="1:13" x14ac:dyDescent="0.2">
      <c r="A21618" s="50">
        <v>43132</v>
      </c>
      <c r="B21618">
        <f t="shared" si="1014"/>
        <v>2018</v>
      </c>
      <c r="C21618" s="51">
        <f t="shared" si="1015"/>
        <v>2</v>
      </c>
      <c r="D21618" s="51">
        <f t="shared" si="1016"/>
        <v>1</v>
      </c>
      <c r="E21618" s="52">
        <v>0.91666666666666663</v>
      </c>
      <c r="G21618" s="54">
        <v>-11.183</v>
      </c>
      <c r="H21618" s="54">
        <v>-9.1679999999999993</v>
      </c>
      <c r="I21618">
        <v>-7.3479999999999999</v>
      </c>
      <c r="J21618" s="54">
        <v>-5.9480000000000004</v>
      </c>
      <c r="K21618" s="54">
        <v>-5.1719999999999997</v>
      </c>
      <c r="L21618" s="54">
        <v>-4.3479999999999999</v>
      </c>
      <c r="M21618" s="54">
        <v>-3.1829999999999998</v>
      </c>
    </row>
    <row r="21619" spans="1:13" x14ac:dyDescent="0.2">
      <c r="A21619" s="50">
        <v>43133</v>
      </c>
      <c r="B21619">
        <f t="shared" si="1014"/>
        <v>2018</v>
      </c>
      <c r="C21619" s="51">
        <f t="shared" si="1015"/>
        <v>2</v>
      </c>
      <c r="D21619" s="51">
        <f t="shared" si="1016"/>
        <v>2</v>
      </c>
      <c r="E21619" s="52">
        <v>4.1666666666666664E-2</v>
      </c>
      <c r="G21619" s="54">
        <v>-11.076000000000001</v>
      </c>
      <c r="H21619" s="54">
        <v>-9.1340000000000003</v>
      </c>
      <c r="I21619">
        <v>-7.3479999999999999</v>
      </c>
      <c r="J21619" s="54">
        <v>-5.9480000000000004</v>
      </c>
      <c r="K21619" s="54">
        <v>-5.1719999999999997</v>
      </c>
      <c r="L21619" s="54">
        <v>-4.3780000000000001</v>
      </c>
      <c r="M21619" s="54">
        <v>-3.2120000000000002</v>
      </c>
    </row>
    <row r="21620" spans="1:13" x14ac:dyDescent="0.2">
      <c r="A21620" s="50">
        <v>43133</v>
      </c>
      <c r="B21620">
        <f t="shared" si="1014"/>
        <v>2018</v>
      </c>
      <c r="C21620" s="51">
        <f t="shared" si="1015"/>
        <v>2</v>
      </c>
      <c r="D21620" s="51">
        <f t="shared" si="1016"/>
        <v>2</v>
      </c>
      <c r="E21620" s="52">
        <v>0.16666666666666666</v>
      </c>
      <c r="G21620" s="54">
        <v>-10.933999999999999</v>
      </c>
      <c r="H21620" s="54">
        <v>-9.0660000000000007</v>
      </c>
      <c r="I21620">
        <v>-7.3479999999999999</v>
      </c>
      <c r="J21620" s="54">
        <v>-5.9790000000000001</v>
      </c>
      <c r="K21620" s="54">
        <v>-5.202</v>
      </c>
      <c r="L21620" s="54">
        <v>-4.4080000000000004</v>
      </c>
      <c r="M21620" s="54">
        <v>-3.242</v>
      </c>
    </row>
    <row r="21621" spans="1:13" x14ac:dyDescent="0.2">
      <c r="A21621" s="50">
        <v>43133</v>
      </c>
      <c r="B21621">
        <f t="shared" si="1014"/>
        <v>2018</v>
      </c>
      <c r="C21621" s="51">
        <f t="shared" si="1015"/>
        <v>2</v>
      </c>
      <c r="D21621" s="51">
        <f t="shared" si="1016"/>
        <v>2</v>
      </c>
      <c r="E21621" s="52">
        <v>0.29166666666666669</v>
      </c>
      <c r="G21621" s="54">
        <v>-10.827</v>
      </c>
      <c r="H21621" s="54">
        <v>-9.0329999999999995</v>
      </c>
      <c r="I21621">
        <v>-7.3810000000000002</v>
      </c>
      <c r="J21621" s="54">
        <v>-6.01</v>
      </c>
      <c r="K21621" s="54">
        <v>-5.2329999999999997</v>
      </c>
      <c r="L21621" s="54">
        <v>-4.4390000000000001</v>
      </c>
      <c r="M21621" s="54">
        <v>-3.242</v>
      </c>
    </row>
    <row r="21622" spans="1:13" x14ac:dyDescent="0.2">
      <c r="A21622" s="50">
        <v>43133</v>
      </c>
      <c r="B21622">
        <f t="shared" si="1014"/>
        <v>2018</v>
      </c>
      <c r="C21622" s="51">
        <f t="shared" si="1015"/>
        <v>2</v>
      </c>
      <c r="D21622" s="51">
        <f t="shared" si="1016"/>
        <v>2</v>
      </c>
      <c r="E21622" s="52">
        <v>0.41666666666666669</v>
      </c>
      <c r="G21622" s="54">
        <v>-10.757</v>
      </c>
      <c r="H21622" s="54">
        <v>-8.9990000000000006</v>
      </c>
      <c r="I21622">
        <v>-7.3810000000000002</v>
      </c>
      <c r="J21622" s="54">
        <v>-6.0419999999999998</v>
      </c>
      <c r="K21622" s="54">
        <v>-5.2640000000000002</v>
      </c>
      <c r="L21622" s="54">
        <v>-4.4690000000000003</v>
      </c>
      <c r="M21622" s="54">
        <v>-3.2709999999999999</v>
      </c>
    </row>
    <row r="21623" spans="1:13" x14ac:dyDescent="0.2">
      <c r="A21623" s="50">
        <v>43133</v>
      </c>
      <c r="B21623">
        <f t="shared" si="1014"/>
        <v>2018</v>
      </c>
      <c r="C21623" s="51">
        <f t="shared" si="1015"/>
        <v>2</v>
      </c>
      <c r="D21623" s="51">
        <f t="shared" si="1016"/>
        <v>2</v>
      </c>
      <c r="E21623" s="52">
        <v>0.54166666666666663</v>
      </c>
      <c r="G21623" s="54">
        <v>-10.686</v>
      </c>
      <c r="H21623" s="54">
        <v>-8.9649999999999999</v>
      </c>
      <c r="I21623">
        <v>-7.3810000000000002</v>
      </c>
      <c r="J21623" s="54">
        <v>-6.0419999999999998</v>
      </c>
      <c r="K21623" s="54">
        <v>-5.2640000000000002</v>
      </c>
      <c r="L21623" s="54">
        <v>-4.4690000000000003</v>
      </c>
      <c r="M21623" s="54">
        <v>-3.3010000000000002</v>
      </c>
    </row>
    <row r="21624" spans="1:13" x14ac:dyDescent="0.2">
      <c r="A21624" s="50">
        <v>43133</v>
      </c>
      <c r="B21624">
        <f t="shared" si="1014"/>
        <v>2018</v>
      </c>
      <c r="C21624" s="51">
        <f t="shared" si="1015"/>
        <v>2</v>
      </c>
      <c r="D21624" s="51">
        <f t="shared" si="1016"/>
        <v>2</v>
      </c>
      <c r="E21624" s="52">
        <v>0.66666666666666663</v>
      </c>
      <c r="G21624" s="54">
        <v>-10.616</v>
      </c>
      <c r="H21624" s="54">
        <v>-8.8979999999999997</v>
      </c>
      <c r="I21624">
        <v>-7.3810000000000002</v>
      </c>
      <c r="J21624" s="54">
        <v>-6.0730000000000004</v>
      </c>
      <c r="K21624" s="54">
        <v>-5.2949999999999999</v>
      </c>
      <c r="L21624" s="54">
        <v>-4.4989999999999997</v>
      </c>
      <c r="M21624" s="54">
        <v>-3.33</v>
      </c>
    </row>
    <row r="21625" spans="1:13" x14ac:dyDescent="0.2">
      <c r="A21625" s="50">
        <v>43133</v>
      </c>
      <c r="B21625">
        <f t="shared" si="1014"/>
        <v>2018</v>
      </c>
      <c r="C21625" s="51">
        <f t="shared" si="1015"/>
        <v>2</v>
      </c>
      <c r="D21625" s="51">
        <f t="shared" si="1016"/>
        <v>2</v>
      </c>
      <c r="E21625" s="52">
        <v>0.79166666666666663</v>
      </c>
      <c r="G21625" s="54">
        <v>-10.581</v>
      </c>
      <c r="H21625" s="54">
        <v>-8.8640000000000008</v>
      </c>
      <c r="I21625">
        <v>-7.3810000000000002</v>
      </c>
      <c r="J21625" s="54">
        <v>-6.0730000000000004</v>
      </c>
      <c r="K21625" s="54">
        <v>-5.3259999999999996</v>
      </c>
      <c r="L21625" s="54">
        <v>-4.53</v>
      </c>
      <c r="M21625" s="54">
        <v>-3.33</v>
      </c>
    </row>
    <row r="21626" spans="1:13" x14ac:dyDescent="0.2">
      <c r="A21626" s="50">
        <v>43133</v>
      </c>
      <c r="B21626">
        <f t="shared" si="1014"/>
        <v>2018</v>
      </c>
      <c r="C21626" s="51">
        <f t="shared" si="1015"/>
        <v>2</v>
      </c>
      <c r="D21626" s="51">
        <f t="shared" si="1016"/>
        <v>2</v>
      </c>
      <c r="E21626" s="52">
        <v>0.91666666666666663</v>
      </c>
      <c r="G21626" s="54">
        <v>-10.581</v>
      </c>
      <c r="H21626" s="54">
        <v>-8.8640000000000008</v>
      </c>
      <c r="I21626">
        <v>-7.3479999999999999</v>
      </c>
      <c r="J21626" s="54">
        <v>-6.0730000000000004</v>
      </c>
      <c r="K21626" s="54">
        <v>-5.3259999999999996</v>
      </c>
      <c r="L21626" s="54">
        <v>-4.53</v>
      </c>
      <c r="M21626" s="54">
        <v>-3.36</v>
      </c>
    </row>
    <row r="21627" spans="1:13" x14ac:dyDescent="0.2">
      <c r="A21627" s="50">
        <v>43134</v>
      </c>
      <c r="B21627">
        <f t="shared" si="1014"/>
        <v>2018</v>
      </c>
      <c r="C21627" s="51">
        <f t="shared" si="1015"/>
        <v>2</v>
      </c>
      <c r="D21627" s="51">
        <f t="shared" si="1016"/>
        <v>3</v>
      </c>
      <c r="E21627" s="52">
        <v>4.1666666666666664E-2</v>
      </c>
      <c r="G21627" s="54">
        <v>-10.510999999999999</v>
      </c>
      <c r="H21627" s="54">
        <v>-8.8309999999999995</v>
      </c>
      <c r="I21627">
        <v>-7.3479999999999999</v>
      </c>
      <c r="J21627" s="54">
        <v>-6.1050000000000004</v>
      </c>
      <c r="K21627" s="54">
        <v>-5.3259999999999996</v>
      </c>
      <c r="L21627" s="54">
        <v>-4.5599999999999996</v>
      </c>
      <c r="M21627" s="54">
        <v>-3.36</v>
      </c>
    </row>
    <row r="21628" spans="1:13" x14ac:dyDescent="0.2">
      <c r="A21628" s="50">
        <v>43134</v>
      </c>
      <c r="B21628">
        <f t="shared" si="1014"/>
        <v>2018</v>
      </c>
      <c r="C21628" s="51">
        <f t="shared" si="1015"/>
        <v>2</v>
      </c>
      <c r="D21628" s="51">
        <f t="shared" si="1016"/>
        <v>3</v>
      </c>
      <c r="E21628" s="52">
        <v>0.16666666666666666</v>
      </c>
      <c r="G21628" s="54">
        <v>-10.336</v>
      </c>
      <c r="H21628" s="54">
        <v>-8.7970000000000006</v>
      </c>
      <c r="I21628">
        <v>-7.3479999999999999</v>
      </c>
      <c r="J21628" s="54">
        <v>-6.1050000000000004</v>
      </c>
      <c r="K21628" s="54">
        <v>-5.3570000000000002</v>
      </c>
      <c r="L21628" s="54">
        <v>-4.5599999999999996</v>
      </c>
      <c r="M21628" s="54">
        <v>-3.36</v>
      </c>
    </row>
    <row r="21629" spans="1:13" x14ac:dyDescent="0.2">
      <c r="A21629" s="50">
        <v>43134</v>
      </c>
      <c r="B21629">
        <f t="shared" si="1014"/>
        <v>2018</v>
      </c>
      <c r="C21629" s="51">
        <f t="shared" si="1015"/>
        <v>2</v>
      </c>
      <c r="D21629" s="51">
        <f t="shared" si="1016"/>
        <v>3</v>
      </c>
      <c r="E21629" s="52">
        <v>0.29166666666666669</v>
      </c>
      <c r="G21629" s="54">
        <v>-10.092000000000001</v>
      </c>
      <c r="H21629" s="54">
        <v>-8.7639999999999993</v>
      </c>
      <c r="I21629">
        <v>-7.3159999999999998</v>
      </c>
      <c r="J21629" s="54">
        <v>-6.1360000000000001</v>
      </c>
      <c r="K21629" s="54">
        <v>-5.3570000000000002</v>
      </c>
      <c r="L21629" s="54">
        <v>-4.5599999999999996</v>
      </c>
      <c r="M21629" s="54">
        <v>-3.39</v>
      </c>
    </row>
    <row r="21630" spans="1:13" x14ac:dyDescent="0.2">
      <c r="A21630" s="50">
        <v>43134</v>
      </c>
      <c r="B21630">
        <f t="shared" si="1014"/>
        <v>2018</v>
      </c>
      <c r="C21630" s="51">
        <f t="shared" si="1015"/>
        <v>2</v>
      </c>
      <c r="D21630" s="51">
        <f t="shared" si="1016"/>
        <v>3</v>
      </c>
      <c r="E21630" s="52">
        <v>0.41666666666666669</v>
      </c>
      <c r="G21630" s="54">
        <v>-9.8510000000000009</v>
      </c>
      <c r="H21630" s="54">
        <v>-8.73</v>
      </c>
      <c r="I21630">
        <v>-7.3159999999999998</v>
      </c>
      <c r="J21630" s="54">
        <v>-6.1360000000000001</v>
      </c>
      <c r="K21630" s="54">
        <v>-5.3570000000000002</v>
      </c>
      <c r="L21630" s="54">
        <v>-4.5599999999999996</v>
      </c>
      <c r="M21630" s="54">
        <v>-3.39</v>
      </c>
    </row>
    <row r="21631" spans="1:13" x14ac:dyDescent="0.2">
      <c r="A21631" s="50">
        <v>43134</v>
      </c>
      <c r="B21631">
        <f t="shared" si="1014"/>
        <v>2018</v>
      </c>
      <c r="C21631" s="51">
        <f t="shared" si="1015"/>
        <v>2</v>
      </c>
      <c r="D21631" s="51">
        <f t="shared" si="1016"/>
        <v>3</v>
      </c>
      <c r="E21631" s="52">
        <v>0.54166666666666663</v>
      </c>
      <c r="G21631" s="54">
        <v>-9.6440000000000001</v>
      </c>
      <c r="H21631" s="54">
        <v>-8.6630000000000003</v>
      </c>
      <c r="I21631">
        <v>-7.3159999999999998</v>
      </c>
      <c r="J21631" s="54">
        <v>-6.1360000000000001</v>
      </c>
      <c r="K21631" s="54">
        <v>-5.3259999999999996</v>
      </c>
      <c r="L21631" s="54">
        <v>-4.5599999999999996</v>
      </c>
      <c r="M21631" s="54">
        <v>-3.39</v>
      </c>
    </row>
    <row r="21632" spans="1:13" x14ac:dyDescent="0.2">
      <c r="A21632" s="50">
        <v>43134</v>
      </c>
      <c r="B21632">
        <f t="shared" si="1014"/>
        <v>2018</v>
      </c>
      <c r="C21632" s="51">
        <f t="shared" si="1015"/>
        <v>2</v>
      </c>
      <c r="D21632" s="51">
        <f t="shared" si="1016"/>
        <v>3</v>
      </c>
      <c r="E21632" s="52">
        <v>0.66666666666666663</v>
      </c>
      <c r="G21632" s="54">
        <v>-9.4390000000000001</v>
      </c>
      <c r="H21632" s="54">
        <v>-8.5969999999999995</v>
      </c>
      <c r="I21632">
        <v>-7.3159999999999998</v>
      </c>
      <c r="J21632" s="54">
        <v>-6.1360000000000001</v>
      </c>
      <c r="K21632" s="54">
        <v>-5.3570000000000002</v>
      </c>
      <c r="L21632" s="54">
        <v>-4.59</v>
      </c>
      <c r="M21632" s="54">
        <v>-3.39</v>
      </c>
    </row>
    <row r="21633" spans="1:13" x14ac:dyDescent="0.2">
      <c r="A21633" s="50">
        <v>43134</v>
      </c>
      <c r="B21633">
        <f t="shared" si="1014"/>
        <v>2018</v>
      </c>
      <c r="C21633" s="51">
        <f t="shared" si="1015"/>
        <v>2</v>
      </c>
      <c r="D21633" s="51">
        <f t="shared" si="1016"/>
        <v>3</v>
      </c>
      <c r="E21633" s="52">
        <v>0.79166666666666663</v>
      </c>
      <c r="G21633" s="54">
        <v>-9.1</v>
      </c>
      <c r="H21633" s="54">
        <v>-8.4969999999999999</v>
      </c>
      <c r="I21633">
        <v>-7.2839999999999998</v>
      </c>
      <c r="J21633" s="54">
        <v>-6.1360000000000001</v>
      </c>
      <c r="K21633" s="54">
        <v>-5.3570000000000002</v>
      </c>
      <c r="L21633" s="54">
        <v>-4.59</v>
      </c>
      <c r="M21633" s="54">
        <v>-3.419</v>
      </c>
    </row>
    <row r="21634" spans="1:13" x14ac:dyDescent="0.2">
      <c r="A21634" s="50">
        <v>43134</v>
      </c>
      <c r="B21634">
        <f t="shared" si="1014"/>
        <v>2018</v>
      </c>
      <c r="C21634" s="51">
        <f t="shared" si="1015"/>
        <v>2</v>
      </c>
      <c r="D21634" s="51">
        <f t="shared" si="1016"/>
        <v>3</v>
      </c>
      <c r="E21634" s="52">
        <v>0.91666666666666663</v>
      </c>
      <c r="G21634" s="54">
        <v>-8.8309999999999995</v>
      </c>
      <c r="H21634" s="54">
        <v>-8.43</v>
      </c>
      <c r="I21634">
        <v>-7.2839999999999998</v>
      </c>
      <c r="J21634" s="54">
        <v>-6.1360000000000001</v>
      </c>
      <c r="K21634" s="54">
        <v>-5.3879999999999999</v>
      </c>
      <c r="L21634" s="54">
        <v>-4.6210000000000004</v>
      </c>
      <c r="M21634" s="54">
        <v>-3.4489999999999998</v>
      </c>
    </row>
    <row r="21635" spans="1:13" x14ac:dyDescent="0.2">
      <c r="A21635" s="50">
        <v>43135</v>
      </c>
      <c r="B21635">
        <f t="shared" si="1014"/>
        <v>2018</v>
      </c>
      <c r="C21635" s="51">
        <f t="shared" si="1015"/>
        <v>2</v>
      </c>
      <c r="D21635" s="51">
        <f t="shared" si="1016"/>
        <v>4</v>
      </c>
      <c r="E21635" s="52">
        <v>4.1666666666666664E-2</v>
      </c>
      <c r="G21635" s="54">
        <v>-8.6630000000000003</v>
      </c>
      <c r="H21635" s="54">
        <v>-8.2970000000000006</v>
      </c>
      <c r="I21635">
        <v>-7.2510000000000003</v>
      </c>
      <c r="J21635" s="54">
        <v>-6.1680000000000001</v>
      </c>
      <c r="K21635" s="54">
        <v>-5.3879999999999999</v>
      </c>
      <c r="L21635" s="54">
        <v>-4.6509999999999998</v>
      </c>
      <c r="M21635" s="54">
        <v>-3.4790000000000001</v>
      </c>
    </row>
    <row r="21636" spans="1:13" x14ac:dyDescent="0.2">
      <c r="A21636" s="50">
        <v>43135</v>
      </c>
      <c r="B21636">
        <f t="shared" si="1014"/>
        <v>2018</v>
      </c>
      <c r="C21636" s="51">
        <f t="shared" si="1015"/>
        <v>2</v>
      </c>
      <c r="D21636" s="51">
        <f t="shared" si="1016"/>
        <v>4</v>
      </c>
      <c r="E21636" s="52">
        <v>0.16666666666666666</v>
      </c>
      <c r="G21636" s="54">
        <v>-8.5969999999999995</v>
      </c>
      <c r="H21636" s="54">
        <v>-8.1980000000000004</v>
      </c>
      <c r="I21636">
        <v>-7.2190000000000003</v>
      </c>
      <c r="J21636" s="54">
        <v>-6.1680000000000001</v>
      </c>
      <c r="K21636" s="54">
        <v>-5.4180000000000001</v>
      </c>
      <c r="L21636" s="54">
        <v>-4.6509999999999998</v>
      </c>
      <c r="M21636" s="54">
        <v>-3.4790000000000001</v>
      </c>
    </row>
    <row r="21637" spans="1:13" x14ac:dyDescent="0.2">
      <c r="A21637" s="50">
        <v>43135</v>
      </c>
      <c r="B21637">
        <f t="shared" si="1014"/>
        <v>2018</v>
      </c>
      <c r="C21637" s="51">
        <f t="shared" si="1015"/>
        <v>2</v>
      </c>
      <c r="D21637" s="51">
        <f t="shared" si="1016"/>
        <v>4</v>
      </c>
      <c r="E21637" s="52">
        <v>0.29166666666666669</v>
      </c>
      <c r="G21637" s="54">
        <v>-8.5299999999999994</v>
      </c>
      <c r="H21637" s="54">
        <v>-8.0990000000000002</v>
      </c>
      <c r="I21637">
        <v>-7.1870000000000003</v>
      </c>
      <c r="J21637" s="54">
        <v>-6.1360000000000001</v>
      </c>
      <c r="K21637" s="54">
        <v>-5.4489999999999998</v>
      </c>
      <c r="L21637" s="54">
        <v>-4.6820000000000004</v>
      </c>
      <c r="M21637" s="54">
        <v>-3.508</v>
      </c>
    </row>
    <row r="21638" spans="1:13" x14ac:dyDescent="0.2">
      <c r="A21638" s="50">
        <v>43135</v>
      </c>
      <c r="B21638">
        <f t="shared" si="1014"/>
        <v>2018</v>
      </c>
      <c r="C21638" s="51">
        <f t="shared" si="1015"/>
        <v>2</v>
      </c>
      <c r="D21638" s="51">
        <f t="shared" si="1016"/>
        <v>4</v>
      </c>
      <c r="E21638" s="52">
        <v>0.41666666666666669</v>
      </c>
      <c r="G21638" s="54">
        <v>-8.4629999999999992</v>
      </c>
      <c r="H21638" s="54">
        <v>-8.0329999999999995</v>
      </c>
      <c r="I21638">
        <v>-7.1550000000000002</v>
      </c>
      <c r="J21638" s="54">
        <v>-6.1360000000000001</v>
      </c>
      <c r="K21638" s="54">
        <v>-5.4489999999999998</v>
      </c>
      <c r="L21638" s="54">
        <v>-4.6820000000000004</v>
      </c>
      <c r="M21638" s="54">
        <v>-3.508</v>
      </c>
    </row>
    <row r="21639" spans="1:13" x14ac:dyDescent="0.2">
      <c r="A21639" s="50">
        <v>43135</v>
      </c>
      <c r="B21639">
        <f t="shared" si="1014"/>
        <v>2018</v>
      </c>
      <c r="C21639" s="51">
        <f t="shared" si="1015"/>
        <v>2</v>
      </c>
      <c r="D21639" s="51">
        <f t="shared" si="1016"/>
        <v>4</v>
      </c>
      <c r="E21639" s="52">
        <v>0.54166666666666663</v>
      </c>
      <c r="G21639" s="54">
        <v>-8.4969999999999999</v>
      </c>
      <c r="H21639" s="54">
        <v>-7.9349999999999996</v>
      </c>
      <c r="I21639">
        <v>-7.1219999999999999</v>
      </c>
      <c r="J21639" s="54">
        <v>-6.1360000000000001</v>
      </c>
      <c r="K21639" s="54">
        <v>-5.4489999999999998</v>
      </c>
      <c r="L21639" s="54">
        <v>-4.7119999999999997</v>
      </c>
      <c r="M21639" s="54">
        <v>-3.5379999999999998</v>
      </c>
    </row>
    <row r="21640" spans="1:13" x14ac:dyDescent="0.2">
      <c r="A21640" s="50">
        <v>43135</v>
      </c>
      <c r="B21640">
        <f t="shared" si="1014"/>
        <v>2018</v>
      </c>
      <c r="C21640" s="51">
        <f t="shared" si="1015"/>
        <v>2</v>
      </c>
      <c r="D21640" s="51">
        <f t="shared" si="1016"/>
        <v>4</v>
      </c>
      <c r="E21640" s="52">
        <v>0.66666666666666663</v>
      </c>
      <c r="G21640" s="54">
        <v>-8.4969999999999999</v>
      </c>
      <c r="H21640" s="54">
        <v>-7.9020000000000001</v>
      </c>
      <c r="I21640">
        <v>-7.0579999999999998</v>
      </c>
      <c r="J21640" s="54">
        <v>-6.1360000000000001</v>
      </c>
      <c r="K21640" s="54">
        <v>-5.4489999999999998</v>
      </c>
      <c r="L21640" s="54">
        <v>-4.7119999999999997</v>
      </c>
      <c r="M21640" s="54">
        <v>-3.5680000000000001</v>
      </c>
    </row>
    <row r="21641" spans="1:13" x14ac:dyDescent="0.2">
      <c r="A21641" s="50">
        <v>43135</v>
      </c>
      <c r="B21641">
        <f t="shared" si="1014"/>
        <v>2018</v>
      </c>
      <c r="C21641" s="51">
        <f t="shared" si="1015"/>
        <v>2</v>
      </c>
      <c r="D21641" s="51">
        <f t="shared" si="1016"/>
        <v>4</v>
      </c>
      <c r="E21641" s="52">
        <v>0.79166666666666663</v>
      </c>
      <c r="G21641" s="54">
        <v>-8.4969999999999999</v>
      </c>
      <c r="H21641" s="54">
        <v>-7.8360000000000003</v>
      </c>
      <c r="I21641">
        <v>-7.0259999999999998</v>
      </c>
      <c r="J21641" s="54">
        <v>-6.1050000000000004</v>
      </c>
      <c r="K21641" s="54">
        <v>-5.4489999999999998</v>
      </c>
      <c r="L21641" s="54">
        <v>-4.7430000000000003</v>
      </c>
      <c r="M21641" s="54">
        <v>-3.5680000000000001</v>
      </c>
    </row>
    <row r="21642" spans="1:13" x14ac:dyDescent="0.2">
      <c r="A21642" s="50">
        <v>43135</v>
      </c>
      <c r="B21642">
        <f t="shared" si="1014"/>
        <v>2018</v>
      </c>
      <c r="C21642" s="51">
        <f t="shared" si="1015"/>
        <v>2</v>
      </c>
      <c r="D21642" s="51">
        <f t="shared" si="1016"/>
        <v>4</v>
      </c>
      <c r="E21642" s="52">
        <v>0.91666666666666663</v>
      </c>
      <c r="G21642" s="54">
        <v>-8.4969999999999999</v>
      </c>
      <c r="H21642" s="54">
        <v>-7.8040000000000003</v>
      </c>
      <c r="I21642">
        <v>-7.0259999999999998</v>
      </c>
      <c r="J21642" s="54">
        <v>-6.1050000000000004</v>
      </c>
      <c r="K21642" s="54">
        <v>-5.4489999999999998</v>
      </c>
      <c r="L21642" s="54">
        <v>-4.7430000000000003</v>
      </c>
      <c r="M21642" s="54">
        <v>-3.5979999999999999</v>
      </c>
    </row>
    <row r="21643" spans="1:13" x14ac:dyDescent="0.2">
      <c r="A21643" s="50">
        <v>43136</v>
      </c>
      <c r="B21643">
        <f t="shared" si="1014"/>
        <v>2018</v>
      </c>
      <c r="C21643" s="51">
        <f t="shared" si="1015"/>
        <v>2</v>
      </c>
      <c r="D21643" s="51">
        <f t="shared" si="1016"/>
        <v>5</v>
      </c>
      <c r="E21643" s="52">
        <v>4.1666666666666664E-2</v>
      </c>
      <c r="G21643" s="54">
        <v>-8.5299999999999994</v>
      </c>
      <c r="H21643" s="54">
        <v>-7.7709999999999999</v>
      </c>
      <c r="I21643">
        <v>-6.9939999999999998</v>
      </c>
      <c r="J21643" s="54">
        <v>-6.1050000000000004</v>
      </c>
      <c r="K21643" s="54">
        <v>-5.4489999999999998</v>
      </c>
      <c r="L21643" s="54">
        <v>-4.7430000000000003</v>
      </c>
      <c r="M21643" s="54">
        <v>-3.5979999999999999</v>
      </c>
    </row>
    <row r="21644" spans="1:13" x14ac:dyDescent="0.2">
      <c r="A21644" s="50">
        <v>43136</v>
      </c>
      <c r="B21644">
        <f t="shared" si="1014"/>
        <v>2018</v>
      </c>
      <c r="C21644" s="51">
        <f t="shared" si="1015"/>
        <v>2</v>
      </c>
      <c r="D21644" s="51">
        <f t="shared" si="1016"/>
        <v>5</v>
      </c>
      <c r="E21644" s="52">
        <v>0.16666666666666666</v>
      </c>
      <c r="G21644" s="54">
        <v>-8.5299999999999994</v>
      </c>
      <c r="H21644" s="54">
        <v>-7.7709999999999999</v>
      </c>
      <c r="I21644">
        <v>-6.9619999999999997</v>
      </c>
      <c r="J21644" s="54">
        <v>-6.1050000000000004</v>
      </c>
      <c r="K21644" s="54">
        <v>-5.4489999999999998</v>
      </c>
      <c r="L21644" s="54">
        <v>-4.7729999999999997</v>
      </c>
      <c r="M21644" s="54">
        <v>-3.6269999999999998</v>
      </c>
    </row>
    <row r="21645" spans="1:13" x14ac:dyDescent="0.2">
      <c r="A21645" s="50">
        <v>43136</v>
      </c>
      <c r="B21645">
        <f t="shared" si="1014"/>
        <v>2018</v>
      </c>
      <c r="C21645" s="51">
        <f t="shared" si="1015"/>
        <v>2</v>
      </c>
      <c r="D21645" s="51">
        <f t="shared" si="1016"/>
        <v>5</v>
      </c>
      <c r="E21645" s="52">
        <v>0.29166666666666669</v>
      </c>
      <c r="G21645" s="54">
        <v>-8.5630000000000006</v>
      </c>
      <c r="H21645" s="54">
        <v>-7.7380000000000004</v>
      </c>
      <c r="I21645">
        <v>-6.93</v>
      </c>
      <c r="J21645" s="54">
        <v>-6.1050000000000004</v>
      </c>
      <c r="K21645" s="54">
        <v>-5.48</v>
      </c>
      <c r="L21645" s="54">
        <v>-4.7729999999999997</v>
      </c>
      <c r="M21645" s="54">
        <v>-3.6269999999999998</v>
      </c>
    </row>
    <row r="21646" spans="1:13" x14ac:dyDescent="0.2">
      <c r="A21646" s="50">
        <v>43136</v>
      </c>
      <c r="B21646">
        <f t="shared" si="1014"/>
        <v>2018</v>
      </c>
      <c r="C21646" s="51">
        <f t="shared" si="1015"/>
        <v>2</v>
      </c>
      <c r="D21646" s="51">
        <f t="shared" si="1016"/>
        <v>5</v>
      </c>
      <c r="E21646" s="52">
        <v>0.41666666666666669</v>
      </c>
      <c r="G21646" s="54">
        <v>-8.5630000000000006</v>
      </c>
      <c r="H21646" s="54">
        <v>-7.7060000000000004</v>
      </c>
      <c r="I21646">
        <v>-6.93</v>
      </c>
      <c r="J21646" s="54">
        <v>-6.0730000000000004</v>
      </c>
      <c r="K21646" s="54">
        <v>-5.4489999999999998</v>
      </c>
      <c r="L21646" s="54">
        <v>-4.7729999999999997</v>
      </c>
      <c r="M21646" s="54">
        <v>-3.657</v>
      </c>
    </row>
    <row r="21647" spans="1:13" x14ac:dyDescent="0.2">
      <c r="A21647" s="50">
        <v>43136</v>
      </c>
      <c r="B21647">
        <f t="shared" ref="B21647:B21710" si="1017">YEAR(A21647)</f>
        <v>2018</v>
      </c>
      <c r="C21647" s="51">
        <f t="shared" ref="C21647:C21710" si="1018">MONTH(A21647)</f>
        <v>2</v>
      </c>
      <c r="D21647" s="51">
        <f t="shared" ref="D21647:D21710" si="1019">DAY(A21647)</f>
        <v>5</v>
      </c>
      <c r="E21647" s="52">
        <v>0.54166666666666663</v>
      </c>
      <c r="G21647" s="54">
        <v>-8.5969999999999995</v>
      </c>
      <c r="H21647" s="54">
        <v>-7.7060000000000004</v>
      </c>
      <c r="I21647">
        <v>-6.8979999999999997</v>
      </c>
      <c r="J21647" s="54">
        <v>-6.0730000000000004</v>
      </c>
      <c r="K21647" s="54">
        <v>-5.48</v>
      </c>
      <c r="L21647" s="54">
        <v>-4.8040000000000003</v>
      </c>
      <c r="M21647" s="54">
        <v>-3.657</v>
      </c>
    </row>
    <row r="21648" spans="1:13" x14ac:dyDescent="0.2">
      <c r="A21648" s="50">
        <v>43136</v>
      </c>
      <c r="B21648">
        <f t="shared" si="1017"/>
        <v>2018</v>
      </c>
      <c r="C21648" s="51">
        <f t="shared" si="1018"/>
        <v>2</v>
      </c>
      <c r="D21648" s="51">
        <f t="shared" si="1019"/>
        <v>5</v>
      </c>
      <c r="E21648" s="52">
        <v>0.66666666666666663</v>
      </c>
      <c r="G21648" s="54">
        <v>-8.6300000000000008</v>
      </c>
      <c r="H21648" s="54">
        <v>-7.7060000000000004</v>
      </c>
      <c r="I21648">
        <v>-6.8659999999999997</v>
      </c>
      <c r="J21648" s="54">
        <v>-6.0419999999999998</v>
      </c>
      <c r="K21648" s="54">
        <v>-5.48</v>
      </c>
      <c r="L21648" s="54">
        <v>-4.8040000000000003</v>
      </c>
      <c r="M21648" s="54">
        <v>-3.6869999999999998</v>
      </c>
    </row>
    <row r="21649" spans="1:13" x14ac:dyDescent="0.2">
      <c r="A21649" s="50">
        <v>43136</v>
      </c>
      <c r="B21649">
        <f t="shared" si="1017"/>
        <v>2018</v>
      </c>
      <c r="C21649" s="51">
        <f t="shared" si="1018"/>
        <v>2</v>
      </c>
      <c r="D21649" s="51">
        <f t="shared" si="1019"/>
        <v>5</v>
      </c>
      <c r="E21649" s="52">
        <v>0.79166666666666663</v>
      </c>
      <c r="G21649" s="54">
        <v>-8.6969999999999992</v>
      </c>
      <c r="H21649" s="54">
        <v>-7.673</v>
      </c>
      <c r="I21649">
        <v>-6.8659999999999997</v>
      </c>
      <c r="J21649" s="54">
        <v>-6.0419999999999998</v>
      </c>
      <c r="K21649" s="54">
        <v>-5.48</v>
      </c>
      <c r="L21649" s="54">
        <v>-4.8040000000000003</v>
      </c>
      <c r="M21649" s="54">
        <v>-3.7170000000000001</v>
      </c>
    </row>
    <row r="21650" spans="1:13" x14ac:dyDescent="0.2">
      <c r="A21650" s="50">
        <v>43136</v>
      </c>
      <c r="B21650">
        <f t="shared" si="1017"/>
        <v>2018</v>
      </c>
      <c r="C21650" s="51">
        <f t="shared" si="1018"/>
        <v>2</v>
      </c>
      <c r="D21650" s="51">
        <f t="shared" si="1019"/>
        <v>5</v>
      </c>
      <c r="E21650" s="52">
        <v>0.91666666666666663</v>
      </c>
      <c r="G21650" s="54">
        <v>-8.7639999999999993</v>
      </c>
      <c r="H21650" s="54">
        <v>-7.673</v>
      </c>
      <c r="I21650">
        <v>-6.8659999999999997</v>
      </c>
      <c r="J21650" s="54">
        <v>-6.0419999999999998</v>
      </c>
      <c r="K21650" s="54">
        <v>-5.48</v>
      </c>
      <c r="L21650" s="54">
        <v>-4.8339999999999996</v>
      </c>
      <c r="M21650" s="54">
        <v>-3.7170000000000001</v>
      </c>
    </row>
    <row r="21651" spans="1:13" x14ac:dyDescent="0.2">
      <c r="A21651" s="50">
        <v>43137</v>
      </c>
      <c r="B21651">
        <f t="shared" si="1017"/>
        <v>2018</v>
      </c>
      <c r="C21651" s="51">
        <f t="shared" si="1018"/>
        <v>2</v>
      </c>
      <c r="D21651" s="51">
        <f t="shared" si="1019"/>
        <v>6</v>
      </c>
      <c r="E21651" s="52">
        <v>4.1666666666666664E-2</v>
      </c>
      <c r="G21651" s="54">
        <v>-8.8309999999999995</v>
      </c>
      <c r="H21651" s="54">
        <v>-7.673</v>
      </c>
      <c r="I21651">
        <v>-6.8339999999999996</v>
      </c>
      <c r="J21651" s="54">
        <v>-6.0419999999999998</v>
      </c>
      <c r="K21651" s="54">
        <v>-5.48</v>
      </c>
      <c r="L21651" s="54">
        <v>-4.8339999999999996</v>
      </c>
      <c r="M21651" s="54">
        <v>-3.7469999999999999</v>
      </c>
    </row>
    <row r="21652" spans="1:13" x14ac:dyDescent="0.2">
      <c r="A21652" s="50">
        <v>43137</v>
      </c>
      <c r="B21652">
        <f t="shared" si="1017"/>
        <v>2018</v>
      </c>
      <c r="C21652" s="51">
        <f t="shared" si="1018"/>
        <v>2</v>
      </c>
      <c r="D21652" s="51">
        <f t="shared" si="1019"/>
        <v>6</v>
      </c>
      <c r="E21652" s="52">
        <v>0.16666666666666666</v>
      </c>
      <c r="G21652" s="54">
        <v>-8.8640000000000008</v>
      </c>
      <c r="H21652" s="54">
        <v>-7.7060000000000004</v>
      </c>
      <c r="I21652">
        <v>-6.8339999999999996</v>
      </c>
      <c r="J21652" s="54">
        <v>-6.0419999999999998</v>
      </c>
      <c r="K21652" s="54">
        <v>-5.48</v>
      </c>
      <c r="L21652" s="54">
        <v>-4.8339999999999996</v>
      </c>
      <c r="M21652" s="54">
        <v>-3.7469999999999999</v>
      </c>
    </row>
    <row r="21653" spans="1:13" x14ac:dyDescent="0.2">
      <c r="A21653" s="50">
        <v>43137</v>
      </c>
      <c r="B21653">
        <f t="shared" si="1017"/>
        <v>2018</v>
      </c>
      <c r="C21653" s="51">
        <f t="shared" si="1018"/>
        <v>2</v>
      </c>
      <c r="D21653" s="51">
        <f t="shared" si="1019"/>
        <v>6</v>
      </c>
      <c r="E21653" s="52">
        <v>0.29166666666666669</v>
      </c>
      <c r="G21653" s="54">
        <v>-8.9320000000000004</v>
      </c>
      <c r="H21653" s="54">
        <v>-7.7060000000000004</v>
      </c>
      <c r="I21653">
        <v>-6.8339999999999996</v>
      </c>
      <c r="J21653" s="54">
        <v>-6.0419999999999998</v>
      </c>
      <c r="K21653" s="54">
        <v>-5.48</v>
      </c>
      <c r="L21653" s="54">
        <v>-4.8650000000000002</v>
      </c>
      <c r="M21653" s="54">
        <v>-3.7770000000000001</v>
      </c>
    </row>
    <row r="21654" spans="1:13" x14ac:dyDescent="0.2">
      <c r="A21654" s="50">
        <v>43137</v>
      </c>
      <c r="B21654">
        <f t="shared" si="1017"/>
        <v>2018</v>
      </c>
      <c r="C21654" s="51">
        <f t="shared" si="1018"/>
        <v>2</v>
      </c>
      <c r="D21654" s="51">
        <f t="shared" si="1019"/>
        <v>6</v>
      </c>
      <c r="E21654" s="52">
        <v>0.41666666666666669</v>
      </c>
      <c r="G21654" s="54">
        <v>-8.9649999999999999</v>
      </c>
      <c r="H21654" s="54">
        <v>-7.7060000000000004</v>
      </c>
      <c r="I21654">
        <v>-6.8339999999999996</v>
      </c>
      <c r="J21654" s="54">
        <v>-6.01</v>
      </c>
      <c r="K21654" s="54">
        <v>-5.5110000000000001</v>
      </c>
      <c r="L21654" s="54">
        <v>-4.8650000000000002</v>
      </c>
      <c r="M21654" s="54">
        <v>-3.8069999999999999</v>
      </c>
    </row>
    <row r="21655" spans="1:13" x14ac:dyDescent="0.2">
      <c r="A21655" s="50">
        <v>43137</v>
      </c>
      <c r="B21655">
        <f t="shared" si="1017"/>
        <v>2018</v>
      </c>
      <c r="C21655" s="51">
        <f t="shared" si="1018"/>
        <v>2</v>
      </c>
      <c r="D21655" s="51">
        <f t="shared" si="1019"/>
        <v>6</v>
      </c>
      <c r="E21655" s="52">
        <v>0.54166666666666663</v>
      </c>
      <c r="G21655" s="54">
        <v>-8.9649999999999999</v>
      </c>
      <c r="H21655" s="54">
        <v>-7.7380000000000004</v>
      </c>
      <c r="I21655">
        <v>-6.8339999999999996</v>
      </c>
      <c r="J21655" s="54">
        <v>-6.01</v>
      </c>
      <c r="K21655" s="54">
        <v>-5.5110000000000001</v>
      </c>
      <c r="L21655" s="54">
        <v>-4.8650000000000002</v>
      </c>
      <c r="M21655" s="54">
        <v>-3.8069999999999999</v>
      </c>
    </row>
    <row r="21656" spans="1:13" x14ac:dyDescent="0.2">
      <c r="A21656" s="50">
        <v>43137</v>
      </c>
      <c r="B21656">
        <f t="shared" si="1017"/>
        <v>2018</v>
      </c>
      <c r="C21656" s="51">
        <f t="shared" si="1018"/>
        <v>2</v>
      </c>
      <c r="D21656" s="51">
        <f t="shared" si="1019"/>
        <v>6</v>
      </c>
      <c r="E21656" s="52">
        <v>0.66666666666666663</v>
      </c>
      <c r="G21656" s="54">
        <v>-8.8979999999999997</v>
      </c>
      <c r="H21656" s="54">
        <v>-7.7380000000000004</v>
      </c>
      <c r="I21656">
        <v>-6.8339999999999996</v>
      </c>
      <c r="J21656" s="54">
        <v>-6.01</v>
      </c>
      <c r="K21656" s="54">
        <v>-5.48</v>
      </c>
      <c r="L21656" s="54">
        <v>-4.8650000000000002</v>
      </c>
      <c r="M21656" s="54">
        <v>-3.8069999999999999</v>
      </c>
    </row>
    <row r="21657" spans="1:13" x14ac:dyDescent="0.2">
      <c r="A21657" s="50">
        <v>43137</v>
      </c>
      <c r="B21657">
        <f t="shared" si="1017"/>
        <v>2018</v>
      </c>
      <c r="C21657" s="51">
        <f t="shared" si="1018"/>
        <v>2</v>
      </c>
      <c r="D21657" s="51">
        <f t="shared" si="1019"/>
        <v>6</v>
      </c>
      <c r="E21657" s="52">
        <v>0.79166666666666663</v>
      </c>
      <c r="G21657" s="54">
        <v>-8.7970000000000006</v>
      </c>
      <c r="H21657" s="54">
        <v>-7.7380000000000004</v>
      </c>
      <c r="I21657">
        <v>-6.8339999999999996</v>
      </c>
      <c r="J21657" s="54">
        <v>-6.01</v>
      </c>
      <c r="K21657" s="54">
        <v>-5.48</v>
      </c>
      <c r="L21657" s="54">
        <v>-4.8650000000000002</v>
      </c>
      <c r="M21657" s="54">
        <v>-3.8069999999999999</v>
      </c>
    </row>
    <row r="21658" spans="1:13" x14ac:dyDescent="0.2">
      <c r="A21658" s="50">
        <v>43137</v>
      </c>
      <c r="B21658">
        <f t="shared" si="1017"/>
        <v>2018</v>
      </c>
      <c r="C21658" s="51">
        <f t="shared" si="1018"/>
        <v>2</v>
      </c>
      <c r="D21658" s="51">
        <f t="shared" si="1019"/>
        <v>6</v>
      </c>
      <c r="E21658" s="52">
        <v>0.91666666666666663</v>
      </c>
      <c r="G21658" s="54">
        <v>-8.6969999999999992</v>
      </c>
      <c r="H21658" s="54">
        <v>-7.7380000000000004</v>
      </c>
      <c r="I21658">
        <v>-6.8339999999999996</v>
      </c>
      <c r="J21658" s="54">
        <v>-6.01</v>
      </c>
      <c r="K21658" s="54">
        <v>-5.48</v>
      </c>
      <c r="L21658" s="54">
        <v>-4.8650000000000002</v>
      </c>
      <c r="M21658" s="54">
        <v>-3.8359999999999999</v>
      </c>
    </row>
    <row r="21659" spans="1:13" x14ac:dyDescent="0.2">
      <c r="A21659" s="50">
        <v>43138</v>
      </c>
      <c r="B21659">
        <f t="shared" si="1017"/>
        <v>2018</v>
      </c>
      <c r="C21659" s="51">
        <f t="shared" si="1018"/>
        <v>2</v>
      </c>
      <c r="D21659" s="51">
        <f t="shared" si="1019"/>
        <v>7</v>
      </c>
      <c r="E21659" s="52">
        <v>4.1666666666666664E-2</v>
      </c>
      <c r="G21659" s="54">
        <v>-8.6300000000000008</v>
      </c>
      <c r="H21659" s="54">
        <v>-7.7060000000000004</v>
      </c>
      <c r="I21659">
        <v>-6.8339999999999996</v>
      </c>
      <c r="J21659" s="54">
        <v>-6.01</v>
      </c>
      <c r="K21659" s="54">
        <v>-5.48</v>
      </c>
      <c r="L21659" s="54">
        <v>-4.8650000000000002</v>
      </c>
      <c r="M21659" s="54">
        <v>-3.8359999999999999</v>
      </c>
    </row>
    <row r="21660" spans="1:13" x14ac:dyDescent="0.2">
      <c r="A21660" s="50">
        <v>43138</v>
      </c>
      <c r="B21660">
        <f t="shared" si="1017"/>
        <v>2018</v>
      </c>
      <c r="C21660" s="51">
        <f t="shared" si="1018"/>
        <v>2</v>
      </c>
      <c r="D21660" s="51">
        <f t="shared" si="1019"/>
        <v>7</v>
      </c>
      <c r="E21660" s="52">
        <v>0.16666666666666666</v>
      </c>
      <c r="G21660" s="54">
        <v>-8.5299999999999994</v>
      </c>
      <c r="H21660" s="54">
        <v>-7.7060000000000004</v>
      </c>
      <c r="I21660">
        <v>-6.8339999999999996</v>
      </c>
      <c r="J21660" s="54">
        <v>-6.01</v>
      </c>
      <c r="K21660" s="54">
        <v>-5.5110000000000001</v>
      </c>
      <c r="L21660" s="54">
        <v>-4.8650000000000002</v>
      </c>
      <c r="M21660" s="54">
        <v>-3.8359999999999999</v>
      </c>
    </row>
    <row r="21661" spans="1:13" x14ac:dyDescent="0.2">
      <c r="A21661" s="50">
        <v>43138</v>
      </c>
      <c r="B21661">
        <f t="shared" si="1017"/>
        <v>2018</v>
      </c>
      <c r="C21661" s="51">
        <f t="shared" si="1018"/>
        <v>2</v>
      </c>
      <c r="D21661" s="51">
        <f t="shared" si="1019"/>
        <v>7</v>
      </c>
      <c r="E21661" s="52">
        <v>0.29166666666666669</v>
      </c>
      <c r="G21661" s="54">
        <v>-8.43</v>
      </c>
      <c r="H21661" s="54">
        <v>-7.673</v>
      </c>
      <c r="I21661">
        <v>-6.8339999999999996</v>
      </c>
      <c r="J21661" s="54">
        <v>-6.0419999999999998</v>
      </c>
      <c r="K21661" s="54">
        <v>-5.5110000000000001</v>
      </c>
      <c r="L21661" s="54">
        <v>-4.8949999999999996</v>
      </c>
      <c r="M21661" s="54">
        <v>-3.8660000000000001</v>
      </c>
    </row>
    <row r="21662" spans="1:13" x14ac:dyDescent="0.2">
      <c r="A21662" s="50">
        <v>43138</v>
      </c>
      <c r="B21662">
        <f t="shared" si="1017"/>
        <v>2018</v>
      </c>
      <c r="C21662" s="51">
        <f t="shared" si="1018"/>
        <v>2</v>
      </c>
      <c r="D21662" s="51">
        <f t="shared" si="1019"/>
        <v>7</v>
      </c>
      <c r="E21662" s="52">
        <v>0.41666666666666669</v>
      </c>
      <c r="G21662" s="54">
        <v>-8.3640000000000008</v>
      </c>
      <c r="H21662" s="54">
        <v>-7.64</v>
      </c>
      <c r="I21662">
        <v>-6.8339999999999996</v>
      </c>
      <c r="J21662" s="54">
        <v>-6.01</v>
      </c>
      <c r="K21662" s="54">
        <v>-5.5110000000000001</v>
      </c>
      <c r="L21662" s="54">
        <v>-4.8949999999999996</v>
      </c>
      <c r="M21662" s="54">
        <v>-3.8660000000000001</v>
      </c>
    </row>
    <row r="21663" spans="1:13" x14ac:dyDescent="0.2">
      <c r="A21663" s="50">
        <v>43138</v>
      </c>
      <c r="B21663">
        <f t="shared" si="1017"/>
        <v>2018</v>
      </c>
      <c r="C21663" s="51">
        <f t="shared" si="1018"/>
        <v>2</v>
      </c>
      <c r="D21663" s="51">
        <f t="shared" si="1019"/>
        <v>7</v>
      </c>
      <c r="E21663" s="52">
        <v>0.54166666666666663</v>
      </c>
      <c r="G21663" s="54">
        <v>-8.3309999999999995</v>
      </c>
      <c r="H21663" s="54">
        <v>-7.6079999999999997</v>
      </c>
      <c r="I21663">
        <v>-6.8339999999999996</v>
      </c>
      <c r="J21663" s="54">
        <v>-6.0419999999999998</v>
      </c>
      <c r="K21663" s="54">
        <v>-5.5110000000000001</v>
      </c>
      <c r="L21663" s="54">
        <v>-4.8949999999999996</v>
      </c>
      <c r="M21663" s="54">
        <v>-3.8660000000000001</v>
      </c>
    </row>
    <row r="21664" spans="1:13" x14ac:dyDescent="0.2">
      <c r="A21664" s="50">
        <v>43138</v>
      </c>
      <c r="B21664">
        <f t="shared" si="1017"/>
        <v>2018</v>
      </c>
      <c r="C21664" s="51">
        <f t="shared" si="1018"/>
        <v>2</v>
      </c>
      <c r="D21664" s="51">
        <f t="shared" si="1019"/>
        <v>7</v>
      </c>
      <c r="E21664" s="52">
        <v>0.66666666666666663</v>
      </c>
      <c r="G21664" s="54">
        <v>-8.3309999999999995</v>
      </c>
      <c r="H21664" s="54">
        <v>-7.5750000000000002</v>
      </c>
      <c r="I21664">
        <v>-6.8019999999999996</v>
      </c>
      <c r="J21664" s="54">
        <v>-6.0419999999999998</v>
      </c>
      <c r="K21664" s="54">
        <v>-5.5110000000000001</v>
      </c>
      <c r="L21664" s="54">
        <v>-4.8949999999999996</v>
      </c>
      <c r="M21664" s="54">
        <v>-3.8959999999999999</v>
      </c>
    </row>
    <row r="21665" spans="1:13" x14ac:dyDescent="0.2">
      <c r="A21665" s="50">
        <v>43138</v>
      </c>
      <c r="B21665">
        <f t="shared" si="1017"/>
        <v>2018</v>
      </c>
      <c r="C21665" s="51">
        <f t="shared" si="1018"/>
        <v>2</v>
      </c>
      <c r="D21665" s="51">
        <f t="shared" si="1019"/>
        <v>7</v>
      </c>
      <c r="E21665" s="52">
        <v>0.79166666666666663</v>
      </c>
      <c r="G21665" s="54">
        <v>-8.3309999999999995</v>
      </c>
      <c r="H21665" s="54">
        <v>-7.5430000000000001</v>
      </c>
      <c r="I21665">
        <v>-6.8019999999999996</v>
      </c>
      <c r="J21665" s="54">
        <v>-6.01</v>
      </c>
      <c r="K21665" s="54">
        <v>-5.5110000000000001</v>
      </c>
      <c r="L21665" s="54">
        <v>-4.9260000000000002</v>
      </c>
      <c r="M21665" s="54">
        <v>-3.8959999999999999</v>
      </c>
    </row>
    <row r="21666" spans="1:13" x14ac:dyDescent="0.2">
      <c r="A21666" s="50">
        <v>43138</v>
      </c>
      <c r="B21666">
        <f t="shared" si="1017"/>
        <v>2018</v>
      </c>
      <c r="C21666" s="51">
        <f t="shared" si="1018"/>
        <v>2</v>
      </c>
      <c r="D21666" s="51">
        <f t="shared" si="1019"/>
        <v>7</v>
      </c>
      <c r="E21666" s="52">
        <v>0.91666666666666663</v>
      </c>
      <c r="G21666" s="54">
        <v>-8.3640000000000008</v>
      </c>
      <c r="H21666" s="54">
        <v>-7.5430000000000001</v>
      </c>
      <c r="I21666">
        <v>-6.77</v>
      </c>
      <c r="J21666" s="54">
        <v>-6.01</v>
      </c>
      <c r="K21666" s="54">
        <v>-5.5110000000000001</v>
      </c>
      <c r="L21666" s="54">
        <v>-4.9260000000000002</v>
      </c>
      <c r="M21666" s="54">
        <v>-3.8959999999999999</v>
      </c>
    </row>
    <row r="21667" spans="1:13" x14ac:dyDescent="0.2">
      <c r="A21667" s="50">
        <v>43139</v>
      </c>
      <c r="B21667">
        <f t="shared" si="1017"/>
        <v>2018</v>
      </c>
      <c r="C21667" s="51">
        <f t="shared" si="1018"/>
        <v>2</v>
      </c>
      <c r="D21667" s="51">
        <f t="shared" si="1019"/>
        <v>8</v>
      </c>
      <c r="E21667" s="52">
        <v>4.1666666666666664E-2</v>
      </c>
      <c r="G21667" s="54">
        <v>-8.3970000000000002</v>
      </c>
      <c r="H21667" s="54">
        <v>-7.51</v>
      </c>
      <c r="I21667">
        <v>-6.77</v>
      </c>
      <c r="J21667" s="54">
        <v>-6.01</v>
      </c>
      <c r="K21667" s="54">
        <v>-5.5110000000000001</v>
      </c>
      <c r="L21667" s="54">
        <v>-4.9260000000000002</v>
      </c>
      <c r="M21667" s="54">
        <v>-3.9260000000000002</v>
      </c>
    </row>
    <row r="21668" spans="1:13" x14ac:dyDescent="0.2">
      <c r="A21668" s="50">
        <v>43139</v>
      </c>
      <c r="B21668">
        <f t="shared" si="1017"/>
        <v>2018</v>
      </c>
      <c r="C21668" s="51">
        <f t="shared" si="1018"/>
        <v>2</v>
      </c>
      <c r="D21668" s="51">
        <f t="shared" si="1019"/>
        <v>8</v>
      </c>
      <c r="E21668" s="52">
        <v>0.16666666666666666</v>
      </c>
      <c r="G21668" s="54">
        <v>-8.43</v>
      </c>
      <c r="H21668" s="54">
        <v>-7.51</v>
      </c>
      <c r="I21668">
        <v>-6.7380000000000004</v>
      </c>
      <c r="J21668" s="54">
        <v>-6.01</v>
      </c>
      <c r="K21668" s="54">
        <v>-5.5110000000000001</v>
      </c>
      <c r="L21668" s="54">
        <v>-4.9260000000000002</v>
      </c>
      <c r="M21668" s="54">
        <v>-3.9260000000000002</v>
      </c>
    </row>
    <row r="21669" spans="1:13" x14ac:dyDescent="0.2">
      <c r="A21669" s="50">
        <v>43139</v>
      </c>
      <c r="B21669">
        <f t="shared" si="1017"/>
        <v>2018</v>
      </c>
      <c r="C21669" s="51">
        <f t="shared" si="1018"/>
        <v>2</v>
      </c>
      <c r="D21669" s="51">
        <f t="shared" si="1019"/>
        <v>8</v>
      </c>
      <c r="E21669" s="52">
        <v>0.29166666666666669</v>
      </c>
      <c r="G21669" s="54">
        <v>-8.4969999999999999</v>
      </c>
      <c r="H21669" s="54">
        <v>-7.51</v>
      </c>
      <c r="I21669">
        <v>-6.7380000000000004</v>
      </c>
      <c r="J21669" s="54">
        <v>-6.01</v>
      </c>
      <c r="K21669" s="54">
        <v>-5.5419999999999998</v>
      </c>
      <c r="L21669" s="54">
        <v>-4.9260000000000002</v>
      </c>
      <c r="M21669" s="54">
        <v>-3.956</v>
      </c>
    </row>
    <row r="21670" spans="1:13" x14ac:dyDescent="0.2">
      <c r="A21670" s="50">
        <v>43139</v>
      </c>
      <c r="B21670">
        <f t="shared" si="1017"/>
        <v>2018</v>
      </c>
      <c r="C21670" s="51">
        <f t="shared" si="1018"/>
        <v>2</v>
      </c>
      <c r="D21670" s="51">
        <f t="shared" si="1019"/>
        <v>8</v>
      </c>
      <c r="E21670" s="52">
        <v>0.41666666666666669</v>
      </c>
      <c r="G21670" s="54">
        <v>-8.5969999999999995</v>
      </c>
      <c r="H21670" s="54">
        <v>-7.51</v>
      </c>
      <c r="I21670">
        <v>-6.7380000000000004</v>
      </c>
      <c r="J21670" s="54">
        <v>-6.01</v>
      </c>
      <c r="K21670" s="54">
        <v>-5.5419999999999998</v>
      </c>
      <c r="L21670" s="54">
        <v>-4.9569999999999999</v>
      </c>
      <c r="M21670" s="54">
        <v>-3.956</v>
      </c>
    </row>
    <row r="21671" spans="1:13" x14ac:dyDescent="0.2">
      <c r="A21671" s="50">
        <v>43139</v>
      </c>
      <c r="B21671">
        <f t="shared" si="1017"/>
        <v>2018</v>
      </c>
      <c r="C21671" s="51">
        <f t="shared" si="1018"/>
        <v>2</v>
      </c>
      <c r="D21671" s="51">
        <f t="shared" si="1019"/>
        <v>8</v>
      </c>
      <c r="E21671" s="52">
        <v>0.54166666666666663</v>
      </c>
      <c r="G21671" s="54">
        <v>-8.6969999999999992</v>
      </c>
      <c r="H21671" s="54">
        <v>-7.51</v>
      </c>
      <c r="I21671">
        <v>-6.7380000000000004</v>
      </c>
      <c r="J21671" s="54">
        <v>-6.01</v>
      </c>
      <c r="K21671" s="54">
        <v>-5.5419999999999998</v>
      </c>
      <c r="L21671" s="54">
        <v>-4.9870000000000001</v>
      </c>
      <c r="M21671" s="54">
        <v>-3.9860000000000002</v>
      </c>
    </row>
    <row r="21672" spans="1:13" x14ac:dyDescent="0.2">
      <c r="A21672" s="50">
        <v>43139</v>
      </c>
      <c r="B21672">
        <f t="shared" si="1017"/>
        <v>2018</v>
      </c>
      <c r="C21672" s="51">
        <f t="shared" si="1018"/>
        <v>2</v>
      </c>
      <c r="D21672" s="51">
        <f t="shared" si="1019"/>
        <v>8</v>
      </c>
      <c r="E21672" s="52">
        <v>0.66666666666666663</v>
      </c>
      <c r="G21672" s="54">
        <v>-8.7639999999999993</v>
      </c>
      <c r="H21672" s="54">
        <v>-7.51</v>
      </c>
      <c r="I21672">
        <v>-6.7380000000000004</v>
      </c>
      <c r="J21672" s="54">
        <v>-6.01</v>
      </c>
      <c r="K21672" s="54">
        <v>-5.5739999999999998</v>
      </c>
      <c r="L21672" s="54">
        <v>-4.9870000000000001</v>
      </c>
      <c r="M21672" s="54">
        <v>-3.9860000000000002</v>
      </c>
    </row>
    <row r="21673" spans="1:13" x14ac:dyDescent="0.2">
      <c r="A21673" s="50">
        <v>43139</v>
      </c>
      <c r="B21673">
        <f t="shared" si="1017"/>
        <v>2018</v>
      </c>
      <c r="C21673" s="51">
        <f t="shared" si="1018"/>
        <v>2</v>
      </c>
      <c r="D21673" s="51">
        <f t="shared" si="1019"/>
        <v>8</v>
      </c>
      <c r="E21673" s="52">
        <v>0.79166666666666663</v>
      </c>
      <c r="G21673" s="54">
        <v>-8.8640000000000008</v>
      </c>
      <c r="H21673" s="54">
        <v>-7.5430000000000001</v>
      </c>
      <c r="I21673">
        <v>-6.7380000000000004</v>
      </c>
      <c r="J21673" s="54">
        <v>-6.01</v>
      </c>
      <c r="K21673" s="54">
        <v>-5.5739999999999998</v>
      </c>
      <c r="L21673" s="54">
        <v>-4.9870000000000001</v>
      </c>
      <c r="M21673" s="54">
        <v>-4.016</v>
      </c>
    </row>
    <row r="21674" spans="1:13" x14ac:dyDescent="0.2">
      <c r="A21674" s="50">
        <v>43139</v>
      </c>
      <c r="B21674">
        <f t="shared" si="1017"/>
        <v>2018</v>
      </c>
      <c r="C21674" s="51">
        <f t="shared" si="1018"/>
        <v>2</v>
      </c>
      <c r="D21674" s="51">
        <f t="shared" si="1019"/>
        <v>8</v>
      </c>
      <c r="E21674" s="52">
        <v>0.91666666666666663</v>
      </c>
      <c r="G21674" s="54">
        <v>-8.9320000000000004</v>
      </c>
      <c r="H21674" s="54">
        <v>-7.5750000000000002</v>
      </c>
      <c r="I21674">
        <v>-6.7380000000000004</v>
      </c>
      <c r="J21674" s="54">
        <v>-6.01</v>
      </c>
      <c r="K21674" s="54">
        <v>-5.5739999999999998</v>
      </c>
      <c r="L21674" s="54">
        <v>-5.0179999999999998</v>
      </c>
      <c r="M21674" s="54">
        <v>-4.016</v>
      </c>
    </row>
    <row r="21675" spans="1:13" x14ac:dyDescent="0.2">
      <c r="A21675" s="50">
        <v>43140</v>
      </c>
      <c r="B21675">
        <f t="shared" si="1017"/>
        <v>2018</v>
      </c>
      <c r="C21675" s="51">
        <f t="shared" si="1018"/>
        <v>2</v>
      </c>
      <c r="D21675" s="51">
        <f t="shared" si="1019"/>
        <v>9</v>
      </c>
      <c r="E21675" s="52">
        <v>4.1666666666666664E-2</v>
      </c>
      <c r="G21675" s="54">
        <v>-8.9649999999999999</v>
      </c>
      <c r="H21675" s="54">
        <v>-7.6079999999999997</v>
      </c>
      <c r="I21675">
        <v>-6.7380000000000004</v>
      </c>
      <c r="J21675" s="54">
        <v>-6.01</v>
      </c>
      <c r="K21675" s="54">
        <v>-5.5739999999999998</v>
      </c>
      <c r="L21675" s="54">
        <v>-5.0179999999999998</v>
      </c>
      <c r="M21675" s="54">
        <v>-4.0460000000000003</v>
      </c>
    </row>
    <row r="21676" spans="1:13" x14ac:dyDescent="0.2">
      <c r="A21676" s="50">
        <v>43140</v>
      </c>
      <c r="B21676">
        <f t="shared" si="1017"/>
        <v>2018</v>
      </c>
      <c r="C21676" s="51">
        <f t="shared" si="1018"/>
        <v>2</v>
      </c>
      <c r="D21676" s="51">
        <f t="shared" si="1019"/>
        <v>9</v>
      </c>
      <c r="E21676" s="52">
        <v>0.16666666666666666</v>
      </c>
      <c r="G21676" s="54">
        <v>-9.0329999999999995</v>
      </c>
      <c r="H21676" s="54">
        <v>-7.64</v>
      </c>
      <c r="I21676">
        <v>-6.7380000000000004</v>
      </c>
      <c r="J21676" s="54">
        <v>-6.01</v>
      </c>
      <c r="K21676" s="54">
        <v>-5.5739999999999998</v>
      </c>
      <c r="L21676" s="54">
        <v>-5.0179999999999998</v>
      </c>
      <c r="M21676" s="54">
        <v>-4.0460000000000003</v>
      </c>
    </row>
    <row r="21677" spans="1:13" x14ac:dyDescent="0.2">
      <c r="A21677" s="50">
        <v>43140</v>
      </c>
      <c r="B21677">
        <f t="shared" si="1017"/>
        <v>2018</v>
      </c>
      <c r="C21677" s="51">
        <f t="shared" si="1018"/>
        <v>2</v>
      </c>
      <c r="D21677" s="51">
        <f t="shared" si="1019"/>
        <v>9</v>
      </c>
      <c r="E21677" s="52">
        <v>0.29166666666666669</v>
      </c>
      <c r="G21677" s="54">
        <v>-9.0660000000000007</v>
      </c>
      <c r="H21677" s="54">
        <v>-7.64</v>
      </c>
      <c r="I21677">
        <v>-6.7380000000000004</v>
      </c>
      <c r="J21677" s="54">
        <v>-6.01</v>
      </c>
      <c r="K21677" s="54">
        <v>-5.5739999999999998</v>
      </c>
      <c r="L21677" s="54">
        <v>-5.0179999999999998</v>
      </c>
      <c r="M21677" s="54">
        <v>-4.0759999999999996</v>
      </c>
    </row>
    <row r="21678" spans="1:13" x14ac:dyDescent="0.2">
      <c r="A21678" s="50">
        <v>43140</v>
      </c>
      <c r="B21678">
        <f t="shared" si="1017"/>
        <v>2018</v>
      </c>
      <c r="C21678" s="51">
        <f t="shared" si="1018"/>
        <v>2</v>
      </c>
      <c r="D21678" s="51">
        <f t="shared" si="1019"/>
        <v>9</v>
      </c>
      <c r="E21678" s="52">
        <v>0.41666666666666669</v>
      </c>
      <c r="G21678" s="54">
        <v>-9.1340000000000003</v>
      </c>
      <c r="H21678" s="54">
        <v>-7.673</v>
      </c>
      <c r="I21678">
        <v>-6.77</v>
      </c>
      <c r="J21678" s="54">
        <v>-6.01</v>
      </c>
      <c r="K21678" s="54">
        <v>-5.5739999999999998</v>
      </c>
      <c r="L21678" s="54">
        <v>-5.0490000000000004</v>
      </c>
      <c r="M21678" s="54">
        <v>-4.0759999999999996</v>
      </c>
    </row>
    <row r="21679" spans="1:13" x14ac:dyDescent="0.2">
      <c r="A21679" s="50">
        <v>43140</v>
      </c>
      <c r="B21679">
        <f t="shared" si="1017"/>
        <v>2018</v>
      </c>
      <c r="C21679" s="51">
        <f t="shared" si="1018"/>
        <v>2</v>
      </c>
      <c r="D21679" s="51">
        <f t="shared" si="1019"/>
        <v>9</v>
      </c>
      <c r="E21679" s="52">
        <v>0.54166666666666663</v>
      </c>
      <c r="G21679" s="54">
        <v>-9.1679999999999993</v>
      </c>
      <c r="H21679" s="54">
        <v>-7.7060000000000004</v>
      </c>
      <c r="I21679">
        <v>-6.77</v>
      </c>
      <c r="J21679" s="54">
        <v>-6.01</v>
      </c>
      <c r="K21679" s="54">
        <v>-5.6050000000000004</v>
      </c>
      <c r="L21679" s="54">
        <v>-5.0490000000000004</v>
      </c>
      <c r="M21679" s="54">
        <v>-4.0759999999999996</v>
      </c>
    </row>
    <row r="21680" spans="1:13" x14ac:dyDescent="0.2">
      <c r="A21680" s="50">
        <v>43140</v>
      </c>
      <c r="B21680">
        <f t="shared" si="1017"/>
        <v>2018</v>
      </c>
      <c r="C21680" s="51">
        <f t="shared" si="1018"/>
        <v>2</v>
      </c>
      <c r="D21680" s="51">
        <f t="shared" si="1019"/>
        <v>9</v>
      </c>
      <c r="E21680" s="52">
        <v>0.66666666666666663</v>
      </c>
      <c r="G21680" s="54">
        <v>-9.202</v>
      </c>
      <c r="H21680" s="54">
        <v>-7.7380000000000004</v>
      </c>
      <c r="I21680">
        <v>-6.77</v>
      </c>
      <c r="J21680" s="54">
        <v>-6.01</v>
      </c>
      <c r="K21680" s="54">
        <v>-5.6050000000000004</v>
      </c>
      <c r="L21680" s="54">
        <v>-5.0490000000000004</v>
      </c>
      <c r="M21680" s="54">
        <v>-4.1059999999999999</v>
      </c>
    </row>
    <row r="21681" spans="1:13" x14ac:dyDescent="0.2">
      <c r="A21681" s="50">
        <v>43140</v>
      </c>
      <c r="B21681">
        <f t="shared" si="1017"/>
        <v>2018</v>
      </c>
      <c r="C21681" s="51">
        <f t="shared" si="1018"/>
        <v>2</v>
      </c>
      <c r="D21681" s="51">
        <f t="shared" si="1019"/>
        <v>9</v>
      </c>
      <c r="E21681" s="52">
        <v>0.79166666666666663</v>
      </c>
      <c r="G21681" s="54">
        <v>-9.2349999999999994</v>
      </c>
      <c r="H21681" s="54">
        <v>-7.7709999999999999</v>
      </c>
      <c r="I21681">
        <v>-6.8019999999999996</v>
      </c>
      <c r="J21681" s="54">
        <v>-6.01</v>
      </c>
      <c r="K21681" s="54">
        <v>-5.6050000000000004</v>
      </c>
      <c r="L21681" s="54">
        <v>-5.0490000000000004</v>
      </c>
      <c r="M21681" s="54">
        <v>-4.1059999999999999</v>
      </c>
    </row>
    <row r="21682" spans="1:13" x14ac:dyDescent="0.2">
      <c r="A21682" s="50">
        <v>43140</v>
      </c>
      <c r="B21682">
        <f t="shared" si="1017"/>
        <v>2018</v>
      </c>
      <c r="C21682" s="51">
        <f t="shared" si="1018"/>
        <v>2</v>
      </c>
      <c r="D21682" s="51">
        <f t="shared" si="1019"/>
        <v>9</v>
      </c>
      <c r="E21682" s="52">
        <v>0.91666666666666663</v>
      </c>
      <c r="G21682" s="54">
        <v>-9.2690000000000001</v>
      </c>
      <c r="H21682" s="54">
        <v>-7.7709999999999999</v>
      </c>
      <c r="I21682">
        <v>-6.8019999999999996</v>
      </c>
      <c r="J21682" s="54">
        <v>-6.01</v>
      </c>
      <c r="K21682" s="54">
        <v>-5.6050000000000004</v>
      </c>
      <c r="L21682" s="54">
        <v>-5.0490000000000004</v>
      </c>
      <c r="M21682" s="54">
        <v>-4.1059999999999999</v>
      </c>
    </row>
    <row r="21683" spans="1:13" x14ac:dyDescent="0.2">
      <c r="A21683" s="50">
        <v>43141</v>
      </c>
      <c r="B21683">
        <f t="shared" si="1017"/>
        <v>2018</v>
      </c>
      <c r="C21683" s="51">
        <f t="shared" si="1018"/>
        <v>2</v>
      </c>
      <c r="D21683" s="51">
        <f t="shared" si="1019"/>
        <v>10</v>
      </c>
      <c r="E21683" s="52">
        <v>4.1666666666666664E-2</v>
      </c>
      <c r="G21683" s="54">
        <v>-9.2690000000000001</v>
      </c>
      <c r="H21683" s="54">
        <v>-7.8040000000000003</v>
      </c>
      <c r="I21683">
        <v>-6.8019999999999996</v>
      </c>
      <c r="J21683" s="54">
        <v>-6.0419999999999998</v>
      </c>
      <c r="K21683" s="54">
        <v>-5.6050000000000004</v>
      </c>
      <c r="L21683" s="54">
        <v>-5.0490000000000004</v>
      </c>
      <c r="M21683" s="54">
        <v>-4.1059999999999999</v>
      </c>
    </row>
    <row r="21684" spans="1:13" x14ac:dyDescent="0.2">
      <c r="A21684" s="50">
        <v>43141</v>
      </c>
      <c r="B21684">
        <f t="shared" si="1017"/>
        <v>2018</v>
      </c>
      <c r="C21684" s="51">
        <f t="shared" si="1018"/>
        <v>2</v>
      </c>
      <c r="D21684" s="51">
        <f t="shared" si="1019"/>
        <v>10</v>
      </c>
      <c r="E21684" s="52">
        <v>0.16666666666666666</v>
      </c>
      <c r="G21684" s="54">
        <v>-9.2690000000000001</v>
      </c>
      <c r="H21684" s="54">
        <v>-7.8360000000000003</v>
      </c>
      <c r="I21684">
        <v>-6.8339999999999996</v>
      </c>
      <c r="J21684" s="54">
        <v>-6.0419999999999998</v>
      </c>
      <c r="K21684" s="54">
        <v>-5.6050000000000004</v>
      </c>
      <c r="L21684" s="54">
        <v>-5.0490000000000004</v>
      </c>
      <c r="M21684" s="54">
        <v>-4.1369999999999996</v>
      </c>
    </row>
    <row r="21685" spans="1:13" x14ac:dyDescent="0.2">
      <c r="A21685" s="50">
        <v>43141</v>
      </c>
      <c r="B21685">
        <f t="shared" si="1017"/>
        <v>2018</v>
      </c>
      <c r="C21685" s="51">
        <f t="shared" si="1018"/>
        <v>2</v>
      </c>
      <c r="D21685" s="51">
        <f t="shared" si="1019"/>
        <v>10</v>
      </c>
      <c r="E21685" s="52">
        <v>0.29166666666666669</v>
      </c>
      <c r="G21685" s="54">
        <v>-9.3030000000000008</v>
      </c>
      <c r="H21685" s="54">
        <v>-7.8689999999999998</v>
      </c>
      <c r="I21685">
        <v>-6.8339999999999996</v>
      </c>
      <c r="J21685" s="54">
        <v>-6.0419999999999998</v>
      </c>
      <c r="K21685" s="54">
        <v>-5.6360000000000001</v>
      </c>
      <c r="L21685" s="54">
        <v>-5.0789999999999997</v>
      </c>
      <c r="M21685" s="54">
        <v>-4.1369999999999996</v>
      </c>
    </row>
    <row r="21686" spans="1:13" x14ac:dyDescent="0.2">
      <c r="A21686" s="50">
        <v>43141</v>
      </c>
      <c r="B21686">
        <f t="shared" si="1017"/>
        <v>2018</v>
      </c>
      <c r="C21686" s="51">
        <f t="shared" si="1018"/>
        <v>2</v>
      </c>
      <c r="D21686" s="51">
        <f t="shared" si="1019"/>
        <v>10</v>
      </c>
      <c r="E21686" s="52">
        <v>0.41666666666666669</v>
      </c>
      <c r="G21686" s="54">
        <v>-9.3369999999999997</v>
      </c>
      <c r="H21686" s="54">
        <v>-7.8689999999999998</v>
      </c>
      <c r="I21686">
        <v>-6.8659999999999997</v>
      </c>
      <c r="J21686" s="54">
        <v>-6.0730000000000004</v>
      </c>
      <c r="K21686" s="54">
        <v>-5.6360000000000001</v>
      </c>
      <c r="L21686" s="54">
        <v>-5.0789999999999997</v>
      </c>
      <c r="M21686" s="54">
        <v>-4.1669999999999998</v>
      </c>
    </row>
    <row r="21687" spans="1:13" x14ac:dyDescent="0.2">
      <c r="A21687" s="50">
        <v>43141</v>
      </c>
      <c r="B21687">
        <f t="shared" si="1017"/>
        <v>2018</v>
      </c>
      <c r="C21687" s="51">
        <f t="shared" si="1018"/>
        <v>2</v>
      </c>
      <c r="D21687" s="51">
        <f t="shared" si="1019"/>
        <v>10</v>
      </c>
      <c r="E21687" s="52">
        <v>0.54166666666666663</v>
      </c>
      <c r="G21687" s="54">
        <v>-9.4049999999999994</v>
      </c>
      <c r="H21687" s="54">
        <v>-7.9020000000000001</v>
      </c>
      <c r="I21687">
        <v>-6.8659999999999997</v>
      </c>
      <c r="J21687" s="54">
        <v>-6.0730000000000004</v>
      </c>
      <c r="K21687" s="54">
        <v>-5.6360000000000001</v>
      </c>
      <c r="L21687" s="54">
        <v>-5.1100000000000003</v>
      </c>
      <c r="M21687" s="54">
        <v>-4.1669999999999998</v>
      </c>
    </row>
    <row r="21688" spans="1:13" x14ac:dyDescent="0.2">
      <c r="A21688" s="50">
        <v>43141</v>
      </c>
      <c r="B21688">
        <f t="shared" si="1017"/>
        <v>2018</v>
      </c>
      <c r="C21688" s="51">
        <f t="shared" si="1018"/>
        <v>2</v>
      </c>
      <c r="D21688" s="51">
        <f t="shared" si="1019"/>
        <v>10</v>
      </c>
      <c r="E21688" s="52">
        <v>0.66666666666666663</v>
      </c>
      <c r="G21688" s="54">
        <v>-9.4390000000000001</v>
      </c>
      <c r="H21688" s="54">
        <v>-7.9020000000000001</v>
      </c>
      <c r="I21688">
        <v>-6.8979999999999997</v>
      </c>
      <c r="J21688" s="54">
        <v>-6.0730000000000004</v>
      </c>
      <c r="K21688" s="54">
        <v>-5.6669999999999998</v>
      </c>
      <c r="L21688" s="54">
        <v>-5.1100000000000003</v>
      </c>
      <c r="M21688" s="54">
        <v>-4.1669999999999998</v>
      </c>
    </row>
    <row r="21689" spans="1:13" x14ac:dyDescent="0.2">
      <c r="A21689" s="50">
        <v>43141</v>
      </c>
      <c r="B21689">
        <f t="shared" si="1017"/>
        <v>2018</v>
      </c>
      <c r="C21689" s="51">
        <f t="shared" si="1018"/>
        <v>2</v>
      </c>
      <c r="D21689" s="51">
        <f t="shared" si="1019"/>
        <v>10</v>
      </c>
      <c r="E21689" s="52">
        <v>0.79166666666666663</v>
      </c>
      <c r="G21689" s="54">
        <v>-9.4730000000000008</v>
      </c>
      <c r="H21689" s="54">
        <v>-7.9349999999999996</v>
      </c>
      <c r="I21689">
        <v>-6.8979999999999997</v>
      </c>
      <c r="J21689" s="54">
        <v>-6.0730000000000004</v>
      </c>
      <c r="K21689" s="54">
        <v>-5.6669999999999998</v>
      </c>
      <c r="L21689" s="54">
        <v>-5.1100000000000003</v>
      </c>
      <c r="M21689" s="54">
        <v>-4.1970000000000001</v>
      </c>
    </row>
    <row r="21690" spans="1:13" x14ac:dyDescent="0.2">
      <c r="A21690" s="50">
        <v>43141</v>
      </c>
      <c r="B21690">
        <f t="shared" si="1017"/>
        <v>2018</v>
      </c>
      <c r="C21690" s="51">
        <f t="shared" si="1018"/>
        <v>2</v>
      </c>
      <c r="D21690" s="51">
        <f t="shared" si="1019"/>
        <v>10</v>
      </c>
      <c r="E21690" s="52">
        <v>0.91666666666666663</v>
      </c>
      <c r="G21690" s="54">
        <v>-9.5079999999999991</v>
      </c>
      <c r="H21690" s="54">
        <v>-7.968</v>
      </c>
      <c r="I21690">
        <v>-6.8979999999999997</v>
      </c>
      <c r="J21690" s="54">
        <v>-6.1050000000000004</v>
      </c>
      <c r="K21690" s="54">
        <v>-5.6669999999999998</v>
      </c>
      <c r="L21690" s="54">
        <v>-5.1100000000000003</v>
      </c>
      <c r="M21690" s="54">
        <v>-4.1970000000000001</v>
      </c>
    </row>
    <row r="21691" spans="1:13" x14ac:dyDescent="0.2">
      <c r="A21691" s="50">
        <v>43142</v>
      </c>
      <c r="B21691">
        <f t="shared" si="1017"/>
        <v>2018</v>
      </c>
      <c r="C21691" s="51">
        <f t="shared" si="1018"/>
        <v>2</v>
      </c>
      <c r="D21691" s="51">
        <f t="shared" si="1019"/>
        <v>11</v>
      </c>
      <c r="E21691" s="52">
        <v>4.1666666666666664E-2</v>
      </c>
      <c r="G21691" s="54">
        <v>-9.5419999999999998</v>
      </c>
      <c r="H21691" s="54">
        <v>-7.968</v>
      </c>
      <c r="I21691">
        <v>-6.93</v>
      </c>
      <c r="J21691" s="54">
        <v>-6.1050000000000004</v>
      </c>
      <c r="K21691" s="54">
        <v>-5.6980000000000004</v>
      </c>
      <c r="L21691" s="54">
        <v>-5.141</v>
      </c>
      <c r="M21691" s="54">
        <v>-4.1970000000000001</v>
      </c>
    </row>
    <row r="21692" spans="1:13" x14ac:dyDescent="0.2">
      <c r="A21692" s="50">
        <v>43142</v>
      </c>
      <c r="B21692">
        <f t="shared" si="1017"/>
        <v>2018</v>
      </c>
      <c r="C21692" s="51">
        <f t="shared" si="1018"/>
        <v>2</v>
      </c>
      <c r="D21692" s="51">
        <f t="shared" si="1019"/>
        <v>11</v>
      </c>
      <c r="E21692" s="52">
        <v>0.16666666666666666</v>
      </c>
      <c r="G21692" s="54">
        <v>-9.61</v>
      </c>
      <c r="H21692" s="54">
        <v>-8</v>
      </c>
      <c r="I21692">
        <v>-6.9619999999999997</v>
      </c>
      <c r="J21692" s="54">
        <v>-6.1050000000000004</v>
      </c>
      <c r="K21692" s="54">
        <v>-5.6980000000000004</v>
      </c>
      <c r="L21692" s="54">
        <v>-5.141</v>
      </c>
      <c r="M21692" s="54">
        <v>-4.2270000000000003</v>
      </c>
    </row>
    <row r="21693" spans="1:13" x14ac:dyDescent="0.2">
      <c r="A21693" s="50">
        <v>43142</v>
      </c>
      <c r="B21693">
        <f t="shared" si="1017"/>
        <v>2018</v>
      </c>
      <c r="C21693" s="51">
        <f t="shared" si="1018"/>
        <v>2</v>
      </c>
      <c r="D21693" s="51">
        <f t="shared" si="1019"/>
        <v>11</v>
      </c>
      <c r="E21693" s="52">
        <v>0.29166666666666669</v>
      </c>
      <c r="G21693" s="54">
        <v>-9.6440000000000001</v>
      </c>
      <c r="H21693" s="54">
        <v>-8.0329999999999995</v>
      </c>
      <c r="I21693">
        <v>-6.9619999999999997</v>
      </c>
      <c r="J21693" s="54">
        <v>-6.1360000000000001</v>
      </c>
      <c r="K21693" s="54">
        <v>-5.6980000000000004</v>
      </c>
      <c r="L21693" s="54">
        <v>-5.141</v>
      </c>
      <c r="M21693" s="54">
        <v>-4.2270000000000003</v>
      </c>
    </row>
    <row r="21694" spans="1:13" x14ac:dyDescent="0.2">
      <c r="A21694" s="50">
        <v>43142</v>
      </c>
      <c r="B21694">
        <f t="shared" si="1017"/>
        <v>2018</v>
      </c>
      <c r="C21694" s="51">
        <f t="shared" si="1018"/>
        <v>2</v>
      </c>
      <c r="D21694" s="51">
        <f t="shared" si="1019"/>
        <v>11</v>
      </c>
      <c r="E21694" s="52">
        <v>0.41666666666666669</v>
      </c>
      <c r="G21694" s="54">
        <v>-9.6790000000000003</v>
      </c>
      <c r="H21694" s="54">
        <v>-8.0660000000000007</v>
      </c>
      <c r="I21694">
        <v>-6.9619999999999997</v>
      </c>
      <c r="J21694" s="54">
        <v>-6.1360000000000001</v>
      </c>
      <c r="K21694" s="54">
        <v>-5.6980000000000004</v>
      </c>
      <c r="L21694" s="54">
        <v>-5.141</v>
      </c>
      <c r="M21694" s="54">
        <v>-4.2270000000000003</v>
      </c>
    </row>
    <row r="21695" spans="1:13" x14ac:dyDescent="0.2">
      <c r="A21695" s="50">
        <v>43142</v>
      </c>
      <c r="B21695">
        <f t="shared" si="1017"/>
        <v>2018</v>
      </c>
      <c r="C21695" s="51">
        <f t="shared" si="1018"/>
        <v>2</v>
      </c>
      <c r="D21695" s="51">
        <f t="shared" si="1019"/>
        <v>11</v>
      </c>
      <c r="E21695" s="52">
        <v>0.54166666666666663</v>
      </c>
      <c r="G21695" s="54">
        <v>-9.7469999999999999</v>
      </c>
      <c r="H21695" s="54">
        <v>-8.0660000000000007</v>
      </c>
      <c r="I21695">
        <v>-6.9939999999999998</v>
      </c>
      <c r="J21695" s="54">
        <v>-6.1360000000000001</v>
      </c>
      <c r="K21695" s="54">
        <v>-5.6980000000000004</v>
      </c>
      <c r="L21695" s="54">
        <v>-5.1719999999999997</v>
      </c>
      <c r="M21695" s="54">
        <v>-4.2270000000000003</v>
      </c>
    </row>
    <row r="21696" spans="1:13" x14ac:dyDescent="0.2">
      <c r="A21696" s="50">
        <v>43142</v>
      </c>
      <c r="B21696">
        <f t="shared" si="1017"/>
        <v>2018</v>
      </c>
      <c r="C21696" s="51">
        <f t="shared" si="1018"/>
        <v>2</v>
      </c>
      <c r="D21696" s="51">
        <f t="shared" si="1019"/>
        <v>11</v>
      </c>
      <c r="E21696" s="52">
        <v>0.66666666666666663</v>
      </c>
      <c r="G21696" s="54">
        <v>-9.8160000000000007</v>
      </c>
      <c r="H21696" s="54">
        <v>-8.1319999999999997</v>
      </c>
      <c r="I21696">
        <v>-6.9939999999999998</v>
      </c>
      <c r="J21696" s="54">
        <v>-6.1680000000000001</v>
      </c>
      <c r="K21696" s="54">
        <v>-5.7290000000000001</v>
      </c>
      <c r="L21696" s="54">
        <v>-5.1719999999999997</v>
      </c>
      <c r="M21696" s="54">
        <v>-4.2569999999999997</v>
      </c>
    </row>
    <row r="21697" spans="1:13" x14ac:dyDescent="0.2">
      <c r="A21697" s="50">
        <v>43142</v>
      </c>
      <c r="B21697">
        <f t="shared" si="1017"/>
        <v>2018</v>
      </c>
      <c r="C21697" s="51">
        <f t="shared" si="1018"/>
        <v>2</v>
      </c>
      <c r="D21697" s="51">
        <f t="shared" si="1019"/>
        <v>11</v>
      </c>
      <c r="E21697" s="52">
        <v>0.79166666666666663</v>
      </c>
      <c r="G21697" s="54">
        <v>-9.8510000000000009</v>
      </c>
      <c r="H21697" s="54">
        <v>-8.1649999999999991</v>
      </c>
      <c r="I21697">
        <v>-7.0259999999999998</v>
      </c>
      <c r="J21697" s="54">
        <v>-6.1680000000000001</v>
      </c>
      <c r="K21697" s="54">
        <v>-5.7290000000000001</v>
      </c>
      <c r="L21697" s="54">
        <v>-5.1719999999999997</v>
      </c>
      <c r="M21697" s="54">
        <v>-4.2569999999999997</v>
      </c>
    </row>
    <row r="21698" spans="1:13" x14ac:dyDescent="0.2">
      <c r="A21698" s="50">
        <v>43142</v>
      </c>
      <c r="B21698">
        <f t="shared" si="1017"/>
        <v>2018</v>
      </c>
      <c r="C21698" s="51">
        <f t="shared" si="1018"/>
        <v>2</v>
      </c>
      <c r="D21698" s="51">
        <f t="shared" si="1019"/>
        <v>11</v>
      </c>
      <c r="E21698" s="52">
        <v>0.91666666666666663</v>
      </c>
      <c r="G21698" s="54">
        <v>-9.8849999999999998</v>
      </c>
      <c r="H21698" s="54">
        <v>-8.1649999999999991</v>
      </c>
      <c r="I21698">
        <v>-7.0259999999999998</v>
      </c>
      <c r="J21698" s="54">
        <v>-6.1680000000000001</v>
      </c>
      <c r="K21698" s="54">
        <v>-5.76</v>
      </c>
      <c r="L21698" s="54">
        <v>-5.202</v>
      </c>
      <c r="M21698" s="54">
        <v>-4.2869999999999999</v>
      </c>
    </row>
    <row r="21699" spans="1:13" x14ac:dyDescent="0.2">
      <c r="A21699" s="50">
        <v>43143</v>
      </c>
      <c r="B21699">
        <f t="shared" si="1017"/>
        <v>2018</v>
      </c>
      <c r="C21699" s="51">
        <f t="shared" si="1018"/>
        <v>2</v>
      </c>
      <c r="D21699" s="51">
        <f t="shared" si="1019"/>
        <v>12</v>
      </c>
      <c r="E21699" s="52">
        <v>4.1666666666666664E-2</v>
      </c>
      <c r="G21699" s="54">
        <v>-9.9190000000000005</v>
      </c>
      <c r="H21699" s="54">
        <v>-8.2309999999999999</v>
      </c>
      <c r="I21699">
        <v>-7.0579999999999998</v>
      </c>
      <c r="J21699" s="54">
        <v>-6.1989999999999998</v>
      </c>
      <c r="K21699" s="54">
        <v>-5.76</v>
      </c>
      <c r="L21699" s="54">
        <v>-5.202</v>
      </c>
      <c r="M21699" s="54">
        <v>-4.2869999999999999</v>
      </c>
    </row>
    <row r="21700" spans="1:13" x14ac:dyDescent="0.2">
      <c r="A21700" s="50">
        <v>43143</v>
      </c>
      <c r="B21700">
        <f t="shared" si="1017"/>
        <v>2018</v>
      </c>
      <c r="C21700" s="51">
        <f t="shared" si="1018"/>
        <v>2</v>
      </c>
      <c r="D21700" s="51">
        <f t="shared" si="1019"/>
        <v>12</v>
      </c>
      <c r="E21700" s="52">
        <v>0.16666666666666666</v>
      </c>
      <c r="G21700" s="54">
        <v>-9.9540000000000006</v>
      </c>
      <c r="H21700" s="54">
        <v>-8.2309999999999999</v>
      </c>
      <c r="I21700">
        <v>-7.0579999999999998</v>
      </c>
      <c r="J21700" s="54">
        <v>-6.1989999999999998</v>
      </c>
      <c r="K21700" s="54">
        <v>-5.76</v>
      </c>
      <c r="L21700" s="54">
        <v>-5.202</v>
      </c>
      <c r="M21700" s="54">
        <v>-4.2869999999999999</v>
      </c>
    </row>
    <row r="21701" spans="1:13" x14ac:dyDescent="0.2">
      <c r="A21701" s="50">
        <v>43143</v>
      </c>
      <c r="B21701">
        <f t="shared" si="1017"/>
        <v>2018</v>
      </c>
      <c r="C21701" s="51">
        <f t="shared" si="1018"/>
        <v>2</v>
      </c>
      <c r="D21701" s="51">
        <f t="shared" si="1019"/>
        <v>12</v>
      </c>
      <c r="E21701" s="52">
        <v>0.29166666666666669</v>
      </c>
      <c r="G21701" s="54">
        <v>-9.9540000000000006</v>
      </c>
      <c r="H21701" s="54">
        <v>-8.2639999999999993</v>
      </c>
      <c r="I21701">
        <v>-7.09</v>
      </c>
      <c r="J21701" s="54">
        <v>-6.1989999999999998</v>
      </c>
      <c r="K21701" s="54">
        <v>-5.76</v>
      </c>
      <c r="L21701" s="54">
        <v>-5.202</v>
      </c>
      <c r="M21701" s="54">
        <v>-4.2869999999999999</v>
      </c>
    </row>
    <row r="21702" spans="1:13" x14ac:dyDescent="0.2">
      <c r="A21702" s="50">
        <v>43143</v>
      </c>
      <c r="B21702">
        <f t="shared" si="1017"/>
        <v>2018</v>
      </c>
      <c r="C21702" s="51">
        <f t="shared" si="1018"/>
        <v>2</v>
      </c>
      <c r="D21702" s="51">
        <f t="shared" si="1019"/>
        <v>12</v>
      </c>
      <c r="E21702" s="52">
        <v>0.41666666666666669</v>
      </c>
      <c r="G21702" s="54">
        <v>-9.9890000000000008</v>
      </c>
      <c r="H21702" s="54">
        <v>-8.2970000000000006</v>
      </c>
      <c r="I21702">
        <v>-7.1219999999999999</v>
      </c>
      <c r="J21702" s="54">
        <v>-6.2309999999999999</v>
      </c>
      <c r="K21702" s="54">
        <v>-5.7910000000000004</v>
      </c>
      <c r="L21702" s="54">
        <v>-5.2329999999999997</v>
      </c>
      <c r="M21702" s="54">
        <v>-4.3179999999999996</v>
      </c>
    </row>
    <row r="21703" spans="1:13" x14ac:dyDescent="0.2">
      <c r="A21703" s="50">
        <v>43143</v>
      </c>
      <c r="B21703">
        <f t="shared" si="1017"/>
        <v>2018</v>
      </c>
      <c r="C21703" s="51">
        <f t="shared" si="1018"/>
        <v>2</v>
      </c>
      <c r="D21703" s="51">
        <f t="shared" si="1019"/>
        <v>12</v>
      </c>
      <c r="E21703" s="52">
        <v>0.54166666666666663</v>
      </c>
      <c r="G21703" s="54">
        <v>-9.9890000000000008</v>
      </c>
      <c r="H21703" s="54">
        <v>-8.3309999999999995</v>
      </c>
      <c r="I21703">
        <v>-7.1219999999999999</v>
      </c>
      <c r="J21703" s="54">
        <v>-6.2309999999999999</v>
      </c>
      <c r="K21703" s="54">
        <v>-5.7910000000000004</v>
      </c>
      <c r="L21703" s="54">
        <v>-5.2329999999999997</v>
      </c>
      <c r="M21703" s="54">
        <v>-4.3179999999999996</v>
      </c>
    </row>
    <row r="21704" spans="1:13" x14ac:dyDescent="0.2">
      <c r="A21704" s="50">
        <v>43143</v>
      </c>
      <c r="B21704">
        <f t="shared" si="1017"/>
        <v>2018</v>
      </c>
      <c r="C21704" s="51">
        <f t="shared" si="1018"/>
        <v>2</v>
      </c>
      <c r="D21704" s="51">
        <f t="shared" si="1019"/>
        <v>12</v>
      </c>
      <c r="E21704" s="52">
        <v>0.66666666666666663</v>
      </c>
      <c r="G21704" s="54">
        <v>-9.9890000000000008</v>
      </c>
      <c r="H21704" s="54">
        <v>-8.3309999999999995</v>
      </c>
      <c r="I21704">
        <v>-7.1550000000000002</v>
      </c>
      <c r="J21704" s="54">
        <v>-6.2619999999999996</v>
      </c>
      <c r="K21704" s="54">
        <v>-5.8230000000000004</v>
      </c>
      <c r="L21704" s="54">
        <v>-5.2329999999999997</v>
      </c>
      <c r="M21704" s="54">
        <v>-4.3179999999999996</v>
      </c>
    </row>
    <row r="21705" spans="1:13" x14ac:dyDescent="0.2">
      <c r="A21705" s="50">
        <v>43143</v>
      </c>
      <c r="B21705">
        <f t="shared" si="1017"/>
        <v>2018</v>
      </c>
      <c r="C21705" s="51">
        <f t="shared" si="1018"/>
        <v>2</v>
      </c>
      <c r="D21705" s="51">
        <f t="shared" si="1019"/>
        <v>12</v>
      </c>
      <c r="E21705" s="52">
        <v>0.79166666666666663</v>
      </c>
      <c r="G21705" s="54">
        <v>-10.023</v>
      </c>
      <c r="H21705" s="54">
        <v>-8.3640000000000008</v>
      </c>
      <c r="I21705">
        <v>-7.1550000000000002</v>
      </c>
      <c r="J21705" s="54">
        <v>-6.2619999999999996</v>
      </c>
      <c r="K21705" s="54">
        <v>-5.8230000000000004</v>
      </c>
      <c r="L21705" s="54">
        <v>-5.2329999999999997</v>
      </c>
      <c r="M21705" s="54">
        <v>-4.3179999999999996</v>
      </c>
    </row>
    <row r="21706" spans="1:13" x14ac:dyDescent="0.2">
      <c r="A21706" s="50">
        <v>43143</v>
      </c>
      <c r="B21706">
        <f t="shared" si="1017"/>
        <v>2018</v>
      </c>
      <c r="C21706" s="51">
        <f t="shared" si="1018"/>
        <v>2</v>
      </c>
      <c r="D21706" s="51">
        <f t="shared" si="1019"/>
        <v>12</v>
      </c>
      <c r="E21706" s="52">
        <v>0.91666666666666663</v>
      </c>
      <c r="G21706" s="54">
        <v>-10.058</v>
      </c>
      <c r="H21706" s="54">
        <v>-8.3640000000000008</v>
      </c>
      <c r="I21706">
        <v>-7.1870000000000003</v>
      </c>
      <c r="J21706" s="54">
        <v>-6.2939999999999996</v>
      </c>
      <c r="K21706" s="54">
        <v>-5.8230000000000004</v>
      </c>
      <c r="L21706" s="54">
        <v>-5.2640000000000002</v>
      </c>
      <c r="M21706" s="54">
        <v>-4.3479999999999999</v>
      </c>
    </row>
    <row r="21707" spans="1:13" x14ac:dyDescent="0.2">
      <c r="A21707" s="50">
        <v>43144</v>
      </c>
      <c r="B21707">
        <f t="shared" si="1017"/>
        <v>2018</v>
      </c>
      <c r="C21707" s="51">
        <f t="shared" si="1018"/>
        <v>2</v>
      </c>
      <c r="D21707" s="51">
        <f t="shared" si="1019"/>
        <v>13</v>
      </c>
      <c r="E21707" s="52">
        <v>4.1666666666666664E-2</v>
      </c>
      <c r="G21707" s="54">
        <v>-10.058</v>
      </c>
      <c r="H21707" s="54">
        <v>-8.3970000000000002</v>
      </c>
      <c r="I21707">
        <v>-7.1870000000000003</v>
      </c>
      <c r="J21707" s="54">
        <v>-6.2939999999999996</v>
      </c>
      <c r="K21707" s="54">
        <v>-5.8230000000000004</v>
      </c>
      <c r="L21707" s="54">
        <v>-5.2640000000000002</v>
      </c>
      <c r="M21707" s="54">
        <v>-4.3479999999999999</v>
      </c>
    </row>
    <row r="21708" spans="1:13" x14ac:dyDescent="0.2">
      <c r="A21708" s="50">
        <v>43144</v>
      </c>
      <c r="B21708">
        <f t="shared" si="1017"/>
        <v>2018</v>
      </c>
      <c r="C21708" s="51">
        <f t="shared" si="1018"/>
        <v>2</v>
      </c>
      <c r="D21708" s="51">
        <f t="shared" si="1019"/>
        <v>13</v>
      </c>
      <c r="E21708" s="52">
        <v>0.16666666666666666</v>
      </c>
      <c r="G21708" s="54">
        <v>-10.127000000000001</v>
      </c>
      <c r="H21708" s="54">
        <v>-8.43</v>
      </c>
      <c r="I21708">
        <v>-7.2190000000000003</v>
      </c>
      <c r="J21708" s="54">
        <v>-6.3250000000000002</v>
      </c>
      <c r="K21708" s="54">
        <v>-5.8540000000000001</v>
      </c>
      <c r="L21708" s="54">
        <v>-5.2640000000000002</v>
      </c>
      <c r="M21708" s="54">
        <v>-4.3479999999999999</v>
      </c>
    </row>
    <row r="21709" spans="1:13" x14ac:dyDescent="0.2">
      <c r="A21709" s="50">
        <v>43144</v>
      </c>
      <c r="B21709">
        <f t="shared" si="1017"/>
        <v>2018</v>
      </c>
      <c r="C21709" s="51">
        <f t="shared" si="1018"/>
        <v>2</v>
      </c>
      <c r="D21709" s="51">
        <f t="shared" si="1019"/>
        <v>13</v>
      </c>
      <c r="E21709" s="52">
        <v>0.29166666666666669</v>
      </c>
      <c r="G21709" s="54">
        <v>-10.162000000000001</v>
      </c>
      <c r="H21709" s="54">
        <v>-8.43</v>
      </c>
      <c r="I21709">
        <v>-7.2190000000000003</v>
      </c>
      <c r="J21709" s="54">
        <v>-6.3250000000000002</v>
      </c>
      <c r="K21709" s="54">
        <v>-5.8540000000000001</v>
      </c>
      <c r="L21709" s="54">
        <v>-5.2949999999999999</v>
      </c>
      <c r="M21709" s="54">
        <v>-4.3479999999999999</v>
      </c>
    </row>
    <row r="21710" spans="1:13" x14ac:dyDescent="0.2">
      <c r="A21710" s="50">
        <v>43144</v>
      </c>
      <c r="B21710">
        <f t="shared" si="1017"/>
        <v>2018</v>
      </c>
      <c r="C21710" s="51">
        <f t="shared" si="1018"/>
        <v>2</v>
      </c>
      <c r="D21710" s="51">
        <f t="shared" si="1019"/>
        <v>13</v>
      </c>
      <c r="E21710" s="52">
        <v>0.41666666666666669</v>
      </c>
      <c r="G21710" s="54">
        <v>-10.231</v>
      </c>
      <c r="H21710" s="54">
        <v>-8.4629999999999992</v>
      </c>
      <c r="I21710">
        <v>-7.2510000000000003</v>
      </c>
      <c r="J21710" s="54">
        <v>-6.3250000000000002</v>
      </c>
      <c r="K21710" s="54">
        <v>-5.8849999999999998</v>
      </c>
      <c r="L21710" s="54">
        <v>-5.2949999999999999</v>
      </c>
      <c r="M21710" s="54">
        <v>-4.3780000000000001</v>
      </c>
    </row>
    <row r="21711" spans="1:13" x14ac:dyDescent="0.2">
      <c r="A21711" s="50">
        <v>43144</v>
      </c>
      <c r="B21711">
        <f t="shared" ref="B21711:B21774" si="1020">YEAR(A21711)</f>
        <v>2018</v>
      </c>
      <c r="C21711" s="51">
        <f t="shared" ref="C21711:C21774" si="1021">MONTH(A21711)</f>
        <v>2</v>
      </c>
      <c r="D21711" s="51">
        <f t="shared" ref="D21711:D21774" si="1022">DAY(A21711)</f>
        <v>13</v>
      </c>
      <c r="E21711" s="52">
        <v>0.54166666666666663</v>
      </c>
      <c r="G21711" s="54">
        <v>-10.336</v>
      </c>
      <c r="H21711" s="54">
        <v>-8.4969999999999999</v>
      </c>
      <c r="I21711">
        <v>-7.2510000000000003</v>
      </c>
      <c r="J21711" s="54">
        <v>-6.3570000000000002</v>
      </c>
      <c r="K21711" s="54">
        <v>-5.8849999999999998</v>
      </c>
      <c r="L21711" s="54">
        <v>-5.3259999999999996</v>
      </c>
      <c r="M21711" s="54">
        <v>-4.3780000000000001</v>
      </c>
    </row>
    <row r="21712" spans="1:13" x14ac:dyDescent="0.2">
      <c r="A21712" s="50">
        <v>43144</v>
      </c>
      <c r="B21712">
        <f t="shared" si="1020"/>
        <v>2018</v>
      </c>
      <c r="C21712" s="51">
        <f t="shared" si="1021"/>
        <v>2</v>
      </c>
      <c r="D21712" s="51">
        <f t="shared" si="1022"/>
        <v>13</v>
      </c>
      <c r="E21712" s="52">
        <v>0.66666666666666663</v>
      </c>
      <c r="G21712" s="54">
        <v>-10.406000000000001</v>
      </c>
      <c r="H21712" s="54">
        <v>-8.5299999999999994</v>
      </c>
      <c r="I21712">
        <v>-7.2839999999999998</v>
      </c>
      <c r="J21712" s="54">
        <v>-6.3570000000000002</v>
      </c>
      <c r="K21712" s="54">
        <v>-5.9160000000000004</v>
      </c>
      <c r="L21712" s="54">
        <v>-5.3259999999999996</v>
      </c>
      <c r="M21712" s="54">
        <v>-4.4080000000000004</v>
      </c>
    </row>
    <row r="21713" spans="1:13" x14ac:dyDescent="0.2">
      <c r="A21713" s="50">
        <v>43144</v>
      </c>
      <c r="B21713">
        <f t="shared" si="1020"/>
        <v>2018</v>
      </c>
      <c r="C21713" s="51">
        <f t="shared" si="1021"/>
        <v>2</v>
      </c>
      <c r="D21713" s="51">
        <f t="shared" si="1022"/>
        <v>13</v>
      </c>
      <c r="E21713" s="52">
        <v>0.79166666666666663</v>
      </c>
      <c r="G21713" s="54">
        <v>-10.476000000000001</v>
      </c>
      <c r="H21713" s="54">
        <v>-8.5299999999999994</v>
      </c>
      <c r="I21713">
        <v>-7.2839999999999998</v>
      </c>
      <c r="J21713" s="54">
        <v>-6.3879999999999999</v>
      </c>
      <c r="K21713" s="54">
        <v>-5.9160000000000004</v>
      </c>
      <c r="L21713" s="54">
        <v>-5.3259999999999996</v>
      </c>
      <c r="M21713" s="54">
        <v>-4.4080000000000004</v>
      </c>
    </row>
    <row r="21714" spans="1:13" x14ac:dyDescent="0.2">
      <c r="A21714" s="50">
        <v>43144</v>
      </c>
      <c r="B21714">
        <f t="shared" si="1020"/>
        <v>2018</v>
      </c>
      <c r="C21714" s="51">
        <f t="shared" si="1021"/>
        <v>2</v>
      </c>
      <c r="D21714" s="51">
        <f t="shared" si="1022"/>
        <v>13</v>
      </c>
      <c r="E21714" s="52">
        <v>0.91666666666666663</v>
      </c>
      <c r="G21714" s="54">
        <v>-10.545999999999999</v>
      </c>
      <c r="H21714" s="54">
        <v>-8.5630000000000006</v>
      </c>
      <c r="I21714">
        <v>-7.3159999999999998</v>
      </c>
      <c r="J21714" s="54">
        <v>-6.3879999999999999</v>
      </c>
      <c r="K21714" s="54">
        <v>-5.9480000000000004</v>
      </c>
      <c r="L21714" s="54">
        <v>-5.3570000000000002</v>
      </c>
      <c r="M21714" s="54">
        <v>-4.4080000000000004</v>
      </c>
    </row>
    <row r="21715" spans="1:13" x14ac:dyDescent="0.2">
      <c r="A21715" s="50">
        <v>43145</v>
      </c>
      <c r="B21715">
        <f t="shared" si="1020"/>
        <v>2018</v>
      </c>
      <c r="C21715" s="51">
        <f t="shared" si="1021"/>
        <v>2</v>
      </c>
      <c r="D21715" s="51">
        <f t="shared" si="1022"/>
        <v>14</v>
      </c>
      <c r="E21715" s="52">
        <v>4.1666666666666664E-2</v>
      </c>
      <c r="G21715" s="54">
        <v>-10.651</v>
      </c>
      <c r="H21715" s="54">
        <v>-8.6300000000000008</v>
      </c>
      <c r="I21715">
        <v>-7.3479999999999999</v>
      </c>
      <c r="J21715" s="54">
        <v>-6.42</v>
      </c>
      <c r="K21715" s="54">
        <v>-5.9480000000000004</v>
      </c>
      <c r="L21715" s="54">
        <v>-5.3570000000000002</v>
      </c>
      <c r="M21715" s="54">
        <v>-4.4390000000000001</v>
      </c>
    </row>
    <row r="21716" spans="1:13" x14ac:dyDescent="0.2">
      <c r="A21716" s="50">
        <v>43145</v>
      </c>
      <c r="B21716">
        <f t="shared" si="1020"/>
        <v>2018</v>
      </c>
      <c r="C21716" s="51">
        <f t="shared" si="1021"/>
        <v>2</v>
      </c>
      <c r="D21716" s="51">
        <f t="shared" si="1022"/>
        <v>14</v>
      </c>
      <c r="E21716" s="52">
        <v>0.16666666666666666</v>
      </c>
      <c r="G21716" s="54">
        <v>-10.686</v>
      </c>
      <c r="H21716" s="54">
        <v>-8.6630000000000003</v>
      </c>
      <c r="I21716">
        <v>-7.3479999999999999</v>
      </c>
      <c r="J21716" s="54">
        <v>-6.42</v>
      </c>
      <c r="K21716" s="54">
        <v>-5.9790000000000001</v>
      </c>
      <c r="L21716" s="54">
        <v>-5.3879999999999999</v>
      </c>
      <c r="M21716" s="54">
        <v>-4.4390000000000001</v>
      </c>
    </row>
    <row r="21717" spans="1:13" x14ac:dyDescent="0.2">
      <c r="A21717" s="50">
        <v>43145</v>
      </c>
      <c r="B21717">
        <f t="shared" si="1020"/>
        <v>2018</v>
      </c>
      <c r="C21717" s="51">
        <f t="shared" si="1021"/>
        <v>2</v>
      </c>
      <c r="D21717" s="51">
        <f t="shared" si="1022"/>
        <v>14</v>
      </c>
      <c r="E21717" s="52">
        <v>0.29166666666666669</v>
      </c>
      <c r="G21717" s="54">
        <v>-10.757</v>
      </c>
      <c r="H21717" s="54">
        <v>-8.6969999999999992</v>
      </c>
      <c r="I21717">
        <v>-7.3810000000000002</v>
      </c>
      <c r="J21717" s="54">
        <v>-6.452</v>
      </c>
      <c r="K21717" s="54">
        <v>-5.9790000000000001</v>
      </c>
      <c r="L21717" s="54">
        <v>-5.3879999999999999</v>
      </c>
      <c r="M21717" s="54">
        <v>-4.4690000000000003</v>
      </c>
    </row>
    <row r="21718" spans="1:13" x14ac:dyDescent="0.2">
      <c r="A21718" s="50">
        <v>43145</v>
      </c>
      <c r="B21718">
        <f t="shared" si="1020"/>
        <v>2018</v>
      </c>
      <c r="C21718" s="51">
        <f t="shared" si="1021"/>
        <v>2</v>
      </c>
      <c r="D21718" s="51">
        <f t="shared" si="1022"/>
        <v>14</v>
      </c>
      <c r="E21718" s="52">
        <v>0.41666666666666669</v>
      </c>
      <c r="G21718" s="54">
        <v>-10.792</v>
      </c>
      <c r="H21718" s="54">
        <v>-8.7639999999999993</v>
      </c>
      <c r="I21718">
        <v>-7.4130000000000003</v>
      </c>
      <c r="J21718" s="54">
        <v>-6.452</v>
      </c>
      <c r="K21718" s="54">
        <v>-5.9790000000000001</v>
      </c>
      <c r="L21718" s="54">
        <v>-5.3879999999999999</v>
      </c>
      <c r="M21718" s="54">
        <v>-4.4690000000000003</v>
      </c>
    </row>
    <row r="21719" spans="1:13" x14ac:dyDescent="0.2">
      <c r="A21719" s="50">
        <v>43145</v>
      </c>
      <c r="B21719">
        <f t="shared" si="1020"/>
        <v>2018</v>
      </c>
      <c r="C21719" s="51">
        <f t="shared" si="1021"/>
        <v>2</v>
      </c>
      <c r="D21719" s="51">
        <f t="shared" si="1022"/>
        <v>14</v>
      </c>
      <c r="E21719" s="52">
        <v>0.54166666666666663</v>
      </c>
      <c r="G21719" s="54">
        <v>-10.827</v>
      </c>
      <c r="H21719" s="54">
        <v>-8.7970000000000006</v>
      </c>
      <c r="I21719">
        <v>-7.4450000000000003</v>
      </c>
      <c r="J21719" s="54">
        <v>-6.4829999999999997</v>
      </c>
      <c r="K21719" s="54">
        <v>-6.01</v>
      </c>
      <c r="L21719" s="54">
        <v>-5.3879999999999999</v>
      </c>
      <c r="M21719" s="54">
        <v>-4.4690000000000003</v>
      </c>
    </row>
    <row r="21720" spans="1:13" x14ac:dyDescent="0.2">
      <c r="A21720" s="50">
        <v>43145</v>
      </c>
      <c r="B21720">
        <f t="shared" si="1020"/>
        <v>2018</v>
      </c>
      <c r="C21720" s="51">
        <f t="shared" si="1021"/>
        <v>2</v>
      </c>
      <c r="D21720" s="51">
        <f t="shared" si="1022"/>
        <v>14</v>
      </c>
      <c r="E21720" s="52">
        <v>0.66666666666666663</v>
      </c>
      <c r="G21720" s="54">
        <v>-10.863</v>
      </c>
      <c r="H21720" s="54">
        <v>-8.8309999999999995</v>
      </c>
      <c r="I21720">
        <v>-7.4450000000000003</v>
      </c>
      <c r="J21720" s="54">
        <v>-6.4829999999999997</v>
      </c>
      <c r="K21720" s="54">
        <v>-6.01</v>
      </c>
      <c r="L21720" s="54">
        <v>-5.4180000000000001</v>
      </c>
      <c r="M21720" s="54">
        <v>-4.4690000000000003</v>
      </c>
    </row>
    <row r="21721" spans="1:13" x14ac:dyDescent="0.2">
      <c r="A21721" s="50">
        <v>43145</v>
      </c>
      <c r="B21721">
        <f t="shared" si="1020"/>
        <v>2018</v>
      </c>
      <c r="C21721" s="51">
        <f t="shared" si="1021"/>
        <v>2</v>
      </c>
      <c r="D21721" s="51">
        <f t="shared" si="1022"/>
        <v>14</v>
      </c>
      <c r="E21721" s="52">
        <v>0.79166666666666663</v>
      </c>
      <c r="G21721" s="54">
        <v>-10.863</v>
      </c>
      <c r="H21721" s="54">
        <v>-8.8640000000000008</v>
      </c>
      <c r="I21721">
        <v>-7.4779999999999998</v>
      </c>
      <c r="J21721" s="54">
        <v>-6.5149999999999997</v>
      </c>
      <c r="K21721" s="54">
        <v>-6.0419999999999998</v>
      </c>
      <c r="L21721" s="54">
        <v>-5.4180000000000001</v>
      </c>
      <c r="M21721" s="54">
        <v>-4.4690000000000003</v>
      </c>
    </row>
    <row r="21722" spans="1:13" x14ac:dyDescent="0.2">
      <c r="A21722" s="50">
        <v>43145</v>
      </c>
      <c r="B21722">
        <f t="shared" si="1020"/>
        <v>2018</v>
      </c>
      <c r="C21722" s="51">
        <f t="shared" si="1021"/>
        <v>2</v>
      </c>
      <c r="D21722" s="51">
        <f t="shared" si="1022"/>
        <v>14</v>
      </c>
      <c r="E21722" s="52">
        <v>0.91666666666666663</v>
      </c>
      <c r="G21722" s="54">
        <v>-10.898</v>
      </c>
      <c r="H21722" s="54">
        <v>-8.8979999999999997</v>
      </c>
      <c r="I21722">
        <v>-7.51</v>
      </c>
      <c r="J21722" s="54">
        <v>-6.5149999999999997</v>
      </c>
      <c r="K21722" s="54">
        <v>-6.0419999999999998</v>
      </c>
      <c r="L21722" s="54">
        <v>-5.4489999999999998</v>
      </c>
      <c r="M21722" s="54">
        <v>-4.4989999999999997</v>
      </c>
    </row>
    <row r="21723" spans="1:13" x14ac:dyDescent="0.2">
      <c r="A21723" s="50">
        <v>43146</v>
      </c>
      <c r="B21723">
        <f t="shared" si="1020"/>
        <v>2018</v>
      </c>
      <c r="C21723" s="51">
        <f t="shared" si="1021"/>
        <v>2</v>
      </c>
      <c r="D21723" s="51">
        <f t="shared" si="1022"/>
        <v>15</v>
      </c>
      <c r="E21723" s="52">
        <v>4.1666666666666664E-2</v>
      </c>
      <c r="G21723" s="54">
        <v>-10.933999999999999</v>
      </c>
      <c r="H21723" s="54">
        <v>-8.9320000000000004</v>
      </c>
      <c r="I21723">
        <v>-7.5430000000000001</v>
      </c>
      <c r="J21723" s="54">
        <v>-6.5469999999999997</v>
      </c>
      <c r="K21723" s="54">
        <v>-6.0419999999999998</v>
      </c>
      <c r="L21723" s="54">
        <v>-5.4489999999999998</v>
      </c>
      <c r="M21723" s="54">
        <v>-4.4989999999999997</v>
      </c>
    </row>
    <row r="21724" spans="1:13" x14ac:dyDescent="0.2">
      <c r="A21724" s="50">
        <v>43146</v>
      </c>
      <c r="B21724">
        <f t="shared" si="1020"/>
        <v>2018</v>
      </c>
      <c r="C21724" s="51">
        <f t="shared" si="1021"/>
        <v>2</v>
      </c>
      <c r="D21724" s="51">
        <f t="shared" si="1022"/>
        <v>15</v>
      </c>
      <c r="E21724" s="52">
        <v>0.16666666666666666</v>
      </c>
      <c r="G21724" s="54">
        <v>-10.933999999999999</v>
      </c>
      <c r="H21724" s="54">
        <v>-8.9649999999999999</v>
      </c>
      <c r="I21724">
        <v>-7.5430000000000001</v>
      </c>
      <c r="J21724" s="54">
        <v>-6.5469999999999997</v>
      </c>
      <c r="K21724" s="54">
        <v>-6.0730000000000004</v>
      </c>
      <c r="L21724" s="54">
        <v>-5.48</v>
      </c>
      <c r="M21724" s="54">
        <v>-4.4989999999999997</v>
      </c>
    </row>
    <row r="21725" spans="1:13" x14ac:dyDescent="0.2">
      <c r="A21725" s="50">
        <v>43146</v>
      </c>
      <c r="B21725">
        <f t="shared" si="1020"/>
        <v>2018</v>
      </c>
      <c r="C21725" s="51">
        <f t="shared" si="1021"/>
        <v>2</v>
      </c>
      <c r="D21725" s="51">
        <f t="shared" si="1022"/>
        <v>15</v>
      </c>
      <c r="E21725" s="52">
        <v>0.29166666666666669</v>
      </c>
      <c r="G21725" s="54">
        <v>-11.005000000000001</v>
      </c>
      <c r="H21725" s="54">
        <v>-8.9649999999999999</v>
      </c>
      <c r="I21725">
        <v>-7.5750000000000002</v>
      </c>
      <c r="J21725" s="54">
        <v>-6.5789999999999997</v>
      </c>
      <c r="K21725" s="54">
        <v>-6.0730000000000004</v>
      </c>
      <c r="L21725" s="54">
        <v>-5.48</v>
      </c>
      <c r="M21725" s="54">
        <v>-4.53</v>
      </c>
    </row>
    <row r="21726" spans="1:13" x14ac:dyDescent="0.2">
      <c r="A21726" s="50">
        <v>43146</v>
      </c>
      <c r="B21726">
        <f t="shared" si="1020"/>
        <v>2018</v>
      </c>
      <c r="C21726" s="51">
        <f t="shared" si="1021"/>
        <v>2</v>
      </c>
      <c r="D21726" s="51">
        <f t="shared" si="1022"/>
        <v>15</v>
      </c>
      <c r="E21726" s="52">
        <v>0.41666666666666669</v>
      </c>
      <c r="G21726" s="54">
        <v>-11.04</v>
      </c>
      <c r="H21726" s="54">
        <v>-8.9990000000000006</v>
      </c>
      <c r="I21726">
        <v>-7.6079999999999997</v>
      </c>
      <c r="J21726" s="54">
        <v>-6.61</v>
      </c>
      <c r="K21726" s="54">
        <v>-6.1050000000000004</v>
      </c>
      <c r="L21726" s="54">
        <v>-5.48</v>
      </c>
      <c r="M21726" s="54">
        <v>-4.53</v>
      </c>
    </row>
    <row r="21727" spans="1:13" x14ac:dyDescent="0.2">
      <c r="A21727" s="50">
        <v>43146</v>
      </c>
      <c r="B21727">
        <f t="shared" si="1020"/>
        <v>2018</v>
      </c>
      <c r="C21727" s="51">
        <f t="shared" si="1021"/>
        <v>2</v>
      </c>
      <c r="D21727" s="51">
        <f t="shared" si="1022"/>
        <v>15</v>
      </c>
      <c r="E21727" s="52">
        <v>0.54166666666666663</v>
      </c>
      <c r="G21727" s="54">
        <v>-11.076000000000001</v>
      </c>
      <c r="H21727" s="54">
        <v>-9.0329999999999995</v>
      </c>
      <c r="I21727">
        <v>-7.64</v>
      </c>
      <c r="J21727" s="54">
        <v>-6.61</v>
      </c>
      <c r="K21727" s="54">
        <v>-6.1050000000000004</v>
      </c>
      <c r="L21727" s="54">
        <v>-5.5110000000000001</v>
      </c>
      <c r="M21727" s="54">
        <v>-4.53</v>
      </c>
    </row>
    <row r="21728" spans="1:13" x14ac:dyDescent="0.2">
      <c r="A21728" s="50">
        <v>43146</v>
      </c>
      <c r="B21728">
        <f t="shared" si="1020"/>
        <v>2018</v>
      </c>
      <c r="C21728" s="51">
        <f t="shared" si="1021"/>
        <v>2</v>
      </c>
      <c r="D21728" s="51">
        <f t="shared" si="1022"/>
        <v>15</v>
      </c>
      <c r="E21728" s="52">
        <v>0.66666666666666663</v>
      </c>
      <c r="G21728" s="54">
        <v>-11.111000000000001</v>
      </c>
      <c r="H21728" s="54">
        <v>-9.0660000000000007</v>
      </c>
      <c r="I21728">
        <v>-7.64</v>
      </c>
      <c r="J21728" s="54">
        <v>-6.6420000000000003</v>
      </c>
      <c r="K21728" s="54">
        <v>-6.1360000000000001</v>
      </c>
      <c r="L21728" s="54">
        <v>-5.5110000000000001</v>
      </c>
      <c r="M21728" s="54">
        <v>-4.5599999999999996</v>
      </c>
    </row>
    <row r="21729" spans="1:13" x14ac:dyDescent="0.2">
      <c r="A21729" s="50">
        <v>43146</v>
      </c>
      <c r="B21729">
        <f t="shared" si="1020"/>
        <v>2018</v>
      </c>
      <c r="C21729" s="51">
        <f t="shared" si="1021"/>
        <v>2</v>
      </c>
      <c r="D21729" s="51">
        <f t="shared" si="1022"/>
        <v>15</v>
      </c>
      <c r="E21729" s="52">
        <v>0.79166666666666663</v>
      </c>
      <c r="G21729" s="54">
        <v>-11.111000000000001</v>
      </c>
      <c r="H21729" s="54">
        <v>-9.1</v>
      </c>
      <c r="I21729">
        <v>-7.673</v>
      </c>
      <c r="J21729" s="54">
        <v>-6.6740000000000004</v>
      </c>
      <c r="K21729" s="54">
        <v>-6.1360000000000001</v>
      </c>
      <c r="L21729" s="54">
        <v>-5.5419999999999998</v>
      </c>
      <c r="M21729" s="54">
        <v>-4.5599999999999996</v>
      </c>
    </row>
    <row r="21730" spans="1:13" x14ac:dyDescent="0.2">
      <c r="A21730" s="50">
        <v>43146</v>
      </c>
      <c r="B21730">
        <f t="shared" si="1020"/>
        <v>2018</v>
      </c>
      <c r="C21730" s="51">
        <f t="shared" si="1021"/>
        <v>2</v>
      </c>
      <c r="D21730" s="51">
        <f t="shared" si="1022"/>
        <v>15</v>
      </c>
      <c r="E21730" s="52">
        <v>0.91666666666666663</v>
      </c>
      <c r="G21730" s="54">
        <v>-11.147</v>
      </c>
      <c r="H21730" s="54">
        <v>-9.1340000000000003</v>
      </c>
      <c r="I21730">
        <v>-7.7060000000000004</v>
      </c>
      <c r="J21730" s="54">
        <v>-6.6740000000000004</v>
      </c>
      <c r="K21730" s="54">
        <v>-6.1360000000000001</v>
      </c>
      <c r="L21730" s="54">
        <v>-5.5419999999999998</v>
      </c>
      <c r="M21730" s="54">
        <v>-4.5599999999999996</v>
      </c>
    </row>
    <row r="21731" spans="1:13" x14ac:dyDescent="0.2">
      <c r="A21731" s="50">
        <v>43147</v>
      </c>
      <c r="B21731">
        <f t="shared" si="1020"/>
        <v>2018</v>
      </c>
      <c r="C21731" s="51">
        <f t="shared" si="1021"/>
        <v>2</v>
      </c>
      <c r="D21731" s="51">
        <f t="shared" si="1022"/>
        <v>16</v>
      </c>
      <c r="E21731" s="52">
        <v>4.1666666666666664E-2</v>
      </c>
      <c r="G21731" s="54">
        <v>-11.111000000000001</v>
      </c>
      <c r="H21731" s="54">
        <v>-9.1679999999999993</v>
      </c>
      <c r="I21731">
        <v>-7.7380000000000004</v>
      </c>
      <c r="J21731" s="54">
        <v>-6.7060000000000004</v>
      </c>
      <c r="K21731" s="54">
        <v>-6.1680000000000001</v>
      </c>
      <c r="L21731" s="54">
        <v>-5.5419999999999998</v>
      </c>
      <c r="M21731" s="54">
        <v>-4.5599999999999996</v>
      </c>
    </row>
    <row r="21732" spans="1:13" x14ac:dyDescent="0.2">
      <c r="A21732" s="50">
        <v>43147</v>
      </c>
      <c r="B21732">
        <f t="shared" si="1020"/>
        <v>2018</v>
      </c>
      <c r="C21732" s="51">
        <f t="shared" si="1021"/>
        <v>2</v>
      </c>
      <c r="D21732" s="51">
        <f t="shared" si="1022"/>
        <v>16</v>
      </c>
      <c r="E21732" s="52">
        <v>0.16666666666666666</v>
      </c>
      <c r="G21732" s="54">
        <v>-11.111000000000001</v>
      </c>
      <c r="H21732" s="54">
        <v>-9.1679999999999993</v>
      </c>
      <c r="I21732">
        <v>-7.7380000000000004</v>
      </c>
      <c r="J21732" s="54">
        <v>-6.7060000000000004</v>
      </c>
      <c r="K21732" s="54">
        <v>-6.1989999999999998</v>
      </c>
      <c r="L21732" s="54">
        <v>-5.5419999999999998</v>
      </c>
      <c r="M21732" s="54">
        <v>-4.59</v>
      </c>
    </row>
    <row r="21733" spans="1:13" x14ac:dyDescent="0.2">
      <c r="A21733" s="50">
        <v>43147</v>
      </c>
      <c r="B21733">
        <f t="shared" si="1020"/>
        <v>2018</v>
      </c>
      <c r="C21733" s="51">
        <f t="shared" si="1021"/>
        <v>2</v>
      </c>
      <c r="D21733" s="51">
        <f t="shared" si="1022"/>
        <v>16</v>
      </c>
      <c r="E21733" s="52">
        <v>0.29166666666666669</v>
      </c>
      <c r="G21733" s="54">
        <v>-11.076000000000001</v>
      </c>
      <c r="H21733" s="54">
        <v>-9.202</v>
      </c>
      <c r="I21733">
        <v>-7.7709999999999999</v>
      </c>
      <c r="J21733" s="54">
        <v>-6.7380000000000004</v>
      </c>
      <c r="K21733" s="54">
        <v>-6.1989999999999998</v>
      </c>
      <c r="L21733" s="54">
        <v>-5.5739999999999998</v>
      </c>
      <c r="M21733" s="54">
        <v>-4.59</v>
      </c>
    </row>
    <row r="21734" spans="1:13" x14ac:dyDescent="0.2">
      <c r="A21734" s="50">
        <v>43147</v>
      </c>
      <c r="B21734">
        <f t="shared" si="1020"/>
        <v>2018</v>
      </c>
      <c r="C21734" s="51">
        <f t="shared" si="1021"/>
        <v>2</v>
      </c>
      <c r="D21734" s="51">
        <f t="shared" si="1022"/>
        <v>16</v>
      </c>
      <c r="E21734" s="52">
        <v>0.41666666666666669</v>
      </c>
      <c r="G21734" s="54">
        <v>-11.04</v>
      </c>
      <c r="H21734" s="54">
        <v>-9.202</v>
      </c>
      <c r="I21734">
        <v>-7.8040000000000003</v>
      </c>
      <c r="J21734" s="54">
        <v>-6.7380000000000004</v>
      </c>
      <c r="K21734" s="54">
        <v>-6.1989999999999998</v>
      </c>
      <c r="L21734" s="54">
        <v>-5.5739999999999998</v>
      </c>
      <c r="M21734" s="54">
        <v>-4.59</v>
      </c>
    </row>
    <row r="21735" spans="1:13" x14ac:dyDescent="0.2">
      <c r="A21735" s="50">
        <v>43147</v>
      </c>
      <c r="B21735">
        <f t="shared" si="1020"/>
        <v>2018</v>
      </c>
      <c r="C21735" s="51">
        <f t="shared" si="1021"/>
        <v>2</v>
      </c>
      <c r="D21735" s="51">
        <f t="shared" si="1022"/>
        <v>16</v>
      </c>
      <c r="E21735" s="52">
        <v>0.54166666666666663</v>
      </c>
      <c r="G21735" s="54">
        <v>-11.005000000000001</v>
      </c>
      <c r="H21735" s="54">
        <v>-9.2349999999999994</v>
      </c>
      <c r="I21735">
        <v>-7.8360000000000003</v>
      </c>
      <c r="J21735" s="54">
        <v>-6.77</v>
      </c>
      <c r="K21735" s="54">
        <v>-6.2309999999999999</v>
      </c>
      <c r="L21735" s="54">
        <v>-5.6050000000000004</v>
      </c>
      <c r="M21735" s="54">
        <v>-4.6210000000000004</v>
      </c>
    </row>
    <row r="21736" spans="1:13" x14ac:dyDescent="0.2">
      <c r="A21736" s="50">
        <v>43147</v>
      </c>
      <c r="B21736">
        <f t="shared" si="1020"/>
        <v>2018</v>
      </c>
      <c r="C21736" s="51">
        <f t="shared" si="1021"/>
        <v>2</v>
      </c>
      <c r="D21736" s="51">
        <f t="shared" si="1022"/>
        <v>16</v>
      </c>
      <c r="E21736" s="52">
        <v>0.66666666666666663</v>
      </c>
      <c r="G21736" s="54">
        <v>-10.968999999999999</v>
      </c>
      <c r="H21736" s="54">
        <v>-9.2349999999999994</v>
      </c>
      <c r="I21736">
        <v>-7.8360000000000003</v>
      </c>
      <c r="J21736" s="54">
        <v>-6.8019999999999996</v>
      </c>
      <c r="K21736" s="54">
        <v>-6.2309999999999999</v>
      </c>
      <c r="L21736" s="54">
        <v>-5.6050000000000004</v>
      </c>
      <c r="M21736" s="54">
        <v>-4.6210000000000004</v>
      </c>
    </row>
    <row r="21737" spans="1:13" x14ac:dyDescent="0.2">
      <c r="A21737" s="50">
        <v>43147</v>
      </c>
      <c r="B21737">
        <f t="shared" si="1020"/>
        <v>2018</v>
      </c>
      <c r="C21737" s="51">
        <f t="shared" si="1021"/>
        <v>2</v>
      </c>
      <c r="D21737" s="51">
        <f t="shared" si="1022"/>
        <v>16</v>
      </c>
      <c r="E21737" s="52">
        <v>0.79166666666666663</v>
      </c>
      <c r="G21737" s="54">
        <v>-10.898</v>
      </c>
      <c r="H21737" s="54">
        <v>-9.2349999999999994</v>
      </c>
      <c r="I21737">
        <v>-7.8689999999999998</v>
      </c>
      <c r="J21737" s="54">
        <v>-6.8019999999999996</v>
      </c>
      <c r="K21737" s="54">
        <v>-6.2619999999999996</v>
      </c>
      <c r="L21737" s="54">
        <v>-5.6050000000000004</v>
      </c>
      <c r="M21737" s="54">
        <v>-4.6210000000000004</v>
      </c>
    </row>
    <row r="21738" spans="1:13" x14ac:dyDescent="0.2">
      <c r="A21738" s="50">
        <v>43147</v>
      </c>
      <c r="B21738">
        <f t="shared" si="1020"/>
        <v>2018</v>
      </c>
      <c r="C21738" s="51">
        <f t="shared" si="1021"/>
        <v>2</v>
      </c>
      <c r="D21738" s="51">
        <f t="shared" si="1022"/>
        <v>16</v>
      </c>
      <c r="E21738" s="52">
        <v>0.91666666666666663</v>
      </c>
      <c r="G21738" s="54">
        <v>-10.863</v>
      </c>
      <c r="H21738" s="54">
        <v>-9.2349999999999994</v>
      </c>
      <c r="I21738">
        <v>-7.8689999999999998</v>
      </c>
      <c r="J21738" s="54">
        <v>-6.8339999999999996</v>
      </c>
      <c r="K21738" s="54">
        <v>-6.2619999999999996</v>
      </c>
      <c r="L21738" s="54">
        <v>-5.6050000000000004</v>
      </c>
      <c r="M21738" s="54">
        <v>-4.6509999999999998</v>
      </c>
    </row>
    <row r="21739" spans="1:13" x14ac:dyDescent="0.2">
      <c r="A21739" s="50">
        <v>43148</v>
      </c>
      <c r="B21739">
        <f t="shared" si="1020"/>
        <v>2018</v>
      </c>
      <c r="C21739" s="51">
        <f t="shared" si="1021"/>
        <v>2</v>
      </c>
      <c r="D21739" s="51">
        <f t="shared" si="1022"/>
        <v>17</v>
      </c>
      <c r="E21739" s="52">
        <v>4.1666666666666664E-2</v>
      </c>
      <c r="G21739" s="54">
        <v>-10.792</v>
      </c>
      <c r="H21739" s="54">
        <v>-9.2349999999999994</v>
      </c>
      <c r="I21739">
        <v>-7.8689999999999998</v>
      </c>
      <c r="J21739" s="54">
        <v>-6.8339999999999996</v>
      </c>
      <c r="K21739" s="54">
        <v>-6.2939999999999996</v>
      </c>
      <c r="L21739" s="54">
        <v>-5.6360000000000001</v>
      </c>
      <c r="M21739" s="54">
        <v>-4.6509999999999998</v>
      </c>
    </row>
    <row r="21740" spans="1:13" x14ac:dyDescent="0.2">
      <c r="A21740" s="50">
        <v>43148</v>
      </c>
      <c r="B21740">
        <f t="shared" si="1020"/>
        <v>2018</v>
      </c>
      <c r="C21740" s="51">
        <f t="shared" si="1021"/>
        <v>2</v>
      </c>
      <c r="D21740" s="51">
        <f t="shared" si="1022"/>
        <v>17</v>
      </c>
      <c r="E21740" s="52">
        <v>0.16666666666666666</v>
      </c>
      <c r="G21740" s="54">
        <v>-10.757</v>
      </c>
      <c r="H21740" s="54">
        <v>-9.2349999999999994</v>
      </c>
      <c r="I21740">
        <v>-7.9020000000000001</v>
      </c>
      <c r="J21740" s="54">
        <v>-6.8659999999999997</v>
      </c>
      <c r="K21740" s="54">
        <v>-6.2939999999999996</v>
      </c>
      <c r="L21740" s="54">
        <v>-5.6360000000000001</v>
      </c>
      <c r="M21740" s="54">
        <v>-4.6509999999999998</v>
      </c>
    </row>
    <row r="21741" spans="1:13" x14ac:dyDescent="0.2">
      <c r="A21741" s="50">
        <v>43148</v>
      </c>
      <c r="B21741">
        <f t="shared" si="1020"/>
        <v>2018</v>
      </c>
      <c r="C21741" s="51">
        <f t="shared" si="1021"/>
        <v>2</v>
      </c>
      <c r="D21741" s="51">
        <f t="shared" si="1022"/>
        <v>17</v>
      </c>
      <c r="E21741" s="52">
        <v>0.29166666666666669</v>
      </c>
      <c r="G21741" s="54">
        <v>-10.722</v>
      </c>
      <c r="H21741" s="54">
        <v>-9.2349999999999994</v>
      </c>
      <c r="I21741">
        <v>-7.9020000000000001</v>
      </c>
      <c r="J21741" s="54">
        <v>-6.8659999999999997</v>
      </c>
      <c r="K21741" s="54">
        <v>-6.3250000000000002</v>
      </c>
      <c r="L21741" s="54">
        <v>-5.6669999999999998</v>
      </c>
      <c r="M21741" s="54">
        <v>-4.6820000000000004</v>
      </c>
    </row>
    <row r="21742" spans="1:13" x14ac:dyDescent="0.2">
      <c r="A21742" s="50">
        <v>43148</v>
      </c>
      <c r="B21742">
        <f t="shared" si="1020"/>
        <v>2018</v>
      </c>
      <c r="C21742" s="51">
        <f t="shared" si="1021"/>
        <v>2</v>
      </c>
      <c r="D21742" s="51">
        <f t="shared" si="1022"/>
        <v>17</v>
      </c>
      <c r="E21742" s="52">
        <v>0.41666666666666669</v>
      </c>
      <c r="G21742" s="54">
        <v>-10.651</v>
      </c>
      <c r="H21742" s="54">
        <v>-9.202</v>
      </c>
      <c r="I21742">
        <v>-7.9020000000000001</v>
      </c>
      <c r="J21742" s="54">
        <v>-6.8979999999999997</v>
      </c>
      <c r="K21742" s="54">
        <v>-6.3250000000000002</v>
      </c>
      <c r="L21742" s="54">
        <v>-5.6669999999999998</v>
      </c>
      <c r="M21742" s="54">
        <v>-4.6820000000000004</v>
      </c>
    </row>
    <row r="21743" spans="1:13" x14ac:dyDescent="0.2">
      <c r="A21743" s="50">
        <v>43148</v>
      </c>
      <c r="B21743">
        <f t="shared" si="1020"/>
        <v>2018</v>
      </c>
      <c r="C21743" s="51">
        <f t="shared" si="1021"/>
        <v>2</v>
      </c>
      <c r="D21743" s="51">
        <f t="shared" si="1022"/>
        <v>17</v>
      </c>
      <c r="E21743" s="52">
        <v>0.54166666666666663</v>
      </c>
      <c r="G21743" s="54">
        <v>-10.651</v>
      </c>
      <c r="H21743" s="54">
        <v>-9.1679999999999993</v>
      </c>
      <c r="I21743">
        <v>-7.9349999999999996</v>
      </c>
      <c r="J21743" s="54">
        <v>-6.8979999999999997</v>
      </c>
      <c r="K21743" s="54">
        <v>-6.3250000000000002</v>
      </c>
      <c r="L21743" s="54">
        <v>-5.6980000000000004</v>
      </c>
      <c r="M21743" s="54">
        <v>-4.6820000000000004</v>
      </c>
    </row>
    <row r="21744" spans="1:13" x14ac:dyDescent="0.2">
      <c r="A21744" s="50">
        <v>43148</v>
      </c>
      <c r="B21744">
        <f t="shared" si="1020"/>
        <v>2018</v>
      </c>
      <c r="C21744" s="51">
        <f t="shared" si="1021"/>
        <v>2</v>
      </c>
      <c r="D21744" s="51">
        <f t="shared" si="1022"/>
        <v>17</v>
      </c>
      <c r="E21744" s="52">
        <v>0.66666666666666663</v>
      </c>
      <c r="G21744" s="54">
        <v>-10.616</v>
      </c>
      <c r="H21744" s="54">
        <v>-9.1679999999999993</v>
      </c>
      <c r="I21744">
        <v>-7.9349999999999996</v>
      </c>
      <c r="J21744" s="54">
        <v>-6.93</v>
      </c>
      <c r="K21744" s="54">
        <v>-6.3570000000000002</v>
      </c>
      <c r="L21744" s="54">
        <v>-5.6980000000000004</v>
      </c>
      <c r="M21744" s="54">
        <v>-4.7119999999999997</v>
      </c>
    </row>
    <row r="21745" spans="1:13" x14ac:dyDescent="0.2">
      <c r="A21745" s="50">
        <v>43148</v>
      </c>
      <c r="B21745">
        <f t="shared" si="1020"/>
        <v>2018</v>
      </c>
      <c r="C21745" s="51">
        <f t="shared" si="1021"/>
        <v>2</v>
      </c>
      <c r="D21745" s="51">
        <f t="shared" si="1022"/>
        <v>17</v>
      </c>
      <c r="E21745" s="52">
        <v>0.79166666666666663</v>
      </c>
      <c r="G21745" s="54">
        <v>-10.581</v>
      </c>
      <c r="H21745" s="54">
        <v>-9.1679999999999993</v>
      </c>
      <c r="I21745">
        <v>-7.9349999999999996</v>
      </c>
      <c r="J21745" s="54">
        <v>-6.93</v>
      </c>
      <c r="K21745" s="54">
        <v>-6.3570000000000002</v>
      </c>
      <c r="L21745" s="54">
        <v>-5.6980000000000004</v>
      </c>
      <c r="M21745" s="54">
        <v>-4.7119999999999997</v>
      </c>
    </row>
    <row r="21746" spans="1:13" x14ac:dyDescent="0.2">
      <c r="A21746" s="50">
        <v>43148</v>
      </c>
      <c r="B21746">
        <f t="shared" si="1020"/>
        <v>2018</v>
      </c>
      <c r="C21746" s="51">
        <f t="shared" si="1021"/>
        <v>2</v>
      </c>
      <c r="D21746" s="51">
        <f t="shared" si="1022"/>
        <v>17</v>
      </c>
      <c r="E21746" s="52">
        <v>0.91666666666666663</v>
      </c>
      <c r="G21746" s="54">
        <v>-10.545999999999999</v>
      </c>
      <c r="H21746" s="54">
        <v>-9.1679999999999993</v>
      </c>
      <c r="I21746">
        <v>-7.9349999999999996</v>
      </c>
      <c r="J21746" s="54">
        <v>-6.93</v>
      </c>
      <c r="K21746" s="54">
        <v>-6.3879999999999999</v>
      </c>
      <c r="L21746" s="54">
        <v>-5.7290000000000001</v>
      </c>
      <c r="M21746" s="54">
        <v>-4.7119999999999997</v>
      </c>
    </row>
    <row r="21747" spans="1:13" x14ac:dyDescent="0.2">
      <c r="A21747" s="50">
        <v>43149</v>
      </c>
      <c r="B21747">
        <f t="shared" si="1020"/>
        <v>2018</v>
      </c>
      <c r="C21747" s="51">
        <f t="shared" si="1021"/>
        <v>2</v>
      </c>
      <c r="D21747" s="51">
        <f t="shared" si="1022"/>
        <v>18</v>
      </c>
      <c r="E21747" s="52">
        <v>4.1666666666666664E-2</v>
      </c>
      <c r="G21747" s="54">
        <v>-10.545999999999999</v>
      </c>
      <c r="H21747" s="54">
        <v>-9.1340000000000003</v>
      </c>
      <c r="I21747">
        <v>-7.9349999999999996</v>
      </c>
      <c r="J21747" s="54">
        <v>-6.9619999999999997</v>
      </c>
      <c r="K21747" s="54">
        <v>-6.3879999999999999</v>
      </c>
      <c r="L21747" s="54">
        <v>-5.7290000000000001</v>
      </c>
      <c r="M21747" s="54">
        <v>-4.7430000000000003</v>
      </c>
    </row>
    <row r="21748" spans="1:13" x14ac:dyDescent="0.2">
      <c r="A21748" s="50">
        <v>43149</v>
      </c>
      <c r="B21748">
        <f t="shared" si="1020"/>
        <v>2018</v>
      </c>
      <c r="C21748" s="51">
        <f t="shared" si="1021"/>
        <v>2</v>
      </c>
      <c r="D21748" s="51">
        <f t="shared" si="1022"/>
        <v>18</v>
      </c>
      <c r="E21748" s="52">
        <v>0.16666666666666666</v>
      </c>
      <c r="G21748" s="54">
        <v>-10.510999999999999</v>
      </c>
      <c r="H21748" s="54">
        <v>-9.1340000000000003</v>
      </c>
      <c r="I21748">
        <v>-7.9349999999999996</v>
      </c>
      <c r="J21748" s="54">
        <v>-6.9619999999999997</v>
      </c>
      <c r="K21748" s="54">
        <v>-6.42</v>
      </c>
      <c r="L21748" s="54">
        <v>-5.76</v>
      </c>
      <c r="M21748" s="54">
        <v>-4.7430000000000003</v>
      </c>
    </row>
    <row r="21749" spans="1:13" x14ac:dyDescent="0.2">
      <c r="A21749" s="50">
        <v>43149</v>
      </c>
      <c r="B21749">
        <f t="shared" si="1020"/>
        <v>2018</v>
      </c>
      <c r="C21749" s="51">
        <f t="shared" si="1021"/>
        <v>2</v>
      </c>
      <c r="D21749" s="51">
        <f t="shared" si="1022"/>
        <v>18</v>
      </c>
      <c r="E21749" s="52">
        <v>0.29166666666666669</v>
      </c>
      <c r="G21749" s="54">
        <v>-10.476000000000001</v>
      </c>
      <c r="H21749" s="54">
        <v>-9.1340000000000003</v>
      </c>
      <c r="I21749">
        <v>-7.9349999999999996</v>
      </c>
      <c r="J21749" s="54">
        <v>-6.9619999999999997</v>
      </c>
      <c r="K21749" s="54">
        <v>-6.42</v>
      </c>
      <c r="L21749" s="54">
        <v>-5.76</v>
      </c>
      <c r="M21749" s="54">
        <v>-4.7729999999999997</v>
      </c>
    </row>
    <row r="21750" spans="1:13" x14ac:dyDescent="0.2">
      <c r="A21750" s="50">
        <v>43149</v>
      </c>
      <c r="B21750">
        <f t="shared" si="1020"/>
        <v>2018</v>
      </c>
      <c r="C21750" s="51">
        <f t="shared" si="1021"/>
        <v>2</v>
      </c>
      <c r="D21750" s="51">
        <f t="shared" si="1022"/>
        <v>18</v>
      </c>
      <c r="E21750" s="52">
        <v>0.41666666666666669</v>
      </c>
      <c r="G21750" s="54">
        <v>-10.476000000000001</v>
      </c>
      <c r="H21750" s="54">
        <v>-9.1</v>
      </c>
      <c r="I21750">
        <v>-7.9349999999999996</v>
      </c>
      <c r="J21750" s="54">
        <v>-6.9619999999999997</v>
      </c>
      <c r="K21750" s="54">
        <v>-6.42</v>
      </c>
      <c r="L21750" s="54">
        <v>-5.7910000000000004</v>
      </c>
      <c r="M21750" s="54">
        <v>-4.7729999999999997</v>
      </c>
    </row>
    <row r="21751" spans="1:13" x14ac:dyDescent="0.2">
      <c r="A21751" s="50">
        <v>43149</v>
      </c>
      <c r="B21751">
        <f t="shared" si="1020"/>
        <v>2018</v>
      </c>
      <c r="C21751" s="51">
        <f t="shared" si="1021"/>
        <v>2</v>
      </c>
      <c r="D21751" s="51">
        <f t="shared" si="1022"/>
        <v>18</v>
      </c>
      <c r="E21751" s="52">
        <v>0.54166666666666663</v>
      </c>
      <c r="G21751" s="54">
        <v>-10.476000000000001</v>
      </c>
      <c r="H21751" s="54">
        <v>-9.1</v>
      </c>
      <c r="I21751">
        <v>-7.968</v>
      </c>
      <c r="J21751" s="54">
        <v>-6.9939999999999998</v>
      </c>
      <c r="K21751" s="54">
        <v>-6.452</v>
      </c>
      <c r="L21751" s="54">
        <v>-5.7910000000000004</v>
      </c>
      <c r="M21751" s="54">
        <v>-4.7729999999999997</v>
      </c>
    </row>
    <row r="21752" spans="1:13" x14ac:dyDescent="0.2">
      <c r="A21752" s="50">
        <v>43149</v>
      </c>
      <c r="B21752">
        <f t="shared" si="1020"/>
        <v>2018</v>
      </c>
      <c r="C21752" s="51">
        <f t="shared" si="1021"/>
        <v>2</v>
      </c>
      <c r="D21752" s="51">
        <f t="shared" si="1022"/>
        <v>18</v>
      </c>
      <c r="E21752" s="52">
        <v>0.66666666666666663</v>
      </c>
      <c r="G21752" s="54">
        <v>-10.510999999999999</v>
      </c>
      <c r="H21752" s="54">
        <v>-9.1</v>
      </c>
      <c r="I21752">
        <v>-7.9349999999999996</v>
      </c>
      <c r="J21752" s="54">
        <v>-6.9939999999999998</v>
      </c>
      <c r="K21752" s="54">
        <v>-6.452</v>
      </c>
      <c r="L21752" s="54">
        <v>-5.8230000000000004</v>
      </c>
      <c r="M21752" s="54">
        <v>-4.8040000000000003</v>
      </c>
    </row>
    <row r="21753" spans="1:13" x14ac:dyDescent="0.2">
      <c r="A21753" s="50">
        <v>43149</v>
      </c>
      <c r="B21753">
        <f t="shared" si="1020"/>
        <v>2018</v>
      </c>
      <c r="C21753" s="51">
        <f t="shared" si="1021"/>
        <v>2</v>
      </c>
      <c r="D21753" s="51">
        <f t="shared" si="1022"/>
        <v>18</v>
      </c>
      <c r="E21753" s="52">
        <v>0.79166666666666663</v>
      </c>
      <c r="G21753" s="54">
        <v>-10.545999999999999</v>
      </c>
      <c r="H21753" s="54">
        <v>-9.1</v>
      </c>
      <c r="I21753">
        <v>-7.968</v>
      </c>
      <c r="J21753" s="54">
        <v>-6.9939999999999998</v>
      </c>
      <c r="K21753" s="54">
        <v>-6.452</v>
      </c>
      <c r="L21753" s="54">
        <v>-5.8230000000000004</v>
      </c>
      <c r="M21753" s="54">
        <v>-4.8040000000000003</v>
      </c>
    </row>
    <row r="21754" spans="1:13" x14ac:dyDescent="0.2">
      <c r="A21754" s="50">
        <v>43149</v>
      </c>
      <c r="B21754">
        <f t="shared" si="1020"/>
        <v>2018</v>
      </c>
      <c r="C21754" s="51">
        <f t="shared" si="1021"/>
        <v>2</v>
      </c>
      <c r="D21754" s="51">
        <f t="shared" si="1022"/>
        <v>18</v>
      </c>
      <c r="E21754" s="52">
        <v>0.91666666666666663</v>
      </c>
      <c r="G21754" s="54">
        <v>-10.545999999999999</v>
      </c>
      <c r="H21754" s="54">
        <v>-9.1</v>
      </c>
      <c r="I21754">
        <v>-7.968</v>
      </c>
      <c r="J21754" s="54">
        <v>-6.9939999999999998</v>
      </c>
      <c r="K21754" s="54">
        <v>-6.4829999999999997</v>
      </c>
      <c r="L21754" s="54">
        <v>-5.8230000000000004</v>
      </c>
      <c r="M21754" s="54">
        <v>-4.8040000000000003</v>
      </c>
    </row>
    <row r="21755" spans="1:13" x14ac:dyDescent="0.2">
      <c r="A21755" s="50">
        <v>43150</v>
      </c>
      <c r="B21755">
        <f t="shared" si="1020"/>
        <v>2018</v>
      </c>
      <c r="C21755" s="51">
        <f t="shared" si="1021"/>
        <v>2</v>
      </c>
      <c r="D21755" s="51">
        <f t="shared" si="1022"/>
        <v>19</v>
      </c>
      <c r="E21755" s="52">
        <v>4.1666666666666664E-2</v>
      </c>
      <c r="G21755" s="54">
        <v>-10.545999999999999</v>
      </c>
      <c r="H21755" s="54">
        <v>-9.1</v>
      </c>
      <c r="I21755">
        <v>-7.968</v>
      </c>
      <c r="J21755" s="54">
        <v>-7.0259999999999998</v>
      </c>
      <c r="K21755" s="54">
        <v>-6.4829999999999997</v>
      </c>
      <c r="L21755" s="54">
        <v>-5.8540000000000001</v>
      </c>
      <c r="M21755" s="54">
        <v>-4.8339999999999996</v>
      </c>
    </row>
    <row r="21756" spans="1:13" x14ac:dyDescent="0.2">
      <c r="A21756" s="50">
        <v>43150</v>
      </c>
      <c r="B21756">
        <f t="shared" si="1020"/>
        <v>2018</v>
      </c>
      <c r="C21756" s="51">
        <f t="shared" si="1021"/>
        <v>2</v>
      </c>
      <c r="D21756" s="51">
        <f t="shared" si="1022"/>
        <v>19</v>
      </c>
      <c r="E21756" s="52">
        <v>0.16666666666666666</v>
      </c>
      <c r="G21756" s="54">
        <v>-10.545999999999999</v>
      </c>
      <c r="H21756" s="54">
        <v>-9.1</v>
      </c>
      <c r="I21756">
        <v>-7.968</v>
      </c>
      <c r="J21756" s="54">
        <v>-7.0259999999999998</v>
      </c>
      <c r="K21756" s="54">
        <v>-6.4829999999999997</v>
      </c>
      <c r="L21756" s="54">
        <v>-5.8540000000000001</v>
      </c>
      <c r="M21756" s="54">
        <v>-4.8339999999999996</v>
      </c>
    </row>
    <row r="21757" spans="1:13" x14ac:dyDescent="0.2">
      <c r="A21757" s="50">
        <v>43150</v>
      </c>
      <c r="B21757">
        <f t="shared" si="1020"/>
        <v>2018</v>
      </c>
      <c r="C21757" s="51">
        <f t="shared" si="1021"/>
        <v>2</v>
      </c>
      <c r="D21757" s="51">
        <f t="shared" si="1022"/>
        <v>19</v>
      </c>
      <c r="E21757" s="52">
        <v>0.29166666666666669</v>
      </c>
      <c r="G21757" s="54">
        <v>-10.545999999999999</v>
      </c>
      <c r="H21757" s="54">
        <v>-9.1</v>
      </c>
      <c r="I21757">
        <v>-7.968</v>
      </c>
      <c r="J21757" s="54">
        <v>-7.0259999999999998</v>
      </c>
      <c r="K21757" s="54">
        <v>-6.4829999999999997</v>
      </c>
      <c r="L21757" s="54">
        <v>-5.8540000000000001</v>
      </c>
      <c r="M21757" s="54">
        <v>-4.8339999999999996</v>
      </c>
    </row>
    <row r="21758" spans="1:13" x14ac:dyDescent="0.2">
      <c r="A21758" s="50">
        <v>43150</v>
      </c>
      <c r="B21758">
        <f t="shared" si="1020"/>
        <v>2018</v>
      </c>
      <c r="C21758" s="51">
        <f t="shared" si="1021"/>
        <v>2</v>
      </c>
      <c r="D21758" s="51">
        <f t="shared" si="1022"/>
        <v>19</v>
      </c>
      <c r="E21758" s="52">
        <v>0.41666666666666669</v>
      </c>
      <c r="G21758" s="54">
        <v>-10.545999999999999</v>
      </c>
      <c r="H21758" s="54">
        <v>-9.1340000000000003</v>
      </c>
      <c r="I21758">
        <v>-7.968</v>
      </c>
      <c r="J21758" s="54">
        <v>-7.0259999999999998</v>
      </c>
      <c r="K21758" s="54">
        <v>-6.5149999999999997</v>
      </c>
      <c r="L21758" s="54">
        <v>-5.8540000000000001</v>
      </c>
      <c r="M21758" s="54">
        <v>-4.8650000000000002</v>
      </c>
    </row>
    <row r="21759" spans="1:13" x14ac:dyDescent="0.2">
      <c r="A21759" s="50">
        <v>43150</v>
      </c>
      <c r="B21759">
        <f t="shared" si="1020"/>
        <v>2018</v>
      </c>
      <c r="C21759" s="51">
        <f t="shared" si="1021"/>
        <v>2</v>
      </c>
      <c r="D21759" s="51">
        <f t="shared" si="1022"/>
        <v>19</v>
      </c>
      <c r="E21759" s="52">
        <v>0.54166666666666663</v>
      </c>
      <c r="G21759" s="54">
        <v>-10.545999999999999</v>
      </c>
      <c r="H21759" s="54">
        <v>-9.1340000000000003</v>
      </c>
      <c r="I21759">
        <v>-7.968</v>
      </c>
      <c r="J21759" s="54">
        <v>-7.0579999999999998</v>
      </c>
      <c r="K21759" s="54">
        <v>-6.5149999999999997</v>
      </c>
      <c r="L21759" s="54">
        <v>-5.8849999999999998</v>
      </c>
      <c r="M21759" s="54">
        <v>-4.8650000000000002</v>
      </c>
    </row>
    <row r="21760" spans="1:13" x14ac:dyDescent="0.2">
      <c r="A21760" s="50">
        <v>43150</v>
      </c>
      <c r="B21760">
        <f t="shared" si="1020"/>
        <v>2018</v>
      </c>
      <c r="C21760" s="51">
        <f t="shared" si="1021"/>
        <v>2</v>
      </c>
      <c r="D21760" s="51">
        <f t="shared" si="1022"/>
        <v>19</v>
      </c>
      <c r="E21760" s="52">
        <v>0.66666666666666663</v>
      </c>
      <c r="G21760" s="54">
        <v>-10.510999999999999</v>
      </c>
      <c r="H21760" s="54">
        <v>-9.1340000000000003</v>
      </c>
      <c r="I21760">
        <v>-7.968</v>
      </c>
      <c r="J21760" s="54">
        <v>-7.0579999999999998</v>
      </c>
      <c r="K21760" s="54">
        <v>-6.5149999999999997</v>
      </c>
      <c r="L21760" s="54">
        <v>-5.8849999999999998</v>
      </c>
      <c r="M21760" s="54">
        <v>-4.8650000000000002</v>
      </c>
    </row>
    <row r="21761" spans="1:13" x14ac:dyDescent="0.2">
      <c r="A21761" s="50">
        <v>43150</v>
      </c>
      <c r="B21761">
        <f t="shared" si="1020"/>
        <v>2018</v>
      </c>
      <c r="C21761" s="51">
        <f t="shared" si="1021"/>
        <v>2</v>
      </c>
      <c r="D21761" s="51">
        <f t="shared" si="1022"/>
        <v>19</v>
      </c>
      <c r="E21761" s="52">
        <v>0.79166666666666663</v>
      </c>
      <c r="G21761" s="54">
        <v>-10.476000000000001</v>
      </c>
      <c r="H21761" s="54">
        <v>-9.1340000000000003</v>
      </c>
      <c r="I21761">
        <v>-8</v>
      </c>
      <c r="J21761" s="54">
        <v>-7.0579999999999998</v>
      </c>
      <c r="K21761" s="54">
        <v>-6.5149999999999997</v>
      </c>
      <c r="L21761" s="54">
        <v>-5.8849999999999998</v>
      </c>
      <c r="M21761" s="54">
        <v>-4.8949999999999996</v>
      </c>
    </row>
    <row r="21762" spans="1:13" x14ac:dyDescent="0.2">
      <c r="A21762" s="50">
        <v>43150</v>
      </c>
      <c r="B21762">
        <f t="shared" si="1020"/>
        <v>2018</v>
      </c>
      <c r="C21762" s="51">
        <f t="shared" si="1021"/>
        <v>2</v>
      </c>
      <c r="D21762" s="51">
        <f t="shared" si="1022"/>
        <v>19</v>
      </c>
      <c r="E21762" s="52">
        <v>0.91666666666666663</v>
      </c>
      <c r="G21762" s="54">
        <v>-10.476000000000001</v>
      </c>
      <c r="H21762" s="54">
        <v>-9.1340000000000003</v>
      </c>
      <c r="I21762">
        <v>-8</v>
      </c>
      <c r="J21762" s="54">
        <v>-7.0579999999999998</v>
      </c>
      <c r="K21762" s="54">
        <v>-6.5469999999999997</v>
      </c>
      <c r="L21762" s="54">
        <v>-5.9160000000000004</v>
      </c>
      <c r="M21762" s="54">
        <v>-4.8949999999999996</v>
      </c>
    </row>
    <row r="21763" spans="1:13" x14ac:dyDescent="0.2">
      <c r="A21763" s="50">
        <v>43151</v>
      </c>
      <c r="B21763">
        <f t="shared" si="1020"/>
        <v>2018</v>
      </c>
      <c r="C21763" s="51">
        <f t="shared" si="1021"/>
        <v>2</v>
      </c>
      <c r="D21763" s="51">
        <f t="shared" si="1022"/>
        <v>20</v>
      </c>
      <c r="E21763" s="52">
        <v>4.1666666666666664E-2</v>
      </c>
      <c r="G21763" s="54">
        <v>-10.441000000000001</v>
      </c>
      <c r="H21763" s="54">
        <v>-9.1340000000000003</v>
      </c>
      <c r="I21763">
        <v>-8</v>
      </c>
      <c r="J21763" s="54">
        <v>-7.0579999999999998</v>
      </c>
      <c r="K21763" s="54">
        <v>-6.5469999999999997</v>
      </c>
      <c r="L21763" s="54">
        <v>-5.9160000000000004</v>
      </c>
      <c r="M21763" s="54">
        <v>-4.8949999999999996</v>
      </c>
    </row>
    <row r="21764" spans="1:13" x14ac:dyDescent="0.2">
      <c r="A21764" s="50">
        <v>43151</v>
      </c>
      <c r="B21764">
        <f t="shared" si="1020"/>
        <v>2018</v>
      </c>
      <c r="C21764" s="51">
        <f t="shared" si="1021"/>
        <v>2</v>
      </c>
      <c r="D21764" s="51">
        <f t="shared" si="1022"/>
        <v>20</v>
      </c>
      <c r="E21764" s="52">
        <v>0.16666666666666666</v>
      </c>
      <c r="G21764" s="54">
        <v>-10.406000000000001</v>
      </c>
      <c r="H21764" s="54">
        <v>-9.1</v>
      </c>
      <c r="I21764">
        <v>-8</v>
      </c>
      <c r="J21764" s="54">
        <v>-7.09</v>
      </c>
      <c r="K21764" s="54">
        <v>-6.5469999999999997</v>
      </c>
      <c r="L21764" s="54">
        <v>-5.9160000000000004</v>
      </c>
      <c r="M21764" s="54">
        <v>-4.8949999999999996</v>
      </c>
    </row>
    <row r="21765" spans="1:13" x14ac:dyDescent="0.2">
      <c r="A21765" s="50">
        <v>43151</v>
      </c>
      <c r="B21765">
        <f t="shared" si="1020"/>
        <v>2018</v>
      </c>
      <c r="C21765" s="51">
        <f t="shared" si="1021"/>
        <v>2</v>
      </c>
      <c r="D21765" s="51">
        <f t="shared" si="1022"/>
        <v>20</v>
      </c>
      <c r="E21765" s="52">
        <v>0.29166666666666669</v>
      </c>
      <c r="G21765" s="54">
        <v>-10.406000000000001</v>
      </c>
      <c r="H21765" s="54">
        <v>-9.1340000000000003</v>
      </c>
      <c r="I21765">
        <v>-8</v>
      </c>
      <c r="J21765" s="54">
        <v>-7.09</v>
      </c>
      <c r="K21765" s="54">
        <v>-6.5469999999999997</v>
      </c>
      <c r="L21765" s="54">
        <v>-5.9160000000000004</v>
      </c>
      <c r="M21765" s="54">
        <v>-4.9260000000000002</v>
      </c>
    </row>
    <row r="21766" spans="1:13" x14ac:dyDescent="0.2">
      <c r="A21766" s="50">
        <v>43151</v>
      </c>
      <c r="B21766">
        <f t="shared" si="1020"/>
        <v>2018</v>
      </c>
      <c r="C21766" s="51">
        <f t="shared" si="1021"/>
        <v>2</v>
      </c>
      <c r="D21766" s="51">
        <f t="shared" si="1022"/>
        <v>20</v>
      </c>
      <c r="E21766" s="52">
        <v>0.41666666666666669</v>
      </c>
      <c r="G21766" s="54">
        <v>-10.371</v>
      </c>
      <c r="H21766" s="54">
        <v>-9.1</v>
      </c>
      <c r="I21766">
        <v>-8</v>
      </c>
      <c r="J21766" s="54">
        <v>-7.09</v>
      </c>
      <c r="K21766" s="54">
        <v>-6.5469999999999997</v>
      </c>
      <c r="L21766" s="54">
        <v>-5.9480000000000004</v>
      </c>
      <c r="M21766" s="54">
        <v>-4.9260000000000002</v>
      </c>
    </row>
    <row r="21767" spans="1:13" x14ac:dyDescent="0.2">
      <c r="A21767" s="50">
        <v>43151</v>
      </c>
      <c r="B21767">
        <f t="shared" si="1020"/>
        <v>2018</v>
      </c>
      <c r="C21767" s="51">
        <f t="shared" si="1021"/>
        <v>2</v>
      </c>
      <c r="D21767" s="51">
        <f t="shared" si="1022"/>
        <v>20</v>
      </c>
      <c r="E21767" s="52">
        <v>0.54166666666666663</v>
      </c>
      <c r="G21767" s="54">
        <v>-10.371</v>
      </c>
      <c r="H21767" s="54">
        <v>-9.1</v>
      </c>
      <c r="I21767">
        <v>-8</v>
      </c>
      <c r="J21767" s="54">
        <v>-7.09</v>
      </c>
      <c r="K21767" s="54">
        <v>-6.5789999999999997</v>
      </c>
      <c r="L21767" s="54">
        <v>-5.9480000000000004</v>
      </c>
      <c r="M21767" s="54">
        <v>-4.9569999999999999</v>
      </c>
    </row>
    <row r="21768" spans="1:13" x14ac:dyDescent="0.2">
      <c r="A21768" s="50">
        <v>43151</v>
      </c>
      <c r="B21768">
        <f t="shared" si="1020"/>
        <v>2018</v>
      </c>
      <c r="C21768" s="51">
        <f t="shared" si="1021"/>
        <v>2</v>
      </c>
      <c r="D21768" s="51">
        <f t="shared" si="1022"/>
        <v>20</v>
      </c>
      <c r="E21768" s="52">
        <v>0.66666666666666663</v>
      </c>
      <c r="G21768" s="54">
        <v>-10.371</v>
      </c>
      <c r="H21768" s="54">
        <v>-9.1</v>
      </c>
      <c r="I21768">
        <v>-8</v>
      </c>
      <c r="J21768" s="54">
        <v>-7.1219999999999999</v>
      </c>
      <c r="K21768" s="54">
        <v>-6.5789999999999997</v>
      </c>
      <c r="L21768" s="54">
        <v>-5.9480000000000004</v>
      </c>
      <c r="M21768" s="54">
        <v>-4.9569999999999999</v>
      </c>
    </row>
    <row r="21769" spans="1:13" x14ac:dyDescent="0.2">
      <c r="A21769" s="50">
        <v>43151</v>
      </c>
      <c r="B21769">
        <f t="shared" si="1020"/>
        <v>2018</v>
      </c>
      <c r="C21769" s="51">
        <f t="shared" si="1021"/>
        <v>2</v>
      </c>
      <c r="D21769" s="51">
        <f t="shared" si="1022"/>
        <v>20</v>
      </c>
      <c r="E21769" s="52">
        <v>0.79166666666666663</v>
      </c>
      <c r="G21769" s="54">
        <v>-10.371</v>
      </c>
      <c r="H21769" s="54">
        <v>-9.1</v>
      </c>
      <c r="I21769">
        <v>-8</v>
      </c>
      <c r="J21769" s="54">
        <v>-7.09</v>
      </c>
      <c r="K21769" s="54">
        <v>-6.5789999999999997</v>
      </c>
      <c r="L21769" s="54">
        <v>-5.9790000000000001</v>
      </c>
      <c r="M21769" s="54">
        <v>-4.9569999999999999</v>
      </c>
    </row>
    <row r="21770" spans="1:13" x14ac:dyDescent="0.2">
      <c r="A21770" s="50">
        <v>43151</v>
      </c>
      <c r="B21770">
        <f t="shared" si="1020"/>
        <v>2018</v>
      </c>
      <c r="C21770" s="51">
        <f t="shared" si="1021"/>
        <v>2</v>
      </c>
      <c r="D21770" s="51">
        <f t="shared" si="1022"/>
        <v>20</v>
      </c>
      <c r="E21770" s="52">
        <v>0.91666666666666663</v>
      </c>
      <c r="G21770" s="54">
        <v>-10.371</v>
      </c>
      <c r="H21770" s="54">
        <v>-9.1</v>
      </c>
      <c r="I21770">
        <v>-8</v>
      </c>
      <c r="J21770" s="54">
        <v>-7.1219999999999999</v>
      </c>
      <c r="K21770" s="54">
        <v>-6.61</v>
      </c>
      <c r="L21770" s="54">
        <v>-5.9790000000000001</v>
      </c>
      <c r="M21770" s="54">
        <v>-4.9569999999999999</v>
      </c>
    </row>
    <row r="21771" spans="1:13" x14ac:dyDescent="0.2">
      <c r="A21771" s="50">
        <v>43152</v>
      </c>
      <c r="B21771">
        <f t="shared" si="1020"/>
        <v>2018</v>
      </c>
      <c r="C21771" s="51">
        <f t="shared" si="1021"/>
        <v>2</v>
      </c>
      <c r="D21771" s="51">
        <f t="shared" si="1022"/>
        <v>21</v>
      </c>
      <c r="E21771" s="52">
        <v>4.1666666666666664E-2</v>
      </c>
      <c r="G21771" s="54">
        <v>-10.371</v>
      </c>
      <c r="H21771" s="54">
        <v>-9.0660000000000007</v>
      </c>
      <c r="I21771">
        <v>-8.0329999999999995</v>
      </c>
      <c r="J21771" s="54">
        <v>-7.1219999999999999</v>
      </c>
      <c r="K21771" s="54">
        <v>-6.61</v>
      </c>
      <c r="L21771" s="54">
        <v>-6.01</v>
      </c>
      <c r="M21771" s="54">
        <v>-4.9870000000000001</v>
      </c>
    </row>
    <row r="21772" spans="1:13" x14ac:dyDescent="0.2">
      <c r="A21772" s="50">
        <v>43152</v>
      </c>
      <c r="B21772">
        <f t="shared" si="1020"/>
        <v>2018</v>
      </c>
      <c r="C21772" s="51">
        <f t="shared" si="1021"/>
        <v>2</v>
      </c>
      <c r="D21772" s="51">
        <f t="shared" si="1022"/>
        <v>21</v>
      </c>
      <c r="E21772" s="52">
        <v>0.16666666666666666</v>
      </c>
      <c r="G21772" s="54">
        <v>-10.406000000000001</v>
      </c>
      <c r="H21772" s="54">
        <v>-9.0660000000000007</v>
      </c>
      <c r="I21772">
        <v>-8</v>
      </c>
      <c r="J21772" s="54">
        <v>-7.1219999999999999</v>
      </c>
      <c r="K21772" s="54">
        <v>-6.61</v>
      </c>
      <c r="L21772" s="54">
        <v>-6.01</v>
      </c>
      <c r="M21772" s="54">
        <v>-4.9870000000000001</v>
      </c>
    </row>
    <row r="21773" spans="1:13" x14ac:dyDescent="0.2">
      <c r="A21773" s="50">
        <v>43152</v>
      </c>
      <c r="B21773">
        <f t="shared" si="1020"/>
        <v>2018</v>
      </c>
      <c r="C21773" s="51">
        <f t="shared" si="1021"/>
        <v>2</v>
      </c>
      <c r="D21773" s="51">
        <f t="shared" si="1022"/>
        <v>21</v>
      </c>
      <c r="E21773" s="52">
        <v>0.29166666666666669</v>
      </c>
      <c r="G21773" s="54">
        <v>-10.476000000000001</v>
      </c>
      <c r="H21773" s="54">
        <v>-9.0660000000000007</v>
      </c>
      <c r="I21773">
        <v>-8.0329999999999995</v>
      </c>
      <c r="J21773" s="54">
        <v>-7.1219999999999999</v>
      </c>
      <c r="K21773" s="54">
        <v>-6.6420000000000003</v>
      </c>
      <c r="L21773" s="54">
        <v>-6.01</v>
      </c>
      <c r="M21773" s="54">
        <v>-4.9870000000000001</v>
      </c>
    </row>
    <row r="21774" spans="1:13" x14ac:dyDescent="0.2">
      <c r="A21774" s="50">
        <v>43152</v>
      </c>
      <c r="B21774">
        <f t="shared" si="1020"/>
        <v>2018</v>
      </c>
      <c r="C21774" s="51">
        <f t="shared" si="1021"/>
        <v>2</v>
      </c>
      <c r="D21774" s="51">
        <f t="shared" si="1022"/>
        <v>21</v>
      </c>
      <c r="E21774" s="52">
        <v>0.41666666666666669</v>
      </c>
      <c r="G21774" s="54">
        <v>-10.510999999999999</v>
      </c>
      <c r="H21774" s="54">
        <v>-9.1</v>
      </c>
      <c r="I21774">
        <v>-8</v>
      </c>
      <c r="J21774" s="54">
        <v>-7.1219999999999999</v>
      </c>
      <c r="K21774" s="54">
        <v>-6.6420000000000003</v>
      </c>
      <c r="L21774" s="54">
        <v>-6.0419999999999998</v>
      </c>
      <c r="M21774" s="54">
        <v>-5.0179999999999998</v>
      </c>
    </row>
    <row r="21775" spans="1:13" x14ac:dyDescent="0.2">
      <c r="A21775" s="50">
        <v>43152</v>
      </c>
      <c r="B21775">
        <f t="shared" ref="B21775:B21838" si="1023">YEAR(A21775)</f>
        <v>2018</v>
      </c>
      <c r="C21775" s="51">
        <f t="shared" ref="C21775:C21838" si="1024">MONTH(A21775)</f>
        <v>2</v>
      </c>
      <c r="D21775" s="51">
        <f t="shared" ref="D21775:D21838" si="1025">DAY(A21775)</f>
        <v>21</v>
      </c>
      <c r="E21775" s="52">
        <v>0.54166666666666663</v>
      </c>
      <c r="G21775" s="54">
        <v>-10.581</v>
      </c>
      <c r="H21775" s="54">
        <v>-9.1</v>
      </c>
      <c r="I21775">
        <v>-8.0329999999999995</v>
      </c>
      <c r="J21775" s="54">
        <v>-7.1550000000000002</v>
      </c>
      <c r="K21775" s="54">
        <v>-6.6420000000000003</v>
      </c>
      <c r="L21775" s="54">
        <v>-6.0419999999999998</v>
      </c>
      <c r="M21775" s="54">
        <v>-5.0179999999999998</v>
      </c>
    </row>
    <row r="21776" spans="1:13" x14ac:dyDescent="0.2">
      <c r="A21776" s="50">
        <v>43152</v>
      </c>
      <c r="B21776">
        <f t="shared" si="1023"/>
        <v>2018</v>
      </c>
      <c r="C21776" s="51">
        <f t="shared" si="1024"/>
        <v>2</v>
      </c>
      <c r="D21776" s="51">
        <f t="shared" si="1025"/>
        <v>21</v>
      </c>
      <c r="E21776" s="52">
        <v>0.66666666666666663</v>
      </c>
      <c r="G21776" s="54">
        <v>-10.616</v>
      </c>
      <c r="H21776" s="54">
        <v>-9.1</v>
      </c>
      <c r="I21776">
        <v>-8.0329999999999995</v>
      </c>
      <c r="J21776" s="54">
        <v>-7.1550000000000002</v>
      </c>
      <c r="K21776" s="54">
        <v>-6.6740000000000004</v>
      </c>
      <c r="L21776" s="54">
        <v>-6.0419999999999998</v>
      </c>
      <c r="M21776" s="54">
        <v>-5.0490000000000004</v>
      </c>
    </row>
    <row r="21777" spans="1:13" x14ac:dyDescent="0.2">
      <c r="A21777" s="50">
        <v>43152</v>
      </c>
      <c r="B21777">
        <f t="shared" si="1023"/>
        <v>2018</v>
      </c>
      <c r="C21777" s="51">
        <f t="shared" si="1024"/>
        <v>2</v>
      </c>
      <c r="D21777" s="51">
        <f t="shared" si="1025"/>
        <v>21</v>
      </c>
      <c r="E21777" s="52">
        <v>0.79166666666666663</v>
      </c>
      <c r="G21777" s="54">
        <v>-10.686</v>
      </c>
      <c r="H21777" s="54">
        <v>-9.1340000000000003</v>
      </c>
      <c r="I21777">
        <v>-8.0329999999999995</v>
      </c>
      <c r="J21777" s="54">
        <v>-7.1550000000000002</v>
      </c>
      <c r="K21777" s="54">
        <v>-6.6740000000000004</v>
      </c>
      <c r="L21777" s="54">
        <v>-6.0419999999999998</v>
      </c>
      <c r="M21777" s="54">
        <v>-5.0490000000000004</v>
      </c>
    </row>
    <row r="21778" spans="1:13" x14ac:dyDescent="0.2">
      <c r="A21778" s="50">
        <v>43152</v>
      </c>
      <c r="B21778">
        <f t="shared" si="1023"/>
        <v>2018</v>
      </c>
      <c r="C21778" s="51">
        <f t="shared" si="1024"/>
        <v>2</v>
      </c>
      <c r="D21778" s="51">
        <f t="shared" si="1025"/>
        <v>21</v>
      </c>
      <c r="E21778" s="52">
        <v>0.91666666666666663</v>
      </c>
      <c r="G21778" s="54">
        <v>-10.686</v>
      </c>
      <c r="H21778" s="54">
        <v>-9.1679999999999993</v>
      </c>
      <c r="I21778">
        <v>-8.0329999999999995</v>
      </c>
      <c r="J21778" s="54">
        <v>-7.1550000000000002</v>
      </c>
      <c r="K21778" s="54">
        <v>-6.6740000000000004</v>
      </c>
      <c r="L21778" s="54">
        <v>-6.0730000000000004</v>
      </c>
      <c r="M21778" s="54">
        <v>-5.0490000000000004</v>
      </c>
    </row>
    <row r="21779" spans="1:13" x14ac:dyDescent="0.2">
      <c r="A21779" s="50">
        <v>43153</v>
      </c>
      <c r="B21779">
        <f t="shared" si="1023"/>
        <v>2018</v>
      </c>
      <c r="C21779" s="51">
        <f t="shared" si="1024"/>
        <v>2</v>
      </c>
      <c r="D21779" s="51">
        <f t="shared" si="1025"/>
        <v>22</v>
      </c>
      <c r="E21779" s="52">
        <v>4.1666666666666664E-2</v>
      </c>
      <c r="G21779" s="54">
        <v>-10.722</v>
      </c>
      <c r="H21779" s="54">
        <v>-9.1679999999999993</v>
      </c>
      <c r="I21779">
        <v>-8.0660000000000007</v>
      </c>
      <c r="J21779" s="54">
        <v>-7.1870000000000003</v>
      </c>
      <c r="K21779" s="54">
        <v>-6.6740000000000004</v>
      </c>
      <c r="L21779" s="54">
        <v>-6.0730000000000004</v>
      </c>
      <c r="M21779" s="54">
        <v>-5.0490000000000004</v>
      </c>
    </row>
    <row r="21780" spans="1:13" x14ac:dyDescent="0.2">
      <c r="A21780" s="50">
        <v>43153</v>
      </c>
      <c r="B21780">
        <f t="shared" si="1023"/>
        <v>2018</v>
      </c>
      <c r="C21780" s="51">
        <f t="shared" si="1024"/>
        <v>2</v>
      </c>
      <c r="D21780" s="51">
        <f t="shared" si="1025"/>
        <v>22</v>
      </c>
      <c r="E21780" s="52">
        <v>0.16666666666666666</v>
      </c>
      <c r="G21780" s="54">
        <v>-10.722</v>
      </c>
      <c r="H21780" s="54">
        <v>-9.202</v>
      </c>
      <c r="I21780">
        <v>-8.0660000000000007</v>
      </c>
      <c r="J21780" s="54">
        <v>-7.1870000000000003</v>
      </c>
      <c r="K21780" s="54">
        <v>-6.7060000000000004</v>
      </c>
      <c r="L21780" s="54">
        <v>-6.0730000000000004</v>
      </c>
      <c r="M21780" s="54">
        <v>-5.0789999999999997</v>
      </c>
    </row>
    <row r="21781" spans="1:13" x14ac:dyDescent="0.2">
      <c r="A21781" s="50">
        <v>43153</v>
      </c>
      <c r="B21781">
        <f t="shared" si="1023"/>
        <v>2018</v>
      </c>
      <c r="C21781" s="51">
        <f t="shared" si="1024"/>
        <v>2</v>
      </c>
      <c r="D21781" s="51">
        <f t="shared" si="1025"/>
        <v>22</v>
      </c>
      <c r="E21781" s="52">
        <v>0.29166666666666669</v>
      </c>
      <c r="G21781" s="54">
        <v>-10.722</v>
      </c>
      <c r="H21781" s="54">
        <v>-9.202</v>
      </c>
      <c r="I21781">
        <v>-8.0660000000000007</v>
      </c>
      <c r="J21781" s="54">
        <v>-7.1870000000000003</v>
      </c>
      <c r="K21781" s="54">
        <v>-6.7060000000000004</v>
      </c>
      <c r="L21781" s="54">
        <v>-6.0730000000000004</v>
      </c>
      <c r="M21781" s="54">
        <v>-5.0789999999999997</v>
      </c>
    </row>
    <row r="21782" spans="1:13" x14ac:dyDescent="0.2">
      <c r="A21782" s="50">
        <v>43153</v>
      </c>
      <c r="B21782">
        <f t="shared" si="1023"/>
        <v>2018</v>
      </c>
      <c r="C21782" s="51">
        <f t="shared" si="1024"/>
        <v>2</v>
      </c>
      <c r="D21782" s="51">
        <f t="shared" si="1025"/>
        <v>22</v>
      </c>
      <c r="E21782" s="52">
        <v>0.41666666666666669</v>
      </c>
      <c r="G21782" s="54">
        <v>-10.722</v>
      </c>
      <c r="H21782" s="54">
        <v>-9.2349999999999994</v>
      </c>
      <c r="I21782">
        <v>-8.0990000000000002</v>
      </c>
      <c r="J21782" s="54">
        <v>-7.1870000000000003</v>
      </c>
      <c r="K21782" s="54">
        <v>-6.7060000000000004</v>
      </c>
      <c r="L21782" s="54">
        <v>-6.1050000000000004</v>
      </c>
      <c r="M21782" s="54">
        <v>-5.0789999999999997</v>
      </c>
    </row>
    <row r="21783" spans="1:13" x14ac:dyDescent="0.2">
      <c r="A21783" s="50">
        <v>43153</v>
      </c>
      <c r="B21783">
        <f t="shared" si="1023"/>
        <v>2018</v>
      </c>
      <c r="C21783" s="51">
        <f t="shared" si="1024"/>
        <v>2</v>
      </c>
      <c r="D21783" s="51">
        <f t="shared" si="1025"/>
        <v>22</v>
      </c>
      <c r="E21783" s="52">
        <v>0.54166666666666663</v>
      </c>
      <c r="G21783" s="54">
        <v>-10.722</v>
      </c>
      <c r="H21783" s="54">
        <v>-9.2349999999999994</v>
      </c>
      <c r="I21783">
        <v>-8.0990000000000002</v>
      </c>
      <c r="J21783" s="54">
        <v>-7.1870000000000003</v>
      </c>
      <c r="K21783" s="54">
        <v>-6.7060000000000004</v>
      </c>
      <c r="L21783" s="54">
        <v>-6.1050000000000004</v>
      </c>
      <c r="M21783" s="54">
        <v>-5.1100000000000003</v>
      </c>
    </row>
    <row r="21784" spans="1:13" x14ac:dyDescent="0.2">
      <c r="A21784" s="50">
        <v>43153</v>
      </c>
      <c r="B21784">
        <f t="shared" si="1023"/>
        <v>2018</v>
      </c>
      <c r="C21784" s="51">
        <f t="shared" si="1024"/>
        <v>2</v>
      </c>
      <c r="D21784" s="51">
        <f t="shared" si="1025"/>
        <v>22</v>
      </c>
      <c r="E21784" s="52">
        <v>0.66666666666666663</v>
      </c>
      <c r="G21784" s="54">
        <v>-10.722</v>
      </c>
      <c r="H21784" s="54">
        <v>-9.2349999999999994</v>
      </c>
      <c r="I21784">
        <v>-8.1319999999999997</v>
      </c>
      <c r="J21784" s="54">
        <v>-7.2190000000000003</v>
      </c>
      <c r="K21784" s="54">
        <v>-6.7380000000000004</v>
      </c>
      <c r="L21784" s="54">
        <v>-6.1050000000000004</v>
      </c>
      <c r="M21784" s="54">
        <v>-5.1100000000000003</v>
      </c>
    </row>
    <row r="21785" spans="1:13" x14ac:dyDescent="0.2">
      <c r="A21785" s="50">
        <v>43153</v>
      </c>
      <c r="B21785">
        <f t="shared" si="1023"/>
        <v>2018</v>
      </c>
      <c r="C21785" s="51">
        <f t="shared" si="1024"/>
        <v>2</v>
      </c>
      <c r="D21785" s="51">
        <f t="shared" si="1025"/>
        <v>22</v>
      </c>
      <c r="E21785" s="52">
        <v>0.79166666666666663</v>
      </c>
      <c r="G21785" s="54">
        <v>-10.722</v>
      </c>
      <c r="H21785" s="54">
        <v>-9.2690000000000001</v>
      </c>
      <c r="I21785">
        <v>-8.1319999999999997</v>
      </c>
      <c r="J21785" s="54">
        <v>-7.2190000000000003</v>
      </c>
      <c r="K21785" s="54">
        <v>-6.7380000000000004</v>
      </c>
      <c r="L21785" s="54">
        <v>-6.1050000000000004</v>
      </c>
      <c r="M21785" s="54">
        <v>-5.1100000000000003</v>
      </c>
    </row>
    <row r="21786" spans="1:13" x14ac:dyDescent="0.2">
      <c r="A21786" s="50">
        <v>43153</v>
      </c>
      <c r="B21786">
        <f t="shared" si="1023"/>
        <v>2018</v>
      </c>
      <c r="C21786" s="51">
        <f t="shared" si="1024"/>
        <v>2</v>
      </c>
      <c r="D21786" s="51">
        <f t="shared" si="1025"/>
        <v>22</v>
      </c>
      <c r="E21786" s="52">
        <v>0.91666666666666663</v>
      </c>
      <c r="G21786" s="54">
        <v>-10.722</v>
      </c>
      <c r="H21786" s="54">
        <v>-9.2690000000000001</v>
      </c>
      <c r="I21786">
        <v>-8.1649999999999991</v>
      </c>
      <c r="J21786" s="54">
        <v>-7.2190000000000003</v>
      </c>
      <c r="K21786" s="54">
        <v>-6.7380000000000004</v>
      </c>
      <c r="L21786" s="54">
        <v>-6.1360000000000001</v>
      </c>
      <c r="M21786" s="54">
        <v>-5.141</v>
      </c>
    </row>
    <row r="21787" spans="1:13" x14ac:dyDescent="0.2">
      <c r="A21787" s="50">
        <v>43154</v>
      </c>
      <c r="B21787">
        <f t="shared" si="1023"/>
        <v>2018</v>
      </c>
      <c r="C21787" s="51">
        <f t="shared" si="1024"/>
        <v>2</v>
      </c>
      <c r="D21787" s="51">
        <f t="shared" si="1025"/>
        <v>23</v>
      </c>
      <c r="E21787" s="52">
        <v>4.1666666666666664E-2</v>
      </c>
      <c r="G21787" s="54">
        <v>-10.757</v>
      </c>
      <c r="H21787" s="54">
        <v>-9.2690000000000001</v>
      </c>
      <c r="I21787">
        <v>-8.1319999999999997</v>
      </c>
      <c r="J21787" s="54">
        <v>-7.2510000000000003</v>
      </c>
      <c r="K21787" s="54">
        <v>-6.7380000000000004</v>
      </c>
      <c r="L21787" s="54">
        <v>-6.1360000000000001</v>
      </c>
      <c r="M21787" s="54">
        <v>-5.141</v>
      </c>
    </row>
    <row r="21788" spans="1:13" x14ac:dyDescent="0.2">
      <c r="A21788" s="50">
        <v>43154</v>
      </c>
      <c r="B21788">
        <f t="shared" si="1023"/>
        <v>2018</v>
      </c>
      <c r="C21788" s="51">
        <f t="shared" si="1024"/>
        <v>2</v>
      </c>
      <c r="D21788" s="51">
        <f t="shared" si="1025"/>
        <v>23</v>
      </c>
      <c r="E21788" s="52">
        <v>0.16666666666666666</v>
      </c>
      <c r="G21788" s="54">
        <v>-10.757</v>
      </c>
      <c r="H21788" s="54">
        <v>-9.3030000000000008</v>
      </c>
      <c r="I21788">
        <v>-8.1649999999999991</v>
      </c>
      <c r="J21788" s="54">
        <v>-7.2510000000000003</v>
      </c>
      <c r="K21788" s="54">
        <v>-6.7380000000000004</v>
      </c>
      <c r="L21788" s="54">
        <v>-6.1360000000000001</v>
      </c>
      <c r="M21788" s="54">
        <v>-5.141</v>
      </c>
    </row>
    <row r="21789" spans="1:13" x14ac:dyDescent="0.2">
      <c r="A21789" s="50">
        <v>43154</v>
      </c>
      <c r="B21789">
        <f t="shared" si="1023"/>
        <v>2018</v>
      </c>
      <c r="C21789" s="51">
        <f t="shared" si="1024"/>
        <v>2</v>
      </c>
      <c r="D21789" s="51">
        <f t="shared" si="1025"/>
        <v>23</v>
      </c>
      <c r="E21789" s="52">
        <v>0.29166666666666669</v>
      </c>
      <c r="G21789" s="54">
        <v>-10.757</v>
      </c>
      <c r="H21789" s="54">
        <v>-9.3030000000000008</v>
      </c>
      <c r="I21789">
        <v>-8.1649999999999991</v>
      </c>
      <c r="J21789" s="54">
        <v>-7.2510000000000003</v>
      </c>
      <c r="K21789" s="54">
        <v>-6.77</v>
      </c>
      <c r="L21789" s="54">
        <v>-6.1680000000000001</v>
      </c>
      <c r="M21789" s="54">
        <v>-5.1719999999999997</v>
      </c>
    </row>
    <row r="21790" spans="1:13" x14ac:dyDescent="0.2">
      <c r="A21790" s="50">
        <v>43154</v>
      </c>
      <c r="B21790">
        <f t="shared" si="1023"/>
        <v>2018</v>
      </c>
      <c r="C21790" s="51">
        <f t="shared" si="1024"/>
        <v>2</v>
      </c>
      <c r="D21790" s="51">
        <f t="shared" si="1025"/>
        <v>23</v>
      </c>
      <c r="E21790" s="52">
        <v>0.41666666666666669</v>
      </c>
      <c r="G21790" s="54">
        <v>-10.792</v>
      </c>
      <c r="H21790" s="54">
        <v>-9.3030000000000008</v>
      </c>
      <c r="I21790">
        <v>-8.1980000000000004</v>
      </c>
      <c r="J21790" s="54">
        <v>-7.2510000000000003</v>
      </c>
      <c r="K21790" s="54">
        <v>-6.77</v>
      </c>
      <c r="L21790" s="54">
        <v>-6.1680000000000001</v>
      </c>
      <c r="M21790" s="54">
        <v>-5.1719999999999997</v>
      </c>
    </row>
    <row r="21791" spans="1:13" x14ac:dyDescent="0.2">
      <c r="A21791" s="50">
        <v>43154</v>
      </c>
      <c r="B21791">
        <f t="shared" si="1023"/>
        <v>2018</v>
      </c>
      <c r="C21791" s="51">
        <f t="shared" si="1024"/>
        <v>2</v>
      </c>
      <c r="D21791" s="51">
        <f t="shared" si="1025"/>
        <v>23</v>
      </c>
      <c r="E21791" s="52">
        <v>0.54166666666666663</v>
      </c>
      <c r="G21791" s="54">
        <v>-10.827</v>
      </c>
      <c r="H21791" s="54">
        <v>-9.3030000000000008</v>
      </c>
      <c r="I21791">
        <v>-8.1980000000000004</v>
      </c>
      <c r="J21791" s="54">
        <v>-7.2839999999999998</v>
      </c>
      <c r="K21791" s="54">
        <v>-6.77</v>
      </c>
      <c r="L21791" s="54">
        <v>-6.1680000000000001</v>
      </c>
      <c r="M21791" s="54">
        <v>-5.1719999999999997</v>
      </c>
    </row>
    <row r="21792" spans="1:13" x14ac:dyDescent="0.2">
      <c r="A21792" s="50">
        <v>43154</v>
      </c>
      <c r="B21792">
        <f t="shared" si="1023"/>
        <v>2018</v>
      </c>
      <c r="C21792" s="51">
        <f t="shared" si="1024"/>
        <v>2</v>
      </c>
      <c r="D21792" s="51">
        <f t="shared" si="1025"/>
        <v>23</v>
      </c>
      <c r="E21792" s="52">
        <v>0.66666666666666663</v>
      </c>
      <c r="G21792" s="54">
        <v>-10.863</v>
      </c>
      <c r="H21792" s="54">
        <v>-9.3369999999999997</v>
      </c>
      <c r="I21792">
        <v>-8.1980000000000004</v>
      </c>
      <c r="J21792" s="54">
        <v>-7.2839999999999998</v>
      </c>
      <c r="K21792" s="54">
        <v>-6.8019999999999996</v>
      </c>
      <c r="L21792" s="54">
        <v>-6.1680000000000001</v>
      </c>
      <c r="M21792" s="54">
        <v>-5.1719999999999997</v>
      </c>
    </row>
    <row r="21793" spans="1:13" x14ac:dyDescent="0.2">
      <c r="A21793" s="50">
        <v>43154</v>
      </c>
      <c r="B21793">
        <f t="shared" si="1023"/>
        <v>2018</v>
      </c>
      <c r="C21793" s="51">
        <f t="shared" si="1024"/>
        <v>2</v>
      </c>
      <c r="D21793" s="51">
        <f t="shared" si="1025"/>
        <v>23</v>
      </c>
      <c r="E21793" s="52">
        <v>0.79166666666666663</v>
      </c>
      <c r="G21793" s="54">
        <v>-10.898</v>
      </c>
      <c r="H21793" s="54">
        <v>-9.3369999999999997</v>
      </c>
      <c r="I21793">
        <v>-8.1980000000000004</v>
      </c>
      <c r="J21793" s="54">
        <v>-7.2839999999999998</v>
      </c>
      <c r="K21793" s="54">
        <v>-6.8019999999999996</v>
      </c>
      <c r="L21793" s="54">
        <v>-6.1989999999999998</v>
      </c>
      <c r="M21793" s="54">
        <v>-5.202</v>
      </c>
    </row>
    <row r="21794" spans="1:13" x14ac:dyDescent="0.2">
      <c r="A21794" s="50">
        <v>43154</v>
      </c>
      <c r="B21794">
        <f t="shared" si="1023"/>
        <v>2018</v>
      </c>
      <c r="C21794" s="51">
        <f t="shared" si="1024"/>
        <v>2</v>
      </c>
      <c r="D21794" s="51">
        <f t="shared" si="1025"/>
        <v>23</v>
      </c>
      <c r="E21794" s="52">
        <v>0.91666666666666663</v>
      </c>
      <c r="G21794" s="54">
        <v>-10.968999999999999</v>
      </c>
      <c r="H21794" s="54">
        <v>-9.3710000000000004</v>
      </c>
      <c r="I21794">
        <v>-8.2309999999999999</v>
      </c>
      <c r="J21794" s="54">
        <v>-7.2839999999999998</v>
      </c>
      <c r="K21794" s="54">
        <v>-6.8019999999999996</v>
      </c>
      <c r="L21794" s="54">
        <v>-6.1989999999999998</v>
      </c>
      <c r="M21794" s="54">
        <v>-5.202</v>
      </c>
    </row>
    <row r="21795" spans="1:13" x14ac:dyDescent="0.2">
      <c r="A21795" s="50">
        <v>43155</v>
      </c>
      <c r="B21795">
        <f t="shared" si="1023"/>
        <v>2018</v>
      </c>
      <c r="C21795" s="51">
        <f t="shared" si="1024"/>
        <v>2</v>
      </c>
      <c r="D21795" s="51">
        <f t="shared" si="1025"/>
        <v>24</v>
      </c>
      <c r="E21795" s="52">
        <v>4.1666666666666664E-2</v>
      </c>
      <c r="G21795" s="54">
        <v>-11.005000000000001</v>
      </c>
      <c r="H21795" s="54">
        <v>-9.3710000000000004</v>
      </c>
      <c r="I21795">
        <v>-8.2309999999999999</v>
      </c>
      <c r="J21795" s="54">
        <v>-7.3159999999999998</v>
      </c>
      <c r="K21795" s="54">
        <v>-6.8339999999999996</v>
      </c>
      <c r="L21795" s="54">
        <v>-6.1989999999999998</v>
      </c>
      <c r="M21795" s="54">
        <v>-5.202</v>
      </c>
    </row>
    <row r="21796" spans="1:13" x14ac:dyDescent="0.2">
      <c r="A21796" s="50">
        <v>43155</v>
      </c>
      <c r="B21796">
        <f t="shared" si="1023"/>
        <v>2018</v>
      </c>
      <c r="C21796" s="51">
        <f t="shared" si="1024"/>
        <v>2</v>
      </c>
      <c r="D21796" s="51">
        <f t="shared" si="1025"/>
        <v>24</v>
      </c>
      <c r="E21796" s="52">
        <v>0.16666666666666666</v>
      </c>
      <c r="G21796" s="54">
        <v>-11.04</v>
      </c>
      <c r="H21796" s="54">
        <v>-9.4049999999999994</v>
      </c>
      <c r="I21796">
        <v>-8.2309999999999999</v>
      </c>
      <c r="J21796" s="54">
        <v>-7.3159999999999998</v>
      </c>
      <c r="K21796" s="54">
        <v>-6.8339999999999996</v>
      </c>
      <c r="L21796" s="54">
        <v>-6.1989999999999998</v>
      </c>
      <c r="M21796" s="54">
        <v>-5.2329999999999997</v>
      </c>
    </row>
    <row r="21797" spans="1:13" x14ac:dyDescent="0.2">
      <c r="A21797" s="50">
        <v>43155</v>
      </c>
      <c r="B21797">
        <f t="shared" si="1023"/>
        <v>2018</v>
      </c>
      <c r="C21797" s="51">
        <f t="shared" si="1024"/>
        <v>2</v>
      </c>
      <c r="D21797" s="51">
        <f t="shared" si="1025"/>
        <v>24</v>
      </c>
      <c r="E21797" s="52">
        <v>0.29166666666666669</v>
      </c>
      <c r="G21797" s="54">
        <v>-11.076000000000001</v>
      </c>
      <c r="H21797" s="54">
        <v>-9.4390000000000001</v>
      </c>
      <c r="I21797">
        <v>-8.2639999999999993</v>
      </c>
      <c r="J21797" s="54">
        <v>-7.3159999999999998</v>
      </c>
      <c r="K21797" s="54">
        <v>-6.8339999999999996</v>
      </c>
      <c r="L21797" s="54">
        <v>-6.2309999999999999</v>
      </c>
      <c r="M21797" s="54">
        <v>-5.2329999999999997</v>
      </c>
    </row>
    <row r="21798" spans="1:13" x14ac:dyDescent="0.2">
      <c r="A21798" s="50">
        <v>43155</v>
      </c>
      <c r="B21798">
        <f t="shared" si="1023"/>
        <v>2018</v>
      </c>
      <c r="C21798" s="51">
        <f t="shared" si="1024"/>
        <v>2</v>
      </c>
      <c r="D21798" s="51">
        <f t="shared" si="1025"/>
        <v>24</v>
      </c>
      <c r="E21798" s="52">
        <v>0.41666666666666669</v>
      </c>
      <c r="G21798" s="54">
        <v>-11.147</v>
      </c>
      <c r="H21798" s="54">
        <v>-9.4390000000000001</v>
      </c>
      <c r="I21798">
        <v>-8.2639999999999993</v>
      </c>
      <c r="J21798" s="54">
        <v>-7.3159999999999998</v>
      </c>
      <c r="K21798" s="54">
        <v>-6.8659999999999997</v>
      </c>
      <c r="L21798" s="54">
        <v>-6.2309999999999999</v>
      </c>
      <c r="M21798" s="54">
        <v>-5.2329999999999997</v>
      </c>
    </row>
    <row r="21799" spans="1:13" x14ac:dyDescent="0.2">
      <c r="A21799" s="50">
        <v>43155</v>
      </c>
      <c r="B21799">
        <f t="shared" si="1023"/>
        <v>2018</v>
      </c>
      <c r="C21799" s="51">
        <f t="shared" si="1024"/>
        <v>2</v>
      </c>
      <c r="D21799" s="51">
        <f t="shared" si="1025"/>
        <v>24</v>
      </c>
      <c r="E21799" s="52">
        <v>0.54166666666666663</v>
      </c>
      <c r="G21799" s="54">
        <v>-11.147</v>
      </c>
      <c r="H21799" s="54">
        <v>-9.4730000000000008</v>
      </c>
      <c r="I21799">
        <v>-8.2970000000000006</v>
      </c>
      <c r="J21799" s="54">
        <v>-7.3479999999999999</v>
      </c>
      <c r="K21799" s="54">
        <v>-6.8659999999999997</v>
      </c>
      <c r="L21799" s="54">
        <v>-6.2309999999999999</v>
      </c>
      <c r="M21799" s="54">
        <v>-5.2329999999999997</v>
      </c>
    </row>
    <row r="21800" spans="1:13" x14ac:dyDescent="0.2">
      <c r="A21800" s="50">
        <v>43155</v>
      </c>
      <c r="B21800">
        <f t="shared" si="1023"/>
        <v>2018</v>
      </c>
      <c r="C21800" s="51">
        <f t="shared" si="1024"/>
        <v>2</v>
      </c>
      <c r="D21800" s="51">
        <f t="shared" si="1025"/>
        <v>24</v>
      </c>
      <c r="E21800" s="52">
        <v>0.66666666666666663</v>
      </c>
      <c r="G21800" s="54">
        <v>-11.183</v>
      </c>
      <c r="H21800" s="54">
        <v>-9.5079999999999991</v>
      </c>
      <c r="I21800">
        <v>-8.2970000000000006</v>
      </c>
      <c r="J21800" s="54">
        <v>-7.3479999999999999</v>
      </c>
      <c r="K21800" s="54">
        <v>-6.8659999999999997</v>
      </c>
      <c r="L21800" s="54">
        <v>-6.2619999999999996</v>
      </c>
      <c r="M21800" s="54">
        <v>-5.2640000000000002</v>
      </c>
    </row>
    <row r="21801" spans="1:13" x14ac:dyDescent="0.2">
      <c r="A21801" s="50">
        <v>43155</v>
      </c>
      <c r="B21801">
        <f t="shared" si="1023"/>
        <v>2018</v>
      </c>
      <c r="C21801" s="51">
        <f t="shared" si="1024"/>
        <v>2</v>
      </c>
      <c r="D21801" s="51">
        <f t="shared" si="1025"/>
        <v>24</v>
      </c>
      <c r="E21801" s="52">
        <v>0.79166666666666663</v>
      </c>
      <c r="G21801" s="54">
        <v>-11.183</v>
      </c>
      <c r="H21801" s="54">
        <v>-9.5079999999999991</v>
      </c>
      <c r="I21801">
        <v>-8.3309999999999995</v>
      </c>
      <c r="J21801" s="54">
        <v>-7.3810000000000002</v>
      </c>
      <c r="K21801" s="54">
        <v>-6.8659999999999997</v>
      </c>
      <c r="L21801" s="54">
        <v>-6.2619999999999996</v>
      </c>
      <c r="M21801" s="54">
        <v>-5.2640000000000002</v>
      </c>
    </row>
    <row r="21802" spans="1:13" x14ac:dyDescent="0.2">
      <c r="A21802" s="50">
        <v>43155</v>
      </c>
      <c r="B21802">
        <f t="shared" si="1023"/>
        <v>2018</v>
      </c>
      <c r="C21802" s="51">
        <f t="shared" si="1024"/>
        <v>2</v>
      </c>
      <c r="D21802" s="51">
        <f t="shared" si="1025"/>
        <v>24</v>
      </c>
      <c r="E21802" s="52">
        <v>0.91666666666666663</v>
      </c>
      <c r="G21802" s="54">
        <v>-11.183</v>
      </c>
      <c r="H21802" s="54">
        <v>-9.5419999999999998</v>
      </c>
      <c r="I21802">
        <v>-8.3309999999999995</v>
      </c>
      <c r="J21802" s="54">
        <v>-7.3810000000000002</v>
      </c>
      <c r="K21802" s="54">
        <v>-6.8979999999999997</v>
      </c>
      <c r="L21802" s="54">
        <v>-6.2619999999999996</v>
      </c>
      <c r="M21802" s="54">
        <v>-5.2640000000000002</v>
      </c>
    </row>
    <row r="21803" spans="1:13" x14ac:dyDescent="0.2">
      <c r="A21803" s="50">
        <v>43156</v>
      </c>
      <c r="B21803">
        <f t="shared" si="1023"/>
        <v>2018</v>
      </c>
      <c r="C21803" s="51">
        <f t="shared" si="1024"/>
        <v>2</v>
      </c>
      <c r="D21803" s="51">
        <f t="shared" si="1025"/>
        <v>25</v>
      </c>
      <c r="E21803" s="52">
        <v>4.1666666666666664E-2</v>
      </c>
      <c r="G21803" s="54">
        <v>-11.183</v>
      </c>
      <c r="H21803" s="54">
        <v>-9.5419999999999998</v>
      </c>
      <c r="I21803">
        <v>-8.3640000000000008</v>
      </c>
      <c r="J21803" s="54">
        <v>-7.3810000000000002</v>
      </c>
      <c r="K21803" s="54">
        <v>-6.8979999999999997</v>
      </c>
      <c r="L21803" s="54">
        <v>-6.2939999999999996</v>
      </c>
      <c r="M21803" s="54">
        <v>-5.2949999999999999</v>
      </c>
    </row>
    <row r="21804" spans="1:13" x14ac:dyDescent="0.2">
      <c r="A21804" s="50">
        <v>43156</v>
      </c>
      <c r="B21804">
        <f t="shared" si="1023"/>
        <v>2018</v>
      </c>
      <c r="C21804" s="51">
        <f t="shared" si="1024"/>
        <v>2</v>
      </c>
      <c r="D21804" s="51">
        <f t="shared" si="1025"/>
        <v>25</v>
      </c>
      <c r="E21804" s="52">
        <v>0.16666666666666666</v>
      </c>
      <c r="G21804" s="54">
        <v>-11.183</v>
      </c>
      <c r="H21804" s="54">
        <v>-9.5760000000000005</v>
      </c>
      <c r="I21804">
        <v>-8.3640000000000008</v>
      </c>
      <c r="J21804" s="54">
        <v>-7.4130000000000003</v>
      </c>
      <c r="K21804" s="54">
        <v>-6.8979999999999997</v>
      </c>
      <c r="L21804" s="54">
        <v>-6.2939999999999996</v>
      </c>
      <c r="M21804" s="54">
        <v>-5.2949999999999999</v>
      </c>
    </row>
    <row r="21805" spans="1:13" x14ac:dyDescent="0.2">
      <c r="A21805" s="50">
        <v>43156</v>
      </c>
      <c r="B21805">
        <f t="shared" si="1023"/>
        <v>2018</v>
      </c>
      <c r="C21805" s="51">
        <f t="shared" si="1024"/>
        <v>2</v>
      </c>
      <c r="D21805" s="51">
        <f t="shared" si="1025"/>
        <v>25</v>
      </c>
      <c r="E21805" s="52">
        <v>0.29166666666666669</v>
      </c>
      <c r="G21805" s="54">
        <v>-11.183</v>
      </c>
      <c r="H21805" s="54">
        <v>-9.5760000000000005</v>
      </c>
      <c r="I21805">
        <v>-8.3640000000000008</v>
      </c>
      <c r="J21805" s="54">
        <v>-7.4130000000000003</v>
      </c>
      <c r="K21805" s="54">
        <v>-6.8979999999999997</v>
      </c>
      <c r="L21805" s="54">
        <v>-6.2939999999999996</v>
      </c>
      <c r="M21805" s="54">
        <v>-5.2949999999999999</v>
      </c>
    </row>
    <row r="21806" spans="1:13" x14ac:dyDescent="0.2">
      <c r="A21806" s="50">
        <v>43156</v>
      </c>
      <c r="B21806">
        <f t="shared" si="1023"/>
        <v>2018</v>
      </c>
      <c r="C21806" s="51">
        <f t="shared" si="1024"/>
        <v>2</v>
      </c>
      <c r="D21806" s="51">
        <f t="shared" si="1025"/>
        <v>25</v>
      </c>
      <c r="E21806" s="52">
        <v>0.41666666666666669</v>
      </c>
      <c r="G21806" s="54">
        <v>-11.183</v>
      </c>
      <c r="H21806" s="54">
        <v>-9.5760000000000005</v>
      </c>
      <c r="I21806">
        <v>-8.3970000000000002</v>
      </c>
      <c r="J21806" s="54">
        <v>-7.4130000000000003</v>
      </c>
      <c r="K21806" s="54">
        <v>-6.93</v>
      </c>
      <c r="L21806" s="54">
        <v>-6.2939999999999996</v>
      </c>
      <c r="M21806" s="54">
        <v>-5.2949999999999999</v>
      </c>
    </row>
    <row r="21807" spans="1:13" x14ac:dyDescent="0.2">
      <c r="A21807" s="50">
        <v>43156</v>
      </c>
      <c r="B21807">
        <f t="shared" si="1023"/>
        <v>2018</v>
      </c>
      <c r="C21807" s="51">
        <f t="shared" si="1024"/>
        <v>2</v>
      </c>
      <c r="D21807" s="51">
        <f t="shared" si="1025"/>
        <v>25</v>
      </c>
      <c r="E21807" s="52">
        <v>0.54166666666666663</v>
      </c>
      <c r="G21807" s="54">
        <v>-11.183</v>
      </c>
      <c r="H21807" s="54">
        <v>-9.61</v>
      </c>
      <c r="I21807">
        <v>-8.3970000000000002</v>
      </c>
      <c r="J21807" s="54">
        <v>-7.4450000000000003</v>
      </c>
      <c r="K21807" s="54">
        <v>-6.93</v>
      </c>
      <c r="L21807" s="54">
        <v>-6.3250000000000002</v>
      </c>
      <c r="M21807" s="54">
        <v>-5.2949999999999999</v>
      </c>
    </row>
    <row r="21808" spans="1:13" x14ac:dyDescent="0.2">
      <c r="A21808" s="50">
        <v>43156</v>
      </c>
      <c r="B21808">
        <f t="shared" si="1023"/>
        <v>2018</v>
      </c>
      <c r="C21808" s="51">
        <f t="shared" si="1024"/>
        <v>2</v>
      </c>
      <c r="D21808" s="51">
        <f t="shared" si="1025"/>
        <v>25</v>
      </c>
      <c r="E21808" s="52">
        <v>0.66666666666666663</v>
      </c>
      <c r="G21808" s="54">
        <v>-11.183</v>
      </c>
      <c r="H21808" s="54">
        <v>-9.61</v>
      </c>
      <c r="I21808">
        <v>-8.3970000000000002</v>
      </c>
      <c r="J21808" s="54">
        <v>-7.4450000000000003</v>
      </c>
      <c r="K21808" s="54">
        <v>-6.93</v>
      </c>
      <c r="L21808" s="54">
        <v>-6.3250000000000002</v>
      </c>
      <c r="M21808" s="54">
        <v>-5.3259999999999996</v>
      </c>
    </row>
    <row r="21809" spans="1:13" x14ac:dyDescent="0.2">
      <c r="A21809" s="50">
        <v>43156</v>
      </c>
      <c r="B21809">
        <f t="shared" si="1023"/>
        <v>2018</v>
      </c>
      <c r="C21809" s="51">
        <f t="shared" si="1024"/>
        <v>2</v>
      </c>
      <c r="D21809" s="51">
        <f t="shared" si="1025"/>
        <v>25</v>
      </c>
      <c r="E21809" s="52">
        <v>0.79166666666666663</v>
      </c>
      <c r="G21809" s="54">
        <v>-11.183</v>
      </c>
      <c r="H21809" s="54">
        <v>-9.6440000000000001</v>
      </c>
      <c r="I21809">
        <v>-8.43</v>
      </c>
      <c r="J21809" s="54">
        <v>-7.4450000000000003</v>
      </c>
      <c r="K21809" s="54">
        <v>-6.9619999999999997</v>
      </c>
      <c r="L21809" s="54">
        <v>-6.3250000000000002</v>
      </c>
      <c r="M21809" s="54">
        <v>-5.3259999999999996</v>
      </c>
    </row>
    <row r="21810" spans="1:13" x14ac:dyDescent="0.2">
      <c r="A21810" s="50">
        <v>43156</v>
      </c>
      <c r="B21810">
        <f t="shared" si="1023"/>
        <v>2018</v>
      </c>
      <c r="C21810" s="51">
        <f t="shared" si="1024"/>
        <v>2</v>
      </c>
      <c r="D21810" s="51">
        <f t="shared" si="1025"/>
        <v>25</v>
      </c>
      <c r="E21810" s="52">
        <v>0.91666666666666663</v>
      </c>
      <c r="G21810" s="54">
        <v>-11.183</v>
      </c>
      <c r="H21810" s="54">
        <v>-9.6440000000000001</v>
      </c>
      <c r="I21810">
        <v>-8.43</v>
      </c>
      <c r="J21810" s="54">
        <v>-7.4779999999999998</v>
      </c>
      <c r="K21810" s="54">
        <v>-6.9619999999999997</v>
      </c>
      <c r="L21810" s="54">
        <v>-6.3250000000000002</v>
      </c>
      <c r="M21810" s="54">
        <v>-5.3259999999999996</v>
      </c>
    </row>
    <row r="21811" spans="1:13" x14ac:dyDescent="0.2">
      <c r="A21811" s="50">
        <v>43157</v>
      </c>
      <c r="B21811">
        <f t="shared" si="1023"/>
        <v>2018</v>
      </c>
      <c r="C21811" s="51">
        <f t="shared" si="1024"/>
        <v>2</v>
      </c>
      <c r="D21811" s="51">
        <f t="shared" si="1025"/>
        <v>26</v>
      </c>
      <c r="E21811" s="52">
        <v>4.1666666666666664E-2</v>
      </c>
      <c r="G21811" s="54">
        <v>-11.183</v>
      </c>
      <c r="H21811" s="54">
        <v>-9.6440000000000001</v>
      </c>
      <c r="I21811">
        <v>-8.4629999999999992</v>
      </c>
      <c r="J21811" s="54">
        <v>-7.4779999999999998</v>
      </c>
      <c r="K21811" s="54">
        <v>-6.9619999999999997</v>
      </c>
      <c r="L21811" s="54">
        <v>-6.3570000000000002</v>
      </c>
      <c r="M21811" s="54">
        <v>-5.3259999999999996</v>
      </c>
    </row>
    <row r="21812" spans="1:13" x14ac:dyDescent="0.2">
      <c r="A21812" s="50">
        <v>43157</v>
      </c>
      <c r="B21812">
        <f t="shared" si="1023"/>
        <v>2018</v>
      </c>
      <c r="C21812" s="51">
        <f t="shared" si="1024"/>
        <v>2</v>
      </c>
      <c r="D21812" s="51">
        <f t="shared" si="1025"/>
        <v>26</v>
      </c>
      <c r="E21812" s="52">
        <v>0.16666666666666666</v>
      </c>
      <c r="G21812" s="54">
        <v>-11.183</v>
      </c>
      <c r="H21812" s="54">
        <v>-9.6440000000000001</v>
      </c>
      <c r="I21812">
        <v>-8.4629999999999992</v>
      </c>
      <c r="J21812" s="54">
        <v>-7.51</v>
      </c>
      <c r="K21812" s="54">
        <v>-6.9939999999999998</v>
      </c>
      <c r="L21812" s="54">
        <v>-6.3570000000000002</v>
      </c>
      <c r="M21812" s="54">
        <v>-5.3570000000000002</v>
      </c>
    </row>
    <row r="21813" spans="1:13" x14ac:dyDescent="0.2">
      <c r="A21813" s="50">
        <v>43157</v>
      </c>
      <c r="B21813">
        <f t="shared" si="1023"/>
        <v>2018</v>
      </c>
      <c r="C21813" s="51">
        <f t="shared" si="1024"/>
        <v>2</v>
      </c>
      <c r="D21813" s="51">
        <f t="shared" si="1025"/>
        <v>26</v>
      </c>
      <c r="E21813" s="52">
        <v>0.29166666666666669</v>
      </c>
      <c r="G21813" s="54">
        <v>-11.183</v>
      </c>
      <c r="H21813" s="54">
        <v>-9.6790000000000003</v>
      </c>
      <c r="I21813">
        <v>-8.4629999999999992</v>
      </c>
      <c r="J21813" s="54">
        <v>-7.51</v>
      </c>
      <c r="K21813" s="54">
        <v>-6.9939999999999998</v>
      </c>
      <c r="L21813" s="54">
        <v>-6.3570000000000002</v>
      </c>
      <c r="M21813" s="54">
        <v>-5.3570000000000002</v>
      </c>
    </row>
    <row r="21814" spans="1:13" x14ac:dyDescent="0.2">
      <c r="A21814" s="50">
        <v>43157</v>
      </c>
      <c r="B21814">
        <f t="shared" si="1023"/>
        <v>2018</v>
      </c>
      <c r="C21814" s="51">
        <f t="shared" si="1024"/>
        <v>2</v>
      </c>
      <c r="D21814" s="51">
        <f t="shared" si="1025"/>
        <v>26</v>
      </c>
      <c r="E21814" s="52">
        <v>0.41666666666666669</v>
      </c>
      <c r="G21814" s="54">
        <v>-11.183</v>
      </c>
      <c r="H21814" s="54">
        <v>-9.6790000000000003</v>
      </c>
      <c r="I21814">
        <v>-8.4969999999999999</v>
      </c>
      <c r="J21814" s="54">
        <v>-7.51</v>
      </c>
      <c r="K21814" s="54">
        <v>-6.9939999999999998</v>
      </c>
      <c r="L21814" s="54">
        <v>-6.3879999999999999</v>
      </c>
      <c r="M21814" s="54">
        <v>-5.3879999999999999</v>
      </c>
    </row>
    <row r="21815" spans="1:13" x14ac:dyDescent="0.2">
      <c r="A21815" s="50">
        <v>43157</v>
      </c>
      <c r="B21815">
        <f t="shared" si="1023"/>
        <v>2018</v>
      </c>
      <c r="C21815" s="51">
        <f t="shared" si="1024"/>
        <v>2</v>
      </c>
      <c r="D21815" s="51">
        <f t="shared" si="1025"/>
        <v>26</v>
      </c>
      <c r="E21815" s="52">
        <v>0.54166666666666663</v>
      </c>
      <c r="G21815" s="54">
        <v>-11.183</v>
      </c>
      <c r="H21815" s="54">
        <v>-9.6790000000000003</v>
      </c>
      <c r="I21815">
        <v>-8.4969999999999999</v>
      </c>
      <c r="J21815" s="54">
        <v>-7.5430000000000001</v>
      </c>
      <c r="K21815" s="54">
        <v>-7.0259999999999998</v>
      </c>
      <c r="L21815" s="54">
        <v>-6.3879999999999999</v>
      </c>
      <c r="M21815" s="54">
        <v>-5.3879999999999999</v>
      </c>
    </row>
    <row r="21816" spans="1:13" x14ac:dyDescent="0.2">
      <c r="A21816" s="50">
        <v>43157</v>
      </c>
      <c r="B21816">
        <f t="shared" si="1023"/>
        <v>2018</v>
      </c>
      <c r="C21816" s="51">
        <f t="shared" si="1024"/>
        <v>2</v>
      </c>
      <c r="D21816" s="51">
        <f t="shared" si="1025"/>
        <v>26</v>
      </c>
      <c r="E21816" s="52">
        <v>0.66666666666666663</v>
      </c>
      <c r="G21816" s="54">
        <v>-11.183</v>
      </c>
      <c r="H21816" s="54">
        <v>-9.6790000000000003</v>
      </c>
      <c r="I21816">
        <v>-8.4969999999999999</v>
      </c>
      <c r="J21816" s="54">
        <v>-7.5430000000000001</v>
      </c>
      <c r="K21816" s="54">
        <v>-7.0259999999999998</v>
      </c>
      <c r="L21816" s="54">
        <v>-6.3879999999999999</v>
      </c>
      <c r="M21816" s="54">
        <v>-5.3879999999999999</v>
      </c>
    </row>
    <row r="21817" spans="1:13" x14ac:dyDescent="0.2">
      <c r="A21817" s="50">
        <v>43157</v>
      </c>
      <c r="B21817">
        <f t="shared" si="1023"/>
        <v>2018</v>
      </c>
      <c r="C21817" s="51">
        <f t="shared" si="1024"/>
        <v>2</v>
      </c>
      <c r="D21817" s="51">
        <f t="shared" si="1025"/>
        <v>26</v>
      </c>
      <c r="E21817" s="52">
        <v>0.79166666666666663</v>
      </c>
      <c r="G21817" s="54">
        <v>-11.183</v>
      </c>
      <c r="H21817" s="54">
        <v>-9.6790000000000003</v>
      </c>
      <c r="I21817">
        <v>-8.5299999999999994</v>
      </c>
      <c r="J21817" s="54">
        <v>-7.5430000000000001</v>
      </c>
      <c r="K21817" s="54">
        <v>-7.0259999999999998</v>
      </c>
      <c r="L21817" s="54">
        <v>-6.42</v>
      </c>
      <c r="M21817" s="54">
        <v>-5.3879999999999999</v>
      </c>
    </row>
    <row r="21818" spans="1:13" x14ac:dyDescent="0.2">
      <c r="A21818" s="50">
        <v>43157</v>
      </c>
      <c r="B21818">
        <f t="shared" si="1023"/>
        <v>2018</v>
      </c>
      <c r="C21818" s="51">
        <f t="shared" si="1024"/>
        <v>2</v>
      </c>
      <c r="D21818" s="51">
        <f t="shared" si="1025"/>
        <v>26</v>
      </c>
      <c r="E21818" s="52">
        <v>0.91666666666666663</v>
      </c>
      <c r="G21818" s="54">
        <v>-11.183</v>
      </c>
      <c r="H21818" s="54">
        <v>-9.7129999999999992</v>
      </c>
      <c r="I21818">
        <v>-8.5299999999999994</v>
      </c>
      <c r="J21818" s="54">
        <v>-7.5430000000000001</v>
      </c>
      <c r="K21818" s="54">
        <v>-7.0579999999999998</v>
      </c>
      <c r="L21818" s="54">
        <v>-6.42</v>
      </c>
      <c r="M21818" s="54">
        <v>-5.4180000000000001</v>
      </c>
    </row>
    <row r="21819" spans="1:13" x14ac:dyDescent="0.2">
      <c r="A21819" s="50">
        <v>43158</v>
      </c>
      <c r="B21819">
        <f t="shared" si="1023"/>
        <v>2018</v>
      </c>
      <c r="C21819" s="51">
        <f t="shared" si="1024"/>
        <v>2</v>
      </c>
      <c r="D21819" s="51">
        <f t="shared" si="1025"/>
        <v>27</v>
      </c>
      <c r="E21819" s="52">
        <v>4.1666666666666664E-2</v>
      </c>
      <c r="G21819" s="54">
        <v>-11.183</v>
      </c>
      <c r="H21819" s="54">
        <v>-9.7129999999999992</v>
      </c>
      <c r="I21819">
        <v>-8.5299999999999994</v>
      </c>
      <c r="J21819" s="54">
        <v>-7.5750000000000002</v>
      </c>
      <c r="K21819" s="54">
        <v>-7.0579999999999998</v>
      </c>
      <c r="L21819" s="54">
        <v>-6.42</v>
      </c>
      <c r="M21819" s="54">
        <v>-5.4180000000000001</v>
      </c>
    </row>
    <row r="21820" spans="1:13" x14ac:dyDescent="0.2">
      <c r="A21820" s="50">
        <v>43158</v>
      </c>
      <c r="B21820">
        <f t="shared" si="1023"/>
        <v>2018</v>
      </c>
      <c r="C21820" s="51">
        <f t="shared" si="1024"/>
        <v>2</v>
      </c>
      <c r="D21820" s="51">
        <f t="shared" si="1025"/>
        <v>27</v>
      </c>
      <c r="E21820" s="52">
        <v>0.16666666666666666</v>
      </c>
      <c r="G21820" s="54">
        <v>-11.183</v>
      </c>
      <c r="H21820" s="54">
        <v>-9.7129999999999992</v>
      </c>
      <c r="I21820">
        <v>-8.5299999999999994</v>
      </c>
      <c r="J21820" s="54">
        <v>-7.5750000000000002</v>
      </c>
      <c r="K21820" s="54">
        <v>-7.0579999999999998</v>
      </c>
      <c r="L21820" s="54">
        <v>-6.452</v>
      </c>
      <c r="M21820" s="54">
        <v>-5.4180000000000001</v>
      </c>
    </row>
    <row r="21821" spans="1:13" x14ac:dyDescent="0.2">
      <c r="A21821" s="50">
        <v>43158</v>
      </c>
      <c r="B21821">
        <f t="shared" si="1023"/>
        <v>2018</v>
      </c>
      <c r="C21821" s="51">
        <f t="shared" si="1024"/>
        <v>2</v>
      </c>
      <c r="D21821" s="51">
        <f t="shared" si="1025"/>
        <v>27</v>
      </c>
      <c r="E21821" s="52">
        <v>0.29166666666666669</v>
      </c>
      <c r="G21821" s="54">
        <v>-11.183</v>
      </c>
      <c r="H21821" s="54">
        <v>-9.7129999999999992</v>
      </c>
      <c r="I21821">
        <v>-8.5299999999999994</v>
      </c>
      <c r="J21821" s="54">
        <v>-7.5750000000000002</v>
      </c>
      <c r="K21821" s="54">
        <v>-7.09</v>
      </c>
      <c r="L21821" s="54">
        <v>-6.452</v>
      </c>
      <c r="M21821" s="54">
        <v>-5.4489999999999998</v>
      </c>
    </row>
    <row r="21822" spans="1:13" x14ac:dyDescent="0.2">
      <c r="A21822" s="50">
        <v>43158</v>
      </c>
      <c r="B21822">
        <f t="shared" si="1023"/>
        <v>2018</v>
      </c>
      <c r="C21822" s="51">
        <f t="shared" si="1024"/>
        <v>2</v>
      </c>
      <c r="D21822" s="51">
        <f t="shared" si="1025"/>
        <v>27</v>
      </c>
      <c r="E21822" s="52">
        <v>0.41666666666666669</v>
      </c>
      <c r="G21822" s="54">
        <v>-11.218</v>
      </c>
      <c r="H21822" s="54">
        <v>-9.7129999999999992</v>
      </c>
      <c r="I21822">
        <v>-8.5630000000000006</v>
      </c>
      <c r="J21822" s="54">
        <v>-7.6079999999999997</v>
      </c>
      <c r="K21822" s="54">
        <v>-7.09</v>
      </c>
      <c r="L21822" s="54">
        <v>-6.452</v>
      </c>
      <c r="M21822" s="54">
        <v>-5.4489999999999998</v>
      </c>
    </row>
    <row r="21823" spans="1:13" x14ac:dyDescent="0.2">
      <c r="A21823" s="50">
        <v>43158</v>
      </c>
      <c r="B21823">
        <f t="shared" si="1023"/>
        <v>2018</v>
      </c>
      <c r="C21823" s="51">
        <f t="shared" si="1024"/>
        <v>2</v>
      </c>
      <c r="D21823" s="51">
        <f t="shared" si="1025"/>
        <v>27</v>
      </c>
      <c r="E21823" s="52">
        <v>0.54166666666666663</v>
      </c>
      <c r="G21823" s="54">
        <v>-11.218</v>
      </c>
      <c r="H21823" s="54">
        <v>-9.7469999999999999</v>
      </c>
      <c r="I21823">
        <v>-8.5630000000000006</v>
      </c>
      <c r="J21823" s="54">
        <v>-7.6079999999999997</v>
      </c>
      <c r="K21823" s="54">
        <v>-7.09</v>
      </c>
      <c r="L21823" s="54">
        <v>-6.4829999999999997</v>
      </c>
      <c r="M21823" s="54">
        <v>-5.4489999999999998</v>
      </c>
    </row>
    <row r="21824" spans="1:13" x14ac:dyDescent="0.2">
      <c r="A21824" s="50">
        <v>43158</v>
      </c>
      <c r="B21824">
        <f t="shared" si="1023"/>
        <v>2018</v>
      </c>
      <c r="C21824" s="51">
        <f t="shared" si="1024"/>
        <v>2</v>
      </c>
      <c r="D21824" s="51">
        <f t="shared" si="1025"/>
        <v>27</v>
      </c>
      <c r="E21824" s="52">
        <v>0.66666666666666663</v>
      </c>
      <c r="G21824" s="54">
        <v>-11.218</v>
      </c>
      <c r="H21824" s="54">
        <v>-9.7469999999999999</v>
      </c>
      <c r="I21824">
        <v>-8.5969999999999995</v>
      </c>
      <c r="J21824" s="54">
        <v>-7.6079999999999997</v>
      </c>
      <c r="K21824" s="54">
        <v>-7.09</v>
      </c>
      <c r="L21824" s="54">
        <v>-6.4829999999999997</v>
      </c>
      <c r="M21824" s="54">
        <v>-5.4489999999999998</v>
      </c>
    </row>
    <row r="21825" spans="1:13" x14ac:dyDescent="0.2">
      <c r="A21825" s="50">
        <v>43158</v>
      </c>
      <c r="B21825">
        <f t="shared" si="1023"/>
        <v>2018</v>
      </c>
      <c r="C21825" s="51">
        <f t="shared" si="1024"/>
        <v>2</v>
      </c>
      <c r="D21825" s="51">
        <f t="shared" si="1025"/>
        <v>27</v>
      </c>
      <c r="E21825" s="52">
        <v>0.79166666666666663</v>
      </c>
      <c r="G21825" s="54">
        <v>-11.218</v>
      </c>
      <c r="H21825" s="54">
        <v>-9.7469999999999999</v>
      </c>
      <c r="I21825">
        <v>-8.5969999999999995</v>
      </c>
      <c r="J21825" s="54">
        <v>-7.64</v>
      </c>
      <c r="K21825" s="54">
        <v>-7.1219999999999999</v>
      </c>
      <c r="L21825" s="54">
        <v>-6.4829999999999997</v>
      </c>
      <c r="M21825" s="54">
        <v>-5.48</v>
      </c>
    </row>
    <row r="21826" spans="1:13" x14ac:dyDescent="0.2">
      <c r="A21826" s="50">
        <v>43158</v>
      </c>
      <c r="B21826">
        <f t="shared" si="1023"/>
        <v>2018</v>
      </c>
      <c r="C21826" s="51">
        <f t="shared" si="1024"/>
        <v>2</v>
      </c>
      <c r="D21826" s="51">
        <f t="shared" si="1025"/>
        <v>27</v>
      </c>
      <c r="E21826" s="52">
        <v>0.91666666666666663</v>
      </c>
      <c r="G21826" s="54">
        <v>-11.218</v>
      </c>
      <c r="H21826" s="54">
        <v>-9.7469999999999999</v>
      </c>
      <c r="I21826">
        <v>-8.5969999999999995</v>
      </c>
      <c r="J21826" s="54">
        <v>-7.64</v>
      </c>
      <c r="K21826" s="54">
        <v>-7.1219999999999999</v>
      </c>
      <c r="L21826" s="54">
        <v>-6.4829999999999997</v>
      </c>
      <c r="M21826" s="54">
        <v>-5.48</v>
      </c>
    </row>
    <row r="21827" spans="1:13" x14ac:dyDescent="0.2">
      <c r="A21827" s="50">
        <v>43159</v>
      </c>
      <c r="B21827">
        <f t="shared" si="1023"/>
        <v>2018</v>
      </c>
      <c r="C21827" s="51">
        <f t="shared" si="1024"/>
        <v>2</v>
      </c>
      <c r="D21827" s="51">
        <f t="shared" si="1025"/>
        <v>28</v>
      </c>
      <c r="E21827" s="52">
        <v>4.1666666666666664E-2</v>
      </c>
      <c r="G21827" s="54">
        <v>-11.183</v>
      </c>
      <c r="H21827" s="54">
        <v>-9.7469999999999999</v>
      </c>
      <c r="I21827">
        <v>-8.5969999999999995</v>
      </c>
      <c r="J21827" s="54">
        <v>-7.64</v>
      </c>
      <c r="K21827" s="54">
        <v>-7.1219999999999999</v>
      </c>
      <c r="L21827" s="54">
        <v>-6.4829999999999997</v>
      </c>
      <c r="M21827" s="54">
        <v>-5.48</v>
      </c>
    </row>
    <row r="21828" spans="1:13" x14ac:dyDescent="0.2">
      <c r="A21828" s="50">
        <v>43159</v>
      </c>
      <c r="B21828">
        <f t="shared" si="1023"/>
        <v>2018</v>
      </c>
      <c r="C21828" s="51">
        <f t="shared" si="1024"/>
        <v>2</v>
      </c>
      <c r="D21828" s="51">
        <f t="shared" si="1025"/>
        <v>28</v>
      </c>
      <c r="E21828" s="52">
        <v>0.16666666666666666</v>
      </c>
      <c r="G21828" s="54">
        <v>-11.183</v>
      </c>
      <c r="H21828" s="54">
        <v>-9.7469999999999999</v>
      </c>
      <c r="I21828">
        <v>-8.6300000000000008</v>
      </c>
      <c r="J21828" s="54">
        <v>-7.64</v>
      </c>
      <c r="K21828" s="54">
        <v>-7.1550000000000002</v>
      </c>
      <c r="L21828" s="54">
        <v>-6.5149999999999997</v>
      </c>
      <c r="M21828" s="54">
        <v>-5.48</v>
      </c>
    </row>
    <row r="21829" spans="1:13" x14ac:dyDescent="0.2">
      <c r="A21829" s="50">
        <v>43159</v>
      </c>
      <c r="B21829">
        <f t="shared" si="1023"/>
        <v>2018</v>
      </c>
      <c r="C21829" s="51">
        <f t="shared" si="1024"/>
        <v>2</v>
      </c>
      <c r="D21829" s="51">
        <f t="shared" si="1025"/>
        <v>28</v>
      </c>
      <c r="E21829" s="52">
        <v>0.29166666666666669</v>
      </c>
      <c r="G21829" s="54">
        <v>-11.183</v>
      </c>
      <c r="H21829" s="54">
        <v>-9.7469999999999999</v>
      </c>
      <c r="I21829">
        <v>-8.6300000000000008</v>
      </c>
      <c r="J21829" s="54">
        <v>-7.673</v>
      </c>
      <c r="K21829" s="54">
        <v>-7.1550000000000002</v>
      </c>
      <c r="L21829" s="54">
        <v>-6.5149999999999997</v>
      </c>
      <c r="M21829" s="54">
        <v>-5.5110000000000001</v>
      </c>
    </row>
    <row r="21830" spans="1:13" x14ac:dyDescent="0.2">
      <c r="A21830" s="50">
        <v>43159</v>
      </c>
      <c r="B21830">
        <f t="shared" si="1023"/>
        <v>2018</v>
      </c>
      <c r="C21830" s="51">
        <f t="shared" si="1024"/>
        <v>2</v>
      </c>
      <c r="D21830" s="51">
        <f t="shared" si="1025"/>
        <v>28</v>
      </c>
      <c r="E21830" s="52">
        <v>0.41666666666666669</v>
      </c>
      <c r="G21830" s="54">
        <v>-11.147</v>
      </c>
      <c r="H21830" s="54">
        <v>-9.7469999999999999</v>
      </c>
      <c r="I21830">
        <v>-8.6300000000000008</v>
      </c>
      <c r="J21830" s="54">
        <v>-7.673</v>
      </c>
      <c r="K21830" s="54">
        <v>-7.1550000000000002</v>
      </c>
      <c r="L21830" s="54">
        <v>-6.5149999999999997</v>
      </c>
      <c r="M21830" s="54">
        <v>-5.5110000000000001</v>
      </c>
    </row>
    <row r="21831" spans="1:13" x14ac:dyDescent="0.2">
      <c r="A21831" s="50">
        <v>43159</v>
      </c>
      <c r="B21831">
        <f t="shared" si="1023"/>
        <v>2018</v>
      </c>
      <c r="C21831" s="51">
        <f t="shared" si="1024"/>
        <v>2</v>
      </c>
      <c r="D21831" s="51">
        <f t="shared" si="1025"/>
        <v>28</v>
      </c>
      <c r="E21831" s="52">
        <v>0.54166666666666663</v>
      </c>
      <c r="G21831" s="54">
        <v>-11.147</v>
      </c>
      <c r="H21831" s="54">
        <v>-9.782</v>
      </c>
      <c r="I21831">
        <v>-8.6300000000000008</v>
      </c>
      <c r="J21831" s="54">
        <v>-7.673</v>
      </c>
      <c r="K21831" s="54">
        <v>-7.1550000000000002</v>
      </c>
      <c r="L21831" s="54">
        <v>-6.5149999999999997</v>
      </c>
      <c r="M21831" s="54">
        <v>-5.5110000000000001</v>
      </c>
    </row>
    <row r="21832" spans="1:13" x14ac:dyDescent="0.2">
      <c r="A21832" s="50">
        <v>43159</v>
      </c>
      <c r="B21832">
        <f t="shared" si="1023"/>
        <v>2018</v>
      </c>
      <c r="C21832" s="51">
        <f t="shared" si="1024"/>
        <v>2</v>
      </c>
      <c r="D21832" s="51">
        <f t="shared" si="1025"/>
        <v>28</v>
      </c>
      <c r="E21832" s="52">
        <v>0.66666666666666663</v>
      </c>
      <c r="G21832" s="54">
        <v>-11.111000000000001</v>
      </c>
      <c r="H21832" s="54">
        <v>-9.782</v>
      </c>
      <c r="I21832">
        <v>-8.6300000000000008</v>
      </c>
      <c r="J21832" s="54">
        <v>-7.7060000000000004</v>
      </c>
      <c r="K21832" s="54">
        <v>-7.1870000000000003</v>
      </c>
      <c r="L21832" s="54">
        <v>-6.5469999999999997</v>
      </c>
      <c r="M21832" s="54">
        <v>-5.5419999999999998</v>
      </c>
    </row>
    <row r="21833" spans="1:13" x14ac:dyDescent="0.2">
      <c r="A21833" s="50">
        <v>43159</v>
      </c>
      <c r="B21833">
        <f t="shared" si="1023"/>
        <v>2018</v>
      </c>
      <c r="C21833" s="51">
        <f t="shared" si="1024"/>
        <v>2</v>
      </c>
      <c r="D21833" s="51">
        <f t="shared" si="1025"/>
        <v>28</v>
      </c>
      <c r="E21833" s="52">
        <v>0.79166666666666663</v>
      </c>
      <c r="G21833" s="54">
        <v>-11.076000000000001</v>
      </c>
      <c r="H21833" s="54">
        <v>-9.782</v>
      </c>
      <c r="I21833">
        <v>-8.6300000000000008</v>
      </c>
      <c r="J21833" s="54">
        <v>-7.7060000000000004</v>
      </c>
      <c r="K21833" s="54">
        <v>-7.1870000000000003</v>
      </c>
      <c r="L21833" s="54">
        <v>-6.5469999999999997</v>
      </c>
      <c r="M21833" s="54">
        <v>-5.5419999999999998</v>
      </c>
    </row>
    <row r="21834" spans="1:13" x14ac:dyDescent="0.2">
      <c r="A21834" s="50">
        <v>43159</v>
      </c>
      <c r="B21834">
        <f t="shared" si="1023"/>
        <v>2018</v>
      </c>
      <c r="C21834" s="51">
        <f t="shared" si="1024"/>
        <v>2</v>
      </c>
      <c r="D21834" s="51">
        <f t="shared" si="1025"/>
        <v>28</v>
      </c>
      <c r="E21834" s="52">
        <v>0.91666666666666663</v>
      </c>
      <c r="G21834" s="54">
        <v>-11.076000000000001</v>
      </c>
      <c r="H21834" s="54">
        <v>-9.782</v>
      </c>
      <c r="I21834">
        <v>-8.6300000000000008</v>
      </c>
      <c r="J21834" s="54">
        <v>-7.7060000000000004</v>
      </c>
      <c r="K21834" s="54">
        <v>-7.1870000000000003</v>
      </c>
      <c r="L21834" s="54">
        <v>-6.5469999999999997</v>
      </c>
      <c r="M21834" s="54">
        <v>-5.5419999999999998</v>
      </c>
    </row>
    <row r="21835" spans="1:13" x14ac:dyDescent="0.2">
      <c r="A21835" s="50">
        <v>43160</v>
      </c>
      <c r="B21835">
        <f t="shared" si="1023"/>
        <v>2018</v>
      </c>
      <c r="C21835" s="51">
        <f t="shared" si="1024"/>
        <v>3</v>
      </c>
      <c r="D21835" s="51">
        <f t="shared" si="1025"/>
        <v>1</v>
      </c>
      <c r="E21835" s="52">
        <v>4.1666666666666664E-2</v>
      </c>
      <c r="G21835" s="54">
        <v>-11.04</v>
      </c>
      <c r="H21835" s="54">
        <v>-9.7469999999999999</v>
      </c>
      <c r="I21835">
        <v>-8.6630000000000003</v>
      </c>
      <c r="J21835" s="54">
        <v>-7.7060000000000004</v>
      </c>
      <c r="K21835" s="54">
        <v>-7.1870000000000003</v>
      </c>
      <c r="L21835" s="54">
        <v>-6.5789999999999997</v>
      </c>
      <c r="M21835" s="54">
        <v>-5.5419999999999998</v>
      </c>
    </row>
    <row r="21836" spans="1:13" x14ac:dyDescent="0.2">
      <c r="A21836" s="50">
        <v>43160</v>
      </c>
      <c r="B21836">
        <f t="shared" si="1023"/>
        <v>2018</v>
      </c>
      <c r="C21836" s="51">
        <f t="shared" si="1024"/>
        <v>3</v>
      </c>
      <c r="D21836" s="51">
        <f t="shared" si="1025"/>
        <v>1</v>
      </c>
      <c r="E21836" s="52">
        <v>0.16666666666666666</v>
      </c>
      <c r="G21836" s="54">
        <v>-10.968999999999999</v>
      </c>
      <c r="H21836" s="54">
        <v>-9.7469999999999999</v>
      </c>
      <c r="I21836">
        <v>-8.6630000000000003</v>
      </c>
      <c r="J21836" s="54">
        <v>-7.7380000000000004</v>
      </c>
      <c r="K21836" s="54">
        <v>-7.2190000000000003</v>
      </c>
      <c r="L21836" s="54">
        <v>-6.5789999999999997</v>
      </c>
      <c r="M21836" s="54">
        <v>-5.5739999999999998</v>
      </c>
    </row>
    <row r="21837" spans="1:13" x14ac:dyDescent="0.2">
      <c r="A21837" s="50">
        <v>43160</v>
      </c>
      <c r="B21837">
        <f t="shared" si="1023"/>
        <v>2018</v>
      </c>
      <c r="C21837" s="51">
        <f t="shared" si="1024"/>
        <v>3</v>
      </c>
      <c r="D21837" s="51">
        <f t="shared" si="1025"/>
        <v>1</v>
      </c>
      <c r="E21837" s="52">
        <v>0.29166666666666669</v>
      </c>
      <c r="G21837" s="54">
        <v>-10.933999999999999</v>
      </c>
      <c r="H21837" s="54">
        <v>-9.7469999999999999</v>
      </c>
      <c r="I21837">
        <v>-8.6630000000000003</v>
      </c>
      <c r="J21837" s="54">
        <v>-7.7380000000000004</v>
      </c>
      <c r="K21837" s="54">
        <v>-7.2190000000000003</v>
      </c>
      <c r="L21837" s="54">
        <v>-6.5789999999999997</v>
      </c>
      <c r="M21837" s="54">
        <v>-5.5739999999999998</v>
      </c>
    </row>
    <row r="21838" spans="1:13" x14ac:dyDescent="0.2">
      <c r="A21838" s="50">
        <v>43160</v>
      </c>
      <c r="B21838">
        <f t="shared" si="1023"/>
        <v>2018</v>
      </c>
      <c r="C21838" s="51">
        <f t="shared" si="1024"/>
        <v>3</v>
      </c>
      <c r="D21838" s="51">
        <f t="shared" si="1025"/>
        <v>1</v>
      </c>
      <c r="E21838" s="52">
        <v>0.41666666666666669</v>
      </c>
      <c r="G21838" s="54">
        <v>-10.827</v>
      </c>
      <c r="H21838" s="54">
        <v>-9.7129999999999992</v>
      </c>
      <c r="I21838">
        <v>-8.6630000000000003</v>
      </c>
      <c r="J21838" s="54">
        <v>-7.7380000000000004</v>
      </c>
      <c r="K21838" s="54">
        <v>-7.2190000000000003</v>
      </c>
      <c r="L21838" s="54">
        <v>-6.5789999999999997</v>
      </c>
      <c r="M21838" s="54">
        <v>-5.5739999999999998</v>
      </c>
    </row>
    <row r="21839" spans="1:13" x14ac:dyDescent="0.2">
      <c r="A21839" s="50">
        <v>43160</v>
      </c>
      <c r="B21839">
        <f t="shared" ref="B21839:B21902" si="1026">YEAR(A21839)</f>
        <v>2018</v>
      </c>
      <c r="C21839" s="51">
        <f t="shared" ref="C21839:C21902" si="1027">MONTH(A21839)</f>
        <v>3</v>
      </c>
      <c r="D21839" s="51">
        <f t="shared" ref="D21839:D21902" si="1028">DAY(A21839)</f>
        <v>1</v>
      </c>
      <c r="E21839" s="52">
        <v>0.54166666666666663</v>
      </c>
      <c r="G21839" s="54">
        <v>-10.757</v>
      </c>
      <c r="H21839" s="54">
        <v>-9.7129999999999992</v>
      </c>
      <c r="I21839">
        <v>-8.6630000000000003</v>
      </c>
      <c r="J21839" s="54">
        <v>-7.7380000000000004</v>
      </c>
      <c r="K21839" s="54">
        <v>-7.2190000000000003</v>
      </c>
      <c r="L21839" s="54">
        <v>-6.5789999999999997</v>
      </c>
      <c r="M21839" s="54">
        <v>-5.5739999999999998</v>
      </c>
    </row>
    <row r="21840" spans="1:13" x14ac:dyDescent="0.2">
      <c r="A21840" s="50">
        <v>43160</v>
      </c>
      <c r="B21840">
        <f t="shared" si="1026"/>
        <v>2018</v>
      </c>
      <c r="C21840" s="51">
        <f t="shared" si="1027"/>
        <v>3</v>
      </c>
      <c r="D21840" s="51">
        <f t="shared" si="1028"/>
        <v>1</v>
      </c>
      <c r="E21840" s="52">
        <v>0.66666666666666663</v>
      </c>
      <c r="G21840" s="54">
        <v>-10.651</v>
      </c>
      <c r="H21840" s="54">
        <v>-9.6790000000000003</v>
      </c>
      <c r="I21840">
        <v>-8.6630000000000003</v>
      </c>
      <c r="J21840" s="54">
        <v>-7.7380000000000004</v>
      </c>
      <c r="K21840" s="54">
        <v>-7.1870000000000003</v>
      </c>
      <c r="L21840" s="54">
        <v>-6.5789999999999997</v>
      </c>
      <c r="M21840" s="54">
        <v>-5.5419999999999998</v>
      </c>
    </row>
    <row r="21841" spans="1:13" x14ac:dyDescent="0.2">
      <c r="A21841" s="50">
        <v>43160</v>
      </c>
      <c r="B21841">
        <f t="shared" si="1026"/>
        <v>2018</v>
      </c>
      <c r="C21841" s="51">
        <f t="shared" si="1027"/>
        <v>3</v>
      </c>
      <c r="D21841" s="51">
        <f t="shared" si="1028"/>
        <v>1</v>
      </c>
      <c r="E21841" s="52">
        <v>0.79166666666666663</v>
      </c>
      <c r="G21841" s="54">
        <v>-10.545999999999999</v>
      </c>
      <c r="H21841" s="54">
        <v>-9.6790000000000003</v>
      </c>
      <c r="I21841">
        <v>-8.6630000000000003</v>
      </c>
      <c r="J21841" s="54">
        <v>-7.7709999999999999</v>
      </c>
      <c r="K21841" s="54">
        <v>-7.1870000000000003</v>
      </c>
      <c r="L21841" s="54">
        <v>-6.5789999999999997</v>
      </c>
      <c r="M21841" s="54">
        <v>-5.5739999999999998</v>
      </c>
    </row>
    <row r="21842" spans="1:13" x14ac:dyDescent="0.2">
      <c r="A21842" s="50">
        <v>43160</v>
      </c>
      <c r="B21842">
        <f t="shared" si="1026"/>
        <v>2018</v>
      </c>
      <c r="C21842" s="51">
        <f t="shared" si="1027"/>
        <v>3</v>
      </c>
      <c r="D21842" s="51">
        <f t="shared" si="1028"/>
        <v>1</v>
      </c>
      <c r="E21842" s="52">
        <v>0.91666666666666663</v>
      </c>
      <c r="G21842" s="54">
        <v>-10.406000000000001</v>
      </c>
      <c r="H21842" s="54">
        <v>-9.61</v>
      </c>
      <c r="I21842">
        <v>-8.6630000000000003</v>
      </c>
      <c r="J21842" s="54">
        <v>-7.7709999999999999</v>
      </c>
      <c r="K21842" s="54">
        <v>-7.1870000000000003</v>
      </c>
      <c r="L21842" s="54">
        <v>-6.5469999999999997</v>
      </c>
      <c r="M21842" s="54">
        <v>-5.5739999999999998</v>
      </c>
    </row>
    <row r="21843" spans="1:13" x14ac:dyDescent="0.2">
      <c r="A21843" s="50">
        <v>43161</v>
      </c>
      <c r="B21843">
        <f t="shared" si="1026"/>
        <v>2018</v>
      </c>
      <c r="C21843" s="51">
        <f t="shared" si="1027"/>
        <v>3</v>
      </c>
      <c r="D21843" s="51">
        <f t="shared" si="1028"/>
        <v>2</v>
      </c>
      <c r="E21843" s="52">
        <v>4.1666666666666664E-2</v>
      </c>
      <c r="G21843" s="54">
        <v>-10.266</v>
      </c>
      <c r="H21843" s="54">
        <v>-9.5760000000000005</v>
      </c>
      <c r="I21843">
        <v>-8.6630000000000003</v>
      </c>
      <c r="J21843" s="54">
        <v>-7.7709999999999999</v>
      </c>
      <c r="K21843" s="54">
        <v>-7.1870000000000003</v>
      </c>
      <c r="L21843" s="54">
        <v>-6.5469999999999997</v>
      </c>
      <c r="M21843" s="54">
        <v>-5.5419999999999998</v>
      </c>
    </row>
    <row r="21844" spans="1:13" x14ac:dyDescent="0.2">
      <c r="A21844" s="50">
        <v>43161</v>
      </c>
      <c r="B21844">
        <f t="shared" si="1026"/>
        <v>2018</v>
      </c>
      <c r="C21844" s="51">
        <f t="shared" si="1027"/>
        <v>3</v>
      </c>
      <c r="D21844" s="51">
        <f t="shared" si="1028"/>
        <v>2</v>
      </c>
      <c r="E21844" s="52">
        <v>0.16666666666666666</v>
      </c>
      <c r="G21844" s="54">
        <v>-10.162000000000001</v>
      </c>
      <c r="H21844" s="54">
        <v>-9.5419999999999998</v>
      </c>
      <c r="I21844">
        <v>-8.6300000000000008</v>
      </c>
      <c r="J21844" s="54">
        <v>-7.7709999999999999</v>
      </c>
      <c r="K21844" s="54">
        <v>-7.1870000000000003</v>
      </c>
      <c r="L21844" s="54">
        <v>-6.5789999999999997</v>
      </c>
      <c r="M21844" s="54">
        <v>-5.5739999999999998</v>
      </c>
    </row>
    <row r="21845" spans="1:13" x14ac:dyDescent="0.2">
      <c r="A21845" s="50">
        <v>43161</v>
      </c>
      <c r="B21845">
        <f t="shared" si="1026"/>
        <v>2018</v>
      </c>
      <c r="C21845" s="51">
        <f t="shared" si="1027"/>
        <v>3</v>
      </c>
      <c r="D21845" s="51">
        <f t="shared" si="1028"/>
        <v>2</v>
      </c>
      <c r="E21845" s="52">
        <v>0.29166666666666669</v>
      </c>
      <c r="G21845" s="54">
        <v>-10.058</v>
      </c>
      <c r="H21845" s="54">
        <v>-9.4730000000000008</v>
      </c>
      <c r="I21845">
        <v>-8.6300000000000008</v>
      </c>
      <c r="J21845" s="54">
        <v>-7.7709999999999999</v>
      </c>
      <c r="K21845" s="54">
        <v>-7.2190000000000003</v>
      </c>
      <c r="L21845" s="54">
        <v>-6.5789999999999997</v>
      </c>
      <c r="M21845" s="54">
        <v>-5.5739999999999998</v>
      </c>
    </row>
    <row r="21846" spans="1:13" x14ac:dyDescent="0.2">
      <c r="A21846" s="50">
        <v>43161</v>
      </c>
      <c r="B21846">
        <f t="shared" si="1026"/>
        <v>2018</v>
      </c>
      <c r="C21846" s="51">
        <f t="shared" si="1027"/>
        <v>3</v>
      </c>
      <c r="D21846" s="51">
        <f t="shared" si="1028"/>
        <v>2</v>
      </c>
      <c r="E21846" s="52">
        <v>0.41666666666666669</v>
      </c>
      <c r="G21846" s="54">
        <v>-9.9540000000000006</v>
      </c>
      <c r="H21846" s="54">
        <v>-9.4390000000000001</v>
      </c>
      <c r="I21846">
        <v>-8.6300000000000008</v>
      </c>
      <c r="J21846" s="54">
        <v>-7.7709999999999999</v>
      </c>
      <c r="K21846" s="54">
        <v>-7.2190000000000003</v>
      </c>
      <c r="L21846" s="54">
        <v>-6.5789999999999997</v>
      </c>
      <c r="M21846" s="54">
        <v>-5.5739999999999998</v>
      </c>
    </row>
    <row r="21847" spans="1:13" x14ac:dyDescent="0.2">
      <c r="A21847" s="50">
        <v>43161</v>
      </c>
      <c r="B21847">
        <f t="shared" si="1026"/>
        <v>2018</v>
      </c>
      <c r="C21847" s="51">
        <f t="shared" si="1027"/>
        <v>3</v>
      </c>
      <c r="D21847" s="51">
        <f t="shared" si="1028"/>
        <v>2</v>
      </c>
      <c r="E21847" s="52">
        <v>0.54166666666666663</v>
      </c>
      <c r="G21847" s="54">
        <v>-9.8510000000000009</v>
      </c>
      <c r="H21847" s="54">
        <v>-9.3710000000000004</v>
      </c>
      <c r="I21847">
        <v>-8.5969999999999995</v>
      </c>
      <c r="J21847" s="54">
        <v>-7.7709999999999999</v>
      </c>
      <c r="K21847" s="54">
        <v>-7.2190000000000003</v>
      </c>
      <c r="L21847" s="54">
        <v>-6.61</v>
      </c>
      <c r="M21847" s="54">
        <v>-5.5739999999999998</v>
      </c>
    </row>
    <row r="21848" spans="1:13" x14ac:dyDescent="0.2">
      <c r="A21848" s="50">
        <v>43161</v>
      </c>
      <c r="B21848">
        <f t="shared" si="1026"/>
        <v>2018</v>
      </c>
      <c r="C21848" s="51">
        <f t="shared" si="1027"/>
        <v>3</v>
      </c>
      <c r="D21848" s="51">
        <f t="shared" si="1028"/>
        <v>2</v>
      </c>
      <c r="E21848" s="52">
        <v>0.66666666666666663</v>
      </c>
      <c r="G21848" s="54">
        <v>-9.782</v>
      </c>
      <c r="H21848" s="54">
        <v>-9.3369999999999997</v>
      </c>
      <c r="I21848">
        <v>-8.5969999999999995</v>
      </c>
      <c r="J21848" s="54">
        <v>-7.7709999999999999</v>
      </c>
      <c r="K21848" s="54">
        <v>-7.2190000000000003</v>
      </c>
      <c r="L21848" s="54">
        <v>-6.61</v>
      </c>
      <c r="M21848" s="54">
        <v>-5.6050000000000004</v>
      </c>
    </row>
    <row r="21849" spans="1:13" x14ac:dyDescent="0.2">
      <c r="A21849" s="50">
        <v>43161</v>
      </c>
      <c r="B21849">
        <f t="shared" si="1026"/>
        <v>2018</v>
      </c>
      <c r="C21849" s="51">
        <f t="shared" si="1027"/>
        <v>3</v>
      </c>
      <c r="D21849" s="51">
        <f t="shared" si="1028"/>
        <v>2</v>
      </c>
      <c r="E21849" s="52">
        <v>0.79166666666666663</v>
      </c>
      <c r="G21849" s="54">
        <v>-9.6790000000000003</v>
      </c>
      <c r="H21849" s="54">
        <v>-9.2690000000000001</v>
      </c>
      <c r="I21849">
        <v>-8.5630000000000006</v>
      </c>
      <c r="J21849" s="54">
        <v>-7.7709999999999999</v>
      </c>
      <c r="K21849" s="54">
        <v>-7.2190000000000003</v>
      </c>
      <c r="L21849" s="54">
        <v>-6.61</v>
      </c>
      <c r="M21849" s="54">
        <v>-5.6050000000000004</v>
      </c>
    </row>
    <row r="21850" spans="1:13" x14ac:dyDescent="0.2">
      <c r="A21850" s="50">
        <v>43161</v>
      </c>
      <c r="B21850">
        <f t="shared" si="1026"/>
        <v>2018</v>
      </c>
      <c r="C21850" s="51">
        <f t="shared" si="1027"/>
        <v>3</v>
      </c>
      <c r="D21850" s="51">
        <f t="shared" si="1028"/>
        <v>2</v>
      </c>
      <c r="E21850" s="52">
        <v>0.91666666666666663</v>
      </c>
      <c r="G21850" s="54">
        <v>-9.61</v>
      </c>
      <c r="H21850" s="54">
        <v>-9.2349999999999994</v>
      </c>
      <c r="I21850">
        <v>-8.5299999999999994</v>
      </c>
      <c r="J21850" s="54">
        <v>-7.7709999999999999</v>
      </c>
      <c r="K21850" s="54">
        <v>-7.2190000000000003</v>
      </c>
      <c r="L21850" s="54">
        <v>-6.61</v>
      </c>
      <c r="M21850" s="54">
        <v>-5.6050000000000004</v>
      </c>
    </row>
    <row r="21851" spans="1:13" x14ac:dyDescent="0.2">
      <c r="A21851" s="50">
        <v>43162</v>
      </c>
      <c r="B21851">
        <f t="shared" si="1026"/>
        <v>2018</v>
      </c>
      <c r="C21851" s="51">
        <f t="shared" si="1027"/>
        <v>3</v>
      </c>
      <c r="D21851" s="51">
        <f t="shared" si="1028"/>
        <v>3</v>
      </c>
      <c r="E21851" s="52">
        <v>4.1666666666666664E-2</v>
      </c>
      <c r="G21851" s="54">
        <v>-9.5079999999999991</v>
      </c>
      <c r="H21851" s="54">
        <v>-9.1679999999999993</v>
      </c>
      <c r="I21851">
        <v>-8.5299999999999994</v>
      </c>
      <c r="J21851" s="54">
        <v>-7.7709999999999999</v>
      </c>
      <c r="K21851" s="54">
        <v>-7.2190000000000003</v>
      </c>
      <c r="L21851" s="54">
        <v>-6.6420000000000003</v>
      </c>
      <c r="M21851" s="54">
        <v>-5.6050000000000004</v>
      </c>
    </row>
    <row r="21852" spans="1:13" x14ac:dyDescent="0.2">
      <c r="A21852" s="50">
        <v>43162</v>
      </c>
      <c r="B21852">
        <f t="shared" si="1026"/>
        <v>2018</v>
      </c>
      <c r="C21852" s="51">
        <f t="shared" si="1027"/>
        <v>3</v>
      </c>
      <c r="D21852" s="51">
        <f t="shared" si="1028"/>
        <v>3</v>
      </c>
      <c r="E21852" s="52">
        <v>0.16666666666666666</v>
      </c>
      <c r="G21852" s="54">
        <v>-9.4390000000000001</v>
      </c>
      <c r="H21852" s="54">
        <v>-9.1</v>
      </c>
      <c r="I21852">
        <v>-8.4969999999999999</v>
      </c>
      <c r="J21852" s="54">
        <v>-7.7380000000000004</v>
      </c>
      <c r="K21852" s="54">
        <v>-7.2190000000000003</v>
      </c>
      <c r="L21852" s="54">
        <v>-6.6420000000000003</v>
      </c>
      <c r="M21852" s="54">
        <v>-5.6360000000000001</v>
      </c>
    </row>
    <row r="21853" spans="1:13" x14ac:dyDescent="0.2">
      <c r="A21853" s="50">
        <v>43162</v>
      </c>
      <c r="B21853">
        <f t="shared" si="1026"/>
        <v>2018</v>
      </c>
      <c r="C21853" s="51">
        <f t="shared" si="1027"/>
        <v>3</v>
      </c>
      <c r="D21853" s="51">
        <f t="shared" si="1028"/>
        <v>3</v>
      </c>
      <c r="E21853" s="52">
        <v>0.29166666666666669</v>
      </c>
      <c r="G21853" s="54">
        <v>-9.3710000000000004</v>
      </c>
      <c r="H21853" s="54">
        <v>-9.0660000000000007</v>
      </c>
      <c r="I21853">
        <v>-8.4629999999999992</v>
      </c>
      <c r="J21853" s="54">
        <v>-7.7380000000000004</v>
      </c>
      <c r="K21853" s="54">
        <v>-7.2190000000000003</v>
      </c>
      <c r="L21853" s="54">
        <v>-6.6420000000000003</v>
      </c>
      <c r="M21853" s="54">
        <v>-5.6360000000000001</v>
      </c>
    </row>
    <row r="21854" spans="1:13" x14ac:dyDescent="0.2">
      <c r="A21854" s="50">
        <v>43162</v>
      </c>
      <c r="B21854">
        <f t="shared" si="1026"/>
        <v>2018</v>
      </c>
      <c r="C21854" s="51">
        <f t="shared" si="1027"/>
        <v>3</v>
      </c>
      <c r="D21854" s="51">
        <f t="shared" si="1028"/>
        <v>3</v>
      </c>
      <c r="E21854" s="52">
        <v>0.41666666666666669</v>
      </c>
      <c r="G21854" s="54">
        <v>-9.2690000000000001</v>
      </c>
      <c r="H21854" s="54">
        <v>-8.9990000000000006</v>
      </c>
      <c r="I21854">
        <v>-8.4629999999999992</v>
      </c>
      <c r="J21854" s="54">
        <v>-7.7060000000000004</v>
      </c>
      <c r="K21854" s="54">
        <v>-7.2190000000000003</v>
      </c>
      <c r="L21854" s="54">
        <v>-6.6420000000000003</v>
      </c>
      <c r="M21854" s="54">
        <v>-5.6360000000000001</v>
      </c>
    </row>
    <row r="21855" spans="1:13" x14ac:dyDescent="0.2">
      <c r="A21855" s="50">
        <v>43162</v>
      </c>
      <c r="B21855">
        <f t="shared" si="1026"/>
        <v>2018</v>
      </c>
      <c r="C21855" s="51">
        <f t="shared" si="1027"/>
        <v>3</v>
      </c>
      <c r="D21855" s="51">
        <f t="shared" si="1028"/>
        <v>3</v>
      </c>
      <c r="E21855" s="52">
        <v>0.54166666666666663</v>
      </c>
      <c r="G21855" s="54">
        <v>-9.2349999999999994</v>
      </c>
      <c r="H21855" s="54">
        <v>-8.9649999999999999</v>
      </c>
      <c r="I21855">
        <v>-8.3970000000000002</v>
      </c>
      <c r="J21855" s="54">
        <v>-7.7060000000000004</v>
      </c>
      <c r="K21855" s="54">
        <v>-7.2510000000000003</v>
      </c>
      <c r="L21855" s="54">
        <v>-6.6420000000000003</v>
      </c>
      <c r="M21855" s="54">
        <v>-5.6669999999999998</v>
      </c>
    </row>
    <row r="21856" spans="1:13" x14ac:dyDescent="0.2">
      <c r="A21856" s="50">
        <v>43162</v>
      </c>
      <c r="B21856">
        <f t="shared" si="1026"/>
        <v>2018</v>
      </c>
      <c r="C21856" s="51">
        <f t="shared" si="1027"/>
        <v>3</v>
      </c>
      <c r="D21856" s="51">
        <f t="shared" si="1028"/>
        <v>3</v>
      </c>
      <c r="E21856" s="52">
        <v>0.66666666666666663</v>
      </c>
      <c r="G21856" s="54">
        <v>-9.1679999999999993</v>
      </c>
      <c r="H21856" s="54">
        <v>-8.9320000000000004</v>
      </c>
      <c r="I21856">
        <v>-8.3970000000000002</v>
      </c>
      <c r="J21856" s="54">
        <v>-7.7060000000000004</v>
      </c>
      <c r="K21856" s="54">
        <v>-7.2510000000000003</v>
      </c>
      <c r="L21856" s="54">
        <v>-6.6420000000000003</v>
      </c>
      <c r="M21856" s="54">
        <v>-5.6669999999999998</v>
      </c>
    </row>
    <row r="21857" spans="1:13" x14ac:dyDescent="0.2">
      <c r="A21857" s="50">
        <v>43162</v>
      </c>
      <c r="B21857">
        <f t="shared" si="1026"/>
        <v>2018</v>
      </c>
      <c r="C21857" s="51">
        <f t="shared" si="1027"/>
        <v>3</v>
      </c>
      <c r="D21857" s="51">
        <f t="shared" si="1028"/>
        <v>3</v>
      </c>
      <c r="E21857" s="52">
        <v>0.79166666666666663</v>
      </c>
      <c r="G21857" s="54">
        <v>-9.1</v>
      </c>
      <c r="H21857" s="54">
        <v>-8.8640000000000008</v>
      </c>
      <c r="I21857">
        <v>-8.3640000000000008</v>
      </c>
      <c r="J21857" s="54">
        <v>-7.7060000000000004</v>
      </c>
      <c r="K21857" s="54">
        <v>-7.2190000000000003</v>
      </c>
      <c r="L21857" s="54">
        <v>-6.6420000000000003</v>
      </c>
      <c r="M21857" s="54">
        <v>-5.6669999999999998</v>
      </c>
    </row>
    <row r="21858" spans="1:13" x14ac:dyDescent="0.2">
      <c r="A21858" s="50">
        <v>43162</v>
      </c>
      <c r="B21858">
        <f t="shared" si="1026"/>
        <v>2018</v>
      </c>
      <c r="C21858" s="51">
        <f t="shared" si="1027"/>
        <v>3</v>
      </c>
      <c r="D21858" s="51">
        <f t="shared" si="1028"/>
        <v>3</v>
      </c>
      <c r="E21858" s="52">
        <v>0.91666666666666663</v>
      </c>
      <c r="G21858" s="54">
        <v>-9.0660000000000007</v>
      </c>
      <c r="H21858" s="54">
        <v>-8.8309999999999995</v>
      </c>
      <c r="I21858">
        <v>-8.3309999999999995</v>
      </c>
      <c r="J21858" s="54">
        <v>-7.673</v>
      </c>
      <c r="K21858" s="54">
        <v>-7.2190000000000003</v>
      </c>
      <c r="L21858" s="54">
        <v>-6.6420000000000003</v>
      </c>
      <c r="M21858" s="54">
        <v>-5.6669999999999998</v>
      </c>
    </row>
    <row r="21859" spans="1:13" x14ac:dyDescent="0.2">
      <c r="A21859" s="50">
        <v>43163</v>
      </c>
      <c r="B21859">
        <f t="shared" si="1026"/>
        <v>2018</v>
      </c>
      <c r="C21859" s="51">
        <f t="shared" si="1027"/>
        <v>3</v>
      </c>
      <c r="D21859" s="51">
        <f t="shared" si="1028"/>
        <v>4</v>
      </c>
      <c r="E21859" s="52">
        <v>4.1666666666666664E-2</v>
      </c>
      <c r="G21859" s="54">
        <v>-9.0329999999999995</v>
      </c>
      <c r="H21859" s="54">
        <v>-8.7639999999999993</v>
      </c>
      <c r="I21859">
        <v>-8.2970000000000006</v>
      </c>
      <c r="J21859" s="54">
        <v>-7.673</v>
      </c>
      <c r="K21859" s="54">
        <v>-7.2190000000000003</v>
      </c>
      <c r="L21859" s="54">
        <v>-6.6420000000000003</v>
      </c>
      <c r="M21859" s="54">
        <v>-5.6669999999999998</v>
      </c>
    </row>
    <row r="21860" spans="1:13" x14ac:dyDescent="0.2">
      <c r="A21860" s="50">
        <v>43163</v>
      </c>
      <c r="B21860">
        <f t="shared" si="1026"/>
        <v>2018</v>
      </c>
      <c r="C21860" s="51">
        <f t="shared" si="1027"/>
        <v>3</v>
      </c>
      <c r="D21860" s="51">
        <f t="shared" si="1028"/>
        <v>4</v>
      </c>
      <c r="E21860" s="52">
        <v>0.16666666666666666</v>
      </c>
      <c r="G21860" s="54">
        <v>-9.0329999999999995</v>
      </c>
      <c r="H21860" s="54">
        <v>-8.73</v>
      </c>
      <c r="I21860">
        <v>-8.2639999999999993</v>
      </c>
      <c r="J21860" s="54">
        <v>-7.64</v>
      </c>
      <c r="K21860" s="54">
        <v>-7.2190000000000003</v>
      </c>
      <c r="L21860" s="54">
        <v>-6.6420000000000003</v>
      </c>
      <c r="M21860" s="54">
        <v>-5.6980000000000004</v>
      </c>
    </row>
    <row r="21861" spans="1:13" x14ac:dyDescent="0.2">
      <c r="A21861" s="50">
        <v>43163</v>
      </c>
      <c r="B21861">
        <f t="shared" si="1026"/>
        <v>2018</v>
      </c>
      <c r="C21861" s="51">
        <f t="shared" si="1027"/>
        <v>3</v>
      </c>
      <c r="D21861" s="51">
        <f t="shared" si="1028"/>
        <v>4</v>
      </c>
      <c r="E21861" s="52">
        <v>0.29166666666666669</v>
      </c>
      <c r="G21861" s="54">
        <v>-9.0329999999999995</v>
      </c>
      <c r="H21861" s="54">
        <v>-8.6969999999999992</v>
      </c>
      <c r="I21861">
        <v>-8.2639999999999993</v>
      </c>
      <c r="J21861" s="54">
        <v>-7.64</v>
      </c>
      <c r="K21861" s="54">
        <v>-7.2190000000000003</v>
      </c>
      <c r="L21861" s="54">
        <v>-6.6740000000000004</v>
      </c>
      <c r="M21861" s="54">
        <v>-5.6980000000000004</v>
      </c>
    </row>
    <row r="21862" spans="1:13" x14ac:dyDescent="0.2">
      <c r="A21862" s="50">
        <v>43163</v>
      </c>
      <c r="B21862">
        <f t="shared" si="1026"/>
        <v>2018</v>
      </c>
      <c r="C21862" s="51">
        <f t="shared" si="1027"/>
        <v>3</v>
      </c>
      <c r="D21862" s="51">
        <f t="shared" si="1028"/>
        <v>4</v>
      </c>
      <c r="E21862" s="52">
        <v>0.41666666666666669</v>
      </c>
      <c r="G21862" s="54">
        <v>-9.0660000000000007</v>
      </c>
      <c r="H21862" s="54">
        <v>-8.6969999999999992</v>
      </c>
      <c r="I21862">
        <v>-8.2309999999999999</v>
      </c>
      <c r="J21862" s="54">
        <v>-7.64</v>
      </c>
      <c r="K21862" s="54">
        <v>-7.2190000000000003</v>
      </c>
      <c r="L21862" s="54">
        <v>-6.6420000000000003</v>
      </c>
      <c r="M21862" s="54">
        <v>-5.6980000000000004</v>
      </c>
    </row>
    <row r="21863" spans="1:13" x14ac:dyDescent="0.2">
      <c r="A21863" s="50">
        <v>43163</v>
      </c>
      <c r="B21863">
        <f t="shared" si="1026"/>
        <v>2018</v>
      </c>
      <c r="C21863" s="51">
        <f t="shared" si="1027"/>
        <v>3</v>
      </c>
      <c r="D21863" s="51">
        <f t="shared" si="1028"/>
        <v>4</v>
      </c>
      <c r="E21863" s="52">
        <v>0.54166666666666663</v>
      </c>
      <c r="G21863" s="54">
        <v>-9.0660000000000007</v>
      </c>
      <c r="H21863" s="54">
        <v>-8.6630000000000003</v>
      </c>
      <c r="I21863">
        <v>-8.1980000000000004</v>
      </c>
      <c r="J21863" s="54">
        <v>-7.6079999999999997</v>
      </c>
      <c r="K21863" s="54">
        <v>-7.2190000000000003</v>
      </c>
      <c r="L21863" s="54">
        <v>-6.6740000000000004</v>
      </c>
      <c r="M21863" s="54">
        <v>-5.6980000000000004</v>
      </c>
    </row>
    <row r="21864" spans="1:13" x14ac:dyDescent="0.2">
      <c r="A21864" s="50">
        <v>43163</v>
      </c>
      <c r="B21864">
        <f t="shared" si="1026"/>
        <v>2018</v>
      </c>
      <c r="C21864" s="51">
        <f t="shared" si="1027"/>
        <v>3</v>
      </c>
      <c r="D21864" s="51">
        <f t="shared" si="1028"/>
        <v>4</v>
      </c>
      <c r="E21864" s="52">
        <v>0.66666666666666663</v>
      </c>
      <c r="G21864" s="54">
        <v>-9.0660000000000007</v>
      </c>
      <c r="H21864" s="54">
        <v>-8.6300000000000008</v>
      </c>
      <c r="I21864">
        <v>-8.1649999999999991</v>
      </c>
      <c r="J21864" s="54">
        <v>-7.6079999999999997</v>
      </c>
      <c r="K21864" s="54">
        <v>-7.1870000000000003</v>
      </c>
      <c r="L21864" s="54">
        <v>-6.6740000000000004</v>
      </c>
      <c r="M21864" s="54">
        <v>-5.6980000000000004</v>
      </c>
    </row>
    <row r="21865" spans="1:13" x14ac:dyDescent="0.2">
      <c r="A21865" s="50">
        <v>43163</v>
      </c>
      <c r="B21865">
        <f t="shared" si="1026"/>
        <v>2018</v>
      </c>
      <c r="C21865" s="51">
        <f t="shared" si="1027"/>
        <v>3</v>
      </c>
      <c r="D21865" s="51">
        <f t="shared" si="1028"/>
        <v>4</v>
      </c>
      <c r="E21865" s="52">
        <v>0.79166666666666663</v>
      </c>
      <c r="G21865" s="54">
        <v>-9.0660000000000007</v>
      </c>
      <c r="H21865" s="54">
        <v>-8.6300000000000008</v>
      </c>
      <c r="I21865">
        <v>-8.1649999999999991</v>
      </c>
      <c r="J21865" s="54">
        <v>-7.5750000000000002</v>
      </c>
      <c r="K21865" s="54">
        <v>-7.1870000000000003</v>
      </c>
      <c r="L21865" s="54">
        <v>-6.6740000000000004</v>
      </c>
      <c r="M21865" s="54">
        <v>-5.7290000000000001</v>
      </c>
    </row>
    <row r="21866" spans="1:13" x14ac:dyDescent="0.2">
      <c r="A21866" s="50">
        <v>43163</v>
      </c>
      <c r="B21866">
        <f t="shared" si="1026"/>
        <v>2018</v>
      </c>
      <c r="C21866" s="51">
        <f t="shared" si="1027"/>
        <v>3</v>
      </c>
      <c r="D21866" s="51">
        <f t="shared" si="1028"/>
        <v>4</v>
      </c>
      <c r="E21866" s="52">
        <v>0.91666666666666663</v>
      </c>
      <c r="G21866" s="54">
        <v>-9.0660000000000007</v>
      </c>
      <c r="H21866" s="54">
        <v>-8.6300000000000008</v>
      </c>
      <c r="I21866">
        <v>-8.1319999999999997</v>
      </c>
      <c r="J21866" s="54">
        <v>-7.5750000000000002</v>
      </c>
      <c r="K21866" s="54">
        <v>-7.1870000000000003</v>
      </c>
      <c r="L21866" s="54">
        <v>-6.6740000000000004</v>
      </c>
      <c r="M21866" s="54">
        <v>-5.7290000000000001</v>
      </c>
    </row>
    <row r="21867" spans="1:13" x14ac:dyDescent="0.2">
      <c r="A21867" s="50">
        <v>43164</v>
      </c>
      <c r="B21867">
        <f t="shared" si="1026"/>
        <v>2018</v>
      </c>
      <c r="C21867" s="51">
        <f t="shared" si="1027"/>
        <v>3</v>
      </c>
      <c r="D21867" s="51">
        <f t="shared" si="1028"/>
        <v>5</v>
      </c>
      <c r="E21867" s="52">
        <v>4.1666666666666664E-2</v>
      </c>
      <c r="G21867" s="54">
        <v>-9.0329999999999995</v>
      </c>
      <c r="H21867" s="54">
        <v>-8.5969999999999995</v>
      </c>
      <c r="I21867">
        <v>-8.0990000000000002</v>
      </c>
      <c r="J21867" s="54">
        <v>-7.5430000000000001</v>
      </c>
      <c r="K21867" s="54">
        <v>-7.1870000000000003</v>
      </c>
      <c r="L21867" s="54">
        <v>-6.6420000000000003</v>
      </c>
      <c r="M21867" s="54">
        <v>-5.7290000000000001</v>
      </c>
    </row>
    <row r="21868" spans="1:13" x14ac:dyDescent="0.2">
      <c r="A21868" s="50">
        <v>43164</v>
      </c>
      <c r="B21868">
        <f t="shared" si="1026"/>
        <v>2018</v>
      </c>
      <c r="C21868" s="51">
        <f t="shared" si="1027"/>
        <v>3</v>
      </c>
      <c r="D21868" s="51">
        <f t="shared" si="1028"/>
        <v>5</v>
      </c>
      <c r="E21868" s="52">
        <v>0.16666666666666666</v>
      </c>
      <c r="G21868" s="54">
        <v>-9.0329999999999995</v>
      </c>
      <c r="H21868" s="54">
        <v>-8.5630000000000006</v>
      </c>
      <c r="I21868">
        <v>-8.0990000000000002</v>
      </c>
      <c r="J21868" s="54">
        <v>-7.5430000000000001</v>
      </c>
      <c r="K21868" s="54">
        <v>-7.1870000000000003</v>
      </c>
      <c r="L21868" s="54">
        <v>-6.6740000000000004</v>
      </c>
      <c r="M21868" s="54">
        <v>-5.7290000000000001</v>
      </c>
    </row>
    <row r="21869" spans="1:13" x14ac:dyDescent="0.2">
      <c r="A21869" s="50">
        <v>43164</v>
      </c>
      <c r="B21869">
        <f t="shared" si="1026"/>
        <v>2018</v>
      </c>
      <c r="C21869" s="51">
        <f t="shared" si="1027"/>
        <v>3</v>
      </c>
      <c r="D21869" s="51">
        <f t="shared" si="1028"/>
        <v>5</v>
      </c>
      <c r="E21869" s="52">
        <v>0.29166666666666669</v>
      </c>
      <c r="G21869" s="54">
        <v>-8.9990000000000006</v>
      </c>
      <c r="H21869" s="54">
        <v>-8.5630000000000006</v>
      </c>
      <c r="I21869">
        <v>-8.0660000000000007</v>
      </c>
      <c r="J21869" s="54">
        <v>-7.5430000000000001</v>
      </c>
      <c r="K21869" s="54">
        <v>-7.1550000000000002</v>
      </c>
      <c r="L21869" s="54">
        <v>-6.6420000000000003</v>
      </c>
      <c r="M21869" s="54">
        <v>-5.7290000000000001</v>
      </c>
    </row>
    <row r="21870" spans="1:13" x14ac:dyDescent="0.2">
      <c r="A21870" s="50">
        <v>43164</v>
      </c>
      <c r="B21870">
        <f t="shared" si="1026"/>
        <v>2018</v>
      </c>
      <c r="C21870" s="51">
        <f t="shared" si="1027"/>
        <v>3</v>
      </c>
      <c r="D21870" s="51">
        <f t="shared" si="1028"/>
        <v>5</v>
      </c>
      <c r="E21870" s="52">
        <v>0.41666666666666669</v>
      </c>
      <c r="G21870" s="54">
        <v>-8.9649999999999999</v>
      </c>
      <c r="H21870" s="54">
        <v>-8.5299999999999994</v>
      </c>
      <c r="I21870">
        <v>-8.0660000000000007</v>
      </c>
      <c r="J21870" s="54">
        <v>-7.51</v>
      </c>
      <c r="K21870" s="54">
        <v>-7.1550000000000002</v>
      </c>
      <c r="L21870" s="54">
        <v>-6.6420000000000003</v>
      </c>
      <c r="M21870" s="54">
        <v>-5.7290000000000001</v>
      </c>
    </row>
    <row r="21871" spans="1:13" x14ac:dyDescent="0.2">
      <c r="A21871" s="50">
        <v>43164</v>
      </c>
      <c r="B21871">
        <f t="shared" si="1026"/>
        <v>2018</v>
      </c>
      <c r="C21871" s="51">
        <f t="shared" si="1027"/>
        <v>3</v>
      </c>
      <c r="D21871" s="51">
        <f t="shared" si="1028"/>
        <v>5</v>
      </c>
      <c r="E21871" s="52">
        <v>0.54166666666666663</v>
      </c>
      <c r="G21871" s="54">
        <v>-8.9649999999999999</v>
      </c>
      <c r="H21871" s="54">
        <v>-8.5299999999999994</v>
      </c>
      <c r="I21871">
        <v>-8.0329999999999995</v>
      </c>
      <c r="J21871" s="54">
        <v>-7.51</v>
      </c>
      <c r="K21871" s="54">
        <v>-7.1550000000000002</v>
      </c>
      <c r="L21871" s="54">
        <v>-6.6420000000000003</v>
      </c>
      <c r="M21871" s="54">
        <v>-5.76</v>
      </c>
    </row>
    <row r="21872" spans="1:13" x14ac:dyDescent="0.2">
      <c r="A21872" s="50">
        <v>43164</v>
      </c>
      <c r="B21872">
        <f t="shared" si="1026"/>
        <v>2018</v>
      </c>
      <c r="C21872" s="51">
        <f t="shared" si="1027"/>
        <v>3</v>
      </c>
      <c r="D21872" s="51">
        <f t="shared" si="1028"/>
        <v>5</v>
      </c>
      <c r="E21872" s="52">
        <v>0.66666666666666663</v>
      </c>
      <c r="G21872" s="54">
        <v>-8.9320000000000004</v>
      </c>
      <c r="H21872" s="54">
        <v>-8.5299999999999994</v>
      </c>
      <c r="I21872">
        <v>-8.0329999999999995</v>
      </c>
      <c r="J21872" s="54">
        <v>-7.51</v>
      </c>
      <c r="K21872" s="54">
        <v>-7.1550000000000002</v>
      </c>
      <c r="L21872" s="54">
        <v>-6.6420000000000003</v>
      </c>
      <c r="M21872" s="54">
        <v>-5.76</v>
      </c>
    </row>
    <row r="21873" spans="1:13" x14ac:dyDescent="0.2">
      <c r="A21873" s="50">
        <v>43164</v>
      </c>
      <c r="B21873">
        <f t="shared" si="1026"/>
        <v>2018</v>
      </c>
      <c r="C21873" s="51">
        <f t="shared" si="1027"/>
        <v>3</v>
      </c>
      <c r="D21873" s="51">
        <f t="shared" si="1028"/>
        <v>5</v>
      </c>
      <c r="E21873" s="52">
        <v>0.79166666666666663</v>
      </c>
      <c r="G21873" s="54">
        <v>-8.9320000000000004</v>
      </c>
      <c r="H21873" s="54">
        <v>-8.4969999999999999</v>
      </c>
      <c r="I21873">
        <v>-8</v>
      </c>
      <c r="J21873" s="54">
        <v>-7.51</v>
      </c>
      <c r="K21873" s="54">
        <v>-7.1219999999999999</v>
      </c>
      <c r="L21873" s="54">
        <v>-6.6420000000000003</v>
      </c>
      <c r="M21873" s="54">
        <v>-5.76</v>
      </c>
    </row>
    <row r="21874" spans="1:13" x14ac:dyDescent="0.2">
      <c r="A21874" s="50">
        <v>43164</v>
      </c>
      <c r="B21874">
        <f t="shared" si="1026"/>
        <v>2018</v>
      </c>
      <c r="C21874" s="51">
        <f t="shared" si="1027"/>
        <v>3</v>
      </c>
      <c r="D21874" s="51">
        <f t="shared" si="1028"/>
        <v>5</v>
      </c>
      <c r="E21874" s="52">
        <v>0.91666666666666663</v>
      </c>
      <c r="G21874" s="54">
        <v>-8.8979999999999997</v>
      </c>
      <c r="H21874" s="54">
        <v>-8.4969999999999999</v>
      </c>
      <c r="I21874">
        <v>-8</v>
      </c>
      <c r="J21874" s="54">
        <v>-7.4779999999999998</v>
      </c>
      <c r="K21874" s="54">
        <v>-7.1219999999999999</v>
      </c>
      <c r="L21874" s="54">
        <v>-6.6420000000000003</v>
      </c>
      <c r="M21874" s="54">
        <v>-5.76</v>
      </c>
    </row>
    <row r="21875" spans="1:13" x14ac:dyDescent="0.2">
      <c r="A21875" s="50">
        <v>43165</v>
      </c>
      <c r="B21875">
        <f t="shared" si="1026"/>
        <v>2018</v>
      </c>
      <c r="C21875" s="51">
        <f t="shared" si="1027"/>
        <v>3</v>
      </c>
      <c r="D21875" s="51">
        <f t="shared" si="1028"/>
        <v>6</v>
      </c>
      <c r="E21875" s="52">
        <v>4.1666666666666664E-2</v>
      </c>
      <c r="G21875" s="54">
        <v>-8.8640000000000008</v>
      </c>
      <c r="H21875" s="54">
        <v>-8.4629999999999992</v>
      </c>
      <c r="I21875">
        <v>-8</v>
      </c>
      <c r="J21875" s="54">
        <v>-7.4779999999999998</v>
      </c>
      <c r="K21875" s="54">
        <v>-7.1219999999999999</v>
      </c>
      <c r="L21875" s="54">
        <v>-6.6420000000000003</v>
      </c>
      <c r="M21875" s="54">
        <v>-5.76</v>
      </c>
    </row>
    <row r="21876" spans="1:13" x14ac:dyDescent="0.2">
      <c r="A21876" s="50">
        <v>43165</v>
      </c>
      <c r="B21876">
        <f t="shared" si="1026"/>
        <v>2018</v>
      </c>
      <c r="C21876" s="51">
        <f t="shared" si="1027"/>
        <v>3</v>
      </c>
      <c r="D21876" s="51">
        <f t="shared" si="1028"/>
        <v>6</v>
      </c>
      <c r="E21876" s="52">
        <v>0.16666666666666666</v>
      </c>
      <c r="G21876" s="54">
        <v>-8.8640000000000008</v>
      </c>
      <c r="H21876" s="54">
        <v>-8.4629999999999992</v>
      </c>
      <c r="I21876">
        <v>-7.968</v>
      </c>
      <c r="J21876" s="54">
        <v>-7.4779999999999998</v>
      </c>
      <c r="K21876" s="54">
        <v>-7.1219999999999999</v>
      </c>
      <c r="L21876" s="54">
        <v>-6.6420000000000003</v>
      </c>
      <c r="M21876" s="54">
        <v>-5.76</v>
      </c>
    </row>
    <row r="21877" spans="1:13" x14ac:dyDescent="0.2">
      <c r="A21877" s="50">
        <v>43165</v>
      </c>
      <c r="B21877">
        <f t="shared" si="1026"/>
        <v>2018</v>
      </c>
      <c r="C21877" s="51">
        <f t="shared" si="1027"/>
        <v>3</v>
      </c>
      <c r="D21877" s="51">
        <f t="shared" si="1028"/>
        <v>6</v>
      </c>
      <c r="E21877" s="52">
        <v>0.29166666666666669</v>
      </c>
      <c r="G21877" s="54">
        <v>-8.8309999999999995</v>
      </c>
      <c r="H21877" s="54">
        <v>-8.43</v>
      </c>
      <c r="I21877">
        <v>-7.968</v>
      </c>
      <c r="J21877" s="54">
        <v>-7.4450000000000003</v>
      </c>
      <c r="K21877" s="54">
        <v>-7.1219999999999999</v>
      </c>
      <c r="L21877" s="54">
        <v>-6.6420000000000003</v>
      </c>
      <c r="M21877" s="54">
        <v>-5.76</v>
      </c>
    </row>
    <row r="21878" spans="1:13" x14ac:dyDescent="0.2">
      <c r="A21878" s="50">
        <v>43165</v>
      </c>
      <c r="B21878">
        <f t="shared" si="1026"/>
        <v>2018</v>
      </c>
      <c r="C21878" s="51">
        <f t="shared" si="1027"/>
        <v>3</v>
      </c>
      <c r="D21878" s="51">
        <f t="shared" si="1028"/>
        <v>6</v>
      </c>
      <c r="E21878" s="52">
        <v>0.41666666666666669</v>
      </c>
      <c r="G21878" s="54">
        <v>-8.7970000000000006</v>
      </c>
      <c r="H21878" s="54">
        <v>-8.3970000000000002</v>
      </c>
      <c r="I21878">
        <v>-7.968</v>
      </c>
      <c r="J21878" s="54">
        <v>-7.4450000000000003</v>
      </c>
      <c r="K21878" s="54">
        <v>-7.1219999999999999</v>
      </c>
      <c r="L21878" s="54">
        <v>-6.6420000000000003</v>
      </c>
      <c r="M21878" s="54">
        <v>-5.76</v>
      </c>
    </row>
    <row r="21879" spans="1:13" x14ac:dyDescent="0.2">
      <c r="A21879" s="50">
        <v>43165</v>
      </c>
      <c r="B21879">
        <f t="shared" si="1026"/>
        <v>2018</v>
      </c>
      <c r="C21879" s="51">
        <f t="shared" si="1027"/>
        <v>3</v>
      </c>
      <c r="D21879" s="51">
        <f t="shared" si="1028"/>
        <v>6</v>
      </c>
      <c r="E21879" s="52">
        <v>0.54166666666666663</v>
      </c>
      <c r="G21879" s="54">
        <v>-8.7970000000000006</v>
      </c>
      <c r="H21879" s="54">
        <v>-8.3970000000000002</v>
      </c>
      <c r="I21879">
        <v>-7.9349999999999996</v>
      </c>
      <c r="J21879" s="54">
        <v>-7.4450000000000003</v>
      </c>
      <c r="K21879" s="54">
        <v>-7.09</v>
      </c>
      <c r="L21879" s="54">
        <v>-6.61</v>
      </c>
      <c r="M21879" s="54">
        <v>-5.76</v>
      </c>
    </row>
    <row r="21880" spans="1:13" x14ac:dyDescent="0.2">
      <c r="A21880" s="50">
        <v>43165</v>
      </c>
      <c r="B21880">
        <f t="shared" si="1026"/>
        <v>2018</v>
      </c>
      <c r="C21880" s="51">
        <f t="shared" si="1027"/>
        <v>3</v>
      </c>
      <c r="D21880" s="51">
        <f t="shared" si="1028"/>
        <v>6</v>
      </c>
      <c r="E21880" s="52">
        <v>0.66666666666666663</v>
      </c>
      <c r="G21880" s="54">
        <v>-8.7970000000000006</v>
      </c>
      <c r="H21880" s="54">
        <v>-8.3640000000000008</v>
      </c>
      <c r="I21880">
        <v>-7.9020000000000001</v>
      </c>
      <c r="J21880" s="54">
        <v>-7.4130000000000003</v>
      </c>
      <c r="K21880" s="54">
        <v>-7.09</v>
      </c>
      <c r="L21880" s="54">
        <v>-6.61</v>
      </c>
      <c r="M21880" s="54">
        <v>-5.7910000000000004</v>
      </c>
    </row>
    <row r="21881" spans="1:13" x14ac:dyDescent="0.2">
      <c r="A21881" s="50">
        <v>43165</v>
      </c>
      <c r="B21881">
        <f t="shared" si="1026"/>
        <v>2018</v>
      </c>
      <c r="C21881" s="51">
        <f t="shared" si="1027"/>
        <v>3</v>
      </c>
      <c r="D21881" s="51">
        <f t="shared" si="1028"/>
        <v>6</v>
      </c>
      <c r="E21881" s="52">
        <v>0.79166666666666663</v>
      </c>
      <c r="G21881" s="54">
        <v>-8.7639999999999993</v>
      </c>
      <c r="H21881" s="54">
        <v>-8.3640000000000008</v>
      </c>
      <c r="I21881">
        <v>-7.9020000000000001</v>
      </c>
      <c r="J21881" s="54">
        <v>-7.4130000000000003</v>
      </c>
      <c r="K21881" s="54">
        <v>-7.09</v>
      </c>
      <c r="L21881" s="54">
        <v>-6.61</v>
      </c>
      <c r="M21881" s="54">
        <v>-5.7910000000000004</v>
      </c>
    </row>
    <row r="21882" spans="1:13" x14ac:dyDescent="0.2">
      <c r="A21882" s="50">
        <v>43165</v>
      </c>
      <c r="B21882">
        <f t="shared" si="1026"/>
        <v>2018</v>
      </c>
      <c r="C21882" s="51">
        <f t="shared" si="1027"/>
        <v>3</v>
      </c>
      <c r="D21882" s="51">
        <f t="shared" si="1028"/>
        <v>6</v>
      </c>
      <c r="E21882" s="52">
        <v>0.91666666666666663</v>
      </c>
      <c r="G21882" s="54">
        <v>-8.7639999999999993</v>
      </c>
      <c r="H21882" s="54">
        <v>-8.3309999999999995</v>
      </c>
      <c r="I21882">
        <v>-7.9020000000000001</v>
      </c>
      <c r="J21882" s="54">
        <v>-7.4130000000000003</v>
      </c>
      <c r="K21882" s="54">
        <v>-7.09</v>
      </c>
      <c r="L21882" s="54">
        <v>-6.61</v>
      </c>
      <c r="M21882" s="54">
        <v>-5.7910000000000004</v>
      </c>
    </row>
    <row r="21883" spans="1:13" x14ac:dyDescent="0.2">
      <c r="A21883" s="50">
        <v>43166</v>
      </c>
      <c r="B21883">
        <f t="shared" si="1026"/>
        <v>2018</v>
      </c>
      <c r="C21883" s="51">
        <f t="shared" si="1027"/>
        <v>3</v>
      </c>
      <c r="D21883" s="51">
        <f t="shared" si="1028"/>
        <v>7</v>
      </c>
      <c r="E21883" s="52">
        <v>4.1666666666666664E-2</v>
      </c>
      <c r="G21883" s="54">
        <v>-8.73</v>
      </c>
      <c r="H21883" s="54">
        <v>-8.3309999999999995</v>
      </c>
      <c r="I21883">
        <v>-7.8689999999999998</v>
      </c>
      <c r="J21883" s="54">
        <v>-7.4130000000000003</v>
      </c>
      <c r="K21883" s="54">
        <v>-7.09</v>
      </c>
      <c r="L21883" s="54">
        <v>-6.61</v>
      </c>
      <c r="M21883" s="54">
        <v>-5.7910000000000004</v>
      </c>
    </row>
    <row r="21884" spans="1:13" x14ac:dyDescent="0.2">
      <c r="A21884" s="50">
        <v>43166</v>
      </c>
      <c r="B21884">
        <f t="shared" si="1026"/>
        <v>2018</v>
      </c>
      <c r="C21884" s="51">
        <f t="shared" si="1027"/>
        <v>3</v>
      </c>
      <c r="D21884" s="51">
        <f t="shared" si="1028"/>
        <v>7</v>
      </c>
      <c r="E21884" s="52">
        <v>0.16666666666666666</v>
      </c>
      <c r="G21884" s="54">
        <v>-8.73</v>
      </c>
      <c r="H21884" s="54">
        <v>-8.3309999999999995</v>
      </c>
      <c r="I21884">
        <v>-7.8689999999999998</v>
      </c>
      <c r="J21884" s="54">
        <v>-7.3810000000000002</v>
      </c>
      <c r="K21884" s="54">
        <v>-7.09</v>
      </c>
      <c r="L21884" s="54">
        <v>-6.61</v>
      </c>
      <c r="M21884" s="54">
        <v>-5.7910000000000004</v>
      </c>
    </row>
    <row r="21885" spans="1:13" x14ac:dyDescent="0.2">
      <c r="A21885" s="50">
        <v>43166</v>
      </c>
      <c r="B21885">
        <f t="shared" si="1026"/>
        <v>2018</v>
      </c>
      <c r="C21885" s="51">
        <f t="shared" si="1027"/>
        <v>3</v>
      </c>
      <c r="D21885" s="51">
        <f t="shared" si="1028"/>
        <v>7</v>
      </c>
      <c r="E21885" s="52">
        <v>0.29166666666666669</v>
      </c>
      <c r="G21885" s="54">
        <v>-8.6969999999999992</v>
      </c>
      <c r="H21885" s="54">
        <v>-8.2970000000000006</v>
      </c>
      <c r="I21885">
        <v>-7.8689999999999998</v>
      </c>
      <c r="J21885" s="54">
        <v>-7.3810000000000002</v>
      </c>
      <c r="K21885" s="54">
        <v>-7.0579999999999998</v>
      </c>
      <c r="L21885" s="54">
        <v>-6.61</v>
      </c>
      <c r="M21885" s="54">
        <v>-5.7910000000000004</v>
      </c>
    </row>
    <row r="21886" spans="1:13" x14ac:dyDescent="0.2">
      <c r="A21886" s="50">
        <v>43166</v>
      </c>
      <c r="B21886">
        <f t="shared" si="1026"/>
        <v>2018</v>
      </c>
      <c r="C21886" s="51">
        <f t="shared" si="1027"/>
        <v>3</v>
      </c>
      <c r="D21886" s="51">
        <f t="shared" si="1028"/>
        <v>7</v>
      </c>
      <c r="E21886" s="52">
        <v>0.41666666666666669</v>
      </c>
      <c r="G21886" s="54">
        <v>-8.6969999999999992</v>
      </c>
      <c r="H21886" s="54">
        <v>-8.2970000000000006</v>
      </c>
      <c r="I21886">
        <v>-7.8360000000000003</v>
      </c>
      <c r="J21886" s="54">
        <v>-7.3810000000000002</v>
      </c>
      <c r="K21886" s="54">
        <v>-7.0579999999999998</v>
      </c>
      <c r="L21886" s="54">
        <v>-6.61</v>
      </c>
      <c r="M21886" s="54">
        <v>-5.7910000000000004</v>
      </c>
    </row>
    <row r="21887" spans="1:13" x14ac:dyDescent="0.2">
      <c r="A21887" s="50">
        <v>43166</v>
      </c>
      <c r="B21887">
        <f t="shared" si="1026"/>
        <v>2018</v>
      </c>
      <c r="C21887" s="51">
        <f t="shared" si="1027"/>
        <v>3</v>
      </c>
      <c r="D21887" s="51">
        <f t="shared" si="1028"/>
        <v>7</v>
      </c>
      <c r="E21887" s="52">
        <v>0.54166666666666663</v>
      </c>
      <c r="G21887" s="54">
        <v>-8.6969999999999992</v>
      </c>
      <c r="H21887" s="54">
        <v>-8.2639999999999993</v>
      </c>
      <c r="I21887">
        <v>-7.8360000000000003</v>
      </c>
      <c r="J21887" s="54">
        <v>-7.3810000000000002</v>
      </c>
      <c r="K21887" s="54">
        <v>-7.0579999999999998</v>
      </c>
      <c r="L21887" s="54">
        <v>-6.61</v>
      </c>
      <c r="M21887" s="54">
        <v>-5.7910000000000004</v>
      </c>
    </row>
    <row r="21888" spans="1:13" x14ac:dyDescent="0.2">
      <c r="A21888" s="50">
        <v>43166</v>
      </c>
      <c r="B21888">
        <f t="shared" si="1026"/>
        <v>2018</v>
      </c>
      <c r="C21888" s="51">
        <f t="shared" si="1027"/>
        <v>3</v>
      </c>
      <c r="D21888" s="51">
        <f t="shared" si="1028"/>
        <v>7</v>
      </c>
      <c r="E21888" s="52">
        <v>0.66666666666666663</v>
      </c>
      <c r="G21888" s="54">
        <v>-8.6969999999999992</v>
      </c>
      <c r="H21888" s="54">
        <v>-8.2639999999999993</v>
      </c>
      <c r="I21888">
        <v>-7.8360000000000003</v>
      </c>
      <c r="J21888" s="54">
        <v>-7.3479999999999999</v>
      </c>
      <c r="K21888" s="54">
        <v>-7.0579999999999998</v>
      </c>
      <c r="L21888" s="54">
        <v>-6.61</v>
      </c>
      <c r="M21888" s="54">
        <v>-5.7910000000000004</v>
      </c>
    </row>
    <row r="21889" spans="1:13" x14ac:dyDescent="0.2">
      <c r="A21889" s="50">
        <v>43166</v>
      </c>
      <c r="B21889">
        <f t="shared" si="1026"/>
        <v>2018</v>
      </c>
      <c r="C21889" s="51">
        <f t="shared" si="1027"/>
        <v>3</v>
      </c>
      <c r="D21889" s="51">
        <f t="shared" si="1028"/>
        <v>7</v>
      </c>
      <c r="E21889" s="52">
        <v>0.79166666666666663</v>
      </c>
      <c r="G21889" s="54">
        <v>-8.6969999999999992</v>
      </c>
      <c r="H21889" s="54">
        <v>-8.2639999999999993</v>
      </c>
      <c r="I21889">
        <v>-7.8040000000000003</v>
      </c>
      <c r="J21889" s="54">
        <v>-7.3479999999999999</v>
      </c>
      <c r="K21889" s="54">
        <v>-7.0579999999999998</v>
      </c>
      <c r="L21889" s="54">
        <v>-6.61</v>
      </c>
      <c r="M21889" s="54">
        <v>-5.7910000000000004</v>
      </c>
    </row>
    <row r="21890" spans="1:13" x14ac:dyDescent="0.2">
      <c r="A21890" s="50">
        <v>43166</v>
      </c>
      <c r="B21890">
        <f t="shared" si="1026"/>
        <v>2018</v>
      </c>
      <c r="C21890" s="51">
        <f t="shared" si="1027"/>
        <v>3</v>
      </c>
      <c r="D21890" s="51">
        <f t="shared" si="1028"/>
        <v>7</v>
      </c>
      <c r="E21890" s="52">
        <v>0.91666666666666663</v>
      </c>
      <c r="G21890" s="54">
        <v>-8.6969999999999992</v>
      </c>
      <c r="H21890" s="54">
        <v>-8.2309999999999999</v>
      </c>
      <c r="I21890">
        <v>-7.8040000000000003</v>
      </c>
      <c r="J21890" s="54">
        <v>-7.3479999999999999</v>
      </c>
      <c r="K21890" s="54">
        <v>-7.0259999999999998</v>
      </c>
      <c r="L21890" s="54">
        <v>-6.61</v>
      </c>
      <c r="M21890" s="54">
        <v>-5.7910000000000004</v>
      </c>
    </row>
    <row r="21891" spans="1:13" x14ac:dyDescent="0.2">
      <c r="A21891" s="50">
        <v>43167</v>
      </c>
      <c r="B21891">
        <f t="shared" si="1026"/>
        <v>2018</v>
      </c>
      <c r="C21891" s="51">
        <f t="shared" si="1027"/>
        <v>3</v>
      </c>
      <c r="D21891" s="51">
        <f t="shared" si="1028"/>
        <v>8</v>
      </c>
      <c r="E21891" s="52">
        <v>4.1666666666666664E-2</v>
      </c>
      <c r="G21891" s="54">
        <v>-8.6969999999999992</v>
      </c>
      <c r="H21891" s="54">
        <v>-8.2309999999999999</v>
      </c>
      <c r="I21891">
        <v>-7.8040000000000003</v>
      </c>
      <c r="J21891" s="54">
        <v>-7.3159999999999998</v>
      </c>
      <c r="K21891" s="54">
        <v>-7.0259999999999998</v>
      </c>
      <c r="L21891" s="54">
        <v>-6.61</v>
      </c>
      <c r="M21891" s="54">
        <v>-5.7910000000000004</v>
      </c>
    </row>
    <row r="21892" spans="1:13" x14ac:dyDescent="0.2">
      <c r="A21892" s="50">
        <v>43167</v>
      </c>
      <c r="B21892">
        <f t="shared" si="1026"/>
        <v>2018</v>
      </c>
      <c r="C21892" s="51">
        <f t="shared" si="1027"/>
        <v>3</v>
      </c>
      <c r="D21892" s="51">
        <f t="shared" si="1028"/>
        <v>8</v>
      </c>
      <c r="E21892" s="52">
        <v>0.16666666666666666</v>
      </c>
      <c r="G21892" s="54">
        <v>-8.6969999999999992</v>
      </c>
      <c r="H21892" s="54">
        <v>-8.2309999999999999</v>
      </c>
      <c r="I21892">
        <v>-7.8040000000000003</v>
      </c>
      <c r="J21892" s="54">
        <v>-7.3159999999999998</v>
      </c>
      <c r="K21892" s="54">
        <v>-7.0259999999999998</v>
      </c>
      <c r="L21892" s="54">
        <v>-6.61</v>
      </c>
      <c r="M21892" s="54">
        <v>-5.7910000000000004</v>
      </c>
    </row>
    <row r="21893" spans="1:13" x14ac:dyDescent="0.2">
      <c r="A21893" s="50">
        <v>43167</v>
      </c>
      <c r="B21893">
        <f t="shared" si="1026"/>
        <v>2018</v>
      </c>
      <c r="C21893" s="51">
        <f t="shared" si="1027"/>
        <v>3</v>
      </c>
      <c r="D21893" s="51">
        <f t="shared" si="1028"/>
        <v>8</v>
      </c>
      <c r="E21893" s="52">
        <v>0.29166666666666669</v>
      </c>
      <c r="G21893" s="54">
        <v>-8.73</v>
      </c>
      <c r="H21893" s="54">
        <v>-8.2309999999999999</v>
      </c>
      <c r="I21893">
        <v>-7.7709999999999999</v>
      </c>
      <c r="J21893" s="54">
        <v>-7.3159999999999998</v>
      </c>
      <c r="K21893" s="54">
        <v>-7.0259999999999998</v>
      </c>
      <c r="L21893" s="54">
        <v>-6.5789999999999997</v>
      </c>
      <c r="M21893" s="54">
        <v>-5.7910000000000004</v>
      </c>
    </row>
    <row r="21894" spans="1:13" x14ac:dyDescent="0.2">
      <c r="A21894" s="50">
        <v>43167</v>
      </c>
      <c r="B21894">
        <f t="shared" si="1026"/>
        <v>2018</v>
      </c>
      <c r="C21894" s="51">
        <f t="shared" si="1027"/>
        <v>3</v>
      </c>
      <c r="D21894" s="51">
        <f t="shared" si="1028"/>
        <v>8</v>
      </c>
      <c r="E21894" s="52">
        <v>0.41666666666666669</v>
      </c>
      <c r="G21894" s="54">
        <v>-8.7639999999999993</v>
      </c>
      <c r="H21894" s="54">
        <v>-8.2309999999999999</v>
      </c>
      <c r="I21894">
        <v>-7.7709999999999999</v>
      </c>
      <c r="J21894" s="54">
        <v>-7.3159999999999998</v>
      </c>
      <c r="K21894" s="54">
        <v>-7.0259999999999998</v>
      </c>
      <c r="L21894" s="54">
        <v>-6.5789999999999997</v>
      </c>
      <c r="M21894" s="54">
        <v>-5.7910000000000004</v>
      </c>
    </row>
    <row r="21895" spans="1:13" x14ac:dyDescent="0.2">
      <c r="A21895" s="50">
        <v>43167</v>
      </c>
      <c r="B21895">
        <f t="shared" si="1026"/>
        <v>2018</v>
      </c>
      <c r="C21895" s="51">
        <f t="shared" si="1027"/>
        <v>3</v>
      </c>
      <c r="D21895" s="51">
        <f t="shared" si="1028"/>
        <v>8</v>
      </c>
      <c r="E21895" s="52">
        <v>0.54166666666666663</v>
      </c>
      <c r="G21895" s="54">
        <v>-8.7970000000000006</v>
      </c>
      <c r="H21895" s="54">
        <v>-8.2309999999999999</v>
      </c>
      <c r="I21895">
        <v>-7.7709999999999999</v>
      </c>
      <c r="J21895" s="54">
        <v>-7.2839999999999998</v>
      </c>
      <c r="K21895" s="54">
        <v>-6.9939999999999998</v>
      </c>
      <c r="L21895" s="54">
        <v>-6.5789999999999997</v>
      </c>
      <c r="M21895" s="54">
        <v>-5.7910000000000004</v>
      </c>
    </row>
    <row r="21896" spans="1:13" x14ac:dyDescent="0.2">
      <c r="A21896" s="50">
        <v>43167</v>
      </c>
      <c r="B21896">
        <f t="shared" si="1026"/>
        <v>2018</v>
      </c>
      <c r="C21896" s="51">
        <f t="shared" si="1027"/>
        <v>3</v>
      </c>
      <c r="D21896" s="51">
        <f t="shared" si="1028"/>
        <v>8</v>
      </c>
      <c r="E21896" s="52">
        <v>0.66666666666666663</v>
      </c>
      <c r="G21896" s="54">
        <v>-8.8309999999999995</v>
      </c>
      <c r="H21896" s="54">
        <v>-8.2309999999999999</v>
      </c>
      <c r="I21896">
        <v>-7.7380000000000004</v>
      </c>
      <c r="J21896" s="54">
        <v>-7.3159999999999998</v>
      </c>
      <c r="K21896" s="54">
        <v>-7.0259999999999998</v>
      </c>
      <c r="L21896" s="54">
        <v>-6.5789999999999997</v>
      </c>
      <c r="M21896" s="54">
        <v>-5.7910000000000004</v>
      </c>
    </row>
    <row r="21897" spans="1:13" x14ac:dyDescent="0.2">
      <c r="A21897" s="50">
        <v>43167</v>
      </c>
      <c r="B21897">
        <f t="shared" si="1026"/>
        <v>2018</v>
      </c>
      <c r="C21897" s="51">
        <f t="shared" si="1027"/>
        <v>3</v>
      </c>
      <c r="D21897" s="51">
        <f t="shared" si="1028"/>
        <v>8</v>
      </c>
      <c r="E21897" s="52">
        <v>0.79166666666666663</v>
      </c>
      <c r="G21897" s="54">
        <v>-8.8640000000000008</v>
      </c>
      <c r="H21897" s="54">
        <v>-8.2309999999999999</v>
      </c>
      <c r="I21897">
        <v>-7.7380000000000004</v>
      </c>
      <c r="J21897" s="54">
        <v>-7.2839999999999998</v>
      </c>
      <c r="K21897" s="54">
        <v>-6.9939999999999998</v>
      </c>
      <c r="L21897" s="54">
        <v>-6.5789999999999997</v>
      </c>
      <c r="M21897" s="54">
        <v>-5.7910000000000004</v>
      </c>
    </row>
    <row r="21898" spans="1:13" x14ac:dyDescent="0.2">
      <c r="A21898" s="50">
        <v>43167</v>
      </c>
      <c r="B21898">
        <f t="shared" si="1026"/>
        <v>2018</v>
      </c>
      <c r="C21898" s="51">
        <f t="shared" si="1027"/>
        <v>3</v>
      </c>
      <c r="D21898" s="51">
        <f t="shared" si="1028"/>
        <v>8</v>
      </c>
      <c r="E21898" s="52">
        <v>0.91666666666666663</v>
      </c>
      <c r="G21898" s="54">
        <v>-8.8979999999999997</v>
      </c>
      <c r="H21898" s="54">
        <v>-8.2309999999999999</v>
      </c>
      <c r="I21898">
        <v>-7.7380000000000004</v>
      </c>
      <c r="J21898" s="54">
        <v>-7.2839999999999998</v>
      </c>
      <c r="K21898" s="54">
        <v>-6.9939999999999998</v>
      </c>
      <c r="L21898" s="54">
        <v>-6.5789999999999997</v>
      </c>
      <c r="M21898" s="54">
        <v>-5.7910000000000004</v>
      </c>
    </row>
    <row r="21899" spans="1:13" x14ac:dyDescent="0.2">
      <c r="A21899" s="50">
        <v>43168</v>
      </c>
      <c r="B21899">
        <f t="shared" si="1026"/>
        <v>2018</v>
      </c>
      <c r="C21899" s="51">
        <f t="shared" si="1027"/>
        <v>3</v>
      </c>
      <c r="D21899" s="51">
        <f t="shared" si="1028"/>
        <v>9</v>
      </c>
      <c r="E21899" s="52">
        <v>4.1666666666666664E-2</v>
      </c>
      <c r="G21899" s="54">
        <v>-8.9320000000000004</v>
      </c>
      <c r="H21899" s="54">
        <v>-8.2309999999999999</v>
      </c>
      <c r="I21899">
        <v>-7.7380000000000004</v>
      </c>
      <c r="J21899" s="54">
        <v>-7.2839999999999998</v>
      </c>
      <c r="K21899" s="54">
        <v>-6.9939999999999998</v>
      </c>
      <c r="L21899" s="54">
        <v>-6.5469999999999997</v>
      </c>
      <c r="M21899" s="54">
        <v>-5.7910000000000004</v>
      </c>
    </row>
    <row r="21900" spans="1:13" x14ac:dyDescent="0.2">
      <c r="A21900" s="50">
        <v>43168</v>
      </c>
      <c r="B21900">
        <f t="shared" si="1026"/>
        <v>2018</v>
      </c>
      <c r="C21900" s="51">
        <f t="shared" si="1027"/>
        <v>3</v>
      </c>
      <c r="D21900" s="51">
        <f t="shared" si="1028"/>
        <v>9</v>
      </c>
      <c r="E21900" s="52">
        <v>0.16666666666666666</v>
      </c>
      <c r="G21900" s="54">
        <v>-8.9320000000000004</v>
      </c>
      <c r="H21900" s="54">
        <v>-8.2639999999999993</v>
      </c>
      <c r="I21900">
        <v>-7.7380000000000004</v>
      </c>
      <c r="J21900" s="54">
        <v>-7.2839999999999998</v>
      </c>
      <c r="K21900" s="54">
        <v>-6.9939999999999998</v>
      </c>
      <c r="L21900" s="54">
        <v>-6.5469999999999997</v>
      </c>
      <c r="M21900" s="54">
        <v>-5.7910000000000004</v>
      </c>
    </row>
    <row r="21901" spans="1:13" x14ac:dyDescent="0.2">
      <c r="A21901" s="50">
        <v>43168</v>
      </c>
      <c r="B21901">
        <f t="shared" si="1026"/>
        <v>2018</v>
      </c>
      <c r="C21901" s="51">
        <f t="shared" si="1027"/>
        <v>3</v>
      </c>
      <c r="D21901" s="51">
        <f t="shared" si="1028"/>
        <v>9</v>
      </c>
      <c r="E21901" s="52">
        <v>0.29166666666666669</v>
      </c>
      <c r="G21901" s="54">
        <v>-8.9649999999999999</v>
      </c>
      <c r="H21901" s="54">
        <v>-8.2639999999999993</v>
      </c>
      <c r="I21901">
        <v>-7.7380000000000004</v>
      </c>
      <c r="J21901" s="54">
        <v>-7.2839999999999998</v>
      </c>
      <c r="K21901" s="54">
        <v>-6.9939999999999998</v>
      </c>
      <c r="L21901" s="54">
        <v>-6.5789999999999997</v>
      </c>
      <c r="M21901" s="54">
        <v>-5.7910000000000004</v>
      </c>
    </row>
    <row r="21902" spans="1:13" x14ac:dyDescent="0.2">
      <c r="A21902" s="50">
        <v>43168</v>
      </c>
      <c r="B21902">
        <f t="shared" si="1026"/>
        <v>2018</v>
      </c>
      <c r="C21902" s="51">
        <f t="shared" si="1027"/>
        <v>3</v>
      </c>
      <c r="D21902" s="51">
        <f t="shared" si="1028"/>
        <v>9</v>
      </c>
      <c r="E21902" s="52">
        <v>0.41666666666666669</v>
      </c>
      <c r="G21902" s="54">
        <v>-8.9990000000000006</v>
      </c>
      <c r="H21902" s="54">
        <v>-8.2639999999999993</v>
      </c>
      <c r="I21902">
        <v>-7.7380000000000004</v>
      </c>
      <c r="J21902" s="54">
        <v>-7.2510000000000003</v>
      </c>
      <c r="K21902" s="54">
        <v>-6.9619999999999997</v>
      </c>
      <c r="L21902" s="54">
        <v>-6.5469999999999997</v>
      </c>
      <c r="M21902" s="54">
        <v>-5.7910000000000004</v>
      </c>
    </row>
    <row r="21903" spans="1:13" x14ac:dyDescent="0.2">
      <c r="A21903" s="50">
        <v>43168</v>
      </c>
      <c r="B21903">
        <f t="shared" ref="B21903:B21966" si="1029">YEAR(A21903)</f>
        <v>2018</v>
      </c>
      <c r="C21903" s="51">
        <f t="shared" ref="C21903:C21966" si="1030">MONTH(A21903)</f>
        <v>3</v>
      </c>
      <c r="D21903" s="51">
        <f t="shared" ref="D21903:D21966" si="1031">DAY(A21903)</f>
        <v>9</v>
      </c>
      <c r="E21903" s="52">
        <v>0.54166666666666663</v>
      </c>
      <c r="G21903" s="54">
        <v>-9.0329999999999995</v>
      </c>
      <c r="H21903" s="54">
        <v>-8.2970000000000006</v>
      </c>
      <c r="I21903">
        <v>-7.7380000000000004</v>
      </c>
      <c r="J21903" s="54">
        <v>-7.2510000000000003</v>
      </c>
      <c r="K21903" s="54">
        <v>-6.9619999999999997</v>
      </c>
      <c r="L21903" s="54">
        <v>-6.5469999999999997</v>
      </c>
      <c r="M21903" s="54">
        <v>-5.7910000000000004</v>
      </c>
    </row>
    <row r="21904" spans="1:13" x14ac:dyDescent="0.2">
      <c r="A21904" s="50">
        <v>43168</v>
      </c>
      <c r="B21904">
        <f t="shared" si="1029"/>
        <v>2018</v>
      </c>
      <c r="C21904" s="51">
        <f t="shared" si="1030"/>
        <v>3</v>
      </c>
      <c r="D21904" s="51">
        <f t="shared" si="1031"/>
        <v>9</v>
      </c>
      <c r="E21904" s="52">
        <v>0.66666666666666663</v>
      </c>
      <c r="G21904" s="54">
        <v>-9.0329999999999995</v>
      </c>
      <c r="H21904" s="54">
        <v>-8.2970000000000006</v>
      </c>
      <c r="I21904">
        <v>-7.7380000000000004</v>
      </c>
      <c r="J21904" s="54">
        <v>-7.2510000000000003</v>
      </c>
      <c r="K21904" s="54">
        <v>-6.9619999999999997</v>
      </c>
      <c r="L21904" s="54">
        <v>-6.5469999999999997</v>
      </c>
      <c r="M21904" s="54">
        <v>-5.7910000000000004</v>
      </c>
    </row>
    <row r="21905" spans="1:13" x14ac:dyDescent="0.2">
      <c r="A21905" s="50">
        <v>43168</v>
      </c>
      <c r="B21905">
        <f t="shared" si="1029"/>
        <v>2018</v>
      </c>
      <c r="C21905" s="51">
        <f t="shared" si="1030"/>
        <v>3</v>
      </c>
      <c r="D21905" s="51">
        <f t="shared" si="1031"/>
        <v>9</v>
      </c>
      <c r="E21905" s="52">
        <v>0.79166666666666663</v>
      </c>
      <c r="G21905" s="54">
        <v>-9.0660000000000007</v>
      </c>
      <c r="H21905" s="54">
        <v>-8.2970000000000006</v>
      </c>
      <c r="I21905">
        <v>-7.7380000000000004</v>
      </c>
      <c r="J21905" s="54">
        <v>-7.2510000000000003</v>
      </c>
      <c r="K21905" s="54">
        <v>-6.9619999999999997</v>
      </c>
      <c r="L21905" s="54">
        <v>-6.5469999999999997</v>
      </c>
      <c r="M21905" s="54">
        <v>-5.7910000000000004</v>
      </c>
    </row>
    <row r="21906" spans="1:13" x14ac:dyDescent="0.2">
      <c r="A21906" s="50">
        <v>43168</v>
      </c>
      <c r="B21906">
        <f t="shared" si="1029"/>
        <v>2018</v>
      </c>
      <c r="C21906" s="51">
        <f t="shared" si="1030"/>
        <v>3</v>
      </c>
      <c r="D21906" s="51">
        <f t="shared" si="1031"/>
        <v>9</v>
      </c>
      <c r="E21906" s="52">
        <v>0.91666666666666663</v>
      </c>
      <c r="G21906" s="54">
        <v>-9.1</v>
      </c>
      <c r="H21906" s="54">
        <v>-8.3309999999999995</v>
      </c>
      <c r="I21906">
        <v>-7.7380000000000004</v>
      </c>
      <c r="J21906" s="54">
        <v>-7.2510000000000003</v>
      </c>
      <c r="K21906" s="54">
        <v>-6.9619999999999997</v>
      </c>
      <c r="L21906" s="54">
        <v>-6.5469999999999997</v>
      </c>
      <c r="M21906" s="54">
        <v>-5.8230000000000004</v>
      </c>
    </row>
    <row r="21907" spans="1:13" x14ac:dyDescent="0.2">
      <c r="A21907" s="50">
        <v>43169</v>
      </c>
      <c r="B21907">
        <f t="shared" si="1029"/>
        <v>2018</v>
      </c>
      <c r="C21907" s="51">
        <f t="shared" si="1030"/>
        <v>3</v>
      </c>
      <c r="D21907" s="51">
        <f t="shared" si="1031"/>
        <v>10</v>
      </c>
      <c r="E21907" s="52">
        <v>4.1666666666666664E-2</v>
      </c>
      <c r="G21907" s="54">
        <v>-9.1340000000000003</v>
      </c>
      <c r="H21907" s="54">
        <v>-8.3309999999999995</v>
      </c>
      <c r="I21907">
        <v>-7.7380000000000004</v>
      </c>
      <c r="J21907" s="54">
        <v>-7.2510000000000003</v>
      </c>
      <c r="K21907" s="54">
        <v>-6.9619999999999997</v>
      </c>
      <c r="L21907" s="54">
        <v>-6.5469999999999997</v>
      </c>
      <c r="M21907" s="54">
        <v>-5.7910000000000004</v>
      </c>
    </row>
    <row r="21908" spans="1:13" x14ac:dyDescent="0.2">
      <c r="A21908" s="50">
        <v>43169</v>
      </c>
      <c r="B21908">
        <f t="shared" si="1029"/>
        <v>2018</v>
      </c>
      <c r="C21908" s="51">
        <f t="shared" si="1030"/>
        <v>3</v>
      </c>
      <c r="D21908" s="51">
        <f t="shared" si="1031"/>
        <v>10</v>
      </c>
      <c r="E21908" s="52">
        <v>0.16666666666666666</v>
      </c>
      <c r="G21908" s="54">
        <v>-9.1679999999999993</v>
      </c>
      <c r="H21908" s="54">
        <v>-8.3640000000000008</v>
      </c>
      <c r="I21908">
        <v>-7.7380000000000004</v>
      </c>
      <c r="J21908" s="54">
        <v>-7.2510000000000003</v>
      </c>
      <c r="K21908" s="54">
        <v>-6.9619999999999997</v>
      </c>
      <c r="L21908" s="54">
        <v>-6.5469999999999997</v>
      </c>
      <c r="M21908" s="54">
        <v>-5.7910000000000004</v>
      </c>
    </row>
    <row r="21909" spans="1:13" x14ac:dyDescent="0.2">
      <c r="A21909" s="50">
        <v>43169</v>
      </c>
      <c r="B21909">
        <f t="shared" si="1029"/>
        <v>2018</v>
      </c>
      <c r="C21909" s="51">
        <f t="shared" si="1030"/>
        <v>3</v>
      </c>
      <c r="D21909" s="51">
        <f t="shared" si="1031"/>
        <v>10</v>
      </c>
      <c r="E21909" s="52">
        <v>0.29166666666666669</v>
      </c>
      <c r="G21909" s="54">
        <v>-9.202</v>
      </c>
      <c r="H21909" s="54">
        <v>-8.3640000000000008</v>
      </c>
      <c r="I21909">
        <v>-7.7380000000000004</v>
      </c>
      <c r="J21909" s="54">
        <v>-7.2510000000000003</v>
      </c>
      <c r="K21909" s="54">
        <v>-6.9619999999999997</v>
      </c>
      <c r="L21909" s="54">
        <v>-6.5469999999999997</v>
      </c>
      <c r="M21909" s="54">
        <v>-5.7910000000000004</v>
      </c>
    </row>
    <row r="21910" spans="1:13" x14ac:dyDescent="0.2">
      <c r="A21910" s="50">
        <v>43169</v>
      </c>
      <c r="B21910">
        <f t="shared" si="1029"/>
        <v>2018</v>
      </c>
      <c r="C21910" s="51">
        <f t="shared" si="1030"/>
        <v>3</v>
      </c>
      <c r="D21910" s="51">
        <f t="shared" si="1031"/>
        <v>10</v>
      </c>
      <c r="E21910" s="52">
        <v>0.41666666666666669</v>
      </c>
      <c r="G21910" s="54">
        <v>-9.2690000000000001</v>
      </c>
      <c r="H21910" s="54">
        <v>-8.3640000000000008</v>
      </c>
      <c r="I21910">
        <v>-7.7709999999999999</v>
      </c>
      <c r="J21910" s="54">
        <v>-7.2510000000000003</v>
      </c>
      <c r="K21910" s="54">
        <v>-6.9619999999999997</v>
      </c>
      <c r="L21910" s="54">
        <v>-6.5469999999999997</v>
      </c>
      <c r="M21910" s="54">
        <v>-5.8230000000000004</v>
      </c>
    </row>
    <row r="21911" spans="1:13" x14ac:dyDescent="0.2">
      <c r="A21911" s="50">
        <v>43169</v>
      </c>
      <c r="B21911">
        <f t="shared" si="1029"/>
        <v>2018</v>
      </c>
      <c r="C21911" s="51">
        <f t="shared" si="1030"/>
        <v>3</v>
      </c>
      <c r="D21911" s="51">
        <f t="shared" si="1031"/>
        <v>10</v>
      </c>
      <c r="E21911" s="52">
        <v>0.54166666666666663</v>
      </c>
      <c r="G21911" s="54">
        <v>-9.3030000000000008</v>
      </c>
      <c r="H21911" s="54">
        <v>-8.3970000000000002</v>
      </c>
      <c r="I21911">
        <v>-7.7709999999999999</v>
      </c>
      <c r="J21911" s="54">
        <v>-7.2510000000000003</v>
      </c>
      <c r="K21911" s="54">
        <v>-6.9619999999999997</v>
      </c>
      <c r="L21911" s="54">
        <v>-6.5469999999999997</v>
      </c>
      <c r="M21911" s="54">
        <v>-5.8230000000000004</v>
      </c>
    </row>
    <row r="21912" spans="1:13" x14ac:dyDescent="0.2">
      <c r="A21912" s="50">
        <v>43169</v>
      </c>
      <c r="B21912">
        <f t="shared" si="1029"/>
        <v>2018</v>
      </c>
      <c r="C21912" s="51">
        <f t="shared" si="1030"/>
        <v>3</v>
      </c>
      <c r="D21912" s="51">
        <f t="shared" si="1031"/>
        <v>10</v>
      </c>
      <c r="E21912" s="52">
        <v>0.66666666666666663</v>
      </c>
      <c r="G21912" s="54">
        <v>-9.3369999999999997</v>
      </c>
      <c r="H21912" s="54">
        <v>-8.3970000000000002</v>
      </c>
      <c r="I21912">
        <v>-7.7709999999999999</v>
      </c>
      <c r="J21912" s="54">
        <v>-7.2510000000000003</v>
      </c>
      <c r="K21912" s="54">
        <v>-6.9619999999999997</v>
      </c>
      <c r="L21912" s="54">
        <v>-6.5469999999999997</v>
      </c>
      <c r="M21912" s="54">
        <v>-5.7910000000000004</v>
      </c>
    </row>
    <row r="21913" spans="1:13" x14ac:dyDescent="0.2">
      <c r="A21913" s="50">
        <v>43169</v>
      </c>
      <c r="B21913">
        <f t="shared" si="1029"/>
        <v>2018</v>
      </c>
      <c r="C21913" s="51">
        <f t="shared" si="1030"/>
        <v>3</v>
      </c>
      <c r="D21913" s="51">
        <f t="shared" si="1031"/>
        <v>10</v>
      </c>
      <c r="E21913" s="52">
        <v>0.79166666666666663</v>
      </c>
      <c r="G21913" s="54">
        <v>-9.4049999999999994</v>
      </c>
      <c r="H21913" s="54">
        <v>-8.43</v>
      </c>
      <c r="I21913">
        <v>-7.7709999999999999</v>
      </c>
      <c r="J21913" s="54">
        <v>-7.2510000000000003</v>
      </c>
      <c r="K21913" s="54">
        <v>-6.9619999999999997</v>
      </c>
      <c r="L21913" s="54">
        <v>-6.5469999999999997</v>
      </c>
      <c r="M21913" s="54">
        <v>-5.7910000000000004</v>
      </c>
    </row>
    <row r="21914" spans="1:13" x14ac:dyDescent="0.2">
      <c r="A21914" s="50">
        <v>43169</v>
      </c>
      <c r="B21914">
        <f t="shared" si="1029"/>
        <v>2018</v>
      </c>
      <c r="C21914" s="51">
        <f t="shared" si="1030"/>
        <v>3</v>
      </c>
      <c r="D21914" s="51">
        <f t="shared" si="1031"/>
        <v>10</v>
      </c>
      <c r="E21914" s="52">
        <v>0.91666666666666663</v>
      </c>
      <c r="G21914" s="54">
        <v>-9.4390000000000001</v>
      </c>
      <c r="H21914" s="54">
        <v>-8.4629999999999992</v>
      </c>
      <c r="I21914">
        <v>-7.7709999999999999</v>
      </c>
      <c r="J21914" s="54">
        <v>-7.2510000000000003</v>
      </c>
      <c r="K21914" s="54">
        <v>-6.9619999999999997</v>
      </c>
      <c r="L21914" s="54">
        <v>-6.5469999999999997</v>
      </c>
      <c r="M21914" s="54">
        <v>-5.8230000000000004</v>
      </c>
    </row>
    <row r="21915" spans="1:13" x14ac:dyDescent="0.2">
      <c r="A21915" s="50">
        <v>43170</v>
      </c>
      <c r="B21915">
        <f t="shared" si="1029"/>
        <v>2018</v>
      </c>
      <c r="C21915" s="51">
        <f t="shared" si="1030"/>
        <v>3</v>
      </c>
      <c r="D21915" s="51">
        <f t="shared" si="1031"/>
        <v>11</v>
      </c>
      <c r="E21915" s="52">
        <v>4.1666666666666664E-2</v>
      </c>
      <c r="G21915" s="54">
        <v>-9.4390000000000001</v>
      </c>
      <c r="H21915" s="54">
        <v>-8.4629999999999992</v>
      </c>
      <c r="I21915">
        <v>-7.8040000000000003</v>
      </c>
      <c r="J21915" s="54">
        <v>-7.2510000000000003</v>
      </c>
      <c r="K21915" s="54">
        <v>-6.9619999999999997</v>
      </c>
      <c r="L21915" s="54">
        <v>-6.5469999999999997</v>
      </c>
      <c r="M21915" s="54">
        <v>-5.7910000000000004</v>
      </c>
    </row>
    <row r="21916" spans="1:13" x14ac:dyDescent="0.2">
      <c r="A21916" s="50">
        <v>43170</v>
      </c>
      <c r="B21916">
        <f t="shared" si="1029"/>
        <v>2018</v>
      </c>
      <c r="C21916" s="51">
        <f t="shared" si="1030"/>
        <v>3</v>
      </c>
      <c r="D21916" s="51">
        <f t="shared" si="1031"/>
        <v>11</v>
      </c>
      <c r="E21916" s="52">
        <v>0.16666666666666666</v>
      </c>
      <c r="G21916" s="54">
        <v>-9.5079999999999991</v>
      </c>
      <c r="H21916" s="54">
        <v>-8.4969999999999999</v>
      </c>
      <c r="I21916">
        <v>-7.8040000000000003</v>
      </c>
      <c r="J21916" s="54">
        <v>-7.2510000000000003</v>
      </c>
      <c r="K21916" s="54">
        <v>-6.9619999999999997</v>
      </c>
      <c r="L21916" s="54">
        <v>-6.5469999999999997</v>
      </c>
      <c r="M21916" s="54">
        <v>-5.8230000000000004</v>
      </c>
    </row>
    <row r="21917" spans="1:13" x14ac:dyDescent="0.2">
      <c r="A21917" s="50">
        <v>43170</v>
      </c>
      <c r="B21917">
        <f t="shared" si="1029"/>
        <v>2018</v>
      </c>
      <c r="C21917" s="51">
        <f t="shared" si="1030"/>
        <v>3</v>
      </c>
      <c r="D21917" s="51">
        <f t="shared" si="1031"/>
        <v>11</v>
      </c>
      <c r="E21917" s="52">
        <v>0.29166666666666669</v>
      </c>
      <c r="G21917" s="54">
        <v>-9.5079999999999991</v>
      </c>
      <c r="H21917" s="54">
        <v>-8.5299999999999994</v>
      </c>
      <c r="I21917">
        <v>-7.8040000000000003</v>
      </c>
      <c r="J21917" s="54">
        <v>-7.2510000000000003</v>
      </c>
      <c r="K21917" s="54">
        <v>-6.9619999999999997</v>
      </c>
      <c r="L21917" s="54">
        <v>-6.5469999999999997</v>
      </c>
      <c r="M21917" s="54">
        <v>-5.7910000000000004</v>
      </c>
    </row>
    <row r="21918" spans="1:13" x14ac:dyDescent="0.2">
      <c r="A21918" s="50">
        <v>43170</v>
      </c>
      <c r="B21918">
        <f t="shared" si="1029"/>
        <v>2018</v>
      </c>
      <c r="C21918" s="51">
        <f t="shared" si="1030"/>
        <v>3</v>
      </c>
      <c r="D21918" s="51">
        <f t="shared" si="1031"/>
        <v>11</v>
      </c>
      <c r="E21918" s="52">
        <v>0.41666666666666669</v>
      </c>
      <c r="G21918" s="54">
        <v>-9.5419999999999998</v>
      </c>
      <c r="H21918" s="54">
        <v>-8.5299999999999994</v>
      </c>
      <c r="I21918">
        <v>-7.8360000000000003</v>
      </c>
      <c r="J21918" s="54">
        <v>-7.2510000000000003</v>
      </c>
      <c r="K21918" s="54">
        <v>-6.9619999999999997</v>
      </c>
      <c r="L21918" s="54">
        <v>-6.5469999999999997</v>
      </c>
      <c r="M21918" s="54">
        <v>-5.8230000000000004</v>
      </c>
    </row>
    <row r="21919" spans="1:13" x14ac:dyDescent="0.2">
      <c r="A21919" s="50">
        <v>43170</v>
      </c>
      <c r="B21919">
        <f t="shared" si="1029"/>
        <v>2018</v>
      </c>
      <c r="C21919" s="51">
        <f t="shared" si="1030"/>
        <v>3</v>
      </c>
      <c r="D21919" s="51">
        <f t="shared" si="1031"/>
        <v>11</v>
      </c>
      <c r="E21919" s="52">
        <v>0.54166666666666663</v>
      </c>
      <c r="G21919" s="54">
        <v>-9.5760000000000005</v>
      </c>
      <c r="H21919" s="54">
        <v>-8.5630000000000006</v>
      </c>
      <c r="I21919">
        <v>-7.8360000000000003</v>
      </c>
      <c r="J21919" s="54">
        <v>-7.2839999999999998</v>
      </c>
      <c r="K21919" s="54">
        <v>-6.9619999999999997</v>
      </c>
      <c r="L21919" s="54">
        <v>-6.5469999999999997</v>
      </c>
      <c r="M21919" s="54">
        <v>-5.7910000000000004</v>
      </c>
    </row>
    <row r="21920" spans="1:13" x14ac:dyDescent="0.2">
      <c r="A21920" s="50">
        <v>43170</v>
      </c>
      <c r="B21920">
        <f t="shared" si="1029"/>
        <v>2018</v>
      </c>
      <c r="C21920" s="51">
        <f t="shared" si="1030"/>
        <v>3</v>
      </c>
      <c r="D21920" s="51">
        <f t="shared" si="1031"/>
        <v>11</v>
      </c>
      <c r="E21920" s="52">
        <v>0.66666666666666663</v>
      </c>
      <c r="G21920" s="54">
        <v>-9.5760000000000005</v>
      </c>
      <c r="H21920" s="54">
        <v>-8.5630000000000006</v>
      </c>
      <c r="I21920">
        <v>-7.8360000000000003</v>
      </c>
      <c r="J21920" s="54">
        <v>-7.2839999999999998</v>
      </c>
      <c r="K21920" s="54">
        <v>-6.9619999999999997</v>
      </c>
      <c r="L21920" s="54">
        <v>-6.5469999999999997</v>
      </c>
      <c r="M21920" s="54">
        <v>-5.8230000000000004</v>
      </c>
    </row>
    <row r="21921" spans="1:13" x14ac:dyDescent="0.2">
      <c r="A21921" s="50">
        <v>43170</v>
      </c>
      <c r="B21921">
        <f t="shared" si="1029"/>
        <v>2018</v>
      </c>
      <c r="C21921" s="51">
        <f t="shared" si="1030"/>
        <v>3</v>
      </c>
      <c r="D21921" s="51">
        <f t="shared" si="1031"/>
        <v>11</v>
      </c>
      <c r="E21921" s="52">
        <v>0.79166666666666663</v>
      </c>
      <c r="G21921" s="54">
        <v>-9.5760000000000005</v>
      </c>
      <c r="H21921" s="54">
        <v>-8.5969999999999995</v>
      </c>
      <c r="I21921">
        <v>-7.8360000000000003</v>
      </c>
      <c r="J21921" s="54">
        <v>-7.2839999999999998</v>
      </c>
      <c r="K21921" s="54">
        <v>-6.9619999999999997</v>
      </c>
      <c r="L21921" s="54">
        <v>-6.5469999999999997</v>
      </c>
      <c r="M21921" s="54">
        <v>-5.8230000000000004</v>
      </c>
    </row>
    <row r="21922" spans="1:13" x14ac:dyDescent="0.2">
      <c r="A21922" s="50">
        <v>43170</v>
      </c>
      <c r="B21922">
        <f t="shared" si="1029"/>
        <v>2018</v>
      </c>
      <c r="C21922" s="51">
        <f t="shared" si="1030"/>
        <v>3</v>
      </c>
      <c r="D21922" s="51">
        <f t="shared" si="1031"/>
        <v>11</v>
      </c>
      <c r="E21922" s="52">
        <v>0.91666666666666663</v>
      </c>
      <c r="G21922" s="54">
        <v>-9.5760000000000005</v>
      </c>
      <c r="H21922" s="54">
        <v>-8.5969999999999995</v>
      </c>
      <c r="I21922">
        <v>-7.8689999999999998</v>
      </c>
      <c r="J21922" s="54">
        <v>-7.2839999999999998</v>
      </c>
      <c r="K21922" s="54">
        <v>-6.9619999999999997</v>
      </c>
      <c r="L21922" s="54">
        <v>-6.5469999999999997</v>
      </c>
      <c r="M21922" s="54">
        <v>-5.8230000000000004</v>
      </c>
    </row>
    <row r="21923" spans="1:13" x14ac:dyDescent="0.2">
      <c r="A21923" s="50">
        <v>43171</v>
      </c>
      <c r="B21923">
        <f t="shared" si="1029"/>
        <v>2018</v>
      </c>
      <c r="C21923" s="51">
        <f t="shared" si="1030"/>
        <v>3</v>
      </c>
      <c r="D21923" s="51">
        <f t="shared" si="1031"/>
        <v>12</v>
      </c>
      <c r="E21923" s="52">
        <v>4.1666666666666664E-2</v>
      </c>
      <c r="G21923" s="54">
        <v>-9.5760000000000005</v>
      </c>
      <c r="H21923" s="54">
        <v>-8.6300000000000008</v>
      </c>
      <c r="I21923">
        <v>-7.8689999999999998</v>
      </c>
      <c r="J21923" s="54">
        <v>-7.2839999999999998</v>
      </c>
      <c r="K21923" s="54">
        <v>-6.9619999999999997</v>
      </c>
      <c r="L21923" s="54">
        <v>-6.5469999999999997</v>
      </c>
      <c r="M21923" s="54">
        <v>-5.8230000000000004</v>
      </c>
    </row>
    <row r="21924" spans="1:13" x14ac:dyDescent="0.2">
      <c r="A21924" s="50">
        <v>43171</v>
      </c>
      <c r="B21924">
        <f t="shared" si="1029"/>
        <v>2018</v>
      </c>
      <c r="C21924" s="51">
        <f t="shared" si="1030"/>
        <v>3</v>
      </c>
      <c r="D21924" s="51">
        <f t="shared" si="1031"/>
        <v>12</v>
      </c>
      <c r="E21924" s="52">
        <v>0.16666666666666666</v>
      </c>
      <c r="G21924" s="54">
        <v>-9.5760000000000005</v>
      </c>
      <c r="H21924" s="54">
        <v>-8.6300000000000008</v>
      </c>
      <c r="I21924">
        <v>-7.9020000000000001</v>
      </c>
      <c r="J21924" s="54">
        <v>-7.3159999999999998</v>
      </c>
      <c r="K21924" s="54">
        <v>-6.9619999999999997</v>
      </c>
      <c r="L21924" s="54">
        <v>-6.5469999999999997</v>
      </c>
      <c r="M21924" s="54">
        <v>-5.8230000000000004</v>
      </c>
    </row>
    <row r="21925" spans="1:13" x14ac:dyDescent="0.2">
      <c r="A21925" s="50">
        <v>43171</v>
      </c>
      <c r="B21925">
        <f t="shared" si="1029"/>
        <v>2018</v>
      </c>
      <c r="C21925" s="51">
        <f t="shared" si="1030"/>
        <v>3</v>
      </c>
      <c r="D21925" s="51">
        <f t="shared" si="1031"/>
        <v>12</v>
      </c>
      <c r="E21925" s="52">
        <v>0.29166666666666669</v>
      </c>
      <c r="G21925" s="54">
        <v>-9.5760000000000005</v>
      </c>
      <c r="H21925" s="54">
        <v>-8.6300000000000008</v>
      </c>
      <c r="I21925">
        <v>-7.9020000000000001</v>
      </c>
      <c r="J21925" s="54">
        <v>-7.3159999999999998</v>
      </c>
      <c r="K21925" s="54">
        <v>-6.9939999999999998</v>
      </c>
      <c r="L21925" s="54">
        <v>-6.5469999999999997</v>
      </c>
      <c r="M21925" s="54">
        <v>-5.8230000000000004</v>
      </c>
    </row>
    <row r="21926" spans="1:13" x14ac:dyDescent="0.2">
      <c r="A21926" s="50">
        <v>43171</v>
      </c>
      <c r="B21926">
        <f t="shared" si="1029"/>
        <v>2018</v>
      </c>
      <c r="C21926" s="51">
        <f t="shared" si="1030"/>
        <v>3</v>
      </c>
      <c r="D21926" s="51">
        <f t="shared" si="1031"/>
        <v>12</v>
      </c>
      <c r="E21926" s="52">
        <v>0.41666666666666669</v>
      </c>
      <c r="G21926" s="54">
        <v>-9.5760000000000005</v>
      </c>
      <c r="H21926" s="54">
        <v>-8.6300000000000008</v>
      </c>
      <c r="I21926">
        <v>-7.9020000000000001</v>
      </c>
      <c r="J21926" s="54">
        <v>-7.3159999999999998</v>
      </c>
      <c r="K21926" s="54">
        <v>-6.9619999999999997</v>
      </c>
      <c r="L21926" s="54">
        <v>-6.5469999999999997</v>
      </c>
      <c r="M21926" s="54">
        <v>-5.8230000000000004</v>
      </c>
    </row>
    <row r="21927" spans="1:13" x14ac:dyDescent="0.2">
      <c r="A21927" s="50">
        <v>43171</v>
      </c>
      <c r="B21927">
        <f t="shared" si="1029"/>
        <v>2018</v>
      </c>
      <c r="C21927" s="51">
        <f t="shared" si="1030"/>
        <v>3</v>
      </c>
      <c r="D21927" s="51">
        <f t="shared" si="1031"/>
        <v>12</v>
      </c>
      <c r="E21927" s="52">
        <v>0.54166666666666663</v>
      </c>
      <c r="G21927" s="54">
        <v>-9.5760000000000005</v>
      </c>
      <c r="H21927" s="54">
        <v>-8.6630000000000003</v>
      </c>
      <c r="I21927">
        <v>-7.9349999999999996</v>
      </c>
      <c r="J21927" s="54">
        <v>-7.3159999999999998</v>
      </c>
      <c r="K21927" s="54">
        <v>-6.9619999999999997</v>
      </c>
      <c r="L21927" s="54">
        <v>-6.5469999999999997</v>
      </c>
      <c r="M21927" s="54">
        <v>-5.8230000000000004</v>
      </c>
    </row>
    <row r="21928" spans="1:13" x14ac:dyDescent="0.2">
      <c r="A21928" s="50">
        <v>43171</v>
      </c>
      <c r="B21928">
        <f t="shared" si="1029"/>
        <v>2018</v>
      </c>
      <c r="C21928" s="51">
        <f t="shared" si="1030"/>
        <v>3</v>
      </c>
      <c r="D21928" s="51">
        <f t="shared" si="1031"/>
        <v>12</v>
      </c>
      <c r="E21928" s="52">
        <v>0.66666666666666663</v>
      </c>
      <c r="G21928" s="54">
        <v>-9.5760000000000005</v>
      </c>
      <c r="H21928" s="54">
        <v>-8.6630000000000003</v>
      </c>
      <c r="I21928">
        <v>-7.9349999999999996</v>
      </c>
      <c r="J21928" s="54">
        <v>-7.3159999999999998</v>
      </c>
      <c r="K21928" s="54">
        <v>-6.9939999999999998</v>
      </c>
      <c r="L21928" s="54">
        <v>-6.5469999999999997</v>
      </c>
      <c r="M21928" s="54">
        <v>-5.8230000000000004</v>
      </c>
    </row>
    <row r="21929" spans="1:13" x14ac:dyDescent="0.2">
      <c r="A21929" s="50">
        <v>43171</v>
      </c>
      <c r="B21929">
        <f t="shared" si="1029"/>
        <v>2018</v>
      </c>
      <c r="C21929" s="51">
        <f t="shared" si="1030"/>
        <v>3</v>
      </c>
      <c r="D21929" s="51">
        <f t="shared" si="1031"/>
        <v>12</v>
      </c>
      <c r="E21929" s="52">
        <v>0.79166666666666663</v>
      </c>
      <c r="G21929" s="54">
        <v>-9.5760000000000005</v>
      </c>
      <c r="H21929" s="54">
        <v>-8.6630000000000003</v>
      </c>
      <c r="I21929">
        <v>-7.9349999999999996</v>
      </c>
      <c r="J21929" s="54">
        <v>-7.3159999999999998</v>
      </c>
      <c r="K21929" s="54">
        <v>-6.9939999999999998</v>
      </c>
      <c r="L21929" s="54">
        <v>-6.5469999999999997</v>
      </c>
      <c r="M21929" s="54">
        <v>-5.8230000000000004</v>
      </c>
    </row>
    <row r="21930" spans="1:13" x14ac:dyDescent="0.2">
      <c r="A21930" s="50">
        <v>43171</v>
      </c>
      <c r="B21930">
        <f t="shared" si="1029"/>
        <v>2018</v>
      </c>
      <c r="C21930" s="51">
        <f t="shared" si="1030"/>
        <v>3</v>
      </c>
      <c r="D21930" s="51">
        <f t="shared" si="1031"/>
        <v>12</v>
      </c>
      <c r="E21930" s="52">
        <v>0.91666666666666663</v>
      </c>
      <c r="G21930" s="54">
        <v>-9.5419999999999998</v>
      </c>
      <c r="H21930" s="54">
        <v>-8.6630000000000003</v>
      </c>
      <c r="I21930">
        <v>-7.9349999999999996</v>
      </c>
      <c r="J21930" s="54">
        <v>-7.3479999999999999</v>
      </c>
      <c r="K21930" s="54">
        <v>-6.9939999999999998</v>
      </c>
      <c r="L21930" s="54">
        <v>-6.5469999999999997</v>
      </c>
      <c r="M21930" s="54">
        <v>-5.8230000000000004</v>
      </c>
    </row>
    <row r="21931" spans="1:13" x14ac:dyDescent="0.2">
      <c r="A21931" s="50">
        <v>43172</v>
      </c>
      <c r="B21931">
        <f t="shared" si="1029"/>
        <v>2018</v>
      </c>
      <c r="C21931" s="51">
        <f t="shared" si="1030"/>
        <v>3</v>
      </c>
      <c r="D21931" s="51">
        <f t="shared" si="1031"/>
        <v>13</v>
      </c>
      <c r="E21931" s="52">
        <v>4.1666666666666664E-2</v>
      </c>
      <c r="G21931" s="54">
        <v>-9.5079999999999991</v>
      </c>
      <c r="H21931" s="54">
        <v>-8.6630000000000003</v>
      </c>
      <c r="I21931">
        <v>-7.9349999999999996</v>
      </c>
      <c r="J21931" s="54">
        <v>-7.3479999999999999</v>
      </c>
      <c r="K21931" s="54">
        <v>-6.9939999999999998</v>
      </c>
      <c r="L21931" s="54">
        <v>-6.5469999999999997</v>
      </c>
      <c r="M21931" s="54">
        <v>-5.8230000000000004</v>
      </c>
    </row>
    <row r="21932" spans="1:13" x14ac:dyDescent="0.2">
      <c r="A21932" s="50">
        <v>43172</v>
      </c>
      <c r="B21932">
        <f t="shared" si="1029"/>
        <v>2018</v>
      </c>
      <c r="C21932" s="51">
        <f t="shared" si="1030"/>
        <v>3</v>
      </c>
      <c r="D21932" s="51">
        <f t="shared" si="1031"/>
        <v>13</v>
      </c>
      <c r="E21932" s="52">
        <v>0.16666666666666666</v>
      </c>
      <c r="G21932" s="54">
        <v>-9.5079999999999991</v>
      </c>
      <c r="H21932" s="54">
        <v>-8.6630000000000003</v>
      </c>
      <c r="I21932">
        <v>-7.9349999999999996</v>
      </c>
      <c r="J21932" s="54">
        <v>-7.3479999999999999</v>
      </c>
      <c r="K21932" s="54">
        <v>-6.9939999999999998</v>
      </c>
      <c r="L21932" s="54">
        <v>-6.5469999999999997</v>
      </c>
      <c r="M21932" s="54">
        <v>-5.8230000000000004</v>
      </c>
    </row>
    <row r="21933" spans="1:13" x14ac:dyDescent="0.2">
      <c r="A21933" s="50">
        <v>43172</v>
      </c>
      <c r="B21933">
        <f t="shared" si="1029"/>
        <v>2018</v>
      </c>
      <c r="C21933" s="51">
        <f t="shared" si="1030"/>
        <v>3</v>
      </c>
      <c r="D21933" s="51">
        <f t="shared" si="1031"/>
        <v>13</v>
      </c>
      <c r="E21933" s="52">
        <v>0.29166666666666669</v>
      </c>
      <c r="G21933" s="54">
        <v>-9.4730000000000008</v>
      </c>
      <c r="H21933" s="54">
        <v>-8.6630000000000003</v>
      </c>
      <c r="I21933">
        <v>-7.968</v>
      </c>
      <c r="J21933" s="54">
        <v>-7.3479999999999999</v>
      </c>
      <c r="K21933" s="54">
        <v>-7.0259999999999998</v>
      </c>
      <c r="L21933" s="54">
        <v>-6.5469999999999997</v>
      </c>
      <c r="M21933" s="54">
        <v>-5.8230000000000004</v>
      </c>
    </row>
    <row r="21934" spans="1:13" x14ac:dyDescent="0.2">
      <c r="A21934" s="50">
        <v>43172</v>
      </c>
      <c r="B21934">
        <f t="shared" si="1029"/>
        <v>2018</v>
      </c>
      <c r="C21934" s="51">
        <f t="shared" si="1030"/>
        <v>3</v>
      </c>
      <c r="D21934" s="51">
        <f t="shared" si="1031"/>
        <v>13</v>
      </c>
      <c r="E21934" s="52">
        <v>0.41666666666666669</v>
      </c>
      <c r="G21934" s="54">
        <v>-9.4390000000000001</v>
      </c>
      <c r="H21934" s="54">
        <v>-8.6630000000000003</v>
      </c>
      <c r="I21934">
        <v>-7.968</v>
      </c>
      <c r="J21934" s="54">
        <v>-7.3479999999999999</v>
      </c>
      <c r="K21934" s="54">
        <v>-6.9939999999999998</v>
      </c>
      <c r="L21934" s="54">
        <v>-6.5469999999999997</v>
      </c>
      <c r="M21934" s="54">
        <v>-5.8230000000000004</v>
      </c>
    </row>
    <row r="21935" spans="1:13" x14ac:dyDescent="0.2">
      <c r="A21935" s="50">
        <v>43172</v>
      </c>
      <c r="B21935">
        <f t="shared" si="1029"/>
        <v>2018</v>
      </c>
      <c r="C21935" s="51">
        <f t="shared" si="1030"/>
        <v>3</v>
      </c>
      <c r="D21935" s="51">
        <f t="shared" si="1031"/>
        <v>13</v>
      </c>
      <c r="E21935" s="52">
        <v>0.54166666666666663</v>
      </c>
      <c r="G21935" s="54">
        <v>-9.4390000000000001</v>
      </c>
      <c r="H21935" s="54">
        <v>-8.6630000000000003</v>
      </c>
      <c r="I21935">
        <v>-7.968</v>
      </c>
      <c r="J21935" s="54">
        <v>-7.3479999999999999</v>
      </c>
      <c r="K21935" s="54">
        <v>-6.9939999999999998</v>
      </c>
      <c r="L21935" s="54">
        <v>-6.5789999999999997</v>
      </c>
      <c r="M21935" s="54">
        <v>-5.8230000000000004</v>
      </c>
    </row>
    <row r="21936" spans="1:13" x14ac:dyDescent="0.2">
      <c r="A21936" s="50">
        <v>43172</v>
      </c>
      <c r="B21936">
        <f t="shared" si="1029"/>
        <v>2018</v>
      </c>
      <c r="C21936" s="51">
        <f t="shared" si="1030"/>
        <v>3</v>
      </c>
      <c r="D21936" s="51">
        <f t="shared" si="1031"/>
        <v>13</v>
      </c>
      <c r="E21936" s="52">
        <v>0.66666666666666663</v>
      </c>
      <c r="G21936" s="54">
        <v>-9.4049999999999994</v>
      </c>
      <c r="H21936" s="54">
        <v>-8.6300000000000008</v>
      </c>
      <c r="I21936">
        <v>-7.968</v>
      </c>
      <c r="J21936" s="54">
        <v>-7.3810000000000002</v>
      </c>
      <c r="K21936" s="54">
        <v>-7.0259999999999998</v>
      </c>
      <c r="L21936" s="54">
        <v>-6.5789999999999997</v>
      </c>
      <c r="M21936" s="54">
        <v>-5.8230000000000004</v>
      </c>
    </row>
    <row r="21937" spans="1:13" x14ac:dyDescent="0.2">
      <c r="A21937" s="50">
        <v>43172</v>
      </c>
      <c r="B21937">
        <f t="shared" si="1029"/>
        <v>2018</v>
      </c>
      <c r="C21937" s="51">
        <f t="shared" si="1030"/>
        <v>3</v>
      </c>
      <c r="D21937" s="51">
        <f t="shared" si="1031"/>
        <v>13</v>
      </c>
      <c r="E21937" s="52">
        <v>0.79166666666666663</v>
      </c>
      <c r="G21937" s="54">
        <v>-9.3710000000000004</v>
      </c>
      <c r="H21937" s="54">
        <v>-8.6300000000000008</v>
      </c>
      <c r="I21937">
        <v>-7.968</v>
      </c>
      <c r="J21937" s="54">
        <v>-7.3810000000000002</v>
      </c>
      <c r="K21937" s="54">
        <v>-7.0259999999999998</v>
      </c>
      <c r="L21937" s="54">
        <v>-6.5789999999999997</v>
      </c>
      <c r="M21937" s="54">
        <v>-5.8230000000000004</v>
      </c>
    </row>
    <row r="21938" spans="1:13" x14ac:dyDescent="0.2">
      <c r="A21938" s="50">
        <v>43172</v>
      </c>
      <c r="B21938">
        <f t="shared" si="1029"/>
        <v>2018</v>
      </c>
      <c r="C21938" s="51">
        <f t="shared" si="1030"/>
        <v>3</v>
      </c>
      <c r="D21938" s="51">
        <f t="shared" si="1031"/>
        <v>13</v>
      </c>
      <c r="E21938" s="52">
        <v>0.91666666666666663</v>
      </c>
      <c r="G21938" s="54">
        <v>-9.3369999999999997</v>
      </c>
      <c r="H21938" s="54">
        <v>-8.6300000000000008</v>
      </c>
      <c r="I21938">
        <v>-7.968</v>
      </c>
      <c r="J21938" s="54">
        <v>-7.3810000000000002</v>
      </c>
      <c r="K21938" s="54">
        <v>-7.0259999999999998</v>
      </c>
      <c r="L21938" s="54">
        <v>-6.5789999999999997</v>
      </c>
      <c r="M21938" s="54">
        <v>-5.8540000000000001</v>
      </c>
    </row>
    <row r="21939" spans="1:13" x14ac:dyDescent="0.2">
      <c r="A21939" s="50">
        <v>43173</v>
      </c>
      <c r="B21939">
        <f t="shared" si="1029"/>
        <v>2018</v>
      </c>
      <c r="C21939" s="51">
        <f t="shared" si="1030"/>
        <v>3</v>
      </c>
      <c r="D21939" s="51">
        <f t="shared" si="1031"/>
        <v>14</v>
      </c>
      <c r="E21939" s="52">
        <v>4.1666666666666664E-2</v>
      </c>
      <c r="G21939" s="54">
        <v>-9.3030000000000008</v>
      </c>
      <c r="H21939" s="54">
        <v>-8.6300000000000008</v>
      </c>
      <c r="I21939">
        <v>-7.968</v>
      </c>
      <c r="J21939" s="54">
        <v>-7.3810000000000002</v>
      </c>
      <c r="K21939" s="54">
        <v>-7.0259999999999998</v>
      </c>
      <c r="L21939" s="54">
        <v>-6.5789999999999997</v>
      </c>
      <c r="M21939" s="54">
        <v>-5.8540000000000001</v>
      </c>
    </row>
    <row r="21940" spans="1:13" x14ac:dyDescent="0.2">
      <c r="A21940" s="50">
        <v>43173</v>
      </c>
      <c r="B21940">
        <f t="shared" si="1029"/>
        <v>2018</v>
      </c>
      <c r="C21940" s="51">
        <f t="shared" si="1030"/>
        <v>3</v>
      </c>
      <c r="D21940" s="51">
        <f t="shared" si="1031"/>
        <v>14</v>
      </c>
      <c r="E21940" s="52">
        <v>0.16666666666666666</v>
      </c>
      <c r="G21940" s="54">
        <v>-9.3030000000000008</v>
      </c>
      <c r="H21940" s="54">
        <v>-8.6300000000000008</v>
      </c>
      <c r="I21940">
        <v>-7.968</v>
      </c>
      <c r="J21940" s="54">
        <v>-7.3810000000000002</v>
      </c>
      <c r="K21940" s="54">
        <v>-7.0259999999999998</v>
      </c>
      <c r="L21940" s="54">
        <v>-6.5789999999999997</v>
      </c>
      <c r="M21940" s="54">
        <v>-5.8540000000000001</v>
      </c>
    </row>
    <row r="21941" spans="1:13" x14ac:dyDescent="0.2">
      <c r="A21941" s="50">
        <v>43173</v>
      </c>
      <c r="B21941">
        <f t="shared" si="1029"/>
        <v>2018</v>
      </c>
      <c r="C21941" s="51">
        <f t="shared" si="1030"/>
        <v>3</v>
      </c>
      <c r="D21941" s="51">
        <f t="shared" si="1031"/>
        <v>14</v>
      </c>
      <c r="E21941" s="52">
        <v>0.29166666666666669</v>
      </c>
      <c r="G21941" s="54">
        <v>-9.2349999999999994</v>
      </c>
      <c r="H21941" s="54">
        <v>-8.5969999999999995</v>
      </c>
      <c r="I21941">
        <v>-7.968</v>
      </c>
      <c r="J21941" s="54">
        <v>-7.3810000000000002</v>
      </c>
      <c r="K21941" s="54">
        <v>-7.0259999999999998</v>
      </c>
      <c r="L21941" s="54">
        <v>-6.5789999999999997</v>
      </c>
      <c r="M21941" s="54">
        <v>-5.8540000000000001</v>
      </c>
    </row>
    <row r="21942" spans="1:13" x14ac:dyDescent="0.2">
      <c r="A21942" s="50">
        <v>43173</v>
      </c>
      <c r="B21942">
        <f t="shared" si="1029"/>
        <v>2018</v>
      </c>
      <c r="C21942" s="51">
        <f t="shared" si="1030"/>
        <v>3</v>
      </c>
      <c r="D21942" s="51">
        <f t="shared" si="1031"/>
        <v>14</v>
      </c>
      <c r="E21942" s="52">
        <v>0.41666666666666669</v>
      </c>
      <c r="G21942" s="54">
        <v>-9.2349999999999994</v>
      </c>
      <c r="H21942" s="54">
        <v>-8.5969999999999995</v>
      </c>
      <c r="I21942">
        <v>-7.968</v>
      </c>
      <c r="J21942" s="54">
        <v>-7.3810000000000002</v>
      </c>
      <c r="K21942" s="54">
        <v>-7.0259999999999998</v>
      </c>
      <c r="L21942" s="54">
        <v>-6.5789999999999997</v>
      </c>
      <c r="M21942" s="54">
        <v>-5.8540000000000001</v>
      </c>
    </row>
    <row r="21943" spans="1:13" x14ac:dyDescent="0.2">
      <c r="A21943" s="50">
        <v>43173</v>
      </c>
      <c r="B21943">
        <f t="shared" si="1029"/>
        <v>2018</v>
      </c>
      <c r="C21943" s="51">
        <f t="shared" si="1030"/>
        <v>3</v>
      </c>
      <c r="D21943" s="51">
        <f t="shared" si="1031"/>
        <v>14</v>
      </c>
      <c r="E21943" s="52">
        <v>0.54166666666666663</v>
      </c>
      <c r="G21943" s="54">
        <v>-9.1679999999999993</v>
      </c>
      <c r="H21943" s="54">
        <v>-8.5630000000000006</v>
      </c>
      <c r="I21943">
        <v>-7.9349999999999996</v>
      </c>
      <c r="J21943" s="54">
        <v>-7.3810000000000002</v>
      </c>
      <c r="K21943" s="54">
        <v>-7.0259999999999998</v>
      </c>
      <c r="L21943" s="54">
        <v>-6.5789999999999997</v>
      </c>
      <c r="M21943" s="54">
        <v>-5.8540000000000001</v>
      </c>
    </row>
    <row r="21944" spans="1:13" x14ac:dyDescent="0.2">
      <c r="A21944" s="50">
        <v>43173</v>
      </c>
      <c r="B21944">
        <f t="shared" si="1029"/>
        <v>2018</v>
      </c>
      <c r="C21944" s="51">
        <f t="shared" si="1030"/>
        <v>3</v>
      </c>
      <c r="D21944" s="51">
        <f t="shared" si="1031"/>
        <v>14</v>
      </c>
      <c r="E21944" s="52">
        <v>0.66666666666666663</v>
      </c>
      <c r="G21944" s="54">
        <v>-9.1679999999999993</v>
      </c>
      <c r="H21944" s="54">
        <v>-8.5630000000000006</v>
      </c>
      <c r="I21944">
        <v>-7.9349999999999996</v>
      </c>
      <c r="J21944" s="54">
        <v>-7.3810000000000002</v>
      </c>
      <c r="K21944" s="54">
        <v>-7.0259999999999998</v>
      </c>
      <c r="L21944" s="54">
        <v>-6.61</v>
      </c>
      <c r="M21944" s="54">
        <v>-5.8540000000000001</v>
      </c>
    </row>
    <row r="21945" spans="1:13" x14ac:dyDescent="0.2">
      <c r="A21945" s="50">
        <v>43173</v>
      </c>
      <c r="B21945">
        <f t="shared" si="1029"/>
        <v>2018</v>
      </c>
      <c r="C21945" s="51">
        <f t="shared" si="1030"/>
        <v>3</v>
      </c>
      <c r="D21945" s="51">
        <f t="shared" si="1031"/>
        <v>14</v>
      </c>
      <c r="E21945" s="52">
        <v>0.79166666666666663</v>
      </c>
      <c r="G21945" s="54">
        <v>-9.1340000000000003</v>
      </c>
      <c r="H21945" s="54">
        <v>-8.5299999999999994</v>
      </c>
      <c r="I21945">
        <v>-7.9349999999999996</v>
      </c>
      <c r="J21945" s="54">
        <v>-7.3810000000000002</v>
      </c>
      <c r="K21945" s="54">
        <v>-7.0579999999999998</v>
      </c>
      <c r="L21945" s="54">
        <v>-6.61</v>
      </c>
      <c r="M21945" s="54">
        <v>-5.8540000000000001</v>
      </c>
    </row>
    <row r="21946" spans="1:13" x14ac:dyDescent="0.2">
      <c r="A21946" s="50">
        <v>43173</v>
      </c>
      <c r="B21946">
        <f t="shared" si="1029"/>
        <v>2018</v>
      </c>
      <c r="C21946" s="51">
        <f t="shared" si="1030"/>
        <v>3</v>
      </c>
      <c r="D21946" s="51">
        <f t="shared" si="1031"/>
        <v>14</v>
      </c>
      <c r="E21946" s="52">
        <v>0.91666666666666663</v>
      </c>
      <c r="G21946" s="54">
        <v>-9.1</v>
      </c>
      <c r="H21946" s="54">
        <v>-8.5299999999999994</v>
      </c>
      <c r="I21946">
        <v>-7.9349999999999996</v>
      </c>
      <c r="J21946" s="54">
        <v>-7.3810000000000002</v>
      </c>
      <c r="K21946" s="54">
        <v>-7.0259999999999998</v>
      </c>
      <c r="L21946" s="54">
        <v>-6.61</v>
      </c>
      <c r="M21946" s="54">
        <v>-5.8540000000000001</v>
      </c>
    </row>
    <row r="21947" spans="1:13" x14ac:dyDescent="0.2">
      <c r="A21947" s="50">
        <v>43174</v>
      </c>
      <c r="B21947">
        <f t="shared" si="1029"/>
        <v>2018</v>
      </c>
      <c r="C21947" s="51">
        <f t="shared" si="1030"/>
        <v>3</v>
      </c>
      <c r="D21947" s="51">
        <f t="shared" si="1031"/>
        <v>15</v>
      </c>
      <c r="E21947" s="52">
        <v>4.1666666666666664E-2</v>
      </c>
      <c r="G21947" s="54">
        <v>-9.0660000000000007</v>
      </c>
      <c r="H21947" s="54">
        <v>-8.5299999999999994</v>
      </c>
      <c r="I21947">
        <v>-7.9349999999999996</v>
      </c>
      <c r="J21947" s="54">
        <v>-7.3810000000000002</v>
      </c>
      <c r="K21947" s="54">
        <v>-7.0259999999999998</v>
      </c>
      <c r="L21947" s="54">
        <v>-6.61</v>
      </c>
      <c r="M21947" s="54">
        <v>-5.8540000000000001</v>
      </c>
    </row>
    <row r="21948" spans="1:13" x14ac:dyDescent="0.2">
      <c r="A21948" s="50">
        <v>43174</v>
      </c>
      <c r="B21948">
        <f t="shared" si="1029"/>
        <v>2018</v>
      </c>
      <c r="C21948" s="51">
        <f t="shared" si="1030"/>
        <v>3</v>
      </c>
      <c r="D21948" s="51">
        <f t="shared" si="1031"/>
        <v>15</v>
      </c>
      <c r="E21948" s="52">
        <v>0.16666666666666666</v>
      </c>
      <c r="G21948" s="54">
        <v>-9.0329999999999995</v>
      </c>
      <c r="H21948" s="54">
        <v>-8.4969999999999999</v>
      </c>
      <c r="I21948">
        <v>-7.9349999999999996</v>
      </c>
      <c r="J21948" s="54">
        <v>-7.3810000000000002</v>
      </c>
      <c r="K21948" s="54">
        <v>-7.0579999999999998</v>
      </c>
      <c r="L21948" s="54">
        <v>-6.61</v>
      </c>
      <c r="M21948" s="54">
        <v>-5.8540000000000001</v>
      </c>
    </row>
    <row r="21949" spans="1:13" x14ac:dyDescent="0.2">
      <c r="A21949" s="50">
        <v>43174</v>
      </c>
      <c r="B21949">
        <f t="shared" si="1029"/>
        <v>2018</v>
      </c>
      <c r="C21949" s="51">
        <f t="shared" si="1030"/>
        <v>3</v>
      </c>
      <c r="D21949" s="51">
        <f t="shared" si="1031"/>
        <v>15</v>
      </c>
      <c r="E21949" s="52">
        <v>0.29166666666666669</v>
      </c>
      <c r="G21949" s="54">
        <v>-9.0329999999999995</v>
      </c>
      <c r="H21949" s="54">
        <v>-8.4629999999999992</v>
      </c>
      <c r="I21949">
        <v>-7.9020000000000001</v>
      </c>
      <c r="J21949" s="54">
        <v>-7.3810000000000002</v>
      </c>
      <c r="K21949" s="54">
        <v>-7.0579999999999998</v>
      </c>
      <c r="L21949" s="54">
        <v>-6.61</v>
      </c>
      <c r="M21949" s="54">
        <v>-5.8540000000000001</v>
      </c>
    </row>
    <row r="21950" spans="1:13" x14ac:dyDescent="0.2">
      <c r="A21950" s="50">
        <v>43174</v>
      </c>
      <c r="B21950">
        <f t="shared" si="1029"/>
        <v>2018</v>
      </c>
      <c r="C21950" s="51">
        <f t="shared" si="1030"/>
        <v>3</v>
      </c>
      <c r="D21950" s="51">
        <f t="shared" si="1031"/>
        <v>15</v>
      </c>
      <c r="E21950" s="52">
        <v>0.41666666666666669</v>
      </c>
      <c r="G21950" s="54">
        <v>-9.0329999999999995</v>
      </c>
      <c r="H21950" s="54">
        <v>-8.4629999999999992</v>
      </c>
      <c r="I21950">
        <v>-7.9020000000000001</v>
      </c>
      <c r="J21950" s="54">
        <v>-7.3810000000000002</v>
      </c>
      <c r="K21950" s="54">
        <v>-7.0579999999999998</v>
      </c>
      <c r="L21950" s="54">
        <v>-6.61</v>
      </c>
      <c r="M21950" s="54">
        <v>-5.8540000000000001</v>
      </c>
    </row>
    <row r="21951" spans="1:13" x14ac:dyDescent="0.2">
      <c r="A21951" s="50">
        <v>43174</v>
      </c>
      <c r="B21951">
        <f t="shared" si="1029"/>
        <v>2018</v>
      </c>
      <c r="C21951" s="51">
        <f t="shared" si="1030"/>
        <v>3</v>
      </c>
      <c r="D21951" s="51">
        <f t="shared" si="1031"/>
        <v>15</v>
      </c>
      <c r="E21951" s="52">
        <v>0.54166666666666663</v>
      </c>
      <c r="G21951" s="54">
        <v>-8.9990000000000006</v>
      </c>
      <c r="H21951" s="54">
        <v>-8.4629999999999992</v>
      </c>
      <c r="I21951">
        <v>-7.9020000000000001</v>
      </c>
      <c r="J21951" s="54">
        <v>-7.3810000000000002</v>
      </c>
      <c r="K21951" s="54">
        <v>-7.0579999999999998</v>
      </c>
      <c r="L21951" s="54">
        <v>-6.61</v>
      </c>
      <c r="M21951" s="54">
        <v>-5.8849999999999998</v>
      </c>
    </row>
    <row r="21952" spans="1:13" x14ac:dyDescent="0.2">
      <c r="A21952" s="50">
        <v>43174</v>
      </c>
      <c r="B21952">
        <f t="shared" si="1029"/>
        <v>2018</v>
      </c>
      <c r="C21952" s="51">
        <f t="shared" si="1030"/>
        <v>3</v>
      </c>
      <c r="D21952" s="51">
        <f t="shared" si="1031"/>
        <v>15</v>
      </c>
      <c r="E21952" s="52">
        <v>0.66666666666666663</v>
      </c>
      <c r="G21952" s="54">
        <v>-8.9990000000000006</v>
      </c>
      <c r="H21952" s="54">
        <v>-8.4629999999999992</v>
      </c>
      <c r="I21952">
        <v>-7.9020000000000001</v>
      </c>
      <c r="J21952" s="54">
        <v>-7.3479999999999999</v>
      </c>
      <c r="K21952" s="54">
        <v>-7.0579999999999998</v>
      </c>
      <c r="L21952" s="54">
        <v>-6.61</v>
      </c>
      <c r="M21952" s="54">
        <v>-5.8540000000000001</v>
      </c>
    </row>
    <row r="21953" spans="1:13" x14ac:dyDescent="0.2">
      <c r="A21953" s="50">
        <v>43174</v>
      </c>
      <c r="B21953">
        <f t="shared" si="1029"/>
        <v>2018</v>
      </c>
      <c r="C21953" s="51">
        <f t="shared" si="1030"/>
        <v>3</v>
      </c>
      <c r="D21953" s="51">
        <f t="shared" si="1031"/>
        <v>15</v>
      </c>
      <c r="E21953" s="52">
        <v>0.79166666666666663</v>
      </c>
      <c r="G21953" s="54">
        <v>-8.9990000000000006</v>
      </c>
      <c r="H21953" s="54">
        <v>-8.43</v>
      </c>
      <c r="I21953">
        <v>-7.9020000000000001</v>
      </c>
      <c r="J21953" s="54">
        <v>-7.3479999999999999</v>
      </c>
      <c r="K21953" s="54">
        <v>-7.0579999999999998</v>
      </c>
      <c r="L21953" s="54">
        <v>-6.61</v>
      </c>
      <c r="M21953" s="54">
        <v>-5.8849999999999998</v>
      </c>
    </row>
    <row r="21954" spans="1:13" x14ac:dyDescent="0.2">
      <c r="A21954" s="50">
        <v>43174</v>
      </c>
      <c r="B21954">
        <f t="shared" si="1029"/>
        <v>2018</v>
      </c>
      <c r="C21954" s="51">
        <f t="shared" si="1030"/>
        <v>3</v>
      </c>
      <c r="D21954" s="51">
        <f t="shared" si="1031"/>
        <v>15</v>
      </c>
      <c r="E21954" s="52">
        <v>0.91666666666666663</v>
      </c>
      <c r="G21954" s="54">
        <v>-8.9649999999999999</v>
      </c>
      <c r="H21954" s="54">
        <v>-8.43</v>
      </c>
      <c r="I21954">
        <v>-7.8689999999999998</v>
      </c>
      <c r="J21954" s="54">
        <v>-7.3479999999999999</v>
      </c>
      <c r="K21954" s="54">
        <v>-7.0579999999999998</v>
      </c>
      <c r="L21954" s="54">
        <v>-6.61</v>
      </c>
      <c r="M21954" s="54">
        <v>-5.8849999999999998</v>
      </c>
    </row>
    <row r="21955" spans="1:13" x14ac:dyDescent="0.2">
      <c r="A21955" s="50">
        <v>43175</v>
      </c>
      <c r="B21955">
        <f t="shared" si="1029"/>
        <v>2018</v>
      </c>
      <c r="C21955" s="51">
        <f t="shared" si="1030"/>
        <v>3</v>
      </c>
      <c r="D21955" s="51">
        <f t="shared" si="1031"/>
        <v>16</v>
      </c>
      <c r="E21955" s="52">
        <v>4.1666666666666664E-2</v>
      </c>
      <c r="G21955" s="54">
        <v>-8.9649999999999999</v>
      </c>
      <c r="H21955" s="54">
        <v>-8.3970000000000002</v>
      </c>
      <c r="I21955">
        <v>-7.8689999999999998</v>
      </c>
      <c r="J21955" s="54">
        <v>-7.3479999999999999</v>
      </c>
      <c r="K21955" s="54">
        <v>-7.0579999999999998</v>
      </c>
      <c r="L21955" s="54">
        <v>-6.61</v>
      </c>
      <c r="M21955" s="54">
        <v>-5.8849999999999998</v>
      </c>
    </row>
    <row r="21956" spans="1:13" x14ac:dyDescent="0.2">
      <c r="A21956" s="50">
        <v>43175</v>
      </c>
      <c r="B21956">
        <f t="shared" si="1029"/>
        <v>2018</v>
      </c>
      <c r="C21956" s="51">
        <f t="shared" si="1030"/>
        <v>3</v>
      </c>
      <c r="D21956" s="51">
        <f t="shared" si="1031"/>
        <v>16</v>
      </c>
      <c r="E21956" s="52">
        <v>0.16666666666666666</v>
      </c>
      <c r="G21956" s="54">
        <v>-8.9649999999999999</v>
      </c>
      <c r="H21956" s="54">
        <v>-8.3970000000000002</v>
      </c>
      <c r="I21956">
        <v>-7.8689999999999998</v>
      </c>
      <c r="J21956" s="54">
        <v>-7.3479999999999999</v>
      </c>
      <c r="K21956" s="54">
        <v>-7.0579999999999998</v>
      </c>
      <c r="L21956" s="54">
        <v>-6.61</v>
      </c>
      <c r="M21956" s="54">
        <v>-5.8849999999999998</v>
      </c>
    </row>
    <row r="21957" spans="1:13" x14ac:dyDescent="0.2">
      <c r="A21957" s="50">
        <v>43175</v>
      </c>
      <c r="B21957">
        <f t="shared" si="1029"/>
        <v>2018</v>
      </c>
      <c r="C21957" s="51">
        <f t="shared" si="1030"/>
        <v>3</v>
      </c>
      <c r="D21957" s="51">
        <f t="shared" si="1031"/>
        <v>16</v>
      </c>
      <c r="E21957" s="52">
        <v>0.29166666666666669</v>
      </c>
      <c r="G21957" s="54">
        <v>-8.9320000000000004</v>
      </c>
      <c r="H21957" s="54">
        <v>-8.3970000000000002</v>
      </c>
      <c r="I21957">
        <v>-7.8689999999999998</v>
      </c>
      <c r="J21957" s="54">
        <v>-7.3479999999999999</v>
      </c>
      <c r="K21957" s="54">
        <v>-7.0579999999999998</v>
      </c>
      <c r="L21957" s="54">
        <v>-6.61</v>
      </c>
      <c r="M21957" s="54">
        <v>-5.8849999999999998</v>
      </c>
    </row>
    <row r="21958" spans="1:13" x14ac:dyDescent="0.2">
      <c r="A21958" s="50">
        <v>43175</v>
      </c>
      <c r="B21958">
        <f t="shared" si="1029"/>
        <v>2018</v>
      </c>
      <c r="C21958" s="51">
        <f t="shared" si="1030"/>
        <v>3</v>
      </c>
      <c r="D21958" s="51">
        <f t="shared" si="1031"/>
        <v>16</v>
      </c>
      <c r="E21958" s="52">
        <v>0.41666666666666669</v>
      </c>
      <c r="G21958" s="54">
        <v>-8.9649999999999999</v>
      </c>
      <c r="H21958" s="54">
        <v>-8.3970000000000002</v>
      </c>
      <c r="I21958">
        <v>-7.8689999999999998</v>
      </c>
      <c r="J21958" s="54">
        <v>-7.3479999999999999</v>
      </c>
      <c r="K21958" s="54">
        <v>-7.0579999999999998</v>
      </c>
      <c r="L21958" s="54">
        <v>-6.61</v>
      </c>
      <c r="M21958" s="54">
        <v>-5.8849999999999998</v>
      </c>
    </row>
    <row r="21959" spans="1:13" x14ac:dyDescent="0.2">
      <c r="A21959" s="50">
        <v>43175</v>
      </c>
      <c r="B21959">
        <f t="shared" si="1029"/>
        <v>2018</v>
      </c>
      <c r="C21959" s="51">
        <f t="shared" si="1030"/>
        <v>3</v>
      </c>
      <c r="D21959" s="51">
        <f t="shared" si="1031"/>
        <v>16</v>
      </c>
      <c r="E21959" s="52">
        <v>0.54166666666666663</v>
      </c>
      <c r="G21959" s="54">
        <v>-8.9649999999999999</v>
      </c>
      <c r="H21959" s="54">
        <v>-8.3640000000000008</v>
      </c>
      <c r="I21959">
        <v>-7.8360000000000003</v>
      </c>
      <c r="J21959" s="54">
        <v>-7.3479999999999999</v>
      </c>
      <c r="K21959" s="54">
        <v>-7.0579999999999998</v>
      </c>
      <c r="L21959" s="54">
        <v>-6.61</v>
      </c>
      <c r="M21959" s="54">
        <v>-5.8849999999999998</v>
      </c>
    </row>
    <row r="21960" spans="1:13" x14ac:dyDescent="0.2">
      <c r="A21960" s="50">
        <v>43175</v>
      </c>
      <c r="B21960">
        <f t="shared" si="1029"/>
        <v>2018</v>
      </c>
      <c r="C21960" s="51">
        <f t="shared" si="1030"/>
        <v>3</v>
      </c>
      <c r="D21960" s="51">
        <f t="shared" si="1031"/>
        <v>16</v>
      </c>
      <c r="E21960" s="52">
        <v>0.66666666666666663</v>
      </c>
      <c r="G21960" s="54">
        <v>-8.9649999999999999</v>
      </c>
      <c r="H21960" s="54">
        <v>-8.3640000000000008</v>
      </c>
      <c r="I21960">
        <v>-7.8360000000000003</v>
      </c>
      <c r="J21960" s="54">
        <v>-7.3479999999999999</v>
      </c>
      <c r="K21960" s="54">
        <v>-7.0259999999999998</v>
      </c>
      <c r="L21960" s="54">
        <v>-6.61</v>
      </c>
      <c r="M21960" s="54">
        <v>-5.8849999999999998</v>
      </c>
    </row>
    <row r="21961" spans="1:13" x14ac:dyDescent="0.2">
      <c r="A21961" s="50">
        <v>43175</v>
      </c>
      <c r="B21961">
        <f t="shared" si="1029"/>
        <v>2018</v>
      </c>
      <c r="C21961" s="51">
        <f t="shared" si="1030"/>
        <v>3</v>
      </c>
      <c r="D21961" s="51">
        <f t="shared" si="1031"/>
        <v>16</v>
      </c>
      <c r="E21961" s="52">
        <v>0.79166666666666663</v>
      </c>
      <c r="G21961" s="54">
        <v>-8.9649999999999999</v>
      </c>
      <c r="H21961" s="54">
        <v>-8.3640000000000008</v>
      </c>
      <c r="I21961">
        <v>-7.8360000000000003</v>
      </c>
      <c r="J21961" s="54">
        <v>-7.3159999999999998</v>
      </c>
      <c r="K21961" s="54">
        <v>-7.0259999999999998</v>
      </c>
      <c r="L21961" s="54">
        <v>-6.61</v>
      </c>
      <c r="M21961" s="54">
        <v>-5.8849999999999998</v>
      </c>
    </row>
    <row r="21962" spans="1:13" x14ac:dyDescent="0.2">
      <c r="A21962" s="50">
        <v>43175</v>
      </c>
      <c r="B21962">
        <f t="shared" si="1029"/>
        <v>2018</v>
      </c>
      <c r="C21962" s="51">
        <f t="shared" si="1030"/>
        <v>3</v>
      </c>
      <c r="D21962" s="51">
        <f t="shared" si="1031"/>
        <v>16</v>
      </c>
      <c r="E21962" s="52">
        <v>0.91666666666666663</v>
      </c>
      <c r="G21962" s="54">
        <v>-8.9649999999999999</v>
      </c>
      <c r="H21962" s="54">
        <v>-8.3640000000000008</v>
      </c>
      <c r="I21962">
        <v>-7.8360000000000003</v>
      </c>
      <c r="J21962" s="54">
        <v>-7.3479999999999999</v>
      </c>
      <c r="K21962" s="54">
        <v>-7.0259999999999998</v>
      </c>
      <c r="L21962" s="54">
        <v>-6.61</v>
      </c>
      <c r="M21962" s="54">
        <v>-5.8849999999999998</v>
      </c>
    </row>
    <row r="21963" spans="1:13" x14ac:dyDescent="0.2">
      <c r="A21963" s="50">
        <v>43176</v>
      </c>
      <c r="B21963">
        <f t="shared" si="1029"/>
        <v>2018</v>
      </c>
      <c r="C21963" s="51">
        <f t="shared" si="1030"/>
        <v>3</v>
      </c>
      <c r="D21963" s="51">
        <f t="shared" si="1031"/>
        <v>17</v>
      </c>
      <c r="E21963" s="52">
        <v>4.1666666666666664E-2</v>
      </c>
      <c r="G21963" s="54">
        <v>-8.9649999999999999</v>
      </c>
      <c r="H21963" s="54">
        <v>-8.3640000000000008</v>
      </c>
      <c r="I21963">
        <v>-7.8360000000000003</v>
      </c>
      <c r="J21963" s="54">
        <v>-7.3479999999999999</v>
      </c>
      <c r="K21963" s="54">
        <v>-7.0259999999999998</v>
      </c>
      <c r="L21963" s="54">
        <v>-6.61</v>
      </c>
      <c r="M21963" s="54">
        <v>-5.9160000000000004</v>
      </c>
    </row>
    <row r="21964" spans="1:13" x14ac:dyDescent="0.2">
      <c r="A21964" s="50">
        <v>43176</v>
      </c>
      <c r="B21964">
        <f t="shared" si="1029"/>
        <v>2018</v>
      </c>
      <c r="C21964" s="51">
        <f t="shared" si="1030"/>
        <v>3</v>
      </c>
      <c r="D21964" s="51">
        <f t="shared" si="1031"/>
        <v>17</v>
      </c>
      <c r="E21964" s="52">
        <v>0.16666666666666666</v>
      </c>
      <c r="G21964" s="54">
        <v>-8.9649999999999999</v>
      </c>
      <c r="H21964" s="54">
        <v>-8.3640000000000008</v>
      </c>
      <c r="I21964">
        <v>-7.8360000000000003</v>
      </c>
      <c r="J21964" s="54">
        <v>-7.3159999999999998</v>
      </c>
      <c r="K21964" s="54">
        <v>-7.0259999999999998</v>
      </c>
      <c r="L21964" s="54">
        <v>-6.61</v>
      </c>
      <c r="M21964" s="54">
        <v>-5.9160000000000004</v>
      </c>
    </row>
    <row r="21965" spans="1:13" x14ac:dyDescent="0.2">
      <c r="A21965" s="50">
        <v>43176</v>
      </c>
      <c r="B21965">
        <f t="shared" si="1029"/>
        <v>2018</v>
      </c>
      <c r="C21965" s="51">
        <f t="shared" si="1030"/>
        <v>3</v>
      </c>
      <c r="D21965" s="51">
        <f t="shared" si="1031"/>
        <v>17</v>
      </c>
      <c r="E21965" s="52">
        <v>0.29166666666666669</v>
      </c>
      <c r="G21965" s="54">
        <v>-8.9990000000000006</v>
      </c>
      <c r="H21965" s="54">
        <v>-8.3640000000000008</v>
      </c>
      <c r="I21965">
        <v>-7.8360000000000003</v>
      </c>
      <c r="J21965" s="54">
        <v>-7.3159999999999998</v>
      </c>
      <c r="K21965" s="54">
        <v>-7.0259999999999998</v>
      </c>
      <c r="L21965" s="54">
        <v>-6.61</v>
      </c>
      <c r="M21965" s="54">
        <v>-5.8849999999999998</v>
      </c>
    </row>
    <row r="21966" spans="1:13" x14ac:dyDescent="0.2">
      <c r="A21966" s="50">
        <v>43176</v>
      </c>
      <c r="B21966">
        <f t="shared" si="1029"/>
        <v>2018</v>
      </c>
      <c r="C21966" s="51">
        <f t="shared" si="1030"/>
        <v>3</v>
      </c>
      <c r="D21966" s="51">
        <f t="shared" si="1031"/>
        <v>17</v>
      </c>
      <c r="E21966" s="52">
        <v>0.41666666666666669</v>
      </c>
      <c r="G21966" s="54">
        <v>-8.9990000000000006</v>
      </c>
      <c r="H21966" s="54">
        <v>-8.3640000000000008</v>
      </c>
      <c r="I21966">
        <v>-7.8040000000000003</v>
      </c>
      <c r="J21966" s="54">
        <v>-7.3159999999999998</v>
      </c>
      <c r="K21966" s="54">
        <v>-7.0259999999999998</v>
      </c>
      <c r="L21966" s="54">
        <v>-6.61</v>
      </c>
      <c r="M21966" s="54">
        <v>-5.9160000000000004</v>
      </c>
    </row>
    <row r="21967" spans="1:13" x14ac:dyDescent="0.2">
      <c r="A21967" s="50">
        <v>43176</v>
      </c>
      <c r="B21967">
        <f t="shared" ref="B21967:B22030" si="1032">YEAR(A21967)</f>
        <v>2018</v>
      </c>
      <c r="C21967" s="51">
        <f t="shared" ref="C21967:C22030" si="1033">MONTH(A21967)</f>
        <v>3</v>
      </c>
      <c r="D21967" s="51">
        <f t="shared" ref="D21967:D22030" si="1034">DAY(A21967)</f>
        <v>17</v>
      </c>
      <c r="E21967" s="52">
        <v>0.54166666666666663</v>
      </c>
      <c r="G21967" s="54">
        <v>-8.9990000000000006</v>
      </c>
      <c r="H21967" s="54">
        <v>-8.3640000000000008</v>
      </c>
      <c r="I21967">
        <v>-7.8360000000000003</v>
      </c>
      <c r="J21967" s="54">
        <v>-7.3159999999999998</v>
      </c>
      <c r="K21967" s="54">
        <v>-7.0259999999999998</v>
      </c>
      <c r="L21967" s="54">
        <v>-6.61</v>
      </c>
      <c r="M21967" s="54">
        <v>-5.8849999999999998</v>
      </c>
    </row>
    <row r="21968" spans="1:13" x14ac:dyDescent="0.2">
      <c r="A21968" s="50">
        <v>43176</v>
      </c>
      <c r="B21968">
        <f t="shared" si="1032"/>
        <v>2018</v>
      </c>
      <c r="C21968" s="51">
        <f t="shared" si="1033"/>
        <v>3</v>
      </c>
      <c r="D21968" s="51">
        <f t="shared" si="1034"/>
        <v>17</v>
      </c>
      <c r="E21968" s="52">
        <v>0.66666666666666663</v>
      </c>
      <c r="G21968" s="54">
        <v>-8.9990000000000006</v>
      </c>
      <c r="H21968" s="54">
        <v>-8.3640000000000008</v>
      </c>
      <c r="I21968">
        <v>-7.8040000000000003</v>
      </c>
      <c r="J21968" s="54">
        <v>-7.3159999999999998</v>
      </c>
      <c r="K21968" s="54">
        <v>-7.0259999999999998</v>
      </c>
      <c r="L21968" s="54">
        <v>-6.61</v>
      </c>
      <c r="M21968" s="54">
        <v>-5.9160000000000004</v>
      </c>
    </row>
    <row r="21969" spans="1:13" x14ac:dyDescent="0.2">
      <c r="A21969" s="50">
        <v>43176</v>
      </c>
      <c r="B21969">
        <f t="shared" si="1032"/>
        <v>2018</v>
      </c>
      <c r="C21969" s="51">
        <f t="shared" si="1033"/>
        <v>3</v>
      </c>
      <c r="D21969" s="51">
        <f t="shared" si="1034"/>
        <v>17</v>
      </c>
      <c r="E21969" s="52">
        <v>0.79166666666666663</v>
      </c>
      <c r="G21969" s="54">
        <v>-8.9990000000000006</v>
      </c>
      <c r="H21969" s="54">
        <v>-8.3640000000000008</v>
      </c>
      <c r="I21969">
        <v>-7.8040000000000003</v>
      </c>
      <c r="J21969" s="54">
        <v>-7.3159999999999998</v>
      </c>
      <c r="K21969" s="54">
        <v>-7.0259999999999998</v>
      </c>
      <c r="L21969" s="54">
        <v>-6.61</v>
      </c>
      <c r="M21969" s="54">
        <v>-5.9160000000000004</v>
      </c>
    </row>
    <row r="21970" spans="1:13" x14ac:dyDescent="0.2">
      <c r="A21970" s="50">
        <v>43176</v>
      </c>
      <c r="B21970">
        <f t="shared" si="1032"/>
        <v>2018</v>
      </c>
      <c r="C21970" s="51">
        <f t="shared" si="1033"/>
        <v>3</v>
      </c>
      <c r="D21970" s="51">
        <f t="shared" si="1034"/>
        <v>17</v>
      </c>
      <c r="E21970" s="52">
        <v>0.91666666666666663</v>
      </c>
      <c r="G21970" s="54">
        <v>-8.9990000000000006</v>
      </c>
      <c r="H21970" s="54">
        <v>-8.3640000000000008</v>
      </c>
      <c r="I21970">
        <v>-7.8040000000000003</v>
      </c>
      <c r="J21970" s="54">
        <v>-7.3159999999999998</v>
      </c>
      <c r="K21970" s="54">
        <v>-7.0259999999999998</v>
      </c>
      <c r="L21970" s="54">
        <v>-6.61</v>
      </c>
      <c r="M21970" s="54">
        <v>-5.9160000000000004</v>
      </c>
    </row>
    <row r="21971" spans="1:13" x14ac:dyDescent="0.2">
      <c r="A21971" s="50">
        <v>43177</v>
      </c>
      <c r="B21971">
        <f t="shared" si="1032"/>
        <v>2018</v>
      </c>
      <c r="C21971" s="51">
        <f t="shared" si="1033"/>
        <v>3</v>
      </c>
      <c r="D21971" s="51">
        <f t="shared" si="1034"/>
        <v>18</v>
      </c>
      <c r="E21971" s="52">
        <v>4.1666666666666664E-2</v>
      </c>
      <c r="G21971" s="54">
        <v>-8.9649999999999999</v>
      </c>
      <c r="H21971" s="54">
        <v>-8.3640000000000008</v>
      </c>
      <c r="I21971">
        <v>-7.8040000000000003</v>
      </c>
      <c r="J21971" s="54">
        <v>-7.3159999999999998</v>
      </c>
      <c r="K21971" s="54">
        <v>-7.0259999999999998</v>
      </c>
      <c r="L21971" s="54">
        <v>-6.61</v>
      </c>
      <c r="M21971" s="54">
        <v>-5.9160000000000004</v>
      </c>
    </row>
    <row r="21972" spans="1:13" x14ac:dyDescent="0.2">
      <c r="A21972" s="50">
        <v>43177</v>
      </c>
      <c r="B21972">
        <f t="shared" si="1032"/>
        <v>2018</v>
      </c>
      <c r="C21972" s="51">
        <f t="shared" si="1033"/>
        <v>3</v>
      </c>
      <c r="D21972" s="51">
        <f t="shared" si="1034"/>
        <v>18</v>
      </c>
      <c r="E21972" s="52">
        <v>0.16666666666666666</v>
      </c>
      <c r="G21972" s="54">
        <v>-8.9649999999999999</v>
      </c>
      <c r="H21972" s="54">
        <v>-8.3640000000000008</v>
      </c>
      <c r="I21972">
        <v>-7.8040000000000003</v>
      </c>
      <c r="J21972" s="54">
        <v>-7.3159999999999998</v>
      </c>
      <c r="K21972" s="54">
        <v>-7.0259999999999998</v>
      </c>
      <c r="L21972" s="54">
        <v>-6.61</v>
      </c>
      <c r="M21972" s="54">
        <v>-5.9160000000000004</v>
      </c>
    </row>
    <row r="21973" spans="1:13" x14ac:dyDescent="0.2">
      <c r="A21973" s="50">
        <v>43177</v>
      </c>
      <c r="B21973">
        <f t="shared" si="1032"/>
        <v>2018</v>
      </c>
      <c r="C21973" s="51">
        <f t="shared" si="1033"/>
        <v>3</v>
      </c>
      <c r="D21973" s="51">
        <f t="shared" si="1034"/>
        <v>18</v>
      </c>
      <c r="E21973" s="52">
        <v>0.29166666666666669</v>
      </c>
      <c r="G21973" s="54">
        <v>-8.9320000000000004</v>
      </c>
      <c r="H21973" s="54">
        <v>-8.3640000000000008</v>
      </c>
      <c r="I21973">
        <v>-7.8040000000000003</v>
      </c>
      <c r="J21973" s="54">
        <v>-7.3159999999999998</v>
      </c>
      <c r="K21973" s="54">
        <v>-7.0259999999999998</v>
      </c>
      <c r="L21973" s="54">
        <v>-6.61</v>
      </c>
      <c r="M21973" s="54">
        <v>-5.9160000000000004</v>
      </c>
    </row>
    <row r="21974" spans="1:13" x14ac:dyDescent="0.2">
      <c r="A21974" s="50">
        <v>43177</v>
      </c>
      <c r="B21974">
        <f t="shared" si="1032"/>
        <v>2018</v>
      </c>
      <c r="C21974" s="51">
        <f t="shared" si="1033"/>
        <v>3</v>
      </c>
      <c r="D21974" s="51">
        <f t="shared" si="1034"/>
        <v>18</v>
      </c>
      <c r="E21974" s="52">
        <v>0.41666666666666669</v>
      </c>
      <c r="G21974" s="54">
        <v>-8.8640000000000008</v>
      </c>
      <c r="H21974" s="54">
        <v>-8.3309999999999995</v>
      </c>
      <c r="I21974">
        <v>-7.8040000000000003</v>
      </c>
      <c r="J21974" s="54">
        <v>-7.3159999999999998</v>
      </c>
      <c r="K21974" s="54">
        <v>-7.0259999999999998</v>
      </c>
      <c r="L21974" s="54">
        <v>-6.61</v>
      </c>
      <c r="M21974" s="54">
        <v>-5.9160000000000004</v>
      </c>
    </row>
    <row r="21975" spans="1:13" x14ac:dyDescent="0.2">
      <c r="A21975" s="50">
        <v>43177</v>
      </c>
      <c r="B21975">
        <f t="shared" si="1032"/>
        <v>2018</v>
      </c>
      <c r="C21975" s="51">
        <f t="shared" si="1033"/>
        <v>3</v>
      </c>
      <c r="D21975" s="51">
        <f t="shared" si="1034"/>
        <v>18</v>
      </c>
      <c r="E21975" s="52">
        <v>0.54166666666666663</v>
      </c>
      <c r="G21975" s="54">
        <v>-8.8309999999999995</v>
      </c>
      <c r="H21975" s="54">
        <v>-8.3309999999999995</v>
      </c>
      <c r="I21975">
        <v>-7.8040000000000003</v>
      </c>
      <c r="J21975" s="54">
        <v>-7.3159999999999998</v>
      </c>
      <c r="K21975" s="54">
        <v>-7.0259999999999998</v>
      </c>
      <c r="L21975" s="54">
        <v>-6.61</v>
      </c>
      <c r="M21975" s="54">
        <v>-5.9160000000000004</v>
      </c>
    </row>
    <row r="21976" spans="1:13" x14ac:dyDescent="0.2">
      <c r="A21976" s="50">
        <v>43177</v>
      </c>
      <c r="B21976">
        <f t="shared" si="1032"/>
        <v>2018</v>
      </c>
      <c r="C21976" s="51">
        <f t="shared" si="1033"/>
        <v>3</v>
      </c>
      <c r="D21976" s="51">
        <f t="shared" si="1034"/>
        <v>18</v>
      </c>
      <c r="E21976" s="52">
        <v>0.66666666666666663</v>
      </c>
      <c r="G21976" s="54">
        <v>-8.7970000000000006</v>
      </c>
      <c r="H21976" s="54">
        <v>-8.3309999999999995</v>
      </c>
      <c r="I21976">
        <v>-7.8040000000000003</v>
      </c>
      <c r="J21976" s="54">
        <v>-7.3159999999999998</v>
      </c>
      <c r="K21976" s="54">
        <v>-7.0259999999999998</v>
      </c>
      <c r="L21976" s="54">
        <v>-6.61</v>
      </c>
      <c r="M21976" s="54">
        <v>-5.9160000000000004</v>
      </c>
    </row>
    <row r="21977" spans="1:13" x14ac:dyDescent="0.2">
      <c r="A21977" s="50">
        <v>43177</v>
      </c>
      <c r="B21977">
        <f t="shared" si="1032"/>
        <v>2018</v>
      </c>
      <c r="C21977" s="51">
        <f t="shared" si="1033"/>
        <v>3</v>
      </c>
      <c r="D21977" s="51">
        <f t="shared" si="1034"/>
        <v>18</v>
      </c>
      <c r="E21977" s="52">
        <v>0.79166666666666663</v>
      </c>
      <c r="G21977" s="54">
        <v>-8.7639999999999993</v>
      </c>
      <c r="H21977" s="54">
        <v>-8.2970000000000006</v>
      </c>
      <c r="I21977">
        <v>-7.8040000000000003</v>
      </c>
      <c r="J21977" s="54">
        <v>-7.3159999999999998</v>
      </c>
      <c r="K21977" s="54">
        <v>-7.0259999999999998</v>
      </c>
      <c r="L21977" s="54">
        <v>-6.61</v>
      </c>
      <c r="M21977" s="54">
        <v>-5.9160000000000004</v>
      </c>
    </row>
    <row r="21978" spans="1:13" x14ac:dyDescent="0.2">
      <c r="A21978" s="50">
        <v>43177</v>
      </c>
      <c r="B21978">
        <f t="shared" si="1032"/>
        <v>2018</v>
      </c>
      <c r="C21978" s="51">
        <f t="shared" si="1033"/>
        <v>3</v>
      </c>
      <c r="D21978" s="51">
        <f t="shared" si="1034"/>
        <v>18</v>
      </c>
      <c r="E21978" s="52">
        <v>0.91666666666666663</v>
      </c>
      <c r="G21978" s="54">
        <v>-8.6969999999999992</v>
      </c>
      <c r="H21978" s="54">
        <v>-8.2970000000000006</v>
      </c>
      <c r="I21978">
        <v>-7.8040000000000003</v>
      </c>
      <c r="J21978" s="54">
        <v>-7.3159999999999998</v>
      </c>
      <c r="K21978" s="54">
        <v>-7.0259999999999998</v>
      </c>
      <c r="L21978" s="54">
        <v>-6.61</v>
      </c>
      <c r="M21978" s="54">
        <v>-5.9160000000000004</v>
      </c>
    </row>
    <row r="21979" spans="1:13" x14ac:dyDescent="0.2">
      <c r="A21979" s="50">
        <v>43178</v>
      </c>
      <c r="B21979">
        <f t="shared" si="1032"/>
        <v>2018</v>
      </c>
      <c r="C21979" s="51">
        <f t="shared" si="1033"/>
        <v>3</v>
      </c>
      <c r="D21979" s="51">
        <f t="shared" si="1034"/>
        <v>19</v>
      </c>
      <c r="E21979" s="52">
        <v>4.1666666666666664E-2</v>
      </c>
      <c r="G21979" s="54">
        <v>-8.6300000000000008</v>
      </c>
      <c r="H21979" s="54">
        <v>-8.2639999999999993</v>
      </c>
      <c r="I21979">
        <v>-7.8040000000000003</v>
      </c>
      <c r="J21979" s="54">
        <v>-7.3159999999999998</v>
      </c>
      <c r="K21979" s="54">
        <v>-7.0259999999999998</v>
      </c>
      <c r="L21979" s="54">
        <v>-6.61</v>
      </c>
      <c r="M21979" s="54">
        <v>-5.9160000000000004</v>
      </c>
    </row>
    <row r="21980" spans="1:13" x14ac:dyDescent="0.2">
      <c r="A21980" s="50">
        <v>43178</v>
      </c>
      <c r="B21980">
        <f t="shared" si="1032"/>
        <v>2018</v>
      </c>
      <c r="C21980" s="51">
        <f t="shared" si="1033"/>
        <v>3</v>
      </c>
      <c r="D21980" s="51">
        <f t="shared" si="1034"/>
        <v>19</v>
      </c>
      <c r="E21980" s="52">
        <v>0.16666666666666666</v>
      </c>
      <c r="G21980" s="54">
        <v>-8.5969999999999995</v>
      </c>
      <c r="H21980" s="54">
        <v>-8.2309999999999999</v>
      </c>
      <c r="I21980">
        <v>-7.7709999999999999</v>
      </c>
      <c r="J21980" s="54">
        <v>-7.3159999999999998</v>
      </c>
      <c r="K21980" s="54">
        <v>-7.0259999999999998</v>
      </c>
      <c r="L21980" s="54">
        <v>-6.61</v>
      </c>
      <c r="M21980" s="54">
        <v>-5.9160000000000004</v>
      </c>
    </row>
    <row r="21981" spans="1:13" x14ac:dyDescent="0.2">
      <c r="A21981" s="50">
        <v>43178</v>
      </c>
      <c r="B21981">
        <f t="shared" si="1032"/>
        <v>2018</v>
      </c>
      <c r="C21981" s="51">
        <f t="shared" si="1033"/>
        <v>3</v>
      </c>
      <c r="D21981" s="51">
        <f t="shared" si="1034"/>
        <v>19</v>
      </c>
      <c r="E21981" s="52">
        <v>0.29166666666666669</v>
      </c>
      <c r="G21981" s="54">
        <v>-8.5299999999999994</v>
      </c>
      <c r="H21981" s="54">
        <v>-8.2309999999999999</v>
      </c>
      <c r="I21981">
        <v>-7.7709999999999999</v>
      </c>
      <c r="J21981" s="54">
        <v>-7.2839999999999998</v>
      </c>
      <c r="K21981" s="54">
        <v>-7.0259999999999998</v>
      </c>
      <c r="L21981" s="54">
        <v>-6.61</v>
      </c>
      <c r="M21981" s="54">
        <v>-5.9160000000000004</v>
      </c>
    </row>
    <row r="21982" spans="1:13" x14ac:dyDescent="0.2">
      <c r="A21982" s="50">
        <v>43178</v>
      </c>
      <c r="B21982">
        <f t="shared" si="1032"/>
        <v>2018</v>
      </c>
      <c r="C21982" s="51">
        <f t="shared" si="1033"/>
        <v>3</v>
      </c>
      <c r="D21982" s="51">
        <f t="shared" si="1034"/>
        <v>19</v>
      </c>
      <c r="E21982" s="52">
        <v>0.41666666666666669</v>
      </c>
      <c r="G21982" s="54">
        <v>-8.4969999999999999</v>
      </c>
      <c r="H21982" s="54">
        <v>-8.1980000000000004</v>
      </c>
      <c r="I21982">
        <v>-7.7380000000000004</v>
      </c>
      <c r="J21982" s="54">
        <v>-7.2839999999999998</v>
      </c>
      <c r="K21982" s="54">
        <v>-7.0259999999999998</v>
      </c>
      <c r="L21982" s="54">
        <v>-6.6420000000000003</v>
      </c>
      <c r="M21982" s="54">
        <v>-5.9160000000000004</v>
      </c>
    </row>
    <row r="21983" spans="1:13" x14ac:dyDescent="0.2">
      <c r="A21983" s="50">
        <v>43178</v>
      </c>
      <c r="B21983">
        <f t="shared" si="1032"/>
        <v>2018</v>
      </c>
      <c r="C21983" s="51">
        <f t="shared" si="1033"/>
        <v>3</v>
      </c>
      <c r="D21983" s="51">
        <f t="shared" si="1034"/>
        <v>19</v>
      </c>
      <c r="E21983" s="52">
        <v>0.54166666666666663</v>
      </c>
      <c r="G21983" s="54">
        <v>-8.43</v>
      </c>
      <c r="H21983" s="54">
        <v>-8.1649999999999991</v>
      </c>
      <c r="I21983">
        <v>-7.7380000000000004</v>
      </c>
      <c r="J21983" s="54">
        <v>-7.2839999999999998</v>
      </c>
      <c r="K21983" s="54">
        <v>-6.9939999999999998</v>
      </c>
      <c r="L21983" s="54">
        <v>-6.61</v>
      </c>
      <c r="M21983" s="54">
        <v>-5.9160000000000004</v>
      </c>
    </row>
    <row r="21984" spans="1:13" x14ac:dyDescent="0.2">
      <c r="A21984" s="50">
        <v>43178</v>
      </c>
      <c r="B21984">
        <f t="shared" si="1032"/>
        <v>2018</v>
      </c>
      <c r="C21984" s="51">
        <f t="shared" si="1033"/>
        <v>3</v>
      </c>
      <c r="D21984" s="51">
        <f t="shared" si="1034"/>
        <v>19</v>
      </c>
      <c r="E21984" s="52">
        <v>0.66666666666666663</v>
      </c>
      <c r="G21984" s="54">
        <v>-8.3640000000000008</v>
      </c>
      <c r="H21984" s="54">
        <v>-8.1319999999999997</v>
      </c>
      <c r="I21984">
        <v>-7.7380000000000004</v>
      </c>
      <c r="J21984" s="54">
        <v>-7.2839999999999998</v>
      </c>
      <c r="K21984" s="54">
        <v>-6.9939999999999998</v>
      </c>
      <c r="L21984" s="54">
        <v>-6.61</v>
      </c>
      <c r="M21984" s="54">
        <v>-5.9160000000000004</v>
      </c>
    </row>
    <row r="21985" spans="1:13" x14ac:dyDescent="0.2">
      <c r="A21985" s="50">
        <v>43178</v>
      </c>
      <c r="B21985">
        <f t="shared" si="1032"/>
        <v>2018</v>
      </c>
      <c r="C21985" s="51">
        <f t="shared" si="1033"/>
        <v>3</v>
      </c>
      <c r="D21985" s="51">
        <f t="shared" si="1034"/>
        <v>19</v>
      </c>
      <c r="E21985" s="52">
        <v>0.79166666666666663</v>
      </c>
      <c r="G21985" s="54">
        <v>-8.3309999999999995</v>
      </c>
      <c r="H21985" s="54">
        <v>-8.0990000000000002</v>
      </c>
      <c r="I21985">
        <v>-7.7060000000000004</v>
      </c>
      <c r="J21985" s="54">
        <v>-7.2839999999999998</v>
      </c>
      <c r="K21985" s="54">
        <v>-6.9939999999999998</v>
      </c>
      <c r="L21985" s="54">
        <v>-6.61</v>
      </c>
      <c r="M21985" s="54">
        <v>-5.9160000000000004</v>
      </c>
    </row>
    <row r="21986" spans="1:13" x14ac:dyDescent="0.2">
      <c r="A21986" s="50">
        <v>43178</v>
      </c>
      <c r="B21986">
        <f t="shared" si="1032"/>
        <v>2018</v>
      </c>
      <c r="C21986" s="51">
        <f t="shared" si="1033"/>
        <v>3</v>
      </c>
      <c r="D21986" s="51">
        <f t="shared" si="1034"/>
        <v>19</v>
      </c>
      <c r="E21986" s="52">
        <v>0.91666666666666663</v>
      </c>
      <c r="G21986" s="54">
        <v>-8.2970000000000006</v>
      </c>
      <c r="H21986" s="54">
        <v>-8.0660000000000007</v>
      </c>
      <c r="I21986">
        <v>-7.7060000000000004</v>
      </c>
      <c r="J21986" s="54">
        <v>-7.2839999999999998</v>
      </c>
      <c r="K21986" s="54">
        <v>-6.9939999999999998</v>
      </c>
      <c r="L21986" s="54">
        <v>-6.61</v>
      </c>
      <c r="M21986" s="54">
        <v>-5.9160000000000004</v>
      </c>
    </row>
    <row r="21987" spans="1:13" x14ac:dyDescent="0.2">
      <c r="A21987" s="50">
        <v>43179</v>
      </c>
      <c r="B21987">
        <f t="shared" si="1032"/>
        <v>2018</v>
      </c>
      <c r="C21987" s="51">
        <f t="shared" si="1033"/>
        <v>3</v>
      </c>
      <c r="D21987" s="51">
        <f t="shared" si="1034"/>
        <v>20</v>
      </c>
      <c r="E21987" s="52">
        <v>4.1666666666666664E-2</v>
      </c>
      <c r="G21987" s="54">
        <v>-8.2309999999999999</v>
      </c>
      <c r="H21987" s="54">
        <v>-8.0329999999999995</v>
      </c>
      <c r="I21987">
        <v>-7.7060000000000004</v>
      </c>
      <c r="J21987" s="54">
        <v>-7.2839999999999998</v>
      </c>
      <c r="K21987" s="54">
        <v>-6.9939999999999998</v>
      </c>
      <c r="L21987" s="54">
        <v>-6.61</v>
      </c>
      <c r="M21987" s="54">
        <v>-5.9480000000000004</v>
      </c>
    </row>
    <row r="21988" spans="1:13" x14ac:dyDescent="0.2">
      <c r="A21988" s="50">
        <v>43179</v>
      </c>
      <c r="B21988">
        <f t="shared" si="1032"/>
        <v>2018</v>
      </c>
      <c r="C21988" s="51">
        <f t="shared" si="1033"/>
        <v>3</v>
      </c>
      <c r="D21988" s="51">
        <f t="shared" si="1034"/>
        <v>20</v>
      </c>
      <c r="E21988" s="52">
        <v>0.16666666666666666</v>
      </c>
      <c r="G21988" s="54">
        <v>-8.1980000000000004</v>
      </c>
      <c r="H21988" s="54">
        <v>-8</v>
      </c>
      <c r="I21988">
        <v>-7.673</v>
      </c>
      <c r="J21988" s="54">
        <v>-7.2839999999999998</v>
      </c>
      <c r="K21988" s="54">
        <v>-6.9939999999999998</v>
      </c>
      <c r="L21988" s="54">
        <v>-6.61</v>
      </c>
      <c r="M21988" s="54">
        <v>-5.9160000000000004</v>
      </c>
    </row>
    <row r="21989" spans="1:13" x14ac:dyDescent="0.2">
      <c r="A21989" s="50">
        <v>43179</v>
      </c>
      <c r="B21989">
        <f t="shared" si="1032"/>
        <v>2018</v>
      </c>
      <c r="C21989" s="51">
        <f t="shared" si="1033"/>
        <v>3</v>
      </c>
      <c r="D21989" s="51">
        <f t="shared" si="1034"/>
        <v>20</v>
      </c>
      <c r="E21989" s="52">
        <v>0.29166666666666669</v>
      </c>
      <c r="G21989" s="54">
        <v>-8.1649999999999991</v>
      </c>
      <c r="H21989" s="54">
        <v>-7.968</v>
      </c>
      <c r="I21989">
        <v>-7.673</v>
      </c>
      <c r="J21989" s="54">
        <v>-7.2510000000000003</v>
      </c>
      <c r="K21989" s="54">
        <v>-6.9939999999999998</v>
      </c>
      <c r="L21989" s="54">
        <v>-6.61</v>
      </c>
      <c r="M21989" s="54">
        <v>-5.9480000000000004</v>
      </c>
    </row>
    <row r="21990" spans="1:13" x14ac:dyDescent="0.2">
      <c r="A21990" s="50">
        <v>43179</v>
      </c>
      <c r="B21990">
        <f t="shared" si="1032"/>
        <v>2018</v>
      </c>
      <c r="C21990" s="51">
        <f t="shared" si="1033"/>
        <v>3</v>
      </c>
      <c r="D21990" s="51">
        <f t="shared" si="1034"/>
        <v>20</v>
      </c>
      <c r="E21990" s="52">
        <v>0.41666666666666669</v>
      </c>
      <c r="G21990" s="54">
        <v>-8.0990000000000002</v>
      </c>
      <c r="H21990" s="54">
        <v>-7.9349999999999996</v>
      </c>
      <c r="I21990">
        <v>-7.64</v>
      </c>
      <c r="J21990" s="54">
        <v>-7.2510000000000003</v>
      </c>
      <c r="K21990" s="54">
        <v>-6.9939999999999998</v>
      </c>
      <c r="L21990" s="54">
        <v>-6.61</v>
      </c>
      <c r="M21990" s="54">
        <v>-5.9480000000000004</v>
      </c>
    </row>
    <row r="21991" spans="1:13" x14ac:dyDescent="0.2">
      <c r="A21991" s="50">
        <v>43179</v>
      </c>
      <c r="B21991">
        <f t="shared" si="1032"/>
        <v>2018</v>
      </c>
      <c r="C21991" s="51">
        <f t="shared" si="1033"/>
        <v>3</v>
      </c>
      <c r="D21991" s="51">
        <f t="shared" si="1034"/>
        <v>20</v>
      </c>
      <c r="E21991" s="52">
        <v>0.54166666666666663</v>
      </c>
      <c r="G21991" s="54">
        <v>-8.0660000000000007</v>
      </c>
      <c r="H21991" s="54">
        <v>-7.9020000000000001</v>
      </c>
      <c r="I21991">
        <v>-7.64</v>
      </c>
      <c r="J21991" s="54">
        <v>-7.2510000000000003</v>
      </c>
      <c r="K21991" s="54">
        <v>-6.9939999999999998</v>
      </c>
      <c r="L21991" s="54">
        <v>-6.61</v>
      </c>
      <c r="M21991" s="54">
        <v>-5.9480000000000004</v>
      </c>
    </row>
    <row r="21992" spans="1:13" x14ac:dyDescent="0.2">
      <c r="A21992" s="50">
        <v>43179</v>
      </c>
      <c r="B21992">
        <f t="shared" si="1032"/>
        <v>2018</v>
      </c>
      <c r="C21992" s="51">
        <f t="shared" si="1033"/>
        <v>3</v>
      </c>
      <c r="D21992" s="51">
        <f t="shared" si="1034"/>
        <v>20</v>
      </c>
      <c r="E21992" s="52">
        <v>0.66666666666666663</v>
      </c>
      <c r="G21992" s="54">
        <v>-8</v>
      </c>
      <c r="H21992" s="54">
        <v>-7.9020000000000001</v>
      </c>
      <c r="I21992">
        <v>-7.6079999999999997</v>
      </c>
      <c r="J21992" s="54">
        <v>-7.2510000000000003</v>
      </c>
      <c r="K21992" s="54">
        <v>-6.9939999999999998</v>
      </c>
      <c r="L21992" s="54">
        <v>-6.61</v>
      </c>
      <c r="M21992" s="54">
        <v>-5.9480000000000004</v>
      </c>
    </row>
    <row r="21993" spans="1:13" x14ac:dyDescent="0.2">
      <c r="A21993" s="50">
        <v>43179</v>
      </c>
      <c r="B21993">
        <f t="shared" si="1032"/>
        <v>2018</v>
      </c>
      <c r="C21993" s="51">
        <f t="shared" si="1033"/>
        <v>3</v>
      </c>
      <c r="D21993" s="51">
        <f t="shared" si="1034"/>
        <v>20</v>
      </c>
      <c r="E21993" s="52">
        <v>0.79166666666666663</v>
      </c>
      <c r="G21993" s="54">
        <v>-7.968</v>
      </c>
      <c r="H21993" s="54">
        <v>-7.8689999999999998</v>
      </c>
      <c r="I21993">
        <v>-7.6079999999999997</v>
      </c>
      <c r="J21993" s="54">
        <v>-7.2190000000000003</v>
      </c>
      <c r="K21993" s="54">
        <v>-6.9939999999999998</v>
      </c>
      <c r="L21993" s="54">
        <v>-6.61</v>
      </c>
      <c r="M21993" s="54">
        <v>-5.9480000000000004</v>
      </c>
    </row>
    <row r="21994" spans="1:13" x14ac:dyDescent="0.2">
      <c r="A21994" s="50">
        <v>43179</v>
      </c>
      <c r="B21994">
        <f t="shared" si="1032"/>
        <v>2018</v>
      </c>
      <c r="C21994" s="51">
        <f t="shared" si="1033"/>
        <v>3</v>
      </c>
      <c r="D21994" s="51">
        <f t="shared" si="1034"/>
        <v>20</v>
      </c>
      <c r="E21994" s="52">
        <v>0.91666666666666663</v>
      </c>
      <c r="G21994" s="54">
        <v>-7.9349999999999996</v>
      </c>
      <c r="H21994" s="54">
        <v>-7.8360000000000003</v>
      </c>
      <c r="I21994">
        <v>-7.5750000000000002</v>
      </c>
      <c r="J21994" s="54">
        <v>-7.1870000000000003</v>
      </c>
      <c r="K21994" s="54">
        <v>-6.9939999999999998</v>
      </c>
      <c r="L21994" s="54">
        <v>-6.61</v>
      </c>
      <c r="M21994" s="54">
        <v>-5.9480000000000004</v>
      </c>
    </row>
    <row r="21995" spans="1:13" x14ac:dyDescent="0.2">
      <c r="A21995" s="50">
        <v>43180</v>
      </c>
      <c r="B21995">
        <f t="shared" si="1032"/>
        <v>2018</v>
      </c>
      <c r="C21995" s="51">
        <f t="shared" si="1033"/>
        <v>3</v>
      </c>
      <c r="D21995" s="51">
        <f t="shared" si="1034"/>
        <v>21</v>
      </c>
      <c r="E21995" s="52">
        <v>4.1666666666666664E-2</v>
      </c>
      <c r="G21995" s="54">
        <v>-7.9020000000000001</v>
      </c>
      <c r="H21995" s="54">
        <v>-7.8040000000000003</v>
      </c>
      <c r="I21995">
        <v>-7.5750000000000002</v>
      </c>
      <c r="J21995" s="54">
        <v>-7.1870000000000003</v>
      </c>
      <c r="K21995" s="54">
        <v>-6.9619999999999997</v>
      </c>
      <c r="L21995" s="54">
        <v>-6.61</v>
      </c>
      <c r="M21995" s="54">
        <v>-5.9480000000000004</v>
      </c>
    </row>
    <row r="21996" spans="1:13" x14ac:dyDescent="0.2">
      <c r="A21996" s="50">
        <v>43180</v>
      </c>
      <c r="B21996">
        <f t="shared" si="1032"/>
        <v>2018</v>
      </c>
      <c r="C21996" s="51">
        <f t="shared" si="1033"/>
        <v>3</v>
      </c>
      <c r="D21996" s="51">
        <f t="shared" si="1034"/>
        <v>21</v>
      </c>
      <c r="E21996" s="52">
        <v>0.16666666666666666</v>
      </c>
      <c r="G21996" s="54">
        <v>-7.8360000000000003</v>
      </c>
      <c r="H21996" s="54">
        <v>-7.7709999999999999</v>
      </c>
      <c r="I21996">
        <v>-7.5430000000000001</v>
      </c>
      <c r="J21996" s="54">
        <v>-7.1870000000000003</v>
      </c>
      <c r="K21996" s="54">
        <v>-6.9619999999999997</v>
      </c>
      <c r="L21996" s="54">
        <v>-6.61</v>
      </c>
      <c r="M21996" s="54">
        <v>-5.9480000000000004</v>
      </c>
    </row>
    <row r="21997" spans="1:13" x14ac:dyDescent="0.2">
      <c r="A21997" s="50">
        <v>43180</v>
      </c>
      <c r="B21997">
        <f t="shared" si="1032"/>
        <v>2018</v>
      </c>
      <c r="C21997" s="51">
        <f t="shared" si="1033"/>
        <v>3</v>
      </c>
      <c r="D21997" s="51">
        <f t="shared" si="1034"/>
        <v>21</v>
      </c>
      <c r="E21997" s="52">
        <v>0.29166666666666669</v>
      </c>
      <c r="G21997" s="54">
        <v>-7.8360000000000003</v>
      </c>
      <c r="H21997" s="54">
        <v>-7.7380000000000004</v>
      </c>
      <c r="I21997">
        <v>-7.5430000000000001</v>
      </c>
      <c r="J21997" s="54">
        <v>-7.1870000000000003</v>
      </c>
      <c r="K21997" s="54">
        <v>-6.9619999999999997</v>
      </c>
      <c r="L21997" s="54">
        <v>-6.61</v>
      </c>
      <c r="M21997" s="54">
        <v>-5.9480000000000004</v>
      </c>
    </row>
    <row r="21998" spans="1:13" x14ac:dyDescent="0.2">
      <c r="A21998" s="50">
        <v>43180</v>
      </c>
      <c r="B21998">
        <f t="shared" si="1032"/>
        <v>2018</v>
      </c>
      <c r="C21998" s="51">
        <f t="shared" si="1033"/>
        <v>3</v>
      </c>
      <c r="D21998" s="51">
        <f t="shared" si="1034"/>
        <v>21</v>
      </c>
      <c r="E21998" s="52">
        <v>0.41666666666666669</v>
      </c>
      <c r="G21998" s="54">
        <v>-7.8040000000000003</v>
      </c>
      <c r="H21998" s="54">
        <v>-7.7380000000000004</v>
      </c>
      <c r="I21998">
        <v>-7.51</v>
      </c>
      <c r="J21998" s="54">
        <v>-7.1870000000000003</v>
      </c>
      <c r="K21998" s="54">
        <v>-6.9619999999999997</v>
      </c>
      <c r="L21998" s="54">
        <v>-6.61</v>
      </c>
      <c r="M21998" s="54">
        <v>-5.9480000000000004</v>
      </c>
    </row>
    <row r="21999" spans="1:13" x14ac:dyDescent="0.2">
      <c r="A21999" s="50">
        <v>43180</v>
      </c>
      <c r="B21999">
        <f t="shared" si="1032"/>
        <v>2018</v>
      </c>
      <c r="C21999" s="51">
        <f t="shared" si="1033"/>
        <v>3</v>
      </c>
      <c r="D21999" s="51">
        <f t="shared" si="1034"/>
        <v>21</v>
      </c>
      <c r="E21999" s="52">
        <v>0.54166666666666663</v>
      </c>
      <c r="G21999" s="54">
        <v>-7.8040000000000003</v>
      </c>
      <c r="H21999" s="54">
        <v>-7.7060000000000004</v>
      </c>
      <c r="I21999">
        <v>-7.4779999999999998</v>
      </c>
      <c r="J21999" s="54">
        <v>-7.1550000000000002</v>
      </c>
      <c r="K21999" s="54">
        <v>-6.9619999999999997</v>
      </c>
      <c r="L21999" s="54">
        <v>-6.61</v>
      </c>
      <c r="M21999" s="54">
        <v>-5.9480000000000004</v>
      </c>
    </row>
    <row r="22000" spans="1:13" x14ac:dyDescent="0.2">
      <c r="A22000" s="50">
        <v>43180</v>
      </c>
      <c r="B22000">
        <f t="shared" si="1032"/>
        <v>2018</v>
      </c>
      <c r="C22000" s="51">
        <f t="shared" si="1033"/>
        <v>3</v>
      </c>
      <c r="D22000" s="51">
        <f t="shared" si="1034"/>
        <v>21</v>
      </c>
      <c r="E22000" s="52">
        <v>0.66666666666666663</v>
      </c>
      <c r="G22000" s="54">
        <v>-7.7709999999999999</v>
      </c>
      <c r="H22000" s="54">
        <v>-7.673</v>
      </c>
      <c r="I22000">
        <v>-7.4779999999999998</v>
      </c>
      <c r="J22000" s="54">
        <v>-7.1550000000000002</v>
      </c>
      <c r="K22000" s="54">
        <v>-6.9619999999999997</v>
      </c>
      <c r="L22000" s="54">
        <v>-6.5789999999999997</v>
      </c>
      <c r="M22000" s="54">
        <v>-5.9480000000000004</v>
      </c>
    </row>
    <row r="22001" spans="1:13" x14ac:dyDescent="0.2">
      <c r="A22001" s="50">
        <v>43180</v>
      </c>
      <c r="B22001">
        <f t="shared" si="1032"/>
        <v>2018</v>
      </c>
      <c r="C22001" s="51">
        <f t="shared" si="1033"/>
        <v>3</v>
      </c>
      <c r="D22001" s="51">
        <f t="shared" si="1034"/>
        <v>21</v>
      </c>
      <c r="E22001" s="52">
        <v>0.79166666666666663</v>
      </c>
      <c r="G22001" s="54">
        <v>-7.7709999999999999</v>
      </c>
      <c r="H22001" s="54">
        <v>-7.673</v>
      </c>
      <c r="I22001">
        <v>-7.4450000000000003</v>
      </c>
      <c r="J22001" s="54">
        <v>-7.1219999999999999</v>
      </c>
      <c r="K22001" s="54">
        <v>-6.93</v>
      </c>
      <c r="L22001" s="54">
        <v>-6.5789999999999997</v>
      </c>
      <c r="M22001" s="54">
        <v>-5.9480000000000004</v>
      </c>
    </row>
    <row r="22002" spans="1:13" x14ac:dyDescent="0.2">
      <c r="A22002" s="50">
        <v>43180</v>
      </c>
      <c r="B22002">
        <f t="shared" si="1032"/>
        <v>2018</v>
      </c>
      <c r="C22002" s="51">
        <f t="shared" si="1033"/>
        <v>3</v>
      </c>
      <c r="D22002" s="51">
        <f t="shared" si="1034"/>
        <v>21</v>
      </c>
      <c r="E22002" s="52">
        <v>0.91666666666666663</v>
      </c>
      <c r="G22002" s="54">
        <v>-7.7380000000000004</v>
      </c>
      <c r="H22002" s="54">
        <v>-7.64</v>
      </c>
      <c r="I22002">
        <v>-7.4450000000000003</v>
      </c>
      <c r="J22002" s="54">
        <v>-7.1219999999999999</v>
      </c>
      <c r="K22002" s="54">
        <v>-6.93</v>
      </c>
      <c r="L22002" s="54">
        <v>-6.5789999999999997</v>
      </c>
      <c r="M22002" s="54">
        <v>-5.9480000000000004</v>
      </c>
    </row>
    <row r="22003" spans="1:13" x14ac:dyDescent="0.2">
      <c r="A22003" s="50">
        <v>43181</v>
      </c>
      <c r="B22003">
        <f t="shared" si="1032"/>
        <v>2018</v>
      </c>
      <c r="C22003" s="51">
        <f t="shared" si="1033"/>
        <v>3</v>
      </c>
      <c r="D22003" s="51">
        <f t="shared" si="1034"/>
        <v>22</v>
      </c>
      <c r="E22003" s="52">
        <v>4.1666666666666664E-2</v>
      </c>
      <c r="G22003" s="54">
        <v>-7.7060000000000004</v>
      </c>
      <c r="H22003" s="54">
        <v>-7.6079999999999997</v>
      </c>
      <c r="I22003">
        <v>-7.4130000000000003</v>
      </c>
      <c r="J22003" s="54">
        <v>-7.1219999999999999</v>
      </c>
      <c r="K22003" s="54">
        <v>-6.93</v>
      </c>
      <c r="L22003" s="54">
        <v>-6.5789999999999997</v>
      </c>
      <c r="M22003" s="54">
        <v>-5.9480000000000004</v>
      </c>
    </row>
    <row r="22004" spans="1:13" x14ac:dyDescent="0.2">
      <c r="A22004" s="50">
        <v>43181</v>
      </c>
      <c r="B22004">
        <f t="shared" si="1032"/>
        <v>2018</v>
      </c>
      <c r="C22004" s="51">
        <f t="shared" si="1033"/>
        <v>3</v>
      </c>
      <c r="D22004" s="51">
        <f t="shared" si="1034"/>
        <v>22</v>
      </c>
      <c r="E22004" s="52">
        <v>0.16666666666666666</v>
      </c>
      <c r="G22004" s="54">
        <v>-7.7060000000000004</v>
      </c>
      <c r="H22004" s="54">
        <v>-7.6079999999999997</v>
      </c>
      <c r="I22004">
        <v>-7.4130000000000003</v>
      </c>
      <c r="J22004" s="54">
        <v>-7.1219999999999999</v>
      </c>
      <c r="K22004" s="54">
        <v>-6.93</v>
      </c>
      <c r="L22004" s="54">
        <v>-6.5789999999999997</v>
      </c>
      <c r="M22004" s="54">
        <v>-5.9480000000000004</v>
      </c>
    </row>
    <row r="22005" spans="1:13" x14ac:dyDescent="0.2">
      <c r="A22005" s="50">
        <v>43181</v>
      </c>
      <c r="B22005">
        <f t="shared" si="1032"/>
        <v>2018</v>
      </c>
      <c r="C22005" s="51">
        <f t="shared" si="1033"/>
        <v>3</v>
      </c>
      <c r="D22005" s="51">
        <f t="shared" si="1034"/>
        <v>22</v>
      </c>
      <c r="E22005" s="52">
        <v>0.29166666666666669</v>
      </c>
      <c r="G22005" s="54">
        <v>-7.673</v>
      </c>
      <c r="H22005" s="54">
        <v>-7.5750000000000002</v>
      </c>
      <c r="I22005">
        <v>-7.3810000000000002</v>
      </c>
      <c r="J22005" s="54">
        <v>-7.09</v>
      </c>
      <c r="K22005" s="54">
        <v>-6.8979999999999997</v>
      </c>
      <c r="L22005" s="54">
        <v>-6.5789999999999997</v>
      </c>
      <c r="M22005" s="54">
        <v>-5.9480000000000004</v>
      </c>
    </row>
    <row r="22006" spans="1:13" x14ac:dyDescent="0.2">
      <c r="A22006" s="50">
        <v>43181</v>
      </c>
      <c r="B22006">
        <f t="shared" si="1032"/>
        <v>2018</v>
      </c>
      <c r="C22006" s="51">
        <f t="shared" si="1033"/>
        <v>3</v>
      </c>
      <c r="D22006" s="51">
        <f t="shared" si="1034"/>
        <v>22</v>
      </c>
      <c r="E22006" s="52">
        <v>0.41666666666666669</v>
      </c>
      <c r="G22006" s="54">
        <v>-7.673</v>
      </c>
      <c r="H22006" s="54">
        <v>-7.5750000000000002</v>
      </c>
      <c r="I22006">
        <v>-7.3810000000000002</v>
      </c>
      <c r="J22006" s="54">
        <v>-7.0579999999999998</v>
      </c>
      <c r="K22006" s="54">
        <v>-6.8979999999999997</v>
      </c>
      <c r="L22006" s="54">
        <v>-6.5469999999999997</v>
      </c>
      <c r="M22006" s="54">
        <v>-5.9480000000000004</v>
      </c>
    </row>
    <row r="22007" spans="1:13" x14ac:dyDescent="0.2">
      <c r="A22007" s="50">
        <v>43181</v>
      </c>
      <c r="B22007">
        <f t="shared" si="1032"/>
        <v>2018</v>
      </c>
      <c r="C22007" s="51">
        <f t="shared" si="1033"/>
        <v>3</v>
      </c>
      <c r="D22007" s="51">
        <f t="shared" si="1034"/>
        <v>22</v>
      </c>
      <c r="E22007" s="52">
        <v>0.54166666666666663</v>
      </c>
      <c r="G22007" s="54">
        <v>-7.673</v>
      </c>
      <c r="H22007" s="54">
        <v>-7.5430000000000001</v>
      </c>
      <c r="I22007">
        <v>-7.3810000000000002</v>
      </c>
      <c r="J22007" s="54">
        <v>-7.0579999999999998</v>
      </c>
      <c r="K22007" s="54">
        <v>-6.8979999999999997</v>
      </c>
      <c r="L22007" s="54">
        <v>-6.5469999999999997</v>
      </c>
      <c r="M22007" s="54">
        <v>-5.9480000000000004</v>
      </c>
    </row>
    <row r="22008" spans="1:13" x14ac:dyDescent="0.2">
      <c r="A22008" s="50">
        <v>43181</v>
      </c>
      <c r="B22008">
        <f t="shared" si="1032"/>
        <v>2018</v>
      </c>
      <c r="C22008" s="51">
        <f t="shared" si="1033"/>
        <v>3</v>
      </c>
      <c r="D22008" s="51">
        <f t="shared" si="1034"/>
        <v>22</v>
      </c>
      <c r="E22008" s="52">
        <v>0.66666666666666663</v>
      </c>
      <c r="G22008" s="54">
        <v>-7.64</v>
      </c>
      <c r="H22008" s="54">
        <v>-7.5430000000000001</v>
      </c>
      <c r="I22008">
        <v>-7.3479999999999999</v>
      </c>
      <c r="J22008" s="54">
        <v>-7.0579999999999998</v>
      </c>
      <c r="K22008" s="54">
        <v>-6.8979999999999997</v>
      </c>
      <c r="L22008" s="54">
        <v>-6.5469999999999997</v>
      </c>
      <c r="M22008" s="54">
        <v>-5.9480000000000004</v>
      </c>
    </row>
    <row r="22009" spans="1:13" x14ac:dyDescent="0.2">
      <c r="A22009" s="50">
        <v>43181</v>
      </c>
      <c r="B22009">
        <f t="shared" si="1032"/>
        <v>2018</v>
      </c>
      <c r="C22009" s="51">
        <f t="shared" si="1033"/>
        <v>3</v>
      </c>
      <c r="D22009" s="51">
        <f t="shared" si="1034"/>
        <v>22</v>
      </c>
      <c r="E22009" s="52">
        <v>0.79166666666666663</v>
      </c>
      <c r="G22009" s="54">
        <v>-7.64</v>
      </c>
      <c r="H22009" s="54">
        <v>-7.51</v>
      </c>
      <c r="I22009">
        <v>-7.3159999999999998</v>
      </c>
      <c r="J22009" s="54">
        <v>-7.0579999999999998</v>
      </c>
      <c r="K22009" s="54">
        <v>-6.8979999999999997</v>
      </c>
      <c r="L22009" s="54">
        <v>-6.5469999999999997</v>
      </c>
      <c r="M22009" s="54">
        <v>-5.9480000000000004</v>
      </c>
    </row>
    <row r="22010" spans="1:13" x14ac:dyDescent="0.2">
      <c r="A22010" s="50">
        <v>43181</v>
      </c>
      <c r="B22010">
        <f t="shared" si="1032"/>
        <v>2018</v>
      </c>
      <c r="C22010" s="51">
        <f t="shared" si="1033"/>
        <v>3</v>
      </c>
      <c r="D22010" s="51">
        <f t="shared" si="1034"/>
        <v>22</v>
      </c>
      <c r="E22010" s="52">
        <v>0.91666666666666663</v>
      </c>
      <c r="G22010" s="54">
        <v>-7.64</v>
      </c>
      <c r="H22010" s="54">
        <v>-7.51</v>
      </c>
      <c r="I22010">
        <v>-7.3159999999999998</v>
      </c>
      <c r="J22010" s="54">
        <v>-7.0259999999999998</v>
      </c>
      <c r="K22010" s="54">
        <v>-6.8659999999999997</v>
      </c>
      <c r="L22010" s="54">
        <v>-6.5469999999999997</v>
      </c>
      <c r="M22010" s="54">
        <v>-5.9480000000000004</v>
      </c>
    </row>
    <row r="22011" spans="1:13" x14ac:dyDescent="0.2">
      <c r="A22011" s="50">
        <v>43182</v>
      </c>
      <c r="B22011">
        <f t="shared" si="1032"/>
        <v>2018</v>
      </c>
      <c r="C22011" s="51">
        <f t="shared" si="1033"/>
        <v>3</v>
      </c>
      <c r="D22011" s="51">
        <f t="shared" si="1034"/>
        <v>23</v>
      </c>
      <c r="E22011" s="52">
        <v>4.1666666666666664E-2</v>
      </c>
      <c r="G22011" s="54">
        <v>-7.673</v>
      </c>
      <c r="H22011" s="54">
        <v>-7.4779999999999998</v>
      </c>
      <c r="I22011">
        <v>-7.3159999999999998</v>
      </c>
      <c r="J22011" s="54">
        <v>-7.0259999999999998</v>
      </c>
      <c r="K22011" s="54">
        <v>-6.8659999999999997</v>
      </c>
      <c r="L22011" s="54">
        <v>-6.5469999999999997</v>
      </c>
      <c r="M22011" s="54">
        <v>-5.9480000000000004</v>
      </c>
    </row>
    <row r="22012" spans="1:13" x14ac:dyDescent="0.2">
      <c r="A22012" s="50">
        <v>43182</v>
      </c>
      <c r="B22012">
        <f t="shared" si="1032"/>
        <v>2018</v>
      </c>
      <c r="C22012" s="51">
        <f t="shared" si="1033"/>
        <v>3</v>
      </c>
      <c r="D22012" s="51">
        <f t="shared" si="1034"/>
        <v>23</v>
      </c>
      <c r="E22012" s="52">
        <v>0.16666666666666666</v>
      </c>
      <c r="G22012" s="54">
        <v>-7.673</v>
      </c>
      <c r="H22012" s="54">
        <v>-7.4779999999999998</v>
      </c>
      <c r="I22012">
        <v>-7.3159999999999998</v>
      </c>
      <c r="J22012" s="54">
        <v>-7.0259999999999998</v>
      </c>
      <c r="K22012" s="54">
        <v>-6.8659999999999997</v>
      </c>
      <c r="L22012" s="54">
        <v>-6.5469999999999997</v>
      </c>
      <c r="M22012" s="54">
        <v>-5.9480000000000004</v>
      </c>
    </row>
    <row r="22013" spans="1:13" x14ac:dyDescent="0.2">
      <c r="A22013" s="50">
        <v>43182</v>
      </c>
      <c r="B22013">
        <f t="shared" si="1032"/>
        <v>2018</v>
      </c>
      <c r="C22013" s="51">
        <f t="shared" si="1033"/>
        <v>3</v>
      </c>
      <c r="D22013" s="51">
        <f t="shared" si="1034"/>
        <v>23</v>
      </c>
      <c r="E22013" s="52">
        <v>0.29166666666666669</v>
      </c>
      <c r="G22013" s="54">
        <v>-7.7060000000000004</v>
      </c>
      <c r="H22013" s="54">
        <v>-7.4779999999999998</v>
      </c>
      <c r="I22013">
        <v>-7.2839999999999998</v>
      </c>
      <c r="J22013" s="54">
        <v>-7.0259999999999998</v>
      </c>
      <c r="K22013" s="54">
        <v>-6.8659999999999997</v>
      </c>
      <c r="L22013" s="54">
        <v>-6.5469999999999997</v>
      </c>
      <c r="M22013" s="54">
        <v>-5.9480000000000004</v>
      </c>
    </row>
    <row r="22014" spans="1:13" x14ac:dyDescent="0.2">
      <c r="A22014" s="50">
        <v>43182</v>
      </c>
      <c r="B22014">
        <f t="shared" si="1032"/>
        <v>2018</v>
      </c>
      <c r="C22014" s="51">
        <f t="shared" si="1033"/>
        <v>3</v>
      </c>
      <c r="D22014" s="51">
        <f t="shared" si="1034"/>
        <v>23</v>
      </c>
      <c r="E22014" s="52">
        <v>0.41666666666666669</v>
      </c>
      <c r="G22014" s="54">
        <v>-7.7380000000000004</v>
      </c>
      <c r="H22014" s="54">
        <v>-7.4779999999999998</v>
      </c>
      <c r="I22014">
        <v>-7.2839999999999998</v>
      </c>
      <c r="J22014" s="54">
        <v>-6.9939999999999998</v>
      </c>
      <c r="K22014" s="54">
        <v>-6.8339999999999996</v>
      </c>
      <c r="L22014" s="54">
        <v>-6.5469999999999997</v>
      </c>
      <c r="M22014" s="54">
        <v>-5.9480000000000004</v>
      </c>
    </row>
    <row r="22015" spans="1:13" x14ac:dyDescent="0.2">
      <c r="A22015" s="50">
        <v>43182</v>
      </c>
      <c r="B22015">
        <f t="shared" si="1032"/>
        <v>2018</v>
      </c>
      <c r="C22015" s="51">
        <f t="shared" si="1033"/>
        <v>3</v>
      </c>
      <c r="D22015" s="51">
        <f t="shared" si="1034"/>
        <v>23</v>
      </c>
      <c r="E22015" s="52">
        <v>0.54166666666666663</v>
      </c>
      <c r="G22015" s="54">
        <v>-7.7709999999999999</v>
      </c>
      <c r="H22015" s="54">
        <v>-7.4779999999999998</v>
      </c>
      <c r="I22015">
        <v>-7.2510000000000003</v>
      </c>
      <c r="J22015" s="54">
        <v>-6.9939999999999998</v>
      </c>
      <c r="K22015" s="54">
        <v>-6.8339999999999996</v>
      </c>
      <c r="L22015" s="54">
        <v>-6.5149999999999997</v>
      </c>
      <c r="M22015" s="54">
        <v>-5.9480000000000004</v>
      </c>
    </row>
    <row r="22016" spans="1:13" x14ac:dyDescent="0.2">
      <c r="A22016" s="50">
        <v>43182</v>
      </c>
      <c r="B22016">
        <f t="shared" si="1032"/>
        <v>2018</v>
      </c>
      <c r="C22016" s="51">
        <f t="shared" si="1033"/>
        <v>3</v>
      </c>
      <c r="D22016" s="51">
        <f t="shared" si="1034"/>
        <v>23</v>
      </c>
      <c r="E22016" s="52">
        <v>0.66666666666666663</v>
      </c>
      <c r="G22016" s="54">
        <v>-7.8360000000000003</v>
      </c>
      <c r="H22016" s="54">
        <v>-7.4779999999999998</v>
      </c>
      <c r="I22016">
        <v>-7.2510000000000003</v>
      </c>
      <c r="J22016" s="54">
        <v>-6.9619999999999997</v>
      </c>
      <c r="K22016" s="54">
        <v>-6.8339999999999996</v>
      </c>
      <c r="L22016" s="54">
        <v>-6.5149999999999997</v>
      </c>
      <c r="M22016" s="54">
        <v>-5.9160000000000004</v>
      </c>
    </row>
    <row r="22017" spans="1:13" x14ac:dyDescent="0.2">
      <c r="A22017" s="50">
        <v>43182</v>
      </c>
      <c r="B22017">
        <f t="shared" si="1032"/>
        <v>2018</v>
      </c>
      <c r="C22017" s="51">
        <f t="shared" si="1033"/>
        <v>3</v>
      </c>
      <c r="D22017" s="51">
        <f t="shared" si="1034"/>
        <v>23</v>
      </c>
      <c r="E22017" s="52">
        <v>0.79166666666666663</v>
      </c>
      <c r="G22017" s="54">
        <v>-7.8689999999999998</v>
      </c>
      <c r="H22017" s="54">
        <v>-7.4779999999999998</v>
      </c>
      <c r="I22017">
        <v>-7.2510000000000003</v>
      </c>
      <c r="J22017" s="54">
        <v>-6.9619999999999997</v>
      </c>
      <c r="K22017" s="54">
        <v>-6.8019999999999996</v>
      </c>
      <c r="L22017" s="54">
        <v>-6.5149999999999997</v>
      </c>
      <c r="M22017" s="54">
        <v>-5.9480000000000004</v>
      </c>
    </row>
    <row r="22018" spans="1:13" x14ac:dyDescent="0.2">
      <c r="A22018" s="50">
        <v>43182</v>
      </c>
      <c r="B22018">
        <f t="shared" si="1032"/>
        <v>2018</v>
      </c>
      <c r="C22018" s="51">
        <f t="shared" si="1033"/>
        <v>3</v>
      </c>
      <c r="D22018" s="51">
        <f t="shared" si="1034"/>
        <v>23</v>
      </c>
      <c r="E22018" s="52">
        <v>0.91666666666666663</v>
      </c>
      <c r="G22018" s="54">
        <v>-7.9349999999999996</v>
      </c>
      <c r="H22018" s="54">
        <v>-7.4779999999999998</v>
      </c>
      <c r="I22018">
        <v>-7.2510000000000003</v>
      </c>
      <c r="J22018" s="54">
        <v>-6.9619999999999997</v>
      </c>
      <c r="K22018" s="54">
        <v>-6.8339999999999996</v>
      </c>
      <c r="L22018" s="54">
        <v>-6.5149999999999997</v>
      </c>
      <c r="M22018" s="54">
        <v>-5.9160000000000004</v>
      </c>
    </row>
    <row r="22019" spans="1:13" x14ac:dyDescent="0.2">
      <c r="A22019" s="50">
        <v>43183</v>
      </c>
      <c r="B22019">
        <f t="shared" si="1032"/>
        <v>2018</v>
      </c>
      <c r="C22019" s="51">
        <f t="shared" si="1033"/>
        <v>3</v>
      </c>
      <c r="D22019" s="51">
        <f t="shared" si="1034"/>
        <v>24</v>
      </c>
      <c r="E22019" s="52">
        <v>4.1666666666666664E-2</v>
      </c>
      <c r="G22019" s="54">
        <v>-7.968</v>
      </c>
      <c r="H22019" s="54">
        <v>-7.51</v>
      </c>
      <c r="I22019">
        <v>-7.2510000000000003</v>
      </c>
      <c r="J22019" s="54">
        <v>-6.9619999999999997</v>
      </c>
      <c r="K22019" s="54">
        <v>-6.8019999999999996</v>
      </c>
      <c r="L22019" s="54">
        <v>-6.5149999999999997</v>
      </c>
      <c r="M22019" s="54">
        <v>-5.9160000000000004</v>
      </c>
    </row>
    <row r="22020" spans="1:13" x14ac:dyDescent="0.2">
      <c r="A22020" s="50">
        <v>43183</v>
      </c>
      <c r="B22020">
        <f t="shared" si="1032"/>
        <v>2018</v>
      </c>
      <c r="C22020" s="51">
        <f t="shared" si="1033"/>
        <v>3</v>
      </c>
      <c r="D22020" s="51">
        <f t="shared" si="1034"/>
        <v>24</v>
      </c>
      <c r="E22020" s="52">
        <v>0.16666666666666666</v>
      </c>
      <c r="G22020" s="54">
        <v>-8.0329999999999995</v>
      </c>
      <c r="H22020" s="54">
        <v>-7.51</v>
      </c>
      <c r="I22020">
        <v>-7.2510000000000003</v>
      </c>
      <c r="J22020" s="54">
        <v>-6.9619999999999997</v>
      </c>
      <c r="K22020" s="54">
        <v>-6.8019999999999996</v>
      </c>
      <c r="L22020" s="54">
        <v>-6.5149999999999997</v>
      </c>
      <c r="M22020" s="54">
        <v>-5.9160000000000004</v>
      </c>
    </row>
    <row r="22021" spans="1:13" x14ac:dyDescent="0.2">
      <c r="A22021" s="50">
        <v>43183</v>
      </c>
      <c r="B22021">
        <f t="shared" si="1032"/>
        <v>2018</v>
      </c>
      <c r="C22021" s="51">
        <f t="shared" si="1033"/>
        <v>3</v>
      </c>
      <c r="D22021" s="51">
        <f t="shared" si="1034"/>
        <v>24</v>
      </c>
      <c r="E22021" s="52">
        <v>0.29166666666666669</v>
      </c>
      <c r="G22021" s="54">
        <v>-8.0990000000000002</v>
      </c>
      <c r="H22021" s="54">
        <v>-7.5430000000000001</v>
      </c>
      <c r="I22021">
        <v>-7.2190000000000003</v>
      </c>
      <c r="J22021" s="54">
        <v>-6.93</v>
      </c>
      <c r="K22021" s="54">
        <v>-6.8019999999999996</v>
      </c>
      <c r="L22021" s="54">
        <v>-6.4829999999999997</v>
      </c>
      <c r="M22021" s="54">
        <v>-5.9160000000000004</v>
      </c>
    </row>
    <row r="22022" spans="1:13" x14ac:dyDescent="0.2">
      <c r="A22022" s="50">
        <v>43183</v>
      </c>
      <c r="B22022">
        <f t="shared" si="1032"/>
        <v>2018</v>
      </c>
      <c r="C22022" s="51">
        <f t="shared" si="1033"/>
        <v>3</v>
      </c>
      <c r="D22022" s="51">
        <f t="shared" si="1034"/>
        <v>24</v>
      </c>
      <c r="E22022" s="52">
        <v>0.41666666666666669</v>
      </c>
      <c r="G22022" s="54">
        <v>-8.1649999999999991</v>
      </c>
      <c r="H22022" s="54">
        <v>-7.5430000000000001</v>
      </c>
      <c r="I22022">
        <v>-7.2510000000000003</v>
      </c>
      <c r="J22022" s="54">
        <v>-6.93</v>
      </c>
      <c r="K22022" s="54">
        <v>-6.8019999999999996</v>
      </c>
      <c r="L22022" s="54">
        <v>-6.4829999999999997</v>
      </c>
      <c r="M22022" s="54">
        <v>-5.9160000000000004</v>
      </c>
    </row>
    <row r="22023" spans="1:13" x14ac:dyDescent="0.2">
      <c r="A22023" s="50">
        <v>43183</v>
      </c>
      <c r="B22023">
        <f t="shared" si="1032"/>
        <v>2018</v>
      </c>
      <c r="C22023" s="51">
        <f t="shared" si="1033"/>
        <v>3</v>
      </c>
      <c r="D22023" s="51">
        <f t="shared" si="1034"/>
        <v>24</v>
      </c>
      <c r="E22023" s="52">
        <v>0.54166666666666663</v>
      </c>
      <c r="G22023" s="54">
        <v>-8.2309999999999999</v>
      </c>
      <c r="H22023" s="54">
        <v>-7.5750000000000002</v>
      </c>
      <c r="I22023">
        <v>-7.2190000000000003</v>
      </c>
      <c r="J22023" s="54">
        <v>-6.93</v>
      </c>
      <c r="K22023" s="54">
        <v>-6.8019999999999996</v>
      </c>
      <c r="L22023" s="54">
        <v>-6.4829999999999997</v>
      </c>
      <c r="M22023" s="54">
        <v>-5.9160000000000004</v>
      </c>
    </row>
    <row r="22024" spans="1:13" x14ac:dyDescent="0.2">
      <c r="A22024" s="50">
        <v>43183</v>
      </c>
      <c r="B22024">
        <f t="shared" si="1032"/>
        <v>2018</v>
      </c>
      <c r="C22024" s="51">
        <f t="shared" si="1033"/>
        <v>3</v>
      </c>
      <c r="D22024" s="51">
        <f t="shared" si="1034"/>
        <v>24</v>
      </c>
      <c r="E22024" s="52">
        <v>0.66666666666666663</v>
      </c>
      <c r="G22024" s="54">
        <v>-8.2970000000000006</v>
      </c>
      <c r="H22024" s="54">
        <v>-7.6079999999999997</v>
      </c>
      <c r="I22024">
        <v>-7.2510000000000003</v>
      </c>
      <c r="J22024" s="54">
        <v>-6.93</v>
      </c>
      <c r="K22024" s="54">
        <v>-6.8019999999999996</v>
      </c>
      <c r="L22024" s="54">
        <v>-6.4829999999999997</v>
      </c>
      <c r="M22024" s="54">
        <v>-5.9160000000000004</v>
      </c>
    </row>
    <row r="22025" spans="1:13" x14ac:dyDescent="0.2">
      <c r="A22025" s="50">
        <v>43183</v>
      </c>
      <c r="B22025">
        <f t="shared" si="1032"/>
        <v>2018</v>
      </c>
      <c r="C22025" s="51">
        <f t="shared" si="1033"/>
        <v>3</v>
      </c>
      <c r="D22025" s="51">
        <f t="shared" si="1034"/>
        <v>24</v>
      </c>
      <c r="E22025" s="52">
        <v>0.79166666666666663</v>
      </c>
      <c r="G22025" s="54">
        <v>-8.3640000000000008</v>
      </c>
      <c r="H22025" s="54">
        <v>-7.6079999999999997</v>
      </c>
      <c r="I22025">
        <v>-7.2510000000000003</v>
      </c>
      <c r="J22025" s="54">
        <v>-6.93</v>
      </c>
      <c r="K22025" s="54">
        <v>-6.77</v>
      </c>
      <c r="L22025" s="54">
        <v>-6.4829999999999997</v>
      </c>
      <c r="M22025" s="54">
        <v>-5.9160000000000004</v>
      </c>
    </row>
    <row r="22026" spans="1:13" x14ac:dyDescent="0.2">
      <c r="A22026" s="50">
        <v>43183</v>
      </c>
      <c r="B22026">
        <f t="shared" si="1032"/>
        <v>2018</v>
      </c>
      <c r="C22026" s="51">
        <f t="shared" si="1033"/>
        <v>3</v>
      </c>
      <c r="D22026" s="51">
        <f t="shared" si="1034"/>
        <v>24</v>
      </c>
      <c r="E22026" s="52">
        <v>0.91666666666666663</v>
      </c>
      <c r="G22026" s="54">
        <v>-8.3970000000000002</v>
      </c>
      <c r="H22026" s="54">
        <v>-7.64</v>
      </c>
      <c r="I22026">
        <v>-7.2510000000000003</v>
      </c>
      <c r="J22026" s="54">
        <v>-6.93</v>
      </c>
      <c r="K22026" s="54">
        <v>-6.77</v>
      </c>
      <c r="L22026" s="54">
        <v>-6.4829999999999997</v>
      </c>
      <c r="M22026" s="54">
        <v>-5.9160000000000004</v>
      </c>
    </row>
    <row r="22027" spans="1:13" x14ac:dyDescent="0.2">
      <c r="A22027" s="50">
        <v>43184</v>
      </c>
      <c r="B22027">
        <f t="shared" si="1032"/>
        <v>2018</v>
      </c>
      <c r="C22027" s="51">
        <f t="shared" si="1033"/>
        <v>3</v>
      </c>
      <c r="D22027" s="51">
        <f t="shared" si="1034"/>
        <v>25</v>
      </c>
      <c r="E22027" s="52">
        <v>4.1666666666666664E-2</v>
      </c>
      <c r="G22027" s="54">
        <v>-8.4629999999999992</v>
      </c>
      <c r="H22027" s="54">
        <v>-7.673</v>
      </c>
      <c r="I22027">
        <v>-7.2510000000000003</v>
      </c>
      <c r="J22027" s="54">
        <v>-6.93</v>
      </c>
      <c r="K22027" s="54">
        <v>-6.77</v>
      </c>
      <c r="L22027" s="54">
        <v>-6.4829999999999997</v>
      </c>
      <c r="M22027" s="54">
        <v>-5.9160000000000004</v>
      </c>
    </row>
    <row r="22028" spans="1:13" x14ac:dyDescent="0.2">
      <c r="A22028" s="50">
        <v>43184</v>
      </c>
      <c r="B22028">
        <f t="shared" si="1032"/>
        <v>2018</v>
      </c>
      <c r="C22028" s="51">
        <f t="shared" si="1033"/>
        <v>3</v>
      </c>
      <c r="D22028" s="51">
        <f t="shared" si="1034"/>
        <v>25</v>
      </c>
      <c r="E22028" s="52">
        <v>0.16666666666666666</v>
      </c>
      <c r="G22028" s="54">
        <v>-8.5299999999999994</v>
      </c>
      <c r="H22028" s="54">
        <v>-7.7060000000000004</v>
      </c>
      <c r="I22028">
        <v>-7.2839999999999998</v>
      </c>
      <c r="J22028" s="54">
        <v>-6.93</v>
      </c>
      <c r="K22028" s="54">
        <v>-6.77</v>
      </c>
      <c r="L22028" s="54">
        <v>-6.4829999999999997</v>
      </c>
      <c r="M22028" s="54">
        <v>-5.9160000000000004</v>
      </c>
    </row>
    <row r="22029" spans="1:13" x14ac:dyDescent="0.2">
      <c r="A22029" s="50">
        <v>43184</v>
      </c>
      <c r="B22029">
        <f t="shared" si="1032"/>
        <v>2018</v>
      </c>
      <c r="C22029" s="51">
        <f t="shared" si="1033"/>
        <v>3</v>
      </c>
      <c r="D22029" s="51">
        <f t="shared" si="1034"/>
        <v>25</v>
      </c>
      <c r="E22029" s="52">
        <v>0.29166666666666669</v>
      </c>
      <c r="G22029" s="54">
        <v>-8.5969999999999995</v>
      </c>
      <c r="H22029" s="54">
        <v>-7.7380000000000004</v>
      </c>
      <c r="I22029">
        <v>-7.2839999999999998</v>
      </c>
      <c r="J22029" s="54">
        <v>-6.93</v>
      </c>
      <c r="K22029" s="54">
        <v>-6.77</v>
      </c>
      <c r="L22029" s="54">
        <v>-6.4829999999999997</v>
      </c>
      <c r="M22029" s="54">
        <v>-5.9160000000000004</v>
      </c>
    </row>
    <row r="22030" spans="1:13" x14ac:dyDescent="0.2">
      <c r="A22030" s="50">
        <v>43184</v>
      </c>
      <c r="B22030">
        <f t="shared" si="1032"/>
        <v>2018</v>
      </c>
      <c r="C22030" s="51">
        <f t="shared" si="1033"/>
        <v>3</v>
      </c>
      <c r="D22030" s="51">
        <f t="shared" si="1034"/>
        <v>25</v>
      </c>
      <c r="E22030" s="52">
        <v>0.41666666666666669</v>
      </c>
      <c r="G22030" s="54">
        <v>-8.6630000000000003</v>
      </c>
      <c r="H22030" s="54">
        <v>-7.7709999999999999</v>
      </c>
      <c r="I22030">
        <v>-7.2839999999999998</v>
      </c>
      <c r="J22030" s="54">
        <v>-6.93</v>
      </c>
      <c r="K22030" s="54">
        <v>-6.77</v>
      </c>
      <c r="L22030" s="54">
        <v>-6.4829999999999997</v>
      </c>
      <c r="M22030" s="54">
        <v>-5.9160000000000004</v>
      </c>
    </row>
    <row r="22031" spans="1:13" x14ac:dyDescent="0.2">
      <c r="A22031" s="50">
        <v>43184</v>
      </c>
      <c r="B22031">
        <f t="shared" ref="B22031:B22094" si="1035">YEAR(A22031)</f>
        <v>2018</v>
      </c>
      <c r="C22031" s="51">
        <f t="shared" ref="C22031:C22094" si="1036">MONTH(A22031)</f>
        <v>3</v>
      </c>
      <c r="D22031" s="51">
        <f t="shared" ref="D22031:D22094" si="1037">DAY(A22031)</f>
        <v>25</v>
      </c>
      <c r="E22031" s="52">
        <v>0.54166666666666663</v>
      </c>
      <c r="G22031" s="54">
        <v>-8.73</v>
      </c>
      <c r="H22031" s="54">
        <v>-7.8040000000000003</v>
      </c>
      <c r="I22031">
        <v>-7.3159999999999998</v>
      </c>
      <c r="J22031" s="54">
        <v>-6.93</v>
      </c>
      <c r="K22031" s="54">
        <v>-6.77</v>
      </c>
      <c r="L22031" s="54">
        <v>-6.452</v>
      </c>
      <c r="M22031" s="54">
        <v>-5.9160000000000004</v>
      </c>
    </row>
    <row r="22032" spans="1:13" x14ac:dyDescent="0.2">
      <c r="A22032" s="50">
        <v>43184</v>
      </c>
      <c r="B22032">
        <f t="shared" si="1035"/>
        <v>2018</v>
      </c>
      <c r="C22032" s="51">
        <f t="shared" si="1036"/>
        <v>3</v>
      </c>
      <c r="D22032" s="51">
        <f t="shared" si="1037"/>
        <v>25</v>
      </c>
      <c r="E22032" s="52">
        <v>0.66666666666666663</v>
      </c>
      <c r="G22032" s="54">
        <v>-8.7970000000000006</v>
      </c>
      <c r="H22032" s="54">
        <v>-7.8360000000000003</v>
      </c>
      <c r="I22032">
        <v>-7.3159999999999998</v>
      </c>
      <c r="J22032" s="54">
        <v>-6.93</v>
      </c>
      <c r="K22032" s="54">
        <v>-6.77</v>
      </c>
      <c r="L22032" s="54">
        <v>-6.452</v>
      </c>
      <c r="M22032" s="54">
        <v>-5.9160000000000004</v>
      </c>
    </row>
    <row r="22033" spans="1:13" x14ac:dyDescent="0.2">
      <c r="A22033" s="50">
        <v>43184</v>
      </c>
      <c r="B22033">
        <f t="shared" si="1035"/>
        <v>2018</v>
      </c>
      <c r="C22033" s="51">
        <f t="shared" si="1036"/>
        <v>3</v>
      </c>
      <c r="D22033" s="51">
        <f t="shared" si="1037"/>
        <v>25</v>
      </c>
      <c r="E22033" s="52">
        <v>0.79166666666666663</v>
      </c>
      <c r="G22033" s="54">
        <v>-8.8640000000000008</v>
      </c>
      <c r="H22033" s="54">
        <v>-7.8689999999999998</v>
      </c>
      <c r="I22033">
        <v>-7.3159999999999998</v>
      </c>
      <c r="J22033" s="54">
        <v>-6.93</v>
      </c>
      <c r="K22033" s="54">
        <v>-6.77</v>
      </c>
      <c r="L22033" s="54">
        <v>-6.452</v>
      </c>
      <c r="M22033" s="54">
        <v>-5.9160000000000004</v>
      </c>
    </row>
    <row r="22034" spans="1:13" x14ac:dyDescent="0.2">
      <c r="A22034" s="50">
        <v>43184</v>
      </c>
      <c r="B22034">
        <f t="shared" si="1035"/>
        <v>2018</v>
      </c>
      <c r="C22034" s="51">
        <f t="shared" si="1036"/>
        <v>3</v>
      </c>
      <c r="D22034" s="51">
        <f t="shared" si="1037"/>
        <v>25</v>
      </c>
      <c r="E22034" s="52">
        <v>0.91666666666666663</v>
      </c>
      <c r="G22034" s="54">
        <v>-8.9320000000000004</v>
      </c>
      <c r="H22034" s="54">
        <v>-7.9020000000000001</v>
      </c>
      <c r="I22034">
        <v>-7.3479999999999999</v>
      </c>
      <c r="J22034" s="54">
        <v>-6.9619999999999997</v>
      </c>
      <c r="K22034" s="54">
        <v>-6.77</v>
      </c>
      <c r="L22034" s="54">
        <v>-6.452</v>
      </c>
      <c r="M22034" s="54">
        <v>-5.9160000000000004</v>
      </c>
    </row>
    <row r="22035" spans="1:13" x14ac:dyDescent="0.2">
      <c r="A22035" s="50">
        <v>43185</v>
      </c>
      <c r="B22035">
        <f t="shared" si="1035"/>
        <v>2018</v>
      </c>
      <c r="C22035" s="51">
        <f t="shared" si="1036"/>
        <v>3</v>
      </c>
      <c r="D22035" s="51">
        <f t="shared" si="1037"/>
        <v>26</v>
      </c>
      <c r="E22035" s="52">
        <v>4.1666666666666664E-2</v>
      </c>
      <c r="G22035" s="54">
        <v>-8.9649999999999999</v>
      </c>
      <c r="H22035" s="54">
        <v>-7.9349999999999996</v>
      </c>
      <c r="I22035">
        <v>-7.3810000000000002</v>
      </c>
      <c r="J22035" s="54">
        <v>-6.93</v>
      </c>
      <c r="K22035" s="54">
        <v>-6.77</v>
      </c>
      <c r="L22035" s="54">
        <v>-6.452</v>
      </c>
      <c r="M22035" s="54">
        <v>-5.8849999999999998</v>
      </c>
    </row>
    <row r="22036" spans="1:13" x14ac:dyDescent="0.2">
      <c r="A22036" s="50">
        <v>43185</v>
      </c>
      <c r="B22036">
        <f t="shared" si="1035"/>
        <v>2018</v>
      </c>
      <c r="C22036" s="51">
        <f t="shared" si="1036"/>
        <v>3</v>
      </c>
      <c r="D22036" s="51">
        <f t="shared" si="1037"/>
        <v>26</v>
      </c>
      <c r="E22036" s="52">
        <v>0.16666666666666666</v>
      </c>
      <c r="G22036" s="54">
        <v>-9.0329999999999995</v>
      </c>
      <c r="H22036" s="54">
        <v>-7.968</v>
      </c>
      <c r="I22036">
        <v>-7.3810000000000002</v>
      </c>
      <c r="J22036" s="54">
        <v>-6.9619999999999997</v>
      </c>
      <c r="K22036" s="54">
        <v>-6.7380000000000004</v>
      </c>
      <c r="L22036" s="54">
        <v>-6.452</v>
      </c>
      <c r="M22036" s="54">
        <v>-5.8849999999999998</v>
      </c>
    </row>
    <row r="22037" spans="1:13" x14ac:dyDescent="0.2">
      <c r="A22037" s="50">
        <v>43185</v>
      </c>
      <c r="B22037">
        <f t="shared" si="1035"/>
        <v>2018</v>
      </c>
      <c r="C22037" s="51">
        <f t="shared" si="1036"/>
        <v>3</v>
      </c>
      <c r="D22037" s="51">
        <f t="shared" si="1037"/>
        <v>26</v>
      </c>
      <c r="E22037" s="52">
        <v>0.29166666666666669</v>
      </c>
      <c r="G22037" s="54">
        <v>-9.0660000000000007</v>
      </c>
      <c r="H22037" s="54">
        <v>-8</v>
      </c>
      <c r="I22037">
        <v>-7.3810000000000002</v>
      </c>
      <c r="J22037" s="54">
        <v>-6.9619999999999997</v>
      </c>
      <c r="K22037" s="54">
        <v>-6.77</v>
      </c>
      <c r="L22037" s="54">
        <v>-6.452</v>
      </c>
      <c r="M22037" s="54">
        <v>-5.8849999999999998</v>
      </c>
    </row>
    <row r="22038" spans="1:13" x14ac:dyDescent="0.2">
      <c r="A22038" s="50">
        <v>43185</v>
      </c>
      <c r="B22038">
        <f t="shared" si="1035"/>
        <v>2018</v>
      </c>
      <c r="C22038" s="51">
        <f t="shared" si="1036"/>
        <v>3</v>
      </c>
      <c r="D22038" s="51">
        <f t="shared" si="1037"/>
        <v>26</v>
      </c>
      <c r="E22038" s="52">
        <v>0.41666666666666669</v>
      </c>
      <c r="G22038" s="54">
        <v>-9.1340000000000003</v>
      </c>
      <c r="H22038" s="54">
        <v>-8.0329999999999995</v>
      </c>
      <c r="I22038">
        <v>-7.4130000000000003</v>
      </c>
      <c r="J22038" s="54">
        <v>-6.9619999999999997</v>
      </c>
      <c r="K22038" s="54">
        <v>-6.77</v>
      </c>
      <c r="L22038" s="54">
        <v>-6.452</v>
      </c>
      <c r="M22038" s="54">
        <v>-5.8849999999999998</v>
      </c>
    </row>
    <row r="22039" spans="1:13" x14ac:dyDescent="0.2">
      <c r="A22039" s="50">
        <v>43185</v>
      </c>
      <c r="B22039">
        <f t="shared" si="1035"/>
        <v>2018</v>
      </c>
      <c r="C22039" s="51">
        <f t="shared" si="1036"/>
        <v>3</v>
      </c>
      <c r="D22039" s="51">
        <f t="shared" si="1037"/>
        <v>26</v>
      </c>
      <c r="E22039" s="52">
        <v>0.54166666666666663</v>
      </c>
      <c r="G22039" s="54">
        <v>-9.202</v>
      </c>
      <c r="H22039" s="54">
        <v>-8.0660000000000007</v>
      </c>
      <c r="I22039">
        <v>-7.4450000000000003</v>
      </c>
      <c r="J22039" s="54">
        <v>-6.9619999999999997</v>
      </c>
      <c r="K22039" s="54">
        <v>-6.77</v>
      </c>
      <c r="L22039" s="54">
        <v>-6.452</v>
      </c>
      <c r="M22039" s="54">
        <v>-5.8849999999999998</v>
      </c>
    </row>
    <row r="22040" spans="1:13" x14ac:dyDescent="0.2">
      <c r="A22040" s="50">
        <v>43185</v>
      </c>
      <c r="B22040">
        <f t="shared" si="1035"/>
        <v>2018</v>
      </c>
      <c r="C22040" s="51">
        <f t="shared" si="1036"/>
        <v>3</v>
      </c>
      <c r="D22040" s="51">
        <f t="shared" si="1037"/>
        <v>26</v>
      </c>
      <c r="E22040" s="52">
        <v>0.66666666666666663</v>
      </c>
      <c r="G22040" s="54">
        <v>-9.2349999999999994</v>
      </c>
      <c r="H22040" s="54">
        <v>-8.1319999999999997</v>
      </c>
      <c r="I22040">
        <v>-7.4450000000000003</v>
      </c>
      <c r="J22040" s="54">
        <v>-6.9939999999999998</v>
      </c>
      <c r="K22040" s="54">
        <v>-6.77</v>
      </c>
      <c r="L22040" s="54">
        <v>-6.452</v>
      </c>
      <c r="M22040" s="54">
        <v>-5.9160000000000004</v>
      </c>
    </row>
    <row r="22041" spans="1:13" x14ac:dyDescent="0.2">
      <c r="A22041" s="50">
        <v>43185</v>
      </c>
      <c r="B22041">
        <f t="shared" si="1035"/>
        <v>2018</v>
      </c>
      <c r="C22041" s="51">
        <f t="shared" si="1036"/>
        <v>3</v>
      </c>
      <c r="D22041" s="51">
        <f t="shared" si="1037"/>
        <v>26</v>
      </c>
      <c r="E22041" s="52">
        <v>0.79166666666666663</v>
      </c>
      <c r="G22041" s="54">
        <v>-9.3030000000000008</v>
      </c>
      <c r="H22041" s="54">
        <v>-8.1649999999999991</v>
      </c>
      <c r="I22041">
        <v>-7.4779999999999998</v>
      </c>
      <c r="J22041" s="54">
        <v>-6.9939999999999998</v>
      </c>
      <c r="K22041" s="54">
        <v>-6.77</v>
      </c>
      <c r="L22041" s="54">
        <v>-6.452</v>
      </c>
      <c r="M22041" s="54">
        <v>-5.8849999999999998</v>
      </c>
    </row>
    <row r="22042" spans="1:13" x14ac:dyDescent="0.2">
      <c r="A22042" s="50">
        <v>43185</v>
      </c>
      <c r="B22042">
        <f t="shared" si="1035"/>
        <v>2018</v>
      </c>
      <c r="C22042" s="51">
        <f t="shared" si="1036"/>
        <v>3</v>
      </c>
      <c r="D22042" s="51">
        <f t="shared" si="1037"/>
        <v>26</v>
      </c>
      <c r="E22042" s="52">
        <v>0.91666666666666663</v>
      </c>
      <c r="G22042" s="54">
        <v>-9.3369999999999997</v>
      </c>
      <c r="H22042" s="54">
        <v>-8.1980000000000004</v>
      </c>
      <c r="I22042">
        <v>-7.51</v>
      </c>
      <c r="J22042" s="54">
        <v>-6.9939999999999998</v>
      </c>
      <c r="K22042" s="54">
        <v>-6.8019999999999996</v>
      </c>
      <c r="L22042" s="54">
        <v>-6.452</v>
      </c>
      <c r="M22042" s="54">
        <v>-5.8849999999999998</v>
      </c>
    </row>
    <row r="22043" spans="1:13" x14ac:dyDescent="0.2">
      <c r="A22043" s="50">
        <v>43186</v>
      </c>
      <c r="B22043">
        <f t="shared" si="1035"/>
        <v>2018</v>
      </c>
      <c r="C22043" s="51">
        <f t="shared" si="1036"/>
        <v>3</v>
      </c>
      <c r="D22043" s="51">
        <f t="shared" si="1037"/>
        <v>27</v>
      </c>
      <c r="E22043" s="52">
        <v>4.1666666666666664E-2</v>
      </c>
      <c r="G22043" s="54">
        <v>-9.4049999999999994</v>
      </c>
      <c r="H22043" s="54">
        <v>-8.2309999999999999</v>
      </c>
      <c r="I22043">
        <v>-7.51</v>
      </c>
      <c r="J22043" s="54">
        <v>-6.9939999999999998</v>
      </c>
      <c r="K22043" s="54">
        <v>-6.8019999999999996</v>
      </c>
      <c r="L22043" s="54">
        <v>-6.452</v>
      </c>
      <c r="M22043" s="54">
        <v>-5.8849999999999998</v>
      </c>
    </row>
    <row r="22044" spans="1:13" x14ac:dyDescent="0.2">
      <c r="A22044" s="50">
        <v>43186</v>
      </c>
      <c r="B22044">
        <f t="shared" si="1035"/>
        <v>2018</v>
      </c>
      <c r="C22044" s="51">
        <f t="shared" si="1036"/>
        <v>3</v>
      </c>
      <c r="D22044" s="51">
        <f t="shared" si="1037"/>
        <v>27</v>
      </c>
      <c r="E22044" s="52">
        <v>0.16666666666666666</v>
      </c>
      <c r="G22044" s="54">
        <v>-9.4390000000000001</v>
      </c>
      <c r="H22044" s="54">
        <v>-8.2639999999999993</v>
      </c>
      <c r="I22044">
        <v>-7.5430000000000001</v>
      </c>
      <c r="J22044" s="54">
        <v>-7.0259999999999998</v>
      </c>
      <c r="K22044" s="54">
        <v>-6.77</v>
      </c>
      <c r="L22044" s="54">
        <v>-6.452</v>
      </c>
      <c r="M22044" s="54">
        <v>-5.8849999999999998</v>
      </c>
    </row>
    <row r="22045" spans="1:13" x14ac:dyDescent="0.2">
      <c r="A22045" s="50">
        <v>43186</v>
      </c>
      <c r="B22045">
        <f t="shared" si="1035"/>
        <v>2018</v>
      </c>
      <c r="C22045" s="51">
        <f t="shared" si="1036"/>
        <v>3</v>
      </c>
      <c r="D22045" s="51">
        <f t="shared" si="1037"/>
        <v>27</v>
      </c>
      <c r="E22045" s="52">
        <v>0.29166666666666669</v>
      </c>
      <c r="G22045" s="54">
        <v>-9.4730000000000008</v>
      </c>
      <c r="H22045" s="54">
        <v>-8.2970000000000006</v>
      </c>
      <c r="I22045">
        <v>-7.5750000000000002</v>
      </c>
      <c r="J22045" s="54">
        <v>-7.0259999999999998</v>
      </c>
      <c r="K22045" s="54">
        <v>-6.8019999999999996</v>
      </c>
      <c r="L22045" s="54">
        <v>-6.452</v>
      </c>
      <c r="M22045" s="54">
        <v>-5.8849999999999998</v>
      </c>
    </row>
    <row r="22046" spans="1:13" x14ac:dyDescent="0.2">
      <c r="A22046" s="50">
        <v>43186</v>
      </c>
      <c r="B22046">
        <f t="shared" si="1035"/>
        <v>2018</v>
      </c>
      <c r="C22046" s="51">
        <f t="shared" si="1036"/>
        <v>3</v>
      </c>
      <c r="D22046" s="51">
        <f t="shared" si="1037"/>
        <v>27</v>
      </c>
      <c r="E22046" s="52">
        <v>0.41666666666666669</v>
      </c>
      <c r="G22046" s="54">
        <v>-9.5079999999999991</v>
      </c>
      <c r="H22046" s="54">
        <v>-8.3309999999999995</v>
      </c>
      <c r="I22046">
        <v>-7.5750000000000002</v>
      </c>
      <c r="J22046" s="54">
        <v>-7.0579999999999998</v>
      </c>
      <c r="K22046" s="54">
        <v>-6.8019999999999996</v>
      </c>
      <c r="L22046" s="54">
        <v>-6.452</v>
      </c>
      <c r="M22046" s="54">
        <v>-5.8849999999999998</v>
      </c>
    </row>
    <row r="22047" spans="1:13" x14ac:dyDescent="0.2">
      <c r="A22047" s="50">
        <v>43186</v>
      </c>
      <c r="B22047">
        <f t="shared" si="1035"/>
        <v>2018</v>
      </c>
      <c r="C22047" s="51">
        <f t="shared" si="1036"/>
        <v>3</v>
      </c>
      <c r="D22047" s="51">
        <f t="shared" si="1037"/>
        <v>27</v>
      </c>
      <c r="E22047" s="52">
        <v>0.54166666666666663</v>
      </c>
      <c r="G22047" s="54">
        <v>-9.5419999999999998</v>
      </c>
      <c r="H22047" s="54">
        <v>-8.3640000000000008</v>
      </c>
      <c r="I22047">
        <v>-7.6079999999999997</v>
      </c>
      <c r="J22047" s="54">
        <v>-7.0579999999999998</v>
      </c>
      <c r="K22047" s="54">
        <v>-6.8339999999999996</v>
      </c>
      <c r="L22047" s="54">
        <v>-6.4829999999999997</v>
      </c>
      <c r="M22047" s="54">
        <v>-5.9160000000000004</v>
      </c>
    </row>
    <row r="22048" spans="1:13" x14ac:dyDescent="0.2">
      <c r="A22048" s="50">
        <v>43186</v>
      </c>
      <c r="B22048">
        <f t="shared" si="1035"/>
        <v>2018</v>
      </c>
      <c r="C22048" s="51">
        <f t="shared" si="1036"/>
        <v>3</v>
      </c>
      <c r="D22048" s="51">
        <f t="shared" si="1037"/>
        <v>27</v>
      </c>
      <c r="E22048" s="52">
        <v>0.66666666666666663</v>
      </c>
      <c r="G22048" s="54">
        <v>-9.5760000000000005</v>
      </c>
      <c r="H22048" s="54">
        <v>-8.3970000000000002</v>
      </c>
      <c r="I22048">
        <v>-7.6079999999999997</v>
      </c>
      <c r="J22048" s="54">
        <v>-7.0579999999999998</v>
      </c>
      <c r="K22048" s="54">
        <v>-6.8019999999999996</v>
      </c>
      <c r="L22048" s="54">
        <v>-6.4829999999999997</v>
      </c>
      <c r="M22048" s="54">
        <v>-5.9160000000000004</v>
      </c>
    </row>
    <row r="22049" spans="1:13" x14ac:dyDescent="0.2">
      <c r="A22049" s="50">
        <v>43186</v>
      </c>
      <c r="B22049">
        <f t="shared" si="1035"/>
        <v>2018</v>
      </c>
      <c r="C22049" s="51">
        <f t="shared" si="1036"/>
        <v>3</v>
      </c>
      <c r="D22049" s="51">
        <f t="shared" si="1037"/>
        <v>27</v>
      </c>
      <c r="E22049" s="52">
        <v>0.79166666666666663</v>
      </c>
      <c r="G22049" s="54">
        <v>-9.61</v>
      </c>
      <c r="H22049" s="54">
        <v>-8.43</v>
      </c>
      <c r="I22049">
        <v>-7.64</v>
      </c>
      <c r="J22049" s="54">
        <v>-7.09</v>
      </c>
      <c r="K22049" s="54">
        <v>-6.8339999999999996</v>
      </c>
      <c r="L22049" s="54">
        <v>-6.4829999999999997</v>
      </c>
      <c r="M22049" s="54">
        <v>-5.9160000000000004</v>
      </c>
    </row>
    <row r="22050" spans="1:13" x14ac:dyDescent="0.2">
      <c r="A22050" s="50">
        <v>43186</v>
      </c>
      <c r="B22050">
        <f t="shared" si="1035"/>
        <v>2018</v>
      </c>
      <c r="C22050" s="51">
        <f t="shared" si="1036"/>
        <v>3</v>
      </c>
      <c r="D22050" s="51">
        <f t="shared" si="1037"/>
        <v>27</v>
      </c>
      <c r="E22050" s="52">
        <v>0.91666666666666663</v>
      </c>
      <c r="G22050" s="54">
        <v>-9.6440000000000001</v>
      </c>
      <c r="H22050" s="54">
        <v>-8.4629999999999992</v>
      </c>
      <c r="I22050">
        <v>-7.64</v>
      </c>
      <c r="J22050" s="54">
        <v>-7.09</v>
      </c>
      <c r="K22050" s="54">
        <v>-6.8339999999999996</v>
      </c>
      <c r="L22050" s="54">
        <v>-6.4829999999999997</v>
      </c>
      <c r="M22050" s="54">
        <v>-5.8849999999999998</v>
      </c>
    </row>
    <row r="22051" spans="1:13" x14ac:dyDescent="0.2">
      <c r="A22051" s="50">
        <v>43187</v>
      </c>
      <c r="B22051">
        <f t="shared" si="1035"/>
        <v>2018</v>
      </c>
      <c r="C22051" s="51">
        <f t="shared" si="1036"/>
        <v>3</v>
      </c>
      <c r="D22051" s="51">
        <f t="shared" si="1037"/>
        <v>28</v>
      </c>
      <c r="E22051" s="52">
        <v>4.1666666666666664E-2</v>
      </c>
      <c r="G22051" s="54">
        <v>-9.6440000000000001</v>
      </c>
      <c r="H22051" s="54">
        <v>-8.4969999999999999</v>
      </c>
      <c r="I22051">
        <v>-7.673</v>
      </c>
      <c r="J22051" s="54">
        <v>-7.09</v>
      </c>
      <c r="K22051" s="54">
        <v>-6.8339999999999996</v>
      </c>
      <c r="L22051" s="54">
        <v>-6.4829999999999997</v>
      </c>
      <c r="M22051" s="54">
        <v>-5.9160000000000004</v>
      </c>
    </row>
    <row r="22052" spans="1:13" x14ac:dyDescent="0.2">
      <c r="A22052" s="50">
        <v>43187</v>
      </c>
      <c r="B22052">
        <f t="shared" si="1035"/>
        <v>2018</v>
      </c>
      <c r="C22052" s="51">
        <f t="shared" si="1036"/>
        <v>3</v>
      </c>
      <c r="D22052" s="51">
        <f t="shared" si="1037"/>
        <v>28</v>
      </c>
      <c r="E22052" s="52">
        <v>0.16666666666666666</v>
      </c>
      <c r="G22052" s="54">
        <v>-9.6440000000000001</v>
      </c>
      <c r="H22052" s="54">
        <v>-8.4969999999999999</v>
      </c>
      <c r="I22052">
        <v>-7.7060000000000004</v>
      </c>
      <c r="J22052" s="54">
        <v>-7.1219999999999999</v>
      </c>
      <c r="K22052" s="54">
        <v>-6.8339999999999996</v>
      </c>
      <c r="L22052" s="54">
        <v>-6.4829999999999997</v>
      </c>
      <c r="M22052" s="54">
        <v>-5.9160000000000004</v>
      </c>
    </row>
    <row r="22053" spans="1:13" x14ac:dyDescent="0.2">
      <c r="A22053" s="50">
        <v>43187</v>
      </c>
      <c r="B22053">
        <f t="shared" si="1035"/>
        <v>2018</v>
      </c>
      <c r="C22053" s="51">
        <f t="shared" si="1036"/>
        <v>3</v>
      </c>
      <c r="D22053" s="51">
        <f t="shared" si="1037"/>
        <v>28</v>
      </c>
      <c r="E22053" s="52">
        <v>0.29166666666666669</v>
      </c>
      <c r="G22053" s="54">
        <v>-9.6790000000000003</v>
      </c>
      <c r="H22053" s="54">
        <v>-8.5299999999999994</v>
      </c>
      <c r="I22053">
        <v>-7.7060000000000004</v>
      </c>
      <c r="J22053" s="54">
        <v>-7.1219999999999999</v>
      </c>
      <c r="K22053" s="54">
        <v>-6.8659999999999997</v>
      </c>
      <c r="L22053" s="54">
        <v>-6.4829999999999997</v>
      </c>
      <c r="M22053" s="54">
        <v>-5.9160000000000004</v>
      </c>
    </row>
    <row r="22054" spans="1:13" x14ac:dyDescent="0.2">
      <c r="A22054" s="50">
        <v>43187</v>
      </c>
      <c r="B22054">
        <f t="shared" si="1035"/>
        <v>2018</v>
      </c>
      <c r="C22054" s="51">
        <f t="shared" si="1036"/>
        <v>3</v>
      </c>
      <c r="D22054" s="51">
        <f t="shared" si="1037"/>
        <v>28</v>
      </c>
      <c r="E22054" s="52">
        <v>0.41666666666666669</v>
      </c>
      <c r="G22054" s="54">
        <v>-9.7129999999999992</v>
      </c>
      <c r="H22054" s="54">
        <v>-8.5299999999999994</v>
      </c>
      <c r="I22054">
        <v>-7.7380000000000004</v>
      </c>
      <c r="J22054" s="54">
        <v>-7.1550000000000002</v>
      </c>
      <c r="K22054" s="54">
        <v>-6.8659999999999997</v>
      </c>
      <c r="L22054" s="54">
        <v>-6.5149999999999997</v>
      </c>
      <c r="M22054" s="54">
        <v>-5.9160000000000004</v>
      </c>
    </row>
    <row r="22055" spans="1:13" x14ac:dyDescent="0.2">
      <c r="A22055" s="50">
        <v>43187</v>
      </c>
      <c r="B22055">
        <f t="shared" si="1035"/>
        <v>2018</v>
      </c>
      <c r="C22055" s="51">
        <f t="shared" si="1036"/>
        <v>3</v>
      </c>
      <c r="D22055" s="51">
        <f t="shared" si="1037"/>
        <v>28</v>
      </c>
      <c r="E22055" s="52">
        <v>0.54166666666666663</v>
      </c>
      <c r="G22055" s="54">
        <v>-9.7469999999999999</v>
      </c>
      <c r="H22055" s="54">
        <v>-8.5630000000000006</v>
      </c>
      <c r="I22055">
        <v>-7.7709999999999999</v>
      </c>
      <c r="J22055" s="54">
        <v>-7.1550000000000002</v>
      </c>
      <c r="K22055" s="54">
        <v>-6.8979999999999997</v>
      </c>
      <c r="L22055" s="54">
        <v>-6.5149999999999997</v>
      </c>
      <c r="M22055" s="54">
        <v>-5.9160000000000004</v>
      </c>
    </row>
    <row r="22056" spans="1:13" x14ac:dyDescent="0.2">
      <c r="A22056" s="50">
        <v>43187</v>
      </c>
      <c r="B22056">
        <f t="shared" si="1035"/>
        <v>2018</v>
      </c>
      <c r="C22056" s="51">
        <f t="shared" si="1036"/>
        <v>3</v>
      </c>
      <c r="D22056" s="51">
        <f t="shared" si="1037"/>
        <v>28</v>
      </c>
      <c r="E22056" s="52">
        <v>0.66666666666666663</v>
      </c>
      <c r="G22056" s="54">
        <v>-9.782</v>
      </c>
      <c r="H22056" s="54">
        <v>-8.5969999999999995</v>
      </c>
      <c r="I22056">
        <v>-7.7709999999999999</v>
      </c>
      <c r="J22056" s="54">
        <v>-7.1870000000000003</v>
      </c>
      <c r="K22056" s="54">
        <v>-6.8979999999999997</v>
      </c>
      <c r="L22056" s="54">
        <v>-6.5149999999999997</v>
      </c>
      <c r="M22056" s="54">
        <v>-5.9160000000000004</v>
      </c>
    </row>
    <row r="22057" spans="1:13" x14ac:dyDescent="0.2">
      <c r="A22057" s="50">
        <v>43187</v>
      </c>
      <c r="B22057">
        <f t="shared" si="1035"/>
        <v>2018</v>
      </c>
      <c r="C22057" s="51">
        <f t="shared" si="1036"/>
        <v>3</v>
      </c>
      <c r="D22057" s="51">
        <f t="shared" si="1037"/>
        <v>28</v>
      </c>
      <c r="E22057" s="52">
        <v>0.79166666666666663</v>
      </c>
      <c r="G22057" s="54">
        <v>-9.782</v>
      </c>
      <c r="H22057" s="54">
        <v>-8.6300000000000008</v>
      </c>
      <c r="I22057">
        <v>-7.7709999999999999</v>
      </c>
      <c r="J22057" s="54">
        <v>-7.1870000000000003</v>
      </c>
      <c r="K22057" s="54">
        <v>-6.8979999999999997</v>
      </c>
      <c r="L22057" s="54">
        <v>-6.5149999999999997</v>
      </c>
      <c r="M22057" s="54">
        <v>-5.9160000000000004</v>
      </c>
    </row>
    <row r="22058" spans="1:13" x14ac:dyDescent="0.2">
      <c r="A22058" s="50">
        <v>43187</v>
      </c>
      <c r="B22058">
        <f t="shared" si="1035"/>
        <v>2018</v>
      </c>
      <c r="C22058" s="51">
        <f t="shared" si="1036"/>
        <v>3</v>
      </c>
      <c r="D22058" s="51">
        <f t="shared" si="1037"/>
        <v>28</v>
      </c>
      <c r="E22058" s="52">
        <v>0.91666666666666663</v>
      </c>
      <c r="G22058" s="54">
        <v>-9.8160000000000007</v>
      </c>
      <c r="H22058" s="54">
        <v>-8.6300000000000008</v>
      </c>
      <c r="I22058">
        <v>-7.8040000000000003</v>
      </c>
      <c r="J22058" s="54">
        <v>-7.1870000000000003</v>
      </c>
      <c r="K22058" s="54">
        <v>-6.8979999999999997</v>
      </c>
      <c r="L22058" s="54">
        <v>-6.5149999999999997</v>
      </c>
      <c r="M22058" s="54">
        <v>-5.9160000000000004</v>
      </c>
    </row>
    <row r="22059" spans="1:13" x14ac:dyDescent="0.2">
      <c r="A22059" s="50">
        <v>43188</v>
      </c>
      <c r="B22059">
        <f t="shared" si="1035"/>
        <v>2018</v>
      </c>
      <c r="C22059" s="51">
        <f t="shared" si="1036"/>
        <v>3</v>
      </c>
      <c r="D22059" s="51">
        <f t="shared" si="1037"/>
        <v>29</v>
      </c>
      <c r="E22059" s="52">
        <v>4.1666666666666664E-2</v>
      </c>
      <c r="G22059" s="54">
        <v>-9.782</v>
      </c>
      <c r="H22059" s="54">
        <v>-8.6630000000000003</v>
      </c>
      <c r="I22059">
        <v>-7.8360000000000003</v>
      </c>
      <c r="J22059" s="54">
        <v>-7.2190000000000003</v>
      </c>
      <c r="K22059" s="54">
        <v>-6.93</v>
      </c>
      <c r="L22059" s="54">
        <v>-6.5149999999999997</v>
      </c>
      <c r="M22059" s="54">
        <v>-5.9160000000000004</v>
      </c>
    </row>
    <row r="22060" spans="1:13" x14ac:dyDescent="0.2">
      <c r="A22060" s="50">
        <v>43188</v>
      </c>
      <c r="B22060">
        <f t="shared" si="1035"/>
        <v>2018</v>
      </c>
      <c r="C22060" s="51">
        <f t="shared" si="1036"/>
        <v>3</v>
      </c>
      <c r="D22060" s="51">
        <f t="shared" si="1037"/>
        <v>29</v>
      </c>
      <c r="E22060" s="52">
        <v>0.16666666666666666</v>
      </c>
      <c r="G22060" s="54">
        <v>-9.782</v>
      </c>
      <c r="H22060" s="54">
        <v>-8.6630000000000003</v>
      </c>
      <c r="I22060">
        <v>-7.8360000000000003</v>
      </c>
      <c r="J22060" s="54">
        <v>-7.2190000000000003</v>
      </c>
      <c r="K22060" s="54">
        <v>-6.93</v>
      </c>
      <c r="L22060" s="54">
        <v>-6.5149999999999997</v>
      </c>
      <c r="M22060" s="54">
        <v>-5.9160000000000004</v>
      </c>
    </row>
    <row r="22061" spans="1:13" x14ac:dyDescent="0.2">
      <c r="A22061" s="50">
        <v>43188</v>
      </c>
      <c r="B22061">
        <f t="shared" si="1035"/>
        <v>2018</v>
      </c>
      <c r="C22061" s="51">
        <f t="shared" si="1036"/>
        <v>3</v>
      </c>
      <c r="D22061" s="51">
        <f t="shared" si="1037"/>
        <v>29</v>
      </c>
      <c r="E22061" s="52">
        <v>0.29166666666666669</v>
      </c>
      <c r="G22061" s="54">
        <v>-9.782</v>
      </c>
      <c r="H22061" s="54">
        <v>-8.6969999999999992</v>
      </c>
      <c r="I22061">
        <v>-7.8360000000000003</v>
      </c>
      <c r="J22061" s="54">
        <v>-7.2510000000000003</v>
      </c>
      <c r="K22061" s="54">
        <v>-6.93</v>
      </c>
      <c r="L22061" s="54">
        <v>-6.5469999999999997</v>
      </c>
      <c r="M22061" s="54">
        <v>-5.9160000000000004</v>
      </c>
    </row>
    <row r="22062" spans="1:13" x14ac:dyDescent="0.2">
      <c r="A22062" s="50">
        <v>43188</v>
      </c>
      <c r="B22062">
        <f t="shared" si="1035"/>
        <v>2018</v>
      </c>
      <c r="C22062" s="51">
        <f t="shared" si="1036"/>
        <v>3</v>
      </c>
      <c r="D22062" s="51">
        <f t="shared" si="1037"/>
        <v>29</v>
      </c>
      <c r="E22062" s="52">
        <v>0.41666666666666669</v>
      </c>
      <c r="G22062" s="54">
        <v>-9.782</v>
      </c>
      <c r="H22062" s="54">
        <v>-8.6969999999999992</v>
      </c>
      <c r="I22062">
        <v>-7.8689999999999998</v>
      </c>
      <c r="J22062" s="54">
        <v>-7.2510000000000003</v>
      </c>
      <c r="K22062" s="54">
        <v>-6.93</v>
      </c>
      <c r="L22062" s="54">
        <v>-6.5469999999999997</v>
      </c>
      <c r="M22062" s="54">
        <v>-5.9160000000000004</v>
      </c>
    </row>
    <row r="22063" spans="1:13" x14ac:dyDescent="0.2">
      <c r="A22063" s="50">
        <v>43188</v>
      </c>
      <c r="B22063">
        <f t="shared" si="1035"/>
        <v>2018</v>
      </c>
      <c r="C22063" s="51">
        <f t="shared" si="1036"/>
        <v>3</v>
      </c>
      <c r="D22063" s="51">
        <f t="shared" si="1037"/>
        <v>29</v>
      </c>
      <c r="E22063" s="52">
        <v>0.54166666666666663</v>
      </c>
      <c r="G22063" s="54">
        <v>-9.7469999999999999</v>
      </c>
      <c r="H22063" s="54">
        <v>-8.73</v>
      </c>
      <c r="I22063">
        <v>-7.9020000000000001</v>
      </c>
      <c r="J22063" s="54">
        <v>-7.2510000000000003</v>
      </c>
      <c r="K22063" s="54">
        <v>-6.93</v>
      </c>
      <c r="L22063" s="54">
        <v>-6.5469999999999997</v>
      </c>
      <c r="M22063" s="54">
        <v>-5.9160000000000004</v>
      </c>
    </row>
    <row r="22064" spans="1:13" x14ac:dyDescent="0.2">
      <c r="A22064" s="50">
        <v>43188</v>
      </c>
      <c r="B22064">
        <f t="shared" si="1035"/>
        <v>2018</v>
      </c>
      <c r="C22064" s="51">
        <f t="shared" si="1036"/>
        <v>3</v>
      </c>
      <c r="D22064" s="51">
        <f t="shared" si="1037"/>
        <v>29</v>
      </c>
      <c r="E22064" s="52">
        <v>0.66666666666666663</v>
      </c>
      <c r="G22064" s="54">
        <v>-9.7469999999999999</v>
      </c>
      <c r="H22064" s="54">
        <v>-8.73</v>
      </c>
      <c r="I22064">
        <v>-7.9020000000000001</v>
      </c>
      <c r="J22064" s="54">
        <v>-7.2839999999999998</v>
      </c>
      <c r="K22064" s="54">
        <v>-6.93</v>
      </c>
      <c r="L22064" s="54">
        <v>-6.5469999999999997</v>
      </c>
      <c r="M22064" s="54">
        <v>-5.9160000000000004</v>
      </c>
    </row>
    <row r="22065" spans="1:13" x14ac:dyDescent="0.2">
      <c r="A22065" s="50">
        <v>43188</v>
      </c>
      <c r="B22065">
        <f t="shared" si="1035"/>
        <v>2018</v>
      </c>
      <c r="C22065" s="51">
        <f t="shared" si="1036"/>
        <v>3</v>
      </c>
      <c r="D22065" s="51">
        <f t="shared" si="1037"/>
        <v>29</v>
      </c>
      <c r="E22065" s="52">
        <v>0.79166666666666663</v>
      </c>
      <c r="G22065" s="54">
        <v>-9.7129999999999992</v>
      </c>
      <c r="H22065" s="54">
        <v>-8.73</v>
      </c>
      <c r="I22065">
        <v>-7.9020000000000001</v>
      </c>
      <c r="J22065" s="54">
        <v>-7.2839999999999998</v>
      </c>
      <c r="K22065" s="54">
        <v>-6.93</v>
      </c>
      <c r="L22065" s="54">
        <v>-6.5469999999999997</v>
      </c>
      <c r="M22065" s="54">
        <v>-5.9160000000000004</v>
      </c>
    </row>
    <row r="22066" spans="1:13" x14ac:dyDescent="0.2">
      <c r="A22066" s="50">
        <v>43188</v>
      </c>
      <c r="B22066">
        <f t="shared" si="1035"/>
        <v>2018</v>
      </c>
      <c r="C22066" s="51">
        <f t="shared" si="1036"/>
        <v>3</v>
      </c>
      <c r="D22066" s="51">
        <f t="shared" si="1037"/>
        <v>29</v>
      </c>
      <c r="E22066" s="52">
        <v>0.91666666666666663</v>
      </c>
      <c r="G22066" s="54">
        <v>-9.6440000000000001</v>
      </c>
      <c r="H22066" s="54">
        <v>-8.73</v>
      </c>
      <c r="I22066">
        <v>-7.9349999999999996</v>
      </c>
      <c r="J22066" s="54">
        <v>-7.2839999999999998</v>
      </c>
      <c r="K22066" s="54">
        <v>-6.9619999999999997</v>
      </c>
      <c r="L22066" s="54">
        <v>-6.5469999999999997</v>
      </c>
      <c r="M22066" s="54">
        <v>-5.9160000000000004</v>
      </c>
    </row>
    <row r="22067" spans="1:13" x14ac:dyDescent="0.2">
      <c r="A22067" s="50">
        <v>43189</v>
      </c>
      <c r="B22067">
        <f t="shared" si="1035"/>
        <v>2018</v>
      </c>
      <c r="C22067" s="51">
        <f t="shared" si="1036"/>
        <v>3</v>
      </c>
      <c r="D22067" s="51">
        <f t="shared" si="1037"/>
        <v>30</v>
      </c>
      <c r="E22067" s="52">
        <v>4.1666666666666664E-2</v>
      </c>
      <c r="G22067" s="54">
        <v>-9.5760000000000005</v>
      </c>
      <c r="H22067" s="54">
        <v>-8.73</v>
      </c>
      <c r="I22067">
        <v>-7.9349999999999996</v>
      </c>
      <c r="J22067" s="54">
        <v>-7.3159999999999998</v>
      </c>
      <c r="K22067" s="54">
        <v>-6.9619999999999997</v>
      </c>
      <c r="L22067" s="54">
        <v>-6.5469999999999997</v>
      </c>
      <c r="M22067" s="54">
        <v>-5.9160000000000004</v>
      </c>
    </row>
    <row r="22068" spans="1:13" x14ac:dyDescent="0.2">
      <c r="A22068" s="50">
        <v>43189</v>
      </c>
      <c r="B22068">
        <f t="shared" si="1035"/>
        <v>2018</v>
      </c>
      <c r="C22068" s="51">
        <f t="shared" si="1036"/>
        <v>3</v>
      </c>
      <c r="D22068" s="51">
        <f t="shared" si="1037"/>
        <v>30</v>
      </c>
      <c r="E22068" s="52">
        <v>0.16666666666666666</v>
      </c>
      <c r="G22068" s="54">
        <v>-9.5419999999999998</v>
      </c>
      <c r="H22068" s="54">
        <v>-8.6969999999999992</v>
      </c>
      <c r="I22068">
        <v>-7.9349999999999996</v>
      </c>
      <c r="J22068" s="54">
        <v>-7.3159999999999998</v>
      </c>
      <c r="K22068" s="54">
        <v>-6.9619999999999997</v>
      </c>
      <c r="L22068" s="54">
        <v>-6.5469999999999997</v>
      </c>
      <c r="M22068" s="54">
        <v>-5.9160000000000004</v>
      </c>
    </row>
    <row r="22069" spans="1:13" x14ac:dyDescent="0.2">
      <c r="A22069" s="50">
        <v>43189</v>
      </c>
      <c r="B22069">
        <f t="shared" si="1035"/>
        <v>2018</v>
      </c>
      <c r="C22069" s="51">
        <f t="shared" si="1036"/>
        <v>3</v>
      </c>
      <c r="D22069" s="51">
        <f t="shared" si="1037"/>
        <v>30</v>
      </c>
      <c r="E22069" s="52">
        <v>0.29166666666666669</v>
      </c>
      <c r="G22069" s="54">
        <v>-9.5079999999999991</v>
      </c>
      <c r="H22069" s="54">
        <v>-8.6969999999999992</v>
      </c>
      <c r="I22069">
        <v>-7.9349999999999996</v>
      </c>
      <c r="J22069" s="54">
        <v>-7.3159999999999998</v>
      </c>
      <c r="K22069" s="54">
        <v>-6.9939999999999998</v>
      </c>
      <c r="L22069" s="54">
        <v>-6.5469999999999997</v>
      </c>
      <c r="M22069" s="54">
        <v>-5.9480000000000004</v>
      </c>
    </row>
    <row r="22070" spans="1:13" x14ac:dyDescent="0.2">
      <c r="A22070" s="50">
        <v>43189</v>
      </c>
      <c r="B22070">
        <f t="shared" si="1035"/>
        <v>2018</v>
      </c>
      <c r="C22070" s="51">
        <f t="shared" si="1036"/>
        <v>3</v>
      </c>
      <c r="D22070" s="51">
        <f t="shared" si="1037"/>
        <v>30</v>
      </c>
      <c r="E22070" s="52">
        <v>0.41666666666666669</v>
      </c>
      <c r="G22070" s="54">
        <v>-9.4390000000000001</v>
      </c>
      <c r="H22070" s="54">
        <v>-8.6969999999999992</v>
      </c>
      <c r="I22070">
        <v>-7.968</v>
      </c>
      <c r="J22070" s="54">
        <v>-7.3159999999999998</v>
      </c>
      <c r="K22070" s="54">
        <v>-6.9619999999999997</v>
      </c>
      <c r="L22070" s="54">
        <v>-6.5789999999999997</v>
      </c>
      <c r="M22070" s="54">
        <v>-5.9480000000000004</v>
      </c>
    </row>
    <row r="22071" spans="1:13" x14ac:dyDescent="0.2">
      <c r="A22071" s="50">
        <v>43189</v>
      </c>
      <c r="B22071">
        <f t="shared" si="1035"/>
        <v>2018</v>
      </c>
      <c r="C22071" s="51">
        <f t="shared" si="1036"/>
        <v>3</v>
      </c>
      <c r="D22071" s="51">
        <f t="shared" si="1037"/>
        <v>30</v>
      </c>
      <c r="E22071" s="52">
        <v>0.54166666666666663</v>
      </c>
      <c r="G22071" s="54">
        <v>-9.4390000000000001</v>
      </c>
      <c r="H22071" s="54">
        <v>-8.6630000000000003</v>
      </c>
      <c r="I22071">
        <v>-7.968</v>
      </c>
      <c r="J22071" s="54">
        <v>-7.3479999999999999</v>
      </c>
      <c r="K22071" s="54">
        <v>-6.9939999999999998</v>
      </c>
      <c r="L22071" s="54">
        <v>-6.5789999999999997</v>
      </c>
      <c r="M22071" s="54">
        <v>-5.9480000000000004</v>
      </c>
    </row>
    <row r="22072" spans="1:13" x14ac:dyDescent="0.2">
      <c r="A22072" s="50">
        <v>43189</v>
      </c>
      <c r="B22072">
        <f t="shared" si="1035"/>
        <v>2018</v>
      </c>
      <c r="C22072" s="51">
        <f t="shared" si="1036"/>
        <v>3</v>
      </c>
      <c r="D22072" s="51">
        <f t="shared" si="1037"/>
        <v>30</v>
      </c>
      <c r="E22072" s="52">
        <v>0.66666666666666663</v>
      </c>
      <c r="G22072" s="54">
        <v>-9.4049999999999994</v>
      </c>
      <c r="H22072" s="54">
        <v>-8.6630000000000003</v>
      </c>
      <c r="I22072">
        <v>-7.968</v>
      </c>
      <c r="J22072" s="54">
        <v>-7.3479999999999999</v>
      </c>
      <c r="K22072" s="54">
        <v>-6.9939999999999998</v>
      </c>
      <c r="L22072" s="54">
        <v>-6.5789999999999997</v>
      </c>
      <c r="M22072" s="54">
        <v>-5.9480000000000004</v>
      </c>
    </row>
    <row r="22073" spans="1:13" x14ac:dyDescent="0.2">
      <c r="A22073" s="50">
        <v>43189</v>
      </c>
      <c r="B22073">
        <f t="shared" si="1035"/>
        <v>2018</v>
      </c>
      <c r="C22073" s="51">
        <f t="shared" si="1036"/>
        <v>3</v>
      </c>
      <c r="D22073" s="51">
        <f t="shared" si="1037"/>
        <v>30</v>
      </c>
      <c r="E22073" s="52">
        <v>0.79166666666666663</v>
      </c>
      <c r="G22073" s="54">
        <v>-9.3710000000000004</v>
      </c>
      <c r="H22073" s="54">
        <v>-8.6630000000000003</v>
      </c>
      <c r="I22073">
        <v>-7.968</v>
      </c>
      <c r="J22073" s="54">
        <v>-7.3479999999999999</v>
      </c>
      <c r="K22073" s="54">
        <v>-7.0259999999999998</v>
      </c>
      <c r="L22073" s="54">
        <v>-6.61</v>
      </c>
      <c r="M22073" s="54">
        <v>-5.9480000000000004</v>
      </c>
    </row>
    <row r="22074" spans="1:13" x14ac:dyDescent="0.2">
      <c r="A22074" s="50">
        <v>43189</v>
      </c>
      <c r="B22074">
        <f t="shared" si="1035"/>
        <v>2018</v>
      </c>
      <c r="C22074" s="51">
        <f t="shared" si="1036"/>
        <v>3</v>
      </c>
      <c r="D22074" s="51">
        <f t="shared" si="1037"/>
        <v>30</v>
      </c>
      <c r="E22074" s="52">
        <v>0.91666666666666663</v>
      </c>
      <c r="G22074" s="54">
        <v>-9.3030000000000008</v>
      </c>
      <c r="H22074" s="54">
        <v>-8.6300000000000008</v>
      </c>
      <c r="I22074">
        <v>-7.968</v>
      </c>
      <c r="J22074" s="54">
        <v>-7.3479999999999999</v>
      </c>
      <c r="K22074" s="54">
        <v>-7.0259999999999998</v>
      </c>
      <c r="L22074" s="54">
        <v>-6.61</v>
      </c>
      <c r="M22074" s="54">
        <v>-5.9480000000000004</v>
      </c>
    </row>
    <row r="22075" spans="1:13" x14ac:dyDescent="0.2">
      <c r="A22075" s="50">
        <v>43190</v>
      </c>
      <c r="B22075">
        <f t="shared" si="1035"/>
        <v>2018</v>
      </c>
      <c r="C22075" s="51">
        <f t="shared" si="1036"/>
        <v>3</v>
      </c>
      <c r="D22075" s="51">
        <f t="shared" si="1037"/>
        <v>31</v>
      </c>
      <c r="E22075" s="52">
        <v>4.1666666666666664E-2</v>
      </c>
      <c r="G22075" s="54">
        <v>-9.2690000000000001</v>
      </c>
      <c r="H22075" s="54">
        <v>-8.6300000000000008</v>
      </c>
      <c r="I22075">
        <v>-7.968</v>
      </c>
      <c r="J22075" s="54">
        <v>-7.3479999999999999</v>
      </c>
      <c r="K22075" s="54">
        <v>-7.0259999999999998</v>
      </c>
      <c r="L22075" s="54">
        <v>-6.61</v>
      </c>
      <c r="M22075" s="54">
        <v>-5.9480000000000004</v>
      </c>
    </row>
    <row r="22076" spans="1:13" x14ac:dyDescent="0.2">
      <c r="A22076" s="50">
        <v>43190</v>
      </c>
      <c r="B22076">
        <f t="shared" si="1035"/>
        <v>2018</v>
      </c>
      <c r="C22076" s="51">
        <f t="shared" si="1036"/>
        <v>3</v>
      </c>
      <c r="D22076" s="51">
        <f t="shared" si="1037"/>
        <v>31</v>
      </c>
      <c r="E22076" s="52">
        <v>0.16666666666666666</v>
      </c>
      <c r="G22076" s="54">
        <v>-9.202</v>
      </c>
      <c r="H22076" s="54">
        <v>-8.5969999999999995</v>
      </c>
      <c r="I22076">
        <v>-7.968</v>
      </c>
      <c r="J22076" s="54">
        <v>-7.3810000000000002</v>
      </c>
      <c r="K22076" s="54">
        <v>-7.0259999999999998</v>
      </c>
      <c r="L22076" s="54">
        <v>-6.61</v>
      </c>
      <c r="M22076" s="54">
        <v>-5.9480000000000004</v>
      </c>
    </row>
    <row r="22077" spans="1:13" x14ac:dyDescent="0.2">
      <c r="A22077" s="50">
        <v>43190</v>
      </c>
      <c r="B22077">
        <f t="shared" si="1035"/>
        <v>2018</v>
      </c>
      <c r="C22077" s="51">
        <f t="shared" si="1036"/>
        <v>3</v>
      </c>
      <c r="D22077" s="51">
        <f t="shared" si="1037"/>
        <v>31</v>
      </c>
      <c r="E22077" s="52">
        <v>0.29166666666666669</v>
      </c>
      <c r="G22077" s="54">
        <v>-9.1679999999999993</v>
      </c>
      <c r="H22077" s="54">
        <v>-8.5969999999999995</v>
      </c>
      <c r="I22077">
        <v>-7.9349999999999996</v>
      </c>
      <c r="J22077" s="54">
        <v>-7.3810000000000002</v>
      </c>
      <c r="K22077" s="54">
        <v>-7.0259999999999998</v>
      </c>
      <c r="L22077" s="54">
        <v>-6.61</v>
      </c>
      <c r="M22077" s="54">
        <v>-5.9480000000000004</v>
      </c>
    </row>
    <row r="22078" spans="1:13" x14ac:dyDescent="0.2">
      <c r="A22078" s="50">
        <v>43190</v>
      </c>
      <c r="B22078">
        <f t="shared" si="1035"/>
        <v>2018</v>
      </c>
      <c r="C22078" s="51">
        <f t="shared" si="1036"/>
        <v>3</v>
      </c>
      <c r="D22078" s="51">
        <f t="shared" si="1037"/>
        <v>31</v>
      </c>
      <c r="E22078" s="52">
        <v>0.41666666666666669</v>
      </c>
      <c r="G22078" s="54">
        <v>-9.1</v>
      </c>
      <c r="H22078" s="54">
        <v>-8.5630000000000006</v>
      </c>
      <c r="I22078">
        <v>-7.9349999999999996</v>
      </c>
      <c r="J22078" s="54">
        <v>-7.3810000000000002</v>
      </c>
      <c r="K22078" s="54">
        <v>-7.0259999999999998</v>
      </c>
      <c r="L22078" s="54">
        <v>-6.61</v>
      </c>
      <c r="M22078" s="54">
        <v>-5.9480000000000004</v>
      </c>
    </row>
    <row r="22079" spans="1:13" x14ac:dyDescent="0.2">
      <c r="A22079" s="50">
        <v>43190</v>
      </c>
      <c r="B22079">
        <f t="shared" si="1035"/>
        <v>2018</v>
      </c>
      <c r="C22079" s="51">
        <f t="shared" si="1036"/>
        <v>3</v>
      </c>
      <c r="D22079" s="51">
        <f t="shared" si="1037"/>
        <v>31</v>
      </c>
      <c r="E22079" s="52">
        <v>0.54166666666666663</v>
      </c>
      <c r="G22079" s="54">
        <v>-9.0329999999999995</v>
      </c>
      <c r="H22079" s="54">
        <v>-8.5299999999999994</v>
      </c>
      <c r="I22079">
        <v>-7.9349999999999996</v>
      </c>
      <c r="J22079" s="54">
        <v>-7.3810000000000002</v>
      </c>
      <c r="K22079" s="54">
        <v>-7.0579999999999998</v>
      </c>
      <c r="L22079" s="54">
        <v>-6.6420000000000003</v>
      </c>
      <c r="M22079" s="54">
        <v>-5.9790000000000001</v>
      </c>
    </row>
    <row r="22080" spans="1:13" x14ac:dyDescent="0.2">
      <c r="A22080" s="50">
        <v>43190</v>
      </c>
      <c r="B22080">
        <f t="shared" si="1035"/>
        <v>2018</v>
      </c>
      <c r="C22080" s="51">
        <f t="shared" si="1036"/>
        <v>3</v>
      </c>
      <c r="D22080" s="51">
        <f t="shared" si="1037"/>
        <v>31</v>
      </c>
      <c r="E22080" s="52">
        <v>0.66666666666666663</v>
      </c>
      <c r="G22080" s="54">
        <v>-8.9649999999999999</v>
      </c>
      <c r="H22080" s="54">
        <v>-8.5299999999999994</v>
      </c>
      <c r="I22080">
        <v>-7.9349999999999996</v>
      </c>
      <c r="J22080" s="54">
        <v>-7.3810000000000002</v>
      </c>
      <c r="K22080" s="54">
        <v>-7.0579999999999998</v>
      </c>
      <c r="L22080" s="54">
        <v>-6.6420000000000003</v>
      </c>
      <c r="M22080" s="54">
        <v>-5.9790000000000001</v>
      </c>
    </row>
    <row r="22081" spans="1:13" x14ac:dyDescent="0.2">
      <c r="A22081" s="50">
        <v>43190</v>
      </c>
      <c r="B22081">
        <f t="shared" si="1035"/>
        <v>2018</v>
      </c>
      <c r="C22081" s="51">
        <f t="shared" si="1036"/>
        <v>3</v>
      </c>
      <c r="D22081" s="51">
        <f t="shared" si="1037"/>
        <v>31</v>
      </c>
      <c r="E22081" s="52">
        <v>0.79166666666666663</v>
      </c>
      <c r="G22081" s="54">
        <v>-8.8979999999999997</v>
      </c>
      <c r="H22081" s="54">
        <v>-8.4969999999999999</v>
      </c>
      <c r="I22081">
        <v>-7.9349999999999996</v>
      </c>
      <c r="J22081" s="54">
        <v>-7.3810000000000002</v>
      </c>
      <c r="K22081" s="54">
        <v>-7.0579999999999998</v>
      </c>
      <c r="L22081" s="54">
        <v>-6.6420000000000003</v>
      </c>
      <c r="M22081" s="54">
        <v>-5.9790000000000001</v>
      </c>
    </row>
    <row r="22082" spans="1:13" x14ac:dyDescent="0.2">
      <c r="A22082" s="50">
        <v>43190</v>
      </c>
      <c r="B22082">
        <f t="shared" si="1035"/>
        <v>2018</v>
      </c>
      <c r="C22082" s="51">
        <f t="shared" si="1036"/>
        <v>3</v>
      </c>
      <c r="D22082" s="51">
        <f t="shared" si="1037"/>
        <v>31</v>
      </c>
      <c r="E22082" s="52">
        <v>0.91666666666666663</v>
      </c>
      <c r="G22082" s="54">
        <v>-8.8309999999999995</v>
      </c>
      <c r="H22082" s="54">
        <v>-8.4629999999999992</v>
      </c>
      <c r="I22082">
        <v>-7.9349999999999996</v>
      </c>
      <c r="J22082" s="54">
        <v>-7.3810000000000002</v>
      </c>
      <c r="K22082" s="54">
        <v>-7.0579999999999998</v>
      </c>
      <c r="L22082" s="54">
        <v>-6.6420000000000003</v>
      </c>
      <c r="M22082" s="54">
        <v>-5.9790000000000001</v>
      </c>
    </row>
    <row r="22083" spans="1:13" x14ac:dyDescent="0.2">
      <c r="A22083" s="50">
        <v>43191</v>
      </c>
      <c r="B22083">
        <f t="shared" si="1035"/>
        <v>2018</v>
      </c>
      <c r="C22083" s="51">
        <f t="shared" si="1036"/>
        <v>4</v>
      </c>
      <c r="D22083" s="51">
        <f t="shared" si="1037"/>
        <v>1</v>
      </c>
      <c r="E22083" s="52">
        <v>4.1666666666666664E-2</v>
      </c>
      <c r="G22083" s="54">
        <v>-8.7639999999999993</v>
      </c>
      <c r="H22083" s="54">
        <v>-8.43</v>
      </c>
      <c r="I22083">
        <v>-7.9020000000000001</v>
      </c>
      <c r="J22083" s="54">
        <v>-7.3810000000000002</v>
      </c>
      <c r="K22083" s="54">
        <v>-7.0579999999999998</v>
      </c>
      <c r="L22083" s="54">
        <v>-6.6420000000000003</v>
      </c>
      <c r="M22083" s="54">
        <v>-5.9790000000000001</v>
      </c>
    </row>
    <row r="22084" spans="1:13" x14ac:dyDescent="0.2">
      <c r="A22084" s="50">
        <v>43191</v>
      </c>
      <c r="B22084">
        <f t="shared" si="1035"/>
        <v>2018</v>
      </c>
      <c r="C22084" s="51">
        <f t="shared" si="1036"/>
        <v>4</v>
      </c>
      <c r="D22084" s="51">
        <f t="shared" si="1037"/>
        <v>1</v>
      </c>
      <c r="E22084" s="52">
        <v>0.16666666666666666</v>
      </c>
      <c r="G22084" s="54">
        <v>-8.6969999999999992</v>
      </c>
      <c r="H22084" s="54">
        <v>-8.3970000000000002</v>
      </c>
      <c r="I22084">
        <v>-7.9020000000000001</v>
      </c>
      <c r="J22084" s="54">
        <v>-7.3810000000000002</v>
      </c>
      <c r="K22084" s="54">
        <v>-7.0579999999999998</v>
      </c>
      <c r="L22084" s="54">
        <v>-6.6420000000000003</v>
      </c>
      <c r="M22084" s="54">
        <v>-5.9790000000000001</v>
      </c>
    </row>
    <row r="22085" spans="1:13" x14ac:dyDescent="0.2">
      <c r="A22085" s="50">
        <v>43191</v>
      </c>
      <c r="B22085">
        <f t="shared" si="1035"/>
        <v>2018</v>
      </c>
      <c r="C22085" s="51">
        <f t="shared" si="1036"/>
        <v>4</v>
      </c>
      <c r="D22085" s="51">
        <f t="shared" si="1037"/>
        <v>1</v>
      </c>
      <c r="E22085" s="52">
        <v>0.29166666666666669</v>
      </c>
      <c r="G22085" s="54">
        <v>-8.6630000000000003</v>
      </c>
      <c r="H22085" s="54">
        <v>-8.3640000000000008</v>
      </c>
      <c r="I22085">
        <v>-7.8689999999999998</v>
      </c>
      <c r="J22085" s="54">
        <v>-7.3810000000000002</v>
      </c>
      <c r="K22085" s="54">
        <v>-7.0579999999999998</v>
      </c>
      <c r="L22085" s="54">
        <v>-6.6420000000000003</v>
      </c>
      <c r="M22085" s="54">
        <v>-5.9790000000000001</v>
      </c>
    </row>
    <row r="22086" spans="1:13" x14ac:dyDescent="0.2">
      <c r="A22086" s="50">
        <v>43191</v>
      </c>
      <c r="B22086">
        <f t="shared" si="1035"/>
        <v>2018</v>
      </c>
      <c r="C22086" s="51">
        <f t="shared" si="1036"/>
        <v>4</v>
      </c>
      <c r="D22086" s="51">
        <f t="shared" si="1037"/>
        <v>1</v>
      </c>
      <c r="E22086" s="52">
        <v>0.41666666666666669</v>
      </c>
      <c r="G22086" s="54">
        <v>-8.6300000000000008</v>
      </c>
      <c r="H22086" s="54">
        <v>-8.3309999999999995</v>
      </c>
      <c r="I22086">
        <v>-7.8689999999999998</v>
      </c>
      <c r="J22086" s="54">
        <v>-7.3810000000000002</v>
      </c>
      <c r="K22086" s="54">
        <v>-7.0579999999999998</v>
      </c>
      <c r="L22086" s="54">
        <v>-6.6420000000000003</v>
      </c>
      <c r="M22086" s="54">
        <v>-5.9790000000000001</v>
      </c>
    </row>
    <row r="22087" spans="1:13" x14ac:dyDescent="0.2">
      <c r="A22087" s="50">
        <v>43191</v>
      </c>
      <c r="B22087">
        <f t="shared" si="1035"/>
        <v>2018</v>
      </c>
      <c r="C22087" s="51">
        <f t="shared" si="1036"/>
        <v>4</v>
      </c>
      <c r="D22087" s="51">
        <f t="shared" si="1037"/>
        <v>1</v>
      </c>
      <c r="E22087" s="52">
        <v>0.54166666666666663</v>
      </c>
      <c r="G22087" s="54">
        <v>-8.5969999999999995</v>
      </c>
      <c r="H22087" s="54">
        <v>-8.2970000000000006</v>
      </c>
      <c r="I22087">
        <v>-7.8360000000000003</v>
      </c>
      <c r="J22087" s="54">
        <v>-7.3479999999999999</v>
      </c>
      <c r="K22087" s="54">
        <v>-7.0579999999999998</v>
      </c>
      <c r="L22087" s="54">
        <v>-6.6420000000000003</v>
      </c>
      <c r="M22087" s="54">
        <v>-5.9790000000000001</v>
      </c>
    </row>
    <row r="22088" spans="1:13" x14ac:dyDescent="0.2">
      <c r="A22088" s="50">
        <v>43191</v>
      </c>
      <c r="B22088">
        <f t="shared" si="1035"/>
        <v>2018</v>
      </c>
      <c r="C22088" s="51">
        <f t="shared" si="1036"/>
        <v>4</v>
      </c>
      <c r="D22088" s="51">
        <f t="shared" si="1037"/>
        <v>1</v>
      </c>
      <c r="E22088" s="52">
        <v>0.66666666666666663</v>
      </c>
      <c r="G22088" s="54">
        <v>-8.5630000000000006</v>
      </c>
      <c r="H22088" s="54">
        <v>-8.2639999999999993</v>
      </c>
      <c r="I22088">
        <v>-7.8360000000000003</v>
      </c>
      <c r="J22088" s="54">
        <v>-7.3810000000000002</v>
      </c>
      <c r="K22088" s="54">
        <v>-7.0579999999999998</v>
      </c>
      <c r="L22088" s="54">
        <v>-6.6740000000000004</v>
      </c>
      <c r="M22088" s="54">
        <v>-6.01</v>
      </c>
    </row>
    <row r="22089" spans="1:13" x14ac:dyDescent="0.2">
      <c r="A22089" s="50">
        <v>43191</v>
      </c>
      <c r="B22089">
        <f t="shared" si="1035"/>
        <v>2018</v>
      </c>
      <c r="C22089" s="51">
        <f t="shared" si="1036"/>
        <v>4</v>
      </c>
      <c r="D22089" s="51">
        <f t="shared" si="1037"/>
        <v>1</v>
      </c>
      <c r="E22089" s="52">
        <v>0.79166666666666663</v>
      </c>
      <c r="G22089" s="54">
        <v>-8.5299999999999994</v>
      </c>
      <c r="H22089" s="54">
        <v>-8.2309999999999999</v>
      </c>
      <c r="I22089">
        <v>-7.8360000000000003</v>
      </c>
      <c r="J22089" s="54">
        <v>-7.3479999999999999</v>
      </c>
      <c r="K22089" s="54">
        <v>-7.0579999999999998</v>
      </c>
      <c r="L22089" s="54">
        <v>-6.6740000000000004</v>
      </c>
      <c r="M22089" s="54">
        <v>-6.01</v>
      </c>
    </row>
    <row r="22090" spans="1:13" x14ac:dyDescent="0.2">
      <c r="A22090" s="50">
        <v>43191</v>
      </c>
      <c r="B22090">
        <f t="shared" si="1035"/>
        <v>2018</v>
      </c>
      <c r="C22090" s="51">
        <f t="shared" si="1036"/>
        <v>4</v>
      </c>
      <c r="D22090" s="51">
        <f t="shared" si="1037"/>
        <v>1</v>
      </c>
      <c r="E22090" s="52">
        <v>0.91666666666666663</v>
      </c>
      <c r="G22090" s="54">
        <v>-8.4629999999999992</v>
      </c>
      <c r="H22090" s="54">
        <v>-8.1980000000000004</v>
      </c>
      <c r="I22090">
        <v>-7.8040000000000003</v>
      </c>
      <c r="J22090" s="54">
        <v>-7.3479999999999999</v>
      </c>
      <c r="K22090" s="54">
        <v>-7.0579999999999998</v>
      </c>
      <c r="L22090" s="54">
        <v>-6.6740000000000004</v>
      </c>
      <c r="M22090" s="54">
        <v>-6.01</v>
      </c>
    </row>
    <row r="22091" spans="1:13" x14ac:dyDescent="0.2">
      <c r="A22091" s="50">
        <v>43192</v>
      </c>
      <c r="B22091">
        <f t="shared" si="1035"/>
        <v>2018</v>
      </c>
      <c r="C22091" s="51">
        <f t="shared" si="1036"/>
        <v>4</v>
      </c>
      <c r="D22091" s="51">
        <f t="shared" si="1037"/>
        <v>2</v>
      </c>
      <c r="E22091" s="52">
        <v>4.1666666666666664E-2</v>
      </c>
      <c r="G22091" s="54">
        <v>-8.4629999999999992</v>
      </c>
      <c r="H22091" s="54">
        <v>-8.1649999999999991</v>
      </c>
      <c r="I22091">
        <v>-7.8040000000000003</v>
      </c>
      <c r="J22091" s="54">
        <v>-7.3479999999999999</v>
      </c>
      <c r="K22091" s="54">
        <v>-7.0579999999999998</v>
      </c>
      <c r="L22091" s="54">
        <v>-6.6740000000000004</v>
      </c>
      <c r="M22091" s="54">
        <v>-6.01</v>
      </c>
    </row>
    <row r="22092" spans="1:13" x14ac:dyDescent="0.2">
      <c r="A22092" s="50">
        <v>43192</v>
      </c>
      <c r="B22092">
        <f t="shared" si="1035"/>
        <v>2018</v>
      </c>
      <c r="C22092" s="51">
        <f t="shared" si="1036"/>
        <v>4</v>
      </c>
      <c r="D22092" s="51">
        <f t="shared" si="1037"/>
        <v>2</v>
      </c>
      <c r="E22092" s="52">
        <v>0.16666666666666666</v>
      </c>
      <c r="G22092" s="54">
        <v>-8.43</v>
      </c>
      <c r="H22092" s="54">
        <v>-8.1649999999999991</v>
      </c>
      <c r="I22092">
        <v>-7.7709999999999999</v>
      </c>
      <c r="J22092" s="54">
        <v>-7.3159999999999998</v>
      </c>
      <c r="K22092" s="54">
        <v>-7.0579999999999998</v>
      </c>
      <c r="L22092" s="54">
        <v>-6.6740000000000004</v>
      </c>
      <c r="M22092" s="54">
        <v>-6.01</v>
      </c>
    </row>
    <row r="22093" spans="1:13" x14ac:dyDescent="0.2">
      <c r="A22093" s="50">
        <v>43192</v>
      </c>
      <c r="B22093">
        <f t="shared" si="1035"/>
        <v>2018</v>
      </c>
      <c r="C22093" s="51">
        <f t="shared" si="1036"/>
        <v>4</v>
      </c>
      <c r="D22093" s="51">
        <f t="shared" si="1037"/>
        <v>2</v>
      </c>
      <c r="E22093" s="52">
        <v>0.29166666666666669</v>
      </c>
      <c r="G22093" s="54">
        <v>-8.3970000000000002</v>
      </c>
      <c r="H22093" s="54">
        <v>-8.1319999999999997</v>
      </c>
      <c r="I22093">
        <v>-7.7709999999999999</v>
      </c>
      <c r="J22093" s="54">
        <v>-7.3159999999999998</v>
      </c>
      <c r="K22093" s="54">
        <v>-7.0579999999999998</v>
      </c>
      <c r="L22093" s="54">
        <v>-6.6740000000000004</v>
      </c>
      <c r="M22093" s="54">
        <v>-6.01</v>
      </c>
    </row>
    <row r="22094" spans="1:13" x14ac:dyDescent="0.2">
      <c r="A22094" s="50">
        <v>43192</v>
      </c>
      <c r="B22094">
        <f t="shared" si="1035"/>
        <v>2018</v>
      </c>
      <c r="C22094" s="51">
        <f t="shared" si="1036"/>
        <v>4</v>
      </c>
      <c r="D22094" s="51">
        <f t="shared" si="1037"/>
        <v>2</v>
      </c>
      <c r="E22094" s="52">
        <v>0.41666666666666669</v>
      </c>
      <c r="G22094" s="54">
        <v>-8.3640000000000008</v>
      </c>
      <c r="H22094" s="54">
        <v>-8.0990000000000002</v>
      </c>
      <c r="I22094">
        <v>-7.7380000000000004</v>
      </c>
      <c r="J22094" s="54">
        <v>-7.3159999999999998</v>
      </c>
      <c r="K22094" s="54">
        <v>-7.0579999999999998</v>
      </c>
      <c r="L22094" s="54">
        <v>-6.6740000000000004</v>
      </c>
      <c r="M22094" s="54">
        <v>-6.01</v>
      </c>
    </row>
    <row r="22095" spans="1:13" x14ac:dyDescent="0.2">
      <c r="A22095" s="50">
        <v>43192</v>
      </c>
      <c r="B22095">
        <f t="shared" ref="B22095:B22158" si="1038">YEAR(A22095)</f>
        <v>2018</v>
      </c>
      <c r="C22095" s="51">
        <f t="shared" ref="C22095:C22158" si="1039">MONTH(A22095)</f>
        <v>4</v>
      </c>
      <c r="D22095" s="51">
        <f t="shared" ref="D22095:D22158" si="1040">DAY(A22095)</f>
        <v>2</v>
      </c>
      <c r="E22095" s="52">
        <v>0.54166666666666663</v>
      </c>
      <c r="G22095" s="54">
        <v>-8.3640000000000008</v>
      </c>
      <c r="H22095" s="54">
        <v>-8.0660000000000007</v>
      </c>
      <c r="I22095">
        <v>-7.7380000000000004</v>
      </c>
      <c r="J22095" s="54">
        <v>-7.3159999999999998</v>
      </c>
      <c r="K22095" s="54">
        <v>-7.0579999999999998</v>
      </c>
      <c r="L22095" s="54">
        <v>-6.6740000000000004</v>
      </c>
      <c r="M22095" s="54">
        <v>-6.01</v>
      </c>
    </row>
    <row r="22096" spans="1:13" x14ac:dyDescent="0.2">
      <c r="A22096" s="50">
        <v>43192</v>
      </c>
      <c r="B22096">
        <f t="shared" si="1038"/>
        <v>2018</v>
      </c>
      <c r="C22096" s="51">
        <f t="shared" si="1039"/>
        <v>4</v>
      </c>
      <c r="D22096" s="51">
        <f t="shared" si="1040"/>
        <v>2</v>
      </c>
      <c r="E22096" s="52">
        <v>0.66666666666666663</v>
      </c>
      <c r="G22096" s="54">
        <v>-8.3309999999999995</v>
      </c>
      <c r="H22096" s="54">
        <v>-8.0329999999999995</v>
      </c>
      <c r="I22096">
        <v>-7.7060000000000004</v>
      </c>
      <c r="J22096" s="54">
        <v>-7.3159999999999998</v>
      </c>
      <c r="K22096" s="54">
        <v>-7.0579999999999998</v>
      </c>
      <c r="L22096" s="54">
        <v>-6.6740000000000004</v>
      </c>
      <c r="M22096" s="54">
        <v>-6.01</v>
      </c>
    </row>
    <row r="22097" spans="1:13" x14ac:dyDescent="0.2">
      <c r="A22097" s="50">
        <v>43192</v>
      </c>
      <c r="B22097">
        <f t="shared" si="1038"/>
        <v>2018</v>
      </c>
      <c r="C22097" s="51">
        <f t="shared" si="1039"/>
        <v>4</v>
      </c>
      <c r="D22097" s="51">
        <f t="shared" si="1040"/>
        <v>2</v>
      </c>
      <c r="E22097" s="52">
        <v>0.79166666666666663</v>
      </c>
      <c r="G22097" s="54">
        <v>-8.2970000000000006</v>
      </c>
      <c r="H22097" s="54">
        <v>-8.0329999999999995</v>
      </c>
      <c r="I22097">
        <v>-7.7060000000000004</v>
      </c>
      <c r="J22097" s="54">
        <v>-7.2839999999999998</v>
      </c>
      <c r="K22097" s="54">
        <v>-7.0579999999999998</v>
      </c>
      <c r="L22097" s="54">
        <v>-6.6740000000000004</v>
      </c>
      <c r="M22097" s="54">
        <v>-6.01</v>
      </c>
    </row>
    <row r="22098" spans="1:13" x14ac:dyDescent="0.2">
      <c r="A22098" s="50">
        <v>43192</v>
      </c>
      <c r="B22098">
        <f t="shared" si="1038"/>
        <v>2018</v>
      </c>
      <c r="C22098" s="51">
        <f t="shared" si="1039"/>
        <v>4</v>
      </c>
      <c r="D22098" s="51">
        <f t="shared" si="1040"/>
        <v>2</v>
      </c>
      <c r="E22098" s="52">
        <v>0.91666666666666663</v>
      </c>
      <c r="G22098" s="54">
        <v>-8.2639999999999993</v>
      </c>
      <c r="H22098" s="54">
        <v>-8</v>
      </c>
      <c r="I22098">
        <v>-7.7060000000000004</v>
      </c>
      <c r="J22098" s="54">
        <v>-7.2839999999999998</v>
      </c>
      <c r="K22098" s="54">
        <v>-7.0579999999999998</v>
      </c>
      <c r="L22098" s="54">
        <v>-6.6740000000000004</v>
      </c>
      <c r="M22098" s="54">
        <v>-6.01</v>
      </c>
    </row>
    <row r="22099" spans="1:13" x14ac:dyDescent="0.2">
      <c r="A22099" s="50">
        <v>43193</v>
      </c>
      <c r="B22099">
        <f t="shared" si="1038"/>
        <v>2018</v>
      </c>
      <c r="C22099" s="51">
        <f t="shared" si="1039"/>
        <v>4</v>
      </c>
      <c r="D22099" s="51">
        <f t="shared" si="1040"/>
        <v>3</v>
      </c>
      <c r="E22099" s="52">
        <v>4.1666666666666664E-2</v>
      </c>
      <c r="G22099" s="54">
        <v>-8.2309999999999999</v>
      </c>
      <c r="H22099" s="54">
        <v>-8</v>
      </c>
      <c r="I22099">
        <v>-7.673</v>
      </c>
      <c r="J22099" s="54">
        <v>-7.2839999999999998</v>
      </c>
      <c r="K22099" s="54">
        <v>-7.0259999999999998</v>
      </c>
      <c r="L22099" s="54">
        <v>-6.6740000000000004</v>
      </c>
      <c r="M22099" s="54">
        <v>-6.0419999999999998</v>
      </c>
    </row>
    <row r="22100" spans="1:13" x14ac:dyDescent="0.2">
      <c r="A22100" s="50">
        <v>43193</v>
      </c>
      <c r="B22100">
        <f t="shared" si="1038"/>
        <v>2018</v>
      </c>
      <c r="C22100" s="51">
        <f t="shared" si="1039"/>
        <v>4</v>
      </c>
      <c r="D22100" s="51">
        <f t="shared" si="1040"/>
        <v>3</v>
      </c>
      <c r="E22100" s="52">
        <v>0.16666666666666666</v>
      </c>
      <c r="G22100" s="54">
        <v>-8.2309999999999999</v>
      </c>
      <c r="H22100" s="54">
        <v>-7.968</v>
      </c>
      <c r="I22100">
        <v>-7.673</v>
      </c>
      <c r="J22100" s="54">
        <v>-7.2839999999999998</v>
      </c>
      <c r="K22100" s="54">
        <v>-7.0259999999999998</v>
      </c>
      <c r="L22100" s="54">
        <v>-6.6740000000000004</v>
      </c>
      <c r="M22100" s="54">
        <v>-6.01</v>
      </c>
    </row>
    <row r="22101" spans="1:13" x14ac:dyDescent="0.2">
      <c r="A22101" s="50">
        <v>43193</v>
      </c>
      <c r="B22101">
        <f t="shared" si="1038"/>
        <v>2018</v>
      </c>
      <c r="C22101" s="51">
        <f t="shared" si="1039"/>
        <v>4</v>
      </c>
      <c r="D22101" s="51">
        <f t="shared" si="1040"/>
        <v>3</v>
      </c>
      <c r="E22101" s="52">
        <v>0.29166666666666669</v>
      </c>
      <c r="G22101" s="54">
        <v>-8.1980000000000004</v>
      </c>
      <c r="H22101" s="54">
        <v>-7.9349999999999996</v>
      </c>
      <c r="I22101">
        <v>-7.64</v>
      </c>
      <c r="J22101" s="54">
        <v>-7.2839999999999998</v>
      </c>
      <c r="K22101" s="54">
        <v>-7.0259999999999998</v>
      </c>
      <c r="L22101" s="54">
        <v>-6.6740000000000004</v>
      </c>
      <c r="M22101" s="54">
        <v>-6.0419999999999998</v>
      </c>
    </row>
    <row r="22102" spans="1:13" x14ac:dyDescent="0.2">
      <c r="A22102" s="50">
        <v>43193</v>
      </c>
      <c r="B22102">
        <f t="shared" si="1038"/>
        <v>2018</v>
      </c>
      <c r="C22102" s="51">
        <f t="shared" si="1039"/>
        <v>4</v>
      </c>
      <c r="D22102" s="51">
        <f t="shared" si="1040"/>
        <v>3</v>
      </c>
      <c r="E22102" s="52">
        <v>0.41666666666666669</v>
      </c>
      <c r="G22102" s="54">
        <v>-8.1980000000000004</v>
      </c>
      <c r="H22102" s="54">
        <v>-7.9349999999999996</v>
      </c>
      <c r="I22102">
        <v>-7.64</v>
      </c>
      <c r="J22102" s="54">
        <v>-7.2510000000000003</v>
      </c>
      <c r="K22102" s="54">
        <v>-7.0259999999999998</v>
      </c>
      <c r="L22102" s="54">
        <v>-6.6740000000000004</v>
      </c>
      <c r="M22102" s="54">
        <v>-6.0419999999999998</v>
      </c>
    </row>
    <row r="22103" spans="1:13" x14ac:dyDescent="0.2">
      <c r="A22103" s="50">
        <v>43193</v>
      </c>
      <c r="B22103">
        <f t="shared" si="1038"/>
        <v>2018</v>
      </c>
      <c r="C22103" s="51">
        <f t="shared" si="1039"/>
        <v>4</v>
      </c>
      <c r="D22103" s="51">
        <f t="shared" si="1040"/>
        <v>3</v>
      </c>
      <c r="E22103" s="52">
        <v>0.54166666666666663</v>
      </c>
      <c r="G22103" s="54">
        <v>-8.1980000000000004</v>
      </c>
      <c r="H22103" s="54">
        <v>-7.9020000000000001</v>
      </c>
      <c r="I22103">
        <v>-7.6079999999999997</v>
      </c>
      <c r="J22103" s="54">
        <v>-7.2510000000000003</v>
      </c>
      <c r="K22103" s="54">
        <v>-7.0259999999999998</v>
      </c>
      <c r="L22103" s="54">
        <v>-6.6740000000000004</v>
      </c>
      <c r="M22103" s="54">
        <v>-6.01</v>
      </c>
    </row>
    <row r="22104" spans="1:13" x14ac:dyDescent="0.2">
      <c r="A22104" s="50">
        <v>43193</v>
      </c>
      <c r="B22104">
        <f t="shared" si="1038"/>
        <v>2018</v>
      </c>
      <c r="C22104" s="51">
        <f t="shared" si="1039"/>
        <v>4</v>
      </c>
      <c r="D22104" s="51">
        <f t="shared" si="1040"/>
        <v>3</v>
      </c>
      <c r="E22104" s="52">
        <v>0.66666666666666663</v>
      </c>
      <c r="G22104" s="54">
        <v>-8.2309999999999999</v>
      </c>
      <c r="H22104" s="54">
        <v>-7.9020000000000001</v>
      </c>
      <c r="I22104">
        <v>-7.6079999999999997</v>
      </c>
      <c r="J22104" s="54">
        <v>-7.2510000000000003</v>
      </c>
      <c r="K22104" s="54">
        <v>-7.0259999999999998</v>
      </c>
      <c r="L22104" s="54">
        <v>-6.6740000000000004</v>
      </c>
      <c r="M22104" s="54">
        <v>-6.0419999999999998</v>
      </c>
    </row>
    <row r="22105" spans="1:13" x14ac:dyDescent="0.2">
      <c r="A22105" s="50">
        <v>43193</v>
      </c>
      <c r="B22105">
        <f t="shared" si="1038"/>
        <v>2018</v>
      </c>
      <c r="C22105" s="51">
        <f t="shared" si="1039"/>
        <v>4</v>
      </c>
      <c r="D22105" s="51">
        <f t="shared" si="1040"/>
        <v>3</v>
      </c>
      <c r="E22105" s="52">
        <v>0.79166666666666663</v>
      </c>
      <c r="G22105" s="54">
        <v>-8.1980000000000004</v>
      </c>
      <c r="H22105" s="54">
        <v>-7.9020000000000001</v>
      </c>
      <c r="I22105">
        <v>-7.6079999999999997</v>
      </c>
      <c r="J22105" s="54">
        <v>-7.2190000000000003</v>
      </c>
      <c r="K22105" s="54">
        <v>-7.0259999999999998</v>
      </c>
      <c r="L22105" s="54">
        <v>-6.6740000000000004</v>
      </c>
      <c r="M22105" s="54">
        <v>-6.0419999999999998</v>
      </c>
    </row>
    <row r="22106" spans="1:13" x14ac:dyDescent="0.2">
      <c r="A22106" s="50">
        <v>43193</v>
      </c>
      <c r="B22106">
        <f t="shared" si="1038"/>
        <v>2018</v>
      </c>
      <c r="C22106" s="51">
        <f t="shared" si="1039"/>
        <v>4</v>
      </c>
      <c r="D22106" s="51">
        <f t="shared" si="1040"/>
        <v>3</v>
      </c>
      <c r="E22106" s="52">
        <v>0.91666666666666663</v>
      </c>
      <c r="G22106" s="54">
        <v>-8.1980000000000004</v>
      </c>
      <c r="H22106" s="54">
        <v>-7.8689999999999998</v>
      </c>
      <c r="I22106">
        <v>-7.5750000000000002</v>
      </c>
      <c r="J22106" s="54">
        <v>-7.2190000000000003</v>
      </c>
      <c r="K22106" s="54">
        <v>-7.0259999999999998</v>
      </c>
      <c r="L22106" s="54">
        <v>-6.6740000000000004</v>
      </c>
      <c r="M22106" s="54">
        <v>-6.0419999999999998</v>
      </c>
    </row>
    <row r="22107" spans="1:13" x14ac:dyDescent="0.2">
      <c r="A22107" s="50">
        <v>43194</v>
      </c>
      <c r="B22107">
        <f t="shared" si="1038"/>
        <v>2018</v>
      </c>
      <c r="C22107" s="51">
        <f t="shared" si="1039"/>
        <v>4</v>
      </c>
      <c r="D22107" s="51">
        <f t="shared" si="1040"/>
        <v>4</v>
      </c>
      <c r="E22107" s="52">
        <v>4.1666666666666664E-2</v>
      </c>
      <c r="G22107" s="54">
        <v>-8.1980000000000004</v>
      </c>
      <c r="H22107" s="54">
        <v>-7.8689999999999998</v>
      </c>
      <c r="I22107">
        <v>-7.5750000000000002</v>
      </c>
      <c r="J22107" s="54">
        <v>-7.2190000000000003</v>
      </c>
      <c r="K22107" s="54">
        <v>-6.9939999999999998</v>
      </c>
      <c r="L22107" s="54">
        <v>-6.6740000000000004</v>
      </c>
      <c r="M22107" s="54">
        <v>-6.0419999999999998</v>
      </c>
    </row>
    <row r="22108" spans="1:13" x14ac:dyDescent="0.2">
      <c r="A22108" s="50">
        <v>43194</v>
      </c>
      <c r="B22108">
        <f t="shared" si="1038"/>
        <v>2018</v>
      </c>
      <c r="C22108" s="51">
        <f t="shared" si="1039"/>
        <v>4</v>
      </c>
      <c r="D22108" s="51">
        <f t="shared" si="1040"/>
        <v>4</v>
      </c>
      <c r="E22108" s="52">
        <v>0.16666666666666666</v>
      </c>
      <c r="G22108" s="54">
        <v>-8.1649999999999991</v>
      </c>
      <c r="H22108" s="54">
        <v>-7.8689999999999998</v>
      </c>
      <c r="I22108">
        <v>-7.5750000000000002</v>
      </c>
      <c r="J22108" s="54">
        <v>-7.2190000000000003</v>
      </c>
      <c r="K22108" s="54">
        <v>-6.9939999999999998</v>
      </c>
      <c r="L22108" s="54">
        <v>-6.6740000000000004</v>
      </c>
      <c r="M22108" s="54">
        <v>-6.0419999999999998</v>
      </c>
    </row>
    <row r="22109" spans="1:13" x14ac:dyDescent="0.2">
      <c r="A22109" s="50">
        <v>43194</v>
      </c>
      <c r="B22109">
        <f t="shared" si="1038"/>
        <v>2018</v>
      </c>
      <c r="C22109" s="51">
        <f t="shared" si="1039"/>
        <v>4</v>
      </c>
      <c r="D22109" s="51">
        <f t="shared" si="1040"/>
        <v>4</v>
      </c>
      <c r="E22109" s="52">
        <v>0.29166666666666669</v>
      </c>
      <c r="G22109" s="54">
        <v>-8.1649999999999991</v>
      </c>
      <c r="H22109" s="54">
        <v>-7.8689999999999998</v>
      </c>
      <c r="I22109">
        <v>-7.5430000000000001</v>
      </c>
      <c r="J22109" s="54">
        <v>-7.1870000000000003</v>
      </c>
      <c r="K22109" s="54">
        <v>-6.9939999999999998</v>
      </c>
      <c r="L22109" s="54">
        <v>-6.6420000000000003</v>
      </c>
      <c r="M22109" s="54">
        <v>-6.0419999999999998</v>
      </c>
    </row>
    <row r="22110" spans="1:13" x14ac:dyDescent="0.2">
      <c r="A22110" s="50">
        <v>43194</v>
      </c>
      <c r="B22110">
        <f t="shared" si="1038"/>
        <v>2018</v>
      </c>
      <c r="C22110" s="51">
        <f t="shared" si="1039"/>
        <v>4</v>
      </c>
      <c r="D22110" s="51">
        <f t="shared" si="1040"/>
        <v>4</v>
      </c>
      <c r="E22110" s="52">
        <v>0.41666666666666669</v>
      </c>
      <c r="G22110" s="54">
        <v>-8.1649999999999991</v>
      </c>
      <c r="H22110" s="54">
        <v>-7.8360000000000003</v>
      </c>
      <c r="I22110">
        <v>-7.5430000000000001</v>
      </c>
      <c r="J22110" s="54">
        <v>-7.1870000000000003</v>
      </c>
      <c r="K22110" s="54">
        <v>-6.9939999999999998</v>
      </c>
      <c r="L22110" s="54">
        <v>-6.6740000000000004</v>
      </c>
      <c r="M22110" s="54">
        <v>-6.0419999999999998</v>
      </c>
    </row>
    <row r="22111" spans="1:13" x14ac:dyDescent="0.2">
      <c r="A22111" s="50">
        <v>43194</v>
      </c>
      <c r="B22111">
        <f t="shared" si="1038"/>
        <v>2018</v>
      </c>
      <c r="C22111" s="51">
        <f t="shared" si="1039"/>
        <v>4</v>
      </c>
      <c r="D22111" s="51">
        <f t="shared" si="1040"/>
        <v>4</v>
      </c>
      <c r="E22111" s="52">
        <v>0.54166666666666663</v>
      </c>
      <c r="G22111" s="54">
        <v>-8.1649999999999991</v>
      </c>
      <c r="H22111" s="54">
        <v>-7.8360000000000003</v>
      </c>
      <c r="I22111">
        <v>-7.5430000000000001</v>
      </c>
      <c r="J22111" s="54">
        <v>-7.1870000000000003</v>
      </c>
      <c r="K22111" s="54">
        <v>-6.9619999999999997</v>
      </c>
      <c r="L22111" s="54">
        <v>-6.6420000000000003</v>
      </c>
      <c r="M22111" s="54">
        <v>-6.0419999999999998</v>
      </c>
    </row>
    <row r="22112" spans="1:13" x14ac:dyDescent="0.2">
      <c r="A22112" s="50">
        <v>43194</v>
      </c>
      <c r="B22112">
        <f t="shared" si="1038"/>
        <v>2018</v>
      </c>
      <c r="C22112" s="51">
        <f t="shared" si="1039"/>
        <v>4</v>
      </c>
      <c r="D22112" s="51">
        <f t="shared" si="1040"/>
        <v>4</v>
      </c>
      <c r="E22112" s="52">
        <v>0.66666666666666663</v>
      </c>
      <c r="G22112" s="54">
        <v>-8.1649999999999991</v>
      </c>
      <c r="H22112" s="54">
        <v>-7.8360000000000003</v>
      </c>
      <c r="I22112">
        <v>-7.5430000000000001</v>
      </c>
      <c r="J22112" s="54">
        <v>-7.1870000000000003</v>
      </c>
      <c r="K22112" s="54">
        <v>-6.9939999999999998</v>
      </c>
      <c r="L22112" s="54">
        <v>-6.6420000000000003</v>
      </c>
      <c r="M22112" s="54">
        <v>-6.0419999999999998</v>
      </c>
    </row>
    <row r="22113" spans="1:13" x14ac:dyDescent="0.2">
      <c r="A22113" s="50">
        <v>43194</v>
      </c>
      <c r="B22113">
        <f t="shared" si="1038"/>
        <v>2018</v>
      </c>
      <c r="C22113" s="51">
        <f t="shared" si="1039"/>
        <v>4</v>
      </c>
      <c r="D22113" s="51">
        <f t="shared" si="1040"/>
        <v>4</v>
      </c>
      <c r="E22113" s="52">
        <v>0.79166666666666663</v>
      </c>
      <c r="G22113" s="54">
        <v>-8.1649999999999991</v>
      </c>
      <c r="H22113" s="54">
        <v>-7.8360000000000003</v>
      </c>
      <c r="I22113">
        <v>-7.51</v>
      </c>
      <c r="J22113" s="54">
        <v>-7.1870000000000003</v>
      </c>
      <c r="K22113" s="54">
        <v>-6.9939999999999998</v>
      </c>
      <c r="L22113" s="54">
        <v>-6.6420000000000003</v>
      </c>
      <c r="M22113" s="54">
        <v>-6.0419999999999998</v>
      </c>
    </row>
    <row r="22114" spans="1:13" x14ac:dyDescent="0.2">
      <c r="A22114" s="50">
        <v>43194</v>
      </c>
      <c r="B22114">
        <f t="shared" si="1038"/>
        <v>2018</v>
      </c>
      <c r="C22114" s="51">
        <f t="shared" si="1039"/>
        <v>4</v>
      </c>
      <c r="D22114" s="51">
        <f t="shared" si="1040"/>
        <v>4</v>
      </c>
      <c r="E22114" s="52">
        <v>0.91666666666666663</v>
      </c>
      <c r="G22114" s="54">
        <v>-8.1649999999999991</v>
      </c>
      <c r="H22114" s="54">
        <v>-7.8040000000000003</v>
      </c>
      <c r="I22114">
        <v>-7.51</v>
      </c>
      <c r="J22114" s="54">
        <v>-7.1870000000000003</v>
      </c>
      <c r="K22114" s="54">
        <v>-6.9619999999999997</v>
      </c>
      <c r="L22114" s="54">
        <v>-6.6420000000000003</v>
      </c>
      <c r="M22114" s="54">
        <v>-6.0419999999999998</v>
      </c>
    </row>
    <row r="22115" spans="1:13" x14ac:dyDescent="0.2">
      <c r="A22115" s="50">
        <v>43195</v>
      </c>
      <c r="B22115">
        <f t="shared" si="1038"/>
        <v>2018</v>
      </c>
      <c r="C22115" s="51">
        <f t="shared" si="1039"/>
        <v>4</v>
      </c>
      <c r="D22115" s="51">
        <f t="shared" si="1040"/>
        <v>5</v>
      </c>
      <c r="E22115" s="52">
        <v>4.1666666666666664E-2</v>
      </c>
      <c r="G22115" s="54">
        <v>-8.1649999999999991</v>
      </c>
      <c r="H22115" s="54">
        <v>-7.8040000000000003</v>
      </c>
      <c r="I22115">
        <v>-7.51</v>
      </c>
      <c r="J22115" s="54">
        <v>-7.1550000000000002</v>
      </c>
      <c r="K22115" s="54">
        <v>-6.9619999999999997</v>
      </c>
      <c r="L22115" s="54">
        <v>-6.6420000000000003</v>
      </c>
      <c r="M22115" s="54">
        <v>-6.0419999999999998</v>
      </c>
    </row>
    <row r="22116" spans="1:13" x14ac:dyDescent="0.2">
      <c r="A22116" s="50">
        <v>43195</v>
      </c>
      <c r="B22116">
        <f t="shared" si="1038"/>
        <v>2018</v>
      </c>
      <c r="C22116" s="51">
        <f t="shared" si="1039"/>
        <v>4</v>
      </c>
      <c r="D22116" s="51">
        <f t="shared" si="1040"/>
        <v>5</v>
      </c>
      <c r="E22116" s="52">
        <v>0.16666666666666666</v>
      </c>
      <c r="G22116" s="54">
        <v>-8.1319999999999997</v>
      </c>
      <c r="H22116" s="54">
        <v>-7.8040000000000003</v>
      </c>
      <c r="I22116">
        <v>-7.51</v>
      </c>
      <c r="J22116" s="54">
        <v>-7.1550000000000002</v>
      </c>
      <c r="K22116" s="54">
        <v>-6.9619999999999997</v>
      </c>
      <c r="L22116" s="54">
        <v>-6.6420000000000003</v>
      </c>
      <c r="M22116" s="54">
        <v>-6.0419999999999998</v>
      </c>
    </row>
    <row r="22117" spans="1:13" x14ac:dyDescent="0.2">
      <c r="A22117" s="50">
        <v>43195</v>
      </c>
      <c r="B22117">
        <f t="shared" si="1038"/>
        <v>2018</v>
      </c>
      <c r="C22117" s="51">
        <f t="shared" si="1039"/>
        <v>4</v>
      </c>
      <c r="D22117" s="51">
        <f t="shared" si="1040"/>
        <v>5</v>
      </c>
      <c r="E22117" s="52">
        <v>0.29166666666666669</v>
      </c>
      <c r="G22117" s="54">
        <v>-8.0990000000000002</v>
      </c>
      <c r="H22117" s="54">
        <v>-7.8040000000000003</v>
      </c>
      <c r="I22117">
        <v>-7.4779999999999998</v>
      </c>
      <c r="J22117" s="54">
        <v>-7.1550000000000002</v>
      </c>
      <c r="K22117" s="54">
        <v>-6.9619999999999997</v>
      </c>
      <c r="L22117" s="54">
        <v>-6.6420000000000003</v>
      </c>
      <c r="M22117" s="54">
        <v>-6.0419999999999998</v>
      </c>
    </row>
    <row r="22118" spans="1:13" x14ac:dyDescent="0.2">
      <c r="A22118" s="50">
        <v>43195</v>
      </c>
      <c r="B22118">
        <f t="shared" si="1038"/>
        <v>2018</v>
      </c>
      <c r="C22118" s="51">
        <f t="shared" si="1039"/>
        <v>4</v>
      </c>
      <c r="D22118" s="51">
        <f t="shared" si="1040"/>
        <v>5</v>
      </c>
      <c r="E22118" s="52">
        <v>0.41666666666666669</v>
      </c>
      <c r="G22118" s="54">
        <v>-8.0660000000000007</v>
      </c>
      <c r="H22118" s="54">
        <v>-7.7709999999999999</v>
      </c>
      <c r="I22118">
        <v>-7.4779999999999998</v>
      </c>
      <c r="J22118" s="54">
        <v>-7.1550000000000002</v>
      </c>
      <c r="K22118" s="54">
        <v>-6.9619999999999997</v>
      </c>
      <c r="L22118" s="54">
        <v>-6.6420000000000003</v>
      </c>
      <c r="M22118" s="54">
        <v>-6.0419999999999998</v>
      </c>
    </row>
    <row r="22119" spans="1:13" x14ac:dyDescent="0.2">
      <c r="A22119" s="50">
        <v>43195</v>
      </c>
      <c r="B22119">
        <f t="shared" si="1038"/>
        <v>2018</v>
      </c>
      <c r="C22119" s="51">
        <f t="shared" si="1039"/>
        <v>4</v>
      </c>
      <c r="D22119" s="51">
        <f t="shared" si="1040"/>
        <v>5</v>
      </c>
      <c r="E22119" s="52">
        <v>0.54166666666666663</v>
      </c>
      <c r="G22119" s="54">
        <v>-8.0660000000000007</v>
      </c>
      <c r="H22119" s="54">
        <v>-7.7709999999999999</v>
      </c>
      <c r="I22119">
        <v>-7.4779999999999998</v>
      </c>
      <c r="J22119" s="54">
        <v>-7.1219999999999999</v>
      </c>
      <c r="K22119" s="54">
        <v>-6.9619999999999997</v>
      </c>
      <c r="L22119" s="54">
        <v>-6.6420000000000003</v>
      </c>
      <c r="M22119" s="54">
        <v>-6.0419999999999998</v>
      </c>
    </row>
    <row r="22120" spans="1:13" x14ac:dyDescent="0.2">
      <c r="A22120" s="50">
        <v>43195</v>
      </c>
      <c r="B22120">
        <f t="shared" si="1038"/>
        <v>2018</v>
      </c>
      <c r="C22120" s="51">
        <f t="shared" si="1039"/>
        <v>4</v>
      </c>
      <c r="D22120" s="51">
        <f t="shared" si="1040"/>
        <v>5</v>
      </c>
      <c r="E22120" s="52">
        <v>0.66666666666666663</v>
      </c>
      <c r="G22120" s="54">
        <v>-8.0329999999999995</v>
      </c>
      <c r="H22120" s="54">
        <v>-7.7380000000000004</v>
      </c>
      <c r="I22120">
        <v>-7.4779999999999998</v>
      </c>
      <c r="J22120" s="54">
        <v>-7.1219999999999999</v>
      </c>
      <c r="K22120" s="54">
        <v>-6.9619999999999997</v>
      </c>
      <c r="L22120" s="54">
        <v>-6.6420000000000003</v>
      </c>
      <c r="M22120" s="54">
        <v>-6.0419999999999998</v>
      </c>
    </row>
    <row r="22121" spans="1:13" x14ac:dyDescent="0.2">
      <c r="A22121" s="50">
        <v>43195</v>
      </c>
      <c r="B22121">
        <f t="shared" si="1038"/>
        <v>2018</v>
      </c>
      <c r="C22121" s="51">
        <f t="shared" si="1039"/>
        <v>4</v>
      </c>
      <c r="D22121" s="51">
        <f t="shared" si="1040"/>
        <v>5</v>
      </c>
      <c r="E22121" s="52">
        <v>0.79166666666666663</v>
      </c>
      <c r="G22121" s="54">
        <v>-8</v>
      </c>
      <c r="H22121" s="54">
        <v>-7.7380000000000004</v>
      </c>
      <c r="I22121">
        <v>-7.4450000000000003</v>
      </c>
      <c r="J22121" s="54">
        <v>-7.1219999999999999</v>
      </c>
      <c r="K22121" s="54">
        <v>-6.9619999999999997</v>
      </c>
      <c r="L22121" s="54">
        <v>-6.61</v>
      </c>
      <c r="M22121" s="54">
        <v>-6.0419999999999998</v>
      </c>
    </row>
    <row r="22122" spans="1:13" x14ac:dyDescent="0.2">
      <c r="A22122" s="50">
        <v>43195</v>
      </c>
      <c r="B22122">
        <f t="shared" si="1038"/>
        <v>2018</v>
      </c>
      <c r="C22122" s="51">
        <f t="shared" si="1039"/>
        <v>4</v>
      </c>
      <c r="D22122" s="51">
        <f t="shared" si="1040"/>
        <v>5</v>
      </c>
      <c r="E22122" s="52">
        <v>0.91666666666666663</v>
      </c>
      <c r="G22122" s="54">
        <v>-7.968</v>
      </c>
      <c r="H22122" s="54">
        <v>-7.7380000000000004</v>
      </c>
      <c r="I22122">
        <v>-7.4450000000000003</v>
      </c>
      <c r="J22122" s="54">
        <v>-7.1219999999999999</v>
      </c>
      <c r="K22122" s="54">
        <v>-6.93</v>
      </c>
      <c r="L22122" s="54">
        <v>-6.61</v>
      </c>
      <c r="M22122" s="54">
        <v>-6.0419999999999998</v>
      </c>
    </row>
    <row r="22123" spans="1:13" x14ac:dyDescent="0.2">
      <c r="A22123" s="50">
        <v>43196</v>
      </c>
      <c r="B22123">
        <f t="shared" si="1038"/>
        <v>2018</v>
      </c>
      <c r="C22123" s="51">
        <f t="shared" si="1039"/>
        <v>4</v>
      </c>
      <c r="D22123" s="51">
        <f t="shared" si="1040"/>
        <v>6</v>
      </c>
      <c r="E22123" s="52">
        <v>4.1666666666666664E-2</v>
      </c>
      <c r="G22123" s="54">
        <v>-7.9349999999999996</v>
      </c>
      <c r="H22123" s="54">
        <v>-7.7060000000000004</v>
      </c>
      <c r="I22123">
        <v>-7.4450000000000003</v>
      </c>
      <c r="J22123" s="54">
        <v>-7.1219999999999999</v>
      </c>
      <c r="K22123" s="54">
        <v>-6.93</v>
      </c>
      <c r="L22123" s="54">
        <v>-6.61</v>
      </c>
      <c r="M22123" s="54">
        <v>-6.0419999999999998</v>
      </c>
    </row>
    <row r="22124" spans="1:13" x14ac:dyDescent="0.2">
      <c r="A22124" s="50">
        <v>43196</v>
      </c>
      <c r="B22124">
        <f t="shared" si="1038"/>
        <v>2018</v>
      </c>
      <c r="C22124" s="51">
        <f t="shared" si="1039"/>
        <v>4</v>
      </c>
      <c r="D22124" s="51">
        <f t="shared" si="1040"/>
        <v>6</v>
      </c>
      <c r="E22124" s="52">
        <v>0.16666666666666666</v>
      </c>
      <c r="G22124" s="54">
        <v>-7.9020000000000001</v>
      </c>
      <c r="H22124" s="54">
        <v>-7.7060000000000004</v>
      </c>
      <c r="I22124">
        <v>-7.4450000000000003</v>
      </c>
      <c r="J22124" s="54">
        <v>-7.1219999999999999</v>
      </c>
      <c r="K22124" s="54">
        <v>-6.93</v>
      </c>
      <c r="L22124" s="54">
        <v>-6.61</v>
      </c>
      <c r="M22124" s="54">
        <v>-6.0419999999999998</v>
      </c>
    </row>
    <row r="22125" spans="1:13" x14ac:dyDescent="0.2">
      <c r="A22125" s="50">
        <v>43196</v>
      </c>
      <c r="B22125">
        <f t="shared" si="1038"/>
        <v>2018</v>
      </c>
      <c r="C22125" s="51">
        <f t="shared" si="1039"/>
        <v>4</v>
      </c>
      <c r="D22125" s="51">
        <f t="shared" si="1040"/>
        <v>6</v>
      </c>
      <c r="E22125" s="52">
        <v>0.29166666666666669</v>
      </c>
      <c r="G22125" s="54">
        <v>-7.8360000000000003</v>
      </c>
      <c r="H22125" s="54">
        <v>-7.673</v>
      </c>
      <c r="I22125">
        <v>-7.4450000000000003</v>
      </c>
      <c r="J22125" s="54">
        <v>-7.09</v>
      </c>
      <c r="K22125" s="54">
        <v>-6.93</v>
      </c>
      <c r="L22125" s="54">
        <v>-6.61</v>
      </c>
      <c r="M22125" s="54">
        <v>-6.0419999999999998</v>
      </c>
    </row>
    <row r="22126" spans="1:13" x14ac:dyDescent="0.2">
      <c r="A22126" s="50">
        <v>43196</v>
      </c>
      <c r="B22126">
        <f t="shared" si="1038"/>
        <v>2018</v>
      </c>
      <c r="C22126" s="51">
        <f t="shared" si="1039"/>
        <v>4</v>
      </c>
      <c r="D22126" s="51">
        <f t="shared" si="1040"/>
        <v>6</v>
      </c>
      <c r="E22126" s="52">
        <v>0.41666666666666669</v>
      </c>
      <c r="G22126" s="54">
        <v>-7.8360000000000003</v>
      </c>
      <c r="H22126" s="54">
        <v>-7.64</v>
      </c>
      <c r="I22126">
        <v>-7.4130000000000003</v>
      </c>
      <c r="J22126" s="54">
        <v>-7.09</v>
      </c>
      <c r="K22126" s="54">
        <v>-6.93</v>
      </c>
      <c r="L22126" s="54">
        <v>-6.61</v>
      </c>
      <c r="M22126" s="54">
        <v>-6.0419999999999998</v>
      </c>
    </row>
    <row r="22127" spans="1:13" x14ac:dyDescent="0.2">
      <c r="A22127" s="50">
        <v>43196</v>
      </c>
      <c r="B22127">
        <f t="shared" si="1038"/>
        <v>2018</v>
      </c>
      <c r="C22127" s="51">
        <f t="shared" si="1039"/>
        <v>4</v>
      </c>
      <c r="D22127" s="51">
        <f t="shared" si="1040"/>
        <v>6</v>
      </c>
      <c r="E22127" s="52">
        <v>0.54166666666666663</v>
      </c>
      <c r="G22127" s="54">
        <v>-7.8040000000000003</v>
      </c>
      <c r="H22127" s="54">
        <v>-7.64</v>
      </c>
      <c r="I22127">
        <v>-7.4130000000000003</v>
      </c>
      <c r="J22127" s="54">
        <v>-7.09</v>
      </c>
      <c r="K22127" s="54">
        <v>-6.8979999999999997</v>
      </c>
      <c r="L22127" s="54">
        <v>-6.61</v>
      </c>
      <c r="M22127" s="54">
        <v>-6.0419999999999998</v>
      </c>
    </row>
    <row r="22128" spans="1:13" x14ac:dyDescent="0.2">
      <c r="A22128" s="50">
        <v>43196</v>
      </c>
      <c r="B22128">
        <f t="shared" si="1038"/>
        <v>2018</v>
      </c>
      <c r="C22128" s="51">
        <f t="shared" si="1039"/>
        <v>4</v>
      </c>
      <c r="D22128" s="51">
        <f t="shared" si="1040"/>
        <v>6</v>
      </c>
      <c r="E22128" s="52">
        <v>0.66666666666666663</v>
      </c>
      <c r="G22128" s="54">
        <v>-7.8040000000000003</v>
      </c>
      <c r="H22128" s="54">
        <v>-7.6079999999999997</v>
      </c>
      <c r="I22128">
        <v>-7.4130000000000003</v>
      </c>
      <c r="J22128" s="54">
        <v>-7.09</v>
      </c>
      <c r="K22128" s="54">
        <v>-6.8979999999999997</v>
      </c>
      <c r="L22128" s="54">
        <v>-6.61</v>
      </c>
      <c r="M22128" s="54">
        <v>-6.0419999999999998</v>
      </c>
    </row>
    <row r="22129" spans="1:13" x14ac:dyDescent="0.2">
      <c r="A22129" s="50">
        <v>43196</v>
      </c>
      <c r="B22129">
        <f t="shared" si="1038"/>
        <v>2018</v>
      </c>
      <c r="C22129" s="51">
        <f t="shared" si="1039"/>
        <v>4</v>
      </c>
      <c r="D22129" s="51">
        <f t="shared" si="1040"/>
        <v>6</v>
      </c>
      <c r="E22129" s="52">
        <v>0.79166666666666663</v>
      </c>
      <c r="G22129" s="54">
        <v>-7.7709999999999999</v>
      </c>
      <c r="H22129" s="54">
        <v>-7.6079999999999997</v>
      </c>
      <c r="I22129">
        <v>-7.3810000000000002</v>
      </c>
      <c r="J22129" s="54">
        <v>-7.0579999999999998</v>
      </c>
      <c r="K22129" s="54">
        <v>-6.8979999999999997</v>
      </c>
      <c r="L22129" s="54">
        <v>-6.61</v>
      </c>
      <c r="M22129" s="54">
        <v>-6.0419999999999998</v>
      </c>
    </row>
    <row r="22130" spans="1:13" x14ac:dyDescent="0.2">
      <c r="A22130" s="50">
        <v>43196</v>
      </c>
      <c r="B22130">
        <f t="shared" si="1038"/>
        <v>2018</v>
      </c>
      <c r="C22130" s="51">
        <f t="shared" si="1039"/>
        <v>4</v>
      </c>
      <c r="D22130" s="51">
        <f t="shared" si="1040"/>
        <v>6</v>
      </c>
      <c r="E22130" s="52">
        <v>0.91666666666666663</v>
      </c>
      <c r="G22130" s="54">
        <v>-7.7380000000000004</v>
      </c>
      <c r="H22130" s="54">
        <v>-7.5750000000000002</v>
      </c>
      <c r="I22130">
        <v>-7.3810000000000002</v>
      </c>
      <c r="J22130" s="54">
        <v>-7.0579999999999998</v>
      </c>
      <c r="K22130" s="54">
        <v>-6.8979999999999997</v>
      </c>
      <c r="L22130" s="54">
        <v>-6.61</v>
      </c>
      <c r="M22130" s="54">
        <v>-6.0419999999999998</v>
      </c>
    </row>
    <row r="22131" spans="1:13" x14ac:dyDescent="0.2">
      <c r="A22131" s="50">
        <v>43197</v>
      </c>
      <c r="B22131">
        <f t="shared" si="1038"/>
        <v>2018</v>
      </c>
      <c r="C22131" s="51">
        <f t="shared" si="1039"/>
        <v>4</v>
      </c>
      <c r="D22131" s="51">
        <f t="shared" si="1040"/>
        <v>7</v>
      </c>
      <c r="E22131" s="52">
        <v>4.1666666666666664E-2</v>
      </c>
      <c r="G22131" s="54">
        <v>-7.7380000000000004</v>
      </c>
      <c r="H22131" s="54">
        <v>-7.5750000000000002</v>
      </c>
      <c r="I22131">
        <v>-7.3479999999999999</v>
      </c>
      <c r="J22131" s="54">
        <v>-7.0579999999999998</v>
      </c>
      <c r="K22131" s="54">
        <v>-6.8979999999999997</v>
      </c>
      <c r="L22131" s="54">
        <v>-6.61</v>
      </c>
      <c r="M22131" s="54">
        <v>-6.0419999999999998</v>
      </c>
    </row>
    <row r="22132" spans="1:13" x14ac:dyDescent="0.2">
      <c r="A22132" s="50">
        <v>43197</v>
      </c>
      <c r="B22132">
        <f t="shared" si="1038"/>
        <v>2018</v>
      </c>
      <c r="C22132" s="51">
        <f t="shared" si="1039"/>
        <v>4</v>
      </c>
      <c r="D22132" s="51">
        <f t="shared" si="1040"/>
        <v>7</v>
      </c>
      <c r="E22132" s="52">
        <v>0.16666666666666666</v>
      </c>
      <c r="G22132" s="54">
        <v>-7.7060000000000004</v>
      </c>
      <c r="H22132" s="54">
        <v>-7.5750000000000002</v>
      </c>
      <c r="I22132">
        <v>-7.3479999999999999</v>
      </c>
      <c r="J22132" s="54">
        <v>-7.0579999999999998</v>
      </c>
      <c r="K22132" s="54">
        <v>-6.8979999999999997</v>
      </c>
      <c r="L22132" s="54">
        <v>-6.5789999999999997</v>
      </c>
      <c r="M22132" s="54">
        <v>-6.0419999999999998</v>
      </c>
    </row>
    <row r="22133" spans="1:13" x14ac:dyDescent="0.2">
      <c r="A22133" s="50">
        <v>43197</v>
      </c>
      <c r="B22133">
        <f t="shared" si="1038"/>
        <v>2018</v>
      </c>
      <c r="C22133" s="51">
        <f t="shared" si="1039"/>
        <v>4</v>
      </c>
      <c r="D22133" s="51">
        <f t="shared" si="1040"/>
        <v>7</v>
      </c>
      <c r="E22133" s="52">
        <v>0.29166666666666669</v>
      </c>
      <c r="G22133" s="54">
        <v>-7.7060000000000004</v>
      </c>
      <c r="H22133" s="54">
        <v>-7.5430000000000001</v>
      </c>
      <c r="I22133">
        <v>-7.3159999999999998</v>
      </c>
      <c r="J22133" s="54">
        <v>-7.0579999999999998</v>
      </c>
      <c r="K22133" s="54">
        <v>-6.8979999999999997</v>
      </c>
      <c r="L22133" s="54">
        <v>-6.5789999999999997</v>
      </c>
      <c r="M22133" s="54">
        <v>-6.0419999999999998</v>
      </c>
    </row>
    <row r="22134" spans="1:13" x14ac:dyDescent="0.2">
      <c r="A22134" s="50">
        <v>43197</v>
      </c>
      <c r="B22134">
        <f t="shared" si="1038"/>
        <v>2018</v>
      </c>
      <c r="C22134" s="51">
        <f t="shared" si="1039"/>
        <v>4</v>
      </c>
      <c r="D22134" s="51">
        <f t="shared" si="1040"/>
        <v>7</v>
      </c>
      <c r="E22134" s="52">
        <v>0.41666666666666669</v>
      </c>
      <c r="G22134" s="54">
        <v>-7.7060000000000004</v>
      </c>
      <c r="H22134" s="54">
        <v>-7.5430000000000001</v>
      </c>
      <c r="I22134">
        <v>-7.3159999999999998</v>
      </c>
      <c r="J22134" s="54">
        <v>-7.0259999999999998</v>
      </c>
      <c r="K22134" s="54">
        <v>-6.8979999999999997</v>
      </c>
      <c r="L22134" s="54">
        <v>-6.5789999999999997</v>
      </c>
      <c r="M22134" s="54">
        <v>-6.0419999999999998</v>
      </c>
    </row>
    <row r="22135" spans="1:13" x14ac:dyDescent="0.2">
      <c r="A22135" s="50">
        <v>43197</v>
      </c>
      <c r="B22135">
        <f t="shared" si="1038"/>
        <v>2018</v>
      </c>
      <c r="C22135" s="51">
        <f t="shared" si="1039"/>
        <v>4</v>
      </c>
      <c r="D22135" s="51">
        <f t="shared" si="1040"/>
        <v>7</v>
      </c>
      <c r="E22135" s="52">
        <v>0.54166666666666663</v>
      </c>
      <c r="G22135" s="54">
        <v>-7.7060000000000004</v>
      </c>
      <c r="H22135" s="54">
        <v>-7.51</v>
      </c>
      <c r="I22135">
        <v>-7.3159999999999998</v>
      </c>
      <c r="J22135" s="54">
        <v>-7.0259999999999998</v>
      </c>
      <c r="K22135" s="54">
        <v>-6.8659999999999997</v>
      </c>
      <c r="L22135" s="54">
        <v>-6.5789999999999997</v>
      </c>
      <c r="M22135" s="54">
        <v>-6.0419999999999998</v>
      </c>
    </row>
    <row r="22136" spans="1:13" x14ac:dyDescent="0.2">
      <c r="A22136" s="50">
        <v>43197</v>
      </c>
      <c r="B22136">
        <f t="shared" si="1038"/>
        <v>2018</v>
      </c>
      <c r="C22136" s="51">
        <f t="shared" si="1039"/>
        <v>4</v>
      </c>
      <c r="D22136" s="51">
        <f t="shared" si="1040"/>
        <v>7</v>
      </c>
      <c r="E22136" s="52">
        <v>0.66666666666666663</v>
      </c>
      <c r="G22136" s="54">
        <v>-7.673</v>
      </c>
      <c r="H22136" s="54">
        <v>-7.51</v>
      </c>
      <c r="I22136">
        <v>-7.3159999999999998</v>
      </c>
      <c r="J22136" s="54">
        <v>-7.0259999999999998</v>
      </c>
      <c r="K22136" s="54">
        <v>-6.8659999999999997</v>
      </c>
      <c r="L22136" s="54">
        <v>-6.5789999999999997</v>
      </c>
      <c r="M22136" s="54">
        <v>-6.0419999999999998</v>
      </c>
    </row>
    <row r="22137" spans="1:13" x14ac:dyDescent="0.2">
      <c r="A22137" s="50">
        <v>43197</v>
      </c>
      <c r="B22137">
        <f t="shared" si="1038"/>
        <v>2018</v>
      </c>
      <c r="C22137" s="51">
        <f t="shared" si="1039"/>
        <v>4</v>
      </c>
      <c r="D22137" s="51">
        <f t="shared" si="1040"/>
        <v>7</v>
      </c>
      <c r="E22137" s="52">
        <v>0.79166666666666663</v>
      </c>
      <c r="G22137" s="54">
        <v>-7.673</v>
      </c>
      <c r="H22137" s="54">
        <v>-7.4779999999999998</v>
      </c>
      <c r="I22137">
        <v>-7.2839999999999998</v>
      </c>
      <c r="J22137" s="54">
        <v>-7.0259999999999998</v>
      </c>
      <c r="K22137" s="54">
        <v>-6.8659999999999997</v>
      </c>
      <c r="L22137" s="54">
        <v>-6.5789999999999997</v>
      </c>
      <c r="M22137" s="54">
        <v>-6.0419999999999998</v>
      </c>
    </row>
    <row r="22138" spans="1:13" x14ac:dyDescent="0.2">
      <c r="A22138" s="50">
        <v>43197</v>
      </c>
      <c r="B22138">
        <f t="shared" si="1038"/>
        <v>2018</v>
      </c>
      <c r="C22138" s="51">
        <f t="shared" si="1039"/>
        <v>4</v>
      </c>
      <c r="D22138" s="51">
        <f t="shared" si="1040"/>
        <v>7</v>
      </c>
      <c r="E22138" s="52">
        <v>0.91666666666666663</v>
      </c>
      <c r="G22138" s="54">
        <v>-7.673</v>
      </c>
      <c r="H22138" s="54">
        <v>-7.4779999999999998</v>
      </c>
      <c r="I22138">
        <v>-7.2839999999999998</v>
      </c>
      <c r="J22138" s="54">
        <v>-6.9939999999999998</v>
      </c>
      <c r="K22138" s="54">
        <v>-6.8339999999999996</v>
      </c>
      <c r="L22138" s="54">
        <v>-6.5789999999999997</v>
      </c>
      <c r="M22138" s="54">
        <v>-6.01</v>
      </c>
    </row>
    <row r="22139" spans="1:13" x14ac:dyDescent="0.2">
      <c r="A22139" s="50">
        <v>43198</v>
      </c>
      <c r="B22139">
        <f t="shared" si="1038"/>
        <v>2018</v>
      </c>
      <c r="C22139" s="51">
        <f t="shared" si="1039"/>
        <v>4</v>
      </c>
      <c r="D22139" s="51">
        <f t="shared" si="1040"/>
        <v>8</v>
      </c>
      <c r="E22139" s="52">
        <v>4.1666666666666664E-2</v>
      </c>
      <c r="G22139" s="54">
        <v>-7.64</v>
      </c>
      <c r="H22139" s="54">
        <v>-7.4779999999999998</v>
      </c>
      <c r="I22139">
        <v>-7.2839999999999998</v>
      </c>
      <c r="J22139" s="54">
        <v>-6.9939999999999998</v>
      </c>
      <c r="K22139" s="54">
        <v>-6.8659999999999997</v>
      </c>
      <c r="L22139" s="54">
        <v>-6.5469999999999997</v>
      </c>
      <c r="M22139" s="54">
        <v>-6.0419999999999998</v>
      </c>
    </row>
    <row r="22140" spans="1:13" x14ac:dyDescent="0.2">
      <c r="A22140" s="50">
        <v>43198</v>
      </c>
      <c r="B22140">
        <f t="shared" si="1038"/>
        <v>2018</v>
      </c>
      <c r="C22140" s="51">
        <f t="shared" si="1039"/>
        <v>4</v>
      </c>
      <c r="D22140" s="51">
        <f t="shared" si="1040"/>
        <v>8</v>
      </c>
      <c r="E22140" s="52">
        <v>0.16666666666666666</v>
      </c>
      <c r="G22140" s="54">
        <v>-7.64</v>
      </c>
      <c r="H22140" s="54">
        <v>-7.4779999999999998</v>
      </c>
      <c r="I22140">
        <v>-7.2510000000000003</v>
      </c>
      <c r="J22140" s="54">
        <v>-6.9939999999999998</v>
      </c>
      <c r="K22140" s="54">
        <v>-6.8339999999999996</v>
      </c>
      <c r="L22140" s="54">
        <v>-6.5469999999999997</v>
      </c>
      <c r="M22140" s="54">
        <v>-6.0419999999999998</v>
      </c>
    </row>
    <row r="22141" spans="1:13" x14ac:dyDescent="0.2">
      <c r="A22141" s="50">
        <v>43198</v>
      </c>
      <c r="B22141">
        <f t="shared" si="1038"/>
        <v>2018</v>
      </c>
      <c r="C22141" s="51">
        <f t="shared" si="1039"/>
        <v>4</v>
      </c>
      <c r="D22141" s="51">
        <f t="shared" si="1040"/>
        <v>8</v>
      </c>
      <c r="E22141" s="52">
        <v>0.29166666666666669</v>
      </c>
      <c r="G22141" s="54">
        <v>-7.6079999999999997</v>
      </c>
      <c r="H22141" s="54">
        <v>-7.4450000000000003</v>
      </c>
      <c r="I22141">
        <v>-7.2510000000000003</v>
      </c>
      <c r="J22141" s="54">
        <v>-6.9939999999999998</v>
      </c>
      <c r="K22141" s="54">
        <v>-6.8339999999999996</v>
      </c>
      <c r="L22141" s="54">
        <v>-6.5469999999999997</v>
      </c>
      <c r="M22141" s="54">
        <v>-6.0419999999999998</v>
      </c>
    </row>
    <row r="22142" spans="1:13" x14ac:dyDescent="0.2">
      <c r="A22142" s="50">
        <v>43198</v>
      </c>
      <c r="B22142">
        <f t="shared" si="1038"/>
        <v>2018</v>
      </c>
      <c r="C22142" s="51">
        <f t="shared" si="1039"/>
        <v>4</v>
      </c>
      <c r="D22142" s="51">
        <f t="shared" si="1040"/>
        <v>8</v>
      </c>
      <c r="E22142" s="52">
        <v>0.41666666666666669</v>
      </c>
      <c r="G22142" s="54">
        <v>-7.5750000000000002</v>
      </c>
      <c r="H22142" s="54">
        <v>-7.4450000000000003</v>
      </c>
      <c r="I22142">
        <v>-7.2510000000000003</v>
      </c>
      <c r="J22142" s="54">
        <v>-6.9619999999999997</v>
      </c>
      <c r="K22142" s="54">
        <v>-6.8339999999999996</v>
      </c>
      <c r="L22142" s="54">
        <v>-6.5469999999999997</v>
      </c>
      <c r="M22142" s="54">
        <v>-6.01</v>
      </c>
    </row>
    <row r="22143" spans="1:13" x14ac:dyDescent="0.2">
      <c r="A22143" s="50">
        <v>43198</v>
      </c>
      <c r="B22143">
        <f t="shared" si="1038"/>
        <v>2018</v>
      </c>
      <c r="C22143" s="51">
        <f t="shared" si="1039"/>
        <v>4</v>
      </c>
      <c r="D22143" s="51">
        <f t="shared" si="1040"/>
        <v>8</v>
      </c>
      <c r="E22143" s="52">
        <v>0.54166666666666663</v>
      </c>
      <c r="G22143" s="54">
        <v>-7.5430000000000001</v>
      </c>
      <c r="H22143" s="54">
        <v>-7.4130000000000003</v>
      </c>
      <c r="I22143">
        <v>-7.2510000000000003</v>
      </c>
      <c r="J22143" s="54">
        <v>-6.9619999999999997</v>
      </c>
      <c r="K22143" s="54">
        <v>-6.8339999999999996</v>
      </c>
      <c r="L22143" s="54">
        <v>-6.5469999999999997</v>
      </c>
      <c r="M22143" s="54">
        <v>-6.0419999999999998</v>
      </c>
    </row>
    <row r="22144" spans="1:13" x14ac:dyDescent="0.2">
      <c r="A22144" s="50">
        <v>43198</v>
      </c>
      <c r="B22144">
        <f t="shared" si="1038"/>
        <v>2018</v>
      </c>
      <c r="C22144" s="51">
        <f t="shared" si="1039"/>
        <v>4</v>
      </c>
      <c r="D22144" s="51">
        <f t="shared" si="1040"/>
        <v>8</v>
      </c>
      <c r="E22144" s="52">
        <v>0.66666666666666663</v>
      </c>
      <c r="G22144" s="54">
        <v>-7.5430000000000001</v>
      </c>
      <c r="H22144" s="54">
        <v>-7.4130000000000003</v>
      </c>
      <c r="I22144">
        <v>-7.2190000000000003</v>
      </c>
      <c r="J22144" s="54">
        <v>-6.9619999999999997</v>
      </c>
      <c r="K22144" s="54">
        <v>-6.8339999999999996</v>
      </c>
      <c r="L22144" s="54">
        <v>-6.5469999999999997</v>
      </c>
      <c r="M22144" s="54">
        <v>-6.01</v>
      </c>
    </row>
    <row r="22145" spans="1:13" x14ac:dyDescent="0.2">
      <c r="A22145" s="50">
        <v>43198</v>
      </c>
      <c r="B22145">
        <f t="shared" si="1038"/>
        <v>2018</v>
      </c>
      <c r="C22145" s="51">
        <f t="shared" si="1039"/>
        <v>4</v>
      </c>
      <c r="D22145" s="51">
        <f t="shared" si="1040"/>
        <v>8</v>
      </c>
      <c r="E22145" s="52">
        <v>0.79166666666666663</v>
      </c>
      <c r="G22145" s="54">
        <v>-7.4779999999999998</v>
      </c>
      <c r="H22145" s="54">
        <v>-7.4130000000000003</v>
      </c>
      <c r="I22145">
        <v>-7.2190000000000003</v>
      </c>
      <c r="J22145" s="54">
        <v>-6.9619999999999997</v>
      </c>
      <c r="K22145" s="54">
        <v>-6.8339999999999996</v>
      </c>
      <c r="L22145" s="54">
        <v>-6.5469999999999997</v>
      </c>
      <c r="M22145" s="54">
        <v>-6.01</v>
      </c>
    </row>
    <row r="22146" spans="1:13" x14ac:dyDescent="0.2">
      <c r="A22146" s="50">
        <v>43198</v>
      </c>
      <c r="B22146">
        <f t="shared" si="1038"/>
        <v>2018</v>
      </c>
      <c r="C22146" s="51">
        <f t="shared" si="1039"/>
        <v>4</v>
      </c>
      <c r="D22146" s="51">
        <f t="shared" si="1040"/>
        <v>8</v>
      </c>
      <c r="E22146" s="52">
        <v>0.91666666666666663</v>
      </c>
      <c r="G22146" s="54">
        <v>-7.4450000000000003</v>
      </c>
      <c r="H22146" s="54">
        <v>-7.3810000000000002</v>
      </c>
      <c r="I22146">
        <v>-7.1870000000000003</v>
      </c>
      <c r="J22146" s="54">
        <v>-6.93</v>
      </c>
      <c r="K22146" s="54">
        <v>-6.8019999999999996</v>
      </c>
      <c r="L22146" s="54">
        <v>-6.5469999999999997</v>
      </c>
      <c r="M22146" s="54">
        <v>-6.01</v>
      </c>
    </row>
    <row r="22147" spans="1:13" x14ac:dyDescent="0.2">
      <c r="A22147" s="50">
        <v>43199</v>
      </c>
      <c r="B22147">
        <f t="shared" si="1038"/>
        <v>2018</v>
      </c>
      <c r="C22147" s="51">
        <f t="shared" si="1039"/>
        <v>4</v>
      </c>
      <c r="D22147" s="51">
        <f t="shared" si="1040"/>
        <v>9</v>
      </c>
      <c r="E22147" s="52">
        <v>4.1666666666666664E-2</v>
      </c>
      <c r="G22147" s="54">
        <v>-7.4130000000000003</v>
      </c>
      <c r="H22147" s="54">
        <v>-7.3479999999999999</v>
      </c>
      <c r="I22147">
        <v>-7.1870000000000003</v>
      </c>
      <c r="J22147" s="54">
        <v>-6.93</v>
      </c>
      <c r="K22147" s="54">
        <v>-6.8019999999999996</v>
      </c>
      <c r="L22147" s="54">
        <v>-6.5469999999999997</v>
      </c>
      <c r="M22147" s="54">
        <v>-6.01</v>
      </c>
    </row>
    <row r="22148" spans="1:13" x14ac:dyDescent="0.2">
      <c r="A22148" s="50">
        <v>43199</v>
      </c>
      <c r="B22148">
        <f t="shared" si="1038"/>
        <v>2018</v>
      </c>
      <c r="C22148" s="51">
        <f t="shared" si="1039"/>
        <v>4</v>
      </c>
      <c r="D22148" s="51">
        <f t="shared" si="1040"/>
        <v>9</v>
      </c>
      <c r="E22148" s="52">
        <v>0.16666666666666666</v>
      </c>
      <c r="G22148" s="54">
        <v>-7.3810000000000002</v>
      </c>
      <c r="H22148" s="54">
        <v>-7.3159999999999998</v>
      </c>
      <c r="I22148">
        <v>-7.1870000000000003</v>
      </c>
      <c r="J22148" s="54">
        <v>-6.93</v>
      </c>
      <c r="K22148" s="54">
        <v>-6.8019999999999996</v>
      </c>
      <c r="L22148" s="54">
        <v>-6.5469999999999997</v>
      </c>
      <c r="M22148" s="54">
        <v>-6.01</v>
      </c>
    </row>
    <row r="22149" spans="1:13" x14ac:dyDescent="0.2">
      <c r="A22149" s="50">
        <v>43199</v>
      </c>
      <c r="B22149">
        <f t="shared" si="1038"/>
        <v>2018</v>
      </c>
      <c r="C22149" s="51">
        <f t="shared" si="1039"/>
        <v>4</v>
      </c>
      <c r="D22149" s="51">
        <f t="shared" si="1040"/>
        <v>9</v>
      </c>
      <c r="E22149" s="52">
        <v>0.29166666666666669</v>
      </c>
      <c r="G22149" s="54">
        <v>-7.3479999999999999</v>
      </c>
      <c r="H22149" s="54">
        <v>-7.3159999999999998</v>
      </c>
      <c r="I22149">
        <v>-7.1550000000000002</v>
      </c>
      <c r="J22149" s="54">
        <v>-6.93</v>
      </c>
      <c r="K22149" s="54">
        <v>-6.8019999999999996</v>
      </c>
      <c r="L22149" s="54">
        <v>-6.5469999999999997</v>
      </c>
      <c r="M22149" s="54">
        <v>-6.01</v>
      </c>
    </row>
    <row r="22150" spans="1:13" x14ac:dyDescent="0.2">
      <c r="A22150" s="50">
        <v>43199</v>
      </c>
      <c r="B22150">
        <f t="shared" si="1038"/>
        <v>2018</v>
      </c>
      <c r="C22150" s="51">
        <f t="shared" si="1039"/>
        <v>4</v>
      </c>
      <c r="D22150" s="51">
        <f t="shared" si="1040"/>
        <v>9</v>
      </c>
      <c r="E22150" s="52">
        <v>0.41666666666666669</v>
      </c>
      <c r="G22150" s="54">
        <v>-7.3479999999999999</v>
      </c>
      <c r="H22150" s="54">
        <v>-7.2839999999999998</v>
      </c>
      <c r="I22150">
        <v>-7.1550000000000002</v>
      </c>
      <c r="J22150" s="54">
        <v>-6.8979999999999997</v>
      </c>
      <c r="K22150" s="54">
        <v>-6.8019999999999996</v>
      </c>
      <c r="L22150" s="54">
        <v>-6.5149999999999997</v>
      </c>
      <c r="M22150" s="54">
        <v>-6.01</v>
      </c>
    </row>
    <row r="22151" spans="1:13" x14ac:dyDescent="0.2">
      <c r="A22151" s="50">
        <v>43199</v>
      </c>
      <c r="B22151">
        <f t="shared" si="1038"/>
        <v>2018</v>
      </c>
      <c r="C22151" s="51">
        <f t="shared" si="1039"/>
        <v>4</v>
      </c>
      <c r="D22151" s="51">
        <f t="shared" si="1040"/>
        <v>9</v>
      </c>
      <c r="E22151" s="52">
        <v>0.54166666666666663</v>
      </c>
      <c r="G22151" s="54">
        <v>-7.3479999999999999</v>
      </c>
      <c r="H22151" s="54">
        <v>-7.2839999999999998</v>
      </c>
      <c r="I22151">
        <v>-7.1550000000000002</v>
      </c>
      <c r="J22151" s="54">
        <v>-6.8979999999999997</v>
      </c>
      <c r="K22151" s="54">
        <v>-6.77</v>
      </c>
      <c r="L22151" s="54">
        <v>-6.5149999999999997</v>
      </c>
      <c r="M22151" s="54">
        <v>-6.01</v>
      </c>
    </row>
    <row r="22152" spans="1:13" x14ac:dyDescent="0.2">
      <c r="A22152" s="50">
        <v>43199</v>
      </c>
      <c r="B22152">
        <f t="shared" si="1038"/>
        <v>2018</v>
      </c>
      <c r="C22152" s="51">
        <f t="shared" si="1039"/>
        <v>4</v>
      </c>
      <c r="D22152" s="51">
        <f t="shared" si="1040"/>
        <v>9</v>
      </c>
      <c r="E22152" s="52">
        <v>0.66666666666666663</v>
      </c>
      <c r="G22152" s="54">
        <v>-7.3479999999999999</v>
      </c>
      <c r="H22152" s="54">
        <v>-7.2839999999999998</v>
      </c>
      <c r="I22152">
        <v>-7.1219999999999999</v>
      </c>
      <c r="J22152" s="54">
        <v>-6.8979999999999997</v>
      </c>
      <c r="K22152" s="54">
        <v>-6.77</v>
      </c>
      <c r="L22152" s="54">
        <v>-6.5149999999999997</v>
      </c>
      <c r="M22152" s="54">
        <v>-6.01</v>
      </c>
    </row>
    <row r="22153" spans="1:13" x14ac:dyDescent="0.2">
      <c r="A22153" s="50">
        <v>43199</v>
      </c>
      <c r="B22153">
        <f t="shared" si="1038"/>
        <v>2018</v>
      </c>
      <c r="C22153" s="51">
        <f t="shared" si="1039"/>
        <v>4</v>
      </c>
      <c r="D22153" s="51">
        <f t="shared" si="1040"/>
        <v>9</v>
      </c>
      <c r="E22153" s="52">
        <v>0.79166666666666663</v>
      </c>
      <c r="G22153" s="54">
        <v>-7.3479999999999999</v>
      </c>
      <c r="H22153" s="54">
        <v>-7.2510000000000003</v>
      </c>
      <c r="I22153">
        <v>-7.1219999999999999</v>
      </c>
      <c r="J22153" s="54">
        <v>-6.8659999999999997</v>
      </c>
      <c r="K22153" s="54">
        <v>-6.77</v>
      </c>
      <c r="L22153" s="54">
        <v>-6.5149999999999997</v>
      </c>
      <c r="M22153" s="54">
        <v>-6.01</v>
      </c>
    </row>
    <row r="22154" spans="1:13" x14ac:dyDescent="0.2">
      <c r="A22154" s="50">
        <v>43199</v>
      </c>
      <c r="B22154">
        <f t="shared" si="1038"/>
        <v>2018</v>
      </c>
      <c r="C22154" s="51">
        <f t="shared" si="1039"/>
        <v>4</v>
      </c>
      <c r="D22154" s="51">
        <f t="shared" si="1040"/>
        <v>9</v>
      </c>
      <c r="E22154" s="52">
        <v>0.91666666666666663</v>
      </c>
      <c r="G22154" s="54">
        <v>-7.3159999999999998</v>
      </c>
      <c r="H22154" s="54">
        <v>-7.2190000000000003</v>
      </c>
      <c r="I22154">
        <v>-7.09</v>
      </c>
      <c r="J22154" s="54">
        <v>-6.8979999999999997</v>
      </c>
      <c r="K22154" s="54">
        <v>-6.77</v>
      </c>
      <c r="L22154" s="54">
        <v>-6.5149999999999997</v>
      </c>
      <c r="M22154" s="54">
        <v>-6.01</v>
      </c>
    </row>
    <row r="22155" spans="1:13" x14ac:dyDescent="0.2">
      <c r="A22155" s="50">
        <v>43200</v>
      </c>
      <c r="B22155">
        <f t="shared" si="1038"/>
        <v>2018</v>
      </c>
      <c r="C22155" s="51">
        <f t="shared" si="1039"/>
        <v>4</v>
      </c>
      <c r="D22155" s="51">
        <f t="shared" si="1040"/>
        <v>10</v>
      </c>
      <c r="E22155" s="52">
        <v>4.1666666666666664E-2</v>
      </c>
      <c r="G22155" s="54">
        <v>-7.3159999999999998</v>
      </c>
      <c r="H22155" s="54">
        <v>-7.2190000000000003</v>
      </c>
      <c r="I22155">
        <v>-7.09</v>
      </c>
      <c r="J22155" s="54">
        <v>-6.8659999999999997</v>
      </c>
      <c r="K22155" s="54">
        <v>-6.77</v>
      </c>
      <c r="L22155" s="54">
        <v>-6.5149999999999997</v>
      </c>
      <c r="M22155" s="54">
        <v>-6.01</v>
      </c>
    </row>
    <row r="22156" spans="1:13" x14ac:dyDescent="0.2">
      <c r="A22156" s="50">
        <v>43200</v>
      </c>
      <c r="B22156">
        <f t="shared" si="1038"/>
        <v>2018</v>
      </c>
      <c r="C22156" s="51">
        <f t="shared" si="1039"/>
        <v>4</v>
      </c>
      <c r="D22156" s="51">
        <f t="shared" si="1040"/>
        <v>10</v>
      </c>
      <c r="E22156" s="52">
        <v>0.16666666666666666</v>
      </c>
      <c r="G22156" s="54">
        <v>-7.3159999999999998</v>
      </c>
      <c r="H22156" s="54">
        <v>-7.2190000000000003</v>
      </c>
      <c r="I22156">
        <v>-7.09</v>
      </c>
      <c r="J22156" s="54">
        <v>-6.8659999999999997</v>
      </c>
      <c r="K22156" s="54">
        <v>-6.77</v>
      </c>
      <c r="L22156" s="54">
        <v>-6.5149999999999997</v>
      </c>
      <c r="M22156" s="54">
        <v>-6.01</v>
      </c>
    </row>
    <row r="22157" spans="1:13" x14ac:dyDescent="0.2">
      <c r="A22157" s="50">
        <v>43200</v>
      </c>
      <c r="B22157">
        <f t="shared" si="1038"/>
        <v>2018</v>
      </c>
      <c r="C22157" s="51">
        <f t="shared" si="1039"/>
        <v>4</v>
      </c>
      <c r="D22157" s="51">
        <f t="shared" si="1040"/>
        <v>10</v>
      </c>
      <c r="E22157" s="52">
        <v>0.29166666666666669</v>
      </c>
      <c r="G22157" s="54">
        <v>-7.3159999999999998</v>
      </c>
      <c r="H22157" s="54">
        <v>-7.2190000000000003</v>
      </c>
      <c r="I22157">
        <v>-7.0579999999999998</v>
      </c>
      <c r="J22157" s="54">
        <v>-6.8659999999999997</v>
      </c>
      <c r="K22157" s="54">
        <v>-6.77</v>
      </c>
      <c r="L22157" s="54">
        <v>-6.4829999999999997</v>
      </c>
      <c r="M22157" s="54">
        <v>-6.01</v>
      </c>
    </row>
    <row r="22158" spans="1:13" x14ac:dyDescent="0.2">
      <c r="A22158" s="50">
        <v>43200</v>
      </c>
      <c r="B22158">
        <f t="shared" si="1038"/>
        <v>2018</v>
      </c>
      <c r="C22158" s="51">
        <f t="shared" si="1039"/>
        <v>4</v>
      </c>
      <c r="D22158" s="51">
        <f t="shared" si="1040"/>
        <v>10</v>
      </c>
      <c r="E22158" s="52">
        <v>0.41666666666666669</v>
      </c>
      <c r="G22158" s="54">
        <v>-7.3479999999999999</v>
      </c>
      <c r="H22158" s="54">
        <v>-7.1870000000000003</v>
      </c>
      <c r="I22158">
        <v>-7.0579999999999998</v>
      </c>
      <c r="J22158" s="54">
        <v>-6.8339999999999996</v>
      </c>
      <c r="K22158" s="54">
        <v>-6.7380000000000004</v>
      </c>
      <c r="L22158" s="54">
        <v>-6.4829999999999997</v>
      </c>
      <c r="M22158" s="54">
        <v>-6.01</v>
      </c>
    </row>
    <row r="22159" spans="1:13" x14ac:dyDescent="0.2">
      <c r="A22159" s="50">
        <v>43200</v>
      </c>
      <c r="B22159">
        <f t="shared" ref="B22159:B22222" si="1041">YEAR(A22159)</f>
        <v>2018</v>
      </c>
      <c r="C22159" s="51">
        <f t="shared" ref="C22159:C22222" si="1042">MONTH(A22159)</f>
        <v>4</v>
      </c>
      <c r="D22159" s="51">
        <f t="shared" ref="D22159:D22222" si="1043">DAY(A22159)</f>
        <v>10</v>
      </c>
      <c r="E22159" s="52">
        <v>0.54166666666666663</v>
      </c>
      <c r="G22159" s="54">
        <v>-7.3479999999999999</v>
      </c>
      <c r="H22159" s="54">
        <v>-7.1870000000000003</v>
      </c>
      <c r="I22159">
        <v>-7.0579999999999998</v>
      </c>
      <c r="J22159" s="54">
        <v>-6.8339999999999996</v>
      </c>
      <c r="K22159" s="54">
        <v>-6.7380000000000004</v>
      </c>
      <c r="L22159" s="54">
        <v>-6.4829999999999997</v>
      </c>
      <c r="M22159" s="54">
        <v>-6.01</v>
      </c>
    </row>
    <row r="22160" spans="1:13" x14ac:dyDescent="0.2">
      <c r="A22160" s="50">
        <v>43200</v>
      </c>
      <c r="B22160">
        <f t="shared" si="1041"/>
        <v>2018</v>
      </c>
      <c r="C22160" s="51">
        <f t="shared" si="1042"/>
        <v>4</v>
      </c>
      <c r="D22160" s="51">
        <f t="shared" si="1043"/>
        <v>10</v>
      </c>
      <c r="E22160" s="52">
        <v>0.66666666666666663</v>
      </c>
      <c r="G22160" s="54">
        <v>-7.3810000000000002</v>
      </c>
      <c r="H22160" s="54">
        <v>-7.1870000000000003</v>
      </c>
      <c r="I22160">
        <v>-7.0579999999999998</v>
      </c>
      <c r="J22160" s="54">
        <v>-6.8339999999999996</v>
      </c>
      <c r="K22160" s="54">
        <v>-6.7060000000000004</v>
      </c>
      <c r="L22160" s="54">
        <v>-6.4829999999999997</v>
      </c>
      <c r="M22160" s="54">
        <v>-6.01</v>
      </c>
    </row>
    <row r="22161" spans="1:13" x14ac:dyDescent="0.2">
      <c r="A22161" s="50">
        <v>43200</v>
      </c>
      <c r="B22161">
        <f t="shared" si="1041"/>
        <v>2018</v>
      </c>
      <c r="C22161" s="51">
        <f t="shared" si="1042"/>
        <v>4</v>
      </c>
      <c r="D22161" s="51">
        <f t="shared" si="1043"/>
        <v>10</v>
      </c>
      <c r="E22161" s="52">
        <v>0.79166666666666663</v>
      </c>
      <c r="G22161" s="54">
        <v>-7.3810000000000002</v>
      </c>
      <c r="H22161" s="54">
        <v>-7.1870000000000003</v>
      </c>
      <c r="I22161">
        <v>-7.0259999999999998</v>
      </c>
      <c r="J22161" s="54">
        <v>-6.8339999999999996</v>
      </c>
      <c r="K22161" s="54">
        <v>-6.7060000000000004</v>
      </c>
      <c r="L22161" s="54">
        <v>-6.4829999999999997</v>
      </c>
      <c r="M22161" s="54">
        <v>-5.9790000000000001</v>
      </c>
    </row>
    <row r="22162" spans="1:13" x14ac:dyDescent="0.2">
      <c r="A22162" s="50">
        <v>43200</v>
      </c>
      <c r="B22162">
        <f t="shared" si="1041"/>
        <v>2018</v>
      </c>
      <c r="C22162" s="51">
        <f t="shared" si="1042"/>
        <v>4</v>
      </c>
      <c r="D22162" s="51">
        <f t="shared" si="1043"/>
        <v>10</v>
      </c>
      <c r="E22162" s="52">
        <v>0.91666666666666663</v>
      </c>
      <c r="G22162" s="54">
        <v>-7.3810000000000002</v>
      </c>
      <c r="H22162" s="54">
        <v>-7.1870000000000003</v>
      </c>
      <c r="I22162">
        <v>-7.0259999999999998</v>
      </c>
      <c r="J22162" s="54">
        <v>-6.8019999999999996</v>
      </c>
      <c r="K22162" s="54">
        <v>-6.7060000000000004</v>
      </c>
      <c r="L22162" s="54">
        <v>-6.4829999999999997</v>
      </c>
      <c r="M22162" s="54">
        <v>-6.01</v>
      </c>
    </row>
    <row r="22163" spans="1:13" x14ac:dyDescent="0.2">
      <c r="A22163" s="50">
        <v>43201</v>
      </c>
      <c r="B22163">
        <f t="shared" si="1041"/>
        <v>2018</v>
      </c>
      <c r="C22163" s="51">
        <f t="shared" si="1042"/>
        <v>4</v>
      </c>
      <c r="D22163" s="51">
        <f t="shared" si="1043"/>
        <v>11</v>
      </c>
      <c r="E22163" s="52">
        <v>4.1666666666666664E-2</v>
      </c>
      <c r="G22163" s="54">
        <v>-7.3810000000000002</v>
      </c>
      <c r="H22163" s="54">
        <v>-7.1870000000000003</v>
      </c>
      <c r="I22163">
        <v>-7.0259999999999998</v>
      </c>
      <c r="J22163" s="54">
        <v>-6.8019999999999996</v>
      </c>
      <c r="K22163" s="54">
        <v>-6.7060000000000004</v>
      </c>
      <c r="L22163" s="54">
        <v>-6.452</v>
      </c>
      <c r="M22163" s="54">
        <v>-5.9790000000000001</v>
      </c>
    </row>
    <row r="22164" spans="1:13" x14ac:dyDescent="0.2">
      <c r="A22164" s="50">
        <v>43201</v>
      </c>
      <c r="B22164">
        <f t="shared" si="1041"/>
        <v>2018</v>
      </c>
      <c r="C22164" s="51">
        <f t="shared" si="1042"/>
        <v>4</v>
      </c>
      <c r="D22164" s="51">
        <f t="shared" si="1043"/>
        <v>11</v>
      </c>
      <c r="E22164" s="52">
        <v>0.16666666666666666</v>
      </c>
      <c r="G22164" s="54">
        <v>-7.3810000000000002</v>
      </c>
      <c r="H22164" s="54">
        <v>-7.1870000000000003</v>
      </c>
      <c r="I22164">
        <v>-7.0259999999999998</v>
      </c>
      <c r="J22164" s="54">
        <v>-6.8019999999999996</v>
      </c>
      <c r="K22164" s="54">
        <v>-6.7060000000000004</v>
      </c>
      <c r="L22164" s="54">
        <v>-6.452</v>
      </c>
      <c r="M22164" s="54">
        <v>-5.9790000000000001</v>
      </c>
    </row>
    <row r="22165" spans="1:13" x14ac:dyDescent="0.2">
      <c r="A22165" s="50">
        <v>43201</v>
      </c>
      <c r="B22165">
        <f t="shared" si="1041"/>
        <v>2018</v>
      </c>
      <c r="C22165" s="51">
        <f t="shared" si="1042"/>
        <v>4</v>
      </c>
      <c r="D22165" s="51">
        <f t="shared" si="1043"/>
        <v>11</v>
      </c>
      <c r="E22165" s="52">
        <v>0.29166666666666669</v>
      </c>
      <c r="G22165" s="54">
        <v>-7.3810000000000002</v>
      </c>
      <c r="H22165" s="54">
        <v>-7.1870000000000003</v>
      </c>
      <c r="I22165">
        <v>-6.9939999999999998</v>
      </c>
      <c r="J22165" s="54">
        <v>-6.8019999999999996</v>
      </c>
      <c r="K22165" s="54">
        <v>-6.7060000000000004</v>
      </c>
      <c r="L22165" s="54">
        <v>-6.452</v>
      </c>
      <c r="M22165" s="54">
        <v>-5.9790000000000001</v>
      </c>
    </row>
    <row r="22166" spans="1:13" x14ac:dyDescent="0.2">
      <c r="A22166" s="50">
        <v>43201</v>
      </c>
      <c r="B22166">
        <f t="shared" si="1041"/>
        <v>2018</v>
      </c>
      <c r="C22166" s="51">
        <f t="shared" si="1042"/>
        <v>4</v>
      </c>
      <c r="D22166" s="51">
        <f t="shared" si="1043"/>
        <v>11</v>
      </c>
      <c r="E22166" s="52">
        <v>0.41666666666666669</v>
      </c>
      <c r="G22166" s="54">
        <v>-7.3810000000000002</v>
      </c>
      <c r="H22166" s="54">
        <v>-7.1870000000000003</v>
      </c>
      <c r="I22166">
        <v>-6.9939999999999998</v>
      </c>
      <c r="J22166" s="54">
        <v>-6.8019999999999996</v>
      </c>
      <c r="K22166" s="54">
        <v>-6.6740000000000004</v>
      </c>
      <c r="L22166" s="54">
        <v>-6.452</v>
      </c>
      <c r="M22166" s="54">
        <v>-5.9790000000000001</v>
      </c>
    </row>
    <row r="22167" spans="1:13" x14ac:dyDescent="0.2">
      <c r="A22167" s="50">
        <v>43201</v>
      </c>
      <c r="B22167">
        <f t="shared" si="1041"/>
        <v>2018</v>
      </c>
      <c r="C22167" s="51">
        <f t="shared" si="1042"/>
        <v>4</v>
      </c>
      <c r="D22167" s="51">
        <f t="shared" si="1043"/>
        <v>11</v>
      </c>
      <c r="E22167" s="52">
        <v>0.54166666666666663</v>
      </c>
      <c r="G22167" s="54">
        <v>-7.3810000000000002</v>
      </c>
      <c r="H22167" s="54">
        <v>-7.1870000000000003</v>
      </c>
      <c r="I22167">
        <v>-6.9939999999999998</v>
      </c>
      <c r="J22167" s="54">
        <v>-6.77</v>
      </c>
      <c r="K22167" s="54">
        <v>-6.6740000000000004</v>
      </c>
      <c r="L22167" s="54">
        <v>-6.452</v>
      </c>
      <c r="M22167" s="54">
        <v>-5.9790000000000001</v>
      </c>
    </row>
    <row r="22168" spans="1:13" x14ac:dyDescent="0.2">
      <c r="A22168" s="50">
        <v>43201</v>
      </c>
      <c r="B22168">
        <f t="shared" si="1041"/>
        <v>2018</v>
      </c>
      <c r="C22168" s="51">
        <f t="shared" si="1042"/>
        <v>4</v>
      </c>
      <c r="D22168" s="51">
        <f t="shared" si="1043"/>
        <v>11</v>
      </c>
      <c r="E22168" s="52">
        <v>0.66666666666666663</v>
      </c>
      <c r="G22168" s="54">
        <v>-7.3810000000000002</v>
      </c>
      <c r="H22168" s="54">
        <v>-7.1870000000000003</v>
      </c>
      <c r="I22168">
        <v>-6.9939999999999998</v>
      </c>
      <c r="J22168" s="54">
        <v>-6.77</v>
      </c>
      <c r="K22168" s="54">
        <v>-6.6740000000000004</v>
      </c>
      <c r="L22168" s="54">
        <v>-6.452</v>
      </c>
      <c r="M22168" s="54">
        <v>-5.9790000000000001</v>
      </c>
    </row>
    <row r="22169" spans="1:13" x14ac:dyDescent="0.2">
      <c r="A22169" s="50">
        <v>43201</v>
      </c>
      <c r="B22169">
        <f t="shared" si="1041"/>
        <v>2018</v>
      </c>
      <c r="C22169" s="51">
        <f t="shared" si="1042"/>
        <v>4</v>
      </c>
      <c r="D22169" s="51">
        <f t="shared" si="1043"/>
        <v>11</v>
      </c>
      <c r="E22169" s="52">
        <v>0.79166666666666663</v>
      </c>
      <c r="G22169" s="54">
        <v>-7.3810000000000002</v>
      </c>
      <c r="H22169" s="54">
        <v>-7.1550000000000002</v>
      </c>
      <c r="I22169">
        <v>-6.9939999999999998</v>
      </c>
      <c r="J22169" s="54">
        <v>-6.77</v>
      </c>
      <c r="K22169" s="54">
        <v>-6.6740000000000004</v>
      </c>
      <c r="L22169" s="54">
        <v>-6.452</v>
      </c>
      <c r="M22169" s="54">
        <v>-5.9790000000000001</v>
      </c>
    </row>
    <row r="22170" spans="1:13" x14ac:dyDescent="0.2">
      <c r="A22170" s="50">
        <v>43201</v>
      </c>
      <c r="B22170">
        <f t="shared" si="1041"/>
        <v>2018</v>
      </c>
      <c r="C22170" s="51">
        <f t="shared" si="1042"/>
        <v>4</v>
      </c>
      <c r="D22170" s="51">
        <f t="shared" si="1043"/>
        <v>11</v>
      </c>
      <c r="E22170" s="52">
        <v>0.91666666666666663</v>
      </c>
      <c r="G22170" s="54">
        <v>-7.3479999999999999</v>
      </c>
      <c r="H22170" s="54">
        <v>-7.1550000000000002</v>
      </c>
      <c r="I22170">
        <v>-6.9939999999999998</v>
      </c>
      <c r="J22170" s="54">
        <v>-6.77</v>
      </c>
      <c r="K22170" s="54">
        <v>-6.6740000000000004</v>
      </c>
      <c r="L22170" s="54">
        <v>-6.452</v>
      </c>
      <c r="M22170" s="54">
        <v>-5.9790000000000001</v>
      </c>
    </row>
    <row r="22171" spans="1:13" x14ac:dyDescent="0.2">
      <c r="A22171" s="50">
        <v>43202</v>
      </c>
      <c r="B22171">
        <f t="shared" si="1041"/>
        <v>2018</v>
      </c>
      <c r="C22171" s="51">
        <f t="shared" si="1042"/>
        <v>4</v>
      </c>
      <c r="D22171" s="51">
        <f t="shared" si="1043"/>
        <v>12</v>
      </c>
      <c r="E22171" s="52">
        <v>4.1666666666666664E-2</v>
      </c>
      <c r="G22171" s="54">
        <v>-7.3159999999999998</v>
      </c>
      <c r="H22171" s="54">
        <v>-7.1550000000000002</v>
      </c>
      <c r="I22171">
        <v>-6.9939999999999998</v>
      </c>
      <c r="J22171" s="54">
        <v>-6.77</v>
      </c>
      <c r="K22171" s="54">
        <v>-6.6740000000000004</v>
      </c>
      <c r="L22171" s="54">
        <v>-6.42</v>
      </c>
      <c r="M22171" s="54">
        <v>-5.9790000000000001</v>
      </c>
    </row>
    <row r="22172" spans="1:13" x14ac:dyDescent="0.2">
      <c r="A22172" s="50">
        <v>43202</v>
      </c>
      <c r="B22172">
        <f t="shared" si="1041"/>
        <v>2018</v>
      </c>
      <c r="C22172" s="51">
        <f t="shared" si="1042"/>
        <v>4</v>
      </c>
      <c r="D22172" s="51">
        <f t="shared" si="1043"/>
        <v>12</v>
      </c>
      <c r="E22172" s="52">
        <v>0.16666666666666666</v>
      </c>
      <c r="G22172" s="54">
        <v>-7.3159999999999998</v>
      </c>
      <c r="H22172" s="54">
        <v>-7.1550000000000002</v>
      </c>
      <c r="I22172">
        <v>-6.9619999999999997</v>
      </c>
      <c r="J22172" s="54">
        <v>-6.77</v>
      </c>
      <c r="K22172" s="54">
        <v>-6.6740000000000004</v>
      </c>
      <c r="L22172" s="54">
        <v>-6.42</v>
      </c>
      <c r="M22172" s="54">
        <v>-5.9790000000000001</v>
      </c>
    </row>
    <row r="22173" spans="1:13" x14ac:dyDescent="0.2">
      <c r="A22173" s="50">
        <v>43202</v>
      </c>
      <c r="B22173">
        <f t="shared" si="1041"/>
        <v>2018</v>
      </c>
      <c r="C22173" s="51">
        <f t="shared" si="1042"/>
        <v>4</v>
      </c>
      <c r="D22173" s="51">
        <f t="shared" si="1043"/>
        <v>12</v>
      </c>
      <c r="E22173" s="52">
        <v>0.29166666666666669</v>
      </c>
      <c r="G22173" s="54">
        <v>-7.3159999999999998</v>
      </c>
      <c r="H22173" s="54">
        <v>-7.1550000000000002</v>
      </c>
      <c r="I22173">
        <v>-6.9619999999999997</v>
      </c>
      <c r="J22173" s="54">
        <v>-6.7380000000000004</v>
      </c>
      <c r="K22173" s="54">
        <v>-6.6420000000000003</v>
      </c>
      <c r="L22173" s="54">
        <v>-6.42</v>
      </c>
      <c r="M22173" s="54">
        <v>-5.9790000000000001</v>
      </c>
    </row>
    <row r="22174" spans="1:13" x14ac:dyDescent="0.2">
      <c r="A22174" s="50">
        <v>43202</v>
      </c>
      <c r="B22174">
        <f t="shared" si="1041"/>
        <v>2018</v>
      </c>
      <c r="C22174" s="51">
        <f t="shared" si="1042"/>
        <v>4</v>
      </c>
      <c r="D22174" s="51">
        <f t="shared" si="1043"/>
        <v>12</v>
      </c>
      <c r="E22174" s="52">
        <v>0.41666666666666669</v>
      </c>
      <c r="G22174" s="54">
        <v>-7.3159999999999998</v>
      </c>
      <c r="H22174" s="54">
        <v>-7.1219999999999999</v>
      </c>
      <c r="I22174">
        <v>-6.9619999999999997</v>
      </c>
      <c r="J22174" s="54">
        <v>-6.7380000000000004</v>
      </c>
      <c r="K22174" s="54">
        <v>-6.6420000000000003</v>
      </c>
      <c r="L22174" s="54">
        <v>-6.42</v>
      </c>
      <c r="M22174" s="54">
        <v>-5.9790000000000001</v>
      </c>
    </row>
    <row r="22175" spans="1:13" x14ac:dyDescent="0.2">
      <c r="A22175" s="50">
        <v>43202</v>
      </c>
      <c r="B22175">
        <f t="shared" si="1041"/>
        <v>2018</v>
      </c>
      <c r="C22175" s="51">
        <f t="shared" si="1042"/>
        <v>4</v>
      </c>
      <c r="D22175" s="51">
        <f t="shared" si="1043"/>
        <v>12</v>
      </c>
      <c r="E22175" s="52">
        <v>0.54166666666666663</v>
      </c>
      <c r="G22175" s="54">
        <v>-7.2839999999999998</v>
      </c>
      <c r="H22175" s="54">
        <v>-7.1219999999999999</v>
      </c>
      <c r="I22175">
        <v>-6.9619999999999997</v>
      </c>
      <c r="J22175" s="54">
        <v>-6.7380000000000004</v>
      </c>
      <c r="K22175" s="54">
        <v>-6.6420000000000003</v>
      </c>
      <c r="L22175" s="54">
        <v>-6.42</v>
      </c>
      <c r="M22175" s="54">
        <v>-5.9480000000000004</v>
      </c>
    </row>
    <row r="22176" spans="1:13" x14ac:dyDescent="0.2">
      <c r="A22176" s="50">
        <v>43202</v>
      </c>
      <c r="B22176">
        <f t="shared" si="1041"/>
        <v>2018</v>
      </c>
      <c r="C22176" s="51">
        <f t="shared" si="1042"/>
        <v>4</v>
      </c>
      <c r="D22176" s="51">
        <f t="shared" si="1043"/>
        <v>12</v>
      </c>
      <c r="E22176" s="52">
        <v>0.66666666666666663</v>
      </c>
      <c r="G22176" s="54">
        <v>-7.2839999999999998</v>
      </c>
      <c r="H22176" s="54">
        <v>-7.1219999999999999</v>
      </c>
      <c r="I22176">
        <v>-6.9619999999999997</v>
      </c>
      <c r="J22176" s="54">
        <v>-6.7380000000000004</v>
      </c>
      <c r="K22176" s="54">
        <v>-6.6420000000000003</v>
      </c>
      <c r="L22176" s="54">
        <v>-6.3879999999999999</v>
      </c>
      <c r="M22176" s="54">
        <v>-5.9480000000000004</v>
      </c>
    </row>
    <row r="22177" spans="1:13" x14ac:dyDescent="0.2">
      <c r="A22177" s="50">
        <v>43202</v>
      </c>
      <c r="B22177">
        <f t="shared" si="1041"/>
        <v>2018</v>
      </c>
      <c r="C22177" s="51">
        <f t="shared" si="1042"/>
        <v>4</v>
      </c>
      <c r="D22177" s="51">
        <f t="shared" si="1043"/>
        <v>12</v>
      </c>
      <c r="E22177" s="52">
        <v>0.79166666666666663</v>
      </c>
      <c r="G22177" s="54">
        <v>-7.2839999999999998</v>
      </c>
      <c r="H22177" s="54">
        <v>-7.1219999999999999</v>
      </c>
      <c r="I22177">
        <v>-6.9619999999999997</v>
      </c>
      <c r="J22177" s="54">
        <v>-6.7380000000000004</v>
      </c>
      <c r="K22177" s="54">
        <v>-6.6420000000000003</v>
      </c>
      <c r="L22177" s="54">
        <v>-6.3879999999999999</v>
      </c>
      <c r="M22177" s="54">
        <v>-5.9480000000000004</v>
      </c>
    </row>
    <row r="22178" spans="1:13" x14ac:dyDescent="0.2">
      <c r="A22178" s="50">
        <v>43202</v>
      </c>
      <c r="B22178">
        <f t="shared" si="1041"/>
        <v>2018</v>
      </c>
      <c r="C22178" s="51">
        <f t="shared" si="1042"/>
        <v>4</v>
      </c>
      <c r="D22178" s="51">
        <f t="shared" si="1043"/>
        <v>12</v>
      </c>
      <c r="E22178" s="52">
        <v>0.91666666666666663</v>
      </c>
      <c r="G22178" s="54">
        <v>-7.2510000000000003</v>
      </c>
      <c r="H22178" s="54">
        <v>-7.09</v>
      </c>
      <c r="I22178">
        <v>-6.93</v>
      </c>
      <c r="J22178" s="54">
        <v>-6.7380000000000004</v>
      </c>
      <c r="K22178" s="54">
        <v>-6.6420000000000003</v>
      </c>
      <c r="L22178" s="54">
        <v>-6.3879999999999999</v>
      </c>
      <c r="M22178" s="54">
        <v>-5.9480000000000004</v>
      </c>
    </row>
    <row r="22179" spans="1:13" x14ac:dyDescent="0.2">
      <c r="A22179" s="50">
        <v>43203</v>
      </c>
      <c r="B22179">
        <f t="shared" si="1041"/>
        <v>2018</v>
      </c>
      <c r="C22179" s="51">
        <f t="shared" si="1042"/>
        <v>4</v>
      </c>
      <c r="D22179" s="51">
        <f t="shared" si="1043"/>
        <v>13</v>
      </c>
      <c r="E22179" s="52">
        <v>4.1666666666666664E-2</v>
      </c>
      <c r="G22179" s="54">
        <v>-7.2510000000000003</v>
      </c>
      <c r="H22179" s="54">
        <v>-7.09</v>
      </c>
      <c r="I22179">
        <v>-6.93</v>
      </c>
      <c r="J22179" s="54">
        <v>-6.7060000000000004</v>
      </c>
      <c r="K22179" s="54">
        <v>-6.61</v>
      </c>
      <c r="L22179" s="54">
        <v>-6.3879999999999999</v>
      </c>
      <c r="M22179" s="54">
        <v>-5.9480000000000004</v>
      </c>
    </row>
    <row r="22180" spans="1:13" x14ac:dyDescent="0.2">
      <c r="A22180" s="50">
        <v>43203</v>
      </c>
      <c r="B22180">
        <f t="shared" si="1041"/>
        <v>2018</v>
      </c>
      <c r="C22180" s="51">
        <f t="shared" si="1042"/>
        <v>4</v>
      </c>
      <c r="D22180" s="51">
        <f t="shared" si="1043"/>
        <v>13</v>
      </c>
      <c r="E22180" s="52">
        <v>0.16666666666666666</v>
      </c>
      <c r="G22180" s="54">
        <v>-7.2190000000000003</v>
      </c>
      <c r="H22180" s="54">
        <v>-7.09</v>
      </c>
      <c r="I22180">
        <v>-6.93</v>
      </c>
      <c r="J22180" s="54">
        <v>-6.7060000000000004</v>
      </c>
      <c r="K22180" s="54">
        <v>-6.61</v>
      </c>
      <c r="L22180" s="54">
        <v>-6.3879999999999999</v>
      </c>
      <c r="M22180" s="54">
        <v>-5.9480000000000004</v>
      </c>
    </row>
    <row r="22181" spans="1:13" x14ac:dyDescent="0.2">
      <c r="A22181" s="50">
        <v>43203</v>
      </c>
      <c r="B22181">
        <f t="shared" si="1041"/>
        <v>2018</v>
      </c>
      <c r="C22181" s="51">
        <f t="shared" si="1042"/>
        <v>4</v>
      </c>
      <c r="D22181" s="51">
        <f t="shared" si="1043"/>
        <v>13</v>
      </c>
      <c r="E22181" s="52">
        <v>0.29166666666666669</v>
      </c>
      <c r="G22181" s="54">
        <v>-7.1870000000000003</v>
      </c>
      <c r="H22181" s="54">
        <v>-7.0579999999999998</v>
      </c>
      <c r="I22181">
        <v>-6.93</v>
      </c>
      <c r="J22181" s="54">
        <v>-6.7060000000000004</v>
      </c>
      <c r="K22181" s="54">
        <v>-6.61</v>
      </c>
      <c r="L22181" s="54">
        <v>-6.3879999999999999</v>
      </c>
      <c r="M22181" s="54">
        <v>-5.9480000000000004</v>
      </c>
    </row>
    <row r="22182" spans="1:13" x14ac:dyDescent="0.2">
      <c r="A22182" s="50">
        <v>43203</v>
      </c>
      <c r="B22182">
        <f t="shared" si="1041"/>
        <v>2018</v>
      </c>
      <c r="C22182" s="51">
        <f t="shared" si="1042"/>
        <v>4</v>
      </c>
      <c r="D22182" s="51">
        <f t="shared" si="1043"/>
        <v>13</v>
      </c>
      <c r="E22182" s="52">
        <v>0.41666666666666669</v>
      </c>
      <c r="G22182" s="54">
        <v>-7.1870000000000003</v>
      </c>
      <c r="H22182" s="54">
        <v>-7.0579999999999998</v>
      </c>
      <c r="I22182">
        <v>-6.8979999999999997</v>
      </c>
      <c r="J22182" s="54">
        <v>-6.7060000000000004</v>
      </c>
      <c r="K22182" s="54">
        <v>-6.61</v>
      </c>
      <c r="L22182" s="54">
        <v>-6.3879999999999999</v>
      </c>
      <c r="M22182" s="54">
        <v>-5.9480000000000004</v>
      </c>
    </row>
    <row r="22183" spans="1:13" x14ac:dyDescent="0.2">
      <c r="A22183" s="50">
        <v>43203</v>
      </c>
      <c r="B22183">
        <f t="shared" si="1041"/>
        <v>2018</v>
      </c>
      <c r="C22183" s="51">
        <f t="shared" si="1042"/>
        <v>4</v>
      </c>
      <c r="D22183" s="51">
        <f t="shared" si="1043"/>
        <v>13</v>
      </c>
      <c r="E22183" s="52">
        <v>0.54166666666666663</v>
      </c>
      <c r="G22183" s="54">
        <v>-7.1870000000000003</v>
      </c>
      <c r="H22183" s="54">
        <v>-7.0579999999999998</v>
      </c>
      <c r="I22183">
        <v>-6.8979999999999997</v>
      </c>
      <c r="J22183" s="54">
        <v>-6.7060000000000004</v>
      </c>
      <c r="K22183" s="54">
        <v>-6.61</v>
      </c>
      <c r="L22183" s="54">
        <v>-6.3879999999999999</v>
      </c>
      <c r="M22183" s="54">
        <v>-5.9480000000000004</v>
      </c>
    </row>
    <row r="22184" spans="1:13" x14ac:dyDescent="0.2">
      <c r="A22184" s="50">
        <v>43203</v>
      </c>
      <c r="B22184">
        <f t="shared" si="1041"/>
        <v>2018</v>
      </c>
      <c r="C22184" s="51">
        <f t="shared" si="1042"/>
        <v>4</v>
      </c>
      <c r="D22184" s="51">
        <f t="shared" si="1043"/>
        <v>13</v>
      </c>
      <c r="E22184" s="52">
        <v>0.66666666666666663</v>
      </c>
      <c r="G22184" s="54">
        <v>-7.1550000000000002</v>
      </c>
      <c r="H22184" s="54">
        <v>-7.0579999999999998</v>
      </c>
      <c r="I22184">
        <v>-6.8979999999999997</v>
      </c>
      <c r="J22184" s="54">
        <v>-6.6740000000000004</v>
      </c>
      <c r="K22184" s="54">
        <v>-6.61</v>
      </c>
      <c r="L22184" s="54">
        <v>-6.3879999999999999</v>
      </c>
      <c r="M22184" s="54">
        <v>-5.9160000000000004</v>
      </c>
    </row>
    <row r="22185" spans="1:13" x14ac:dyDescent="0.2">
      <c r="A22185" s="50">
        <v>43203</v>
      </c>
      <c r="B22185">
        <f t="shared" si="1041"/>
        <v>2018</v>
      </c>
      <c r="C22185" s="51">
        <f t="shared" si="1042"/>
        <v>4</v>
      </c>
      <c r="D22185" s="51">
        <f t="shared" si="1043"/>
        <v>13</v>
      </c>
      <c r="E22185" s="52">
        <v>0.79166666666666663</v>
      </c>
      <c r="G22185" s="54">
        <v>-7.1550000000000002</v>
      </c>
      <c r="H22185" s="54">
        <v>-7.0259999999999998</v>
      </c>
      <c r="I22185">
        <v>-6.8979999999999997</v>
      </c>
      <c r="J22185" s="54">
        <v>-6.6740000000000004</v>
      </c>
      <c r="K22185" s="54">
        <v>-6.61</v>
      </c>
      <c r="L22185" s="54">
        <v>-6.3570000000000002</v>
      </c>
      <c r="M22185" s="54">
        <v>-5.9480000000000004</v>
      </c>
    </row>
    <row r="22186" spans="1:13" x14ac:dyDescent="0.2">
      <c r="A22186" s="50">
        <v>43203</v>
      </c>
      <c r="B22186">
        <f t="shared" si="1041"/>
        <v>2018</v>
      </c>
      <c r="C22186" s="51">
        <f t="shared" si="1042"/>
        <v>4</v>
      </c>
      <c r="D22186" s="51">
        <f t="shared" si="1043"/>
        <v>13</v>
      </c>
      <c r="E22186" s="52">
        <v>0.91666666666666663</v>
      </c>
      <c r="G22186" s="54">
        <v>-7.1219999999999999</v>
      </c>
      <c r="H22186" s="54">
        <v>-7.0259999999999998</v>
      </c>
      <c r="I22186">
        <v>-6.8659999999999997</v>
      </c>
      <c r="J22186" s="54">
        <v>-6.6740000000000004</v>
      </c>
      <c r="K22186" s="54">
        <v>-6.61</v>
      </c>
      <c r="L22186" s="54">
        <v>-6.3570000000000002</v>
      </c>
      <c r="M22186" s="54">
        <v>-5.9160000000000004</v>
      </c>
    </row>
    <row r="22187" spans="1:13" x14ac:dyDescent="0.2">
      <c r="A22187" s="50">
        <v>43204</v>
      </c>
      <c r="B22187">
        <f t="shared" si="1041"/>
        <v>2018</v>
      </c>
      <c r="C22187" s="51">
        <f t="shared" si="1042"/>
        <v>4</v>
      </c>
      <c r="D22187" s="51">
        <f t="shared" si="1043"/>
        <v>14</v>
      </c>
      <c r="E22187" s="52">
        <v>4.1666666666666664E-2</v>
      </c>
      <c r="G22187" s="54">
        <v>-7.09</v>
      </c>
      <c r="H22187" s="54">
        <v>-7.0259999999999998</v>
      </c>
      <c r="I22187">
        <v>-6.8659999999999997</v>
      </c>
      <c r="J22187" s="54">
        <v>-6.6740000000000004</v>
      </c>
      <c r="K22187" s="54">
        <v>-6.5789999999999997</v>
      </c>
      <c r="L22187" s="54">
        <v>-6.3570000000000002</v>
      </c>
      <c r="M22187" s="54">
        <v>-5.9480000000000004</v>
      </c>
    </row>
    <row r="22188" spans="1:13" x14ac:dyDescent="0.2">
      <c r="A22188" s="50">
        <v>43204</v>
      </c>
      <c r="B22188">
        <f t="shared" si="1041"/>
        <v>2018</v>
      </c>
      <c r="C22188" s="51">
        <f t="shared" si="1042"/>
        <v>4</v>
      </c>
      <c r="D22188" s="51">
        <f t="shared" si="1043"/>
        <v>14</v>
      </c>
      <c r="E22188" s="52">
        <v>0.16666666666666666</v>
      </c>
      <c r="G22188" s="54">
        <v>-7.0579999999999998</v>
      </c>
      <c r="H22188" s="54">
        <v>-6.9939999999999998</v>
      </c>
      <c r="I22188">
        <v>-6.8659999999999997</v>
      </c>
      <c r="J22188" s="54">
        <v>-6.6740000000000004</v>
      </c>
      <c r="K22188" s="54">
        <v>-6.5789999999999997</v>
      </c>
      <c r="L22188" s="54">
        <v>-6.3570000000000002</v>
      </c>
      <c r="M22188" s="54">
        <v>-5.9160000000000004</v>
      </c>
    </row>
    <row r="22189" spans="1:13" x14ac:dyDescent="0.2">
      <c r="A22189" s="50">
        <v>43204</v>
      </c>
      <c r="B22189">
        <f t="shared" si="1041"/>
        <v>2018</v>
      </c>
      <c r="C22189" s="51">
        <f t="shared" si="1042"/>
        <v>4</v>
      </c>
      <c r="D22189" s="51">
        <f t="shared" si="1043"/>
        <v>14</v>
      </c>
      <c r="E22189" s="52">
        <v>0.29166666666666669</v>
      </c>
      <c r="G22189" s="54">
        <v>-7.0579999999999998</v>
      </c>
      <c r="H22189" s="54">
        <v>-6.9619999999999997</v>
      </c>
      <c r="I22189">
        <v>-6.8659999999999997</v>
      </c>
      <c r="J22189" s="54">
        <v>-6.6420000000000003</v>
      </c>
      <c r="K22189" s="54">
        <v>-6.5789999999999997</v>
      </c>
      <c r="L22189" s="54">
        <v>-6.3570000000000002</v>
      </c>
      <c r="M22189" s="54">
        <v>-5.9160000000000004</v>
      </c>
    </row>
    <row r="22190" spans="1:13" x14ac:dyDescent="0.2">
      <c r="A22190" s="50">
        <v>43204</v>
      </c>
      <c r="B22190">
        <f t="shared" si="1041"/>
        <v>2018</v>
      </c>
      <c r="C22190" s="51">
        <f t="shared" si="1042"/>
        <v>4</v>
      </c>
      <c r="D22190" s="51">
        <f t="shared" si="1043"/>
        <v>14</v>
      </c>
      <c r="E22190" s="52">
        <v>0.41666666666666669</v>
      </c>
      <c r="G22190" s="54">
        <v>-7.0259999999999998</v>
      </c>
      <c r="H22190" s="54">
        <v>-6.9619999999999997</v>
      </c>
      <c r="I22190">
        <v>-6.8659999999999997</v>
      </c>
      <c r="J22190" s="54">
        <v>-6.6420000000000003</v>
      </c>
      <c r="K22190" s="54">
        <v>-6.5789999999999997</v>
      </c>
      <c r="L22190" s="54">
        <v>-6.3570000000000002</v>
      </c>
      <c r="M22190" s="54">
        <v>-5.9160000000000004</v>
      </c>
    </row>
    <row r="22191" spans="1:13" x14ac:dyDescent="0.2">
      <c r="A22191" s="50">
        <v>43204</v>
      </c>
      <c r="B22191">
        <f t="shared" si="1041"/>
        <v>2018</v>
      </c>
      <c r="C22191" s="51">
        <f t="shared" si="1042"/>
        <v>4</v>
      </c>
      <c r="D22191" s="51">
        <f t="shared" si="1043"/>
        <v>14</v>
      </c>
      <c r="E22191" s="52">
        <v>0.54166666666666663</v>
      </c>
      <c r="G22191" s="54">
        <v>-7.0259999999999998</v>
      </c>
      <c r="H22191" s="54">
        <v>-6.9619999999999997</v>
      </c>
      <c r="I22191">
        <v>-6.8339999999999996</v>
      </c>
      <c r="J22191" s="54">
        <v>-6.6420000000000003</v>
      </c>
      <c r="K22191" s="54">
        <v>-6.5789999999999997</v>
      </c>
      <c r="L22191" s="54">
        <v>-6.3570000000000002</v>
      </c>
      <c r="M22191" s="54">
        <v>-5.9160000000000004</v>
      </c>
    </row>
    <row r="22192" spans="1:13" x14ac:dyDescent="0.2">
      <c r="A22192" s="50">
        <v>43204</v>
      </c>
      <c r="B22192">
        <f t="shared" si="1041"/>
        <v>2018</v>
      </c>
      <c r="C22192" s="51">
        <f t="shared" si="1042"/>
        <v>4</v>
      </c>
      <c r="D22192" s="51">
        <f t="shared" si="1043"/>
        <v>14</v>
      </c>
      <c r="E22192" s="52">
        <v>0.66666666666666663</v>
      </c>
      <c r="G22192" s="54">
        <v>-7.0259999999999998</v>
      </c>
      <c r="H22192" s="54">
        <v>-6.93</v>
      </c>
      <c r="I22192">
        <v>-6.8339999999999996</v>
      </c>
      <c r="J22192" s="54">
        <v>-6.6420000000000003</v>
      </c>
      <c r="K22192" s="54">
        <v>-6.5469999999999997</v>
      </c>
      <c r="L22192" s="54">
        <v>-6.3570000000000002</v>
      </c>
      <c r="M22192" s="54">
        <v>-5.9160000000000004</v>
      </c>
    </row>
    <row r="22193" spans="1:13" x14ac:dyDescent="0.2">
      <c r="A22193" s="50">
        <v>43204</v>
      </c>
      <c r="B22193">
        <f t="shared" si="1041"/>
        <v>2018</v>
      </c>
      <c r="C22193" s="51">
        <f t="shared" si="1042"/>
        <v>4</v>
      </c>
      <c r="D22193" s="51">
        <f t="shared" si="1043"/>
        <v>14</v>
      </c>
      <c r="E22193" s="52">
        <v>0.79166666666666663</v>
      </c>
      <c r="G22193" s="54">
        <v>-7.0259999999999998</v>
      </c>
      <c r="H22193" s="54">
        <v>-6.93</v>
      </c>
      <c r="I22193">
        <v>-6.8339999999999996</v>
      </c>
      <c r="J22193" s="54">
        <v>-6.6420000000000003</v>
      </c>
      <c r="K22193" s="54">
        <v>-6.5469999999999997</v>
      </c>
      <c r="L22193" s="54">
        <v>-6.3570000000000002</v>
      </c>
      <c r="M22193" s="54">
        <v>-5.9160000000000004</v>
      </c>
    </row>
    <row r="22194" spans="1:13" x14ac:dyDescent="0.2">
      <c r="A22194" s="50">
        <v>43204</v>
      </c>
      <c r="B22194">
        <f t="shared" si="1041"/>
        <v>2018</v>
      </c>
      <c r="C22194" s="51">
        <f t="shared" si="1042"/>
        <v>4</v>
      </c>
      <c r="D22194" s="51">
        <f t="shared" si="1043"/>
        <v>14</v>
      </c>
      <c r="E22194" s="52">
        <v>0.91666666666666663</v>
      </c>
      <c r="G22194" s="54">
        <v>-6.9939999999999998</v>
      </c>
      <c r="H22194" s="54">
        <v>-6.93</v>
      </c>
      <c r="I22194">
        <v>-6.8019999999999996</v>
      </c>
      <c r="J22194" s="54">
        <v>-6.61</v>
      </c>
      <c r="K22194" s="54">
        <v>-6.5469999999999997</v>
      </c>
      <c r="L22194" s="54">
        <v>-6.3250000000000002</v>
      </c>
      <c r="M22194" s="54">
        <v>-5.9160000000000004</v>
      </c>
    </row>
    <row r="22195" spans="1:13" x14ac:dyDescent="0.2">
      <c r="A22195" s="50">
        <v>43205</v>
      </c>
      <c r="B22195">
        <f t="shared" si="1041"/>
        <v>2018</v>
      </c>
      <c r="C22195" s="51">
        <f t="shared" si="1042"/>
        <v>4</v>
      </c>
      <c r="D22195" s="51">
        <f t="shared" si="1043"/>
        <v>15</v>
      </c>
      <c r="E22195" s="52">
        <v>4.1666666666666664E-2</v>
      </c>
      <c r="G22195" s="54">
        <v>-6.9619999999999997</v>
      </c>
      <c r="H22195" s="54">
        <v>-6.8979999999999997</v>
      </c>
      <c r="I22195">
        <v>-6.8019999999999996</v>
      </c>
      <c r="J22195" s="54">
        <v>-6.61</v>
      </c>
      <c r="K22195" s="54">
        <v>-6.5469999999999997</v>
      </c>
      <c r="L22195" s="54">
        <v>-6.3570000000000002</v>
      </c>
      <c r="M22195" s="54">
        <v>-5.9160000000000004</v>
      </c>
    </row>
    <row r="22196" spans="1:13" x14ac:dyDescent="0.2">
      <c r="A22196" s="50">
        <v>43205</v>
      </c>
      <c r="B22196">
        <f t="shared" si="1041"/>
        <v>2018</v>
      </c>
      <c r="C22196" s="51">
        <f t="shared" si="1042"/>
        <v>4</v>
      </c>
      <c r="D22196" s="51">
        <f t="shared" si="1043"/>
        <v>15</v>
      </c>
      <c r="E22196" s="52">
        <v>0.16666666666666666</v>
      </c>
      <c r="G22196" s="54">
        <v>-6.9619999999999997</v>
      </c>
      <c r="H22196" s="54">
        <v>-6.8979999999999997</v>
      </c>
      <c r="I22196">
        <v>-6.8019999999999996</v>
      </c>
      <c r="J22196" s="54">
        <v>-6.61</v>
      </c>
      <c r="K22196" s="54">
        <v>-6.5469999999999997</v>
      </c>
      <c r="L22196" s="54">
        <v>-6.3250000000000002</v>
      </c>
      <c r="M22196" s="54">
        <v>-5.9160000000000004</v>
      </c>
    </row>
    <row r="22197" spans="1:13" x14ac:dyDescent="0.2">
      <c r="A22197" s="50">
        <v>43205</v>
      </c>
      <c r="B22197">
        <f t="shared" si="1041"/>
        <v>2018</v>
      </c>
      <c r="C22197" s="51">
        <f t="shared" si="1042"/>
        <v>4</v>
      </c>
      <c r="D22197" s="51">
        <f t="shared" si="1043"/>
        <v>15</v>
      </c>
      <c r="E22197" s="52">
        <v>0.29166666666666669</v>
      </c>
      <c r="G22197" s="54">
        <v>-6.9619999999999997</v>
      </c>
      <c r="H22197" s="54">
        <v>-6.8979999999999997</v>
      </c>
      <c r="I22197">
        <v>-6.8019999999999996</v>
      </c>
      <c r="J22197" s="54">
        <v>-6.61</v>
      </c>
      <c r="K22197" s="54">
        <v>-6.5469999999999997</v>
      </c>
      <c r="L22197" s="54">
        <v>-6.3250000000000002</v>
      </c>
      <c r="M22197" s="54">
        <v>-5.9160000000000004</v>
      </c>
    </row>
    <row r="22198" spans="1:13" x14ac:dyDescent="0.2">
      <c r="A22198" s="50">
        <v>43205</v>
      </c>
      <c r="B22198">
        <f t="shared" si="1041"/>
        <v>2018</v>
      </c>
      <c r="C22198" s="51">
        <f t="shared" si="1042"/>
        <v>4</v>
      </c>
      <c r="D22198" s="51">
        <f t="shared" si="1043"/>
        <v>15</v>
      </c>
      <c r="E22198" s="52">
        <v>0.41666666666666669</v>
      </c>
      <c r="G22198" s="54">
        <v>-6.93</v>
      </c>
      <c r="H22198" s="54">
        <v>-6.8979999999999997</v>
      </c>
      <c r="I22198">
        <v>-6.77</v>
      </c>
      <c r="J22198" s="54">
        <v>-6.61</v>
      </c>
      <c r="K22198" s="54">
        <v>-6.5149999999999997</v>
      </c>
      <c r="L22198" s="54">
        <v>-6.3250000000000002</v>
      </c>
      <c r="M22198" s="54">
        <v>-5.8849999999999998</v>
      </c>
    </row>
    <row r="22199" spans="1:13" x14ac:dyDescent="0.2">
      <c r="A22199" s="50">
        <v>43205</v>
      </c>
      <c r="B22199">
        <f t="shared" si="1041"/>
        <v>2018</v>
      </c>
      <c r="C22199" s="51">
        <f t="shared" si="1042"/>
        <v>4</v>
      </c>
      <c r="D22199" s="51">
        <f t="shared" si="1043"/>
        <v>15</v>
      </c>
      <c r="E22199" s="52">
        <v>0.54166666666666663</v>
      </c>
      <c r="G22199" s="54">
        <v>-6.93</v>
      </c>
      <c r="H22199" s="54">
        <v>-6.8659999999999997</v>
      </c>
      <c r="I22199">
        <v>-6.77</v>
      </c>
      <c r="J22199" s="54">
        <v>-6.5789999999999997</v>
      </c>
      <c r="K22199" s="54">
        <v>-6.5149999999999997</v>
      </c>
      <c r="L22199" s="54">
        <v>-6.2939999999999996</v>
      </c>
      <c r="M22199" s="54">
        <v>-5.8849999999999998</v>
      </c>
    </row>
    <row r="22200" spans="1:13" x14ac:dyDescent="0.2">
      <c r="A22200" s="50">
        <v>43205</v>
      </c>
      <c r="B22200">
        <f t="shared" si="1041"/>
        <v>2018</v>
      </c>
      <c r="C22200" s="51">
        <f t="shared" si="1042"/>
        <v>4</v>
      </c>
      <c r="D22200" s="51">
        <f t="shared" si="1043"/>
        <v>15</v>
      </c>
      <c r="E22200" s="52">
        <v>0.66666666666666663</v>
      </c>
      <c r="G22200" s="54">
        <v>-6.93</v>
      </c>
      <c r="H22200" s="54">
        <v>-6.8659999999999997</v>
      </c>
      <c r="I22200">
        <v>-6.77</v>
      </c>
      <c r="J22200" s="54">
        <v>-6.5789999999999997</v>
      </c>
      <c r="K22200" s="54">
        <v>-6.5149999999999997</v>
      </c>
      <c r="L22200" s="54">
        <v>-6.2939999999999996</v>
      </c>
      <c r="M22200" s="54">
        <v>-5.8849999999999998</v>
      </c>
    </row>
    <row r="22201" spans="1:13" x14ac:dyDescent="0.2">
      <c r="A22201" s="50">
        <v>43205</v>
      </c>
      <c r="B22201">
        <f t="shared" si="1041"/>
        <v>2018</v>
      </c>
      <c r="C22201" s="51">
        <f t="shared" si="1042"/>
        <v>4</v>
      </c>
      <c r="D22201" s="51">
        <f t="shared" si="1043"/>
        <v>15</v>
      </c>
      <c r="E22201" s="52">
        <v>0.79166666666666663</v>
      </c>
      <c r="G22201" s="54">
        <v>-6.93</v>
      </c>
      <c r="H22201" s="54">
        <v>-6.8339999999999996</v>
      </c>
      <c r="I22201">
        <v>-6.7380000000000004</v>
      </c>
      <c r="J22201" s="54">
        <v>-6.5789999999999997</v>
      </c>
      <c r="K22201" s="54">
        <v>-6.5149999999999997</v>
      </c>
      <c r="L22201" s="54">
        <v>-6.2939999999999996</v>
      </c>
      <c r="M22201" s="54">
        <v>-5.8849999999999998</v>
      </c>
    </row>
    <row r="22202" spans="1:13" x14ac:dyDescent="0.2">
      <c r="A22202" s="50">
        <v>43205</v>
      </c>
      <c r="B22202">
        <f t="shared" si="1041"/>
        <v>2018</v>
      </c>
      <c r="C22202" s="51">
        <f t="shared" si="1042"/>
        <v>4</v>
      </c>
      <c r="D22202" s="51">
        <f t="shared" si="1043"/>
        <v>15</v>
      </c>
      <c r="E22202" s="52">
        <v>0.91666666666666663</v>
      </c>
      <c r="G22202" s="54">
        <v>-6.8979999999999997</v>
      </c>
      <c r="H22202" s="54">
        <v>-6.8339999999999996</v>
      </c>
      <c r="I22202">
        <v>-6.7380000000000004</v>
      </c>
      <c r="J22202" s="54">
        <v>-6.5789999999999997</v>
      </c>
      <c r="K22202" s="54">
        <v>-6.5149999999999997</v>
      </c>
      <c r="L22202" s="54">
        <v>-6.2939999999999996</v>
      </c>
      <c r="M22202" s="54">
        <v>-5.8849999999999998</v>
      </c>
    </row>
    <row r="22203" spans="1:13" x14ac:dyDescent="0.2">
      <c r="A22203" s="50">
        <v>43206</v>
      </c>
      <c r="B22203">
        <f t="shared" si="1041"/>
        <v>2018</v>
      </c>
      <c r="C22203" s="51">
        <f t="shared" si="1042"/>
        <v>4</v>
      </c>
      <c r="D22203" s="51">
        <f t="shared" si="1043"/>
        <v>16</v>
      </c>
      <c r="E22203" s="52">
        <v>4.1666666666666664E-2</v>
      </c>
      <c r="G22203" s="54">
        <v>-6.8659999999999997</v>
      </c>
      <c r="H22203" s="54">
        <v>-6.8339999999999996</v>
      </c>
      <c r="I22203">
        <v>-6.7380000000000004</v>
      </c>
      <c r="J22203" s="54">
        <v>-6.5469999999999997</v>
      </c>
      <c r="K22203" s="54">
        <v>-6.5149999999999997</v>
      </c>
      <c r="L22203" s="54">
        <v>-6.2939999999999996</v>
      </c>
      <c r="M22203" s="54">
        <v>-5.8849999999999998</v>
      </c>
    </row>
    <row r="22204" spans="1:13" x14ac:dyDescent="0.2">
      <c r="A22204" s="50">
        <v>43206</v>
      </c>
      <c r="B22204">
        <f t="shared" si="1041"/>
        <v>2018</v>
      </c>
      <c r="C22204" s="51">
        <f t="shared" si="1042"/>
        <v>4</v>
      </c>
      <c r="D22204" s="51">
        <f t="shared" si="1043"/>
        <v>16</v>
      </c>
      <c r="E22204" s="52">
        <v>0.16666666666666666</v>
      </c>
      <c r="G22204" s="54">
        <v>-6.8659999999999997</v>
      </c>
      <c r="H22204" s="54">
        <v>-6.8019999999999996</v>
      </c>
      <c r="I22204">
        <v>-6.7380000000000004</v>
      </c>
      <c r="J22204" s="54">
        <v>-6.5469999999999997</v>
      </c>
      <c r="K22204" s="54">
        <v>-6.5149999999999997</v>
      </c>
      <c r="L22204" s="54">
        <v>-6.2939999999999996</v>
      </c>
      <c r="M22204" s="54">
        <v>-5.8849999999999998</v>
      </c>
    </row>
    <row r="22205" spans="1:13" x14ac:dyDescent="0.2">
      <c r="A22205" s="50">
        <v>43206</v>
      </c>
      <c r="B22205">
        <f t="shared" si="1041"/>
        <v>2018</v>
      </c>
      <c r="C22205" s="51">
        <f t="shared" si="1042"/>
        <v>4</v>
      </c>
      <c r="D22205" s="51">
        <f t="shared" si="1043"/>
        <v>16</v>
      </c>
      <c r="E22205" s="52">
        <v>0.29166666666666669</v>
      </c>
      <c r="G22205" s="54">
        <v>-6.8339999999999996</v>
      </c>
      <c r="H22205" s="54">
        <v>-6.8019999999999996</v>
      </c>
      <c r="I22205">
        <v>-6.7060000000000004</v>
      </c>
      <c r="J22205" s="54">
        <v>-6.5469999999999997</v>
      </c>
      <c r="K22205" s="54">
        <v>-6.4829999999999997</v>
      </c>
      <c r="L22205" s="54">
        <v>-6.2939999999999996</v>
      </c>
      <c r="M22205" s="54">
        <v>-5.8849999999999998</v>
      </c>
    </row>
    <row r="22206" spans="1:13" x14ac:dyDescent="0.2">
      <c r="A22206" s="50">
        <v>43206</v>
      </c>
      <c r="B22206">
        <f t="shared" si="1041"/>
        <v>2018</v>
      </c>
      <c r="C22206" s="51">
        <f t="shared" si="1042"/>
        <v>4</v>
      </c>
      <c r="D22206" s="51">
        <f t="shared" si="1043"/>
        <v>16</v>
      </c>
      <c r="E22206" s="52">
        <v>0.41666666666666669</v>
      </c>
      <c r="G22206" s="54">
        <v>-6.8339999999999996</v>
      </c>
      <c r="H22206" s="54">
        <v>-6.8019999999999996</v>
      </c>
      <c r="I22206">
        <v>-6.7060000000000004</v>
      </c>
      <c r="J22206" s="54">
        <v>-6.5469999999999997</v>
      </c>
      <c r="K22206" s="54">
        <v>-6.4829999999999997</v>
      </c>
      <c r="L22206" s="54">
        <v>-6.2939999999999996</v>
      </c>
      <c r="M22206" s="54">
        <v>-5.8849999999999998</v>
      </c>
    </row>
    <row r="22207" spans="1:13" x14ac:dyDescent="0.2">
      <c r="A22207" s="50">
        <v>43206</v>
      </c>
      <c r="B22207">
        <f t="shared" si="1041"/>
        <v>2018</v>
      </c>
      <c r="C22207" s="51">
        <f t="shared" si="1042"/>
        <v>4</v>
      </c>
      <c r="D22207" s="51">
        <f t="shared" si="1043"/>
        <v>16</v>
      </c>
      <c r="E22207" s="52">
        <v>0.54166666666666663</v>
      </c>
      <c r="G22207" s="54">
        <v>-6.8339999999999996</v>
      </c>
      <c r="H22207" s="54">
        <v>-6.8019999999999996</v>
      </c>
      <c r="I22207">
        <v>-6.7060000000000004</v>
      </c>
      <c r="J22207" s="54">
        <v>-6.5469999999999997</v>
      </c>
      <c r="K22207" s="54">
        <v>-6.4829999999999997</v>
      </c>
      <c r="L22207" s="54">
        <v>-6.2939999999999996</v>
      </c>
      <c r="M22207" s="54">
        <v>-5.8849999999999998</v>
      </c>
    </row>
    <row r="22208" spans="1:13" x14ac:dyDescent="0.2">
      <c r="A22208" s="50">
        <v>43206</v>
      </c>
      <c r="B22208">
        <f t="shared" si="1041"/>
        <v>2018</v>
      </c>
      <c r="C22208" s="51">
        <f t="shared" si="1042"/>
        <v>4</v>
      </c>
      <c r="D22208" s="51">
        <f t="shared" si="1043"/>
        <v>16</v>
      </c>
      <c r="E22208" s="52">
        <v>0.66666666666666663</v>
      </c>
      <c r="G22208" s="54">
        <v>-6.8339999999999996</v>
      </c>
      <c r="H22208" s="54">
        <v>-6.77</v>
      </c>
      <c r="I22208">
        <v>-6.7060000000000004</v>
      </c>
      <c r="J22208" s="54">
        <v>-6.5149999999999997</v>
      </c>
      <c r="K22208" s="54">
        <v>-6.4829999999999997</v>
      </c>
      <c r="L22208" s="54">
        <v>-6.2619999999999996</v>
      </c>
      <c r="M22208" s="54">
        <v>-5.8540000000000001</v>
      </c>
    </row>
    <row r="22209" spans="1:13" x14ac:dyDescent="0.2">
      <c r="A22209" s="50">
        <v>43206</v>
      </c>
      <c r="B22209">
        <f t="shared" si="1041"/>
        <v>2018</v>
      </c>
      <c r="C22209" s="51">
        <f t="shared" si="1042"/>
        <v>4</v>
      </c>
      <c r="D22209" s="51">
        <f t="shared" si="1043"/>
        <v>16</v>
      </c>
      <c r="E22209" s="52">
        <v>0.79166666666666663</v>
      </c>
      <c r="G22209" s="54">
        <v>-6.8019999999999996</v>
      </c>
      <c r="H22209" s="54">
        <v>-6.77</v>
      </c>
      <c r="I22209">
        <v>-6.6740000000000004</v>
      </c>
      <c r="J22209" s="54">
        <v>-6.5469999999999997</v>
      </c>
      <c r="K22209" s="54">
        <v>-6.4829999999999997</v>
      </c>
      <c r="L22209" s="54">
        <v>-6.2619999999999996</v>
      </c>
      <c r="M22209" s="54">
        <v>-5.8849999999999998</v>
      </c>
    </row>
    <row r="22210" spans="1:13" x14ac:dyDescent="0.2">
      <c r="A22210" s="50">
        <v>43206</v>
      </c>
      <c r="B22210">
        <f t="shared" si="1041"/>
        <v>2018</v>
      </c>
      <c r="C22210" s="51">
        <f t="shared" si="1042"/>
        <v>4</v>
      </c>
      <c r="D22210" s="51">
        <f t="shared" si="1043"/>
        <v>16</v>
      </c>
      <c r="E22210" s="52">
        <v>0.91666666666666663</v>
      </c>
      <c r="G22210" s="54">
        <v>-6.8019999999999996</v>
      </c>
      <c r="H22210" s="54">
        <v>-6.7380000000000004</v>
      </c>
      <c r="I22210">
        <v>-6.6740000000000004</v>
      </c>
      <c r="J22210" s="54">
        <v>-6.5149999999999997</v>
      </c>
      <c r="K22210" s="54">
        <v>-6.452</v>
      </c>
      <c r="L22210" s="54">
        <v>-6.2619999999999996</v>
      </c>
      <c r="M22210" s="54">
        <v>-5.8540000000000001</v>
      </c>
    </row>
    <row r="22211" spans="1:13" x14ac:dyDescent="0.2">
      <c r="A22211" s="50">
        <v>43207</v>
      </c>
      <c r="B22211">
        <f t="shared" si="1041"/>
        <v>2018</v>
      </c>
      <c r="C22211" s="51">
        <f t="shared" si="1042"/>
        <v>4</v>
      </c>
      <c r="D22211" s="51">
        <f t="shared" si="1043"/>
        <v>17</v>
      </c>
      <c r="E22211" s="52">
        <v>4.1666666666666664E-2</v>
      </c>
      <c r="G22211" s="54">
        <v>-6.77</v>
      </c>
      <c r="H22211" s="54">
        <v>-6.7380000000000004</v>
      </c>
      <c r="I22211">
        <v>-6.6740000000000004</v>
      </c>
      <c r="J22211" s="54">
        <v>-6.5149999999999997</v>
      </c>
      <c r="K22211" s="54">
        <v>-6.452</v>
      </c>
      <c r="L22211" s="54">
        <v>-6.2619999999999996</v>
      </c>
      <c r="M22211" s="54">
        <v>-5.8540000000000001</v>
      </c>
    </row>
    <row r="22212" spans="1:13" x14ac:dyDescent="0.2">
      <c r="A22212" s="50">
        <v>43207</v>
      </c>
      <c r="B22212">
        <f t="shared" si="1041"/>
        <v>2018</v>
      </c>
      <c r="C22212" s="51">
        <f t="shared" si="1042"/>
        <v>4</v>
      </c>
      <c r="D22212" s="51">
        <f t="shared" si="1043"/>
        <v>17</v>
      </c>
      <c r="E22212" s="52">
        <v>0.16666666666666666</v>
      </c>
      <c r="G22212" s="54">
        <v>-6.77</v>
      </c>
      <c r="H22212" s="54">
        <v>-6.7380000000000004</v>
      </c>
      <c r="I22212">
        <v>-6.6420000000000003</v>
      </c>
      <c r="J22212" s="54">
        <v>-6.5149999999999997</v>
      </c>
      <c r="K22212" s="54">
        <v>-6.452</v>
      </c>
      <c r="L22212" s="54">
        <v>-6.2619999999999996</v>
      </c>
      <c r="M22212" s="54">
        <v>-5.8540000000000001</v>
      </c>
    </row>
    <row r="22213" spans="1:13" x14ac:dyDescent="0.2">
      <c r="A22213" s="50">
        <v>43207</v>
      </c>
      <c r="B22213">
        <f t="shared" si="1041"/>
        <v>2018</v>
      </c>
      <c r="C22213" s="51">
        <f t="shared" si="1042"/>
        <v>4</v>
      </c>
      <c r="D22213" s="51">
        <f t="shared" si="1043"/>
        <v>17</v>
      </c>
      <c r="E22213" s="52">
        <v>0.29166666666666669</v>
      </c>
      <c r="G22213" s="54">
        <v>-6.77</v>
      </c>
      <c r="H22213" s="54">
        <v>-6.7380000000000004</v>
      </c>
      <c r="I22213">
        <v>-6.6420000000000003</v>
      </c>
      <c r="J22213" s="54">
        <v>-6.4829999999999997</v>
      </c>
      <c r="K22213" s="54">
        <v>-6.452</v>
      </c>
      <c r="L22213" s="54">
        <v>-6.2619999999999996</v>
      </c>
      <c r="M22213" s="54">
        <v>-5.8540000000000001</v>
      </c>
    </row>
    <row r="22214" spans="1:13" x14ac:dyDescent="0.2">
      <c r="A22214" s="50">
        <v>43207</v>
      </c>
      <c r="B22214">
        <f t="shared" si="1041"/>
        <v>2018</v>
      </c>
      <c r="C22214" s="51">
        <f t="shared" si="1042"/>
        <v>4</v>
      </c>
      <c r="D22214" s="51">
        <f t="shared" si="1043"/>
        <v>17</v>
      </c>
      <c r="E22214" s="52">
        <v>0.41666666666666669</v>
      </c>
      <c r="G22214" s="54">
        <v>-6.77</v>
      </c>
      <c r="H22214" s="54">
        <v>-6.7060000000000004</v>
      </c>
      <c r="I22214">
        <v>-6.6420000000000003</v>
      </c>
      <c r="J22214" s="54">
        <v>-6.4829999999999997</v>
      </c>
      <c r="K22214" s="54">
        <v>-6.452</v>
      </c>
      <c r="L22214" s="54">
        <v>-6.2619999999999996</v>
      </c>
      <c r="M22214" s="54">
        <v>-5.8540000000000001</v>
      </c>
    </row>
    <row r="22215" spans="1:13" x14ac:dyDescent="0.2">
      <c r="A22215" s="50">
        <v>43207</v>
      </c>
      <c r="B22215">
        <f t="shared" si="1041"/>
        <v>2018</v>
      </c>
      <c r="C22215" s="51">
        <f t="shared" si="1042"/>
        <v>4</v>
      </c>
      <c r="D22215" s="51">
        <f t="shared" si="1043"/>
        <v>17</v>
      </c>
      <c r="E22215" s="52">
        <v>0.54166666666666663</v>
      </c>
      <c r="G22215" s="54">
        <v>-6.77</v>
      </c>
      <c r="H22215" s="54">
        <v>-6.7060000000000004</v>
      </c>
      <c r="I22215">
        <v>-6.6420000000000003</v>
      </c>
      <c r="J22215" s="54">
        <v>-6.4829999999999997</v>
      </c>
      <c r="K22215" s="54">
        <v>-6.42</v>
      </c>
      <c r="L22215" s="54">
        <v>-6.2619999999999996</v>
      </c>
      <c r="M22215" s="54">
        <v>-5.8540000000000001</v>
      </c>
    </row>
    <row r="22216" spans="1:13" x14ac:dyDescent="0.2">
      <c r="A22216" s="50">
        <v>43207</v>
      </c>
      <c r="B22216">
        <f t="shared" si="1041"/>
        <v>2018</v>
      </c>
      <c r="C22216" s="51">
        <f t="shared" si="1042"/>
        <v>4</v>
      </c>
      <c r="D22216" s="51">
        <f t="shared" si="1043"/>
        <v>17</v>
      </c>
      <c r="E22216" s="52">
        <v>0.66666666666666663</v>
      </c>
      <c r="G22216" s="54">
        <v>-6.77</v>
      </c>
      <c r="H22216" s="54">
        <v>-6.6740000000000004</v>
      </c>
      <c r="I22216">
        <v>-6.61</v>
      </c>
      <c r="J22216" s="54">
        <v>-6.4829999999999997</v>
      </c>
      <c r="K22216" s="54">
        <v>-6.42</v>
      </c>
      <c r="L22216" s="54">
        <v>-6.2309999999999999</v>
      </c>
      <c r="M22216" s="54">
        <v>-5.8540000000000001</v>
      </c>
    </row>
    <row r="22217" spans="1:13" x14ac:dyDescent="0.2">
      <c r="A22217" s="50">
        <v>43207</v>
      </c>
      <c r="B22217">
        <f t="shared" si="1041"/>
        <v>2018</v>
      </c>
      <c r="C22217" s="51">
        <f t="shared" si="1042"/>
        <v>4</v>
      </c>
      <c r="D22217" s="51">
        <f t="shared" si="1043"/>
        <v>17</v>
      </c>
      <c r="E22217" s="52">
        <v>0.79166666666666663</v>
      </c>
      <c r="G22217" s="54">
        <v>-6.77</v>
      </c>
      <c r="H22217" s="54">
        <v>-6.6740000000000004</v>
      </c>
      <c r="I22217">
        <v>-6.61</v>
      </c>
      <c r="J22217" s="54">
        <v>-6.4829999999999997</v>
      </c>
      <c r="K22217" s="54">
        <v>-6.42</v>
      </c>
      <c r="L22217" s="54">
        <v>-6.2309999999999999</v>
      </c>
      <c r="M22217" s="54">
        <v>-5.8540000000000001</v>
      </c>
    </row>
    <row r="22218" spans="1:13" x14ac:dyDescent="0.2">
      <c r="A22218" s="50">
        <v>43207</v>
      </c>
      <c r="B22218">
        <f t="shared" si="1041"/>
        <v>2018</v>
      </c>
      <c r="C22218" s="51">
        <f t="shared" si="1042"/>
        <v>4</v>
      </c>
      <c r="D22218" s="51">
        <f t="shared" si="1043"/>
        <v>17</v>
      </c>
      <c r="E22218" s="52">
        <v>0.91666666666666663</v>
      </c>
      <c r="G22218" s="54">
        <v>-6.77</v>
      </c>
      <c r="H22218" s="54">
        <v>-6.6740000000000004</v>
      </c>
      <c r="I22218">
        <v>-6.61</v>
      </c>
      <c r="J22218" s="54">
        <v>-6.452</v>
      </c>
      <c r="K22218" s="54">
        <v>-6.42</v>
      </c>
      <c r="L22218" s="54">
        <v>-6.2309999999999999</v>
      </c>
      <c r="M22218" s="54">
        <v>-5.8540000000000001</v>
      </c>
    </row>
    <row r="22219" spans="1:13" x14ac:dyDescent="0.2">
      <c r="A22219" s="50">
        <v>43208</v>
      </c>
      <c r="B22219">
        <f t="shared" si="1041"/>
        <v>2018</v>
      </c>
      <c r="C22219" s="51">
        <f t="shared" si="1042"/>
        <v>4</v>
      </c>
      <c r="D22219" s="51">
        <f t="shared" si="1043"/>
        <v>18</v>
      </c>
      <c r="E22219" s="52">
        <v>4.1666666666666664E-2</v>
      </c>
      <c r="G22219" s="54">
        <v>-6.77</v>
      </c>
      <c r="H22219" s="54">
        <v>-6.6740000000000004</v>
      </c>
      <c r="I22219">
        <v>-6.61</v>
      </c>
      <c r="J22219" s="54">
        <v>-6.452</v>
      </c>
      <c r="K22219" s="54">
        <v>-6.42</v>
      </c>
      <c r="L22219" s="54">
        <v>-6.2309999999999999</v>
      </c>
      <c r="M22219" s="54">
        <v>-5.8540000000000001</v>
      </c>
    </row>
    <row r="22220" spans="1:13" x14ac:dyDescent="0.2">
      <c r="A22220" s="50">
        <v>43208</v>
      </c>
      <c r="B22220">
        <f t="shared" si="1041"/>
        <v>2018</v>
      </c>
      <c r="C22220" s="51">
        <f t="shared" si="1042"/>
        <v>4</v>
      </c>
      <c r="D22220" s="51">
        <f t="shared" si="1043"/>
        <v>18</v>
      </c>
      <c r="E22220" s="52">
        <v>0.16666666666666666</v>
      </c>
      <c r="G22220" s="54">
        <v>-6.77</v>
      </c>
      <c r="H22220" s="54">
        <v>-6.6740000000000004</v>
      </c>
      <c r="I22220">
        <v>-6.5789999999999997</v>
      </c>
      <c r="J22220" s="54">
        <v>-6.452</v>
      </c>
      <c r="K22220" s="54">
        <v>-6.42</v>
      </c>
      <c r="L22220" s="54">
        <v>-6.1989999999999998</v>
      </c>
      <c r="M22220" s="54">
        <v>-5.8230000000000004</v>
      </c>
    </row>
    <row r="22221" spans="1:13" x14ac:dyDescent="0.2">
      <c r="A22221" s="50">
        <v>43208</v>
      </c>
      <c r="B22221">
        <f t="shared" si="1041"/>
        <v>2018</v>
      </c>
      <c r="C22221" s="51">
        <f t="shared" si="1042"/>
        <v>4</v>
      </c>
      <c r="D22221" s="51">
        <f t="shared" si="1043"/>
        <v>18</v>
      </c>
      <c r="E22221" s="52">
        <v>0.29166666666666669</v>
      </c>
      <c r="G22221" s="54">
        <v>-6.7380000000000004</v>
      </c>
      <c r="H22221" s="54">
        <v>-6.6740000000000004</v>
      </c>
      <c r="I22221">
        <v>-6.5789999999999997</v>
      </c>
      <c r="J22221" s="54">
        <v>-6.452</v>
      </c>
      <c r="K22221" s="54">
        <v>-6.42</v>
      </c>
      <c r="L22221" s="54">
        <v>-6.2309999999999999</v>
      </c>
      <c r="M22221" s="54">
        <v>-5.8230000000000004</v>
      </c>
    </row>
    <row r="22222" spans="1:13" x14ac:dyDescent="0.2">
      <c r="A22222" s="50">
        <v>43208</v>
      </c>
      <c r="B22222">
        <f t="shared" si="1041"/>
        <v>2018</v>
      </c>
      <c r="C22222" s="51">
        <f t="shared" si="1042"/>
        <v>4</v>
      </c>
      <c r="D22222" s="51">
        <f t="shared" si="1043"/>
        <v>18</v>
      </c>
      <c r="E22222" s="52">
        <v>0.41666666666666669</v>
      </c>
      <c r="G22222" s="54">
        <v>-6.7380000000000004</v>
      </c>
      <c r="H22222" s="54">
        <v>-6.6740000000000004</v>
      </c>
      <c r="I22222">
        <v>-6.5789999999999997</v>
      </c>
      <c r="J22222" s="54">
        <v>-6.42</v>
      </c>
      <c r="K22222" s="54">
        <v>-6.3879999999999999</v>
      </c>
      <c r="L22222" s="54">
        <v>-6.1989999999999998</v>
      </c>
      <c r="M22222" s="54">
        <v>-5.8230000000000004</v>
      </c>
    </row>
    <row r="22223" spans="1:13" x14ac:dyDescent="0.2">
      <c r="A22223" s="50">
        <v>43208</v>
      </c>
      <c r="B22223">
        <f t="shared" ref="B22223:B22286" si="1044">YEAR(A22223)</f>
        <v>2018</v>
      </c>
      <c r="C22223" s="51">
        <f t="shared" ref="C22223:C22286" si="1045">MONTH(A22223)</f>
        <v>4</v>
      </c>
      <c r="D22223" s="51">
        <f t="shared" ref="D22223:D22286" si="1046">DAY(A22223)</f>
        <v>18</v>
      </c>
      <c r="E22223" s="52">
        <v>0.54166666666666663</v>
      </c>
      <c r="G22223" s="54">
        <v>-6.77</v>
      </c>
      <c r="H22223" s="54">
        <v>-6.6420000000000003</v>
      </c>
      <c r="I22223">
        <v>-6.5789999999999997</v>
      </c>
      <c r="J22223" s="54">
        <v>-6.42</v>
      </c>
      <c r="K22223" s="54">
        <v>-6.3879999999999999</v>
      </c>
      <c r="L22223" s="54">
        <v>-6.1989999999999998</v>
      </c>
      <c r="M22223" s="54">
        <v>-5.8230000000000004</v>
      </c>
    </row>
    <row r="22224" spans="1:13" x14ac:dyDescent="0.2">
      <c r="A22224" s="50">
        <v>43208</v>
      </c>
      <c r="B22224">
        <f t="shared" si="1044"/>
        <v>2018</v>
      </c>
      <c r="C22224" s="51">
        <f t="shared" si="1045"/>
        <v>4</v>
      </c>
      <c r="D22224" s="51">
        <f t="shared" si="1046"/>
        <v>18</v>
      </c>
      <c r="E22224" s="52">
        <v>0.66666666666666663</v>
      </c>
      <c r="G22224" s="54">
        <v>-6.77</v>
      </c>
      <c r="H22224" s="54">
        <v>-6.6420000000000003</v>
      </c>
      <c r="I22224">
        <v>-6.5789999999999997</v>
      </c>
      <c r="J22224" s="54">
        <v>-6.42</v>
      </c>
      <c r="K22224" s="54">
        <v>-6.3879999999999999</v>
      </c>
      <c r="L22224" s="54">
        <v>-6.1989999999999998</v>
      </c>
      <c r="M22224" s="54">
        <v>-5.8230000000000004</v>
      </c>
    </row>
    <row r="22225" spans="1:13" x14ac:dyDescent="0.2">
      <c r="A22225" s="50">
        <v>43208</v>
      </c>
      <c r="B22225">
        <f t="shared" si="1044"/>
        <v>2018</v>
      </c>
      <c r="C22225" s="51">
        <f t="shared" si="1045"/>
        <v>4</v>
      </c>
      <c r="D22225" s="51">
        <f t="shared" si="1046"/>
        <v>18</v>
      </c>
      <c r="E22225" s="52">
        <v>0.79166666666666663</v>
      </c>
      <c r="G22225" s="54">
        <v>-6.7380000000000004</v>
      </c>
      <c r="H22225" s="54">
        <v>-6.6420000000000003</v>
      </c>
      <c r="I22225">
        <v>-6.5469999999999997</v>
      </c>
      <c r="J22225" s="54">
        <v>-6.42</v>
      </c>
      <c r="K22225" s="54">
        <v>-6.3879999999999999</v>
      </c>
      <c r="L22225" s="54">
        <v>-6.1989999999999998</v>
      </c>
      <c r="M22225" s="54">
        <v>-5.8230000000000004</v>
      </c>
    </row>
    <row r="22226" spans="1:13" x14ac:dyDescent="0.2">
      <c r="A22226" s="50">
        <v>43208</v>
      </c>
      <c r="B22226">
        <f t="shared" si="1044"/>
        <v>2018</v>
      </c>
      <c r="C22226" s="51">
        <f t="shared" si="1045"/>
        <v>4</v>
      </c>
      <c r="D22226" s="51">
        <f t="shared" si="1046"/>
        <v>18</v>
      </c>
      <c r="E22226" s="52">
        <v>0.91666666666666663</v>
      </c>
      <c r="G22226" s="54">
        <v>-6.7380000000000004</v>
      </c>
      <c r="H22226" s="54">
        <v>-6.6420000000000003</v>
      </c>
      <c r="I22226">
        <v>-6.5469999999999997</v>
      </c>
      <c r="J22226" s="54">
        <v>-6.42</v>
      </c>
      <c r="K22226" s="54">
        <v>-6.3879999999999999</v>
      </c>
      <c r="L22226" s="54">
        <v>-6.1989999999999998</v>
      </c>
      <c r="M22226" s="54">
        <v>-5.8230000000000004</v>
      </c>
    </row>
    <row r="22227" spans="1:13" x14ac:dyDescent="0.2">
      <c r="A22227" s="50">
        <v>43209</v>
      </c>
      <c r="B22227">
        <f t="shared" si="1044"/>
        <v>2018</v>
      </c>
      <c r="C22227" s="51">
        <f t="shared" si="1045"/>
        <v>4</v>
      </c>
      <c r="D22227" s="51">
        <f t="shared" si="1046"/>
        <v>19</v>
      </c>
      <c r="E22227" s="52">
        <v>4.1666666666666664E-2</v>
      </c>
      <c r="G22227" s="54">
        <v>-6.7380000000000004</v>
      </c>
      <c r="H22227" s="54">
        <v>-6.6420000000000003</v>
      </c>
      <c r="I22227">
        <v>-6.5469999999999997</v>
      </c>
      <c r="J22227" s="54">
        <v>-6.42</v>
      </c>
      <c r="K22227" s="54">
        <v>-6.3570000000000002</v>
      </c>
      <c r="L22227" s="54">
        <v>-6.1989999999999998</v>
      </c>
      <c r="M22227" s="54">
        <v>-5.8230000000000004</v>
      </c>
    </row>
    <row r="22228" spans="1:13" x14ac:dyDescent="0.2">
      <c r="A22228" s="50">
        <v>43209</v>
      </c>
      <c r="B22228">
        <f t="shared" si="1044"/>
        <v>2018</v>
      </c>
      <c r="C22228" s="51">
        <f t="shared" si="1045"/>
        <v>4</v>
      </c>
      <c r="D22228" s="51">
        <f t="shared" si="1046"/>
        <v>19</v>
      </c>
      <c r="E22228" s="52">
        <v>0.16666666666666666</v>
      </c>
      <c r="G22228" s="54">
        <v>-6.7060000000000004</v>
      </c>
      <c r="H22228" s="54">
        <v>-6.6420000000000003</v>
      </c>
      <c r="I22228">
        <v>-6.5469999999999997</v>
      </c>
      <c r="J22228" s="54">
        <v>-6.3879999999999999</v>
      </c>
      <c r="K22228" s="54">
        <v>-6.3570000000000002</v>
      </c>
      <c r="L22228" s="54">
        <v>-6.1989999999999998</v>
      </c>
      <c r="M22228" s="54">
        <v>-5.8230000000000004</v>
      </c>
    </row>
    <row r="22229" spans="1:13" x14ac:dyDescent="0.2">
      <c r="A22229" s="50">
        <v>43209</v>
      </c>
      <c r="B22229">
        <f t="shared" si="1044"/>
        <v>2018</v>
      </c>
      <c r="C22229" s="51">
        <f t="shared" si="1045"/>
        <v>4</v>
      </c>
      <c r="D22229" s="51">
        <f t="shared" si="1046"/>
        <v>19</v>
      </c>
      <c r="E22229" s="52">
        <v>0.29166666666666669</v>
      </c>
      <c r="G22229" s="54">
        <v>-6.6740000000000004</v>
      </c>
      <c r="H22229" s="54">
        <v>-6.61</v>
      </c>
      <c r="I22229">
        <v>-6.5469999999999997</v>
      </c>
      <c r="J22229" s="54">
        <v>-6.3879999999999999</v>
      </c>
      <c r="K22229" s="54">
        <v>-6.3570000000000002</v>
      </c>
      <c r="L22229" s="54">
        <v>-6.1680000000000001</v>
      </c>
      <c r="M22229" s="54">
        <v>-5.7910000000000004</v>
      </c>
    </row>
    <row r="22230" spans="1:13" x14ac:dyDescent="0.2">
      <c r="A22230" s="50">
        <v>43209</v>
      </c>
      <c r="B22230">
        <f t="shared" si="1044"/>
        <v>2018</v>
      </c>
      <c r="C22230" s="51">
        <f t="shared" si="1045"/>
        <v>4</v>
      </c>
      <c r="D22230" s="51">
        <f t="shared" si="1046"/>
        <v>19</v>
      </c>
      <c r="E22230" s="52">
        <v>0.41666666666666669</v>
      </c>
      <c r="G22230" s="54">
        <v>-6.6740000000000004</v>
      </c>
      <c r="H22230" s="54">
        <v>-6.61</v>
      </c>
      <c r="I22230">
        <v>-6.5469999999999997</v>
      </c>
      <c r="J22230" s="54">
        <v>-6.3879999999999999</v>
      </c>
      <c r="K22230" s="54">
        <v>-6.3570000000000002</v>
      </c>
      <c r="L22230" s="54">
        <v>-6.1680000000000001</v>
      </c>
      <c r="M22230" s="54">
        <v>-5.8230000000000004</v>
      </c>
    </row>
    <row r="22231" spans="1:13" x14ac:dyDescent="0.2">
      <c r="A22231" s="50">
        <v>43209</v>
      </c>
      <c r="B22231">
        <f t="shared" si="1044"/>
        <v>2018</v>
      </c>
      <c r="C22231" s="51">
        <f t="shared" si="1045"/>
        <v>4</v>
      </c>
      <c r="D22231" s="51">
        <f t="shared" si="1046"/>
        <v>19</v>
      </c>
      <c r="E22231" s="52">
        <v>0.54166666666666663</v>
      </c>
      <c r="G22231" s="54">
        <v>-6.6740000000000004</v>
      </c>
      <c r="H22231" s="54">
        <v>-6.61</v>
      </c>
      <c r="I22231">
        <v>-6.5469999999999997</v>
      </c>
      <c r="J22231" s="54">
        <v>-6.3879999999999999</v>
      </c>
      <c r="K22231" s="54">
        <v>-6.3570000000000002</v>
      </c>
      <c r="L22231" s="54">
        <v>-6.1680000000000001</v>
      </c>
      <c r="M22231" s="54">
        <v>-5.7910000000000004</v>
      </c>
    </row>
    <row r="22232" spans="1:13" x14ac:dyDescent="0.2">
      <c r="A22232" s="50">
        <v>43209</v>
      </c>
      <c r="B22232">
        <f t="shared" si="1044"/>
        <v>2018</v>
      </c>
      <c r="C22232" s="51">
        <f t="shared" si="1045"/>
        <v>4</v>
      </c>
      <c r="D22232" s="51">
        <f t="shared" si="1046"/>
        <v>19</v>
      </c>
      <c r="E22232" s="52">
        <v>0.66666666666666663</v>
      </c>
      <c r="G22232" s="54">
        <v>-6.6420000000000003</v>
      </c>
      <c r="H22232" s="54">
        <v>-6.5789999999999997</v>
      </c>
      <c r="I22232">
        <v>-6.5149999999999997</v>
      </c>
      <c r="J22232" s="54">
        <v>-6.3879999999999999</v>
      </c>
      <c r="K22232" s="54">
        <v>-6.3250000000000002</v>
      </c>
      <c r="L22232" s="54">
        <v>-6.1680000000000001</v>
      </c>
      <c r="M22232" s="54">
        <v>-5.7910000000000004</v>
      </c>
    </row>
    <row r="22233" spans="1:13" x14ac:dyDescent="0.2">
      <c r="A22233" s="50">
        <v>43209</v>
      </c>
      <c r="B22233">
        <f t="shared" si="1044"/>
        <v>2018</v>
      </c>
      <c r="C22233" s="51">
        <f t="shared" si="1045"/>
        <v>4</v>
      </c>
      <c r="D22233" s="51">
        <f t="shared" si="1046"/>
        <v>19</v>
      </c>
      <c r="E22233" s="52">
        <v>0.79166666666666663</v>
      </c>
      <c r="G22233" s="54">
        <v>-6.6420000000000003</v>
      </c>
      <c r="H22233" s="54">
        <v>-6.5789999999999997</v>
      </c>
      <c r="I22233">
        <v>-6.5149999999999997</v>
      </c>
      <c r="J22233" s="54">
        <v>-6.3570000000000002</v>
      </c>
      <c r="K22233" s="54">
        <v>-6.3570000000000002</v>
      </c>
      <c r="L22233" s="54">
        <v>-6.1680000000000001</v>
      </c>
      <c r="M22233" s="54">
        <v>-5.7910000000000004</v>
      </c>
    </row>
    <row r="22234" spans="1:13" x14ac:dyDescent="0.2">
      <c r="A22234" s="50">
        <v>43209</v>
      </c>
      <c r="B22234">
        <f t="shared" si="1044"/>
        <v>2018</v>
      </c>
      <c r="C22234" s="51">
        <f t="shared" si="1045"/>
        <v>4</v>
      </c>
      <c r="D22234" s="51">
        <f t="shared" si="1046"/>
        <v>19</v>
      </c>
      <c r="E22234" s="52">
        <v>0.91666666666666663</v>
      </c>
      <c r="G22234" s="54">
        <v>-6.61</v>
      </c>
      <c r="H22234" s="54">
        <v>-6.5789999999999997</v>
      </c>
      <c r="I22234">
        <v>-6.5149999999999997</v>
      </c>
      <c r="J22234" s="54">
        <v>-6.3570000000000002</v>
      </c>
      <c r="K22234" s="54">
        <v>-6.3250000000000002</v>
      </c>
      <c r="L22234" s="54">
        <v>-6.1680000000000001</v>
      </c>
      <c r="M22234" s="54">
        <v>-5.7910000000000004</v>
      </c>
    </row>
    <row r="22235" spans="1:13" x14ac:dyDescent="0.2">
      <c r="A22235" s="50">
        <v>43210</v>
      </c>
      <c r="B22235">
        <f t="shared" si="1044"/>
        <v>2018</v>
      </c>
      <c r="C22235" s="51">
        <f t="shared" si="1045"/>
        <v>4</v>
      </c>
      <c r="D22235" s="51">
        <f t="shared" si="1046"/>
        <v>20</v>
      </c>
      <c r="E22235" s="52">
        <v>4.1666666666666664E-2</v>
      </c>
      <c r="G22235" s="54">
        <v>-6.5789999999999997</v>
      </c>
      <c r="H22235" s="54">
        <v>-6.5789999999999997</v>
      </c>
      <c r="I22235">
        <v>-6.5149999999999997</v>
      </c>
      <c r="J22235" s="54">
        <v>-6.3570000000000002</v>
      </c>
      <c r="K22235" s="54">
        <v>-6.3250000000000002</v>
      </c>
      <c r="L22235" s="54">
        <v>-6.1360000000000001</v>
      </c>
      <c r="M22235" s="54">
        <v>-5.7910000000000004</v>
      </c>
    </row>
    <row r="22236" spans="1:13" x14ac:dyDescent="0.2">
      <c r="A22236" s="50">
        <v>43210</v>
      </c>
      <c r="B22236">
        <f t="shared" si="1044"/>
        <v>2018</v>
      </c>
      <c r="C22236" s="51">
        <f t="shared" si="1045"/>
        <v>4</v>
      </c>
      <c r="D22236" s="51">
        <f t="shared" si="1046"/>
        <v>20</v>
      </c>
      <c r="E22236" s="52">
        <v>0.16666666666666666</v>
      </c>
      <c r="G22236" s="54">
        <v>-6.5469999999999997</v>
      </c>
      <c r="H22236" s="54">
        <v>-6.5469999999999997</v>
      </c>
      <c r="I22236">
        <v>-6.4829999999999997</v>
      </c>
      <c r="J22236" s="54">
        <v>-6.3570000000000002</v>
      </c>
      <c r="K22236" s="54">
        <v>-6.3250000000000002</v>
      </c>
      <c r="L22236" s="54">
        <v>-6.1360000000000001</v>
      </c>
      <c r="M22236" s="54">
        <v>-5.7910000000000004</v>
      </c>
    </row>
    <row r="22237" spans="1:13" x14ac:dyDescent="0.2">
      <c r="A22237" s="50">
        <v>43210</v>
      </c>
      <c r="B22237">
        <f t="shared" si="1044"/>
        <v>2018</v>
      </c>
      <c r="C22237" s="51">
        <f t="shared" si="1045"/>
        <v>4</v>
      </c>
      <c r="D22237" s="51">
        <f t="shared" si="1046"/>
        <v>20</v>
      </c>
      <c r="E22237" s="52">
        <v>0.29166666666666669</v>
      </c>
      <c r="G22237" s="54">
        <v>-6.5469999999999997</v>
      </c>
      <c r="H22237" s="54">
        <v>-6.5469999999999997</v>
      </c>
      <c r="I22237">
        <v>-6.4829999999999997</v>
      </c>
      <c r="J22237" s="54">
        <v>-6.3570000000000002</v>
      </c>
      <c r="K22237" s="54">
        <v>-6.3250000000000002</v>
      </c>
      <c r="L22237" s="54">
        <v>-6.1360000000000001</v>
      </c>
      <c r="M22237" s="54">
        <v>-5.7910000000000004</v>
      </c>
    </row>
    <row r="22238" spans="1:13" x14ac:dyDescent="0.2">
      <c r="A22238" s="50">
        <v>43210</v>
      </c>
      <c r="B22238">
        <f t="shared" si="1044"/>
        <v>2018</v>
      </c>
      <c r="C22238" s="51">
        <f t="shared" si="1045"/>
        <v>4</v>
      </c>
      <c r="D22238" s="51">
        <f t="shared" si="1046"/>
        <v>20</v>
      </c>
      <c r="E22238" s="52">
        <v>0.41666666666666669</v>
      </c>
      <c r="G22238" s="54">
        <v>-6.5469999999999997</v>
      </c>
      <c r="H22238" s="54">
        <v>-6.5469999999999997</v>
      </c>
      <c r="I22238">
        <v>-6.4829999999999997</v>
      </c>
      <c r="J22238" s="54">
        <v>-6.3570000000000002</v>
      </c>
      <c r="K22238" s="54">
        <v>-6.3250000000000002</v>
      </c>
      <c r="L22238" s="54">
        <v>-6.1360000000000001</v>
      </c>
      <c r="M22238" s="54">
        <v>-5.7910000000000004</v>
      </c>
    </row>
    <row r="22239" spans="1:13" x14ac:dyDescent="0.2">
      <c r="A22239" s="50">
        <v>43210</v>
      </c>
      <c r="B22239">
        <f t="shared" si="1044"/>
        <v>2018</v>
      </c>
      <c r="C22239" s="51">
        <f t="shared" si="1045"/>
        <v>4</v>
      </c>
      <c r="D22239" s="51">
        <f t="shared" si="1046"/>
        <v>20</v>
      </c>
      <c r="E22239" s="52">
        <v>0.54166666666666663</v>
      </c>
      <c r="G22239" s="54">
        <v>-6.5469999999999997</v>
      </c>
      <c r="H22239" s="54">
        <v>-6.5149999999999997</v>
      </c>
      <c r="I22239">
        <v>-6.4829999999999997</v>
      </c>
      <c r="J22239" s="54">
        <v>-6.3250000000000002</v>
      </c>
      <c r="K22239" s="54">
        <v>-6.2939999999999996</v>
      </c>
      <c r="L22239" s="54">
        <v>-6.1360000000000001</v>
      </c>
      <c r="M22239" s="54">
        <v>-5.7910000000000004</v>
      </c>
    </row>
    <row r="22240" spans="1:13" x14ac:dyDescent="0.2">
      <c r="A22240" s="50">
        <v>43210</v>
      </c>
      <c r="B22240">
        <f t="shared" si="1044"/>
        <v>2018</v>
      </c>
      <c r="C22240" s="51">
        <f t="shared" si="1045"/>
        <v>4</v>
      </c>
      <c r="D22240" s="51">
        <f t="shared" si="1046"/>
        <v>20</v>
      </c>
      <c r="E22240" s="52">
        <v>0.66666666666666663</v>
      </c>
      <c r="G22240" s="54">
        <v>-6.5469999999999997</v>
      </c>
      <c r="H22240" s="54">
        <v>-6.5149999999999997</v>
      </c>
      <c r="I22240">
        <v>-6.452</v>
      </c>
      <c r="J22240" s="54">
        <v>-6.3250000000000002</v>
      </c>
      <c r="K22240" s="54">
        <v>-6.2939999999999996</v>
      </c>
      <c r="L22240" s="54">
        <v>-6.1360000000000001</v>
      </c>
      <c r="M22240" s="54">
        <v>-5.7910000000000004</v>
      </c>
    </row>
    <row r="22241" spans="1:13" x14ac:dyDescent="0.2">
      <c r="A22241" s="50">
        <v>43210</v>
      </c>
      <c r="B22241">
        <f t="shared" si="1044"/>
        <v>2018</v>
      </c>
      <c r="C22241" s="51">
        <f t="shared" si="1045"/>
        <v>4</v>
      </c>
      <c r="D22241" s="51">
        <f t="shared" si="1046"/>
        <v>20</v>
      </c>
      <c r="E22241" s="52">
        <v>0.79166666666666663</v>
      </c>
      <c r="G22241" s="54">
        <v>-6.5469999999999997</v>
      </c>
      <c r="H22241" s="54">
        <v>-6.5149999999999997</v>
      </c>
      <c r="I22241">
        <v>-6.452</v>
      </c>
      <c r="J22241" s="54">
        <v>-6.3250000000000002</v>
      </c>
      <c r="K22241" s="54">
        <v>-6.2939999999999996</v>
      </c>
      <c r="L22241" s="54">
        <v>-6.1360000000000001</v>
      </c>
      <c r="M22241" s="54">
        <v>-5.7910000000000004</v>
      </c>
    </row>
    <row r="22242" spans="1:13" x14ac:dyDescent="0.2">
      <c r="A22242" s="50">
        <v>43210</v>
      </c>
      <c r="B22242">
        <f t="shared" si="1044"/>
        <v>2018</v>
      </c>
      <c r="C22242" s="51">
        <f t="shared" si="1045"/>
        <v>4</v>
      </c>
      <c r="D22242" s="51">
        <f t="shared" si="1046"/>
        <v>20</v>
      </c>
      <c r="E22242" s="52">
        <v>0.91666666666666663</v>
      </c>
      <c r="G22242" s="54">
        <v>-6.5149999999999997</v>
      </c>
      <c r="H22242" s="54">
        <v>-6.5149999999999997</v>
      </c>
      <c r="I22242">
        <v>-6.452</v>
      </c>
      <c r="J22242" s="54">
        <v>-6.2939999999999996</v>
      </c>
      <c r="K22242" s="54">
        <v>-6.2939999999999996</v>
      </c>
      <c r="L22242" s="54">
        <v>-6.1360000000000001</v>
      </c>
      <c r="M22242" s="54">
        <v>-5.76</v>
      </c>
    </row>
    <row r="22243" spans="1:13" x14ac:dyDescent="0.2">
      <c r="A22243" s="50">
        <v>43211</v>
      </c>
      <c r="B22243">
        <f t="shared" si="1044"/>
        <v>2018</v>
      </c>
      <c r="C22243" s="51">
        <f t="shared" si="1045"/>
        <v>4</v>
      </c>
      <c r="D22243" s="51">
        <f t="shared" si="1046"/>
        <v>21</v>
      </c>
      <c r="E22243" s="52">
        <v>4.1666666666666664E-2</v>
      </c>
      <c r="G22243" s="54">
        <v>-6.4829999999999997</v>
      </c>
      <c r="H22243" s="54">
        <v>-6.4829999999999997</v>
      </c>
      <c r="I22243">
        <v>-6.452</v>
      </c>
      <c r="J22243" s="54">
        <v>-6.3250000000000002</v>
      </c>
      <c r="K22243" s="54">
        <v>-6.2939999999999996</v>
      </c>
      <c r="L22243" s="54">
        <v>-6.1050000000000004</v>
      </c>
      <c r="M22243" s="54">
        <v>-5.76</v>
      </c>
    </row>
    <row r="22244" spans="1:13" x14ac:dyDescent="0.2">
      <c r="A22244" s="50">
        <v>43211</v>
      </c>
      <c r="B22244">
        <f t="shared" si="1044"/>
        <v>2018</v>
      </c>
      <c r="C22244" s="51">
        <f t="shared" si="1045"/>
        <v>4</v>
      </c>
      <c r="D22244" s="51">
        <f t="shared" si="1046"/>
        <v>21</v>
      </c>
      <c r="E22244" s="52">
        <v>0.16666666666666666</v>
      </c>
      <c r="G22244" s="54">
        <v>-6.452</v>
      </c>
      <c r="H22244" s="54">
        <v>-6.4829999999999997</v>
      </c>
      <c r="I22244">
        <v>-6.42</v>
      </c>
      <c r="J22244" s="54">
        <v>-6.2939999999999996</v>
      </c>
      <c r="K22244" s="54">
        <v>-6.2939999999999996</v>
      </c>
      <c r="L22244" s="54">
        <v>-6.1050000000000004</v>
      </c>
      <c r="M22244" s="54">
        <v>-5.76</v>
      </c>
    </row>
    <row r="22245" spans="1:13" x14ac:dyDescent="0.2">
      <c r="A22245" s="50">
        <v>43211</v>
      </c>
      <c r="B22245">
        <f t="shared" si="1044"/>
        <v>2018</v>
      </c>
      <c r="C22245" s="51">
        <f t="shared" si="1045"/>
        <v>4</v>
      </c>
      <c r="D22245" s="51">
        <f t="shared" si="1046"/>
        <v>21</v>
      </c>
      <c r="E22245" s="52">
        <v>0.29166666666666669</v>
      </c>
      <c r="G22245" s="54">
        <v>-6.452</v>
      </c>
      <c r="H22245" s="54">
        <v>-6.4829999999999997</v>
      </c>
      <c r="I22245">
        <v>-6.42</v>
      </c>
      <c r="J22245" s="54">
        <v>-6.2939999999999996</v>
      </c>
      <c r="K22245" s="54">
        <v>-6.2939999999999996</v>
      </c>
      <c r="L22245" s="54">
        <v>-6.1050000000000004</v>
      </c>
      <c r="M22245" s="54">
        <v>-5.76</v>
      </c>
    </row>
    <row r="22246" spans="1:13" x14ac:dyDescent="0.2">
      <c r="A22246" s="50">
        <v>43211</v>
      </c>
      <c r="B22246">
        <f t="shared" si="1044"/>
        <v>2018</v>
      </c>
      <c r="C22246" s="51">
        <f t="shared" si="1045"/>
        <v>4</v>
      </c>
      <c r="D22246" s="51">
        <f t="shared" si="1046"/>
        <v>21</v>
      </c>
      <c r="E22246" s="52">
        <v>0.41666666666666669</v>
      </c>
      <c r="G22246" s="54">
        <v>-6.452</v>
      </c>
      <c r="H22246" s="54">
        <v>-6.452</v>
      </c>
      <c r="I22246">
        <v>-6.42</v>
      </c>
      <c r="J22246" s="54">
        <v>-6.2939999999999996</v>
      </c>
      <c r="K22246" s="54">
        <v>-6.2619999999999996</v>
      </c>
      <c r="L22246" s="54">
        <v>-6.1050000000000004</v>
      </c>
      <c r="M22246" s="54">
        <v>-5.76</v>
      </c>
    </row>
    <row r="22247" spans="1:13" x14ac:dyDescent="0.2">
      <c r="A22247" s="50">
        <v>43211</v>
      </c>
      <c r="B22247">
        <f t="shared" si="1044"/>
        <v>2018</v>
      </c>
      <c r="C22247" s="51">
        <f t="shared" si="1045"/>
        <v>4</v>
      </c>
      <c r="D22247" s="51">
        <f t="shared" si="1046"/>
        <v>21</v>
      </c>
      <c r="E22247" s="52">
        <v>0.54166666666666663</v>
      </c>
      <c r="G22247" s="54">
        <v>-6.452</v>
      </c>
      <c r="H22247" s="54">
        <v>-6.452</v>
      </c>
      <c r="I22247">
        <v>-6.42</v>
      </c>
      <c r="J22247" s="54">
        <v>-6.2939999999999996</v>
      </c>
      <c r="K22247" s="54">
        <v>-6.2619999999999996</v>
      </c>
      <c r="L22247" s="54">
        <v>-6.1050000000000004</v>
      </c>
      <c r="M22247" s="54">
        <v>-5.76</v>
      </c>
    </row>
    <row r="22248" spans="1:13" x14ac:dyDescent="0.2">
      <c r="A22248" s="50">
        <v>43211</v>
      </c>
      <c r="B22248">
        <f t="shared" si="1044"/>
        <v>2018</v>
      </c>
      <c r="C22248" s="51">
        <f t="shared" si="1045"/>
        <v>4</v>
      </c>
      <c r="D22248" s="51">
        <f t="shared" si="1046"/>
        <v>21</v>
      </c>
      <c r="E22248" s="52">
        <v>0.66666666666666663</v>
      </c>
      <c r="G22248" s="54">
        <v>-6.452</v>
      </c>
      <c r="H22248" s="54">
        <v>-6.42</v>
      </c>
      <c r="I22248">
        <v>-6.42</v>
      </c>
      <c r="J22248" s="54">
        <v>-6.2939999999999996</v>
      </c>
      <c r="K22248" s="54">
        <v>-6.2619999999999996</v>
      </c>
      <c r="L22248" s="54">
        <v>-6.1050000000000004</v>
      </c>
      <c r="M22248" s="54">
        <v>-5.76</v>
      </c>
    </row>
    <row r="22249" spans="1:13" x14ac:dyDescent="0.2">
      <c r="A22249" s="50">
        <v>43211</v>
      </c>
      <c r="B22249">
        <f t="shared" si="1044"/>
        <v>2018</v>
      </c>
      <c r="C22249" s="51">
        <f t="shared" si="1045"/>
        <v>4</v>
      </c>
      <c r="D22249" s="51">
        <f t="shared" si="1046"/>
        <v>21</v>
      </c>
      <c r="E22249" s="52">
        <v>0.79166666666666663</v>
      </c>
      <c r="G22249" s="54">
        <v>-6.452</v>
      </c>
      <c r="H22249" s="54">
        <v>-6.42</v>
      </c>
      <c r="I22249">
        <v>-6.3879999999999999</v>
      </c>
      <c r="J22249" s="54">
        <v>-6.2619999999999996</v>
      </c>
      <c r="K22249" s="54">
        <v>-6.2619999999999996</v>
      </c>
      <c r="L22249" s="54">
        <v>-6.1050000000000004</v>
      </c>
      <c r="M22249" s="54">
        <v>-5.76</v>
      </c>
    </row>
    <row r="22250" spans="1:13" x14ac:dyDescent="0.2">
      <c r="A22250" s="50">
        <v>43211</v>
      </c>
      <c r="B22250">
        <f t="shared" si="1044"/>
        <v>2018</v>
      </c>
      <c r="C22250" s="51">
        <f t="shared" si="1045"/>
        <v>4</v>
      </c>
      <c r="D22250" s="51">
        <f t="shared" si="1046"/>
        <v>21</v>
      </c>
      <c r="E22250" s="52">
        <v>0.91666666666666663</v>
      </c>
      <c r="G22250" s="54">
        <v>-6.42</v>
      </c>
      <c r="H22250" s="54">
        <v>-6.42</v>
      </c>
      <c r="I22250">
        <v>-6.3879999999999999</v>
      </c>
      <c r="J22250" s="54">
        <v>-6.2619999999999996</v>
      </c>
      <c r="K22250" s="54">
        <v>-6.2619999999999996</v>
      </c>
      <c r="L22250" s="54">
        <v>-6.0730000000000004</v>
      </c>
      <c r="M22250" s="54">
        <v>-5.7290000000000001</v>
      </c>
    </row>
    <row r="22251" spans="1:13" x14ac:dyDescent="0.2">
      <c r="A22251" s="50">
        <v>43212</v>
      </c>
      <c r="B22251">
        <f t="shared" si="1044"/>
        <v>2018</v>
      </c>
      <c r="C22251" s="51">
        <f t="shared" si="1045"/>
        <v>4</v>
      </c>
      <c r="D22251" s="51">
        <f t="shared" si="1046"/>
        <v>22</v>
      </c>
      <c r="E22251" s="52">
        <v>4.1666666666666664E-2</v>
      </c>
      <c r="G22251" s="54">
        <v>-6.3879999999999999</v>
      </c>
      <c r="H22251" s="54">
        <v>-6.42</v>
      </c>
      <c r="I22251">
        <v>-6.3879999999999999</v>
      </c>
      <c r="J22251" s="54">
        <v>-6.2619999999999996</v>
      </c>
      <c r="K22251" s="54">
        <v>-6.2309999999999999</v>
      </c>
      <c r="L22251" s="54">
        <v>-6.0730000000000004</v>
      </c>
      <c r="M22251" s="54">
        <v>-5.7290000000000001</v>
      </c>
    </row>
    <row r="22252" spans="1:13" x14ac:dyDescent="0.2">
      <c r="A22252" s="50">
        <v>43212</v>
      </c>
      <c r="B22252">
        <f t="shared" si="1044"/>
        <v>2018</v>
      </c>
      <c r="C22252" s="51">
        <f t="shared" si="1045"/>
        <v>4</v>
      </c>
      <c r="D22252" s="51">
        <f t="shared" si="1046"/>
        <v>22</v>
      </c>
      <c r="E22252" s="52">
        <v>0.16666666666666666</v>
      </c>
      <c r="G22252" s="54">
        <v>-6.3570000000000002</v>
      </c>
      <c r="H22252" s="54">
        <v>-6.3879999999999999</v>
      </c>
      <c r="I22252">
        <v>-6.3879999999999999</v>
      </c>
      <c r="J22252" s="54">
        <v>-6.2619999999999996</v>
      </c>
      <c r="K22252" s="54">
        <v>-6.2619999999999996</v>
      </c>
      <c r="L22252" s="54">
        <v>-6.0730000000000004</v>
      </c>
      <c r="M22252" s="54">
        <v>-5.7290000000000001</v>
      </c>
    </row>
    <row r="22253" spans="1:13" x14ac:dyDescent="0.2">
      <c r="A22253" s="50">
        <v>43212</v>
      </c>
      <c r="B22253">
        <f t="shared" si="1044"/>
        <v>2018</v>
      </c>
      <c r="C22253" s="51">
        <f t="shared" si="1045"/>
        <v>4</v>
      </c>
      <c r="D22253" s="51">
        <f t="shared" si="1046"/>
        <v>22</v>
      </c>
      <c r="E22253" s="52">
        <v>0.29166666666666669</v>
      </c>
      <c r="G22253" s="54">
        <v>-6.3250000000000002</v>
      </c>
      <c r="H22253" s="54">
        <v>-6.3879999999999999</v>
      </c>
      <c r="I22253">
        <v>-6.3570000000000002</v>
      </c>
      <c r="J22253" s="54">
        <v>-6.2619999999999996</v>
      </c>
      <c r="K22253" s="54">
        <v>-6.2309999999999999</v>
      </c>
      <c r="L22253" s="54">
        <v>-6.0730000000000004</v>
      </c>
      <c r="M22253" s="54">
        <v>-5.7290000000000001</v>
      </c>
    </row>
    <row r="22254" spans="1:13" x14ac:dyDescent="0.2">
      <c r="A22254" s="50">
        <v>43212</v>
      </c>
      <c r="B22254">
        <f t="shared" si="1044"/>
        <v>2018</v>
      </c>
      <c r="C22254" s="51">
        <f t="shared" si="1045"/>
        <v>4</v>
      </c>
      <c r="D22254" s="51">
        <f t="shared" si="1046"/>
        <v>22</v>
      </c>
      <c r="E22254" s="52">
        <v>0.41666666666666669</v>
      </c>
      <c r="G22254" s="54">
        <v>-6.3250000000000002</v>
      </c>
      <c r="H22254" s="54">
        <v>-6.3570000000000002</v>
      </c>
      <c r="I22254">
        <v>-6.3570000000000002</v>
      </c>
      <c r="J22254" s="54">
        <v>-6.2309999999999999</v>
      </c>
      <c r="K22254" s="54">
        <v>-6.2309999999999999</v>
      </c>
      <c r="L22254" s="54">
        <v>-6.0730000000000004</v>
      </c>
      <c r="M22254" s="54">
        <v>-5.7290000000000001</v>
      </c>
    </row>
    <row r="22255" spans="1:13" x14ac:dyDescent="0.2">
      <c r="A22255" s="50">
        <v>43212</v>
      </c>
      <c r="B22255">
        <f t="shared" si="1044"/>
        <v>2018</v>
      </c>
      <c r="C22255" s="51">
        <f t="shared" si="1045"/>
        <v>4</v>
      </c>
      <c r="D22255" s="51">
        <f t="shared" si="1046"/>
        <v>22</v>
      </c>
      <c r="E22255" s="52">
        <v>0.54166666666666663</v>
      </c>
      <c r="G22255" s="54">
        <v>-6.2939999999999996</v>
      </c>
      <c r="H22255" s="54">
        <v>-6.3570000000000002</v>
      </c>
      <c r="I22255">
        <v>-6.3570000000000002</v>
      </c>
      <c r="J22255" s="54">
        <v>-6.2309999999999999</v>
      </c>
      <c r="K22255" s="54">
        <v>-6.2309999999999999</v>
      </c>
      <c r="L22255" s="54">
        <v>-6.0730000000000004</v>
      </c>
      <c r="M22255" s="54">
        <v>-5.7290000000000001</v>
      </c>
    </row>
    <row r="22256" spans="1:13" x14ac:dyDescent="0.2">
      <c r="A22256" s="50">
        <v>43212</v>
      </c>
      <c r="B22256">
        <f t="shared" si="1044"/>
        <v>2018</v>
      </c>
      <c r="C22256" s="51">
        <f t="shared" si="1045"/>
        <v>4</v>
      </c>
      <c r="D22256" s="51">
        <f t="shared" si="1046"/>
        <v>22</v>
      </c>
      <c r="E22256" s="52">
        <v>0.66666666666666663</v>
      </c>
      <c r="G22256" s="54">
        <v>-6.2939999999999996</v>
      </c>
      <c r="H22256" s="54">
        <v>-6.3570000000000002</v>
      </c>
      <c r="I22256">
        <v>-6.3250000000000002</v>
      </c>
      <c r="J22256" s="54">
        <v>-6.2309999999999999</v>
      </c>
      <c r="K22256" s="54">
        <v>-6.2309999999999999</v>
      </c>
      <c r="L22256" s="54">
        <v>-6.0419999999999998</v>
      </c>
      <c r="M22256" s="54">
        <v>-5.7290000000000001</v>
      </c>
    </row>
    <row r="22257" spans="1:13" x14ac:dyDescent="0.2">
      <c r="A22257" s="50">
        <v>43212</v>
      </c>
      <c r="B22257">
        <f t="shared" si="1044"/>
        <v>2018</v>
      </c>
      <c r="C22257" s="51">
        <f t="shared" si="1045"/>
        <v>4</v>
      </c>
      <c r="D22257" s="51">
        <f t="shared" si="1046"/>
        <v>22</v>
      </c>
      <c r="E22257" s="52">
        <v>0.79166666666666663</v>
      </c>
      <c r="G22257" s="54">
        <v>-6.2619999999999996</v>
      </c>
      <c r="H22257" s="54">
        <v>-6.3250000000000002</v>
      </c>
      <c r="I22257">
        <v>-6.3250000000000002</v>
      </c>
      <c r="J22257" s="54">
        <v>-6.2309999999999999</v>
      </c>
      <c r="K22257" s="54">
        <v>-6.1989999999999998</v>
      </c>
      <c r="L22257" s="54">
        <v>-6.0419999999999998</v>
      </c>
      <c r="M22257" s="54">
        <v>-5.7290000000000001</v>
      </c>
    </row>
    <row r="22258" spans="1:13" x14ac:dyDescent="0.2">
      <c r="A22258" s="50">
        <v>43212</v>
      </c>
      <c r="B22258">
        <f t="shared" si="1044"/>
        <v>2018</v>
      </c>
      <c r="C22258" s="51">
        <f t="shared" si="1045"/>
        <v>4</v>
      </c>
      <c r="D22258" s="51">
        <f t="shared" si="1046"/>
        <v>22</v>
      </c>
      <c r="E22258" s="52">
        <v>0.91666666666666663</v>
      </c>
      <c r="G22258" s="54">
        <v>-6.2309999999999999</v>
      </c>
      <c r="H22258" s="54">
        <v>-6.3250000000000002</v>
      </c>
      <c r="I22258">
        <v>-6.3250000000000002</v>
      </c>
      <c r="J22258" s="54">
        <v>-6.1989999999999998</v>
      </c>
      <c r="K22258" s="54">
        <v>-6.1989999999999998</v>
      </c>
      <c r="L22258" s="54">
        <v>-6.0419999999999998</v>
      </c>
      <c r="M22258" s="54">
        <v>-5.7290000000000001</v>
      </c>
    </row>
    <row r="22259" spans="1:13" x14ac:dyDescent="0.2">
      <c r="A22259" s="50">
        <v>43213</v>
      </c>
      <c r="B22259">
        <f t="shared" si="1044"/>
        <v>2018</v>
      </c>
      <c r="C22259" s="51">
        <f t="shared" si="1045"/>
        <v>4</v>
      </c>
      <c r="D22259" s="51">
        <f t="shared" si="1046"/>
        <v>23</v>
      </c>
      <c r="E22259" s="52">
        <v>4.1666666666666664E-2</v>
      </c>
      <c r="G22259" s="54">
        <v>-6.1989999999999998</v>
      </c>
      <c r="H22259" s="54">
        <v>-6.2939999999999996</v>
      </c>
      <c r="I22259">
        <v>-6.2939999999999996</v>
      </c>
      <c r="J22259" s="54">
        <v>-6.1989999999999998</v>
      </c>
      <c r="K22259" s="54">
        <v>-6.1989999999999998</v>
      </c>
      <c r="L22259" s="54">
        <v>-6.0419999999999998</v>
      </c>
      <c r="M22259" s="54">
        <v>-5.7290000000000001</v>
      </c>
    </row>
    <row r="22260" spans="1:13" x14ac:dyDescent="0.2">
      <c r="A22260" s="50">
        <v>43213</v>
      </c>
      <c r="B22260">
        <f t="shared" si="1044"/>
        <v>2018</v>
      </c>
      <c r="C22260" s="51">
        <f t="shared" si="1045"/>
        <v>4</v>
      </c>
      <c r="D22260" s="51">
        <f t="shared" si="1046"/>
        <v>23</v>
      </c>
      <c r="E22260" s="52">
        <v>0.16666666666666666</v>
      </c>
      <c r="G22260" s="54">
        <v>-6.1680000000000001</v>
      </c>
      <c r="H22260" s="54">
        <v>-6.2939999999999996</v>
      </c>
      <c r="I22260">
        <v>-6.2939999999999996</v>
      </c>
      <c r="J22260" s="54">
        <v>-6.1989999999999998</v>
      </c>
      <c r="K22260" s="54">
        <v>-6.1989999999999998</v>
      </c>
      <c r="L22260" s="54">
        <v>-6.0419999999999998</v>
      </c>
      <c r="M22260" s="54">
        <v>-5.7290000000000001</v>
      </c>
    </row>
    <row r="22261" spans="1:13" x14ac:dyDescent="0.2">
      <c r="A22261" s="50">
        <v>43213</v>
      </c>
      <c r="B22261">
        <f t="shared" si="1044"/>
        <v>2018</v>
      </c>
      <c r="C22261" s="51">
        <f t="shared" si="1045"/>
        <v>4</v>
      </c>
      <c r="D22261" s="51">
        <f t="shared" si="1046"/>
        <v>23</v>
      </c>
      <c r="E22261" s="52">
        <v>0.29166666666666669</v>
      </c>
      <c r="G22261" s="54">
        <v>-6.1680000000000001</v>
      </c>
      <c r="H22261" s="54">
        <v>-6.2619999999999996</v>
      </c>
      <c r="I22261">
        <v>-6.2939999999999996</v>
      </c>
      <c r="J22261" s="54">
        <v>-6.1989999999999998</v>
      </c>
      <c r="K22261" s="54">
        <v>-6.1989999999999998</v>
      </c>
      <c r="L22261" s="54">
        <v>-6.0419999999999998</v>
      </c>
      <c r="M22261" s="54">
        <v>-5.6980000000000004</v>
      </c>
    </row>
    <row r="22262" spans="1:13" x14ac:dyDescent="0.2">
      <c r="A22262" s="50">
        <v>43213</v>
      </c>
      <c r="B22262">
        <f t="shared" si="1044"/>
        <v>2018</v>
      </c>
      <c r="C22262" s="51">
        <f t="shared" si="1045"/>
        <v>4</v>
      </c>
      <c r="D22262" s="51">
        <f t="shared" si="1046"/>
        <v>23</v>
      </c>
      <c r="E22262" s="52">
        <v>0.41666666666666669</v>
      </c>
      <c r="G22262" s="54">
        <v>-6.1680000000000001</v>
      </c>
      <c r="H22262" s="54">
        <v>-6.2619999999999996</v>
      </c>
      <c r="I22262">
        <v>-6.2619999999999996</v>
      </c>
      <c r="J22262" s="54">
        <v>-6.1989999999999998</v>
      </c>
      <c r="K22262" s="54">
        <v>-6.1680000000000001</v>
      </c>
      <c r="L22262" s="54">
        <v>-6.01</v>
      </c>
      <c r="M22262" s="54">
        <v>-5.6980000000000004</v>
      </c>
    </row>
    <row r="22263" spans="1:13" x14ac:dyDescent="0.2">
      <c r="A22263" s="50">
        <v>43213</v>
      </c>
      <c r="B22263">
        <f t="shared" si="1044"/>
        <v>2018</v>
      </c>
      <c r="C22263" s="51">
        <f t="shared" si="1045"/>
        <v>4</v>
      </c>
      <c r="D22263" s="51">
        <f t="shared" si="1046"/>
        <v>23</v>
      </c>
      <c r="E22263" s="52">
        <v>0.54166666666666663</v>
      </c>
      <c r="G22263" s="54">
        <v>-6.1680000000000001</v>
      </c>
      <c r="H22263" s="54">
        <v>-6.2619999999999996</v>
      </c>
      <c r="I22263">
        <v>-6.2619999999999996</v>
      </c>
      <c r="J22263" s="54">
        <v>-6.1680000000000001</v>
      </c>
      <c r="K22263" s="54">
        <v>-6.1680000000000001</v>
      </c>
      <c r="L22263" s="54">
        <v>-6.01</v>
      </c>
      <c r="M22263" s="54">
        <v>-5.6980000000000004</v>
      </c>
    </row>
    <row r="22264" spans="1:13" x14ac:dyDescent="0.2">
      <c r="A22264" s="50">
        <v>43213</v>
      </c>
      <c r="B22264">
        <f t="shared" si="1044"/>
        <v>2018</v>
      </c>
      <c r="C22264" s="51">
        <f t="shared" si="1045"/>
        <v>4</v>
      </c>
      <c r="D22264" s="51">
        <f t="shared" si="1046"/>
        <v>23</v>
      </c>
      <c r="E22264" s="52">
        <v>0.66666666666666663</v>
      </c>
      <c r="G22264" s="54">
        <v>-6.1680000000000001</v>
      </c>
      <c r="H22264" s="54">
        <v>-6.2309999999999999</v>
      </c>
      <c r="I22264">
        <v>-6.2619999999999996</v>
      </c>
      <c r="J22264" s="54">
        <v>-6.1680000000000001</v>
      </c>
      <c r="K22264" s="54">
        <v>-6.1680000000000001</v>
      </c>
      <c r="L22264" s="54">
        <v>-6.01</v>
      </c>
      <c r="M22264" s="54">
        <v>-5.6980000000000004</v>
      </c>
    </row>
    <row r="22265" spans="1:13" x14ac:dyDescent="0.2">
      <c r="A22265" s="50">
        <v>43213</v>
      </c>
      <c r="B22265">
        <f t="shared" si="1044"/>
        <v>2018</v>
      </c>
      <c r="C22265" s="51">
        <f t="shared" si="1045"/>
        <v>4</v>
      </c>
      <c r="D22265" s="51">
        <f t="shared" si="1046"/>
        <v>23</v>
      </c>
      <c r="E22265" s="52">
        <v>0.79166666666666663</v>
      </c>
      <c r="G22265" s="54">
        <v>-6.1680000000000001</v>
      </c>
      <c r="H22265" s="54">
        <v>-6.2309999999999999</v>
      </c>
      <c r="I22265">
        <v>-6.2619999999999996</v>
      </c>
      <c r="J22265" s="54">
        <v>-6.1680000000000001</v>
      </c>
      <c r="K22265" s="54">
        <v>-6.1680000000000001</v>
      </c>
      <c r="L22265" s="54">
        <v>-6.01</v>
      </c>
      <c r="M22265" s="54">
        <v>-5.6980000000000004</v>
      </c>
    </row>
    <row r="22266" spans="1:13" x14ac:dyDescent="0.2">
      <c r="A22266" s="50">
        <v>43213</v>
      </c>
      <c r="B22266">
        <f t="shared" si="1044"/>
        <v>2018</v>
      </c>
      <c r="C22266" s="51">
        <f t="shared" si="1045"/>
        <v>4</v>
      </c>
      <c r="D22266" s="51">
        <f t="shared" si="1046"/>
        <v>23</v>
      </c>
      <c r="E22266" s="52">
        <v>0.91666666666666663</v>
      </c>
      <c r="G22266" s="54">
        <v>-6.1360000000000001</v>
      </c>
      <c r="H22266" s="54">
        <v>-6.2309999999999999</v>
      </c>
      <c r="I22266">
        <v>-6.2619999999999996</v>
      </c>
      <c r="J22266" s="54">
        <v>-6.1360000000000001</v>
      </c>
      <c r="K22266" s="54">
        <v>-6.1680000000000001</v>
      </c>
      <c r="L22266" s="54">
        <v>-6.01</v>
      </c>
      <c r="M22266" s="54">
        <v>-5.6980000000000004</v>
      </c>
    </row>
    <row r="22267" spans="1:13" x14ac:dyDescent="0.2">
      <c r="A22267" s="50">
        <v>43214</v>
      </c>
      <c r="B22267">
        <f t="shared" si="1044"/>
        <v>2018</v>
      </c>
      <c r="C22267" s="51">
        <f t="shared" si="1045"/>
        <v>4</v>
      </c>
      <c r="D22267" s="51">
        <f t="shared" si="1046"/>
        <v>24</v>
      </c>
      <c r="E22267" s="52">
        <v>4.1666666666666664E-2</v>
      </c>
      <c r="G22267" s="54">
        <v>-6.1050000000000004</v>
      </c>
      <c r="H22267" s="54">
        <v>-6.1989999999999998</v>
      </c>
      <c r="I22267">
        <v>-6.2309999999999999</v>
      </c>
      <c r="J22267" s="54">
        <v>-6.1360000000000001</v>
      </c>
      <c r="K22267" s="54">
        <v>-6.1680000000000001</v>
      </c>
      <c r="L22267" s="54">
        <v>-6.01</v>
      </c>
      <c r="M22267" s="54">
        <v>-5.6980000000000004</v>
      </c>
    </row>
    <row r="22268" spans="1:13" x14ac:dyDescent="0.2">
      <c r="A22268" s="50">
        <v>43214</v>
      </c>
      <c r="B22268">
        <f t="shared" si="1044"/>
        <v>2018</v>
      </c>
      <c r="C22268" s="51">
        <f t="shared" si="1045"/>
        <v>4</v>
      </c>
      <c r="D22268" s="51">
        <f t="shared" si="1046"/>
        <v>24</v>
      </c>
      <c r="E22268" s="52">
        <v>0.16666666666666666</v>
      </c>
      <c r="G22268" s="54">
        <v>-6.0730000000000004</v>
      </c>
      <c r="H22268" s="54">
        <v>-6.1989999999999998</v>
      </c>
      <c r="I22268">
        <v>-6.2309999999999999</v>
      </c>
      <c r="J22268" s="54">
        <v>-6.1360000000000001</v>
      </c>
      <c r="K22268" s="54">
        <v>-6.1680000000000001</v>
      </c>
      <c r="L22268" s="54">
        <v>-6.01</v>
      </c>
      <c r="M22268" s="54">
        <v>-5.6669999999999998</v>
      </c>
    </row>
    <row r="22269" spans="1:13" x14ac:dyDescent="0.2">
      <c r="A22269" s="50">
        <v>43214</v>
      </c>
      <c r="B22269">
        <f t="shared" si="1044"/>
        <v>2018</v>
      </c>
      <c r="C22269" s="51">
        <f t="shared" si="1045"/>
        <v>4</v>
      </c>
      <c r="D22269" s="51">
        <f t="shared" si="1046"/>
        <v>24</v>
      </c>
      <c r="E22269" s="52">
        <v>0.29166666666666669</v>
      </c>
      <c r="G22269" s="54">
        <v>-6.0730000000000004</v>
      </c>
      <c r="H22269" s="54">
        <v>-6.1989999999999998</v>
      </c>
      <c r="I22269">
        <v>-6.2309999999999999</v>
      </c>
      <c r="J22269" s="54">
        <v>-6.1360000000000001</v>
      </c>
      <c r="K22269" s="54">
        <v>-6.1360000000000001</v>
      </c>
      <c r="L22269" s="54">
        <v>-5.9790000000000001</v>
      </c>
      <c r="M22269" s="54">
        <v>-5.6669999999999998</v>
      </c>
    </row>
    <row r="22270" spans="1:13" x14ac:dyDescent="0.2">
      <c r="A22270" s="50">
        <v>43214</v>
      </c>
      <c r="B22270">
        <f t="shared" si="1044"/>
        <v>2018</v>
      </c>
      <c r="C22270" s="51">
        <f t="shared" si="1045"/>
        <v>4</v>
      </c>
      <c r="D22270" s="51">
        <f t="shared" si="1046"/>
        <v>24</v>
      </c>
      <c r="E22270" s="52">
        <v>0.41666666666666669</v>
      </c>
      <c r="G22270" s="54">
        <v>-6.0730000000000004</v>
      </c>
      <c r="H22270" s="54">
        <v>-6.1680000000000001</v>
      </c>
      <c r="I22270">
        <v>-6.1989999999999998</v>
      </c>
      <c r="J22270" s="54">
        <v>-6.1360000000000001</v>
      </c>
      <c r="K22270" s="54">
        <v>-6.1360000000000001</v>
      </c>
      <c r="L22270" s="54">
        <v>-5.9790000000000001</v>
      </c>
      <c r="M22270" s="54">
        <v>-5.6669999999999998</v>
      </c>
    </row>
    <row r="22271" spans="1:13" x14ac:dyDescent="0.2">
      <c r="A22271" s="50">
        <v>43214</v>
      </c>
      <c r="B22271">
        <f t="shared" si="1044"/>
        <v>2018</v>
      </c>
      <c r="C22271" s="51">
        <f t="shared" si="1045"/>
        <v>4</v>
      </c>
      <c r="D22271" s="51">
        <f t="shared" si="1046"/>
        <v>24</v>
      </c>
      <c r="E22271" s="52">
        <v>0.54166666666666663</v>
      </c>
      <c r="G22271" s="54">
        <v>-6.0730000000000004</v>
      </c>
      <c r="H22271" s="54">
        <v>-6.1680000000000001</v>
      </c>
      <c r="I22271">
        <v>-6.1989999999999998</v>
      </c>
      <c r="J22271" s="54">
        <v>-6.1050000000000004</v>
      </c>
      <c r="K22271" s="54">
        <v>-6.1360000000000001</v>
      </c>
      <c r="L22271" s="54">
        <v>-5.9790000000000001</v>
      </c>
      <c r="M22271" s="54">
        <v>-5.6669999999999998</v>
      </c>
    </row>
    <row r="22272" spans="1:13" x14ac:dyDescent="0.2">
      <c r="A22272" s="50">
        <v>43214</v>
      </c>
      <c r="B22272">
        <f t="shared" si="1044"/>
        <v>2018</v>
      </c>
      <c r="C22272" s="51">
        <f t="shared" si="1045"/>
        <v>4</v>
      </c>
      <c r="D22272" s="51">
        <f t="shared" si="1046"/>
        <v>24</v>
      </c>
      <c r="E22272" s="52">
        <v>0.66666666666666663</v>
      </c>
      <c r="G22272" s="54">
        <v>-6.0730000000000004</v>
      </c>
      <c r="H22272" s="54">
        <v>-6.1360000000000001</v>
      </c>
      <c r="I22272">
        <v>-6.1989999999999998</v>
      </c>
      <c r="J22272" s="54">
        <v>-6.1050000000000004</v>
      </c>
      <c r="K22272" s="54">
        <v>-6.1050000000000004</v>
      </c>
      <c r="L22272" s="54">
        <v>-5.9790000000000001</v>
      </c>
      <c r="M22272" s="54">
        <v>-5.6669999999999998</v>
      </c>
    </row>
    <row r="22273" spans="1:13" x14ac:dyDescent="0.2">
      <c r="A22273" s="50">
        <v>43214</v>
      </c>
      <c r="B22273">
        <f t="shared" si="1044"/>
        <v>2018</v>
      </c>
      <c r="C22273" s="51">
        <f t="shared" si="1045"/>
        <v>4</v>
      </c>
      <c r="D22273" s="51">
        <f t="shared" si="1046"/>
        <v>24</v>
      </c>
      <c r="E22273" s="52">
        <v>0.79166666666666663</v>
      </c>
      <c r="G22273" s="54">
        <v>-6.0419999999999998</v>
      </c>
      <c r="H22273" s="54">
        <v>-6.1360000000000001</v>
      </c>
      <c r="I22273">
        <v>-6.1680000000000001</v>
      </c>
      <c r="J22273" s="54">
        <v>-6.1050000000000004</v>
      </c>
      <c r="K22273" s="54">
        <v>-6.1050000000000004</v>
      </c>
      <c r="L22273" s="54">
        <v>-5.9790000000000001</v>
      </c>
      <c r="M22273" s="54">
        <v>-5.6669999999999998</v>
      </c>
    </row>
    <row r="22274" spans="1:13" x14ac:dyDescent="0.2">
      <c r="A22274" s="50">
        <v>43214</v>
      </c>
      <c r="B22274">
        <f t="shared" si="1044"/>
        <v>2018</v>
      </c>
      <c r="C22274" s="51">
        <f t="shared" si="1045"/>
        <v>4</v>
      </c>
      <c r="D22274" s="51">
        <f t="shared" si="1046"/>
        <v>24</v>
      </c>
      <c r="E22274" s="52">
        <v>0.91666666666666663</v>
      </c>
      <c r="G22274" s="54">
        <v>-6.0419999999999998</v>
      </c>
      <c r="H22274" s="54">
        <v>-6.1360000000000001</v>
      </c>
      <c r="I22274">
        <v>-6.1680000000000001</v>
      </c>
      <c r="J22274" s="54">
        <v>-6.1050000000000004</v>
      </c>
      <c r="K22274" s="54">
        <v>-6.1050000000000004</v>
      </c>
      <c r="L22274" s="54">
        <v>-5.9790000000000001</v>
      </c>
      <c r="M22274" s="54">
        <v>-5.6669999999999998</v>
      </c>
    </row>
    <row r="22275" spans="1:13" x14ac:dyDescent="0.2">
      <c r="A22275" s="50">
        <v>43215</v>
      </c>
      <c r="B22275">
        <f t="shared" si="1044"/>
        <v>2018</v>
      </c>
      <c r="C22275" s="51">
        <f t="shared" si="1045"/>
        <v>4</v>
      </c>
      <c r="D22275" s="51">
        <f t="shared" si="1046"/>
        <v>25</v>
      </c>
      <c r="E22275" s="52">
        <v>4.1666666666666664E-2</v>
      </c>
      <c r="G22275" s="54">
        <v>-6.01</v>
      </c>
      <c r="H22275" s="54">
        <v>-6.1050000000000004</v>
      </c>
      <c r="I22275">
        <v>-6.1680000000000001</v>
      </c>
      <c r="J22275" s="54">
        <v>-6.0730000000000004</v>
      </c>
      <c r="K22275" s="54">
        <v>-6.1050000000000004</v>
      </c>
      <c r="L22275" s="54">
        <v>-5.9480000000000004</v>
      </c>
      <c r="M22275" s="54">
        <v>-5.6669999999999998</v>
      </c>
    </row>
    <row r="22276" spans="1:13" x14ac:dyDescent="0.2">
      <c r="A22276" s="50">
        <v>43215</v>
      </c>
      <c r="B22276">
        <f t="shared" si="1044"/>
        <v>2018</v>
      </c>
      <c r="C22276" s="51">
        <f t="shared" si="1045"/>
        <v>4</v>
      </c>
      <c r="D22276" s="51">
        <f t="shared" si="1046"/>
        <v>25</v>
      </c>
      <c r="E22276" s="52">
        <v>0.16666666666666666</v>
      </c>
      <c r="G22276" s="54">
        <v>-5.9790000000000001</v>
      </c>
      <c r="H22276" s="54">
        <v>-6.1050000000000004</v>
      </c>
      <c r="I22276">
        <v>-6.1360000000000001</v>
      </c>
      <c r="J22276" s="54">
        <v>-6.0730000000000004</v>
      </c>
      <c r="K22276" s="54">
        <v>-6.1050000000000004</v>
      </c>
      <c r="L22276" s="54">
        <v>-5.9480000000000004</v>
      </c>
      <c r="M22276" s="54">
        <v>-5.6669999999999998</v>
      </c>
    </row>
    <row r="22277" spans="1:13" x14ac:dyDescent="0.2">
      <c r="A22277" s="50">
        <v>43215</v>
      </c>
      <c r="B22277">
        <f t="shared" si="1044"/>
        <v>2018</v>
      </c>
      <c r="C22277" s="51">
        <f t="shared" si="1045"/>
        <v>4</v>
      </c>
      <c r="D22277" s="51">
        <f t="shared" si="1046"/>
        <v>25</v>
      </c>
      <c r="E22277" s="52">
        <v>0.29166666666666669</v>
      </c>
      <c r="G22277" s="54">
        <v>-5.9480000000000004</v>
      </c>
      <c r="H22277" s="54">
        <v>-6.1050000000000004</v>
      </c>
      <c r="I22277">
        <v>-6.1360000000000001</v>
      </c>
      <c r="J22277" s="54">
        <v>-6.0419999999999998</v>
      </c>
      <c r="K22277" s="54">
        <v>-6.1050000000000004</v>
      </c>
      <c r="L22277" s="54">
        <v>-5.9480000000000004</v>
      </c>
      <c r="M22277" s="54">
        <v>-5.6669999999999998</v>
      </c>
    </row>
    <row r="22278" spans="1:13" x14ac:dyDescent="0.2">
      <c r="A22278" s="50">
        <v>43215</v>
      </c>
      <c r="B22278">
        <f t="shared" si="1044"/>
        <v>2018</v>
      </c>
      <c r="C22278" s="51">
        <f t="shared" si="1045"/>
        <v>4</v>
      </c>
      <c r="D22278" s="51">
        <f t="shared" si="1046"/>
        <v>25</v>
      </c>
      <c r="E22278" s="52">
        <v>0.41666666666666669</v>
      </c>
      <c r="G22278" s="54">
        <v>-5.8849999999999998</v>
      </c>
      <c r="H22278" s="54">
        <v>-6.0730000000000004</v>
      </c>
      <c r="I22278">
        <v>-6.1360000000000001</v>
      </c>
      <c r="J22278" s="54">
        <v>-6.0419999999999998</v>
      </c>
      <c r="K22278" s="54">
        <v>-6.0730000000000004</v>
      </c>
      <c r="L22278" s="54">
        <v>-5.9480000000000004</v>
      </c>
      <c r="M22278" s="54">
        <v>-5.6360000000000001</v>
      </c>
    </row>
    <row r="22279" spans="1:13" x14ac:dyDescent="0.2">
      <c r="A22279" s="50">
        <v>43215</v>
      </c>
      <c r="B22279">
        <f t="shared" si="1044"/>
        <v>2018</v>
      </c>
      <c r="C22279" s="51">
        <f t="shared" si="1045"/>
        <v>4</v>
      </c>
      <c r="D22279" s="51">
        <f t="shared" si="1046"/>
        <v>25</v>
      </c>
      <c r="E22279" s="52">
        <v>0.54166666666666663</v>
      </c>
      <c r="G22279" s="54">
        <v>-5.8540000000000001</v>
      </c>
      <c r="H22279" s="54">
        <v>-6.0419999999999998</v>
      </c>
      <c r="I22279">
        <v>-6.1360000000000001</v>
      </c>
      <c r="J22279" s="54">
        <v>-6.0419999999999998</v>
      </c>
      <c r="K22279" s="54">
        <v>-6.0730000000000004</v>
      </c>
      <c r="L22279" s="54">
        <v>-5.9480000000000004</v>
      </c>
      <c r="M22279" s="54">
        <v>-5.6360000000000001</v>
      </c>
    </row>
    <row r="22280" spans="1:13" x14ac:dyDescent="0.2">
      <c r="A22280" s="50">
        <v>43215</v>
      </c>
      <c r="B22280">
        <f t="shared" si="1044"/>
        <v>2018</v>
      </c>
      <c r="C22280" s="51">
        <f t="shared" si="1045"/>
        <v>4</v>
      </c>
      <c r="D22280" s="51">
        <f t="shared" si="1046"/>
        <v>25</v>
      </c>
      <c r="E22280" s="52">
        <v>0.66666666666666663</v>
      </c>
      <c r="G22280" s="54">
        <v>-5.8230000000000004</v>
      </c>
      <c r="H22280" s="54">
        <v>-6.0419999999999998</v>
      </c>
      <c r="I22280">
        <v>-6.1050000000000004</v>
      </c>
      <c r="J22280" s="54">
        <v>-6.0419999999999998</v>
      </c>
      <c r="K22280" s="54">
        <v>-6.0730000000000004</v>
      </c>
      <c r="L22280" s="54">
        <v>-5.9480000000000004</v>
      </c>
      <c r="M22280" s="54">
        <v>-5.6360000000000001</v>
      </c>
    </row>
    <row r="22281" spans="1:13" x14ac:dyDescent="0.2">
      <c r="A22281" s="50">
        <v>43215</v>
      </c>
      <c r="B22281">
        <f t="shared" si="1044"/>
        <v>2018</v>
      </c>
      <c r="C22281" s="51">
        <f t="shared" si="1045"/>
        <v>4</v>
      </c>
      <c r="D22281" s="51">
        <f t="shared" si="1046"/>
        <v>25</v>
      </c>
      <c r="E22281" s="52">
        <v>0.79166666666666663</v>
      </c>
      <c r="G22281" s="54">
        <v>-5.7910000000000004</v>
      </c>
      <c r="H22281" s="54">
        <v>-6.01</v>
      </c>
      <c r="I22281">
        <v>-6.1050000000000004</v>
      </c>
      <c r="J22281" s="54">
        <v>-6.0419999999999998</v>
      </c>
      <c r="K22281" s="54">
        <v>-6.0730000000000004</v>
      </c>
      <c r="L22281" s="54">
        <v>-5.9160000000000004</v>
      </c>
      <c r="M22281" s="54">
        <v>-5.6360000000000001</v>
      </c>
    </row>
    <row r="22282" spans="1:13" x14ac:dyDescent="0.2">
      <c r="A22282" s="50">
        <v>43215</v>
      </c>
      <c r="B22282">
        <f t="shared" si="1044"/>
        <v>2018</v>
      </c>
      <c r="C22282" s="51">
        <f t="shared" si="1045"/>
        <v>4</v>
      </c>
      <c r="D22282" s="51">
        <f t="shared" si="1046"/>
        <v>25</v>
      </c>
      <c r="E22282" s="52">
        <v>0.91666666666666663</v>
      </c>
      <c r="G22282" s="54">
        <v>-5.76</v>
      </c>
      <c r="H22282" s="54">
        <v>-6.01</v>
      </c>
      <c r="I22282">
        <v>-6.1050000000000004</v>
      </c>
      <c r="J22282" s="54">
        <v>-6.01</v>
      </c>
      <c r="K22282" s="54">
        <v>-6.0419999999999998</v>
      </c>
      <c r="L22282" s="54">
        <v>-5.9160000000000004</v>
      </c>
      <c r="M22282" s="54">
        <v>-5.6360000000000001</v>
      </c>
    </row>
    <row r="22283" spans="1:13" x14ac:dyDescent="0.2">
      <c r="A22283" s="50">
        <v>43216</v>
      </c>
      <c r="B22283">
        <f t="shared" si="1044"/>
        <v>2018</v>
      </c>
      <c r="C22283" s="51">
        <f t="shared" si="1045"/>
        <v>4</v>
      </c>
      <c r="D22283" s="51">
        <f t="shared" si="1046"/>
        <v>26</v>
      </c>
      <c r="E22283" s="52">
        <v>4.1666666666666664E-2</v>
      </c>
      <c r="G22283" s="54">
        <v>-5.7290000000000001</v>
      </c>
      <c r="H22283" s="54">
        <v>-5.9790000000000001</v>
      </c>
      <c r="I22283">
        <v>-6.0730000000000004</v>
      </c>
      <c r="J22283" s="54">
        <v>-6.01</v>
      </c>
      <c r="K22283" s="54">
        <v>-6.0419999999999998</v>
      </c>
      <c r="L22283" s="54">
        <v>-5.9160000000000004</v>
      </c>
      <c r="M22283" s="54">
        <v>-5.6360000000000001</v>
      </c>
    </row>
    <row r="22284" spans="1:13" x14ac:dyDescent="0.2">
      <c r="A22284" s="50">
        <v>43216</v>
      </c>
      <c r="B22284">
        <f t="shared" si="1044"/>
        <v>2018</v>
      </c>
      <c r="C22284" s="51">
        <f t="shared" si="1045"/>
        <v>4</v>
      </c>
      <c r="D22284" s="51">
        <f t="shared" si="1046"/>
        <v>26</v>
      </c>
      <c r="E22284" s="52">
        <v>0.16666666666666666</v>
      </c>
      <c r="G22284" s="54">
        <v>-5.6980000000000004</v>
      </c>
      <c r="H22284" s="54">
        <v>-5.9480000000000004</v>
      </c>
      <c r="I22284">
        <v>-6.0730000000000004</v>
      </c>
      <c r="J22284" s="54">
        <v>-6.01</v>
      </c>
      <c r="K22284" s="54">
        <v>-6.0419999999999998</v>
      </c>
      <c r="L22284" s="54">
        <v>-5.9160000000000004</v>
      </c>
      <c r="M22284" s="54">
        <v>-5.6360000000000001</v>
      </c>
    </row>
    <row r="22285" spans="1:13" x14ac:dyDescent="0.2">
      <c r="A22285" s="50">
        <v>43216</v>
      </c>
      <c r="B22285">
        <f t="shared" si="1044"/>
        <v>2018</v>
      </c>
      <c r="C22285" s="51">
        <f t="shared" si="1045"/>
        <v>4</v>
      </c>
      <c r="D22285" s="51">
        <f t="shared" si="1046"/>
        <v>26</v>
      </c>
      <c r="E22285" s="52">
        <v>0.29166666666666669</v>
      </c>
      <c r="G22285" s="54">
        <v>-5.6669999999999998</v>
      </c>
      <c r="H22285" s="54">
        <v>-5.9480000000000004</v>
      </c>
      <c r="I22285">
        <v>-6.0419999999999998</v>
      </c>
      <c r="J22285" s="54">
        <v>-5.9790000000000001</v>
      </c>
      <c r="K22285" s="54">
        <v>-6.0419999999999998</v>
      </c>
      <c r="L22285" s="54">
        <v>-5.9160000000000004</v>
      </c>
      <c r="M22285" s="54">
        <v>-5.6360000000000001</v>
      </c>
    </row>
    <row r="22286" spans="1:13" x14ac:dyDescent="0.2">
      <c r="A22286" s="50">
        <v>43216</v>
      </c>
      <c r="B22286">
        <f t="shared" si="1044"/>
        <v>2018</v>
      </c>
      <c r="C22286" s="51">
        <f t="shared" si="1045"/>
        <v>4</v>
      </c>
      <c r="D22286" s="51">
        <f t="shared" si="1046"/>
        <v>26</v>
      </c>
      <c r="E22286" s="52">
        <v>0.41666666666666669</v>
      </c>
      <c r="G22286" s="54">
        <v>-5.6669999999999998</v>
      </c>
      <c r="H22286" s="54">
        <v>-5.9160000000000004</v>
      </c>
      <c r="I22286">
        <v>-6.0419999999999998</v>
      </c>
      <c r="J22286" s="54">
        <v>-5.9790000000000001</v>
      </c>
      <c r="K22286" s="54">
        <v>-6.0419999999999998</v>
      </c>
      <c r="L22286" s="54">
        <v>-5.9160000000000004</v>
      </c>
      <c r="M22286" s="54">
        <v>-5.6360000000000001</v>
      </c>
    </row>
    <row r="22287" spans="1:13" x14ac:dyDescent="0.2">
      <c r="A22287" s="50">
        <v>43216</v>
      </c>
      <c r="B22287">
        <f t="shared" ref="B22287:B22350" si="1047">YEAR(A22287)</f>
        <v>2018</v>
      </c>
      <c r="C22287" s="51">
        <f t="shared" ref="C22287:C22350" si="1048">MONTH(A22287)</f>
        <v>4</v>
      </c>
      <c r="D22287" s="51">
        <f t="shared" ref="D22287:D22350" si="1049">DAY(A22287)</f>
        <v>26</v>
      </c>
      <c r="E22287" s="52">
        <v>0.54166666666666663</v>
      </c>
      <c r="G22287" s="54">
        <v>-5.6669999999999998</v>
      </c>
      <c r="H22287" s="54">
        <v>-5.8849999999999998</v>
      </c>
      <c r="I22287">
        <v>-6.01</v>
      </c>
      <c r="J22287" s="54">
        <v>-5.9790000000000001</v>
      </c>
      <c r="K22287" s="54">
        <v>-6.01</v>
      </c>
      <c r="L22287" s="54">
        <v>-5.8849999999999998</v>
      </c>
      <c r="M22287" s="54">
        <v>-5.6360000000000001</v>
      </c>
    </row>
    <row r="22288" spans="1:13" x14ac:dyDescent="0.2">
      <c r="A22288" s="50">
        <v>43216</v>
      </c>
      <c r="B22288">
        <f t="shared" si="1047"/>
        <v>2018</v>
      </c>
      <c r="C22288" s="51">
        <f t="shared" si="1048"/>
        <v>4</v>
      </c>
      <c r="D22288" s="51">
        <f t="shared" si="1049"/>
        <v>26</v>
      </c>
      <c r="E22288" s="52">
        <v>0.66666666666666663</v>
      </c>
      <c r="G22288" s="54">
        <v>-5.6360000000000001</v>
      </c>
      <c r="H22288" s="54">
        <v>-5.8540000000000001</v>
      </c>
      <c r="I22288">
        <v>-6.01</v>
      </c>
      <c r="J22288" s="54">
        <v>-5.9790000000000001</v>
      </c>
      <c r="K22288" s="54">
        <v>-6.01</v>
      </c>
      <c r="L22288" s="54">
        <v>-5.8849999999999998</v>
      </c>
      <c r="M22288" s="54">
        <v>-5.6050000000000004</v>
      </c>
    </row>
    <row r="22289" spans="1:13" x14ac:dyDescent="0.2">
      <c r="A22289" s="50">
        <v>43216</v>
      </c>
      <c r="B22289">
        <f t="shared" si="1047"/>
        <v>2018</v>
      </c>
      <c r="C22289" s="51">
        <f t="shared" si="1048"/>
        <v>4</v>
      </c>
      <c r="D22289" s="51">
        <f t="shared" si="1049"/>
        <v>26</v>
      </c>
      <c r="E22289" s="52">
        <v>0.79166666666666663</v>
      </c>
      <c r="G22289" s="54">
        <v>-5.6360000000000001</v>
      </c>
      <c r="H22289" s="54">
        <v>-5.8540000000000001</v>
      </c>
      <c r="I22289">
        <v>-5.9790000000000001</v>
      </c>
      <c r="J22289" s="54">
        <v>-5.9480000000000004</v>
      </c>
      <c r="K22289" s="54">
        <v>-6.01</v>
      </c>
      <c r="L22289" s="54">
        <v>-5.8849999999999998</v>
      </c>
      <c r="M22289" s="54">
        <v>-5.6050000000000004</v>
      </c>
    </row>
    <row r="22290" spans="1:13" x14ac:dyDescent="0.2">
      <c r="A22290" s="50">
        <v>43216</v>
      </c>
      <c r="B22290">
        <f t="shared" si="1047"/>
        <v>2018</v>
      </c>
      <c r="C22290" s="51">
        <f t="shared" si="1048"/>
        <v>4</v>
      </c>
      <c r="D22290" s="51">
        <f t="shared" si="1049"/>
        <v>26</v>
      </c>
      <c r="E22290" s="52">
        <v>0.91666666666666663</v>
      </c>
      <c r="G22290" s="54">
        <v>-5.6050000000000004</v>
      </c>
      <c r="H22290" s="54">
        <v>-5.8540000000000001</v>
      </c>
      <c r="I22290">
        <v>-5.9790000000000001</v>
      </c>
      <c r="J22290" s="54">
        <v>-5.9480000000000004</v>
      </c>
      <c r="K22290" s="54">
        <v>-6.01</v>
      </c>
      <c r="L22290" s="54">
        <v>-5.8849999999999998</v>
      </c>
      <c r="M22290" s="54">
        <v>-5.6050000000000004</v>
      </c>
    </row>
    <row r="22291" spans="1:13" x14ac:dyDescent="0.2">
      <c r="A22291" s="50">
        <v>43217</v>
      </c>
      <c r="B22291">
        <f t="shared" si="1047"/>
        <v>2018</v>
      </c>
      <c r="C22291" s="51">
        <f t="shared" si="1048"/>
        <v>4</v>
      </c>
      <c r="D22291" s="51">
        <f t="shared" si="1049"/>
        <v>27</v>
      </c>
      <c r="E22291" s="52">
        <v>4.1666666666666664E-2</v>
      </c>
      <c r="G22291" s="54">
        <v>-5.6050000000000004</v>
      </c>
      <c r="H22291" s="54">
        <v>-5.8230000000000004</v>
      </c>
      <c r="I22291">
        <v>-5.9790000000000001</v>
      </c>
      <c r="J22291" s="54">
        <v>-5.9480000000000004</v>
      </c>
      <c r="K22291" s="54">
        <v>-5.9790000000000001</v>
      </c>
      <c r="L22291" s="54">
        <v>-5.8540000000000001</v>
      </c>
      <c r="M22291" s="54">
        <v>-5.6050000000000004</v>
      </c>
    </row>
    <row r="22292" spans="1:13" x14ac:dyDescent="0.2">
      <c r="A22292" s="50">
        <v>43217</v>
      </c>
      <c r="B22292">
        <f t="shared" si="1047"/>
        <v>2018</v>
      </c>
      <c r="C22292" s="51">
        <f t="shared" si="1048"/>
        <v>4</v>
      </c>
      <c r="D22292" s="51">
        <f t="shared" si="1049"/>
        <v>27</v>
      </c>
      <c r="E22292" s="52">
        <v>0.16666666666666666</v>
      </c>
      <c r="G22292" s="54">
        <v>-5.5739999999999998</v>
      </c>
      <c r="H22292" s="54">
        <v>-5.8230000000000004</v>
      </c>
      <c r="I22292">
        <v>-5.9480000000000004</v>
      </c>
      <c r="J22292" s="54">
        <v>-5.9160000000000004</v>
      </c>
      <c r="K22292" s="54">
        <v>-5.9790000000000001</v>
      </c>
      <c r="L22292" s="54">
        <v>-5.8540000000000001</v>
      </c>
      <c r="M22292" s="54">
        <v>-5.6050000000000004</v>
      </c>
    </row>
    <row r="22293" spans="1:13" x14ac:dyDescent="0.2">
      <c r="A22293" s="50">
        <v>43217</v>
      </c>
      <c r="B22293">
        <f t="shared" si="1047"/>
        <v>2018</v>
      </c>
      <c r="C22293" s="51">
        <f t="shared" si="1048"/>
        <v>4</v>
      </c>
      <c r="D22293" s="51">
        <f t="shared" si="1049"/>
        <v>27</v>
      </c>
      <c r="E22293" s="52">
        <v>0.29166666666666669</v>
      </c>
      <c r="G22293" s="54">
        <v>-5.5739999999999998</v>
      </c>
      <c r="H22293" s="54">
        <v>-5.7910000000000004</v>
      </c>
      <c r="I22293">
        <v>-5.9160000000000004</v>
      </c>
      <c r="J22293" s="54">
        <v>-5.9160000000000004</v>
      </c>
      <c r="K22293" s="54">
        <v>-5.9790000000000001</v>
      </c>
      <c r="L22293" s="54">
        <v>-5.8540000000000001</v>
      </c>
      <c r="M22293" s="54">
        <v>-5.6050000000000004</v>
      </c>
    </row>
    <row r="22294" spans="1:13" x14ac:dyDescent="0.2">
      <c r="A22294" s="50">
        <v>43217</v>
      </c>
      <c r="B22294">
        <f t="shared" si="1047"/>
        <v>2018</v>
      </c>
      <c r="C22294" s="51">
        <f t="shared" si="1048"/>
        <v>4</v>
      </c>
      <c r="D22294" s="51">
        <f t="shared" si="1049"/>
        <v>27</v>
      </c>
      <c r="E22294" s="52">
        <v>0.41666666666666669</v>
      </c>
      <c r="G22294" s="54">
        <v>-5.5419999999999998</v>
      </c>
      <c r="H22294" s="54">
        <v>-5.76</v>
      </c>
      <c r="I22294">
        <v>-5.9160000000000004</v>
      </c>
      <c r="J22294" s="54">
        <v>-5.9160000000000004</v>
      </c>
      <c r="K22294" s="54">
        <v>-5.9790000000000001</v>
      </c>
      <c r="L22294" s="54">
        <v>-5.8540000000000001</v>
      </c>
      <c r="M22294" s="54">
        <v>-5.6050000000000004</v>
      </c>
    </row>
    <row r="22295" spans="1:13" x14ac:dyDescent="0.2">
      <c r="A22295" s="50">
        <v>43217</v>
      </c>
      <c r="B22295">
        <f t="shared" si="1047"/>
        <v>2018</v>
      </c>
      <c r="C22295" s="51">
        <f t="shared" si="1048"/>
        <v>4</v>
      </c>
      <c r="D22295" s="51">
        <f t="shared" si="1049"/>
        <v>27</v>
      </c>
      <c r="E22295" s="52">
        <v>0.54166666666666663</v>
      </c>
      <c r="G22295" s="54">
        <v>-5.5419999999999998</v>
      </c>
      <c r="H22295" s="54">
        <v>-5.76</v>
      </c>
      <c r="I22295">
        <v>-5.9160000000000004</v>
      </c>
      <c r="J22295" s="54">
        <v>-5.9160000000000004</v>
      </c>
      <c r="K22295" s="54">
        <v>-5.9480000000000004</v>
      </c>
      <c r="L22295" s="54">
        <v>-5.8540000000000001</v>
      </c>
      <c r="M22295" s="54">
        <v>-5.5739999999999998</v>
      </c>
    </row>
    <row r="22296" spans="1:13" x14ac:dyDescent="0.2">
      <c r="A22296" s="50">
        <v>43217</v>
      </c>
      <c r="B22296">
        <f t="shared" si="1047"/>
        <v>2018</v>
      </c>
      <c r="C22296" s="51">
        <f t="shared" si="1048"/>
        <v>4</v>
      </c>
      <c r="D22296" s="51">
        <f t="shared" si="1049"/>
        <v>27</v>
      </c>
      <c r="E22296" s="52">
        <v>0.66666666666666663</v>
      </c>
      <c r="G22296" s="54">
        <v>-5.5419999999999998</v>
      </c>
      <c r="H22296" s="54">
        <v>-5.76</v>
      </c>
      <c r="I22296">
        <v>-5.9160000000000004</v>
      </c>
      <c r="J22296" s="54">
        <v>-5.8849999999999998</v>
      </c>
      <c r="K22296" s="54">
        <v>-5.9480000000000004</v>
      </c>
      <c r="L22296" s="54">
        <v>-5.8540000000000001</v>
      </c>
      <c r="M22296" s="54">
        <v>-5.5739999999999998</v>
      </c>
    </row>
    <row r="22297" spans="1:13" x14ac:dyDescent="0.2">
      <c r="A22297" s="50">
        <v>43217</v>
      </c>
      <c r="B22297">
        <f t="shared" si="1047"/>
        <v>2018</v>
      </c>
      <c r="C22297" s="51">
        <f t="shared" si="1048"/>
        <v>4</v>
      </c>
      <c r="D22297" s="51">
        <f t="shared" si="1049"/>
        <v>27</v>
      </c>
      <c r="E22297" s="52">
        <v>0.79166666666666663</v>
      </c>
      <c r="G22297" s="54">
        <v>-5.5419999999999998</v>
      </c>
      <c r="H22297" s="54">
        <v>-5.7290000000000001</v>
      </c>
      <c r="I22297">
        <v>-5.8849999999999998</v>
      </c>
      <c r="J22297" s="54">
        <v>-5.8849999999999998</v>
      </c>
      <c r="K22297" s="54">
        <v>-5.9480000000000004</v>
      </c>
      <c r="L22297" s="54">
        <v>-5.8230000000000004</v>
      </c>
      <c r="M22297" s="54">
        <v>-5.5739999999999998</v>
      </c>
    </row>
    <row r="22298" spans="1:13" x14ac:dyDescent="0.2">
      <c r="A22298" s="50">
        <v>43217</v>
      </c>
      <c r="B22298">
        <f t="shared" si="1047"/>
        <v>2018</v>
      </c>
      <c r="C22298" s="51">
        <f t="shared" si="1048"/>
        <v>4</v>
      </c>
      <c r="D22298" s="51">
        <f t="shared" si="1049"/>
        <v>27</v>
      </c>
      <c r="E22298" s="52">
        <v>0.91666666666666663</v>
      </c>
      <c r="G22298" s="54">
        <v>-5.5110000000000001</v>
      </c>
      <c r="H22298" s="54">
        <v>-5.7290000000000001</v>
      </c>
      <c r="I22298">
        <v>-5.8849999999999998</v>
      </c>
      <c r="J22298" s="54">
        <v>-5.8849999999999998</v>
      </c>
      <c r="K22298" s="54">
        <v>-5.9160000000000004</v>
      </c>
      <c r="L22298" s="54">
        <v>-5.8230000000000004</v>
      </c>
      <c r="M22298" s="54">
        <v>-5.5739999999999998</v>
      </c>
    </row>
    <row r="22299" spans="1:13" x14ac:dyDescent="0.2">
      <c r="A22299" s="50">
        <v>43218</v>
      </c>
      <c r="B22299">
        <f t="shared" si="1047"/>
        <v>2018</v>
      </c>
      <c r="C22299" s="51">
        <f t="shared" si="1048"/>
        <v>4</v>
      </c>
      <c r="D22299" s="51">
        <f t="shared" si="1049"/>
        <v>28</v>
      </c>
      <c r="E22299" s="52">
        <v>4.1666666666666664E-2</v>
      </c>
      <c r="G22299" s="54">
        <v>-5.48</v>
      </c>
      <c r="H22299" s="54">
        <v>-5.7290000000000001</v>
      </c>
      <c r="I22299">
        <v>-5.8540000000000001</v>
      </c>
      <c r="J22299" s="54">
        <v>-5.8540000000000001</v>
      </c>
      <c r="K22299" s="54">
        <v>-5.9160000000000004</v>
      </c>
      <c r="L22299" s="54">
        <v>-5.8230000000000004</v>
      </c>
      <c r="M22299" s="54">
        <v>-5.5739999999999998</v>
      </c>
    </row>
    <row r="22300" spans="1:13" x14ac:dyDescent="0.2">
      <c r="A22300" s="50">
        <v>43218</v>
      </c>
      <c r="B22300">
        <f t="shared" si="1047"/>
        <v>2018</v>
      </c>
      <c r="C22300" s="51">
        <f t="shared" si="1048"/>
        <v>4</v>
      </c>
      <c r="D22300" s="51">
        <f t="shared" si="1049"/>
        <v>28</v>
      </c>
      <c r="E22300" s="52">
        <v>0.16666666666666666</v>
      </c>
      <c r="G22300" s="54">
        <v>-5.48</v>
      </c>
      <c r="H22300" s="54">
        <v>-5.6980000000000004</v>
      </c>
      <c r="I22300">
        <v>-5.8540000000000001</v>
      </c>
      <c r="J22300" s="54">
        <v>-5.8540000000000001</v>
      </c>
      <c r="K22300" s="54">
        <v>-5.9160000000000004</v>
      </c>
      <c r="L22300" s="54">
        <v>-5.8230000000000004</v>
      </c>
      <c r="M22300" s="54">
        <v>-5.5739999999999998</v>
      </c>
    </row>
    <row r="22301" spans="1:13" x14ac:dyDescent="0.2">
      <c r="A22301" s="50">
        <v>43218</v>
      </c>
      <c r="B22301">
        <f t="shared" si="1047"/>
        <v>2018</v>
      </c>
      <c r="C22301" s="51">
        <f t="shared" si="1048"/>
        <v>4</v>
      </c>
      <c r="D22301" s="51">
        <f t="shared" si="1049"/>
        <v>28</v>
      </c>
      <c r="E22301" s="52">
        <v>0.29166666666666669</v>
      </c>
      <c r="G22301" s="54">
        <v>-5.4489999999999998</v>
      </c>
      <c r="H22301" s="54">
        <v>-5.6980000000000004</v>
      </c>
      <c r="I22301">
        <v>-5.8540000000000001</v>
      </c>
      <c r="J22301" s="54">
        <v>-5.8230000000000004</v>
      </c>
      <c r="K22301" s="54">
        <v>-5.9160000000000004</v>
      </c>
      <c r="L22301" s="54">
        <v>-5.8230000000000004</v>
      </c>
      <c r="M22301" s="54">
        <v>-5.5739999999999998</v>
      </c>
    </row>
    <row r="22302" spans="1:13" x14ac:dyDescent="0.2">
      <c r="A22302" s="50">
        <v>43218</v>
      </c>
      <c r="B22302">
        <f t="shared" si="1047"/>
        <v>2018</v>
      </c>
      <c r="C22302" s="51">
        <f t="shared" si="1048"/>
        <v>4</v>
      </c>
      <c r="D22302" s="51">
        <f t="shared" si="1049"/>
        <v>28</v>
      </c>
      <c r="E22302" s="52">
        <v>0.41666666666666669</v>
      </c>
      <c r="G22302" s="54">
        <v>-5.4489999999999998</v>
      </c>
      <c r="H22302" s="54">
        <v>-5.6669999999999998</v>
      </c>
      <c r="I22302">
        <v>-5.8230000000000004</v>
      </c>
      <c r="J22302" s="54">
        <v>-5.8230000000000004</v>
      </c>
      <c r="K22302" s="54">
        <v>-5.9160000000000004</v>
      </c>
      <c r="L22302" s="54">
        <v>-5.7910000000000004</v>
      </c>
      <c r="M22302" s="54">
        <v>-5.5419999999999998</v>
      </c>
    </row>
    <row r="22303" spans="1:13" x14ac:dyDescent="0.2">
      <c r="A22303" s="50">
        <v>43218</v>
      </c>
      <c r="B22303">
        <f t="shared" si="1047"/>
        <v>2018</v>
      </c>
      <c r="C22303" s="51">
        <f t="shared" si="1048"/>
        <v>4</v>
      </c>
      <c r="D22303" s="51">
        <f t="shared" si="1049"/>
        <v>28</v>
      </c>
      <c r="E22303" s="52">
        <v>0.54166666666666663</v>
      </c>
      <c r="G22303" s="54">
        <v>-5.4180000000000001</v>
      </c>
      <c r="H22303" s="54">
        <v>-5.6669999999999998</v>
      </c>
      <c r="I22303">
        <v>-5.8230000000000004</v>
      </c>
      <c r="J22303" s="54">
        <v>-5.8230000000000004</v>
      </c>
      <c r="K22303" s="54">
        <v>-5.8849999999999998</v>
      </c>
      <c r="L22303" s="54">
        <v>-5.7910000000000004</v>
      </c>
      <c r="M22303" s="54">
        <v>-5.5419999999999998</v>
      </c>
    </row>
    <row r="22304" spans="1:13" x14ac:dyDescent="0.2">
      <c r="A22304" s="50">
        <v>43218</v>
      </c>
      <c r="B22304">
        <f t="shared" si="1047"/>
        <v>2018</v>
      </c>
      <c r="C22304" s="51">
        <f t="shared" si="1048"/>
        <v>4</v>
      </c>
      <c r="D22304" s="51">
        <f t="shared" si="1049"/>
        <v>28</v>
      </c>
      <c r="E22304" s="52">
        <v>0.66666666666666663</v>
      </c>
      <c r="G22304" s="54">
        <v>-5.4180000000000001</v>
      </c>
      <c r="H22304" s="54">
        <v>-5.6669999999999998</v>
      </c>
      <c r="I22304">
        <v>-5.7910000000000004</v>
      </c>
      <c r="J22304" s="54">
        <v>-5.8230000000000004</v>
      </c>
      <c r="K22304" s="54">
        <v>-5.8849999999999998</v>
      </c>
      <c r="L22304" s="54">
        <v>-5.7910000000000004</v>
      </c>
      <c r="M22304" s="54">
        <v>-5.5419999999999998</v>
      </c>
    </row>
    <row r="22305" spans="1:13" x14ac:dyDescent="0.2">
      <c r="A22305" s="50">
        <v>43218</v>
      </c>
      <c r="B22305">
        <f t="shared" si="1047"/>
        <v>2018</v>
      </c>
      <c r="C22305" s="51">
        <f t="shared" si="1048"/>
        <v>4</v>
      </c>
      <c r="D22305" s="51">
        <f t="shared" si="1049"/>
        <v>28</v>
      </c>
      <c r="E22305" s="52">
        <v>0.79166666666666663</v>
      </c>
      <c r="G22305" s="54">
        <v>-5.3879999999999999</v>
      </c>
      <c r="H22305" s="54">
        <v>-5.6360000000000001</v>
      </c>
      <c r="I22305">
        <v>-5.7910000000000004</v>
      </c>
      <c r="J22305" s="54">
        <v>-5.8230000000000004</v>
      </c>
      <c r="K22305" s="54">
        <v>-5.8849999999999998</v>
      </c>
      <c r="L22305" s="54">
        <v>-5.7910000000000004</v>
      </c>
      <c r="M22305" s="54">
        <v>-5.5419999999999998</v>
      </c>
    </row>
    <row r="22306" spans="1:13" x14ac:dyDescent="0.2">
      <c r="A22306" s="50">
        <v>43218</v>
      </c>
      <c r="B22306">
        <f t="shared" si="1047"/>
        <v>2018</v>
      </c>
      <c r="C22306" s="51">
        <f t="shared" si="1048"/>
        <v>4</v>
      </c>
      <c r="D22306" s="51">
        <f t="shared" si="1049"/>
        <v>28</v>
      </c>
      <c r="E22306" s="52">
        <v>0.91666666666666663</v>
      </c>
      <c r="G22306" s="54">
        <v>-5.3570000000000002</v>
      </c>
      <c r="H22306" s="54">
        <v>-5.6360000000000001</v>
      </c>
      <c r="I22306">
        <v>-5.7910000000000004</v>
      </c>
      <c r="J22306" s="54">
        <v>-5.7910000000000004</v>
      </c>
      <c r="K22306" s="54">
        <v>-5.8849999999999998</v>
      </c>
      <c r="L22306" s="54">
        <v>-5.7910000000000004</v>
      </c>
      <c r="M22306" s="54">
        <v>-5.5419999999999998</v>
      </c>
    </row>
    <row r="22307" spans="1:13" x14ac:dyDescent="0.2">
      <c r="A22307" s="50">
        <v>43219</v>
      </c>
      <c r="B22307">
        <f t="shared" si="1047"/>
        <v>2018</v>
      </c>
      <c r="C22307" s="51">
        <f t="shared" si="1048"/>
        <v>4</v>
      </c>
      <c r="D22307" s="51">
        <f t="shared" si="1049"/>
        <v>29</v>
      </c>
      <c r="E22307" s="52">
        <v>4.1666666666666664E-2</v>
      </c>
      <c r="G22307" s="54">
        <v>-5.3570000000000002</v>
      </c>
      <c r="H22307" s="54">
        <v>-5.6050000000000004</v>
      </c>
      <c r="I22307">
        <v>-5.7910000000000004</v>
      </c>
      <c r="J22307" s="54">
        <v>-5.7910000000000004</v>
      </c>
      <c r="K22307" s="54">
        <v>-5.8540000000000001</v>
      </c>
      <c r="L22307" s="54">
        <v>-5.76</v>
      </c>
      <c r="M22307" s="54">
        <v>-5.5419999999999998</v>
      </c>
    </row>
    <row r="22308" spans="1:13" x14ac:dyDescent="0.2">
      <c r="A22308" s="50">
        <v>43219</v>
      </c>
      <c r="B22308">
        <f t="shared" si="1047"/>
        <v>2018</v>
      </c>
      <c r="C22308" s="51">
        <f t="shared" si="1048"/>
        <v>4</v>
      </c>
      <c r="D22308" s="51">
        <f t="shared" si="1049"/>
        <v>29</v>
      </c>
      <c r="E22308" s="52">
        <v>0.16666666666666666</v>
      </c>
      <c r="G22308" s="54">
        <v>-5.3259999999999996</v>
      </c>
      <c r="H22308" s="54">
        <v>-5.6050000000000004</v>
      </c>
      <c r="I22308">
        <v>-5.76</v>
      </c>
      <c r="J22308" s="54">
        <v>-5.7910000000000004</v>
      </c>
      <c r="K22308" s="54">
        <v>-5.8540000000000001</v>
      </c>
      <c r="L22308" s="54">
        <v>-5.76</v>
      </c>
      <c r="M22308" s="54">
        <v>-5.5419999999999998</v>
      </c>
    </row>
    <row r="22309" spans="1:13" x14ac:dyDescent="0.2">
      <c r="A22309" s="50">
        <v>43219</v>
      </c>
      <c r="B22309">
        <f t="shared" si="1047"/>
        <v>2018</v>
      </c>
      <c r="C22309" s="51">
        <f t="shared" si="1048"/>
        <v>4</v>
      </c>
      <c r="D22309" s="51">
        <f t="shared" si="1049"/>
        <v>29</v>
      </c>
      <c r="E22309" s="52">
        <v>0.29166666666666669</v>
      </c>
      <c r="G22309" s="54">
        <v>-5.3259999999999996</v>
      </c>
      <c r="H22309" s="54">
        <v>-5.5739999999999998</v>
      </c>
      <c r="I22309">
        <v>-5.76</v>
      </c>
      <c r="J22309" s="54">
        <v>-5.76</v>
      </c>
      <c r="K22309" s="54">
        <v>-5.8540000000000001</v>
      </c>
      <c r="L22309" s="54">
        <v>-5.76</v>
      </c>
      <c r="M22309" s="54">
        <v>-5.5110000000000001</v>
      </c>
    </row>
    <row r="22310" spans="1:13" x14ac:dyDescent="0.2">
      <c r="A22310" s="50">
        <v>43219</v>
      </c>
      <c r="B22310">
        <f t="shared" si="1047"/>
        <v>2018</v>
      </c>
      <c r="C22310" s="51">
        <f t="shared" si="1048"/>
        <v>4</v>
      </c>
      <c r="D22310" s="51">
        <f t="shared" si="1049"/>
        <v>29</v>
      </c>
      <c r="E22310" s="52">
        <v>0.41666666666666669</v>
      </c>
      <c r="G22310" s="54">
        <v>-5.3259999999999996</v>
      </c>
      <c r="H22310" s="54">
        <v>-5.5739999999999998</v>
      </c>
      <c r="I22310">
        <v>-5.76</v>
      </c>
      <c r="J22310" s="54">
        <v>-5.76</v>
      </c>
      <c r="K22310" s="54">
        <v>-5.8540000000000001</v>
      </c>
      <c r="L22310" s="54">
        <v>-5.76</v>
      </c>
      <c r="M22310" s="54">
        <v>-5.5110000000000001</v>
      </c>
    </row>
    <row r="22311" spans="1:13" x14ac:dyDescent="0.2">
      <c r="A22311" s="50">
        <v>43219</v>
      </c>
      <c r="B22311">
        <f t="shared" si="1047"/>
        <v>2018</v>
      </c>
      <c r="C22311" s="51">
        <f t="shared" si="1048"/>
        <v>4</v>
      </c>
      <c r="D22311" s="51">
        <f t="shared" si="1049"/>
        <v>29</v>
      </c>
      <c r="E22311" s="52">
        <v>0.54166666666666663</v>
      </c>
      <c r="G22311" s="54">
        <v>-5.3259999999999996</v>
      </c>
      <c r="H22311" s="54">
        <v>-5.5419999999999998</v>
      </c>
      <c r="I22311">
        <v>-5.7290000000000001</v>
      </c>
      <c r="J22311" s="54">
        <v>-5.76</v>
      </c>
      <c r="K22311" s="54">
        <v>-5.8230000000000004</v>
      </c>
      <c r="L22311" s="54">
        <v>-5.7290000000000001</v>
      </c>
      <c r="M22311" s="54">
        <v>-5.5110000000000001</v>
      </c>
    </row>
    <row r="22312" spans="1:13" x14ac:dyDescent="0.2">
      <c r="A22312" s="50">
        <v>43219</v>
      </c>
      <c r="B22312">
        <f t="shared" si="1047"/>
        <v>2018</v>
      </c>
      <c r="C22312" s="51">
        <f t="shared" si="1048"/>
        <v>4</v>
      </c>
      <c r="D22312" s="51">
        <f t="shared" si="1049"/>
        <v>29</v>
      </c>
      <c r="E22312" s="52">
        <v>0.66666666666666663</v>
      </c>
      <c r="G22312" s="54">
        <v>-5.3570000000000002</v>
      </c>
      <c r="H22312" s="54">
        <v>-5.5419999999999998</v>
      </c>
      <c r="I22312">
        <v>-5.7290000000000001</v>
      </c>
      <c r="J22312" s="54">
        <v>-5.7290000000000001</v>
      </c>
      <c r="K22312" s="54">
        <v>-5.8230000000000004</v>
      </c>
      <c r="L22312" s="54">
        <v>-5.7290000000000001</v>
      </c>
      <c r="M22312" s="54">
        <v>-5.5110000000000001</v>
      </c>
    </row>
    <row r="22313" spans="1:13" x14ac:dyDescent="0.2">
      <c r="A22313" s="50">
        <v>43219</v>
      </c>
      <c r="B22313">
        <f t="shared" si="1047"/>
        <v>2018</v>
      </c>
      <c r="C22313" s="51">
        <f t="shared" si="1048"/>
        <v>4</v>
      </c>
      <c r="D22313" s="51">
        <f t="shared" si="1049"/>
        <v>29</v>
      </c>
      <c r="E22313" s="52">
        <v>0.79166666666666663</v>
      </c>
      <c r="G22313" s="54">
        <v>-5.3570000000000002</v>
      </c>
      <c r="H22313" s="54">
        <v>-5.5419999999999998</v>
      </c>
      <c r="I22313">
        <v>-5.6980000000000004</v>
      </c>
      <c r="J22313" s="54">
        <v>-5.7290000000000001</v>
      </c>
      <c r="K22313" s="54">
        <v>-5.8230000000000004</v>
      </c>
      <c r="L22313" s="54">
        <v>-5.7290000000000001</v>
      </c>
      <c r="M22313" s="54">
        <v>-5.5110000000000001</v>
      </c>
    </row>
    <row r="22314" spans="1:13" x14ac:dyDescent="0.2">
      <c r="A22314" s="50">
        <v>43219</v>
      </c>
      <c r="B22314">
        <f t="shared" si="1047"/>
        <v>2018</v>
      </c>
      <c r="C22314" s="51">
        <f t="shared" si="1048"/>
        <v>4</v>
      </c>
      <c r="D22314" s="51">
        <f t="shared" si="1049"/>
        <v>29</v>
      </c>
      <c r="E22314" s="52">
        <v>0.91666666666666663</v>
      </c>
      <c r="G22314" s="54">
        <v>-5.3259999999999996</v>
      </c>
      <c r="H22314" s="54">
        <v>-5.5419999999999998</v>
      </c>
      <c r="I22314">
        <v>-5.6980000000000004</v>
      </c>
      <c r="J22314" s="54">
        <v>-5.7290000000000001</v>
      </c>
      <c r="K22314" s="54">
        <v>-5.8230000000000004</v>
      </c>
      <c r="L22314" s="54">
        <v>-5.7290000000000001</v>
      </c>
      <c r="M22314" s="54">
        <v>-5.5110000000000001</v>
      </c>
    </row>
    <row r="22315" spans="1:13" x14ac:dyDescent="0.2">
      <c r="A22315" s="50">
        <v>43220</v>
      </c>
      <c r="B22315">
        <f t="shared" si="1047"/>
        <v>2018</v>
      </c>
      <c r="C22315" s="51">
        <f t="shared" si="1048"/>
        <v>4</v>
      </c>
      <c r="D22315" s="51">
        <f t="shared" si="1049"/>
        <v>30</v>
      </c>
      <c r="E22315" s="52">
        <v>4.1666666666666664E-2</v>
      </c>
      <c r="G22315" s="54">
        <v>-5.3259999999999996</v>
      </c>
      <c r="H22315" s="54">
        <v>-5.5110000000000001</v>
      </c>
      <c r="I22315">
        <v>-5.6669999999999998</v>
      </c>
      <c r="J22315" s="54">
        <v>-5.6980000000000004</v>
      </c>
      <c r="K22315" s="54">
        <v>-5.7910000000000004</v>
      </c>
      <c r="L22315" s="54">
        <v>-5.6980000000000004</v>
      </c>
      <c r="M22315" s="54">
        <v>-5.48</v>
      </c>
    </row>
    <row r="22316" spans="1:13" x14ac:dyDescent="0.2">
      <c r="A22316" s="50">
        <v>43220</v>
      </c>
      <c r="B22316">
        <f t="shared" si="1047"/>
        <v>2018</v>
      </c>
      <c r="C22316" s="51">
        <f t="shared" si="1048"/>
        <v>4</v>
      </c>
      <c r="D22316" s="51">
        <f t="shared" si="1049"/>
        <v>30</v>
      </c>
      <c r="E22316" s="52">
        <v>0.16666666666666666</v>
      </c>
      <c r="G22316" s="54">
        <v>-5.3259999999999996</v>
      </c>
      <c r="H22316" s="54">
        <v>-5.5110000000000001</v>
      </c>
      <c r="I22316">
        <v>-5.6669999999999998</v>
      </c>
      <c r="J22316" s="54">
        <v>-5.6980000000000004</v>
      </c>
      <c r="K22316" s="54">
        <v>-5.7910000000000004</v>
      </c>
      <c r="L22316" s="54">
        <v>-5.6980000000000004</v>
      </c>
      <c r="M22316" s="54">
        <v>-5.48</v>
      </c>
    </row>
    <row r="22317" spans="1:13" x14ac:dyDescent="0.2">
      <c r="A22317" s="50">
        <v>43220</v>
      </c>
      <c r="B22317">
        <f t="shared" si="1047"/>
        <v>2018</v>
      </c>
      <c r="C22317" s="51">
        <f t="shared" si="1048"/>
        <v>4</v>
      </c>
      <c r="D22317" s="51">
        <f t="shared" si="1049"/>
        <v>30</v>
      </c>
      <c r="E22317" s="52">
        <v>0.29166666666666669</v>
      </c>
      <c r="G22317" s="54">
        <v>-5.3570000000000002</v>
      </c>
      <c r="H22317" s="54">
        <v>-5.5110000000000001</v>
      </c>
      <c r="I22317">
        <v>-5.6669999999999998</v>
      </c>
      <c r="J22317" s="54">
        <v>-5.6980000000000004</v>
      </c>
      <c r="K22317" s="54">
        <v>-5.7910000000000004</v>
      </c>
      <c r="L22317" s="54">
        <v>-5.6980000000000004</v>
      </c>
      <c r="M22317" s="54">
        <v>-5.48</v>
      </c>
    </row>
    <row r="22318" spans="1:13" x14ac:dyDescent="0.2">
      <c r="A22318" s="50">
        <v>43220</v>
      </c>
      <c r="B22318">
        <f t="shared" si="1047"/>
        <v>2018</v>
      </c>
      <c r="C22318" s="51">
        <f t="shared" si="1048"/>
        <v>4</v>
      </c>
      <c r="D22318" s="51">
        <f t="shared" si="1049"/>
        <v>30</v>
      </c>
      <c r="E22318" s="52">
        <v>0.41666666666666669</v>
      </c>
      <c r="G22318" s="54">
        <v>-5.3570000000000002</v>
      </c>
      <c r="H22318" s="54">
        <v>-5.5110000000000001</v>
      </c>
      <c r="I22318">
        <v>-5.6669999999999998</v>
      </c>
      <c r="J22318" s="54">
        <v>-5.6669999999999998</v>
      </c>
      <c r="K22318" s="54">
        <v>-5.7910000000000004</v>
      </c>
      <c r="L22318" s="54">
        <v>-5.6980000000000004</v>
      </c>
      <c r="M22318" s="54">
        <v>-5.48</v>
      </c>
    </row>
    <row r="22319" spans="1:13" x14ac:dyDescent="0.2">
      <c r="A22319" s="50">
        <v>43220</v>
      </c>
      <c r="B22319">
        <f t="shared" si="1047"/>
        <v>2018</v>
      </c>
      <c r="C22319" s="51">
        <f t="shared" si="1048"/>
        <v>4</v>
      </c>
      <c r="D22319" s="51">
        <f t="shared" si="1049"/>
        <v>30</v>
      </c>
      <c r="E22319" s="52">
        <v>0.54166666666666663</v>
      </c>
      <c r="G22319" s="54">
        <v>-5.3879999999999999</v>
      </c>
      <c r="H22319" s="54">
        <v>-5.5110000000000001</v>
      </c>
      <c r="I22319">
        <v>-5.6669999999999998</v>
      </c>
      <c r="J22319" s="54">
        <v>-5.6669999999999998</v>
      </c>
      <c r="K22319" s="54">
        <v>-5.76</v>
      </c>
      <c r="L22319" s="54">
        <v>-5.6980000000000004</v>
      </c>
      <c r="M22319" s="54">
        <v>-5.48</v>
      </c>
    </row>
    <row r="22320" spans="1:13" x14ac:dyDescent="0.2">
      <c r="A22320" s="50">
        <v>43220</v>
      </c>
      <c r="B22320">
        <f t="shared" si="1047"/>
        <v>2018</v>
      </c>
      <c r="C22320" s="51">
        <f t="shared" si="1048"/>
        <v>4</v>
      </c>
      <c r="D22320" s="51">
        <f t="shared" si="1049"/>
        <v>30</v>
      </c>
      <c r="E22320" s="52">
        <v>0.66666666666666663</v>
      </c>
      <c r="G22320" s="54">
        <v>-5.4180000000000001</v>
      </c>
      <c r="H22320" s="54">
        <v>-5.5110000000000001</v>
      </c>
      <c r="I22320">
        <v>-5.6360000000000001</v>
      </c>
      <c r="J22320" s="54">
        <v>-5.6669999999999998</v>
      </c>
      <c r="K22320" s="54">
        <v>-5.76</v>
      </c>
      <c r="L22320" s="54">
        <v>-5.6980000000000004</v>
      </c>
      <c r="M22320" s="54">
        <v>-5.48</v>
      </c>
    </row>
    <row r="22321" spans="1:13" x14ac:dyDescent="0.2">
      <c r="A22321" s="50">
        <v>43220</v>
      </c>
      <c r="B22321">
        <f t="shared" si="1047"/>
        <v>2018</v>
      </c>
      <c r="C22321" s="51">
        <f t="shared" si="1048"/>
        <v>4</v>
      </c>
      <c r="D22321" s="51">
        <f t="shared" si="1049"/>
        <v>30</v>
      </c>
      <c r="E22321" s="52">
        <v>0.79166666666666663</v>
      </c>
      <c r="G22321" s="54">
        <v>-5.4180000000000001</v>
      </c>
      <c r="H22321" s="54">
        <v>-5.5110000000000001</v>
      </c>
      <c r="I22321">
        <v>-5.6360000000000001</v>
      </c>
      <c r="J22321" s="54">
        <v>-5.6669999999999998</v>
      </c>
      <c r="K22321" s="54">
        <v>-5.76</v>
      </c>
      <c r="L22321" s="54">
        <v>-5.6669999999999998</v>
      </c>
      <c r="M22321" s="54">
        <v>-5.48</v>
      </c>
    </row>
    <row r="22322" spans="1:13" x14ac:dyDescent="0.2">
      <c r="A22322" s="50">
        <v>43220</v>
      </c>
      <c r="B22322">
        <f t="shared" si="1047"/>
        <v>2018</v>
      </c>
      <c r="C22322" s="51">
        <f t="shared" si="1048"/>
        <v>4</v>
      </c>
      <c r="D22322" s="51">
        <f t="shared" si="1049"/>
        <v>30</v>
      </c>
      <c r="E22322" s="52">
        <v>0.91666666666666663</v>
      </c>
      <c r="G22322" s="54">
        <v>-5.4180000000000001</v>
      </c>
      <c r="H22322" s="54">
        <v>-5.5110000000000001</v>
      </c>
      <c r="I22322">
        <v>-5.6360000000000001</v>
      </c>
      <c r="J22322" s="54">
        <v>-5.6360000000000001</v>
      </c>
      <c r="K22322" s="54">
        <v>-5.76</v>
      </c>
      <c r="L22322" s="54">
        <v>-5.6669999999999998</v>
      </c>
      <c r="M22322" s="54">
        <v>-5.4489999999999998</v>
      </c>
    </row>
    <row r="22323" spans="1:13" x14ac:dyDescent="0.2">
      <c r="A22323" s="50">
        <v>43221</v>
      </c>
      <c r="B22323">
        <f t="shared" si="1047"/>
        <v>2018</v>
      </c>
      <c r="C22323" s="51">
        <f t="shared" si="1048"/>
        <v>5</v>
      </c>
      <c r="D22323" s="51">
        <f t="shared" si="1049"/>
        <v>1</v>
      </c>
      <c r="E22323" s="52">
        <v>4.1666666666666664E-2</v>
      </c>
      <c r="G22323" s="54">
        <v>-5.4489999999999998</v>
      </c>
      <c r="H22323" s="54">
        <v>-5.5110000000000001</v>
      </c>
      <c r="I22323">
        <v>-5.6360000000000001</v>
      </c>
      <c r="J22323" s="54">
        <v>-5.6360000000000001</v>
      </c>
      <c r="K22323" s="54">
        <v>-5.7290000000000001</v>
      </c>
      <c r="L22323" s="54">
        <v>-5.6669999999999998</v>
      </c>
      <c r="M22323" s="54">
        <v>-5.4489999999999998</v>
      </c>
    </row>
    <row r="22324" spans="1:13" x14ac:dyDescent="0.2">
      <c r="A22324" s="50">
        <v>43221</v>
      </c>
      <c r="B22324">
        <f t="shared" si="1047"/>
        <v>2018</v>
      </c>
      <c r="C22324" s="51">
        <f t="shared" si="1048"/>
        <v>5</v>
      </c>
      <c r="D22324" s="51">
        <f t="shared" si="1049"/>
        <v>1</v>
      </c>
      <c r="E22324" s="52">
        <v>0.16666666666666666</v>
      </c>
      <c r="G22324" s="54">
        <v>-5.4489999999999998</v>
      </c>
      <c r="H22324" s="54">
        <v>-5.5110000000000001</v>
      </c>
      <c r="I22324">
        <v>-5.6050000000000004</v>
      </c>
      <c r="J22324" s="54">
        <v>-5.6360000000000001</v>
      </c>
      <c r="K22324" s="54">
        <v>-5.7290000000000001</v>
      </c>
      <c r="L22324" s="54">
        <v>-5.6669999999999998</v>
      </c>
      <c r="M22324" s="54">
        <v>-5.4489999999999998</v>
      </c>
    </row>
    <row r="22325" spans="1:13" x14ac:dyDescent="0.2">
      <c r="A22325" s="50">
        <v>43221</v>
      </c>
      <c r="B22325">
        <f t="shared" si="1047"/>
        <v>2018</v>
      </c>
      <c r="C22325" s="51">
        <f t="shared" si="1048"/>
        <v>5</v>
      </c>
      <c r="D22325" s="51">
        <f t="shared" si="1049"/>
        <v>1</v>
      </c>
      <c r="E22325" s="52">
        <v>0.29166666666666669</v>
      </c>
      <c r="G22325" s="54">
        <v>-5.4489999999999998</v>
      </c>
      <c r="H22325" s="54">
        <v>-5.5110000000000001</v>
      </c>
      <c r="I22325">
        <v>-5.6050000000000004</v>
      </c>
      <c r="J22325" s="54">
        <v>-5.6360000000000001</v>
      </c>
      <c r="K22325" s="54">
        <v>-5.7290000000000001</v>
      </c>
      <c r="L22325" s="54">
        <v>-5.6669999999999998</v>
      </c>
      <c r="M22325" s="54">
        <v>-5.4489999999999998</v>
      </c>
    </row>
    <row r="22326" spans="1:13" x14ac:dyDescent="0.2">
      <c r="A22326" s="50">
        <v>43221</v>
      </c>
      <c r="B22326">
        <f t="shared" si="1047"/>
        <v>2018</v>
      </c>
      <c r="C22326" s="51">
        <f t="shared" si="1048"/>
        <v>5</v>
      </c>
      <c r="D22326" s="51">
        <f t="shared" si="1049"/>
        <v>1</v>
      </c>
      <c r="E22326" s="52">
        <v>0.41666666666666669</v>
      </c>
      <c r="G22326" s="54">
        <v>-5.4489999999999998</v>
      </c>
      <c r="H22326" s="54">
        <v>-5.5110000000000001</v>
      </c>
      <c r="I22326">
        <v>-5.6050000000000004</v>
      </c>
      <c r="J22326" s="54">
        <v>-5.6050000000000004</v>
      </c>
      <c r="K22326" s="54">
        <v>-5.7290000000000001</v>
      </c>
      <c r="L22326" s="54">
        <v>-5.6360000000000001</v>
      </c>
      <c r="M22326" s="54">
        <v>-5.4489999999999998</v>
      </c>
    </row>
    <row r="22327" spans="1:13" x14ac:dyDescent="0.2">
      <c r="A22327" s="50">
        <v>43221</v>
      </c>
      <c r="B22327">
        <f t="shared" si="1047"/>
        <v>2018</v>
      </c>
      <c r="C22327" s="51">
        <f t="shared" si="1048"/>
        <v>5</v>
      </c>
      <c r="D22327" s="51">
        <f t="shared" si="1049"/>
        <v>1</v>
      </c>
      <c r="E22327" s="52">
        <v>0.54166666666666663</v>
      </c>
      <c r="G22327" s="54">
        <v>-5.4489999999999998</v>
      </c>
      <c r="H22327" s="54">
        <v>-5.5110000000000001</v>
      </c>
      <c r="I22327">
        <v>-5.6050000000000004</v>
      </c>
      <c r="J22327" s="54">
        <v>-5.6050000000000004</v>
      </c>
      <c r="K22327" s="54">
        <v>-5.6980000000000004</v>
      </c>
      <c r="L22327" s="54">
        <v>-5.6360000000000001</v>
      </c>
      <c r="M22327" s="54">
        <v>-5.4489999999999998</v>
      </c>
    </row>
    <row r="22328" spans="1:13" x14ac:dyDescent="0.2">
      <c r="A22328" s="50">
        <v>43221</v>
      </c>
      <c r="B22328">
        <f t="shared" si="1047"/>
        <v>2018</v>
      </c>
      <c r="C22328" s="51">
        <f t="shared" si="1048"/>
        <v>5</v>
      </c>
      <c r="D22328" s="51">
        <f t="shared" si="1049"/>
        <v>1</v>
      </c>
      <c r="E22328" s="52">
        <v>0.66666666666666663</v>
      </c>
      <c r="G22328" s="54">
        <v>-5.4489999999999998</v>
      </c>
      <c r="H22328" s="54">
        <v>-5.5110000000000001</v>
      </c>
      <c r="I22328">
        <v>-5.6050000000000004</v>
      </c>
      <c r="J22328" s="54">
        <v>-5.6050000000000004</v>
      </c>
      <c r="K22328" s="54">
        <v>-5.6980000000000004</v>
      </c>
      <c r="L22328" s="54">
        <v>-5.6360000000000001</v>
      </c>
      <c r="M22328" s="54">
        <v>-5.4489999999999998</v>
      </c>
    </row>
    <row r="22329" spans="1:13" x14ac:dyDescent="0.2">
      <c r="A22329" s="50">
        <v>43221</v>
      </c>
      <c r="B22329">
        <f t="shared" si="1047"/>
        <v>2018</v>
      </c>
      <c r="C22329" s="51">
        <f t="shared" si="1048"/>
        <v>5</v>
      </c>
      <c r="D22329" s="51">
        <f t="shared" si="1049"/>
        <v>1</v>
      </c>
      <c r="E22329" s="52">
        <v>0.79166666666666663</v>
      </c>
      <c r="G22329" s="54">
        <v>-5.4489999999999998</v>
      </c>
      <c r="H22329" s="54">
        <v>-5.5110000000000001</v>
      </c>
      <c r="I22329">
        <v>-5.6050000000000004</v>
      </c>
      <c r="J22329" s="54">
        <v>-5.6050000000000004</v>
      </c>
      <c r="K22329" s="54">
        <v>-5.6980000000000004</v>
      </c>
      <c r="L22329" s="54">
        <v>-5.6360000000000001</v>
      </c>
      <c r="M22329" s="54">
        <v>-5.4180000000000001</v>
      </c>
    </row>
    <row r="22330" spans="1:13" x14ac:dyDescent="0.2">
      <c r="A22330" s="50">
        <v>43221</v>
      </c>
      <c r="B22330">
        <f t="shared" si="1047"/>
        <v>2018</v>
      </c>
      <c r="C22330" s="51">
        <f t="shared" si="1048"/>
        <v>5</v>
      </c>
      <c r="D22330" s="51">
        <f t="shared" si="1049"/>
        <v>1</v>
      </c>
      <c r="E22330" s="52">
        <v>0.91666666666666663</v>
      </c>
      <c r="G22330" s="54">
        <v>-5.4489999999999998</v>
      </c>
      <c r="H22330" s="54">
        <v>-5.5110000000000001</v>
      </c>
      <c r="I22330">
        <v>-5.6050000000000004</v>
      </c>
      <c r="J22330" s="54">
        <v>-5.6050000000000004</v>
      </c>
      <c r="K22330" s="54">
        <v>-5.6980000000000004</v>
      </c>
      <c r="L22330" s="54">
        <v>-5.6050000000000004</v>
      </c>
      <c r="M22330" s="54">
        <v>-5.4180000000000001</v>
      </c>
    </row>
    <row r="22331" spans="1:13" x14ac:dyDescent="0.2">
      <c r="A22331" s="50">
        <v>43222</v>
      </c>
      <c r="B22331">
        <f t="shared" si="1047"/>
        <v>2018</v>
      </c>
      <c r="C22331" s="51">
        <f t="shared" si="1048"/>
        <v>5</v>
      </c>
      <c r="D22331" s="51">
        <f t="shared" si="1049"/>
        <v>2</v>
      </c>
      <c r="E22331" s="52">
        <v>4.1666666666666664E-2</v>
      </c>
      <c r="G22331" s="54">
        <v>-5.4180000000000001</v>
      </c>
      <c r="H22331" s="54">
        <v>-5.5110000000000001</v>
      </c>
      <c r="I22331">
        <v>-5.6050000000000004</v>
      </c>
      <c r="J22331" s="54">
        <v>-5.6050000000000004</v>
      </c>
      <c r="K22331" s="54">
        <v>-5.6669999999999998</v>
      </c>
      <c r="L22331" s="54">
        <v>-5.6050000000000004</v>
      </c>
      <c r="M22331" s="54">
        <v>-5.4180000000000001</v>
      </c>
    </row>
    <row r="22332" spans="1:13" x14ac:dyDescent="0.2">
      <c r="A22332" s="50">
        <v>43222</v>
      </c>
      <c r="B22332">
        <f t="shared" si="1047"/>
        <v>2018</v>
      </c>
      <c r="C22332" s="51">
        <f t="shared" si="1048"/>
        <v>5</v>
      </c>
      <c r="D22332" s="51">
        <f t="shared" si="1049"/>
        <v>2</v>
      </c>
      <c r="E22332" s="52">
        <v>0.16666666666666666</v>
      </c>
      <c r="G22332" s="54">
        <v>-5.4180000000000001</v>
      </c>
      <c r="H22332" s="54">
        <v>-5.5110000000000001</v>
      </c>
      <c r="I22332">
        <v>-5.6050000000000004</v>
      </c>
      <c r="J22332" s="54">
        <v>-5.6050000000000004</v>
      </c>
      <c r="K22332" s="54">
        <v>-5.6669999999999998</v>
      </c>
      <c r="L22332" s="54">
        <v>-5.6050000000000004</v>
      </c>
      <c r="M22332" s="54">
        <v>-5.4180000000000001</v>
      </c>
    </row>
    <row r="22333" spans="1:13" x14ac:dyDescent="0.2">
      <c r="A22333" s="50">
        <v>43222</v>
      </c>
      <c r="B22333">
        <f t="shared" si="1047"/>
        <v>2018</v>
      </c>
      <c r="C22333" s="51">
        <f t="shared" si="1048"/>
        <v>5</v>
      </c>
      <c r="D22333" s="51">
        <f t="shared" si="1049"/>
        <v>2</v>
      </c>
      <c r="E22333" s="52">
        <v>0.29166666666666669</v>
      </c>
      <c r="G22333" s="54">
        <v>-5.4180000000000001</v>
      </c>
      <c r="H22333" s="54">
        <v>-5.5110000000000001</v>
      </c>
      <c r="I22333">
        <v>-5.5739999999999998</v>
      </c>
      <c r="J22333" s="54">
        <v>-5.5739999999999998</v>
      </c>
      <c r="K22333" s="54">
        <v>-5.6669999999999998</v>
      </c>
      <c r="L22333" s="54">
        <v>-5.6050000000000004</v>
      </c>
      <c r="M22333" s="54">
        <v>-5.4180000000000001</v>
      </c>
    </row>
    <row r="22334" spans="1:13" x14ac:dyDescent="0.2">
      <c r="A22334" s="50">
        <v>43222</v>
      </c>
      <c r="B22334">
        <f t="shared" si="1047"/>
        <v>2018</v>
      </c>
      <c r="C22334" s="51">
        <f t="shared" si="1048"/>
        <v>5</v>
      </c>
      <c r="D22334" s="51">
        <f t="shared" si="1049"/>
        <v>2</v>
      </c>
      <c r="E22334" s="52">
        <v>0.41666666666666669</v>
      </c>
      <c r="G22334" s="54">
        <v>-5.4180000000000001</v>
      </c>
      <c r="H22334" s="54">
        <v>-5.5110000000000001</v>
      </c>
      <c r="I22334">
        <v>-5.5739999999999998</v>
      </c>
      <c r="J22334" s="54">
        <v>-5.5739999999999998</v>
      </c>
      <c r="K22334" s="54">
        <v>-5.6669999999999998</v>
      </c>
      <c r="L22334" s="54">
        <v>-5.6050000000000004</v>
      </c>
      <c r="M22334" s="54">
        <v>-5.3879999999999999</v>
      </c>
    </row>
    <row r="22335" spans="1:13" x14ac:dyDescent="0.2">
      <c r="A22335" s="50">
        <v>43222</v>
      </c>
      <c r="B22335">
        <f t="shared" si="1047"/>
        <v>2018</v>
      </c>
      <c r="C22335" s="51">
        <f t="shared" si="1048"/>
        <v>5</v>
      </c>
      <c r="D22335" s="51">
        <f t="shared" si="1049"/>
        <v>2</v>
      </c>
      <c r="E22335" s="52">
        <v>0.54166666666666663</v>
      </c>
      <c r="G22335" s="54">
        <v>-5.4489999999999998</v>
      </c>
      <c r="H22335" s="54">
        <v>-5.48</v>
      </c>
      <c r="I22335">
        <v>-5.5739999999999998</v>
      </c>
      <c r="J22335" s="54">
        <v>-5.5739999999999998</v>
      </c>
      <c r="K22335" s="54">
        <v>-5.6669999999999998</v>
      </c>
      <c r="L22335" s="54">
        <v>-5.5739999999999998</v>
      </c>
      <c r="M22335" s="54">
        <v>-5.4180000000000001</v>
      </c>
    </row>
    <row r="22336" spans="1:13" x14ac:dyDescent="0.2">
      <c r="A22336" s="50">
        <v>43222</v>
      </c>
      <c r="B22336">
        <f t="shared" si="1047"/>
        <v>2018</v>
      </c>
      <c r="C22336" s="51">
        <f t="shared" si="1048"/>
        <v>5</v>
      </c>
      <c r="D22336" s="51">
        <f t="shared" si="1049"/>
        <v>2</v>
      </c>
      <c r="E22336" s="52">
        <v>0.66666666666666663</v>
      </c>
      <c r="G22336" s="54">
        <v>-5.4489999999999998</v>
      </c>
      <c r="H22336" s="54">
        <v>-5.48</v>
      </c>
      <c r="I22336">
        <v>-5.5739999999999998</v>
      </c>
      <c r="J22336" s="54">
        <v>-5.5739999999999998</v>
      </c>
      <c r="K22336" s="54">
        <v>-5.6669999999999998</v>
      </c>
      <c r="L22336" s="54">
        <v>-5.5739999999999998</v>
      </c>
      <c r="M22336" s="54">
        <v>-5.3879999999999999</v>
      </c>
    </row>
    <row r="22337" spans="1:13" x14ac:dyDescent="0.2">
      <c r="A22337" s="50">
        <v>43222</v>
      </c>
      <c r="B22337">
        <f t="shared" si="1047"/>
        <v>2018</v>
      </c>
      <c r="C22337" s="51">
        <f t="shared" si="1048"/>
        <v>5</v>
      </c>
      <c r="D22337" s="51">
        <f t="shared" si="1049"/>
        <v>2</v>
      </c>
      <c r="E22337" s="52">
        <v>0.79166666666666663</v>
      </c>
      <c r="G22337" s="54">
        <v>-5.4489999999999998</v>
      </c>
      <c r="H22337" s="54">
        <v>-5.48</v>
      </c>
      <c r="I22337">
        <v>-5.5739999999999998</v>
      </c>
      <c r="J22337" s="54">
        <v>-5.5739999999999998</v>
      </c>
      <c r="K22337" s="54">
        <v>-5.6360000000000001</v>
      </c>
      <c r="L22337" s="54">
        <v>-5.5739999999999998</v>
      </c>
      <c r="M22337" s="54">
        <v>-5.3879999999999999</v>
      </c>
    </row>
    <row r="22338" spans="1:13" x14ac:dyDescent="0.2">
      <c r="A22338" s="50">
        <v>43222</v>
      </c>
      <c r="B22338">
        <f t="shared" si="1047"/>
        <v>2018</v>
      </c>
      <c r="C22338" s="51">
        <f t="shared" si="1048"/>
        <v>5</v>
      </c>
      <c r="D22338" s="51">
        <f t="shared" si="1049"/>
        <v>2</v>
      </c>
      <c r="E22338" s="52">
        <v>0.91666666666666663</v>
      </c>
      <c r="G22338" s="54">
        <v>-5.4489999999999998</v>
      </c>
      <c r="H22338" s="54">
        <v>-5.48</v>
      </c>
      <c r="I22338">
        <v>-5.5419999999999998</v>
      </c>
      <c r="J22338" s="54">
        <v>-5.5419999999999998</v>
      </c>
      <c r="K22338" s="54">
        <v>-5.6360000000000001</v>
      </c>
      <c r="L22338" s="54">
        <v>-5.5739999999999998</v>
      </c>
      <c r="M22338" s="54">
        <v>-5.3879999999999999</v>
      </c>
    </row>
    <row r="22339" spans="1:13" x14ac:dyDescent="0.2">
      <c r="A22339" s="50">
        <v>43223</v>
      </c>
      <c r="B22339">
        <f t="shared" si="1047"/>
        <v>2018</v>
      </c>
      <c r="C22339" s="51">
        <f t="shared" si="1048"/>
        <v>5</v>
      </c>
      <c r="D22339" s="51">
        <f t="shared" si="1049"/>
        <v>3</v>
      </c>
      <c r="E22339" s="52">
        <v>4.1666666666666664E-2</v>
      </c>
      <c r="G22339" s="54">
        <v>-5.4489999999999998</v>
      </c>
      <c r="H22339" s="54">
        <v>-5.5110000000000001</v>
      </c>
      <c r="I22339">
        <v>-5.5419999999999998</v>
      </c>
      <c r="J22339" s="54">
        <v>-5.5419999999999998</v>
      </c>
      <c r="K22339" s="54">
        <v>-5.6360000000000001</v>
      </c>
      <c r="L22339" s="54">
        <v>-5.5739999999999998</v>
      </c>
      <c r="M22339" s="54">
        <v>-5.3879999999999999</v>
      </c>
    </row>
    <row r="22340" spans="1:13" x14ac:dyDescent="0.2">
      <c r="A22340" s="50">
        <v>43223</v>
      </c>
      <c r="B22340">
        <f t="shared" si="1047"/>
        <v>2018</v>
      </c>
      <c r="C22340" s="51">
        <f t="shared" si="1048"/>
        <v>5</v>
      </c>
      <c r="D22340" s="51">
        <f t="shared" si="1049"/>
        <v>3</v>
      </c>
      <c r="E22340" s="52">
        <v>0.16666666666666666</v>
      </c>
      <c r="G22340" s="54">
        <v>-5.4489999999999998</v>
      </c>
      <c r="H22340" s="54">
        <v>-5.48</v>
      </c>
      <c r="I22340">
        <v>-5.5739999999999998</v>
      </c>
      <c r="J22340" s="54">
        <v>-5.5419999999999998</v>
      </c>
      <c r="K22340" s="54">
        <v>-5.6360000000000001</v>
      </c>
      <c r="L22340" s="54">
        <v>-5.5419999999999998</v>
      </c>
      <c r="M22340" s="54">
        <v>-5.3879999999999999</v>
      </c>
    </row>
    <row r="22341" spans="1:13" x14ac:dyDescent="0.2">
      <c r="A22341" s="50">
        <v>43223</v>
      </c>
      <c r="B22341">
        <f t="shared" si="1047"/>
        <v>2018</v>
      </c>
      <c r="C22341" s="51">
        <f t="shared" si="1048"/>
        <v>5</v>
      </c>
      <c r="D22341" s="51">
        <f t="shared" si="1049"/>
        <v>3</v>
      </c>
      <c r="E22341" s="52">
        <v>0.29166666666666669</v>
      </c>
      <c r="G22341" s="54">
        <v>-5.48</v>
      </c>
      <c r="H22341" s="54">
        <v>-5.48</v>
      </c>
      <c r="I22341">
        <v>-5.5419999999999998</v>
      </c>
      <c r="J22341" s="54">
        <v>-5.5419999999999998</v>
      </c>
      <c r="K22341" s="54">
        <v>-5.6360000000000001</v>
      </c>
      <c r="L22341" s="54">
        <v>-5.5739999999999998</v>
      </c>
      <c r="M22341" s="54">
        <v>-5.3570000000000002</v>
      </c>
    </row>
    <row r="22342" spans="1:13" x14ac:dyDescent="0.2">
      <c r="A22342" s="50">
        <v>43223</v>
      </c>
      <c r="B22342">
        <f t="shared" si="1047"/>
        <v>2018</v>
      </c>
      <c r="C22342" s="51">
        <f t="shared" si="1048"/>
        <v>5</v>
      </c>
      <c r="D22342" s="51">
        <f t="shared" si="1049"/>
        <v>3</v>
      </c>
      <c r="E22342" s="52">
        <v>0.41666666666666669</v>
      </c>
      <c r="G22342" s="54">
        <v>-5.48</v>
      </c>
      <c r="H22342" s="54">
        <v>-5.48</v>
      </c>
      <c r="I22342">
        <v>-5.5419999999999998</v>
      </c>
      <c r="J22342" s="54">
        <v>-5.5419999999999998</v>
      </c>
      <c r="K22342" s="54">
        <v>-5.6360000000000001</v>
      </c>
      <c r="L22342" s="54">
        <v>-5.5419999999999998</v>
      </c>
      <c r="M22342" s="54">
        <v>-5.3879999999999999</v>
      </c>
    </row>
    <row r="22343" spans="1:13" x14ac:dyDescent="0.2">
      <c r="A22343" s="50">
        <v>43223</v>
      </c>
      <c r="B22343">
        <f t="shared" si="1047"/>
        <v>2018</v>
      </c>
      <c r="C22343" s="51">
        <f t="shared" si="1048"/>
        <v>5</v>
      </c>
      <c r="D22343" s="51">
        <f t="shared" si="1049"/>
        <v>3</v>
      </c>
      <c r="E22343" s="52">
        <v>0.54166666666666663</v>
      </c>
      <c r="G22343" s="54">
        <v>-5.5110000000000001</v>
      </c>
      <c r="H22343" s="54">
        <v>-5.48</v>
      </c>
      <c r="I22343">
        <v>-5.5419999999999998</v>
      </c>
      <c r="J22343" s="54">
        <v>-5.5419999999999998</v>
      </c>
      <c r="K22343" s="54">
        <v>-5.6360000000000001</v>
      </c>
      <c r="L22343" s="54">
        <v>-5.5419999999999998</v>
      </c>
      <c r="M22343" s="54">
        <v>-5.3570000000000002</v>
      </c>
    </row>
    <row r="22344" spans="1:13" x14ac:dyDescent="0.2">
      <c r="A22344" s="50">
        <v>43223</v>
      </c>
      <c r="B22344">
        <f t="shared" si="1047"/>
        <v>2018</v>
      </c>
      <c r="C22344" s="51">
        <f t="shared" si="1048"/>
        <v>5</v>
      </c>
      <c r="D22344" s="51">
        <f t="shared" si="1049"/>
        <v>3</v>
      </c>
      <c r="E22344" s="52">
        <v>0.66666666666666663</v>
      </c>
      <c r="G22344" s="54">
        <v>-5.5419999999999998</v>
      </c>
      <c r="H22344" s="54">
        <v>-5.5110000000000001</v>
      </c>
      <c r="I22344">
        <v>-5.5419999999999998</v>
      </c>
      <c r="J22344" s="54">
        <v>-5.5110000000000001</v>
      </c>
      <c r="K22344" s="54">
        <v>-5.6050000000000004</v>
      </c>
      <c r="L22344" s="54">
        <v>-5.5419999999999998</v>
      </c>
      <c r="M22344" s="54">
        <v>-5.3570000000000002</v>
      </c>
    </row>
    <row r="22345" spans="1:13" x14ac:dyDescent="0.2">
      <c r="A22345" s="50">
        <v>43223</v>
      </c>
      <c r="B22345">
        <f t="shared" si="1047"/>
        <v>2018</v>
      </c>
      <c r="C22345" s="51">
        <f t="shared" si="1048"/>
        <v>5</v>
      </c>
      <c r="D22345" s="51">
        <f t="shared" si="1049"/>
        <v>3</v>
      </c>
      <c r="E22345" s="52">
        <v>0.79166666666666663</v>
      </c>
      <c r="G22345" s="54">
        <v>-5.5419999999999998</v>
      </c>
      <c r="H22345" s="54">
        <v>-5.5110000000000001</v>
      </c>
      <c r="I22345">
        <v>-5.5419999999999998</v>
      </c>
      <c r="J22345" s="54">
        <v>-5.5419999999999998</v>
      </c>
      <c r="K22345" s="54">
        <v>-5.6050000000000004</v>
      </c>
      <c r="L22345" s="54">
        <v>-5.5419999999999998</v>
      </c>
      <c r="M22345" s="54">
        <v>-5.3570000000000002</v>
      </c>
    </row>
    <row r="22346" spans="1:13" x14ac:dyDescent="0.2">
      <c r="A22346" s="50">
        <v>43223</v>
      </c>
      <c r="B22346">
        <f t="shared" si="1047"/>
        <v>2018</v>
      </c>
      <c r="C22346" s="51">
        <f t="shared" si="1048"/>
        <v>5</v>
      </c>
      <c r="D22346" s="51">
        <f t="shared" si="1049"/>
        <v>3</v>
      </c>
      <c r="E22346" s="52">
        <v>0.91666666666666663</v>
      </c>
      <c r="G22346" s="54">
        <v>-5.5419999999999998</v>
      </c>
      <c r="H22346" s="54">
        <v>-5.5110000000000001</v>
      </c>
      <c r="I22346">
        <v>-5.5419999999999998</v>
      </c>
      <c r="J22346" s="54">
        <v>-5.5419999999999998</v>
      </c>
      <c r="K22346" s="54">
        <v>-5.6050000000000004</v>
      </c>
      <c r="L22346" s="54">
        <v>-5.5419999999999998</v>
      </c>
      <c r="M22346" s="54">
        <v>-5.3570000000000002</v>
      </c>
    </row>
    <row r="22347" spans="1:13" x14ac:dyDescent="0.2">
      <c r="A22347" s="50">
        <v>43224</v>
      </c>
      <c r="B22347">
        <f t="shared" si="1047"/>
        <v>2018</v>
      </c>
      <c r="C22347" s="51">
        <f t="shared" si="1048"/>
        <v>5</v>
      </c>
      <c r="D22347" s="51">
        <f t="shared" si="1049"/>
        <v>4</v>
      </c>
      <c r="E22347" s="52">
        <v>4.1666666666666664E-2</v>
      </c>
      <c r="G22347" s="54">
        <v>-5.5419999999999998</v>
      </c>
      <c r="H22347" s="54">
        <v>-5.5110000000000001</v>
      </c>
      <c r="I22347">
        <v>-5.5419999999999998</v>
      </c>
      <c r="J22347" s="54">
        <v>-5.5110000000000001</v>
      </c>
      <c r="K22347" s="54">
        <v>-5.6050000000000004</v>
      </c>
      <c r="L22347" s="54">
        <v>-5.5110000000000001</v>
      </c>
      <c r="M22347" s="54">
        <v>-5.3570000000000002</v>
      </c>
    </row>
    <row r="22348" spans="1:13" x14ac:dyDescent="0.2">
      <c r="A22348" s="50">
        <v>43224</v>
      </c>
      <c r="B22348">
        <f t="shared" si="1047"/>
        <v>2018</v>
      </c>
      <c r="C22348" s="51">
        <f t="shared" si="1048"/>
        <v>5</v>
      </c>
      <c r="D22348" s="51">
        <f t="shared" si="1049"/>
        <v>4</v>
      </c>
      <c r="E22348" s="52">
        <v>0.16666666666666666</v>
      </c>
      <c r="G22348" s="54">
        <v>-5.5739999999999998</v>
      </c>
      <c r="H22348" s="54">
        <v>-5.5110000000000001</v>
      </c>
      <c r="I22348">
        <v>-5.5419999999999998</v>
      </c>
      <c r="J22348" s="54">
        <v>-5.5110000000000001</v>
      </c>
      <c r="K22348" s="54">
        <v>-5.6050000000000004</v>
      </c>
      <c r="L22348" s="54">
        <v>-5.5110000000000001</v>
      </c>
      <c r="M22348" s="54">
        <v>-5.3259999999999996</v>
      </c>
    </row>
    <row r="22349" spans="1:13" x14ac:dyDescent="0.2">
      <c r="A22349" s="50">
        <v>43224</v>
      </c>
      <c r="B22349">
        <f t="shared" si="1047"/>
        <v>2018</v>
      </c>
      <c r="C22349" s="51">
        <f t="shared" si="1048"/>
        <v>5</v>
      </c>
      <c r="D22349" s="51">
        <f t="shared" si="1049"/>
        <v>4</v>
      </c>
      <c r="E22349" s="52">
        <v>0.29166666666666669</v>
      </c>
      <c r="G22349" s="54">
        <v>-5.5739999999999998</v>
      </c>
      <c r="H22349" s="54">
        <v>-5.5110000000000001</v>
      </c>
      <c r="I22349">
        <v>-5.5419999999999998</v>
      </c>
      <c r="J22349" s="54">
        <v>-5.5110000000000001</v>
      </c>
      <c r="K22349" s="54">
        <v>-5.6050000000000004</v>
      </c>
      <c r="L22349" s="54">
        <v>-5.5110000000000001</v>
      </c>
      <c r="M22349" s="54">
        <v>-5.3259999999999996</v>
      </c>
    </row>
    <row r="22350" spans="1:13" x14ac:dyDescent="0.2">
      <c r="A22350" s="50">
        <v>43224</v>
      </c>
      <c r="B22350">
        <f t="shared" si="1047"/>
        <v>2018</v>
      </c>
      <c r="C22350" s="51">
        <f t="shared" si="1048"/>
        <v>5</v>
      </c>
      <c r="D22350" s="51">
        <f t="shared" si="1049"/>
        <v>4</v>
      </c>
      <c r="E22350" s="52">
        <v>0.41666666666666669</v>
      </c>
      <c r="G22350" s="54">
        <v>-5.5739999999999998</v>
      </c>
      <c r="H22350" s="54">
        <v>-5.5110000000000001</v>
      </c>
      <c r="I22350">
        <v>-5.5419999999999998</v>
      </c>
      <c r="J22350" s="54">
        <v>-5.5110000000000001</v>
      </c>
      <c r="K22350" s="54">
        <v>-5.5739999999999998</v>
      </c>
      <c r="L22350" s="54">
        <v>-5.5110000000000001</v>
      </c>
      <c r="M22350" s="54">
        <v>-5.3259999999999996</v>
      </c>
    </row>
    <row r="22351" spans="1:13" x14ac:dyDescent="0.2">
      <c r="A22351" s="50">
        <v>43224</v>
      </c>
      <c r="B22351">
        <f t="shared" ref="B22351:B22414" si="1050">YEAR(A22351)</f>
        <v>2018</v>
      </c>
      <c r="C22351" s="51">
        <f t="shared" ref="C22351:C22414" si="1051">MONTH(A22351)</f>
        <v>5</v>
      </c>
      <c r="D22351" s="51">
        <f t="shared" ref="D22351:D22414" si="1052">DAY(A22351)</f>
        <v>4</v>
      </c>
      <c r="E22351" s="52">
        <v>0.54166666666666663</v>
      </c>
      <c r="G22351" s="54">
        <v>-5.6050000000000004</v>
      </c>
      <c r="H22351" s="54">
        <v>-5.5110000000000001</v>
      </c>
      <c r="I22351">
        <v>-5.5419999999999998</v>
      </c>
      <c r="J22351" s="54">
        <v>-5.5110000000000001</v>
      </c>
      <c r="K22351" s="54">
        <v>-5.5739999999999998</v>
      </c>
      <c r="L22351" s="54">
        <v>-5.5110000000000001</v>
      </c>
      <c r="M22351" s="54">
        <v>-5.3259999999999996</v>
      </c>
    </row>
    <row r="22352" spans="1:13" x14ac:dyDescent="0.2">
      <c r="A22352" s="50">
        <v>43224</v>
      </c>
      <c r="B22352">
        <f t="shared" si="1050"/>
        <v>2018</v>
      </c>
      <c r="C22352" s="51">
        <f t="shared" si="1051"/>
        <v>5</v>
      </c>
      <c r="D22352" s="51">
        <f t="shared" si="1052"/>
        <v>4</v>
      </c>
      <c r="E22352" s="52">
        <v>0.66666666666666663</v>
      </c>
      <c r="G22352" s="54">
        <v>-5.6050000000000004</v>
      </c>
      <c r="H22352" s="54">
        <v>-5.5419999999999998</v>
      </c>
      <c r="I22352">
        <v>-5.5419999999999998</v>
      </c>
      <c r="J22352" s="54">
        <v>-5.5110000000000001</v>
      </c>
      <c r="K22352" s="54">
        <v>-5.5739999999999998</v>
      </c>
      <c r="L22352" s="54">
        <v>-5.5110000000000001</v>
      </c>
      <c r="M22352" s="54">
        <v>-5.3259999999999996</v>
      </c>
    </row>
    <row r="22353" spans="1:13" x14ac:dyDescent="0.2">
      <c r="A22353" s="50">
        <v>43224</v>
      </c>
      <c r="B22353">
        <f t="shared" si="1050"/>
        <v>2018</v>
      </c>
      <c r="C22353" s="51">
        <f t="shared" si="1051"/>
        <v>5</v>
      </c>
      <c r="D22353" s="51">
        <f t="shared" si="1052"/>
        <v>4</v>
      </c>
      <c r="E22353" s="52">
        <v>0.79166666666666663</v>
      </c>
      <c r="G22353" s="54">
        <v>-5.6050000000000004</v>
      </c>
      <c r="H22353" s="54">
        <v>-5.5419999999999998</v>
      </c>
      <c r="I22353">
        <v>-5.5419999999999998</v>
      </c>
      <c r="J22353" s="54">
        <v>-5.5110000000000001</v>
      </c>
      <c r="K22353" s="54">
        <v>-5.5739999999999998</v>
      </c>
      <c r="L22353" s="54">
        <v>-5.5110000000000001</v>
      </c>
      <c r="M22353" s="54">
        <v>-5.3259999999999996</v>
      </c>
    </row>
    <row r="22354" spans="1:13" x14ac:dyDescent="0.2">
      <c r="A22354" s="50">
        <v>43224</v>
      </c>
      <c r="B22354">
        <f t="shared" si="1050"/>
        <v>2018</v>
      </c>
      <c r="C22354" s="51">
        <f t="shared" si="1051"/>
        <v>5</v>
      </c>
      <c r="D22354" s="51">
        <f t="shared" si="1052"/>
        <v>4</v>
      </c>
      <c r="E22354" s="52">
        <v>0.91666666666666663</v>
      </c>
      <c r="G22354" s="54">
        <v>-5.6050000000000004</v>
      </c>
      <c r="H22354" s="54">
        <v>-5.5419999999999998</v>
      </c>
      <c r="I22354">
        <v>-5.5419999999999998</v>
      </c>
      <c r="J22354" s="54">
        <v>-5.5110000000000001</v>
      </c>
      <c r="K22354" s="54">
        <v>-5.5739999999999998</v>
      </c>
      <c r="L22354" s="54">
        <v>-5.5110000000000001</v>
      </c>
      <c r="M22354" s="54">
        <v>-5.3259999999999996</v>
      </c>
    </row>
    <row r="22355" spans="1:13" x14ac:dyDescent="0.2">
      <c r="A22355" s="50">
        <v>43225</v>
      </c>
      <c r="B22355">
        <f t="shared" si="1050"/>
        <v>2018</v>
      </c>
      <c r="C22355" s="51">
        <f t="shared" si="1051"/>
        <v>5</v>
      </c>
      <c r="D22355" s="51">
        <f t="shared" si="1052"/>
        <v>5</v>
      </c>
      <c r="E22355" s="52">
        <v>4.1666666666666664E-2</v>
      </c>
      <c r="G22355" s="54">
        <v>-5.6050000000000004</v>
      </c>
      <c r="H22355" s="54">
        <v>-5.5419999999999998</v>
      </c>
      <c r="I22355">
        <v>-5.5419999999999998</v>
      </c>
      <c r="J22355" s="54">
        <v>-5.48</v>
      </c>
      <c r="K22355" s="54">
        <v>-5.5739999999999998</v>
      </c>
      <c r="L22355" s="54">
        <v>-5.48</v>
      </c>
      <c r="M22355" s="54">
        <v>-5.2949999999999999</v>
      </c>
    </row>
    <row r="22356" spans="1:13" x14ac:dyDescent="0.2">
      <c r="A22356" s="50">
        <v>43225</v>
      </c>
      <c r="B22356">
        <f t="shared" si="1050"/>
        <v>2018</v>
      </c>
      <c r="C22356" s="51">
        <f t="shared" si="1051"/>
        <v>5</v>
      </c>
      <c r="D22356" s="51">
        <f t="shared" si="1052"/>
        <v>5</v>
      </c>
      <c r="E22356" s="52">
        <v>0.16666666666666666</v>
      </c>
      <c r="G22356" s="54">
        <v>-5.5739999999999998</v>
      </c>
      <c r="H22356" s="54">
        <v>-5.5419999999999998</v>
      </c>
      <c r="I22356">
        <v>-5.5419999999999998</v>
      </c>
      <c r="J22356" s="54">
        <v>-5.5110000000000001</v>
      </c>
      <c r="K22356" s="54">
        <v>-5.5739999999999998</v>
      </c>
      <c r="L22356" s="54">
        <v>-5.48</v>
      </c>
      <c r="M22356" s="54">
        <v>-5.3259999999999996</v>
      </c>
    </row>
    <row r="22357" spans="1:13" x14ac:dyDescent="0.2">
      <c r="A22357" s="50">
        <v>43225</v>
      </c>
      <c r="B22357">
        <f t="shared" si="1050"/>
        <v>2018</v>
      </c>
      <c r="C22357" s="51">
        <f t="shared" si="1051"/>
        <v>5</v>
      </c>
      <c r="D22357" s="51">
        <f t="shared" si="1052"/>
        <v>5</v>
      </c>
      <c r="E22357" s="52">
        <v>0.29166666666666669</v>
      </c>
      <c r="G22357" s="54">
        <v>-5.5739999999999998</v>
      </c>
      <c r="H22357" s="54">
        <v>-5.5419999999999998</v>
      </c>
      <c r="I22357">
        <v>-5.5419999999999998</v>
      </c>
      <c r="J22357" s="54">
        <v>-5.48</v>
      </c>
      <c r="K22357" s="54">
        <v>-5.5739999999999998</v>
      </c>
      <c r="L22357" s="54">
        <v>-5.48</v>
      </c>
      <c r="M22357" s="54">
        <v>-5.2949999999999999</v>
      </c>
    </row>
    <row r="22358" spans="1:13" x14ac:dyDescent="0.2">
      <c r="A22358" s="50">
        <v>43225</v>
      </c>
      <c r="B22358">
        <f t="shared" si="1050"/>
        <v>2018</v>
      </c>
      <c r="C22358" s="51">
        <f t="shared" si="1051"/>
        <v>5</v>
      </c>
      <c r="D22358" s="51">
        <f t="shared" si="1052"/>
        <v>5</v>
      </c>
      <c r="E22358" s="52">
        <v>0.41666666666666669</v>
      </c>
      <c r="G22358" s="54">
        <v>-5.5739999999999998</v>
      </c>
      <c r="H22358" s="54">
        <v>-5.5419999999999998</v>
      </c>
      <c r="I22358">
        <v>-5.5419999999999998</v>
      </c>
      <c r="J22358" s="54">
        <v>-5.5110000000000001</v>
      </c>
      <c r="K22358" s="54">
        <v>-5.5419999999999998</v>
      </c>
      <c r="L22358" s="54">
        <v>-5.48</v>
      </c>
      <c r="M22358" s="54">
        <v>-5.2949999999999999</v>
      </c>
    </row>
    <row r="22359" spans="1:13" x14ac:dyDescent="0.2">
      <c r="A22359" s="50">
        <v>43225</v>
      </c>
      <c r="B22359">
        <f t="shared" si="1050"/>
        <v>2018</v>
      </c>
      <c r="C22359" s="51">
        <f t="shared" si="1051"/>
        <v>5</v>
      </c>
      <c r="D22359" s="51">
        <f t="shared" si="1052"/>
        <v>5</v>
      </c>
      <c r="E22359" s="52">
        <v>0.54166666666666663</v>
      </c>
      <c r="G22359" s="54">
        <v>-5.5739999999999998</v>
      </c>
      <c r="H22359" s="54">
        <v>-5.5419999999999998</v>
      </c>
      <c r="I22359">
        <v>-5.5419999999999998</v>
      </c>
      <c r="J22359" s="54">
        <v>-5.48</v>
      </c>
      <c r="K22359" s="54">
        <v>-5.5419999999999998</v>
      </c>
      <c r="L22359" s="54">
        <v>-5.48</v>
      </c>
      <c r="M22359" s="54">
        <v>-5.2949999999999999</v>
      </c>
    </row>
    <row r="22360" spans="1:13" x14ac:dyDescent="0.2">
      <c r="A22360" s="50">
        <v>43225</v>
      </c>
      <c r="B22360">
        <f t="shared" si="1050"/>
        <v>2018</v>
      </c>
      <c r="C22360" s="51">
        <f t="shared" si="1051"/>
        <v>5</v>
      </c>
      <c r="D22360" s="51">
        <f t="shared" si="1052"/>
        <v>5</v>
      </c>
      <c r="E22360" s="52">
        <v>0.66666666666666663</v>
      </c>
      <c r="G22360" s="54">
        <v>-5.5739999999999998</v>
      </c>
      <c r="H22360" s="54">
        <v>-5.5419999999999998</v>
      </c>
      <c r="I22360">
        <v>-5.5419999999999998</v>
      </c>
      <c r="J22360" s="54">
        <v>-5.48</v>
      </c>
      <c r="K22360" s="54">
        <v>-5.5419999999999998</v>
      </c>
      <c r="L22360" s="54">
        <v>-5.48</v>
      </c>
      <c r="M22360" s="54">
        <v>-5.2949999999999999</v>
      </c>
    </row>
    <row r="22361" spans="1:13" x14ac:dyDescent="0.2">
      <c r="A22361" s="50">
        <v>43225</v>
      </c>
      <c r="B22361">
        <f t="shared" si="1050"/>
        <v>2018</v>
      </c>
      <c r="C22361" s="51">
        <f t="shared" si="1051"/>
        <v>5</v>
      </c>
      <c r="D22361" s="51">
        <f t="shared" si="1052"/>
        <v>5</v>
      </c>
      <c r="E22361" s="52">
        <v>0.79166666666666663</v>
      </c>
      <c r="G22361" s="54">
        <v>-5.5739999999999998</v>
      </c>
      <c r="H22361" s="54">
        <v>-5.5419999999999998</v>
      </c>
      <c r="I22361">
        <v>-5.5419999999999998</v>
      </c>
      <c r="J22361" s="54">
        <v>-5.48</v>
      </c>
      <c r="K22361" s="54">
        <v>-5.5419999999999998</v>
      </c>
      <c r="L22361" s="54">
        <v>-5.48</v>
      </c>
      <c r="M22361" s="54">
        <v>-5.2949999999999999</v>
      </c>
    </row>
    <row r="22362" spans="1:13" x14ac:dyDescent="0.2">
      <c r="A22362" s="50">
        <v>43225</v>
      </c>
      <c r="B22362">
        <f t="shared" si="1050"/>
        <v>2018</v>
      </c>
      <c r="C22362" s="51">
        <f t="shared" si="1051"/>
        <v>5</v>
      </c>
      <c r="D22362" s="51">
        <f t="shared" si="1052"/>
        <v>5</v>
      </c>
      <c r="E22362" s="52">
        <v>0.91666666666666663</v>
      </c>
      <c r="G22362" s="54">
        <v>-5.5419999999999998</v>
      </c>
      <c r="H22362" s="54">
        <v>-5.5419999999999998</v>
      </c>
      <c r="I22362">
        <v>-5.5419999999999998</v>
      </c>
      <c r="J22362" s="54">
        <v>-5.48</v>
      </c>
      <c r="K22362" s="54">
        <v>-5.5419999999999998</v>
      </c>
      <c r="L22362" s="54">
        <v>-5.48</v>
      </c>
      <c r="M22362" s="54">
        <v>-5.2949999999999999</v>
      </c>
    </row>
    <row r="22363" spans="1:13" x14ac:dyDescent="0.2">
      <c r="A22363" s="50">
        <v>43226</v>
      </c>
      <c r="B22363">
        <f t="shared" si="1050"/>
        <v>2018</v>
      </c>
      <c r="C22363" s="51">
        <f t="shared" si="1051"/>
        <v>5</v>
      </c>
      <c r="D22363" s="51">
        <f t="shared" si="1052"/>
        <v>6</v>
      </c>
      <c r="E22363" s="52">
        <v>4.1666666666666664E-2</v>
      </c>
      <c r="G22363" s="54">
        <v>-5.5419999999999998</v>
      </c>
      <c r="H22363" s="54">
        <v>-5.5419999999999998</v>
      </c>
      <c r="I22363">
        <v>-5.5419999999999998</v>
      </c>
      <c r="J22363" s="54">
        <v>-5.48</v>
      </c>
      <c r="K22363" s="54">
        <v>-5.5419999999999998</v>
      </c>
      <c r="L22363" s="54">
        <v>-5.4489999999999998</v>
      </c>
      <c r="M22363" s="54">
        <v>-5.2949999999999999</v>
      </c>
    </row>
    <row r="22364" spans="1:13" x14ac:dyDescent="0.2">
      <c r="A22364" s="50">
        <v>43226</v>
      </c>
      <c r="B22364">
        <f t="shared" si="1050"/>
        <v>2018</v>
      </c>
      <c r="C22364" s="51">
        <f t="shared" si="1051"/>
        <v>5</v>
      </c>
      <c r="D22364" s="51">
        <f t="shared" si="1052"/>
        <v>6</v>
      </c>
      <c r="E22364" s="52">
        <v>0.16666666666666666</v>
      </c>
      <c r="G22364" s="54">
        <v>-5.5110000000000001</v>
      </c>
      <c r="H22364" s="54">
        <v>-5.5110000000000001</v>
      </c>
      <c r="I22364">
        <v>-5.5419999999999998</v>
      </c>
      <c r="J22364" s="54">
        <v>-5.48</v>
      </c>
      <c r="K22364" s="54">
        <v>-5.5419999999999998</v>
      </c>
      <c r="L22364" s="54">
        <v>-5.4489999999999998</v>
      </c>
      <c r="M22364" s="54">
        <v>-5.2949999999999999</v>
      </c>
    </row>
    <row r="22365" spans="1:13" x14ac:dyDescent="0.2">
      <c r="A22365" s="50">
        <v>43226</v>
      </c>
      <c r="B22365">
        <f t="shared" si="1050"/>
        <v>2018</v>
      </c>
      <c r="C22365" s="51">
        <f t="shared" si="1051"/>
        <v>5</v>
      </c>
      <c r="D22365" s="51">
        <f t="shared" si="1052"/>
        <v>6</v>
      </c>
      <c r="E22365" s="52">
        <v>0.29166666666666669</v>
      </c>
      <c r="G22365" s="54">
        <v>-5.5110000000000001</v>
      </c>
      <c r="H22365" s="54">
        <v>-5.5110000000000001</v>
      </c>
      <c r="I22365">
        <v>-5.5419999999999998</v>
      </c>
      <c r="J22365" s="54">
        <v>-5.48</v>
      </c>
      <c r="K22365" s="54">
        <v>-5.5419999999999998</v>
      </c>
      <c r="L22365" s="54">
        <v>-5.4489999999999998</v>
      </c>
      <c r="M22365" s="54">
        <v>-5.2949999999999999</v>
      </c>
    </row>
    <row r="22366" spans="1:13" x14ac:dyDescent="0.2">
      <c r="A22366" s="50">
        <v>43226</v>
      </c>
      <c r="B22366">
        <f t="shared" si="1050"/>
        <v>2018</v>
      </c>
      <c r="C22366" s="51">
        <f t="shared" si="1051"/>
        <v>5</v>
      </c>
      <c r="D22366" s="51">
        <f t="shared" si="1052"/>
        <v>6</v>
      </c>
      <c r="E22366" s="52">
        <v>0.41666666666666669</v>
      </c>
      <c r="G22366" s="54">
        <v>-5.5110000000000001</v>
      </c>
      <c r="H22366" s="54">
        <v>-5.5110000000000001</v>
      </c>
      <c r="I22366">
        <v>-5.5419999999999998</v>
      </c>
      <c r="J22366" s="54">
        <v>-5.48</v>
      </c>
      <c r="K22366" s="54">
        <v>-5.5419999999999998</v>
      </c>
      <c r="L22366" s="54">
        <v>-5.4489999999999998</v>
      </c>
      <c r="M22366" s="54">
        <v>-5.2949999999999999</v>
      </c>
    </row>
    <row r="22367" spans="1:13" x14ac:dyDescent="0.2">
      <c r="A22367" s="50">
        <v>43226</v>
      </c>
      <c r="B22367">
        <f t="shared" si="1050"/>
        <v>2018</v>
      </c>
      <c r="C22367" s="51">
        <f t="shared" si="1051"/>
        <v>5</v>
      </c>
      <c r="D22367" s="51">
        <f t="shared" si="1052"/>
        <v>6</v>
      </c>
      <c r="E22367" s="52">
        <v>0.54166666666666663</v>
      </c>
      <c r="G22367" s="54">
        <v>-5.48</v>
      </c>
      <c r="H22367" s="54">
        <v>-5.5110000000000001</v>
      </c>
      <c r="I22367">
        <v>-5.5110000000000001</v>
      </c>
      <c r="J22367" s="54">
        <v>-5.48</v>
      </c>
      <c r="K22367" s="54">
        <v>-5.5419999999999998</v>
      </c>
      <c r="L22367" s="54">
        <v>-5.4489999999999998</v>
      </c>
      <c r="M22367" s="54">
        <v>-5.2640000000000002</v>
      </c>
    </row>
    <row r="22368" spans="1:13" x14ac:dyDescent="0.2">
      <c r="A22368" s="50">
        <v>43226</v>
      </c>
      <c r="B22368">
        <f t="shared" si="1050"/>
        <v>2018</v>
      </c>
      <c r="C22368" s="51">
        <f t="shared" si="1051"/>
        <v>5</v>
      </c>
      <c r="D22368" s="51">
        <f t="shared" si="1052"/>
        <v>6</v>
      </c>
      <c r="E22368" s="52">
        <v>0.66666666666666663</v>
      </c>
      <c r="G22368" s="54">
        <v>-5.48</v>
      </c>
      <c r="H22368" s="54">
        <v>-5.5110000000000001</v>
      </c>
      <c r="I22368">
        <v>-5.5419999999999998</v>
      </c>
      <c r="J22368" s="54">
        <v>-5.48</v>
      </c>
      <c r="K22368" s="54">
        <v>-5.5419999999999998</v>
      </c>
      <c r="L22368" s="54">
        <v>-5.4489999999999998</v>
      </c>
      <c r="M22368" s="54">
        <v>-5.2640000000000002</v>
      </c>
    </row>
    <row r="22369" spans="1:13" x14ac:dyDescent="0.2">
      <c r="A22369" s="50">
        <v>43226</v>
      </c>
      <c r="B22369">
        <f t="shared" si="1050"/>
        <v>2018</v>
      </c>
      <c r="C22369" s="51">
        <f t="shared" si="1051"/>
        <v>5</v>
      </c>
      <c r="D22369" s="51">
        <f t="shared" si="1052"/>
        <v>6</v>
      </c>
      <c r="E22369" s="52">
        <v>0.79166666666666663</v>
      </c>
      <c r="G22369" s="54">
        <v>-5.48</v>
      </c>
      <c r="H22369" s="54">
        <v>-5.5110000000000001</v>
      </c>
      <c r="I22369">
        <v>-5.5110000000000001</v>
      </c>
      <c r="J22369" s="54">
        <v>-5.48</v>
      </c>
      <c r="K22369" s="54">
        <v>-5.5419999999999998</v>
      </c>
      <c r="L22369" s="54">
        <v>-5.4489999999999998</v>
      </c>
      <c r="M22369" s="54">
        <v>-5.2640000000000002</v>
      </c>
    </row>
    <row r="22370" spans="1:13" x14ac:dyDescent="0.2">
      <c r="A22370" s="50">
        <v>43226</v>
      </c>
      <c r="B22370">
        <f t="shared" si="1050"/>
        <v>2018</v>
      </c>
      <c r="C22370" s="51">
        <f t="shared" si="1051"/>
        <v>5</v>
      </c>
      <c r="D22370" s="51">
        <f t="shared" si="1052"/>
        <v>6</v>
      </c>
      <c r="E22370" s="52">
        <v>0.91666666666666663</v>
      </c>
      <c r="G22370" s="54">
        <v>-5.4489999999999998</v>
      </c>
      <c r="H22370" s="54">
        <v>-5.48</v>
      </c>
      <c r="I22370">
        <v>-5.5110000000000001</v>
      </c>
      <c r="J22370" s="54">
        <v>-5.48</v>
      </c>
      <c r="K22370" s="54">
        <v>-5.5419999999999998</v>
      </c>
      <c r="L22370" s="54">
        <v>-5.4489999999999998</v>
      </c>
      <c r="M22370" s="54">
        <v>-5.2640000000000002</v>
      </c>
    </row>
    <row r="22371" spans="1:13" x14ac:dyDescent="0.2">
      <c r="A22371" s="50">
        <v>43227</v>
      </c>
      <c r="B22371">
        <f t="shared" si="1050"/>
        <v>2018</v>
      </c>
      <c r="C22371" s="51">
        <f t="shared" si="1051"/>
        <v>5</v>
      </c>
      <c r="D22371" s="51">
        <f t="shared" si="1052"/>
        <v>7</v>
      </c>
      <c r="E22371" s="52">
        <v>4.1666666666666664E-2</v>
      </c>
      <c r="G22371" s="54">
        <v>-5.4180000000000001</v>
      </c>
      <c r="H22371" s="54">
        <v>-5.48</v>
      </c>
      <c r="I22371">
        <v>-5.5110000000000001</v>
      </c>
      <c r="J22371" s="54">
        <v>-5.48</v>
      </c>
      <c r="K22371" s="54">
        <v>-5.5110000000000001</v>
      </c>
      <c r="L22371" s="54">
        <v>-5.4489999999999998</v>
      </c>
      <c r="M22371" s="54">
        <v>-5.2640000000000002</v>
      </c>
    </row>
    <row r="22372" spans="1:13" x14ac:dyDescent="0.2">
      <c r="A22372" s="50">
        <v>43227</v>
      </c>
      <c r="B22372">
        <f t="shared" si="1050"/>
        <v>2018</v>
      </c>
      <c r="C22372" s="51">
        <f t="shared" si="1051"/>
        <v>5</v>
      </c>
      <c r="D22372" s="51">
        <f t="shared" si="1052"/>
        <v>7</v>
      </c>
      <c r="E22372" s="52">
        <v>0.16666666666666666</v>
      </c>
      <c r="G22372" s="54">
        <v>-5.4180000000000001</v>
      </c>
      <c r="H22372" s="54">
        <v>-5.48</v>
      </c>
      <c r="I22372">
        <v>-5.5110000000000001</v>
      </c>
      <c r="J22372" s="54">
        <v>-5.4489999999999998</v>
      </c>
      <c r="K22372" s="54">
        <v>-5.5110000000000001</v>
      </c>
      <c r="L22372" s="54">
        <v>-5.4180000000000001</v>
      </c>
      <c r="M22372" s="54">
        <v>-5.2640000000000002</v>
      </c>
    </row>
    <row r="22373" spans="1:13" x14ac:dyDescent="0.2">
      <c r="A22373" s="50">
        <v>43227</v>
      </c>
      <c r="B22373">
        <f t="shared" si="1050"/>
        <v>2018</v>
      </c>
      <c r="C22373" s="51">
        <f t="shared" si="1051"/>
        <v>5</v>
      </c>
      <c r="D22373" s="51">
        <f t="shared" si="1052"/>
        <v>7</v>
      </c>
      <c r="E22373" s="52">
        <v>0.29166666666666669</v>
      </c>
      <c r="G22373" s="54">
        <v>-5.4180000000000001</v>
      </c>
      <c r="H22373" s="54">
        <v>-5.48</v>
      </c>
      <c r="I22373">
        <v>-5.5110000000000001</v>
      </c>
      <c r="J22373" s="54">
        <v>-5.4489999999999998</v>
      </c>
      <c r="K22373" s="54">
        <v>-5.5110000000000001</v>
      </c>
      <c r="L22373" s="54">
        <v>-5.4180000000000001</v>
      </c>
      <c r="M22373" s="54">
        <v>-5.2640000000000002</v>
      </c>
    </row>
    <row r="22374" spans="1:13" x14ac:dyDescent="0.2">
      <c r="A22374" s="50">
        <v>43227</v>
      </c>
      <c r="B22374">
        <f t="shared" si="1050"/>
        <v>2018</v>
      </c>
      <c r="C22374" s="51">
        <f t="shared" si="1051"/>
        <v>5</v>
      </c>
      <c r="D22374" s="51">
        <f t="shared" si="1052"/>
        <v>7</v>
      </c>
      <c r="E22374" s="52">
        <v>0.41666666666666669</v>
      </c>
      <c r="G22374" s="54">
        <v>-5.3879999999999999</v>
      </c>
      <c r="H22374" s="54">
        <v>-5.4489999999999998</v>
      </c>
      <c r="I22374">
        <v>-5.5110000000000001</v>
      </c>
      <c r="J22374" s="54">
        <v>-5.4489999999999998</v>
      </c>
      <c r="K22374" s="54">
        <v>-5.5110000000000001</v>
      </c>
      <c r="L22374" s="54">
        <v>-5.4180000000000001</v>
      </c>
      <c r="M22374" s="54">
        <v>-5.2640000000000002</v>
      </c>
    </row>
    <row r="22375" spans="1:13" x14ac:dyDescent="0.2">
      <c r="A22375" s="50">
        <v>43227</v>
      </c>
      <c r="B22375">
        <f t="shared" si="1050"/>
        <v>2018</v>
      </c>
      <c r="C22375" s="51">
        <f t="shared" si="1051"/>
        <v>5</v>
      </c>
      <c r="D22375" s="51">
        <f t="shared" si="1052"/>
        <v>7</v>
      </c>
      <c r="E22375" s="52">
        <v>0.54166666666666663</v>
      </c>
      <c r="G22375" s="54">
        <v>-5.3879999999999999</v>
      </c>
      <c r="H22375" s="54">
        <v>-5.4489999999999998</v>
      </c>
      <c r="I22375">
        <v>-5.48</v>
      </c>
      <c r="J22375" s="54">
        <v>-5.4489999999999998</v>
      </c>
      <c r="K22375" s="54">
        <v>-5.5110000000000001</v>
      </c>
      <c r="L22375" s="54">
        <v>-5.4180000000000001</v>
      </c>
      <c r="M22375" s="54">
        <v>-5.2329999999999997</v>
      </c>
    </row>
    <row r="22376" spans="1:13" x14ac:dyDescent="0.2">
      <c r="A22376" s="50">
        <v>43227</v>
      </c>
      <c r="B22376">
        <f t="shared" si="1050"/>
        <v>2018</v>
      </c>
      <c r="C22376" s="51">
        <f t="shared" si="1051"/>
        <v>5</v>
      </c>
      <c r="D22376" s="51">
        <f t="shared" si="1052"/>
        <v>7</v>
      </c>
      <c r="E22376" s="52">
        <v>0.66666666666666663</v>
      </c>
      <c r="G22376" s="54">
        <v>-5.3879999999999999</v>
      </c>
      <c r="H22376" s="54">
        <v>-5.4489999999999998</v>
      </c>
      <c r="I22376">
        <v>-5.5110000000000001</v>
      </c>
      <c r="J22376" s="54">
        <v>-5.4489999999999998</v>
      </c>
      <c r="K22376" s="54">
        <v>-5.5110000000000001</v>
      </c>
      <c r="L22376" s="54">
        <v>-5.4180000000000001</v>
      </c>
      <c r="M22376" s="54">
        <v>-5.2329999999999997</v>
      </c>
    </row>
    <row r="22377" spans="1:13" x14ac:dyDescent="0.2">
      <c r="A22377" s="50">
        <v>43227</v>
      </c>
      <c r="B22377">
        <f t="shared" si="1050"/>
        <v>2018</v>
      </c>
      <c r="C22377" s="51">
        <f t="shared" si="1051"/>
        <v>5</v>
      </c>
      <c r="D22377" s="51">
        <f t="shared" si="1052"/>
        <v>7</v>
      </c>
      <c r="E22377" s="52">
        <v>0.79166666666666663</v>
      </c>
      <c r="G22377" s="54">
        <v>-5.3879999999999999</v>
      </c>
      <c r="H22377" s="54">
        <v>-5.4489999999999998</v>
      </c>
      <c r="I22377">
        <v>-5.48</v>
      </c>
      <c r="J22377" s="54">
        <v>-5.4489999999999998</v>
      </c>
      <c r="K22377" s="54">
        <v>-5.5110000000000001</v>
      </c>
      <c r="L22377" s="54">
        <v>-5.4180000000000001</v>
      </c>
      <c r="M22377" s="54">
        <v>-5.2329999999999997</v>
      </c>
    </row>
    <row r="22378" spans="1:13" x14ac:dyDescent="0.2">
      <c r="A22378" s="50">
        <v>43227</v>
      </c>
      <c r="B22378">
        <f t="shared" si="1050"/>
        <v>2018</v>
      </c>
      <c r="C22378" s="51">
        <f t="shared" si="1051"/>
        <v>5</v>
      </c>
      <c r="D22378" s="51">
        <f t="shared" si="1052"/>
        <v>7</v>
      </c>
      <c r="E22378" s="52">
        <v>0.91666666666666663</v>
      </c>
      <c r="G22378" s="54">
        <v>-5.3570000000000002</v>
      </c>
      <c r="H22378" s="54">
        <v>-5.4180000000000001</v>
      </c>
      <c r="I22378">
        <v>-5.48</v>
      </c>
      <c r="J22378" s="54">
        <v>-5.4180000000000001</v>
      </c>
      <c r="K22378" s="54">
        <v>-5.48</v>
      </c>
      <c r="L22378" s="54">
        <v>-5.4180000000000001</v>
      </c>
      <c r="M22378" s="54">
        <v>-5.2329999999999997</v>
      </c>
    </row>
    <row r="22379" spans="1:13" x14ac:dyDescent="0.2">
      <c r="A22379" s="50">
        <v>43228</v>
      </c>
      <c r="B22379">
        <f t="shared" si="1050"/>
        <v>2018</v>
      </c>
      <c r="C22379" s="51">
        <f t="shared" si="1051"/>
        <v>5</v>
      </c>
      <c r="D22379" s="51">
        <f t="shared" si="1052"/>
        <v>8</v>
      </c>
      <c r="E22379" s="52">
        <v>4.1666666666666664E-2</v>
      </c>
      <c r="G22379" s="54">
        <v>-5.3570000000000002</v>
      </c>
      <c r="H22379" s="54">
        <v>-5.4180000000000001</v>
      </c>
      <c r="I22379">
        <v>-5.48</v>
      </c>
      <c r="J22379" s="54">
        <v>-5.4180000000000001</v>
      </c>
      <c r="K22379" s="54">
        <v>-5.5110000000000001</v>
      </c>
      <c r="L22379" s="54">
        <v>-5.4180000000000001</v>
      </c>
      <c r="M22379" s="54">
        <v>-5.2329999999999997</v>
      </c>
    </row>
    <row r="22380" spans="1:13" x14ac:dyDescent="0.2">
      <c r="A22380" s="50">
        <v>43228</v>
      </c>
      <c r="B22380">
        <f t="shared" si="1050"/>
        <v>2018</v>
      </c>
      <c r="C22380" s="51">
        <f t="shared" si="1051"/>
        <v>5</v>
      </c>
      <c r="D22380" s="51">
        <f t="shared" si="1052"/>
        <v>8</v>
      </c>
      <c r="E22380" s="52">
        <v>0.16666666666666666</v>
      </c>
      <c r="G22380" s="54">
        <v>-5.3259999999999996</v>
      </c>
      <c r="H22380" s="54">
        <v>-5.4180000000000001</v>
      </c>
      <c r="I22380">
        <v>-5.48</v>
      </c>
      <c r="J22380" s="54">
        <v>-5.4180000000000001</v>
      </c>
      <c r="K22380" s="54">
        <v>-5.5110000000000001</v>
      </c>
      <c r="L22380" s="54">
        <v>-5.4180000000000001</v>
      </c>
      <c r="M22380" s="54">
        <v>-5.2329999999999997</v>
      </c>
    </row>
    <row r="22381" spans="1:13" x14ac:dyDescent="0.2">
      <c r="A22381" s="50">
        <v>43228</v>
      </c>
      <c r="B22381">
        <f t="shared" si="1050"/>
        <v>2018</v>
      </c>
      <c r="C22381" s="51">
        <f t="shared" si="1051"/>
        <v>5</v>
      </c>
      <c r="D22381" s="51">
        <f t="shared" si="1052"/>
        <v>8</v>
      </c>
      <c r="E22381" s="52">
        <v>0.29166666666666669</v>
      </c>
      <c r="G22381" s="54">
        <v>-5.3259999999999996</v>
      </c>
      <c r="H22381" s="54">
        <v>-5.4180000000000001</v>
      </c>
      <c r="I22381">
        <v>-5.48</v>
      </c>
      <c r="J22381" s="54">
        <v>-5.4180000000000001</v>
      </c>
      <c r="K22381" s="54">
        <v>-5.48</v>
      </c>
      <c r="L22381" s="54">
        <v>-5.4180000000000001</v>
      </c>
      <c r="M22381" s="54">
        <v>-5.2329999999999997</v>
      </c>
    </row>
    <row r="22382" spans="1:13" x14ac:dyDescent="0.2">
      <c r="A22382" s="50">
        <v>43228</v>
      </c>
      <c r="B22382">
        <f t="shared" si="1050"/>
        <v>2018</v>
      </c>
      <c r="C22382" s="51">
        <f t="shared" si="1051"/>
        <v>5</v>
      </c>
      <c r="D22382" s="51">
        <f t="shared" si="1052"/>
        <v>8</v>
      </c>
      <c r="E22382" s="52">
        <v>0.41666666666666669</v>
      </c>
      <c r="G22382" s="54">
        <v>-5.3259999999999996</v>
      </c>
      <c r="H22382" s="54">
        <v>-5.3879999999999999</v>
      </c>
      <c r="I22382">
        <v>-5.4489999999999998</v>
      </c>
      <c r="J22382" s="54">
        <v>-5.4180000000000001</v>
      </c>
      <c r="K22382" s="54">
        <v>-5.48</v>
      </c>
      <c r="L22382" s="54">
        <v>-5.4180000000000001</v>
      </c>
      <c r="M22382" s="54">
        <v>-5.2329999999999997</v>
      </c>
    </row>
    <row r="22383" spans="1:13" x14ac:dyDescent="0.2">
      <c r="A22383" s="50">
        <v>43228</v>
      </c>
      <c r="B22383">
        <f t="shared" si="1050"/>
        <v>2018</v>
      </c>
      <c r="C22383" s="51">
        <f t="shared" si="1051"/>
        <v>5</v>
      </c>
      <c r="D22383" s="51">
        <f t="shared" si="1052"/>
        <v>8</v>
      </c>
      <c r="E22383" s="52">
        <v>0.54166666666666663</v>
      </c>
      <c r="G22383" s="54">
        <v>-5.3259999999999996</v>
      </c>
      <c r="H22383" s="54">
        <v>-5.3879999999999999</v>
      </c>
      <c r="I22383">
        <v>-5.4489999999999998</v>
      </c>
      <c r="J22383" s="54">
        <v>-5.4180000000000001</v>
      </c>
      <c r="K22383" s="54">
        <v>-5.48</v>
      </c>
      <c r="L22383" s="54">
        <v>-5.3879999999999999</v>
      </c>
      <c r="M22383" s="54">
        <v>-5.2329999999999997</v>
      </c>
    </row>
    <row r="22384" spans="1:13" x14ac:dyDescent="0.2">
      <c r="A22384" s="50">
        <v>43228</v>
      </c>
      <c r="B22384">
        <f t="shared" si="1050"/>
        <v>2018</v>
      </c>
      <c r="C22384" s="51">
        <f t="shared" si="1051"/>
        <v>5</v>
      </c>
      <c r="D22384" s="51">
        <f t="shared" si="1052"/>
        <v>8</v>
      </c>
      <c r="E22384" s="52">
        <v>0.66666666666666663</v>
      </c>
      <c r="G22384" s="54">
        <v>-5.3259999999999996</v>
      </c>
      <c r="H22384" s="54">
        <v>-5.3879999999999999</v>
      </c>
      <c r="I22384">
        <v>-5.4489999999999998</v>
      </c>
      <c r="J22384" s="54">
        <v>-5.4180000000000001</v>
      </c>
      <c r="K22384" s="54">
        <v>-5.48</v>
      </c>
      <c r="L22384" s="54">
        <v>-5.3879999999999999</v>
      </c>
      <c r="M22384" s="54">
        <v>-5.2329999999999997</v>
      </c>
    </row>
    <row r="22385" spans="1:13" x14ac:dyDescent="0.2">
      <c r="A22385" s="50">
        <v>43228</v>
      </c>
      <c r="B22385">
        <f t="shared" si="1050"/>
        <v>2018</v>
      </c>
      <c r="C22385" s="51">
        <f t="shared" si="1051"/>
        <v>5</v>
      </c>
      <c r="D22385" s="51">
        <f t="shared" si="1052"/>
        <v>8</v>
      </c>
      <c r="E22385" s="52">
        <v>0.79166666666666663</v>
      </c>
      <c r="G22385" s="54">
        <v>-5.3259999999999996</v>
      </c>
      <c r="H22385" s="54">
        <v>-5.3879999999999999</v>
      </c>
      <c r="I22385">
        <v>-5.4489999999999998</v>
      </c>
      <c r="J22385" s="54">
        <v>-5.4180000000000001</v>
      </c>
      <c r="K22385" s="54">
        <v>-5.48</v>
      </c>
      <c r="L22385" s="54">
        <v>-5.3879999999999999</v>
      </c>
      <c r="M22385" s="54">
        <v>-5.202</v>
      </c>
    </row>
    <row r="22386" spans="1:13" x14ac:dyDescent="0.2">
      <c r="A22386" s="50">
        <v>43228</v>
      </c>
      <c r="B22386">
        <f t="shared" si="1050"/>
        <v>2018</v>
      </c>
      <c r="C22386" s="51">
        <f t="shared" si="1051"/>
        <v>5</v>
      </c>
      <c r="D22386" s="51">
        <f t="shared" si="1052"/>
        <v>8</v>
      </c>
      <c r="E22386" s="52">
        <v>0.91666666666666663</v>
      </c>
      <c r="G22386" s="54">
        <v>-5.3259999999999996</v>
      </c>
      <c r="H22386" s="54">
        <v>-5.3879999999999999</v>
      </c>
      <c r="I22386">
        <v>-5.4489999999999998</v>
      </c>
      <c r="J22386" s="54">
        <v>-5.3879999999999999</v>
      </c>
      <c r="K22386" s="54">
        <v>-5.48</v>
      </c>
      <c r="L22386" s="54">
        <v>-5.3879999999999999</v>
      </c>
      <c r="M22386" s="54">
        <v>-5.202</v>
      </c>
    </row>
    <row r="22387" spans="1:13" x14ac:dyDescent="0.2">
      <c r="A22387" s="50">
        <v>43229</v>
      </c>
      <c r="B22387">
        <f t="shared" si="1050"/>
        <v>2018</v>
      </c>
      <c r="C22387" s="51">
        <f t="shared" si="1051"/>
        <v>5</v>
      </c>
      <c r="D22387" s="51">
        <f t="shared" si="1052"/>
        <v>9</v>
      </c>
      <c r="E22387" s="52">
        <v>4.1666666666666664E-2</v>
      </c>
      <c r="G22387" s="54">
        <v>-5.3259999999999996</v>
      </c>
      <c r="H22387" s="54">
        <v>-5.3879999999999999</v>
      </c>
      <c r="I22387">
        <v>-5.4489999999999998</v>
      </c>
      <c r="J22387" s="54">
        <v>-5.3879999999999999</v>
      </c>
      <c r="K22387" s="54">
        <v>-5.48</v>
      </c>
      <c r="L22387" s="54">
        <v>-5.3879999999999999</v>
      </c>
      <c r="M22387" s="54">
        <v>-5.202</v>
      </c>
    </row>
    <row r="22388" spans="1:13" x14ac:dyDescent="0.2">
      <c r="A22388" s="50">
        <v>43229</v>
      </c>
      <c r="B22388">
        <f t="shared" si="1050"/>
        <v>2018</v>
      </c>
      <c r="C22388" s="51">
        <f t="shared" si="1051"/>
        <v>5</v>
      </c>
      <c r="D22388" s="51">
        <f t="shared" si="1052"/>
        <v>9</v>
      </c>
      <c r="E22388" s="52">
        <v>0.16666666666666666</v>
      </c>
      <c r="G22388" s="54">
        <v>-5.3259999999999996</v>
      </c>
      <c r="H22388" s="54">
        <v>-5.3570000000000002</v>
      </c>
      <c r="I22388">
        <v>-5.4180000000000001</v>
      </c>
      <c r="J22388" s="54">
        <v>-5.3879999999999999</v>
      </c>
      <c r="K22388" s="54">
        <v>-5.48</v>
      </c>
      <c r="L22388" s="54">
        <v>-5.3879999999999999</v>
      </c>
      <c r="M22388" s="54">
        <v>-5.202</v>
      </c>
    </row>
    <row r="22389" spans="1:13" x14ac:dyDescent="0.2">
      <c r="A22389" s="50">
        <v>43229</v>
      </c>
      <c r="B22389">
        <f t="shared" si="1050"/>
        <v>2018</v>
      </c>
      <c r="C22389" s="51">
        <f t="shared" si="1051"/>
        <v>5</v>
      </c>
      <c r="D22389" s="51">
        <f t="shared" si="1052"/>
        <v>9</v>
      </c>
      <c r="E22389" s="52">
        <v>0.29166666666666669</v>
      </c>
      <c r="G22389" s="54">
        <v>-5.3570000000000002</v>
      </c>
      <c r="H22389" s="54">
        <v>-5.3570000000000002</v>
      </c>
      <c r="I22389">
        <v>-5.4180000000000001</v>
      </c>
      <c r="J22389" s="54">
        <v>-5.3879999999999999</v>
      </c>
      <c r="K22389" s="54">
        <v>-5.4489999999999998</v>
      </c>
      <c r="L22389" s="54">
        <v>-5.3879999999999999</v>
      </c>
      <c r="M22389" s="54">
        <v>-5.202</v>
      </c>
    </row>
    <row r="22390" spans="1:13" x14ac:dyDescent="0.2">
      <c r="A22390" s="50">
        <v>43229</v>
      </c>
      <c r="B22390">
        <f t="shared" si="1050"/>
        <v>2018</v>
      </c>
      <c r="C22390" s="51">
        <f t="shared" si="1051"/>
        <v>5</v>
      </c>
      <c r="D22390" s="51">
        <f t="shared" si="1052"/>
        <v>9</v>
      </c>
      <c r="E22390" s="52">
        <v>0.41666666666666669</v>
      </c>
      <c r="G22390" s="54">
        <v>-5.3570000000000002</v>
      </c>
      <c r="H22390" s="54">
        <v>-5.3570000000000002</v>
      </c>
      <c r="I22390">
        <v>-5.4180000000000001</v>
      </c>
      <c r="J22390" s="54">
        <v>-5.3879999999999999</v>
      </c>
      <c r="K22390" s="54">
        <v>-5.4489999999999998</v>
      </c>
      <c r="L22390" s="54">
        <v>-5.3879999999999999</v>
      </c>
      <c r="M22390" s="54">
        <v>-5.202</v>
      </c>
    </row>
    <row r="22391" spans="1:13" x14ac:dyDescent="0.2">
      <c r="A22391" s="50">
        <v>43229</v>
      </c>
      <c r="B22391">
        <f t="shared" si="1050"/>
        <v>2018</v>
      </c>
      <c r="C22391" s="51">
        <f t="shared" si="1051"/>
        <v>5</v>
      </c>
      <c r="D22391" s="51">
        <f t="shared" si="1052"/>
        <v>9</v>
      </c>
      <c r="E22391" s="52">
        <v>0.54166666666666663</v>
      </c>
      <c r="G22391" s="54">
        <v>-5.3879999999999999</v>
      </c>
      <c r="H22391" s="54">
        <v>-5.3570000000000002</v>
      </c>
      <c r="I22391">
        <v>-5.4180000000000001</v>
      </c>
      <c r="J22391" s="54">
        <v>-5.3879999999999999</v>
      </c>
      <c r="K22391" s="54">
        <v>-5.4489999999999998</v>
      </c>
      <c r="L22391" s="54">
        <v>-5.3570000000000002</v>
      </c>
      <c r="M22391" s="54">
        <v>-5.202</v>
      </c>
    </row>
    <row r="22392" spans="1:13" x14ac:dyDescent="0.2">
      <c r="A22392" s="50">
        <v>43229</v>
      </c>
      <c r="B22392">
        <f t="shared" si="1050"/>
        <v>2018</v>
      </c>
      <c r="C22392" s="51">
        <f t="shared" si="1051"/>
        <v>5</v>
      </c>
      <c r="D22392" s="51">
        <f t="shared" si="1052"/>
        <v>9</v>
      </c>
      <c r="E22392" s="52">
        <v>0.66666666666666663</v>
      </c>
      <c r="G22392" s="54">
        <v>-5.3879999999999999</v>
      </c>
      <c r="H22392" s="54">
        <v>-5.3570000000000002</v>
      </c>
      <c r="I22392">
        <v>-5.4180000000000001</v>
      </c>
      <c r="J22392" s="54">
        <v>-5.3879999999999999</v>
      </c>
      <c r="K22392" s="54">
        <v>-5.4489999999999998</v>
      </c>
      <c r="L22392" s="54">
        <v>-5.3570000000000002</v>
      </c>
      <c r="M22392" s="54">
        <v>-5.202</v>
      </c>
    </row>
    <row r="22393" spans="1:13" x14ac:dyDescent="0.2">
      <c r="A22393" s="50">
        <v>43229</v>
      </c>
      <c r="B22393">
        <f t="shared" si="1050"/>
        <v>2018</v>
      </c>
      <c r="C22393" s="51">
        <f t="shared" si="1051"/>
        <v>5</v>
      </c>
      <c r="D22393" s="51">
        <f t="shared" si="1052"/>
        <v>9</v>
      </c>
      <c r="E22393" s="52">
        <v>0.79166666666666663</v>
      </c>
      <c r="G22393" s="54">
        <v>-5.4180000000000001</v>
      </c>
      <c r="H22393" s="54">
        <v>-5.3570000000000002</v>
      </c>
      <c r="I22393">
        <v>-5.3879999999999999</v>
      </c>
      <c r="J22393" s="54">
        <v>-5.3879999999999999</v>
      </c>
      <c r="K22393" s="54">
        <v>-5.4489999999999998</v>
      </c>
      <c r="L22393" s="54">
        <v>-5.3570000000000002</v>
      </c>
      <c r="M22393" s="54">
        <v>-5.202</v>
      </c>
    </row>
    <row r="22394" spans="1:13" x14ac:dyDescent="0.2">
      <c r="A22394" s="50">
        <v>43229</v>
      </c>
      <c r="B22394">
        <f t="shared" si="1050"/>
        <v>2018</v>
      </c>
      <c r="C22394" s="51">
        <f t="shared" si="1051"/>
        <v>5</v>
      </c>
      <c r="D22394" s="51">
        <f t="shared" si="1052"/>
        <v>9</v>
      </c>
      <c r="E22394" s="52">
        <v>0.91666666666666663</v>
      </c>
      <c r="G22394" s="54">
        <v>-5.4180000000000001</v>
      </c>
      <c r="H22394" s="54">
        <v>-5.3570000000000002</v>
      </c>
      <c r="I22394">
        <v>-5.3879999999999999</v>
      </c>
      <c r="J22394" s="54">
        <v>-5.3570000000000002</v>
      </c>
      <c r="K22394" s="54">
        <v>-5.4489999999999998</v>
      </c>
      <c r="L22394" s="54">
        <v>-5.3570000000000002</v>
      </c>
      <c r="M22394" s="54">
        <v>-5.1719999999999997</v>
      </c>
    </row>
    <row r="22395" spans="1:13" x14ac:dyDescent="0.2">
      <c r="A22395" s="50">
        <v>43230</v>
      </c>
      <c r="B22395">
        <f t="shared" si="1050"/>
        <v>2018</v>
      </c>
      <c r="C22395" s="51">
        <f t="shared" si="1051"/>
        <v>5</v>
      </c>
      <c r="D22395" s="51">
        <f t="shared" si="1052"/>
        <v>10</v>
      </c>
      <c r="E22395" s="52">
        <v>4.1666666666666664E-2</v>
      </c>
      <c r="G22395" s="54">
        <v>-5.4180000000000001</v>
      </c>
      <c r="H22395" s="54">
        <v>-5.3879999999999999</v>
      </c>
      <c r="I22395">
        <v>-5.4180000000000001</v>
      </c>
      <c r="J22395" s="54">
        <v>-5.3570000000000002</v>
      </c>
      <c r="K22395" s="54">
        <v>-5.4489999999999998</v>
      </c>
      <c r="L22395" s="54">
        <v>-5.3570000000000002</v>
      </c>
      <c r="M22395" s="54">
        <v>-5.1719999999999997</v>
      </c>
    </row>
    <row r="22396" spans="1:13" x14ac:dyDescent="0.2">
      <c r="A22396" s="50">
        <v>43230</v>
      </c>
      <c r="B22396">
        <f t="shared" si="1050"/>
        <v>2018</v>
      </c>
      <c r="C22396" s="51">
        <f t="shared" si="1051"/>
        <v>5</v>
      </c>
      <c r="D22396" s="51">
        <f t="shared" si="1052"/>
        <v>10</v>
      </c>
      <c r="E22396" s="52">
        <v>0.16666666666666666</v>
      </c>
      <c r="G22396" s="54">
        <v>-5.4489999999999998</v>
      </c>
      <c r="H22396" s="54">
        <v>-5.3879999999999999</v>
      </c>
      <c r="I22396">
        <v>-5.3879999999999999</v>
      </c>
      <c r="J22396" s="54">
        <v>-5.3570000000000002</v>
      </c>
      <c r="K22396" s="54">
        <v>-5.4489999999999998</v>
      </c>
      <c r="L22396" s="54">
        <v>-5.3570000000000002</v>
      </c>
      <c r="M22396" s="54">
        <v>-5.1719999999999997</v>
      </c>
    </row>
    <row r="22397" spans="1:13" x14ac:dyDescent="0.2">
      <c r="A22397" s="50">
        <v>43230</v>
      </c>
      <c r="B22397">
        <f t="shared" si="1050"/>
        <v>2018</v>
      </c>
      <c r="C22397" s="51">
        <f t="shared" si="1051"/>
        <v>5</v>
      </c>
      <c r="D22397" s="51">
        <f t="shared" si="1052"/>
        <v>10</v>
      </c>
      <c r="E22397" s="52">
        <v>0.29166666666666669</v>
      </c>
      <c r="G22397" s="54">
        <v>-5.4489999999999998</v>
      </c>
      <c r="H22397" s="54">
        <v>-5.3879999999999999</v>
      </c>
      <c r="I22397">
        <v>-5.4180000000000001</v>
      </c>
      <c r="J22397" s="54">
        <v>-5.3570000000000002</v>
      </c>
      <c r="K22397" s="54">
        <v>-5.4180000000000001</v>
      </c>
      <c r="L22397" s="54">
        <v>-5.3570000000000002</v>
      </c>
      <c r="M22397" s="54">
        <v>-5.1719999999999997</v>
      </c>
    </row>
    <row r="22398" spans="1:13" x14ac:dyDescent="0.2">
      <c r="A22398" s="50">
        <v>43230</v>
      </c>
      <c r="B22398">
        <f t="shared" si="1050"/>
        <v>2018</v>
      </c>
      <c r="C22398" s="51">
        <f t="shared" si="1051"/>
        <v>5</v>
      </c>
      <c r="D22398" s="51">
        <f t="shared" si="1052"/>
        <v>10</v>
      </c>
      <c r="E22398" s="52">
        <v>0.41666666666666669</v>
      </c>
      <c r="G22398" s="54">
        <v>-5.48</v>
      </c>
      <c r="H22398" s="54">
        <v>-5.3879999999999999</v>
      </c>
      <c r="I22398">
        <v>-5.3879999999999999</v>
      </c>
      <c r="J22398" s="54">
        <v>-5.3570000000000002</v>
      </c>
      <c r="K22398" s="54">
        <v>-5.4180000000000001</v>
      </c>
      <c r="L22398" s="54">
        <v>-5.3570000000000002</v>
      </c>
      <c r="M22398" s="54">
        <v>-5.1719999999999997</v>
      </c>
    </row>
    <row r="22399" spans="1:13" x14ac:dyDescent="0.2">
      <c r="A22399" s="50">
        <v>43230</v>
      </c>
      <c r="B22399">
        <f t="shared" si="1050"/>
        <v>2018</v>
      </c>
      <c r="C22399" s="51">
        <f t="shared" si="1051"/>
        <v>5</v>
      </c>
      <c r="D22399" s="51">
        <f t="shared" si="1052"/>
        <v>10</v>
      </c>
      <c r="E22399" s="52">
        <v>0.54166666666666663</v>
      </c>
      <c r="G22399" s="54">
        <v>-5.48</v>
      </c>
      <c r="H22399" s="54">
        <v>-5.3879999999999999</v>
      </c>
      <c r="I22399">
        <v>-5.4180000000000001</v>
      </c>
      <c r="J22399" s="54">
        <v>-5.3570000000000002</v>
      </c>
      <c r="K22399" s="54">
        <v>-5.4180000000000001</v>
      </c>
      <c r="L22399" s="54">
        <v>-5.3570000000000002</v>
      </c>
      <c r="M22399" s="54">
        <v>-5.1719999999999997</v>
      </c>
    </row>
    <row r="22400" spans="1:13" x14ac:dyDescent="0.2">
      <c r="A22400" s="50">
        <v>43230</v>
      </c>
      <c r="B22400">
        <f t="shared" si="1050"/>
        <v>2018</v>
      </c>
      <c r="C22400" s="51">
        <f t="shared" si="1051"/>
        <v>5</v>
      </c>
      <c r="D22400" s="51">
        <f t="shared" si="1052"/>
        <v>10</v>
      </c>
      <c r="E22400" s="52">
        <v>0.66666666666666663</v>
      </c>
      <c r="G22400" s="54">
        <v>-5.5110000000000001</v>
      </c>
      <c r="H22400" s="54">
        <v>-5.3879999999999999</v>
      </c>
      <c r="I22400">
        <v>-5.3879999999999999</v>
      </c>
      <c r="J22400" s="54">
        <v>-5.3570000000000002</v>
      </c>
      <c r="K22400" s="54">
        <v>-5.4180000000000001</v>
      </c>
      <c r="L22400" s="54">
        <v>-5.3570000000000002</v>
      </c>
      <c r="M22400" s="54">
        <v>-5.1719999999999997</v>
      </c>
    </row>
    <row r="22401" spans="1:13" x14ac:dyDescent="0.2">
      <c r="A22401" s="50">
        <v>43230</v>
      </c>
      <c r="B22401">
        <f t="shared" si="1050"/>
        <v>2018</v>
      </c>
      <c r="C22401" s="51">
        <f t="shared" si="1051"/>
        <v>5</v>
      </c>
      <c r="D22401" s="51">
        <f t="shared" si="1052"/>
        <v>10</v>
      </c>
      <c r="E22401" s="52">
        <v>0.79166666666666663</v>
      </c>
      <c r="G22401" s="54">
        <v>-5.5110000000000001</v>
      </c>
      <c r="H22401" s="54">
        <v>-5.4180000000000001</v>
      </c>
      <c r="I22401">
        <v>-5.4180000000000001</v>
      </c>
      <c r="J22401" s="54">
        <v>-5.3570000000000002</v>
      </c>
      <c r="K22401" s="54">
        <v>-5.4180000000000001</v>
      </c>
      <c r="L22401" s="54">
        <v>-5.3259999999999996</v>
      </c>
      <c r="M22401" s="54">
        <v>-5.1719999999999997</v>
      </c>
    </row>
    <row r="22402" spans="1:13" x14ac:dyDescent="0.2">
      <c r="A22402" s="50">
        <v>43230</v>
      </c>
      <c r="B22402">
        <f t="shared" si="1050"/>
        <v>2018</v>
      </c>
      <c r="C22402" s="51">
        <f t="shared" si="1051"/>
        <v>5</v>
      </c>
      <c r="D22402" s="51">
        <f t="shared" si="1052"/>
        <v>10</v>
      </c>
      <c r="E22402" s="52">
        <v>0.91666666666666663</v>
      </c>
      <c r="G22402" s="54">
        <v>-5.5110000000000001</v>
      </c>
      <c r="H22402" s="54">
        <v>-5.4180000000000001</v>
      </c>
      <c r="I22402">
        <v>-5.3879999999999999</v>
      </c>
      <c r="J22402" s="54">
        <v>-5.3570000000000002</v>
      </c>
      <c r="K22402" s="54">
        <v>-5.4180000000000001</v>
      </c>
      <c r="L22402" s="54">
        <v>-5.3259999999999996</v>
      </c>
      <c r="M22402" s="54">
        <v>-5.141</v>
      </c>
    </row>
    <row r="22403" spans="1:13" x14ac:dyDescent="0.2">
      <c r="A22403" s="50">
        <v>43231</v>
      </c>
      <c r="B22403">
        <f t="shared" si="1050"/>
        <v>2018</v>
      </c>
      <c r="C22403" s="51">
        <f t="shared" si="1051"/>
        <v>5</v>
      </c>
      <c r="D22403" s="51">
        <f t="shared" si="1052"/>
        <v>11</v>
      </c>
      <c r="E22403" s="52">
        <v>4.1666666666666664E-2</v>
      </c>
      <c r="G22403" s="54">
        <v>-5.5110000000000001</v>
      </c>
      <c r="H22403" s="54">
        <v>-5.4180000000000001</v>
      </c>
      <c r="I22403">
        <v>-5.4180000000000001</v>
      </c>
      <c r="J22403" s="54">
        <v>-5.3570000000000002</v>
      </c>
      <c r="K22403" s="54">
        <v>-5.4180000000000001</v>
      </c>
      <c r="L22403" s="54">
        <v>-5.3259999999999996</v>
      </c>
      <c r="M22403" s="54">
        <v>-5.1719999999999997</v>
      </c>
    </row>
    <row r="22404" spans="1:13" x14ac:dyDescent="0.2">
      <c r="A22404" s="50">
        <v>43231</v>
      </c>
      <c r="B22404">
        <f t="shared" si="1050"/>
        <v>2018</v>
      </c>
      <c r="C22404" s="51">
        <f t="shared" si="1051"/>
        <v>5</v>
      </c>
      <c r="D22404" s="51">
        <f t="shared" si="1052"/>
        <v>11</v>
      </c>
      <c r="E22404" s="52">
        <v>0.16666666666666666</v>
      </c>
      <c r="G22404" s="54">
        <v>-5.48</v>
      </c>
      <c r="H22404" s="54">
        <v>-5.4180000000000001</v>
      </c>
      <c r="I22404">
        <v>-5.4180000000000001</v>
      </c>
      <c r="J22404" s="54">
        <v>-5.3259999999999996</v>
      </c>
      <c r="K22404" s="54">
        <v>-5.4180000000000001</v>
      </c>
      <c r="L22404" s="54">
        <v>-5.3259999999999996</v>
      </c>
      <c r="M22404" s="54">
        <v>-5.1719999999999997</v>
      </c>
    </row>
    <row r="22405" spans="1:13" x14ac:dyDescent="0.2">
      <c r="A22405" s="50">
        <v>43231</v>
      </c>
      <c r="B22405">
        <f t="shared" si="1050"/>
        <v>2018</v>
      </c>
      <c r="C22405" s="51">
        <f t="shared" si="1051"/>
        <v>5</v>
      </c>
      <c r="D22405" s="51">
        <f t="shared" si="1052"/>
        <v>11</v>
      </c>
      <c r="E22405" s="52">
        <v>0.29166666666666669</v>
      </c>
      <c r="G22405" s="54">
        <v>-5.48</v>
      </c>
      <c r="H22405" s="54">
        <v>-5.4180000000000001</v>
      </c>
      <c r="I22405">
        <v>-5.3879999999999999</v>
      </c>
      <c r="J22405" s="54">
        <v>-5.3259999999999996</v>
      </c>
      <c r="K22405" s="54">
        <v>-5.3879999999999999</v>
      </c>
      <c r="L22405" s="54">
        <v>-5.3259999999999996</v>
      </c>
      <c r="M22405" s="54">
        <v>-5.141</v>
      </c>
    </row>
    <row r="22406" spans="1:13" x14ac:dyDescent="0.2">
      <c r="A22406" s="50">
        <v>43231</v>
      </c>
      <c r="B22406">
        <f t="shared" si="1050"/>
        <v>2018</v>
      </c>
      <c r="C22406" s="51">
        <f t="shared" si="1051"/>
        <v>5</v>
      </c>
      <c r="D22406" s="51">
        <f t="shared" si="1052"/>
        <v>11</v>
      </c>
      <c r="E22406" s="52">
        <v>0.41666666666666669</v>
      </c>
      <c r="G22406" s="54">
        <v>-5.48</v>
      </c>
      <c r="H22406" s="54">
        <v>-5.4180000000000001</v>
      </c>
      <c r="I22406">
        <v>-5.3879999999999999</v>
      </c>
      <c r="J22406" s="54">
        <v>-5.3570000000000002</v>
      </c>
      <c r="K22406" s="54">
        <v>-5.3879999999999999</v>
      </c>
      <c r="L22406" s="54">
        <v>-5.3259999999999996</v>
      </c>
      <c r="M22406" s="54">
        <v>-5.141</v>
      </c>
    </row>
    <row r="22407" spans="1:13" x14ac:dyDescent="0.2">
      <c r="A22407" s="50">
        <v>43231</v>
      </c>
      <c r="B22407">
        <f t="shared" si="1050"/>
        <v>2018</v>
      </c>
      <c r="C22407" s="51">
        <f t="shared" si="1051"/>
        <v>5</v>
      </c>
      <c r="D22407" s="51">
        <f t="shared" si="1052"/>
        <v>11</v>
      </c>
      <c r="E22407" s="52">
        <v>0.54166666666666663</v>
      </c>
      <c r="G22407" s="54">
        <v>-5.48</v>
      </c>
      <c r="H22407" s="54">
        <v>-5.4180000000000001</v>
      </c>
      <c r="I22407">
        <v>-5.4180000000000001</v>
      </c>
      <c r="J22407" s="54">
        <v>-5.3259999999999996</v>
      </c>
      <c r="K22407" s="54">
        <v>-5.4180000000000001</v>
      </c>
      <c r="L22407" s="54">
        <v>-5.3259999999999996</v>
      </c>
      <c r="M22407" s="54">
        <v>-5.141</v>
      </c>
    </row>
    <row r="22408" spans="1:13" x14ac:dyDescent="0.2">
      <c r="A22408" s="50">
        <v>43231</v>
      </c>
      <c r="B22408">
        <f t="shared" si="1050"/>
        <v>2018</v>
      </c>
      <c r="C22408" s="51">
        <f t="shared" si="1051"/>
        <v>5</v>
      </c>
      <c r="D22408" s="51">
        <f t="shared" si="1052"/>
        <v>11</v>
      </c>
      <c r="E22408" s="52">
        <v>0.66666666666666663</v>
      </c>
      <c r="G22408" s="54">
        <v>-5.48</v>
      </c>
      <c r="H22408" s="54">
        <v>-5.4180000000000001</v>
      </c>
      <c r="I22408">
        <v>-5.3879999999999999</v>
      </c>
      <c r="J22408" s="54">
        <v>-5.3570000000000002</v>
      </c>
      <c r="K22408" s="54">
        <v>-5.3879999999999999</v>
      </c>
      <c r="L22408" s="54">
        <v>-5.3259999999999996</v>
      </c>
      <c r="M22408" s="54">
        <v>-5.141</v>
      </c>
    </row>
    <row r="22409" spans="1:13" x14ac:dyDescent="0.2">
      <c r="A22409" s="50">
        <v>43231</v>
      </c>
      <c r="B22409">
        <f t="shared" si="1050"/>
        <v>2018</v>
      </c>
      <c r="C22409" s="51">
        <f t="shared" si="1051"/>
        <v>5</v>
      </c>
      <c r="D22409" s="51">
        <f t="shared" si="1052"/>
        <v>11</v>
      </c>
      <c r="E22409" s="52">
        <v>0.79166666666666663</v>
      </c>
      <c r="G22409" s="54">
        <v>-5.4489999999999998</v>
      </c>
      <c r="H22409" s="54">
        <v>-5.4180000000000001</v>
      </c>
      <c r="I22409">
        <v>-5.3879999999999999</v>
      </c>
      <c r="J22409" s="54">
        <v>-5.3259999999999996</v>
      </c>
      <c r="K22409" s="54">
        <v>-5.4180000000000001</v>
      </c>
      <c r="L22409" s="54">
        <v>-5.2949999999999999</v>
      </c>
      <c r="M22409" s="54">
        <v>-5.141</v>
      </c>
    </row>
    <row r="22410" spans="1:13" x14ac:dyDescent="0.2">
      <c r="A22410" s="50">
        <v>43231</v>
      </c>
      <c r="B22410">
        <f t="shared" si="1050"/>
        <v>2018</v>
      </c>
      <c r="C22410" s="51">
        <f t="shared" si="1051"/>
        <v>5</v>
      </c>
      <c r="D22410" s="51">
        <f t="shared" si="1052"/>
        <v>11</v>
      </c>
      <c r="E22410" s="52">
        <v>0.91666666666666663</v>
      </c>
      <c r="G22410" s="54">
        <v>-5.4489999999999998</v>
      </c>
      <c r="H22410" s="54">
        <v>-5.4180000000000001</v>
      </c>
      <c r="I22410">
        <v>-5.3879999999999999</v>
      </c>
      <c r="J22410" s="54">
        <v>-5.3259999999999996</v>
      </c>
      <c r="K22410" s="54">
        <v>-5.3879999999999999</v>
      </c>
      <c r="L22410" s="54">
        <v>-5.2949999999999999</v>
      </c>
      <c r="M22410" s="54">
        <v>-5.141</v>
      </c>
    </row>
    <row r="22411" spans="1:13" x14ac:dyDescent="0.2">
      <c r="A22411" s="50">
        <v>43232</v>
      </c>
      <c r="B22411">
        <f t="shared" si="1050"/>
        <v>2018</v>
      </c>
      <c r="C22411" s="51">
        <f t="shared" si="1051"/>
        <v>5</v>
      </c>
      <c r="D22411" s="51">
        <f t="shared" si="1052"/>
        <v>12</v>
      </c>
      <c r="E22411" s="52">
        <v>4.1666666666666664E-2</v>
      </c>
      <c r="G22411" s="54">
        <v>-5.4180000000000001</v>
      </c>
      <c r="H22411" s="54">
        <v>-5.3879999999999999</v>
      </c>
      <c r="I22411">
        <v>-5.4180000000000001</v>
      </c>
      <c r="J22411" s="54">
        <v>-5.3259999999999996</v>
      </c>
      <c r="K22411" s="54">
        <v>-5.3879999999999999</v>
      </c>
      <c r="L22411" s="54">
        <v>-5.2949999999999999</v>
      </c>
      <c r="M22411" s="54">
        <v>-5.141</v>
      </c>
    </row>
    <row r="22412" spans="1:13" x14ac:dyDescent="0.2">
      <c r="A22412" s="50">
        <v>43232</v>
      </c>
      <c r="B22412">
        <f t="shared" si="1050"/>
        <v>2018</v>
      </c>
      <c r="C22412" s="51">
        <f t="shared" si="1051"/>
        <v>5</v>
      </c>
      <c r="D22412" s="51">
        <f t="shared" si="1052"/>
        <v>12</v>
      </c>
      <c r="E22412" s="52">
        <v>0.16666666666666666</v>
      </c>
      <c r="G22412" s="54">
        <v>-5.3879999999999999</v>
      </c>
      <c r="H22412" s="54">
        <v>-5.3879999999999999</v>
      </c>
      <c r="I22412">
        <v>-5.3879999999999999</v>
      </c>
      <c r="J22412" s="54">
        <v>-5.3259999999999996</v>
      </c>
      <c r="K22412" s="54">
        <v>-5.3879999999999999</v>
      </c>
      <c r="L22412" s="54">
        <v>-5.2949999999999999</v>
      </c>
      <c r="M22412" s="54">
        <v>-5.141</v>
      </c>
    </row>
    <row r="22413" spans="1:13" x14ac:dyDescent="0.2">
      <c r="A22413" s="50">
        <v>43232</v>
      </c>
      <c r="B22413">
        <f t="shared" si="1050"/>
        <v>2018</v>
      </c>
      <c r="C22413" s="51">
        <f t="shared" si="1051"/>
        <v>5</v>
      </c>
      <c r="D22413" s="51">
        <f t="shared" si="1052"/>
        <v>12</v>
      </c>
      <c r="E22413" s="52">
        <v>0.29166666666666669</v>
      </c>
      <c r="G22413" s="54">
        <v>-5.3879999999999999</v>
      </c>
      <c r="H22413" s="54">
        <v>-5.3879999999999999</v>
      </c>
      <c r="I22413">
        <v>-5.3879999999999999</v>
      </c>
      <c r="J22413" s="54">
        <v>-5.3259999999999996</v>
      </c>
      <c r="K22413" s="54">
        <v>-5.3879999999999999</v>
      </c>
      <c r="L22413" s="54">
        <v>-5.2949999999999999</v>
      </c>
      <c r="M22413" s="54">
        <v>-5.141</v>
      </c>
    </row>
    <row r="22414" spans="1:13" x14ac:dyDescent="0.2">
      <c r="A22414" s="50">
        <v>43232</v>
      </c>
      <c r="B22414">
        <f t="shared" si="1050"/>
        <v>2018</v>
      </c>
      <c r="C22414" s="51">
        <f t="shared" si="1051"/>
        <v>5</v>
      </c>
      <c r="D22414" s="51">
        <f t="shared" si="1052"/>
        <v>12</v>
      </c>
      <c r="E22414" s="52">
        <v>0.41666666666666669</v>
      </c>
      <c r="G22414" s="54">
        <v>-5.3570000000000002</v>
      </c>
      <c r="H22414" s="54">
        <v>-5.3879999999999999</v>
      </c>
      <c r="I22414">
        <v>-5.3879999999999999</v>
      </c>
      <c r="J22414" s="54">
        <v>-5.3259999999999996</v>
      </c>
      <c r="K22414" s="54">
        <v>-5.3879999999999999</v>
      </c>
      <c r="L22414" s="54">
        <v>-5.2949999999999999</v>
      </c>
      <c r="M22414" s="54">
        <v>-5.141</v>
      </c>
    </row>
    <row r="22415" spans="1:13" x14ac:dyDescent="0.2">
      <c r="A22415" s="50">
        <v>43232</v>
      </c>
      <c r="B22415">
        <f t="shared" ref="B22415:B22478" si="1053">YEAR(A22415)</f>
        <v>2018</v>
      </c>
      <c r="C22415" s="51">
        <f t="shared" ref="C22415:C22478" si="1054">MONTH(A22415)</f>
        <v>5</v>
      </c>
      <c r="D22415" s="51">
        <f t="shared" ref="D22415:D22478" si="1055">DAY(A22415)</f>
        <v>12</v>
      </c>
      <c r="E22415" s="52">
        <v>0.54166666666666663</v>
      </c>
      <c r="G22415" s="54">
        <v>-5.3259999999999996</v>
      </c>
      <c r="H22415" s="54">
        <v>-5.3879999999999999</v>
      </c>
      <c r="I22415">
        <v>-5.3879999999999999</v>
      </c>
      <c r="J22415" s="54">
        <v>-5.3259999999999996</v>
      </c>
      <c r="K22415" s="54">
        <v>-5.3879999999999999</v>
      </c>
      <c r="L22415" s="54">
        <v>-5.2949999999999999</v>
      </c>
      <c r="M22415" s="54">
        <v>-5.141</v>
      </c>
    </row>
    <row r="22416" spans="1:13" x14ac:dyDescent="0.2">
      <c r="A22416" s="50">
        <v>43232</v>
      </c>
      <c r="B22416">
        <f t="shared" si="1053"/>
        <v>2018</v>
      </c>
      <c r="C22416" s="51">
        <f t="shared" si="1054"/>
        <v>5</v>
      </c>
      <c r="D22416" s="51">
        <f t="shared" si="1055"/>
        <v>12</v>
      </c>
      <c r="E22416" s="52">
        <v>0.66666666666666663</v>
      </c>
      <c r="G22416" s="54">
        <v>-5.2949999999999999</v>
      </c>
      <c r="H22416" s="54">
        <v>-5.3570000000000002</v>
      </c>
      <c r="I22416">
        <v>-5.3879999999999999</v>
      </c>
      <c r="J22416" s="54">
        <v>-5.3259999999999996</v>
      </c>
      <c r="K22416" s="54">
        <v>-5.3879999999999999</v>
      </c>
      <c r="L22416" s="54">
        <v>-5.2949999999999999</v>
      </c>
      <c r="M22416" s="54">
        <v>-5.1100000000000003</v>
      </c>
    </row>
    <row r="22417" spans="1:13" x14ac:dyDescent="0.2">
      <c r="A22417" s="50">
        <v>43232</v>
      </c>
      <c r="B22417">
        <f t="shared" si="1053"/>
        <v>2018</v>
      </c>
      <c r="C22417" s="51">
        <f t="shared" si="1054"/>
        <v>5</v>
      </c>
      <c r="D22417" s="51">
        <f t="shared" si="1055"/>
        <v>12</v>
      </c>
      <c r="E22417" s="52">
        <v>0.79166666666666663</v>
      </c>
      <c r="G22417" s="54">
        <v>-5.1100000000000003</v>
      </c>
      <c r="H22417" s="54">
        <v>-5.3259999999999996</v>
      </c>
      <c r="I22417">
        <v>-5.3879999999999999</v>
      </c>
      <c r="J22417" s="54">
        <v>-5.3259999999999996</v>
      </c>
      <c r="K22417" s="54">
        <v>-5.3879999999999999</v>
      </c>
      <c r="L22417" s="54">
        <v>-5.2949999999999999</v>
      </c>
      <c r="M22417" s="54">
        <v>-5.1100000000000003</v>
      </c>
    </row>
    <row r="22418" spans="1:13" x14ac:dyDescent="0.2">
      <c r="A22418" s="50">
        <v>43232</v>
      </c>
      <c r="B22418">
        <f t="shared" si="1053"/>
        <v>2018</v>
      </c>
      <c r="C22418" s="51">
        <f t="shared" si="1054"/>
        <v>5</v>
      </c>
      <c r="D22418" s="51">
        <f t="shared" si="1055"/>
        <v>12</v>
      </c>
      <c r="E22418" s="52">
        <v>0.91666666666666663</v>
      </c>
      <c r="G22418" s="54">
        <v>-4.1970000000000001</v>
      </c>
      <c r="H22418" s="54">
        <v>-5.2329999999999997</v>
      </c>
      <c r="I22418">
        <v>-5.3570000000000002</v>
      </c>
      <c r="J22418" s="54">
        <v>-5.3259999999999996</v>
      </c>
      <c r="K22418" s="54">
        <v>-5.3879999999999999</v>
      </c>
      <c r="L22418" s="54">
        <v>-5.2949999999999999</v>
      </c>
      <c r="M22418" s="54">
        <v>-5.1100000000000003</v>
      </c>
    </row>
    <row r="22419" spans="1:13" x14ac:dyDescent="0.2">
      <c r="A22419" s="50">
        <v>43233</v>
      </c>
      <c r="B22419">
        <f t="shared" si="1053"/>
        <v>2018</v>
      </c>
      <c r="C22419" s="51">
        <f t="shared" si="1054"/>
        <v>5</v>
      </c>
      <c r="D22419" s="51">
        <f t="shared" si="1055"/>
        <v>13</v>
      </c>
      <c r="E22419" s="52">
        <v>4.1666666666666664E-2</v>
      </c>
      <c r="G22419" s="54">
        <v>-3.6869999999999998</v>
      </c>
      <c r="H22419" s="54">
        <v>-5.0179999999999998</v>
      </c>
      <c r="I22419">
        <v>-5.3259999999999996</v>
      </c>
      <c r="J22419" s="54">
        <v>-5.2949999999999999</v>
      </c>
      <c r="K22419" s="54">
        <v>-5.3570000000000002</v>
      </c>
      <c r="L22419" s="54">
        <v>-5.2949999999999999</v>
      </c>
      <c r="M22419" s="54">
        <v>-5.1100000000000003</v>
      </c>
    </row>
    <row r="22420" spans="1:13" x14ac:dyDescent="0.2">
      <c r="A22420" s="50">
        <v>43233</v>
      </c>
      <c r="B22420">
        <f t="shared" si="1053"/>
        <v>2018</v>
      </c>
      <c r="C22420" s="51">
        <f t="shared" si="1054"/>
        <v>5</v>
      </c>
      <c r="D22420" s="51">
        <f t="shared" si="1055"/>
        <v>13</v>
      </c>
      <c r="E22420" s="52">
        <v>0.16666666666666666</v>
      </c>
      <c r="G22420" s="54">
        <v>-3.1829999999999998</v>
      </c>
      <c r="H22420" s="54">
        <v>-4.7430000000000003</v>
      </c>
      <c r="I22420">
        <v>-5.2949999999999999</v>
      </c>
      <c r="J22420" s="54">
        <v>-5.2949999999999999</v>
      </c>
      <c r="K22420" s="54">
        <v>-5.3570000000000002</v>
      </c>
      <c r="L22420" s="54">
        <v>-5.2949999999999999</v>
      </c>
      <c r="M22420" s="54">
        <v>-5.1100000000000003</v>
      </c>
    </row>
    <row r="22421" spans="1:13" x14ac:dyDescent="0.2">
      <c r="A22421" s="50">
        <v>43233</v>
      </c>
      <c r="B22421">
        <f t="shared" si="1053"/>
        <v>2018</v>
      </c>
      <c r="C22421" s="51">
        <f t="shared" si="1054"/>
        <v>5</v>
      </c>
      <c r="D22421" s="51">
        <f t="shared" si="1055"/>
        <v>13</v>
      </c>
      <c r="E22421" s="52">
        <v>0.29166666666666669</v>
      </c>
      <c r="G22421" s="54">
        <v>-3.1829999999999998</v>
      </c>
      <c r="H22421" s="54">
        <v>-4.53</v>
      </c>
      <c r="I22421">
        <v>-5.2329999999999997</v>
      </c>
      <c r="J22421" s="54">
        <v>-5.2949999999999999</v>
      </c>
      <c r="K22421" s="54">
        <v>-5.3570000000000002</v>
      </c>
      <c r="L22421" s="54">
        <v>-5.2949999999999999</v>
      </c>
      <c r="M22421" s="54">
        <v>-5.1100000000000003</v>
      </c>
    </row>
    <row r="22422" spans="1:13" x14ac:dyDescent="0.2">
      <c r="A22422" s="50">
        <v>43233</v>
      </c>
      <c r="B22422">
        <f t="shared" si="1053"/>
        <v>2018</v>
      </c>
      <c r="C22422" s="51">
        <f t="shared" si="1054"/>
        <v>5</v>
      </c>
      <c r="D22422" s="51">
        <f t="shared" si="1055"/>
        <v>13</v>
      </c>
      <c r="E22422" s="52">
        <v>0.41666666666666669</v>
      </c>
      <c r="G22422" s="54">
        <v>-3.2120000000000002</v>
      </c>
      <c r="H22422" s="54">
        <v>-4.3780000000000001</v>
      </c>
      <c r="I22422">
        <v>-5.141</v>
      </c>
      <c r="J22422" s="54">
        <v>-5.2640000000000002</v>
      </c>
      <c r="K22422" s="54">
        <v>-5.3570000000000002</v>
      </c>
      <c r="L22422" s="54">
        <v>-5.2949999999999999</v>
      </c>
      <c r="M22422" s="54">
        <v>-5.1100000000000003</v>
      </c>
    </row>
    <row r="22423" spans="1:13" x14ac:dyDescent="0.2">
      <c r="A22423" s="50">
        <v>43233</v>
      </c>
      <c r="B22423">
        <f t="shared" si="1053"/>
        <v>2018</v>
      </c>
      <c r="C22423" s="51">
        <f t="shared" si="1054"/>
        <v>5</v>
      </c>
      <c r="D22423" s="51">
        <f t="shared" si="1055"/>
        <v>13</v>
      </c>
      <c r="E22423" s="52">
        <v>0.54166666666666663</v>
      </c>
      <c r="G22423" s="54">
        <v>-3.2120000000000002</v>
      </c>
      <c r="H22423" s="54">
        <v>-4.2569999999999997</v>
      </c>
      <c r="I22423">
        <v>-5.0490000000000004</v>
      </c>
      <c r="J22423" s="54">
        <v>-5.2329999999999997</v>
      </c>
      <c r="K22423" s="54">
        <v>-5.3259999999999996</v>
      </c>
      <c r="L22423" s="54">
        <v>-5.2640000000000002</v>
      </c>
      <c r="M22423" s="54">
        <v>-5.1100000000000003</v>
      </c>
    </row>
    <row r="22424" spans="1:13" x14ac:dyDescent="0.2">
      <c r="A22424" s="50">
        <v>43233</v>
      </c>
      <c r="B22424">
        <f t="shared" si="1053"/>
        <v>2018</v>
      </c>
      <c r="C22424" s="51">
        <f t="shared" si="1054"/>
        <v>5</v>
      </c>
      <c r="D22424" s="51">
        <f t="shared" si="1055"/>
        <v>13</v>
      </c>
      <c r="E22424" s="52">
        <v>0.66666666666666663</v>
      </c>
      <c r="G22424" s="54">
        <v>-3.1829999999999998</v>
      </c>
      <c r="H22424" s="54">
        <v>-4.1369999999999996</v>
      </c>
      <c r="I22424">
        <v>-4.9569999999999999</v>
      </c>
      <c r="J22424" s="54">
        <v>-5.202</v>
      </c>
      <c r="K22424" s="54">
        <v>-5.3259999999999996</v>
      </c>
      <c r="L22424" s="54">
        <v>-5.2640000000000002</v>
      </c>
      <c r="M22424" s="54">
        <v>-5.0789999999999997</v>
      </c>
    </row>
    <row r="22425" spans="1:13" x14ac:dyDescent="0.2">
      <c r="A22425" s="50">
        <v>43233</v>
      </c>
      <c r="B22425">
        <f t="shared" si="1053"/>
        <v>2018</v>
      </c>
      <c r="C22425" s="51">
        <f t="shared" si="1054"/>
        <v>5</v>
      </c>
      <c r="D22425" s="51">
        <f t="shared" si="1055"/>
        <v>13</v>
      </c>
      <c r="E22425" s="52">
        <v>0.79166666666666663</v>
      </c>
      <c r="G22425" s="54">
        <v>-2.7120000000000002</v>
      </c>
      <c r="H22425" s="54">
        <v>-4.0460000000000003</v>
      </c>
      <c r="I22425">
        <v>-4.8949999999999996</v>
      </c>
      <c r="J22425" s="54">
        <v>-5.1719999999999997</v>
      </c>
      <c r="K22425" s="54">
        <v>-5.3259999999999996</v>
      </c>
      <c r="L22425" s="54">
        <v>-5.2640000000000002</v>
      </c>
      <c r="M22425" s="54">
        <v>-5.1100000000000003</v>
      </c>
    </row>
    <row r="22426" spans="1:13" x14ac:dyDescent="0.2">
      <c r="A22426" s="50">
        <v>43233</v>
      </c>
      <c r="B22426">
        <f t="shared" si="1053"/>
        <v>2018</v>
      </c>
      <c r="C22426" s="51">
        <f t="shared" si="1054"/>
        <v>5</v>
      </c>
      <c r="D22426" s="51">
        <f t="shared" si="1055"/>
        <v>13</v>
      </c>
      <c r="E22426" s="52">
        <v>0.91666666666666663</v>
      </c>
      <c r="G22426" s="54">
        <v>-2.218</v>
      </c>
      <c r="H22426" s="54">
        <v>-3.956</v>
      </c>
      <c r="I22426">
        <v>-4.8040000000000003</v>
      </c>
      <c r="J22426" s="54">
        <v>-5.141</v>
      </c>
      <c r="K22426" s="54">
        <v>-5.2949999999999999</v>
      </c>
      <c r="L22426" s="54">
        <v>-5.2640000000000002</v>
      </c>
      <c r="M22426" s="54">
        <v>-5.1100000000000003</v>
      </c>
    </row>
    <row r="22427" spans="1:13" x14ac:dyDescent="0.2">
      <c r="A22427" s="50">
        <v>43234</v>
      </c>
      <c r="B22427">
        <f t="shared" si="1053"/>
        <v>2018</v>
      </c>
      <c r="C22427" s="51">
        <f t="shared" si="1054"/>
        <v>5</v>
      </c>
      <c r="D22427" s="51">
        <f t="shared" si="1055"/>
        <v>14</v>
      </c>
      <c r="E22427" s="52">
        <v>4.1666666666666664E-2</v>
      </c>
      <c r="G22427" s="54">
        <v>-2.2759999999999998</v>
      </c>
      <c r="H22427" s="54">
        <v>-3.8359999999999999</v>
      </c>
      <c r="I22427">
        <v>-4.7430000000000003</v>
      </c>
      <c r="J22427" s="54">
        <v>-5.0789999999999997</v>
      </c>
      <c r="K22427" s="54">
        <v>-5.2949999999999999</v>
      </c>
      <c r="L22427" s="54">
        <v>-5.2640000000000002</v>
      </c>
      <c r="M22427" s="54">
        <v>-5.0789999999999997</v>
      </c>
    </row>
    <row r="22428" spans="1:13" x14ac:dyDescent="0.2">
      <c r="A22428" s="50">
        <v>43234</v>
      </c>
      <c r="B22428">
        <f t="shared" si="1053"/>
        <v>2018</v>
      </c>
      <c r="C22428" s="51">
        <f t="shared" si="1054"/>
        <v>5</v>
      </c>
      <c r="D22428" s="51">
        <f t="shared" si="1055"/>
        <v>14</v>
      </c>
      <c r="E22428" s="52">
        <v>0.16666666666666666</v>
      </c>
      <c r="G22428" s="54">
        <v>-2.5369999999999999</v>
      </c>
      <c r="H22428" s="54">
        <v>-3.7770000000000001</v>
      </c>
      <c r="I22428">
        <v>-4.6820000000000004</v>
      </c>
      <c r="J22428" s="54">
        <v>-5.0490000000000004</v>
      </c>
      <c r="K22428" s="54">
        <v>-5.2640000000000002</v>
      </c>
      <c r="L22428" s="54">
        <v>-5.2329999999999997</v>
      </c>
      <c r="M22428" s="54">
        <v>-5.0789999999999997</v>
      </c>
    </row>
    <row r="22429" spans="1:13" x14ac:dyDescent="0.2">
      <c r="A22429" s="50">
        <v>43234</v>
      </c>
      <c r="B22429">
        <f t="shared" si="1053"/>
        <v>2018</v>
      </c>
      <c r="C22429" s="51">
        <f t="shared" si="1054"/>
        <v>5</v>
      </c>
      <c r="D22429" s="51">
        <f t="shared" si="1055"/>
        <v>14</v>
      </c>
      <c r="E22429" s="52">
        <v>0.29166666666666669</v>
      </c>
      <c r="G22429" s="54">
        <v>-2.5960000000000001</v>
      </c>
      <c r="H22429" s="54">
        <v>-3.6869999999999998</v>
      </c>
      <c r="I22429">
        <v>-4.6210000000000004</v>
      </c>
      <c r="J22429" s="54">
        <v>-4.9870000000000001</v>
      </c>
      <c r="K22429" s="54">
        <v>-5.2329999999999997</v>
      </c>
      <c r="L22429" s="54">
        <v>-5.2329999999999997</v>
      </c>
      <c r="M22429" s="54">
        <v>-5.0789999999999997</v>
      </c>
    </row>
    <row r="22430" spans="1:13" x14ac:dyDescent="0.2">
      <c r="A22430" s="50">
        <v>43234</v>
      </c>
      <c r="B22430">
        <f t="shared" si="1053"/>
        <v>2018</v>
      </c>
      <c r="C22430" s="51">
        <f t="shared" si="1054"/>
        <v>5</v>
      </c>
      <c r="D22430" s="51">
        <f t="shared" si="1055"/>
        <v>14</v>
      </c>
      <c r="E22430" s="52">
        <v>0.41666666666666669</v>
      </c>
      <c r="G22430" s="54">
        <v>-2.6539999999999999</v>
      </c>
      <c r="H22430" s="54">
        <v>-3.6269999999999998</v>
      </c>
      <c r="I22430">
        <v>-4.5599999999999996</v>
      </c>
      <c r="J22430" s="54">
        <v>-4.9569999999999999</v>
      </c>
      <c r="K22430" s="54">
        <v>-5.202</v>
      </c>
      <c r="L22430" s="54">
        <v>-5.202</v>
      </c>
      <c r="M22430" s="54">
        <v>-5.0789999999999997</v>
      </c>
    </row>
    <row r="22431" spans="1:13" x14ac:dyDescent="0.2">
      <c r="A22431" s="50">
        <v>43234</v>
      </c>
      <c r="B22431">
        <f t="shared" si="1053"/>
        <v>2018</v>
      </c>
      <c r="C22431" s="51">
        <f t="shared" si="1054"/>
        <v>5</v>
      </c>
      <c r="D22431" s="51">
        <f t="shared" si="1055"/>
        <v>14</v>
      </c>
      <c r="E22431" s="52">
        <v>0.54166666666666663</v>
      </c>
      <c r="G22431" s="54">
        <v>-2.6539999999999999</v>
      </c>
      <c r="H22431" s="54">
        <v>-3.5979999999999999</v>
      </c>
      <c r="I22431">
        <v>-4.4989999999999997</v>
      </c>
      <c r="J22431" s="54">
        <v>-4.9260000000000002</v>
      </c>
      <c r="K22431" s="54">
        <v>-5.1719999999999997</v>
      </c>
      <c r="L22431" s="54">
        <v>-5.202</v>
      </c>
      <c r="M22431" s="54">
        <v>-5.0789999999999997</v>
      </c>
    </row>
    <row r="22432" spans="1:13" x14ac:dyDescent="0.2">
      <c r="A22432" s="50">
        <v>43234</v>
      </c>
      <c r="B22432">
        <f t="shared" si="1053"/>
        <v>2018</v>
      </c>
      <c r="C22432" s="51">
        <f t="shared" si="1054"/>
        <v>5</v>
      </c>
      <c r="D22432" s="51">
        <f t="shared" si="1055"/>
        <v>14</v>
      </c>
      <c r="E22432" s="52">
        <v>0.66666666666666663</v>
      </c>
      <c r="G22432" s="54">
        <v>-2.6829999999999998</v>
      </c>
      <c r="H22432" s="54">
        <v>-3.5680000000000001</v>
      </c>
      <c r="I22432">
        <v>-4.4390000000000001</v>
      </c>
      <c r="J22432" s="54">
        <v>-4.8650000000000002</v>
      </c>
      <c r="K22432" s="54">
        <v>-5.1719999999999997</v>
      </c>
      <c r="L22432" s="54">
        <v>-5.1719999999999997</v>
      </c>
      <c r="M22432" s="54">
        <v>-5.0789999999999997</v>
      </c>
    </row>
    <row r="22433" spans="1:13" x14ac:dyDescent="0.2">
      <c r="A22433" s="50">
        <v>43234</v>
      </c>
      <c r="B22433">
        <f t="shared" si="1053"/>
        <v>2018</v>
      </c>
      <c r="C22433" s="51">
        <f t="shared" si="1054"/>
        <v>5</v>
      </c>
      <c r="D22433" s="51">
        <f t="shared" si="1055"/>
        <v>14</v>
      </c>
      <c r="E22433" s="52">
        <v>0.79166666666666663</v>
      </c>
      <c r="G22433" s="54">
        <v>-2.6829999999999998</v>
      </c>
      <c r="H22433" s="54">
        <v>-3.5379999999999998</v>
      </c>
      <c r="I22433">
        <v>-4.4080000000000004</v>
      </c>
      <c r="J22433" s="54">
        <v>-4.8339999999999996</v>
      </c>
      <c r="K22433" s="54">
        <v>-5.141</v>
      </c>
      <c r="L22433" s="54">
        <v>-5.1719999999999997</v>
      </c>
      <c r="M22433" s="54">
        <v>-5.0490000000000004</v>
      </c>
    </row>
    <row r="22434" spans="1:13" x14ac:dyDescent="0.2">
      <c r="A22434" s="50">
        <v>43234</v>
      </c>
      <c r="B22434">
        <f t="shared" si="1053"/>
        <v>2018</v>
      </c>
      <c r="C22434" s="51">
        <f t="shared" si="1054"/>
        <v>5</v>
      </c>
      <c r="D22434" s="51">
        <f t="shared" si="1055"/>
        <v>14</v>
      </c>
      <c r="E22434" s="52">
        <v>0.91666666666666663</v>
      </c>
      <c r="G22434" s="54">
        <v>-2.2759999999999998</v>
      </c>
      <c r="H22434" s="54">
        <v>-3.4790000000000001</v>
      </c>
      <c r="I22434">
        <v>-4.3479999999999999</v>
      </c>
      <c r="J22434" s="54">
        <v>-4.8040000000000003</v>
      </c>
      <c r="K22434" s="54">
        <v>-5.1100000000000003</v>
      </c>
      <c r="L22434" s="54">
        <v>-5.141</v>
      </c>
      <c r="M22434" s="54">
        <v>-5.0490000000000004</v>
      </c>
    </row>
    <row r="22435" spans="1:13" x14ac:dyDescent="0.2">
      <c r="A22435" s="50">
        <v>43235</v>
      </c>
      <c r="B22435">
        <f t="shared" si="1053"/>
        <v>2018</v>
      </c>
      <c r="C22435" s="51">
        <f t="shared" si="1054"/>
        <v>5</v>
      </c>
      <c r="D22435" s="51">
        <f t="shared" si="1055"/>
        <v>15</v>
      </c>
      <c r="E22435" s="52">
        <v>4.1666666666666664E-2</v>
      </c>
      <c r="G22435" s="54">
        <v>-2.044</v>
      </c>
      <c r="H22435" s="54">
        <v>-3.39</v>
      </c>
      <c r="I22435">
        <v>-4.3179999999999996</v>
      </c>
      <c r="J22435" s="54">
        <v>-4.7729999999999997</v>
      </c>
      <c r="K22435" s="54">
        <v>-5.0789999999999997</v>
      </c>
      <c r="L22435" s="54">
        <v>-5.141</v>
      </c>
      <c r="M22435" s="54">
        <v>-5.0490000000000004</v>
      </c>
    </row>
    <row r="22436" spans="1:13" x14ac:dyDescent="0.2">
      <c r="A22436" s="50">
        <v>43235</v>
      </c>
      <c r="B22436">
        <f t="shared" si="1053"/>
        <v>2018</v>
      </c>
      <c r="C22436" s="51">
        <f t="shared" si="1054"/>
        <v>5</v>
      </c>
      <c r="D22436" s="51">
        <f t="shared" si="1055"/>
        <v>15</v>
      </c>
      <c r="E22436" s="52">
        <v>0.16666666666666666</v>
      </c>
      <c r="G22436" s="54">
        <v>-1.8420000000000001</v>
      </c>
      <c r="H22436" s="54">
        <v>-3.3010000000000002</v>
      </c>
      <c r="I22436">
        <v>-4.2569999999999997</v>
      </c>
      <c r="J22436" s="54">
        <v>-4.7430000000000003</v>
      </c>
      <c r="K22436" s="54">
        <v>-5.0490000000000004</v>
      </c>
      <c r="L22436" s="54">
        <v>-5.1100000000000003</v>
      </c>
      <c r="M22436" s="54">
        <v>-5.0490000000000004</v>
      </c>
    </row>
    <row r="22437" spans="1:13" x14ac:dyDescent="0.2">
      <c r="A22437" s="50">
        <v>43235</v>
      </c>
      <c r="B22437">
        <f t="shared" si="1053"/>
        <v>2018</v>
      </c>
      <c r="C22437" s="51">
        <f t="shared" si="1054"/>
        <v>5</v>
      </c>
      <c r="D22437" s="51">
        <f t="shared" si="1055"/>
        <v>15</v>
      </c>
      <c r="E22437" s="52">
        <v>0.29166666666666669</v>
      </c>
      <c r="G22437" s="54">
        <v>-1.7849999999999999</v>
      </c>
      <c r="H22437" s="54">
        <v>-3.1829999999999998</v>
      </c>
      <c r="I22437">
        <v>-4.2270000000000003</v>
      </c>
      <c r="J22437" s="54">
        <v>-4.6820000000000004</v>
      </c>
      <c r="K22437" s="54">
        <v>-5.0490000000000004</v>
      </c>
      <c r="L22437" s="54">
        <v>-5.0789999999999997</v>
      </c>
      <c r="M22437" s="54">
        <v>-5.0490000000000004</v>
      </c>
    </row>
    <row r="22438" spans="1:13" x14ac:dyDescent="0.2">
      <c r="A22438" s="50">
        <v>43235</v>
      </c>
      <c r="B22438">
        <f t="shared" si="1053"/>
        <v>2018</v>
      </c>
      <c r="C22438" s="51">
        <f t="shared" si="1054"/>
        <v>5</v>
      </c>
      <c r="D22438" s="51">
        <f t="shared" si="1055"/>
        <v>15</v>
      </c>
      <c r="E22438" s="52">
        <v>0.41666666666666669</v>
      </c>
      <c r="G22438" s="54">
        <v>-1.756</v>
      </c>
      <c r="H22438" s="54">
        <v>-3.0939999999999999</v>
      </c>
      <c r="I22438">
        <v>-4.1669999999999998</v>
      </c>
      <c r="J22438" s="54">
        <v>-4.6509999999999998</v>
      </c>
      <c r="K22438" s="54">
        <v>-4.9870000000000001</v>
      </c>
      <c r="L22438" s="54">
        <v>-5.0789999999999997</v>
      </c>
      <c r="M22438" s="54">
        <v>-5.0179999999999998</v>
      </c>
    </row>
    <row r="22439" spans="1:13" x14ac:dyDescent="0.2">
      <c r="A22439" s="50">
        <v>43235</v>
      </c>
      <c r="B22439">
        <f t="shared" si="1053"/>
        <v>2018</v>
      </c>
      <c r="C22439" s="51">
        <f t="shared" si="1054"/>
        <v>5</v>
      </c>
      <c r="D22439" s="51">
        <f t="shared" si="1055"/>
        <v>15</v>
      </c>
      <c r="E22439" s="52">
        <v>0.54166666666666663</v>
      </c>
      <c r="G22439" s="54">
        <v>-1.7270000000000001</v>
      </c>
      <c r="H22439" s="54">
        <v>-3.0350000000000001</v>
      </c>
      <c r="I22439">
        <v>-4.1059999999999999</v>
      </c>
      <c r="J22439" s="54">
        <v>-4.6210000000000004</v>
      </c>
      <c r="K22439" s="54">
        <v>-4.9870000000000001</v>
      </c>
      <c r="L22439" s="54">
        <v>-5.0490000000000004</v>
      </c>
      <c r="M22439" s="54">
        <v>-5.0179999999999998</v>
      </c>
    </row>
    <row r="22440" spans="1:13" x14ac:dyDescent="0.2">
      <c r="A22440" s="50">
        <v>43235</v>
      </c>
      <c r="B22440">
        <f t="shared" si="1053"/>
        <v>2018</v>
      </c>
      <c r="C22440" s="51">
        <f t="shared" si="1054"/>
        <v>5</v>
      </c>
      <c r="D22440" s="51">
        <f t="shared" si="1055"/>
        <v>15</v>
      </c>
      <c r="E22440" s="52">
        <v>0.66666666666666663</v>
      </c>
      <c r="G22440" s="54">
        <v>-1.7270000000000001</v>
      </c>
      <c r="H22440" s="54">
        <v>-2.976</v>
      </c>
      <c r="I22440">
        <v>-4.0460000000000003</v>
      </c>
      <c r="J22440" s="54">
        <v>-4.59</v>
      </c>
      <c r="K22440" s="54">
        <v>-4.9569999999999999</v>
      </c>
      <c r="L22440" s="54">
        <v>-5.0490000000000004</v>
      </c>
      <c r="M22440" s="54">
        <v>-5.0179999999999998</v>
      </c>
    </row>
    <row r="22441" spans="1:13" x14ac:dyDescent="0.2">
      <c r="A22441" s="50">
        <v>43235</v>
      </c>
      <c r="B22441">
        <f t="shared" si="1053"/>
        <v>2018</v>
      </c>
      <c r="C22441" s="51">
        <f t="shared" si="1054"/>
        <v>5</v>
      </c>
      <c r="D22441" s="51">
        <f t="shared" si="1055"/>
        <v>15</v>
      </c>
      <c r="E22441" s="52">
        <v>0.79166666666666663</v>
      </c>
      <c r="G22441" s="54">
        <v>-1.2989999999999999</v>
      </c>
      <c r="H22441" s="54">
        <v>-2.9180000000000001</v>
      </c>
      <c r="I22441">
        <v>-4.016</v>
      </c>
      <c r="J22441" s="54">
        <v>-4.5599999999999996</v>
      </c>
      <c r="K22441" s="54">
        <v>-4.9260000000000002</v>
      </c>
      <c r="L22441" s="54">
        <v>-5.0179999999999998</v>
      </c>
      <c r="M22441" s="54">
        <v>-5.0179999999999998</v>
      </c>
    </row>
    <row r="22442" spans="1:13" x14ac:dyDescent="0.2">
      <c r="A22442" s="50">
        <v>43235</v>
      </c>
      <c r="B22442">
        <f t="shared" si="1053"/>
        <v>2018</v>
      </c>
      <c r="C22442" s="51">
        <f t="shared" si="1054"/>
        <v>5</v>
      </c>
      <c r="D22442" s="51">
        <f t="shared" si="1055"/>
        <v>15</v>
      </c>
      <c r="E22442" s="52">
        <v>0.91666666666666663</v>
      </c>
      <c r="G22442" s="54">
        <v>-1.157</v>
      </c>
      <c r="H22442" s="54">
        <v>-2.859</v>
      </c>
      <c r="I22442">
        <v>-3.956</v>
      </c>
      <c r="J22442" s="54">
        <v>-4.53</v>
      </c>
      <c r="K22442" s="54">
        <v>-4.8949999999999996</v>
      </c>
      <c r="L22442" s="54">
        <v>-5.0179999999999998</v>
      </c>
      <c r="M22442" s="54">
        <v>-4.9870000000000001</v>
      </c>
    </row>
    <row r="22443" spans="1:13" x14ac:dyDescent="0.2">
      <c r="A22443" s="50">
        <v>43236</v>
      </c>
      <c r="B22443">
        <f t="shared" si="1053"/>
        <v>2018</v>
      </c>
      <c r="C22443" s="51">
        <f t="shared" si="1054"/>
        <v>5</v>
      </c>
      <c r="D22443" s="51">
        <f t="shared" si="1055"/>
        <v>16</v>
      </c>
      <c r="E22443" s="52">
        <v>4.1666666666666664E-2</v>
      </c>
      <c r="G22443" s="54">
        <v>-1.071</v>
      </c>
      <c r="H22443" s="54">
        <v>-2.7709999999999999</v>
      </c>
      <c r="I22443">
        <v>-3.8959999999999999</v>
      </c>
      <c r="J22443" s="54">
        <v>-4.4690000000000003</v>
      </c>
      <c r="K22443" s="54">
        <v>-4.8650000000000002</v>
      </c>
      <c r="L22443" s="54">
        <v>-4.9870000000000001</v>
      </c>
      <c r="M22443" s="54">
        <v>-4.9870000000000001</v>
      </c>
    </row>
    <row r="22444" spans="1:13" x14ac:dyDescent="0.2">
      <c r="A22444" s="50">
        <v>43236</v>
      </c>
      <c r="B22444">
        <f t="shared" si="1053"/>
        <v>2018</v>
      </c>
      <c r="C22444" s="51">
        <f t="shared" si="1054"/>
        <v>5</v>
      </c>
      <c r="D22444" s="51">
        <f t="shared" si="1055"/>
        <v>16</v>
      </c>
      <c r="E22444" s="52">
        <v>0.16666666666666666</v>
      </c>
      <c r="G22444" s="54">
        <v>-1.0429999999999999</v>
      </c>
      <c r="H22444" s="54">
        <v>-2.6829999999999998</v>
      </c>
      <c r="I22444">
        <v>-3.8660000000000001</v>
      </c>
      <c r="J22444" s="54">
        <v>-4.4390000000000001</v>
      </c>
      <c r="K22444" s="54">
        <v>-4.8339999999999996</v>
      </c>
      <c r="L22444" s="54">
        <v>-4.9569999999999999</v>
      </c>
      <c r="M22444" s="54">
        <v>-4.9870000000000001</v>
      </c>
    </row>
    <row r="22445" spans="1:13" x14ac:dyDescent="0.2">
      <c r="A22445" s="50">
        <v>43236</v>
      </c>
      <c r="B22445">
        <f t="shared" si="1053"/>
        <v>2018</v>
      </c>
      <c r="C22445" s="51">
        <f t="shared" si="1054"/>
        <v>5</v>
      </c>
      <c r="D22445" s="51">
        <f t="shared" si="1055"/>
        <v>16</v>
      </c>
      <c r="E22445" s="52">
        <v>0.29166666666666669</v>
      </c>
      <c r="G22445" s="54">
        <v>-1.0149999999999999</v>
      </c>
      <c r="H22445" s="54">
        <v>-2.625</v>
      </c>
      <c r="I22445">
        <v>-3.8069999999999999</v>
      </c>
      <c r="J22445" s="54">
        <v>-4.4080000000000004</v>
      </c>
      <c r="K22445" s="54">
        <v>-4.8040000000000003</v>
      </c>
      <c r="L22445" s="54">
        <v>-4.9569999999999999</v>
      </c>
      <c r="M22445" s="54">
        <v>-4.9569999999999999</v>
      </c>
    </row>
    <row r="22446" spans="1:13" x14ac:dyDescent="0.2">
      <c r="A22446" s="50">
        <v>43236</v>
      </c>
      <c r="B22446">
        <f t="shared" si="1053"/>
        <v>2018</v>
      </c>
      <c r="C22446" s="51">
        <f t="shared" si="1054"/>
        <v>5</v>
      </c>
      <c r="D22446" s="51">
        <f t="shared" si="1055"/>
        <v>16</v>
      </c>
      <c r="E22446" s="52">
        <v>0.41666666666666669</v>
      </c>
      <c r="G22446" s="54">
        <v>-1.0429999999999999</v>
      </c>
      <c r="H22446" s="54">
        <v>-2.5659999999999998</v>
      </c>
      <c r="I22446">
        <v>-3.7469999999999999</v>
      </c>
      <c r="J22446" s="54">
        <v>-4.3479999999999999</v>
      </c>
      <c r="K22446" s="54">
        <v>-4.8040000000000003</v>
      </c>
      <c r="L22446" s="54">
        <v>-4.9260000000000002</v>
      </c>
      <c r="M22446" s="54">
        <v>-4.9569999999999999</v>
      </c>
    </row>
    <row r="22447" spans="1:13" x14ac:dyDescent="0.2">
      <c r="A22447" s="50">
        <v>43236</v>
      </c>
      <c r="B22447">
        <f t="shared" si="1053"/>
        <v>2018</v>
      </c>
      <c r="C22447" s="51">
        <f t="shared" si="1054"/>
        <v>5</v>
      </c>
      <c r="D22447" s="51">
        <f t="shared" si="1055"/>
        <v>16</v>
      </c>
      <c r="E22447" s="52">
        <v>0.54166666666666663</v>
      </c>
      <c r="G22447" s="54">
        <v>-1.071</v>
      </c>
      <c r="H22447" s="54">
        <v>-2.508</v>
      </c>
      <c r="I22447">
        <v>-3.7170000000000001</v>
      </c>
      <c r="J22447" s="54">
        <v>-4.3179999999999996</v>
      </c>
      <c r="K22447" s="54">
        <v>-4.7729999999999997</v>
      </c>
      <c r="L22447" s="54">
        <v>-4.9260000000000002</v>
      </c>
      <c r="M22447" s="54">
        <v>-4.9569999999999999</v>
      </c>
    </row>
    <row r="22448" spans="1:13" x14ac:dyDescent="0.2">
      <c r="A22448" s="50">
        <v>43236</v>
      </c>
      <c r="B22448">
        <f t="shared" si="1053"/>
        <v>2018</v>
      </c>
      <c r="C22448" s="51">
        <f t="shared" si="1054"/>
        <v>5</v>
      </c>
      <c r="D22448" s="51">
        <f t="shared" si="1055"/>
        <v>16</v>
      </c>
      <c r="E22448" s="52">
        <v>0.66666666666666663</v>
      </c>
      <c r="G22448" s="54">
        <v>-1.0149999999999999</v>
      </c>
      <c r="H22448" s="54">
        <v>-2.4790000000000001</v>
      </c>
      <c r="I22448">
        <v>-3.657</v>
      </c>
      <c r="J22448" s="54">
        <v>-4.2869999999999999</v>
      </c>
      <c r="K22448" s="54">
        <v>-4.7430000000000003</v>
      </c>
      <c r="L22448" s="54">
        <v>-4.8949999999999996</v>
      </c>
      <c r="M22448" s="54">
        <v>-4.9260000000000002</v>
      </c>
    </row>
    <row r="22449" spans="1:13" x14ac:dyDescent="0.2">
      <c r="A22449" s="50">
        <v>43236</v>
      </c>
      <c r="B22449">
        <f t="shared" si="1053"/>
        <v>2018</v>
      </c>
      <c r="C22449" s="51">
        <f t="shared" si="1054"/>
        <v>5</v>
      </c>
      <c r="D22449" s="51">
        <f t="shared" si="1055"/>
        <v>16</v>
      </c>
      <c r="E22449" s="52">
        <v>0.79166666666666663</v>
      </c>
      <c r="G22449" s="54">
        <v>-0.93</v>
      </c>
      <c r="H22449" s="54">
        <v>-2.4500000000000002</v>
      </c>
      <c r="I22449">
        <v>-3.6269999999999998</v>
      </c>
      <c r="J22449" s="54">
        <v>-4.2569999999999997</v>
      </c>
      <c r="K22449" s="54">
        <v>-4.7119999999999997</v>
      </c>
      <c r="L22449" s="54">
        <v>-4.8650000000000002</v>
      </c>
      <c r="M22449" s="54">
        <v>-4.9260000000000002</v>
      </c>
    </row>
    <row r="22450" spans="1:13" x14ac:dyDescent="0.2">
      <c r="A22450" s="50">
        <v>43236</v>
      </c>
      <c r="B22450">
        <f t="shared" si="1053"/>
        <v>2018</v>
      </c>
      <c r="C22450" s="51">
        <f t="shared" si="1054"/>
        <v>5</v>
      </c>
      <c r="D22450" s="51">
        <f t="shared" si="1055"/>
        <v>16</v>
      </c>
      <c r="E22450" s="52">
        <v>0.91666666666666663</v>
      </c>
      <c r="G22450" s="54">
        <v>-0.873</v>
      </c>
      <c r="H22450" s="54">
        <v>-2.3919999999999999</v>
      </c>
      <c r="I22450">
        <v>-3.5680000000000001</v>
      </c>
      <c r="J22450" s="54">
        <v>-4.2270000000000003</v>
      </c>
      <c r="K22450" s="54">
        <v>-4.6820000000000004</v>
      </c>
      <c r="L22450" s="54">
        <v>-4.8339999999999996</v>
      </c>
      <c r="M22450" s="54">
        <v>-4.9260000000000002</v>
      </c>
    </row>
    <row r="22451" spans="1:13" x14ac:dyDescent="0.2">
      <c r="A22451" s="50">
        <v>43237</v>
      </c>
      <c r="B22451">
        <f t="shared" si="1053"/>
        <v>2018</v>
      </c>
      <c r="C22451" s="51">
        <f t="shared" si="1054"/>
        <v>5</v>
      </c>
      <c r="D22451" s="51">
        <f t="shared" si="1055"/>
        <v>17</v>
      </c>
      <c r="E22451" s="52">
        <v>4.1666666666666664E-2</v>
      </c>
      <c r="G22451" s="54">
        <v>-0.84499999999999997</v>
      </c>
      <c r="H22451" s="54">
        <v>-2.363</v>
      </c>
      <c r="I22451">
        <v>-3.5379999999999998</v>
      </c>
      <c r="J22451" s="54">
        <v>-4.1970000000000001</v>
      </c>
      <c r="K22451" s="54">
        <v>-4.6509999999999998</v>
      </c>
      <c r="L22451" s="54">
        <v>-4.8339999999999996</v>
      </c>
      <c r="M22451" s="54">
        <v>-4.8949999999999996</v>
      </c>
    </row>
    <row r="22452" spans="1:13" x14ac:dyDescent="0.2">
      <c r="A22452" s="50">
        <v>43237</v>
      </c>
      <c r="B22452">
        <f t="shared" si="1053"/>
        <v>2018</v>
      </c>
      <c r="C22452" s="51">
        <f t="shared" si="1054"/>
        <v>5</v>
      </c>
      <c r="D22452" s="51">
        <f t="shared" si="1055"/>
        <v>17</v>
      </c>
      <c r="E22452" s="52">
        <v>0.16666666666666666</v>
      </c>
      <c r="G22452" s="54">
        <v>-0.81699999999999995</v>
      </c>
      <c r="H22452" s="54">
        <v>-2.3050000000000002</v>
      </c>
      <c r="I22452">
        <v>-3.508</v>
      </c>
      <c r="J22452" s="54">
        <v>-4.1669999999999998</v>
      </c>
      <c r="K22452" s="54">
        <v>-4.6210000000000004</v>
      </c>
      <c r="L22452" s="54">
        <v>-4.8040000000000003</v>
      </c>
      <c r="M22452" s="54">
        <v>-4.8949999999999996</v>
      </c>
    </row>
    <row r="22453" spans="1:13" x14ac:dyDescent="0.2">
      <c r="A22453" s="50">
        <v>43237</v>
      </c>
      <c r="B22453">
        <f t="shared" si="1053"/>
        <v>2018</v>
      </c>
      <c r="C22453" s="51">
        <f t="shared" si="1054"/>
        <v>5</v>
      </c>
      <c r="D22453" s="51">
        <f t="shared" si="1055"/>
        <v>17</v>
      </c>
      <c r="E22453" s="52">
        <v>0.29166666666666669</v>
      </c>
      <c r="G22453" s="54">
        <v>-0.84499999999999997</v>
      </c>
      <c r="H22453" s="54">
        <v>-2.2469999999999999</v>
      </c>
      <c r="I22453">
        <v>-3.4489999999999998</v>
      </c>
      <c r="J22453" s="54">
        <v>-4.1059999999999999</v>
      </c>
      <c r="K22453" s="54">
        <v>-4.59</v>
      </c>
      <c r="L22453" s="54">
        <v>-4.8040000000000003</v>
      </c>
      <c r="M22453" s="54">
        <v>-4.8650000000000002</v>
      </c>
    </row>
    <row r="22454" spans="1:13" x14ac:dyDescent="0.2">
      <c r="A22454" s="50">
        <v>43237</v>
      </c>
      <c r="B22454">
        <f t="shared" si="1053"/>
        <v>2018</v>
      </c>
      <c r="C22454" s="51">
        <f t="shared" si="1054"/>
        <v>5</v>
      </c>
      <c r="D22454" s="51">
        <f t="shared" si="1055"/>
        <v>17</v>
      </c>
      <c r="E22454" s="52">
        <v>0.41666666666666669</v>
      </c>
      <c r="G22454" s="54">
        <v>-0.84499999999999997</v>
      </c>
      <c r="H22454" s="54">
        <v>-2.218</v>
      </c>
      <c r="I22454">
        <v>-3.419</v>
      </c>
      <c r="J22454" s="54">
        <v>-4.0759999999999996</v>
      </c>
      <c r="K22454" s="54">
        <v>-4.5599999999999996</v>
      </c>
      <c r="L22454" s="54">
        <v>-4.7729999999999997</v>
      </c>
      <c r="M22454" s="54">
        <v>-4.8650000000000002</v>
      </c>
    </row>
    <row r="22455" spans="1:13" x14ac:dyDescent="0.2">
      <c r="A22455" s="50">
        <v>43237</v>
      </c>
      <c r="B22455">
        <f t="shared" si="1053"/>
        <v>2018</v>
      </c>
      <c r="C22455" s="51">
        <f t="shared" si="1054"/>
        <v>5</v>
      </c>
      <c r="D22455" s="51">
        <f t="shared" si="1055"/>
        <v>17</v>
      </c>
      <c r="E22455" s="52">
        <v>0.54166666666666663</v>
      </c>
      <c r="G22455" s="54">
        <v>-0.873</v>
      </c>
      <c r="H22455" s="54">
        <v>-2.1890000000000001</v>
      </c>
      <c r="I22455">
        <v>-3.39</v>
      </c>
      <c r="J22455" s="54">
        <v>-4.0460000000000003</v>
      </c>
      <c r="K22455" s="54">
        <v>-4.5599999999999996</v>
      </c>
      <c r="L22455" s="54">
        <v>-4.7430000000000003</v>
      </c>
      <c r="M22455" s="54">
        <v>-4.8650000000000002</v>
      </c>
    </row>
    <row r="22456" spans="1:13" x14ac:dyDescent="0.2">
      <c r="A22456" s="50">
        <v>43237</v>
      </c>
      <c r="B22456">
        <f t="shared" si="1053"/>
        <v>2018</v>
      </c>
      <c r="C22456" s="51">
        <f t="shared" si="1054"/>
        <v>5</v>
      </c>
      <c r="D22456" s="51">
        <f t="shared" si="1055"/>
        <v>17</v>
      </c>
      <c r="E22456" s="52">
        <v>0.66666666666666663</v>
      </c>
      <c r="G22456" s="54">
        <v>-0.81699999999999995</v>
      </c>
      <c r="H22456" s="54">
        <v>-2.16</v>
      </c>
      <c r="I22456">
        <v>-3.33</v>
      </c>
      <c r="J22456" s="54">
        <v>-4.016</v>
      </c>
      <c r="K22456" s="54">
        <v>-4.4989999999999997</v>
      </c>
      <c r="L22456" s="54">
        <v>-4.7119999999999997</v>
      </c>
      <c r="M22456" s="54">
        <v>-4.8339999999999996</v>
      </c>
    </row>
    <row r="22457" spans="1:13" x14ac:dyDescent="0.2">
      <c r="A22457" s="50">
        <v>43237</v>
      </c>
      <c r="B22457">
        <f t="shared" si="1053"/>
        <v>2018</v>
      </c>
      <c r="C22457" s="51">
        <f t="shared" si="1054"/>
        <v>5</v>
      </c>
      <c r="D22457" s="51">
        <f t="shared" si="1055"/>
        <v>17</v>
      </c>
      <c r="E22457" s="52">
        <v>0.79166666666666663</v>
      </c>
      <c r="G22457" s="54">
        <v>-0.78900000000000003</v>
      </c>
      <c r="H22457" s="54">
        <v>-2.1309999999999998</v>
      </c>
      <c r="I22457">
        <v>-3.3010000000000002</v>
      </c>
      <c r="J22457" s="54">
        <v>-3.9860000000000002</v>
      </c>
      <c r="K22457" s="54">
        <v>-4.4989999999999997</v>
      </c>
      <c r="L22457" s="54">
        <v>-4.7119999999999997</v>
      </c>
      <c r="M22457" s="54">
        <v>-4.8339999999999996</v>
      </c>
    </row>
    <row r="22458" spans="1:13" x14ac:dyDescent="0.2">
      <c r="A22458" s="50">
        <v>43237</v>
      </c>
      <c r="B22458">
        <f t="shared" si="1053"/>
        <v>2018</v>
      </c>
      <c r="C22458" s="51">
        <f t="shared" si="1054"/>
        <v>5</v>
      </c>
      <c r="D22458" s="51">
        <f t="shared" si="1055"/>
        <v>17</v>
      </c>
      <c r="E22458" s="52">
        <v>0.91666666666666663</v>
      </c>
      <c r="G22458" s="54">
        <v>-0.76</v>
      </c>
      <c r="H22458" s="54">
        <v>-2.1019999999999999</v>
      </c>
      <c r="I22458">
        <v>-3.2709999999999999</v>
      </c>
      <c r="J22458" s="54">
        <v>-3.956</v>
      </c>
      <c r="K22458" s="54">
        <v>-4.4690000000000003</v>
      </c>
      <c r="L22458" s="54">
        <v>-4.6820000000000004</v>
      </c>
      <c r="M22458" s="54">
        <v>-4.8040000000000003</v>
      </c>
    </row>
    <row r="22459" spans="1:13" x14ac:dyDescent="0.2">
      <c r="A22459" s="50">
        <v>43238</v>
      </c>
      <c r="B22459">
        <f t="shared" si="1053"/>
        <v>2018</v>
      </c>
      <c r="C22459" s="51">
        <f t="shared" si="1054"/>
        <v>5</v>
      </c>
      <c r="D22459" s="51">
        <f t="shared" si="1055"/>
        <v>18</v>
      </c>
      <c r="E22459" s="52">
        <v>4.1666666666666664E-2</v>
      </c>
      <c r="G22459" s="54">
        <v>-0.73199999999999998</v>
      </c>
      <c r="H22459" s="54">
        <v>-2.073</v>
      </c>
      <c r="I22459">
        <v>-3.242</v>
      </c>
      <c r="J22459" s="54">
        <v>-3.9260000000000002</v>
      </c>
      <c r="K22459" s="54">
        <v>-4.4390000000000001</v>
      </c>
      <c r="L22459" s="54">
        <v>-4.6509999999999998</v>
      </c>
      <c r="M22459" s="54">
        <v>-4.8040000000000003</v>
      </c>
    </row>
    <row r="22460" spans="1:13" x14ac:dyDescent="0.2">
      <c r="A22460" s="50">
        <v>43238</v>
      </c>
      <c r="B22460">
        <f t="shared" si="1053"/>
        <v>2018</v>
      </c>
      <c r="C22460" s="51">
        <f t="shared" si="1054"/>
        <v>5</v>
      </c>
      <c r="D22460" s="51">
        <f t="shared" si="1055"/>
        <v>18</v>
      </c>
      <c r="E22460" s="52">
        <v>0.16666666666666666</v>
      </c>
      <c r="G22460" s="54">
        <v>-0.73199999999999998</v>
      </c>
      <c r="H22460" s="54">
        <v>-2.044</v>
      </c>
      <c r="I22460">
        <v>-3.2120000000000002</v>
      </c>
      <c r="J22460" s="54">
        <v>-3.8959999999999999</v>
      </c>
      <c r="K22460" s="54">
        <v>-4.4080000000000004</v>
      </c>
      <c r="L22460" s="54">
        <v>-4.6210000000000004</v>
      </c>
      <c r="M22460" s="54">
        <v>-4.8040000000000003</v>
      </c>
    </row>
    <row r="22461" spans="1:13" x14ac:dyDescent="0.2">
      <c r="A22461" s="50">
        <v>43238</v>
      </c>
      <c r="B22461">
        <f t="shared" si="1053"/>
        <v>2018</v>
      </c>
      <c r="C22461" s="51">
        <f t="shared" si="1054"/>
        <v>5</v>
      </c>
      <c r="D22461" s="51">
        <f t="shared" si="1055"/>
        <v>18</v>
      </c>
      <c r="E22461" s="52">
        <v>0.29166666666666669</v>
      </c>
      <c r="G22461" s="54">
        <v>-0.76</v>
      </c>
      <c r="H22461" s="54">
        <v>-2.0150000000000001</v>
      </c>
      <c r="I22461">
        <v>-3.1829999999999998</v>
      </c>
      <c r="J22461" s="54">
        <v>-3.8660000000000001</v>
      </c>
      <c r="K22461" s="54">
        <v>-4.3780000000000001</v>
      </c>
      <c r="L22461" s="54">
        <v>-4.6210000000000004</v>
      </c>
      <c r="M22461" s="54">
        <v>-4.7729999999999997</v>
      </c>
    </row>
    <row r="22462" spans="1:13" x14ac:dyDescent="0.2">
      <c r="A22462" s="50">
        <v>43238</v>
      </c>
      <c r="B22462">
        <f t="shared" si="1053"/>
        <v>2018</v>
      </c>
      <c r="C22462" s="51">
        <f t="shared" si="1054"/>
        <v>5</v>
      </c>
      <c r="D22462" s="51">
        <f t="shared" si="1055"/>
        <v>18</v>
      </c>
      <c r="E22462" s="52">
        <v>0.41666666666666669</v>
      </c>
      <c r="G22462" s="54">
        <v>-0.76</v>
      </c>
      <c r="H22462" s="54">
        <v>-1.986</v>
      </c>
      <c r="I22462">
        <v>-3.153</v>
      </c>
      <c r="J22462" s="54">
        <v>-3.8359999999999999</v>
      </c>
      <c r="K22462" s="54">
        <v>-4.3780000000000001</v>
      </c>
      <c r="L22462" s="54">
        <v>-4.59</v>
      </c>
      <c r="M22462" s="54">
        <v>-4.7729999999999997</v>
      </c>
    </row>
    <row r="22463" spans="1:13" x14ac:dyDescent="0.2">
      <c r="A22463" s="50">
        <v>43238</v>
      </c>
      <c r="B22463">
        <f t="shared" si="1053"/>
        <v>2018</v>
      </c>
      <c r="C22463" s="51">
        <f t="shared" si="1054"/>
        <v>5</v>
      </c>
      <c r="D22463" s="51">
        <f t="shared" si="1055"/>
        <v>18</v>
      </c>
      <c r="E22463" s="52">
        <v>0.54166666666666663</v>
      </c>
      <c r="G22463" s="54">
        <v>-0.78900000000000003</v>
      </c>
      <c r="H22463" s="54">
        <v>-1.986</v>
      </c>
      <c r="I22463">
        <v>-3.1240000000000001</v>
      </c>
      <c r="J22463" s="54">
        <v>-3.8069999999999999</v>
      </c>
      <c r="K22463" s="54">
        <v>-4.3479999999999999</v>
      </c>
      <c r="L22463" s="54">
        <v>-4.5599999999999996</v>
      </c>
      <c r="M22463" s="54">
        <v>-4.7729999999999997</v>
      </c>
    </row>
    <row r="22464" spans="1:13" x14ac:dyDescent="0.2">
      <c r="A22464" s="50">
        <v>43238</v>
      </c>
      <c r="B22464">
        <f t="shared" si="1053"/>
        <v>2018</v>
      </c>
      <c r="C22464" s="51">
        <f t="shared" si="1054"/>
        <v>5</v>
      </c>
      <c r="D22464" s="51">
        <f t="shared" si="1055"/>
        <v>18</v>
      </c>
      <c r="E22464" s="52">
        <v>0.66666666666666663</v>
      </c>
      <c r="G22464" s="54">
        <v>-0.78900000000000003</v>
      </c>
      <c r="H22464" s="54">
        <v>-1.958</v>
      </c>
      <c r="I22464">
        <v>-3.0939999999999999</v>
      </c>
      <c r="J22464" s="54">
        <v>-3.7770000000000001</v>
      </c>
      <c r="K22464" s="54">
        <v>-4.3179999999999996</v>
      </c>
      <c r="L22464" s="54">
        <v>-4.5599999999999996</v>
      </c>
      <c r="M22464" s="54">
        <v>-4.7430000000000003</v>
      </c>
    </row>
    <row r="22465" spans="1:13" x14ac:dyDescent="0.2">
      <c r="A22465" s="50">
        <v>43238</v>
      </c>
      <c r="B22465">
        <f t="shared" si="1053"/>
        <v>2018</v>
      </c>
      <c r="C22465" s="51">
        <f t="shared" si="1054"/>
        <v>5</v>
      </c>
      <c r="D22465" s="51">
        <f t="shared" si="1055"/>
        <v>18</v>
      </c>
      <c r="E22465" s="52">
        <v>0.79166666666666663</v>
      </c>
      <c r="G22465" s="54">
        <v>-0.73199999999999998</v>
      </c>
      <c r="H22465" s="54">
        <v>-1.958</v>
      </c>
      <c r="I22465">
        <v>-3.0649999999999999</v>
      </c>
      <c r="J22465" s="54">
        <v>-3.7469999999999999</v>
      </c>
      <c r="K22465" s="54">
        <v>-4.2869999999999999</v>
      </c>
      <c r="L22465" s="54">
        <v>-4.53</v>
      </c>
      <c r="M22465" s="54">
        <v>-4.7430000000000003</v>
      </c>
    </row>
    <row r="22466" spans="1:13" x14ac:dyDescent="0.2">
      <c r="A22466" s="50">
        <v>43238</v>
      </c>
      <c r="B22466">
        <f t="shared" si="1053"/>
        <v>2018</v>
      </c>
      <c r="C22466" s="51">
        <f t="shared" si="1054"/>
        <v>5</v>
      </c>
      <c r="D22466" s="51">
        <f t="shared" si="1055"/>
        <v>18</v>
      </c>
      <c r="E22466" s="52">
        <v>0.91666666666666663</v>
      </c>
      <c r="G22466" s="54">
        <v>-0.73199999999999998</v>
      </c>
      <c r="H22466" s="54">
        <v>-1.929</v>
      </c>
      <c r="I22466">
        <v>-3.0350000000000001</v>
      </c>
      <c r="J22466" s="54">
        <v>-3.7170000000000001</v>
      </c>
      <c r="K22466" s="54">
        <v>-4.2569999999999997</v>
      </c>
      <c r="L22466" s="54">
        <v>-4.4989999999999997</v>
      </c>
      <c r="M22466" s="54">
        <v>-4.7119999999999997</v>
      </c>
    </row>
    <row r="22467" spans="1:13" x14ac:dyDescent="0.2">
      <c r="A22467" s="50">
        <v>43239</v>
      </c>
      <c r="B22467">
        <f t="shared" si="1053"/>
        <v>2018</v>
      </c>
      <c r="C22467" s="51">
        <f t="shared" si="1054"/>
        <v>5</v>
      </c>
      <c r="D22467" s="51">
        <f t="shared" si="1055"/>
        <v>19</v>
      </c>
      <c r="E22467" s="52">
        <v>4.1666666666666664E-2</v>
      </c>
      <c r="G22467" s="54">
        <v>-0.73199999999999998</v>
      </c>
      <c r="H22467" s="54">
        <v>-1.9</v>
      </c>
      <c r="I22467">
        <v>-3.0059999999999998</v>
      </c>
      <c r="J22467" s="54">
        <v>-3.7170000000000001</v>
      </c>
      <c r="K22467" s="54">
        <v>-4.2569999999999997</v>
      </c>
      <c r="L22467" s="54">
        <v>-4.4989999999999997</v>
      </c>
      <c r="M22467" s="54">
        <v>-4.6820000000000004</v>
      </c>
    </row>
    <row r="22468" spans="1:13" x14ac:dyDescent="0.2">
      <c r="A22468" s="50">
        <v>43239</v>
      </c>
      <c r="B22468">
        <f t="shared" si="1053"/>
        <v>2018</v>
      </c>
      <c r="C22468" s="51">
        <f t="shared" si="1054"/>
        <v>5</v>
      </c>
      <c r="D22468" s="51">
        <f t="shared" si="1055"/>
        <v>19</v>
      </c>
      <c r="E22468" s="52">
        <v>0.16666666666666666</v>
      </c>
      <c r="G22468" s="54">
        <v>-0.73199999999999998</v>
      </c>
      <c r="H22468" s="54">
        <v>-1.9</v>
      </c>
      <c r="I22468">
        <v>-2.976</v>
      </c>
      <c r="J22468" s="54">
        <v>-3.657</v>
      </c>
      <c r="K22468" s="54">
        <v>-4.2270000000000003</v>
      </c>
      <c r="L22468" s="54">
        <v>-4.4690000000000003</v>
      </c>
      <c r="M22468" s="54">
        <v>-4.6820000000000004</v>
      </c>
    </row>
    <row r="22469" spans="1:13" x14ac:dyDescent="0.2">
      <c r="A22469" s="50">
        <v>43239</v>
      </c>
      <c r="B22469">
        <f t="shared" si="1053"/>
        <v>2018</v>
      </c>
      <c r="C22469" s="51">
        <f t="shared" si="1054"/>
        <v>5</v>
      </c>
      <c r="D22469" s="51">
        <f t="shared" si="1055"/>
        <v>19</v>
      </c>
      <c r="E22469" s="52">
        <v>0.29166666666666669</v>
      </c>
      <c r="G22469" s="54">
        <v>-0.76</v>
      </c>
      <c r="H22469" s="54">
        <v>-1.871</v>
      </c>
      <c r="I22469">
        <v>-2.976</v>
      </c>
      <c r="J22469" s="54">
        <v>-3.657</v>
      </c>
      <c r="K22469" s="54">
        <v>-4.1970000000000001</v>
      </c>
      <c r="L22469" s="54">
        <v>-4.4390000000000001</v>
      </c>
      <c r="M22469" s="54">
        <v>-4.6820000000000004</v>
      </c>
    </row>
    <row r="22470" spans="1:13" x14ac:dyDescent="0.2">
      <c r="A22470" s="50">
        <v>43239</v>
      </c>
      <c r="B22470">
        <f t="shared" si="1053"/>
        <v>2018</v>
      </c>
      <c r="C22470" s="51">
        <f t="shared" si="1054"/>
        <v>5</v>
      </c>
      <c r="D22470" s="51">
        <f t="shared" si="1055"/>
        <v>19</v>
      </c>
      <c r="E22470" s="52">
        <v>0.41666666666666669</v>
      </c>
      <c r="G22470" s="54">
        <v>-0.81699999999999995</v>
      </c>
      <c r="H22470" s="54">
        <v>-1.8420000000000001</v>
      </c>
      <c r="I22470">
        <v>-2.9470000000000001</v>
      </c>
      <c r="J22470" s="54">
        <v>-3.6269999999999998</v>
      </c>
      <c r="K22470" s="54">
        <v>-4.1669999999999998</v>
      </c>
      <c r="L22470" s="54">
        <v>-4.4390000000000001</v>
      </c>
      <c r="M22470" s="54">
        <v>-4.6509999999999998</v>
      </c>
    </row>
    <row r="22471" spans="1:13" x14ac:dyDescent="0.2">
      <c r="A22471" s="50">
        <v>43239</v>
      </c>
      <c r="B22471">
        <f t="shared" si="1053"/>
        <v>2018</v>
      </c>
      <c r="C22471" s="51">
        <f t="shared" si="1054"/>
        <v>5</v>
      </c>
      <c r="D22471" s="51">
        <f t="shared" si="1055"/>
        <v>19</v>
      </c>
      <c r="E22471" s="52">
        <v>0.54166666666666663</v>
      </c>
      <c r="G22471" s="54">
        <v>-0.84499999999999997</v>
      </c>
      <c r="H22471" s="54">
        <v>-1.8420000000000001</v>
      </c>
      <c r="I22471">
        <v>-2.9180000000000001</v>
      </c>
      <c r="J22471" s="54">
        <v>-3.5979999999999999</v>
      </c>
      <c r="K22471" s="54">
        <v>-4.1669999999999998</v>
      </c>
      <c r="L22471" s="54">
        <v>-4.4080000000000004</v>
      </c>
      <c r="M22471" s="54">
        <v>-4.6509999999999998</v>
      </c>
    </row>
    <row r="22472" spans="1:13" x14ac:dyDescent="0.2">
      <c r="A22472" s="50">
        <v>43239</v>
      </c>
      <c r="B22472">
        <f t="shared" si="1053"/>
        <v>2018</v>
      </c>
      <c r="C22472" s="51">
        <f t="shared" si="1054"/>
        <v>5</v>
      </c>
      <c r="D22472" s="51">
        <f t="shared" si="1055"/>
        <v>19</v>
      </c>
      <c r="E22472" s="52">
        <v>0.66666666666666663</v>
      </c>
      <c r="G22472" s="54">
        <v>-0.78900000000000003</v>
      </c>
      <c r="H22472" s="54">
        <v>-1.8420000000000001</v>
      </c>
      <c r="I22472">
        <v>-2.9180000000000001</v>
      </c>
      <c r="J22472" s="54">
        <v>-3.5680000000000001</v>
      </c>
      <c r="K22472" s="54">
        <v>-4.1059999999999999</v>
      </c>
      <c r="L22472" s="54">
        <v>-4.4080000000000004</v>
      </c>
      <c r="M22472" s="54">
        <v>-4.6210000000000004</v>
      </c>
    </row>
    <row r="22473" spans="1:13" x14ac:dyDescent="0.2">
      <c r="A22473" s="50">
        <v>43239</v>
      </c>
      <c r="B22473">
        <f t="shared" si="1053"/>
        <v>2018</v>
      </c>
      <c r="C22473" s="51">
        <f t="shared" si="1054"/>
        <v>5</v>
      </c>
      <c r="D22473" s="51">
        <f t="shared" si="1055"/>
        <v>19</v>
      </c>
      <c r="E22473" s="52">
        <v>0.79166666666666663</v>
      </c>
      <c r="G22473" s="54">
        <v>-0.70399999999999996</v>
      </c>
      <c r="H22473" s="54">
        <v>-1.8140000000000001</v>
      </c>
      <c r="I22473">
        <v>-2.8879999999999999</v>
      </c>
      <c r="J22473" s="54">
        <v>-3.5680000000000001</v>
      </c>
      <c r="K22473" s="54">
        <v>-4.1059999999999999</v>
      </c>
      <c r="L22473" s="54">
        <v>-4.3780000000000001</v>
      </c>
      <c r="M22473" s="54">
        <v>-4.6210000000000004</v>
      </c>
    </row>
    <row r="22474" spans="1:13" x14ac:dyDescent="0.2">
      <c r="A22474" s="50">
        <v>43239</v>
      </c>
      <c r="B22474">
        <f t="shared" si="1053"/>
        <v>2018</v>
      </c>
      <c r="C22474" s="51">
        <f t="shared" si="1054"/>
        <v>5</v>
      </c>
      <c r="D22474" s="51">
        <f t="shared" si="1055"/>
        <v>19</v>
      </c>
      <c r="E22474" s="52">
        <v>0.91666666666666663</v>
      </c>
      <c r="G22474" s="54">
        <v>-0.67600000000000005</v>
      </c>
      <c r="H22474" s="54">
        <v>-1.8140000000000001</v>
      </c>
      <c r="I22474">
        <v>-2.859</v>
      </c>
      <c r="J22474" s="54">
        <v>-3.5379999999999998</v>
      </c>
      <c r="K22474" s="54">
        <v>-4.0759999999999996</v>
      </c>
      <c r="L22474" s="54">
        <v>-4.3479999999999999</v>
      </c>
      <c r="M22474" s="54">
        <v>-4.59</v>
      </c>
    </row>
    <row r="22475" spans="1:13" x14ac:dyDescent="0.2">
      <c r="A22475" s="50">
        <v>43240</v>
      </c>
      <c r="B22475">
        <f t="shared" si="1053"/>
        <v>2018</v>
      </c>
      <c r="C22475" s="51">
        <f t="shared" si="1054"/>
        <v>5</v>
      </c>
      <c r="D22475" s="51">
        <f t="shared" si="1055"/>
        <v>20</v>
      </c>
      <c r="E22475" s="52">
        <v>4.1666666666666664E-2</v>
      </c>
      <c r="G22475" s="54">
        <v>-0.67600000000000005</v>
      </c>
      <c r="H22475" s="54">
        <v>-1.7849999999999999</v>
      </c>
      <c r="I22475">
        <v>-2.83</v>
      </c>
      <c r="J22475" s="54">
        <v>-3.508</v>
      </c>
      <c r="K22475" s="54">
        <v>-4.0460000000000003</v>
      </c>
      <c r="L22475" s="54">
        <v>-4.3479999999999999</v>
      </c>
      <c r="M22475" s="54">
        <v>-4.59</v>
      </c>
    </row>
    <row r="22476" spans="1:13" x14ac:dyDescent="0.2">
      <c r="A22476" s="50">
        <v>43240</v>
      </c>
      <c r="B22476">
        <f t="shared" si="1053"/>
        <v>2018</v>
      </c>
      <c r="C22476" s="51">
        <f t="shared" si="1054"/>
        <v>5</v>
      </c>
      <c r="D22476" s="51">
        <f t="shared" si="1055"/>
        <v>20</v>
      </c>
      <c r="E22476" s="52">
        <v>0.16666666666666666</v>
      </c>
      <c r="G22476" s="54">
        <v>-0.67600000000000005</v>
      </c>
      <c r="H22476" s="54">
        <v>-1.756</v>
      </c>
      <c r="I22476">
        <v>-2.8</v>
      </c>
      <c r="J22476" s="54">
        <v>-3.4790000000000001</v>
      </c>
      <c r="K22476" s="54">
        <v>-4.0460000000000003</v>
      </c>
      <c r="L22476" s="54">
        <v>-4.3179999999999996</v>
      </c>
      <c r="M22476" s="54">
        <v>-4.59</v>
      </c>
    </row>
    <row r="22477" spans="1:13" x14ac:dyDescent="0.2">
      <c r="A22477" s="50">
        <v>43240</v>
      </c>
      <c r="B22477">
        <f t="shared" si="1053"/>
        <v>2018</v>
      </c>
      <c r="C22477" s="51">
        <f t="shared" si="1054"/>
        <v>5</v>
      </c>
      <c r="D22477" s="51">
        <f t="shared" si="1055"/>
        <v>20</v>
      </c>
      <c r="E22477" s="52">
        <v>0.29166666666666669</v>
      </c>
      <c r="G22477" s="54">
        <v>-0.70399999999999996</v>
      </c>
      <c r="H22477" s="54">
        <v>-1.756</v>
      </c>
      <c r="I22477">
        <v>-2.8</v>
      </c>
      <c r="J22477" s="54">
        <v>-3.4790000000000001</v>
      </c>
      <c r="K22477" s="54">
        <v>-4.016</v>
      </c>
      <c r="L22477" s="54">
        <v>-4.2869999999999999</v>
      </c>
      <c r="M22477" s="54">
        <v>-4.5599999999999996</v>
      </c>
    </row>
    <row r="22478" spans="1:13" x14ac:dyDescent="0.2">
      <c r="A22478" s="50">
        <v>43240</v>
      </c>
      <c r="B22478">
        <f t="shared" si="1053"/>
        <v>2018</v>
      </c>
      <c r="C22478" s="51">
        <f t="shared" si="1054"/>
        <v>5</v>
      </c>
      <c r="D22478" s="51">
        <f t="shared" si="1055"/>
        <v>20</v>
      </c>
      <c r="E22478" s="52">
        <v>0.41666666666666669</v>
      </c>
      <c r="G22478" s="54">
        <v>-0.73199999999999998</v>
      </c>
      <c r="H22478" s="54">
        <v>-1.7270000000000001</v>
      </c>
      <c r="I22478">
        <v>-2.7709999999999999</v>
      </c>
      <c r="J22478" s="54">
        <v>-3.4489999999999998</v>
      </c>
      <c r="K22478" s="54">
        <v>-3.9860000000000002</v>
      </c>
      <c r="L22478" s="54">
        <v>-4.2569999999999997</v>
      </c>
      <c r="M22478" s="54">
        <v>-4.5599999999999996</v>
      </c>
    </row>
    <row r="22479" spans="1:13" x14ac:dyDescent="0.2">
      <c r="A22479" s="50">
        <v>43240</v>
      </c>
      <c r="B22479">
        <f t="shared" ref="B22479:B22542" si="1056">YEAR(A22479)</f>
        <v>2018</v>
      </c>
      <c r="C22479" s="51">
        <f t="shared" ref="C22479:C22542" si="1057">MONTH(A22479)</f>
        <v>5</v>
      </c>
      <c r="D22479" s="51">
        <f t="shared" ref="D22479:D22542" si="1058">DAY(A22479)</f>
        <v>20</v>
      </c>
      <c r="E22479" s="52">
        <v>0.54166666666666663</v>
      </c>
      <c r="G22479" s="54">
        <v>-0.76</v>
      </c>
      <c r="H22479" s="54">
        <v>-1.7270000000000001</v>
      </c>
      <c r="I22479">
        <v>-2.7709999999999999</v>
      </c>
      <c r="J22479" s="54">
        <v>-3.419</v>
      </c>
      <c r="K22479" s="54">
        <v>-3.956</v>
      </c>
      <c r="L22479" s="54">
        <v>-4.2569999999999997</v>
      </c>
      <c r="M22479" s="54">
        <v>-4.53</v>
      </c>
    </row>
    <row r="22480" spans="1:13" x14ac:dyDescent="0.2">
      <c r="A22480" s="50">
        <v>43240</v>
      </c>
      <c r="B22480">
        <f t="shared" si="1056"/>
        <v>2018</v>
      </c>
      <c r="C22480" s="51">
        <f t="shared" si="1057"/>
        <v>5</v>
      </c>
      <c r="D22480" s="51">
        <f t="shared" si="1058"/>
        <v>20</v>
      </c>
      <c r="E22480" s="52">
        <v>0.66666666666666663</v>
      </c>
      <c r="G22480" s="54">
        <v>-0.81699999999999995</v>
      </c>
      <c r="H22480" s="54">
        <v>-1.7270000000000001</v>
      </c>
      <c r="I22480">
        <v>-2.742</v>
      </c>
      <c r="J22480" s="54">
        <v>-3.39</v>
      </c>
      <c r="K22480" s="54">
        <v>-3.956</v>
      </c>
      <c r="L22480" s="54">
        <v>-4.2569999999999997</v>
      </c>
      <c r="M22480" s="54">
        <v>-4.53</v>
      </c>
    </row>
    <row r="22481" spans="1:13" x14ac:dyDescent="0.2">
      <c r="A22481" s="50">
        <v>43240</v>
      </c>
      <c r="B22481">
        <f t="shared" si="1056"/>
        <v>2018</v>
      </c>
      <c r="C22481" s="51">
        <f t="shared" si="1057"/>
        <v>5</v>
      </c>
      <c r="D22481" s="51">
        <f t="shared" si="1058"/>
        <v>20</v>
      </c>
      <c r="E22481" s="52">
        <v>0.79166666666666663</v>
      </c>
      <c r="G22481" s="54">
        <v>-0.81699999999999995</v>
      </c>
      <c r="H22481" s="54">
        <v>-1.6990000000000001</v>
      </c>
      <c r="I22481">
        <v>-2.7120000000000002</v>
      </c>
      <c r="J22481" s="54">
        <v>-3.39</v>
      </c>
      <c r="K22481" s="54">
        <v>-3.9260000000000002</v>
      </c>
      <c r="L22481" s="54">
        <v>-4.2270000000000003</v>
      </c>
      <c r="M22481" s="54">
        <v>-4.4989999999999997</v>
      </c>
    </row>
    <row r="22482" spans="1:13" x14ac:dyDescent="0.2">
      <c r="A22482" s="50">
        <v>43240</v>
      </c>
      <c r="B22482">
        <f t="shared" si="1056"/>
        <v>2018</v>
      </c>
      <c r="C22482" s="51">
        <f t="shared" si="1057"/>
        <v>5</v>
      </c>
      <c r="D22482" s="51">
        <f t="shared" si="1058"/>
        <v>20</v>
      </c>
      <c r="E22482" s="52">
        <v>0.91666666666666663</v>
      </c>
      <c r="G22482" s="54">
        <v>-0.84499999999999997</v>
      </c>
      <c r="H22482" s="54">
        <v>-1.6990000000000001</v>
      </c>
      <c r="I22482">
        <v>-2.7120000000000002</v>
      </c>
      <c r="J22482" s="54">
        <v>-3.36</v>
      </c>
      <c r="K22482" s="54">
        <v>-3.9260000000000002</v>
      </c>
      <c r="L22482" s="54">
        <v>-4.1970000000000001</v>
      </c>
      <c r="M22482" s="54">
        <v>-4.4989999999999997</v>
      </c>
    </row>
    <row r="22483" spans="1:13" x14ac:dyDescent="0.2">
      <c r="A22483" s="50">
        <v>43241</v>
      </c>
      <c r="B22483">
        <f t="shared" si="1056"/>
        <v>2018</v>
      </c>
      <c r="C22483" s="51">
        <f t="shared" si="1057"/>
        <v>5</v>
      </c>
      <c r="D22483" s="51">
        <f t="shared" si="1058"/>
        <v>21</v>
      </c>
      <c r="E22483" s="52">
        <v>4.1666666666666664E-2</v>
      </c>
      <c r="G22483" s="54">
        <v>-0.90200000000000002</v>
      </c>
      <c r="H22483" s="54">
        <v>-1.6990000000000001</v>
      </c>
      <c r="I22483">
        <v>-2.6829999999999998</v>
      </c>
      <c r="J22483" s="54">
        <v>-3.36</v>
      </c>
      <c r="K22483" s="54">
        <v>-3.8959999999999999</v>
      </c>
      <c r="L22483" s="54">
        <v>-4.1669999999999998</v>
      </c>
      <c r="M22483" s="54">
        <v>-4.4690000000000003</v>
      </c>
    </row>
    <row r="22484" spans="1:13" x14ac:dyDescent="0.2">
      <c r="A22484" s="50">
        <v>43241</v>
      </c>
      <c r="B22484">
        <f t="shared" si="1056"/>
        <v>2018</v>
      </c>
      <c r="C22484" s="51">
        <f t="shared" si="1057"/>
        <v>5</v>
      </c>
      <c r="D22484" s="51">
        <f t="shared" si="1058"/>
        <v>21</v>
      </c>
      <c r="E22484" s="52">
        <v>0.16666666666666666</v>
      </c>
      <c r="G22484" s="54">
        <v>-0.98599999999999999</v>
      </c>
      <c r="H22484" s="54">
        <v>-1.6990000000000001</v>
      </c>
      <c r="I22484">
        <v>-2.6829999999999998</v>
      </c>
      <c r="J22484" s="54">
        <v>-3.33</v>
      </c>
      <c r="K22484" s="54">
        <v>-3.8660000000000001</v>
      </c>
      <c r="L22484" s="54">
        <v>-4.1669999999999998</v>
      </c>
      <c r="M22484" s="54">
        <v>-4.4690000000000003</v>
      </c>
    </row>
    <row r="22485" spans="1:13" x14ac:dyDescent="0.2">
      <c r="A22485" s="50">
        <v>43241</v>
      </c>
      <c r="B22485">
        <f t="shared" si="1056"/>
        <v>2018</v>
      </c>
      <c r="C22485" s="51">
        <f t="shared" si="1057"/>
        <v>5</v>
      </c>
      <c r="D22485" s="51">
        <f t="shared" si="1058"/>
        <v>21</v>
      </c>
      <c r="E22485" s="52">
        <v>0.29166666666666669</v>
      </c>
      <c r="G22485" s="54">
        <v>-1.1000000000000001</v>
      </c>
      <c r="H22485" s="54">
        <v>-1.6990000000000001</v>
      </c>
      <c r="I22485">
        <v>-2.6539999999999999</v>
      </c>
      <c r="J22485" s="54">
        <v>-3.3010000000000002</v>
      </c>
      <c r="K22485" s="54">
        <v>-3.8660000000000001</v>
      </c>
      <c r="L22485" s="54">
        <v>-4.1369999999999996</v>
      </c>
      <c r="M22485" s="54">
        <v>-4.4390000000000001</v>
      </c>
    </row>
    <row r="22486" spans="1:13" x14ac:dyDescent="0.2">
      <c r="A22486" s="50">
        <v>43241</v>
      </c>
      <c r="B22486">
        <f t="shared" si="1056"/>
        <v>2018</v>
      </c>
      <c r="C22486" s="51">
        <f t="shared" si="1057"/>
        <v>5</v>
      </c>
      <c r="D22486" s="51">
        <f t="shared" si="1058"/>
        <v>21</v>
      </c>
      <c r="E22486" s="52">
        <v>0.41666666666666669</v>
      </c>
      <c r="G22486" s="54">
        <v>-1.2130000000000001</v>
      </c>
      <c r="H22486" s="54">
        <v>-1.7270000000000001</v>
      </c>
      <c r="I22486">
        <v>-2.6539999999999999</v>
      </c>
      <c r="J22486" s="54">
        <v>-3.3010000000000002</v>
      </c>
      <c r="K22486" s="54">
        <v>-3.8359999999999999</v>
      </c>
      <c r="L22486" s="54">
        <v>-4.1369999999999996</v>
      </c>
      <c r="M22486" s="54">
        <v>-4.4390000000000001</v>
      </c>
    </row>
    <row r="22487" spans="1:13" x14ac:dyDescent="0.2">
      <c r="A22487" s="50">
        <v>43241</v>
      </c>
      <c r="B22487">
        <f t="shared" si="1056"/>
        <v>2018</v>
      </c>
      <c r="C22487" s="51">
        <f t="shared" si="1057"/>
        <v>5</v>
      </c>
      <c r="D22487" s="51">
        <f t="shared" si="1058"/>
        <v>21</v>
      </c>
      <c r="E22487" s="52">
        <v>0.54166666666666663</v>
      </c>
      <c r="G22487" s="54">
        <v>-1.242</v>
      </c>
      <c r="H22487" s="54">
        <v>-1.7270000000000001</v>
      </c>
      <c r="I22487">
        <v>-2.625</v>
      </c>
      <c r="J22487" s="54">
        <v>-3.2709999999999999</v>
      </c>
      <c r="K22487" s="54">
        <v>-3.8069999999999999</v>
      </c>
      <c r="L22487" s="54">
        <v>-4.1059999999999999</v>
      </c>
      <c r="M22487" s="54">
        <v>-4.4390000000000001</v>
      </c>
    </row>
    <row r="22488" spans="1:13" x14ac:dyDescent="0.2">
      <c r="A22488" s="50">
        <v>43241</v>
      </c>
      <c r="B22488">
        <f t="shared" si="1056"/>
        <v>2018</v>
      </c>
      <c r="C22488" s="51">
        <f t="shared" si="1057"/>
        <v>5</v>
      </c>
      <c r="D22488" s="51">
        <f t="shared" si="1058"/>
        <v>21</v>
      </c>
      <c r="E22488" s="52">
        <v>0.66666666666666663</v>
      </c>
      <c r="G22488" s="54">
        <v>-1.242</v>
      </c>
      <c r="H22488" s="54">
        <v>-1.756</v>
      </c>
      <c r="I22488">
        <v>-2.625</v>
      </c>
      <c r="J22488" s="54">
        <v>-3.242</v>
      </c>
      <c r="K22488" s="54">
        <v>-3.8069999999999999</v>
      </c>
      <c r="L22488" s="54">
        <v>-4.1059999999999999</v>
      </c>
      <c r="M22488" s="54">
        <v>-4.4080000000000004</v>
      </c>
    </row>
    <row r="22489" spans="1:13" x14ac:dyDescent="0.2">
      <c r="A22489" s="50">
        <v>43241</v>
      </c>
      <c r="B22489">
        <f t="shared" si="1056"/>
        <v>2018</v>
      </c>
      <c r="C22489" s="51">
        <f t="shared" si="1057"/>
        <v>5</v>
      </c>
      <c r="D22489" s="51">
        <f t="shared" si="1058"/>
        <v>21</v>
      </c>
      <c r="E22489" s="52">
        <v>0.79166666666666663</v>
      </c>
      <c r="G22489" s="54">
        <v>-1.1279999999999999</v>
      </c>
      <c r="H22489" s="54">
        <v>-1.756</v>
      </c>
      <c r="I22489">
        <v>-2.625</v>
      </c>
      <c r="J22489" s="54">
        <v>-3.242</v>
      </c>
      <c r="K22489" s="54">
        <v>-3.7770000000000001</v>
      </c>
      <c r="L22489" s="54">
        <v>-4.0759999999999996</v>
      </c>
      <c r="M22489" s="54">
        <v>-4.4080000000000004</v>
      </c>
    </row>
    <row r="22490" spans="1:13" x14ac:dyDescent="0.2">
      <c r="A22490" s="50">
        <v>43241</v>
      </c>
      <c r="B22490">
        <f t="shared" si="1056"/>
        <v>2018</v>
      </c>
      <c r="C22490" s="51">
        <f t="shared" si="1057"/>
        <v>5</v>
      </c>
      <c r="D22490" s="51">
        <f t="shared" si="1058"/>
        <v>21</v>
      </c>
      <c r="E22490" s="52">
        <v>0.91666666666666663</v>
      </c>
      <c r="G22490" s="54">
        <v>-1.0149999999999999</v>
      </c>
      <c r="H22490" s="54">
        <v>-1.756</v>
      </c>
      <c r="I22490">
        <v>-2.5960000000000001</v>
      </c>
      <c r="J22490" s="54">
        <v>-3.2120000000000002</v>
      </c>
      <c r="K22490" s="54">
        <v>-3.7770000000000001</v>
      </c>
      <c r="L22490" s="54">
        <v>-4.0460000000000003</v>
      </c>
      <c r="M22490" s="54">
        <v>-4.3780000000000001</v>
      </c>
    </row>
    <row r="22491" spans="1:13" x14ac:dyDescent="0.2">
      <c r="A22491" s="50">
        <v>43242</v>
      </c>
      <c r="B22491">
        <f t="shared" si="1056"/>
        <v>2018</v>
      </c>
      <c r="C22491" s="51">
        <f t="shared" si="1057"/>
        <v>5</v>
      </c>
      <c r="D22491" s="51">
        <f t="shared" si="1058"/>
        <v>22</v>
      </c>
      <c r="E22491" s="52">
        <v>4.1666666666666664E-2</v>
      </c>
      <c r="G22491" s="54">
        <v>-0.98599999999999999</v>
      </c>
      <c r="H22491" s="54">
        <v>-1.7270000000000001</v>
      </c>
      <c r="I22491">
        <v>-2.5960000000000001</v>
      </c>
      <c r="J22491" s="54">
        <v>-3.2120000000000002</v>
      </c>
      <c r="K22491" s="54">
        <v>-3.7469999999999999</v>
      </c>
      <c r="L22491" s="54">
        <v>-4.0460000000000003</v>
      </c>
      <c r="M22491" s="54">
        <v>-4.3780000000000001</v>
      </c>
    </row>
    <row r="22492" spans="1:13" x14ac:dyDescent="0.2">
      <c r="A22492" s="50">
        <v>43242</v>
      </c>
      <c r="B22492">
        <f t="shared" si="1056"/>
        <v>2018</v>
      </c>
      <c r="C22492" s="51">
        <f t="shared" si="1057"/>
        <v>5</v>
      </c>
      <c r="D22492" s="51">
        <f t="shared" si="1058"/>
        <v>22</v>
      </c>
      <c r="E22492" s="52">
        <v>0.16666666666666666</v>
      </c>
      <c r="G22492" s="54">
        <v>-0.98599999999999999</v>
      </c>
      <c r="H22492" s="54">
        <v>-1.7270000000000001</v>
      </c>
      <c r="I22492">
        <v>-2.5960000000000001</v>
      </c>
      <c r="J22492" s="54">
        <v>-3.1829999999999998</v>
      </c>
      <c r="K22492" s="54">
        <v>-3.7469999999999999</v>
      </c>
      <c r="L22492" s="54">
        <v>-4.016</v>
      </c>
      <c r="M22492" s="54">
        <v>-4.3479999999999999</v>
      </c>
    </row>
    <row r="22493" spans="1:13" x14ac:dyDescent="0.2">
      <c r="A22493" s="50">
        <v>43242</v>
      </c>
      <c r="B22493">
        <f t="shared" si="1056"/>
        <v>2018</v>
      </c>
      <c r="C22493" s="51">
        <f t="shared" si="1057"/>
        <v>5</v>
      </c>
      <c r="D22493" s="51">
        <f t="shared" si="1058"/>
        <v>22</v>
      </c>
      <c r="E22493" s="52">
        <v>0.29166666666666669</v>
      </c>
      <c r="G22493" s="54">
        <v>-1.0429999999999999</v>
      </c>
      <c r="H22493" s="54">
        <v>-1.7270000000000001</v>
      </c>
      <c r="I22493">
        <v>-2.5659999999999998</v>
      </c>
      <c r="J22493" s="54">
        <v>-3.1829999999999998</v>
      </c>
      <c r="K22493" s="54">
        <v>-3.7170000000000001</v>
      </c>
      <c r="L22493" s="54">
        <v>-4.016</v>
      </c>
      <c r="M22493" s="54">
        <v>-4.3479999999999999</v>
      </c>
    </row>
    <row r="22494" spans="1:13" x14ac:dyDescent="0.2">
      <c r="A22494" s="50">
        <v>43242</v>
      </c>
      <c r="B22494">
        <f t="shared" si="1056"/>
        <v>2018</v>
      </c>
      <c r="C22494" s="51">
        <f t="shared" si="1057"/>
        <v>5</v>
      </c>
      <c r="D22494" s="51">
        <f t="shared" si="1058"/>
        <v>22</v>
      </c>
      <c r="E22494" s="52">
        <v>0.41666666666666669</v>
      </c>
      <c r="G22494" s="54">
        <v>-1.1000000000000001</v>
      </c>
      <c r="H22494" s="54">
        <v>-1.6990000000000001</v>
      </c>
      <c r="I22494">
        <v>-2.5659999999999998</v>
      </c>
      <c r="J22494" s="54">
        <v>-3.1829999999999998</v>
      </c>
      <c r="K22494" s="54">
        <v>-3.6869999999999998</v>
      </c>
      <c r="L22494" s="54">
        <v>-3.9860000000000002</v>
      </c>
      <c r="M22494" s="54">
        <v>-4.3179999999999996</v>
      </c>
    </row>
    <row r="22495" spans="1:13" x14ac:dyDescent="0.2">
      <c r="A22495" s="50">
        <v>43242</v>
      </c>
      <c r="B22495">
        <f t="shared" si="1056"/>
        <v>2018</v>
      </c>
      <c r="C22495" s="51">
        <f t="shared" si="1057"/>
        <v>5</v>
      </c>
      <c r="D22495" s="51">
        <f t="shared" si="1058"/>
        <v>22</v>
      </c>
      <c r="E22495" s="52">
        <v>0.54166666666666663</v>
      </c>
      <c r="G22495" s="54">
        <v>-1.1000000000000001</v>
      </c>
      <c r="H22495" s="54">
        <v>-1.6990000000000001</v>
      </c>
      <c r="I22495">
        <v>-2.5659999999999998</v>
      </c>
      <c r="J22495" s="54">
        <v>-3.153</v>
      </c>
      <c r="K22495" s="54">
        <v>-3.6869999999999998</v>
      </c>
      <c r="L22495" s="54">
        <v>-3.9860000000000002</v>
      </c>
      <c r="M22495" s="54">
        <v>-4.3179999999999996</v>
      </c>
    </row>
    <row r="22496" spans="1:13" x14ac:dyDescent="0.2">
      <c r="A22496" s="50">
        <v>43242</v>
      </c>
      <c r="B22496">
        <f t="shared" si="1056"/>
        <v>2018</v>
      </c>
      <c r="C22496" s="51">
        <f t="shared" si="1057"/>
        <v>5</v>
      </c>
      <c r="D22496" s="51">
        <f t="shared" si="1058"/>
        <v>22</v>
      </c>
      <c r="E22496" s="52">
        <v>0.66666666666666663</v>
      </c>
      <c r="G22496" s="54">
        <v>-0.93</v>
      </c>
      <c r="H22496" s="54">
        <v>-1.6990000000000001</v>
      </c>
      <c r="I22496">
        <v>-2.5369999999999999</v>
      </c>
      <c r="J22496" s="54">
        <v>-3.1240000000000001</v>
      </c>
      <c r="K22496" s="54">
        <v>-3.657</v>
      </c>
      <c r="L22496" s="54">
        <v>-3.956</v>
      </c>
      <c r="M22496" s="54">
        <v>-4.3179999999999996</v>
      </c>
    </row>
    <row r="22497" spans="1:13" x14ac:dyDescent="0.2">
      <c r="A22497" s="50">
        <v>43242</v>
      </c>
      <c r="B22497">
        <f t="shared" si="1056"/>
        <v>2018</v>
      </c>
      <c r="C22497" s="51">
        <f t="shared" si="1057"/>
        <v>5</v>
      </c>
      <c r="D22497" s="51">
        <f t="shared" si="1058"/>
        <v>22</v>
      </c>
      <c r="E22497" s="52">
        <v>0.79166666666666663</v>
      </c>
      <c r="G22497" s="54">
        <v>-0.81699999999999995</v>
      </c>
      <c r="H22497" s="54">
        <v>-1.6990000000000001</v>
      </c>
      <c r="I22497">
        <v>-2.5369999999999999</v>
      </c>
      <c r="J22497" s="54">
        <v>-3.1240000000000001</v>
      </c>
      <c r="K22497" s="54">
        <v>-3.657</v>
      </c>
      <c r="L22497" s="54">
        <v>-3.956</v>
      </c>
      <c r="M22497" s="54">
        <v>-4.2869999999999999</v>
      </c>
    </row>
    <row r="22498" spans="1:13" x14ac:dyDescent="0.2">
      <c r="A22498" s="50">
        <v>43242</v>
      </c>
      <c r="B22498">
        <f t="shared" si="1056"/>
        <v>2018</v>
      </c>
      <c r="C22498" s="51">
        <f t="shared" si="1057"/>
        <v>5</v>
      </c>
      <c r="D22498" s="51">
        <f t="shared" si="1058"/>
        <v>22</v>
      </c>
      <c r="E22498" s="52">
        <v>0.91666666666666663</v>
      </c>
      <c r="G22498" s="54">
        <v>-0.73199999999999998</v>
      </c>
      <c r="H22498" s="54">
        <v>-1.67</v>
      </c>
      <c r="I22498">
        <v>-2.5369999999999999</v>
      </c>
      <c r="J22498" s="54">
        <v>-3.1240000000000001</v>
      </c>
      <c r="K22498" s="54">
        <v>-3.6269999999999998</v>
      </c>
      <c r="L22498" s="54">
        <v>-3.9260000000000002</v>
      </c>
      <c r="M22498" s="54">
        <v>-4.2869999999999999</v>
      </c>
    </row>
    <row r="22499" spans="1:13" x14ac:dyDescent="0.2">
      <c r="A22499" s="50">
        <v>43243</v>
      </c>
      <c r="B22499">
        <f t="shared" si="1056"/>
        <v>2018</v>
      </c>
      <c r="C22499" s="51">
        <f t="shared" si="1057"/>
        <v>5</v>
      </c>
      <c r="D22499" s="51">
        <f t="shared" si="1058"/>
        <v>23</v>
      </c>
      <c r="E22499" s="52">
        <v>4.1666666666666664E-2</v>
      </c>
      <c r="G22499" s="54">
        <v>-0.70399999999999996</v>
      </c>
      <c r="H22499" s="54">
        <v>-1.641</v>
      </c>
      <c r="I22499">
        <v>-2.508</v>
      </c>
      <c r="J22499" s="54">
        <v>-3.0939999999999999</v>
      </c>
      <c r="K22499" s="54">
        <v>-3.6269999999999998</v>
      </c>
      <c r="L22499" s="54">
        <v>-3.9260000000000002</v>
      </c>
      <c r="M22499" s="54">
        <v>-4.2569999999999997</v>
      </c>
    </row>
    <row r="22500" spans="1:13" x14ac:dyDescent="0.2">
      <c r="A22500" s="50">
        <v>43243</v>
      </c>
      <c r="B22500">
        <f t="shared" si="1056"/>
        <v>2018</v>
      </c>
      <c r="C22500" s="51">
        <f t="shared" si="1057"/>
        <v>5</v>
      </c>
      <c r="D22500" s="51">
        <f t="shared" si="1058"/>
        <v>23</v>
      </c>
      <c r="E22500" s="52">
        <v>0.16666666666666666</v>
      </c>
      <c r="G22500" s="54">
        <v>-0.67600000000000005</v>
      </c>
      <c r="H22500" s="54">
        <v>-1.613</v>
      </c>
      <c r="I22500">
        <v>-2.508</v>
      </c>
      <c r="J22500" s="54">
        <v>-3.0939999999999999</v>
      </c>
      <c r="K22500" s="54">
        <v>-3.5979999999999999</v>
      </c>
      <c r="L22500" s="54">
        <v>-3.8959999999999999</v>
      </c>
      <c r="M22500" s="54">
        <v>-4.2569999999999997</v>
      </c>
    </row>
    <row r="22501" spans="1:13" x14ac:dyDescent="0.2">
      <c r="A22501" s="50">
        <v>43243</v>
      </c>
      <c r="B22501">
        <f t="shared" si="1056"/>
        <v>2018</v>
      </c>
      <c r="C22501" s="51">
        <f t="shared" si="1057"/>
        <v>5</v>
      </c>
      <c r="D22501" s="51">
        <f t="shared" si="1058"/>
        <v>23</v>
      </c>
      <c r="E22501" s="52">
        <v>0.29166666666666669</v>
      </c>
      <c r="G22501" s="54">
        <v>-0.64800000000000002</v>
      </c>
      <c r="H22501" s="54">
        <v>-1.5840000000000001</v>
      </c>
      <c r="I22501">
        <v>-2.4790000000000001</v>
      </c>
      <c r="J22501" s="54">
        <v>-3.0649999999999999</v>
      </c>
      <c r="K22501" s="54">
        <v>-3.5979999999999999</v>
      </c>
      <c r="L22501" s="54">
        <v>-3.8959999999999999</v>
      </c>
      <c r="M22501" s="54">
        <v>-4.2270000000000003</v>
      </c>
    </row>
    <row r="22502" spans="1:13" x14ac:dyDescent="0.2">
      <c r="A22502" s="50">
        <v>43243</v>
      </c>
      <c r="B22502">
        <f t="shared" si="1056"/>
        <v>2018</v>
      </c>
      <c r="C22502" s="51">
        <f t="shared" si="1057"/>
        <v>5</v>
      </c>
      <c r="D22502" s="51">
        <f t="shared" si="1058"/>
        <v>23</v>
      </c>
      <c r="E22502" s="52">
        <v>0.41666666666666669</v>
      </c>
      <c r="G22502" s="54">
        <v>-0.64800000000000002</v>
      </c>
      <c r="H22502" s="54">
        <v>-1.5840000000000001</v>
      </c>
      <c r="I22502">
        <v>-2.4790000000000001</v>
      </c>
      <c r="J22502" s="54">
        <v>-3.0649999999999999</v>
      </c>
      <c r="K22502" s="54">
        <v>-3.5979999999999999</v>
      </c>
      <c r="L22502" s="54">
        <v>-3.8660000000000001</v>
      </c>
      <c r="M22502" s="54">
        <v>-4.2270000000000003</v>
      </c>
    </row>
    <row r="22503" spans="1:13" x14ac:dyDescent="0.2">
      <c r="A22503" s="50">
        <v>43243</v>
      </c>
      <c r="B22503">
        <f t="shared" si="1056"/>
        <v>2018</v>
      </c>
      <c r="C22503" s="51">
        <f t="shared" si="1057"/>
        <v>5</v>
      </c>
      <c r="D22503" s="51">
        <f t="shared" si="1058"/>
        <v>23</v>
      </c>
      <c r="E22503" s="52">
        <v>0.54166666666666663</v>
      </c>
      <c r="G22503" s="54">
        <v>-0.62</v>
      </c>
      <c r="H22503" s="54">
        <v>-1.556</v>
      </c>
      <c r="I22503">
        <v>-2.4500000000000002</v>
      </c>
      <c r="J22503" s="54">
        <v>-3.0350000000000001</v>
      </c>
      <c r="K22503" s="54">
        <v>-3.5680000000000001</v>
      </c>
      <c r="L22503" s="54">
        <v>-3.8660000000000001</v>
      </c>
      <c r="M22503" s="54">
        <v>-4.1970000000000001</v>
      </c>
    </row>
    <row r="22504" spans="1:13" x14ac:dyDescent="0.2">
      <c r="A22504" s="50">
        <v>43243</v>
      </c>
      <c r="B22504">
        <f t="shared" si="1056"/>
        <v>2018</v>
      </c>
      <c r="C22504" s="51">
        <f t="shared" si="1057"/>
        <v>5</v>
      </c>
      <c r="D22504" s="51">
        <f t="shared" si="1058"/>
        <v>23</v>
      </c>
      <c r="E22504" s="52">
        <v>0.66666666666666663</v>
      </c>
      <c r="G22504" s="54">
        <v>-0.59099999999999997</v>
      </c>
      <c r="H22504" s="54">
        <v>-1.556</v>
      </c>
      <c r="I22504">
        <v>-2.4209999999999998</v>
      </c>
      <c r="J22504" s="54">
        <v>-3.0350000000000001</v>
      </c>
      <c r="K22504" s="54">
        <v>-3.5379999999999998</v>
      </c>
      <c r="L22504" s="54">
        <v>-3.8359999999999999</v>
      </c>
      <c r="M22504" s="54">
        <v>-4.1970000000000001</v>
      </c>
    </row>
    <row r="22505" spans="1:13" x14ac:dyDescent="0.2">
      <c r="A22505" s="50">
        <v>43243</v>
      </c>
      <c r="B22505">
        <f t="shared" si="1056"/>
        <v>2018</v>
      </c>
      <c r="C22505" s="51">
        <f t="shared" si="1057"/>
        <v>5</v>
      </c>
      <c r="D22505" s="51">
        <f t="shared" si="1058"/>
        <v>23</v>
      </c>
      <c r="E22505" s="52">
        <v>0.79166666666666663</v>
      </c>
      <c r="G22505" s="54">
        <v>-0.59099999999999997</v>
      </c>
      <c r="H22505" s="54">
        <v>-1.5269999999999999</v>
      </c>
      <c r="I22505">
        <v>-2.4209999999999998</v>
      </c>
      <c r="J22505" s="54">
        <v>-3.0059999999999998</v>
      </c>
      <c r="K22505" s="54">
        <v>-3.5379999999999998</v>
      </c>
      <c r="L22505" s="54">
        <v>-3.8359999999999999</v>
      </c>
      <c r="M22505" s="54">
        <v>-4.1970000000000001</v>
      </c>
    </row>
    <row r="22506" spans="1:13" x14ac:dyDescent="0.2">
      <c r="A22506" s="50">
        <v>43243</v>
      </c>
      <c r="B22506">
        <f t="shared" si="1056"/>
        <v>2018</v>
      </c>
      <c r="C22506" s="51">
        <f t="shared" si="1057"/>
        <v>5</v>
      </c>
      <c r="D22506" s="51">
        <f t="shared" si="1058"/>
        <v>23</v>
      </c>
      <c r="E22506" s="52">
        <v>0.91666666666666663</v>
      </c>
      <c r="G22506" s="54">
        <v>-0.59099999999999997</v>
      </c>
      <c r="H22506" s="54">
        <v>-1.498</v>
      </c>
      <c r="I22506">
        <v>-2.4209999999999998</v>
      </c>
      <c r="J22506" s="54">
        <v>-3.0059999999999998</v>
      </c>
      <c r="K22506" s="54">
        <v>-3.5379999999999998</v>
      </c>
      <c r="L22506" s="54">
        <v>-3.8069999999999999</v>
      </c>
      <c r="M22506" s="54">
        <v>-4.1669999999999998</v>
      </c>
    </row>
    <row r="22507" spans="1:13" x14ac:dyDescent="0.2">
      <c r="A22507" s="50">
        <v>43244</v>
      </c>
      <c r="B22507">
        <f t="shared" si="1056"/>
        <v>2018</v>
      </c>
      <c r="C22507" s="51">
        <f t="shared" si="1057"/>
        <v>5</v>
      </c>
      <c r="D22507" s="51">
        <f t="shared" si="1058"/>
        <v>24</v>
      </c>
      <c r="E22507" s="52">
        <v>4.1666666666666664E-2</v>
      </c>
      <c r="G22507" s="54">
        <v>-0.56299999999999994</v>
      </c>
      <c r="H22507" s="54">
        <v>-1.498</v>
      </c>
      <c r="I22507">
        <v>-2.3919999999999999</v>
      </c>
      <c r="J22507" s="54">
        <v>-2.976</v>
      </c>
      <c r="K22507" s="54">
        <v>-3.508</v>
      </c>
      <c r="L22507" s="54">
        <v>-3.8069999999999999</v>
      </c>
      <c r="M22507" s="54">
        <v>-4.1669999999999998</v>
      </c>
    </row>
    <row r="22508" spans="1:13" x14ac:dyDescent="0.2">
      <c r="A22508" s="50">
        <v>43244</v>
      </c>
      <c r="B22508">
        <f t="shared" si="1056"/>
        <v>2018</v>
      </c>
      <c r="C22508" s="51">
        <f t="shared" si="1057"/>
        <v>5</v>
      </c>
      <c r="D22508" s="51">
        <f t="shared" si="1058"/>
        <v>24</v>
      </c>
      <c r="E22508" s="52">
        <v>0.16666666666666666</v>
      </c>
      <c r="G22508" s="54">
        <v>-0.59099999999999997</v>
      </c>
      <c r="H22508" s="54">
        <v>-1.47</v>
      </c>
      <c r="I22508">
        <v>-2.3919999999999999</v>
      </c>
      <c r="J22508" s="54">
        <v>-2.976</v>
      </c>
      <c r="K22508" s="54">
        <v>-3.4790000000000001</v>
      </c>
      <c r="L22508" s="54">
        <v>-3.8069999999999999</v>
      </c>
      <c r="M22508" s="54">
        <v>-4.1669999999999998</v>
      </c>
    </row>
    <row r="22509" spans="1:13" x14ac:dyDescent="0.2">
      <c r="A22509" s="50">
        <v>43244</v>
      </c>
      <c r="B22509">
        <f t="shared" si="1056"/>
        <v>2018</v>
      </c>
      <c r="C22509" s="51">
        <f t="shared" si="1057"/>
        <v>5</v>
      </c>
      <c r="D22509" s="51">
        <f t="shared" si="1058"/>
        <v>24</v>
      </c>
      <c r="E22509" s="52">
        <v>0.29166666666666669</v>
      </c>
      <c r="G22509" s="54">
        <v>-0.59099999999999997</v>
      </c>
      <c r="H22509" s="54">
        <v>-1.47</v>
      </c>
      <c r="I22509">
        <v>-2.363</v>
      </c>
      <c r="J22509" s="54">
        <v>-2.9470000000000001</v>
      </c>
      <c r="K22509" s="54">
        <v>-3.4790000000000001</v>
      </c>
      <c r="L22509" s="54">
        <v>-3.7770000000000001</v>
      </c>
      <c r="M22509" s="54">
        <v>-4.1369999999999996</v>
      </c>
    </row>
    <row r="22510" spans="1:13" x14ac:dyDescent="0.2">
      <c r="A22510" s="50">
        <v>43244</v>
      </c>
      <c r="B22510">
        <f t="shared" si="1056"/>
        <v>2018</v>
      </c>
      <c r="C22510" s="51">
        <f t="shared" si="1057"/>
        <v>5</v>
      </c>
      <c r="D22510" s="51">
        <f t="shared" si="1058"/>
        <v>24</v>
      </c>
      <c r="E22510" s="52">
        <v>0.41666666666666669</v>
      </c>
      <c r="G22510" s="54">
        <v>-0.59099999999999997</v>
      </c>
      <c r="H22510" s="54">
        <v>-1.4410000000000001</v>
      </c>
      <c r="I22510">
        <v>-2.363</v>
      </c>
      <c r="J22510" s="54">
        <v>-2.9470000000000001</v>
      </c>
      <c r="K22510" s="54">
        <v>-3.4790000000000001</v>
      </c>
      <c r="L22510" s="54">
        <v>-3.7770000000000001</v>
      </c>
      <c r="M22510" s="54">
        <v>-4.1369999999999996</v>
      </c>
    </row>
    <row r="22511" spans="1:13" x14ac:dyDescent="0.2">
      <c r="A22511" s="50">
        <v>43244</v>
      </c>
      <c r="B22511">
        <f t="shared" si="1056"/>
        <v>2018</v>
      </c>
      <c r="C22511" s="51">
        <f t="shared" si="1057"/>
        <v>5</v>
      </c>
      <c r="D22511" s="51">
        <f t="shared" si="1058"/>
        <v>24</v>
      </c>
      <c r="E22511" s="52">
        <v>0.54166666666666663</v>
      </c>
      <c r="G22511" s="54">
        <v>-0.59099999999999997</v>
      </c>
      <c r="H22511" s="54">
        <v>-1.4410000000000001</v>
      </c>
      <c r="I22511">
        <v>-2.3340000000000001</v>
      </c>
      <c r="J22511" s="54">
        <v>-2.9180000000000001</v>
      </c>
      <c r="K22511" s="54">
        <v>-3.4489999999999998</v>
      </c>
      <c r="L22511" s="54">
        <v>-3.7469999999999999</v>
      </c>
      <c r="M22511" s="54">
        <v>-4.1059999999999999</v>
      </c>
    </row>
    <row r="22512" spans="1:13" x14ac:dyDescent="0.2">
      <c r="A22512" s="50">
        <v>43244</v>
      </c>
      <c r="B22512">
        <f t="shared" si="1056"/>
        <v>2018</v>
      </c>
      <c r="C22512" s="51">
        <f t="shared" si="1057"/>
        <v>5</v>
      </c>
      <c r="D22512" s="51">
        <f t="shared" si="1058"/>
        <v>24</v>
      </c>
      <c r="E22512" s="52">
        <v>0.66666666666666663</v>
      </c>
      <c r="G22512" s="54">
        <v>-0.56299999999999994</v>
      </c>
      <c r="H22512" s="54">
        <v>-1.4410000000000001</v>
      </c>
      <c r="I22512">
        <v>-2.3340000000000001</v>
      </c>
      <c r="J22512" s="54">
        <v>-2.9180000000000001</v>
      </c>
      <c r="K22512" s="54">
        <v>-3.4489999999999998</v>
      </c>
      <c r="L22512" s="54">
        <v>-3.7170000000000001</v>
      </c>
      <c r="M22512" s="54">
        <v>-4.1059999999999999</v>
      </c>
    </row>
    <row r="22513" spans="1:13" x14ac:dyDescent="0.2">
      <c r="A22513" s="50">
        <v>43244</v>
      </c>
      <c r="B22513">
        <f t="shared" si="1056"/>
        <v>2018</v>
      </c>
      <c r="C22513" s="51">
        <f t="shared" si="1057"/>
        <v>5</v>
      </c>
      <c r="D22513" s="51">
        <f t="shared" si="1058"/>
        <v>24</v>
      </c>
      <c r="E22513" s="52">
        <v>0.79166666666666663</v>
      </c>
      <c r="G22513" s="54">
        <v>-0.56299999999999994</v>
      </c>
      <c r="H22513" s="54">
        <v>-1.413</v>
      </c>
      <c r="I22513">
        <v>-2.3050000000000002</v>
      </c>
      <c r="J22513" s="54">
        <v>-2.8879999999999999</v>
      </c>
      <c r="K22513" s="54">
        <v>-3.419</v>
      </c>
      <c r="L22513" s="54">
        <v>-3.7170000000000001</v>
      </c>
      <c r="M22513" s="54">
        <v>-4.0759999999999996</v>
      </c>
    </row>
    <row r="22514" spans="1:13" x14ac:dyDescent="0.2">
      <c r="A22514" s="50">
        <v>43244</v>
      </c>
      <c r="B22514">
        <f t="shared" si="1056"/>
        <v>2018</v>
      </c>
      <c r="C22514" s="51">
        <f t="shared" si="1057"/>
        <v>5</v>
      </c>
      <c r="D22514" s="51">
        <f t="shared" si="1058"/>
        <v>24</v>
      </c>
      <c r="E22514" s="52">
        <v>0.91666666666666663</v>
      </c>
      <c r="G22514" s="54">
        <v>-0.56299999999999994</v>
      </c>
      <c r="H22514" s="54">
        <v>-1.413</v>
      </c>
      <c r="I22514">
        <v>-2.3050000000000002</v>
      </c>
      <c r="J22514" s="54">
        <v>-2.8879999999999999</v>
      </c>
      <c r="K22514" s="54">
        <v>-3.419</v>
      </c>
      <c r="L22514" s="54">
        <v>-3.7170000000000001</v>
      </c>
      <c r="M22514" s="54">
        <v>-4.0759999999999996</v>
      </c>
    </row>
    <row r="22515" spans="1:13" x14ac:dyDescent="0.2">
      <c r="A22515" s="50">
        <v>43245</v>
      </c>
      <c r="B22515">
        <f t="shared" si="1056"/>
        <v>2018</v>
      </c>
      <c r="C22515" s="51">
        <f t="shared" si="1057"/>
        <v>5</v>
      </c>
      <c r="D22515" s="51">
        <f t="shared" si="1058"/>
        <v>25</v>
      </c>
      <c r="E22515" s="52">
        <v>4.1666666666666664E-2</v>
      </c>
      <c r="G22515" s="54">
        <v>-0.56299999999999994</v>
      </c>
      <c r="H22515" s="54">
        <v>-1.413</v>
      </c>
      <c r="I22515">
        <v>-2.2759999999999998</v>
      </c>
      <c r="J22515" s="54">
        <v>-2.8879999999999999</v>
      </c>
      <c r="K22515" s="54">
        <v>-3.39</v>
      </c>
      <c r="L22515" s="54">
        <v>-3.6869999999999998</v>
      </c>
      <c r="M22515" s="54">
        <v>-4.0460000000000003</v>
      </c>
    </row>
    <row r="22516" spans="1:13" x14ac:dyDescent="0.2">
      <c r="A22516" s="50">
        <v>43245</v>
      </c>
      <c r="B22516">
        <f t="shared" si="1056"/>
        <v>2018</v>
      </c>
      <c r="C22516" s="51">
        <f t="shared" si="1057"/>
        <v>5</v>
      </c>
      <c r="D22516" s="51">
        <f t="shared" si="1058"/>
        <v>25</v>
      </c>
      <c r="E22516" s="52">
        <v>0.16666666666666666</v>
      </c>
      <c r="G22516" s="54">
        <v>-0.56299999999999994</v>
      </c>
      <c r="H22516" s="54">
        <v>-1.413</v>
      </c>
      <c r="I22516">
        <v>-2.2759999999999998</v>
      </c>
      <c r="J22516" s="54">
        <v>-2.859</v>
      </c>
      <c r="K22516" s="54">
        <v>-3.39</v>
      </c>
      <c r="L22516" s="54">
        <v>-3.6869999999999998</v>
      </c>
      <c r="M22516" s="54">
        <v>-4.0460000000000003</v>
      </c>
    </row>
    <row r="22517" spans="1:13" x14ac:dyDescent="0.2">
      <c r="A22517" s="50">
        <v>43245</v>
      </c>
      <c r="B22517">
        <f t="shared" si="1056"/>
        <v>2018</v>
      </c>
      <c r="C22517" s="51">
        <f t="shared" si="1057"/>
        <v>5</v>
      </c>
      <c r="D22517" s="51">
        <f t="shared" si="1058"/>
        <v>25</v>
      </c>
      <c r="E22517" s="52">
        <v>0.29166666666666669</v>
      </c>
      <c r="G22517" s="54">
        <v>-0.56299999999999994</v>
      </c>
      <c r="H22517" s="54">
        <v>-1.3839999999999999</v>
      </c>
      <c r="I22517">
        <v>-2.2469999999999999</v>
      </c>
      <c r="J22517" s="54">
        <v>-2.859</v>
      </c>
      <c r="K22517" s="54">
        <v>-3.36</v>
      </c>
      <c r="L22517" s="54">
        <v>-3.657</v>
      </c>
      <c r="M22517" s="54">
        <v>-4.016</v>
      </c>
    </row>
    <row r="22518" spans="1:13" x14ac:dyDescent="0.2">
      <c r="A22518" s="50">
        <v>43245</v>
      </c>
      <c r="B22518">
        <f t="shared" si="1056"/>
        <v>2018</v>
      </c>
      <c r="C22518" s="51">
        <f t="shared" si="1057"/>
        <v>5</v>
      </c>
      <c r="D22518" s="51">
        <f t="shared" si="1058"/>
        <v>25</v>
      </c>
      <c r="E22518" s="52">
        <v>0.41666666666666669</v>
      </c>
      <c r="G22518" s="54">
        <v>-0.56299999999999994</v>
      </c>
      <c r="H22518" s="54">
        <v>-1.3839999999999999</v>
      </c>
      <c r="I22518">
        <v>-2.2469999999999999</v>
      </c>
      <c r="J22518" s="54">
        <v>-2.83</v>
      </c>
      <c r="K22518" s="54">
        <v>-3.36</v>
      </c>
      <c r="L22518" s="54">
        <v>-3.657</v>
      </c>
      <c r="M22518" s="54">
        <v>-4.016</v>
      </c>
    </row>
    <row r="22519" spans="1:13" x14ac:dyDescent="0.2">
      <c r="A22519" s="50">
        <v>43245</v>
      </c>
      <c r="B22519">
        <f t="shared" si="1056"/>
        <v>2018</v>
      </c>
      <c r="C22519" s="51">
        <f t="shared" si="1057"/>
        <v>5</v>
      </c>
      <c r="D22519" s="51">
        <f t="shared" si="1058"/>
        <v>25</v>
      </c>
      <c r="E22519" s="52">
        <v>0.54166666666666663</v>
      </c>
      <c r="G22519" s="54">
        <v>-0.53500000000000003</v>
      </c>
      <c r="H22519" s="54">
        <v>-1.3839999999999999</v>
      </c>
      <c r="I22519">
        <v>-2.2469999999999999</v>
      </c>
      <c r="J22519" s="54">
        <v>-2.83</v>
      </c>
      <c r="K22519" s="54">
        <v>-3.36</v>
      </c>
      <c r="L22519" s="54">
        <v>-3.6269999999999998</v>
      </c>
      <c r="M22519" s="54">
        <v>-4.016</v>
      </c>
    </row>
    <row r="22520" spans="1:13" x14ac:dyDescent="0.2">
      <c r="A22520" s="50">
        <v>43245</v>
      </c>
      <c r="B22520">
        <f t="shared" si="1056"/>
        <v>2018</v>
      </c>
      <c r="C22520" s="51">
        <f t="shared" si="1057"/>
        <v>5</v>
      </c>
      <c r="D22520" s="51">
        <f t="shared" si="1058"/>
        <v>25</v>
      </c>
      <c r="E22520" s="52">
        <v>0.66666666666666663</v>
      </c>
      <c r="G22520" s="54">
        <v>-0.53500000000000003</v>
      </c>
      <c r="H22520" s="54">
        <v>-1.3839999999999999</v>
      </c>
      <c r="I22520">
        <v>-2.218</v>
      </c>
      <c r="J22520" s="54">
        <v>-2.8</v>
      </c>
      <c r="K22520" s="54">
        <v>-3.33</v>
      </c>
      <c r="L22520" s="54">
        <v>-3.6269999999999998</v>
      </c>
      <c r="M22520" s="54">
        <v>-3.9860000000000002</v>
      </c>
    </row>
    <row r="22521" spans="1:13" x14ac:dyDescent="0.2">
      <c r="A22521" s="50">
        <v>43245</v>
      </c>
      <c r="B22521">
        <f t="shared" si="1056"/>
        <v>2018</v>
      </c>
      <c r="C22521" s="51">
        <f t="shared" si="1057"/>
        <v>5</v>
      </c>
      <c r="D22521" s="51">
        <f t="shared" si="1058"/>
        <v>25</v>
      </c>
      <c r="E22521" s="52">
        <v>0.79166666666666663</v>
      </c>
      <c r="G22521" s="54">
        <v>-0.53500000000000003</v>
      </c>
      <c r="H22521" s="54">
        <v>-1.3560000000000001</v>
      </c>
      <c r="I22521">
        <v>-2.218</v>
      </c>
      <c r="J22521" s="54">
        <v>-2.8</v>
      </c>
      <c r="K22521" s="54">
        <v>-3.33</v>
      </c>
      <c r="L22521" s="54">
        <v>-3.5979999999999999</v>
      </c>
      <c r="M22521" s="54">
        <v>-3.9860000000000002</v>
      </c>
    </row>
    <row r="22522" spans="1:13" x14ac:dyDescent="0.2">
      <c r="A22522" s="50">
        <v>43245</v>
      </c>
      <c r="B22522">
        <f t="shared" si="1056"/>
        <v>2018</v>
      </c>
      <c r="C22522" s="51">
        <f t="shared" si="1057"/>
        <v>5</v>
      </c>
      <c r="D22522" s="51">
        <f t="shared" si="1058"/>
        <v>25</v>
      </c>
      <c r="E22522" s="52">
        <v>0.91666666666666663</v>
      </c>
      <c r="G22522" s="54">
        <v>-0.50700000000000001</v>
      </c>
      <c r="H22522" s="54">
        <v>-1.3560000000000001</v>
      </c>
      <c r="I22522">
        <v>-2.218</v>
      </c>
      <c r="J22522" s="54">
        <v>-2.8</v>
      </c>
      <c r="K22522" s="54">
        <v>-3.3010000000000002</v>
      </c>
      <c r="L22522" s="54">
        <v>-3.5979999999999999</v>
      </c>
      <c r="M22522" s="54">
        <v>-3.9860000000000002</v>
      </c>
    </row>
    <row r="22523" spans="1:13" x14ac:dyDescent="0.2">
      <c r="A22523" s="50">
        <v>43246</v>
      </c>
      <c r="B22523">
        <f t="shared" si="1056"/>
        <v>2018</v>
      </c>
      <c r="C22523" s="51">
        <f t="shared" si="1057"/>
        <v>5</v>
      </c>
      <c r="D22523" s="51">
        <f t="shared" si="1058"/>
        <v>26</v>
      </c>
      <c r="E22523" s="52">
        <v>4.1666666666666664E-2</v>
      </c>
      <c r="G22523" s="54">
        <v>-0.53500000000000003</v>
      </c>
      <c r="H22523" s="54">
        <v>-1.3560000000000001</v>
      </c>
      <c r="I22523">
        <v>-2.1890000000000001</v>
      </c>
      <c r="J22523" s="54">
        <v>-2.7709999999999999</v>
      </c>
      <c r="K22523" s="54">
        <v>-3.3010000000000002</v>
      </c>
      <c r="L22523" s="54">
        <v>-3.5979999999999999</v>
      </c>
      <c r="M22523" s="54">
        <v>-3.956</v>
      </c>
    </row>
    <row r="22524" spans="1:13" x14ac:dyDescent="0.2">
      <c r="A22524" s="50">
        <v>43246</v>
      </c>
      <c r="B22524">
        <f t="shared" si="1056"/>
        <v>2018</v>
      </c>
      <c r="C22524" s="51">
        <f t="shared" si="1057"/>
        <v>5</v>
      </c>
      <c r="D22524" s="51">
        <f t="shared" si="1058"/>
        <v>26</v>
      </c>
      <c r="E22524" s="52">
        <v>0.16666666666666666</v>
      </c>
      <c r="G22524" s="54">
        <v>-0.53500000000000003</v>
      </c>
      <c r="H22524" s="54">
        <v>-1.327</v>
      </c>
      <c r="I22524">
        <v>-2.1890000000000001</v>
      </c>
      <c r="J22524" s="54">
        <v>-2.7709999999999999</v>
      </c>
      <c r="K22524" s="54">
        <v>-3.2709999999999999</v>
      </c>
      <c r="L22524" s="54">
        <v>-3.5680000000000001</v>
      </c>
      <c r="M22524" s="54">
        <v>-3.956</v>
      </c>
    </row>
    <row r="22525" spans="1:13" x14ac:dyDescent="0.2">
      <c r="A22525" s="50">
        <v>43246</v>
      </c>
      <c r="B22525">
        <f t="shared" si="1056"/>
        <v>2018</v>
      </c>
      <c r="C22525" s="51">
        <f t="shared" si="1057"/>
        <v>5</v>
      </c>
      <c r="D22525" s="51">
        <f t="shared" si="1058"/>
        <v>26</v>
      </c>
      <c r="E22525" s="52">
        <v>0.29166666666666669</v>
      </c>
      <c r="G22525" s="54">
        <v>-0.50700000000000001</v>
      </c>
      <c r="H22525" s="54">
        <v>-1.327</v>
      </c>
      <c r="I22525">
        <v>-2.1890000000000001</v>
      </c>
      <c r="J22525" s="54">
        <v>-2.742</v>
      </c>
      <c r="K22525" s="54">
        <v>-3.2709999999999999</v>
      </c>
      <c r="L22525" s="54">
        <v>-3.5680000000000001</v>
      </c>
      <c r="M22525" s="54">
        <v>-3.956</v>
      </c>
    </row>
    <row r="22526" spans="1:13" x14ac:dyDescent="0.2">
      <c r="A22526" s="50">
        <v>43246</v>
      </c>
      <c r="B22526">
        <f t="shared" si="1056"/>
        <v>2018</v>
      </c>
      <c r="C22526" s="51">
        <f t="shared" si="1057"/>
        <v>5</v>
      </c>
      <c r="D22526" s="51">
        <f t="shared" si="1058"/>
        <v>26</v>
      </c>
      <c r="E22526" s="52">
        <v>0.41666666666666669</v>
      </c>
      <c r="G22526" s="54">
        <v>-0.50700000000000001</v>
      </c>
      <c r="H22526" s="54">
        <v>-1.327</v>
      </c>
      <c r="I22526">
        <v>-2.16</v>
      </c>
      <c r="J22526" s="54">
        <v>-2.742</v>
      </c>
      <c r="K22526" s="54">
        <v>-3.2709999999999999</v>
      </c>
      <c r="L22526" s="54">
        <v>-3.5680000000000001</v>
      </c>
      <c r="M22526" s="54">
        <v>-3.9260000000000002</v>
      </c>
    </row>
    <row r="22527" spans="1:13" x14ac:dyDescent="0.2">
      <c r="A22527" s="50">
        <v>43246</v>
      </c>
      <c r="B22527">
        <f t="shared" si="1056"/>
        <v>2018</v>
      </c>
      <c r="C22527" s="51">
        <f t="shared" si="1057"/>
        <v>5</v>
      </c>
      <c r="D22527" s="51">
        <f t="shared" si="1058"/>
        <v>26</v>
      </c>
      <c r="E22527" s="52">
        <v>0.54166666666666663</v>
      </c>
      <c r="G22527" s="54">
        <v>-0.47899999999999998</v>
      </c>
      <c r="H22527" s="54">
        <v>-1.327</v>
      </c>
      <c r="I22527">
        <v>-2.16</v>
      </c>
      <c r="J22527" s="54">
        <v>-2.7120000000000002</v>
      </c>
      <c r="K22527" s="54">
        <v>-3.242</v>
      </c>
      <c r="L22527" s="54">
        <v>-3.5379999999999998</v>
      </c>
      <c r="M22527" s="54">
        <v>-3.9260000000000002</v>
      </c>
    </row>
    <row r="22528" spans="1:13" x14ac:dyDescent="0.2">
      <c r="A22528" s="50">
        <v>43246</v>
      </c>
      <c r="B22528">
        <f t="shared" si="1056"/>
        <v>2018</v>
      </c>
      <c r="C22528" s="51">
        <f t="shared" si="1057"/>
        <v>5</v>
      </c>
      <c r="D22528" s="51">
        <f t="shared" si="1058"/>
        <v>26</v>
      </c>
      <c r="E22528" s="52">
        <v>0.66666666666666663</v>
      </c>
      <c r="G22528" s="54">
        <v>-0.47899999999999998</v>
      </c>
      <c r="H22528" s="54">
        <v>-1.2989999999999999</v>
      </c>
      <c r="I22528">
        <v>-2.1309999999999998</v>
      </c>
      <c r="J22528" s="54">
        <v>-2.7120000000000002</v>
      </c>
      <c r="K22528" s="54">
        <v>-3.242</v>
      </c>
      <c r="L22528" s="54">
        <v>-3.5379999999999998</v>
      </c>
      <c r="M22528" s="54">
        <v>-3.8959999999999999</v>
      </c>
    </row>
    <row r="22529" spans="1:13" x14ac:dyDescent="0.2">
      <c r="A22529" s="50">
        <v>43246</v>
      </c>
      <c r="B22529">
        <f t="shared" si="1056"/>
        <v>2018</v>
      </c>
      <c r="C22529" s="51">
        <f t="shared" si="1057"/>
        <v>5</v>
      </c>
      <c r="D22529" s="51">
        <f t="shared" si="1058"/>
        <v>26</v>
      </c>
      <c r="E22529" s="52">
        <v>0.79166666666666663</v>
      </c>
      <c r="G22529" s="54">
        <v>-0.47899999999999998</v>
      </c>
      <c r="H22529" s="54">
        <v>-1.2989999999999999</v>
      </c>
      <c r="I22529">
        <v>-2.1309999999999998</v>
      </c>
      <c r="J22529" s="54">
        <v>-2.7120000000000002</v>
      </c>
      <c r="K22529" s="54">
        <v>-3.242</v>
      </c>
      <c r="L22529" s="54">
        <v>-3.508</v>
      </c>
      <c r="M22529" s="54">
        <v>-3.8959999999999999</v>
      </c>
    </row>
    <row r="22530" spans="1:13" x14ac:dyDescent="0.2">
      <c r="A22530" s="50">
        <v>43246</v>
      </c>
      <c r="B22530">
        <f t="shared" si="1056"/>
        <v>2018</v>
      </c>
      <c r="C22530" s="51">
        <f t="shared" si="1057"/>
        <v>5</v>
      </c>
      <c r="D22530" s="51">
        <f t="shared" si="1058"/>
        <v>26</v>
      </c>
      <c r="E22530" s="52">
        <v>0.91666666666666663</v>
      </c>
      <c r="G22530" s="54">
        <v>-0.50700000000000001</v>
      </c>
      <c r="H22530" s="54">
        <v>-1.2989999999999999</v>
      </c>
      <c r="I22530">
        <v>-2.1309999999999998</v>
      </c>
      <c r="J22530" s="54">
        <v>-2.6829999999999998</v>
      </c>
      <c r="K22530" s="54">
        <v>-3.2120000000000002</v>
      </c>
      <c r="L22530" s="54">
        <v>-3.508</v>
      </c>
      <c r="M22530" s="54">
        <v>-3.8660000000000001</v>
      </c>
    </row>
    <row r="22531" spans="1:13" x14ac:dyDescent="0.2">
      <c r="A22531" s="50">
        <v>43247</v>
      </c>
      <c r="B22531">
        <f t="shared" si="1056"/>
        <v>2018</v>
      </c>
      <c r="C22531" s="51">
        <f t="shared" si="1057"/>
        <v>5</v>
      </c>
      <c r="D22531" s="51">
        <f t="shared" si="1058"/>
        <v>27</v>
      </c>
      <c r="E22531" s="52">
        <v>4.1666666666666664E-2</v>
      </c>
      <c r="G22531" s="54">
        <v>-0.50700000000000001</v>
      </c>
      <c r="H22531" s="54">
        <v>-1.27</v>
      </c>
      <c r="I22531">
        <v>-2.1019999999999999</v>
      </c>
      <c r="J22531" s="54">
        <v>-2.6829999999999998</v>
      </c>
      <c r="K22531" s="54">
        <v>-3.2120000000000002</v>
      </c>
      <c r="L22531" s="54">
        <v>-3.4790000000000001</v>
      </c>
      <c r="M22531" s="54">
        <v>-3.8660000000000001</v>
      </c>
    </row>
    <row r="22532" spans="1:13" x14ac:dyDescent="0.2">
      <c r="A22532" s="50">
        <v>43247</v>
      </c>
      <c r="B22532">
        <f t="shared" si="1056"/>
        <v>2018</v>
      </c>
      <c r="C22532" s="51">
        <f t="shared" si="1057"/>
        <v>5</v>
      </c>
      <c r="D22532" s="51">
        <f t="shared" si="1058"/>
        <v>27</v>
      </c>
      <c r="E22532" s="52">
        <v>0.16666666666666666</v>
      </c>
      <c r="G22532" s="54">
        <v>-0.53500000000000003</v>
      </c>
      <c r="H22532" s="54">
        <v>-1.27</v>
      </c>
      <c r="I22532">
        <v>-2.1019999999999999</v>
      </c>
      <c r="J22532" s="54">
        <v>-2.6829999999999998</v>
      </c>
      <c r="K22532" s="54">
        <v>-3.1829999999999998</v>
      </c>
      <c r="L22532" s="54">
        <v>-3.4790000000000001</v>
      </c>
      <c r="M22532" s="54">
        <v>-3.8660000000000001</v>
      </c>
    </row>
    <row r="22533" spans="1:13" x14ac:dyDescent="0.2">
      <c r="A22533" s="50">
        <v>43247</v>
      </c>
      <c r="B22533">
        <f t="shared" si="1056"/>
        <v>2018</v>
      </c>
      <c r="C22533" s="51">
        <f t="shared" si="1057"/>
        <v>5</v>
      </c>
      <c r="D22533" s="51">
        <f t="shared" si="1058"/>
        <v>27</v>
      </c>
      <c r="E22533" s="52">
        <v>0.29166666666666669</v>
      </c>
      <c r="G22533" s="54">
        <v>-0.53500000000000003</v>
      </c>
      <c r="H22533" s="54">
        <v>-1.27</v>
      </c>
      <c r="I22533">
        <v>-2.1019999999999999</v>
      </c>
      <c r="J22533" s="54">
        <v>-2.6539999999999999</v>
      </c>
      <c r="K22533" s="54">
        <v>-3.1829999999999998</v>
      </c>
      <c r="L22533" s="54">
        <v>-3.4790000000000001</v>
      </c>
      <c r="M22533" s="54">
        <v>-3.8660000000000001</v>
      </c>
    </row>
    <row r="22534" spans="1:13" x14ac:dyDescent="0.2">
      <c r="A22534" s="50">
        <v>43247</v>
      </c>
      <c r="B22534">
        <f t="shared" si="1056"/>
        <v>2018</v>
      </c>
      <c r="C22534" s="51">
        <f t="shared" si="1057"/>
        <v>5</v>
      </c>
      <c r="D22534" s="51">
        <f t="shared" si="1058"/>
        <v>27</v>
      </c>
      <c r="E22534" s="52">
        <v>0.41666666666666669</v>
      </c>
      <c r="G22534" s="54">
        <v>-0.53500000000000003</v>
      </c>
      <c r="H22534" s="54">
        <v>-1.27</v>
      </c>
      <c r="I22534">
        <v>-2.073</v>
      </c>
      <c r="J22534" s="54">
        <v>-2.6539999999999999</v>
      </c>
      <c r="K22534" s="54">
        <v>-3.1829999999999998</v>
      </c>
      <c r="L22534" s="54">
        <v>-3.4489999999999998</v>
      </c>
      <c r="M22534" s="54">
        <v>-3.8359999999999999</v>
      </c>
    </row>
    <row r="22535" spans="1:13" x14ac:dyDescent="0.2">
      <c r="A22535" s="50">
        <v>43247</v>
      </c>
      <c r="B22535">
        <f t="shared" si="1056"/>
        <v>2018</v>
      </c>
      <c r="C22535" s="51">
        <f t="shared" si="1057"/>
        <v>5</v>
      </c>
      <c r="D22535" s="51">
        <f t="shared" si="1058"/>
        <v>27</v>
      </c>
      <c r="E22535" s="52">
        <v>0.54166666666666663</v>
      </c>
      <c r="G22535" s="54">
        <v>-0.50700000000000001</v>
      </c>
      <c r="H22535" s="54">
        <v>-1.27</v>
      </c>
      <c r="I22535">
        <v>-2.073</v>
      </c>
      <c r="J22535" s="54">
        <v>-2.6539999999999999</v>
      </c>
      <c r="K22535" s="54">
        <v>-3.153</v>
      </c>
      <c r="L22535" s="54">
        <v>-3.4489999999999998</v>
      </c>
      <c r="M22535" s="54">
        <v>-3.8359999999999999</v>
      </c>
    </row>
    <row r="22536" spans="1:13" x14ac:dyDescent="0.2">
      <c r="A22536" s="50">
        <v>43247</v>
      </c>
      <c r="B22536">
        <f t="shared" si="1056"/>
        <v>2018</v>
      </c>
      <c r="C22536" s="51">
        <f t="shared" si="1057"/>
        <v>5</v>
      </c>
      <c r="D22536" s="51">
        <f t="shared" si="1058"/>
        <v>27</v>
      </c>
      <c r="E22536" s="52">
        <v>0.66666666666666663</v>
      </c>
      <c r="G22536" s="54">
        <v>-0.50700000000000001</v>
      </c>
      <c r="H22536" s="54">
        <v>-1.27</v>
      </c>
      <c r="I22536">
        <v>-2.073</v>
      </c>
      <c r="J22536" s="54">
        <v>-2.625</v>
      </c>
      <c r="K22536" s="54">
        <v>-3.153</v>
      </c>
      <c r="L22536" s="54">
        <v>-3.4489999999999998</v>
      </c>
      <c r="M22536" s="54">
        <v>-3.8359999999999999</v>
      </c>
    </row>
    <row r="22537" spans="1:13" x14ac:dyDescent="0.2">
      <c r="A22537" s="50">
        <v>43247</v>
      </c>
      <c r="B22537">
        <f t="shared" si="1056"/>
        <v>2018</v>
      </c>
      <c r="C22537" s="51">
        <f t="shared" si="1057"/>
        <v>5</v>
      </c>
      <c r="D22537" s="51">
        <f t="shared" si="1058"/>
        <v>27</v>
      </c>
      <c r="E22537" s="52">
        <v>0.79166666666666663</v>
      </c>
      <c r="G22537" s="54">
        <v>-0.50700000000000001</v>
      </c>
      <c r="H22537" s="54">
        <v>-1.242</v>
      </c>
      <c r="I22537">
        <v>-2.073</v>
      </c>
      <c r="J22537" s="54">
        <v>-2.625</v>
      </c>
      <c r="K22537" s="54">
        <v>-3.1240000000000001</v>
      </c>
      <c r="L22537" s="54">
        <v>-3.419</v>
      </c>
      <c r="M22537" s="54">
        <v>-3.8069999999999999</v>
      </c>
    </row>
    <row r="22538" spans="1:13" x14ac:dyDescent="0.2">
      <c r="A22538" s="50">
        <v>43247</v>
      </c>
      <c r="B22538">
        <f t="shared" si="1056"/>
        <v>2018</v>
      </c>
      <c r="C22538" s="51">
        <f t="shared" si="1057"/>
        <v>5</v>
      </c>
      <c r="D22538" s="51">
        <f t="shared" si="1058"/>
        <v>27</v>
      </c>
      <c r="E22538" s="52">
        <v>0.91666666666666663</v>
      </c>
      <c r="G22538" s="54">
        <v>-0.50700000000000001</v>
      </c>
      <c r="H22538" s="54">
        <v>-1.27</v>
      </c>
      <c r="I22538">
        <v>-2.044</v>
      </c>
      <c r="J22538" s="54">
        <v>-2.625</v>
      </c>
      <c r="K22538" s="54">
        <v>-3.1240000000000001</v>
      </c>
      <c r="L22538" s="54">
        <v>-3.419</v>
      </c>
      <c r="M22538" s="54">
        <v>-3.8069999999999999</v>
      </c>
    </row>
    <row r="22539" spans="1:13" x14ac:dyDescent="0.2">
      <c r="A22539" s="50">
        <v>43248</v>
      </c>
      <c r="B22539">
        <f t="shared" si="1056"/>
        <v>2018</v>
      </c>
      <c r="C22539" s="51">
        <f t="shared" si="1057"/>
        <v>5</v>
      </c>
      <c r="D22539" s="51">
        <f t="shared" si="1058"/>
        <v>28</v>
      </c>
      <c r="E22539" s="52">
        <v>4.1666666666666664E-2</v>
      </c>
      <c r="G22539" s="54">
        <v>-0.56299999999999994</v>
      </c>
      <c r="H22539" s="54">
        <v>-1.242</v>
      </c>
      <c r="I22539">
        <v>-2.044</v>
      </c>
      <c r="J22539" s="54">
        <v>-2.5960000000000001</v>
      </c>
      <c r="K22539" s="54">
        <v>-3.1240000000000001</v>
      </c>
      <c r="L22539" s="54">
        <v>-3.419</v>
      </c>
      <c r="M22539" s="54">
        <v>-3.7770000000000001</v>
      </c>
    </row>
    <row r="22540" spans="1:13" x14ac:dyDescent="0.2">
      <c r="A22540" s="50">
        <v>43248</v>
      </c>
      <c r="B22540">
        <f t="shared" si="1056"/>
        <v>2018</v>
      </c>
      <c r="C22540" s="51">
        <f t="shared" si="1057"/>
        <v>5</v>
      </c>
      <c r="D22540" s="51">
        <f t="shared" si="1058"/>
        <v>28</v>
      </c>
      <c r="E22540" s="52">
        <v>0.16666666666666666</v>
      </c>
      <c r="G22540" s="54">
        <v>-0.67600000000000005</v>
      </c>
      <c r="H22540" s="54">
        <v>-1.242</v>
      </c>
      <c r="I22540">
        <v>-2.044</v>
      </c>
      <c r="J22540" s="54">
        <v>-2.5960000000000001</v>
      </c>
      <c r="K22540" s="54">
        <v>-3.0939999999999999</v>
      </c>
      <c r="L22540" s="54">
        <v>-3.39</v>
      </c>
      <c r="M22540" s="54">
        <v>-3.7770000000000001</v>
      </c>
    </row>
    <row r="22541" spans="1:13" x14ac:dyDescent="0.2">
      <c r="A22541" s="50">
        <v>43248</v>
      </c>
      <c r="B22541">
        <f t="shared" si="1056"/>
        <v>2018</v>
      </c>
      <c r="C22541" s="51">
        <f t="shared" si="1057"/>
        <v>5</v>
      </c>
      <c r="D22541" s="51">
        <f t="shared" si="1058"/>
        <v>28</v>
      </c>
      <c r="E22541" s="52">
        <v>0.29166666666666669</v>
      </c>
      <c r="G22541" s="54">
        <v>-0.78900000000000003</v>
      </c>
      <c r="H22541" s="54">
        <v>-1.242</v>
      </c>
      <c r="I22541">
        <v>-2.0150000000000001</v>
      </c>
      <c r="J22541" s="54">
        <v>-2.5659999999999998</v>
      </c>
      <c r="K22541" s="54">
        <v>-3.0939999999999999</v>
      </c>
      <c r="L22541" s="54">
        <v>-3.39</v>
      </c>
      <c r="M22541" s="54">
        <v>-3.7770000000000001</v>
      </c>
    </row>
    <row r="22542" spans="1:13" x14ac:dyDescent="0.2">
      <c r="A22542" s="50">
        <v>43248</v>
      </c>
      <c r="B22542">
        <f t="shared" si="1056"/>
        <v>2018</v>
      </c>
      <c r="C22542" s="51">
        <f t="shared" si="1057"/>
        <v>5</v>
      </c>
      <c r="D22542" s="51">
        <f t="shared" si="1058"/>
        <v>28</v>
      </c>
      <c r="E22542" s="52">
        <v>0.41666666666666669</v>
      </c>
      <c r="G22542" s="54">
        <v>-0.78900000000000003</v>
      </c>
      <c r="H22542" s="54">
        <v>-1.242</v>
      </c>
      <c r="I22542">
        <v>-2.0150000000000001</v>
      </c>
      <c r="J22542" s="54">
        <v>-2.5659999999999998</v>
      </c>
      <c r="K22542" s="54">
        <v>-3.0649999999999999</v>
      </c>
      <c r="L22542" s="54">
        <v>-3.36</v>
      </c>
      <c r="M22542" s="54">
        <v>-3.7469999999999999</v>
      </c>
    </row>
    <row r="22543" spans="1:13" x14ac:dyDescent="0.2">
      <c r="A22543" s="50">
        <v>43248</v>
      </c>
      <c r="B22543">
        <f t="shared" ref="B22543:B22606" si="1059">YEAR(A22543)</f>
        <v>2018</v>
      </c>
      <c r="C22543" s="51">
        <f t="shared" ref="C22543:C22606" si="1060">MONTH(A22543)</f>
        <v>5</v>
      </c>
      <c r="D22543" s="51">
        <f t="shared" ref="D22543:D22606" si="1061">DAY(A22543)</f>
        <v>28</v>
      </c>
      <c r="E22543" s="52">
        <v>0.54166666666666663</v>
      </c>
      <c r="G22543" s="54">
        <v>-0.70399999999999996</v>
      </c>
      <c r="H22543" s="54">
        <v>-1.27</v>
      </c>
      <c r="I22543">
        <v>-2.0150000000000001</v>
      </c>
      <c r="J22543" s="54">
        <v>-2.5659999999999998</v>
      </c>
      <c r="K22543" s="54">
        <v>-3.0649999999999999</v>
      </c>
      <c r="L22543" s="54">
        <v>-3.36</v>
      </c>
      <c r="M22543" s="54">
        <v>-3.7469999999999999</v>
      </c>
    </row>
    <row r="22544" spans="1:13" x14ac:dyDescent="0.2">
      <c r="A22544" s="50">
        <v>43248</v>
      </c>
      <c r="B22544">
        <f t="shared" si="1059"/>
        <v>2018</v>
      </c>
      <c r="C22544" s="51">
        <f t="shared" si="1060"/>
        <v>5</v>
      </c>
      <c r="D22544" s="51">
        <f t="shared" si="1061"/>
        <v>28</v>
      </c>
      <c r="E22544" s="52">
        <v>0.66666666666666663</v>
      </c>
      <c r="G22544" s="54">
        <v>-0.62</v>
      </c>
      <c r="H22544" s="54">
        <v>-1.27</v>
      </c>
      <c r="I22544">
        <v>-2.0150000000000001</v>
      </c>
      <c r="J22544" s="54">
        <v>-2.5369999999999999</v>
      </c>
      <c r="K22544" s="54">
        <v>-3.0649999999999999</v>
      </c>
      <c r="L22544" s="54">
        <v>-3.36</v>
      </c>
      <c r="M22544" s="54">
        <v>-3.7469999999999999</v>
      </c>
    </row>
    <row r="22545" spans="1:13" x14ac:dyDescent="0.2">
      <c r="A22545" s="50">
        <v>43248</v>
      </c>
      <c r="B22545">
        <f t="shared" si="1059"/>
        <v>2018</v>
      </c>
      <c r="C22545" s="51">
        <f t="shared" si="1060"/>
        <v>5</v>
      </c>
      <c r="D22545" s="51">
        <f t="shared" si="1061"/>
        <v>28</v>
      </c>
      <c r="E22545" s="52">
        <v>0.79166666666666663</v>
      </c>
      <c r="G22545" s="54">
        <v>-0.56299999999999994</v>
      </c>
      <c r="H22545" s="54">
        <v>-1.27</v>
      </c>
      <c r="I22545">
        <v>-2.0150000000000001</v>
      </c>
      <c r="J22545" s="54">
        <v>-2.5369999999999999</v>
      </c>
      <c r="K22545" s="54">
        <v>-3.0350000000000001</v>
      </c>
      <c r="L22545" s="54">
        <v>-3.33</v>
      </c>
      <c r="M22545" s="54">
        <v>-3.7170000000000001</v>
      </c>
    </row>
    <row r="22546" spans="1:13" x14ac:dyDescent="0.2">
      <c r="A22546" s="50">
        <v>43248</v>
      </c>
      <c r="B22546">
        <f t="shared" si="1059"/>
        <v>2018</v>
      </c>
      <c r="C22546" s="51">
        <f t="shared" si="1060"/>
        <v>5</v>
      </c>
      <c r="D22546" s="51">
        <f t="shared" si="1061"/>
        <v>28</v>
      </c>
      <c r="E22546" s="52">
        <v>0.91666666666666663</v>
      </c>
      <c r="G22546" s="54">
        <v>-0.53500000000000003</v>
      </c>
      <c r="H22546" s="54">
        <v>-1.242</v>
      </c>
      <c r="I22546">
        <v>-2.0150000000000001</v>
      </c>
      <c r="J22546" s="54">
        <v>-2.5369999999999999</v>
      </c>
      <c r="K22546" s="54">
        <v>-3.0350000000000001</v>
      </c>
      <c r="L22546" s="54">
        <v>-3.33</v>
      </c>
      <c r="M22546" s="54">
        <v>-3.7170000000000001</v>
      </c>
    </row>
    <row r="22547" spans="1:13" x14ac:dyDescent="0.2">
      <c r="A22547" s="50">
        <v>43249</v>
      </c>
      <c r="B22547">
        <f t="shared" si="1059"/>
        <v>2018</v>
      </c>
      <c r="C22547" s="51">
        <f t="shared" si="1060"/>
        <v>5</v>
      </c>
      <c r="D22547" s="51">
        <f t="shared" si="1061"/>
        <v>29</v>
      </c>
      <c r="E22547" s="52">
        <v>4.1666666666666664E-2</v>
      </c>
      <c r="G22547" s="54">
        <v>-0.56299999999999994</v>
      </c>
      <c r="H22547" s="54">
        <v>-1.242</v>
      </c>
      <c r="I22547">
        <v>-1.986</v>
      </c>
      <c r="J22547" s="54">
        <v>-2.5369999999999999</v>
      </c>
      <c r="K22547" s="54">
        <v>-3.0350000000000001</v>
      </c>
      <c r="L22547" s="54">
        <v>-3.3010000000000002</v>
      </c>
      <c r="M22547" s="54">
        <v>-3.7170000000000001</v>
      </c>
    </row>
    <row r="22548" spans="1:13" x14ac:dyDescent="0.2">
      <c r="A22548" s="50">
        <v>43249</v>
      </c>
      <c r="B22548">
        <f t="shared" si="1059"/>
        <v>2018</v>
      </c>
      <c r="C22548" s="51">
        <f t="shared" si="1060"/>
        <v>5</v>
      </c>
      <c r="D22548" s="51">
        <f t="shared" si="1061"/>
        <v>29</v>
      </c>
      <c r="E22548" s="52">
        <v>0.16666666666666666</v>
      </c>
      <c r="G22548" s="54">
        <v>-0.64800000000000002</v>
      </c>
      <c r="H22548" s="54">
        <v>-1.242</v>
      </c>
      <c r="I22548">
        <v>-1.986</v>
      </c>
      <c r="J22548" s="54">
        <v>-2.5369999999999999</v>
      </c>
      <c r="K22548" s="54">
        <v>-3.0350000000000001</v>
      </c>
      <c r="L22548" s="54">
        <v>-3.3010000000000002</v>
      </c>
      <c r="M22548" s="54">
        <v>-3.6869999999999998</v>
      </c>
    </row>
    <row r="22549" spans="1:13" x14ac:dyDescent="0.2">
      <c r="A22549" s="50">
        <v>43249</v>
      </c>
      <c r="B22549">
        <f t="shared" si="1059"/>
        <v>2018</v>
      </c>
      <c r="C22549" s="51">
        <f t="shared" si="1060"/>
        <v>5</v>
      </c>
      <c r="D22549" s="51">
        <f t="shared" si="1061"/>
        <v>29</v>
      </c>
      <c r="E22549" s="52">
        <v>0.29166666666666669</v>
      </c>
      <c r="G22549" s="54">
        <v>-0.70399999999999996</v>
      </c>
      <c r="H22549" s="54">
        <v>-1.242</v>
      </c>
      <c r="I22549">
        <v>-1.986</v>
      </c>
      <c r="J22549" s="54">
        <v>-2.508</v>
      </c>
      <c r="K22549" s="54">
        <v>-3.0059999999999998</v>
      </c>
      <c r="L22549" s="54">
        <v>-3.3010000000000002</v>
      </c>
      <c r="M22549" s="54">
        <v>-3.6869999999999998</v>
      </c>
    </row>
    <row r="22550" spans="1:13" x14ac:dyDescent="0.2">
      <c r="A22550" s="50">
        <v>43249</v>
      </c>
      <c r="B22550">
        <f t="shared" si="1059"/>
        <v>2018</v>
      </c>
      <c r="C22550" s="51">
        <f t="shared" si="1060"/>
        <v>5</v>
      </c>
      <c r="D22550" s="51">
        <f t="shared" si="1061"/>
        <v>29</v>
      </c>
      <c r="E22550" s="52">
        <v>0.41666666666666669</v>
      </c>
      <c r="G22550" s="54">
        <v>-0.64800000000000002</v>
      </c>
      <c r="H22550" s="54">
        <v>-1.242</v>
      </c>
      <c r="I22550">
        <v>-1.986</v>
      </c>
      <c r="J22550" s="54">
        <v>-2.4790000000000001</v>
      </c>
      <c r="K22550" s="54">
        <v>-3.0059999999999998</v>
      </c>
      <c r="L22550" s="54">
        <v>-3.2709999999999999</v>
      </c>
      <c r="M22550" s="54">
        <v>-3.657</v>
      </c>
    </row>
    <row r="22551" spans="1:13" x14ac:dyDescent="0.2">
      <c r="A22551" s="50">
        <v>43249</v>
      </c>
      <c r="B22551">
        <f t="shared" si="1059"/>
        <v>2018</v>
      </c>
      <c r="C22551" s="51">
        <f t="shared" si="1060"/>
        <v>5</v>
      </c>
      <c r="D22551" s="51">
        <f t="shared" si="1061"/>
        <v>29</v>
      </c>
      <c r="E22551" s="52">
        <v>0.54166666666666663</v>
      </c>
      <c r="G22551" s="54">
        <v>-0.53500000000000003</v>
      </c>
      <c r="H22551" s="54">
        <v>-1.242</v>
      </c>
      <c r="I22551">
        <v>-1.986</v>
      </c>
      <c r="J22551" s="54">
        <v>-2.4790000000000001</v>
      </c>
      <c r="K22551" s="54">
        <v>-2.976</v>
      </c>
      <c r="L22551" s="54">
        <v>-3.2709999999999999</v>
      </c>
      <c r="M22551" s="54">
        <v>-3.657</v>
      </c>
    </row>
    <row r="22552" spans="1:13" x14ac:dyDescent="0.2">
      <c r="A22552" s="50">
        <v>43249</v>
      </c>
      <c r="B22552">
        <f t="shared" si="1059"/>
        <v>2018</v>
      </c>
      <c r="C22552" s="51">
        <f t="shared" si="1060"/>
        <v>5</v>
      </c>
      <c r="D22552" s="51">
        <f t="shared" si="1061"/>
        <v>29</v>
      </c>
      <c r="E22552" s="52">
        <v>0.66666666666666663</v>
      </c>
      <c r="G22552" s="54">
        <v>-0.45100000000000001</v>
      </c>
      <c r="H22552" s="54">
        <v>-1.242</v>
      </c>
      <c r="I22552">
        <v>-1.958</v>
      </c>
      <c r="J22552" s="54">
        <v>-2.4790000000000001</v>
      </c>
      <c r="K22552" s="54">
        <v>-2.976</v>
      </c>
      <c r="L22552" s="54">
        <v>-3.2709999999999999</v>
      </c>
      <c r="M22552" s="54">
        <v>-3.657</v>
      </c>
    </row>
    <row r="22553" spans="1:13" x14ac:dyDescent="0.2">
      <c r="A22553" s="50">
        <v>43249</v>
      </c>
      <c r="B22553">
        <f t="shared" si="1059"/>
        <v>2018</v>
      </c>
      <c r="C22553" s="51">
        <f t="shared" si="1060"/>
        <v>5</v>
      </c>
      <c r="D22553" s="51">
        <f t="shared" si="1061"/>
        <v>29</v>
      </c>
      <c r="E22553" s="52">
        <v>0.79166666666666663</v>
      </c>
      <c r="G22553" s="54">
        <v>-0.42299999999999999</v>
      </c>
      <c r="H22553" s="54">
        <v>-1.2130000000000001</v>
      </c>
      <c r="I22553">
        <v>-1.958</v>
      </c>
      <c r="J22553" s="54">
        <v>-2.4790000000000001</v>
      </c>
      <c r="K22553" s="54">
        <v>-2.9470000000000001</v>
      </c>
      <c r="L22553" s="54">
        <v>-3.242</v>
      </c>
      <c r="M22553" s="54">
        <v>-3.657</v>
      </c>
    </row>
    <row r="22554" spans="1:13" x14ac:dyDescent="0.2">
      <c r="A22554" s="50">
        <v>43249</v>
      </c>
      <c r="B22554">
        <f t="shared" si="1059"/>
        <v>2018</v>
      </c>
      <c r="C22554" s="51">
        <f t="shared" si="1060"/>
        <v>5</v>
      </c>
      <c r="D22554" s="51">
        <f t="shared" si="1061"/>
        <v>29</v>
      </c>
      <c r="E22554" s="52">
        <v>0.91666666666666663</v>
      </c>
      <c r="G22554" s="54">
        <v>-0.42299999999999999</v>
      </c>
      <c r="H22554" s="54">
        <v>-1.2130000000000001</v>
      </c>
      <c r="I22554">
        <v>-1.958</v>
      </c>
      <c r="J22554" s="54">
        <v>-2.4790000000000001</v>
      </c>
      <c r="K22554" s="54">
        <v>-2.9470000000000001</v>
      </c>
      <c r="L22554" s="54">
        <v>-3.242</v>
      </c>
      <c r="M22554" s="54">
        <v>-3.6269999999999998</v>
      </c>
    </row>
    <row r="22555" spans="1:13" x14ac:dyDescent="0.2">
      <c r="A22555" s="50">
        <v>43250</v>
      </c>
      <c r="B22555">
        <f t="shared" si="1059"/>
        <v>2018</v>
      </c>
      <c r="C22555" s="51">
        <f t="shared" si="1060"/>
        <v>5</v>
      </c>
      <c r="D22555" s="51">
        <f t="shared" si="1061"/>
        <v>30</v>
      </c>
      <c r="E22555" s="52">
        <v>4.1666666666666664E-2</v>
      </c>
      <c r="G22555" s="54">
        <v>-0.42299999999999999</v>
      </c>
      <c r="H22555" s="54">
        <v>-1.2130000000000001</v>
      </c>
      <c r="I22555">
        <v>-1.929</v>
      </c>
      <c r="J22555" s="54">
        <v>-2.4500000000000002</v>
      </c>
      <c r="K22555" s="54">
        <v>-2.9470000000000001</v>
      </c>
      <c r="L22555" s="54">
        <v>-3.242</v>
      </c>
      <c r="M22555" s="54">
        <v>-3.6269999999999998</v>
      </c>
    </row>
    <row r="22556" spans="1:13" x14ac:dyDescent="0.2">
      <c r="A22556" s="50">
        <v>43250</v>
      </c>
      <c r="B22556">
        <f t="shared" si="1059"/>
        <v>2018</v>
      </c>
      <c r="C22556" s="51">
        <f t="shared" si="1060"/>
        <v>5</v>
      </c>
      <c r="D22556" s="51">
        <f t="shared" si="1061"/>
        <v>30</v>
      </c>
      <c r="E22556" s="52">
        <v>0.16666666666666666</v>
      </c>
      <c r="G22556" s="54">
        <v>-0.39500000000000002</v>
      </c>
      <c r="H22556" s="54">
        <v>-1.1850000000000001</v>
      </c>
      <c r="I22556">
        <v>-1.929</v>
      </c>
      <c r="J22556" s="54">
        <v>-2.4500000000000002</v>
      </c>
      <c r="K22556" s="54">
        <v>-2.9470000000000001</v>
      </c>
      <c r="L22556" s="54">
        <v>-3.242</v>
      </c>
      <c r="M22556" s="54">
        <v>-3.6269999999999998</v>
      </c>
    </row>
    <row r="22557" spans="1:13" x14ac:dyDescent="0.2">
      <c r="A22557" s="50">
        <v>43250</v>
      </c>
      <c r="B22557">
        <f t="shared" si="1059"/>
        <v>2018</v>
      </c>
      <c r="C22557" s="51">
        <f t="shared" si="1060"/>
        <v>5</v>
      </c>
      <c r="D22557" s="51">
        <f t="shared" si="1061"/>
        <v>30</v>
      </c>
      <c r="E22557" s="52">
        <v>0.29166666666666669</v>
      </c>
      <c r="G22557" s="54">
        <v>-0.36699999999999999</v>
      </c>
      <c r="H22557" s="54">
        <v>-1.1850000000000001</v>
      </c>
      <c r="I22557">
        <v>-1.929</v>
      </c>
      <c r="J22557" s="54">
        <v>-2.4500000000000002</v>
      </c>
      <c r="K22557" s="54">
        <v>-2.9180000000000001</v>
      </c>
      <c r="L22557" s="54">
        <v>-3.2120000000000002</v>
      </c>
      <c r="M22557" s="54">
        <v>-3.5979999999999999</v>
      </c>
    </row>
    <row r="22558" spans="1:13" x14ac:dyDescent="0.2">
      <c r="A22558" s="50">
        <v>43250</v>
      </c>
      <c r="B22558">
        <f t="shared" si="1059"/>
        <v>2018</v>
      </c>
      <c r="C22558" s="51">
        <f t="shared" si="1060"/>
        <v>5</v>
      </c>
      <c r="D22558" s="51">
        <f t="shared" si="1061"/>
        <v>30</v>
      </c>
      <c r="E22558" s="52">
        <v>0.41666666666666669</v>
      </c>
      <c r="G22558" s="54">
        <v>-0.28299999999999997</v>
      </c>
      <c r="H22558" s="54">
        <v>-1.157</v>
      </c>
      <c r="I22558">
        <v>-1.9</v>
      </c>
      <c r="J22558" s="54">
        <v>-2.4209999999999998</v>
      </c>
      <c r="K22558" s="54">
        <v>-2.9180000000000001</v>
      </c>
      <c r="L22558" s="54">
        <v>-3.2120000000000002</v>
      </c>
      <c r="M22558" s="54">
        <v>-3.5979999999999999</v>
      </c>
    </row>
    <row r="22559" spans="1:13" x14ac:dyDescent="0.2">
      <c r="A22559" s="50">
        <v>43250</v>
      </c>
      <c r="B22559">
        <f t="shared" si="1059"/>
        <v>2018</v>
      </c>
      <c r="C22559" s="51">
        <f t="shared" si="1060"/>
        <v>5</v>
      </c>
      <c r="D22559" s="51">
        <f t="shared" si="1061"/>
        <v>30</v>
      </c>
      <c r="E22559" s="52">
        <v>0.54166666666666663</v>
      </c>
      <c r="G22559" s="54">
        <v>-0.255</v>
      </c>
      <c r="H22559" s="54">
        <v>-1.157</v>
      </c>
      <c r="I22559">
        <v>-1.9</v>
      </c>
      <c r="J22559" s="54">
        <v>-2.4209999999999998</v>
      </c>
      <c r="K22559" s="54">
        <v>-2.9180000000000001</v>
      </c>
      <c r="L22559" s="54">
        <v>-3.2120000000000002</v>
      </c>
      <c r="M22559" s="54">
        <v>-3.5979999999999999</v>
      </c>
    </row>
    <row r="22560" spans="1:13" x14ac:dyDescent="0.2">
      <c r="A22560" s="50">
        <v>43250</v>
      </c>
      <c r="B22560">
        <f t="shared" si="1059"/>
        <v>2018</v>
      </c>
      <c r="C22560" s="51">
        <f t="shared" si="1060"/>
        <v>5</v>
      </c>
      <c r="D22560" s="51">
        <f t="shared" si="1061"/>
        <v>30</v>
      </c>
      <c r="E22560" s="52">
        <v>0.66666666666666663</v>
      </c>
      <c r="G22560" s="54">
        <v>-0.22700000000000001</v>
      </c>
      <c r="H22560" s="54">
        <v>-1.1279999999999999</v>
      </c>
      <c r="I22560">
        <v>-1.9</v>
      </c>
      <c r="J22560" s="54">
        <v>-2.4209999999999998</v>
      </c>
      <c r="K22560" s="54">
        <v>-2.9180000000000001</v>
      </c>
      <c r="L22560" s="54">
        <v>-3.1829999999999998</v>
      </c>
      <c r="M22560" s="54">
        <v>-3.5680000000000001</v>
      </c>
    </row>
    <row r="22561" spans="1:13" x14ac:dyDescent="0.2">
      <c r="A22561" s="50">
        <v>43250</v>
      </c>
      <c r="B22561">
        <f t="shared" si="1059"/>
        <v>2018</v>
      </c>
      <c r="C22561" s="51">
        <f t="shared" si="1060"/>
        <v>5</v>
      </c>
      <c r="D22561" s="51">
        <f t="shared" si="1061"/>
        <v>30</v>
      </c>
      <c r="E22561" s="52">
        <v>0.79166666666666663</v>
      </c>
      <c r="G22561" s="54">
        <v>-0.22700000000000001</v>
      </c>
      <c r="H22561" s="54">
        <v>-1.1279999999999999</v>
      </c>
      <c r="I22561">
        <v>-1.9</v>
      </c>
      <c r="J22561" s="54">
        <v>-2.4209999999999998</v>
      </c>
      <c r="K22561" s="54">
        <v>-2.8879999999999999</v>
      </c>
      <c r="L22561" s="54">
        <v>-3.1829999999999998</v>
      </c>
      <c r="M22561" s="54">
        <v>-3.5680000000000001</v>
      </c>
    </row>
    <row r="22562" spans="1:13" x14ac:dyDescent="0.2">
      <c r="A22562" s="50">
        <v>43250</v>
      </c>
      <c r="B22562">
        <f t="shared" si="1059"/>
        <v>2018</v>
      </c>
      <c r="C22562" s="51">
        <f t="shared" si="1060"/>
        <v>5</v>
      </c>
      <c r="D22562" s="51">
        <f t="shared" si="1061"/>
        <v>30</v>
      </c>
      <c r="E22562" s="52">
        <v>0.91666666666666663</v>
      </c>
      <c r="G22562" s="54">
        <v>-0.22700000000000001</v>
      </c>
      <c r="H22562" s="54">
        <v>-1.1279999999999999</v>
      </c>
      <c r="I22562">
        <v>-1.9</v>
      </c>
      <c r="J22562" s="54">
        <v>-2.3919999999999999</v>
      </c>
      <c r="K22562" s="54">
        <v>-2.8879999999999999</v>
      </c>
      <c r="L22562" s="54">
        <v>-3.153</v>
      </c>
      <c r="M22562" s="54">
        <v>-3.5379999999999998</v>
      </c>
    </row>
    <row r="22563" spans="1:13" x14ac:dyDescent="0.2">
      <c r="A22563" s="50">
        <v>43251</v>
      </c>
      <c r="B22563">
        <f t="shared" si="1059"/>
        <v>2018</v>
      </c>
      <c r="C22563" s="51">
        <f t="shared" si="1060"/>
        <v>5</v>
      </c>
      <c r="D22563" s="51">
        <f t="shared" si="1061"/>
        <v>31</v>
      </c>
      <c r="E22563" s="52">
        <v>4.1666666666666664E-2</v>
      </c>
      <c r="G22563" s="54">
        <v>-0.255</v>
      </c>
      <c r="H22563" s="54">
        <v>-1.1000000000000001</v>
      </c>
      <c r="I22563">
        <v>-1.871</v>
      </c>
      <c r="J22563" s="54">
        <v>-2.3919999999999999</v>
      </c>
      <c r="K22563" s="54">
        <v>-2.8879999999999999</v>
      </c>
      <c r="L22563" s="54">
        <v>-3.153</v>
      </c>
      <c r="M22563" s="54">
        <v>-3.5379999999999998</v>
      </c>
    </row>
    <row r="22564" spans="1:13" x14ac:dyDescent="0.2">
      <c r="A22564" s="50">
        <v>43251</v>
      </c>
      <c r="B22564">
        <f t="shared" si="1059"/>
        <v>2018</v>
      </c>
      <c r="C22564" s="51">
        <f t="shared" si="1060"/>
        <v>5</v>
      </c>
      <c r="D22564" s="51">
        <f t="shared" si="1061"/>
        <v>31</v>
      </c>
      <c r="E22564" s="52">
        <v>0.16666666666666666</v>
      </c>
      <c r="G22564" s="54">
        <v>-0.311</v>
      </c>
      <c r="H22564" s="54">
        <v>-1.1000000000000001</v>
      </c>
      <c r="I22564">
        <v>-1.871</v>
      </c>
      <c r="J22564" s="54">
        <v>-2.363</v>
      </c>
      <c r="K22564" s="54">
        <v>-2.859</v>
      </c>
      <c r="L22564" s="54">
        <v>-3.153</v>
      </c>
      <c r="M22564" s="54">
        <v>-3.5379999999999998</v>
      </c>
    </row>
    <row r="22565" spans="1:13" x14ac:dyDescent="0.2">
      <c r="A22565" s="50">
        <v>43251</v>
      </c>
      <c r="B22565">
        <f t="shared" si="1059"/>
        <v>2018</v>
      </c>
      <c r="C22565" s="51">
        <f t="shared" si="1060"/>
        <v>5</v>
      </c>
      <c r="D22565" s="51">
        <f t="shared" si="1061"/>
        <v>31</v>
      </c>
      <c r="E22565" s="52">
        <v>0.29166666666666669</v>
      </c>
      <c r="G22565" s="54">
        <v>-0.22700000000000001</v>
      </c>
      <c r="H22565" s="54">
        <v>-1.071</v>
      </c>
      <c r="I22565">
        <v>-1.871</v>
      </c>
      <c r="J22565" s="54">
        <v>-2.363</v>
      </c>
      <c r="K22565" s="54">
        <v>-2.859</v>
      </c>
      <c r="L22565" s="54">
        <v>-3.153</v>
      </c>
      <c r="M22565" s="54">
        <v>-3.5379999999999998</v>
      </c>
    </row>
    <row r="22566" spans="1:13" x14ac:dyDescent="0.2">
      <c r="A22566" s="50">
        <v>43251</v>
      </c>
      <c r="B22566">
        <f t="shared" si="1059"/>
        <v>2018</v>
      </c>
      <c r="C22566" s="51">
        <f t="shared" si="1060"/>
        <v>5</v>
      </c>
      <c r="D22566" s="51">
        <f t="shared" si="1061"/>
        <v>31</v>
      </c>
      <c r="E22566" s="52">
        <v>0.41666666666666669</v>
      </c>
      <c r="G22566" s="54">
        <v>-0.19900000000000001</v>
      </c>
      <c r="H22566" s="54">
        <v>-1.071</v>
      </c>
      <c r="I22566">
        <v>-1.8420000000000001</v>
      </c>
      <c r="J22566" s="54">
        <v>-2.363</v>
      </c>
      <c r="K22566" s="54">
        <v>-2.859</v>
      </c>
      <c r="L22566" s="54">
        <v>-3.1240000000000001</v>
      </c>
      <c r="M22566" s="54">
        <v>-3.5379999999999998</v>
      </c>
    </row>
    <row r="22567" spans="1:13" x14ac:dyDescent="0.2">
      <c r="A22567" s="50">
        <v>43251</v>
      </c>
      <c r="B22567">
        <f t="shared" si="1059"/>
        <v>2018</v>
      </c>
      <c r="C22567" s="51">
        <f t="shared" si="1060"/>
        <v>5</v>
      </c>
      <c r="D22567" s="51">
        <f t="shared" si="1061"/>
        <v>31</v>
      </c>
      <c r="E22567" s="52">
        <v>0.54166666666666663</v>
      </c>
      <c r="G22567" s="54">
        <v>-0.17100000000000001</v>
      </c>
      <c r="H22567" s="54">
        <v>-1.071</v>
      </c>
      <c r="I22567">
        <v>-1.8420000000000001</v>
      </c>
      <c r="J22567" s="54">
        <v>-2.363</v>
      </c>
      <c r="K22567" s="54">
        <v>-2.859</v>
      </c>
      <c r="L22567" s="54">
        <v>-3.1240000000000001</v>
      </c>
      <c r="M22567" s="54">
        <v>-3.508</v>
      </c>
    </row>
    <row r="22568" spans="1:13" x14ac:dyDescent="0.2">
      <c r="A22568" s="50">
        <v>43251</v>
      </c>
      <c r="B22568">
        <f t="shared" si="1059"/>
        <v>2018</v>
      </c>
      <c r="C22568" s="51">
        <f t="shared" si="1060"/>
        <v>5</v>
      </c>
      <c r="D22568" s="51">
        <f t="shared" si="1061"/>
        <v>31</v>
      </c>
      <c r="E22568" s="52">
        <v>0.66666666666666663</v>
      </c>
      <c r="G22568" s="54">
        <v>-0.11600000000000001</v>
      </c>
      <c r="H22568" s="54">
        <v>-1.071</v>
      </c>
      <c r="I22568">
        <v>-1.8420000000000001</v>
      </c>
      <c r="J22568" s="54">
        <v>-2.363</v>
      </c>
      <c r="K22568" s="54">
        <v>-2.83</v>
      </c>
      <c r="L22568" s="54">
        <v>-3.1240000000000001</v>
      </c>
      <c r="M22568" s="54">
        <v>-3.508</v>
      </c>
    </row>
    <row r="22569" spans="1:13" x14ac:dyDescent="0.2">
      <c r="A22569" s="50">
        <v>43251</v>
      </c>
      <c r="B22569">
        <f t="shared" si="1059"/>
        <v>2018</v>
      </c>
      <c r="C22569" s="51">
        <f t="shared" si="1060"/>
        <v>5</v>
      </c>
      <c r="D22569" s="51">
        <f t="shared" si="1061"/>
        <v>31</v>
      </c>
      <c r="E22569" s="52">
        <v>0.79166666666666663</v>
      </c>
      <c r="G22569" s="54">
        <v>-0.11600000000000001</v>
      </c>
      <c r="H22569" s="54">
        <v>-1.0429999999999999</v>
      </c>
      <c r="I22569">
        <v>-1.8140000000000001</v>
      </c>
      <c r="J22569" s="54">
        <v>-2.3340000000000001</v>
      </c>
      <c r="K22569" s="54">
        <v>-2.83</v>
      </c>
      <c r="L22569" s="54">
        <v>-3.0939999999999999</v>
      </c>
      <c r="M22569" s="54">
        <v>-3.508</v>
      </c>
    </row>
    <row r="22570" spans="1:13" x14ac:dyDescent="0.2">
      <c r="A22570" s="50">
        <v>43251</v>
      </c>
      <c r="B22570">
        <f t="shared" si="1059"/>
        <v>2018</v>
      </c>
      <c r="C22570" s="51">
        <f t="shared" si="1060"/>
        <v>5</v>
      </c>
      <c r="D22570" s="51">
        <f t="shared" si="1061"/>
        <v>31</v>
      </c>
      <c r="E22570" s="52">
        <v>0.91666666666666663</v>
      </c>
      <c r="G22570" s="54">
        <v>-0.14299999999999999</v>
      </c>
      <c r="H22570" s="54">
        <v>-1.0429999999999999</v>
      </c>
      <c r="I22570">
        <v>-1.8140000000000001</v>
      </c>
      <c r="J22570" s="54">
        <v>-2.3050000000000002</v>
      </c>
      <c r="K22570" s="54">
        <v>-2.83</v>
      </c>
      <c r="L22570" s="54">
        <v>-3.0939999999999999</v>
      </c>
      <c r="M22570" s="54">
        <v>-3.4790000000000001</v>
      </c>
    </row>
    <row r="22571" spans="1:13" x14ac:dyDescent="0.2">
      <c r="A22571" s="50">
        <v>43252</v>
      </c>
      <c r="B22571">
        <f t="shared" si="1059"/>
        <v>2018</v>
      </c>
      <c r="C22571" s="51">
        <f t="shared" si="1060"/>
        <v>6</v>
      </c>
      <c r="D22571" s="51">
        <f t="shared" si="1061"/>
        <v>1</v>
      </c>
      <c r="E22571" s="52">
        <v>4.1666666666666664E-2</v>
      </c>
      <c r="G22571" s="54">
        <v>-0.17100000000000001</v>
      </c>
      <c r="H22571" s="54">
        <v>-1.0429999999999999</v>
      </c>
      <c r="I22571">
        <v>-1.8140000000000001</v>
      </c>
      <c r="J22571" s="54">
        <v>-2.3340000000000001</v>
      </c>
      <c r="K22571" s="54">
        <v>-2.8</v>
      </c>
      <c r="L22571" s="54">
        <v>-3.0939999999999999</v>
      </c>
      <c r="M22571" s="54">
        <v>-3.4790000000000001</v>
      </c>
    </row>
    <row r="22572" spans="1:13" x14ac:dyDescent="0.2">
      <c r="A22572" s="50">
        <v>43252</v>
      </c>
      <c r="B22572">
        <f t="shared" si="1059"/>
        <v>2018</v>
      </c>
      <c r="C22572" s="51">
        <f t="shared" si="1060"/>
        <v>6</v>
      </c>
      <c r="D22572" s="51">
        <f t="shared" si="1061"/>
        <v>1</v>
      </c>
      <c r="E22572" s="52">
        <v>0.16666666666666666</v>
      </c>
      <c r="G22572" s="54">
        <v>-0.22700000000000001</v>
      </c>
      <c r="H22572" s="54">
        <v>-1.0429999999999999</v>
      </c>
      <c r="I22572">
        <v>-1.8140000000000001</v>
      </c>
      <c r="J22572" s="54">
        <v>-2.3050000000000002</v>
      </c>
      <c r="K22572" s="54">
        <v>-2.8</v>
      </c>
      <c r="L22572" s="54">
        <v>-3.0649999999999999</v>
      </c>
      <c r="M22572" s="54">
        <v>-3.4790000000000001</v>
      </c>
    </row>
    <row r="22573" spans="1:13" x14ac:dyDescent="0.2">
      <c r="A22573" s="50">
        <v>43252</v>
      </c>
      <c r="B22573">
        <f t="shared" si="1059"/>
        <v>2018</v>
      </c>
      <c r="C22573" s="51">
        <f t="shared" si="1060"/>
        <v>6</v>
      </c>
      <c r="D22573" s="51">
        <f t="shared" si="1061"/>
        <v>1</v>
      </c>
      <c r="E22573" s="52">
        <v>0.29166666666666669</v>
      </c>
      <c r="G22573" s="54">
        <v>-0.14299999999999999</v>
      </c>
      <c r="H22573" s="54">
        <v>-1.0149999999999999</v>
      </c>
      <c r="I22573">
        <v>-1.7849999999999999</v>
      </c>
      <c r="J22573" s="54">
        <v>-2.3050000000000002</v>
      </c>
      <c r="K22573" s="54">
        <v>-2.8</v>
      </c>
      <c r="L22573" s="54">
        <v>-3.0649999999999999</v>
      </c>
      <c r="M22573" s="54">
        <v>-3.4489999999999998</v>
      </c>
    </row>
    <row r="22574" spans="1:13" x14ac:dyDescent="0.2">
      <c r="A22574" s="50">
        <v>43252</v>
      </c>
      <c r="B22574">
        <f t="shared" si="1059"/>
        <v>2018</v>
      </c>
      <c r="C22574" s="51">
        <f t="shared" si="1060"/>
        <v>6</v>
      </c>
      <c r="D22574" s="51">
        <f t="shared" si="1061"/>
        <v>1</v>
      </c>
      <c r="E22574" s="52">
        <v>0.41666666666666669</v>
      </c>
      <c r="G22574" s="54">
        <v>2.4E-2</v>
      </c>
      <c r="H22574" s="54">
        <v>-1.0149999999999999</v>
      </c>
      <c r="I22574">
        <v>-1.7849999999999999</v>
      </c>
      <c r="J22574" s="54">
        <v>-2.3050000000000002</v>
      </c>
      <c r="K22574" s="54">
        <v>-2.7709999999999999</v>
      </c>
      <c r="L22574" s="54">
        <v>-3.0649999999999999</v>
      </c>
      <c r="M22574" s="54">
        <v>-3.4489999999999998</v>
      </c>
    </row>
    <row r="22575" spans="1:13" x14ac:dyDescent="0.2">
      <c r="A22575" s="50">
        <v>43252</v>
      </c>
      <c r="B22575">
        <f t="shared" si="1059"/>
        <v>2018</v>
      </c>
      <c r="C22575" s="51">
        <f t="shared" si="1060"/>
        <v>6</v>
      </c>
      <c r="D22575" s="51">
        <f t="shared" si="1061"/>
        <v>1</v>
      </c>
      <c r="E22575" s="52">
        <v>0.54166666666666663</v>
      </c>
      <c r="G22575" s="54">
        <v>5.0999999999999997E-2</v>
      </c>
      <c r="H22575" s="54">
        <v>-0.98599999999999999</v>
      </c>
      <c r="I22575">
        <v>-1.7849999999999999</v>
      </c>
      <c r="J22575" s="54">
        <v>-2.2759999999999998</v>
      </c>
      <c r="K22575" s="54">
        <v>-2.7709999999999999</v>
      </c>
      <c r="L22575" s="54">
        <v>-3.0649999999999999</v>
      </c>
      <c r="M22575" s="54">
        <v>-3.4489999999999998</v>
      </c>
    </row>
    <row r="22576" spans="1:13" x14ac:dyDescent="0.2">
      <c r="A22576" s="50">
        <v>43252</v>
      </c>
      <c r="B22576">
        <f t="shared" si="1059"/>
        <v>2018</v>
      </c>
      <c r="C22576" s="51">
        <f t="shared" si="1060"/>
        <v>6</v>
      </c>
      <c r="D22576" s="51">
        <f t="shared" si="1061"/>
        <v>1</v>
      </c>
      <c r="E22576" s="52">
        <v>0.66666666666666663</v>
      </c>
      <c r="G22576" s="54">
        <v>0.107</v>
      </c>
      <c r="H22576" s="54">
        <v>-0.98599999999999999</v>
      </c>
      <c r="I22576">
        <v>-1.756</v>
      </c>
      <c r="J22576" s="54">
        <v>-2.2759999999999998</v>
      </c>
      <c r="K22576" s="54">
        <v>-2.7709999999999999</v>
      </c>
      <c r="L22576" s="54">
        <v>-3.0350000000000001</v>
      </c>
      <c r="M22576" s="54">
        <v>-3.4489999999999998</v>
      </c>
    </row>
    <row r="22577" spans="1:13" x14ac:dyDescent="0.2">
      <c r="A22577" s="50">
        <v>43252</v>
      </c>
      <c r="B22577">
        <f t="shared" si="1059"/>
        <v>2018</v>
      </c>
      <c r="C22577" s="51">
        <f t="shared" si="1060"/>
        <v>6</v>
      </c>
      <c r="D22577" s="51">
        <f t="shared" si="1061"/>
        <v>1</v>
      </c>
      <c r="E22577" s="52">
        <v>0.79166666666666663</v>
      </c>
      <c r="G22577" s="54">
        <v>5.0999999999999997E-2</v>
      </c>
      <c r="H22577" s="54">
        <v>-0.98599999999999999</v>
      </c>
      <c r="I22577">
        <v>-1.756</v>
      </c>
      <c r="J22577" s="54">
        <v>-2.2759999999999998</v>
      </c>
      <c r="K22577" s="54">
        <v>-2.742</v>
      </c>
      <c r="L22577" s="54">
        <v>-3.0350000000000001</v>
      </c>
      <c r="M22577" s="54">
        <v>-3.419</v>
      </c>
    </row>
    <row r="22578" spans="1:13" x14ac:dyDescent="0.2">
      <c r="A22578" s="50">
        <v>43252</v>
      </c>
      <c r="B22578">
        <f t="shared" si="1059"/>
        <v>2018</v>
      </c>
      <c r="C22578" s="51">
        <f t="shared" si="1060"/>
        <v>6</v>
      </c>
      <c r="D22578" s="51">
        <f t="shared" si="1061"/>
        <v>1</v>
      </c>
      <c r="E22578" s="52">
        <v>0.91666666666666663</v>
      </c>
      <c r="G22578" s="54">
        <v>-3.2000000000000001E-2</v>
      </c>
      <c r="H22578" s="54">
        <v>-0.98599999999999999</v>
      </c>
      <c r="I22578">
        <v>-1.7270000000000001</v>
      </c>
      <c r="J22578" s="54">
        <v>-2.2759999999999998</v>
      </c>
      <c r="K22578" s="54">
        <v>-2.742</v>
      </c>
      <c r="L22578" s="54">
        <v>-3.0350000000000001</v>
      </c>
      <c r="M22578" s="54">
        <v>-3.419</v>
      </c>
    </row>
    <row r="22579" spans="1:13" x14ac:dyDescent="0.2">
      <c r="A22579" s="50">
        <v>43253</v>
      </c>
      <c r="B22579">
        <f t="shared" si="1059"/>
        <v>2018</v>
      </c>
      <c r="C22579" s="51">
        <f t="shared" si="1060"/>
        <v>6</v>
      </c>
      <c r="D22579" s="51">
        <f t="shared" si="1061"/>
        <v>2</v>
      </c>
      <c r="E22579" s="52">
        <v>4.1666666666666664E-2</v>
      </c>
      <c r="G22579" s="54">
        <v>-0.11600000000000001</v>
      </c>
      <c r="H22579" s="54">
        <v>-0.98599999999999999</v>
      </c>
      <c r="I22579">
        <v>-1.756</v>
      </c>
      <c r="J22579" s="54">
        <v>-2.2469999999999999</v>
      </c>
      <c r="K22579" s="54">
        <v>-2.742</v>
      </c>
      <c r="L22579" s="54">
        <v>-3.0059999999999998</v>
      </c>
      <c r="M22579" s="54">
        <v>-3.419</v>
      </c>
    </row>
    <row r="22580" spans="1:13" x14ac:dyDescent="0.2">
      <c r="A22580" s="50">
        <v>43253</v>
      </c>
      <c r="B22580">
        <f t="shared" si="1059"/>
        <v>2018</v>
      </c>
      <c r="C22580" s="51">
        <f t="shared" si="1060"/>
        <v>6</v>
      </c>
      <c r="D22580" s="51">
        <f t="shared" si="1061"/>
        <v>2</v>
      </c>
      <c r="E22580" s="52">
        <v>0.16666666666666666</v>
      </c>
      <c r="G22580" s="54">
        <v>-0.14299999999999999</v>
      </c>
      <c r="H22580" s="54">
        <v>-0.95799999999999996</v>
      </c>
      <c r="I22580">
        <v>-1.7270000000000001</v>
      </c>
      <c r="J22580" s="54">
        <v>-2.2469999999999999</v>
      </c>
      <c r="K22580" s="54">
        <v>-2.742</v>
      </c>
      <c r="L22580" s="54">
        <v>-3.0059999999999998</v>
      </c>
      <c r="M22580" s="54">
        <v>-3.39</v>
      </c>
    </row>
    <row r="22581" spans="1:13" x14ac:dyDescent="0.2">
      <c r="A22581" s="50">
        <v>43253</v>
      </c>
      <c r="B22581">
        <f t="shared" si="1059"/>
        <v>2018</v>
      </c>
      <c r="C22581" s="51">
        <f t="shared" si="1060"/>
        <v>6</v>
      </c>
      <c r="D22581" s="51">
        <f t="shared" si="1061"/>
        <v>2</v>
      </c>
      <c r="E22581" s="52">
        <v>0.29166666666666669</v>
      </c>
      <c r="G22581" s="54">
        <v>-0.11600000000000001</v>
      </c>
      <c r="H22581" s="54">
        <v>-0.95799999999999996</v>
      </c>
      <c r="I22581">
        <v>-1.7270000000000001</v>
      </c>
      <c r="J22581" s="54">
        <v>-2.2469999999999999</v>
      </c>
      <c r="K22581" s="54">
        <v>-2.7120000000000002</v>
      </c>
      <c r="L22581" s="54">
        <v>-3.0059999999999998</v>
      </c>
      <c r="M22581" s="54">
        <v>-3.39</v>
      </c>
    </row>
    <row r="22582" spans="1:13" x14ac:dyDescent="0.2">
      <c r="A22582" s="50">
        <v>43253</v>
      </c>
      <c r="B22582">
        <f t="shared" si="1059"/>
        <v>2018</v>
      </c>
      <c r="C22582" s="51">
        <f t="shared" si="1060"/>
        <v>6</v>
      </c>
      <c r="D22582" s="51">
        <f t="shared" si="1061"/>
        <v>2</v>
      </c>
      <c r="E22582" s="52">
        <v>0.41666666666666669</v>
      </c>
      <c r="G22582" s="54">
        <v>0.16300000000000001</v>
      </c>
      <c r="H22582" s="54">
        <v>-0.95799999999999996</v>
      </c>
      <c r="I22582">
        <v>-1.7270000000000001</v>
      </c>
      <c r="J22582" s="54">
        <v>-2.218</v>
      </c>
      <c r="K22582" s="54">
        <v>-2.7120000000000002</v>
      </c>
      <c r="L22582" s="54">
        <v>-3.0059999999999998</v>
      </c>
      <c r="M22582" s="54">
        <v>-3.39</v>
      </c>
    </row>
    <row r="22583" spans="1:13" x14ac:dyDescent="0.2">
      <c r="A22583" s="50">
        <v>43253</v>
      </c>
      <c r="B22583">
        <f t="shared" si="1059"/>
        <v>2018</v>
      </c>
      <c r="C22583" s="51">
        <f t="shared" si="1060"/>
        <v>6</v>
      </c>
      <c r="D22583" s="51">
        <f t="shared" si="1061"/>
        <v>2</v>
      </c>
      <c r="E22583" s="52">
        <v>0.54166666666666663</v>
      </c>
      <c r="G22583" s="54">
        <v>0.46700000000000003</v>
      </c>
      <c r="H22583" s="54">
        <v>-0.93</v>
      </c>
      <c r="I22583">
        <v>-1.7270000000000001</v>
      </c>
      <c r="J22583" s="54">
        <v>-2.218</v>
      </c>
      <c r="K22583" s="54">
        <v>-2.7120000000000002</v>
      </c>
      <c r="L22583" s="54">
        <v>-2.976</v>
      </c>
      <c r="M22583" s="54">
        <v>-3.36</v>
      </c>
    </row>
    <row r="22584" spans="1:13" x14ac:dyDescent="0.2">
      <c r="A22584" s="50">
        <v>43253</v>
      </c>
      <c r="B22584">
        <f t="shared" si="1059"/>
        <v>2018</v>
      </c>
      <c r="C22584" s="51">
        <f t="shared" si="1060"/>
        <v>6</v>
      </c>
      <c r="D22584" s="51">
        <f t="shared" si="1061"/>
        <v>2</v>
      </c>
      <c r="E22584" s="52">
        <v>0.66666666666666663</v>
      </c>
      <c r="G22584" s="54">
        <v>0.32900000000000001</v>
      </c>
      <c r="H22584" s="54">
        <v>-0.93</v>
      </c>
      <c r="I22584">
        <v>-1.6990000000000001</v>
      </c>
      <c r="J22584" s="54">
        <v>-2.218</v>
      </c>
      <c r="K22584" s="54">
        <v>-2.6829999999999998</v>
      </c>
      <c r="L22584" s="54">
        <v>-2.976</v>
      </c>
      <c r="M22584" s="54">
        <v>-3.36</v>
      </c>
    </row>
    <row r="22585" spans="1:13" x14ac:dyDescent="0.2">
      <c r="A22585" s="50">
        <v>43253</v>
      </c>
      <c r="B22585">
        <f t="shared" si="1059"/>
        <v>2018</v>
      </c>
      <c r="C22585" s="51">
        <f t="shared" si="1060"/>
        <v>6</v>
      </c>
      <c r="D22585" s="51">
        <f t="shared" si="1061"/>
        <v>2</v>
      </c>
      <c r="E22585" s="52">
        <v>0.79166666666666663</v>
      </c>
      <c r="G22585" s="54">
        <v>5.0999999999999997E-2</v>
      </c>
      <c r="H22585" s="54">
        <v>-0.93</v>
      </c>
      <c r="I22585">
        <v>-1.6990000000000001</v>
      </c>
      <c r="J22585" s="54">
        <v>-2.218</v>
      </c>
      <c r="K22585" s="54">
        <v>-2.6829999999999998</v>
      </c>
      <c r="L22585" s="54">
        <v>-2.976</v>
      </c>
      <c r="M22585" s="54">
        <v>-3.36</v>
      </c>
    </row>
    <row r="22586" spans="1:13" x14ac:dyDescent="0.2">
      <c r="A22586" s="50">
        <v>43253</v>
      </c>
      <c r="B22586">
        <f t="shared" si="1059"/>
        <v>2018</v>
      </c>
      <c r="C22586" s="51">
        <f t="shared" si="1060"/>
        <v>6</v>
      </c>
      <c r="D22586" s="51">
        <f t="shared" si="1061"/>
        <v>2</v>
      </c>
      <c r="E22586" s="52">
        <v>0.91666666666666663</v>
      </c>
      <c r="G22586" s="54">
        <v>-0.11600000000000001</v>
      </c>
      <c r="H22586" s="54">
        <v>-0.93</v>
      </c>
      <c r="I22586">
        <v>-1.6990000000000001</v>
      </c>
      <c r="J22586" s="54">
        <v>-2.1890000000000001</v>
      </c>
      <c r="K22586" s="54">
        <v>-2.6829999999999998</v>
      </c>
      <c r="L22586" s="54">
        <v>-2.976</v>
      </c>
      <c r="M22586" s="54">
        <v>-3.36</v>
      </c>
    </row>
    <row r="22587" spans="1:13" x14ac:dyDescent="0.2">
      <c r="A22587" s="50">
        <v>43254</v>
      </c>
      <c r="B22587">
        <f t="shared" si="1059"/>
        <v>2018</v>
      </c>
      <c r="C22587" s="51">
        <f t="shared" si="1060"/>
        <v>6</v>
      </c>
      <c r="D22587" s="51">
        <f t="shared" si="1061"/>
        <v>3</v>
      </c>
      <c r="E22587" s="52">
        <v>4.1666666666666664E-2</v>
      </c>
      <c r="G22587" s="54">
        <v>-0.19900000000000001</v>
      </c>
      <c r="H22587" s="54">
        <v>-0.93</v>
      </c>
      <c r="I22587">
        <v>-1.6990000000000001</v>
      </c>
      <c r="J22587" s="54">
        <v>-2.1890000000000001</v>
      </c>
      <c r="K22587" s="54">
        <v>-2.6539999999999999</v>
      </c>
      <c r="L22587" s="54">
        <v>-2.9470000000000001</v>
      </c>
      <c r="M22587" s="54">
        <v>-3.36</v>
      </c>
    </row>
    <row r="22588" spans="1:13" x14ac:dyDescent="0.2">
      <c r="A22588" s="50">
        <v>43254</v>
      </c>
      <c r="B22588">
        <f t="shared" si="1059"/>
        <v>2018</v>
      </c>
      <c r="C22588" s="51">
        <f t="shared" si="1060"/>
        <v>6</v>
      </c>
      <c r="D22588" s="51">
        <f t="shared" si="1061"/>
        <v>3</v>
      </c>
      <c r="E22588" s="52">
        <v>0.16666666666666666</v>
      </c>
      <c r="G22588" s="54">
        <v>-0.22700000000000001</v>
      </c>
      <c r="H22588" s="54">
        <v>-0.93</v>
      </c>
      <c r="I22588">
        <v>-1.67</v>
      </c>
      <c r="J22588" s="54">
        <v>-2.1890000000000001</v>
      </c>
      <c r="K22588" s="54">
        <v>-2.6539999999999999</v>
      </c>
      <c r="L22588" s="54">
        <v>-2.9470000000000001</v>
      </c>
      <c r="M22588" s="54">
        <v>-3.33</v>
      </c>
    </row>
    <row r="22589" spans="1:13" x14ac:dyDescent="0.2">
      <c r="A22589" s="50">
        <v>43254</v>
      </c>
      <c r="B22589">
        <f t="shared" si="1059"/>
        <v>2018</v>
      </c>
      <c r="C22589" s="51">
        <f t="shared" si="1060"/>
        <v>6</v>
      </c>
      <c r="D22589" s="51">
        <f t="shared" si="1061"/>
        <v>3</v>
      </c>
      <c r="E22589" s="52">
        <v>0.29166666666666669</v>
      </c>
      <c r="G22589" s="54">
        <v>-0.17100000000000001</v>
      </c>
      <c r="H22589" s="54">
        <v>-0.90200000000000002</v>
      </c>
      <c r="I22589">
        <v>-1.67</v>
      </c>
      <c r="J22589" s="54">
        <v>-2.1890000000000001</v>
      </c>
      <c r="K22589" s="54">
        <v>-2.6539999999999999</v>
      </c>
      <c r="L22589" s="54">
        <v>-2.9180000000000001</v>
      </c>
      <c r="M22589" s="54">
        <v>-3.33</v>
      </c>
    </row>
    <row r="22590" spans="1:13" x14ac:dyDescent="0.2">
      <c r="A22590" s="50">
        <v>43254</v>
      </c>
      <c r="B22590">
        <f t="shared" si="1059"/>
        <v>2018</v>
      </c>
      <c r="C22590" s="51">
        <f t="shared" si="1060"/>
        <v>6</v>
      </c>
      <c r="D22590" s="51">
        <f t="shared" si="1061"/>
        <v>3</v>
      </c>
      <c r="E22590" s="52">
        <v>0.41666666666666669</v>
      </c>
      <c r="G22590" s="54">
        <v>-3.2000000000000001E-2</v>
      </c>
      <c r="H22590" s="54">
        <v>-0.90200000000000002</v>
      </c>
      <c r="I22590">
        <v>-1.67</v>
      </c>
      <c r="J22590" s="54">
        <v>-2.16</v>
      </c>
      <c r="K22590" s="54">
        <v>-2.6539999999999999</v>
      </c>
      <c r="L22590" s="54">
        <v>-2.9180000000000001</v>
      </c>
      <c r="M22590" s="54">
        <v>-3.33</v>
      </c>
    </row>
    <row r="22591" spans="1:13" x14ac:dyDescent="0.2">
      <c r="A22591" s="50">
        <v>43254</v>
      </c>
      <c r="B22591">
        <f t="shared" si="1059"/>
        <v>2018</v>
      </c>
      <c r="C22591" s="51">
        <f t="shared" si="1060"/>
        <v>6</v>
      </c>
      <c r="D22591" s="51">
        <f t="shared" si="1061"/>
        <v>3</v>
      </c>
      <c r="E22591" s="52">
        <v>0.54166666666666663</v>
      </c>
      <c r="G22591" s="54">
        <v>0.16300000000000001</v>
      </c>
      <c r="H22591" s="54">
        <v>-0.873</v>
      </c>
      <c r="I22591">
        <v>-1.67</v>
      </c>
      <c r="J22591" s="54">
        <v>-2.16</v>
      </c>
      <c r="K22591" s="54">
        <v>-2.6539999999999999</v>
      </c>
      <c r="L22591" s="54">
        <v>-2.9180000000000001</v>
      </c>
      <c r="M22591" s="54">
        <v>-3.3010000000000002</v>
      </c>
    </row>
    <row r="22592" spans="1:13" x14ac:dyDescent="0.2">
      <c r="A22592" s="50">
        <v>43254</v>
      </c>
      <c r="B22592">
        <f t="shared" si="1059"/>
        <v>2018</v>
      </c>
      <c r="C22592" s="51">
        <f t="shared" si="1060"/>
        <v>6</v>
      </c>
      <c r="D22592" s="51">
        <f t="shared" si="1061"/>
        <v>3</v>
      </c>
      <c r="E22592" s="52">
        <v>0.66666666666666663</v>
      </c>
      <c r="G22592" s="54">
        <v>0.19</v>
      </c>
      <c r="H22592" s="54">
        <v>-0.90200000000000002</v>
      </c>
      <c r="I22592">
        <v>-1.641</v>
      </c>
      <c r="J22592" s="54">
        <v>-2.16</v>
      </c>
      <c r="K22592" s="54">
        <v>-2.625</v>
      </c>
      <c r="L22592" s="54">
        <v>-2.8879999999999999</v>
      </c>
      <c r="M22592" s="54">
        <v>-3.3010000000000002</v>
      </c>
    </row>
    <row r="22593" spans="1:13" x14ac:dyDescent="0.2">
      <c r="A22593" s="50">
        <v>43254</v>
      </c>
      <c r="B22593">
        <f t="shared" si="1059"/>
        <v>2018</v>
      </c>
      <c r="C22593" s="51">
        <f t="shared" si="1060"/>
        <v>6</v>
      </c>
      <c r="D22593" s="51">
        <f t="shared" si="1061"/>
        <v>3</v>
      </c>
      <c r="E22593" s="52">
        <v>0.79166666666666663</v>
      </c>
      <c r="G22593" s="54">
        <v>5.0999999999999997E-2</v>
      </c>
      <c r="H22593" s="54">
        <v>-0.873</v>
      </c>
      <c r="I22593">
        <v>-1.641</v>
      </c>
      <c r="J22593" s="54">
        <v>-2.16</v>
      </c>
      <c r="K22593" s="54">
        <v>-2.625</v>
      </c>
      <c r="L22593" s="54">
        <v>-2.9180000000000001</v>
      </c>
      <c r="M22593" s="54">
        <v>-3.3010000000000002</v>
      </c>
    </row>
    <row r="22594" spans="1:13" x14ac:dyDescent="0.2">
      <c r="A22594" s="50">
        <v>43254</v>
      </c>
      <c r="B22594">
        <f t="shared" si="1059"/>
        <v>2018</v>
      </c>
      <c r="C22594" s="51">
        <f t="shared" si="1060"/>
        <v>6</v>
      </c>
      <c r="D22594" s="51">
        <f t="shared" si="1061"/>
        <v>3</v>
      </c>
      <c r="E22594" s="52">
        <v>0.91666666666666663</v>
      </c>
      <c r="G22594" s="54">
        <v>-0.11600000000000001</v>
      </c>
      <c r="H22594" s="54">
        <v>-0.873</v>
      </c>
      <c r="I22594">
        <v>-1.641</v>
      </c>
      <c r="J22594" s="54">
        <v>-2.1309999999999998</v>
      </c>
      <c r="K22594" s="54">
        <v>-2.625</v>
      </c>
      <c r="L22594" s="54">
        <v>-2.8879999999999999</v>
      </c>
      <c r="M22594" s="54">
        <v>-3.3010000000000002</v>
      </c>
    </row>
    <row r="22595" spans="1:13" x14ac:dyDescent="0.2">
      <c r="A22595" s="50">
        <v>43255</v>
      </c>
      <c r="B22595">
        <f t="shared" si="1059"/>
        <v>2018</v>
      </c>
      <c r="C22595" s="51">
        <f t="shared" si="1060"/>
        <v>6</v>
      </c>
      <c r="D22595" s="51">
        <f t="shared" si="1061"/>
        <v>4</v>
      </c>
      <c r="E22595" s="52">
        <v>4.1666666666666664E-2</v>
      </c>
      <c r="G22595" s="54">
        <v>-0.19900000000000001</v>
      </c>
      <c r="H22595" s="54">
        <v>-0.873</v>
      </c>
      <c r="I22595">
        <v>-1.613</v>
      </c>
      <c r="J22595" s="54">
        <v>-2.1309999999999998</v>
      </c>
      <c r="K22595" s="54">
        <v>-2.625</v>
      </c>
      <c r="L22595" s="54">
        <v>-2.8879999999999999</v>
      </c>
      <c r="M22595" s="54">
        <v>-3.2709999999999999</v>
      </c>
    </row>
    <row r="22596" spans="1:13" x14ac:dyDescent="0.2">
      <c r="A22596" s="50">
        <v>43255</v>
      </c>
      <c r="B22596">
        <f t="shared" si="1059"/>
        <v>2018</v>
      </c>
      <c r="C22596" s="51">
        <f t="shared" si="1060"/>
        <v>6</v>
      </c>
      <c r="D22596" s="51">
        <f t="shared" si="1061"/>
        <v>4</v>
      </c>
      <c r="E22596" s="52">
        <v>0.16666666666666666</v>
      </c>
      <c r="G22596" s="54">
        <v>-0.255</v>
      </c>
      <c r="H22596" s="54">
        <v>-0.873</v>
      </c>
      <c r="I22596">
        <v>-1.613</v>
      </c>
      <c r="J22596" s="54">
        <v>-2.1309999999999998</v>
      </c>
      <c r="K22596" s="54">
        <v>-2.5960000000000001</v>
      </c>
      <c r="L22596" s="54">
        <v>-2.8879999999999999</v>
      </c>
      <c r="M22596" s="54">
        <v>-3.2709999999999999</v>
      </c>
    </row>
    <row r="22597" spans="1:13" x14ac:dyDescent="0.2">
      <c r="A22597" s="50">
        <v>43255</v>
      </c>
      <c r="B22597">
        <f t="shared" si="1059"/>
        <v>2018</v>
      </c>
      <c r="C22597" s="51">
        <f t="shared" si="1060"/>
        <v>6</v>
      </c>
      <c r="D22597" s="51">
        <f t="shared" si="1061"/>
        <v>4</v>
      </c>
      <c r="E22597" s="52">
        <v>0.29166666666666669</v>
      </c>
      <c r="G22597" s="54">
        <v>-0.19900000000000001</v>
      </c>
      <c r="H22597" s="54">
        <v>-0.873</v>
      </c>
      <c r="I22597">
        <v>-1.613</v>
      </c>
      <c r="J22597" s="54">
        <v>-2.1019999999999999</v>
      </c>
      <c r="K22597" s="54">
        <v>-2.5960000000000001</v>
      </c>
      <c r="L22597" s="54">
        <v>-2.859</v>
      </c>
      <c r="M22597" s="54">
        <v>-3.2709999999999999</v>
      </c>
    </row>
    <row r="22598" spans="1:13" x14ac:dyDescent="0.2">
      <c r="A22598" s="50">
        <v>43255</v>
      </c>
      <c r="B22598">
        <f t="shared" si="1059"/>
        <v>2018</v>
      </c>
      <c r="C22598" s="51">
        <f t="shared" si="1060"/>
        <v>6</v>
      </c>
      <c r="D22598" s="51">
        <f t="shared" si="1061"/>
        <v>4</v>
      </c>
      <c r="E22598" s="52">
        <v>0.41666666666666669</v>
      </c>
      <c r="G22598" s="54">
        <v>-0.06</v>
      </c>
      <c r="H22598" s="54">
        <v>-0.873</v>
      </c>
      <c r="I22598">
        <v>-1.613</v>
      </c>
      <c r="J22598" s="54">
        <v>-2.1019999999999999</v>
      </c>
      <c r="K22598" s="54">
        <v>-2.5960000000000001</v>
      </c>
      <c r="L22598" s="54">
        <v>-2.859</v>
      </c>
      <c r="M22598" s="54">
        <v>-3.2709999999999999</v>
      </c>
    </row>
    <row r="22599" spans="1:13" x14ac:dyDescent="0.2">
      <c r="A22599" s="50">
        <v>43255</v>
      </c>
      <c r="B22599">
        <f t="shared" si="1059"/>
        <v>2018</v>
      </c>
      <c r="C22599" s="51">
        <f t="shared" si="1060"/>
        <v>6</v>
      </c>
      <c r="D22599" s="51">
        <f t="shared" si="1061"/>
        <v>4</v>
      </c>
      <c r="E22599" s="52">
        <v>0.54166666666666663</v>
      </c>
      <c r="G22599" s="54">
        <v>0.13500000000000001</v>
      </c>
      <c r="H22599" s="54">
        <v>-0.84499999999999997</v>
      </c>
      <c r="I22599">
        <v>-1.613</v>
      </c>
      <c r="J22599" s="54">
        <v>-2.1019999999999999</v>
      </c>
      <c r="K22599" s="54">
        <v>-2.5960000000000001</v>
      </c>
      <c r="L22599" s="54">
        <v>-2.859</v>
      </c>
      <c r="M22599" s="54">
        <v>-3.242</v>
      </c>
    </row>
    <row r="22600" spans="1:13" x14ac:dyDescent="0.2">
      <c r="A22600" s="50">
        <v>43255</v>
      </c>
      <c r="B22600">
        <f t="shared" si="1059"/>
        <v>2018</v>
      </c>
      <c r="C22600" s="51">
        <f t="shared" si="1060"/>
        <v>6</v>
      </c>
      <c r="D22600" s="51">
        <f t="shared" si="1061"/>
        <v>4</v>
      </c>
      <c r="E22600" s="52">
        <v>0.66666666666666663</v>
      </c>
      <c r="G22600" s="54">
        <v>0.30099999999999999</v>
      </c>
      <c r="H22600" s="54">
        <v>-0.84499999999999997</v>
      </c>
      <c r="I22600">
        <v>-1.613</v>
      </c>
      <c r="J22600" s="54">
        <v>-2.073</v>
      </c>
      <c r="K22600" s="54">
        <v>-2.5659999999999998</v>
      </c>
      <c r="L22600" s="54">
        <v>-2.859</v>
      </c>
      <c r="M22600" s="54">
        <v>-3.242</v>
      </c>
    </row>
    <row r="22601" spans="1:13" x14ac:dyDescent="0.2">
      <c r="A22601" s="50">
        <v>43255</v>
      </c>
      <c r="B22601">
        <f t="shared" si="1059"/>
        <v>2018</v>
      </c>
      <c r="C22601" s="51">
        <f t="shared" si="1060"/>
        <v>6</v>
      </c>
      <c r="D22601" s="51">
        <f t="shared" si="1061"/>
        <v>4</v>
      </c>
      <c r="E22601" s="52">
        <v>0.79166666666666663</v>
      </c>
      <c r="G22601" s="54">
        <v>0.32900000000000001</v>
      </c>
      <c r="H22601" s="54">
        <v>-0.84499999999999997</v>
      </c>
      <c r="I22601">
        <v>-1.5840000000000001</v>
      </c>
      <c r="J22601" s="54">
        <v>-2.073</v>
      </c>
      <c r="K22601" s="54">
        <v>-2.5659999999999998</v>
      </c>
      <c r="L22601" s="54">
        <v>-2.83</v>
      </c>
      <c r="M22601" s="54">
        <v>-3.242</v>
      </c>
    </row>
    <row r="22602" spans="1:13" x14ac:dyDescent="0.2">
      <c r="A22602" s="50">
        <v>43255</v>
      </c>
      <c r="B22602">
        <f t="shared" si="1059"/>
        <v>2018</v>
      </c>
      <c r="C22602" s="51">
        <f t="shared" si="1060"/>
        <v>6</v>
      </c>
      <c r="D22602" s="51">
        <f t="shared" si="1061"/>
        <v>4</v>
      </c>
      <c r="E22602" s="52">
        <v>0.91666666666666663</v>
      </c>
      <c r="G22602" s="54">
        <v>0.19</v>
      </c>
      <c r="H22602" s="54">
        <v>-0.81699999999999995</v>
      </c>
      <c r="I22602">
        <v>-1.5840000000000001</v>
      </c>
      <c r="J22602" s="54">
        <v>-2.073</v>
      </c>
      <c r="K22602" s="54">
        <v>-2.5659999999999998</v>
      </c>
      <c r="L22602" s="54">
        <v>-2.83</v>
      </c>
      <c r="M22602" s="54">
        <v>-3.242</v>
      </c>
    </row>
    <row r="22603" spans="1:13" x14ac:dyDescent="0.2">
      <c r="A22603" s="50">
        <v>43256</v>
      </c>
      <c r="B22603">
        <f t="shared" si="1059"/>
        <v>2018</v>
      </c>
      <c r="C22603" s="51">
        <f t="shared" si="1060"/>
        <v>6</v>
      </c>
      <c r="D22603" s="51">
        <f t="shared" si="1061"/>
        <v>5</v>
      </c>
      <c r="E22603" s="52">
        <v>4.1666666666666664E-2</v>
      </c>
      <c r="G22603" s="54">
        <v>2.4E-2</v>
      </c>
      <c r="H22603" s="54">
        <v>-0.81699999999999995</v>
      </c>
      <c r="I22603">
        <v>-1.5840000000000001</v>
      </c>
      <c r="J22603" s="54">
        <v>-2.073</v>
      </c>
      <c r="K22603" s="54">
        <v>-2.5659999999999998</v>
      </c>
      <c r="L22603" s="54">
        <v>-2.83</v>
      </c>
      <c r="M22603" s="54">
        <v>-3.2120000000000002</v>
      </c>
    </row>
    <row r="22604" spans="1:13" x14ac:dyDescent="0.2">
      <c r="A22604" s="50">
        <v>43256</v>
      </c>
      <c r="B22604">
        <f t="shared" si="1059"/>
        <v>2018</v>
      </c>
      <c r="C22604" s="51">
        <f t="shared" si="1060"/>
        <v>6</v>
      </c>
      <c r="D22604" s="51">
        <f t="shared" si="1061"/>
        <v>5</v>
      </c>
      <c r="E22604" s="52">
        <v>0.16666666666666666</v>
      </c>
      <c r="G22604" s="54">
        <v>-8.7999999999999995E-2</v>
      </c>
      <c r="H22604" s="54">
        <v>-0.81699999999999995</v>
      </c>
      <c r="I22604">
        <v>-1.556</v>
      </c>
      <c r="J22604" s="54">
        <v>-2.073</v>
      </c>
      <c r="K22604" s="54">
        <v>-2.5369999999999999</v>
      </c>
      <c r="L22604" s="54">
        <v>-2.83</v>
      </c>
      <c r="M22604" s="54">
        <v>-3.2120000000000002</v>
      </c>
    </row>
    <row r="22605" spans="1:13" x14ac:dyDescent="0.2">
      <c r="A22605" s="50">
        <v>43256</v>
      </c>
      <c r="B22605">
        <f t="shared" si="1059"/>
        <v>2018</v>
      </c>
      <c r="C22605" s="51">
        <f t="shared" si="1060"/>
        <v>6</v>
      </c>
      <c r="D22605" s="51">
        <f t="shared" si="1061"/>
        <v>5</v>
      </c>
      <c r="E22605" s="52">
        <v>0.29166666666666669</v>
      </c>
      <c r="G22605" s="54">
        <v>0.30099999999999999</v>
      </c>
      <c r="H22605" s="54">
        <v>-0.81699999999999995</v>
      </c>
      <c r="I22605">
        <v>-1.556</v>
      </c>
      <c r="J22605" s="54">
        <v>-2.044</v>
      </c>
      <c r="K22605" s="54">
        <v>-2.5369999999999999</v>
      </c>
      <c r="L22605" s="54">
        <v>-2.83</v>
      </c>
      <c r="M22605" s="54">
        <v>-3.2120000000000002</v>
      </c>
    </row>
    <row r="22606" spans="1:13" x14ac:dyDescent="0.2">
      <c r="A22606" s="50">
        <v>43256</v>
      </c>
      <c r="B22606">
        <f t="shared" si="1059"/>
        <v>2018</v>
      </c>
      <c r="C22606" s="51">
        <f t="shared" si="1060"/>
        <v>6</v>
      </c>
      <c r="D22606" s="51">
        <f t="shared" si="1061"/>
        <v>5</v>
      </c>
      <c r="E22606" s="52">
        <v>0.41666666666666669</v>
      </c>
      <c r="G22606" s="54">
        <v>0.82499999999999996</v>
      </c>
      <c r="H22606" s="54">
        <v>-0.81699999999999995</v>
      </c>
      <c r="I22606">
        <v>-1.556</v>
      </c>
      <c r="J22606" s="54">
        <v>-2.044</v>
      </c>
      <c r="K22606" s="54">
        <v>-2.5369999999999999</v>
      </c>
      <c r="L22606" s="54">
        <v>-2.8</v>
      </c>
      <c r="M22606" s="54">
        <v>-3.1829999999999998</v>
      </c>
    </row>
    <row r="22607" spans="1:13" x14ac:dyDescent="0.2">
      <c r="A22607" s="50">
        <v>43256</v>
      </c>
      <c r="B22607">
        <f t="shared" ref="B22607:B22670" si="1062">YEAR(A22607)</f>
        <v>2018</v>
      </c>
      <c r="C22607" s="51">
        <f t="shared" ref="C22607:C22670" si="1063">MONTH(A22607)</f>
        <v>6</v>
      </c>
      <c r="D22607" s="51">
        <f t="shared" ref="D22607:D22670" si="1064">DAY(A22607)</f>
        <v>5</v>
      </c>
      <c r="E22607" s="52">
        <v>0.54166666666666663</v>
      </c>
      <c r="G22607" s="54">
        <v>1.153</v>
      </c>
      <c r="H22607" s="54">
        <v>-0.78900000000000003</v>
      </c>
      <c r="I22607">
        <v>-1.556</v>
      </c>
      <c r="J22607" s="54">
        <v>-2.044</v>
      </c>
      <c r="K22607" s="54">
        <v>-2.508</v>
      </c>
      <c r="L22607" s="54">
        <v>-2.8</v>
      </c>
      <c r="M22607" s="54">
        <v>-3.1829999999999998</v>
      </c>
    </row>
    <row r="22608" spans="1:13" x14ac:dyDescent="0.2">
      <c r="A22608" s="50">
        <v>43256</v>
      </c>
      <c r="B22608">
        <f t="shared" si="1062"/>
        <v>2018</v>
      </c>
      <c r="C22608" s="51">
        <f t="shared" si="1063"/>
        <v>6</v>
      </c>
      <c r="D22608" s="51">
        <f t="shared" si="1064"/>
        <v>5</v>
      </c>
      <c r="E22608" s="52">
        <v>0.66666666666666663</v>
      </c>
      <c r="G22608" s="54">
        <v>1.3440000000000001</v>
      </c>
      <c r="H22608" s="54">
        <v>-0.78900000000000003</v>
      </c>
      <c r="I22608">
        <v>-1.556</v>
      </c>
      <c r="J22608" s="54">
        <v>-2.044</v>
      </c>
      <c r="K22608" s="54">
        <v>-2.508</v>
      </c>
      <c r="L22608" s="54">
        <v>-2.7709999999999999</v>
      </c>
      <c r="M22608" s="54">
        <v>-3.1829999999999998</v>
      </c>
    </row>
    <row r="22609" spans="1:13" x14ac:dyDescent="0.2">
      <c r="A22609" s="50">
        <v>43256</v>
      </c>
      <c r="B22609">
        <f t="shared" si="1062"/>
        <v>2018</v>
      </c>
      <c r="C22609" s="51">
        <f t="shared" si="1063"/>
        <v>6</v>
      </c>
      <c r="D22609" s="51">
        <f t="shared" si="1064"/>
        <v>5</v>
      </c>
      <c r="E22609" s="52">
        <v>0.79166666666666663</v>
      </c>
      <c r="G22609" s="54">
        <v>1.3169999999999999</v>
      </c>
      <c r="H22609" s="54">
        <v>-0.76</v>
      </c>
      <c r="I22609">
        <v>-1.5269999999999999</v>
      </c>
      <c r="J22609" s="54">
        <v>-2.0150000000000001</v>
      </c>
      <c r="K22609" s="54">
        <v>-2.508</v>
      </c>
      <c r="L22609" s="54">
        <v>-2.7709999999999999</v>
      </c>
      <c r="M22609" s="54">
        <v>-3.1829999999999998</v>
      </c>
    </row>
    <row r="22610" spans="1:13" x14ac:dyDescent="0.2">
      <c r="A22610" s="50">
        <v>43256</v>
      </c>
      <c r="B22610">
        <f t="shared" si="1062"/>
        <v>2018</v>
      </c>
      <c r="C22610" s="51">
        <f t="shared" si="1063"/>
        <v>6</v>
      </c>
      <c r="D22610" s="51">
        <f t="shared" si="1064"/>
        <v>5</v>
      </c>
      <c r="E22610" s="52">
        <v>0.91666666666666663</v>
      </c>
      <c r="G22610" s="54">
        <v>1.0169999999999999</v>
      </c>
      <c r="H22610" s="54">
        <v>-0.73199999999999998</v>
      </c>
      <c r="I22610">
        <v>-1.5269999999999999</v>
      </c>
      <c r="J22610" s="54">
        <v>-2.0150000000000001</v>
      </c>
      <c r="K22610" s="54">
        <v>-2.508</v>
      </c>
      <c r="L22610" s="54">
        <v>-2.7709999999999999</v>
      </c>
      <c r="M22610" s="54">
        <v>-3.1829999999999998</v>
      </c>
    </row>
    <row r="22611" spans="1:13" x14ac:dyDescent="0.2">
      <c r="A22611" s="50">
        <v>43257</v>
      </c>
      <c r="B22611">
        <f t="shared" si="1062"/>
        <v>2018</v>
      </c>
      <c r="C22611" s="51">
        <f t="shared" si="1063"/>
        <v>6</v>
      </c>
      <c r="D22611" s="51">
        <f t="shared" si="1064"/>
        <v>6</v>
      </c>
      <c r="E22611" s="52">
        <v>4.1666666666666664E-2</v>
      </c>
      <c r="G22611" s="54">
        <v>1.0169999999999999</v>
      </c>
      <c r="H22611" s="54">
        <v>-0.73199999999999998</v>
      </c>
      <c r="I22611">
        <v>-1.5269999999999999</v>
      </c>
      <c r="J22611" s="54">
        <v>-2.0150000000000001</v>
      </c>
      <c r="K22611" s="54">
        <v>-2.508</v>
      </c>
      <c r="L22611" s="54">
        <v>-2.7709999999999999</v>
      </c>
      <c r="M22611" s="54">
        <v>-3.153</v>
      </c>
    </row>
    <row r="22612" spans="1:13" x14ac:dyDescent="0.2">
      <c r="A22612" s="50">
        <v>43257</v>
      </c>
      <c r="B22612">
        <f t="shared" si="1062"/>
        <v>2018</v>
      </c>
      <c r="C22612" s="51">
        <f t="shared" si="1063"/>
        <v>6</v>
      </c>
      <c r="D22612" s="51">
        <f t="shared" si="1064"/>
        <v>6</v>
      </c>
      <c r="E22612" s="52">
        <v>0.16666666666666666</v>
      </c>
      <c r="G22612" s="54">
        <v>1.1259999999999999</v>
      </c>
      <c r="H22612" s="54">
        <v>-0.73199999999999998</v>
      </c>
      <c r="I22612">
        <v>-1.5269999999999999</v>
      </c>
      <c r="J22612" s="54">
        <v>-2.0150000000000001</v>
      </c>
      <c r="K22612" s="54">
        <v>-2.4790000000000001</v>
      </c>
      <c r="L22612" s="54">
        <v>-2.7709999999999999</v>
      </c>
      <c r="M22612" s="54">
        <v>-3.153</v>
      </c>
    </row>
    <row r="22613" spans="1:13" x14ac:dyDescent="0.2">
      <c r="A22613" s="50">
        <v>43257</v>
      </c>
      <c r="B22613">
        <f t="shared" si="1062"/>
        <v>2018</v>
      </c>
      <c r="C22613" s="51">
        <f t="shared" si="1063"/>
        <v>6</v>
      </c>
      <c r="D22613" s="51">
        <f t="shared" si="1064"/>
        <v>6</v>
      </c>
      <c r="E22613" s="52">
        <v>0.29166666666666669</v>
      </c>
      <c r="G22613" s="54">
        <v>1.044</v>
      </c>
      <c r="H22613" s="54">
        <v>-0.70399999999999996</v>
      </c>
      <c r="I22613">
        <v>-1.498</v>
      </c>
      <c r="J22613" s="54">
        <v>-1.986</v>
      </c>
      <c r="K22613" s="54">
        <v>-2.4790000000000001</v>
      </c>
      <c r="L22613" s="54">
        <v>-2.742</v>
      </c>
      <c r="M22613" s="54">
        <v>-3.153</v>
      </c>
    </row>
    <row r="22614" spans="1:13" x14ac:dyDescent="0.2">
      <c r="A22614" s="50">
        <v>43257</v>
      </c>
      <c r="B22614">
        <f t="shared" si="1062"/>
        <v>2018</v>
      </c>
      <c r="C22614" s="51">
        <f t="shared" si="1063"/>
        <v>6</v>
      </c>
      <c r="D22614" s="51">
        <f t="shared" si="1064"/>
        <v>6</v>
      </c>
      <c r="E22614" s="52">
        <v>0.41666666666666669</v>
      </c>
      <c r="G22614" s="54">
        <v>1.8049999999999999</v>
      </c>
      <c r="H22614" s="54">
        <v>-0.70399999999999996</v>
      </c>
      <c r="I22614">
        <v>-1.498</v>
      </c>
      <c r="J22614" s="54">
        <v>-1.986</v>
      </c>
      <c r="K22614" s="54">
        <v>-2.4790000000000001</v>
      </c>
      <c r="L22614" s="54">
        <v>-2.742</v>
      </c>
      <c r="M22614" s="54">
        <v>-3.1240000000000001</v>
      </c>
    </row>
    <row r="22615" spans="1:13" x14ac:dyDescent="0.2">
      <c r="A22615" s="50">
        <v>43257</v>
      </c>
      <c r="B22615">
        <f t="shared" si="1062"/>
        <v>2018</v>
      </c>
      <c r="C22615" s="51">
        <f t="shared" si="1063"/>
        <v>6</v>
      </c>
      <c r="D22615" s="51">
        <f t="shared" si="1064"/>
        <v>6</v>
      </c>
      <c r="E22615" s="52">
        <v>0.54166666666666663</v>
      </c>
      <c r="G22615" s="54">
        <v>2.0739999999999998</v>
      </c>
      <c r="H22615" s="54">
        <v>-0.67600000000000005</v>
      </c>
      <c r="I22615">
        <v>-1.498</v>
      </c>
      <c r="J22615" s="54">
        <v>-1.986</v>
      </c>
      <c r="K22615" s="54">
        <v>-2.4790000000000001</v>
      </c>
      <c r="L22615" s="54">
        <v>-2.7120000000000002</v>
      </c>
      <c r="M22615" s="54">
        <v>-3.1240000000000001</v>
      </c>
    </row>
    <row r="22616" spans="1:13" x14ac:dyDescent="0.2">
      <c r="A22616" s="50">
        <v>43257</v>
      </c>
      <c r="B22616">
        <f t="shared" si="1062"/>
        <v>2018</v>
      </c>
      <c r="C22616" s="51">
        <f t="shared" si="1063"/>
        <v>6</v>
      </c>
      <c r="D22616" s="51">
        <f t="shared" si="1064"/>
        <v>6</v>
      </c>
      <c r="E22616" s="52">
        <v>0.66666666666666663</v>
      </c>
      <c r="G22616" s="54">
        <v>1.994</v>
      </c>
      <c r="H22616" s="54">
        <v>-0.70399999999999996</v>
      </c>
      <c r="I22616">
        <v>-1.47</v>
      </c>
      <c r="J22616" s="54">
        <v>-1.986</v>
      </c>
      <c r="K22616" s="54">
        <v>-2.4500000000000002</v>
      </c>
      <c r="L22616" s="54">
        <v>-2.7120000000000002</v>
      </c>
      <c r="M22616" s="54">
        <v>-3.1240000000000001</v>
      </c>
    </row>
    <row r="22617" spans="1:13" x14ac:dyDescent="0.2">
      <c r="A22617" s="50">
        <v>43257</v>
      </c>
      <c r="B22617">
        <f t="shared" si="1062"/>
        <v>2018</v>
      </c>
      <c r="C22617" s="51">
        <f t="shared" si="1063"/>
        <v>6</v>
      </c>
      <c r="D22617" s="51">
        <f t="shared" si="1064"/>
        <v>6</v>
      </c>
      <c r="E22617" s="52">
        <v>0.79166666666666663</v>
      </c>
      <c r="G22617" s="54">
        <v>1.778</v>
      </c>
      <c r="H22617" s="54">
        <v>-0.70399999999999996</v>
      </c>
      <c r="I22617">
        <v>-1.498</v>
      </c>
      <c r="J22617" s="54">
        <v>-1.986</v>
      </c>
      <c r="K22617" s="54">
        <v>-2.4500000000000002</v>
      </c>
      <c r="L22617" s="54">
        <v>-2.7120000000000002</v>
      </c>
      <c r="M22617" s="54">
        <v>-3.1240000000000001</v>
      </c>
    </row>
    <row r="22618" spans="1:13" x14ac:dyDescent="0.2">
      <c r="A22618" s="50">
        <v>43257</v>
      </c>
      <c r="B22618">
        <f t="shared" si="1062"/>
        <v>2018</v>
      </c>
      <c r="C22618" s="51">
        <f t="shared" si="1063"/>
        <v>6</v>
      </c>
      <c r="D22618" s="51">
        <f t="shared" si="1064"/>
        <v>6</v>
      </c>
      <c r="E22618" s="52">
        <v>0.91666666666666663</v>
      </c>
      <c r="G22618" s="54">
        <v>1.425</v>
      </c>
      <c r="H22618" s="54">
        <v>-0.67600000000000005</v>
      </c>
      <c r="I22618">
        <v>-1.47</v>
      </c>
      <c r="J22618" s="54">
        <v>-1.958</v>
      </c>
      <c r="K22618" s="54">
        <v>-2.4500000000000002</v>
      </c>
      <c r="L22618" s="54">
        <v>-2.7120000000000002</v>
      </c>
      <c r="M22618" s="54">
        <v>-3.0939999999999999</v>
      </c>
    </row>
    <row r="22619" spans="1:13" x14ac:dyDescent="0.2">
      <c r="A22619" s="50">
        <v>43258</v>
      </c>
      <c r="B22619">
        <f t="shared" si="1062"/>
        <v>2018</v>
      </c>
      <c r="C22619" s="51">
        <f t="shared" si="1063"/>
        <v>6</v>
      </c>
      <c r="D22619" s="51">
        <f t="shared" si="1064"/>
        <v>7</v>
      </c>
      <c r="E22619" s="52">
        <v>4.1666666666666664E-2</v>
      </c>
      <c r="G22619" s="54">
        <v>1.1259999999999999</v>
      </c>
      <c r="H22619" s="54">
        <v>-0.70399999999999996</v>
      </c>
      <c r="I22619">
        <v>-1.47</v>
      </c>
      <c r="J22619" s="54">
        <v>-1.958</v>
      </c>
      <c r="K22619" s="54">
        <v>-2.4209999999999998</v>
      </c>
      <c r="L22619" s="54">
        <v>-2.7120000000000002</v>
      </c>
      <c r="M22619" s="54">
        <v>-3.0939999999999999</v>
      </c>
    </row>
    <row r="22620" spans="1:13" x14ac:dyDescent="0.2">
      <c r="A22620" s="50">
        <v>43258</v>
      </c>
      <c r="B22620">
        <f t="shared" si="1062"/>
        <v>2018</v>
      </c>
      <c r="C22620" s="51">
        <f t="shared" si="1063"/>
        <v>6</v>
      </c>
      <c r="D22620" s="51">
        <f t="shared" si="1064"/>
        <v>7</v>
      </c>
      <c r="E22620" s="52">
        <v>0.16666666666666666</v>
      </c>
      <c r="G22620" s="54">
        <v>0.93400000000000005</v>
      </c>
      <c r="H22620" s="54">
        <v>-0.67600000000000005</v>
      </c>
      <c r="I22620">
        <v>-1.47</v>
      </c>
      <c r="J22620" s="54">
        <v>-1.958</v>
      </c>
      <c r="K22620" s="54">
        <v>-2.4209999999999998</v>
      </c>
      <c r="L22620" s="54">
        <v>-2.6829999999999998</v>
      </c>
      <c r="M22620" s="54">
        <v>-3.0939999999999999</v>
      </c>
    </row>
    <row r="22621" spans="1:13" x14ac:dyDescent="0.2">
      <c r="A22621" s="50">
        <v>43258</v>
      </c>
      <c r="B22621">
        <f t="shared" si="1062"/>
        <v>2018</v>
      </c>
      <c r="C22621" s="51">
        <f t="shared" si="1063"/>
        <v>6</v>
      </c>
      <c r="D22621" s="51">
        <f t="shared" si="1064"/>
        <v>7</v>
      </c>
      <c r="E22621" s="52">
        <v>0.29166666666666669</v>
      </c>
      <c r="G22621" s="54">
        <v>0.77</v>
      </c>
      <c r="H22621" s="54">
        <v>-0.67600000000000005</v>
      </c>
      <c r="I22621">
        <v>-1.4410000000000001</v>
      </c>
      <c r="J22621" s="54">
        <v>-1.958</v>
      </c>
      <c r="K22621" s="54">
        <v>-2.4209999999999998</v>
      </c>
      <c r="L22621" s="54">
        <v>-2.6829999999999998</v>
      </c>
      <c r="M22621" s="54">
        <v>-3.0939999999999999</v>
      </c>
    </row>
    <row r="22622" spans="1:13" x14ac:dyDescent="0.2">
      <c r="A22622" s="50">
        <v>43258</v>
      </c>
      <c r="B22622">
        <f t="shared" si="1062"/>
        <v>2018</v>
      </c>
      <c r="C22622" s="51">
        <f t="shared" si="1063"/>
        <v>6</v>
      </c>
      <c r="D22622" s="51">
        <f t="shared" si="1064"/>
        <v>7</v>
      </c>
      <c r="E22622" s="52">
        <v>0.41666666666666669</v>
      </c>
      <c r="G22622" s="54">
        <v>0.79700000000000004</v>
      </c>
      <c r="H22622" s="54">
        <v>-0.67600000000000005</v>
      </c>
      <c r="I22622">
        <v>-1.4410000000000001</v>
      </c>
      <c r="J22622" s="54">
        <v>-1.929</v>
      </c>
      <c r="K22622" s="54">
        <v>-2.4209999999999998</v>
      </c>
      <c r="L22622" s="54">
        <v>-2.6829999999999998</v>
      </c>
      <c r="M22622" s="54">
        <v>-3.0649999999999999</v>
      </c>
    </row>
    <row r="22623" spans="1:13" x14ac:dyDescent="0.2">
      <c r="A22623" s="50">
        <v>43258</v>
      </c>
      <c r="B22623">
        <f t="shared" si="1062"/>
        <v>2018</v>
      </c>
      <c r="C22623" s="51">
        <f t="shared" si="1063"/>
        <v>6</v>
      </c>
      <c r="D22623" s="51">
        <f t="shared" si="1064"/>
        <v>7</v>
      </c>
      <c r="E22623" s="52">
        <v>0.54166666666666663</v>
      </c>
      <c r="G22623" s="54">
        <v>1.3169999999999999</v>
      </c>
      <c r="H22623" s="54">
        <v>-0.67600000000000005</v>
      </c>
      <c r="I22623">
        <v>-1.4410000000000001</v>
      </c>
      <c r="J22623" s="54">
        <v>-1.929</v>
      </c>
      <c r="K22623" s="54">
        <v>-2.4209999999999998</v>
      </c>
      <c r="L22623" s="54">
        <v>-2.6539999999999999</v>
      </c>
      <c r="M22623" s="54">
        <v>-3.0649999999999999</v>
      </c>
    </row>
    <row r="22624" spans="1:13" x14ac:dyDescent="0.2">
      <c r="A22624" s="50">
        <v>43258</v>
      </c>
      <c r="B22624">
        <f t="shared" si="1062"/>
        <v>2018</v>
      </c>
      <c r="C22624" s="51">
        <f t="shared" si="1063"/>
        <v>6</v>
      </c>
      <c r="D22624" s="51">
        <f t="shared" si="1064"/>
        <v>7</v>
      </c>
      <c r="E22624" s="52">
        <v>0.66666666666666663</v>
      </c>
      <c r="G22624" s="54">
        <v>1.534</v>
      </c>
      <c r="H22624" s="54">
        <v>-0.64800000000000002</v>
      </c>
      <c r="I22624">
        <v>-1.4410000000000001</v>
      </c>
      <c r="J22624" s="54">
        <v>-1.929</v>
      </c>
      <c r="K22624" s="54">
        <v>-2.3919999999999999</v>
      </c>
      <c r="L22624" s="54">
        <v>-2.6539999999999999</v>
      </c>
      <c r="M22624" s="54">
        <v>-3.0649999999999999</v>
      </c>
    </row>
    <row r="22625" spans="1:13" x14ac:dyDescent="0.2">
      <c r="A22625" s="50">
        <v>43258</v>
      </c>
      <c r="B22625">
        <f t="shared" si="1062"/>
        <v>2018</v>
      </c>
      <c r="C22625" s="51">
        <f t="shared" si="1063"/>
        <v>6</v>
      </c>
      <c r="D22625" s="51">
        <f t="shared" si="1064"/>
        <v>7</v>
      </c>
      <c r="E22625" s="52">
        <v>0.79166666666666663</v>
      </c>
      <c r="G22625" s="54">
        <v>1.3440000000000001</v>
      </c>
      <c r="H22625" s="54">
        <v>-0.64800000000000002</v>
      </c>
      <c r="I22625">
        <v>-1.4410000000000001</v>
      </c>
      <c r="J22625" s="54">
        <v>-1.929</v>
      </c>
      <c r="K22625" s="54">
        <v>-2.3919999999999999</v>
      </c>
      <c r="L22625" s="54">
        <v>-2.6539999999999999</v>
      </c>
      <c r="M22625" s="54">
        <v>-3.0649999999999999</v>
      </c>
    </row>
    <row r="22626" spans="1:13" x14ac:dyDescent="0.2">
      <c r="A22626" s="50">
        <v>43258</v>
      </c>
      <c r="B22626">
        <f t="shared" si="1062"/>
        <v>2018</v>
      </c>
      <c r="C22626" s="51">
        <f t="shared" si="1063"/>
        <v>6</v>
      </c>
      <c r="D22626" s="51">
        <f t="shared" si="1064"/>
        <v>7</v>
      </c>
      <c r="E22626" s="52">
        <v>0.91666666666666663</v>
      </c>
      <c r="G22626" s="54">
        <v>1.071</v>
      </c>
      <c r="H22626" s="54">
        <v>-0.64800000000000002</v>
      </c>
      <c r="I22626">
        <v>-1.4410000000000001</v>
      </c>
      <c r="J22626" s="54">
        <v>-1.929</v>
      </c>
      <c r="K22626" s="54">
        <v>-2.3919999999999999</v>
      </c>
      <c r="L22626" s="54">
        <v>-2.6539999999999999</v>
      </c>
      <c r="M22626" s="54">
        <v>-3.0649999999999999</v>
      </c>
    </row>
    <row r="22627" spans="1:13" x14ac:dyDescent="0.2">
      <c r="A22627" s="50">
        <v>43259</v>
      </c>
      <c r="B22627">
        <f t="shared" si="1062"/>
        <v>2018</v>
      </c>
      <c r="C22627" s="51">
        <f t="shared" si="1063"/>
        <v>6</v>
      </c>
      <c r="D22627" s="51">
        <f t="shared" si="1064"/>
        <v>8</v>
      </c>
      <c r="E22627" s="52">
        <v>4.1666666666666664E-2</v>
      </c>
      <c r="G22627" s="54">
        <v>0.79700000000000004</v>
      </c>
      <c r="H22627" s="54">
        <v>-0.64800000000000002</v>
      </c>
      <c r="I22627">
        <v>-1.413</v>
      </c>
      <c r="J22627" s="54">
        <v>-1.9</v>
      </c>
      <c r="K22627" s="54">
        <v>-2.3919999999999999</v>
      </c>
      <c r="L22627" s="54">
        <v>-2.6539999999999999</v>
      </c>
      <c r="M22627" s="54">
        <v>-3.0350000000000001</v>
      </c>
    </row>
    <row r="22628" spans="1:13" x14ac:dyDescent="0.2">
      <c r="A22628" s="50">
        <v>43259</v>
      </c>
      <c r="B22628">
        <f t="shared" si="1062"/>
        <v>2018</v>
      </c>
      <c r="C22628" s="51">
        <f t="shared" si="1063"/>
        <v>6</v>
      </c>
      <c r="D22628" s="51">
        <f t="shared" si="1064"/>
        <v>8</v>
      </c>
      <c r="E22628" s="52">
        <v>0.16666666666666666</v>
      </c>
      <c r="G22628" s="54">
        <v>0.63200000000000001</v>
      </c>
      <c r="H22628" s="54">
        <v>-0.64800000000000002</v>
      </c>
      <c r="I22628">
        <v>-1.413</v>
      </c>
      <c r="J22628" s="54">
        <v>-1.9</v>
      </c>
      <c r="K22628" s="54">
        <v>-2.3919999999999999</v>
      </c>
      <c r="L22628" s="54">
        <v>-2.625</v>
      </c>
      <c r="M22628" s="54">
        <v>-3.0350000000000001</v>
      </c>
    </row>
    <row r="22629" spans="1:13" x14ac:dyDescent="0.2">
      <c r="A22629" s="50">
        <v>43259</v>
      </c>
      <c r="B22629">
        <f t="shared" si="1062"/>
        <v>2018</v>
      </c>
      <c r="C22629" s="51">
        <f t="shared" si="1063"/>
        <v>6</v>
      </c>
      <c r="D22629" s="51">
        <f t="shared" si="1064"/>
        <v>8</v>
      </c>
      <c r="E22629" s="52">
        <v>0.29166666666666669</v>
      </c>
      <c r="G22629" s="54">
        <v>0.71499999999999997</v>
      </c>
      <c r="H22629" s="54">
        <v>-0.64800000000000002</v>
      </c>
      <c r="I22629">
        <v>-1.413</v>
      </c>
      <c r="J22629" s="54">
        <v>-1.9</v>
      </c>
      <c r="K22629" s="54">
        <v>-2.363</v>
      </c>
      <c r="L22629" s="54">
        <v>-2.625</v>
      </c>
      <c r="M22629" s="54">
        <v>-3.0350000000000001</v>
      </c>
    </row>
    <row r="22630" spans="1:13" x14ac:dyDescent="0.2">
      <c r="A22630" s="50">
        <v>43259</v>
      </c>
      <c r="B22630">
        <f t="shared" si="1062"/>
        <v>2018</v>
      </c>
      <c r="C22630" s="51">
        <f t="shared" si="1063"/>
        <v>6</v>
      </c>
      <c r="D22630" s="51">
        <f t="shared" si="1064"/>
        <v>8</v>
      </c>
      <c r="E22630" s="52">
        <v>0.41666666666666669</v>
      </c>
      <c r="G22630" s="54">
        <v>1.099</v>
      </c>
      <c r="H22630" s="54">
        <v>-0.64800000000000002</v>
      </c>
      <c r="I22630">
        <v>-1.3839999999999999</v>
      </c>
      <c r="J22630" s="54">
        <v>-1.9</v>
      </c>
      <c r="K22630" s="54">
        <v>-2.363</v>
      </c>
      <c r="L22630" s="54">
        <v>-2.625</v>
      </c>
      <c r="M22630" s="54">
        <v>-3.0059999999999998</v>
      </c>
    </row>
    <row r="22631" spans="1:13" x14ac:dyDescent="0.2">
      <c r="A22631" s="50">
        <v>43259</v>
      </c>
      <c r="B22631">
        <f t="shared" si="1062"/>
        <v>2018</v>
      </c>
      <c r="C22631" s="51">
        <f t="shared" si="1063"/>
        <v>6</v>
      </c>
      <c r="D22631" s="51">
        <f t="shared" si="1064"/>
        <v>8</v>
      </c>
      <c r="E22631" s="52">
        <v>0.54166666666666663</v>
      </c>
      <c r="G22631" s="54">
        <v>1.615</v>
      </c>
      <c r="H22631" s="54">
        <v>-0.62</v>
      </c>
      <c r="I22631">
        <v>-1.3839999999999999</v>
      </c>
      <c r="J22631" s="54">
        <v>-1.9</v>
      </c>
      <c r="K22631" s="54">
        <v>-2.363</v>
      </c>
      <c r="L22631" s="54">
        <v>-2.625</v>
      </c>
      <c r="M22631" s="54">
        <v>-3.0059999999999998</v>
      </c>
    </row>
    <row r="22632" spans="1:13" x14ac:dyDescent="0.2">
      <c r="A22632" s="50">
        <v>43259</v>
      </c>
      <c r="B22632">
        <f t="shared" si="1062"/>
        <v>2018</v>
      </c>
      <c r="C22632" s="51">
        <f t="shared" si="1063"/>
        <v>6</v>
      </c>
      <c r="D22632" s="51">
        <f t="shared" si="1064"/>
        <v>8</v>
      </c>
      <c r="E22632" s="52">
        <v>0.66666666666666663</v>
      </c>
      <c r="G22632" s="54">
        <v>1.8859999999999999</v>
      </c>
      <c r="H22632" s="54">
        <v>-0.62</v>
      </c>
      <c r="I22632">
        <v>-1.3839999999999999</v>
      </c>
      <c r="J22632" s="54">
        <v>-1.871</v>
      </c>
      <c r="K22632" s="54">
        <v>-2.363</v>
      </c>
      <c r="L22632" s="54">
        <v>-2.625</v>
      </c>
      <c r="M22632" s="54">
        <v>-3.0059999999999998</v>
      </c>
    </row>
    <row r="22633" spans="1:13" x14ac:dyDescent="0.2">
      <c r="A22633" s="50">
        <v>43259</v>
      </c>
      <c r="B22633">
        <f t="shared" si="1062"/>
        <v>2018</v>
      </c>
      <c r="C22633" s="51">
        <f t="shared" si="1063"/>
        <v>6</v>
      </c>
      <c r="D22633" s="51">
        <f t="shared" si="1064"/>
        <v>8</v>
      </c>
      <c r="E22633" s="52">
        <v>0.79166666666666663</v>
      </c>
      <c r="G22633" s="54">
        <v>1.615</v>
      </c>
      <c r="H22633" s="54">
        <v>-0.59099999999999997</v>
      </c>
      <c r="I22633">
        <v>-1.3839999999999999</v>
      </c>
      <c r="J22633" s="54">
        <v>-1.871</v>
      </c>
      <c r="K22633" s="54">
        <v>-2.3340000000000001</v>
      </c>
      <c r="L22633" s="54">
        <v>-2.625</v>
      </c>
      <c r="M22633" s="54">
        <v>-3.0059999999999998</v>
      </c>
    </row>
    <row r="22634" spans="1:13" x14ac:dyDescent="0.2">
      <c r="A22634" s="50">
        <v>43259</v>
      </c>
      <c r="B22634">
        <f t="shared" si="1062"/>
        <v>2018</v>
      </c>
      <c r="C22634" s="51">
        <f t="shared" si="1063"/>
        <v>6</v>
      </c>
      <c r="D22634" s="51">
        <f t="shared" si="1064"/>
        <v>8</v>
      </c>
      <c r="E22634" s="52">
        <v>0.91666666666666663</v>
      </c>
      <c r="G22634" s="54">
        <v>1.153</v>
      </c>
      <c r="H22634" s="54">
        <v>-0.59099999999999997</v>
      </c>
      <c r="I22634">
        <v>-1.3839999999999999</v>
      </c>
      <c r="J22634" s="54">
        <v>-1.871</v>
      </c>
      <c r="K22634" s="54">
        <v>-2.3340000000000001</v>
      </c>
      <c r="L22634" s="54">
        <v>-2.5960000000000001</v>
      </c>
      <c r="M22634" s="54">
        <v>-3.0059999999999998</v>
      </c>
    </row>
    <row r="22635" spans="1:13" x14ac:dyDescent="0.2">
      <c r="A22635" s="50">
        <v>43260</v>
      </c>
      <c r="B22635">
        <f t="shared" si="1062"/>
        <v>2018</v>
      </c>
      <c r="C22635" s="51">
        <f t="shared" si="1063"/>
        <v>6</v>
      </c>
      <c r="D22635" s="51">
        <f t="shared" si="1064"/>
        <v>9</v>
      </c>
      <c r="E22635" s="52">
        <v>4.1666666666666664E-2</v>
      </c>
      <c r="G22635" s="54">
        <v>0.71499999999999997</v>
      </c>
      <c r="H22635" s="54">
        <v>-0.59099999999999997</v>
      </c>
      <c r="I22635">
        <v>-1.3560000000000001</v>
      </c>
      <c r="J22635" s="54">
        <v>-1.8420000000000001</v>
      </c>
      <c r="K22635" s="54">
        <v>-2.3340000000000001</v>
      </c>
      <c r="L22635" s="54">
        <v>-2.5960000000000001</v>
      </c>
      <c r="M22635" s="54">
        <v>-3.0059999999999998</v>
      </c>
    </row>
    <row r="22636" spans="1:13" x14ac:dyDescent="0.2">
      <c r="A22636" s="50">
        <v>43260</v>
      </c>
      <c r="B22636">
        <f t="shared" si="1062"/>
        <v>2018</v>
      </c>
      <c r="C22636" s="51">
        <f t="shared" si="1063"/>
        <v>6</v>
      </c>
      <c r="D22636" s="51">
        <f t="shared" si="1064"/>
        <v>9</v>
      </c>
      <c r="E22636" s="52">
        <v>0.16666666666666666</v>
      </c>
      <c r="G22636" s="54">
        <v>0.439</v>
      </c>
      <c r="H22636" s="54">
        <v>-0.59099999999999997</v>
      </c>
      <c r="I22636">
        <v>-1.3560000000000001</v>
      </c>
      <c r="J22636" s="54">
        <v>-1.8420000000000001</v>
      </c>
      <c r="K22636" s="54">
        <v>-2.3340000000000001</v>
      </c>
      <c r="L22636" s="54">
        <v>-2.5960000000000001</v>
      </c>
      <c r="M22636" s="54">
        <v>-2.976</v>
      </c>
    </row>
    <row r="22637" spans="1:13" x14ac:dyDescent="0.2">
      <c r="A22637" s="50">
        <v>43260</v>
      </c>
      <c r="B22637">
        <f t="shared" si="1062"/>
        <v>2018</v>
      </c>
      <c r="C22637" s="51">
        <f t="shared" si="1063"/>
        <v>6</v>
      </c>
      <c r="D22637" s="51">
        <f t="shared" si="1064"/>
        <v>9</v>
      </c>
      <c r="E22637" s="52">
        <v>0.29166666666666669</v>
      </c>
      <c r="G22637" s="54">
        <v>0.46700000000000003</v>
      </c>
      <c r="H22637" s="54">
        <v>-0.59099999999999997</v>
      </c>
      <c r="I22637">
        <v>-1.3560000000000001</v>
      </c>
      <c r="J22637" s="54">
        <v>-1.8420000000000001</v>
      </c>
      <c r="K22637" s="54">
        <v>-2.3050000000000002</v>
      </c>
      <c r="L22637" s="54">
        <v>-2.5960000000000001</v>
      </c>
      <c r="M22637" s="54">
        <v>-2.976</v>
      </c>
    </row>
    <row r="22638" spans="1:13" x14ac:dyDescent="0.2">
      <c r="A22638" s="50">
        <v>43260</v>
      </c>
      <c r="B22638">
        <f t="shared" si="1062"/>
        <v>2018</v>
      </c>
      <c r="C22638" s="51">
        <f t="shared" si="1063"/>
        <v>6</v>
      </c>
      <c r="D22638" s="51">
        <f t="shared" si="1064"/>
        <v>9</v>
      </c>
      <c r="E22638" s="52">
        <v>0.41666666666666669</v>
      </c>
      <c r="G22638" s="54">
        <v>0.63200000000000001</v>
      </c>
      <c r="H22638" s="54">
        <v>-0.59099999999999997</v>
      </c>
      <c r="I22638">
        <v>-1.3560000000000001</v>
      </c>
      <c r="J22638" s="54">
        <v>-1.8420000000000001</v>
      </c>
      <c r="K22638" s="54">
        <v>-2.3050000000000002</v>
      </c>
      <c r="L22638" s="54">
        <v>-2.5659999999999998</v>
      </c>
      <c r="M22638" s="54">
        <v>-2.976</v>
      </c>
    </row>
    <row r="22639" spans="1:13" x14ac:dyDescent="0.2">
      <c r="A22639" s="50">
        <v>43260</v>
      </c>
      <c r="B22639">
        <f t="shared" si="1062"/>
        <v>2018</v>
      </c>
      <c r="C22639" s="51">
        <f t="shared" si="1063"/>
        <v>6</v>
      </c>
      <c r="D22639" s="51">
        <f t="shared" si="1064"/>
        <v>9</v>
      </c>
      <c r="E22639" s="52">
        <v>0.54166666666666663</v>
      </c>
      <c r="G22639" s="54">
        <v>1.208</v>
      </c>
      <c r="H22639" s="54">
        <v>-0.56299999999999994</v>
      </c>
      <c r="I22639">
        <v>-1.3560000000000001</v>
      </c>
      <c r="J22639" s="54">
        <v>-1.8420000000000001</v>
      </c>
      <c r="K22639" s="54">
        <v>-2.3050000000000002</v>
      </c>
      <c r="L22639" s="54">
        <v>-2.5659999999999998</v>
      </c>
      <c r="M22639" s="54">
        <v>-2.976</v>
      </c>
    </row>
    <row r="22640" spans="1:13" x14ac:dyDescent="0.2">
      <c r="A22640" s="50">
        <v>43260</v>
      </c>
      <c r="B22640">
        <f t="shared" si="1062"/>
        <v>2018</v>
      </c>
      <c r="C22640" s="51">
        <f t="shared" si="1063"/>
        <v>6</v>
      </c>
      <c r="D22640" s="51">
        <f t="shared" si="1064"/>
        <v>9</v>
      </c>
      <c r="E22640" s="52">
        <v>0.66666666666666663</v>
      </c>
      <c r="G22640" s="54">
        <v>1.67</v>
      </c>
      <c r="H22640" s="54">
        <v>-0.59099999999999997</v>
      </c>
      <c r="I22640">
        <v>-1.327</v>
      </c>
      <c r="J22640" s="54">
        <v>-1.8140000000000001</v>
      </c>
      <c r="K22640" s="54">
        <v>-2.3050000000000002</v>
      </c>
      <c r="L22640" s="54">
        <v>-2.5659999999999998</v>
      </c>
      <c r="M22640" s="54">
        <v>-2.9470000000000001</v>
      </c>
    </row>
    <row r="22641" spans="1:13" x14ac:dyDescent="0.2">
      <c r="A22641" s="50">
        <v>43260</v>
      </c>
      <c r="B22641">
        <f t="shared" si="1062"/>
        <v>2018</v>
      </c>
      <c r="C22641" s="51">
        <f t="shared" si="1063"/>
        <v>6</v>
      </c>
      <c r="D22641" s="51">
        <f t="shared" si="1064"/>
        <v>9</v>
      </c>
      <c r="E22641" s="52">
        <v>0.79166666666666663</v>
      </c>
      <c r="G22641" s="54">
        <v>1.5069999999999999</v>
      </c>
      <c r="H22641" s="54">
        <v>-0.56299999999999994</v>
      </c>
      <c r="I22641">
        <v>-1.327</v>
      </c>
      <c r="J22641" s="54">
        <v>-1.8140000000000001</v>
      </c>
      <c r="K22641" s="54">
        <v>-2.3050000000000002</v>
      </c>
      <c r="L22641" s="54">
        <v>-2.5659999999999998</v>
      </c>
      <c r="M22641" s="54">
        <v>-2.9470000000000001</v>
      </c>
    </row>
    <row r="22642" spans="1:13" x14ac:dyDescent="0.2">
      <c r="A22642" s="50">
        <v>43260</v>
      </c>
      <c r="B22642">
        <f t="shared" si="1062"/>
        <v>2018</v>
      </c>
      <c r="C22642" s="51">
        <f t="shared" si="1063"/>
        <v>6</v>
      </c>
      <c r="D22642" s="51">
        <f t="shared" si="1064"/>
        <v>9</v>
      </c>
      <c r="E22642" s="52">
        <v>0.91666666666666663</v>
      </c>
      <c r="G22642" s="54">
        <v>1.044</v>
      </c>
      <c r="H22642" s="54">
        <v>-0.56299999999999994</v>
      </c>
      <c r="I22642">
        <v>-1.327</v>
      </c>
      <c r="J22642" s="54">
        <v>-1.8140000000000001</v>
      </c>
      <c r="K22642" s="54">
        <v>-2.2759999999999998</v>
      </c>
      <c r="L22642" s="54">
        <v>-2.5369999999999999</v>
      </c>
      <c r="M22642" s="54">
        <v>-2.9470000000000001</v>
      </c>
    </row>
    <row r="22643" spans="1:13" x14ac:dyDescent="0.2">
      <c r="A22643" s="50">
        <v>43261</v>
      </c>
      <c r="B22643">
        <f t="shared" si="1062"/>
        <v>2018</v>
      </c>
      <c r="C22643" s="51">
        <f t="shared" si="1063"/>
        <v>6</v>
      </c>
      <c r="D22643" s="51">
        <f t="shared" si="1064"/>
        <v>10</v>
      </c>
      <c r="E22643" s="52">
        <v>4.1666666666666664E-2</v>
      </c>
      <c r="G22643" s="54">
        <v>0.63200000000000001</v>
      </c>
      <c r="H22643" s="54">
        <v>-0.56299999999999994</v>
      </c>
      <c r="I22643">
        <v>-1.327</v>
      </c>
      <c r="J22643" s="54">
        <v>-1.8140000000000001</v>
      </c>
      <c r="K22643" s="54">
        <v>-2.2759999999999998</v>
      </c>
      <c r="L22643" s="54">
        <v>-2.5369999999999999</v>
      </c>
      <c r="M22643" s="54">
        <v>-2.9470000000000001</v>
      </c>
    </row>
    <row r="22644" spans="1:13" x14ac:dyDescent="0.2">
      <c r="A22644" s="50">
        <v>43261</v>
      </c>
      <c r="B22644">
        <f t="shared" si="1062"/>
        <v>2018</v>
      </c>
      <c r="C22644" s="51">
        <f t="shared" si="1063"/>
        <v>6</v>
      </c>
      <c r="D22644" s="51">
        <f t="shared" si="1064"/>
        <v>10</v>
      </c>
      <c r="E22644" s="52">
        <v>0.16666666666666666</v>
      </c>
      <c r="G22644" s="54">
        <v>0.19</v>
      </c>
      <c r="H22644" s="54">
        <v>-0.56299999999999994</v>
      </c>
      <c r="I22644">
        <v>-1.2989999999999999</v>
      </c>
      <c r="J22644" s="54">
        <v>-1.7849999999999999</v>
      </c>
      <c r="K22644" s="54">
        <v>-2.2759999999999998</v>
      </c>
      <c r="L22644" s="54">
        <v>-2.5369999999999999</v>
      </c>
      <c r="M22644" s="54">
        <v>-2.9180000000000001</v>
      </c>
    </row>
    <row r="22645" spans="1:13" x14ac:dyDescent="0.2">
      <c r="A22645" s="50">
        <v>43261</v>
      </c>
      <c r="B22645">
        <f t="shared" si="1062"/>
        <v>2018</v>
      </c>
      <c r="C22645" s="51">
        <f t="shared" si="1063"/>
        <v>6</v>
      </c>
      <c r="D22645" s="51">
        <f t="shared" si="1064"/>
        <v>10</v>
      </c>
      <c r="E22645" s="52">
        <v>0.29166666666666669</v>
      </c>
      <c r="G22645" s="54">
        <v>0.60499999999999998</v>
      </c>
      <c r="H22645" s="54">
        <v>-0.56299999999999994</v>
      </c>
      <c r="I22645">
        <v>-1.2989999999999999</v>
      </c>
      <c r="J22645" s="54">
        <v>-1.7849999999999999</v>
      </c>
      <c r="K22645" s="54">
        <v>-2.2759999999999998</v>
      </c>
      <c r="L22645" s="54">
        <v>-2.5369999999999999</v>
      </c>
      <c r="M22645" s="54">
        <v>-2.9180000000000001</v>
      </c>
    </row>
    <row r="22646" spans="1:13" x14ac:dyDescent="0.2">
      <c r="A22646" s="50">
        <v>43261</v>
      </c>
      <c r="B22646">
        <f t="shared" si="1062"/>
        <v>2018</v>
      </c>
      <c r="C22646" s="51">
        <f t="shared" si="1063"/>
        <v>6</v>
      </c>
      <c r="D22646" s="51">
        <f t="shared" si="1064"/>
        <v>10</v>
      </c>
      <c r="E22646" s="52">
        <v>0.41666666666666669</v>
      </c>
      <c r="G22646" s="54">
        <v>1.7509999999999999</v>
      </c>
      <c r="H22646" s="54">
        <v>-0.56299999999999994</v>
      </c>
      <c r="I22646">
        <v>-1.2989999999999999</v>
      </c>
      <c r="J22646" s="54">
        <v>-1.7849999999999999</v>
      </c>
      <c r="K22646" s="54">
        <v>-2.2469999999999999</v>
      </c>
      <c r="L22646" s="54">
        <v>-2.508</v>
      </c>
      <c r="M22646" s="54">
        <v>-2.9180000000000001</v>
      </c>
    </row>
    <row r="22647" spans="1:13" x14ac:dyDescent="0.2">
      <c r="A22647" s="50">
        <v>43261</v>
      </c>
      <c r="B22647">
        <f t="shared" si="1062"/>
        <v>2018</v>
      </c>
      <c r="C22647" s="51">
        <f t="shared" si="1063"/>
        <v>6</v>
      </c>
      <c r="D22647" s="51">
        <f t="shared" si="1064"/>
        <v>10</v>
      </c>
      <c r="E22647" s="52">
        <v>0.54166666666666663</v>
      </c>
      <c r="G22647" s="54">
        <v>2.5840000000000001</v>
      </c>
      <c r="H22647" s="54">
        <v>-0.53500000000000003</v>
      </c>
      <c r="I22647">
        <v>-1.2989999999999999</v>
      </c>
      <c r="J22647" s="54">
        <v>-1.7849999999999999</v>
      </c>
      <c r="K22647" s="54">
        <v>-2.2469999999999999</v>
      </c>
      <c r="L22647" s="54">
        <v>-2.508</v>
      </c>
      <c r="M22647" s="54">
        <v>-2.9180000000000001</v>
      </c>
    </row>
    <row r="22648" spans="1:13" x14ac:dyDescent="0.2">
      <c r="A22648" s="50">
        <v>43261</v>
      </c>
      <c r="B22648">
        <f t="shared" si="1062"/>
        <v>2018</v>
      </c>
      <c r="C22648" s="51">
        <f t="shared" si="1063"/>
        <v>6</v>
      </c>
      <c r="D22648" s="51">
        <f t="shared" si="1064"/>
        <v>10</v>
      </c>
      <c r="E22648" s="52">
        <v>0.66666666666666663</v>
      </c>
      <c r="G22648" s="54">
        <v>2.77</v>
      </c>
      <c r="H22648" s="54">
        <v>-0.53500000000000003</v>
      </c>
      <c r="I22648">
        <v>-1.2989999999999999</v>
      </c>
      <c r="J22648" s="54">
        <v>-1.7849999999999999</v>
      </c>
      <c r="K22648" s="54">
        <v>-2.2469999999999999</v>
      </c>
      <c r="L22648" s="54">
        <v>-2.508</v>
      </c>
      <c r="M22648" s="54">
        <v>-2.8879999999999999</v>
      </c>
    </row>
    <row r="22649" spans="1:13" x14ac:dyDescent="0.2">
      <c r="A22649" s="50">
        <v>43261</v>
      </c>
      <c r="B22649">
        <f t="shared" si="1062"/>
        <v>2018</v>
      </c>
      <c r="C22649" s="51">
        <f t="shared" si="1063"/>
        <v>6</v>
      </c>
      <c r="D22649" s="51">
        <f t="shared" si="1064"/>
        <v>10</v>
      </c>
      <c r="E22649" s="52">
        <v>0.79166666666666663</v>
      </c>
      <c r="G22649" s="54">
        <v>2.3959999999999999</v>
      </c>
      <c r="H22649" s="54">
        <v>-0.53500000000000003</v>
      </c>
      <c r="I22649">
        <v>-1.2989999999999999</v>
      </c>
      <c r="J22649" s="54">
        <v>-1.7849999999999999</v>
      </c>
      <c r="K22649" s="54">
        <v>-2.2469999999999999</v>
      </c>
      <c r="L22649" s="54">
        <v>-2.508</v>
      </c>
      <c r="M22649" s="54">
        <v>-2.8879999999999999</v>
      </c>
    </row>
    <row r="22650" spans="1:13" x14ac:dyDescent="0.2">
      <c r="A22650" s="50">
        <v>43261</v>
      </c>
      <c r="B22650">
        <f t="shared" si="1062"/>
        <v>2018</v>
      </c>
      <c r="C22650" s="51">
        <f t="shared" si="1063"/>
        <v>6</v>
      </c>
      <c r="D22650" s="51">
        <f t="shared" si="1064"/>
        <v>10</v>
      </c>
      <c r="E22650" s="52">
        <v>0.91666666666666663</v>
      </c>
      <c r="G22650" s="54">
        <v>1.8859999999999999</v>
      </c>
      <c r="H22650" s="54">
        <v>-0.53500000000000003</v>
      </c>
      <c r="I22650">
        <v>-1.2989999999999999</v>
      </c>
      <c r="J22650" s="54">
        <v>-1.756</v>
      </c>
      <c r="K22650" s="54">
        <v>-2.2469999999999999</v>
      </c>
      <c r="L22650" s="54">
        <v>-2.508</v>
      </c>
      <c r="M22650" s="54">
        <v>-2.8879999999999999</v>
      </c>
    </row>
    <row r="22651" spans="1:13" x14ac:dyDescent="0.2">
      <c r="A22651" s="50">
        <v>43262</v>
      </c>
      <c r="B22651">
        <f t="shared" si="1062"/>
        <v>2018</v>
      </c>
      <c r="C22651" s="51">
        <f t="shared" si="1063"/>
        <v>6</v>
      </c>
      <c r="D22651" s="51">
        <f t="shared" si="1064"/>
        <v>11</v>
      </c>
      <c r="E22651" s="52">
        <v>4.1666666666666664E-2</v>
      </c>
      <c r="G22651" s="54">
        <v>1.425</v>
      </c>
      <c r="H22651" s="54">
        <v>-0.53500000000000003</v>
      </c>
      <c r="I22651">
        <v>-1.27</v>
      </c>
      <c r="J22651" s="54">
        <v>-1.756</v>
      </c>
      <c r="K22651" s="54">
        <v>-2.218</v>
      </c>
      <c r="L22651" s="54">
        <v>-2.508</v>
      </c>
      <c r="M22651" s="54">
        <v>-2.8879999999999999</v>
      </c>
    </row>
    <row r="22652" spans="1:13" x14ac:dyDescent="0.2">
      <c r="A22652" s="50">
        <v>43262</v>
      </c>
      <c r="B22652">
        <f t="shared" si="1062"/>
        <v>2018</v>
      </c>
      <c r="C22652" s="51">
        <f t="shared" si="1063"/>
        <v>6</v>
      </c>
      <c r="D22652" s="51">
        <f t="shared" si="1064"/>
        <v>11</v>
      </c>
      <c r="E22652" s="52">
        <v>0.16666666666666666</v>
      </c>
      <c r="G22652" s="54">
        <v>1.0169999999999999</v>
      </c>
      <c r="H22652" s="54">
        <v>-0.53500000000000003</v>
      </c>
      <c r="I22652">
        <v>-1.27</v>
      </c>
      <c r="J22652" s="54">
        <v>-1.756</v>
      </c>
      <c r="K22652" s="54">
        <v>-2.218</v>
      </c>
      <c r="L22652" s="54">
        <v>-2.4790000000000001</v>
      </c>
      <c r="M22652" s="54">
        <v>-2.8879999999999999</v>
      </c>
    </row>
    <row r="22653" spans="1:13" x14ac:dyDescent="0.2">
      <c r="A22653" s="50">
        <v>43262</v>
      </c>
      <c r="B22653">
        <f t="shared" si="1062"/>
        <v>2018</v>
      </c>
      <c r="C22653" s="51">
        <f t="shared" si="1063"/>
        <v>6</v>
      </c>
      <c r="D22653" s="51">
        <f t="shared" si="1064"/>
        <v>11</v>
      </c>
      <c r="E22653" s="52">
        <v>0.29166666666666669</v>
      </c>
      <c r="G22653" s="54">
        <v>1.371</v>
      </c>
      <c r="H22653" s="54">
        <v>-0.53500000000000003</v>
      </c>
      <c r="I22653">
        <v>-1.27</v>
      </c>
      <c r="J22653" s="54">
        <v>-1.756</v>
      </c>
      <c r="K22653" s="54">
        <v>-2.218</v>
      </c>
      <c r="L22653" s="54">
        <v>-2.4790000000000001</v>
      </c>
      <c r="M22653" s="54">
        <v>-2.859</v>
      </c>
    </row>
    <row r="22654" spans="1:13" x14ac:dyDescent="0.2">
      <c r="A22654" s="50">
        <v>43262</v>
      </c>
      <c r="B22654">
        <f t="shared" si="1062"/>
        <v>2018</v>
      </c>
      <c r="C22654" s="51">
        <f t="shared" si="1063"/>
        <v>6</v>
      </c>
      <c r="D22654" s="51">
        <f t="shared" si="1064"/>
        <v>11</v>
      </c>
      <c r="E22654" s="52">
        <v>0.41666666666666669</v>
      </c>
      <c r="G22654" s="54">
        <v>2.2890000000000001</v>
      </c>
      <c r="H22654" s="54">
        <v>-0.50700000000000001</v>
      </c>
      <c r="I22654">
        <v>-1.27</v>
      </c>
      <c r="J22654" s="54">
        <v>-1.756</v>
      </c>
      <c r="K22654" s="54">
        <v>-2.1890000000000001</v>
      </c>
      <c r="L22654" s="54">
        <v>-2.4790000000000001</v>
      </c>
      <c r="M22654" s="54">
        <v>-2.859</v>
      </c>
    </row>
    <row r="22655" spans="1:13" x14ac:dyDescent="0.2">
      <c r="A22655" s="50">
        <v>43262</v>
      </c>
      <c r="B22655">
        <f t="shared" si="1062"/>
        <v>2018</v>
      </c>
      <c r="C22655" s="51">
        <f t="shared" si="1063"/>
        <v>6</v>
      </c>
      <c r="D22655" s="51">
        <f t="shared" si="1064"/>
        <v>11</v>
      </c>
      <c r="E22655" s="52">
        <v>0.54166666666666663</v>
      </c>
      <c r="G22655" s="54">
        <v>2.956</v>
      </c>
      <c r="H22655" s="54">
        <v>-0.50700000000000001</v>
      </c>
      <c r="I22655">
        <v>-1.27</v>
      </c>
      <c r="J22655" s="54">
        <v>-1.7270000000000001</v>
      </c>
      <c r="K22655" s="54">
        <v>-2.1890000000000001</v>
      </c>
      <c r="L22655" s="54">
        <v>-2.4790000000000001</v>
      </c>
      <c r="M22655" s="54">
        <v>-2.859</v>
      </c>
    </row>
    <row r="22656" spans="1:13" x14ac:dyDescent="0.2">
      <c r="A22656" s="50">
        <v>43262</v>
      </c>
      <c r="B22656">
        <f t="shared" si="1062"/>
        <v>2018</v>
      </c>
      <c r="C22656" s="51">
        <f t="shared" si="1063"/>
        <v>6</v>
      </c>
      <c r="D22656" s="51">
        <f t="shared" si="1064"/>
        <v>11</v>
      </c>
      <c r="E22656" s="52">
        <v>0.66666666666666663</v>
      </c>
      <c r="G22656" s="54">
        <v>3.1160000000000001</v>
      </c>
      <c r="H22656" s="54">
        <v>-0.47899999999999998</v>
      </c>
      <c r="I22656">
        <v>-1.242</v>
      </c>
      <c r="J22656" s="54">
        <v>-1.7270000000000001</v>
      </c>
      <c r="K22656" s="54">
        <v>-2.1890000000000001</v>
      </c>
      <c r="L22656" s="54">
        <v>-2.4500000000000002</v>
      </c>
      <c r="M22656" s="54">
        <v>-2.859</v>
      </c>
    </row>
    <row r="22657" spans="1:13" x14ac:dyDescent="0.2">
      <c r="A22657" s="50">
        <v>43262</v>
      </c>
      <c r="B22657">
        <f t="shared" si="1062"/>
        <v>2018</v>
      </c>
      <c r="C22657" s="51">
        <f t="shared" si="1063"/>
        <v>6</v>
      </c>
      <c r="D22657" s="51">
        <f t="shared" si="1064"/>
        <v>11</v>
      </c>
      <c r="E22657" s="52">
        <v>0.79166666666666663</v>
      </c>
      <c r="G22657" s="54">
        <v>2.823</v>
      </c>
      <c r="H22657" s="54">
        <v>-0.47899999999999998</v>
      </c>
      <c r="I22657">
        <v>-1.242</v>
      </c>
      <c r="J22657" s="54">
        <v>-1.7270000000000001</v>
      </c>
      <c r="K22657" s="54">
        <v>-2.1890000000000001</v>
      </c>
      <c r="L22657" s="54">
        <v>-2.4500000000000002</v>
      </c>
      <c r="M22657" s="54">
        <v>-2.859</v>
      </c>
    </row>
    <row r="22658" spans="1:13" x14ac:dyDescent="0.2">
      <c r="A22658" s="50">
        <v>43262</v>
      </c>
      <c r="B22658">
        <f t="shared" si="1062"/>
        <v>2018</v>
      </c>
      <c r="C22658" s="51">
        <f t="shared" si="1063"/>
        <v>6</v>
      </c>
      <c r="D22658" s="51">
        <f t="shared" si="1064"/>
        <v>11</v>
      </c>
      <c r="E22658" s="52">
        <v>0.91666666666666663</v>
      </c>
      <c r="G22658" s="54">
        <v>2.2360000000000002</v>
      </c>
      <c r="H22658" s="54">
        <v>-0.47899999999999998</v>
      </c>
      <c r="I22658">
        <v>-1.242</v>
      </c>
      <c r="J22658" s="54">
        <v>-1.7270000000000001</v>
      </c>
      <c r="K22658" s="54">
        <v>-2.1890000000000001</v>
      </c>
      <c r="L22658" s="54">
        <v>-2.4500000000000002</v>
      </c>
      <c r="M22658" s="54">
        <v>-2.83</v>
      </c>
    </row>
    <row r="22659" spans="1:13" x14ac:dyDescent="0.2">
      <c r="A22659" s="50">
        <v>43263</v>
      </c>
      <c r="B22659">
        <f t="shared" si="1062"/>
        <v>2018</v>
      </c>
      <c r="C22659" s="51">
        <f t="shared" si="1063"/>
        <v>6</v>
      </c>
      <c r="D22659" s="51">
        <f t="shared" si="1064"/>
        <v>12</v>
      </c>
      <c r="E22659" s="52">
        <v>4.1666666666666664E-2</v>
      </c>
      <c r="G22659" s="54">
        <v>1.778</v>
      </c>
      <c r="H22659" s="54">
        <v>-0.50700000000000001</v>
      </c>
      <c r="I22659">
        <v>-1.242</v>
      </c>
      <c r="J22659" s="54">
        <v>-1.6990000000000001</v>
      </c>
      <c r="K22659" s="54">
        <v>-2.16</v>
      </c>
      <c r="L22659" s="54">
        <v>-2.4500000000000002</v>
      </c>
      <c r="M22659" s="54">
        <v>-2.83</v>
      </c>
    </row>
    <row r="22660" spans="1:13" x14ac:dyDescent="0.2">
      <c r="A22660" s="50">
        <v>43263</v>
      </c>
      <c r="B22660">
        <f t="shared" si="1062"/>
        <v>2018</v>
      </c>
      <c r="C22660" s="51">
        <f t="shared" si="1063"/>
        <v>6</v>
      </c>
      <c r="D22660" s="51">
        <f t="shared" si="1064"/>
        <v>12</v>
      </c>
      <c r="E22660" s="52">
        <v>0.16666666666666666</v>
      </c>
      <c r="G22660" s="54">
        <v>1.371</v>
      </c>
      <c r="H22660" s="54">
        <v>-0.50700000000000001</v>
      </c>
      <c r="I22660">
        <v>-1.242</v>
      </c>
      <c r="J22660" s="54">
        <v>-1.6990000000000001</v>
      </c>
      <c r="K22660" s="54">
        <v>-2.16</v>
      </c>
      <c r="L22660" s="54">
        <v>-2.4209999999999998</v>
      </c>
      <c r="M22660" s="54">
        <v>-2.83</v>
      </c>
    </row>
    <row r="22661" spans="1:13" x14ac:dyDescent="0.2">
      <c r="A22661" s="50">
        <v>43263</v>
      </c>
      <c r="B22661">
        <f t="shared" si="1062"/>
        <v>2018</v>
      </c>
      <c r="C22661" s="51">
        <f t="shared" si="1063"/>
        <v>6</v>
      </c>
      <c r="D22661" s="51">
        <f t="shared" si="1064"/>
        <v>12</v>
      </c>
      <c r="E22661" s="52">
        <v>0.29166666666666669</v>
      </c>
      <c r="G22661" s="54">
        <v>1.913</v>
      </c>
      <c r="H22661" s="54">
        <v>-0.47899999999999998</v>
      </c>
      <c r="I22661">
        <v>-1.242</v>
      </c>
      <c r="J22661" s="54">
        <v>-1.6990000000000001</v>
      </c>
      <c r="K22661" s="54">
        <v>-2.16</v>
      </c>
      <c r="L22661" s="54">
        <v>-2.4209999999999998</v>
      </c>
      <c r="M22661" s="54">
        <v>-2.83</v>
      </c>
    </row>
    <row r="22662" spans="1:13" x14ac:dyDescent="0.2">
      <c r="A22662" s="50">
        <v>43263</v>
      </c>
      <c r="B22662">
        <f t="shared" si="1062"/>
        <v>2018</v>
      </c>
      <c r="C22662" s="51">
        <f t="shared" si="1063"/>
        <v>6</v>
      </c>
      <c r="D22662" s="51">
        <f t="shared" si="1064"/>
        <v>12</v>
      </c>
      <c r="E22662" s="52">
        <v>0.41666666666666669</v>
      </c>
      <c r="G22662" s="54">
        <v>2.77</v>
      </c>
      <c r="H22662" s="54">
        <v>-0.47899999999999998</v>
      </c>
      <c r="I22662">
        <v>-1.2130000000000001</v>
      </c>
      <c r="J22662" s="54">
        <v>-1.6990000000000001</v>
      </c>
      <c r="K22662" s="54">
        <v>-2.16</v>
      </c>
      <c r="L22662" s="54">
        <v>-2.4209999999999998</v>
      </c>
      <c r="M22662" s="54">
        <v>-2.83</v>
      </c>
    </row>
    <row r="22663" spans="1:13" x14ac:dyDescent="0.2">
      <c r="A22663" s="50">
        <v>43263</v>
      </c>
      <c r="B22663">
        <f t="shared" si="1062"/>
        <v>2018</v>
      </c>
      <c r="C22663" s="51">
        <f t="shared" si="1063"/>
        <v>6</v>
      </c>
      <c r="D22663" s="51">
        <f t="shared" si="1064"/>
        <v>12</v>
      </c>
      <c r="E22663" s="52">
        <v>0.66666666666666663</v>
      </c>
      <c r="G22663" s="54">
        <v>3.5640000000000001</v>
      </c>
      <c r="H22663" s="54">
        <v>-0.45100000000000001</v>
      </c>
      <c r="J22663" s="54">
        <v>-1.67</v>
      </c>
      <c r="K22663" s="54">
        <v>-2.16</v>
      </c>
      <c r="L22663" s="54">
        <v>-2.4209999999999998</v>
      </c>
      <c r="M22663" s="54">
        <v>-2.8</v>
      </c>
    </row>
    <row r="22664" spans="1:13" x14ac:dyDescent="0.2">
      <c r="A22664" s="50">
        <v>43263</v>
      </c>
      <c r="B22664">
        <f t="shared" si="1062"/>
        <v>2018</v>
      </c>
      <c r="C22664" s="51">
        <f t="shared" si="1063"/>
        <v>6</v>
      </c>
      <c r="D22664" s="51">
        <f t="shared" si="1064"/>
        <v>12</v>
      </c>
      <c r="E22664" s="52">
        <v>0.79166666666666663</v>
      </c>
      <c r="G22664" s="54">
        <v>3.4060000000000001</v>
      </c>
      <c r="H22664" s="54">
        <v>-0.45100000000000001</v>
      </c>
      <c r="J22664" s="54">
        <v>-1.67</v>
      </c>
      <c r="K22664" s="54">
        <v>-2.16</v>
      </c>
      <c r="L22664" s="54">
        <v>-2.4209999999999998</v>
      </c>
      <c r="M22664" s="54">
        <v>-2.8</v>
      </c>
    </row>
    <row r="22665" spans="1:13" x14ac:dyDescent="0.2">
      <c r="A22665" s="50">
        <v>43263</v>
      </c>
      <c r="B22665">
        <f t="shared" si="1062"/>
        <v>2018</v>
      </c>
      <c r="C22665" s="51">
        <f t="shared" si="1063"/>
        <v>6</v>
      </c>
      <c r="D22665" s="51">
        <f t="shared" si="1064"/>
        <v>12</v>
      </c>
      <c r="E22665" s="52">
        <v>0.91666666666666663</v>
      </c>
      <c r="G22665" s="54">
        <v>2.8769999999999998</v>
      </c>
      <c r="H22665" s="54">
        <v>-0.45100000000000001</v>
      </c>
      <c r="J22665" s="54">
        <v>-1.641</v>
      </c>
      <c r="K22665" s="54">
        <v>-2.1309999999999998</v>
      </c>
      <c r="L22665" s="54">
        <v>-2.3919999999999999</v>
      </c>
      <c r="M22665" s="54">
        <v>-2.8</v>
      </c>
    </row>
    <row r="22666" spans="1:13" x14ac:dyDescent="0.2">
      <c r="A22666" s="50">
        <v>43264</v>
      </c>
      <c r="B22666">
        <f t="shared" si="1062"/>
        <v>2018</v>
      </c>
      <c r="C22666" s="51">
        <f t="shared" si="1063"/>
        <v>6</v>
      </c>
      <c r="D22666" s="51">
        <f t="shared" si="1064"/>
        <v>13</v>
      </c>
      <c r="E22666" s="52">
        <v>4.1666666666666664E-2</v>
      </c>
      <c r="G22666" s="54">
        <v>2.1549999999999998</v>
      </c>
      <c r="H22666" s="54">
        <v>-0.45100000000000001</v>
      </c>
      <c r="J22666" s="54">
        <v>-1.641</v>
      </c>
      <c r="K22666" s="54">
        <v>-2.1309999999999998</v>
      </c>
      <c r="L22666" s="54">
        <v>-2.3919999999999999</v>
      </c>
      <c r="M22666" s="54">
        <v>-2.7709999999999999</v>
      </c>
    </row>
    <row r="22667" spans="1:13" x14ac:dyDescent="0.2">
      <c r="A22667" s="50">
        <v>43264</v>
      </c>
      <c r="B22667">
        <f t="shared" si="1062"/>
        <v>2018</v>
      </c>
      <c r="C22667" s="51">
        <f t="shared" si="1063"/>
        <v>6</v>
      </c>
      <c r="D22667" s="51">
        <f t="shared" si="1064"/>
        <v>13</v>
      </c>
      <c r="E22667" s="52">
        <v>0.16666666666666666</v>
      </c>
      <c r="G22667" s="54">
        <v>1.724</v>
      </c>
      <c r="H22667" s="54">
        <v>-0.45100000000000001</v>
      </c>
      <c r="I22667">
        <v>-1.0150000000000001</v>
      </c>
      <c r="J22667" s="54">
        <v>-1.67</v>
      </c>
      <c r="K22667" s="54">
        <v>-2.1309999999999998</v>
      </c>
      <c r="L22667" s="54">
        <v>-2.3919999999999999</v>
      </c>
      <c r="M22667" s="54">
        <v>-2.7709999999999999</v>
      </c>
    </row>
    <row r="22668" spans="1:13" x14ac:dyDescent="0.2">
      <c r="A22668" s="50">
        <v>43264</v>
      </c>
      <c r="B22668">
        <f t="shared" si="1062"/>
        <v>2018</v>
      </c>
      <c r="C22668" s="51">
        <f t="shared" si="1063"/>
        <v>6</v>
      </c>
      <c r="D22668" s="51">
        <f t="shared" si="1064"/>
        <v>13</v>
      </c>
      <c r="E22668" s="52">
        <v>0.29166666666666669</v>
      </c>
      <c r="G22668" s="54">
        <v>1.615</v>
      </c>
      <c r="H22668" s="54">
        <v>-0.45100000000000001</v>
      </c>
      <c r="J22668" s="54">
        <v>-1.641</v>
      </c>
      <c r="K22668" s="54">
        <v>-2.1309999999999998</v>
      </c>
      <c r="L22668" s="54">
        <v>-2.3919999999999999</v>
      </c>
      <c r="M22668" s="54">
        <v>-2.7709999999999999</v>
      </c>
    </row>
    <row r="22669" spans="1:13" x14ac:dyDescent="0.2">
      <c r="A22669" s="50">
        <v>43264</v>
      </c>
      <c r="B22669">
        <f t="shared" si="1062"/>
        <v>2018</v>
      </c>
      <c r="C22669" s="51">
        <f t="shared" si="1063"/>
        <v>6</v>
      </c>
      <c r="D22669" s="51">
        <f t="shared" si="1064"/>
        <v>13</v>
      </c>
      <c r="E22669" s="52">
        <v>0.41666666666666669</v>
      </c>
      <c r="G22669" s="54">
        <v>2.7440000000000002</v>
      </c>
      <c r="H22669" s="54">
        <v>-0.42299999999999999</v>
      </c>
      <c r="J22669" s="54">
        <v>-1.641</v>
      </c>
      <c r="K22669" s="54">
        <v>-2.1019999999999999</v>
      </c>
      <c r="L22669" s="54">
        <v>-2.363</v>
      </c>
      <c r="M22669" s="54">
        <v>-2.742</v>
      </c>
    </row>
    <row r="22670" spans="1:13" x14ac:dyDescent="0.2">
      <c r="A22670" s="50">
        <v>43264</v>
      </c>
      <c r="B22670">
        <f t="shared" si="1062"/>
        <v>2018</v>
      </c>
      <c r="C22670" s="51">
        <f t="shared" si="1063"/>
        <v>6</v>
      </c>
      <c r="D22670" s="51">
        <f t="shared" si="1064"/>
        <v>13</v>
      </c>
      <c r="E22670" s="52">
        <v>0.54166666666666663</v>
      </c>
      <c r="G22670" s="54">
        <v>3.617</v>
      </c>
      <c r="H22670" s="54">
        <v>-0.42299999999999999</v>
      </c>
      <c r="J22670" s="54">
        <v>-1.613</v>
      </c>
      <c r="K22670" s="54">
        <v>-2.1019999999999999</v>
      </c>
      <c r="L22670" s="54">
        <v>-2.363</v>
      </c>
      <c r="M22670" s="54">
        <v>-2.7709999999999999</v>
      </c>
    </row>
    <row r="22671" spans="1:13" x14ac:dyDescent="0.2">
      <c r="A22671" s="50">
        <v>43264</v>
      </c>
      <c r="B22671">
        <f t="shared" ref="B22671:B22734" si="1065">YEAR(A22671)</f>
        <v>2018</v>
      </c>
      <c r="C22671" s="51">
        <f t="shared" ref="C22671:C22734" si="1066">MONTH(A22671)</f>
        <v>6</v>
      </c>
      <c r="D22671" s="51">
        <f t="shared" ref="D22671:D22734" si="1067">DAY(A22671)</f>
        <v>13</v>
      </c>
      <c r="E22671" s="52">
        <v>0.66666666666666663</v>
      </c>
      <c r="G22671" s="54">
        <v>3.9319999999999999</v>
      </c>
      <c r="H22671" s="54">
        <v>-0.39500000000000002</v>
      </c>
      <c r="J22671" s="54">
        <v>-1.613</v>
      </c>
      <c r="K22671" s="54">
        <v>-2.1019999999999999</v>
      </c>
      <c r="L22671" s="54">
        <v>-2.363</v>
      </c>
      <c r="M22671" s="54">
        <v>-2.742</v>
      </c>
    </row>
    <row r="22672" spans="1:13" x14ac:dyDescent="0.2">
      <c r="A22672" s="50">
        <v>43264</v>
      </c>
      <c r="B22672">
        <f t="shared" si="1065"/>
        <v>2018</v>
      </c>
      <c r="C22672" s="51">
        <f t="shared" si="1066"/>
        <v>6</v>
      </c>
      <c r="D22672" s="51">
        <f t="shared" si="1067"/>
        <v>13</v>
      </c>
      <c r="E22672" s="52">
        <v>0.79166666666666663</v>
      </c>
      <c r="G22672" s="54">
        <v>3.8540000000000001</v>
      </c>
      <c r="H22672" s="54">
        <v>-0.39500000000000002</v>
      </c>
      <c r="J22672" s="54">
        <v>-1.613</v>
      </c>
      <c r="K22672" s="54">
        <v>-2.1019999999999999</v>
      </c>
      <c r="L22672" s="54">
        <v>-2.363</v>
      </c>
      <c r="M22672" s="54">
        <v>-2.742</v>
      </c>
    </row>
    <row r="22673" spans="1:13" x14ac:dyDescent="0.2">
      <c r="A22673" s="50">
        <v>43264</v>
      </c>
      <c r="B22673">
        <f t="shared" si="1065"/>
        <v>2018</v>
      </c>
      <c r="C22673" s="51">
        <f t="shared" si="1066"/>
        <v>6</v>
      </c>
      <c r="D22673" s="51">
        <f t="shared" si="1067"/>
        <v>13</v>
      </c>
      <c r="E22673" s="52">
        <v>0.91666666666666663</v>
      </c>
      <c r="G22673" s="54">
        <v>3.4329999999999998</v>
      </c>
      <c r="H22673" s="54">
        <v>-0.39500000000000002</v>
      </c>
      <c r="J22673" s="54">
        <v>-1.613</v>
      </c>
      <c r="K22673" s="54">
        <v>-2.1019999999999999</v>
      </c>
      <c r="L22673" s="54">
        <v>-2.363</v>
      </c>
      <c r="M22673" s="54">
        <v>-2.742</v>
      </c>
    </row>
    <row r="22674" spans="1:13" x14ac:dyDescent="0.2">
      <c r="A22674" s="50">
        <v>43265</v>
      </c>
      <c r="B22674">
        <f t="shared" si="1065"/>
        <v>2018</v>
      </c>
      <c r="C22674" s="51">
        <f t="shared" si="1066"/>
        <v>6</v>
      </c>
      <c r="D22674" s="51">
        <f t="shared" si="1067"/>
        <v>14</v>
      </c>
      <c r="E22674" s="52">
        <v>4.1666666666666664E-2</v>
      </c>
      <c r="G22674" s="54">
        <v>2.8769999999999998</v>
      </c>
      <c r="H22674" s="54">
        <v>-0.39500000000000002</v>
      </c>
      <c r="I22674">
        <v>-1.0429999999999999</v>
      </c>
      <c r="J22674" s="54">
        <v>-1.641</v>
      </c>
      <c r="K22674" s="54">
        <v>-2.073</v>
      </c>
      <c r="L22674" s="54">
        <v>-2.3340000000000001</v>
      </c>
      <c r="M22674" s="54">
        <v>-2.742</v>
      </c>
    </row>
    <row r="22675" spans="1:13" x14ac:dyDescent="0.2">
      <c r="A22675" s="50">
        <v>43265</v>
      </c>
      <c r="B22675">
        <f t="shared" si="1065"/>
        <v>2018</v>
      </c>
      <c r="C22675" s="51">
        <f t="shared" si="1066"/>
        <v>6</v>
      </c>
      <c r="D22675" s="51">
        <f t="shared" si="1067"/>
        <v>14</v>
      </c>
      <c r="E22675" s="52">
        <v>0.16666666666666666</v>
      </c>
      <c r="G22675" s="54">
        <v>2.0739999999999998</v>
      </c>
      <c r="H22675" s="54">
        <v>-0.39500000000000002</v>
      </c>
      <c r="I22675">
        <v>-1.071</v>
      </c>
      <c r="J22675" s="54">
        <v>-1.613</v>
      </c>
      <c r="K22675" s="54">
        <v>-2.073</v>
      </c>
      <c r="L22675" s="54">
        <v>-2.3340000000000001</v>
      </c>
      <c r="M22675" s="54">
        <v>-2.742</v>
      </c>
    </row>
    <row r="22676" spans="1:13" x14ac:dyDescent="0.2">
      <c r="A22676" s="50">
        <v>43265</v>
      </c>
      <c r="B22676">
        <f t="shared" si="1065"/>
        <v>2018</v>
      </c>
      <c r="C22676" s="51">
        <f t="shared" si="1066"/>
        <v>6</v>
      </c>
      <c r="D22676" s="51">
        <f t="shared" si="1067"/>
        <v>14</v>
      </c>
      <c r="E22676" s="52">
        <v>0.29166666666666669</v>
      </c>
      <c r="G22676" s="54">
        <v>1.425</v>
      </c>
      <c r="H22676" s="54">
        <v>-0.42299999999999999</v>
      </c>
      <c r="I22676">
        <v>-0.81700000000000006</v>
      </c>
      <c r="J22676" s="54">
        <v>-1.613</v>
      </c>
      <c r="K22676" s="54">
        <v>-2.073</v>
      </c>
      <c r="L22676" s="54">
        <v>-2.3340000000000001</v>
      </c>
      <c r="M22676" s="54">
        <v>-2.7120000000000002</v>
      </c>
    </row>
    <row r="22677" spans="1:13" x14ac:dyDescent="0.2">
      <c r="A22677" s="50">
        <v>43265</v>
      </c>
      <c r="B22677">
        <f t="shared" si="1065"/>
        <v>2018</v>
      </c>
      <c r="C22677" s="51">
        <f t="shared" si="1066"/>
        <v>6</v>
      </c>
      <c r="D22677" s="51">
        <f t="shared" si="1067"/>
        <v>14</v>
      </c>
      <c r="E22677" s="52">
        <v>0.41666666666666669</v>
      </c>
      <c r="G22677" s="54">
        <v>1.3979999999999999</v>
      </c>
      <c r="H22677" s="54">
        <v>-0.39500000000000002</v>
      </c>
      <c r="J22677" s="54">
        <v>-1.5840000000000001</v>
      </c>
      <c r="K22677" s="54">
        <v>-2.073</v>
      </c>
      <c r="L22677" s="54">
        <v>-2.3340000000000001</v>
      </c>
      <c r="M22677" s="54">
        <v>-2.7120000000000002</v>
      </c>
    </row>
    <row r="22678" spans="1:13" x14ac:dyDescent="0.2">
      <c r="A22678" s="50">
        <v>43265</v>
      </c>
      <c r="B22678">
        <f t="shared" si="1065"/>
        <v>2018</v>
      </c>
      <c r="C22678" s="51">
        <f t="shared" si="1066"/>
        <v>6</v>
      </c>
      <c r="D22678" s="51">
        <f t="shared" si="1067"/>
        <v>14</v>
      </c>
      <c r="E22678" s="52">
        <v>0.54166666666666663</v>
      </c>
      <c r="G22678" s="54">
        <v>1.94</v>
      </c>
      <c r="H22678" s="54">
        <v>-0.39500000000000002</v>
      </c>
      <c r="J22678" s="54">
        <v>-1.5840000000000001</v>
      </c>
      <c r="K22678" s="54">
        <v>-2.073</v>
      </c>
      <c r="L22678" s="54">
        <v>-2.3340000000000001</v>
      </c>
      <c r="M22678" s="54">
        <v>-2.7120000000000002</v>
      </c>
    </row>
    <row r="22679" spans="1:13" x14ac:dyDescent="0.2">
      <c r="A22679" s="50">
        <v>43265</v>
      </c>
      <c r="B22679">
        <f t="shared" si="1065"/>
        <v>2018</v>
      </c>
      <c r="C22679" s="51">
        <f t="shared" si="1066"/>
        <v>6</v>
      </c>
      <c r="D22679" s="51">
        <f t="shared" si="1067"/>
        <v>14</v>
      </c>
      <c r="E22679" s="52">
        <v>0.66666666666666663</v>
      </c>
      <c r="G22679" s="54">
        <v>2.3959999999999999</v>
      </c>
      <c r="H22679" s="54">
        <v>-0.36699999999999999</v>
      </c>
      <c r="J22679" s="54">
        <v>-1.5840000000000001</v>
      </c>
      <c r="K22679" s="54">
        <v>-2.044</v>
      </c>
      <c r="L22679" s="54">
        <v>-2.3340000000000001</v>
      </c>
      <c r="M22679" s="54">
        <v>-2.7120000000000002</v>
      </c>
    </row>
    <row r="22680" spans="1:13" x14ac:dyDescent="0.2">
      <c r="A22680" s="50">
        <v>43265</v>
      </c>
      <c r="B22680">
        <f t="shared" si="1065"/>
        <v>2018</v>
      </c>
      <c r="C22680" s="51">
        <f t="shared" si="1066"/>
        <v>6</v>
      </c>
      <c r="D22680" s="51">
        <f t="shared" si="1067"/>
        <v>14</v>
      </c>
      <c r="E22680" s="52">
        <v>0.79166666666666663</v>
      </c>
      <c r="G22680" s="54">
        <v>2.2890000000000001</v>
      </c>
      <c r="H22680" s="54">
        <v>-0.36699999999999999</v>
      </c>
      <c r="J22680" s="54">
        <v>-1.5840000000000001</v>
      </c>
      <c r="K22680" s="54">
        <v>-2.044</v>
      </c>
      <c r="L22680" s="54">
        <v>-2.3050000000000002</v>
      </c>
      <c r="M22680" s="54">
        <v>-2.7120000000000002</v>
      </c>
    </row>
    <row r="22681" spans="1:13" x14ac:dyDescent="0.2">
      <c r="A22681" s="50">
        <v>43265</v>
      </c>
      <c r="B22681">
        <f t="shared" si="1065"/>
        <v>2018</v>
      </c>
      <c r="C22681" s="51">
        <f t="shared" si="1066"/>
        <v>6</v>
      </c>
      <c r="D22681" s="51">
        <f t="shared" si="1067"/>
        <v>14</v>
      </c>
      <c r="E22681" s="52">
        <v>0.91666666666666663</v>
      </c>
      <c r="G22681" s="54">
        <v>1.94</v>
      </c>
      <c r="H22681" s="54">
        <v>-0.36699999999999999</v>
      </c>
      <c r="J22681" s="54">
        <v>-1.5840000000000001</v>
      </c>
      <c r="K22681" s="54">
        <v>-2.044</v>
      </c>
      <c r="L22681" s="54">
        <v>-2.3050000000000002</v>
      </c>
      <c r="M22681" s="54">
        <v>-2.7120000000000002</v>
      </c>
    </row>
    <row r="22682" spans="1:13" x14ac:dyDescent="0.2">
      <c r="A22682" s="50">
        <v>43266</v>
      </c>
      <c r="B22682">
        <f t="shared" si="1065"/>
        <v>2018</v>
      </c>
      <c r="C22682" s="51">
        <f t="shared" si="1066"/>
        <v>6</v>
      </c>
      <c r="D22682" s="51">
        <f t="shared" si="1067"/>
        <v>15</v>
      </c>
      <c r="E22682" s="52">
        <v>4.1666666666666664E-2</v>
      </c>
      <c r="G22682" s="54">
        <v>1.425</v>
      </c>
      <c r="H22682" s="54">
        <v>-0.36699999999999999</v>
      </c>
      <c r="J22682" s="54">
        <v>-1.5840000000000001</v>
      </c>
      <c r="K22682" s="54">
        <v>-2.044</v>
      </c>
      <c r="L22682" s="54">
        <v>-2.3050000000000002</v>
      </c>
      <c r="M22682" s="54">
        <v>-2.6829999999999998</v>
      </c>
    </row>
    <row r="22683" spans="1:13" x14ac:dyDescent="0.2">
      <c r="A22683" s="50">
        <v>43266</v>
      </c>
      <c r="B22683">
        <f t="shared" si="1065"/>
        <v>2018</v>
      </c>
      <c r="C22683" s="51">
        <f t="shared" si="1066"/>
        <v>6</v>
      </c>
      <c r="D22683" s="51">
        <f t="shared" si="1067"/>
        <v>15</v>
      </c>
      <c r="E22683" s="52">
        <v>0.16666666666666666</v>
      </c>
      <c r="G22683" s="54">
        <v>0.96199999999999997</v>
      </c>
      <c r="H22683" s="54">
        <v>-0.36699999999999999</v>
      </c>
      <c r="I22683">
        <v>-1.1000000000000001</v>
      </c>
      <c r="J22683" s="54">
        <v>-1.5840000000000001</v>
      </c>
      <c r="K22683" s="54">
        <v>-2.044</v>
      </c>
      <c r="L22683" s="54">
        <v>-2.3050000000000002</v>
      </c>
      <c r="M22683" s="54">
        <v>-2.6829999999999998</v>
      </c>
    </row>
    <row r="22684" spans="1:13" x14ac:dyDescent="0.2">
      <c r="A22684" s="50">
        <v>43266</v>
      </c>
      <c r="B22684">
        <f t="shared" si="1065"/>
        <v>2018</v>
      </c>
      <c r="C22684" s="51">
        <f t="shared" si="1066"/>
        <v>6</v>
      </c>
      <c r="D22684" s="51">
        <f t="shared" si="1067"/>
        <v>15</v>
      </c>
      <c r="E22684" s="52">
        <v>0.29166666666666669</v>
      </c>
      <c r="G22684" s="54">
        <v>1.3440000000000001</v>
      </c>
      <c r="H22684" s="54">
        <v>-0.36699999999999999</v>
      </c>
      <c r="J22684" s="54">
        <v>-1.556</v>
      </c>
      <c r="K22684" s="54">
        <v>-2.0150000000000001</v>
      </c>
      <c r="L22684" s="54">
        <v>-2.3050000000000002</v>
      </c>
      <c r="M22684" s="54">
        <v>-2.6829999999999998</v>
      </c>
    </row>
    <row r="22685" spans="1:13" x14ac:dyDescent="0.2">
      <c r="A22685" s="50">
        <v>43266</v>
      </c>
      <c r="B22685">
        <f t="shared" si="1065"/>
        <v>2018</v>
      </c>
      <c r="C22685" s="51">
        <f t="shared" si="1066"/>
        <v>6</v>
      </c>
      <c r="D22685" s="51">
        <f t="shared" si="1067"/>
        <v>15</v>
      </c>
      <c r="E22685" s="52">
        <v>0.41666666666666669</v>
      </c>
      <c r="G22685" s="54">
        <v>2.37</v>
      </c>
      <c r="H22685" s="54">
        <v>-0.36699999999999999</v>
      </c>
      <c r="J22685" s="54">
        <v>-1.556</v>
      </c>
      <c r="K22685" s="54">
        <v>-2.044</v>
      </c>
      <c r="L22685" s="54">
        <v>-2.2759999999999998</v>
      </c>
      <c r="M22685" s="54">
        <v>-2.6829999999999998</v>
      </c>
    </row>
    <row r="22686" spans="1:13" x14ac:dyDescent="0.2">
      <c r="A22686" s="50">
        <v>43266</v>
      </c>
      <c r="B22686">
        <f t="shared" si="1065"/>
        <v>2018</v>
      </c>
      <c r="C22686" s="51">
        <f t="shared" si="1066"/>
        <v>6</v>
      </c>
      <c r="D22686" s="51">
        <f t="shared" si="1067"/>
        <v>15</v>
      </c>
      <c r="E22686" s="52">
        <v>0.54166666666666663</v>
      </c>
      <c r="G22686" s="54">
        <v>3.036</v>
      </c>
      <c r="H22686" s="54">
        <v>-0.33900000000000002</v>
      </c>
      <c r="J22686" s="54">
        <v>-1.5269999999999999</v>
      </c>
      <c r="K22686" s="54">
        <v>-2.0150000000000001</v>
      </c>
      <c r="L22686" s="54">
        <v>-2.2759999999999998</v>
      </c>
      <c r="M22686" s="54">
        <v>-2.6539999999999999</v>
      </c>
    </row>
    <row r="22687" spans="1:13" x14ac:dyDescent="0.2">
      <c r="A22687" s="50">
        <v>43266</v>
      </c>
      <c r="B22687">
        <f t="shared" si="1065"/>
        <v>2018</v>
      </c>
      <c r="C22687" s="51">
        <f t="shared" si="1066"/>
        <v>6</v>
      </c>
      <c r="D22687" s="51">
        <f t="shared" si="1067"/>
        <v>15</v>
      </c>
      <c r="E22687" s="52">
        <v>0.66666666666666663</v>
      </c>
      <c r="G22687" s="54">
        <v>3.3010000000000002</v>
      </c>
      <c r="H22687" s="54">
        <v>-0.33900000000000002</v>
      </c>
      <c r="J22687" s="54">
        <v>-1.5269999999999999</v>
      </c>
      <c r="K22687" s="54">
        <v>-2.0150000000000001</v>
      </c>
      <c r="L22687" s="54">
        <v>-2.2759999999999998</v>
      </c>
      <c r="M22687" s="54">
        <v>-2.6539999999999999</v>
      </c>
    </row>
    <row r="22688" spans="1:13" x14ac:dyDescent="0.2">
      <c r="A22688" s="50">
        <v>43266</v>
      </c>
      <c r="B22688">
        <f t="shared" si="1065"/>
        <v>2018</v>
      </c>
      <c r="C22688" s="51">
        <f t="shared" si="1066"/>
        <v>6</v>
      </c>
      <c r="D22688" s="51">
        <f t="shared" si="1067"/>
        <v>15</v>
      </c>
      <c r="E22688" s="52">
        <v>0.79166666666666663</v>
      </c>
      <c r="G22688" s="54">
        <v>3.0089999999999999</v>
      </c>
      <c r="H22688" s="54">
        <v>-0.311</v>
      </c>
      <c r="J22688" s="54">
        <v>-1.5269999999999999</v>
      </c>
      <c r="K22688" s="54">
        <v>-2.0150000000000001</v>
      </c>
      <c r="L22688" s="54">
        <v>-2.2759999999999998</v>
      </c>
      <c r="M22688" s="54">
        <v>-2.6539999999999999</v>
      </c>
    </row>
    <row r="22689" spans="1:13" x14ac:dyDescent="0.2">
      <c r="A22689" s="50">
        <v>43266</v>
      </c>
      <c r="B22689">
        <f t="shared" si="1065"/>
        <v>2018</v>
      </c>
      <c r="C22689" s="51">
        <f t="shared" si="1066"/>
        <v>6</v>
      </c>
      <c r="D22689" s="51">
        <f t="shared" si="1067"/>
        <v>15</v>
      </c>
      <c r="E22689" s="52">
        <v>0.91666666666666663</v>
      </c>
      <c r="G22689" s="54">
        <v>2.6640000000000001</v>
      </c>
      <c r="H22689" s="54">
        <v>-0.311</v>
      </c>
      <c r="J22689" s="54">
        <v>-1.5269999999999999</v>
      </c>
      <c r="K22689" s="54">
        <v>-2.0150000000000001</v>
      </c>
      <c r="L22689" s="54">
        <v>-2.2759999999999998</v>
      </c>
      <c r="M22689" s="54">
        <v>-2.6539999999999999</v>
      </c>
    </row>
    <row r="22690" spans="1:13" x14ac:dyDescent="0.2">
      <c r="A22690" s="50">
        <v>43267</v>
      </c>
      <c r="B22690">
        <f t="shared" si="1065"/>
        <v>2018</v>
      </c>
      <c r="C22690" s="51">
        <f t="shared" si="1066"/>
        <v>6</v>
      </c>
      <c r="D22690" s="51">
        <f t="shared" si="1067"/>
        <v>16</v>
      </c>
      <c r="E22690" s="52">
        <v>4.1666666666666664E-2</v>
      </c>
      <c r="G22690" s="54">
        <v>2.1280000000000001</v>
      </c>
      <c r="H22690" s="54">
        <v>-0.33900000000000002</v>
      </c>
      <c r="I22690">
        <v>-1.071</v>
      </c>
      <c r="J22690" s="54">
        <v>-1.556</v>
      </c>
      <c r="K22690" s="54">
        <v>-2.0150000000000001</v>
      </c>
      <c r="L22690" s="54">
        <v>-2.2469999999999999</v>
      </c>
      <c r="M22690" s="54">
        <v>-2.6539999999999999</v>
      </c>
    </row>
    <row r="22691" spans="1:13" x14ac:dyDescent="0.2">
      <c r="A22691" s="50">
        <v>43267</v>
      </c>
      <c r="B22691">
        <f t="shared" si="1065"/>
        <v>2018</v>
      </c>
      <c r="C22691" s="51">
        <f t="shared" si="1066"/>
        <v>6</v>
      </c>
      <c r="D22691" s="51">
        <f t="shared" si="1067"/>
        <v>16</v>
      </c>
      <c r="E22691" s="52">
        <v>0.16666666666666666</v>
      </c>
      <c r="G22691" s="54">
        <v>1.67</v>
      </c>
      <c r="H22691" s="54">
        <v>-0.33900000000000002</v>
      </c>
      <c r="I22691">
        <v>-1.071</v>
      </c>
      <c r="J22691" s="54">
        <v>-1.556</v>
      </c>
      <c r="K22691" s="54">
        <v>-2.0150000000000001</v>
      </c>
      <c r="L22691" s="54">
        <v>-2.2469999999999999</v>
      </c>
      <c r="M22691" s="54">
        <v>-2.6539999999999999</v>
      </c>
    </row>
    <row r="22692" spans="1:13" x14ac:dyDescent="0.2">
      <c r="A22692" s="50">
        <v>43267</v>
      </c>
      <c r="B22692">
        <f t="shared" si="1065"/>
        <v>2018</v>
      </c>
      <c r="C22692" s="51">
        <f t="shared" si="1066"/>
        <v>6</v>
      </c>
      <c r="D22692" s="51">
        <f t="shared" si="1067"/>
        <v>16</v>
      </c>
      <c r="E22692" s="52">
        <v>0.29166666666666669</v>
      </c>
      <c r="G22692" s="54">
        <v>1.724</v>
      </c>
      <c r="H22692" s="54">
        <v>-0.33900000000000002</v>
      </c>
      <c r="J22692" s="54">
        <v>-1.5269999999999999</v>
      </c>
      <c r="K22692" s="54">
        <v>-1.986</v>
      </c>
      <c r="L22692" s="54">
        <v>-2.2469999999999999</v>
      </c>
      <c r="M22692" s="54">
        <v>-2.625</v>
      </c>
    </row>
    <row r="22693" spans="1:13" x14ac:dyDescent="0.2">
      <c r="A22693" s="50">
        <v>43267</v>
      </c>
      <c r="B22693">
        <f t="shared" si="1065"/>
        <v>2018</v>
      </c>
      <c r="C22693" s="51">
        <f t="shared" si="1066"/>
        <v>6</v>
      </c>
      <c r="D22693" s="51">
        <f t="shared" si="1067"/>
        <v>16</v>
      </c>
      <c r="E22693" s="52">
        <v>0.41666666666666669</v>
      </c>
      <c r="G22693" s="54">
        <v>2.823</v>
      </c>
      <c r="H22693" s="54">
        <v>-0.311</v>
      </c>
      <c r="J22693" s="54">
        <v>-1.498</v>
      </c>
      <c r="K22693" s="54">
        <v>-1.986</v>
      </c>
      <c r="L22693" s="54">
        <v>-2.2469999999999999</v>
      </c>
      <c r="M22693" s="54">
        <v>-2.625</v>
      </c>
    </row>
    <row r="22694" spans="1:13" x14ac:dyDescent="0.2">
      <c r="A22694" s="50">
        <v>43267</v>
      </c>
      <c r="B22694">
        <f t="shared" si="1065"/>
        <v>2018</v>
      </c>
      <c r="C22694" s="51">
        <f t="shared" si="1066"/>
        <v>6</v>
      </c>
      <c r="D22694" s="51">
        <f t="shared" si="1067"/>
        <v>16</v>
      </c>
      <c r="E22694" s="52">
        <v>0.54166666666666663</v>
      </c>
      <c r="G22694" s="54">
        <v>3.5910000000000002</v>
      </c>
      <c r="H22694" s="54">
        <v>-0.28299999999999997</v>
      </c>
      <c r="J22694" s="54">
        <v>-1.498</v>
      </c>
      <c r="K22694" s="54">
        <v>-1.986</v>
      </c>
      <c r="L22694" s="54">
        <v>-2.2469999999999999</v>
      </c>
      <c r="M22694" s="54">
        <v>-2.625</v>
      </c>
    </row>
    <row r="22695" spans="1:13" x14ac:dyDescent="0.2">
      <c r="A22695" s="50">
        <v>43267</v>
      </c>
      <c r="B22695">
        <f t="shared" si="1065"/>
        <v>2018</v>
      </c>
      <c r="C22695" s="51">
        <f t="shared" si="1066"/>
        <v>6</v>
      </c>
      <c r="D22695" s="51">
        <f t="shared" si="1067"/>
        <v>16</v>
      </c>
      <c r="E22695" s="52">
        <v>0.66666666666666663</v>
      </c>
      <c r="G22695" s="54">
        <v>3.9849999999999999</v>
      </c>
      <c r="H22695" s="54">
        <v>-0.28299999999999997</v>
      </c>
      <c r="J22695" s="54">
        <v>-1.498</v>
      </c>
      <c r="K22695" s="54">
        <v>-1.986</v>
      </c>
      <c r="L22695" s="54">
        <v>-2.2469999999999999</v>
      </c>
      <c r="M22695" s="54">
        <v>-2.625</v>
      </c>
    </row>
    <row r="22696" spans="1:13" x14ac:dyDescent="0.2">
      <c r="A22696" s="50">
        <v>43267</v>
      </c>
      <c r="B22696">
        <f t="shared" si="1065"/>
        <v>2018</v>
      </c>
      <c r="C22696" s="51">
        <f t="shared" si="1066"/>
        <v>6</v>
      </c>
      <c r="D22696" s="51">
        <f t="shared" si="1067"/>
        <v>16</v>
      </c>
      <c r="E22696" s="52">
        <v>0.79166666666666663</v>
      </c>
      <c r="G22696" s="54">
        <v>3.827</v>
      </c>
      <c r="H22696" s="54">
        <v>-0.255</v>
      </c>
      <c r="J22696" s="54">
        <v>-1.498</v>
      </c>
      <c r="K22696" s="54">
        <v>-1.986</v>
      </c>
      <c r="L22696" s="54">
        <v>-2.218</v>
      </c>
      <c r="M22696" s="54">
        <v>-2.625</v>
      </c>
    </row>
    <row r="22697" spans="1:13" x14ac:dyDescent="0.2">
      <c r="A22697" s="50">
        <v>43267</v>
      </c>
      <c r="B22697">
        <f t="shared" si="1065"/>
        <v>2018</v>
      </c>
      <c r="C22697" s="51">
        <f t="shared" si="1066"/>
        <v>6</v>
      </c>
      <c r="D22697" s="51">
        <f t="shared" si="1067"/>
        <v>16</v>
      </c>
      <c r="E22697" s="52">
        <v>0.91666666666666663</v>
      </c>
      <c r="G22697" s="54">
        <v>3.5379999999999998</v>
      </c>
      <c r="H22697" s="54">
        <v>-0.255</v>
      </c>
      <c r="J22697" s="54">
        <v>-1.498</v>
      </c>
      <c r="K22697" s="54">
        <v>-1.958</v>
      </c>
      <c r="L22697" s="54">
        <v>-2.218</v>
      </c>
      <c r="M22697" s="54">
        <v>-2.625</v>
      </c>
    </row>
    <row r="22698" spans="1:13" x14ac:dyDescent="0.2">
      <c r="A22698" s="50">
        <v>43268</v>
      </c>
      <c r="B22698">
        <f t="shared" si="1065"/>
        <v>2018</v>
      </c>
      <c r="C22698" s="51">
        <f t="shared" si="1066"/>
        <v>6</v>
      </c>
      <c r="D22698" s="51">
        <f t="shared" si="1067"/>
        <v>17</v>
      </c>
      <c r="E22698" s="52">
        <v>4.1666666666666664E-2</v>
      </c>
      <c r="G22698" s="54">
        <v>3.1680000000000001</v>
      </c>
      <c r="H22698" s="54">
        <v>-0.255</v>
      </c>
      <c r="J22698" s="54">
        <v>-1.498</v>
      </c>
      <c r="K22698" s="54">
        <v>-1.958</v>
      </c>
      <c r="L22698" s="54">
        <v>-2.218</v>
      </c>
      <c r="M22698" s="54">
        <v>-2.5960000000000001</v>
      </c>
    </row>
    <row r="22699" spans="1:13" x14ac:dyDescent="0.2">
      <c r="A22699" s="50">
        <v>43268</v>
      </c>
      <c r="B22699">
        <f t="shared" si="1065"/>
        <v>2018</v>
      </c>
      <c r="C22699" s="51">
        <f t="shared" si="1066"/>
        <v>6</v>
      </c>
      <c r="D22699" s="51">
        <f t="shared" si="1067"/>
        <v>17</v>
      </c>
      <c r="E22699" s="52">
        <v>0.16666666666666666</v>
      </c>
      <c r="G22699" s="54">
        <v>2.7440000000000002</v>
      </c>
      <c r="H22699" s="54">
        <v>-0.255</v>
      </c>
      <c r="I22699">
        <v>-0.95800000000000007</v>
      </c>
      <c r="J22699" s="54">
        <v>-1.498</v>
      </c>
      <c r="K22699" s="54">
        <v>-1.958</v>
      </c>
      <c r="L22699" s="54">
        <v>-2.218</v>
      </c>
      <c r="M22699" s="54">
        <v>-2.5960000000000001</v>
      </c>
    </row>
    <row r="22700" spans="1:13" x14ac:dyDescent="0.2">
      <c r="A22700" s="50">
        <v>43268</v>
      </c>
      <c r="B22700">
        <f t="shared" si="1065"/>
        <v>2018</v>
      </c>
      <c r="C22700" s="51">
        <f t="shared" si="1066"/>
        <v>6</v>
      </c>
      <c r="D22700" s="51">
        <f t="shared" si="1067"/>
        <v>17</v>
      </c>
      <c r="E22700" s="52">
        <v>0.29166666666666669</v>
      </c>
      <c r="G22700" s="54">
        <v>2.4500000000000002</v>
      </c>
      <c r="H22700" s="54">
        <v>-0.28299999999999997</v>
      </c>
      <c r="I22700">
        <v>-1.0150000000000001</v>
      </c>
      <c r="J22700" s="54">
        <v>-1.498</v>
      </c>
      <c r="K22700" s="54">
        <v>-1.958</v>
      </c>
      <c r="L22700" s="54">
        <v>-2.1890000000000001</v>
      </c>
      <c r="M22700" s="54">
        <v>-2.5960000000000001</v>
      </c>
    </row>
    <row r="22701" spans="1:13" x14ac:dyDescent="0.2">
      <c r="A22701" s="50">
        <v>43268</v>
      </c>
      <c r="B22701">
        <f t="shared" si="1065"/>
        <v>2018</v>
      </c>
      <c r="C22701" s="51">
        <f t="shared" si="1066"/>
        <v>6</v>
      </c>
      <c r="D22701" s="51">
        <f t="shared" si="1067"/>
        <v>17</v>
      </c>
      <c r="E22701" s="52">
        <v>0.41666666666666669</v>
      </c>
      <c r="G22701" s="54">
        <v>3.089</v>
      </c>
      <c r="H22701" s="54">
        <v>-0.255</v>
      </c>
      <c r="J22701" s="54">
        <v>-1.47</v>
      </c>
      <c r="K22701" s="54">
        <v>-1.958</v>
      </c>
      <c r="L22701" s="54">
        <v>-2.1890000000000001</v>
      </c>
      <c r="M22701" s="54">
        <v>-2.5960000000000001</v>
      </c>
    </row>
    <row r="22702" spans="1:13" x14ac:dyDescent="0.2">
      <c r="A22702" s="50">
        <v>43268</v>
      </c>
      <c r="B22702">
        <f t="shared" si="1065"/>
        <v>2018</v>
      </c>
      <c r="C22702" s="51">
        <f t="shared" si="1066"/>
        <v>6</v>
      </c>
      <c r="D22702" s="51">
        <f t="shared" si="1067"/>
        <v>17</v>
      </c>
      <c r="E22702" s="52">
        <v>0.54166666666666663</v>
      </c>
      <c r="G22702" s="54">
        <v>3.8010000000000002</v>
      </c>
      <c r="H22702" s="54">
        <v>-0.255</v>
      </c>
      <c r="J22702" s="54">
        <v>-1.47</v>
      </c>
      <c r="K22702" s="54">
        <v>-1.929</v>
      </c>
      <c r="L22702" s="54">
        <v>-2.1890000000000001</v>
      </c>
      <c r="M22702" s="54">
        <v>-2.5659999999999998</v>
      </c>
    </row>
    <row r="22703" spans="1:13" x14ac:dyDescent="0.2">
      <c r="A22703" s="50">
        <v>43268</v>
      </c>
      <c r="B22703">
        <f t="shared" si="1065"/>
        <v>2018</v>
      </c>
      <c r="C22703" s="51">
        <f t="shared" si="1066"/>
        <v>6</v>
      </c>
      <c r="D22703" s="51">
        <f t="shared" si="1067"/>
        <v>17</v>
      </c>
      <c r="E22703" s="52">
        <v>0.66666666666666663</v>
      </c>
      <c r="G22703" s="54">
        <v>3.9580000000000002</v>
      </c>
      <c r="H22703" s="54">
        <v>-0.22700000000000001</v>
      </c>
      <c r="J22703" s="54">
        <v>-1.47</v>
      </c>
      <c r="K22703" s="54">
        <v>-1.929</v>
      </c>
      <c r="L22703" s="54">
        <v>-2.1890000000000001</v>
      </c>
      <c r="M22703" s="54">
        <v>-2.5659999999999998</v>
      </c>
    </row>
    <row r="22704" spans="1:13" x14ac:dyDescent="0.2">
      <c r="A22704" s="50">
        <v>43268</v>
      </c>
      <c r="B22704">
        <f t="shared" si="1065"/>
        <v>2018</v>
      </c>
      <c r="C22704" s="51">
        <f t="shared" si="1066"/>
        <v>6</v>
      </c>
      <c r="D22704" s="51">
        <f t="shared" si="1067"/>
        <v>17</v>
      </c>
      <c r="E22704" s="52">
        <v>0.79166666666666663</v>
      </c>
      <c r="G22704" s="54">
        <v>4.0369999999999999</v>
      </c>
      <c r="H22704" s="54">
        <v>-0.22700000000000001</v>
      </c>
      <c r="J22704" s="54">
        <v>-1.4410000000000001</v>
      </c>
      <c r="K22704" s="54">
        <v>-1.929</v>
      </c>
      <c r="L22704" s="54">
        <v>-2.1890000000000001</v>
      </c>
      <c r="M22704" s="54">
        <v>-2.5659999999999998</v>
      </c>
    </row>
    <row r="22705" spans="1:13" x14ac:dyDescent="0.2">
      <c r="A22705" s="50">
        <v>43268</v>
      </c>
      <c r="B22705">
        <f t="shared" si="1065"/>
        <v>2018</v>
      </c>
      <c r="C22705" s="51">
        <f t="shared" si="1066"/>
        <v>6</v>
      </c>
      <c r="D22705" s="51">
        <f t="shared" si="1067"/>
        <v>17</v>
      </c>
      <c r="E22705" s="52">
        <v>0.91666666666666663</v>
      </c>
      <c r="G22705" s="54">
        <v>3.8010000000000002</v>
      </c>
      <c r="H22705" s="54">
        <v>-0.22700000000000001</v>
      </c>
      <c r="I22705">
        <v>-0.84499999999999997</v>
      </c>
      <c r="J22705" s="54">
        <v>-1.498</v>
      </c>
      <c r="K22705" s="54">
        <v>-1.929</v>
      </c>
      <c r="L22705" s="54">
        <v>-2.1890000000000001</v>
      </c>
      <c r="M22705" s="54">
        <v>-2.5659999999999998</v>
      </c>
    </row>
    <row r="22706" spans="1:13" x14ac:dyDescent="0.2">
      <c r="A22706" s="50">
        <v>43269</v>
      </c>
      <c r="B22706">
        <f t="shared" si="1065"/>
        <v>2018</v>
      </c>
      <c r="C22706" s="51">
        <f t="shared" si="1066"/>
        <v>6</v>
      </c>
      <c r="D22706" s="51">
        <f t="shared" si="1067"/>
        <v>18</v>
      </c>
      <c r="E22706" s="52">
        <v>4.1666666666666664E-2</v>
      </c>
      <c r="G22706" s="54">
        <v>3.3540000000000001</v>
      </c>
      <c r="H22706" s="54">
        <v>-0.22700000000000001</v>
      </c>
      <c r="I22706">
        <v>-0.93</v>
      </c>
      <c r="J22706" s="54">
        <v>-1.47</v>
      </c>
      <c r="K22706" s="54">
        <v>-1.929</v>
      </c>
      <c r="L22706" s="54">
        <v>-2.16</v>
      </c>
      <c r="M22706" s="54">
        <v>-2.5659999999999998</v>
      </c>
    </row>
    <row r="22707" spans="1:13" x14ac:dyDescent="0.2">
      <c r="A22707" s="50">
        <v>43269</v>
      </c>
      <c r="B22707">
        <f t="shared" si="1065"/>
        <v>2018</v>
      </c>
      <c r="C22707" s="51">
        <f t="shared" si="1066"/>
        <v>6</v>
      </c>
      <c r="D22707" s="51">
        <f t="shared" si="1067"/>
        <v>18</v>
      </c>
      <c r="E22707" s="52">
        <v>0.16666666666666666</v>
      </c>
      <c r="G22707" s="54">
        <v>2.85</v>
      </c>
      <c r="H22707" s="54">
        <v>-0.22700000000000001</v>
      </c>
      <c r="I22707">
        <v>-1.0150000000000001</v>
      </c>
      <c r="J22707" s="54">
        <v>-1.47</v>
      </c>
      <c r="K22707" s="54">
        <v>-1.929</v>
      </c>
      <c r="L22707" s="54">
        <v>-2.16</v>
      </c>
      <c r="M22707" s="54">
        <v>-2.5659999999999998</v>
      </c>
    </row>
    <row r="22708" spans="1:13" x14ac:dyDescent="0.2">
      <c r="A22708" s="50">
        <v>43269</v>
      </c>
      <c r="B22708">
        <f t="shared" si="1065"/>
        <v>2018</v>
      </c>
      <c r="C22708" s="51">
        <f t="shared" si="1066"/>
        <v>6</v>
      </c>
      <c r="D22708" s="51">
        <f t="shared" si="1067"/>
        <v>18</v>
      </c>
      <c r="E22708" s="52">
        <v>0.29166666666666669</v>
      </c>
      <c r="G22708" s="54">
        <v>2.637</v>
      </c>
      <c r="H22708" s="54">
        <v>-0.22700000000000001</v>
      </c>
      <c r="I22708">
        <v>-1.0150000000000001</v>
      </c>
      <c r="J22708" s="54">
        <v>-1.47</v>
      </c>
      <c r="K22708" s="54">
        <v>-1.929</v>
      </c>
      <c r="L22708" s="54">
        <v>-2.16</v>
      </c>
      <c r="M22708" s="54">
        <v>-2.5369999999999999</v>
      </c>
    </row>
    <row r="22709" spans="1:13" x14ac:dyDescent="0.2">
      <c r="A22709" s="50">
        <v>43269</v>
      </c>
      <c r="B22709">
        <f t="shared" si="1065"/>
        <v>2018</v>
      </c>
      <c r="C22709" s="51">
        <f t="shared" si="1066"/>
        <v>6</v>
      </c>
      <c r="D22709" s="51">
        <f t="shared" si="1067"/>
        <v>18</v>
      </c>
      <c r="E22709" s="52">
        <v>0.41666666666666669</v>
      </c>
      <c r="G22709" s="54">
        <v>3.4329999999999998</v>
      </c>
      <c r="H22709" s="54">
        <v>-0.22700000000000001</v>
      </c>
      <c r="J22709" s="54">
        <v>-1.4410000000000001</v>
      </c>
      <c r="K22709" s="54">
        <v>-1.9</v>
      </c>
      <c r="L22709" s="54">
        <v>-2.16</v>
      </c>
      <c r="M22709" s="54">
        <v>-2.5369999999999999</v>
      </c>
    </row>
    <row r="22710" spans="1:13" x14ac:dyDescent="0.2">
      <c r="A22710" s="50">
        <v>43269</v>
      </c>
      <c r="B22710">
        <f t="shared" si="1065"/>
        <v>2018</v>
      </c>
      <c r="C22710" s="51">
        <f t="shared" si="1066"/>
        <v>6</v>
      </c>
      <c r="D22710" s="51">
        <f t="shared" si="1067"/>
        <v>18</v>
      </c>
      <c r="E22710" s="52">
        <v>0.54166666666666663</v>
      </c>
      <c r="G22710" s="54">
        <v>4.4539999999999997</v>
      </c>
      <c r="H22710" s="54">
        <v>-0.19900000000000001</v>
      </c>
      <c r="J22710" s="54">
        <v>-1.413</v>
      </c>
      <c r="K22710" s="54">
        <v>-1.9</v>
      </c>
      <c r="L22710" s="54">
        <v>-2.16</v>
      </c>
      <c r="M22710" s="54">
        <v>-2.5369999999999999</v>
      </c>
    </row>
    <row r="22711" spans="1:13" x14ac:dyDescent="0.2">
      <c r="A22711" s="50">
        <v>43269</v>
      </c>
      <c r="B22711">
        <f t="shared" si="1065"/>
        <v>2018</v>
      </c>
      <c r="C22711" s="51">
        <f t="shared" si="1066"/>
        <v>6</v>
      </c>
      <c r="D22711" s="51">
        <f t="shared" si="1067"/>
        <v>18</v>
      </c>
      <c r="E22711" s="52">
        <v>0.66666666666666663</v>
      </c>
      <c r="G22711" s="54">
        <v>4.7140000000000004</v>
      </c>
      <c r="H22711" s="54">
        <v>-0.19900000000000001</v>
      </c>
      <c r="J22711" s="54">
        <v>-1.4410000000000001</v>
      </c>
      <c r="K22711" s="54">
        <v>-1.9</v>
      </c>
      <c r="L22711" s="54">
        <v>-2.16</v>
      </c>
      <c r="M22711" s="54">
        <v>-2.5369999999999999</v>
      </c>
    </row>
    <row r="22712" spans="1:13" x14ac:dyDescent="0.2">
      <c r="A22712" s="50">
        <v>43269</v>
      </c>
      <c r="B22712">
        <f t="shared" si="1065"/>
        <v>2018</v>
      </c>
      <c r="C22712" s="51">
        <f t="shared" si="1066"/>
        <v>6</v>
      </c>
      <c r="D22712" s="51">
        <f t="shared" si="1067"/>
        <v>18</v>
      </c>
      <c r="E22712" s="52">
        <v>0.79166666666666663</v>
      </c>
      <c r="G22712" s="54">
        <v>4.5060000000000002</v>
      </c>
      <c r="H22712" s="54">
        <v>-0.17100000000000001</v>
      </c>
      <c r="J22712" s="54">
        <v>-1.4410000000000001</v>
      </c>
      <c r="K22712" s="54">
        <v>-1.9</v>
      </c>
      <c r="L22712" s="54">
        <v>-2.16</v>
      </c>
      <c r="M22712" s="54">
        <v>-2.5369999999999999</v>
      </c>
    </row>
    <row r="22713" spans="1:13" x14ac:dyDescent="0.2">
      <c r="A22713" s="50">
        <v>43269</v>
      </c>
      <c r="B22713">
        <f t="shared" si="1065"/>
        <v>2018</v>
      </c>
      <c r="C22713" s="51">
        <f t="shared" si="1066"/>
        <v>6</v>
      </c>
      <c r="D22713" s="51">
        <f t="shared" si="1067"/>
        <v>18</v>
      </c>
      <c r="E22713" s="52">
        <v>0.91666666666666663</v>
      </c>
      <c r="G22713" s="54">
        <v>3.88</v>
      </c>
      <c r="H22713" s="54">
        <v>-0.17100000000000001</v>
      </c>
      <c r="I22713">
        <v>-0.76</v>
      </c>
      <c r="J22713" s="54">
        <v>-1.4410000000000001</v>
      </c>
      <c r="K22713" s="54">
        <v>-1.9</v>
      </c>
      <c r="L22713" s="54">
        <v>-2.1309999999999998</v>
      </c>
      <c r="M22713" s="54">
        <v>-2.5369999999999999</v>
      </c>
    </row>
    <row r="22714" spans="1:13" x14ac:dyDescent="0.2">
      <c r="A22714" s="50">
        <v>43270</v>
      </c>
      <c r="B22714">
        <f t="shared" si="1065"/>
        <v>2018</v>
      </c>
      <c r="C22714" s="51">
        <f t="shared" si="1066"/>
        <v>6</v>
      </c>
      <c r="D22714" s="51">
        <f t="shared" si="1067"/>
        <v>19</v>
      </c>
      <c r="E22714" s="52">
        <v>4.1666666666666664E-2</v>
      </c>
      <c r="G22714" s="54">
        <v>3.1949999999999998</v>
      </c>
      <c r="H22714" s="54">
        <v>-0.17100000000000001</v>
      </c>
      <c r="I22714">
        <v>-0.98599999999999999</v>
      </c>
      <c r="J22714" s="54">
        <v>-1.4410000000000001</v>
      </c>
      <c r="K22714" s="54">
        <v>-1.9</v>
      </c>
      <c r="L22714" s="54">
        <v>-2.1309999999999998</v>
      </c>
      <c r="M22714" s="54">
        <v>-2.508</v>
      </c>
    </row>
    <row r="22715" spans="1:13" x14ac:dyDescent="0.2">
      <c r="A22715" s="50">
        <v>43270</v>
      </c>
      <c r="B22715">
        <f t="shared" si="1065"/>
        <v>2018</v>
      </c>
      <c r="C22715" s="51">
        <f t="shared" si="1066"/>
        <v>6</v>
      </c>
      <c r="D22715" s="51">
        <f t="shared" si="1067"/>
        <v>19</v>
      </c>
      <c r="E22715" s="52">
        <v>0.16666666666666666</v>
      </c>
      <c r="G22715" s="54">
        <v>2.637</v>
      </c>
      <c r="H22715" s="54">
        <v>-0.19900000000000001</v>
      </c>
      <c r="I22715">
        <v>-0.98599999999999999</v>
      </c>
      <c r="J22715" s="54">
        <v>-1.4410000000000001</v>
      </c>
      <c r="K22715" s="54">
        <v>-1.871</v>
      </c>
      <c r="L22715" s="54">
        <v>-2.1309999999999998</v>
      </c>
      <c r="M22715" s="54">
        <v>-2.508</v>
      </c>
    </row>
    <row r="22716" spans="1:13" x14ac:dyDescent="0.2">
      <c r="A22716" s="50">
        <v>43270</v>
      </c>
      <c r="B22716">
        <f t="shared" si="1065"/>
        <v>2018</v>
      </c>
      <c r="C22716" s="51">
        <f t="shared" si="1066"/>
        <v>6</v>
      </c>
      <c r="D22716" s="51">
        <f t="shared" si="1067"/>
        <v>19</v>
      </c>
      <c r="E22716" s="52">
        <v>0.29166666666666669</v>
      </c>
      <c r="G22716" s="54">
        <v>2.903</v>
      </c>
      <c r="H22716" s="54">
        <v>-0.19900000000000001</v>
      </c>
      <c r="I22716">
        <v>-0.84499999999999997</v>
      </c>
      <c r="J22716" s="54">
        <v>-1.4410000000000001</v>
      </c>
      <c r="K22716" s="54">
        <v>-1.871</v>
      </c>
      <c r="L22716" s="54">
        <v>-2.1309999999999998</v>
      </c>
      <c r="M22716" s="54">
        <v>-2.508</v>
      </c>
    </row>
    <row r="22717" spans="1:13" x14ac:dyDescent="0.2">
      <c r="A22717" s="50">
        <v>43270</v>
      </c>
      <c r="B22717">
        <f t="shared" si="1065"/>
        <v>2018</v>
      </c>
      <c r="C22717" s="51">
        <f t="shared" si="1066"/>
        <v>6</v>
      </c>
      <c r="D22717" s="51">
        <f t="shared" si="1067"/>
        <v>19</v>
      </c>
      <c r="E22717" s="52">
        <v>0.41666666666666669</v>
      </c>
      <c r="G22717" s="54">
        <v>3.8540000000000001</v>
      </c>
      <c r="H22717" s="54">
        <v>-0.17100000000000001</v>
      </c>
      <c r="J22717" s="54">
        <v>-1.413</v>
      </c>
      <c r="K22717" s="54">
        <v>-1.871</v>
      </c>
      <c r="L22717" s="54">
        <v>-2.1309999999999998</v>
      </c>
      <c r="M22717" s="54">
        <v>-2.508</v>
      </c>
    </row>
    <row r="22718" spans="1:13" x14ac:dyDescent="0.2">
      <c r="A22718" s="50">
        <v>43270</v>
      </c>
      <c r="B22718">
        <f t="shared" si="1065"/>
        <v>2018</v>
      </c>
      <c r="C22718" s="51">
        <f t="shared" si="1066"/>
        <v>6</v>
      </c>
      <c r="D22718" s="51">
        <f t="shared" si="1067"/>
        <v>19</v>
      </c>
      <c r="E22718" s="52">
        <v>0.54166666666666663</v>
      </c>
      <c r="G22718" s="54">
        <v>4.7140000000000004</v>
      </c>
      <c r="H22718" s="54">
        <v>-0.17100000000000001</v>
      </c>
      <c r="J22718" s="54">
        <v>-1.3839999999999999</v>
      </c>
      <c r="K22718" s="54">
        <v>-1.871</v>
      </c>
      <c r="L22718" s="54">
        <v>-2.1309999999999998</v>
      </c>
      <c r="M22718" s="54">
        <v>-2.508</v>
      </c>
    </row>
    <row r="22719" spans="1:13" x14ac:dyDescent="0.2">
      <c r="A22719" s="50">
        <v>43270</v>
      </c>
      <c r="B22719">
        <f t="shared" si="1065"/>
        <v>2018</v>
      </c>
      <c r="C22719" s="51">
        <f t="shared" si="1066"/>
        <v>6</v>
      </c>
      <c r="D22719" s="51">
        <f t="shared" si="1067"/>
        <v>19</v>
      </c>
      <c r="E22719" s="52">
        <v>0.66666666666666663</v>
      </c>
      <c r="G22719" s="54">
        <v>5.1790000000000003</v>
      </c>
      <c r="H22719" s="54">
        <v>-0.14299999999999999</v>
      </c>
      <c r="J22719" s="54">
        <v>-1.3839999999999999</v>
      </c>
      <c r="K22719" s="54">
        <v>-1.871</v>
      </c>
      <c r="L22719" s="54">
        <v>-2.1019999999999999</v>
      </c>
      <c r="M22719" s="54">
        <v>-2.4790000000000001</v>
      </c>
    </row>
    <row r="22720" spans="1:13" x14ac:dyDescent="0.2">
      <c r="A22720" s="50">
        <v>43270</v>
      </c>
      <c r="B22720">
        <f t="shared" si="1065"/>
        <v>2018</v>
      </c>
      <c r="C22720" s="51">
        <f t="shared" si="1066"/>
        <v>6</v>
      </c>
      <c r="D22720" s="51">
        <f t="shared" si="1067"/>
        <v>19</v>
      </c>
      <c r="E22720" s="52">
        <v>0.79166666666666663</v>
      </c>
      <c r="G22720" s="54">
        <v>4.9989999999999997</v>
      </c>
      <c r="H22720" s="54">
        <v>-0.11600000000000001</v>
      </c>
      <c r="J22720" s="54">
        <v>-1.3839999999999999</v>
      </c>
      <c r="K22720" s="54">
        <v>-1.871</v>
      </c>
      <c r="L22720" s="54">
        <v>-2.1019999999999999</v>
      </c>
      <c r="M22720" s="54">
        <v>-2.4790000000000001</v>
      </c>
    </row>
    <row r="22721" spans="1:13" x14ac:dyDescent="0.2">
      <c r="A22721" s="50">
        <v>43270</v>
      </c>
      <c r="B22721">
        <f t="shared" si="1065"/>
        <v>2018</v>
      </c>
      <c r="C22721" s="51">
        <f t="shared" si="1066"/>
        <v>6</v>
      </c>
      <c r="D22721" s="51">
        <f t="shared" si="1067"/>
        <v>19</v>
      </c>
      <c r="E22721" s="52">
        <v>0.91666666666666663</v>
      </c>
      <c r="G22721" s="54">
        <v>4.4800000000000004</v>
      </c>
      <c r="H22721" s="54">
        <v>-0.11600000000000001</v>
      </c>
      <c r="I22721">
        <v>-3.2000000000000001E-2</v>
      </c>
      <c r="J22721" s="54">
        <v>-1.413</v>
      </c>
      <c r="K22721" s="54">
        <v>-1.8420000000000001</v>
      </c>
      <c r="L22721" s="54">
        <v>-2.1019999999999999</v>
      </c>
      <c r="M22721" s="54">
        <v>-2.4790000000000001</v>
      </c>
    </row>
    <row r="22722" spans="1:13" x14ac:dyDescent="0.2">
      <c r="A22722" s="50">
        <v>43271</v>
      </c>
      <c r="B22722">
        <f t="shared" si="1065"/>
        <v>2018</v>
      </c>
      <c r="C22722" s="51">
        <f t="shared" si="1066"/>
        <v>6</v>
      </c>
      <c r="D22722" s="51">
        <f t="shared" si="1067"/>
        <v>20</v>
      </c>
      <c r="E22722" s="52">
        <v>4.1666666666666664E-2</v>
      </c>
      <c r="G22722" s="54">
        <v>3.617</v>
      </c>
      <c r="H22722" s="54">
        <v>-0.11600000000000001</v>
      </c>
      <c r="I22722">
        <v>-0.95800000000000007</v>
      </c>
      <c r="J22722" s="54">
        <v>-1.413</v>
      </c>
      <c r="K22722" s="54">
        <v>-1.8420000000000001</v>
      </c>
      <c r="L22722" s="54">
        <v>-2.1019999999999999</v>
      </c>
      <c r="M22722" s="54">
        <v>-2.4790000000000001</v>
      </c>
    </row>
    <row r="22723" spans="1:13" x14ac:dyDescent="0.2">
      <c r="A22723" s="50">
        <v>43271</v>
      </c>
      <c r="B22723">
        <f t="shared" si="1065"/>
        <v>2018</v>
      </c>
      <c r="C22723" s="51">
        <f t="shared" si="1066"/>
        <v>6</v>
      </c>
      <c r="D22723" s="51">
        <f t="shared" si="1067"/>
        <v>20</v>
      </c>
      <c r="E22723" s="52">
        <v>0.16666666666666666</v>
      </c>
      <c r="G22723" s="54">
        <v>3.036</v>
      </c>
      <c r="H22723" s="54">
        <v>-0.14299999999999999</v>
      </c>
      <c r="I22723">
        <v>-0.93</v>
      </c>
      <c r="J22723" s="54">
        <v>-1.413</v>
      </c>
      <c r="K22723" s="54">
        <v>-1.8420000000000001</v>
      </c>
      <c r="L22723" s="54">
        <v>-2.073</v>
      </c>
      <c r="M22723" s="54">
        <v>-2.4790000000000001</v>
      </c>
    </row>
    <row r="22724" spans="1:13" x14ac:dyDescent="0.2">
      <c r="A22724" s="50">
        <v>43271</v>
      </c>
      <c r="B22724">
        <f t="shared" si="1065"/>
        <v>2018</v>
      </c>
      <c r="C22724" s="51">
        <f t="shared" si="1066"/>
        <v>6</v>
      </c>
      <c r="D22724" s="51">
        <f t="shared" si="1067"/>
        <v>20</v>
      </c>
      <c r="E22724" s="52">
        <v>0.29166666666666669</v>
      </c>
      <c r="G22724" s="54">
        <v>3.327</v>
      </c>
      <c r="H22724" s="54">
        <v>-0.14299999999999999</v>
      </c>
      <c r="I22724">
        <v>-0.84499999999999997</v>
      </c>
      <c r="J22724" s="54">
        <v>-1.3839999999999999</v>
      </c>
      <c r="K22724" s="54">
        <v>-1.8420000000000001</v>
      </c>
      <c r="L22724" s="54">
        <v>-2.073</v>
      </c>
      <c r="M22724" s="54">
        <v>-2.4790000000000001</v>
      </c>
    </row>
    <row r="22725" spans="1:13" x14ac:dyDescent="0.2">
      <c r="A22725" s="50">
        <v>43271</v>
      </c>
      <c r="B22725">
        <f t="shared" si="1065"/>
        <v>2018</v>
      </c>
      <c r="C22725" s="51">
        <f t="shared" si="1066"/>
        <v>6</v>
      </c>
      <c r="D22725" s="51">
        <f t="shared" si="1067"/>
        <v>20</v>
      </c>
      <c r="E22725" s="52">
        <v>0.41666666666666669</v>
      </c>
      <c r="G22725" s="54">
        <v>4.3239999999999998</v>
      </c>
      <c r="H22725" s="54">
        <v>-0.11600000000000001</v>
      </c>
      <c r="J22725" s="54">
        <v>-1.3560000000000001</v>
      </c>
      <c r="K22725" s="54">
        <v>-1.8420000000000001</v>
      </c>
      <c r="L22725" s="54">
        <v>-2.073</v>
      </c>
      <c r="M22725" s="54">
        <v>-2.4790000000000001</v>
      </c>
    </row>
    <row r="22726" spans="1:13" x14ac:dyDescent="0.2">
      <c r="A22726" s="50">
        <v>43271</v>
      </c>
      <c r="B22726">
        <f t="shared" si="1065"/>
        <v>2018</v>
      </c>
      <c r="C22726" s="51">
        <f t="shared" si="1066"/>
        <v>6</v>
      </c>
      <c r="D22726" s="51">
        <f t="shared" si="1067"/>
        <v>20</v>
      </c>
      <c r="E22726" s="52">
        <v>0.54166666666666663</v>
      </c>
      <c r="G22726" s="54">
        <v>5.0759999999999996</v>
      </c>
      <c r="H22726" s="54">
        <v>-0.11600000000000001</v>
      </c>
      <c r="J22726" s="54">
        <v>-1.3560000000000001</v>
      </c>
      <c r="K22726" s="54">
        <v>-1.8420000000000001</v>
      </c>
      <c r="L22726" s="54">
        <v>-2.073</v>
      </c>
      <c r="M22726" s="54">
        <v>-2.4500000000000002</v>
      </c>
    </row>
    <row r="22727" spans="1:13" x14ac:dyDescent="0.2">
      <c r="A22727" s="50">
        <v>43271</v>
      </c>
      <c r="B22727">
        <f t="shared" si="1065"/>
        <v>2018</v>
      </c>
      <c r="C22727" s="51">
        <f t="shared" si="1066"/>
        <v>6</v>
      </c>
      <c r="D22727" s="51">
        <f t="shared" si="1067"/>
        <v>20</v>
      </c>
      <c r="E22727" s="52">
        <v>0.66666666666666663</v>
      </c>
      <c r="G22727" s="54">
        <v>4.9210000000000003</v>
      </c>
      <c r="H22727" s="54">
        <v>-8.7999999999999995E-2</v>
      </c>
      <c r="J22727" s="54">
        <v>-1.3560000000000001</v>
      </c>
      <c r="K22727" s="54">
        <v>-1.8140000000000001</v>
      </c>
      <c r="L22727" s="54">
        <v>-2.073</v>
      </c>
      <c r="M22727" s="54">
        <v>-2.4500000000000002</v>
      </c>
    </row>
    <row r="22728" spans="1:13" x14ac:dyDescent="0.2">
      <c r="A22728" s="50">
        <v>43271</v>
      </c>
      <c r="B22728">
        <f t="shared" si="1065"/>
        <v>2018</v>
      </c>
      <c r="C22728" s="51">
        <f t="shared" si="1066"/>
        <v>6</v>
      </c>
      <c r="D22728" s="51">
        <f t="shared" si="1067"/>
        <v>20</v>
      </c>
      <c r="E22728" s="52">
        <v>0.79166666666666663</v>
      </c>
      <c r="G22728" s="54">
        <v>4.6360000000000001</v>
      </c>
      <c r="H22728" s="54">
        <v>-8.7999999999999995E-2</v>
      </c>
      <c r="J22728" s="54">
        <v>-1.3839999999999999</v>
      </c>
      <c r="K22728" s="54">
        <v>-1.8140000000000001</v>
      </c>
      <c r="L22728" s="54">
        <v>-2.073</v>
      </c>
      <c r="M22728" s="54">
        <v>-2.4500000000000002</v>
      </c>
    </row>
    <row r="22729" spans="1:13" x14ac:dyDescent="0.2">
      <c r="A22729" s="50">
        <v>43271</v>
      </c>
      <c r="B22729">
        <f t="shared" si="1065"/>
        <v>2018</v>
      </c>
      <c r="C22729" s="51">
        <f t="shared" si="1066"/>
        <v>6</v>
      </c>
      <c r="D22729" s="51">
        <f t="shared" si="1067"/>
        <v>20</v>
      </c>
      <c r="E22729" s="52">
        <v>0.91666666666666663</v>
      </c>
      <c r="G22729" s="54">
        <v>4.1150000000000002</v>
      </c>
      <c r="H22729" s="54">
        <v>-8.7999999999999995E-2</v>
      </c>
      <c r="I22729">
        <v>-0.90200000000000002</v>
      </c>
      <c r="J22729" s="54">
        <v>-1.3839999999999999</v>
      </c>
      <c r="K22729" s="54">
        <v>-1.8140000000000001</v>
      </c>
      <c r="L22729" s="54">
        <v>-2.073</v>
      </c>
      <c r="M22729" s="54">
        <v>-2.4500000000000002</v>
      </c>
    </row>
    <row r="22730" spans="1:13" x14ac:dyDescent="0.2">
      <c r="A22730" s="50">
        <v>43272</v>
      </c>
      <c r="B22730">
        <f t="shared" si="1065"/>
        <v>2018</v>
      </c>
      <c r="C22730" s="51">
        <f t="shared" si="1066"/>
        <v>6</v>
      </c>
      <c r="D22730" s="51">
        <f t="shared" si="1067"/>
        <v>21</v>
      </c>
      <c r="E22730" s="52">
        <v>4.1666666666666664E-2</v>
      </c>
      <c r="G22730" s="54">
        <v>3.617</v>
      </c>
      <c r="H22730" s="54">
        <v>-8.7999999999999995E-2</v>
      </c>
      <c r="I22730">
        <v>-0.90200000000000002</v>
      </c>
      <c r="J22730" s="54">
        <v>-1.3839999999999999</v>
      </c>
      <c r="K22730" s="54">
        <v>-1.8140000000000001</v>
      </c>
      <c r="L22730" s="54">
        <v>-2.073</v>
      </c>
      <c r="M22730" s="54">
        <v>-2.4500000000000002</v>
      </c>
    </row>
    <row r="22731" spans="1:13" x14ac:dyDescent="0.2">
      <c r="A22731" s="50">
        <v>43272</v>
      </c>
      <c r="B22731">
        <f t="shared" si="1065"/>
        <v>2018</v>
      </c>
      <c r="C22731" s="51">
        <f t="shared" si="1066"/>
        <v>6</v>
      </c>
      <c r="D22731" s="51">
        <f t="shared" si="1067"/>
        <v>21</v>
      </c>
      <c r="E22731" s="52">
        <v>0.16666666666666666</v>
      </c>
      <c r="G22731" s="54">
        <v>3.274</v>
      </c>
      <c r="H22731" s="54">
        <v>-8.7999999999999995E-2</v>
      </c>
      <c r="I22731">
        <v>-0.90200000000000002</v>
      </c>
      <c r="J22731" s="54">
        <v>-1.3560000000000001</v>
      </c>
      <c r="K22731" s="54">
        <v>-1.8140000000000001</v>
      </c>
      <c r="L22731" s="54">
        <v>-2.044</v>
      </c>
      <c r="M22731" s="54">
        <v>-2.4500000000000002</v>
      </c>
    </row>
    <row r="22732" spans="1:13" x14ac:dyDescent="0.2">
      <c r="A22732" s="50">
        <v>43272</v>
      </c>
      <c r="B22732">
        <f t="shared" si="1065"/>
        <v>2018</v>
      </c>
      <c r="C22732" s="51">
        <f t="shared" si="1066"/>
        <v>6</v>
      </c>
      <c r="D22732" s="51">
        <f t="shared" si="1067"/>
        <v>21</v>
      </c>
      <c r="E22732" s="52">
        <v>0.29166666666666669</v>
      </c>
      <c r="G22732" s="54">
        <v>3.1419999999999999</v>
      </c>
      <c r="H22732" s="54">
        <v>-0.11600000000000001</v>
      </c>
      <c r="I22732">
        <v>-0.90200000000000002</v>
      </c>
      <c r="J22732" s="54">
        <v>-1.3560000000000001</v>
      </c>
      <c r="K22732" s="54">
        <v>-1.8140000000000001</v>
      </c>
      <c r="L22732" s="54">
        <v>-2.044</v>
      </c>
      <c r="M22732" s="54">
        <v>-2.4209999999999998</v>
      </c>
    </row>
    <row r="22733" spans="1:13" x14ac:dyDescent="0.2">
      <c r="A22733" s="50">
        <v>43272</v>
      </c>
      <c r="B22733">
        <f t="shared" si="1065"/>
        <v>2018</v>
      </c>
      <c r="C22733" s="51">
        <f t="shared" si="1066"/>
        <v>6</v>
      </c>
      <c r="D22733" s="51">
        <f t="shared" si="1067"/>
        <v>21</v>
      </c>
      <c r="E22733" s="52">
        <v>0.41666666666666669</v>
      </c>
      <c r="G22733" s="54">
        <v>3.8010000000000002</v>
      </c>
      <c r="H22733" s="54">
        <v>-8.7999999999999995E-2</v>
      </c>
      <c r="J22733" s="54">
        <v>-1.327</v>
      </c>
      <c r="K22733" s="54">
        <v>-1.7849999999999999</v>
      </c>
      <c r="L22733" s="54">
        <v>-2.044</v>
      </c>
      <c r="M22733" s="54">
        <v>-2.4209999999999998</v>
      </c>
    </row>
    <row r="22734" spans="1:13" x14ac:dyDescent="0.2">
      <c r="A22734" s="50">
        <v>43272</v>
      </c>
      <c r="B22734">
        <f t="shared" si="1065"/>
        <v>2018</v>
      </c>
      <c r="C22734" s="51">
        <f t="shared" si="1066"/>
        <v>6</v>
      </c>
      <c r="D22734" s="51">
        <f t="shared" si="1067"/>
        <v>21</v>
      </c>
      <c r="E22734" s="52">
        <v>0.54166666666666663</v>
      </c>
      <c r="G22734" s="54">
        <v>4.4800000000000004</v>
      </c>
      <c r="H22734" s="54">
        <v>-8.7999999999999995E-2</v>
      </c>
      <c r="J22734" s="54">
        <v>-1.327</v>
      </c>
      <c r="K22734" s="54">
        <v>-1.7849999999999999</v>
      </c>
      <c r="L22734" s="54">
        <v>-2.044</v>
      </c>
      <c r="M22734" s="54">
        <v>-2.4209999999999998</v>
      </c>
    </row>
    <row r="22735" spans="1:13" x14ac:dyDescent="0.2">
      <c r="A22735" s="50">
        <v>43272</v>
      </c>
      <c r="B22735">
        <f t="shared" ref="B22735:B22798" si="1068">YEAR(A22735)</f>
        <v>2018</v>
      </c>
      <c r="C22735" s="51">
        <f t="shared" ref="C22735:C22798" si="1069">MONTH(A22735)</f>
        <v>6</v>
      </c>
      <c r="D22735" s="51">
        <f t="shared" ref="D22735:D22798" si="1070">DAY(A22735)</f>
        <v>21</v>
      </c>
      <c r="E22735" s="52">
        <v>0.66666666666666663</v>
      </c>
      <c r="G22735" s="54">
        <v>4.74</v>
      </c>
      <c r="H22735" s="54">
        <v>-0.06</v>
      </c>
      <c r="J22735" s="54">
        <v>-1.327</v>
      </c>
      <c r="K22735" s="54">
        <v>-1.7849999999999999</v>
      </c>
      <c r="L22735" s="54">
        <v>-2.044</v>
      </c>
      <c r="M22735" s="54">
        <v>-2.4209999999999998</v>
      </c>
    </row>
    <row r="22736" spans="1:13" x14ac:dyDescent="0.2">
      <c r="A22736" s="50">
        <v>43272</v>
      </c>
      <c r="B22736">
        <f t="shared" si="1068"/>
        <v>2018</v>
      </c>
      <c r="C22736" s="51">
        <f t="shared" si="1069"/>
        <v>6</v>
      </c>
      <c r="D22736" s="51">
        <f t="shared" si="1070"/>
        <v>21</v>
      </c>
      <c r="E22736" s="52">
        <v>0.79166666666666663</v>
      </c>
      <c r="G22736" s="54">
        <v>4.6360000000000001</v>
      </c>
      <c r="H22736" s="54">
        <v>-0.06</v>
      </c>
      <c r="J22736" s="54">
        <v>-1.327</v>
      </c>
      <c r="K22736" s="54">
        <v>-1.7849999999999999</v>
      </c>
      <c r="L22736" s="54">
        <v>-2.044</v>
      </c>
      <c r="M22736" s="54">
        <v>-2.4209999999999998</v>
      </c>
    </row>
    <row r="22737" spans="1:13" x14ac:dyDescent="0.2">
      <c r="A22737" s="50">
        <v>43272</v>
      </c>
      <c r="B22737">
        <f t="shared" si="1068"/>
        <v>2018</v>
      </c>
      <c r="C22737" s="51">
        <f t="shared" si="1069"/>
        <v>6</v>
      </c>
      <c r="D22737" s="51">
        <f t="shared" si="1070"/>
        <v>21</v>
      </c>
      <c r="E22737" s="52">
        <v>0.91666666666666663</v>
      </c>
      <c r="G22737" s="54">
        <v>4.2720000000000002</v>
      </c>
      <c r="H22737" s="54">
        <v>-4.0000000000000001E-3</v>
      </c>
      <c r="I22737">
        <v>-0.873</v>
      </c>
      <c r="J22737" s="54">
        <v>-1.3560000000000001</v>
      </c>
      <c r="K22737" s="54">
        <v>-1.7849999999999999</v>
      </c>
      <c r="L22737" s="54">
        <v>-2.0150000000000001</v>
      </c>
      <c r="M22737" s="54">
        <v>-2.4209999999999998</v>
      </c>
    </row>
    <row r="22738" spans="1:13" x14ac:dyDescent="0.2">
      <c r="A22738" s="50">
        <v>43273</v>
      </c>
      <c r="B22738">
        <f t="shared" si="1068"/>
        <v>2018</v>
      </c>
      <c r="C22738" s="51">
        <f t="shared" si="1069"/>
        <v>6</v>
      </c>
      <c r="D22738" s="51">
        <f t="shared" si="1070"/>
        <v>22</v>
      </c>
      <c r="E22738" s="52">
        <v>4.1666666666666664E-2</v>
      </c>
      <c r="G22738" s="54">
        <v>3.88</v>
      </c>
      <c r="H22738" s="54">
        <v>-3.2000000000000001E-2</v>
      </c>
      <c r="I22738">
        <v>-0.873</v>
      </c>
      <c r="J22738" s="54">
        <v>-1.3560000000000001</v>
      </c>
      <c r="K22738" s="54">
        <v>-1.7849999999999999</v>
      </c>
      <c r="L22738" s="54">
        <v>-2.0150000000000001</v>
      </c>
      <c r="M22738" s="54">
        <v>-2.3919999999999999</v>
      </c>
    </row>
    <row r="22739" spans="1:13" x14ac:dyDescent="0.2">
      <c r="A22739" s="50">
        <v>43273</v>
      </c>
      <c r="B22739">
        <f t="shared" si="1068"/>
        <v>2018</v>
      </c>
      <c r="C22739" s="51">
        <f t="shared" si="1069"/>
        <v>6</v>
      </c>
      <c r="D22739" s="51">
        <f t="shared" si="1070"/>
        <v>22</v>
      </c>
      <c r="E22739" s="52">
        <v>0.16666666666666666</v>
      </c>
      <c r="G22739" s="54">
        <v>3.38</v>
      </c>
      <c r="H22739" s="54">
        <v>-3.2000000000000001E-2</v>
      </c>
      <c r="I22739">
        <v>-0.873</v>
      </c>
      <c r="J22739" s="54">
        <v>-1.327</v>
      </c>
      <c r="K22739" s="54">
        <v>-1.7849999999999999</v>
      </c>
      <c r="L22739" s="54">
        <v>-2.0150000000000001</v>
      </c>
      <c r="M22739" s="54">
        <v>-2.3919999999999999</v>
      </c>
    </row>
    <row r="22740" spans="1:13" x14ac:dyDescent="0.2">
      <c r="A22740" s="50">
        <v>43273</v>
      </c>
      <c r="B22740">
        <f t="shared" si="1068"/>
        <v>2018</v>
      </c>
      <c r="C22740" s="51">
        <f t="shared" si="1069"/>
        <v>6</v>
      </c>
      <c r="D22740" s="51">
        <f t="shared" si="1070"/>
        <v>22</v>
      </c>
      <c r="E22740" s="52">
        <v>0.29166666666666669</v>
      </c>
      <c r="G22740" s="54">
        <v>3.089</v>
      </c>
      <c r="H22740" s="54">
        <v>-3.2000000000000001E-2</v>
      </c>
      <c r="I22740">
        <v>-0.873</v>
      </c>
      <c r="J22740" s="54">
        <v>-1.327</v>
      </c>
      <c r="K22740" s="54">
        <v>-1.756</v>
      </c>
      <c r="L22740" s="54">
        <v>-2.0150000000000001</v>
      </c>
      <c r="M22740" s="54">
        <v>-2.3919999999999999</v>
      </c>
    </row>
    <row r="22741" spans="1:13" x14ac:dyDescent="0.2">
      <c r="A22741" s="50">
        <v>43273</v>
      </c>
      <c r="B22741">
        <f t="shared" si="1068"/>
        <v>2018</v>
      </c>
      <c r="C22741" s="51">
        <f t="shared" si="1069"/>
        <v>6</v>
      </c>
      <c r="D22741" s="51">
        <f t="shared" si="1070"/>
        <v>22</v>
      </c>
      <c r="E22741" s="52">
        <v>0.41666666666666669</v>
      </c>
      <c r="G22741" s="54">
        <v>3.8540000000000001</v>
      </c>
      <c r="H22741" s="54">
        <v>-3.2000000000000001E-2</v>
      </c>
      <c r="I22741">
        <v>-0.64800000000000002</v>
      </c>
      <c r="J22741" s="54">
        <v>-1.327</v>
      </c>
      <c r="K22741" s="54">
        <v>-1.756</v>
      </c>
      <c r="L22741" s="54">
        <v>-2.0150000000000001</v>
      </c>
      <c r="M22741" s="54">
        <v>-2.3919999999999999</v>
      </c>
    </row>
    <row r="22742" spans="1:13" x14ac:dyDescent="0.2">
      <c r="A22742" s="50">
        <v>43273</v>
      </c>
      <c r="B22742">
        <f t="shared" si="1068"/>
        <v>2018</v>
      </c>
      <c r="C22742" s="51">
        <f t="shared" si="1069"/>
        <v>6</v>
      </c>
      <c r="D22742" s="51">
        <f t="shared" si="1070"/>
        <v>22</v>
      </c>
      <c r="E22742" s="52">
        <v>0.54166666666666663</v>
      </c>
      <c r="G22742" s="54">
        <v>4.5060000000000002</v>
      </c>
      <c r="H22742" s="54">
        <v>-3.2000000000000001E-2</v>
      </c>
      <c r="J22742" s="54">
        <v>-1.2989999999999999</v>
      </c>
      <c r="K22742" s="54">
        <v>-1.756</v>
      </c>
      <c r="L22742" s="54">
        <v>-2.0150000000000001</v>
      </c>
      <c r="M22742" s="54">
        <v>-2.3919999999999999</v>
      </c>
    </row>
    <row r="22743" spans="1:13" x14ac:dyDescent="0.2">
      <c r="A22743" s="50">
        <v>43273</v>
      </c>
      <c r="B22743">
        <f t="shared" si="1068"/>
        <v>2018</v>
      </c>
      <c r="C22743" s="51">
        <f t="shared" si="1069"/>
        <v>6</v>
      </c>
      <c r="D22743" s="51">
        <f t="shared" si="1070"/>
        <v>22</v>
      </c>
      <c r="E22743" s="52">
        <v>0.66666666666666663</v>
      </c>
      <c r="G22743" s="54">
        <v>5.024</v>
      </c>
      <c r="H22743" s="54">
        <v>-3.2000000000000001E-2</v>
      </c>
      <c r="J22743" s="54">
        <v>-1.2989999999999999</v>
      </c>
      <c r="K22743" s="54">
        <v>-1.756</v>
      </c>
      <c r="L22743" s="54">
        <v>-2.0150000000000001</v>
      </c>
      <c r="M22743" s="54">
        <v>-2.363</v>
      </c>
    </row>
    <row r="22744" spans="1:13" x14ac:dyDescent="0.2">
      <c r="A22744" s="50">
        <v>43273</v>
      </c>
      <c r="B22744">
        <f t="shared" si="1068"/>
        <v>2018</v>
      </c>
      <c r="C22744" s="51">
        <f t="shared" si="1069"/>
        <v>6</v>
      </c>
      <c r="D22744" s="51">
        <f t="shared" si="1070"/>
        <v>22</v>
      </c>
      <c r="E22744" s="52">
        <v>0.79166666666666663</v>
      </c>
      <c r="G22744" s="54">
        <v>5.0759999999999996</v>
      </c>
      <c r="H22744" s="54">
        <v>-4.0000000000000001E-3</v>
      </c>
      <c r="J22744" s="54">
        <v>-1.27</v>
      </c>
      <c r="K22744" s="54">
        <v>-1.756</v>
      </c>
      <c r="L22744" s="54">
        <v>-1.986</v>
      </c>
      <c r="M22744" s="54">
        <v>-2.3919999999999999</v>
      </c>
    </row>
    <row r="22745" spans="1:13" x14ac:dyDescent="0.2">
      <c r="A22745" s="50">
        <v>43273</v>
      </c>
      <c r="B22745">
        <f t="shared" si="1068"/>
        <v>2018</v>
      </c>
      <c r="C22745" s="51">
        <f t="shared" si="1069"/>
        <v>6</v>
      </c>
      <c r="D22745" s="51">
        <f t="shared" si="1070"/>
        <v>22</v>
      </c>
      <c r="E22745" s="52">
        <v>0.91666666666666663</v>
      </c>
      <c r="G22745" s="54">
        <v>4.4800000000000004</v>
      </c>
      <c r="H22745" s="54">
        <v>-4.0000000000000001E-3</v>
      </c>
      <c r="I22745">
        <v>-0.70399999999999996</v>
      </c>
      <c r="J22745" s="54">
        <v>-1.2989999999999999</v>
      </c>
      <c r="K22745" s="54">
        <v>-1.7270000000000001</v>
      </c>
      <c r="L22745" s="54">
        <v>-1.986</v>
      </c>
      <c r="M22745" s="54">
        <v>-2.363</v>
      </c>
    </row>
    <row r="22746" spans="1:13" x14ac:dyDescent="0.2">
      <c r="A22746" s="50">
        <v>43274</v>
      </c>
      <c r="B22746">
        <f t="shared" si="1068"/>
        <v>2018</v>
      </c>
      <c r="C22746" s="51">
        <f t="shared" si="1069"/>
        <v>6</v>
      </c>
      <c r="D22746" s="51">
        <f t="shared" si="1070"/>
        <v>23</v>
      </c>
      <c r="E22746" s="52">
        <v>4.1666666666666664E-2</v>
      </c>
      <c r="G22746" s="54">
        <v>4.0629999999999997</v>
      </c>
      <c r="H22746" s="54">
        <v>2.4E-2</v>
      </c>
      <c r="I22746">
        <v>-0.84499999999999997</v>
      </c>
      <c r="J22746" s="54">
        <v>-1.2989999999999999</v>
      </c>
      <c r="K22746" s="54">
        <v>-1.756</v>
      </c>
      <c r="L22746" s="54">
        <v>-1.986</v>
      </c>
      <c r="M22746" s="54">
        <v>-2.363</v>
      </c>
    </row>
    <row r="22747" spans="1:13" x14ac:dyDescent="0.2">
      <c r="A22747" s="50">
        <v>43274</v>
      </c>
      <c r="B22747">
        <f t="shared" si="1068"/>
        <v>2018</v>
      </c>
      <c r="C22747" s="51">
        <f t="shared" si="1069"/>
        <v>6</v>
      </c>
      <c r="D22747" s="51">
        <f t="shared" si="1070"/>
        <v>23</v>
      </c>
      <c r="E22747" s="52">
        <v>0.16666666666666666</v>
      </c>
      <c r="G22747" s="54">
        <v>3.5379999999999998</v>
      </c>
      <c r="H22747" s="54">
        <v>-4.0000000000000001E-3</v>
      </c>
      <c r="I22747">
        <v>-0.84499999999999997</v>
      </c>
      <c r="J22747" s="54">
        <v>-1.2989999999999999</v>
      </c>
      <c r="K22747" s="54">
        <v>-1.7270000000000001</v>
      </c>
      <c r="L22747" s="54">
        <v>-1.986</v>
      </c>
      <c r="M22747" s="54">
        <v>-2.363</v>
      </c>
    </row>
    <row r="22748" spans="1:13" x14ac:dyDescent="0.2">
      <c r="A22748" s="50">
        <v>43274</v>
      </c>
      <c r="B22748">
        <f t="shared" si="1068"/>
        <v>2018</v>
      </c>
      <c r="C22748" s="51">
        <f t="shared" si="1069"/>
        <v>6</v>
      </c>
      <c r="D22748" s="51">
        <f t="shared" si="1070"/>
        <v>23</v>
      </c>
      <c r="E22748" s="52">
        <v>0.29166666666666669</v>
      </c>
      <c r="G22748" s="54">
        <v>3.327</v>
      </c>
      <c r="H22748" s="54">
        <v>-4.0000000000000001E-3</v>
      </c>
      <c r="I22748">
        <v>-0.84499999999999997</v>
      </c>
      <c r="J22748" s="54">
        <v>-1.2989999999999999</v>
      </c>
      <c r="K22748" s="54">
        <v>-1.7270000000000001</v>
      </c>
      <c r="L22748" s="54">
        <v>-1.986</v>
      </c>
      <c r="M22748" s="54">
        <v>-2.363</v>
      </c>
    </row>
    <row r="22749" spans="1:13" x14ac:dyDescent="0.2">
      <c r="A22749" s="50">
        <v>43274</v>
      </c>
      <c r="B22749">
        <f t="shared" si="1068"/>
        <v>2018</v>
      </c>
      <c r="C22749" s="51">
        <f t="shared" si="1069"/>
        <v>6</v>
      </c>
      <c r="D22749" s="51">
        <f t="shared" si="1070"/>
        <v>23</v>
      </c>
      <c r="E22749" s="52">
        <v>0.41666666666666669</v>
      </c>
      <c r="G22749" s="54">
        <v>3.3540000000000001</v>
      </c>
      <c r="H22749" s="54">
        <v>2.4E-2</v>
      </c>
      <c r="I22749">
        <v>-0.84499999999999997</v>
      </c>
      <c r="J22749" s="54">
        <v>-1.2989999999999999</v>
      </c>
      <c r="K22749" s="54">
        <v>-1.7270000000000001</v>
      </c>
      <c r="L22749" s="54">
        <v>-1.986</v>
      </c>
      <c r="M22749" s="54">
        <v>-2.363</v>
      </c>
    </row>
    <row r="22750" spans="1:13" x14ac:dyDescent="0.2">
      <c r="A22750" s="50">
        <v>43274</v>
      </c>
      <c r="B22750">
        <f t="shared" si="1068"/>
        <v>2018</v>
      </c>
      <c r="C22750" s="51">
        <f t="shared" si="1069"/>
        <v>6</v>
      </c>
      <c r="D22750" s="51">
        <f t="shared" si="1070"/>
        <v>23</v>
      </c>
      <c r="E22750" s="52">
        <v>0.54166666666666663</v>
      </c>
      <c r="G22750" s="54">
        <v>3.4590000000000001</v>
      </c>
      <c r="H22750" s="54">
        <v>-3.2000000000000001E-2</v>
      </c>
      <c r="I22750">
        <v>-0.84499999999999997</v>
      </c>
      <c r="J22750" s="54">
        <v>-1.2989999999999999</v>
      </c>
      <c r="K22750" s="54">
        <v>-1.7270000000000001</v>
      </c>
      <c r="L22750" s="54">
        <v>-1.958</v>
      </c>
      <c r="M22750" s="54">
        <v>-2.363</v>
      </c>
    </row>
    <row r="22751" spans="1:13" x14ac:dyDescent="0.2">
      <c r="A22751" s="50">
        <v>43274</v>
      </c>
      <c r="B22751">
        <f t="shared" si="1068"/>
        <v>2018</v>
      </c>
      <c r="C22751" s="51">
        <f t="shared" si="1069"/>
        <v>6</v>
      </c>
      <c r="D22751" s="51">
        <f t="shared" si="1070"/>
        <v>23</v>
      </c>
      <c r="E22751" s="52">
        <v>0.66666666666666663</v>
      </c>
      <c r="G22751" s="54">
        <v>3.827</v>
      </c>
      <c r="H22751" s="54">
        <v>-4.0000000000000001E-3</v>
      </c>
      <c r="I22751">
        <v>-0.33900000000000002</v>
      </c>
      <c r="J22751" s="54">
        <v>-1.2989999999999999</v>
      </c>
      <c r="K22751" s="54">
        <v>-1.7270000000000001</v>
      </c>
      <c r="L22751" s="54">
        <v>-1.958</v>
      </c>
      <c r="M22751" s="54">
        <v>-2.3340000000000001</v>
      </c>
    </row>
    <row r="22752" spans="1:13" x14ac:dyDescent="0.2">
      <c r="A22752" s="50">
        <v>43274</v>
      </c>
      <c r="B22752">
        <f t="shared" si="1068"/>
        <v>2018</v>
      </c>
      <c r="C22752" s="51">
        <f t="shared" si="1069"/>
        <v>6</v>
      </c>
      <c r="D22752" s="51">
        <f t="shared" si="1070"/>
        <v>23</v>
      </c>
      <c r="E22752" s="52">
        <v>0.79166666666666663</v>
      </c>
      <c r="G22752" s="54">
        <v>3.617</v>
      </c>
      <c r="H22752" s="54">
        <v>-4.0000000000000001E-3</v>
      </c>
      <c r="I22752">
        <v>-0.81700000000000006</v>
      </c>
      <c r="J22752" s="54">
        <v>-1.27</v>
      </c>
      <c r="K22752" s="54">
        <v>-1.7270000000000001</v>
      </c>
      <c r="L22752" s="54">
        <v>-1.958</v>
      </c>
      <c r="M22752" s="54">
        <v>-2.3340000000000001</v>
      </c>
    </row>
    <row r="22753" spans="1:13" x14ac:dyDescent="0.2">
      <c r="A22753" s="50">
        <v>43274</v>
      </c>
      <c r="B22753">
        <f t="shared" si="1068"/>
        <v>2018</v>
      </c>
      <c r="C22753" s="51">
        <f t="shared" si="1069"/>
        <v>6</v>
      </c>
      <c r="D22753" s="51">
        <f t="shared" si="1070"/>
        <v>23</v>
      </c>
      <c r="E22753" s="52">
        <v>0.91666666666666663</v>
      </c>
      <c r="G22753" s="54">
        <v>3.4590000000000001</v>
      </c>
      <c r="H22753" s="54">
        <v>-4.0000000000000001E-3</v>
      </c>
      <c r="I22753">
        <v>-0.81700000000000006</v>
      </c>
      <c r="J22753" s="54">
        <v>-1.27</v>
      </c>
      <c r="K22753" s="54">
        <v>-1.7270000000000001</v>
      </c>
      <c r="L22753" s="54">
        <v>-1.958</v>
      </c>
      <c r="M22753" s="54">
        <v>-2.3340000000000001</v>
      </c>
    </row>
    <row r="22754" spans="1:13" x14ac:dyDescent="0.2">
      <c r="A22754" s="50">
        <v>43275</v>
      </c>
      <c r="B22754">
        <f t="shared" si="1068"/>
        <v>2018</v>
      </c>
      <c r="C22754" s="51">
        <f t="shared" si="1069"/>
        <v>6</v>
      </c>
      <c r="D22754" s="51">
        <f t="shared" si="1070"/>
        <v>24</v>
      </c>
      <c r="E22754" s="52">
        <v>4.1666666666666664E-2</v>
      </c>
      <c r="G22754" s="54">
        <v>3.0089999999999999</v>
      </c>
      <c r="H22754" s="54">
        <v>-4.0000000000000001E-3</v>
      </c>
      <c r="I22754">
        <v>-0.81700000000000006</v>
      </c>
      <c r="J22754" s="54">
        <v>-1.27</v>
      </c>
      <c r="K22754" s="54">
        <v>-1.7270000000000001</v>
      </c>
      <c r="L22754" s="54">
        <v>-1.958</v>
      </c>
      <c r="M22754" s="54">
        <v>-2.3340000000000001</v>
      </c>
    </row>
    <row r="22755" spans="1:13" x14ac:dyDescent="0.2">
      <c r="A22755" s="50">
        <v>43275</v>
      </c>
      <c r="B22755">
        <f t="shared" si="1068"/>
        <v>2018</v>
      </c>
      <c r="C22755" s="51">
        <f t="shared" si="1069"/>
        <v>6</v>
      </c>
      <c r="D22755" s="51">
        <f t="shared" si="1070"/>
        <v>24</v>
      </c>
      <c r="E22755" s="52">
        <v>0.16666666666666666</v>
      </c>
      <c r="G22755" s="54">
        <v>2.6640000000000001</v>
      </c>
      <c r="H22755" s="54">
        <v>-4.0000000000000001E-3</v>
      </c>
      <c r="I22755">
        <v>-0.84499999999999997</v>
      </c>
      <c r="J22755" s="54">
        <v>-1.27</v>
      </c>
      <c r="K22755" s="54">
        <v>-1.7270000000000001</v>
      </c>
      <c r="L22755" s="54">
        <v>-1.958</v>
      </c>
      <c r="M22755" s="54">
        <v>-2.3340000000000001</v>
      </c>
    </row>
    <row r="22756" spans="1:13" x14ac:dyDescent="0.2">
      <c r="A22756" s="50">
        <v>43275</v>
      </c>
      <c r="B22756">
        <f t="shared" si="1068"/>
        <v>2018</v>
      </c>
      <c r="C22756" s="51">
        <f t="shared" si="1069"/>
        <v>6</v>
      </c>
      <c r="D22756" s="51">
        <f t="shared" si="1070"/>
        <v>24</v>
      </c>
      <c r="E22756" s="52">
        <v>0.29166666666666669</v>
      </c>
      <c r="G22756" s="54">
        <v>2.823</v>
      </c>
      <c r="H22756" s="54">
        <v>-4.0000000000000001E-3</v>
      </c>
      <c r="I22756">
        <v>-0.81700000000000006</v>
      </c>
      <c r="J22756" s="54">
        <v>-1.27</v>
      </c>
      <c r="K22756" s="54">
        <v>-1.6990000000000001</v>
      </c>
      <c r="L22756" s="54">
        <v>-1.958</v>
      </c>
      <c r="M22756" s="54">
        <v>-2.3340000000000001</v>
      </c>
    </row>
    <row r="22757" spans="1:13" x14ac:dyDescent="0.2">
      <c r="A22757" s="50">
        <v>43275</v>
      </c>
      <c r="B22757">
        <f t="shared" si="1068"/>
        <v>2018</v>
      </c>
      <c r="C22757" s="51">
        <f t="shared" si="1069"/>
        <v>6</v>
      </c>
      <c r="D22757" s="51">
        <f t="shared" si="1070"/>
        <v>24</v>
      </c>
      <c r="E22757" s="52">
        <v>0.41666666666666669</v>
      </c>
      <c r="G22757" s="54">
        <v>4.0629999999999997</v>
      </c>
      <c r="H22757" s="54">
        <v>-4.0000000000000001E-3</v>
      </c>
      <c r="J22757" s="54">
        <v>-1.242</v>
      </c>
      <c r="K22757" s="54">
        <v>-1.6990000000000001</v>
      </c>
      <c r="L22757" s="54">
        <v>-1.958</v>
      </c>
      <c r="M22757" s="54">
        <v>-2.3050000000000002</v>
      </c>
    </row>
    <row r="22758" spans="1:13" x14ac:dyDescent="0.2">
      <c r="A22758" s="50">
        <v>43275</v>
      </c>
      <c r="B22758">
        <f t="shared" si="1068"/>
        <v>2018</v>
      </c>
      <c r="C22758" s="51">
        <f t="shared" si="1069"/>
        <v>6</v>
      </c>
      <c r="D22758" s="51">
        <f t="shared" si="1070"/>
        <v>24</v>
      </c>
      <c r="E22758" s="52">
        <v>0.54166666666666663</v>
      </c>
      <c r="G22758" s="54">
        <v>4.8949999999999996</v>
      </c>
      <c r="H22758" s="54">
        <v>2.4E-2</v>
      </c>
      <c r="J22758" s="54">
        <v>-1.242</v>
      </c>
      <c r="K22758" s="54">
        <v>-1.6990000000000001</v>
      </c>
      <c r="L22758" s="54">
        <v>-1.929</v>
      </c>
      <c r="M22758" s="54">
        <v>-2.3050000000000002</v>
      </c>
    </row>
    <row r="22759" spans="1:13" x14ac:dyDescent="0.2">
      <c r="A22759" s="50">
        <v>43275</v>
      </c>
      <c r="B22759">
        <f t="shared" si="1068"/>
        <v>2018</v>
      </c>
      <c r="C22759" s="51">
        <f t="shared" si="1069"/>
        <v>6</v>
      </c>
      <c r="D22759" s="51">
        <f t="shared" si="1070"/>
        <v>24</v>
      </c>
      <c r="E22759" s="52">
        <v>0.66666666666666663</v>
      </c>
      <c r="G22759" s="54">
        <v>5.2569999999999997</v>
      </c>
      <c r="H22759" s="54">
        <v>5.0999999999999997E-2</v>
      </c>
      <c r="J22759" s="54">
        <v>-1.242</v>
      </c>
      <c r="K22759" s="54">
        <v>-1.6990000000000001</v>
      </c>
      <c r="L22759" s="54">
        <v>-1.929</v>
      </c>
      <c r="M22759" s="54">
        <v>-2.3050000000000002</v>
      </c>
    </row>
    <row r="22760" spans="1:13" x14ac:dyDescent="0.2">
      <c r="A22760" s="50">
        <v>43275</v>
      </c>
      <c r="B22760">
        <f t="shared" si="1068"/>
        <v>2018</v>
      </c>
      <c r="C22760" s="51">
        <f t="shared" si="1069"/>
        <v>6</v>
      </c>
      <c r="D22760" s="51">
        <f t="shared" si="1070"/>
        <v>24</v>
      </c>
      <c r="E22760" s="52">
        <v>0.79166666666666663</v>
      </c>
      <c r="G22760" s="54">
        <v>4.8949999999999996</v>
      </c>
      <c r="H22760" s="54">
        <v>5.0999999999999997E-2</v>
      </c>
      <c r="I22760">
        <v>-0.76</v>
      </c>
      <c r="J22760" s="54">
        <v>-1.242</v>
      </c>
      <c r="K22760" s="54">
        <v>-1.6990000000000001</v>
      </c>
      <c r="L22760" s="54">
        <v>-1.929</v>
      </c>
      <c r="M22760" s="54">
        <v>-2.3050000000000002</v>
      </c>
    </row>
    <row r="22761" spans="1:13" x14ac:dyDescent="0.2">
      <c r="A22761" s="50">
        <v>43275</v>
      </c>
      <c r="B22761">
        <f t="shared" si="1068"/>
        <v>2018</v>
      </c>
      <c r="C22761" s="51">
        <f t="shared" si="1069"/>
        <v>6</v>
      </c>
      <c r="D22761" s="51">
        <f t="shared" si="1070"/>
        <v>24</v>
      </c>
      <c r="E22761" s="52">
        <v>0.91666666666666663</v>
      </c>
      <c r="G22761" s="54">
        <v>4.5579999999999998</v>
      </c>
      <c r="H22761" s="54">
        <v>7.9000000000000001E-2</v>
      </c>
      <c r="I22761">
        <v>-0.78900000000000003</v>
      </c>
      <c r="J22761" s="54">
        <v>-1.27</v>
      </c>
      <c r="K22761" s="54">
        <v>-1.67</v>
      </c>
      <c r="L22761" s="54">
        <v>-1.929</v>
      </c>
      <c r="M22761" s="54">
        <v>-2.3050000000000002</v>
      </c>
    </row>
    <row r="22762" spans="1:13" x14ac:dyDescent="0.2">
      <c r="A22762" s="50">
        <v>43276</v>
      </c>
      <c r="B22762">
        <f t="shared" si="1068"/>
        <v>2018</v>
      </c>
      <c r="C22762" s="51">
        <f t="shared" si="1069"/>
        <v>6</v>
      </c>
      <c r="D22762" s="51">
        <f t="shared" si="1070"/>
        <v>25</v>
      </c>
      <c r="E22762" s="52">
        <v>4.1666666666666664E-2</v>
      </c>
      <c r="G22762" s="54">
        <v>3.9060000000000001</v>
      </c>
      <c r="H22762" s="54">
        <v>7.9000000000000001E-2</v>
      </c>
      <c r="I22762">
        <v>-0.81700000000000006</v>
      </c>
      <c r="J22762" s="54">
        <v>-1.27</v>
      </c>
      <c r="K22762" s="54">
        <v>-1.67</v>
      </c>
      <c r="L22762" s="54">
        <v>-1.929</v>
      </c>
      <c r="M22762" s="54">
        <v>-2.3050000000000002</v>
      </c>
    </row>
    <row r="22763" spans="1:13" x14ac:dyDescent="0.2">
      <c r="A22763" s="50">
        <v>43276</v>
      </c>
      <c r="B22763">
        <f t="shared" si="1068"/>
        <v>2018</v>
      </c>
      <c r="C22763" s="51">
        <f t="shared" si="1069"/>
        <v>6</v>
      </c>
      <c r="D22763" s="51">
        <f t="shared" si="1070"/>
        <v>25</v>
      </c>
      <c r="E22763" s="52">
        <v>0.16666666666666666</v>
      </c>
      <c r="G22763" s="54">
        <v>3.4329999999999998</v>
      </c>
      <c r="H22763" s="54">
        <v>5.0999999999999997E-2</v>
      </c>
      <c r="I22763">
        <v>-0.81700000000000006</v>
      </c>
      <c r="J22763" s="54">
        <v>-1.242</v>
      </c>
      <c r="K22763" s="54">
        <v>-1.67</v>
      </c>
      <c r="L22763" s="54">
        <v>-1.9</v>
      </c>
      <c r="M22763" s="54">
        <v>-2.3050000000000002</v>
      </c>
    </row>
    <row r="22764" spans="1:13" x14ac:dyDescent="0.2">
      <c r="A22764" s="50">
        <v>43276</v>
      </c>
      <c r="B22764">
        <f t="shared" si="1068"/>
        <v>2018</v>
      </c>
      <c r="C22764" s="51">
        <f t="shared" si="1069"/>
        <v>6</v>
      </c>
      <c r="D22764" s="51">
        <f t="shared" si="1070"/>
        <v>25</v>
      </c>
      <c r="E22764" s="52">
        <v>0.29166666666666669</v>
      </c>
      <c r="G22764" s="54">
        <v>3.274</v>
      </c>
      <c r="H22764" s="54">
        <v>5.0999999999999997E-2</v>
      </c>
      <c r="I22764">
        <v>-0.81700000000000006</v>
      </c>
      <c r="J22764" s="54">
        <v>-1.242</v>
      </c>
      <c r="K22764" s="54">
        <v>-1.67</v>
      </c>
      <c r="L22764" s="54">
        <v>-1.929</v>
      </c>
      <c r="M22764" s="54">
        <v>-2.2759999999999998</v>
      </c>
    </row>
    <row r="22765" spans="1:13" x14ac:dyDescent="0.2">
      <c r="A22765" s="50">
        <v>43276</v>
      </c>
      <c r="B22765">
        <f t="shared" si="1068"/>
        <v>2018</v>
      </c>
      <c r="C22765" s="51">
        <f t="shared" si="1069"/>
        <v>6</v>
      </c>
      <c r="D22765" s="51">
        <f t="shared" si="1070"/>
        <v>25</v>
      </c>
      <c r="E22765" s="52">
        <v>0.41666666666666669</v>
      </c>
      <c r="G22765" s="54">
        <v>3.4329999999999998</v>
      </c>
      <c r="H22765" s="54">
        <v>5.0999999999999997E-2</v>
      </c>
      <c r="I22765">
        <v>-0.81700000000000006</v>
      </c>
      <c r="J22765" s="54">
        <v>-1.242</v>
      </c>
      <c r="K22765" s="54">
        <v>-1.67</v>
      </c>
      <c r="L22765" s="54">
        <v>-1.9</v>
      </c>
      <c r="M22765" s="54">
        <v>-2.2759999999999998</v>
      </c>
    </row>
    <row r="22766" spans="1:13" x14ac:dyDescent="0.2">
      <c r="A22766" s="50">
        <v>43276</v>
      </c>
      <c r="B22766">
        <f t="shared" si="1068"/>
        <v>2018</v>
      </c>
      <c r="C22766" s="51">
        <f t="shared" si="1069"/>
        <v>6</v>
      </c>
      <c r="D22766" s="51">
        <f t="shared" si="1070"/>
        <v>25</v>
      </c>
      <c r="E22766" s="52">
        <v>0.54166666666666663</v>
      </c>
      <c r="G22766" s="54">
        <v>3.1160000000000001</v>
      </c>
      <c r="H22766" s="54">
        <v>5.0999999999999997E-2</v>
      </c>
      <c r="I22766">
        <v>-0.81700000000000006</v>
      </c>
      <c r="J22766" s="54">
        <v>-1.242</v>
      </c>
      <c r="K22766" s="54">
        <v>-1.67</v>
      </c>
      <c r="L22766" s="54">
        <v>-1.929</v>
      </c>
      <c r="M22766" s="54">
        <v>-2.2759999999999998</v>
      </c>
    </row>
    <row r="22767" spans="1:13" x14ac:dyDescent="0.2">
      <c r="A22767" s="50">
        <v>43276</v>
      </c>
      <c r="B22767">
        <f t="shared" si="1068"/>
        <v>2018</v>
      </c>
      <c r="C22767" s="51">
        <f t="shared" si="1069"/>
        <v>6</v>
      </c>
      <c r="D22767" s="51">
        <f t="shared" si="1070"/>
        <v>25</v>
      </c>
      <c r="E22767" s="52">
        <v>0.66666666666666663</v>
      </c>
      <c r="G22767" s="54">
        <v>2.93</v>
      </c>
      <c r="H22767" s="54">
        <v>2.4E-2</v>
      </c>
      <c r="I22767">
        <v>-0.78900000000000003</v>
      </c>
      <c r="J22767" s="54">
        <v>-1.242</v>
      </c>
      <c r="K22767" s="54">
        <v>-1.67</v>
      </c>
      <c r="L22767" s="54">
        <v>-1.9</v>
      </c>
      <c r="M22767" s="54">
        <v>-2.2759999999999998</v>
      </c>
    </row>
    <row r="22768" spans="1:13" x14ac:dyDescent="0.2">
      <c r="A22768" s="50">
        <v>43276</v>
      </c>
      <c r="B22768">
        <f t="shared" si="1068"/>
        <v>2018</v>
      </c>
      <c r="C22768" s="51">
        <f t="shared" si="1069"/>
        <v>6</v>
      </c>
      <c r="D22768" s="51">
        <f t="shared" si="1070"/>
        <v>25</v>
      </c>
      <c r="E22768" s="52">
        <v>0.79166666666666663</v>
      </c>
      <c r="G22768" s="54">
        <v>2.7970000000000002</v>
      </c>
      <c r="H22768" s="54">
        <v>2.4E-2</v>
      </c>
      <c r="I22768">
        <v>-0.78900000000000003</v>
      </c>
      <c r="J22768" s="54">
        <v>-1.242</v>
      </c>
      <c r="K22768" s="54">
        <v>-1.67</v>
      </c>
      <c r="L22768" s="54">
        <v>-1.9</v>
      </c>
      <c r="M22768" s="54">
        <v>-2.2759999999999998</v>
      </c>
    </row>
    <row r="22769" spans="1:13" x14ac:dyDescent="0.2">
      <c r="A22769" s="50">
        <v>43276</v>
      </c>
      <c r="B22769">
        <f t="shared" si="1068"/>
        <v>2018</v>
      </c>
      <c r="C22769" s="51">
        <f t="shared" si="1069"/>
        <v>6</v>
      </c>
      <c r="D22769" s="51">
        <f t="shared" si="1070"/>
        <v>25</v>
      </c>
      <c r="E22769" s="52">
        <v>0.91666666666666663</v>
      </c>
      <c r="G22769" s="54">
        <v>2.61</v>
      </c>
      <c r="H22769" s="54">
        <v>2.4E-2</v>
      </c>
      <c r="I22769">
        <v>-0.78900000000000003</v>
      </c>
      <c r="J22769" s="54">
        <v>-1.2130000000000001</v>
      </c>
      <c r="K22769" s="54">
        <v>-1.641</v>
      </c>
      <c r="L22769" s="54">
        <v>-1.9</v>
      </c>
      <c r="M22769" s="54">
        <v>-2.2759999999999998</v>
      </c>
    </row>
    <row r="22770" spans="1:13" x14ac:dyDescent="0.2">
      <c r="A22770" s="50">
        <v>43277</v>
      </c>
      <c r="B22770">
        <f t="shared" si="1068"/>
        <v>2018</v>
      </c>
      <c r="C22770" s="51">
        <f t="shared" si="1069"/>
        <v>6</v>
      </c>
      <c r="D22770" s="51">
        <f t="shared" si="1070"/>
        <v>26</v>
      </c>
      <c r="E22770" s="52">
        <v>4.1666666666666664E-2</v>
      </c>
      <c r="G22770" s="54">
        <v>2.37</v>
      </c>
      <c r="H22770" s="54">
        <v>2.4E-2</v>
      </c>
      <c r="I22770">
        <v>-0.78900000000000003</v>
      </c>
      <c r="J22770" s="54">
        <v>-1.2130000000000001</v>
      </c>
      <c r="K22770" s="54">
        <v>-1.641</v>
      </c>
      <c r="L22770" s="54">
        <v>-1.871</v>
      </c>
      <c r="M22770" s="54">
        <v>-2.2469999999999999</v>
      </c>
    </row>
    <row r="22771" spans="1:13" x14ac:dyDescent="0.2">
      <c r="A22771" s="50">
        <v>43277</v>
      </c>
      <c r="B22771">
        <f t="shared" si="1068"/>
        <v>2018</v>
      </c>
      <c r="C22771" s="51">
        <f t="shared" si="1069"/>
        <v>6</v>
      </c>
      <c r="D22771" s="51">
        <f t="shared" si="1070"/>
        <v>26</v>
      </c>
      <c r="E22771" s="52">
        <v>0.16666666666666666</v>
      </c>
      <c r="G22771" s="54">
        <v>2.0739999999999998</v>
      </c>
      <c r="H22771" s="54">
        <v>-4.0000000000000001E-3</v>
      </c>
      <c r="I22771">
        <v>-0.78900000000000003</v>
      </c>
      <c r="J22771" s="54">
        <v>-1.2130000000000001</v>
      </c>
      <c r="K22771" s="54">
        <v>-1.641</v>
      </c>
      <c r="L22771" s="54">
        <v>-1.9</v>
      </c>
      <c r="M22771" s="54">
        <v>-2.2759999999999998</v>
      </c>
    </row>
    <row r="22772" spans="1:13" x14ac:dyDescent="0.2">
      <c r="A22772" s="50">
        <v>43277</v>
      </c>
      <c r="B22772">
        <f t="shared" si="1068"/>
        <v>2018</v>
      </c>
      <c r="C22772" s="51">
        <f t="shared" si="1069"/>
        <v>6</v>
      </c>
      <c r="D22772" s="51">
        <f t="shared" si="1070"/>
        <v>26</v>
      </c>
      <c r="E22772" s="52">
        <v>0.29166666666666669</v>
      </c>
      <c r="G22772" s="54">
        <v>2.1819999999999999</v>
      </c>
      <c r="H22772" s="54">
        <v>-4.0000000000000001E-3</v>
      </c>
      <c r="I22772">
        <v>-0.78900000000000003</v>
      </c>
      <c r="J22772" s="54">
        <v>-1.2130000000000001</v>
      </c>
      <c r="K22772" s="54">
        <v>-1.641</v>
      </c>
      <c r="L22772" s="54">
        <v>-1.871</v>
      </c>
      <c r="M22772" s="54">
        <v>-2.2469999999999999</v>
      </c>
    </row>
    <row r="22773" spans="1:13" x14ac:dyDescent="0.2">
      <c r="A22773" s="50">
        <v>43277</v>
      </c>
      <c r="B22773">
        <f t="shared" si="1068"/>
        <v>2018</v>
      </c>
      <c r="C22773" s="51">
        <f t="shared" si="1069"/>
        <v>6</v>
      </c>
      <c r="D22773" s="51">
        <f t="shared" si="1070"/>
        <v>26</v>
      </c>
      <c r="E22773" s="52">
        <v>0.41666666666666669</v>
      </c>
      <c r="G22773" s="54">
        <v>3.274</v>
      </c>
      <c r="H22773" s="54">
        <v>2.4E-2</v>
      </c>
      <c r="J22773" s="54">
        <v>-1.1850000000000001</v>
      </c>
      <c r="K22773" s="54">
        <v>-1.641</v>
      </c>
      <c r="L22773" s="54">
        <v>-1.871</v>
      </c>
      <c r="M22773" s="54">
        <v>-2.2469999999999999</v>
      </c>
    </row>
    <row r="22774" spans="1:13" x14ac:dyDescent="0.2">
      <c r="A22774" s="50">
        <v>43277</v>
      </c>
      <c r="B22774">
        <f t="shared" si="1068"/>
        <v>2018</v>
      </c>
      <c r="C22774" s="51">
        <f t="shared" si="1069"/>
        <v>6</v>
      </c>
      <c r="D22774" s="51">
        <f t="shared" si="1070"/>
        <v>26</v>
      </c>
      <c r="E22774" s="52">
        <v>0.54166666666666663</v>
      </c>
      <c r="G22774" s="54">
        <v>3.9319999999999999</v>
      </c>
      <c r="H22774" s="54">
        <v>2.4E-2</v>
      </c>
      <c r="J22774" s="54">
        <v>-1.1850000000000001</v>
      </c>
      <c r="K22774" s="54">
        <v>-1.641</v>
      </c>
      <c r="L22774" s="54">
        <v>-1.871</v>
      </c>
      <c r="M22774" s="54">
        <v>-2.2469999999999999</v>
      </c>
    </row>
    <row r="22775" spans="1:13" x14ac:dyDescent="0.2">
      <c r="A22775" s="50">
        <v>43277</v>
      </c>
      <c r="B22775">
        <f t="shared" si="1068"/>
        <v>2018</v>
      </c>
      <c r="C22775" s="51">
        <f t="shared" si="1069"/>
        <v>6</v>
      </c>
      <c r="D22775" s="51">
        <f t="shared" si="1070"/>
        <v>26</v>
      </c>
      <c r="E22775" s="52">
        <v>0.66666666666666663</v>
      </c>
      <c r="G22775" s="54">
        <v>4.2460000000000004</v>
      </c>
      <c r="H22775" s="54">
        <v>5.0999999999999997E-2</v>
      </c>
      <c r="J22775" s="54">
        <v>-1.1850000000000001</v>
      </c>
      <c r="K22775" s="54">
        <v>-1.641</v>
      </c>
      <c r="L22775" s="54">
        <v>-1.871</v>
      </c>
      <c r="M22775" s="54">
        <v>-2.2469999999999999</v>
      </c>
    </row>
    <row r="22776" spans="1:13" x14ac:dyDescent="0.2">
      <c r="A22776" s="50">
        <v>43277</v>
      </c>
      <c r="B22776">
        <f t="shared" si="1068"/>
        <v>2018</v>
      </c>
      <c r="C22776" s="51">
        <f t="shared" si="1069"/>
        <v>6</v>
      </c>
      <c r="D22776" s="51">
        <f t="shared" si="1070"/>
        <v>26</v>
      </c>
      <c r="E22776" s="52">
        <v>0.79166666666666663</v>
      </c>
      <c r="G22776" s="54">
        <v>4.141</v>
      </c>
      <c r="H22776" s="54">
        <v>7.9000000000000001E-2</v>
      </c>
      <c r="I22776">
        <v>-0.76</v>
      </c>
      <c r="J22776" s="54">
        <v>-1.1850000000000001</v>
      </c>
      <c r="K22776" s="54">
        <v>-1.641</v>
      </c>
      <c r="L22776" s="54">
        <v>-1.871</v>
      </c>
      <c r="M22776" s="54">
        <v>-2.2469999999999999</v>
      </c>
    </row>
    <row r="22777" spans="1:13" x14ac:dyDescent="0.2">
      <c r="A22777" s="50">
        <v>43277</v>
      </c>
      <c r="B22777">
        <f t="shared" si="1068"/>
        <v>2018</v>
      </c>
      <c r="C22777" s="51">
        <f t="shared" si="1069"/>
        <v>6</v>
      </c>
      <c r="D22777" s="51">
        <f t="shared" si="1070"/>
        <v>26</v>
      </c>
      <c r="E22777" s="52">
        <v>0.91666666666666663</v>
      </c>
      <c r="G22777" s="54">
        <v>3.6429999999999998</v>
      </c>
      <c r="H22777" s="54">
        <v>7.9000000000000001E-2</v>
      </c>
      <c r="I22777">
        <v>-0.76</v>
      </c>
      <c r="J22777" s="54">
        <v>-1.2130000000000001</v>
      </c>
      <c r="K22777" s="54">
        <v>-1.613</v>
      </c>
      <c r="L22777" s="54">
        <v>-1.8420000000000001</v>
      </c>
      <c r="M22777" s="54">
        <v>-2.218</v>
      </c>
    </row>
    <row r="22778" spans="1:13" x14ac:dyDescent="0.2">
      <c r="A22778" s="50">
        <v>43278</v>
      </c>
      <c r="B22778">
        <f t="shared" si="1068"/>
        <v>2018</v>
      </c>
      <c r="C22778" s="51">
        <f t="shared" si="1069"/>
        <v>6</v>
      </c>
      <c r="D22778" s="51">
        <f t="shared" si="1070"/>
        <v>27</v>
      </c>
      <c r="E22778" s="52">
        <v>4.1666666666666664E-2</v>
      </c>
      <c r="G22778" s="54">
        <v>3.0630000000000002</v>
      </c>
      <c r="H22778" s="54">
        <v>7.9000000000000001E-2</v>
      </c>
      <c r="I22778">
        <v>-0.76</v>
      </c>
      <c r="J22778" s="54">
        <v>-1.1850000000000001</v>
      </c>
      <c r="K22778" s="54">
        <v>-1.613</v>
      </c>
      <c r="L22778" s="54">
        <v>-1.8420000000000001</v>
      </c>
      <c r="M22778" s="54">
        <v>-2.218</v>
      </c>
    </row>
    <row r="22779" spans="1:13" x14ac:dyDescent="0.2">
      <c r="A22779" s="50">
        <v>43278</v>
      </c>
      <c r="B22779">
        <f t="shared" si="1068"/>
        <v>2018</v>
      </c>
      <c r="C22779" s="51">
        <f t="shared" si="1069"/>
        <v>6</v>
      </c>
      <c r="D22779" s="51">
        <f t="shared" si="1070"/>
        <v>27</v>
      </c>
      <c r="E22779" s="52">
        <v>0.16666666666666666</v>
      </c>
      <c r="G22779" s="54">
        <v>2.61</v>
      </c>
      <c r="H22779" s="54">
        <v>7.9000000000000001E-2</v>
      </c>
      <c r="I22779">
        <v>-0.76</v>
      </c>
      <c r="J22779" s="54">
        <v>-1.1850000000000001</v>
      </c>
      <c r="K22779" s="54">
        <v>-1.613</v>
      </c>
      <c r="L22779" s="54">
        <v>-1.8420000000000001</v>
      </c>
      <c r="M22779" s="54">
        <v>-2.218</v>
      </c>
    </row>
    <row r="22780" spans="1:13" x14ac:dyDescent="0.2">
      <c r="A22780" s="50">
        <v>43278</v>
      </c>
      <c r="B22780">
        <f t="shared" si="1068"/>
        <v>2018</v>
      </c>
      <c r="C22780" s="51">
        <f t="shared" si="1069"/>
        <v>6</v>
      </c>
      <c r="D22780" s="51">
        <f t="shared" si="1070"/>
        <v>27</v>
      </c>
      <c r="E22780" s="52">
        <v>0.29166666666666669</v>
      </c>
      <c r="G22780" s="54">
        <v>2.8769999999999998</v>
      </c>
      <c r="H22780" s="54">
        <v>7.9000000000000001E-2</v>
      </c>
      <c r="I22780">
        <v>-0.76</v>
      </c>
      <c r="J22780" s="54">
        <v>-1.1850000000000001</v>
      </c>
      <c r="K22780" s="54">
        <v>-1.613</v>
      </c>
      <c r="L22780" s="54">
        <v>-1.8420000000000001</v>
      </c>
      <c r="M22780" s="54">
        <v>-2.218</v>
      </c>
    </row>
    <row r="22781" spans="1:13" x14ac:dyDescent="0.2">
      <c r="A22781" s="50">
        <v>43278</v>
      </c>
      <c r="B22781">
        <f t="shared" si="1068"/>
        <v>2018</v>
      </c>
      <c r="C22781" s="51">
        <f t="shared" si="1069"/>
        <v>6</v>
      </c>
      <c r="D22781" s="51">
        <f t="shared" si="1070"/>
        <v>27</v>
      </c>
      <c r="E22781" s="52">
        <v>0.41666666666666669</v>
      </c>
      <c r="G22781" s="54">
        <v>3.827</v>
      </c>
      <c r="H22781" s="54">
        <v>7.9000000000000001E-2</v>
      </c>
      <c r="J22781" s="54">
        <v>-1.157</v>
      </c>
      <c r="K22781" s="54">
        <v>-1.613</v>
      </c>
      <c r="L22781" s="54">
        <v>-1.8420000000000001</v>
      </c>
      <c r="M22781" s="54">
        <v>-2.218</v>
      </c>
    </row>
    <row r="22782" spans="1:13" x14ac:dyDescent="0.2">
      <c r="A22782" s="50">
        <v>43278</v>
      </c>
      <c r="B22782">
        <f t="shared" si="1068"/>
        <v>2018</v>
      </c>
      <c r="C22782" s="51">
        <f t="shared" si="1069"/>
        <v>6</v>
      </c>
      <c r="D22782" s="51">
        <f t="shared" si="1070"/>
        <v>27</v>
      </c>
      <c r="E22782" s="52">
        <v>0.54166666666666663</v>
      </c>
      <c r="G22782" s="54">
        <v>4.4800000000000004</v>
      </c>
      <c r="H22782" s="54">
        <v>7.9000000000000001E-2</v>
      </c>
      <c r="J22782" s="54">
        <v>-1.157</v>
      </c>
      <c r="K22782" s="54">
        <v>-1.613</v>
      </c>
      <c r="L22782" s="54">
        <v>-1.8420000000000001</v>
      </c>
      <c r="M22782" s="54">
        <v>-2.218</v>
      </c>
    </row>
    <row r="22783" spans="1:13" x14ac:dyDescent="0.2">
      <c r="A22783" s="50">
        <v>43278</v>
      </c>
      <c r="B22783">
        <f t="shared" si="1068"/>
        <v>2018</v>
      </c>
      <c r="C22783" s="51">
        <f t="shared" si="1069"/>
        <v>6</v>
      </c>
      <c r="D22783" s="51">
        <f t="shared" si="1070"/>
        <v>27</v>
      </c>
      <c r="E22783" s="52">
        <v>0.66666666666666663</v>
      </c>
      <c r="G22783" s="54">
        <v>4.9470000000000001</v>
      </c>
      <c r="H22783" s="54">
        <v>0.107</v>
      </c>
      <c r="J22783" s="54">
        <v>-1.157</v>
      </c>
      <c r="K22783" s="54">
        <v>-1.613</v>
      </c>
      <c r="L22783" s="54">
        <v>-1.8420000000000001</v>
      </c>
      <c r="M22783" s="54">
        <v>-2.1890000000000001</v>
      </c>
    </row>
    <row r="22784" spans="1:13" x14ac:dyDescent="0.2">
      <c r="A22784" s="50">
        <v>43278</v>
      </c>
      <c r="B22784">
        <f t="shared" si="1068"/>
        <v>2018</v>
      </c>
      <c r="C22784" s="51">
        <f t="shared" si="1069"/>
        <v>6</v>
      </c>
      <c r="D22784" s="51">
        <f t="shared" si="1070"/>
        <v>27</v>
      </c>
      <c r="E22784" s="52">
        <v>0.79166666666666663</v>
      </c>
      <c r="G22784" s="54">
        <v>5.0759999999999996</v>
      </c>
      <c r="H22784" s="54">
        <v>0.13500000000000001</v>
      </c>
      <c r="J22784" s="54">
        <v>-1.157</v>
      </c>
      <c r="K22784" s="54">
        <v>-1.613</v>
      </c>
      <c r="L22784" s="54">
        <v>-1.8420000000000001</v>
      </c>
      <c r="M22784" s="54">
        <v>-2.1890000000000001</v>
      </c>
    </row>
    <row r="22785" spans="1:13" x14ac:dyDescent="0.2">
      <c r="A22785" s="50">
        <v>43278</v>
      </c>
      <c r="B22785">
        <f t="shared" si="1068"/>
        <v>2018</v>
      </c>
      <c r="C22785" s="51">
        <f t="shared" si="1069"/>
        <v>6</v>
      </c>
      <c r="D22785" s="51">
        <f t="shared" si="1070"/>
        <v>27</v>
      </c>
      <c r="E22785" s="52">
        <v>0.91666666666666663</v>
      </c>
      <c r="G22785" s="54">
        <v>4.532</v>
      </c>
      <c r="H22785" s="54">
        <v>0.16300000000000001</v>
      </c>
      <c r="I22785">
        <v>-0.73199999999999998</v>
      </c>
      <c r="J22785" s="54">
        <v>-1.157</v>
      </c>
      <c r="K22785" s="54">
        <v>-1.5840000000000001</v>
      </c>
      <c r="L22785" s="54">
        <v>-1.8420000000000001</v>
      </c>
      <c r="M22785" s="54">
        <v>-2.1890000000000001</v>
      </c>
    </row>
    <row r="22786" spans="1:13" x14ac:dyDescent="0.2">
      <c r="A22786" s="50">
        <v>43279</v>
      </c>
      <c r="B22786">
        <f t="shared" si="1068"/>
        <v>2018</v>
      </c>
      <c r="C22786" s="51">
        <f t="shared" si="1069"/>
        <v>6</v>
      </c>
      <c r="D22786" s="51">
        <f t="shared" si="1070"/>
        <v>28</v>
      </c>
      <c r="E22786" s="52">
        <v>4.1666666666666664E-2</v>
      </c>
      <c r="G22786" s="54">
        <v>3.9580000000000002</v>
      </c>
      <c r="H22786" s="54">
        <v>0.16300000000000001</v>
      </c>
      <c r="I22786">
        <v>-0.73199999999999998</v>
      </c>
      <c r="J22786" s="54">
        <v>-1.157</v>
      </c>
      <c r="K22786" s="54">
        <v>-1.613</v>
      </c>
      <c r="L22786" s="54">
        <v>-1.8140000000000001</v>
      </c>
      <c r="M22786" s="54">
        <v>-2.1890000000000001</v>
      </c>
    </row>
    <row r="22787" spans="1:13" x14ac:dyDescent="0.2">
      <c r="A22787" s="50">
        <v>43279</v>
      </c>
      <c r="B22787">
        <f t="shared" si="1068"/>
        <v>2018</v>
      </c>
      <c r="C22787" s="51">
        <f t="shared" si="1069"/>
        <v>6</v>
      </c>
      <c r="D22787" s="51">
        <f t="shared" si="1070"/>
        <v>28</v>
      </c>
      <c r="E22787" s="52">
        <v>0.16666666666666666</v>
      </c>
      <c r="G22787" s="54">
        <v>3.6960000000000002</v>
      </c>
      <c r="H22787" s="54">
        <v>0.16300000000000001</v>
      </c>
      <c r="I22787">
        <v>-0.73199999999999998</v>
      </c>
      <c r="J22787" s="54">
        <v>-1.157</v>
      </c>
      <c r="K22787" s="54">
        <v>-1.5840000000000001</v>
      </c>
      <c r="L22787" s="54">
        <v>-1.8140000000000001</v>
      </c>
      <c r="M22787" s="54">
        <v>-2.1890000000000001</v>
      </c>
    </row>
    <row r="22788" spans="1:13" x14ac:dyDescent="0.2">
      <c r="A22788" s="50">
        <v>43279</v>
      </c>
      <c r="B22788">
        <f t="shared" si="1068"/>
        <v>2018</v>
      </c>
      <c r="C22788" s="51">
        <f t="shared" si="1069"/>
        <v>6</v>
      </c>
      <c r="D22788" s="51">
        <f t="shared" si="1070"/>
        <v>28</v>
      </c>
      <c r="E22788" s="52">
        <v>0.29166666666666669</v>
      </c>
      <c r="G22788" s="54">
        <v>3.9580000000000002</v>
      </c>
      <c r="H22788" s="54">
        <v>0.16300000000000001</v>
      </c>
      <c r="I22788">
        <v>-0.73199999999999998</v>
      </c>
      <c r="J22788" s="54">
        <v>-1.157</v>
      </c>
      <c r="K22788" s="54">
        <v>-1.5840000000000001</v>
      </c>
      <c r="L22788" s="54">
        <v>-1.8140000000000001</v>
      </c>
      <c r="M22788" s="54">
        <v>-2.1890000000000001</v>
      </c>
    </row>
    <row r="22789" spans="1:13" x14ac:dyDescent="0.2">
      <c r="A22789" s="50">
        <v>43279</v>
      </c>
      <c r="B22789">
        <f t="shared" si="1068"/>
        <v>2018</v>
      </c>
      <c r="C22789" s="51">
        <f t="shared" si="1069"/>
        <v>6</v>
      </c>
      <c r="D22789" s="51">
        <f t="shared" si="1070"/>
        <v>28</v>
      </c>
      <c r="E22789" s="52">
        <v>0.41666666666666669</v>
      </c>
      <c r="G22789" s="54">
        <v>4.4539999999999997</v>
      </c>
      <c r="H22789" s="54">
        <v>0.16300000000000001</v>
      </c>
      <c r="I22789">
        <v>-0.73199999999999998</v>
      </c>
      <c r="J22789" s="54">
        <v>-1.157</v>
      </c>
      <c r="K22789" s="54">
        <v>-1.5840000000000001</v>
      </c>
      <c r="L22789" s="54">
        <v>-1.8140000000000001</v>
      </c>
      <c r="M22789" s="54">
        <v>-2.1890000000000001</v>
      </c>
    </row>
    <row r="22790" spans="1:13" x14ac:dyDescent="0.2">
      <c r="A22790" s="50">
        <v>43279</v>
      </c>
      <c r="B22790">
        <f t="shared" si="1068"/>
        <v>2018</v>
      </c>
      <c r="C22790" s="51">
        <f t="shared" si="1069"/>
        <v>6</v>
      </c>
      <c r="D22790" s="51">
        <f t="shared" si="1070"/>
        <v>28</v>
      </c>
      <c r="E22790" s="52">
        <v>0.54166666666666663</v>
      </c>
      <c r="G22790" s="54">
        <v>4.6360000000000001</v>
      </c>
      <c r="H22790" s="54">
        <v>0.16300000000000001</v>
      </c>
      <c r="J22790" s="54">
        <v>-1.1279999999999999</v>
      </c>
      <c r="K22790" s="54">
        <v>-1.5840000000000001</v>
      </c>
      <c r="L22790" s="54">
        <v>-1.8140000000000001</v>
      </c>
      <c r="M22790" s="54">
        <v>-2.1890000000000001</v>
      </c>
    </row>
    <row r="22791" spans="1:13" x14ac:dyDescent="0.2">
      <c r="A22791" s="50">
        <v>43279</v>
      </c>
      <c r="B22791">
        <f t="shared" si="1068"/>
        <v>2018</v>
      </c>
      <c r="C22791" s="51">
        <f t="shared" si="1069"/>
        <v>6</v>
      </c>
      <c r="D22791" s="51">
        <f t="shared" si="1070"/>
        <v>28</v>
      </c>
      <c r="E22791" s="52">
        <v>0.66666666666666663</v>
      </c>
      <c r="G22791" s="54">
        <v>4.9989999999999997</v>
      </c>
      <c r="H22791" s="54">
        <v>0.19</v>
      </c>
      <c r="J22791" s="54">
        <v>-1.1279999999999999</v>
      </c>
      <c r="K22791" s="54">
        <v>-1.5840000000000001</v>
      </c>
      <c r="L22791" s="54">
        <v>-1.8140000000000001</v>
      </c>
      <c r="M22791" s="54">
        <v>-2.16</v>
      </c>
    </row>
    <row r="22792" spans="1:13" x14ac:dyDescent="0.2">
      <c r="A22792" s="50">
        <v>43279</v>
      </c>
      <c r="B22792">
        <f t="shared" si="1068"/>
        <v>2018</v>
      </c>
      <c r="C22792" s="51">
        <f t="shared" si="1069"/>
        <v>6</v>
      </c>
      <c r="D22792" s="51">
        <f t="shared" si="1070"/>
        <v>28</v>
      </c>
      <c r="E22792" s="52">
        <v>0.79166666666666663</v>
      </c>
      <c r="G22792" s="54">
        <v>4.8689999999999998</v>
      </c>
      <c r="H22792" s="54">
        <v>0.19</v>
      </c>
      <c r="J22792" s="54">
        <v>-1.1279999999999999</v>
      </c>
      <c r="K22792" s="54">
        <v>-1.556</v>
      </c>
      <c r="L22792" s="54">
        <v>-1.7849999999999999</v>
      </c>
      <c r="M22792" s="54">
        <v>-2.16</v>
      </c>
    </row>
    <row r="22793" spans="1:13" x14ac:dyDescent="0.2">
      <c r="A22793" s="50">
        <v>43279</v>
      </c>
      <c r="B22793">
        <f t="shared" si="1068"/>
        <v>2018</v>
      </c>
      <c r="C22793" s="51">
        <f t="shared" si="1069"/>
        <v>6</v>
      </c>
      <c r="D22793" s="51">
        <f t="shared" si="1070"/>
        <v>28</v>
      </c>
      <c r="E22793" s="52">
        <v>0.91666666666666663</v>
      </c>
      <c r="G22793" s="54">
        <v>4.4539999999999997</v>
      </c>
      <c r="H22793" s="54">
        <v>0.19</v>
      </c>
      <c r="I22793">
        <v>-0.73199999999999998</v>
      </c>
      <c r="J22793" s="54">
        <v>-1.1279999999999999</v>
      </c>
      <c r="K22793" s="54">
        <v>-1.556</v>
      </c>
      <c r="L22793" s="54">
        <v>-1.8140000000000001</v>
      </c>
      <c r="M22793" s="54">
        <v>-2.16</v>
      </c>
    </row>
    <row r="22794" spans="1:13" x14ac:dyDescent="0.2">
      <c r="A22794" s="50">
        <v>43280</v>
      </c>
      <c r="B22794">
        <f t="shared" si="1068"/>
        <v>2018</v>
      </c>
      <c r="C22794" s="51">
        <f t="shared" si="1069"/>
        <v>6</v>
      </c>
      <c r="D22794" s="51">
        <f t="shared" si="1070"/>
        <v>29</v>
      </c>
      <c r="E22794" s="52">
        <v>4.1666666666666664E-2</v>
      </c>
      <c r="G22794" s="54">
        <v>3.9060000000000001</v>
      </c>
      <c r="H22794" s="54">
        <v>0.218</v>
      </c>
      <c r="I22794">
        <v>-0.73199999999999998</v>
      </c>
      <c r="J22794" s="54">
        <v>-1.1279999999999999</v>
      </c>
      <c r="K22794" s="54">
        <v>-1.556</v>
      </c>
      <c r="L22794" s="54">
        <v>-1.7849999999999999</v>
      </c>
      <c r="M22794" s="54">
        <v>-2.16</v>
      </c>
    </row>
    <row r="22795" spans="1:13" x14ac:dyDescent="0.2">
      <c r="A22795" s="50">
        <v>43280</v>
      </c>
      <c r="B22795">
        <f t="shared" si="1068"/>
        <v>2018</v>
      </c>
      <c r="C22795" s="51">
        <f t="shared" si="1069"/>
        <v>6</v>
      </c>
      <c r="D22795" s="51">
        <f t="shared" si="1070"/>
        <v>29</v>
      </c>
      <c r="E22795" s="52">
        <v>0.16666666666666666</v>
      </c>
      <c r="G22795" s="54">
        <v>3.512</v>
      </c>
      <c r="H22795" s="54">
        <v>0.218</v>
      </c>
      <c r="I22795">
        <v>-0.73199999999999998</v>
      </c>
      <c r="J22795" s="54">
        <v>-1.157</v>
      </c>
      <c r="K22795" s="54">
        <v>-1.556</v>
      </c>
      <c r="L22795" s="54">
        <v>-1.7849999999999999</v>
      </c>
      <c r="M22795" s="54">
        <v>-2.16</v>
      </c>
    </row>
    <row r="22796" spans="1:13" x14ac:dyDescent="0.2">
      <c r="A22796" s="50">
        <v>43280</v>
      </c>
      <c r="B22796">
        <f t="shared" si="1068"/>
        <v>2018</v>
      </c>
      <c r="C22796" s="51">
        <f t="shared" si="1069"/>
        <v>6</v>
      </c>
      <c r="D22796" s="51">
        <f t="shared" si="1070"/>
        <v>29</v>
      </c>
      <c r="E22796" s="52">
        <v>0.29166666666666669</v>
      </c>
      <c r="G22796" s="54">
        <v>3.327</v>
      </c>
      <c r="H22796" s="54">
        <v>0.19</v>
      </c>
      <c r="I22796">
        <v>-0.70399999999999996</v>
      </c>
      <c r="J22796" s="54">
        <v>-1.1279999999999999</v>
      </c>
      <c r="K22796" s="54">
        <v>-1.556</v>
      </c>
      <c r="L22796" s="54">
        <v>-1.7849999999999999</v>
      </c>
      <c r="M22796" s="54">
        <v>-2.16</v>
      </c>
    </row>
    <row r="22797" spans="1:13" x14ac:dyDescent="0.2">
      <c r="A22797" s="50">
        <v>43280</v>
      </c>
      <c r="B22797">
        <f t="shared" si="1068"/>
        <v>2018</v>
      </c>
      <c r="C22797" s="51">
        <f t="shared" si="1069"/>
        <v>6</v>
      </c>
      <c r="D22797" s="51">
        <f t="shared" si="1070"/>
        <v>29</v>
      </c>
      <c r="E22797" s="52">
        <v>0.41666666666666669</v>
      </c>
      <c r="G22797" s="54">
        <v>3.3540000000000001</v>
      </c>
      <c r="H22797" s="54">
        <v>0.19</v>
      </c>
      <c r="I22797">
        <v>-0.70399999999999996</v>
      </c>
      <c r="J22797" s="54">
        <v>-1.1279999999999999</v>
      </c>
      <c r="K22797" s="54">
        <v>-1.556</v>
      </c>
      <c r="L22797" s="54">
        <v>-1.7849999999999999</v>
      </c>
      <c r="M22797" s="54">
        <v>-2.16</v>
      </c>
    </row>
    <row r="22798" spans="1:13" x14ac:dyDescent="0.2">
      <c r="A22798" s="50">
        <v>43280</v>
      </c>
      <c r="B22798">
        <f t="shared" si="1068"/>
        <v>2018</v>
      </c>
      <c r="C22798" s="51">
        <f t="shared" si="1069"/>
        <v>6</v>
      </c>
      <c r="D22798" s="51">
        <f t="shared" si="1070"/>
        <v>29</v>
      </c>
      <c r="E22798" s="52">
        <v>0.54166666666666663</v>
      </c>
      <c r="G22798" s="54">
        <v>3.5379999999999998</v>
      </c>
      <c r="H22798" s="54">
        <v>0.19</v>
      </c>
      <c r="I22798">
        <v>-0.70399999999999996</v>
      </c>
      <c r="J22798" s="54">
        <v>-1.1279999999999999</v>
      </c>
      <c r="K22798" s="54">
        <v>-1.556</v>
      </c>
      <c r="L22798" s="54">
        <v>-1.7849999999999999</v>
      </c>
      <c r="M22798" s="54">
        <v>-2.1309999999999998</v>
      </c>
    </row>
    <row r="22799" spans="1:13" x14ac:dyDescent="0.2">
      <c r="A22799" s="50">
        <v>43280</v>
      </c>
      <c r="B22799">
        <f t="shared" ref="B22799:B22862" si="1071">YEAR(A22799)</f>
        <v>2018</v>
      </c>
      <c r="C22799" s="51">
        <f t="shared" ref="C22799:C22862" si="1072">MONTH(A22799)</f>
        <v>6</v>
      </c>
      <c r="D22799" s="51">
        <f t="shared" ref="D22799:D22862" si="1073">DAY(A22799)</f>
        <v>29</v>
      </c>
      <c r="E22799" s="52">
        <v>0.66666666666666663</v>
      </c>
      <c r="G22799" s="54">
        <v>3.4060000000000001</v>
      </c>
      <c r="H22799" s="54">
        <v>0.19</v>
      </c>
      <c r="I22799">
        <v>-0.70399999999999996</v>
      </c>
      <c r="J22799" s="54">
        <v>-1.1279999999999999</v>
      </c>
      <c r="K22799" s="54">
        <v>-1.556</v>
      </c>
      <c r="L22799" s="54">
        <v>-1.7849999999999999</v>
      </c>
      <c r="M22799" s="54">
        <v>-2.1309999999999998</v>
      </c>
    </row>
    <row r="22800" spans="1:13" x14ac:dyDescent="0.2">
      <c r="A22800" s="50">
        <v>43280</v>
      </c>
      <c r="B22800">
        <f t="shared" si="1071"/>
        <v>2018</v>
      </c>
      <c r="C22800" s="51">
        <f t="shared" si="1072"/>
        <v>6</v>
      </c>
      <c r="D22800" s="51">
        <f t="shared" si="1073"/>
        <v>29</v>
      </c>
      <c r="E22800" s="52">
        <v>0.79166666666666663</v>
      </c>
      <c r="G22800" s="54">
        <v>3.5910000000000002</v>
      </c>
      <c r="H22800" s="54">
        <v>0.19</v>
      </c>
      <c r="I22800">
        <v>-0.70399999999999996</v>
      </c>
      <c r="J22800" s="54">
        <v>-1.1279999999999999</v>
      </c>
      <c r="K22800" s="54">
        <v>-1.556</v>
      </c>
      <c r="L22800" s="54">
        <v>-1.7849999999999999</v>
      </c>
      <c r="M22800" s="54">
        <v>-2.1309999999999998</v>
      </c>
    </row>
    <row r="22801" spans="1:13" x14ac:dyDescent="0.2">
      <c r="A22801" s="50">
        <v>43280</v>
      </c>
      <c r="B22801">
        <f t="shared" si="1071"/>
        <v>2018</v>
      </c>
      <c r="C22801" s="51">
        <f t="shared" si="1072"/>
        <v>6</v>
      </c>
      <c r="D22801" s="51">
        <f t="shared" si="1073"/>
        <v>29</v>
      </c>
      <c r="E22801" s="52">
        <v>0.91666666666666663</v>
      </c>
      <c r="G22801" s="54">
        <v>3.3010000000000002</v>
      </c>
      <c r="H22801" s="54">
        <v>0.19</v>
      </c>
      <c r="I22801">
        <v>-0.70399999999999996</v>
      </c>
      <c r="J22801" s="54">
        <v>-1.1279999999999999</v>
      </c>
      <c r="K22801" s="54">
        <v>-1.556</v>
      </c>
      <c r="L22801" s="54">
        <v>-1.7849999999999999</v>
      </c>
      <c r="M22801" s="54">
        <v>-2.1309999999999998</v>
      </c>
    </row>
    <row r="22802" spans="1:13" x14ac:dyDescent="0.2">
      <c r="A22802" s="50">
        <v>43281</v>
      </c>
      <c r="B22802">
        <f t="shared" si="1071"/>
        <v>2018</v>
      </c>
      <c r="C22802" s="51">
        <f t="shared" si="1072"/>
        <v>6</v>
      </c>
      <c r="D22802" s="51">
        <f t="shared" si="1073"/>
        <v>30</v>
      </c>
      <c r="E22802" s="52">
        <v>4.1666666666666664E-2</v>
      </c>
      <c r="G22802" s="54">
        <v>2.7170000000000001</v>
      </c>
      <c r="H22802" s="54">
        <v>0.16300000000000001</v>
      </c>
      <c r="I22802">
        <v>-0.70399999999999996</v>
      </c>
      <c r="J22802" s="54">
        <v>-1.1000000000000001</v>
      </c>
      <c r="K22802" s="54">
        <v>-1.556</v>
      </c>
      <c r="L22802" s="54">
        <v>-1.756</v>
      </c>
      <c r="M22802" s="54">
        <v>-2.1309999999999998</v>
      </c>
    </row>
    <row r="22803" spans="1:13" x14ac:dyDescent="0.2">
      <c r="A22803" s="50">
        <v>43281</v>
      </c>
      <c r="B22803">
        <f t="shared" si="1071"/>
        <v>2018</v>
      </c>
      <c r="C22803" s="51">
        <f t="shared" si="1072"/>
        <v>6</v>
      </c>
      <c r="D22803" s="51">
        <f t="shared" si="1073"/>
        <v>30</v>
      </c>
      <c r="E22803" s="52">
        <v>0.16666666666666666</v>
      </c>
      <c r="G22803" s="54">
        <v>2.262</v>
      </c>
      <c r="H22803" s="54">
        <v>0.16300000000000001</v>
      </c>
      <c r="I22803">
        <v>-0.70399999999999996</v>
      </c>
      <c r="J22803" s="54">
        <v>-1.1279999999999999</v>
      </c>
      <c r="K22803" s="54">
        <v>-1.5269999999999999</v>
      </c>
      <c r="L22803" s="54">
        <v>-1.756</v>
      </c>
      <c r="M22803" s="54">
        <v>-2.1309999999999998</v>
      </c>
    </row>
    <row r="22804" spans="1:13" x14ac:dyDescent="0.2">
      <c r="A22804" s="50">
        <v>43281</v>
      </c>
      <c r="B22804">
        <f t="shared" si="1071"/>
        <v>2018</v>
      </c>
      <c r="C22804" s="51">
        <f t="shared" si="1072"/>
        <v>6</v>
      </c>
      <c r="D22804" s="51">
        <f t="shared" si="1073"/>
        <v>30</v>
      </c>
      <c r="E22804" s="52">
        <v>0.29166666666666669</v>
      </c>
      <c r="G22804" s="54">
        <v>2.343</v>
      </c>
      <c r="H22804" s="54">
        <v>0.16300000000000001</v>
      </c>
      <c r="I22804">
        <v>-0.70399999999999996</v>
      </c>
      <c r="J22804" s="54">
        <v>-1.1000000000000001</v>
      </c>
      <c r="K22804" s="54">
        <v>-1.5269999999999999</v>
      </c>
      <c r="L22804" s="54">
        <v>-1.756</v>
      </c>
      <c r="M22804" s="54">
        <v>-2.1309999999999998</v>
      </c>
    </row>
    <row r="22805" spans="1:13" x14ac:dyDescent="0.2">
      <c r="A22805" s="50">
        <v>43281</v>
      </c>
      <c r="B22805">
        <f t="shared" si="1071"/>
        <v>2018</v>
      </c>
      <c r="C22805" s="51">
        <f t="shared" si="1072"/>
        <v>6</v>
      </c>
      <c r="D22805" s="51">
        <f t="shared" si="1073"/>
        <v>30</v>
      </c>
      <c r="E22805" s="52">
        <v>0.41666666666666669</v>
      </c>
      <c r="G22805" s="54">
        <v>2.956</v>
      </c>
      <c r="H22805" s="54">
        <v>0.16300000000000001</v>
      </c>
      <c r="I22805">
        <v>-0.70399999999999996</v>
      </c>
      <c r="J22805" s="54">
        <v>-1.1000000000000001</v>
      </c>
      <c r="K22805" s="54">
        <v>-1.5269999999999999</v>
      </c>
      <c r="L22805" s="54">
        <v>-1.756</v>
      </c>
      <c r="M22805" s="54">
        <v>-2.1309999999999998</v>
      </c>
    </row>
    <row r="22806" spans="1:13" x14ac:dyDescent="0.2">
      <c r="A22806" s="50">
        <v>43281</v>
      </c>
      <c r="B22806">
        <f t="shared" si="1071"/>
        <v>2018</v>
      </c>
      <c r="C22806" s="51">
        <f t="shared" si="1072"/>
        <v>6</v>
      </c>
      <c r="D22806" s="51">
        <f t="shared" si="1073"/>
        <v>30</v>
      </c>
      <c r="E22806" s="52">
        <v>0.54166666666666663</v>
      </c>
      <c r="G22806" s="54">
        <v>3.5910000000000002</v>
      </c>
      <c r="H22806" s="54">
        <v>0.13500000000000001</v>
      </c>
      <c r="J22806" s="54">
        <v>-1.071</v>
      </c>
      <c r="K22806" s="54">
        <v>-1.5269999999999999</v>
      </c>
      <c r="L22806" s="54">
        <v>-1.756</v>
      </c>
      <c r="M22806" s="54">
        <v>-2.1019999999999999</v>
      </c>
    </row>
    <row r="22807" spans="1:13" x14ac:dyDescent="0.2">
      <c r="A22807" s="50">
        <v>43281</v>
      </c>
      <c r="B22807">
        <f t="shared" si="1071"/>
        <v>2018</v>
      </c>
      <c r="C22807" s="51">
        <f t="shared" si="1072"/>
        <v>6</v>
      </c>
      <c r="D22807" s="51">
        <f t="shared" si="1073"/>
        <v>30</v>
      </c>
      <c r="E22807" s="52">
        <v>0.66666666666666663</v>
      </c>
      <c r="G22807" s="54">
        <v>4.4020000000000001</v>
      </c>
      <c r="H22807" s="54">
        <v>0.16300000000000001</v>
      </c>
      <c r="J22807" s="54">
        <v>-1.071</v>
      </c>
      <c r="K22807" s="54">
        <v>-1.5269999999999999</v>
      </c>
      <c r="L22807" s="54">
        <v>-1.756</v>
      </c>
      <c r="M22807" s="54">
        <v>-2.1019999999999999</v>
      </c>
    </row>
    <row r="22808" spans="1:13" x14ac:dyDescent="0.2">
      <c r="A22808" s="50">
        <v>43281</v>
      </c>
      <c r="B22808">
        <f t="shared" si="1071"/>
        <v>2018</v>
      </c>
      <c r="C22808" s="51">
        <f t="shared" si="1072"/>
        <v>6</v>
      </c>
      <c r="D22808" s="51">
        <f t="shared" si="1073"/>
        <v>30</v>
      </c>
      <c r="E22808" s="52">
        <v>0.79166666666666663</v>
      </c>
      <c r="G22808" s="54">
        <v>4.5060000000000002</v>
      </c>
      <c r="H22808" s="54">
        <v>0.218</v>
      </c>
      <c r="J22808" s="54">
        <v>-1.071</v>
      </c>
      <c r="K22808" s="54">
        <v>-1.5269999999999999</v>
      </c>
      <c r="L22808" s="54">
        <v>-1.7270000000000001</v>
      </c>
      <c r="M22808" s="54">
        <v>-2.1019999999999999</v>
      </c>
    </row>
    <row r="22809" spans="1:13" x14ac:dyDescent="0.2">
      <c r="A22809" s="50">
        <v>43281</v>
      </c>
      <c r="B22809">
        <f t="shared" si="1071"/>
        <v>2018</v>
      </c>
      <c r="C22809" s="51">
        <f t="shared" si="1072"/>
        <v>6</v>
      </c>
      <c r="D22809" s="51">
        <f t="shared" si="1073"/>
        <v>30</v>
      </c>
      <c r="E22809" s="52">
        <v>0.91666666666666663</v>
      </c>
      <c r="G22809" s="54">
        <v>4.298</v>
      </c>
      <c r="H22809" s="54">
        <v>0.246</v>
      </c>
      <c r="I22809">
        <v>-0.67600000000000005</v>
      </c>
      <c r="J22809" s="54">
        <v>-1.1000000000000001</v>
      </c>
      <c r="K22809" s="54">
        <v>-1.498</v>
      </c>
      <c r="L22809" s="54">
        <v>-1.7270000000000001</v>
      </c>
      <c r="M22809" s="54">
        <v>-2.1019999999999999</v>
      </c>
    </row>
    <row r="22810" spans="1:13" x14ac:dyDescent="0.2">
      <c r="A22810" s="50">
        <v>43282</v>
      </c>
      <c r="B22810">
        <f t="shared" si="1071"/>
        <v>2018</v>
      </c>
      <c r="C22810" s="51">
        <f t="shared" si="1072"/>
        <v>7</v>
      </c>
      <c r="D22810" s="51">
        <f t="shared" si="1073"/>
        <v>1</v>
      </c>
      <c r="E22810" s="52">
        <v>4.1666666666666664E-2</v>
      </c>
      <c r="G22810" s="54">
        <v>4.0629999999999997</v>
      </c>
      <c r="H22810" s="54">
        <v>0.30099999999999999</v>
      </c>
      <c r="I22810">
        <v>-0.67600000000000005</v>
      </c>
      <c r="J22810" s="54">
        <v>-1.1000000000000001</v>
      </c>
      <c r="K22810" s="54">
        <v>-1.498</v>
      </c>
      <c r="L22810" s="54">
        <v>-1.7270000000000001</v>
      </c>
      <c r="M22810" s="54">
        <v>-2.1019999999999999</v>
      </c>
    </row>
    <row r="22811" spans="1:13" x14ac:dyDescent="0.2">
      <c r="A22811" s="50">
        <v>43282</v>
      </c>
      <c r="B22811">
        <f t="shared" si="1071"/>
        <v>2018</v>
      </c>
      <c r="C22811" s="51">
        <f t="shared" si="1072"/>
        <v>7</v>
      </c>
      <c r="D22811" s="51">
        <f t="shared" si="1073"/>
        <v>1</v>
      </c>
      <c r="E22811" s="52">
        <v>0.16666666666666666</v>
      </c>
      <c r="G22811" s="54">
        <v>3.722</v>
      </c>
      <c r="H22811" s="54">
        <v>0.30099999999999999</v>
      </c>
      <c r="I22811">
        <v>-0.67600000000000005</v>
      </c>
      <c r="J22811" s="54">
        <v>-1.1000000000000001</v>
      </c>
      <c r="K22811" s="54">
        <v>-1.498</v>
      </c>
      <c r="L22811" s="54">
        <v>-1.7270000000000001</v>
      </c>
      <c r="M22811" s="54">
        <v>-2.1019999999999999</v>
      </c>
    </row>
    <row r="22812" spans="1:13" x14ac:dyDescent="0.2">
      <c r="A22812" s="50">
        <v>43282</v>
      </c>
      <c r="B22812">
        <f t="shared" si="1071"/>
        <v>2018</v>
      </c>
      <c r="C22812" s="51">
        <f t="shared" si="1072"/>
        <v>7</v>
      </c>
      <c r="D22812" s="51">
        <f t="shared" si="1073"/>
        <v>1</v>
      </c>
      <c r="E22812" s="52">
        <v>0.29166666666666669</v>
      </c>
      <c r="G22812" s="54">
        <v>3.5379999999999998</v>
      </c>
      <c r="H22812" s="54">
        <v>0.30099999999999999</v>
      </c>
      <c r="I22812">
        <v>-0.67600000000000005</v>
      </c>
      <c r="J22812" s="54">
        <v>-1.071</v>
      </c>
      <c r="K22812" s="54">
        <v>-1.498</v>
      </c>
      <c r="L22812" s="54">
        <v>-1.7270000000000001</v>
      </c>
      <c r="M22812" s="54">
        <v>-2.1019999999999999</v>
      </c>
    </row>
    <row r="22813" spans="1:13" x14ac:dyDescent="0.2">
      <c r="A22813" s="50">
        <v>43282</v>
      </c>
      <c r="B22813">
        <f t="shared" si="1071"/>
        <v>2018</v>
      </c>
      <c r="C22813" s="51">
        <f t="shared" si="1072"/>
        <v>7</v>
      </c>
      <c r="D22813" s="51">
        <f t="shared" si="1073"/>
        <v>1</v>
      </c>
      <c r="E22813" s="52">
        <v>0.41666666666666669</v>
      </c>
      <c r="G22813" s="54">
        <v>3.722</v>
      </c>
      <c r="H22813" s="54">
        <v>0.30099999999999999</v>
      </c>
      <c r="I22813">
        <v>-0.67600000000000005</v>
      </c>
      <c r="J22813" s="54">
        <v>-1.071</v>
      </c>
      <c r="K22813" s="54">
        <v>-1.498</v>
      </c>
      <c r="L22813" s="54">
        <v>-1.7270000000000001</v>
      </c>
      <c r="M22813" s="54">
        <v>-2.073</v>
      </c>
    </row>
    <row r="22814" spans="1:13" x14ac:dyDescent="0.2">
      <c r="A22814" s="50">
        <v>43282</v>
      </c>
      <c r="B22814">
        <f t="shared" si="1071"/>
        <v>2018</v>
      </c>
      <c r="C22814" s="51">
        <f t="shared" si="1072"/>
        <v>7</v>
      </c>
      <c r="D22814" s="51">
        <f t="shared" si="1073"/>
        <v>1</v>
      </c>
      <c r="E22814" s="52">
        <v>0.54166666666666663</v>
      </c>
      <c r="G22814" s="54">
        <v>4.22</v>
      </c>
      <c r="H22814" s="54">
        <v>0.30099999999999999</v>
      </c>
      <c r="I22814">
        <v>-0.64800000000000002</v>
      </c>
      <c r="J22814" s="54">
        <v>-1.071</v>
      </c>
      <c r="K22814" s="54">
        <v>-1.498</v>
      </c>
      <c r="L22814" s="54">
        <v>-1.7270000000000001</v>
      </c>
      <c r="M22814" s="54">
        <v>-2.073</v>
      </c>
    </row>
    <row r="22815" spans="1:13" x14ac:dyDescent="0.2">
      <c r="A22815" s="50">
        <v>43282</v>
      </c>
      <c r="B22815">
        <f t="shared" si="1071"/>
        <v>2018</v>
      </c>
      <c r="C22815" s="51">
        <f t="shared" si="1072"/>
        <v>7</v>
      </c>
      <c r="D22815" s="51">
        <f t="shared" si="1073"/>
        <v>1</v>
      </c>
      <c r="E22815" s="52">
        <v>0.66666666666666663</v>
      </c>
      <c r="G22815" s="54">
        <v>4.6100000000000003</v>
      </c>
      <c r="H22815" s="54">
        <v>0.30099999999999999</v>
      </c>
      <c r="I22815">
        <v>-0.67600000000000005</v>
      </c>
      <c r="J22815" s="54">
        <v>-1.071</v>
      </c>
      <c r="K22815" s="54">
        <v>-1.498</v>
      </c>
      <c r="L22815" s="54">
        <v>-1.7270000000000001</v>
      </c>
      <c r="M22815" s="54">
        <v>-2.073</v>
      </c>
    </row>
    <row r="22816" spans="1:13" x14ac:dyDescent="0.2">
      <c r="A22816" s="50">
        <v>43282</v>
      </c>
      <c r="B22816">
        <f t="shared" si="1071"/>
        <v>2018</v>
      </c>
      <c r="C22816" s="51">
        <f t="shared" si="1072"/>
        <v>7</v>
      </c>
      <c r="D22816" s="51">
        <f t="shared" si="1073"/>
        <v>1</v>
      </c>
      <c r="E22816" s="52">
        <v>0.79166666666666663</v>
      </c>
      <c r="G22816" s="54">
        <v>4.6360000000000001</v>
      </c>
      <c r="H22816" s="54">
        <v>0.30099999999999999</v>
      </c>
      <c r="I22816">
        <v>-0.64800000000000002</v>
      </c>
      <c r="J22816" s="54">
        <v>-1.071</v>
      </c>
      <c r="K22816" s="54">
        <v>-1.498</v>
      </c>
      <c r="L22816" s="54">
        <v>-1.6990000000000001</v>
      </c>
      <c r="M22816" s="54">
        <v>-2.073</v>
      </c>
    </row>
    <row r="22817" spans="1:13" x14ac:dyDescent="0.2">
      <c r="A22817" s="50">
        <v>43282</v>
      </c>
      <c r="B22817">
        <f t="shared" si="1071"/>
        <v>2018</v>
      </c>
      <c r="C22817" s="51">
        <f t="shared" si="1072"/>
        <v>7</v>
      </c>
      <c r="D22817" s="51">
        <f t="shared" si="1073"/>
        <v>1</v>
      </c>
      <c r="E22817" s="52">
        <v>0.91666666666666663</v>
      </c>
      <c r="G22817" s="54">
        <v>4.3499999999999996</v>
      </c>
      <c r="H22817" s="54">
        <v>0.32900000000000001</v>
      </c>
      <c r="I22817">
        <v>-0.64800000000000002</v>
      </c>
      <c r="J22817" s="54">
        <v>-1.071</v>
      </c>
      <c r="K22817" s="54">
        <v>-1.498</v>
      </c>
      <c r="L22817" s="54">
        <v>-1.6990000000000001</v>
      </c>
      <c r="M22817" s="54">
        <v>-2.073</v>
      </c>
    </row>
    <row r="22818" spans="1:13" x14ac:dyDescent="0.2">
      <c r="A22818" s="50">
        <v>43283</v>
      </c>
      <c r="B22818">
        <f t="shared" si="1071"/>
        <v>2018</v>
      </c>
      <c r="C22818" s="51">
        <f t="shared" si="1072"/>
        <v>7</v>
      </c>
      <c r="D22818" s="51">
        <f t="shared" si="1073"/>
        <v>2</v>
      </c>
      <c r="E22818" s="52">
        <v>4.1666666666666664E-2</v>
      </c>
      <c r="G22818" s="54">
        <v>3.9319999999999999</v>
      </c>
      <c r="H22818" s="54">
        <v>0.32900000000000001</v>
      </c>
      <c r="I22818">
        <v>-0.64800000000000002</v>
      </c>
      <c r="J22818" s="54">
        <v>-1.071</v>
      </c>
      <c r="K22818" s="54">
        <v>-1.498</v>
      </c>
      <c r="L22818" s="54">
        <v>-1.7270000000000001</v>
      </c>
      <c r="M22818" s="54">
        <v>-2.073</v>
      </c>
    </row>
    <row r="22819" spans="1:13" x14ac:dyDescent="0.2">
      <c r="A22819" s="50">
        <v>43283</v>
      </c>
      <c r="B22819">
        <f t="shared" si="1071"/>
        <v>2018</v>
      </c>
      <c r="C22819" s="51">
        <f t="shared" si="1072"/>
        <v>7</v>
      </c>
      <c r="D22819" s="51">
        <f t="shared" si="1073"/>
        <v>2</v>
      </c>
      <c r="E22819" s="52">
        <v>0.16666666666666666</v>
      </c>
      <c r="G22819" s="54">
        <v>3.4329999999999998</v>
      </c>
      <c r="H22819" s="54">
        <v>0.35599999999999998</v>
      </c>
      <c r="I22819">
        <v>-0.64800000000000002</v>
      </c>
      <c r="J22819" s="54">
        <v>-1.071</v>
      </c>
      <c r="K22819" s="54">
        <v>-1.498</v>
      </c>
      <c r="L22819" s="54">
        <v>-1.6990000000000001</v>
      </c>
      <c r="M22819" s="54">
        <v>-2.073</v>
      </c>
    </row>
    <row r="22820" spans="1:13" x14ac:dyDescent="0.2">
      <c r="A22820" s="50">
        <v>43283</v>
      </c>
      <c r="B22820">
        <f t="shared" si="1071"/>
        <v>2018</v>
      </c>
      <c r="C22820" s="51">
        <f t="shared" si="1072"/>
        <v>7</v>
      </c>
      <c r="D22820" s="51">
        <f t="shared" si="1073"/>
        <v>2</v>
      </c>
      <c r="E22820" s="52">
        <v>0.29166666666666669</v>
      </c>
      <c r="G22820" s="54">
        <v>3.1160000000000001</v>
      </c>
      <c r="H22820" s="54">
        <v>0.32900000000000001</v>
      </c>
      <c r="I22820">
        <v>-0.64800000000000002</v>
      </c>
      <c r="J22820" s="54">
        <v>-1.071</v>
      </c>
      <c r="K22820" s="54">
        <v>-1.498</v>
      </c>
      <c r="L22820" s="54">
        <v>-1.6990000000000001</v>
      </c>
      <c r="M22820" s="54">
        <v>-2.073</v>
      </c>
    </row>
    <row r="22821" spans="1:13" x14ac:dyDescent="0.2">
      <c r="A22821" s="50">
        <v>43283</v>
      </c>
      <c r="B22821">
        <f t="shared" si="1071"/>
        <v>2018</v>
      </c>
      <c r="C22821" s="51">
        <f t="shared" si="1072"/>
        <v>7</v>
      </c>
      <c r="D22821" s="51">
        <f t="shared" si="1073"/>
        <v>2</v>
      </c>
      <c r="E22821" s="52">
        <v>0.41666666666666669</v>
      </c>
      <c r="G22821" s="54">
        <v>3.089</v>
      </c>
      <c r="H22821" s="54">
        <v>0.30099999999999999</v>
      </c>
      <c r="I22821">
        <v>-0.64800000000000002</v>
      </c>
      <c r="J22821" s="54">
        <v>-1.071</v>
      </c>
      <c r="K22821" s="54">
        <v>-1.47</v>
      </c>
      <c r="L22821" s="54">
        <v>-1.6990000000000001</v>
      </c>
      <c r="M22821" s="54">
        <v>-2.044</v>
      </c>
    </row>
    <row r="22822" spans="1:13" x14ac:dyDescent="0.2">
      <c r="A22822" s="50">
        <v>43283</v>
      </c>
      <c r="B22822">
        <f t="shared" si="1071"/>
        <v>2018</v>
      </c>
      <c r="C22822" s="51">
        <f t="shared" si="1072"/>
        <v>7</v>
      </c>
      <c r="D22822" s="51">
        <f t="shared" si="1073"/>
        <v>2</v>
      </c>
      <c r="E22822" s="52">
        <v>0.54166666666666663</v>
      </c>
      <c r="G22822" s="54">
        <v>3.88</v>
      </c>
      <c r="H22822" s="54">
        <v>0.30099999999999999</v>
      </c>
      <c r="I22822">
        <v>-0.64800000000000002</v>
      </c>
      <c r="J22822" s="54">
        <v>-1.0429999999999999</v>
      </c>
      <c r="K22822" s="54">
        <v>-1.47</v>
      </c>
      <c r="L22822" s="54">
        <v>-1.6990000000000001</v>
      </c>
      <c r="M22822" s="54">
        <v>-2.044</v>
      </c>
    </row>
    <row r="22823" spans="1:13" x14ac:dyDescent="0.2">
      <c r="A22823" s="50">
        <v>43283</v>
      </c>
      <c r="B22823">
        <f t="shared" si="1071"/>
        <v>2018</v>
      </c>
      <c r="C22823" s="51">
        <f t="shared" si="1072"/>
        <v>7</v>
      </c>
      <c r="D22823" s="51">
        <f t="shared" si="1073"/>
        <v>2</v>
      </c>
      <c r="E22823" s="52">
        <v>0.66666666666666663</v>
      </c>
      <c r="G22823" s="54">
        <v>4.4800000000000004</v>
      </c>
      <c r="H22823" s="54">
        <v>0.30099999999999999</v>
      </c>
      <c r="J22823" s="54">
        <v>-1.0149999999999999</v>
      </c>
      <c r="K22823" s="54">
        <v>-1.47</v>
      </c>
      <c r="L22823" s="54">
        <v>-1.6990000000000001</v>
      </c>
      <c r="M22823" s="54">
        <v>-2.044</v>
      </c>
    </row>
    <row r="22824" spans="1:13" x14ac:dyDescent="0.2">
      <c r="A22824" s="50">
        <v>43283</v>
      </c>
      <c r="B22824">
        <f t="shared" si="1071"/>
        <v>2018</v>
      </c>
      <c r="C22824" s="51">
        <f t="shared" si="1072"/>
        <v>7</v>
      </c>
      <c r="D22824" s="51">
        <f t="shared" si="1073"/>
        <v>2</v>
      </c>
      <c r="E22824" s="52">
        <v>0.79166666666666663</v>
      </c>
      <c r="G22824" s="54">
        <v>4.4800000000000004</v>
      </c>
      <c r="H22824" s="54">
        <v>0.30099999999999999</v>
      </c>
      <c r="I22824">
        <v>-0.64800000000000002</v>
      </c>
      <c r="J22824" s="54">
        <v>-1.0429999999999999</v>
      </c>
      <c r="K22824" s="54">
        <v>-1.47</v>
      </c>
      <c r="L22824" s="54">
        <v>-1.6990000000000001</v>
      </c>
      <c r="M22824" s="54">
        <v>-2.044</v>
      </c>
    </row>
    <row r="22825" spans="1:13" x14ac:dyDescent="0.2">
      <c r="A22825" s="50">
        <v>43283</v>
      </c>
      <c r="B22825">
        <f t="shared" si="1071"/>
        <v>2018</v>
      </c>
      <c r="C22825" s="51">
        <f t="shared" si="1072"/>
        <v>7</v>
      </c>
      <c r="D22825" s="51">
        <f t="shared" si="1073"/>
        <v>2</v>
      </c>
      <c r="E22825" s="52">
        <v>0.91666666666666663</v>
      </c>
      <c r="G22825" s="54">
        <v>4.1150000000000002</v>
      </c>
      <c r="H22825" s="54">
        <v>0.32900000000000001</v>
      </c>
      <c r="I22825">
        <v>-0.64800000000000002</v>
      </c>
      <c r="J22825" s="54">
        <v>-1.0429999999999999</v>
      </c>
      <c r="K22825" s="54">
        <v>-1.47</v>
      </c>
      <c r="L22825" s="54">
        <v>-1.67</v>
      </c>
      <c r="M22825" s="54">
        <v>-2.044</v>
      </c>
    </row>
    <row r="22826" spans="1:13" x14ac:dyDescent="0.2">
      <c r="A22826" s="50">
        <v>43284</v>
      </c>
      <c r="B22826">
        <f t="shared" si="1071"/>
        <v>2018</v>
      </c>
      <c r="C22826" s="51">
        <f t="shared" si="1072"/>
        <v>7</v>
      </c>
      <c r="D22826" s="51">
        <f t="shared" si="1073"/>
        <v>3</v>
      </c>
      <c r="E22826" s="52">
        <v>4.1666666666666664E-2</v>
      </c>
      <c r="G22826" s="54">
        <v>3.617</v>
      </c>
      <c r="H22826" s="54">
        <v>0.35599999999999998</v>
      </c>
      <c r="I22826">
        <v>-0.64800000000000002</v>
      </c>
      <c r="J22826" s="54">
        <v>-1.0429999999999999</v>
      </c>
      <c r="K22826" s="54">
        <v>-1.47</v>
      </c>
      <c r="L22826" s="54">
        <v>-1.67</v>
      </c>
      <c r="M22826" s="54">
        <v>-2.044</v>
      </c>
    </row>
    <row r="22827" spans="1:13" x14ac:dyDescent="0.2">
      <c r="A22827" s="50">
        <v>43284</v>
      </c>
      <c r="B22827">
        <f t="shared" si="1071"/>
        <v>2018</v>
      </c>
      <c r="C22827" s="51">
        <f t="shared" si="1072"/>
        <v>7</v>
      </c>
      <c r="D22827" s="51">
        <f t="shared" si="1073"/>
        <v>3</v>
      </c>
      <c r="E22827" s="52">
        <v>0.16666666666666666</v>
      </c>
      <c r="G22827" s="54">
        <v>3.1680000000000001</v>
      </c>
      <c r="H22827" s="54">
        <v>0.38400000000000001</v>
      </c>
      <c r="I22827">
        <v>-0.64800000000000002</v>
      </c>
      <c r="J22827" s="54">
        <v>-1.0429999999999999</v>
      </c>
      <c r="K22827" s="54">
        <v>-1.47</v>
      </c>
      <c r="L22827" s="54">
        <v>-1.67</v>
      </c>
      <c r="M22827" s="54">
        <v>-2.044</v>
      </c>
    </row>
    <row r="22828" spans="1:13" x14ac:dyDescent="0.2">
      <c r="A22828" s="50">
        <v>43284</v>
      </c>
      <c r="B22828">
        <f t="shared" si="1071"/>
        <v>2018</v>
      </c>
      <c r="C22828" s="51">
        <f t="shared" si="1072"/>
        <v>7</v>
      </c>
      <c r="D22828" s="51">
        <f t="shared" si="1073"/>
        <v>3</v>
      </c>
      <c r="E22828" s="52">
        <v>0.29166666666666669</v>
      </c>
      <c r="G22828" s="54">
        <v>3.67</v>
      </c>
      <c r="H22828" s="54">
        <v>0.38400000000000001</v>
      </c>
      <c r="I22828">
        <v>-0.64800000000000002</v>
      </c>
      <c r="J22828" s="54">
        <v>-1.0429999999999999</v>
      </c>
      <c r="K22828" s="54">
        <v>-1.4410000000000001</v>
      </c>
      <c r="L22828" s="54">
        <v>-1.67</v>
      </c>
      <c r="M22828" s="54">
        <v>-2.044</v>
      </c>
    </row>
    <row r="22829" spans="1:13" x14ac:dyDescent="0.2">
      <c r="A22829" s="50">
        <v>43284</v>
      </c>
      <c r="B22829">
        <f t="shared" si="1071"/>
        <v>2018</v>
      </c>
      <c r="C22829" s="51">
        <f t="shared" si="1072"/>
        <v>7</v>
      </c>
      <c r="D22829" s="51">
        <f t="shared" si="1073"/>
        <v>3</v>
      </c>
      <c r="E22829" s="52">
        <v>0.41666666666666669</v>
      </c>
      <c r="G22829" s="54">
        <v>4.6360000000000001</v>
      </c>
      <c r="H22829" s="54">
        <v>0.35599999999999998</v>
      </c>
      <c r="J22829" s="54">
        <v>-1.0149999999999999</v>
      </c>
      <c r="K22829" s="54">
        <v>-1.4410000000000001</v>
      </c>
      <c r="L22829" s="54">
        <v>-1.67</v>
      </c>
      <c r="M22829" s="54">
        <v>-2.0150000000000001</v>
      </c>
    </row>
    <row r="22830" spans="1:13" x14ac:dyDescent="0.2">
      <c r="A22830" s="50">
        <v>43284</v>
      </c>
      <c r="B22830">
        <f t="shared" si="1071"/>
        <v>2018</v>
      </c>
      <c r="C22830" s="51">
        <f t="shared" si="1072"/>
        <v>7</v>
      </c>
      <c r="D22830" s="51">
        <f t="shared" si="1073"/>
        <v>3</v>
      </c>
      <c r="E22830" s="52">
        <v>0.54166666666666663</v>
      </c>
      <c r="G22830" s="54">
        <v>5.4880000000000004</v>
      </c>
      <c r="H22830" s="54">
        <v>0.38400000000000001</v>
      </c>
      <c r="J22830" s="54">
        <v>-1.0149999999999999</v>
      </c>
      <c r="K22830" s="54">
        <v>-1.4410000000000001</v>
      </c>
      <c r="L22830" s="54">
        <v>-1.67</v>
      </c>
      <c r="M22830" s="54">
        <v>-2.0150000000000001</v>
      </c>
    </row>
    <row r="22831" spans="1:13" x14ac:dyDescent="0.2">
      <c r="A22831" s="50">
        <v>43284</v>
      </c>
      <c r="B22831">
        <f t="shared" si="1071"/>
        <v>2018</v>
      </c>
      <c r="C22831" s="51">
        <f t="shared" si="1072"/>
        <v>7</v>
      </c>
      <c r="D22831" s="51">
        <f t="shared" si="1073"/>
        <v>3</v>
      </c>
      <c r="E22831" s="52">
        <v>0.66666666666666663</v>
      </c>
      <c r="G22831" s="54">
        <v>5.8979999999999997</v>
      </c>
      <c r="H22831" s="54">
        <v>0.41199999999999998</v>
      </c>
      <c r="J22831" s="54">
        <v>-1.0149999999999999</v>
      </c>
      <c r="K22831" s="54">
        <v>-1.4410000000000001</v>
      </c>
      <c r="L22831" s="54">
        <v>-1.67</v>
      </c>
      <c r="M22831" s="54">
        <v>-2.0150000000000001</v>
      </c>
    </row>
    <row r="22832" spans="1:13" x14ac:dyDescent="0.2">
      <c r="A22832" s="50">
        <v>43284</v>
      </c>
      <c r="B22832">
        <f t="shared" si="1071"/>
        <v>2018</v>
      </c>
      <c r="C22832" s="51">
        <f t="shared" si="1072"/>
        <v>7</v>
      </c>
      <c r="D22832" s="51">
        <f t="shared" si="1073"/>
        <v>3</v>
      </c>
      <c r="E22832" s="52">
        <v>0.79166666666666663</v>
      </c>
      <c r="G22832" s="54">
        <v>5.7450000000000001</v>
      </c>
      <c r="H22832" s="54">
        <v>0.439</v>
      </c>
      <c r="J22832" s="54">
        <v>-1.0149999999999999</v>
      </c>
      <c r="K22832" s="54">
        <v>-1.4410000000000001</v>
      </c>
      <c r="L22832" s="54">
        <v>-1.67</v>
      </c>
      <c r="M22832" s="54">
        <v>-2.0150000000000001</v>
      </c>
    </row>
    <row r="22833" spans="1:13" x14ac:dyDescent="0.2">
      <c r="A22833" s="50">
        <v>43284</v>
      </c>
      <c r="B22833">
        <f t="shared" si="1071"/>
        <v>2018</v>
      </c>
      <c r="C22833" s="51">
        <f t="shared" si="1072"/>
        <v>7</v>
      </c>
      <c r="D22833" s="51">
        <f t="shared" si="1073"/>
        <v>3</v>
      </c>
      <c r="E22833" s="52">
        <v>0.91666666666666663</v>
      </c>
      <c r="G22833" s="54">
        <v>5.4370000000000003</v>
      </c>
      <c r="H22833" s="54">
        <v>0.46700000000000003</v>
      </c>
      <c r="I22833">
        <v>-0.62</v>
      </c>
      <c r="J22833" s="54">
        <v>-1.0429999999999999</v>
      </c>
      <c r="K22833" s="54">
        <v>-1.4410000000000001</v>
      </c>
      <c r="L22833" s="54">
        <v>-1.67</v>
      </c>
      <c r="M22833" s="54">
        <v>-2.0150000000000001</v>
      </c>
    </row>
    <row r="22834" spans="1:13" x14ac:dyDescent="0.2">
      <c r="A22834" s="50">
        <v>43285</v>
      </c>
      <c r="B22834">
        <f t="shared" si="1071"/>
        <v>2018</v>
      </c>
      <c r="C22834" s="51">
        <f t="shared" si="1072"/>
        <v>7</v>
      </c>
      <c r="D22834" s="51">
        <f t="shared" si="1073"/>
        <v>4</v>
      </c>
      <c r="E22834" s="52">
        <v>4.1666666666666664E-2</v>
      </c>
      <c r="G22834" s="54">
        <v>4.8440000000000003</v>
      </c>
      <c r="H22834" s="54">
        <v>0.495</v>
      </c>
      <c r="I22834">
        <v>-0.62</v>
      </c>
      <c r="J22834" s="54">
        <v>-1.0149999999999999</v>
      </c>
      <c r="K22834" s="54">
        <v>-1.4410000000000001</v>
      </c>
      <c r="L22834" s="54">
        <v>-1.641</v>
      </c>
      <c r="M22834" s="54">
        <v>-2.0150000000000001</v>
      </c>
    </row>
    <row r="22835" spans="1:13" x14ac:dyDescent="0.2">
      <c r="A22835" s="50">
        <v>43285</v>
      </c>
      <c r="B22835">
        <f t="shared" si="1071"/>
        <v>2018</v>
      </c>
      <c r="C22835" s="51">
        <f t="shared" si="1072"/>
        <v>7</v>
      </c>
      <c r="D22835" s="51">
        <f t="shared" si="1073"/>
        <v>4</v>
      </c>
      <c r="E22835" s="52">
        <v>0.16666666666666666</v>
      </c>
      <c r="G22835" s="54">
        <v>4.3239999999999998</v>
      </c>
      <c r="H22835" s="54">
        <v>0.52200000000000002</v>
      </c>
      <c r="I22835">
        <v>-0.62</v>
      </c>
      <c r="J22835" s="54">
        <v>-1.0149999999999999</v>
      </c>
      <c r="K22835" s="54">
        <v>-1.4410000000000001</v>
      </c>
      <c r="L22835" s="54">
        <v>-1.67</v>
      </c>
      <c r="M22835" s="54">
        <v>-2.0150000000000001</v>
      </c>
    </row>
    <row r="22836" spans="1:13" x14ac:dyDescent="0.2">
      <c r="A22836" s="50">
        <v>43285</v>
      </c>
      <c r="B22836">
        <f t="shared" si="1071"/>
        <v>2018</v>
      </c>
      <c r="C22836" s="51">
        <f t="shared" si="1072"/>
        <v>7</v>
      </c>
      <c r="D22836" s="51">
        <f t="shared" si="1073"/>
        <v>4</v>
      </c>
      <c r="E22836" s="52">
        <v>0.29166666666666669</v>
      </c>
      <c r="G22836" s="54">
        <v>4.1150000000000002</v>
      </c>
      <c r="H22836" s="54">
        <v>0.52200000000000002</v>
      </c>
      <c r="I22836">
        <v>-0.62</v>
      </c>
      <c r="J22836" s="54">
        <v>-1.0149999999999999</v>
      </c>
      <c r="K22836" s="54">
        <v>-1.4410000000000001</v>
      </c>
      <c r="L22836" s="54">
        <v>-1.67</v>
      </c>
      <c r="M22836" s="54">
        <v>-2.0150000000000001</v>
      </c>
    </row>
    <row r="22837" spans="1:13" x14ac:dyDescent="0.2">
      <c r="A22837" s="50">
        <v>43285</v>
      </c>
      <c r="B22837">
        <f t="shared" si="1071"/>
        <v>2018</v>
      </c>
      <c r="C22837" s="51">
        <f t="shared" si="1072"/>
        <v>7</v>
      </c>
      <c r="D22837" s="51">
        <f t="shared" si="1073"/>
        <v>4</v>
      </c>
      <c r="E22837" s="52">
        <v>0.41666666666666669</v>
      </c>
      <c r="G22837" s="54">
        <v>4.532</v>
      </c>
      <c r="H22837" s="54">
        <v>0.495</v>
      </c>
      <c r="I22837">
        <v>-0.62</v>
      </c>
      <c r="J22837" s="54">
        <v>-1.0149999999999999</v>
      </c>
      <c r="K22837" s="54">
        <v>-1.4410000000000001</v>
      </c>
      <c r="L22837" s="54">
        <v>-1.641</v>
      </c>
      <c r="M22837" s="54">
        <v>-1.986</v>
      </c>
    </row>
    <row r="22838" spans="1:13" x14ac:dyDescent="0.2">
      <c r="A22838" s="50">
        <v>43285</v>
      </c>
      <c r="B22838">
        <f t="shared" si="1071"/>
        <v>2018</v>
      </c>
      <c r="C22838" s="51">
        <f t="shared" si="1072"/>
        <v>7</v>
      </c>
      <c r="D22838" s="51">
        <f t="shared" si="1073"/>
        <v>4</v>
      </c>
      <c r="E22838" s="52">
        <v>0.54166666666666663</v>
      </c>
      <c r="G22838" s="54">
        <v>5.1790000000000003</v>
      </c>
      <c r="H22838" s="54">
        <v>0.495</v>
      </c>
      <c r="J22838" s="54">
        <v>-0.98599999999999999</v>
      </c>
      <c r="K22838" s="54">
        <v>-1.413</v>
      </c>
      <c r="L22838" s="54">
        <v>-1.641</v>
      </c>
      <c r="M22838" s="54">
        <v>-2.0150000000000001</v>
      </c>
    </row>
    <row r="22839" spans="1:13" x14ac:dyDescent="0.2">
      <c r="A22839" s="50">
        <v>43285</v>
      </c>
      <c r="B22839">
        <f t="shared" si="1071"/>
        <v>2018</v>
      </c>
      <c r="C22839" s="51">
        <f t="shared" si="1072"/>
        <v>7</v>
      </c>
      <c r="D22839" s="51">
        <f t="shared" si="1073"/>
        <v>4</v>
      </c>
      <c r="E22839" s="52">
        <v>0.66666666666666663</v>
      </c>
      <c r="G22839" s="54">
        <v>6.077</v>
      </c>
      <c r="H22839" s="54">
        <v>0.52200000000000002</v>
      </c>
      <c r="J22839" s="54">
        <v>-0.98599999999999999</v>
      </c>
      <c r="K22839" s="54">
        <v>-1.413</v>
      </c>
      <c r="L22839" s="54">
        <v>-1.641</v>
      </c>
      <c r="M22839" s="54">
        <v>-1.986</v>
      </c>
    </row>
    <row r="22840" spans="1:13" x14ac:dyDescent="0.2">
      <c r="A22840" s="50">
        <v>43285</v>
      </c>
      <c r="B22840">
        <f t="shared" si="1071"/>
        <v>2018</v>
      </c>
      <c r="C22840" s="51">
        <f t="shared" si="1072"/>
        <v>7</v>
      </c>
      <c r="D22840" s="51">
        <f t="shared" si="1073"/>
        <v>4</v>
      </c>
      <c r="E22840" s="52">
        <v>0.79166666666666663</v>
      </c>
      <c r="G22840" s="54">
        <v>6.0259999999999998</v>
      </c>
      <c r="H22840" s="54">
        <v>0.52200000000000002</v>
      </c>
      <c r="J22840" s="54">
        <v>-0.98599999999999999</v>
      </c>
      <c r="K22840" s="54">
        <v>-1.413</v>
      </c>
      <c r="L22840" s="54">
        <v>-1.641</v>
      </c>
      <c r="M22840" s="54">
        <v>-1.986</v>
      </c>
    </row>
    <row r="22841" spans="1:13" x14ac:dyDescent="0.2">
      <c r="A22841" s="50">
        <v>43285</v>
      </c>
      <c r="B22841">
        <f t="shared" si="1071"/>
        <v>2018</v>
      </c>
      <c r="C22841" s="51">
        <f t="shared" si="1072"/>
        <v>7</v>
      </c>
      <c r="D22841" s="51">
        <f t="shared" si="1073"/>
        <v>4</v>
      </c>
      <c r="E22841" s="52">
        <v>0.91666666666666663</v>
      </c>
      <c r="G22841" s="54">
        <v>5.6680000000000001</v>
      </c>
      <c r="H22841" s="54">
        <v>0.55000000000000004</v>
      </c>
      <c r="I22841">
        <v>-0.59099999999999997</v>
      </c>
      <c r="J22841" s="54">
        <v>-1.0149999999999999</v>
      </c>
      <c r="K22841" s="54">
        <v>-1.413</v>
      </c>
      <c r="L22841" s="54">
        <v>-1.641</v>
      </c>
      <c r="M22841" s="54">
        <v>-1.986</v>
      </c>
    </row>
    <row r="22842" spans="1:13" x14ac:dyDescent="0.2">
      <c r="A22842" s="50">
        <v>43286</v>
      </c>
      <c r="B22842">
        <f t="shared" si="1071"/>
        <v>2018</v>
      </c>
      <c r="C22842" s="51">
        <f t="shared" si="1072"/>
        <v>7</v>
      </c>
      <c r="D22842" s="51">
        <f t="shared" si="1073"/>
        <v>5</v>
      </c>
      <c r="E22842" s="52">
        <v>4.1666666666666664E-2</v>
      </c>
      <c r="G22842" s="54">
        <v>5.1790000000000003</v>
      </c>
      <c r="H22842" s="54">
        <v>0.57699999999999996</v>
      </c>
      <c r="I22842">
        <v>-0.59099999999999997</v>
      </c>
      <c r="J22842" s="54">
        <v>-1.0149999999999999</v>
      </c>
      <c r="K22842" s="54">
        <v>-1.413</v>
      </c>
      <c r="L22842" s="54">
        <v>-1.641</v>
      </c>
      <c r="M22842" s="54">
        <v>-1.986</v>
      </c>
    </row>
    <row r="22843" spans="1:13" x14ac:dyDescent="0.2">
      <c r="A22843" s="50">
        <v>43286</v>
      </c>
      <c r="B22843">
        <f t="shared" si="1071"/>
        <v>2018</v>
      </c>
      <c r="C22843" s="51">
        <f t="shared" si="1072"/>
        <v>7</v>
      </c>
      <c r="D22843" s="51">
        <f t="shared" si="1073"/>
        <v>5</v>
      </c>
      <c r="E22843" s="52">
        <v>0.16666666666666666</v>
      </c>
      <c r="G22843" s="54">
        <v>4.7140000000000004</v>
      </c>
      <c r="H22843" s="54">
        <v>0.60499999999999998</v>
      </c>
      <c r="I22843">
        <v>-0.59099999999999997</v>
      </c>
      <c r="J22843" s="54">
        <v>-0.98599999999999999</v>
      </c>
      <c r="K22843" s="54">
        <v>-1.413</v>
      </c>
      <c r="L22843" s="54">
        <v>-1.641</v>
      </c>
      <c r="M22843" s="54">
        <v>-1.986</v>
      </c>
    </row>
    <row r="22844" spans="1:13" x14ac:dyDescent="0.2">
      <c r="A22844" s="50">
        <v>43286</v>
      </c>
      <c r="B22844">
        <f t="shared" si="1071"/>
        <v>2018</v>
      </c>
      <c r="C22844" s="51">
        <f t="shared" si="1072"/>
        <v>7</v>
      </c>
      <c r="D22844" s="51">
        <f t="shared" si="1073"/>
        <v>5</v>
      </c>
      <c r="E22844" s="52">
        <v>0.29166666666666669</v>
      </c>
      <c r="G22844" s="54">
        <v>4.5839999999999996</v>
      </c>
      <c r="H22844" s="54">
        <v>0.60499999999999998</v>
      </c>
      <c r="I22844">
        <v>-0.59099999999999997</v>
      </c>
      <c r="J22844" s="54">
        <v>-0.98599999999999999</v>
      </c>
      <c r="K22844" s="54">
        <v>-1.413</v>
      </c>
      <c r="L22844" s="54">
        <v>-1.641</v>
      </c>
      <c r="M22844" s="54">
        <v>-1.986</v>
      </c>
    </row>
    <row r="22845" spans="1:13" x14ac:dyDescent="0.2">
      <c r="A22845" s="50">
        <v>43286</v>
      </c>
      <c r="B22845">
        <f t="shared" si="1071"/>
        <v>2018</v>
      </c>
      <c r="C22845" s="51">
        <f t="shared" si="1072"/>
        <v>7</v>
      </c>
      <c r="D22845" s="51">
        <f t="shared" si="1073"/>
        <v>5</v>
      </c>
      <c r="E22845" s="52">
        <v>0.41666666666666669</v>
      </c>
      <c r="G22845" s="54">
        <v>5.1280000000000001</v>
      </c>
      <c r="H22845" s="54">
        <v>0.60499999999999998</v>
      </c>
      <c r="I22845">
        <v>-0.59099999999999997</v>
      </c>
      <c r="J22845" s="54">
        <v>-0.98599999999999999</v>
      </c>
      <c r="K22845" s="54">
        <v>-1.413</v>
      </c>
      <c r="L22845" s="54">
        <v>-1.613</v>
      </c>
      <c r="M22845" s="54">
        <v>-1.958</v>
      </c>
    </row>
    <row r="22846" spans="1:13" x14ac:dyDescent="0.2">
      <c r="A22846" s="50">
        <v>43286</v>
      </c>
      <c r="B22846">
        <f t="shared" si="1071"/>
        <v>2018</v>
      </c>
      <c r="C22846" s="51">
        <f t="shared" si="1072"/>
        <v>7</v>
      </c>
      <c r="D22846" s="51">
        <f t="shared" si="1073"/>
        <v>5</v>
      </c>
      <c r="E22846" s="52">
        <v>0.54166666666666663</v>
      </c>
      <c r="G22846" s="54">
        <v>6.077</v>
      </c>
      <c r="H22846" s="54">
        <v>0.63200000000000001</v>
      </c>
      <c r="J22846" s="54">
        <v>-0.95799999999999996</v>
      </c>
      <c r="K22846" s="54">
        <v>-1.413</v>
      </c>
      <c r="L22846" s="54">
        <v>-1.613</v>
      </c>
      <c r="M22846" s="54">
        <v>-1.958</v>
      </c>
    </row>
    <row r="22847" spans="1:13" x14ac:dyDescent="0.2">
      <c r="A22847" s="50">
        <v>43286</v>
      </c>
      <c r="B22847">
        <f t="shared" si="1071"/>
        <v>2018</v>
      </c>
      <c r="C22847" s="51">
        <f t="shared" si="1072"/>
        <v>7</v>
      </c>
      <c r="D22847" s="51">
        <f t="shared" si="1073"/>
        <v>5</v>
      </c>
      <c r="E22847" s="52">
        <v>0.66666666666666663</v>
      </c>
      <c r="G22847" s="54">
        <v>6.2809999999999997</v>
      </c>
      <c r="H22847" s="54">
        <v>0.63200000000000001</v>
      </c>
      <c r="J22847" s="54">
        <v>-0.95799999999999996</v>
      </c>
      <c r="K22847" s="54">
        <v>-1.413</v>
      </c>
      <c r="L22847" s="54">
        <v>-1.613</v>
      </c>
      <c r="M22847" s="54">
        <v>-1.958</v>
      </c>
    </row>
    <row r="22848" spans="1:13" x14ac:dyDescent="0.2">
      <c r="A22848" s="50">
        <v>43286</v>
      </c>
      <c r="B22848">
        <f t="shared" si="1071"/>
        <v>2018</v>
      </c>
      <c r="C22848" s="51">
        <f t="shared" si="1072"/>
        <v>7</v>
      </c>
      <c r="D22848" s="51">
        <f t="shared" si="1073"/>
        <v>5</v>
      </c>
      <c r="E22848" s="52">
        <v>0.79166666666666663</v>
      </c>
      <c r="G22848" s="54">
        <v>6.1020000000000003</v>
      </c>
      <c r="H22848" s="54">
        <v>0.66</v>
      </c>
      <c r="I22848">
        <v>-0.53500000000000003</v>
      </c>
      <c r="J22848" s="54">
        <v>-0.98599999999999999</v>
      </c>
      <c r="K22848" s="54">
        <v>-1.3839999999999999</v>
      </c>
      <c r="L22848" s="54">
        <v>-1.613</v>
      </c>
      <c r="M22848" s="54">
        <v>-1.958</v>
      </c>
    </row>
    <row r="22849" spans="1:13" x14ac:dyDescent="0.2">
      <c r="A22849" s="50">
        <v>43286</v>
      </c>
      <c r="B22849">
        <f t="shared" si="1071"/>
        <v>2018</v>
      </c>
      <c r="C22849" s="51">
        <f t="shared" si="1072"/>
        <v>7</v>
      </c>
      <c r="D22849" s="51">
        <f t="shared" si="1073"/>
        <v>5</v>
      </c>
      <c r="E22849" s="52">
        <v>0.91666666666666663</v>
      </c>
      <c r="G22849" s="54">
        <v>5.4370000000000003</v>
      </c>
      <c r="H22849" s="54">
        <v>0.68700000000000006</v>
      </c>
      <c r="I22849">
        <v>-0.59099999999999997</v>
      </c>
      <c r="J22849" s="54">
        <v>-0.98599999999999999</v>
      </c>
      <c r="K22849" s="54">
        <v>-1.3839999999999999</v>
      </c>
      <c r="L22849" s="54">
        <v>-1.613</v>
      </c>
      <c r="M22849" s="54">
        <v>-1.958</v>
      </c>
    </row>
    <row r="22850" spans="1:13" x14ac:dyDescent="0.2">
      <c r="A22850" s="50">
        <v>43287</v>
      </c>
      <c r="B22850">
        <f t="shared" si="1071"/>
        <v>2018</v>
      </c>
      <c r="C22850" s="51">
        <f t="shared" si="1072"/>
        <v>7</v>
      </c>
      <c r="D22850" s="51">
        <f t="shared" si="1073"/>
        <v>6</v>
      </c>
      <c r="E22850" s="52">
        <v>4.1666666666666664E-2</v>
      </c>
      <c r="G22850" s="54">
        <v>4.6879999999999997</v>
      </c>
      <c r="H22850" s="54">
        <v>0.71499999999999997</v>
      </c>
      <c r="I22850">
        <v>-0.59099999999999997</v>
      </c>
      <c r="J22850" s="54">
        <v>-0.98599999999999999</v>
      </c>
      <c r="K22850" s="54">
        <v>-1.3839999999999999</v>
      </c>
      <c r="L22850" s="54">
        <v>-1.613</v>
      </c>
      <c r="M22850" s="54">
        <v>-1.958</v>
      </c>
    </row>
    <row r="22851" spans="1:13" x14ac:dyDescent="0.2">
      <c r="A22851" s="50">
        <v>43287</v>
      </c>
      <c r="B22851">
        <f t="shared" si="1071"/>
        <v>2018</v>
      </c>
      <c r="C22851" s="51">
        <f t="shared" si="1072"/>
        <v>7</v>
      </c>
      <c r="D22851" s="51">
        <f t="shared" si="1073"/>
        <v>6</v>
      </c>
      <c r="E22851" s="52">
        <v>0.16666666666666666</v>
      </c>
      <c r="G22851" s="54">
        <v>4.0890000000000004</v>
      </c>
      <c r="H22851" s="54">
        <v>0.71499999999999997</v>
      </c>
      <c r="I22851">
        <v>-0.59099999999999997</v>
      </c>
      <c r="J22851" s="54">
        <v>-0.98599999999999999</v>
      </c>
      <c r="K22851" s="54">
        <v>-1.3839999999999999</v>
      </c>
      <c r="L22851" s="54">
        <v>-1.613</v>
      </c>
      <c r="M22851" s="54">
        <v>-1.958</v>
      </c>
    </row>
    <row r="22852" spans="1:13" x14ac:dyDescent="0.2">
      <c r="A22852" s="50">
        <v>43287</v>
      </c>
      <c r="B22852">
        <f t="shared" si="1071"/>
        <v>2018</v>
      </c>
      <c r="C22852" s="51">
        <f t="shared" si="1072"/>
        <v>7</v>
      </c>
      <c r="D22852" s="51">
        <f t="shared" si="1073"/>
        <v>6</v>
      </c>
      <c r="E22852" s="52">
        <v>0.29166666666666669</v>
      </c>
      <c r="G22852" s="54">
        <v>4.4539999999999997</v>
      </c>
      <c r="H22852" s="54">
        <v>0.68700000000000006</v>
      </c>
      <c r="I22852">
        <v>-0.59099999999999997</v>
      </c>
      <c r="J22852" s="54">
        <v>-0.98599999999999999</v>
      </c>
      <c r="K22852" s="54">
        <v>-1.3839999999999999</v>
      </c>
      <c r="L22852" s="54">
        <v>-1.613</v>
      </c>
      <c r="M22852" s="54">
        <v>-1.958</v>
      </c>
    </row>
    <row r="22853" spans="1:13" x14ac:dyDescent="0.2">
      <c r="A22853" s="50">
        <v>43287</v>
      </c>
      <c r="B22853">
        <f t="shared" si="1071"/>
        <v>2018</v>
      </c>
      <c r="C22853" s="51">
        <f t="shared" si="1072"/>
        <v>7</v>
      </c>
      <c r="D22853" s="51">
        <f t="shared" si="1073"/>
        <v>6</v>
      </c>
      <c r="E22853" s="52">
        <v>0.41666666666666669</v>
      </c>
      <c r="G22853" s="54">
        <v>5.6929999999999996</v>
      </c>
      <c r="H22853" s="54">
        <v>0.71499999999999997</v>
      </c>
      <c r="J22853" s="54">
        <v>-0.95799999999999996</v>
      </c>
      <c r="K22853" s="54">
        <v>-1.3839999999999999</v>
      </c>
      <c r="L22853" s="54">
        <v>-1.613</v>
      </c>
      <c r="M22853" s="54">
        <v>-1.958</v>
      </c>
    </row>
    <row r="22854" spans="1:13" x14ac:dyDescent="0.2">
      <c r="A22854" s="50">
        <v>43287</v>
      </c>
      <c r="B22854">
        <f t="shared" si="1071"/>
        <v>2018</v>
      </c>
      <c r="C22854" s="51">
        <f t="shared" si="1072"/>
        <v>7</v>
      </c>
      <c r="D22854" s="51">
        <f t="shared" si="1073"/>
        <v>6</v>
      </c>
      <c r="E22854" s="52">
        <v>0.54166666666666663</v>
      </c>
      <c r="G22854" s="54">
        <v>6.7119999999999997</v>
      </c>
      <c r="H22854" s="54">
        <v>0.68700000000000006</v>
      </c>
      <c r="J22854" s="54">
        <v>-0.95799999999999996</v>
      </c>
      <c r="K22854" s="54">
        <v>-1.3839999999999999</v>
      </c>
      <c r="L22854" s="54">
        <v>-1.5840000000000001</v>
      </c>
      <c r="M22854" s="54">
        <v>-1.929</v>
      </c>
    </row>
    <row r="22855" spans="1:13" x14ac:dyDescent="0.2">
      <c r="A22855" s="50">
        <v>43287</v>
      </c>
      <c r="B22855">
        <f t="shared" si="1071"/>
        <v>2018</v>
      </c>
      <c r="C22855" s="51">
        <f t="shared" si="1072"/>
        <v>7</v>
      </c>
      <c r="D22855" s="51">
        <f t="shared" si="1073"/>
        <v>6</v>
      </c>
      <c r="E22855" s="52">
        <v>0.66666666666666663</v>
      </c>
      <c r="G22855" s="54">
        <v>6.5090000000000003</v>
      </c>
      <c r="H22855" s="54">
        <v>0.71499999999999997</v>
      </c>
      <c r="J22855" s="54">
        <v>-0.95799999999999996</v>
      </c>
      <c r="K22855" s="54">
        <v>-1.3839999999999999</v>
      </c>
      <c r="L22855" s="54">
        <v>-1.5840000000000001</v>
      </c>
      <c r="M22855" s="54">
        <v>-1.958</v>
      </c>
    </row>
    <row r="22856" spans="1:13" x14ac:dyDescent="0.2">
      <c r="A22856" s="50">
        <v>43287</v>
      </c>
      <c r="B22856">
        <f t="shared" si="1071"/>
        <v>2018</v>
      </c>
      <c r="C22856" s="51">
        <f t="shared" si="1072"/>
        <v>7</v>
      </c>
      <c r="D22856" s="51">
        <f t="shared" si="1073"/>
        <v>6</v>
      </c>
      <c r="E22856" s="52">
        <v>0.79166666666666663</v>
      </c>
      <c r="G22856" s="54">
        <v>6.56</v>
      </c>
      <c r="H22856" s="54">
        <v>0.74199999999999999</v>
      </c>
      <c r="J22856" s="54">
        <v>-0.93</v>
      </c>
      <c r="K22856" s="54">
        <v>-1.3839999999999999</v>
      </c>
      <c r="L22856" s="54">
        <v>-1.5840000000000001</v>
      </c>
      <c r="M22856" s="54">
        <v>-1.929</v>
      </c>
    </row>
    <row r="22857" spans="1:13" x14ac:dyDescent="0.2">
      <c r="A22857" s="50">
        <v>43287</v>
      </c>
      <c r="B22857">
        <f t="shared" si="1071"/>
        <v>2018</v>
      </c>
      <c r="C22857" s="51">
        <f t="shared" si="1072"/>
        <v>7</v>
      </c>
      <c r="D22857" s="51">
        <f t="shared" si="1073"/>
        <v>6</v>
      </c>
      <c r="E22857" s="52">
        <v>0.91666666666666663</v>
      </c>
      <c r="G22857" s="54">
        <v>6</v>
      </c>
      <c r="H22857" s="54">
        <v>0.79700000000000004</v>
      </c>
      <c r="I22857">
        <v>-0.56300000000000006</v>
      </c>
      <c r="J22857" s="54">
        <v>-0.95799999999999996</v>
      </c>
      <c r="K22857" s="54">
        <v>-1.3560000000000001</v>
      </c>
      <c r="L22857" s="54">
        <v>-1.5840000000000001</v>
      </c>
      <c r="M22857" s="54">
        <v>-1.929</v>
      </c>
    </row>
    <row r="22858" spans="1:13" x14ac:dyDescent="0.2">
      <c r="A22858" s="50">
        <v>43288</v>
      </c>
      <c r="B22858">
        <f t="shared" si="1071"/>
        <v>2018</v>
      </c>
      <c r="C22858" s="51">
        <f t="shared" si="1072"/>
        <v>7</v>
      </c>
      <c r="D22858" s="51">
        <f t="shared" si="1073"/>
        <v>7</v>
      </c>
      <c r="E22858" s="52">
        <v>4.1666666666666664E-2</v>
      </c>
      <c r="G22858" s="54">
        <v>5.0759999999999996</v>
      </c>
      <c r="H22858" s="54">
        <v>0.82499999999999996</v>
      </c>
      <c r="I22858">
        <v>-0.56300000000000006</v>
      </c>
      <c r="J22858" s="54">
        <v>-0.95799999999999996</v>
      </c>
      <c r="K22858" s="54">
        <v>-1.3839999999999999</v>
      </c>
      <c r="L22858" s="54">
        <v>-1.5840000000000001</v>
      </c>
      <c r="M22858" s="54">
        <v>-1.929</v>
      </c>
    </row>
    <row r="22859" spans="1:13" x14ac:dyDescent="0.2">
      <c r="A22859" s="50">
        <v>43288</v>
      </c>
      <c r="B22859">
        <f t="shared" si="1071"/>
        <v>2018</v>
      </c>
      <c r="C22859" s="51">
        <f t="shared" si="1072"/>
        <v>7</v>
      </c>
      <c r="D22859" s="51">
        <f t="shared" si="1073"/>
        <v>7</v>
      </c>
      <c r="E22859" s="52">
        <v>0.16666666666666666</v>
      </c>
      <c r="G22859" s="54">
        <v>4.5839999999999996</v>
      </c>
      <c r="H22859" s="54">
        <v>0.82499999999999996</v>
      </c>
      <c r="I22859">
        <v>-0.56300000000000006</v>
      </c>
      <c r="J22859" s="54">
        <v>-0.95799999999999996</v>
      </c>
      <c r="K22859" s="54">
        <v>-1.3560000000000001</v>
      </c>
      <c r="L22859" s="54">
        <v>-1.5840000000000001</v>
      </c>
      <c r="M22859" s="54">
        <v>-1.929</v>
      </c>
    </row>
    <row r="22860" spans="1:13" x14ac:dyDescent="0.2">
      <c r="A22860" s="50">
        <v>43288</v>
      </c>
      <c r="B22860">
        <f t="shared" si="1071"/>
        <v>2018</v>
      </c>
      <c r="C22860" s="51">
        <f t="shared" si="1072"/>
        <v>7</v>
      </c>
      <c r="D22860" s="51">
        <f t="shared" si="1073"/>
        <v>7</v>
      </c>
      <c r="E22860" s="52">
        <v>0.29166666666666669</v>
      </c>
      <c r="G22860" s="54">
        <v>4.5839999999999996</v>
      </c>
      <c r="H22860" s="54">
        <v>0.82499999999999996</v>
      </c>
      <c r="I22860">
        <v>-0.56300000000000006</v>
      </c>
      <c r="J22860" s="54">
        <v>-0.95799999999999996</v>
      </c>
      <c r="K22860" s="54">
        <v>-1.3560000000000001</v>
      </c>
      <c r="L22860" s="54">
        <v>-1.5840000000000001</v>
      </c>
      <c r="M22860" s="54">
        <v>-1.929</v>
      </c>
    </row>
    <row r="22861" spans="1:13" x14ac:dyDescent="0.2">
      <c r="A22861" s="50">
        <v>43288</v>
      </c>
      <c r="B22861">
        <f t="shared" si="1071"/>
        <v>2018</v>
      </c>
      <c r="C22861" s="51">
        <f t="shared" si="1072"/>
        <v>7</v>
      </c>
      <c r="D22861" s="51">
        <f t="shared" si="1073"/>
        <v>7</v>
      </c>
      <c r="E22861" s="52">
        <v>0.41666666666666669</v>
      </c>
      <c r="G22861" s="54">
        <v>5.5140000000000002</v>
      </c>
      <c r="H22861" s="54">
        <v>0.82499999999999996</v>
      </c>
      <c r="I22861">
        <v>-0.56300000000000006</v>
      </c>
      <c r="J22861" s="54">
        <v>-0.95799999999999996</v>
      </c>
      <c r="K22861" s="54">
        <v>-1.3560000000000001</v>
      </c>
      <c r="L22861" s="54">
        <v>-1.556</v>
      </c>
      <c r="M22861" s="54">
        <v>-1.9</v>
      </c>
    </row>
    <row r="22862" spans="1:13" x14ac:dyDescent="0.2">
      <c r="A22862" s="50">
        <v>43288</v>
      </c>
      <c r="B22862">
        <f t="shared" si="1071"/>
        <v>2018</v>
      </c>
      <c r="C22862" s="51">
        <f t="shared" si="1072"/>
        <v>7</v>
      </c>
      <c r="D22862" s="51">
        <f t="shared" si="1073"/>
        <v>7</v>
      </c>
      <c r="E22862" s="52">
        <v>0.54166666666666663</v>
      </c>
      <c r="G22862" s="54">
        <v>6.6109999999999998</v>
      </c>
      <c r="H22862" s="54">
        <v>0.82499999999999996</v>
      </c>
      <c r="J22862" s="54">
        <v>-0.93</v>
      </c>
      <c r="K22862" s="54">
        <v>-1.3560000000000001</v>
      </c>
      <c r="L22862" s="54">
        <v>-1.5840000000000001</v>
      </c>
      <c r="M22862" s="54">
        <v>-1.929</v>
      </c>
    </row>
    <row r="22863" spans="1:13" x14ac:dyDescent="0.2">
      <c r="A22863" s="50">
        <v>43288</v>
      </c>
      <c r="B22863">
        <f t="shared" ref="B22863:B22926" si="1074">YEAR(A22863)</f>
        <v>2018</v>
      </c>
      <c r="C22863" s="51">
        <f t="shared" ref="C22863:C22926" si="1075">MONTH(A22863)</f>
        <v>7</v>
      </c>
      <c r="D22863" s="51">
        <f t="shared" ref="D22863:D22926" si="1076">DAY(A22863)</f>
        <v>7</v>
      </c>
      <c r="E22863" s="52">
        <v>0.66666666666666663</v>
      </c>
      <c r="G22863" s="54">
        <v>7.0410000000000004</v>
      </c>
      <c r="H22863" s="54">
        <v>0.82499999999999996</v>
      </c>
      <c r="J22863" s="54">
        <v>-0.93</v>
      </c>
      <c r="K22863" s="54">
        <v>-1.3560000000000001</v>
      </c>
      <c r="L22863" s="54">
        <v>-1.556</v>
      </c>
      <c r="M22863" s="54">
        <v>-1.9</v>
      </c>
    </row>
    <row r="22864" spans="1:13" x14ac:dyDescent="0.2">
      <c r="A22864" s="50">
        <v>43288</v>
      </c>
      <c r="B22864">
        <f t="shared" si="1074"/>
        <v>2018</v>
      </c>
      <c r="C22864" s="51">
        <f t="shared" si="1075"/>
        <v>7</v>
      </c>
      <c r="D22864" s="51">
        <f t="shared" si="1076"/>
        <v>7</v>
      </c>
      <c r="E22864" s="52">
        <v>0.79166666666666663</v>
      </c>
      <c r="G22864" s="54">
        <v>7.0149999999999997</v>
      </c>
      <c r="H22864" s="54">
        <v>0.88</v>
      </c>
      <c r="J22864" s="54">
        <v>-0.93</v>
      </c>
      <c r="K22864" s="54">
        <v>-1.3560000000000001</v>
      </c>
      <c r="L22864" s="54">
        <v>-1.556</v>
      </c>
      <c r="M22864" s="54">
        <v>-1.9</v>
      </c>
    </row>
    <row r="22865" spans="1:13" x14ac:dyDescent="0.2">
      <c r="A22865" s="50">
        <v>43288</v>
      </c>
      <c r="B22865">
        <f t="shared" si="1074"/>
        <v>2018</v>
      </c>
      <c r="C22865" s="51">
        <f t="shared" si="1075"/>
        <v>7</v>
      </c>
      <c r="D22865" s="51">
        <f t="shared" si="1076"/>
        <v>7</v>
      </c>
      <c r="E22865" s="52">
        <v>0.91666666666666663</v>
      </c>
      <c r="G22865" s="54">
        <v>6.2549999999999999</v>
      </c>
      <c r="H22865" s="54">
        <v>0.90700000000000003</v>
      </c>
      <c r="I22865">
        <v>-0.53500000000000003</v>
      </c>
      <c r="J22865" s="54">
        <v>-0.93</v>
      </c>
      <c r="K22865" s="54">
        <v>-1.3560000000000001</v>
      </c>
      <c r="L22865" s="54">
        <v>-1.556</v>
      </c>
      <c r="M22865" s="54">
        <v>-1.9</v>
      </c>
    </row>
    <row r="22866" spans="1:13" x14ac:dyDescent="0.2">
      <c r="A22866" s="50">
        <v>43289</v>
      </c>
      <c r="B22866">
        <f t="shared" si="1074"/>
        <v>2018</v>
      </c>
      <c r="C22866" s="51">
        <f t="shared" si="1075"/>
        <v>7</v>
      </c>
      <c r="D22866" s="51">
        <f t="shared" si="1076"/>
        <v>8</v>
      </c>
      <c r="E22866" s="52">
        <v>4.1666666666666664E-2</v>
      </c>
      <c r="G22866" s="54">
        <v>5.4619999999999997</v>
      </c>
      <c r="H22866" s="54">
        <v>0.96199999999999997</v>
      </c>
      <c r="I22866">
        <v>-0.53500000000000003</v>
      </c>
      <c r="J22866" s="54">
        <v>-0.95799999999999996</v>
      </c>
      <c r="K22866" s="54">
        <v>-1.3560000000000001</v>
      </c>
      <c r="L22866" s="54">
        <v>-1.556</v>
      </c>
      <c r="M22866" s="54">
        <v>-1.9</v>
      </c>
    </row>
    <row r="22867" spans="1:13" x14ac:dyDescent="0.2">
      <c r="A22867" s="50">
        <v>43289</v>
      </c>
      <c r="B22867">
        <f t="shared" si="1074"/>
        <v>2018</v>
      </c>
      <c r="C22867" s="51">
        <f t="shared" si="1075"/>
        <v>7</v>
      </c>
      <c r="D22867" s="51">
        <f t="shared" si="1076"/>
        <v>8</v>
      </c>
      <c r="E22867" s="52">
        <v>0.16666666666666666</v>
      </c>
      <c r="G22867" s="54">
        <v>4.9989999999999997</v>
      </c>
      <c r="H22867" s="54">
        <v>0.98899999999999999</v>
      </c>
      <c r="I22867">
        <v>-0.53500000000000003</v>
      </c>
      <c r="J22867" s="54">
        <v>-0.95799999999999996</v>
      </c>
      <c r="K22867" s="54">
        <v>-1.3560000000000001</v>
      </c>
      <c r="L22867" s="54">
        <v>-1.556</v>
      </c>
      <c r="M22867" s="54">
        <v>-1.9</v>
      </c>
    </row>
    <row r="22868" spans="1:13" x14ac:dyDescent="0.2">
      <c r="A22868" s="50">
        <v>43289</v>
      </c>
      <c r="B22868">
        <f t="shared" si="1074"/>
        <v>2018</v>
      </c>
      <c r="C22868" s="51">
        <f t="shared" si="1075"/>
        <v>7</v>
      </c>
      <c r="D22868" s="51">
        <f t="shared" si="1076"/>
        <v>8</v>
      </c>
      <c r="E22868" s="52">
        <v>0.29166666666666669</v>
      </c>
      <c r="G22868" s="54">
        <v>4.9210000000000003</v>
      </c>
      <c r="H22868" s="54">
        <v>0.98899999999999999</v>
      </c>
      <c r="I22868">
        <v>-0.53500000000000003</v>
      </c>
      <c r="J22868" s="54">
        <v>-0.93</v>
      </c>
      <c r="K22868" s="54">
        <v>-1.3560000000000001</v>
      </c>
      <c r="L22868" s="54">
        <v>-1.556</v>
      </c>
      <c r="M22868" s="54">
        <v>-1.9</v>
      </c>
    </row>
    <row r="22869" spans="1:13" x14ac:dyDescent="0.2">
      <c r="A22869" s="50">
        <v>43289</v>
      </c>
      <c r="B22869">
        <f t="shared" si="1074"/>
        <v>2018</v>
      </c>
      <c r="C22869" s="51">
        <f t="shared" si="1075"/>
        <v>7</v>
      </c>
      <c r="D22869" s="51">
        <f t="shared" si="1076"/>
        <v>8</v>
      </c>
      <c r="E22869" s="52">
        <v>0.41666666666666669</v>
      </c>
      <c r="G22869" s="54">
        <v>5.8979999999999997</v>
      </c>
      <c r="H22869" s="54">
        <v>0.98899999999999999</v>
      </c>
      <c r="I22869">
        <v>-0.53500000000000003</v>
      </c>
      <c r="J22869" s="54">
        <v>-0.93</v>
      </c>
      <c r="K22869" s="54">
        <v>-1.327</v>
      </c>
      <c r="L22869" s="54">
        <v>-1.556</v>
      </c>
      <c r="M22869" s="54">
        <v>-1.9</v>
      </c>
    </row>
    <row r="22870" spans="1:13" x14ac:dyDescent="0.2">
      <c r="A22870" s="50">
        <v>43289</v>
      </c>
      <c r="B22870">
        <f t="shared" si="1074"/>
        <v>2018</v>
      </c>
      <c r="C22870" s="51">
        <f t="shared" si="1075"/>
        <v>7</v>
      </c>
      <c r="D22870" s="51">
        <f t="shared" si="1076"/>
        <v>8</v>
      </c>
      <c r="E22870" s="52">
        <v>0.54166666666666663</v>
      </c>
      <c r="G22870" s="54">
        <v>6.8390000000000004</v>
      </c>
      <c r="H22870" s="54">
        <v>0.96199999999999997</v>
      </c>
      <c r="J22870" s="54">
        <v>-0.90200000000000002</v>
      </c>
      <c r="K22870" s="54">
        <v>-1.327</v>
      </c>
      <c r="L22870" s="54">
        <v>-1.556</v>
      </c>
      <c r="M22870" s="54">
        <v>-1.871</v>
      </c>
    </row>
    <row r="22871" spans="1:13" x14ac:dyDescent="0.2">
      <c r="A22871" s="50">
        <v>43289</v>
      </c>
      <c r="B22871">
        <f t="shared" si="1074"/>
        <v>2018</v>
      </c>
      <c r="C22871" s="51">
        <f t="shared" si="1075"/>
        <v>7</v>
      </c>
      <c r="D22871" s="51">
        <f t="shared" si="1076"/>
        <v>8</v>
      </c>
      <c r="E22871" s="52">
        <v>0.66666666666666663</v>
      </c>
      <c r="G22871" s="54">
        <v>6.9139999999999997</v>
      </c>
      <c r="H22871" s="54">
        <v>0.98899999999999999</v>
      </c>
      <c r="J22871" s="54">
        <v>-0.90200000000000002</v>
      </c>
      <c r="K22871" s="54">
        <v>-1.327</v>
      </c>
      <c r="L22871" s="54">
        <v>-1.556</v>
      </c>
      <c r="M22871" s="54">
        <v>-1.9</v>
      </c>
    </row>
    <row r="22872" spans="1:13" x14ac:dyDescent="0.2">
      <c r="A22872" s="50">
        <v>43289</v>
      </c>
      <c r="B22872">
        <f t="shared" si="1074"/>
        <v>2018</v>
      </c>
      <c r="C22872" s="51">
        <f t="shared" si="1075"/>
        <v>7</v>
      </c>
      <c r="D22872" s="51">
        <f t="shared" si="1076"/>
        <v>8</v>
      </c>
      <c r="E22872" s="52">
        <v>0.79166666666666663</v>
      </c>
      <c r="G22872" s="54">
        <v>6.7119999999999997</v>
      </c>
      <c r="H22872" s="54">
        <v>1.0169999999999999</v>
      </c>
      <c r="I22872">
        <v>-0.50700000000000001</v>
      </c>
      <c r="J22872" s="54">
        <v>-0.93</v>
      </c>
      <c r="K22872" s="54">
        <v>-1.327</v>
      </c>
      <c r="L22872" s="54">
        <v>-1.556</v>
      </c>
      <c r="M22872" s="54">
        <v>-1.9</v>
      </c>
    </row>
    <row r="22873" spans="1:13" x14ac:dyDescent="0.2">
      <c r="A22873" s="50">
        <v>43289</v>
      </c>
      <c r="B22873">
        <f t="shared" si="1074"/>
        <v>2018</v>
      </c>
      <c r="C22873" s="51">
        <f t="shared" si="1075"/>
        <v>7</v>
      </c>
      <c r="D22873" s="51">
        <f t="shared" si="1076"/>
        <v>8</v>
      </c>
      <c r="E22873" s="52">
        <v>0.91666666666666663</v>
      </c>
      <c r="G22873" s="54">
        <v>6.1020000000000003</v>
      </c>
      <c r="H22873" s="54">
        <v>1.044</v>
      </c>
      <c r="I22873">
        <v>-0.53500000000000003</v>
      </c>
      <c r="J22873" s="54">
        <v>-0.93</v>
      </c>
      <c r="K22873" s="54">
        <v>-1.327</v>
      </c>
      <c r="L22873" s="54">
        <v>-1.556</v>
      </c>
      <c r="M22873" s="54">
        <v>-1.871</v>
      </c>
    </row>
    <row r="22874" spans="1:13" x14ac:dyDescent="0.2">
      <c r="A22874" s="50">
        <v>43290</v>
      </c>
      <c r="B22874">
        <f t="shared" si="1074"/>
        <v>2018</v>
      </c>
      <c r="C22874" s="51">
        <f t="shared" si="1075"/>
        <v>7</v>
      </c>
      <c r="D22874" s="51">
        <f t="shared" si="1076"/>
        <v>9</v>
      </c>
      <c r="E22874" s="52">
        <v>4.1666666666666664E-2</v>
      </c>
      <c r="G22874" s="54">
        <v>5.1280000000000001</v>
      </c>
      <c r="H22874" s="54">
        <v>1.071</v>
      </c>
      <c r="I22874">
        <v>-0.53500000000000003</v>
      </c>
      <c r="J22874" s="54">
        <v>-0.93</v>
      </c>
      <c r="K22874" s="54">
        <v>-1.327</v>
      </c>
      <c r="L22874" s="54">
        <v>-1.5269999999999999</v>
      </c>
      <c r="M22874" s="54">
        <v>-1.871</v>
      </c>
    </row>
    <row r="22875" spans="1:13" x14ac:dyDescent="0.2">
      <c r="A22875" s="50">
        <v>43290</v>
      </c>
      <c r="B22875">
        <f t="shared" si="1074"/>
        <v>2018</v>
      </c>
      <c r="C22875" s="51">
        <f t="shared" si="1075"/>
        <v>7</v>
      </c>
      <c r="D22875" s="51">
        <f t="shared" si="1076"/>
        <v>9</v>
      </c>
      <c r="E22875" s="52">
        <v>0.16666666666666666</v>
      </c>
      <c r="G22875" s="54">
        <v>4.2460000000000004</v>
      </c>
      <c r="H22875" s="54">
        <v>1.071</v>
      </c>
      <c r="I22875">
        <v>-0.50700000000000001</v>
      </c>
      <c r="J22875" s="54">
        <v>-0.93</v>
      </c>
      <c r="K22875" s="54">
        <v>-1.327</v>
      </c>
      <c r="L22875" s="54">
        <v>-1.556</v>
      </c>
      <c r="M22875" s="54">
        <v>-1.871</v>
      </c>
    </row>
    <row r="22876" spans="1:13" x14ac:dyDescent="0.2">
      <c r="A22876" s="50">
        <v>43290</v>
      </c>
      <c r="B22876">
        <f t="shared" si="1074"/>
        <v>2018</v>
      </c>
      <c r="C22876" s="51">
        <f t="shared" si="1075"/>
        <v>7</v>
      </c>
      <c r="D22876" s="51">
        <f t="shared" si="1076"/>
        <v>9</v>
      </c>
      <c r="E22876" s="52">
        <v>0.29166666666666669</v>
      </c>
      <c r="G22876" s="54">
        <v>3.9849999999999999</v>
      </c>
      <c r="H22876" s="54">
        <v>1.071</v>
      </c>
      <c r="I22876">
        <v>-0.53500000000000003</v>
      </c>
      <c r="J22876" s="54">
        <v>-0.93</v>
      </c>
      <c r="K22876" s="54">
        <v>-1.327</v>
      </c>
      <c r="L22876" s="54">
        <v>-1.5269999999999999</v>
      </c>
      <c r="M22876" s="54">
        <v>-1.871</v>
      </c>
    </row>
    <row r="22877" spans="1:13" x14ac:dyDescent="0.2">
      <c r="A22877" s="50">
        <v>43290</v>
      </c>
      <c r="B22877">
        <f t="shared" si="1074"/>
        <v>2018</v>
      </c>
      <c r="C22877" s="51">
        <f t="shared" si="1075"/>
        <v>7</v>
      </c>
      <c r="D22877" s="51">
        <f t="shared" si="1076"/>
        <v>9</v>
      </c>
      <c r="E22877" s="52">
        <v>0.41666666666666669</v>
      </c>
      <c r="G22877" s="54">
        <v>4.0110000000000001</v>
      </c>
      <c r="H22877" s="54">
        <v>1.0169999999999999</v>
      </c>
      <c r="I22877">
        <v>-0.53500000000000003</v>
      </c>
      <c r="J22877" s="54">
        <v>-0.93</v>
      </c>
      <c r="K22877" s="54">
        <v>-1.327</v>
      </c>
      <c r="L22877" s="54">
        <v>-1.5269999999999999</v>
      </c>
      <c r="M22877" s="54">
        <v>-1.871</v>
      </c>
    </row>
    <row r="22878" spans="1:13" x14ac:dyDescent="0.2">
      <c r="A22878" s="50">
        <v>43290</v>
      </c>
      <c r="B22878">
        <f t="shared" si="1074"/>
        <v>2018</v>
      </c>
      <c r="C22878" s="51">
        <f t="shared" si="1075"/>
        <v>7</v>
      </c>
      <c r="D22878" s="51">
        <f t="shared" si="1076"/>
        <v>9</v>
      </c>
      <c r="E22878" s="52">
        <v>0.54166666666666663</v>
      </c>
      <c r="G22878" s="54">
        <v>4.766</v>
      </c>
      <c r="H22878" s="54">
        <v>0.98899999999999999</v>
      </c>
      <c r="I22878">
        <v>-0.50700000000000001</v>
      </c>
      <c r="J22878" s="54">
        <v>-0.90200000000000002</v>
      </c>
      <c r="K22878" s="54">
        <v>-1.2989999999999999</v>
      </c>
      <c r="L22878" s="54">
        <v>-1.5269999999999999</v>
      </c>
      <c r="M22878" s="54">
        <v>-1.871</v>
      </c>
    </row>
    <row r="22879" spans="1:13" x14ac:dyDescent="0.2">
      <c r="A22879" s="50">
        <v>43290</v>
      </c>
      <c r="B22879">
        <f t="shared" si="1074"/>
        <v>2018</v>
      </c>
      <c r="C22879" s="51">
        <f t="shared" si="1075"/>
        <v>7</v>
      </c>
      <c r="D22879" s="51">
        <f t="shared" si="1076"/>
        <v>9</v>
      </c>
      <c r="E22879" s="52">
        <v>0.66666666666666663</v>
      </c>
      <c r="G22879" s="54">
        <v>5.6929999999999996</v>
      </c>
      <c r="H22879" s="54">
        <v>0.96199999999999997</v>
      </c>
      <c r="I22879">
        <v>-0.50700000000000001</v>
      </c>
      <c r="J22879" s="54">
        <v>-0.90200000000000002</v>
      </c>
      <c r="K22879" s="54">
        <v>-1.327</v>
      </c>
      <c r="L22879" s="54">
        <v>-1.5269999999999999</v>
      </c>
      <c r="M22879" s="54">
        <v>-1.871</v>
      </c>
    </row>
    <row r="22880" spans="1:13" x14ac:dyDescent="0.2">
      <c r="A22880" s="50">
        <v>43290</v>
      </c>
      <c r="B22880">
        <f t="shared" si="1074"/>
        <v>2018</v>
      </c>
      <c r="C22880" s="51">
        <f t="shared" si="1075"/>
        <v>7</v>
      </c>
      <c r="D22880" s="51">
        <f t="shared" si="1076"/>
        <v>9</v>
      </c>
      <c r="E22880" s="52">
        <v>0.79166666666666663</v>
      </c>
      <c r="G22880" s="54">
        <v>5.7450000000000001</v>
      </c>
      <c r="H22880" s="54">
        <v>0.96199999999999997</v>
      </c>
      <c r="I22880">
        <v>-0.50700000000000001</v>
      </c>
      <c r="J22880" s="54">
        <v>-0.90200000000000002</v>
      </c>
      <c r="K22880" s="54">
        <v>-1.327</v>
      </c>
      <c r="L22880" s="54">
        <v>-1.5269999999999999</v>
      </c>
      <c r="M22880" s="54">
        <v>-1.8420000000000001</v>
      </c>
    </row>
    <row r="22881" spans="1:13" x14ac:dyDescent="0.2">
      <c r="A22881" s="50">
        <v>43290</v>
      </c>
      <c r="B22881">
        <f t="shared" si="1074"/>
        <v>2018</v>
      </c>
      <c r="C22881" s="51">
        <f t="shared" si="1075"/>
        <v>7</v>
      </c>
      <c r="D22881" s="51">
        <f t="shared" si="1076"/>
        <v>9</v>
      </c>
      <c r="E22881" s="52">
        <v>0.91666666666666663</v>
      </c>
      <c r="G22881" s="54">
        <v>5.2050000000000001</v>
      </c>
      <c r="H22881" s="54">
        <v>0.96199999999999997</v>
      </c>
      <c r="I22881">
        <v>-0.50700000000000001</v>
      </c>
      <c r="J22881" s="54">
        <v>-0.90200000000000002</v>
      </c>
      <c r="K22881" s="54">
        <v>-1.2989999999999999</v>
      </c>
      <c r="L22881" s="54">
        <v>-1.5269999999999999</v>
      </c>
      <c r="M22881" s="54">
        <v>-1.8420000000000001</v>
      </c>
    </row>
    <row r="22882" spans="1:13" x14ac:dyDescent="0.2">
      <c r="A22882" s="50">
        <v>43291</v>
      </c>
      <c r="B22882">
        <f t="shared" si="1074"/>
        <v>2018</v>
      </c>
      <c r="C22882" s="51">
        <f t="shared" si="1075"/>
        <v>7</v>
      </c>
      <c r="D22882" s="51">
        <f t="shared" si="1076"/>
        <v>10</v>
      </c>
      <c r="E22882" s="52">
        <v>4.1666666666666664E-2</v>
      </c>
      <c r="G22882" s="54">
        <v>4.3499999999999996</v>
      </c>
      <c r="H22882" s="54">
        <v>0.98899999999999999</v>
      </c>
      <c r="I22882">
        <v>-0.50700000000000001</v>
      </c>
      <c r="J22882" s="54">
        <v>-0.90200000000000002</v>
      </c>
      <c r="K22882" s="54">
        <v>-1.2989999999999999</v>
      </c>
      <c r="L22882" s="54">
        <v>-1.5269999999999999</v>
      </c>
      <c r="M22882" s="54">
        <v>-1.8420000000000001</v>
      </c>
    </row>
    <row r="22883" spans="1:13" x14ac:dyDescent="0.2">
      <c r="A22883" s="50">
        <v>43291</v>
      </c>
      <c r="B22883">
        <f t="shared" si="1074"/>
        <v>2018</v>
      </c>
      <c r="C22883" s="51">
        <f t="shared" si="1075"/>
        <v>7</v>
      </c>
      <c r="D22883" s="51">
        <f t="shared" si="1076"/>
        <v>10</v>
      </c>
      <c r="E22883" s="52">
        <v>0.16666666666666666</v>
      </c>
      <c r="G22883" s="54">
        <v>3.5910000000000002</v>
      </c>
      <c r="H22883" s="54">
        <v>0.98899999999999999</v>
      </c>
      <c r="I22883">
        <v>-0.50700000000000001</v>
      </c>
      <c r="J22883" s="54">
        <v>-0.90200000000000002</v>
      </c>
      <c r="K22883" s="54">
        <v>-1.2989999999999999</v>
      </c>
      <c r="L22883" s="54">
        <v>-1.5269999999999999</v>
      </c>
      <c r="M22883" s="54">
        <v>-1.871</v>
      </c>
    </row>
    <row r="22884" spans="1:13" x14ac:dyDescent="0.2">
      <c r="A22884" s="50">
        <v>43291</v>
      </c>
      <c r="B22884">
        <f t="shared" si="1074"/>
        <v>2018</v>
      </c>
      <c r="C22884" s="51">
        <f t="shared" si="1075"/>
        <v>7</v>
      </c>
      <c r="D22884" s="51">
        <f t="shared" si="1076"/>
        <v>10</v>
      </c>
      <c r="E22884" s="52">
        <v>0.29166666666666669</v>
      </c>
      <c r="G22884" s="54">
        <v>4.1680000000000001</v>
      </c>
      <c r="H22884" s="54">
        <v>0.98899999999999999</v>
      </c>
      <c r="I22884">
        <v>-0.50700000000000001</v>
      </c>
      <c r="J22884" s="54">
        <v>-0.90200000000000002</v>
      </c>
      <c r="K22884" s="54">
        <v>-1.2989999999999999</v>
      </c>
      <c r="L22884" s="54">
        <v>-1.498</v>
      </c>
      <c r="M22884" s="54">
        <v>-1.8420000000000001</v>
      </c>
    </row>
    <row r="22885" spans="1:13" x14ac:dyDescent="0.2">
      <c r="A22885" s="50">
        <v>43291</v>
      </c>
      <c r="B22885">
        <f t="shared" si="1074"/>
        <v>2018</v>
      </c>
      <c r="C22885" s="51">
        <f t="shared" si="1075"/>
        <v>7</v>
      </c>
      <c r="D22885" s="51">
        <f t="shared" si="1076"/>
        <v>10</v>
      </c>
      <c r="E22885" s="52">
        <v>0.41666666666666669</v>
      </c>
      <c r="G22885" s="54">
        <v>5.3849999999999998</v>
      </c>
      <c r="H22885" s="54">
        <v>0.98899999999999999</v>
      </c>
      <c r="I22885">
        <v>-0.50700000000000001</v>
      </c>
      <c r="J22885" s="54">
        <v>-0.90200000000000002</v>
      </c>
      <c r="K22885" s="54">
        <v>-1.2989999999999999</v>
      </c>
      <c r="L22885" s="54">
        <v>-1.498</v>
      </c>
      <c r="M22885" s="54">
        <v>-1.8420000000000001</v>
      </c>
    </row>
    <row r="22886" spans="1:13" x14ac:dyDescent="0.2">
      <c r="A22886" s="50">
        <v>43291</v>
      </c>
      <c r="B22886">
        <f t="shared" si="1074"/>
        <v>2018</v>
      </c>
      <c r="C22886" s="51">
        <f t="shared" si="1075"/>
        <v>7</v>
      </c>
      <c r="D22886" s="51">
        <f t="shared" si="1076"/>
        <v>10</v>
      </c>
      <c r="E22886" s="52">
        <v>0.54166666666666663</v>
      </c>
      <c r="G22886" s="54">
        <v>6.4080000000000004</v>
      </c>
      <c r="H22886" s="54">
        <v>0.96199999999999997</v>
      </c>
      <c r="J22886" s="54">
        <v>-0.873</v>
      </c>
      <c r="K22886" s="54">
        <v>-1.2989999999999999</v>
      </c>
      <c r="L22886" s="54">
        <v>-1.498</v>
      </c>
      <c r="M22886" s="54">
        <v>-1.8420000000000001</v>
      </c>
    </row>
    <row r="22887" spans="1:13" x14ac:dyDescent="0.2">
      <c r="A22887" s="50">
        <v>43291</v>
      </c>
      <c r="B22887">
        <f t="shared" si="1074"/>
        <v>2018</v>
      </c>
      <c r="C22887" s="51">
        <f t="shared" si="1075"/>
        <v>7</v>
      </c>
      <c r="D22887" s="51">
        <f t="shared" si="1076"/>
        <v>10</v>
      </c>
      <c r="E22887" s="52">
        <v>0.66666666666666663</v>
      </c>
      <c r="G22887" s="54">
        <v>6.94</v>
      </c>
      <c r="H22887" s="54">
        <v>0.98899999999999999</v>
      </c>
      <c r="J22887" s="54">
        <v>-0.873</v>
      </c>
      <c r="K22887" s="54">
        <v>-1.2989999999999999</v>
      </c>
      <c r="L22887" s="54">
        <v>-1.498</v>
      </c>
      <c r="M22887" s="54">
        <v>-1.8420000000000001</v>
      </c>
    </row>
    <row r="22888" spans="1:13" x14ac:dyDescent="0.2">
      <c r="A22888" s="50">
        <v>43291</v>
      </c>
      <c r="B22888">
        <f t="shared" si="1074"/>
        <v>2018</v>
      </c>
      <c r="C22888" s="51">
        <f t="shared" si="1075"/>
        <v>7</v>
      </c>
      <c r="D22888" s="51">
        <f t="shared" si="1076"/>
        <v>10</v>
      </c>
      <c r="E22888" s="52">
        <v>0.79166666666666663</v>
      </c>
      <c r="G22888" s="54">
        <v>6.8890000000000002</v>
      </c>
      <c r="H22888" s="54">
        <v>1.044</v>
      </c>
      <c r="J22888" s="54">
        <v>-0.873</v>
      </c>
      <c r="K22888" s="54">
        <v>-1.27</v>
      </c>
      <c r="L22888" s="54">
        <v>-1.498</v>
      </c>
      <c r="M22888" s="54">
        <v>-1.8420000000000001</v>
      </c>
    </row>
    <row r="22889" spans="1:13" x14ac:dyDescent="0.2">
      <c r="A22889" s="50">
        <v>43291</v>
      </c>
      <c r="B22889">
        <f t="shared" si="1074"/>
        <v>2018</v>
      </c>
      <c r="C22889" s="51">
        <f t="shared" si="1075"/>
        <v>7</v>
      </c>
      <c r="D22889" s="51">
        <f t="shared" si="1076"/>
        <v>10</v>
      </c>
      <c r="E22889" s="52">
        <v>0.91666666666666663</v>
      </c>
      <c r="G22889" s="54">
        <v>6.2809999999999997</v>
      </c>
      <c r="H22889" s="54">
        <v>1.099</v>
      </c>
      <c r="I22889">
        <v>-0.47900000000000004</v>
      </c>
      <c r="J22889" s="54">
        <v>-0.873</v>
      </c>
      <c r="K22889" s="54">
        <v>-1.27</v>
      </c>
      <c r="L22889" s="54">
        <v>-1.498</v>
      </c>
      <c r="M22889" s="54">
        <v>-1.8420000000000001</v>
      </c>
    </row>
    <row r="22890" spans="1:13" x14ac:dyDescent="0.2">
      <c r="A22890" s="50">
        <v>43292</v>
      </c>
      <c r="B22890">
        <f t="shared" si="1074"/>
        <v>2018</v>
      </c>
      <c r="C22890" s="51">
        <f t="shared" si="1075"/>
        <v>7</v>
      </c>
      <c r="D22890" s="51">
        <f t="shared" si="1076"/>
        <v>11</v>
      </c>
      <c r="E22890" s="52">
        <v>4.1666666666666664E-2</v>
      </c>
      <c r="G22890" s="54">
        <v>5.3339999999999996</v>
      </c>
      <c r="H22890" s="54">
        <v>1.153</v>
      </c>
      <c r="I22890">
        <v>-0.47900000000000004</v>
      </c>
      <c r="J22890" s="54">
        <v>-0.873</v>
      </c>
      <c r="K22890" s="54">
        <v>-1.27</v>
      </c>
      <c r="L22890" s="54">
        <v>-1.498</v>
      </c>
      <c r="M22890" s="54">
        <v>-1.8420000000000001</v>
      </c>
    </row>
    <row r="22891" spans="1:13" x14ac:dyDescent="0.2">
      <c r="A22891" s="50">
        <v>43292</v>
      </c>
      <c r="B22891">
        <f t="shared" si="1074"/>
        <v>2018</v>
      </c>
      <c r="C22891" s="51">
        <f t="shared" si="1075"/>
        <v>7</v>
      </c>
      <c r="D22891" s="51">
        <f t="shared" si="1076"/>
        <v>11</v>
      </c>
      <c r="E22891" s="52">
        <v>0.16666666666666666</v>
      </c>
      <c r="G22891" s="54">
        <v>4.7919999999999998</v>
      </c>
      <c r="H22891" s="54">
        <v>1.208</v>
      </c>
      <c r="I22891">
        <v>-0.47900000000000004</v>
      </c>
      <c r="J22891" s="54">
        <v>-0.873</v>
      </c>
      <c r="K22891" s="54">
        <v>-1.27</v>
      </c>
      <c r="L22891" s="54">
        <v>-1.498</v>
      </c>
      <c r="M22891" s="54">
        <v>-1.8140000000000001</v>
      </c>
    </row>
    <row r="22892" spans="1:13" x14ac:dyDescent="0.2">
      <c r="A22892" s="50">
        <v>43292</v>
      </c>
      <c r="B22892">
        <f t="shared" si="1074"/>
        <v>2018</v>
      </c>
      <c r="C22892" s="51">
        <f t="shared" si="1075"/>
        <v>7</v>
      </c>
      <c r="D22892" s="51">
        <f t="shared" si="1076"/>
        <v>11</v>
      </c>
      <c r="E22892" s="52">
        <v>0.29166666666666669</v>
      </c>
      <c r="G22892" s="54">
        <v>5.05</v>
      </c>
      <c r="H22892" s="54">
        <v>1.208</v>
      </c>
      <c r="I22892">
        <v>-0.47900000000000004</v>
      </c>
      <c r="J22892" s="54">
        <v>-0.873</v>
      </c>
      <c r="K22892" s="54">
        <v>-1.27</v>
      </c>
      <c r="L22892" s="54">
        <v>-1.498</v>
      </c>
      <c r="M22892" s="54">
        <v>-1.8140000000000001</v>
      </c>
    </row>
    <row r="22893" spans="1:13" x14ac:dyDescent="0.2">
      <c r="A22893" s="50">
        <v>43292</v>
      </c>
      <c r="B22893">
        <f t="shared" si="1074"/>
        <v>2018</v>
      </c>
      <c r="C22893" s="51">
        <f t="shared" si="1075"/>
        <v>7</v>
      </c>
      <c r="D22893" s="51">
        <f t="shared" si="1076"/>
        <v>11</v>
      </c>
      <c r="E22893" s="52">
        <v>0.41666666666666669</v>
      </c>
      <c r="G22893" s="54">
        <v>5.3849999999999998</v>
      </c>
      <c r="H22893" s="54">
        <v>1.208</v>
      </c>
      <c r="I22893">
        <v>-0.47900000000000004</v>
      </c>
      <c r="J22893" s="54">
        <v>-0.873</v>
      </c>
      <c r="K22893" s="54">
        <v>-1.27</v>
      </c>
      <c r="L22893" s="54">
        <v>-1.498</v>
      </c>
      <c r="M22893" s="54">
        <v>-1.8140000000000001</v>
      </c>
    </row>
    <row r="22894" spans="1:13" x14ac:dyDescent="0.2">
      <c r="A22894" s="50">
        <v>43292</v>
      </c>
      <c r="B22894">
        <f t="shared" si="1074"/>
        <v>2018</v>
      </c>
      <c r="C22894" s="51">
        <f t="shared" si="1075"/>
        <v>7</v>
      </c>
      <c r="D22894" s="51">
        <f t="shared" si="1076"/>
        <v>11</v>
      </c>
      <c r="E22894" s="52">
        <v>0.54166666666666663</v>
      </c>
      <c r="G22894" s="54">
        <v>6.2039999999999997</v>
      </c>
      <c r="H22894" s="54">
        <v>1.208</v>
      </c>
      <c r="I22894">
        <v>-0.47900000000000004</v>
      </c>
      <c r="J22894" s="54">
        <v>-0.873</v>
      </c>
      <c r="K22894" s="54">
        <v>-1.27</v>
      </c>
      <c r="L22894" s="54">
        <v>-1.498</v>
      </c>
      <c r="M22894" s="54">
        <v>-1.8140000000000001</v>
      </c>
    </row>
    <row r="22895" spans="1:13" x14ac:dyDescent="0.2">
      <c r="A22895" s="50">
        <v>43292</v>
      </c>
      <c r="B22895">
        <f t="shared" si="1074"/>
        <v>2018</v>
      </c>
      <c r="C22895" s="51">
        <f t="shared" si="1075"/>
        <v>7</v>
      </c>
      <c r="D22895" s="51">
        <f t="shared" si="1076"/>
        <v>11</v>
      </c>
      <c r="E22895" s="52">
        <v>0.66666666666666663</v>
      </c>
      <c r="G22895" s="54">
        <v>6.8390000000000004</v>
      </c>
      <c r="H22895" s="54">
        <v>1.208</v>
      </c>
      <c r="J22895" s="54">
        <v>-0.84499999999999997</v>
      </c>
      <c r="K22895" s="54">
        <v>-1.27</v>
      </c>
      <c r="L22895" s="54">
        <v>-1.47</v>
      </c>
      <c r="M22895" s="54">
        <v>-1.8140000000000001</v>
      </c>
    </row>
    <row r="22896" spans="1:13" x14ac:dyDescent="0.2">
      <c r="A22896" s="50">
        <v>43292</v>
      </c>
      <c r="B22896">
        <f t="shared" si="1074"/>
        <v>2018</v>
      </c>
      <c r="C22896" s="51">
        <f t="shared" si="1075"/>
        <v>7</v>
      </c>
      <c r="D22896" s="51">
        <f t="shared" si="1076"/>
        <v>11</v>
      </c>
      <c r="E22896" s="52">
        <v>0.79166666666666663</v>
      </c>
      <c r="G22896" s="54">
        <v>6.7119999999999997</v>
      </c>
      <c r="H22896" s="54">
        <v>1.208</v>
      </c>
      <c r="I22896">
        <v>-0.42299999999999999</v>
      </c>
      <c r="J22896" s="54">
        <v>-0.873</v>
      </c>
      <c r="K22896" s="54">
        <v>-1.27</v>
      </c>
      <c r="L22896" s="54">
        <v>-1.47</v>
      </c>
      <c r="M22896" s="54">
        <v>-1.8140000000000001</v>
      </c>
    </row>
    <row r="22897" spans="1:13" x14ac:dyDescent="0.2">
      <c r="A22897" s="50">
        <v>43292</v>
      </c>
      <c r="B22897">
        <f t="shared" si="1074"/>
        <v>2018</v>
      </c>
      <c r="C22897" s="51">
        <f t="shared" si="1075"/>
        <v>7</v>
      </c>
      <c r="D22897" s="51">
        <f t="shared" si="1076"/>
        <v>11</v>
      </c>
      <c r="E22897" s="52">
        <v>0.91666666666666663</v>
      </c>
      <c r="G22897" s="54">
        <v>6.3310000000000004</v>
      </c>
      <c r="H22897" s="54">
        <v>1.2350000000000001</v>
      </c>
      <c r="I22897">
        <v>-0.47900000000000004</v>
      </c>
      <c r="J22897" s="54">
        <v>-0.873</v>
      </c>
      <c r="K22897" s="54">
        <v>-1.27</v>
      </c>
      <c r="L22897" s="54">
        <v>-1.47</v>
      </c>
      <c r="M22897" s="54">
        <v>-1.8140000000000001</v>
      </c>
    </row>
    <row r="22898" spans="1:13" x14ac:dyDescent="0.2">
      <c r="A22898" s="50">
        <v>43293</v>
      </c>
      <c r="B22898">
        <f t="shared" si="1074"/>
        <v>2018</v>
      </c>
      <c r="C22898" s="51">
        <f t="shared" si="1075"/>
        <v>7</v>
      </c>
      <c r="D22898" s="51">
        <f t="shared" si="1076"/>
        <v>12</v>
      </c>
      <c r="E22898" s="52">
        <v>4.1666666666666664E-2</v>
      </c>
      <c r="G22898" s="54">
        <v>5.6680000000000001</v>
      </c>
      <c r="H22898" s="54">
        <v>1.2889999999999999</v>
      </c>
      <c r="I22898">
        <v>-0.45100000000000001</v>
      </c>
      <c r="J22898" s="54">
        <v>-0.873</v>
      </c>
      <c r="K22898" s="54">
        <v>-1.27</v>
      </c>
      <c r="L22898" s="54">
        <v>-1.47</v>
      </c>
      <c r="M22898" s="54">
        <v>-1.8140000000000001</v>
      </c>
    </row>
    <row r="22899" spans="1:13" x14ac:dyDescent="0.2">
      <c r="A22899" s="50">
        <v>43293</v>
      </c>
      <c r="B22899">
        <f t="shared" si="1074"/>
        <v>2018</v>
      </c>
      <c r="C22899" s="51">
        <f t="shared" si="1075"/>
        <v>7</v>
      </c>
      <c r="D22899" s="51">
        <f t="shared" si="1076"/>
        <v>12</v>
      </c>
      <c r="E22899" s="52">
        <v>0.16666666666666666</v>
      </c>
      <c r="G22899" s="54">
        <v>5.024</v>
      </c>
      <c r="H22899" s="54">
        <v>1.3169999999999999</v>
      </c>
      <c r="I22899">
        <v>-0.47900000000000004</v>
      </c>
      <c r="J22899" s="54">
        <v>-0.873</v>
      </c>
      <c r="K22899" s="54">
        <v>-1.27</v>
      </c>
      <c r="L22899" s="54">
        <v>-1.47</v>
      </c>
      <c r="M22899" s="54">
        <v>-1.8140000000000001</v>
      </c>
    </row>
    <row r="22900" spans="1:13" x14ac:dyDescent="0.2">
      <c r="A22900" s="50">
        <v>43293</v>
      </c>
      <c r="B22900">
        <f t="shared" si="1074"/>
        <v>2018</v>
      </c>
      <c r="C22900" s="51">
        <f t="shared" si="1075"/>
        <v>7</v>
      </c>
      <c r="D22900" s="51">
        <f t="shared" si="1076"/>
        <v>12</v>
      </c>
      <c r="E22900" s="52">
        <v>0.29166666666666669</v>
      </c>
      <c r="G22900" s="54">
        <v>4.9989999999999997</v>
      </c>
      <c r="H22900" s="54">
        <v>1.3169999999999999</v>
      </c>
      <c r="I22900">
        <v>-0.47900000000000004</v>
      </c>
      <c r="J22900" s="54">
        <v>-0.84499999999999997</v>
      </c>
      <c r="K22900" s="54">
        <v>-1.242</v>
      </c>
      <c r="L22900" s="54">
        <v>-1.47</v>
      </c>
      <c r="M22900" s="54">
        <v>-1.7849999999999999</v>
      </c>
    </row>
    <row r="22901" spans="1:13" x14ac:dyDescent="0.2">
      <c r="A22901" s="50">
        <v>43293</v>
      </c>
      <c r="B22901">
        <f t="shared" si="1074"/>
        <v>2018</v>
      </c>
      <c r="C22901" s="51">
        <f t="shared" si="1075"/>
        <v>7</v>
      </c>
      <c r="D22901" s="51">
        <f t="shared" si="1076"/>
        <v>12</v>
      </c>
      <c r="E22901" s="52">
        <v>0.41666666666666669</v>
      </c>
      <c r="G22901" s="54">
        <v>5.6929999999999996</v>
      </c>
      <c r="H22901" s="54">
        <v>1.3169999999999999</v>
      </c>
      <c r="I22901">
        <v>-0.45100000000000001</v>
      </c>
      <c r="J22901" s="54">
        <v>-0.84499999999999997</v>
      </c>
      <c r="K22901" s="54">
        <v>-1.27</v>
      </c>
      <c r="L22901" s="54">
        <v>-1.47</v>
      </c>
      <c r="M22901" s="54">
        <v>-1.8140000000000001</v>
      </c>
    </row>
    <row r="22902" spans="1:13" x14ac:dyDescent="0.2">
      <c r="A22902" s="50">
        <v>43293</v>
      </c>
      <c r="B22902">
        <f t="shared" si="1074"/>
        <v>2018</v>
      </c>
      <c r="C22902" s="51">
        <f t="shared" si="1075"/>
        <v>7</v>
      </c>
      <c r="D22902" s="51">
        <f t="shared" si="1076"/>
        <v>12</v>
      </c>
      <c r="E22902" s="52">
        <v>0.54166666666666663</v>
      </c>
      <c r="G22902" s="54">
        <v>6.2809999999999997</v>
      </c>
      <c r="H22902" s="54">
        <v>1.2889999999999999</v>
      </c>
      <c r="I22902">
        <v>-0.45100000000000001</v>
      </c>
      <c r="J22902" s="54">
        <v>-0.873</v>
      </c>
      <c r="K22902" s="54">
        <v>-1.242</v>
      </c>
      <c r="L22902" s="54">
        <v>-1.47</v>
      </c>
      <c r="M22902" s="54">
        <v>-1.7849999999999999</v>
      </c>
    </row>
    <row r="22903" spans="1:13" x14ac:dyDescent="0.2">
      <c r="A22903" s="50">
        <v>43293</v>
      </c>
      <c r="B22903">
        <f t="shared" si="1074"/>
        <v>2018</v>
      </c>
      <c r="C22903" s="51">
        <f t="shared" si="1075"/>
        <v>7</v>
      </c>
      <c r="D22903" s="51">
        <f t="shared" si="1076"/>
        <v>12</v>
      </c>
      <c r="E22903" s="52">
        <v>0.66666666666666663</v>
      </c>
      <c r="G22903" s="54">
        <v>6.94</v>
      </c>
      <c r="H22903" s="54">
        <v>1.2889999999999999</v>
      </c>
      <c r="J22903" s="54">
        <v>-0.81699999999999995</v>
      </c>
      <c r="K22903" s="54">
        <v>-1.242</v>
      </c>
      <c r="L22903" s="54">
        <v>-1.4410000000000001</v>
      </c>
      <c r="M22903" s="54">
        <v>-1.7849999999999999</v>
      </c>
    </row>
    <row r="22904" spans="1:13" x14ac:dyDescent="0.2">
      <c r="A22904" s="50">
        <v>43293</v>
      </c>
      <c r="B22904">
        <f t="shared" si="1074"/>
        <v>2018</v>
      </c>
      <c r="C22904" s="51">
        <f t="shared" si="1075"/>
        <v>7</v>
      </c>
      <c r="D22904" s="51">
        <f t="shared" si="1076"/>
        <v>12</v>
      </c>
      <c r="E22904" s="52">
        <v>0.79166666666666663</v>
      </c>
      <c r="G22904" s="54">
        <v>6.7370000000000001</v>
      </c>
      <c r="H22904" s="54">
        <v>1.3169999999999999</v>
      </c>
      <c r="I22904">
        <v>-0.45100000000000001</v>
      </c>
      <c r="J22904" s="54">
        <v>-0.84499999999999997</v>
      </c>
      <c r="K22904" s="54">
        <v>-1.242</v>
      </c>
      <c r="L22904" s="54">
        <v>-1.47</v>
      </c>
      <c r="M22904" s="54">
        <v>-1.7849999999999999</v>
      </c>
    </row>
    <row r="22905" spans="1:13" x14ac:dyDescent="0.2">
      <c r="A22905" s="50">
        <v>43293</v>
      </c>
      <c r="B22905">
        <f t="shared" si="1074"/>
        <v>2018</v>
      </c>
      <c r="C22905" s="51">
        <f t="shared" si="1075"/>
        <v>7</v>
      </c>
      <c r="D22905" s="51">
        <f t="shared" si="1076"/>
        <v>12</v>
      </c>
      <c r="E22905" s="52">
        <v>0.91666666666666663</v>
      </c>
      <c r="G22905" s="54">
        <v>6.0259999999999998</v>
      </c>
      <c r="H22905" s="54">
        <v>1.3440000000000001</v>
      </c>
      <c r="I22905">
        <v>-0.45100000000000001</v>
      </c>
      <c r="J22905" s="54">
        <v>-0.84499999999999997</v>
      </c>
      <c r="K22905" s="54">
        <v>-1.242</v>
      </c>
      <c r="L22905" s="54">
        <v>-1.47</v>
      </c>
      <c r="M22905" s="54">
        <v>-1.7849999999999999</v>
      </c>
    </row>
    <row r="22906" spans="1:13" x14ac:dyDescent="0.2">
      <c r="A22906" s="50">
        <v>43294</v>
      </c>
      <c r="B22906">
        <f t="shared" si="1074"/>
        <v>2018</v>
      </c>
      <c r="C22906" s="51">
        <f t="shared" si="1075"/>
        <v>7</v>
      </c>
      <c r="D22906" s="51">
        <f t="shared" si="1076"/>
        <v>13</v>
      </c>
      <c r="E22906" s="52">
        <v>4.1666666666666664E-2</v>
      </c>
      <c r="G22906" s="54">
        <v>5.36</v>
      </c>
      <c r="H22906" s="54">
        <v>1.3979999999999999</v>
      </c>
      <c r="I22906">
        <v>-0.45100000000000001</v>
      </c>
      <c r="J22906" s="54">
        <v>-0.84499999999999997</v>
      </c>
      <c r="K22906" s="54">
        <v>-1.242</v>
      </c>
      <c r="L22906" s="54">
        <v>-1.47</v>
      </c>
      <c r="M22906" s="54">
        <v>-1.7849999999999999</v>
      </c>
    </row>
    <row r="22907" spans="1:13" x14ac:dyDescent="0.2">
      <c r="A22907" s="50">
        <v>43294</v>
      </c>
      <c r="B22907">
        <f t="shared" si="1074"/>
        <v>2018</v>
      </c>
      <c r="C22907" s="51">
        <f t="shared" si="1075"/>
        <v>7</v>
      </c>
      <c r="D22907" s="51">
        <f t="shared" si="1076"/>
        <v>13</v>
      </c>
      <c r="E22907" s="52">
        <v>0.16666666666666666</v>
      </c>
      <c r="G22907" s="54">
        <v>4.7919999999999998</v>
      </c>
      <c r="H22907" s="54">
        <v>1.3979999999999999</v>
      </c>
      <c r="I22907">
        <v>-0.45100000000000001</v>
      </c>
      <c r="J22907" s="54">
        <v>-0.84499999999999997</v>
      </c>
      <c r="K22907" s="54">
        <v>-1.242</v>
      </c>
      <c r="L22907" s="54">
        <v>-1.4410000000000001</v>
      </c>
      <c r="M22907" s="54">
        <v>-1.7849999999999999</v>
      </c>
    </row>
    <row r="22908" spans="1:13" x14ac:dyDescent="0.2">
      <c r="A22908" s="50">
        <v>43294</v>
      </c>
      <c r="B22908">
        <f t="shared" si="1074"/>
        <v>2018</v>
      </c>
      <c r="C22908" s="51">
        <f t="shared" si="1075"/>
        <v>7</v>
      </c>
      <c r="D22908" s="51">
        <f t="shared" si="1076"/>
        <v>13</v>
      </c>
      <c r="E22908" s="52">
        <v>0.29166666666666669</v>
      </c>
      <c r="G22908" s="54">
        <v>4.7919999999999998</v>
      </c>
      <c r="H22908" s="54">
        <v>1.3979999999999999</v>
      </c>
      <c r="I22908">
        <v>-0.45100000000000001</v>
      </c>
      <c r="J22908" s="54">
        <v>-0.84499999999999997</v>
      </c>
      <c r="K22908" s="54">
        <v>-1.242</v>
      </c>
      <c r="L22908" s="54">
        <v>-1.4410000000000001</v>
      </c>
      <c r="M22908" s="54">
        <v>-1.7849999999999999</v>
      </c>
    </row>
    <row r="22909" spans="1:13" x14ac:dyDescent="0.2">
      <c r="A22909" s="50">
        <v>43294</v>
      </c>
      <c r="B22909">
        <f t="shared" si="1074"/>
        <v>2018</v>
      </c>
      <c r="C22909" s="51">
        <f t="shared" si="1075"/>
        <v>7</v>
      </c>
      <c r="D22909" s="51">
        <f t="shared" si="1076"/>
        <v>13</v>
      </c>
      <c r="E22909" s="52">
        <v>0.41666666666666669</v>
      </c>
      <c r="G22909" s="54">
        <v>6.306</v>
      </c>
      <c r="H22909" s="54">
        <v>1.3979999999999999</v>
      </c>
      <c r="I22909">
        <v>-0.45100000000000001</v>
      </c>
      <c r="J22909" s="54">
        <v>-0.84499999999999997</v>
      </c>
      <c r="K22909" s="54">
        <v>-1.242</v>
      </c>
      <c r="L22909" s="54">
        <v>-1.4410000000000001</v>
      </c>
      <c r="M22909" s="54">
        <v>-1.7849999999999999</v>
      </c>
    </row>
    <row r="22910" spans="1:13" x14ac:dyDescent="0.2">
      <c r="A22910" s="50">
        <v>43294</v>
      </c>
      <c r="B22910">
        <f t="shared" si="1074"/>
        <v>2018</v>
      </c>
      <c r="C22910" s="51">
        <f t="shared" si="1075"/>
        <v>7</v>
      </c>
      <c r="D22910" s="51">
        <f t="shared" si="1076"/>
        <v>13</v>
      </c>
      <c r="E22910" s="52">
        <v>0.54166666666666663</v>
      </c>
      <c r="G22910" s="54">
        <v>7.343</v>
      </c>
      <c r="H22910" s="54">
        <v>1.3979999999999999</v>
      </c>
      <c r="J22910" s="54">
        <v>-0.81699999999999995</v>
      </c>
      <c r="K22910" s="54">
        <v>-1.242</v>
      </c>
      <c r="L22910" s="54">
        <v>-1.4410000000000001</v>
      </c>
      <c r="M22910" s="54">
        <v>-1.7849999999999999</v>
      </c>
    </row>
    <row r="22911" spans="1:13" x14ac:dyDescent="0.2">
      <c r="A22911" s="50">
        <v>43294</v>
      </c>
      <c r="B22911">
        <f t="shared" si="1074"/>
        <v>2018</v>
      </c>
      <c r="C22911" s="51">
        <f t="shared" si="1075"/>
        <v>7</v>
      </c>
      <c r="D22911" s="51">
        <f t="shared" si="1076"/>
        <v>13</v>
      </c>
      <c r="E22911" s="52">
        <v>0.66666666666666663</v>
      </c>
      <c r="G22911" s="54">
        <v>7.7450000000000001</v>
      </c>
      <c r="H22911" s="54">
        <v>1.3979999999999999</v>
      </c>
      <c r="J22911" s="54">
        <v>-0.81699999999999995</v>
      </c>
      <c r="K22911" s="54">
        <v>-1.2130000000000001</v>
      </c>
      <c r="L22911" s="54">
        <v>-1.4410000000000001</v>
      </c>
      <c r="M22911" s="54">
        <v>-1.7849999999999999</v>
      </c>
    </row>
    <row r="22912" spans="1:13" x14ac:dyDescent="0.2">
      <c r="A22912" s="50">
        <v>43294</v>
      </c>
      <c r="B22912">
        <f t="shared" si="1074"/>
        <v>2018</v>
      </c>
      <c r="C22912" s="51">
        <f t="shared" si="1075"/>
        <v>7</v>
      </c>
      <c r="D22912" s="51">
        <f t="shared" si="1076"/>
        <v>13</v>
      </c>
      <c r="E22912" s="52">
        <v>0.79166666666666663</v>
      </c>
      <c r="G22912" s="54">
        <v>7.4189999999999996</v>
      </c>
      <c r="H22912" s="54">
        <v>1.4530000000000001</v>
      </c>
      <c r="I22912">
        <v>-0.45100000000000001</v>
      </c>
      <c r="J22912" s="54">
        <v>-0.81699999999999995</v>
      </c>
      <c r="K22912" s="54">
        <v>-1.242</v>
      </c>
      <c r="L22912" s="54">
        <v>-1.4410000000000001</v>
      </c>
      <c r="M22912" s="54">
        <v>-1.756</v>
      </c>
    </row>
    <row r="22913" spans="1:13" x14ac:dyDescent="0.2">
      <c r="A22913" s="50">
        <v>43294</v>
      </c>
      <c r="B22913">
        <f t="shared" si="1074"/>
        <v>2018</v>
      </c>
      <c r="C22913" s="51">
        <f t="shared" si="1075"/>
        <v>7</v>
      </c>
      <c r="D22913" s="51">
        <f t="shared" si="1076"/>
        <v>13</v>
      </c>
      <c r="E22913" s="52">
        <v>0.91666666666666663</v>
      </c>
      <c r="G22913" s="54">
        <v>6.6609999999999996</v>
      </c>
      <c r="H22913" s="54">
        <v>1.5069999999999999</v>
      </c>
      <c r="I22913">
        <v>-0.42299999999999999</v>
      </c>
      <c r="J22913" s="54">
        <v>-0.84499999999999997</v>
      </c>
      <c r="K22913" s="54">
        <v>-1.2130000000000001</v>
      </c>
      <c r="L22913" s="54">
        <v>-1.4410000000000001</v>
      </c>
      <c r="M22913" s="54">
        <v>-1.756</v>
      </c>
    </row>
    <row r="22914" spans="1:13" x14ac:dyDescent="0.2">
      <c r="A22914" s="50">
        <v>43295</v>
      </c>
      <c r="B22914">
        <f t="shared" si="1074"/>
        <v>2018</v>
      </c>
      <c r="C22914" s="51">
        <f t="shared" si="1075"/>
        <v>7</v>
      </c>
      <c r="D22914" s="51">
        <f t="shared" si="1076"/>
        <v>14</v>
      </c>
      <c r="E22914" s="52">
        <v>4.1666666666666664E-2</v>
      </c>
      <c r="G22914" s="54">
        <v>6.2549999999999999</v>
      </c>
      <c r="H22914" s="54">
        <v>1.5880000000000001</v>
      </c>
      <c r="I22914">
        <v>-0.42299999999999999</v>
      </c>
      <c r="J22914" s="54">
        <v>-0.81699999999999995</v>
      </c>
      <c r="K22914" s="54">
        <v>-1.2130000000000001</v>
      </c>
      <c r="L22914" s="54">
        <v>-1.4410000000000001</v>
      </c>
      <c r="M22914" s="54">
        <v>-1.756</v>
      </c>
    </row>
    <row r="22915" spans="1:13" x14ac:dyDescent="0.2">
      <c r="A22915" s="50">
        <v>43295</v>
      </c>
      <c r="B22915">
        <f t="shared" si="1074"/>
        <v>2018</v>
      </c>
      <c r="C22915" s="51">
        <f t="shared" si="1075"/>
        <v>7</v>
      </c>
      <c r="D22915" s="51">
        <f t="shared" si="1076"/>
        <v>14</v>
      </c>
      <c r="E22915" s="52">
        <v>0.16666666666666666</v>
      </c>
      <c r="G22915" s="54">
        <v>5.9749999999999996</v>
      </c>
      <c r="H22915" s="54">
        <v>1.615</v>
      </c>
      <c r="I22915">
        <v>-0.42299999999999999</v>
      </c>
      <c r="J22915" s="54">
        <v>-0.81699999999999995</v>
      </c>
      <c r="K22915" s="54">
        <v>-1.2130000000000001</v>
      </c>
      <c r="L22915" s="54">
        <v>-1.4410000000000001</v>
      </c>
      <c r="M22915" s="54">
        <v>-1.756</v>
      </c>
    </row>
    <row r="22916" spans="1:13" x14ac:dyDescent="0.2">
      <c r="A22916" s="50">
        <v>43295</v>
      </c>
      <c r="B22916">
        <f t="shared" si="1074"/>
        <v>2018</v>
      </c>
      <c r="C22916" s="51">
        <f t="shared" si="1075"/>
        <v>7</v>
      </c>
      <c r="D22916" s="51">
        <f t="shared" si="1076"/>
        <v>14</v>
      </c>
      <c r="E22916" s="52">
        <v>0.29166666666666669</v>
      </c>
      <c r="G22916" s="54">
        <v>5.9489999999999998</v>
      </c>
      <c r="H22916" s="54">
        <v>1.643</v>
      </c>
      <c r="I22916">
        <v>-0.42299999999999999</v>
      </c>
      <c r="J22916" s="54">
        <v>-0.81699999999999995</v>
      </c>
      <c r="K22916" s="54">
        <v>-1.2130000000000001</v>
      </c>
      <c r="L22916" s="54">
        <v>-1.413</v>
      </c>
      <c r="M22916" s="54">
        <v>-1.756</v>
      </c>
    </row>
    <row r="22917" spans="1:13" x14ac:dyDescent="0.2">
      <c r="A22917" s="50">
        <v>43295</v>
      </c>
      <c r="B22917">
        <f t="shared" si="1074"/>
        <v>2018</v>
      </c>
      <c r="C22917" s="51">
        <f t="shared" si="1075"/>
        <v>7</v>
      </c>
      <c r="D22917" s="51">
        <f t="shared" si="1076"/>
        <v>14</v>
      </c>
      <c r="E22917" s="52">
        <v>0.41666666666666669</v>
      </c>
      <c r="G22917" s="54">
        <v>6.23</v>
      </c>
      <c r="H22917" s="54">
        <v>1.615</v>
      </c>
      <c r="I22917">
        <v>-0.42299999999999999</v>
      </c>
      <c r="J22917" s="54">
        <v>-0.81699999999999995</v>
      </c>
      <c r="K22917" s="54">
        <v>-1.2130000000000001</v>
      </c>
      <c r="L22917" s="54">
        <v>-1.413</v>
      </c>
      <c r="M22917" s="54">
        <v>-1.756</v>
      </c>
    </row>
    <row r="22918" spans="1:13" x14ac:dyDescent="0.2">
      <c r="A22918" s="50">
        <v>43295</v>
      </c>
      <c r="B22918">
        <f t="shared" si="1074"/>
        <v>2018</v>
      </c>
      <c r="C22918" s="51">
        <f t="shared" si="1075"/>
        <v>7</v>
      </c>
      <c r="D22918" s="51">
        <f t="shared" si="1076"/>
        <v>14</v>
      </c>
      <c r="E22918" s="52">
        <v>0.54166666666666663</v>
      </c>
      <c r="G22918" s="54">
        <v>6.7629999999999999</v>
      </c>
      <c r="H22918" s="54">
        <v>1.615</v>
      </c>
      <c r="I22918">
        <v>-0.42299999999999999</v>
      </c>
      <c r="J22918" s="54">
        <v>-0.81699999999999995</v>
      </c>
      <c r="K22918" s="54">
        <v>-1.2130000000000001</v>
      </c>
      <c r="L22918" s="54">
        <v>-1.413</v>
      </c>
      <c r="M22918" s="54">
        <v>-1.756</v>
      </c>
    </row>
    <row r="22919" spans="1:13" x14ac:dyDescent="0.2">
      <c r="A22919" s="50">
        <v>43295</v>
      </c>
      <c r="B22919">
        <f t="shared" si="1074"/>
        <v>2018</v>
      </c>
      <c r="C22919" s="51">
        <f t="shared" si="1075"/>
        <v>7</v>
      </c>
      <c r="D22919" s="51">
        <f t="shared" si="1076"/>
        <v>14</v>
      </c>
      <c r="E22919" s="52">
        <v>0.66666666666666663</v>
      </c>
      <c r="G22919" s="54">
        <v>6.8890000000000002</v>
      </c>
      <c r="H22919" s="54">
        <v>1.615</v>
      </c>
      <c r="I22919">
        <v>-0.42299999999999999</v>
      </c>
      <c r="J22919" s="54">
        <v>-0.81699999999999995</v>
      </c>
      <c r="K22919" s="54">
        <v>-1.2130000000000001</v>
      </c>
      <c r="L22919" s="54">
        <v>-1.413</v>
      </c>
      <c r="M22919" s="54">
        <v>-1.756</v>
      </c>
    </row>
    <row r="22920" spans="1:13" x14ac:dyDescent="0.2">
      <c r="A22920" s="50">
        <v>43295</v>
      </c>
      <c r="B22920">
        <f t="shared" si="1074"/>
        <v>2018</v>
      </c>
      <c r="C22920" s="51">
        <f t="shared" si="1075"/>
        <v>7</v>
      </c>
      <c r="D22920" s="51">
        <f t="shared" si="1076"/>
        <v>14</v>
      </c>
      <c r="E22920" s="52">
        <v>0.79166666666666663</v>
      </c>
      <c r="G22920" s="54">
        <v>6.7629999999999999</v>
      </c>
      <c r="H22920" s="54">
        <v>1.615</v>
      </c>
      <c r="I22920">
        <v>-0.42299999999999999</v>
      </c>
      <c r="J22920" s="54">
        <v>-0.81699999999999995</v>
      </c>
      <c r="K22920" s="54">
        <v>-1.2130000000000001</v>
      </c>
      <c r="L22920" s="54">
        <v>-1.413</v>
      </c>
      <c r="M22920" s="54">
        <v>-1.7270000000000001</v>
      </c>
    </row>
    <row r="22921" spans="1:13" x14ac:dyDescent="0.2">
      <c r="A22921" s="50">
        <v>43295</v>
      </c>
      <c r="B22921">
        <f t="shared" si="1074"/>
        <v>2018</v>
      </c>
      <c r="C22921" s="51">
        <f t="shared" si="1075"/>
        <v>7</v>
      </c>
      <c r="D22921" s="51">
        <f t="shared" si="1076"/>
        <v>14</v>
      </c>
      <c r="E22921" s="52">
        <v>0.91666666666666663</v>
      </c>
      <c r="G22921" s="54">
        <v>6.56</v>
      </c>
      <c r="H22921" s="54">
        <v>1.615</v>
      </c>
      <c r="I22921">
        <v>-0.42299999999999999</v>
      </c>
      <c r="J22921" s="54">
        <v>-0.81699999999999995</v>
      </c>
      <c r="K22921" s="54">
        <v>-1.2130000000000001</v>
      </c>
      <c r="L22921" s="54">
        <v>-1.413</v>
      </c>
      <c r="M22921" s="54">
        <v>-1.7270000000000001</v>
      </c>
    </row>
    <row r="22922" spans="1:13" x14ac:dyDescent="0.2">
      <c r="A22922" s="50">
        <v>43296</v>
      </c>
      <c r="B22922">
        <f t="shared" si="1074"/>
        <v>2018</v>
      </c>
      <c r="C22922" s="51">
        <f t="shared" si="1075"/>
        <v>7</v>
      </c>
      <c r="D22922" s="51">
        <f t="shared" si="1076"/>
        <v>15</v>
      </c>
      <c r="E22922" s="52">
        <v>4.1666666666666664E-2</v>
      </c>
      <c r="G22922" s="54">
        <v>6.2809999999999997</v>
      </c>
      <c r="H22922" s="54">
        <v>1.643</v>
      </c>
      <c r="I22922">
        <v>-0.42299999999999999</v>
      </c>
      <c r="J22922" s="54">
        <v>-0.81699999999999995</v>
      </c>
      <c r="K22922" s="54">
        <v>-1.2130000000000001</v>
      </c>
      <c r="L22922" s="54">
        <v>-1.413</v>
      </c>
      <c r="M22922" s="54">
        <v>-1.7270000000000001</v>
      </c>
    </row>
    <row r="22923" spans="1:13" x14ac:dyDescent="0.2">
      <c r="A22923" s="50">
        <v>43296</v>
      </c>
      <c r="B22923">
        <f t="shared" si="1074"/>
        <v>2018</v>
      </c>
      <c r="C22923" s="51">
        <f t="shared" si="1075"/>
        <v>7</v>
      </c>
      <c r="D22923" s="51">
        <f t="shared" si="1076"/>
        <v>15</v>
      </c>
      <c r="E22923" s="52">
        <v>0.16666666666666666</v>
      </c>
      <c r="G22923" s="54">
        <v>6</v>
      </c>
      <c r="H22923" s="54">
        <v>1.67</v>
      </c>
      <c r="I22923">
        <v>-0.42299999999999999</v>
      </c>
      <c r="J22923" s="54">
        <v>-0.81699999999999995</v>
      </c>
      <c r="K22923" s="54">
        <v>-1.2130000000000001</v>
      </c>
      <c r="L22923" s="54">
        <v>-1.413</v>
      </c>
      <c r="M22923" s="54">
        <v>-1.7270000000000001</v>
      </c>
    </row>
    <row r="22924" spans="1:13" x14ac:dyDescent="0.2">
      <c r="A22924" s="50">
        <v>43296</v>
      </c>
      <c r="B22924">
        <f t="shared" si="1074"/>
        <v>2018</v>
      </c>
      <c r="C22924" s="51">
        <f t="shared" si="1075"/>
        <v>7</v>
      </c>
      <c r="D22924" s="51">
        <f t="shared" si="1076"/>
        <v>15</v>
      </c>
      <c r="E22924" s="52">
        <v>0.29166666666666669</v>
      </c>
      <c r="G22924" s="54">
        <v>6.1280000000000001</v>
      </c>
      <c r="H22924" s="54">
        <v>1.67</v>
      </c>
      <c r="I22924">
        <v>-0.42299999999999999</v>
      </c>
      <c r="J22924" s="54">
        <v>-0.81699999999999995</v>
      </c>
      <c r="K22924" s="54">
        <v>-1.1850000000000001</v>
      </c>
      <c r="L22924" s="54">
        <v>-1.413</v>
      </c>
      <c r="M22924" s="54">
        <v>-1.7270000000000001</v>
      </c>
    </row>
    <row r="22925" spans="1:13" x14ac:dyDescent="0.2">
      <c r="A22925" s="50">
        <v>43296</v>
      </c>
      <c r="B22925">
        <f t="shared" si="1074"/>
        <v>2018</v>
      </c>
      <c r="C22925" s="51">
        <f t="shared" si="1075"/>
        <v>7</v>
      </c>
      <c r="D22925" s="51">
        <f t="shared" si="1076"/>
        <v>15</v>
      </c>
      <c r="E22925" s="52">
        <v>0.41666666666666669</v>
      </c>
      <c r="G22925" s="54">
        <v>7.0410000000000004</v>
      </c>
      <c r="H22925" s="54">
        <v>1.67</v>
      </c>
      <c r="I22925">
        <v>-0.42299999999999999</v>
      </c>
      <c r="J22925" s="54">
        <v>-0.81699999999999995</v>
      </c>
      <c r="K22925" s="54">
        <v>-1.1850000000000001</v>
      </c>
      <c r="L22925" s="54">
        <v>-1.413</v>
      </c>
      <c r="M22925" s="54">
        <v>-1.7270000000000001</v>
      </c>
    </row>
    <row r="22926" spans="1:13" x14ac:dyDescent="0.2">
      <c r="A22926" s="50">
        <v>43296</v>
      </c>
      <c r="B22926">
        <f t="shared" si="1074"/>
        <v>2018</v>
      </c>
      <c r="C22926" s="51">
        <f t="shared" si="1075"/>
        <v>7</v>
      </c>
      <c r="D22926" s="51">
        <f t="shared" si="1076"/>
        <v>15</v>
      </c>
      <c r="E22926" s="52">
        <v>0.54166666666666663</v>
      </c>
      <c r="G22926" s="54">
        <v>8.3689999999999998</v>
      </c>
      <c r="H22926" s="54">
        <v>1.6970000000000001</v>
      </c>
      <c r="J22926" s="54">
        <v>-0.78900000000000003</v>
      </c>
      <c r="K22926" s="54">
        <v>-1.1850000000000001</v>
      </c>
      <c r="L22926" s="54">
        <v>-1.413</v>
      </c>
      <c r="M22926" s="54">
        <v>-1.7270000000000001</v>
      </c>
    </row>
    <row r="22927" spans="1:13" x14ac:dyDescent="0.2">
      <c r="A22927" s="50">
        <v>43296</v>
      </c>
      <c r="B22927">
        <f t="shared" ref="B22927:B22990" si="1077">YEAR(A22927)</f>
        <v>2018</v>
      </c>
      <c r="C22927" s="51">
        <f t="shared" ref="C22927:C22990" si="1078">MONTH(A22927)</f>
        <v>7</v>
      </c>
      <c r="D22927" s="51">
        <f t="shared" ref="D22927:D22990" si="1079">DAY(A22927)</f>
        <v>15</v>
      </c>
      <c r="E22927" s="52">
        <v>0.66666666666666663</v>
      </c>
      <c r="G22927" s="54">
        <v>8.5429999999999993</v>
      </c>
      <c r="H22927" s="54">
        <v>1.724</v>
      </c>
      <c r="J22927" s="54">
        <v>-0.78900000000000003</v>
      </c>
      <c r="K22927" s="54">
        <v>-1.1850000000000001</v>
      </c>
      <c r="L22927" s="54">
        <v>-1.3839999999999999</v>
      </c>
      <c r="M22927" s="54">
        <v>-1.7270000000000001</v>
      </c>
    </row>
    <row r="22928" spans="1:13" x14ac:dyDescent="0.2">
      <c r="A22928" s="50">
        <v>43296</v>
      </c>
      <c r="B22928">
        <f t="shared" si="1077"/>
        <v>2018</v>
      </c>
      <c r="C22928" s="51">
        <f t="shared" si="1078"/>
        <v>7</v>
      </c>
      <c r="D22928" s="51">
        <f t="shared" si="1079"/>
        <v>15</v>
      </c>
      <c r="E22928" s="52">
        <v>0.79166666666666663</v>
      </c>
      <c r="G22928" s="54">
        <v>8.5429999999999993</v>
      </c>
      <c r="H22928" s="54">
        <v>1.778</v>
      </c>
      <c r="J22928" s="54">
        <v>-0.78900000000000003</v>
      </c>
      <c r="K22928" s="54">
        <v>-1.1850000000000001</v>
      </c>
      <c r="L22928" s="54">
        <v>-1.3839999999999999</v>
      </c>
      <c r="M22928" s="54">
        <v>-1.7270000000000001</v>
      </c>
    </row>
    <row r="22929" spans="1:13" x14ac:dyDescent="0.2">
      <c r="A22929" s="50">
        <v>43296</v>
      </c>
      <c r="B22929">
        <f t="shared" si="1077"/>
        <v>2018</v>
      </c>
      <c r="C22929" s="51">
        <f t="shared" si="1078"/>
        <v>7</v>
      </c>
      <c r="D22929" s="51">
        <f t="shared" si="1079"/>
        <v>15</v>
      </c>
      <c r="E22929" s="52">
        <v>0.91666666666666663</v>
      </c>
      <c r="G22929" s="54">
        <v>8.3940000000000001</v>
      </c>
      <c r="H22929" s="54">
        <v>1.859</v>
      </c>
      <c r="I22929">
        <v>-0.36699999999999999</v>
      </c>
      <c r="J22929" s="54">
        <v>-0.78900000000000003</v>
      </c>
      <c r="K22929" s="54">
        <v>-1.1850000000000001</v>
      </c>
      <c r="L22929" s="54">
        <v>-1.3839999999999999</v>
      </c>
      <c r="M22929" s="54">
        <v>-1.7270000000000001</v>
      </c>
    </row>
    <row r="22930" spans="1:13" x14ac:dyDescent="0.2">
      <c r="A22930" s="50">
        <v>43297</v>
      </c>
      <c r="B22930">
        <f t="shared" si="1077"/>
        <v>2018</v>
      </c>
      <c r="C22930" s="51">
        <f t="shared" si="1078"/>
        <v>7</v>
      </c>
      <c r="D22930" s="51">
        <f t="shared" si="1079"/>
        <v>16</v>
      </c>
      <c r="E22930" s="52">
        <v>4.1666666666666664E-2</v>
      </c>
      <c r="G22930" s="54">
        <v>7.77</v>
      </c>
      <c r="H22930" s="54">
        <v>1.94</v>
      </c>
      <c r="I22930">
        <v>-0.39500000000000002</v>
      </c>
      <c r="J22930" s="54">
        <v>-0.78900000000000003</v>
      </c>
      <c r="K22930" s="54">
        <v>-1.1850000000000001</v>
      </c>
      <c r="L22930" s="54">
        <v>-1.3839999999999999</v>
      </c>
      <c r="M22930" s="54">
        <v>-1.7270000000000001</v>
      </c>
    </row>
    <row r="22931" spans="1:13" x14ac:dyDescent="0.2">
      <c r="A22931" s="50">
        <v>43297</v>
      </c>
      <c r="B22931">
        <f t="shared" si="1077"/>
        <v>2018</v>
      </c>
      <c r="C22931" s="51">
        <f t="shared" si="1078"/>
        <v>7</v>
      </c>
      <c r="D22931" s="51">
        <f t="shared" si="1079"/>
        <v>16</v>
      </c>
      <c r="E22931" s="52">
        <v>0.16666666666666666</v>
      </c>
      <c r="G22931" s="54">
        <v>7.67</v>
      </c>
      <c r="H22931" s="54">
        <v>1.994</v>
      </c>
      <c r="I22931">
        <v>-0.36699999999999999</v>
      </c>
      <c r="J22931" s="54">
        <v>-0.78900000000000003</v>
      </c>
      <c r="K22931" s="54">
        <v>-1.1850000000000001</v>
      </c>
      <c r="L22931" s="54">
        <v>-1.3839999999999999</v>
      </c>
      <c r="M22931" s="54">
        <v>-1.7270000000000001</v>
      </c>
    </row>
    <row r="22932" spans="1:13" x14ac:dyDescent="0.2">
      <c r="A22932" s="50">
        <v>43297</v>
      </c>
      <c r="B22932">
        <f t="shared" si="1077"/>
        <v>2018</v>
      </c>
      <c r="C22932" s="51">
        <f t="shared" si="1078"/>
        <v>7</v>
      </c>
      <c r="D22932" s="51">
        <f t="shared" si="1079"/>
        <v>16</v>
      </c>
      <c r="E22932" s="52">
        <v>0.29166666666666669</v>
      </c>
      <c r="G22932" s="54">
        <v>7.5439999999999996</v>
      </c>
      <c r="H22932" s="54">
        <v>2.0470000000000002</v>
      </c>
      <c r="I22932">
        <v>-0.36699999999999999</v>
      </c>
      <c r="J22932" s="54">
        <v>-0.78900000000000003</v>
      </c>
      <c r="K22932" s="54">
        <v>-1.1850000000000001</v>
      </c>
      <c r="L22932" s="54">
        <v>-1.3839999999999999</v>
      </c>
      <c r="M22932" s="54">
        <v>-1.7270000000000001</v>
      </c>
    </row>
    <row r="22933" spans="1:13" x14ac:dyDescent="0.2">
      <c r="A22933" s="50">
        <v>43297</v>
      </c>
      <c r="B22933">
        <f t="shared" si="1077"/>
        <v>2018</v>
      </c>
      <c r="C22933" s="51">
        <f t="shared" si="1078"/>
        <v>7</v>
      </c>
      <c r="D22933" s="51">
        <f t="shared" si="1079"/>
        <v>16</v>
      </c>
      <c r="E22933" s="52">
        <v>0.41666666666666669</v>
      </c>
      <c r="G22933" s="54">
        <v>7.9450000000000003</v>
      </c>
      <c r="H22933" s="54">
        <v>2.0739999999999998</v>
      </c>
      <c r="I22933">
        <v>-0.36699999999999999</v>
      </c>
      <c r="J22933" s="54">
        <v>-0.78900000000000003</v>
      </c>
      <c r="K22933" s="54">
        <v>-1.1850000000000001</v>
      </c>
      <c r="L22933" s="54">
        <v>-1.3839999999999999</v>
      </c>
      <c r="M22933" s="54">
        <v>-1.7270000000000001</v>
      </c>
    </row>
    <row r="22934" spans="1:13" x14ac:dyDescent="0.2">
      <c r="A22934" s="50">
        <v>43297</v>
      </c>
      <c r="B22934">
        <f t="shared" si="1077"/>
        <v>2018</v>
      </c>
      <c r="C22934" s="51">
        <f t="shared" si="1078"/>
        <v>7</v>
      </c>
      <c r="D22934" s="51">
        <f t="shared" si="1079"/>
        <v>16</v>
      </c>
      <c r="E22934" s="52">
        <v>0.54166666666666663</v>
      </c>
      <c r="G22934" s="54">
        <v>8.5429999999999993</v>
      </c>
      <c r="H22934" s="54">
        <v>2.101</v>
      </c>
      <c r="J22934" s="54">
        <v>-0.76</v>
      </c>
      <c r="K22934" s="54">
        <v>-1.1850000000000001</v>
      </c>
      <c r="L22934" s="54">
        <v>-1.3839999999999999</v>
      </c>
      <c r="M22934" s="54">
        <v>-1.6990000000000001</v>
      </c>
    </row>
    <row r="22935" spans="1:13" x14ac:dyDescent="0.2">
      <c r="A22935" s="50">
        <v>43297</v>
      </c>
      <c r="B22935">
        <f t="shared" si="1077"/>
        <v>2018</v>
      </c>
      <c r="C22935" s="51">
        <f t="shared" si="1078"/>
        <v>7</v>
      </c>
      <c r="D22935" s="51">
        <f t="shared" si="1079"/>
        <v>16</v>
      </c>
      <c r="E22935" s="52">
        <v>0.66666666666666663</v>
      </c>
      <c r="G22935" s="54">
        <v>8.8170000000000002</v>
      </c>
      <c r="H22935" s="54">
        <v>2.1280000000000001</v>
      </c>
      <c r="J22935" s="54">
        <v>-0.76</v>
      </c>
      <c r="K22935" s="54">
        <v>-1.1850000000000001</v>
      </c>
      <c r="L22935" s="54">
        <v>-1.3839999999999999</v>
      </c>
      <c r="M22935" s="54">
        <v>-1.6990000000000001</v>
      </c>
    </row>
    <row r="22936" spans="1:13" x14ac:dyDescent="0.2">
      <c r="A22936" s="50">
        <v>43297</v>
      </c>
      <c r="B22936">
        <f t="shared" si="1077"/>
        <v>2018</v>
      </c>
      <c r="C22936" s="51">
        <f t="shared" si="1078"/>
        <v>7</v>
      </c>
      <c r="D22936" s="51">
        <f t="shared" si="1079"/>
        <v>16</v>
      </c>
      <c r="E22936" s="52">
        <v>0.79166666666666663</v>
      </c>
      <c r="G22936" s="54">
        <v>8.27</v>
      </c>
      <c r="H22936" s="54">
        <v>2.1280000000000001</v>
      </c>
      <c r="I22936">
        <v>-0.36699999999999999</v>
      </c>
      <c r="J22936" s="54">
        <v>-0.78900000000000003</v>
      </c>
      <c r="K22936" s="54">
        <v>-1.1850000000000001</v>
      </c>
      <c r="L22936" s="54">
        <v>-1.3839999999999999</v>
      </c>
      <c r="M22936" s="54">
        <v>-1.6990000000000001</v>
      </c>
    </row>
    <row r="22937" spans="1:13" x14ac:dyDescent="0.2">
      <c r="A22937" s="50">
        <v>43297</v>
      </c>
      <c r="B22937">
        <f t="shared" si="1077"/>
        <v>2018</v>
      </c>
      <c r="C22937" s="51">
        <f t="shared" si="1078"/>
        <v>7</v>
      </c>
      <c r="D22937" s="51">
        <f t="shared" si="1079"/>
        <v>16</v>
      </c>
      <c r="E22937" s="52">
        <v>0.91666666666666663</v>
      </c>
      <c r="G22937" s="54">
        <v>7.5940000000000003</v>
      </c>
      <c r="H22937" s="54">
        <v>2.1819999999999999</v>
      </c>
      <c r="I22937">
        <v>-0.36699999999999999</v>
      </c>
      <c r="J22937" s="54">
        <v>-0.78900000000000003</v>
      </c>
      <c r="K22937" s="54">
        <v>-1.157</v>
      </c>
      <c r="L22937" s="54">
        <v>-1.3839999999999999</v>
      </c>
      <c r="M22937" s="54">
        <v>-1.6990000000000001</v>
      </c>
    </row>
    <row r="22938" spans="1:13" x14ac:dyDescent="0.2">
      <c r="A22938" s="50">
        <v>43298</v>
      </c>
      <c r="B22938">
        <f t="shared" si="1077"/>
        <v>2018</v>
      </c>
      <c r="C22938" s="51">
        <f t="shared" si="1078"/>
        <v>7</v>
      </c>
      <c r="D22938" s="51">
        <f t="shared" si="1079"/>
        <v>17</v>
      </c>
      <c r="E22938" s="52">
        <v>4.1666666666666664E-2</v>
      </c>
      <c r="G22938" s="54">
        <v>6.9139999999999997</v>
      </c>
      <c r="H22938" s="54">
        <v>2.2090000000000001</v>
      </c>
      <c r="I22938">
        <v>-0.36699999999999999</v>
      </c>
      <c r="J22938" s="54">
        <v>-0.78900000000000003</v>
      </c>
      <c r="K22938" s="54">
        <v>-1.157</v>
      </c>
      <c r="L22938" s="54">
        <v>-1.3560000000000001</v>
      </c>
      <c r="M22938" s="54">
        <v>-1.6990000000000001</v>
      </c>
    </row>
    <row r="22939" spans="1:13" x14ac:dyDescent="0.2">
      <c r="A22939" s="50">
        <v>43298</v>
      </c>
      <c r="B22939">
        <f t="shared" si="1077"/>
        <v>2018</v>
      </c>
      <c r="C22939" s="51">
        <f t="shared" si="1078"/>
        <v>7</v>
      </c>
      <c r="D22939" s="51">
        <f t="shared" si="1079"/>
        <v>17</v>
      </c>
      <c r="E22939" s="52">
        <v>0.16666666666666666</v>
      </c>
      <c r="G22939" s="54">
        <v>6.3819999999999997</v>
      </c>
      <c r="H22939" s="54">
        <v>2.2090000000000001</v>
      </c>
      <c r="I22939">
        <v>-0.36699999999999999</v>
      </c>
      <c r="J22939" s="54">
        <v>-0.78900000000000003</v>
      </c>
      <c r="K22939" s="54">
        <v>-1.157</v>
      </c>
      <c r="L22939" s="54">
        <v>-1.3560000000000001</v>
      </c>
      <c r="M22939" s="54">
        <v>-1.6990000000000001</v>
      </c>
    </row>
    <row r="22940" spans="1:13" x14ac:dyDescent="0.2">
      <c r="A22940" s="50">
        <v>43298</v>
      </c>
      <c r="B22940">
        <f t="shared" si="1077"/>
        <v>2018</v>
      </c>
      <c r="C22940" s="51">
        <f t="shared" si="1078"/>
        <v>7</v>
      </c>
      <c r="D22940" s="51">
        <f t="shared" si="1079"/>
        <v>17</v>
      </c>
      <c r="E22940" s="52">
        <v>0.29166666666666669</v>
      </c>
      <c r="G22940" s="54">
        <v>6.23</v>
      </c>
      <c r="H22940" s="54">
        <v>2.2090000000000001</v>
      </c>
      <c r="I22940">
        <v>-0.36699999999999999</v>
      </c>
      <c r="J22940" s="54">
        <v>-0.78900000000000003</v>
      </c>
      <c r="K22940" s="54">
        <v>-1.157</v>
      </c>
      <c r="L22940" s="54">
        <v>-1.3560000000000001</v>
      </c>
      <c r="M22940" s="54">
        <v>-1.6990000000000001</v>
      </c>
    </row>
    <row r="22941" spans="1:13" x14ac:dyDescent="0.2">
      <c r="A22941" s="50">
        <v>43298</v>
      </c>
      <c r="B22941">
        <f t="shared" si="1077"/>
        <v>2018</v>
      </c>
      <c r="C22941" s="51">
        <f t="shared" si="1078"/>
        <v>7</v>
      </c>
      <c r="D22941" s="51">
        <f t="shared" si="1079"/>
        <v>17</v>
      </c>
      <c r="E22941" s="52">
        <v>0.41666666666666669</v>
      </c>
      <c r="G22941" s="54">
        <v>6.7119999999999997</v>
      </c>
      <c r="H22941" s="54">
        <v>2.1819999999999999</v>
      </c>
      <c r="I22941">
        <v>-0.36699999999999999</v>
      </c>
      <c r="J22941" s="54">
        <v>-0.78900000000000003</v>
      </c>
      <c r="K22941" s="54">
        <v>-1.157</v>
      </c>
      <c r="L22941" s="54">
        <v>-1.3839999999999999</v>
      </c>
      <c r="M22941" s="54">
        <v>-1.6990000000000001</v>
      </c>
    </row>
    <row r="22942" spans="1:13" x14ac:dyDescent="0.2">
      <c r="A22942" s="50">
        <v>43298</v>
      </c>
      <c r="B22942">
        <f t="shared" si="1077"/>
        <v>2018</v>
      </c>
      <c r="C22942" s="51">
        <f t="shared" si="1078"/>
        <v>7</v>
      </c>
      <c r="D22942" s="51">
        <f t="shared" si="1079"/>
        <v>17</v>
      </c>
      <c r="E22942" s="52">
        <v>0.54166666666666663</v>
      </c>
      <c r="G22942" s="54">
        <v>7.6449999999999996</v>
      </c>
      <c r="H22942" s="54">
        <v>2.1280000000000001</v>
      </c>
      <c r="I22942">
        <v>-0.36699999999999999</v>
      </c>
      <c r="J22942" s="54">
        <v>-0.76</v>
      </c>
      <c r="K22942" s="54">
        <v>-1.157</v>
      </c>
      <c r="L22942" s="54">
        <v>-1.3560000000000001</v>
      </c>
      <c r="M22942" s="54">
        <v>-1.67</v>
      </c>
    </row>
    <row r="22943" spans="1:13" x14ac:dyDescent="0.2">
      <c r="A22943" s="50">
        <v>43298</v>
      </c>
      <c r="B22943">
        <f t="shared" si="1077"/>
        <v>2018</v>
      </c>
      <c r="C22943" s="51">
        <f t="shared" si="1078"/>
        <v>7</v>
      </c>
      <c r="D22943" s="51">
        <f t="shared" si="1079"/>
        <v>17</v>
      </c>
      <c r="E22943" s="52">
        <v>0.66666666666666663</v>
      </c>
      <c r="G22943" s="54">
        <v>7.569</v>
      </c>
      <c r="H22943" s="54">
        <v>2.101</v>
      </c>
      <c r="I22943">
        <v>-0.36699999999999999</v>
      </c>
      <c r="J22943" s="54">
        <v>-0.76</v>
      </c>
      <c r="K22943" s="54">
        <v>-1.157</v>
      </c>
      <c r="L22943" s="54">
        <v>-1.3560000000000001</v>
      </c>
      <c r="M22943" s="54">
        <v>-1.67</v>
      </c>
    </row>
    <row r="22944" spans="1:13" x14ac:dyDescent="0.2">
      <c r="A22944" s="50">
        <v>43298</v>
      </c>
      <c r="B22944">
        <f t="shared" si="1077"/>
        <v>2018</v>
      </c>
      <c r="C22944" s="51">
        <f t="shared" si="1078"/>
        <v>7</v>
      </c>
      <c r="D22944" s="51">
        <f t="shared" si="1079"/>
        <v>17</v>
      </c>
      <c r="E22944" s="52">
        <v>0.79166666666666663</v>
      </c>
      <c r="G22944" s="54">
        <v>7.3929999999999998</v>
      </c>
      <c r="H22944" s="54">
        <v>2.101</v>
      </c>
      <c r="I22944">
        <v>-0.36699999999999999</v>
      </c>
      <c r="J22944" s="54">
        <v>-0.76</v>
      </c>
      <c r="K22944" s="54">
        <v>-1.157</v>
      </c>
      <c r="L22944" s="54">
        <v>-1.3560000000000001</v>
      </c>
      <c r="M22944" s="54">
        <v>-1.67</v>
      </c>
    </row>
    <row r="22945" spans="1:13" x14ac:dyDescent="0.2">
      <c r="A22945" s="50">
        <v>43298</v>
      </c>
      <c r="B22945">
        <f t="shared" si="1077"/>
        <v>2018</v>
      </c>
      <c r="C22945" s="51">
        <f t="shared" si="1078"/>
        <v>7</v>
      </c>
      <c r="D22945" s="51">
        <f t="shared" si="1079"/>
        <v>17</v>
      </c>
      <c r="E22945" s="52">
        <v>0.91666666666666663</v>
      </c>
      <c r="G22945" s="54">
        <v>6.8890000000000002</v>
      </c>
      <c r="H22945" s="54">
        <v>2.101</v>
      </c>
      <c r="I22945">
        <v>-0.36699999999999999</v>
      </c>
      <c r="J22945" s="54">
        <v>-0.76</v>
      </c>
      <c r="K22945" s="54">
        <v>-1.157</v>
      </c>
      <c r="L22945" s="54">
        <v>-1.3560000000000001</v>
      </c>
      <c r="M22945" s="54">
        <v>-1.67</v>
      </c>
    </row>
    <row r="22946" spans="1:13" x14ac:dyDescent="0.2">
      <c r="A22946" s="50">
        <v>43299</v>
      </c>
      <c r="B22946">
        <f t="shared" si="1077"/>
        <v>2018</v>
      </c>
      <c r="C22946" s="51">
        <f t="shared" si="1078"/>
        <v>7</v>
      </c>
      <c r="D22946" s="51">
        <f t="shared" si="1079"/>
        <v>18</v>
      </c>
      <c r="E22946" s="52">
        <v>4.1666666666666664E-2</v>
      </c>
      <c r="G22946" s="54">
        <v>6.2809999999999997</v>
      </c>
      <c r="H22946" s="54">
        <v>2.101</v>
      </c>
      <c r="I22946">
        <v>-0.36699999999999999</v>
      </c>
      <c r="J22946" s="54">
        <v>-0.76</v>
      </c>
      <c r="K22946" s="54">
        <v>-1.157</v>
      </c>
      <c r="L22946" s="54">
        <v>-1.3560000000000001</v>
      </c>
      <c r="M22946" s="54">
        <v>-1.67</v>
      </c>
    </row>
    <row r="22947" spans="1:13" x14ac:dyDescent="0.2">
      <c r="A22947" s="50">
        <v>43299</v>
      </c>
      <c r="B22947">
        <f t="shared" si="1077"/>
        <v>2018</v>
      </c>
      <c r="C22947" s="51">
        <f t="shared" si="1078"/>
        <v>7</v>
      </c>
      <c r="D22947" s="51">
        <f t="shared" si="1079"/>
        <v>18</v>
      </c>
      <c r="E22947" s="52">
        <v>0.16666666666666666</v>
      </c>
      <c r="G22947" s="54">
        <v>5.7960000000000003</v>
      </c>
      <c r="H22947" s="54">
        <v>2.1280000000000001</v>
      </c>
      <c r="I22947">
        <v>-0.36699999999999999</v>
      </c>
      <c r="J22947" s="54">
        <v>-0.76</v>
      </c>
      <c r="K22947" s="54">
        <v>-1.157</v>
      </c>
      <c r="L22947" s="54">
        <v>-1.3560000000000001</v>
      </c>
      <c r="M22947" s="54">
        <v>-1.67</v>
      </c>
    </row>
    <row r="22948" spans="1:13" x14ac:dyDescent="0.2">
      <c r="A22948" s="50">
        <v>43299</v>
      </c>
      <c r="B22948">
        <f t="shared" si="1077"/>
        <v>2018</v>
      </c>
      <c r="C22948" s="51">
        <f t="shared" si="1078"/>
        <v>7</v>
      </c>
      <c r="D22948" s="51">
        <f t="shared" si="1079"/>
        <v>18</v>
      </c>
      <c r="E22948" s="52">
        <v>0.29166666666666669</v>
      </c>
      <c r="G22948" s="54">
        <v>5.5140000000000002</v>
      </c>
      <c r="H22948" s="54">
        <v>2.101</v>
      </c>
      <c r="I22948">
        <v>-0.36699999999999999</v>
      </c>
      <c r="J22948" s="54">
        <v>-0.76</v>
      </c>
      <c r="K22948" s="54">
        <v>-1.157</v>
      </c>
      <c r="L22948" s="54">
        <v>-1.3560000000000001</v>
      </c>
      <c r="M22948" s="54">
        <v>-1.67</v>
      </c>
    </row>
    <row r="22949" spans="1:13" x14ac:dyDescent="0.2">
      <c r="A22949" s="50">
        <v>43299</v>
      </c>
      <c r="B22949">
        <f t="shared" si="1077"/>
        <v>2018</v>
      </c>
      <c r="C22949" s="51">
        <f t="shared" si="1078"/>
        <v>7</v>
      </c>
      <c r="D22949" s="51">
        <f t="shared" si="1079"/>
        <v>18</v>
      </c>
      <c r="E22949" s="52">
        <v>0.41666666666666669</v>
      </c>
      <c r="G22949" s="54">
        <v>5.77</v>
      </c>
      <c r="H22949" s="54">
        <v>2.0739999999999998</v>
      </c>
      <c r="I22949">
        <v>-0.36699999999999999</v>
      </c>
      <c r="J22949" s="54">
        <v>-0.76</v>
      </c>
      <c r="K22949" s="54">
        <v>-1.1279999999999999</v>
      </c>
      <c r="L22949" s="54">
        <v>-1.3560000000000001</v>
      </c>
      <c r="M22949" s="54">
        <v>-1.67</v>
      </c>
    </row>
    <row r="22950" spans="1:13" x14ac:dyDescent="0.2">
      <c r="A22950" s="50">
        <v>43299</v>
      </c>
      <c r="B22950">
        <f t="shared" si="1077"/>
        <v>2018</v>
      </c>
      <c r="C22950" s="51">
        <f t="shared" si="1078"/>
        <v>7</v>
      </c>
      <c r="D22950" s="51">
        <f t="shared" si="1079"/>
        <v>18</v>
      </c>
      <c r="E22950" s="52">
        <v>0.54166666666666663</v>
      </c>
      <c r="G22950" s="54">
        <v>6.8129999999999997</v>
      </c>
      <c r="H22950" s="54">
        <v>2.0470000000000002</v>
      </c>
      <c r="I22950">
        <v>-0.33900000000000002</v>
      </c>
      <c r="J22950" s="54">
        <v>-0.76</v>
      </c>
      <c r="K22950" s="54">
        <v>-1.157</v>
      </c>
      <c r="L22950" s="54">
        <v>-1.3560000000000001</v>
      </c>
      <c r="M22950" s="54">
        <v>-1.67</v>
      </c>
    </row>
    <row r="22951" spans="1:13" x14ac:dyDescent="0.2">
      <c r="A22951" s="50">
        <v>43299</v>
      </c>
      <c r="B22951">
        <f t="shared" si="1077"/>
        <v>2018</v>
      </c>
      <c r="C22951" s="51">
        <f t="shared" si="1078"/>
        <v>7</v>
      </c>
      <c r="D22951" s="51">
        <f t="shared" si="1079"/>
        <v>18</v>
      </c>
      <c r="E22951" s="52">
        <v>0.66666666666666663</v>
      </c>
      <c r="G22951" s="54">
        <v>7.7450000000000001</v>
      </c>
      <c r="H22951" s="54">
        <v>2.0209999999999999</v>
      </c>
      <c r="I22951">
        <v>0.93400000000000005</v>
      </c>
      <c r="J22951" s="54">
        <v>-0.76</v>
      </c>
      <c r="K22951" s="54">
        <v>-1.1279999999999999</v>
      </c>
      <c r="L22951" s="54">
        <v>-1.3560000000000001</v>
      </c>
      <c r="M22951" s="54">
        <v>-1.67</v>
      </c>
    </row>
    <row r="22952" spans="1:13" x14ac:dyDescent="0.2">
      <c r="A22952" s="50">
        <v>43299</v>
      </c>
      <c r="B22952">
        <f t="shared" si="1077"/>
        <v>2018</v>
      </c>
      <c r="C22952" s="51">
        <f t="shared" si="1078"/>
        <v>7</v>
      </c>
      <c r="D22952" s="51">
        <f t="shared" si="1079"/>
        <v>18</v>
      </c>
      <c r="E22952" s="52">
        <v>0.79166666666666663</v>
      </c>
      <c r="G22952" s="54">
        <v>7.7450000000000001</v>
      </c>
      <c r="H22952" s="54">
        <v>2.0209999999999999</v>
      </c>
      <c r="I22952">
        <v>-0.33900000000000002</v>
      </c>
      <c r="J22952" s="54">
        <v>-0.76</v>
      </c>
      <c r="K22952" s="54">
        <v>-1.1279999999999999</v>
      </c>
      <c r="L22952" s="54">
        <v>-1.3560000000000001</v>
      </c>
      <c r="M22952" s="54">
        <v>-1.67</v>
      </c>
    </row>
    <row r="22953" spans="1:13" x14ac:dyDescent="0.2">
      <c r="A22953" s="50">
        <v>43299</v>
      </c>
      <c r="B22953">
        <f t="shared" si="1077"/>
        <v>2018</v>
      </c>
      <c r="C22953" s="51">
        <f t="shared" si="1078"/>
        <v>7</v>
      </c>
      <c r="D22953" s="51">
        <f t="shared" si="1079"/>
        <v>18</v>
      </c>
      <c r="E22953" s="52">
        <v>0.91666666666666663</v>
      </c>
      <c r="G22953" s="54">
        <v>6.94</v>
      </c>
      <c r="H22953" s="54">
        <v>2.0470000000000002</v>
      </c>
      <c r="I22953">
        <v>-0.33900000000000002</v>
      </c>
      <c r="J22953" s="54">
        <v>-0.76</v>
      </c>
      <c r="K22953" s="54">
        <v>-1.1279999999999999</v>
      </c>
      <c r="L22953" s="54">
        <v>-1.327</v>
      </c>
      <c r="M22953" s="54">
        <v>-1.67</v>
      </c>
    </row>
    <row r="22954" spans="1:13" x14ac:dyDescent="0.2">
      <c r="A22954" s="50">
        <v>43300</v>
      </c>
      <c r="B22954">
        <f t="shared" si="1077"/>
        <v>2018</v>
      </c>
      <c r="C22954" s="51">
        <f t="shared" si="1078"/>
        <v>7</v>
      </c>
      <c r="D22954" s="51">
        <f t="shared" si="1079"/>
        <v>19</v>
      </c>
      <c r="E22954" s="52">
        <v>4.1666666666666664E-2</v>
      </c>
      <c r="G22954" s="54">
        <v>6.0259999999999998</v>
      </c>
      <c r="H22954" s="54">
        <v>2.0739999999999998</v>
      </c>
      <c r="I22954">
        <v>-0.33900000000000002</v>
      </c>
      <c r="J22954" s="54">
        <v>-0.76</v>
      </c>
      <c r="K22954" s="54">
        <v>-1.1279999999999999</v>
      </c>
      <c r="L22954" s="54">
        <v>-1.327</v>
      </c>
      <c r="M22954" s="54">
        <v>-1.67</v>
      </c>
    </row>
    <row r="22955" spans="1:13" x14ac:dyDescent="0.2">
      <c r="A22955" s="50">
        <v>43300</v>
      </c>
      <c r="B22955">
        <f t="shared" si="1077"/>
        <v>2018</v>
      </c>
      <c r="C22955" s="51">
        <f t="shared" si="1078"/>
        <v>7</v>
      </c>
      <c r="D22955" s="51">
        <f t="shared" si="1079"/>
        <v>19</v>
      </c>
      <c r="E22955" s="52">
        <v>0.16666666666666666</v>
      </c>
      <c r="G22955" s="54">
        <v>5.1790000000000003</v>
      </c>
      <c r="H22955" s="54">
        <v>2.101</v>
      </c>
      <c r="I22955">
        <v>-0.33900000000000002</v>
      </c>
      <c r="J22955" s="54">
        <v>-0.76</v>
      </c>
      <c r="K22955" s="54">
        <v>-1.1279999999999999</v>
      </c>
      <c r="L22955" s="54">
        <v>-1.327</v>
      </c>
      <c r="M22955" s="54">
        <v>-1.641</v>
      </c>
    </row>
    <row r="22956" spans="1:13" x14ac:dyDescent="0.2">
      <c r="A22956" s="50">
        <v>43300</v>
      </c>
      <c r="B22956">
        <f t="shared" si="1077"/>
        <v>2018</v>
      </c>
      <c r="C22956" s="51">
        <f t="shared" si="1078"/>
        <v>7</v>
      </c>
      <c r="D22956" s="51">
        <f t="shared" si="1079"/>
        <v>19</v>
      </c>
      <c r="E22956" s="52">
        <v>0.29166666666666669</v>
      </c>
      <c r="G22956" s="54">
        <v>5.5910000000000002</v>
      </c>
      <c r="H22956" s="54">
        <v>2.101</v>
      </c>
      <c r="I22956">
        <v>-0.33900000000000002</v>
      </c>
      <c r="J22956" s="54">
        <v>-0.76</v>
      </c>
      <c r="K22956" s="54">
        <v>-1.1279999999999999</v>
      </c>
      <c r="L22956" s="54">
        <v>-1.327</v>
      </c>
      <c r="M22956" s="54">
        <v>-1.641</v>
      </c>
    </row>
    <row r="22957" spans="1:13" x14ac:dyDescent="0.2">
      <c r="A22957" s="50">
        <v>43300</v>
      </c>
      <c r="B22957">
        <f t="shared" si="1077"/>
        <v>2018</v>
      </c>
      <c r="C22957" s="51">
        <f t="shared" si="1078"/>
        <v>7</v>
      </c>
      <c r="D22957" s="51">
        <f t="shared" si="1079"/>
        <v>19</v>
      </c>
      <c r="E22957" s="52">
        <v>0.41666666666666669</v>
      </c>
      <c r="G22957" s="54">
        <v>6.3310000000000004</v>
      </c>
      <c r="H22957" s="54">
        <v>2.101</v>
      </c>
      <c r="I22957">
        <v>-0.33900000000000002</v>
      </c>
      <c r="J22957" s="54">
        <v>-0.73199999999999998</v>
      </c>
      <c r="K22957" s="54">
        <v>-1.1279999999999999</v>
      </c>
      <c r="L22957" s="54">
        <v>-1.327</v>
      </c>
      <c r="M22957" s="54">
        <v>-1.641</v>
      </c>
    </row>
    <row r="22958" spans="1:13" x14ac:dyDescent="0.2">
      <c r="A22958" s="50">
        <v>43300</v>
      </c>
      <c r="B22958">
        <f t="shared" si="1077"/>
        <v>2018</v>
      </c>
      <c r="C22958" s="51">
        <f t="shared" si="1078"/>
        <v>7</v>
      </c>
      <c r="D22958" s="51">
        <f t="shared" si="1079"/>
        <v>19</v>
      </c>
      <c r="E22958" s="52">
        <v>0.54166666666666663</v>
      </c>
      <c r="G22958" s="54">
        <v>6.7880000000000003</v>
      </c>
      <c r="H22958" s="54">
        <v>2.0470000000000002</v>
      </c>
      <c r="I22958">
        <v>-0.33900000000000002</v>
      </c>
      <c r="J22958" s="54">
        <v>-0.76</v>
      </c>
      <c r="K22958" s="54">
        <v>-1.1279999999999999</v>
      </c>
      <c r="L22958" s="54">
        <v>-1.327</v>
      </c>
      <c r="M22958" s="54">
        <v>-1.641</v>
      </c>
    </row>
    <row r="22959" spans="1:13" x14ac:dyDescent="0.2">
      <c r="A22959" s="50">
        <v>43300</v>
      </c>
      <c r="B22959">
        <f t="shared" si="1077"/>
        <v>2018</v>
      </c>
      <c r="C22959" s="51">
        <f t="shared" si="1078"/>
        <v>7</v>
      </c>
      <c r="D22959" s="51">
        <f t="shared" si="1079"/>
        <v>19</v>
      </c>
      <c r="E22959" s="52">
        <v>0.66666666666666663</v>
      </c>
      <c r="G22959" s="54">
        <v>6.7629999999999999</v>
      </c>
      <c r="H22959" s="54">
        <v>2.0209999999999999</v>
      </c>
      <c r="I22959">
        <v>-0.311</v>
      </c>
      <c r="J22959" s="54">
        <v>-0.73199999999999998</v>
      </c>
      <c r="K22959" s="54">
        <v>-1.1279999999999999</v>
      </c>
      <c r="L22959" s="54">
        <v>-1.327</v>
      </c>
      <c r="M22959" s="54">
        <v>-1.641</v>
      </c>
    </row>
    <row r="22960" spans="1:13" x14ac:dyDescent="0.2">
      <c r="A22960" s="50">
        <v>43300</v>
      </c>
      <c r="B22960">
        <f t="shared" si="1077"/>
        <v>2018</v>
      </c>
      <c r="C22960" s="51">
        <f t="shared" si="1078"/>
        <v>7</v>
      </c>
      <c r="D22960" s="51">
        <f t="shared" si="1079"/>
        <v>19</v>
      </c>
      <c r="E22960" s="52">
        <v>0.79166666666666663</v>
      </c>
      <c r="G22960" s="54">
        <v>6.484</v>
      </c>
      <c r="H22960" s="54">
        <v>1.994</v>
      </c>
      <c r="I22960">
        <v>-0.33900000000000002</v>
      </c>
      <c r="J22960" s="54">
        <v>-0.73199999999999998</v>
      </c>
      <c r="K22960" s="54">
        <v>-1.1279999999999999</v>
      </c>
      <c r="L22960" s="54">
        <v>-1.327</v>
      </c>
      <c r="M22960" s="54">
        <v>-1.641</v>
      </c>
    </row>
    <row r="22961" spans="1:13" x14ac:dyDescent="0.2">
      <c r="A22961" s="50">
        <v>43300</v>
      </c>
      <c r="B22961">
        <f t="shared" si="1077"/>
        <v>2018</v>
      </c>
      <c r="C22961" s="51">
        <f t="shared" si="1078"/>
        <v>7</v>
      </c>
      <c r="D22961" s="51">
        <f t="shared" si="1079"/>
        <v>19</v>
      </c>
      <c r="E22961" s="52">
        <v>0.91666666666666663</v>
      </c>
      <c r="G22961" s="54">
        <v>6.077</v>
      </c>
      <c r="H22961" s="54">
        <v>1.994</v>
      </c>
      <c r="I22961">
        <v>-0.33900000000000002</v>
      </c>
      <c r="J22961" s="54">
        <v>-0.73199999999999998</v>
      </c>
      <c r="K22961" s="54">
        <v>-1.1279999999999999</v>
      </c>
      <c r="L22961" s="54">
        <v>-1.327</v>
      </c>
      <c r="M22961" s="54">
        <v>-1.641</v>
      </c>
    </row>
    <row r="22962" spans="1:13" x14ac:dyDescent="0.2">
      <c r="A22962" s="50">
        <v>43301</v>
      </c>
      <c r="B22962">
        <f t="shared" si="1077"/>
        <v>2018</v>
      </c>
      <c r="C22962" s="51">
        <f t="shared" si="1078"/>
        <v>7</v>
      </c>
      <c r="D22962" s="51">
        <f t="shared" si="1079"/>
        <v>20</v>
      </c>
      <c r="E22962" s="52">
        <v>4.1666666666666664E-2</v>
      </c>
      <c r="G22962" s="54">
        <v>5.8719999999999999</v>
      </c>
      <c r="H22962" s="54">
        <v>2.0470000000000002</v>
      </c>
      <c r="I22962">
        <v>-0.33900000000000002</v>
      </c>
      <c r="J22962" s="54">
        <v>-0.73199999999999998</v>
      </c>
      <c r="K22962" s="54">
        <v>-1.1279999999999999</v>
      </c>
      <c r="L22962" s="54">
        <v>-1.327</v>
      </c>
      <c r="M22962" s="54">
        <v>-1.641</v>
      </c>
    </row>
    <row r="22963" spans="1:13" x14ac:dyDescent="0.2">
      <c r="A22963" s="50">
        <v>43301</v>
      </c>
      <c r="B22963">
        <f t="shared" si="1077"/>
        <v>2018</v>
      </c>
      <c r="C22963" s="51">
        <f t="shared" si="1078"/>
        <v>7</v>
      </c>
      <c r="D22963" s="51">
        <f t="shared" si="1079"/>
        <v>20</v>
      </c>
      <c r="E22963" s="52">
        <v>0.16666666666666666</v>
      </c>
      <c r="G22963" s="54">
        <v>5.5140000000000002</v>
      </c>
      <c r="H22963" s="54">
        <v>2.0739999999999998</v>
      </c>
      <c r="I22963">
        <v>-0.33900000000000002</v>
      </c>
      <c r="J22963" s="54">
        <v>-0.73199999999999998</v>
      </c>
      <c r="K22963" s="54">
        <v>-1.1000000000000001</v>
      </c>
      <c r="L22963" s="54">
        <v>-1.2989999999999999</v>
      </c>
      <c r="M22963" s="54">
        <v>-1.641</v>
      </c>
    </row>
    <row r="22964" spans="1:13" x14ac:dyDescent="0.2">
      <c r="A22964" s="50">
        <v>43301</v>
      </c>
      <c r="B22964">
        <f t="shared" si="1077"/>
        <v>2018</v>
      </c>
      <c r="C22964" s="51">
        <f t="shared" si="1078"/>
        <v>7</v>
      </c>
      <c r="D22964" s="51">
        <f t="shared" si="1079"/>
        <v>20</v>
      </c>
      <c r="E22964" s="52">
        <v>0.29166666666666669</v>
      </c>
      <c r="G22964" s="54">
        <v>5.2309999999999999</v>
      </c>
      <c r="H22964" s="54">
        <v>2.0470000000000002</v>
      </c>
      <c r="I22964">
        <v>-0.33900000000000002</v>
      </c>
      <c r="J22964" s="54">
        <v>-0.73199999999999998</v>
      </c>
      <c r="K22964" s="54">
        <v>-1.1000000000000001</v>
      </c>
      <c r="L22964" s="54">
        <v>-1.2989999999999999</v>
      </c>
      <c r="M22964" s="54">
        <v>-1.641</v>
      </c>
    </row>
    <row r="22965" spans="1:13" x14ac:dyDescent="0.2">
      <c r="A22965" s="50">
        <v>43301</v>
      </c>
      <c r="B22965">
        <f t="shared" si="1077"/>
        <v>2018</v>
      </c>
      <c r="C22965" s="51">
        <f t="shared" si="1078"/>
        <v>7</v>
      </c>
      <c r="D22965" s="51">
        <f t="shared" si="1079"/>
        <v>20</v>
      </c>
      <c r="E22965" s="52">
        <v>0.41666666666666669</v>
      </c>
      <c r="G22965" s="54">
        <v>5.2309999999999999</v>
      </c>
      <c r="H22965" s="54">
        <v>2.0209999999999999</v>
      </c>
      <c r="I22965">
        <v>-0.311</v>
      </c>
      <c r="J22965" s="54">
        <v>-0.73199999999999998</v>
      </c>
      <c r="K22965" s="54">
        <v>-1.1000000000000001</v>
      </c>
      <c r="L22965" s="54">
        <v>-1.2989999999999999</v>
      </c>
      <c r="M22965" s="54">
        <v>-1.641</v>
      </c>
    </row>
    <row r="22966" spans="1:13" x14ac:dyDescent="0.2">
      <c r="A22966" s="50">
        <v>43301</v>
      </c>
      <c r="B22966">
        <f t="shared" si="1077"/>
        <v>2018</v>
      </c>
      <c r="C22966" s="51">
        <f t="shared" si="1078"/>
        <v>7</v>
      </c>
      <c r="D22966" s="51">
        <f t="shared" si="1079"/>
        <v>20</v>
      </c>
      <c r="E22966" s="52">
        <v>0.54166666666666663</v>
      </c>
      <c r="G22966" s="54">
        <v>5.6159999999999997</v>
      </c>
      <c r="H22966" s="54">
        <v>1.994</v>
      </c>
      <c r="I22966">
        <v>-0.311</v>
      </c>
      <c r="J22966" s="54">
        <v>-0.70399999999999996</v>
      </c>
      <c r="K22966" s="54">
        <v>-1.1000000000000001</v>
      </c>
      <c r="L22966" s="54">
        <v>-1.2989999999999999</v>
      </c>
      <c r="M22966" s="54">
        <v>-1.613</v>
      </c>
    </row>
    <row r="22967" spans="1:13" x14ac:dyDescent="0.2">
      <c r="A22967" s="50">
        <v>43301</v>
      </c>
      <c r="B22967">
        <f t="shared" si="1077"/>
        <v>2018</v>
      </c>
      <c r="C22967" s="51">
        <f t="shared" si="1078"/>
        <v>7</v>
      </c>
      <c r="D22967" s="51">
        <f t="shared" si="1079"/>
        <v>20</v>
      </c>
      <c r="E22967" s="52">
        <v>0.66666666666666663</v>
      </c>
      <c r="G22967" s="54">
        <v>6</v>
      </c>
      <c r="H22967" s="54">
        <v>1.9670000000000001</v>
      </c>
      <c r="I22967">
        <v>-0.311</v>
      </c>
      <c r="J22967" s="54">
        <v>-0.73199999999999998</v>
      </c>
      <c r="K22967" s="54">
        <v>-1.1000000000000001</v>
      </c>
      <c r="L22967" s="54">
        <v>-1.2989999999999999</v>
      </c>
      <c r="M22967" s="54">
        <v>-1.613</v>
      </c>
    </row>
    <row r="22968" spans="1:13" x14ac:dyDescent="0.2">
      <c r="A22968" s="50">
        <v>43301</v>
      </c>
      <c r="B22968">
        <f t="shared" si="1077"/>
        <v>2018</v>
      </c>
      <c r="C22968" s="51">
        <f t="shared" si="1078"/>
        <v>7</v>
      </c>
      <c r="D22968" s="51">
        <f t="shared" si="1079"/>
        <v>20</v>
      </c>
      <c r="E22968" s="52">
        <v>0.79166666666666663</v>
      </c>
      <c r="G22968" s="54">
        <v>6</v>
      </c>
      <c r="H22968" s="54">
        <v>1.94</v>
      </c>
      <c r="I22968">
        <v>-0.311</v>
      </c>
      <c r="J22968" s="54">
        <v>-0.73199999999999998</v>
      </c>
      <c r="K22968" s="54">
        <v>-1.1000000000000001</v>
      </c>
      <c r="L22968" s="54">
        <v>-1.2989999999999999</v>
      </c>
      <c r="M22968" s="54">
        <v>-1.641</v>
      </c>
    </row>
    <row r="22969" spans="1:13" x14ac:dyDescent="0.2">
      <c r="A22969" s="50">
        <v>43301</v>
      </c>
      <c r="B22969">
        <f t="shared" si="1077"/>
        <v>2018</v>
      </c>
      <c r="C22969" s="51">
        <f t="shared" si="1078"/>
        <v>7</v>
      </c>
      <c r="D22969" s="51">
        <f t="shared" si="1079"/>
        <v>20</v>
      </c>
      <c r="E22969" s="52">
        <v>0.91666666666666663</v>
      </c>
      <c r="G22969" s="54">
        <v>5.7190000000000003</v>
      </c>
      <c r="H22969" s="54">
        <v>1.9670000000000001</v>
      </c>
      <c r="I22969">
        <v>-0.311</v>
      </c>
      <c r="J22969" s="54">
        <v>-0.73199999999999998</v>
      </c>
      <c r="K22969" s="54">
        <v>-1.1000000000000001</v>
      </c>
      <c r="L22969" s="54">
        <v>-1.2989999999999999</v>
      </c>
      <c r="M22969" s="54">
        <v>-1.613</v>
      </c>
    </row>
    <row r="22970" spans="1:13" x14ac:dyDescent="0.2">
      <c r="A22970" s="50">
        <v>43302</v>
      </c>
      <c r="B22970">
        <f t="shared" si="1077"/>
        <v>2018</v>
      </c>
      <c r="C22970" s="51">
        <f t="shared" si="1078"/>
        <v>7</v>
      </c>
      <c r="D22970" s="51">
        <f t="shared" si="1079"/>
        <v>21</v>
      </c>
      <c r="E22970" s="52">
        <v>4.1666666666666664E-2</v>
      </c>
      <c r="G22970" s="54">
        <v>5.3079999999999998</v>
      </c>
      <c r="H22970" s="54">
        <v>1.9670000000000001</v>
      </c>
      <c r="I22970">
        <v>-0.311</v>
      </c>
      <c r="J22970" s="54">
        <v>-0.70399999999999996</v>
      </c>
      <c r="K22970" s="54">
        <v>-1.1000000000000001</v>
      </c>
      <c r="L22970" s="54">
        <v>-1.2989999999999999</v>
      </c>
      <c r="M22970" s="54">
        <v>-1.613</v>
      </c>
    </row>
    <row r="22971" spans="1:13" x14ac:dyDescent="0.2">
      <c r="A22971" s="50">
        <v>43302</v>
      </c>
      <c r="B22971">
        <f t="shared" si="1077"/>
        <v>2018</v>
      </c>
      <c r="C22971" s="51">
        <f t="shared" si="1078"/>
        <v>7</v>
      </c>
      <c r="D22971" s="51">
        <f t="shared" si="1079"/>
        <v>21</v>
      </c>
      <c r="E22971" s="52">
        <v>0.16666666666666666</v>
      </c>
      <c r="G22971" s="54">
        <v>4.9989999999999997</v>
      </c>
      <c r="H22971" s="54">
        <v>1.994</v>
      </c>
      <c r="I22971">
        <v>-0.311</v>
      </c>
      <c r="J22971" s="54">
        <v>-0.70399999999999996</v>
      </c>
      <c r="K22971" s="54">
        <v>-1.1000000000000001</v>
      </c>
      <c r="L22971" s="54">
        <v>-1.2989999999999999</v>
      </c>
      <c r="M22971" s="54">
        <v>-1.613</v>
      </c>
    </row>
    <row r="22972" spans="1:13" x14ac:dyDescent="0.2">
      <c r="A22972" s="50">
        <v>43302</v>
      </c>
      <c r="B22972">
        <f t="shared" si="1077"/>
        <v>2018</v>
      </c>
      <c r="C22972" s="51">
        <f t="shared" si="1078"/>
        <v>7</v>
      </c>
      <c r="D22972" s="51">
        <f t="shared" si="1079"/>
        <v>21</v>
      </c>
      <c r="E22972" s="52">
        <v>0.29166666666666669</v>
      </c>
      <c r="G22972" s="54">
        <v>4.766</v>
      </c>
      <c r="H22972" s="54">
        <v>1.9670000000000001</v>
      </c>
      <c r="I22972">
        <v>-0.311</v>
      </c>
      <c r="J22972" s="54">
        <v>-0.70399999999999996</v>
      </c>
      <c r="K22972" s="54">
        <v>-1.1000000000000001</v>
      </c>
      <c r="L22972" s="54">
        <v>-1.2989999999999999</v>
      </c>
      <c r="M22972" s="54">
        <v>-1.613</v>
      </c>
    </row>
    <row r="22973" spans="1:13" x14ac:dyDescent="0.2">
      <c r="A22973" s="50">
        <v>43302</v>
      </c>
      <c r="B22973">
        <f t="shared" si="1077"/>
        <v>2018</v>
      </c>
      <c r="C22973" s="51">
        <f t="shared" si="1078"/>
        <v>7</v>
      </c>
      <c r="D22973" s="51">
        <f t="shared" si="1079"/>
        <v>21</v>
      </c>
      <c r="E22973" s="52">
        <v>0.41666666666666669</v>
      </c>
      <c r="G22973" s="54">
        <v>4.766</v>
      </c>
      <c r="H22973" s="54">
        <v>1.9670000000000001</v>
      </c>
      <c r="I22973">
        <v>-0.311</v>
      </c>
      <c r="J22973" s="54">
        <v>-0.70399999999999996</v>
      </c>
      <c r="K22973" s="54">
        <v>-1.1000000000000001</v>
      </c>
      <c r="L22973" s="54">
        <v>-1.27</v>
      </c>
      <c r="M22973" s="54">
        <v>-1.613</v>
      </c>
    </row>
    <row r="22974" spans="1:13" x14ac:dyDescent="0.2">
      <c r="A22974" s="50">
        <v>43302</v>
      </c>
      <c r="B22974">
        <f t="shared" si="1077"/>
        <v>2018</v>
      </c>
      <c r="C22974" s="51">
        <f t="shared" si="1078"/>
        <v>7</v>
      </c>
      <c r="D22974" s="51">
        <f t="shared" si="1079"/>
        <v>21</v>
      </c>
      <c r="E22974" s="52">
        <v>0.54166666666666663</v>
      </c>
      <c r="G22974" s="54">
        <v>5.1280000000000001</v>
      </c>
      <c r="H22974" s="54">
        <v>1.94</v>
      </c>
      <c r="I22974">
        <v>-0.311</v>
      </c>
      <c r="J22974" s="54">
        <v>-0.70399999999999996</v>
      </c>
      <c r="K22974" s="54">
        <v>-1.1000000000000001</v>
      </c>
      <c r="L22974" s="54">
        <v>-1.2989999999999999</v>
      </c>
      <c r="M22974" s="54">
        <v>-1.613</v>
      </c>
    </row>
    <row r="22975" spans="1:13" x14ac:dyDescent="0.2">
      <c r="A22975" s="50">
        <v>43302</v>
      </c>
      <c r="B22975">
        <f t="shared" si="1077"/>
        <v>2018</v>
      </c>
      <c r="C22975" s="51">
        <f t="shared" si="1078"/>
        <v>7</v>
      </c>
      <c r="D22975" s="51">
        <f t="shared" si="1079"/>
        <v>21</v>
      </c>
      <c r="E22975" s="52">
        <v>0.66666666666666663</v>
      </c>
      <c r="G22975" s="54">
        <v>5.6159999999999997</v>
      </c>
      <c r="H22975" s="54">
        <v>1.913</v>
      </c>
      <c r="I22975">
        <v>-0.311</v>
      </c>
      <c r="J22975" s="54">
        <v>-0.70399999999999996</v>
      </c>
      <c r="K22975" s="54">
        <v>-1.1000000000000001</v>
      </c>
      <c r="L22975" s="54">
        <v>-1.2989999999999999</v>
      </c>
      <c r="M22975" s="54">
        <v>-1.613</v>
      </c>
    </row>
    <row r="22976" spans="1:13" x14ac:dyDescent="0.2">
      <c r="A22976" s="50">
        <v>43302</v>
      </c>
      <c r="B22976">
        <f t="shared" si="1077"/>
        <v>2018</v>
      </c>
      <c r="C22976" s="51">
        <f t="shared" si="1078"/>
        <v>7</v>
      </c>
      <c r="D22976" s="51">
        <f t="shared" si="1079"/>
        <v>21</v>
      </c>
      <c r="E22976" s="52">
        <v>0.79166666666666663</v>
      </c>
      <c r="G22976" s="54">
        <v>5.6420000000000003</v>
      </c>
      <c r="H22976" s="54">
        <v>1.8859999999999999</v>
      </c>
      <c r="I22976">
        <v>-0.311</v>
      </c>
      <c r="J22976" s="54">
        <v>-0.70399999999999996</v>
      </c>
      <c r="K22976" s="54">
        <v>-1.1000000000000001</v>
      </c>
      <c r="L22976" s="54">
        <v>-1.27</v>
      </c>
      <c r="M22976" s="54">
        <v>-1.613</v>
      </c>
    </row>
    <row r="22977" spans="1:13" x14ac:dyDescent="0.2">
      <c r="A22977" s="50">
        <v>43302</v>
      </c>
      <c r="B22977">
        <f t="shared" si="1077"/>
        <v>2018</v>
      </c>
      <c r="C22977" s="51">
        <f t="shared" si="1078"/>
        <v>7</v>
      </c>
      <c r="D22977" s="51">
        <f t="shared" si="1079"/>
        <v>21</v>
      </c>
      <c r="E22977" s="52">
        <v>0.91666666666666663</v>
      </c>
      <c r="G22977" s="54">
        <v>5.4619999999999997</v>
      </c>
      <c r="H22977" s="54">
        <v>1.8859999999999999</v>
      </c>
      <c r="I22977">
        <v>-0.311</v>
      </c>
      <c r="J22977" s="54">
        <v>-0.70399999999999996</v>
      </c>
      <c r="K22977" s="54">
        <v>-1.071</v>
      </c>
      <c r="L22977" s="54">
        <v>-1.27</v>
      </c>
      <c r="M22977" s="54">
        <v>-1.613</v>
      </c>
    </row>
    <row r="22978" spans="1:13" x14ac:dyDescent="0.2">
      <c r="A22978" s="50">
        <v>43303</v>
      </c>
      <c r="B22978">
        <f t="shared" si="1077"/>
        <v>2018</v>
      </c>
      <c r="C22978" s="51">
        <f t="shared" si="1078"/>
        <v>7</v>
      </c>
      <c r="D22978" s="51">
        <f t="shared" si="1079"/>
        <v>22</v>
      </c>
      <c r="E22978" s="52">
        <v>4.1666666666666664E-2</v>
      </c>
      <c r="G22978" s="54">
        <v>5.2050000000000001</v>
      </c>
      <c r="H22978" s="54">
        <v>1.913</v>
      </c>
      <c r="I22978">
        <v>-0.28300000000000003</v>
      </c>
      <c r="J22978" s="54">
        <v>-0.70399999999999996</v>
      </c>
      <c r="K22978" s="54">
        <v>-1.071</v>
      </c>
      <c r="L22978" s="54">
        <v>-1.27</v>
      </c>
      <c r="M22978" s="54">
        <v>-1.613</v>
      </c>
    </row>
    <row r="22979" spans="1:13" x14ac:dyDescent="0.2">
      <c r="A22979" s="50">
        <v>43303</v>
      </c>
      <c r="B22979">
        <f t="shared" si="1077"/>
        <v>2018</v>
      </c>
      <c r="C22979" s="51">
        <f t="shared" si="1078"/>
        <v>7</v>
      </c>
      <c r="D22979" s="51">
        <f t="shared" si="1079"/>
        <v>22</v>
      </c>
      <c r="E22979" s="52">
        <v>0.16666666666666666</v>
      </c>
      <c r="G22979" s="54">
        <v>4.766</v>
      </c>
      <c r="H22979" s="54">
        <v>1.913</v>
      </c>
      <c r="I22979">
        <v>-0.311</v>
      </c>
      <c r="J22979" s="54">
        <v>-0.70399999999999996</v>
      </c>
      <c r="K22979" s="54">
        <v>-1.071</v>
      </c>
      <c r="L22979" s="54">
        <v>-1.27</v>
      </c>
      <c r="M22979" s="54">
        <v>-1.613</v>
      </c>
    </row>
    <row r="22980" spans="1:13" x14ac:dyDescent="0.2">
      <c r="A22980" s="50">
        <v>43303</v>
      </c>
      <c r="B22980">
        <f t="shared" si="1077"/>
        <v>2018</v>
      </c>
      <c r="C22980" s="51">
        <f t="shared" si="1078"/>
        <v>7</v>
      </c>
      <c r="D22980" s="51">
        <f t="shared" si="1079"/>
        <v>22</v>
      </c>
      <c r="E22980" s="52">
        <v>0.29166666666666669</v>
      </c>
      <c r="G22980" s="54">
        <v>4.6619999999999999</v>
      </c>
      <c r="H22980" s="54">
        <v>1.913</v>
      </c>
      <c r="I22980">
        <v>-0.28300000000000003</v>
      </c>
      <c r="J22980" s="54">
        <v>-0.70399999999999996</v>
      </c>
      <c r="K22980" s="54">
        <v>-1.071</v>
      </c>
      <c r="L22980" s="54">
        <v>-1.27</v>
      </c>
      <c r="M22980" s="54">
        <v>-1.613</v>
      </c>
    </row>
    <row r="22981" spans="1:13" x14ac:dyDescent="0.2">
      <c r="A22981" s="50">
        <v>43303</v>
      </c>
      <c r="B22981">
        <f t="shared" si="1077"/>
        <v>2018</v>
      </c>
      <c r="C22981" s="51">
        <f t="shared" si="1078"/>
        <v>7</v>
      </c>
      <c r="D22981" s="51">
        <f t="shared" si="1079"/>
        <v>22</v>
      </c>
      <c r="E22981" s="52">
        <v>0.41666666666666669</v>
      </c>
      <c r="G22981" s="54">
        <v>5.2050000000000001</v>
      </c>
      <c r="H22981" s="54">
        <v>1.913</v>
      </c>
      <c r="I22981">
        <v>-0.28300000000000003</v>
      </c>
      <c r="J22981" s="54">
        <v>-0.70399999999999996</v>
      </c>
      <c r="K22981" s="54">
        <v>-1.071</v>
      </c>
      <c r="L22981" s="54">
        <v>-1.27</v>
      </c>
      <c r="M22981" s="54">
        <v>-1.5840000000000001</v>
      </c>
    </row>
    <row r="22982" spans="1:13" x14ac:dyDescent="0.2">
      <c r="A22982" s="50">
        <v>43303</v>
      </c>
      <c r="B22982">
        <f t="shared" si="1077"/>
        <v>2018</v>
      </c>
      <c r="C22982" s="51">
        <f t="shared" si="1078"/>
        <v>7</v>
      </c>
      <c r="D22982" s="51">
        <f t="shared" si="1079"/>
        <v>22</v>
      </c>
      <c r="E22982" s="52">
        <v>0.54166666666666663</v>
      </c>
      <c r="G22982" s="54">
        <v>6.3310000000000004</v>
      </c>
      <c r="H22982" s="54">
        <v>1.913</v>
      </c>
      <c r="I22982">
        <v>-0.28300000000000003</v>
      </c>
      <c r="J22982" s="54">
        <v>-0.67600000000000005</v>
      </c>
      <c r="K22982" s="54">
        <v>-1.071</v>
      </c>
      <c r="L22982" s="54">
        <v>-1.27</v>
      </c>
      <c r="M22982" s="54">
        <v>-1.5840000000000001</v>
      </c>
    </row>
    <row r="22983" spans="1:13" x14ac:dyDescent="0.2">
      <c r="A22983" s="50">
        <v>43303</v>
      </c>
      <c r="B22983">
        <f t="shared" si="1077"/>
        <v>2018</v>
      </c>
      <c r="C22983" s="51">
        <f t="shared" si="1078"/>
        <v>7</v>
      </c>
      <c r="D22983" s="51">
        <f t="shared" si="1079"/>
        <v>22</v>
      </c>
      <c r="E22983" s="52">
        <v>0.66666666666666663</v>
      </c>
      <c r="G22983" s="54">
        <v>6.56</v>
      </c>
      <c r="H22983" s="54">
        <v>1.8859999999999999</v>
      </c>
      <c r="I22983">
        <v>-0.28300000000000003</v>
      </c>
      <c r="J22983" s="54">
        <v>-0.70399999999999996</v>
      </c>
      <c r="K22983" s="54">
        <v>-1.071</v>
      </c>
      <c r="L22983" s="54">
        <v>-1.27</v>
      </c>
      <c r="M22983" s="54">
        <v>-1.5840000000000001</v>
      </c>
    </row>
    <row r="22984" spans="1:13" x14ac:dyDescent="0.2">
      <c r="A22984" s="50">
        <v>43303</v>
      </c>
      <c r="B22984">
        <f t="shared" si="1077"/>
        <v>2018</v>
      </c>
      <c r="C22984" s="51">
        <f t="shared" si="1078"/>
        <v>7</v>
      </c>
      <c r="D22984" s="51">
        <f t="shared" si="1079"/>
        <v>22</v>
      </c>
      <c r="E22984" s="52">
        <v>0.79166666666666663</v>
      </c>
      <c r="G22984" s="54">
        <v>6.2809999999999997</v>
      </c>
      <c r="H22984" s="54">
        <v>1.913</v>
      </c>
      <c r="I22984">
        <v>-0.28300000000000003</v>
      </c>
      <c r="J22984" s="54">
        <v>-0.67600000000000005</v>
      </c>
      <c r="K22984" s="54">
        <v>-1.071</v>
      </c>
      <c r="L22984" s="54">
        <v>-1.27</v>
      </c>
      <c r="M22984" s="54">
        <v>-1.5840000000000001</v>
      </c>
    </row>
    <row r="22985" spans="1:13" x14ac:dyDescent="0.2">
      <c r="A22985" s="50">
        <v>43303</v>
      </c>
      <c r="B22985">
        <f t="shared" si="1077"/>
        <v>2018</v>
      </c>
      <c r="C22985" s="51">
        <f t="shared" si="1078"/>
        <v>7</v>
      </c>
      <c r="D22985" s="51">
        <f t="shared" si="1079"/>
        <v>22</v>
      </c>
      <c r="E22985" s="52">
        <v>0.91666666666666663</v>
      </c>
      <c r="G22985" s="54">
        <v>5.9749999999999996</v>
      </c>
      <c r="H22985" s="54">
        <v>1.9670000000000001</v>
      </c>
      <c r="I22985">
        <v>-0.28300000000000003</v>
      </c>
      <c r="J22985" s="54">
        <v>-0.70399999999999996</v>
      </c>
      <c r="K22985" s="54">
        <v>-1.071</v>
      </c>
      <c r="L22985" s="54">
        <v>-1.27</v>
      </c>
      <c r="M22985" s="54">
        <v>-1.5840000000000001</v>
      </c>
    </row>
    <row r="22986" spans="1:13" x14ac:dyDescent="0.2">
      <c r="A22986" s="50">
        <v>43304</v>
      </c>
      <c r="B22986">
        <f t="shared" si="1077"/>
        <v>2018</v>
      </c>
      <c r="C22986" s="51">
        <f t="shared" si="1078"/>
        <v>7</v>
      </c>
      <c r="D22986" s="51">
        <f t="shared" si="1079"/>
        <v>23</v>
      </c>
      <c r="E22986" s="52">
        <v>4.1666666666666664E-2</v>
      </c>
      <c r="G22986" s="54">
        <v>5.7190000000000003</v>
      </c>
      <c r="H22986" s="54">
        <v>2.0209999999999999</v>
      </c>
      <c r="I22986">
        <v>-0.28300000000000003</v>
      </c>
      <c r="J22986" s="54">
        <v>-0.67600000000000005</v>
      </c>
      <c r="K22986" s="54">
        <v>-1.071</v>
      </c>
      <c r="L22986" s="54">
        <v>-1.27</v>
      </c>
      <c r="M22986" s="54">
        <v>-1.5840000000000001</v>
      </c>
    </row>
    <row r="22987" spans="1:13" x14ac:dyDescent="0.2">
      <c r="A22987" s="50">
        <v>43304</v>
      </c>
      <c r="B22987">
        <f t="shared" si="1077"/>
        <v>2018</v>
      </c>
      <c r="C22987" s="51">
        <f t="shared" si="1078"/>
        <v>7</v>
      </c>
      <c r="D22987" s="51">
        <f t="shared" si="1079"/>
        <v>23</v>
      </c>
      <c r="E22987" s="52">
        <v>0.16666666666666666</v>
      </c>
      <c r="G22987" s="54">
        <v>5.2050000000000001</v>
      </c>
      <c r="H22987" s="54">
        <v>2.0470000000000002</v>
      </c>
      <c r="I22987">
        <v>-0.28300000000000003</v>
      </c>
      <c r="J22987" s="54">
        <v>-0.67600000000000005</v>
      </c>
      <c r="K22987" s="54">
        <v>-1.071</v>
      </c>
      <c r="L22987" s="54">
        <v>-1.27</v>
      </c>
      <c r="M22987" s="54">
        <v>-1.5840000000000001</v>
      </c>
    </row>
    <row r="22988" spans="1:13" x14ac:dyDescent="0.2">
      <c r="A22988" s="50">
        <v>43304</v>
      </c>
      <c r="B22988">
        <f t="shared" si="1077"/>
        <v>2018</v>
      </c>
      <c r="C22988" s="51">
        <f t="shared" si="1078"/>
        <v>7</v>
      </c>
      <c r="D22988" s="51">
        <f t="shared" si="1079"/>
        <v>23</v>
      </c>
      <c r="E22988" s="52">
        <v>0.29166666666666669</v>
      </c>
      <c r="G22988" s="54">
        <v>5.2569999999999997</v>
      </c>
      <c r="H22988" s="54">
        <v>2.101</v>
      </c>
      <c r="I22988">
        <v>-0.28300000000000003</v>
      </c>
      <c r="J22988" s="54">
        <v>-0.67600000000000005</v>
      </c>
      <c r="K22988" s="54">
        <v>-1.071</v>
      </c>
      <c r="L22988" s="54">
        <v>-1.27</v>
      </c>
      <c r="M22988" s="54">
        <v>-1.5840000000000001</v>
      </c>
    </row>
    <row r="22989" spans="1:13" x14ac:dyDescent="0.2">
      <c r="A22989" s="50">
        <v>43304</v>
      </c>
      <c r="B22989">
        <f t="shared" si="1077"/>
        <v>2018</v>
      </c>
      <c r="C22989" s="51">
        <f t="shared" si="1078"/>
        <v>7</v>
      </c>
      <c r="D22989" s="51">
        <f t="shared" si="1079"/>
        <v>23</v>
      </c>
      <c r="E22989" s="52">
        <v>0.41666666666666669</v>
      </c>
      <c r="G22989" s="54">
        <v>6.2039999999999997</v>
      </c>
      <c r="H22989" s="54">
        <v>2.1280000000000001</v>
      </c>
      <c r="I22989">
        <v>-0.28300000000000003</v>
      </c>
      <c r="J22989" s="54">
        <v>-0.67600000000000005</v>
      </c>
      <c r="K22989" s="54">
        <v>-1.0429999999999999</v>
      </c>
      <c r="L22989" s="54">
        <v>-1.27</v>
      </c>
      <c r="M22989" s="54">
        <v>-1.5840000000000001</v>
      </c>
    </row>
    <row r="22990" spans="1:13" x14ac:dyDescent="0.2">
      <c r="A22990" s="50">
        <v>43304</v>
      </c>
      <c r="B22990">
        <f t="shared" si="1077"/>
        <v>2018</v>
      </c>
      <c r="C22990" s="51">
        <f t="shared" si="1078"/>
        <v>7</v>
      </c>
      <c r="D22990" s="51">
        <f t="shared" si="1079"/>
        <v>23</v>
      </c>
      <c r="E22990" s="52">
        <v>0.54166666666666663</v>
      </c>
      <c r="G22990" s="54">
        <v>7.0910000000000002</v>
      </c>
      <c r="H22990" s="54">
        <v>2.1280000000000001</v>
      </c>
      <c r="J22990" s="54">
        <v>-0.64800000000000002</v>
      </c>
      <c r="K22990" s="54">
        <v>-1.071</v>
      </c>
      <c r="L22990" s="54">
        <v>-1.242</v>
      </c>
      <c r="M22990" s="54">
        <v>-1.5840000000000001</v>
      </c>
    </row>
    <row r="22991" spans="1:13" x14ac:dyDescent="0.2">
      <c r="A22991" s="50">
        <v>43304</v>
      </c>
      <c r="B22991">
        <f t="shared" ref="B22991:B23054" si="1080">YEAR(A22991)</f>
        <v>2018</v>
      </c>
      <c r="C22991" s="51">
        <f t="shared" ref="C22991:C23054" si="1081">MONTH(A22991)</f>
        <v>7</v>
      </c>
      <c r="D22991" s="51">
        <f t="shared" ref="D22991:D23054" si="1082">DAY(A22991)</f>
        <v>23</v>
      </c>
      <c r="E22991" s="52">
        <v>0.66666666666666663</v>
      </c>
      <c r="G22991" s="54">
        <v>6.9649999999999999</v>
      </c>
      <c r="H22991" s="54">
        <v>2.101</v>
      </c>
      <c r="I22991">
        <v>-0.255</v>
      </c>
      <c r="J22991" s="54">
        <v>-0.67600000000000005</v>
      </c>
      <c r="K22991" s="54">
        <v>-1.0429999999999999</v>
      </c>
      <c r="L22991" s="54">
        <v>-1.242</v>
      </c>
      <c r="M22991" s="54">
        <v>-1.5840000000000001</v>
      </c>
    </row>
    <row r="22992" spans="1:13" x14ac:dyDescent="0.2">
      <c r="A22992" s="50">
        <v>43304</v>
      </c>
      <c r="B22992">
        <f t="shared" si="1080"/>
        <v>2018</v>
      </c>
      <c r="C22992" s="51">
        <f t="shared" si="1081"/>
        <v>7</v>
      </c>
      <c r="D22992" s="51">
        <f t="shared" si="1082"/>
        <v>23</v>
      </c>
      <c r="E22992" s="52">
        <v>0.79166666666666663</v>
      </c>
      <c r="G22992" s="54">
        <v>6.7119999999999997</v>
      </c>
      <c r="H22992" s="54">
        <v>2.1280000000000001</v>
      </c>
      <c r="I22992">
        <v>-0.255</v>
      </c>
      <c r="J22992" s="54">
        <v>-0.67600000000000005</v>
      </c>
      <c r="K22992" s="54">
        <v>-1.0429999999999999</v>
      </c>
      <c r="L22992" s="54">
        <v>-1.242</v>
      </c>
      <c r="M22992" s="54">
        <v>-1.556</v>
      </c>
    </row>
    <row r="22993" spans="1:13" x14ac:dyDescent="0.2">
      <c r="A22993" s="50">
        <v>43304</v>
      </c>
      <c r="B22993">
        <f t="shared" si="1080"/>
        <v>2018</v>
      </c>
      <c r="C22993" s="51">
        <f t="shared" si="1081"/>
        <v>7</v>
      </c>
      <c r="D22993" s="51">
        <f t="shared" si="1082"/>
        <v>23</v>
      </c>
      <c r="E22993" s="52">
        <v>0.91666666666666663</v>
      </c>
      <c r="G22993" s="54">
        <v>6.2809999999999997</v>
      </c>
      <c r="H22993" s="54">
        <v>2.1819999999999999</v>
      </c>
      <c r="I22993">
        <v>-0.255</v>
      </c>
      <c r="J22993" s="54">
        <v>-0.67600000000000005</v>
      </c>
      <c r="K22993" s="54">
        <v>-1.0429999999999999</v>
      </c>
      <c r="L22993" s="54">
        <v>-1.242</v>
      </c>
      <c r="M22993" s="54">
        <v>-1.556</v>
      </c>
    </row>
    <row r="22994" spans="1:13" x14ac:dyDescent="0.2">
      <c r="A22994" s="50">
        <v>43305</v>
      </c>
      <c r="B22994">
        <f t="shared" si="1080"/>
        <v>2018</v>
      </c>
      <c r="C22994" s="51">
        <f t="shared" si="1081"/>
        <v>7</v>
      </c>
      <c r="D22994" s="51">
        <f t="shared" si="1082"/>
        <v>24</v>
      </c>
      <c r="E22994" s="52">
        <v>4.1666666666666664E-2</v>
      </c>
      <c r="G22994" s="54">
        <v>5.9489999999999998</v>
      </c>
      <c r="H22994" s="54">
        <v>2.2360000000000002</v>
      </c>
      <c r="I22994">
        <v>-0.255</v>
      </c>
      <c r="J22994" s="54">
        <v>-0.67600000000000005</v>
      </c>
      <c r="K22994" s="54">
        <v>-1.0429999999999999</v>
      </c>
      <c r="L22994" s="54">
        <v>-1.242</v>
      </c>
      <c r="M22994" s="54">
        <v>-1.556</v>
      </c>
    </row>
    <row r="22995" spans="1:13" x14ac:dyDescent="0.2">
      <c r="A22995" s="50">
        <v>43305</v>
      </c>
      <c r="B22995">
        <f t="shared" si="1080"/>
        <v>2018</v>
      </c>
      <c r="C22995" s="51">
        <f t="shared" si="1081"/>
        <v>7</v>
      </c>
      <c r="D22995" s="51">
        <f t="shared" si="1082"/>
        <v>24</v>
      </c>
      <c r="E22995" s="52">
        <v>0.16666666666666666</v>
      </c>
      <c r="G22995" s="54">
        <v>5.4370000000000003</v>
      </c>
      <c r="H22995" s="54">
        <v>2.262</v>
      </c>
      <c r="I22995">
        <v>-0.255</v>
      </c>
      <c r="J22995" s="54">
        <v>-0.67600000000000005</v>
      </c>
      <c r="K22995" s="54">
        <v>-1.0429999999999999</v>
      </c>
      <c r="L22995" s="54">
        <v>-1.242</v>
      </c>
      <c r="M22995" s="54">
        <v>-1.556</v>
      </c>
    </row>
    <row r="22996" spans="1:13" x14ac:dyDescent="0.2">
      <c r="A22996" s="50">
        <v>43305</v>
      </c>
      <c r="B22996">
        <f t="shared" si="1080"/>
        <v>2018</v>
      </c>
      <c r="C22996" s="51">
        <f t="shared" si="1081"/>
        <v>7</v>
      </c>
      <c r="D22996" s="51">
        <f t="shared" si="1082"/>
        <v>24</v>
      </c>
      <c r="E22996" s="52">
        <v>0.29166666666666669</v>
      </c>
      <c r="G22996" s="54">
        <v>5.05</v>
      </c>
      <c r="H22996" s="54">
        <v>2.262</v>
      </c>
      <c r="I22996">
        <v>-0.255</v>
      </c>
      <c r="J22996" s="54">
        <v>-0.67600000000000005</v>
      </c>
      <c r="K22996" s="54">
        <v>-1.0429999999999999</v>
      </c>
      <c r="L22996" s="54">
        <v>-1.242</v>
      </c>
      <c r="M22996" s="54">
        <v>-1.556</v>
      </c>
    </row>
    <row r="22997" spans="1:13" x14ac:dyDescent="0.2">
      <c r="A22997" s="50">
        <v>43305</v>
      </c>
      <c r="B22997">
        <f t="shared" si="1080"/>
        <v>2018</v>
      </c>
      <c r="C22997" s="51">
        <f t="shared" si="1081"/>
        <v>7</v>
      </c>
      <c r="D22997" s="51">
        <f t="shared" si="1082"/>
        <v>24</v>
      </c>
      <c r="E22997" s="52">
        <v>0.41666666666666669</v>
      </c>
      <c r="G22997" s="54">
        <v>4.9210000000000003</v>
      </c>
      <c r="H22997" s="54">
        <v>2.262</v>
      </c>
      <c r="I22997">
        <v>-0.255</v>
      </c>
      <c r="J22997" s="54">
        <v>-0.67600000000000005</v>
      </c>
      <c r="K22997" s="54">
        <v>-1.0429999999999999</v>
      </c>
      <c r="L22997" s="54">
        <v>-1.242</v>
      </c>
      <c r="M22997" s="54">
        <v>-1.556</v>
      </c>
    </row>
    <row r="22998" spans="1:13" x14ac:dyDescent="0.2">
      <c r="A22998" s="50">
        <v>43305</v>
      </c>
      <c r="B22998">
        <f t="shared" si="1080"/>
        <v>2018</v>
      </c>
      <c r="C22998" s="51">
        <f t="shared" si="1081"/>
        <v>7</v>
      </c>
      <c r="D22998" s="51">
        <f t="shared" si="1082"/>
        <v>24</v>
      </c>
      <c r="E22998" s="52">
        <v>0.54166666666666663</v>
      </c>
      <c r="G22998" s="54">
        <v>5.024</v>
      </c>
      <c r="H22998" s="54">
        <v>2.2360000000000002</v>
      </c>
      <c r="I22998">
        <v>-0.255</v>
      </c>
      <c r="J22998" s="54">
        <v>-0.67600000000000005</v>
      </c>
      <c r="K22998" s="54">
        <v>-1.0429999999999999</v>
      </c>
      <c r="L22998" s="54">
        <v>-1.242</v>
      </c>
      <c r="M22998" s="54">
        <v>-1.556</v>
      </c>
    </row>
    <row r="22999" spans="1:13" x14ac:dyDescent="0.2">
      <c r="A22999" s="50">
        <v>43305</v>
      </c>
      <c r="B22999">
        <f t="shared" si="1080"/>
        <v>2018</v>
      </c>
      <c r="C22999" s="51">
        <f t="shared" si="1081"/>
        <v>7</v>
      </c>
      <c r="D22999" s="51">
        <f t="shared" si="1082"/>
        <v>24</v>
      </c>
      <c r="E22999" s="52">
        <v>0.66666666666666663</v>
      </c>
      <c r="G22999" s="54">
        <v>5.1020000000000003</v>
      </c>
      <c r="H22999" s="54">
        <v>2.2090000000000001</v>
      </c>
      <c r="I22999">
        <v>-0.255</v>
      </c>
      <c r="J22999" s="54">
        <v>-0.67600000000000005</v>
      </c>
      <c r="K22999" s="54">
        <v>-1.0429999999999999</v>
      </c>
      <c r="L22999" s="54">
        <v>-1.242</v>
      </c>
      <c r="M22999" s="54">
        <v>-1.556</v>
      </c>
    </row>
    <row r="23000" spans="1:13" x14ac:dyDescent="0.2">
      <c r="A23000" s="50">
        <v>43305</v>
      </c>
      <c r="B23000">
        <f t="shared" si="1080"/>
        <v>2018</v>
      </c>
      <c r="C23000" s="51">
        <f t="shared" si="1081"/>
        <v>7</v>
      </c>
      <c r="D23000" s="51">
        <f t="shared" si="1082"/>
        <v>24</v>
      </c>
      <c r="E23000" s="52">
        <v>0.79166666666666663</v>
      </c>
      <c r="G23000" s="54">
        <v>5.1020000000000003</v>
      </c>
      <c r="H23000" s="54">
        <v>2.1549999999999998</v>
      </c>
      <c r="I23000">
        <v>-0.255</v>
      </c>
      <c r="J23000" s="54">
        <v>-0.64800000000000002</v>
      </c>
      <c r="K23000" s="54">
        <v>-1.0429999999999999</v>
      </c>
      <c r="L23000" s="54">
        <v>-1.242</v>
      </c>
      <c r="M23000" s="54">
        <v>-1.556</v>
      </c>
    </row>
    <row r="23001" spans="1:13" x14ac:dyDescent="0.2">
      <c r="A23001" s="50">
        <v>43305</v>
      </c>
      <c r="B23001">
        <f t="shared" si="1080"/>
        <v>2018</v>
      </c>
      <c r="C23001" s="51">
        <f t="shared" si="1081"/>
        <v>7</v>
      </c>
      <c r="D23001" s="51">
        <f t="shared" si="1082"/>
        <v>24</v>
      </c>
      <c r="E23001" s="52">
        <v>0.91666666666666663</v>
      </c>
      <c r="G23001" s="54">
        <v>4.8949999999999996</v>
      </c>
      <c r="H23001" s="54">
        <v>2.1280000000000001</v>
      </c>
      <c r="I23001">
        <v>-0.255</v>
      </c>
      <c r="J23001" s="54">
        <v>-0.67600000000000005</v>
      </c>
      <c r="K23001" s="54">
        <v>-1.0429999999999999</v>
      </c>
      <c r="L23001" s="54">
        <v>-1.242</v>
      </c>
      <c r="M23001" s="54">
        <v>-1.556</v>
      </c>
    </row>
    <row r="23002" spans="1:13" x14ac:dyDescent="0.2">
      <c r="A23002" s="50">
        <v>43306</v>
      </c>
      <c r="B23002">
        <f t="shared" si="1080"/>
        <v>2018</v>
      </c>
      <c r="C23002" s="51">
        <f t="shared" si="1081"/>
        <v>7</v>
      </c>
      <c r="D23002" s="51">
        <f t="shared" si="1082"/>
        <v>25</v>
      </c>
      <c r="E23002" s="52">
        <v>4.1666666666666664E-2</v>
      </c>
      <c r="G23002" s="54">
        <v>4.6360000000000001</v>
      </c>
      <c r="H23002" s="54">
        <v>2.101</v>
      </c>
      <c r="I23002">
        <v>-0.255</v>
      </c>
      <c r="J23002" s="54">
        <v>-0.64800000000000002</v>
      </c>
      <c r="K23002" s="54">
        <v>-1.0429999999999999</v>
      </c>
      <c r="L23002" s="54">
        <v>-1.2130000000000001</v>
      </c>
      <c r="M23002" s="54">
        <v>-1.556</v>
      </c>
    </row>
    <row r="23003" spans="1:13" x14ac:dyDescent="0.2">
      <c r="A23003" s="50">
        <v>43306</v>
      </c>
      <c r="B23003">
        <f t="shared" si="1080"/>
        <v>2018</v>
      </c>
      <c r="C23003" s="51">
        <f t="shared" si="1081"/>
        <v>7</v>
      </c>
      <c r="D23003" s="51">
        <f t="shared" si="1082"/>
        <v>25</v>
      </c>
      <c r="E23003" s="52">
        <v>0.16666666666666666</v>
      </c>
      <c r="G23003" s="54">
        <v>4.3499999999999996</v>
      </c>
      <c r="H23003" s="54">
        <v>2.0739999999999998</v>
      </c>
      <c r="I23003">
        <v>-0.255</v>
      </c>
      <c r="J23003" s="54">
        <v>-0.64800000000000002</v>
      </c>
      <c r="K23003" s="54">
        <v>-1.0429999999999999</v>
      </c>
      <c r="L23003" s="54">
        <v>-1.2130000000000001</v>
      </c>
      <c r="M23003" s="54">
        <v>-1.556</v>
      </c>
    </row>
    <row r="23004" spans="1:13" x14ac:dyDescent="0.2">
      <c r="A23004" s="50">
        <v>43306</v>
      </c>
      <c r="B23004">
        <f t="shared" si="1080"/>
        <v>2018</v>
      </c>
      <c r="C23004" s="51">
        <f t="shared" si="1081"/>
        <v>7</v>
      </c>
      <c r="D23004" s="51">
        <f t="shared" si="1082"/>
        <v>25</v>
      </c>
      <c r="E23004" s="52">
        <v>0.29166666666666669</v>
      </c>
      <c r="G23004" s="54">
        <v>4.1680000000000001</v>
      </c>
      <c r="H23004" s="54">
        <v>2.0470000000000002</v>
      </c>
      <c r="I23004">
        <v>-0.255</v>
      </c>
      <c r="J23004" s="54">
        <v>-0.64800000000000002</v>
      </c>
      <c r="K23004" s="54">
        <v>-1.0429999999999999</v>
      </c>
      <c r="L23004" s="54">
        <v>-1.242</v>
      </c>
      <c r="M23004" s="54">
        <v>-1.5269999999999999</v>
      </c>
    </row>
    <row r="23005" spans="1:13" x14ac:dyDescent="0.2">
      <c r="A23005" s="50">
        <v>43306</v>
      </c>
      <c r="B23005">
        <f t="shared" si="1080"/>
        <v>2018</v>
      </c>
      <c r="C23005" s="51">
        <f t="shared" si="1081"/>
        <v>7</v>
      </c>
      <c r="D23005" s="51">
        <f t="shared" si="1082"/>
        <v>25</v>
      </c>
      <c r="E23005" s="52">
        <v>0.41666666666666669</v>
      </c>
      <c r="G23005" s="54">
        <v>5.1280000000000001</v>
      </c>
      <c r="H23005" s="54">
        <v>2.0209999999999999</v>
      </c>
      <c r="I23005">
        <v>-0.22700000000000001</v>
      </c>
      <c r="J23005" s="54">
        <v>-0.64800000000000002</v>
      </c>
      <c r="K23005" s="54">
        <v>-1.0149999999999999</v>
      </c>
      <c r="L23005" s="54">
        <v>-1.2130000000000001</v>
      </c>
      <c r="M23005" s="54">
        <v>-1.5269999999999999</v>
      </c>
    </row>
    <row r="23006" spans="1:13" x14ac:dyDescent="0.2">
      <c r="A23006" s="50">
        <v>43306</v>
      </c>
      <c r="B23006">
        <f t="shared" si="1080"/>
        <v>2018</v>
      </c>
      <c r="C23006" s="51">
        <f t="shared" si="1081"/>
        <v>7</v>
      </c>
      <c r="D23006" s="51">
        <f t="shared" si="1082"/>
        <v>25</v>
      </c>
      <c r="E23006" s="52">
        <v>0.54166666666666663</v>
      </c>
      <c r="G23006" s="54">
        <v>5.9489999999999998</v>
      </c>
      <c r="H23006" s="54">
        <v>1.994</v>
      </c>
      <c r="I23006">
        <v>-0.255</v>
      </c>
      <c r="J23006" s="54">
        <v>-0.64800000000000002</v>
      </c>
      <c r="K23006" s="54">
        <v>-1.0149999999999999</v>
      </c>
      <c r="L23006" s="54">
        <v>-1.2130000000000001</v>
      </c>
      <c r="M23006" s="54">
        <v>-1.5269999999999999</v>
      </c>
    </row>
    <row r="23007" spans="1:13" x14ac:dyDescent="0.2">
      <c r="A23007" s="50">
        <v>43306</v>
      </c>
      <c r="B23007">
        <f t="shared" si="1080"/>
        <v>2018</v>
      </c>
      <c r="C23007" s="51">
        <f t="shared" si="1081"/>
        <v>7</v>
      </c>
      <c r="D23007" s="51">
        <f t="shared" si="1082"/>
        <v>25</v>
      </c>
      <c r="E23007" s="52">
        <v>0.66666666666666663</v>
      </c>
      <c r="G23007" s="54">
        <v>5.8719999999999999</v>
      </c>
      <c r="H23007" s="54">
        <v>1.9670000000000001</v>
      </c>
      <c r="I23007">
        <v>-0.255</v>
      </c>
      <c r="J23007" s="54">
        <v>-0.64800000000000002</v>
      </c>
      <c r="K23007" s="54">
        <v>-1.0149999999999999</v>
      </c>
      <c r="L23007" s="54">
        <v>-1.2130000000000001</v>
      </c>
      <c r="M23007" s="54">
        <v>-1.5269999999999999</v>
      </c>
    </row>
    <row r="23008" spans="1:13" x14ac:dyDescent="0.2">
      <c r="A23008" s="50">
        <v>43306</v>
      </c>
      <c r="B23008">
        <f t="shared" si="1080"/>
        <v>2018</v>
      </c>
      <c r="C23008" s="51">
        <f t="shared" si="1081"/>
        <v>7</v>
      </c>
      <c r="D23008" s="51">
        <f t="shared" si="1082"/>
        <v>25</v>
      </c>
      <c r="E23008" s="52">
        <v>0.79166666666666663</v>
      </c>
      <c r="G23008" s="54">
        <v>5.7960000000000003</v>
      </c>
      <c r="H23008" s="54">
        <v>1.9670000000000001</v>
      </c>
      <c r="I23008">
        <v>-0.22700000000000001</v>
      </c>
      <c r="J23008" s="54">
        <v>-0.64800000000000002</v>
      </c>
      <c r="K23008" s="54">
        <v>-1.0149999999999999</v>
      </c>
      <c r="L23008" s="54">
        <v>-1.2130000000000001</v>
      </c>
      <c r="M23008" s="54">
        <v>-1.5269999999999999</v>
      </c>
    </row>
    <row r="23009" spans="1:13" x14ac:dyDescent="0.2">
      <c r="A23009" s="50">
        <v>43306</v>
      </c>
      <c r="B23009">
        <f t="shared" si="1080"/>
        <v>2018</v>
      </c>
      <c r="C23009" s="51">
        <f t="shared" si="1081"/>
        <v>7</v>
      </c>
      <c r="D23009" s="51">
        <f t="shared" si="1082"/>
        <v>25</v>
      </c>
      <c r="E23009" s="52">
        <v>0.91666666666666663</v>
      </c>
      <c r="G23009" s="54">
        <v>5.4109999999999996</v>
      </c>
      <c r="H23009" s="54">
        <v>1.994</v>
      </c>
      <c r="I23009">
        <v>-0.255</v>
      </c>
      <c r="J23009" s="54">
        <v>-0.64800000000000002</v>
      </c>
      <c r="K23009" s="54">
        <v>-1.0149999999999999</v>
      </c>
      <c r="L23009" s="54">
        <v>-1.2130000000000001</v>
      </c>
      <c r="M23009" s="54">
        <v>-1.5269999999999999</v>
      </c>
    </row>
    <row r="23010" spans="1:13" x14ac:dyDescent="0.2">
      <c r="A23010" s="50">
        <v>43307</v>
      </c>
      <c r="B23010">
        <f t="shared" si="1080"/>
        <v>2018</v>
      </c>
      <c r="C23010" s="51">
        <f t="shared" si="1081"/>
        <v>7</v>
      </c>
      <c r="D23010" s="51">
        <f t="shared" si="1082"/>
        <v>26</v>
      </c>
      <c r="E23010" s="52">
        <v>4.1666666666666664E-2</v>
      </c>
      <c r="G23010" s="54">
        <v>4.9989999999999997</v>
      </c>
      <c r="H23010" s="54">
        <v>2.0209999999999999</v>
      </c>
      <c r="I23010">
        <v>-0.255</v>
      </c>
      <c r="J23010" s="54">
        <v>-0.64800000000000002</v>
      </c>
      <c r="K23010" s="54">
        <v>-1.0149999999999999</v>
      </c>
      <c r="L23010" s="54">
        <v>-1.2130000000000001</v>
      </c>
      <c r="M23010" s="54">
        <v>-1.5269999999999999</v>
      </c>
    </row>
    <row r="23011" spans="1:13" x14ac:dyDescent="0.2">
      <c r="A23011" s="50">
        <v>43307</v>
      </c>
      <c r="B23011">
        <f t="shared" si="1080"/>
        <v>2018</v>
      </c>
      <c r="C23011" s="51">
        <f t="shared" si="1081"/>
        <v>7</v>
      </c>
      <c r="D23011" s="51">
        <f t="shared" si="1082"/>
        <v>26</v>
      </c>
      <c r="E23011" s="52">
        <v>0.16666666666666666</v>
      </c>
      <c r="G23011" s="54">
        <v>4.6879999999999997</v>
      </c>
      <c r="H23011" s="54">
        <v>2.0470000000000002</v>
      </c>
      <c r="I23011">
        <v>-0.22700000000000001</v>
      </c>
      <c r="J23011" s="54">
        <v>-0.64800000000000002</v>
      </c>
      <c r="K23011" s="54">
        <v>-1.0149999999999999</v>
      </c>
      <c r="L23011" s="54">
        <v>-1.2130000000000001</v>
      </c>
      <c r="M23011" s="54">
        <v>-1.5269999999999999</v>
      </c>
    </row>
    <row r="23012" spans="1:13" x14ac:dyDescent="0.2">
      <c r="A23012" s="50">
        <v>43307</v>
      </c>
      <c r="B23012">
        <f t="shared" si="1080"/>
        <v>2018</v>
      </c>
      <c r="C23012" s="51">
        <f t="shared" si="1081"/>
        <v>7</v>
      </c>
      <c r="D23012" s="51">
        <f t="shared" si="1082"/>
        <v>26</v>
      </c>
      <c r="E23012" s="52">
        <v>0.29166666666666669</v>
      </c>
      <c r="G23012" s="54">
        <v>4.4539999999999997</v>
      </c>
      <c r="H23012" s="54">
        <v>2.0470000000000002</v>
      </c>
      <c r="I23012">
        <v>-0.255</v>
      </c>
      <c r="J23012" s="54">
        <v>-0.64800000000000002</v>
      </c>
      <c r="K23012" s="54">
        <v>-1.0149999999999999</v>
      </c>
      <c r="L23012" s="54">
        <v>-1.2130000000000001</v>
      </c>
      <c r="M23012" s="54">
        <v>-1.5269999999999999</v>
      </c>
    </row>
    <row r="23013" spans="1:13" x14ac:dyDescent="0.2">
      <c r="A23013" s="50">
        <v>43307</v>
      </c>
      <c r="B23013">
        <f t="shared" si="1080"/>
        <v>2018</v>
      </c>
      <c r="C23013" s="51">
        <f t="shared" si="1081"/>
        <v>7</v>
      </c>
      <c r="D23013" s="51">
        <f t="shared" si="1082"/>
        <v>26</v>
      </c>
      <c r="E23013" s="52">
        <v>0.41666666666666669</v>
      </c>
      <c r="G23013" s="54">
        <v>4.5060000000000002</v>
      </c>
      <c r="H23013" s="54">
        <v>2.0470000000000002</v>
      </c>
      <c r="I23013">
        <v>-0.22700000000000001</v>
      </c>
      <c r="J23013" s="54">
        <v>-0.64800000000000002</v>
      </c>
      <c r="K23013" s="54">
        <v>-1.0149999999999999</v>
      </c>
      <c r="L23013" s="54">
        <v>-1.2130000000000001</v>
      </c>
      <c r="M23013" s="54">
        <v>-1.5269999999999999</v>
      </c>
    </row>
    <row r="23014" spans="1:13" x14ac:dyDescent="0.2">
      <c r="A23014" s="50">
        <v>43307</v>
      </c>
      <c r="B23014">
        <f t="shared" si="1080"/>
        <v>2018</v>
      </c>
      <c r="C23014" s="51">
        <f t="shared" si="1081"/>
        <v>7</v>
      </c>
      <c r="D23014" s="51">
        <f t="shared" si="1082"/>
        <v>26</v>
      </c>
      <c r="E23014" s="52">
        <v>0.54166666666666663</v>
      </c>
      <c r="G23014" s="54">
        <v>4.532</v>
      </c>
      <c r="H23014" s="54">
        <v>2.0209999999999999</v>
      </c>
      <c r="I23014">
        <v>-0.22700000000000001</v>
      </c>
      <c r="J23014" s="54">
        <v>-0.64800000000000002</v>
      </c>
      <c r="K23014" s="54">
        <v>-1.0149999999999999</v>
      </c>
      <c r="L23014" s="54">
        <v>-1.2130000000000001</v>
      </c>
      <c r="M23014" s="54">
        <v>-1.498</v>
      </c>
    </row>
    <row r="23015" spans="1:13" x14ac:dyDescent="0.2">
      <c r="A23015" s="50">
        <v>43307</v>
      </c>
      <c r="B23015">
        <f t="shared" si="1080"/>
        <v>2018</v>
      </c>
      <c r="C23015" s="51">
        <f t="shared" si="1081"/>
        <v>7</v>
      </c>
      <c r="D23015" s="51">
        <f t="shared" si="1082"/>
        <v>26</v>
      </c>
      <c r="E23015" s="52">
        <v>0.66666666666666663</v>
      </c>
      <c r="G23015" s="54">
        <v>4.8179999999999996</v>
      </c>
      <c r="H23015" s="54">
        <v>1.994</v>
      </c>
      <c r="I23015">
        <v>-0.22700000000000001</v>
      </c>
      <c r="J23015" s="54">
        <v>-0.64800000000000002</v>
      </c>
      <c r="K23015" s="54">
        <v>-1.0149999999999999</v>
      </c>
      <c r="L23015" s="54">
        <v>-1.1850000000000001</v>
      </c>
      <c r="M23015" s="54">
        <v>-1.498</v>
      </c>
    </row>
    <row r="23016" spans="1:13" x14ac:dyDescent="0.2">
      <c r="A23016" s="50">
        <v>43307</v>
      </c>
      <c r="B23016">
        <f t="shared" si="1080"/>
        <v>2018</v>
      </c>
      <c r="C23016" s="51">
        <f t="shared" si="1081"/>
        <v>7</v>
      </c>
      <c r="D23016" s="51">
        <f t="shared" si="1082"/>
        <v>26</v>
      </c>
      <c r="E23016" s="52">
        <v>0.79166666666666663</v>
      </c>
      <c r="G23016" s="54">
        <v>4.8689999999999998</v>
      </c>
      <c r="H23016" s="54">
        <v>1.94</v>
      </c>
      <c r="I23016">
        <v>-0.22700000000000001</v>
      </c>
      <c r="J23016" s="54">
        <v>-0.64800000000000002</v>
      </c>
      <c r="K23016" s="54">
        <v>-1.0149999999999999</v>
      </c>
      <c r="L23016" s="54">
        <v>-1.1850000000000001</v>
      </c>
      <c r="M23016" s="54">
        <v>-1.498</v>
      </c>
    </row>
    <row r="23017" spans="1:13" x14ac:dyDescent="0.2">
      <c r="A23017" s="50">
        <v>43307</v>
      </c>
      <c r="B23017">
        <f t="shared" si="1080"/>
        <v>2018</v>
      </c>
      <c r="C23017" s="51">
        <f t="shared" si="1081"/>
        <v>7</v>
      </c>
      <c r="D23017" s="51">
        <f t="shared" si="1082"/>
        <v>26</v>
      </c>
      <c r="E23017" s="52">
        <v>0.91666666666666663</v>
      </c>
      <c r="G23017" s="54">
        <v>4.4279999999999999</v>
      </c>
      <c r="H23017" s="54">
        <v>1.913</v>
      </c>
      <c r="I23017">
        <v>-0.22700000000000001</v>
      </c>
      <c r="J23017" s="54">
        <v>-0.64800000000000002</v>
      </c>
      <c r="K23017" s="54">
        <v>-1.0149999999999999</v>
      </c>
      <c r="L23017" s="54">
        <v>-1.2130000000000001</v>
      </c>
      <c r="M23017" s="54">
        <v>-1.498</v>
      </c>
    </row>
    <row r="23018" spans="1:13" x14ac:dyDescent="0.2">
      <c r="A23018" s="50">
        <v>43308</v>
      </c>
      <c r="B23018">
        <f t="shared" si="1080"/>
        <v>2018</v>
      </c>
      <c r="C23018" s="51">
        <f t="shared" si="1081"/>
        <v>7</v>
      </c>
      <c r="D23018" s="51">
        <f t="shared" si="1082"/>
        <v>27</v>
      </c>
      <c r="E23018" s="52">
        <v>4.1666666666666664E-2</v>
      </c>
      <c r="G23018" s="54">
        <v>3.9580000000000002</v>
      </c>
      <c r="H23018" s="54">
        <v>1.8859999999999999</v>
      </c>
      <c r="I23018">
        <v>-0.22700000000000001</v>
      </c>
      <c r="J23018" s="54">
        <v>-0.62</v>
      </c>
      <c r="K23018" s="54">
        <v>-1.0149999999999999</v>
      </c>
      <c r="L23018" s="54">
        <v>-1.1850000000000001</v>
      </c>
      <c r="M23018" s="54">
        <v>-1.498</v>
      </c>
    </row>
    <row r="23019" spans="1:13" x14ac:dyDescent="0.2">
      <c r="A23019" s="50">
        <v>43308</v>
      </c>
      <c r="B23019">
        <f t="shared" si="1080"/>
        <v>2018</v>
      </c>
      <c r="C23019" s="51">
        <f t="shared" si="1081"/>
        <v>7</v>
      </c>
      <c r="D23019" s="51">
        <f t="shared" si="1082"/>
        <v>27</v>
      </c>
      <c r="E23019" s="52">
        <v>0.16666666666666666</v>
      </c>
      <c r="G23019" s="54">
        <v>3.5640000000000001</v>
      </c>
      <c r="H23019" s="54">
        <v>1.8859999999999999</v>
      </c>
      <c r="I23019">
        <v>-0.22700000000000001</v>
      </c>
      <c r="J23019" s="54">
        <v>-0.62</v>
      </c>
      <c r="K23019" s="54">
        <v>-1.0149999999999999</v>
      </c>
      <c r="L23019" s="54">
        <v>-1.2130000000000001</v>
      </c>
      <c r="M23019" s="54">
        <v>-1.498</v>
      </c>
    </row>
    <row r="23020" spans="1:13" x14ac:dyDescent="0.2">
      <c r="A23020" s="50">
        <v>43308</v>
      </c>
      <c r="B23020">
        <f t="shared" si="1080"/>
        <v>2018</v>
      </c>
      <c r="C23020" s="51">
        <f t="shared" si="1081"/>
        <v>7</v>
      </c>
      <c r="D23020" s="51">
        <f t="shared" si="1082"/>
        <v>27</v>
      </c>
      <c r="E23020" s="52">
        <v>0.29166666666666669</v>
      </c>
      <c r="G23020" s="54">
        <v>3.3010000000000002</v>
      </c>
      <c r="H23020" s="54">
        <v>1.859</v>
      </c>
      <c r="I23020">
        <v>-0.22700000000000001</v>
      </c>
      <c r="J23020" s="54">
        <v>-0.62</v>
      </c>
      <c r="K23020" s="54">
        <v>-1.0149999999999999</v>
      </c>
      <c r="L23020" s="54">
        <v>-1.1850000000000001</v>
      </c>
      <c r="M23020" s="54">
        <v>-1.498</v>
      </c>
    </row>
    <row r="23021" spans="1:13" x14ac:dyDescent="0.2">
      <c r="A23021" s="50">
        <v>43308</v>
      </c>
      <c r="B23021">
        <f t="shared" si="1080"/>
        <v>2018</v>
      </c>
      <c r="C23021" s="51">
        <f t="shared" si="1081"/>
        <v>7</v>
      </c>
      <c r="D23021" s="51">
        <f t="shared" si="1082"/>
        <v>27</v>
      </c>
      <c r="E23021" s="52">
        <v>0.41666666666666669</v>
      </c>
      <c r="G23021" s="54">
        <v>3.274</v>
      </c>
      <c r="H23021" s="54">
        <v>1.778</v>
      </c>
      <c r="I23021">
        <v>-0.22700000000000001</v>
      </c>
      <c r="J23021" s="54">
        <v>-0.62</v>
      </c>
      <c r="K23021" s="54">
        <v>-1.0149999999999999</v>
      </c>
      <c r="L23021" s="54">
        <v>-1.1850000000000001</v>
      </c>
      <c r="M23021" s="54">
        <v>-1.498</v>
      </c>
    </row>
    <row r="23022" spans="1:13" x14ac:dyDescent="0.2">
      <c r="A23022" s="50">
        <v>43308</v>
      </c>
      <c r="B23022">
        <f t="shared" si="1080"/>
        <v>2018</v>
      </c>
      <c r="C23022" s="51">
        <f t="shared" si="1081"/>
        <v>7</v>
      </c>
      <c r="D23022" s="51">
        <f t="shared" si="1082"/>
        <v>27</v>
      </c>
      <c r="E23022" s="52">
        <v>0.54166666666666663</v>
      </c>
      <c r="G23022" s="54">
        <v>3.274</v>
      </c>
      <c r="H23022" s="54">
        <v>1.724</v>
      </c>
      <c r="I23022">
        <v>-0.22700000000000001</v>
      </c>
      <c r="J23022" s="54">
        <v>-0.62</v>
      </c>
      <c r="K23022" s="54">
        <v>-0.98599999999999999</v>
      </c>
      <c r="L23022" s="54">
        <v>-1.1850000000000001</v>
      </c>
      <c r="M23022" s="54">
        <v>-1.498</v>
      </c>
    </row>
    <row r="23023" spans="1:13" x14ac:dyDescent="0.2">
      <c r="A23023" s="50">
        <v>43308</v>
      </c>
      <c r="B23023">
        <f t="shared" si="1080"/>
        <v>2018</v>
      </c>
      <c r="C23023" s="51">
        <f t="shared" si="1081"/>
        <v>7</v>
      </c>
      <c r="D23023" s="51">
        <f t="shared" si="1082"/>
        <v>27</v>
      </c>
      <c r="E23023" s="52">
        <v>0.66666666666666663</v>
      </c>
      <c r="G23023" s="54">
        <v>3.512</v>
      </c>
      <c r="H23023" s="54">
        <v>1.67</v>
      </c>
      <c r="I23023">
        <v>-0.22700000000000001</v>
      </c>
      <c r="J23023" s="54">
        <v>-0.62</v>
      </c>
      <c r="K23023" s="54">
        <v>-0.98599999999999999</v>
      </c>
      <c r="L23023" s="54">
        <v>-1.1850000000000001</v>
      </c>
      <c r="M23023" s="54">
        <v>-1.498</v>
      </c>
    </row>
    <row r="23024" spans="1:13" x14ac:dyDescent="0.2">
      <c r="A23024" s="50">
        <v>43308</v>
      </c>
      <c r="B23024">
        <f t="shared" si="1080"/>
        <v>2018</v>
      </c>
      <c r="C23024" s="51">
        <f t="shared" si="1081"/>
        <v>7</v>
      </c>
      <c r="D23024" s="51">
        <f t="shared" si="1082"/>
        <v>27</v>
      </c>
      <c r="E23024" s="52">
        <v>0.79166666666666663</v>
      </c>
      <c r="G23024" s="54">
        <v>3.4849999999999999</v>
      </c>
      <c r="H23024" s="54">
        <v>1.615</v>
      </c>
      <c r="I23024">
        <v>-0.22700000000000001</v>
      </c>
      <c r="J23024" s="54">
        <v>-0.62</v>
      </c>
      <c r="K23024" s="54">
        <v>-0.98599999999999999</v>
      </c>
      <c r="L23024" s="54">
        <v>-1.1850000000000001</v>
      </c>
      <c r="M23024" s="54">
        <v>-1.498</v>
      </c>
    </row>
    <row r="23025" spans="1:13" x14ac:dyDescent="0.2">
      <c r="A23025" s="50">
        <v>43308</v>
      </c>
      <c r="B23025">
        <f t="shared" si="1080"/>
        <v>2018</v>
      </c>
      <c r="C23025" s="51">
        <f t="shared" si="1081"/>
        <v>7</v>
      </c>
      <c r="D23025" s="51">
        <f t="shared" si="1082"/>
        <v>27</v>
      </c>
      <c r="E23025" s="52">
        <v>0.91666666666666663</v>
      </c>
      <c r="G23025" s="54">
        <v>3.4329999999999998</v>
      </c>
      <c r="H23025" s="54">
        <v>1.5880000000000001</v>
      </c>
      <c r="I23025">
        <v>-0.22700000000000001</v>
      </c>
      <c r="J23025" s="54">
        <v>-0.62</v>
      </c>
      <c r="K23025" s="54">
        <v>-0.98599999999999999</v>
      </c>
      <c r="L23025" s="54">
        <v>-1.1850000000000001</v>
      </c>
      <c r="M23025" s="54">
        <v>-1.498</v>
      </c>
    </row>
    <row r="23026" spans="1:13" x14ac:dyDescent="0.2">
      <c r="A23026" s="50">
        <v>43309</v>
      </c>
      <c r="B23026">
        <f t="shared" si="1080"/>
        <v>2018</v>
      </c>
      <c r="C23026" s="51">
        <f t="shared" si="1081"/>
        <v>7</v>
      </c>
      <c r="D23026" s="51">
        <f t="shared" si="1082"/>
        <v>28</v>
      </c>
      <c r="E23026" s="52">
        <v>4.1666666666666664E-2</v>
      </c>
      <c r="G23026" s="54">
        <v>3.2480000000000002</v>
      </c>
      <c r="H23026" s="54">
        <v>1.5609999999999999</v>
      </c>
      <c r="I23026">
        <v>-0.19900000000000001</v>
      </c>
      <c r="J23026" s="54">
        <v>-0.62</v>
      </c>
      <c r="K23026" s="54">
        <v>-0.98599999999999999</v>
      </c>
      <c r="L23026" s="54">
        <v>-1.1850000000000001</v>
      </c>
      <c r="M23026" s="54">
        <v>-1.498</v>
      </c>
    </row>
    <row r="23027" spans="1:13" x14ac:dyDescent="0.2">
      <c r="A23027" s="50">
        <v>43309</v>
      </c>
      <c r="B23027">
        <f t="shared" si="1080"/>
        <v>2018</v>
      </c>
      <c r="C23027" s="51">
        <f t="shared" si="1081"/>
        <v>7</v>
      </c>
      <c r="D23027" s="51">
        <f t="shared" si="1082"/>
        <v>28</v>
      </c>
      <c r="E23027" s="52">
        <v>0.16666666666666666</v>
      </c>
      <c r="G23027" s="54">
        <v>3.089</v>
      </c>
      <c r="H23027" s="54">
        <v>1.534</v>
      </c>
      <c r="I23027">
        <v>-0.19900000000000001</v>
      </c>
      <c r="J23027" s="54">
        <v>-0.62</v>
      </c>
      <c r="K23027" s="54">
        <v>-0.98599999999999999</v>
      </c>
      <c r="L23027" s="54">
        <v>-1.1850000000000001</v>
      </c>
      <c r="M23027" s="54">
        <v>-1.498</v>
      </c>
    </row>
    <row r="23028" spans="1:13" x14ac:dyDescent="0.2">
      <c r="A23028" s="50">
        <v>43309</v>
      </c>
      <c r="B23028">
        <f t="shared" si="1080"/>
        <v>2018</v>
      </c>
      <c r="C23028" s="51">
        <f t="shared" si="1081"/>
        <v>7</v>
      </c>
      <c r="D23028" s="51">
        <f t="shared" si="1082"/>
        <v>28</v>
      </c>
      <c r="E23028" s="52">
        <v>0.29166666666666669</v>
      </c>
      <c r="G23028" s="54">
        <v>3.0089999999999999</v>
      </c>
      <c r="H23028" s="54">
        <v>1.5069999999999999</v>
      </c>
      <c r="I23028">
        <v>-0.22700000000000001</v>
      </c>
      <c r="J23028" s="54">
        <v>-0.62</v>
      </c>
      <c r="K23028" s="54">
        <v>-0.98599999999999999</v>
      </c>
      <c r="L23028" s="54">
        <v>-1.1850000000000001</v>
      </c>
      <c r="M23028" s="54">
        <v>-1.498</v>
      </c>
    </row>
    <row r="23029" spans="1:13" x14ac:dyDescent="0.2">
      <c r="A23029" s="50">
        <v>43309</v>
      </c>
      <c r="B23029">
        <f t="shared" si="1080"/>
        <v>2018</v>
      </c>
      <c r="C23029" s="51">
        <f t="shared" si="1081"/>
        <v>7</v>
      </c>
      <c r="D23029" s="51">
        <f t="shared" si="1082"/>
        <v>28</v>
      </c>
      <c r="E23029" s="52">
        <v>0.41666666666666669</v>
      </c>
      <c r="G23029" s="54">
        <v>3.4590000000000001</v>
      </c>
      <c r="H23029" s="54">
        <v>1.48</v>
      </c>
      <c r="I23029">
        <v>-0.22700000000000001</v>
      </c>
      <c r="J23029" s="54">
        <v>-0.62</v>
      </c>
      <c r="K23029" s="54">
        <v>-0.98599999999999999</v>
      </c>
      <c r="L23029" s="54">
        <v>-1.1850000000000001</v>
      </c>
      <c r="M23029" s="54">
        <v>-1.498</v>
      </c>
    </row>
    <row r="23030" spans="1:13" x14ac:dyDescent="0.2">
      <c r="A23030" s="50">
        <v>43309</v>
      </c>
      <c r="B23030">
        <f t="shared" si="1080"/>
        <v>2018</v>
      </c>
      <c r="C23030" s="51">
        <f t="shared" si="1081"/>
        <v>7</v>
      </c>
      <c r="D23030" s="51">
        <f t="shared" si="1082"/>
        <v>28</v>
      </c>
      <c r="E23030" s="52">
        <v>0.54166666666666663</v>
      </c>
      <c r="G23030" s="54">
        <v>4.1150000000000002</v>
      </c>
      <c r="H23030" s="54">
        <v>1.4530000000000001</v>
      </c>
      <c r="I23030">
        <v>-0.22700000000000001</v>
      </c>
      <c r="J23030" s="54">
        <v>-0.62</v>
      </c>
      <c r="K23030" s="54">
        <v>-0.98599999999999999</v>
      </c>
      <c r="L23030" s="54">
        <v>-1.157</v>
      </c>
      <c r="M23030" s="54">
        <v>-1.47</v>
      </c>
    </row>
    <row r="23031" spans="1:13" x14ac:dyDescent="0.2">
      <c r="A23031" s="50">
        <v>43309</v>
      </c>
      <c r="B23031">
        <f t="shared" si="1080"/>
        <v>2018</v>
      </c>
      <c r="C23031" s="51">
        <f t="shared" si="1081"/>
        <v>7</v>
      </c>
      <c r="D23031" s="51">
        <f t="shared" si="1082"/>
        <v>28</v>
      </c>
      <c r="E23031" s="52">
        <v>0.66666666666666663</v>
      </c>
      <c r="G23031" s="54">
        <v>4.8689999999999998</v>
      </c>
      <c r="H23031" s="54">
        <v>1.4530000000000001</v>
      </c>
      <c r="I23031">
        <v>-0.19900000000000001</v>
      </c>
      <c r="J23031" s="54">
        <v>-0.59099999999999997</v>
      </c>
      <c r="K23031" s="54">
        <v>-0.98599999999999999</v>
      </c>
      <c r="L23031" s="54">
        <v>-1.1850000000000001</v>
      </c>
      <c r="M23031" s="54">
        <v>-1.47</v>
      </c>
    </row>
    <row r="23032" spans="1:13" x14ac:dyDescent="0.2">
      <c r="A23032" s="50">
        <v>43309</v>
      </c>
      <c r="B23032">
        <f t="shared" si="1080"/>
        <v>2018</v>
      </c>
      <c r="C23032" s="51">
        <f t="shared" si="1081"/>
        <v>7</v>
      </c>
      <c r="D23032" s="51">
        <f t="shared" si="1082"/>
        <v>28</v>
      </c>
      <c r="E23032" s="52">
        <v>0.79166666666666663</v>
      </c>
      <c r="G23032" s="54">
        <v>4.8179999999999996</v>
      </c>
      <c r="H23032" s="54">
        <v>1.48</v>
      </c>
      <c r="I23032">
        <v>-0.19900000000000001</v>
      </c>
      <c r="J23032" s="54">
        <v>-0.62</v>
      </c>
      <c r="K23032" s="54">
        <v>-0.98599999999999999</v>
      </c>
      <c r="L23032" s="54">
        <v>-1.157</v>
      </c>
      <c r="M23032" s="54">
        <v>-1.47</v>
      </c>
    </row>
    <row r="23033" spans="1:13" x14ac:dyDescent="0.2">
      <c r="A23033" s="50">
        <v>43309</v>
      </c>
      <c r="B23033">
        <f t="shared" si="1080"/>
        <v>2018</v>
      </c>
      <c r="C23033" s="51">
        <f t="shared" si="1081"/>
        <v>7</v>
      </c>
      <c r="D23033" s="51">
        <f t="shared" si="1082"/>
        <v>28</v>
      </c>
      <c r="E23033" s="52">
        <v>0.91666666666666663</v>
      </c>
      <c r="G23033" s="54">
        <v>4.3760000000000003</v>
      </c>
      <c r="H23033" s="54">
        <v>1.5069999999999999</v>
      </c>
      <c r="I23033">
        <v>-0.22700000000000001</v>
      </c>
      <c r="J23033" s="54">
        <v>-0.59099999999999997</v>
      </c>
      <c r="K23033" s="54">
        <v>-0.98599999999999999</v>
      </c>
      <c r="L23033" s="54">
        <v>-1.157</v>
      </c>
      <c r="M23033" s="54">
        <v>-1.47</v>
      </c>
    </row>
    <row r="23034" spans="1:13" x14ac:dyDescent="0.2">
      <c r="A23034" s="50">
        <v>43310</v>
      </c>
      <c r="B23034">
        <f t="shared" si="1080"/>
        <v>2018</v>
      </c>
      <c r="C23034" s="51">
        <f t="shared" si="1081"/>
        <v>7</v>
      </c>
      <c r="D23034" s="51">
        <f t="shared" si="1082"/>
        <v>29</v>
      </c>
      <c r="E23034" s="52">
        <v>4.1666666666666664E-2</v>
      </c>
      <c r="G23034" s="54">
        <v>3.67</v>
      </c>
      <c r="H23034" s="54">
        <v>1.5880000000000001</v>
      </c>
      <c r="I23034">
        <v>-0.19900000000000001</v>
      </c>
      <c r="J23034" s="54">
        <v>-0.62</v>
      </c>
      <c r="K23034" s="54">
        <v>-0.95799999999999996</v>
      </c>
      <c r="L23034" s="54">
        <v>-1.1850000000000001</v>
      </c>
      <c r="M23034" s="54">
        <v>-1.47</v>
      </c>
    </row>
    <row r="23035" spans="1:13" x14ac:dyDescent="0.2">
      <c r="A23035" s="50">
        <v>43310</v>
      </c>
      <c r="B23035">
        <f t="shared" si="1080"/>
        <v>2018</v>
      </c>
      <c r="C23035" s="51">
        <f t="shared" si="1081"/>
        <v>7</v>
      </c>
      <c r="D23035" s="51">
        <f t="shared" si="1082"/>
        <v>29</v>
      </c>
      <c r="E23035" s="52">
        <v>0.16666666666666666</v>
      </c>
      <c r="G23035" s="54">
        <v>3.036</v>
      </c>
      <c r="H23035" s="54">
        <v>1.615</v>
      </c>
      <c r="I23035">
        <v>-0.19900000000000001</v>
      </c>
      <c r="J23035" s="54">
        <v>-0.62</v>
      </c>
      <c r="K23035" s="54">
        <v>-0.98599999999999999</v>
      </c>
      <c r="L23035" s="54">
        <v>-1.157</v>
      </c>
      <c r="M23035" s="54">
        <v>-1.47</v>
      </c>
    </row>
    <row r="23036" spans="1:13" x14ac:dyDescent="0.2">
      <c r="A23036" s="50">
        <v>43310</v>
      </c>
      <c r="B23036">
        <f t="shared" si="1080"/>
        <v>2018</v>
      </c>
      <c r="C23036" s="51">
        <f t="shared" si="1081"/>
        <v>7</v>
      </c>
      <c r="D23036" s="51">
        <f t="shared" si="1082"/>
        <v>29</v>
      </c>
      <c r="E23036" s="52">
        <v>0.29166666666666669</v>
      </c>
      <c r="G23036" s="54">
        <v>3.2210000000000001</v>
      </c>
      <c r="H23036" s="54">
        <v>1.643</v>
      </c>
      <c r="I23036">
        <v>-0.19900000000000001</v>
      </c>
      <c r="J23036" s="54">
        <v>-0.59099999999999997</v>
      </c>
      <c r="K23036" s="54">
        <v>-0.98599999999999999</v>
      </c>
      <c r="L23036" s="54">
        <v>-1.157</v>
      </c>
      <c r="M23036" s="54">
        <v>-1.47</v>
      </c>
    </row>
    <row r="23037" spans="1:13" x14ac:dyDescent="0.2">
      <c r="A23037" s="50">
        <v>43310</v>
      </c>
      <c r="B23037">
        <f t="shared" si="1080"/>
        <v>2018</v>
      </c>
      <c r="C23037" s="51">
        <f t="shared" si="1081"/>
        <v>7</v>
      </c>
      <c r="D23037" s="51">
        <f t="shared" si="1082"/>
        <v>29</v>
      </c>
      <c r="E23037" s="52">
        <v>0.41666666666666669</v>
      </c>
      <c r="G23037" s="54">
        <v>4.3760000000000003</v>
      </c>
      <c r="H23037" s="54">
        <v>1.67</v>
      </c>
      <c r="I23037">
        <v>-0.19900000000000001</v>
      </c>
      <c r="J23037" s="54">
        <v>-0.59099999999999997</v>
      </c>
      <c r="K23037" s="54">
        <v>-0.98599999999999999</v>
      </c>
      <c r="L23037" s="54">
        <v>-1.157</v>
      </c>
      <c r="M23037" s="54">
        <v>-1.47</v>
      </c>
    </row>
    <row r="23038" spans="1:13" x14ac:dyDescent="0.2">
      <c r="A23038" s="50">
        <v>43310</v>
      </c>
      <c r="B23038">
        <f t="shared" si="1080"/>
        <v>2018</v>
      </c>
      <c r="C23038" s="51">
        <f t="shared" si="1081"/>
        <v>7</v>
      </c>
      <c r="D23038" s="51">
        <f t="shared" si="1082"/>
        <v>29</v>
      </c>
      <c r="E23038" s="52">
        <v>0.54166666666666663</v>
      </c>
      <c r="G23038" s="54">
        <v>5.3339999999999996</v>
      </c>
      <c r="H23038" s="54">
        <v>1.643</v>
      </c>
      <c r="I23038">
        <v>-0.19900000000000001</v>
      </c>
      <c r="J23038" s="54">
        <v>-0.59099999999999997</v>
      </c>
      <c r="K23038" s="54">
        <v>-0.95799999999999996</v>
      </c>
      <c r="L23038" s="54">
        <v>-1.157</v>
      </c>
      <c r="M23038" s="54">
        <v>-1.47</v>
      </c>
    </row>
    <row r="23039" spans="1:13" x14ac:dyDescent="0.2">
      <c r="A23039" s="50">
        <v>43310</v>
      </c>
      <c r="B23039">
        <f t="shared" si="1080"/>
        <v>2018</v>
      </c>
      <c r="C23039" s="51">
        <f t="shared" si="1081"/>
        <v>7</v>
      </c>
      <c r="D23039" s="51">
        <f t="shared" si="1082"/>
        <v>29</v>
      </c>
      <c r="E23039" s="52">
        <v>0.66666666666666663</v>
      </c>
      <c r="G23039" s="54">
        <v>5.9489999999999998</v>
      </c>
      <c r="H23039" s="54">
        <v>1.643</v>
      </c>
      <c r="I23039">
        <v>-0.19900000000000001</v>
      </c>
      <c r="J23039" s="54">
        <v>-0.59099999999999997</v>
      </c>
      <c r="K23039" s="54">
        <v>-0.95799999999999996</v>
      </c>
      <c r="L23039" s="54">
        <v>-1.157</v>
      </c>
      <c r="M23039" s="54">
        <v>-1.47</v>
      </c>
    </row>
    <row r="23040" spans="1:13" x14ac:dyDescent="0.2">
      <c r="A23040" s="50">
        <v>43310</v>
      </c>
      <c r="B23040">
        <f t="shared" si="1080"/>
        <v>2018</v>
      </c>
      <c r="C23040" s="51">
        <f t="shared" si="1081"/>
        <v>7</v>
      </c>
      <c r="D23040" s="51">
        <f t="shared" si="1082"/>
        <v>29</v>
      </c>
      <c r="E23040" s="52">
        <v>0.79166666666666663</v>
      </c>
      <c r="G23040" s="54">
        <v>5.9489999999999998</v>
      </c>
      <c r="H23040" s="54">
        <v>1.67</v>
      </c>
      <c r="I23040">
        <v>-0.19900000000000001</v>
      </c>
      <c r="J23040" s="54">
        <v>-0.59099999999999997</v>
      </c>
      <c r="K23040" s="54">
        <v>-0.95799999999999996</v>
      </c>
      <c r="L23040" s="54">
        <v>-1.157</v>
      </c>
      <c r="M23040" s="54">
        <v>-1.47</v>
      </c>
    </row>
    <row r="23041" spans="1:13" x14ac:dyDescent="0.2">
      <c r="A23041" s="50">
        <v>43310</v>
      </c>
      <c r="B23041">
        <f t="shared" si="1080"/>
        <v>2018</v>
      </c>
      <c r="C23041" s="51">
        <f t="shared" si="1081"/>
        <v>7</v>
      </c>
      <c r="D23041" s="51">
        <f t="shared" si="1082"/>
        <v>29</v>
      </c>
      <c r="E23041" s="52">
        <v>0.91666666666666663</v>
      </c>
      <c r="G23041" s="54">
        <v>5.77</v>
      </c>
      <c r="H23041" s="54">
        <v>1.724</v>
      </c>
      <c r="I23041">
        <v>-0.19900000000000001</v>
      </c>
      <c r="J23041" s="54">
        <v>-0.59099999999999997</v>
      </c>
      <c r="K23041" s="54">
        <v>-0.95799999999999996</v>
      </c>
      <c r="L23041" s="54">
        <v>-1.157</v>
      </c>
      <c r="M23041" s="54">
        <v>-1.47</v>
      </c>
    </row>
    <row r="23042" spans="1:13" x14ac:dyDescent="0.2">
      <c r="A23042" s="50">
        <v>43311</v>
      </c>
      <c r="B23042">
        <f t="shared" si="1080"/>
        <v>2018</v>
      </c>
      <c r="C23042" s="51">
        <f t="shared" si="1081"/>
        <v>7</v>
      </c>
      <c r="D23042" s="51">
        <f t="shared" si="1082"/>
        <v>30</v>
      </c>
      <c r="E23042" s="52">
        <v>4.1666666666666664E-2</v>
      </c>
      <c r="G23042" s="54">
        <v>5.2309999999999999</v>
      </c>
      <c r="H23042" s="54">
        <v>1.8320000000000001</v>
      </c>
      <c r="I23042">
        <v>-0.19900000000000001</v>
      </c>
      <c r="J23042" s="54">
        <v>-0.59099999999999997</v>
      </c>
      <c r="K23042" s="54">
        <v>-0.95799999999999996</v>
      </c>
      <c r="L23042" s="54">
        <v>-1.157</v>
      </c>
      <c r="M23042" s="54">
        <v>-1.4410000000000001</v>
      </c>
    </row>
    <row r="23043" spans="1:13" x14ac:dyDescent="0.2">
      <c r="A23043" s="50">
        <v>43311</v>
      </c>
      <c r="B23043">
        <f t="shared" si="1080"/>
        <v>2018</v>
      </c>
      <c r="C23043" s="51">
        <f t="shared" si="1081"/>
        <v>7</v>
      </c>
      <c r="D23043" s="51">
        <f t="shared" si="1082"/>
        <v>30</v>
      </c>
      <c r="E23043" s="52">
        <v>0.16666666666666666</v>
      </c>
      <c r="G23043" s="54">
        <v>4.4279999999999999</v>
      </c>
      <c r="H23043" s="54">
        <v>1.913</v>
      </c>
      <c r="I23043">
        <v>-0.19900000000000001</v>
      </c>
      <c r="J23043" s="54">
        <v>-0.59099999999999997</v>
      </c>
      <c r="K23043" s="54">
        <v>-0.95799999999999996</v>
      </c>
      <c r="L23043" s="54">
        <v>-1.157</v>
      </c>
      <c r="M23043" s="54">
        <v>-1.4410000000000001</v>
      </c>
    </row>
    <row r="23044" spans="1:13" x14ac:dyDescent="0.2">
      <c r="A23044" s="50">
        <v>43311</v>
      </c>
      <c r="B23044">
        <f t="shared" si="1080"/>
        <v>2018</v>
      </c>
      <c r="C23044" s="51">
        <f t="shared" si="1081"/>
        <v>7</v>
      </c>
      <c r="D23044" s="51">
        <f t="shared" si="1082"/>
        <v>30</v>
      </c>
      <c r="E23044" s="52">
        <v>0.29166666666666669</v>
      </c>
      <c r="G23044" s="54">
        <v>4.6360000000000001</v>
      </c>
      <c r="H23044" s="54">
        <v>1.9670000000000001</v>
      </c>
      <c r="I23044">
        <v>-0.19900000000000001</v>
      </c>
      <c r="J23044" s="54">
        <v>-0.59099999999999997</v>
      </c>
      <c r="K23044" s="54">
        <v>-0.95799999999999996</v>
      </c>
      <c r="L23044" s="54">
        <v>-1.157</v>
      </c>
      <c r="M23044" s="54">
        <v>-1.4410000000000001</v>
      </c>
    </row>
    <row r="23045" spans="1:13" x14ac:dyDescent="0.2">
      <c r="A23045" s="50">
        <v>43311</v>
      </c>
      <c r="B23045">
        <f t="shared" si="1080"/>
        <v>2018</v>
      </c>
      <c r="C23045" s="51">
        <f t="shared" si="1081"/>
        <v>7</v>
      </c>
      <c r="D23045" s="51">
        <f t="shared" si="1082"/>
        <v>30</v>
      </c>
      <c r="E23045" s="52">
        <v>0.41666666666666669</v>
      </c>
      <c r="G23045" s="54">
        <v>5.9489999999999998</v>
      </c>
      <c r="H23045" s="54">
        <v>1.994</v>
      </c>
      <c r="I23045">
        <v>-0.19900000000000001</v>
      </c>
      <c r="J23045" s="54">
        <v>-0.59099999999999997</v>
      </c>
      <c r="K23045" s="54">
        <v>-0.95799999999999996</v>
      </c>
      <c r="L23045" s="54">
        <v>-1.1279999999999999</v>
      </c>
      <c r="M23045" s="54">
        <v>-1.4410000000000001</v>
      </c>
    </row>
    <row r="23046" spans="1:13" x14ac:dyDescent="0.2">
      <c r="A23046" s="50">
        <v>43311</v>
      </c>
      <c r="B23046">
        <f t="shared" si="1080"/>
        <v>2018</v>
      </c>
      <c r="C23046" s="51">
        <f t="shared" si="1081"/>
        <v>7</v>
      </c>
      <c r="D23046" s="51">
        <f t="shared" si="1082"/>
        <v>30</v>
      </c>
      <c r="E23046" s="52">
        <v>0.54166666666666663</v>
      </c>
      <c r="G23046" s="54">
        <v>6.8390000000000004</v>
      </c>
      <c r="H23046" s="54">
        <v>2.0209999999999999</v>
      </c>
      <c r="J23046" s="54">
        <v>-0.56299999999999994</v>
      </c>
      <c r="K23046" s="54">
        <v>-0.95799999999999996</v>
      </c>
      <c r="L23046" s="54">
        <v>-1.1279999999999999</v>
      </c>
      <c r="M23046" s="54">
        <v>-1.4410000000000001</v>
      </c>
    </row>
    <row r="23047" spans="1:13" x14ac:dyDescent="0.2">
      <c r="A23047" s="50">
        <v>43311</v>
      </c>
      <c r="B23047">
        <f t="shared" si="1080"/>
        <v>2018</v>
      </c>
      <c r="C23047" s="51">
        <f t="shared" si="1081"/>
        <v>7</v>
      </c>
      <c r="D23047" s="51">
        <f t="shared" si="1082"/>
        <v>30</v>
      </c>
      <c r="E23047" s="52">
        <v>0.66666666666666663</v>
      </c>
      <c r="G23047" s="54">
        <v>7.1669999999999998</v>
      </c>
      <c r="H23047" s="54">
        <v>2.0470000000000002</v>
      </c>
      <c r="I23047">
        <v>-0.06</v>
      </c>
      <c r="J23047" s="54">
        <v>-0.59099999999999997</v>
      </c>
      <c r="K23047" s="54">
        <v>-0.95799999999999996</v>
      </c>
      <c r="L23047" s="54">
        <v>-1.157</v>
      </c>
      <c r="M23047" s="54">
        <v>-1.4410000000000001</v>
      </c>
    </row>
    <row r="23048" spans="1:13" x14ac:dyDescent="0.2">
      <c r="A23048" s="50">
        <v>43311</v>
      </c>
      <c r="B23048">
        <f t="shared" si="1080"/>
        <v>2018</v>
      </c>
      <c r="C23048" s="51">
        <f t="shared" si="1081"/>
        <v>7</v>
      </c>
      <c r="D23048" s="51">
        <f t="shared" si="1082"/>
        <v>30</v>
      </c>
      <c r="E23048" s="52">
        <v>0.79166666666666663</v>
      </c>
      <c r="G23048" s="54">
        <v>7.1159999999999997</v>
      </c>
      <c r="H23048" s="54">
        <v>2.0739999999999998</v>
      </c>
      <c r="I23048">
        <v>-0.17100000000000001</v>
      </c>
      <c r="J23048" s="54">
        <v>-0.59099999999999997</v>
      </c>
      <c r="K23048" s="54">
        <v>-0.95799999999999996</v>
      </c>
      <c r="L23048" s="54">
        <v>-1.1279999999999999</v>
      </c>
      <c r="M23048" s="54">
        <v>-1.4410000000000001</v>
      </c>
    </row>
    <row r="23049" spans="1:13" x14ac:dyDescent="0.2">
      <c r="A23049" s="50">
        <v>43311</v>
      </c>
      <c r="B23049">
        <f t="shared" si="1080"/>
        <v>2018</v>
      </c>
      <c r="C23049" s="51">
        <f t="shared" si="1081"/>
        <v>7</v>
      </c>
      <c r="D23049" s="51">
        <f t="shared" si="1082"/>
        <v>30</v>
      </c>
      <c r="E23049" s="52">
        <v>0.91666666666666663</v>
      </c>
      <c r="G23049" s="54">
        <v>6.5350000000000001</v>
      </c>
      <c r="H23049" s="54">
        <v>2.1549999999999998</v>
      </c>
      <c r="I23049">
        <v>-0.17100000000000001</v>
      </c>
      <c r="J23049" s="54">
        <v>-0.59099999999999997</v>
      </c>
      <c r="K23049" s="54">
        <v>-0.95799999999999996</v>
      </c>
      <c r="L23049" s="54">
        <v>-1.1279999999999999</v>
      </c>
      <c r="M23049" s="54">
        <v>-1.4410000000000001</v>
      </c>
    </row>
    <row r="23050" spans="1:13" x14ac:dyDescent="0.2">
      <c r="A23050" s="50">
        <v>43312</v>
      </c>
      <c r="B23050">
        <f t="shared" si="1080"/>
        <v>2018</v>
      </c>
      <c r="C23050" s="51">
        <f t="shared" si="1081"/>
        <v>7</v>
      </c>
      <c r="D23050" s="51">
        <f t="shared" si="1082"/>
        <v>31</v>
      </c>
      <c r="E23050" s="52">
        <v>4.1666666666666664E-2</v>
      </c>
      <c r="G23050" s="54">
        <v>5.5910000000000002</v>
      </c>
      <c r="H23050" s="54">
        <v>2.2360000000000002</v>
      </c>
      <c r="I23050">
        <v>-0.19900000000000001</v>
      </c>
      <c r="J23050" s="54">
        <v>-0.59099999999999997</v>
      </c>
      <c r="K23050" s="54">
        <v>-0.95799999999999996</v>
      </c>
      <c r="L23050" s="54">
        <v>-1.1279999999999999</v>
      </c>
      <c r="M23050" s="54">
        <v>-1.4410000000000001</v>
      </c>
    </row>
    <row r="23051" spans="1:13" x14ac:dyDescent="0.2">
      <c r="A23051" s="50">
        <v>43312</v>
      </c>
      <c r="B23051">
        <f t="shared" si="1080"/>
        <v>2018</v>
      </c>
      <c r="C23051" s="51">
        <f t="shared" si="1081"/>
        <v>7</v>
      </c>
      <c r="D23051" s="51">
        <f t="shared" si="1082"/>
        <v>31</v>
      </c>
      <c r="E23051" s="52">
        <v>0.16666666666666666</v>
      </c>
      <c r="G23051" s="54">
        <v>4.766</v>
      </c>
      <c r="H23051" s="54">
        <v>2.2890000000000001</v>
      </c>
      <c r="I23051">
        <v>-0.17100000000000001</v>
      </c>
      <c r="J23051" s="54">
        <v>-0.59099999999999997</v>
      </c>
      <c r="K23051" s="54">
        <v>-0.95799999999999996</v>
      </c>
      <c r="L23051" s="54">
        <v>-1.1279999999999999</v>
      </c>
      <c r="M23051" s="54">
        <v>-1.4410000000000001</v>
      </c>
    </row>
    <row r="23052" spans="1:13" x14ac:dyDescent="0.2">
      <c r="A23052" s="50">
        <v>43312</v>
      </c>
      <c r="B23052">
        <f t="shared" si="1080"/>
        <v>2018</v>
      </c>
      <c r="C23052" s="51">
        <f t="shared" si="1081"/>
        <v>7</v>
      </c>
      <c r="D23052" s="51">
        <f t="shared" si="1082"/>
        <v>31</v>
      </c>
      <c r="E23052" s="52">
        <v>0.29166666666666669</v>
      </c>
      <c r="G23052" s="54">
        <v>4.4800000000000004</v>
      </c>
      <c r="H23052" s="54">
        <v>2.343</v>
      </c>
      <c r="I23052">
        <v>-0.17100000000000001</v>
      </c>
      <c r="J23052" s="54">
        <v>-0.59099999999999997</v>
      </c>
      <c r="K23052" s="54">
        <v>-0.95799999999999996</v>
      </c>
      <c r="L23052" s="54">
        <v>-1.1279999999999999</v>
      </c>
      <c r="M23052" s="54">
        <v>-1.4410000000000001</v>
      </c>
    </row>
    <row r="23053" spans="1:13" x14ac:dyDescent="0.2">
      <c r="A23053" s="50">
        <v>43312</v>
      </c>
      <c r="B23053">
        <f t="shared" si="1080"/>
        <v>2018</v>
      </c>
      <c r="C23053" s="51">
        <f t="shared" si="1081"/>
        <v>7</v>
      </c>
      <c r="D23053" s="51">
        <f t="shared" si="1082"/>
        <v>31</v>
      </c>
      <c r="E23053" s="52">
        <v>0.41666666666666669</v>
      </c>
      <c r="G23053" s="54">
        <v>6</v>
      </c>
      <c r="H23053" s="54">
        <v>2.343</v>
      </c>
      <c r="I23053">
        <v>-0.17100000000000001</v>
      </c>
      <c r="J23053" s="54">
        <v>-0.59099999999999997</v>
      </c>
      <c r="K23053" s="54">
        <v>-0.93</v>
      </c>
      <c r="L23053" s="54">
        <v>-1.1279999999999999</v>
      </c>
      <c r="M23053" s="54">
        <v>-1.4410000000000001</v>
      </c>
    </row>
    <row r="23054" spans="1:13" x14ac:dyDescent="0.2">
      <c r="A23054" s="50">
        <v>43312</v>
      </c>
      <c r="B23054">
        <f t="shared" si="1080"/>
        <v>2018</v>
      </c>
      <c r="C23054" s="51">
        <f t="shared" si="1081"/>
        <v>7</v>
      </c>
      <c r="D23054" s="51">
        <f t="shared" si="1082"/>
        <v>31</v>
      </c>
      <c r="E23054" s="52">
        <v>0.54166666666666663</v>
      </c>
      <c r="G23054" s="54">
        <v>6.8639999999999999</v>
      </c>
      <c r="H23054" s="54">
        <v>2.3159999999999998</v>
      </c>
      <c r="I23054">
        <v>-0.17100000000000001</v>
      </c>
      <c r="J23054" s="54">
        <v>-0.59099999999999997</v>
      </c>
      <c r="K23054" s="54">
        <v>-0.93</v>
      </c>
      <c r="L23054" s="54">
        <v>-1.1279999999999999</v>
      </c>
      <c r="M23054" s="54">
        <v>-1.4410000000000001</v>
      </c>
    </row>
    <row r="23055" spans="1:13" x14ac:dyDescent="0.2">
      <c r="A23055" s="50">
        <v>43312</v>
      </c>
      <c r="B23055">
        <f t="shared" ref="B23055:B23118" si="1083">YEAR(A23055)</f>
        <v>2018</v>
      </c>
      <c r="C23055" s="51">
        <f t="shared" ref="C23055:C23118" si="1084">MONTH(A23055)</f>
        <v>7</v>
      </c>
      <c r="D23055" s="51">
        <f t="shared" ref="D23055:D23118" si="1085">DAY(A23055)</f>
        <v>31</v>
      </c>
      <c r="E23055" s="52">
        <v>0.66666666666666663</v>
      </c>
      <c r="G23055" s="54">
        <v>7.77</v>
      </c>
      <c r="H23055" s="54">
        <v>2.3159999999999998</v>
      </c>
      <c r="J23055" s="54">
        <v>-0.53500000000000003</v>
      </c>
      <c r="K23055" s="54">
        <v>-0.93</v>
      </c>
      <c r="L23055" s="54">
        <v>-1.1279999999999999</v>
      </c>
      <c r="M23055" s="54">
        <v>-1.4410000000000001</v>
      </c>
    </row>
    <row r="23056" spans="1:13" x14ac:dyDescent="0.2">
      <c r="A23056" s="50">
        <v>43312</v>
      </c>
      <c r="B23056">
        <f t="shared" si="1083"/>
        <v>2018</v>
      </c>
      <c r="C23056" s="51">
        <f t="shared" si="1084"/>
        <v>7</v>
      </c>
      <c r="D23056" s="51">
        <f t="shared" si="1085"/>
        <v>31</v>
      </c>
      <c r="E23056" s="52">
        <v>0.79166666666666663</v>
      </c>
      <c r="G23056" s="54">
        <v>7.6449999999999996</v>
      </c>
      <c r="H23056" s="54">
        <v>2.3159999999999998</v>
      </c>
      <c r="I23056">
        <v>-0.14300000000000002</v>
      </c>
      <c r="J23056" s="54">
        <v>-0.56299999999999994</v>
      </c>
      <c r="K23056" s="54">
        <v>-0.93</v>
      </c>
      <c r="L23056" s="54">
        <v>-1.1279999999999999</v>
      </c>
      <c r="M23056" s="54">
        <v>-1.4410000000000001</v>
      </c>
    </row>
    <row r="23057" spans="1:13" x14ac:dyDescent="0.2">
      <c r="A23057" s="50">
        <v>43312</v>
      </c>
      <c r="B23057">
        <f t="shared" si="1083"/>
        <v>2018</v>
      </c>
      <c r="C23057" s="51">
        <f t="shared" si="1084"/>
        <v>7</v>
      </c>
      <c r="D23057" s="51">
        <f t="shared" si="1085"/>
        <v>31</v>
      </c>
      <c r="E23057" s="52">
        <v>0.91666666666666663</v>
      </c>
      <c r="G23057" s="54">
        <v>7.1159999999999997</v>
      </c>
      <c r="H23057" s="54">
        <v>2.37</v>
      </c>
      <c r="I23057">
        <v>-0.17100000000000001</v>
      </c>
      <c r="J23057" s="54">
        <v>-0.56299999999999994</v>
      </c>
      <c r="K23057" s="54">
        <v>-0.93</v>
      </c>
      <c r="L23057" s="54">
        <v>-1.1279999999999999</v>
      </c>
      <c r="M23057" s="54">
        <v>-1.4410000000000001</v>
      </c>
    </row>
    <row r="23058" spans="1:13" x14ac:dyDescent="0.2">
      <c r="A23058" s="50">
        <v>43313</v>
      </c>
      <c r="B23058">
        <f t="shared" si="1083"/>
        <v>2018</v>
      </c>
      <c r="C23058" s="51">
        <f t="shared" si="1084"/>
        <v>8</v>
      </c>
      <c r="D23058" s="51">
        <f t="shared" si="1085"/>
        <v>1</v>
      </c>
      <c r="E23058" s="52">
        <v>4.1666666666666664E-2</v>
      </c>
      <c r="G23058" s="54">
        <v>6.2809999999999997</v>
      </c>
      <c r="H23058" s="54">
        <v>2.423</v>
      </c>
      <c r="I23058">
        <v>-0.17100000000000001</v>
      </c>
      <c r="J23058" s="54">
        <v>-0.56299999999999994</v>
      </c>
      <c r="K23058" s="54">
        <v>-0.93</v>
      </c>
      <c r="L23058" s="54">
        <v>-1.1279999999999999</v>
      </c>
      <c r="M23058" s="54">
        <v>-1.413</v>
      </c>
    </row>
    <row r="23059" spans="1:13" x14ac:dyDescent="0.2">
      <c r="A23059" s="50">
        <v>43313</v>
      </c>
      <c r="B23059">
        <f t="shared" si="1083"/>
        <v>2018</v>
      </c>
      <c r="C23059" s="51">
        <f t="shared" si="1084"/>
        <v>8</v>
      </c>
      <c r="D23059" s="51">
        <f t="shared" si="1085"/>
        <v>1</v>
      </c>
      <c r="E23059" s="52">
        <v>0.16666666666666666</v>
      </c>
      <c r="G23059" s="54">
        <v>5.8470000000000004</v>
      </c>
      <c r="H23059" s="54">
        <v>2.4769999999999999</v>
      </c>
      <c r="I23059">
        <v>-0.17100000000000001</v>
      </c>
      <c r="J23059" s="54">
        <v>-0.56299999999999994</v>
      </c>
      <c r="K23059" s="54">
        <v>-0.93</v>
      </c>
      <c r="L23059" s="54">
        <v>-1.1279999999999999</v>
      </c>
      <c r="M23059" s="54">
        <v>-1.413</v>
      </c>
    </row>
    <row r="23060" spans="1:13" x14ac:dyDescent="0.2">
      <c r="A23060" s="50">
        <v>43313</v>
      </c>
      <c r="B23060">
        <f t="shared" si="1083"/>
        <v>2018</v>
      </c>
      <c r="C23060" s="51">
        <f t="shared" si="1084"/>
        <v>8</v>
      </c>
      <c r="D23060" s="51">
        <f t="shared" si="1085"/>
        <v>1</v>
      </c>
      <c r="E23060" s="52">
        <v>0.29166666666666669</v>
      </c>
      <c r="G23060" s="54">
        <v>5.7960000000000003</v>
      </c>
      <c r="H23060" s="54">
        <v>2.5299999999999998</v>
      </c>
      <c r="I23060">
        <v>-0.17100000000000001</v>
      </c>
      <c r="J23060" s="54">
        <v>-0.56299999999999994</v>
      </c>
      <c r="K23060" s="54">
        <v>-0.93</v>
      </c>
      <c r="L23060" s="54">
        <v>-1.1279999999999999</v>
      </c>
      <c r="M23060" s="54">
        <v>-1.413</v>
      </c>
    </row>
    <row r="23061" spans="1:13" x14ac:dyDescent="0.2">
      <c r="A23061" s="50">
        <v>43313</v>
      </c>
      <c r="B23061">
        <f t="shared" si="1083"/>
        <v>2018</v>
      </c>
      <c r="C23061" s="51">
        <f t="shared" si="1084"/>
        <v>8</v>
      </c>
      <c r="D23061" s="51">
        <f t="shared" si="1085"/>
        <v>1</v>
      </c>
      <c r="E23061" s="52">
        <v>0.41666666666666669</v>
      </c>
      <c r="G23061" s="54">
        <v>5.9489999999999998</v>
      </c>
      <c r="H23061" s="54">
        <v>2.5299999999999998</v>
      </c>
      <c r="I23061">
        <v>-0.17100000000000001</v>
      </c>
      <c r="J23061" s="54">
        <v>-0.56299999999999994</v>
      </c>
      <c r="K23061" s="54">
        <v>-0.93</v>
      </c>
      <c r="L23061" s="54">
        <v>-1.1279999999999999</v>
      </c>
      <c r="M23061" s="54">
        <v>-1.413</v>
      </c>
    </row>
    <row r="23062" spans="1:13" x14ac:dyDescent="0.2">
      <c r="A23062" s="50">
        <v>43313</v>
      </c>
      <c r="B23062">
        <f t="shared" si="1083"/>
        <v>2018</v>
      </c>
      <c r="C23062" s="51">
        <f t="shared" si="1084"/>
        <v>8</v>
      </c>
      <c r="D23062" s="51">
        <f t="shared" si="1085"/>
        <v>1</v>
      </c>
      <c r="E23062" s="52">
        <v>0.54166666666666663</v>
      </c>
      <c r="G23062" s="54">
        <v>6.4329999999999998</v>
      </c>
      <c r="H23062" s="54">
        <v>2.5299999999999998</v>
      </c>
      <c r="I23062">
        <v>-0.17100000000000001</v>
      </c>
      <c r="J23062" s="54">
        <v>-0.56299999999999994</v>
      </c>
      <c r="K23062" s="54">
        <v>-0.93</v>
      </c>
      <c r="L23062" s="54">
        <v>-1.1000000000000001</v>
      </c>
      <c r="M23062" s="54">
        <v>-1.413</v>
      </c>
    </row>
    <row r="23063" spans="1:13" x14ac:dyDescent="0.2">
      <c r="A23063" s="50">
        <v>43313</v>
      </c>
      <c r="B23063">
        <f t="shared" si="1083"/>
        <v>2018</v>
      </c>
      <c r="C23063" s="51">
        <f t="shared" si="1084"/>
        <v>8</v>
      </c>
      <c r="D23063" s="51">
        <f t="shared" si="1085"/>
        <v>1</v>
      </c>
      <c r="E23063" s="52">
        <v>0.66666666666666663</v>
      </c>
      <c r="G23063" s="54">
        <v>6.6870000000000003</v>
      </c>
      <c r="H23063" s="54">
        <v>2.5299999999999998</v>
      </c>
      <c r="I23063">
        <v>-0.14300000000000002</v>
      </c>
      <c r="J23063" s="54">
        <v>-0.56299999999999994</v>
      </c>
      <c r="K23063" s="54">
        <v>-0.93</v>
      </c>
      <c r="L23063" s="54">
        <v>-1.1279999999999999</v>
      </c>
      <c r="M23063" s="54">
        <v>-1.413</v>
      </c>
    </row>
    <row r="23064" spans="1:13" x14ac:dyDescent="0.2">
      <c r="A23064" s="50">
        <v>43313</v>
      </c>
      <c r="B23064">
        <f t="shared" si="1083"/>
        <v>2018</v>
      </c>
      <c r="C23064" s="51">
        <f t="shared" si="1084"/>
        <v>8</v>
      </c>
      <c r="D23064" s="51">
        <f t="shared" si="1085"/>
        <v>1</v>
      </c>
      <c r="E23064" s="52">
        <v>0.79166666666666663</v>
      </c>
      <c r="G23064" s="54">
        <v>6.484</v>
      </c>
      <c r="H23064" s="54">
        <v>2.5030000000000001</v>
      </c>
      <c r="I23064">
        <v>-0.14300000000000002</v>
      </c>
      <c r="J23064" s="54">
        <v>-0.56299999999999994</v>
      </c>
      <c r="K23064" s="54">
        <v>-0.93</v>
      </c>
      <c r="L23064" s="54">
        <v>-1.1000000000000001</v>
      </c>
      <c r="M23064" s="54">
        <v>-1.413</v>
      </c>
    </row>
    <row r="23065" spans="1:13" x14ac:dyDescent="0.2">
      <c r="A23065" s="50">
        <v>43313</v>
      </c>
      <c r="B23065">
        <f t="shared" si="1083"/>
        <v>2018</v>
      </c>
      <c r="C23065" s="51">
        <f t="shared" si="1084"/>
        <v>8</v>
      </c>
      <c r="D23065" s="51">
        <f t="shared" si="1085"/>
        <v>1</v>
      </c>
      <c r="E23065" s="52">
        <v>0.91666666666666663</v>
      </c>
      <c r="G23065" s="54">
        <v>6.1529999999999996</v>
      </c>
      <c r="H23065" s="54">
        <v>2.5030000000000001</v>
      </c>
      <c r="I23065">
        <v>-0.14300000000000002</v>
      </c>
      <c r="J23065" s="54">
        <v>-0.56299999999999994</v>
      </c>
      <c r="K23065" s="54">
        <v>-0.93</v>
      </c>
      <c r="L23065" s="54">
        <v>-1.1000000000000001</v>
      </c>
      <c r="M23065" s="54">
        <v>-1.413</v>
      </c>
    </row>
    <row r="23066" spans="1:13" x14ac:dyDescent="0.2">
      <c r="A23066" s="50">
        <v>43314</v>
      </c>
      <c r="B23066">
        <f t="shared" si="1083"/>
        <v>2018</v>
      </c>
      <c r="C23066" s="51">
        <f t="shared" si="1084"/>
        <v>8</v>
      </c>
      <c r="D23066" s="51">
        <f t="shared" si="1085"/>
        <v>2</v>
      </c>
      <c r="E23066" s="52">
        <v>4.1666666666666664E-2</v>
      </c>
      <c r="G23066" s="54">
        <v>5.7190000000000003</v>
      </c>
      <c r="H23066" s="54">
        <v>2.5030000000000001</v>
      </c>
      <c r="I23066">
        <v>-0.14300000000000002</v>
      </c>
      <c r="J23066" s="54">
        <v>-0.56299999999999994</v>
      </c>
      <c r="K23066" s="54">
        <v>-0.93</v>
      </c>
      <c r="L23066" s="54">
        <v>-1.1000000000000001</v>
      </c>
      <c r="M23066" s="54">
        <v>-1.413</v>
      </c>
    </row>
    <row r="23067" spans="1:13" x14ac:dyDescent="0.2">
      <c r="A23067" s="50">
        <v>43314</v>
      </c>
      <c r="B23067">
        <f t="shared" si="1083"/>
        <v>2018</v>
      </c>
      <c r="C23067" s="51">
        <f t="shared" si="1084"/>
        <v>8</v>
      </c>
      <c r="D23067" s="51">
        <f t="shared" si="1085"/>
        <v>2</v>
      </c>
      <c r="E23067" s="52">
        <v>0.16666666666666666</v>
      </c>
      <c r="G23067" s="54">
        <v>5.2050000000000001</v>
      </c>
      <c r="H23067" s="54">
        <v>2.5299999999999998</v>
      </c>
      <c r="I23067">
        <v>-0.14300000000000002</v>
      </c>
      <c r="J23067" s="54">
        <v>-0.56299999999999994</v>
      </c>
      <c r="K23067" s="54">
        <v>-0.93</v>
      </c>
      <c r="L23067" s="54">
        <v>-1.1000000000000001</v>
      </c>
      <c r="M23067" s="54">
        <v>-1.413</v>
      </c>
    </row>
    <row r="23068" spans="1:13" x14ac:dyDescent="0.2">
      <c r="A23068" s="50">
        <v>43314</v>
      </c>
      <c r="B23068">
        <f t="shared" si="1083"/>
        <v>2018</v>
      </c>
      <c r="C23068" s="51">
        <f t="shared" si="1084"/>
        <v>8</v>
      </c>
      <c r="D23068" s="51">
        <f t="shared" si="1085"/>
        <v>2</v>
      </c>
      <c r="E23068" s="52">
        <v>0.29166666666666669</v>
      </c>
      <c r="G23068" s="54">
        <v>4.7919999999999998</v>
      </c>
      <c r="H23068" s="54">
        <v>2.5299999999999998</v>
      </c>
      <c r="I23068">
        <v>-0.17100000000000001</v>
      </c>
      <c r="J23068" s="54">
        <v>-0.56299999999999994</v>
      </c>
      <c r="K23068" s="54">
        <v>-0.93</v>
      </c>
      <c r="L23068" s="54">
        <v>-1.1000000000000001</v>
      </c>
      <c r="M23068" s="54">
        <v>-1.413</v>
      </c>
    </row>
    <row r="23069" spans="1:13" x14ac:dyDescent="0.2">
      <c r="A23069" s="50">
        <v>43314</v>
      </c>
      <c r="B23069">
        <f t="shared" si="1083"/>
        <v>2018</v>
      </c>
      <c r="C23069" s="51">
        <f t="shared" si="1084"/>
        <v>8</v>
      </c>
      <c r="D23069" s="51">
        <f t="shared" si="1085"/>
        <v>2</v>
      </c>
      <c r="E23069" s="52">
        <v>0.41666666666666669</v>
      </c>
      <c r="G23069" s="54">
        <v>5.3849999999999998</v>
      </c>
      <c r="H23069" s="54">
        <v>2.5030000000000001</v>
      </c>
      <c r="I23069">
        <v>-0.14300000000000002</v>
      </c>
      <c r="J23069" s="54">
        <v>-0.56299999999999994</v>
      </c>
      <c r="K23069" s="54">
        <v>-0.90200000000000002</v>
      </c>
      <c r="L23069" s="54">
        <v>-1.1000000000000001</v>
      </c>
      <c r="M23069" s="54">
        <v>-1.413</v>
      </c>
    </row>
    <row r="23070" spans="1:13" x14ac:dyDescent="0.2">
      <c r="A23070" s="50">
        <v>43314</v>
      </c>
      <c r="B23070">
        <f t="shared" si="1083"/>
        <v>2018</v>
      </c>
      <c r="C23070" s="51">
        <f t="shared" si="1084"/>
        <v>8</v>
      </c>
      <c r="D23070" s="51">
        <f t="shared" si="1085"/>
        <v>2</v>
      </c>
      <c r="E23070" s="52">
        <v>0.54166666666666663</v>
      </c>
      <c r="G23070" s="54">
        <v>5.8209999999999997</v>
      </c>
      <c r="H23070" s="54">
        <v>2.4769999999999999</v>
      </c>
      <c r="I23070">
        <v>-0.14300000000000002</v>
      </c>
      <c r="J23070" s="54">
        <v>-0.56299999999999994</v>
      </c>
      <c r="K23070" s="54">
        <v>-0.93</v>
      </c>
      <c r="L23070" s="54">
        <v>-1.1000000000000001</v>
      </c>
      <c r="M23070" s="54">
        <v>-1.3839999999999999</v>
      </c>
    </row>
    <row r="23071" spans="1:13" x14ac:dyDescent="0.2">
      <c r="A23071" s="50">
        <v>43314</v>
      </c>
      <c r="B23071">
        <f t="shared" si="1083"/>
        <v>2018</v>
      </c>
      <c r="C23071" s="51">
        <f t="shared" si="1084"/>
        <v>8</v>
      </c>
      <c r="D23071" s="51">
        <f t="shared" si="1085"/>
        <v>2</v>
      </c>
      <c r="E23071" s="52">
        <v>0.66666666666666663</v>
      </c>
      <c r="G23071" s="54">
        <v>5.7190000000000003</v>
      </c>
      <c r="H23071" s="54">
        <v>2.423</v>
      </c>
      <c r="I23071">
        <v>-0.14300000000000002</v>
      </c>
      <c r="J23071" s="54">
        <v>-0.56299999999999994</v>
      </c>
      <c r="K23071" s="54">
        <v>-0.93</v>
      </c>
      <c r="L23071" s="54">
        <v>-1.1000000000000001</v>
      </c>
      <c r="M23071" s="54">
        <v>-1.3839999999999999</v>
      </c>
    </row>
    <row r="23072" spans="1:13" x14ac:dyDescent="0.2">
      <c r="A23072" s="50">
        <v>43314</v>
      </c>
      <c r="B23072">
        <f t="shared" si="1083"/>
        <v>2018</v>
      </c>
      <c r="C23072" s="51">
        <f t="shared" si="1084"/>
        <v>8</v>
      </c>
      <c r="D23072" s="51">
        <f t="shared" si="1085"/>
        <v>2</v>
      </c>
      <c r="E23072" s="52">
        <v>0.79166666666666663</v>
      </c>
      <c r="G23072" s="54">
        <v>5.4619999999999997</v>
      </c>
      <c r="H23072" s="54">
        <v>2.3959999999999999</v>
      </c>
      <c r="I23072">
        <v>-0.14300000000000002</v>
      </c>
      <c r="J23072" s="54">
        <v>-0.56299999999999994</v>
      </c>
      <c r="K23072" s="54">
        <v>-0.90200000000000002</v>
      </c>
      <c r="L23072" s="54">
        <v>-1.1000000000000001</v>
      </c>
      <c r="M23072" s="54">
        <v>-1.3839999999999999</v>
      </c>
    </row>
    <row r="23073" spans="1:13" x14ac:dyDescent="0.2">
      <c r="A23073" s="50">
        <v>43314</v>
      </c>
      <c r="B23073">
        <f t="shared" si="1083"/>
        <v>2018</v>
      </c>
      <c r="C23073" s="51">
        <f t="shared" si="1084"/>
        <v>8</v>
      </c>
      <c r="D23073" s="51">
        <f t="shared" si="1085"/>
        <v>2</v>
      </c>
      <c r="E23073" s="52">
        <v>0.91666666666666663</v>
      </c>
      <c r="G23073" s="54">
        <v>4.9989999999999997</v>
      </c>
      <c r="H23073" s="54">
        <v>2.37</v>
      </c>
      <c r="I23073">
        <v>-0.14300000000000002</v>
      </c>
      <c r="J23073" s="54">
        <v>-0.56299999999999994</v>
      </c>
      <c r="K23073" s="54">
        <v>-0.90200000000000002</v>
      </c>
      <c r="L23073" s="54">
        <v>-1.1000000000000001</v>
      </c>
      <c r="M23073" s="54">
        <v>-1.3839999999999999</v>
      </c>
    </row>
    <row r="23074" spans="1:13" x14ac:dyDescent="0.2">
      <c r="A23074" s="50">
        <v>43315</v>
      </c>
      <c r="B23074">
        <f t="shared" si="1083"/>
        <v>2018</v>
      </c>
      <c r="C23074" s="51">
        <f t="shared" si="1084"/>
        <v>8</v>
      </c>
      <c r="D23074" s="51">
        <f t="shared" si="1085"/>
        <v>3</v>
      </c>
      <c r="E23074" s="52">
        <v>4.1666666666666664E-2</v>
      </c>
      <c r="G23074" s="54">
        <v>4.532</v>
      </c>
      <c r="H23074" s="54">
        <v>2.37</v>
      </c>
      <c r="I23074">
        <v>-0.14300000000000002</v>
      </c>
      <c r="J23074" s="54">
        <v>-0.56299999999999994</v>
      </c>
      <c r="K23074" s="54">
        <v>-0.90200000000000002</v>
      </c>
      <c r="L23074" s="54">
        <v>-1.1000000000000001</v>
      </c>
      <c r="M23074" s="54">
        <v>-1.3839999999999999</v>
      </c>
    </row>
    <row r="23075" spans="1:13" x14ac:dyDescent="0.2">
      <c r="A23075" s="50">
        <v>43315</v>
      </c>
      <c r="B23075">
        <f t="shared" si="1083"/>
        <v>2018</v>
      </c>
      <c r="C23075" s="51">
        <f t="shared" si="1084"/>
        <v>8</v>
      </c>
      <c r="D23075" s="51">
        <f t="shared" si="1085"/>
        <v>3</v>
      </c>
      <c r="E23075" s="52">
        <v>0.16666666666666666</v>
      </c>
      <c r="G23075" s="54">
        <v>4.3760000000000003</v>
      </c>
      <c r="H23075" s="54">
        <v>2.343</v>
      </c>
      <c r="I23075">
        <v>-0.14300000000000002</v>
      </c>
      <c r="J23075" s="54">
        <v>-0.53500000000000003</v>
      </c>
      <c r="K23075" s="54">
        <v>-0.90200000000000002</v>
      </c>
      <c r="L23075" s="54">
        <v>-1.1000000000000001</v>
      </c>
      <c r="M23075" s="54">
        <v>-1.3839999999999999</v>
      </c>
    </row>
    <row r="23076" spans="1:13" x14ac:dyDescent="0.2">
      <c r="A23076" s="50">
        <v>43315</v>
      </c>
      <c r="B23076">
        <f t="shared" si="1083"/>
        <v>2018</v>
      </c>
      <c r="C23076" s="51">
        <f t="shared" si="1084"/>
        <v>8</v>
      </c>
      <c r="D23076" s="51">
        <f t="shared" si="1085"/>
        <v>3</v>
      </c>
      <c r="E23076" s="52">
        <v>0.29166666666666669</v>
      </c>
      <c r="G23076" s="54">
        <v>4.5579999999999998</v>
      </c>
      <c r="H23076" s="54">
        <v>2.3159999999999998</v>
      </c>
      <c r="I23076">
        <v>-0.14300000000000002</v>
      </c>
      <c r="J23076" s="54">
        <v>-0.53500000000000003</v>
      </c>
      <c r="K23076" s="54">
        <v>-0.90200000000000002</v>
      </c>
      <c r="L23076" s="54">
        <v>-1.1000000000000001</v>
      </c>
      <c r="M23076" s="54">
        <v>-1.3839999999999999</v>
      </c>
    </row>
    <row r="23077" spans="1:13" x14ac:dyDescent="0.2">
      <c r="A23077" s="50">
        <v>43315</v>
      </c>
      <c r="B23077">
        <f t="shared" si="1083"/>
        <v>2018</v>
      </c>
      <c r="C23077" s="51">
        <f t="shared" si="1084"/>
        <v>8</v>
      </c>
      <c r="D23077" s="51">
        <f t="shared" si="1085"/>
        <v>3</v>
      </c>
      <c r="E23077" s="52">
        <v>0.41666666666666669</v>
      </c>
      <c r="G23077" s="54">
        <v>4.9989999999999997</v>
      </c>
      <c r="H23077" s="54">
        <v>2.262</v>
      </c>
      <c r="I23077">
        <v>-0.14300000000000002</v>
      </c>
      <c r="J23077" s="54">
        <v>-0.56299999999999994</v>
      </c>
      <c r="K23077" s="54">
        <v>-0.90200000000000002</v>
      </c>
      <c r="L23077" s="54">
        <v>-1.071</v>
      </c>
      <c r="M23077" s="54">
        <v>-1.3839999999999999</v>
      </c>
    </row>
    <row r="23078" spans="1:13" x14ac:dyDescent="0.2">
      <c r="A23078" s="50">
        <v>43315</v>
      </c>
      <c r="B23078">
        <f t="shared" si="1083"/>
        <v>2018</v>
      </c>
      <c r="C23078" s="51">
        <f t="shared" si="1084"/>
        <v>8</v>
      </c>
      <c r="D23078" s="51">
        <f t="shared" si="1085"/>
        <v>3</v>
      </c>
      <c r="E23078" s="52">
        <v>0.54166666666666663</v>
      </c>
      <c r="G23078" s="54">
        <v>6.1529999999999996</v>
      </c>
      <c r="H23078" s="54">
        <v>2.262</v>
      </c>
      <c r="I23078">
        <v>-0.14300000000000002</v>
      </c>
      <c r="J23078" s="54">
        <v>-0.56299999999999994</v>
      </c>
      <c r="K23078" s="54">
        <v>-0.90200000000000002</v>
      </c>
      <c r="L23078" s="54">
        <v>-1.1000000000000001</v>
      </c>
      <c r="M23078" s="54">
        <v>-1.3839999999999999</v>
      </c>
    </row>
    <row r="23079" spans="1:13" x14ac:dyDescent="0.2">
      <c r="A23079" s="50">
        <v>43315</v>
      </c>
      <c r="B23079">
        <f t="shared" si="1083"/>
        <v>2018</v>
      </c>
      <c r="C23079" s="51">
        <f t="shared" si="1084"/>
        <v>8</v>
      </c>
      <c r="D23079" s="51">
        <f t="shared" si="1085"/>
        <v>3</v>
      </c>
      <c r="E23079" s="52">
        <v>0.66666666666666663</v>
      </c>
      <c r="G23079" s="54">
        <v>6.5090000000000003</v>
      </c>
      <c r="H23079" s="54">
        <v>2.2090000000000001</v>
      </c>
      <c r="I23079">
        <v>-0.14300000000000002</v>
      </c>
      <c r="J23079" s="54">
        <v>-0.53500000000000003</v>
      </c>
      <c r="K23079" s="54">
        <v>-0.90200000000000002</v>
      </c>
      <c r="L23079" s="54">
        <v>-1.071</v>
      </c>
      <c r="M23079" s="54">
        <v>-1.3839999999999999</v>
      </c>
    </row>
    <row r="23080" spans="1:13" x14ac:dyDescent="0.2">
      <c r="A23080" s="50">
        <v>43315</v>
      </c>
      <c r="B23080">
        <f t="shared" si="1083"/>
        <v>2018</v>
      </c>
      <c r="C23080" s="51">
        <f t="shared" si="1084"/>
        <v>8</v>
      </c>
      <c r="D23080" s="51">
        <f t="shared" si="1085"/>
        <v>3</v>
      </c>
      <c r="E23080" s="52">
        <v>0.79166666666666663</v>
      </c>
      <c r="G23080" s="54">
        <v>6.8129999999999997</v>
      </c>
      <c r="H23080" s="54">
        <v>2.2360000000000002</v>
      </c>
      <c r="I23080">
        <v>-0.14300000000000002</v>
      </c>
      <c r="J23080" s="54">
        <v>-0.53500000000000003</v>
      </c>
      <c r="K23080" s="54">
        <v>-0.90200000000000002</v>
      </c>
      <c r="L23080" s="54">
        <v>-1.1000000000000001</v>
      </c>
      <c r="M23080" s="54">
        <v>-1.3839999999999999</v>
      </c>
    </row>
    <row r="23081" spans="1:13" x14ac:dyDescent="0.2">
      <c r="A23081" s="50">
        <v>43315</v>
      </c>
      <c r="B23081">
        <f t="shared" si="1083"/>
        <v>2018</v>
      </c>
      <c r="C23081" s="51">
        <f t="shared" si="1084"/>
        <v>8</v>
      </c>
      <c r="D23081" s="51">
        <f t="shared" si="1085"/>
        <v>3</v>
      </c>
      <c r="E23081" s="52">
        <v>0.91666666666666663</v>
      </c>
      <c r="G23081" s="54">
        <v>6.3310000000000004</v>
      </c>
      <c r="H23081" s="54">
        <v>2.262</v>
      </c>
      <c r="I23081">
        <v>-0.14300000000000002</v>
      </c>
      <c r="J23081" s="54">
        <v>-0.56299999999999994</v>
      </c>
      <c r="K23081" s="54">
        <v>-0.90200000000000002</v>
      </c>
      <c r="L23081" s="54">
        <v>-1.071</v>
      </c>
      <c r="M23081" s="54">
        <v>-1.3839999999999999</v>
      </c>
    </row>
    <row r="23082" spans="1:13" x14ac:dyDescent="0.2">
      <c r="A23082" s="50">
        <v>43316</v>
      </c>
      <c r="B23082">
        <f t="shared" si="1083"/>
        <v>2018</v>
      </c>
      <c r="C23082" s="51">
        <f t="shared" si="1084"/>
        <v>8</v>
      </c>
      <c r="D23082" s="51">
        <f t="shared" si="1085"/>
        <v>4</v>
      </c>
      <c r="E23082" s="52">
        <v>4.1666666666666664E-2</v>
      </c>
      <c r="G23082" s="54">
        <v>5.9240000000000004</v>
      </c>
      <c r="H23082" s="54">
        <v>2.3159999999999998</v>
      </c>
      <c r="I23082">
        <v>-0.14300000000000002</v>
      </c>
      <c r="J23082" s="54">
        <v>-0.53500000000000003</v>
      </c>
      <c r="K23082" s="54">
        <v>-0.90200000000000002</v>
      </c>
      <c r="L23082" s="54">
        <v>-1.071</v>
      </c>
      <c r="M23082" s="54">
        <v>-1.3839999999999999</v>
      </c>
    </row>
    <row r="23083" spans="1:13" x14ac:dyDescent="0.2">
      <c r="A23083" s="50">
        <v>43316</v>
      </c>
      <c r="B23083">
        <f t="shared" si="1083"/>
        <v>2018</v>
      </c>
      <c r="C23083" s="51">
        <f t="shared" si="1084"/>
        <v>8</v>
      </c>
      <c r="D23083" s="51">
        <f t="shared" si="1085"/>
        <v>4</v>
      </c>
      <c r="E23083" s="52">
        <v>0.16666666666666666</v>
      </c>
      <c r="G23083" s="54">
        <v>5.6420000000000003</v>
      </c>
      <c r="H23083" s="54">
        <v>2.37</v>
      </c>
      <c r="I23083">
        <v>-0.14300000000000002</v>
      </c>
      <c r="J23083" s="54">
        <v>-0.53500000000000003</v>
      </c>
      <c r="K23083" s="54">
        <v>-0.90200000000000002</v>
      </c>
      <c r="L23083" s="54">
        <v>-1.071</v>
      </c>
      <c r="M23083" s="54">
        <v>-1.3839999999999999</v>
      </c>
    </row>
    <row r="23084" spans="1:13" x14ac:dyDescent="0.2">
      <c r="A23084" s="50">
        <v>43316</v>
      </c>
      <c r="B23084">
        <f t="shared" si="1083"/>
        <v>2018</v>
      </c>
      <c r="C23084" s="51">
        <f t="shared" si="1084"/>
        <v>8</v>
      </c>
      <c r="D23084" s="51">
        <f t="shared" si="1085"/>
        <v>4</v>
      </c>
      <c r="E23084" s="52">
        <v>0.29166666666666669</v>
      </c>
      <c r="G23084" s="54">
        <v>5.4109999999999996</v>
      </c>
      <c r="H23084" s="54">
        <v>2.3959999999999999</v>
      </c>
      <c r="I23084">
        <v>-0.14300000000000002</v>
      </c>
      <c r="J23084" s="54">
        <v>-0.53500000000000003</v>
      </c>
      <c r="K23084" s="54">
        <v>-0.90200000000000002</v>
      </c>
      <c r="L23084" s="54">
        <v>-1.071</v>
      </c>
      <c r="M23084" s="54">
        <v>-1.3839999999999999</v>
      </c>
    </row>
    <row r="23085" spans="1:13" x14ac:dyDescent="0.2">
      <c r="A23085" s="50">
        <v>43316</v>
      </c>
      <c r="B23085">
        <f t="shared" si="1083"/>
        <v>2018</v>
      </c>
      <c r="C23085" s="51">
        <f t="shared" si="1084"/>
        <v>8</v>
      </c>
      <c r="D23085" s="51">
        <f t="shared" si="1085"/>
        <v>4</v>
      </c>
      <c r="E23085" s="52">
        <v>0.41666666666666669</v>
      </c>
      <c r="G23085" s="54">
        <v>5.6929999999999996</v>
      </c>
      <c r="H23085" s="54">
        <v>2.3959999999999999</v>
      </c>
      <c r="I23085">
        <v>-0.14300000000000002</v>
      </c>
      <c r="J23085" s="54">
        <v>-0.53500000000000003</v>
      </c>
      <c r="K23085" s="54">
        <v>-0.90200000000000002</v>
      </c>
      <c r="L23085" s="54">
        <v>-1.071</v>
      </c>
      <c r="M23085" s="54">
        <v>-1.3560000000000001</v>
      </c>
    </row>
    <row r="23086" spans="1:13" x14ac:dyDescent="0.2">
      <c r="A23086" s="50">
        <v>43316</v>
      </c>
      <c r="B23086">
        <f t="shared" si="1083"/>
        <v>2018</v>
      </c>
      <c r="C23086" s="51">
        <f t="shared" si="1084"/>
        <v>8</v>
      </c>
      <c r="D23086" s="51">
        <f t="shared" si="1085"/>
        <v>4</v>
      </c>
      <c r="E23086" s="52">
        <v>0.54166666666666663</v>
      </c>
      <c r="G23086" s="54">
        <v>6</v>
      </c>
      <c r="H23086" s="54">
        <v>2.423</v>
      </c>
      <c r="I23086">
        <v>-0.14300000000000002</v>
      </c>
      <c r="J23086" s="54">
        <v>-0.53500000000000003</v>
      </c>
      <c r="K23086" s="54">
        <v>-0.90200000000000002</v>
      </c>
      <c r="L23086" s="54">
        <v>-1.071</v>
      </c>
      <c r="M23086" s="54">
        <v>-1.3839999999999999</v>
      </c>
    </row>
    <row r="23087" spans="1:13" x14ac:dyDescent="0.2">
      <c r="A23087" s="50">
        <v>43316</v>
      </c>
      <c r="B23087">
        <f t="shared" si="1083"/>
        <v>2018</v>
      </c>
      <c r="C23087" s="51">
        <f t="shared" si="1084"/>
        <v>8</v>
      </c>
      <c r="D23087" s="51">
        <f t="shared" si="1085"/>
        <v>4</v>
      </c>
      <c r="E23087" s="52">
        <v>0.66666666666666663</v>
      </c>
      <c r="G23087" s="54">
        <v>6.6109999999999998</v>
      </c>
      <c r="H23087" s="54">
        <v>2.423</v>
      </c>
      <c r="I23087">
        <v>-0.11600000000000001</v>
      </c>
      <c r="J23087" s="54">
        <v>-0.53500000000000003</v>
      </c>
      <c r="K23087" s="54">
        <v>-0.90200000000000002</v>
      </c>
      <c r="L23087" s="54">
        <v>-1.071</v>
      </c>
      <c r="M23087" s="54">
        <v>-1.3839999999999999</v>
      </c>
    </row>
    <row r="23088" spans="1:13" x14ac:dyDescent="0.2">
      <c r="A23088" s="50">
        <v>43316</v>
      </c>
      <c r="B23088">
        <f t="shared" si="1083"/>
        <v>2018</v>
      </c>
      <c r="C23088" s="51">
        <f t="shared" si="1084"/>
        <v>8</v>
      </c>
      <c r="D23088" s="51">
        <f t="shared" si="1085"/>
        <v>4</v>
      </c>
      <c r="E23088" s="52">
        <v>0.79166666666666663</v>
      </c>
      <c r="G23088" s="54">
        <v>6.6109999999999998</v>
      </c>
      <c r="H23088" s="54">
        <v>2.423</v>
      </c>
      <c r="I23088">
        <v>-0.14300000000000002</v>
      </c>
      <c r="J23088" s="54">
        <v>-0.53500000000000003</v>
      </c>
      <c r="K23088" s="54">
        <v>-0.90200000000000002</v>
      </c>
      <c r="L23088" s="54">
        <v>-1.071</v>
      </c>
      <c r="M23088" s="54">
        <v>-1.3560000000000001</v>
      </c>
    </row>
    <row r="23089" spans="1:13" x14ac:dyDescent="0.2">
      <c r="A23089" s="50">
        <v>43316</v>
      </c>
      <c r="B23089">
        <f t="shared" si="1083"/>
        <v>2018</v>
      </c>
      <c r="C23089" s="51">
        <f t="shared" si="1084"/>
        <v>8</v>
      </c>
      <c r="D23089" s="51">
        <f t="shared" si="1085"/>
        <v>4</v>
      </c>
      <c r="E23089" s="52">
        <v>0.91666666666666663</v>
      </c>
      <c r="G23089" s="54">
        <v>5.8979999999999997</v>
      </c>
      <c r="H23089" s="54">
        <v>2.4500000000000002</v>
      </c>
      <c r="I23089">
        <v>-0.14300000000000002</v>
      </c>
      <c r="J23089" s="54">
        <v>-0.53500000000000003</v>
      </c>
      <c r="K23089" s="54">
        <v>-0.90200000000000002</v>
      </c>
      <c r="L23089" s="54">
        <v>-1.071</v>
      </c>
      <c r="M23089" s="54">
        <v>-1.3839999999999999</v>
      </c>
    </row>
    <row r="23090" spans="1:13" x14ac:dyDescent="0.2">
      <c r="A23090" s="50">
        <v>43317</v>
      </c>
      <c r="B23090">
        <f t="shared" si="1083"/>
        <v>2018</v>
      </c>
      <c r="C23090" s="51">
        <f t="shared" si="1084"/>
        <v>8</v>
      </c>
      <c r="D23090" s="51">
        <f t="shared" si="1085"/>
        <v>5</v>
      </c>
      <c r="E23090" s="52">
        <v>4.1666666666666664E-2</v>
      </c>
      <c r="G23090" s="54">
        <v>5.4109999999999996</v>
      </c>
      <c r="H23090" s="54">
        <v>2.4769999999999999</v>
      </c>
      <c r="I23090">
        <v>-0.11600000000000001</v>
      </c>
      <c r="J23090" s="54">
        <v>-0.53500000000000003</v>
      </c>
      <c r="K23090" s="54">
        <v>-0.90200000000000002</v>
      </c>
      <c r="L23090" s="54">
        <v>-1.071</v>
      </c>
      <c r="M23090" s="54">
        <v>-1.3560000000000001</v>
      </c>
    </row>
    <row r="23091" spans="1:13" x14ac:dyDescent="0.2">
      <c r="A23091" s="50">
        <v>43317</v>
      </c>
      <c r="B23091">
        <f t="shared" si="1083"/>
        <v>2018</v>
      </c>
      <c r="C23091" s="51">
        <f t="shared" si="1084"/>
        <v>8</v>
      </c>
      <c r="D23091" s="51">
        <f t="shared" si="1085"/>
        <v>5</v>
      </c>
      <c r="E23091" s="52">
        <v>0.16666666666666666</v>
      </c>
      <c r="G23091" s="54">
        <v>4.8949999999999996</v>
      </c>
      <c r="H23091" s="54">
        <v>2.4769999999999999</v>
      </c>
      <c r="I23091">
        <v>-0.11600000000000001</v>
      </c>
      <c r="J23091" s="54">
        <v>-0.53500000000000003</v>
      </c>
      <c r="K23091" s="54">
        <v>-0.873</v>
      </c>
      <c r="L23091" s="54">
        <v>-1.071</v>
      </c>
      <c r="M23091" s="54">
        <v>-1.3560000000000001</v>
      </c>
    </row>
    <row r="23092" spans="1:13" x14ac:dyDescent="0.2">
      <c r="A23092" s="50">
        <v>43317</v>
      </c>
      <c r="B23092">
        <f t="shared" si="1083"/>
        <v>2018</v>
      </c>
      <c r="C23092" s="51">
        <f t="shared" si="1084"/>
        <v>8</v>
      </c>
      <c r="D23092" s="51">
        <f t="shared" si="1085"/>
        <v>5</v>
      </c>
      <c r="E23092" s="52">
        <v>0.29166666666666669</v>
      </c>
      <c r="G23092" s="54">
        <v>4.8949999999999996</v>
      </c>
      <c r="H23092" s="54">
        <v>2.4769999999999999</v>
      </c>
      <c r="I23092">
        <v>-0.11600000000000001</v>
      </c>
      <c r="J23092" s="54">
        <v>-0.53500000000000003</v>
      </c>
      <c r="K23092" s="54">
        <v>-0.873</v>
      </c>
      <c r="L23092" s="54">
        <v>-1.071</v>
      </c>
      <c r="M23092" s="54">
        <v>-1.3560000000000001</v>
      </c>
    </row>
    <row r="23093" spans="1:13" x14ac:dyDescent="0.2">
      <c r="A23093" s="50">
        <v>43317</v>
      </c>
      <c r="B23093">
        <f t="shared" si="1083"/>
        <v>2018</v>
      </c>
      <c r="C23093" s="51">
        <f t="shared" si="1084"/>
        <v>8</v>
      </c>
      <c r="D23093" s="51">
        <f t="shared" si="1085"/>
        <v>5</v>
      </c>
      <c r="E23093" s="52">
        <v>0.41666666666666669</v>
      </c>
      <c r="G23093" s="54">
        <v>6.1790000000000003</v>
      </c>
      <c r="H23093" s="54">
        <v>2.4769999999999999</v>
      </c>
      <c r="I23093">
        <v>-0.11600000000000001</v>
      </c>
      <c r="J23093" s="54">
        <v>-0.53500000000000003</v>
      </c>
      <c r="K23093" s="54">
        <v>-0.873</v>
      </c>
      <c r="L23093" s="54">
        <v>-1.071</v>
      </c>
      <c r="M23093" s="54">
        <v>-1.3560000000000001</v>
      </c>
    </row>
    <row r="23094" spans="1:13" x14ac:dyDescent="0.2">
      <c r="A23094" s="50">
        <v>43317</v>
      </c>
      <c r="B23094">
        <f t="shared" si="1083"/>
        <v>2018</v>
      </c>
      <c r="C23094" s="51">
        <f t="shared" si="1084"/>
        <v>8</v>
      </c>
      <c r="D23094" s="51">
        <f t="shared" si="1085"/>
        <v>5</v>
      </c>
      <c r="E23094" s="52">
        <v>0.54166666666666663</v>
      </c>
      <c r="G23094" s="54">
        <v>6.99</v>
      </c>
      <c r="H23094" s="54">
        <v>2.4769999999999999</v>
      </c>
      <c r="I23094">
        <v>-0.11600000000000001</v>
      </c>
      <c r="J23094" s="54">
        <v>-0.53500000000000003</v>
      </c>
      <c r="K23094" s="54">
        <v>-0.873</v>
      </c>
      <c r="L23094" s="54">
        <v>-1.071</v>
      </c>
      <c r="M23094" s="54">
        <v>-1.3560000000000001</v>
      </c>
    </row>
    <row r="23095" spans="1:13" x14ac:dyDescent="0.2">
      <c r="A23095" s="50">
        <v>43317</v>
      </c>
      <c r="B23095">
        <f t="shared" si="1083"/>
        <v>2018</v>
      </c>
      <c r="C23095" s="51">
        <f t="shared" si="1084"/>
        <v>8</v>
      </c>
      <c r="D23095" s="51">
        <f t="shared" si="1085"/>
        <v>5</v>
      </c>
      <c r="E23095" s="52">
        <v>0.66666666666666663</v>
      </c>
      <c r="G23095" s="54">
        <v>7.444</v>
      </c>
      <c r="H23095" s="54">
        <v>2.4500000000000002</v>
      </c>
      <c r="I23095">
        <v>-0.11600000000000001</v>
      </c>
      <c r="J23095" s="54">
        <v>-0.50700000000000001</v>
      </c>
      <c r="K23095" s="54">
        <v>-0.873</v>
      </c>
      <c r="L23095" s="54">
        <v>-1.0429999999999999</v>
      </c>
      <c r="M23095" s="54">
        <v>-1.3560000000000001</v>
      </c>
    </row>
    <row r="23096" spans="1:13" x14ac:dyDescent="0.2">
      <c r="A23096" s="50">
        <v>43317</v>
      </c>
      <c r="B23096">
        <f t="shared" si="1083"/>
        <v>2018</v>
      </c>
      <c r="C23096" s="51">
        <f t="shared" si="1084"/>
        <v>8</v>
      </c>
      <c r="D23096" s="51">
        <f t="shared" si="1085"/>
        <v>5</v>
      </c>
      <c r="E23096" s="52">
        <v>0.79166666666666663</v>
      </c>
      <c r="G23096" s="54">
        <v>7.242</v>
      </c>
      <c r="H23096" s="54">
        <v>2.4769999999999999</v>
      </c>
      <c r="I23096">
        <v>-0.11600000000000001</v>
      </c>
      <c r="J23096" s="54">
        <v>-0.50700000000000001</v>
      </c>
      <c r="K23096" s="54">
        <v>-0.873</v>
      </c>
      <c r="L23096" s="54">
        <v>-1.0429999999999999</v>
      </c>
      <c r="M23096" s="54">
        <v>-1.3560000000000001</v>
      </c>
    </row>
    <row r="23097" spans="1:13" x14ac:dyDescent="0.2">
      <c r="A23097" s="50">
        <v>43317</v>
      </c>
      <c r="B23097">
        <f t="shared" si="1083"/>
        <v>2018</v>
      </c>
      <c r="C23097" s="51">
        <f t="shared" si="1084"/>
        <v>8</v>
      </c>
      <c r="D23097" s="51">
        <f t="shared" si="1085"/>
        <v>5</v>
      </c>
      <c r="E23097" s="52">
        <v>0.91666666666666663</v>
      </c>
      <c r="G23097" s="54">
        <v>6.56</v>
      </c>
      <c r="H23097" s="54">
        <v>2.5030000000000001</v>
      </c>
      <c r="I23097">
        <v>-0.11600000000000001</v>
      </c>
      <c r="J23097" s="54">
        <v>-0.53500000000000003</v>
      </c>
      <c r="K23097" s="54">
        <v>-0.873</v>
      </c>
      <c r="L23097" s="54">
        <v>-1.0429999999999999</v>
      </c>
      <c r="M23097" s="54">
        <v>-1.3560000000000001</v>
      </c>
    </row>
    <row r="23098" spans="1:13" x14ac:dyDescent="0.2">
      <c r="A23098" s="50">
        <v>43318</v>
      </c>
      <c r="B23098">
        <f t="shared" si="1083"/>
        <v>2018</v>
      </c>
      <c r="C23098" s="51">
        <f t="shared" si="1084"/>
        <v>8</v>
      </c>
      <c r="D23098" s="51">
        <f t="shared" si="1085"/>
        <v>6</v>
      </c>
      <c r="E23098" s="52">
        <v>4.1666666666666664E-2</v>
      </c>
      <c r="G23098" s="54">
        <v>5.8209999999999997</v>
      </c>
      <c r="H23098" s="54">
        <v>2.5569999999999999</v>
      </c>
      <c r="I23098">
        <v>-0.11600000000000001</v>
      </c>
      <c r="J23098" s="54">
        <v>-0.53500000000000003</v>
      </c>
      <c r="K23098" s="54">
        <v>-0.873</v>
      </c>
      <c r="L23098" s="54">
        <v>-1.0429999999999999</v>
      </c>
      <c r="M23098" s="54">
        <v>-1.3560000000000001</v>
      </c>
    </row>
    <row r="23099" spans="1:13" x14ac:dyDescent="0.2">
      <c r="A23099" s="50">
        <v>43318</v>
      </c>
      <c r="B23099">
        <f t="shared" si="1083"/>
        <v>2018</v>
      </c>
      <c r="C23099" s="51">
        <f t="shared" si="1084"/>
        <v>8</v>
      </c>
      <c r="D23099" s="51">
        <f t="shared" si="1085"/>
        <v>6</v>
      </c>
      <c r="E23099" s="52">
        <v>0.16666666666666666</v>
      </c>
      <c r="G23099" s="54">
        <v>5.4370000000000003</v>
      </c>
      <c r="H23099" s="54">
        <v>2.61</v>
      </c>
      <c r="I23099">
        <v>-0.11600000000000001</v>
      </c>
      <c r="J23099" s="54">
        <v>-0.50700000000000001</v>
      </c>
      <c r="K23099" s="54">
        <v>-0.873</v>
      </c>
      <c r="L23099" s="54">
        <v>-1.0429999999999999</v>
      </c>
      <c r="M23099" s="54">
        <v>-1.3560000000000001</v>
      </c>
    </row>
    <row r="23100" spans="1:13" x14ac:dyDescent="0.2">
      <c r="A23100" s="50">
        <v>43318</v>
      </c>
      <c r="B23100">
        <f t="shared" si="1083"/>
        <v>2018</v>
      </c>
      <c r="C23100" s="51">
        <f t="shared" si="1084"/>
        <v>8</v>
      </c>
      <c r="D23100" s="51">
        <f t="shared" si="1085"/>
        <v>6</v>
      </c>
      <c r="E23100" s="52">
        <v>0.29166666666666669</v>
      </c>
      <c r="G23100" s="54">
        <v>5.4370000000000003</v>
      </c>
      <c r="H23100" s="54">
        <v>2.637</v>
      </c>
      <c r="I23100">
        <v>-0.11600000000000001</v>
      </c>
      <c r="J23100" s="54">
        <v>-0.53500000000000003</v>
      </c>
      <c r="K23100" s="54">
        <v>-0.873</v>
      </c>
      <c r="L23100" s="54">
        <v>-1.0429999999999999</v>
      </c>
      <c r="M23100" s="54">
        <v>-1.327</v>
      </c>
    </row>
    <row r="23101" spans="1:13" x14ac:dyDescent="0.2">
      <c r="A23101" s="50">
        <v>43318</v>
      </c>
      <c r="B23101">
        <f t="shared" si="1083"/>
        <v>2018</v>
      </c>
      <c r="C23101" s="51">
        <f t="shared" si="1084"/>
        <v>8</v>
      </c>
      <c r="D23101" s="51">
        <f t="shared" si="1085"/>
        <v>6</v>
      </c>
      <c r="E23101" s="52">
        <v>0.41666666666666669</v>
      </c>
      <c r="G23101" s="54">
        <v>6.5350000000000001</v>
      </c>
      <c r="H23101" s="54">
        <v>2.637</v>
      </c>
      <c r="I23101">
        <v>-8.7999999999999995E-2</v>
      </c>
      <c r="J23101" s="54">
        <v>-0.50700000000000001</v>
      </c>
      <c r="K23101" s="54">
        <v>-0.873</v>
      </c>
      <c r="L23101" s="54">
        <v>-1.0429999999999999</v>
      </c>
      <c r="M23101" s="54">
        <v>-1.327</v>
      </c>
    </row>
    <row r="23102" spans="1:13" x14ac:dyDescent="0.2">
      <c r="A23102" s="50">
        <v>43318</v>
      </c>
      <c r="B23102">
        <f t="shared" si="1083"/>
        <v>2018</v>
      </c>
      <c r="C23102" s="51">
        <f t="shared" si="1084"/>
        <v>8</v>
      </c>
      <c r="D23102" s="51">
        <f t="shared" si="1085"/>
        <v>6</v>
      </c>
      <c r="E23102" s="52">
        <v>0.54166666666666663</v>
      </c>
      <c r="G23102" s="54">
        <v>6.6870000000000003</v>
      </c>
      <c r="H23102" s="54">
        <v>2.61</v>
      </c>
      <c r="I23102">
        <v>-0.11600000000000001</v>
      </c>
      <c r="J23102" s="54">
        <v>-0.50700000000000001</v>
      </c>
      <c r="K23102" s="54">
        <v>-0.873</v>
      </c>
      <c r="L23102" s="54">
        <v>-1.0429999999999999</v>
      </c>
      <c r="M23102" s="54">
        <v>-1.327</v>
      </c>
    </row>
    <row r="23103" spans="1:13" x14ac:dyDescent="0.2">
      <c r="A23103" s="50">
        <v>43318</v>
      </c>
      <c r="B23103">
        <f t="shared" si="1083"/>
        <v>2018</v>
      </c>
      <c r="C23103" s="51">
        <f t="shared" si="1084"/>
        <v>8</v>
      </c>
      <c r="D23103" s="51">
        <f t="shared" si="1085"/>
        <v>6</v>
      </c>
      <c r="E23103" s="52">
        <v>0.66666666666666663</v>
      </c>
      <c r="G23103" s="54">
        <v>7.3179999999999996</v>
      </c>
      <c r="H23103" s="54">
        <v>2.61</v>
      </c>
      <c r="I23103">
        <v>-8.7999999999999995E-2</v>
      </c>
      <c r="J23103" s="54">
        <v>-0.50700000000000001</v>
      </c>
      <c r="K23103" s="54">
        <v>-0.873</v>
      </c>
      <c r="L23103" s="54">
        <v>-1.0429999999999999</v>
      </c>
      <c r="M23103" s="54">
        <v>-1.327</v>
      </c>
    </row>
    <row r="23104" spans="1:13" x14ac:dyDescent="0.2">
      <c r="A23104" s="50">
        <v>43318</v>
      </c>
      <c r="B23104">
        <f t="shared" si="1083"/>
        <v>2018</v>
      </c>
      <c r="C23104" s="51">
        <f t="shared" si="1084"/>
        <v>8</v>
      </c>
      <c r="D23104" s="51">
        <f t="shared" si="1085"/>
        <v>6</v>
      </c>
      <c r="E23104" s="52">
        <v>0.79166666666666663</v>
      </c>
      <c r="G23104" s="54">
        <v>7.1920000000000002</v>
      </c>
      <c r="H23104" s="54">
        <v>2.61</v>
      </c>
      <c r="I23104">
        <v>-0.11600000000000001</v>
      </c>
      <c r="J23104" s="54">
        <v>-0.50700000000000001</v>
      </c>
      <c r="K23104" s="54">
        <v>-0.873</v>
      </c>
      <c r="L23104" s="54">
        <v>-1.0429999999999999</v>
      </c>
      <c r="M23104" s="54">
        <v>-1.327</v>
      </c>
    </row>
    <row r="23105" spans="1:13" x14ac:dyDescent="0.2">
      <c r="A23105" s="50">
        <v>43318</v>
      </c>
      <c r="B23105">
        <f t="shared" si="1083"/>
        <v>2018</v>
      </c>
      <c r="C23105" s="51">
        <f t="shared" si="1084"/>
        <v>8</v>
      </c>
      <c r="D23105" s="51">
        <f t="shared" si="1085"/>
        <v>6</v>
      </c>
      <c r="E23105" s="52">
        <v>0.91666666666666663</v>
      </c>
      <c r="G23105" s="54">
        <v>6.6360000000000001</v>
      </c>
      <c r="H23105" s="54">
        <v>2.637</v>
      </c>
      <c r="I23105">
        <v>-0.11600000000000001</v>
      </c>
      <c r="J23105" s="54">
        <v>-0.50700000000000001</v>
      </c>
      <c r="K23105" s="54">
        <v>-0.873</v>
      </c>
      <c r="L23105" s="54">
        <v>-1.0429999999999999</v>
      </c>
      <c r="M23105" s="54">
        <v>-1.327</v>
      </c>
    </row>
    <row r="23106" spans="1:13" x14ac:dyDescent="0.2">
      <c r="A23106" s="50">
        <v>43319</v>
      </c>
      <c r="B23106">
        <f t="shared" si="1083"/>
        <v>2018</v>
      </c>
      <c r="C23106" s="51">
        <f t="shared" si="1084"/>
        <v>8</v>
      </c>
      <c r="D23106" s="51">
        <f t="shared" si="1085"/>
        <v>7</v>
      </c>
      <c r="E23106" s="52">
        <v>4.1666666666666664E-2</v>
      </c>
      <c r="G23106" s="54">
        <v>6.2039999999999997</v>
      </c>
      <c r="H23106" s="54">
        <v>2.6640000000000001</v>
      </c>
      <c r="I23106">
        <v>-8.7999999999999995E-2</v>
      </c>
      <c r="J23106" s="54">
        <v>-0.50700000000000001</v>
      </c>
      <c r="K23106" s="54">
        <v>-0.873</v>
      </c>
      <c r="L23106" s="54">
        <v>-1.0429999999999999</v>
      </c>
      <c r="M23106" s="54">
        <v>-1.327</v>
      </c>
    </row>
    <row r="23107" spans="1:13" x14ac:dyDescent="0.2">
      <c r="A23107" s="50">
        <v>43319</v>
      </c>
      <c r="B23107">
        <f t="shared" si="1083"/>
        <v>2018</v>
      </c>
      <c r="C23107" s="51">
        <f t="shared" si="1084"/>
        <v>8</v>
      </c>
      <c r="D23107" s="51">
        <f t="shared" si="1085"/>
        <v>7</v>
      </c>
      <c r="E23107" s="52">
        <v>0.16666666666666666</v>
      </c>
      <c r="G23107" s="54">
        <v>5.9749999999999996</v>
      </c>
      <c r="H23107" s="54">
        <v>2.69</v>
      </c>
      <c r="I23107">
        <v>-8.7999999999999995E-2</v>
      </c>
      <c r="J23107" s="54">
        <v>-0.50700000000000001</v>
      </c>
      <c r="K23107" s="54">
        <v>-0.873</v>
      </c>
      <c r="L23107" s="54">
        <v>-1.0429999999999999</v>
      </c>
      <c r="M23107" s="54">
        <v>-1.327</v>
      </c>
    </row>
    <row r="23108" spans="1:13" x14ac:dyDescent="0.2">
      <c r="A23108" s="50">
        <v>43319</v>
      </c>
      <c r="B23108">
        <f t="shared" si="1083"/>
        <v>2018</v>
      </c>
      <c r="C23108" s="51">
        <f t="shared" si="1084"/>
        <v>8</v>
      </c>
      <c r="D23108" s="51">
        <f t="shared" si="1085"/>
        <v>7</v>
      </c>
      <c r="E23108" s="52">
        <v>0.29166666666666669</v>
      </c>
      <c r="G23108" s="54">
        <v>5.8979999999999997</v>
      </c>
      <c r="H23108" s="54">
        <v>2.69</v>
      </c>
      <c r="I23108">
        <v>-8.7999999999999995E-2</v>
      </c>
      <c r="J23108" s="54">
        <v>-0.50700000000000001</v>
      </c>
      <c r="K23108" s="54">
        <v>-0.84499999999999997</v>
      </c>
      <c r="L23108" s="54">
        <v>-1.0429999999999999</v>
      </c>
      <c r="M23108" s="54">
        <v>-1.327</v>
      </c>
    </row>
    <row r="23109" spans="1:13" x14ac:dyDescent="0.2">
      <c r="A23109" s="50">
        <v>43319</v>
      </c>
      <c r="B23109">
        <f t="shared" si="1083"/>
        <v>2018</v>
      </c>
      <c r="C23109" s="51">
        <f t="shared" si="1084"/>
        <v>8</v>
      </c>
      <c r="D23109" s="51">
        <f t="shared" si="1085"/>
        <v>7</v>
      </c>
      <c r="E23109" s="52">
        <v>0.41666666666666669</v>
      </c>
      <c r="G23109" s="54">
        <v>6.1790000000000003</v>
      </c>
      <c r="H23109" s="54">
        <v>2.7170000000000001</v>
      </c>
      <c r="I23109">
        <v>-8.7999999999999995E-2</v>
      </c>
      <c r="J23109" s="54">
        <v>-0.50700000000000001</v>
      </c>
      <c r="K23109" s="54">
        <v>-0.873</v>
      </c>
      <c r="L23109" s="54">
        <v>-1.0429999999999999</v>
      </c>
      <c r="M23109" s="54">
        <v>-1.327</v>
      </c>
    </row>
    <row r="23110" spans="1:13" x14ac:dyDescent="0.2">
      <c r="A23110" s="50">
        <v>43319</v>
      </c>
      <c r="B23110">
        <f t="shared" si="1083"/>
        <v>2018</v>
      </c>
      <c r="C23110" s="51">
        <f t="shared" si="1084"/>
        <v>8</v>
      </c>
      <c r="D23110" s="51">
        <f t="shared" si="1085"/>
        <v>7</v>
      </c>
      <c r="E23110" s="52">
        <v>0.54166666666666663</v>
      </c>
      <c r="G23110" s="54">
        <v>7.0410000000000004</v>
      </c>
      <c r="H23110" s="54">
        <v>2.69</v>
      </c>
      <c r="I23110">
        <v>-8.7999999999999995E-2</v>
      </c>
      <c r="J23110" s="54">
        <v>-0.50700000000000001</v>
      </c>
      <c r="K23110" s="54">
        <v>-0.873</v>
      </c>
      <c r="L23110" s="54">
        <v>-1.0429999999999999</v>
      </c>
      <c r="M23110" s="54">
        <v>-1.327</v>
      </c>
    </row>
    <row r="23111" spans="1:13" x14ac:dyDescent="0.2">
      <c r="A23111" s="50">
        <v>43319</v>
      </c>
      <c r="B23111">
        <f t="shared" si="1083"/>
        <v>2018</v>
      </c>
      <c r="C23111" s="51">
        <f t="shared" si="1084"/>
        <v>8</v>
      </c>
      <c r="D23111" s="51">
        <f t="shared" si="1085"/>
        <v>7</v>
      </c>
      <c r="E23111" s="52">
        <v>0.66666666666666663</v>
      </c>
      <c r="G23111" s="54">
        <v>7.72</v>
      </c>
      <c r="H23111" s="54">
        <v>2.7170000000000001</v>
      </c>
      <c r="I23111">
        <v>-8.7999999999999995E-2</v>
      </c>
      <c r="J23111" s="54">
        <v>-0.50700000000000001</v>
      </c>
      <c r="K23111" s="54">
        <v>-0.84499999999999997</v>
      </c>
      <c r="L23111" s="54">
        <v>-1.0429999999999999</v>
      </c>
      <c r="M23111" s="54">
        <v>-1.327</v>
      </c>
    </row>
    <row r="23112" spans="1:13" x14ac:dyDescent="0.2">
      <c r="A23112" s="50">
        <v>43319</v>
      </c>
      <c r="B23112">
        <f t="shared" si="1083"/>
        <v>2018</v>
      </c>
      <c r="C23112" s="51">
        <f t="shared" si="1084"/>
        <v>8</v>
      </c>
      <c r="D23112" s="51">
        <f t="shared" si="1085"/>
        <v>7</v>
      </c>
      <c r="E23112" s="52">
        <v>0.79166666666666663</v>
      </c>
      <c r="G23112" s="54">
        <v>7.5940000000000003</v>
      </c>
      <c r="H23112" s="54">
        <v>2.7170000000000001</v>
      </c>
      <c r="I23112">
        <v>-8.7999999999999995E-2</v>
      </c>
      <c r="J23112" s="54">
        <v>-0.50700000000000001</v>
      </c>
      <c r="K23112" s="54">
        <v>-0.84499999999999997</v>
      </c>
      <c r="L23112" s="54">
        <v>-1.0429999999999999</v>
      </c>
      <c r="M23112" s="54">
        <v>-1.327</v>
      </c>
    </row>
    <row r="23113" spans="1:13" x14ac:dyDescent="0.2">
      <c r="A23113" s="50">
        <v>43319</v>
      </c>
      <c r="B23113">
        <f t="shared" si="1083"/>
        <v>2018</v>
      </c>
      <c r="C23113" s="51">
        <f t="shared" si="1084"/>
        <v>8</v>
      </c>
      <c r="D23113" s="51">
        <f t="shared" si="1085"/>
        <v>7</v>
      </c>
      <c r="E23113" s="52">
        <v>0.91666666666666663</v>
      </c>
      <c r="G23113" s="54">
        <v>7.4939999999999998</v>
      </c>
      <c r="H23113" s="54">
        <v>2.77</v>
      </c>
      <c r="I23113">
        <v>-8.7999999999999995E-2</v>
      </c>
      <c r="J23113" s="54">
        <v>-0.50700000000000001</v>
      </c>
      <c r="K23113" s="54">
        <v>-0.84499999999999997</v>
      </c>
      <c r="L23113" s="54">
        <v>-1.0429999999999999</v>
      </c>
      <c r="M23113" s="54">
        <v>-1.327</v>
      </c>
    </row>
    <row r="23114" spans="1:13" x14ac:dyDescent="0.2">
      <c r="A23114" s="50">
        <v>43320</v>
      </c>
      <c r="B23114">
        <f t="shared" si="1083"/>
        <v>2018</v>
      </c>
      <c r="C23114" s="51">
        <f t="shared" si="1084"/>
        <v>8</v>
      </c>
      <c r="D23114" s="51">
        <f t="shared" si="1085"/>
        <v>8</v>
      </c>
      <c r="E23114" s="52">
        <v>4.1666666666666664E-2</v>
      </c>
      <c r="G23114" s="54">
        <v>7.1159999999999997</v>
      </c>
      <c r="H23114" s="54">
        <v>2.7970000000000002</v>
      </c>
      <c r="I23114">
        <v>-8.7999999999999995E-2</v>
      </c>
      <c r="J23114" s="54">
        <v>-0.50700000000000001</v>
      </c>
      <c r="K23114" s="54">
        <v>-0.84499999999999997</v>
      </c>
      <c r="L23114" s="54">
        <v>-1.0429999999999999</v>
      </c>
      <c r="M23114" s="54">
        <v>-1.327</v>
      </c>
    </row>
    <row r="23115" spans="1:13" x14ac:dyDescent="0.2">
      <c r="A23115" s="50">
        <v>43320</v>
      </c>
      <c r="B23115">
        <f t="shared" si="1083"/>
        <v>2018</v>
      </c>
      <c r="C23115" s="51">
        <f t="shared" si="1084"/>
        <v>8</v>
      </c>
      <c r="D23115" s="51">
        <f t="shared" si="1085"/>
        <v>8</v>
      </c>
      <c r="E23115" s="52">
        <v>0.16666666666666666</v>
      </c>
      <c r="G23115" s="54">
        <v>6.6109999999999998</v>
      </c>
      <c r="H23115" s="54">
        <v>2.85</v>
      </c>
      <c r="I23115">
        <v>-8.7999999999999995E-2</v>
      </c>
      <c r="J23115" s="54">
        <v>-0.47899999999999998</v>
      </c>
      <c r="K23115" s="54">
        <v>-0.84499999999999997</v>
      </c>
      <c r="L23115" s="54">
        <v>-1.0429999999999999</v>
      </c>
      <c r="M23115" s="54">
        <v>-1.327</v>
      </c>
    </row>
    <row r="23116" spans="1:13" x14ac:dyDescent="0.2">
      <c r="A23116" s="50">
        <v>43320</v>
      </c>
      <c r="B23116">
        <f t="shared" si="1083"/>
        <v>2018</v>
      </c>
      <c r="C23116" s="51">
        <f t="shared" si="1084"/>
        <v>8</v>
      </c>
      <c r="D23116" s="51">
        <f t="shared" si="1085"/>
        <v>8</v>
      </c>
      <c r="E23116" s="52">
        <v>0.29166666666666669</v>
      </c>
      <c r="G23116" s="54">
        <v>6.6870000000000003</v>
      </c>
      <c r="H23116" s="54">
        <v>2.903</v>
      </c>
      <c r="I23116">
        <v>-8.7999999999999995E-2</v>
      </c>
      <c r="J23116" s="54">
        <v>-0.50700000000000001</v>
      </c>
      <c r="K23116" s="54">
        <v>-0.84499999999999997</v>
      </c>
      <c r="L23116" s="54">
        <v>-1.0149999999999999</v>
      </c>
      <c r="M23116" s="54">
        <v>-1.2989999999999999</v>
      </c>
    </row>
    <row r="23117" spans="1:13" x14ac:dyDescent="0.2">
      <c r="A23117" s="50">
        <v>43320</v>
      </c>
      <c r="B23117">
        <f t="shared" si="1083"/>
        <v>2018</v>
      </c>
      <c r="C23117" s="51">
        <f t="shared" si="1084"/>
        <v>8</v>
      </c>
      <c r="D23117" s="51">
        <f t="shared" si="1085"/>
        <v>8</v>
      </c>
      <c r="E23117" s="52">
        <v>0.41666666666666669</v>
      </c>
      <c r="G23117" s="54">
        <v>7.1669999999999998</v>
      </c>
      <c r="H23117" s="54">
        <v>2.903</v>
      </c>
      <c r="I23117">
        <v>-8.7999999999999995E-2</v>
      </c>
      <c r="J23117" s="54">
        <v>-0.47899999999999998</v>
      </c>
      <c r="K23117" s="54">
        <v>-0.84499999999999997</v>
      </c>
      <c r="L23117" s="54">
        <v>-1.0149999999999999</v>
      </c>
      <c r="M23117" s="54">
        <v>-1.327</v>
      </c>
    </row>
    <row r="23118" spans="1:13" x14ac:dyDescent="0.2">
      <c r="A23118" s="50">
        <v>43320</v>
      </c>
      <c r="B23118">
        <f t="shared" si="1083"/>
        <v>2018</v>
      </c>
      <c r="C23118" s="51">
        <f t="shared" si="1084"/>
        <v>8</v>
      </c>
      <c r="D23118" s="51">
        <f t="shared" si="1085"/>
        <v>8</v>
      </c>
      <c r="E23118" s="52">
        <v>0.54166666666666663</v>
      </c>
      <c r="G23118" s="54">
        <v>8.02</v>
      </c>
      <c r="H23118" s="54">
        <v>2.93</v>
      </c>
      <c r="I23118">
        <v>-0.06</v>
      </c>
      <c r="J23118" s="54">
        <v>-0.47899999999999998</v>
      </c>
      <c r="K23118" s="54">
        <v>-0.84499999999999997</v>
      </c>
      <c r="L23118" s="54">
        <v>-1.0149999999999999</v>
      </c>
      <c r="M23118" s="54">
        <v>-1.327</v>
      </c>
    </row>
    <row r="23119" spans="1:13" x14ac:dyDescent="0.2">
      <c r="A23119" s="50">
        <v>43320</v>
      </c>
      <c r="B23119">
        <f t="shared" ref="B23119:B23182" si="1086">YEAR(A23119)</f>
        <v>2018</v>
      </c>
      <c r="C23119" s="51">
        <f t="shared" ref="C23119:C23182" si="1087">MONTH(A23119)</f>
        <v>8</v>
      </c>
      <c r="D23119" s="51">
        <f t="shared" ref="D23119:D23182" si="1088">DAY(A23119)</f>
        <v>8</v>
      </c>
      <c r="E23119" s="52">
        <v>0.66666666666666663</v>
      </c>
      <c r="G23119" s="54">
        <v>7.77</v>
      </c>
      <c r="H23119" s="54">
        <v>2.956</v>
      </c>
      <c r="I23119">
        <v>-8.7999999999999995E-2</v>
      </c>
      <c r="J23119" s="54">
        <v>-0.50700000000000001</v>
      </c>
      <c r="K23119" s="54">
        <v>-0.84499999999999997</v>
      </c>
      <c r="L23119" s="54">
        <v>-1.0149999999999999</v>
      </c>
      <c r="M23119" s="54">
        <v>-1.2989999999999999</v>
      </c>
    </row>
    <row r="23120" spans="1:13" x14ac:dyDescent="0.2">
      <c r="A23120" s="50">
        <v>43320</v>
      </c>
      <c r="B23120">
        <f t="shared" si="1086"/>
        <v>2018</v>
      </c>
      <c r="C23120" s="51">
        <f t="shared" si="1087"/>
        <v>8</v>
      </c>
      <c r="D23120" s="51">
        <f t="shared" si="1088"/>
        <v>8</v>
      </c>
      <c r="E23120" s="52">
        <v>0.79166666666666663</v>
      </c>
      <c r="G23120" s="54">
        <v>7.4189999999999996</v>
      </c>
      <c r="H23120" s="54">
        <v>2.9830000000000001</v>
      </c>
      <c r="I23120">
        <v>-0.06</v>
      </c>
      <c r="J23120" s="54">
        <v>-0.47899999999999998</v>
      </c>
      <c r="K23120" s="54">
        <v>-0.84499999999999997</v>
      </c>
      <c r="L23120" s="54">
        <v>-1.0149999999999999</v>
      </c>
      <c r="M23120" s="54">
        <v>-1.2989999999999999</v>
      </c>
    </row>
    <row r="23121" spans="1:13" x14ac:dyDescent="0.2">
      <c r="A23121" s="50">
        <v>43320</v>
      </c>
      <c r="B23121">
        <f t="shared" si="1086"/>
        <v>2018</v>
      </c>
      <c r="C23121" s="51">
        <f t="shared" si="1087"/>
        <v>8</v>
      </c>
      <c r="D23121" s="51">
        <f t="shared" si="1088"/>
        <v>8</v>
      </c>
      <c r="E23121" s="52">
        <v>0.91666666666666663</v>
      </c>
      <c r="G23121" s="54">
        <v>6.6870000000000003</v>
      </c>
      <c r="H23121" s="54">
        <v>3.0089999999999999</v>
      </c>
      <c r="I23121">
        <v>-0.06</v>
      </c>
      <c r="J23121" s="54">
        <v>-0.47899999999999998</v>
      </c>
      <c r="K23121" s="54">
        <v>-0.84499999999999997</v>
      </c>
      <c r="L23121" s="54">
        <v>-1.0149999999999999</v>
      </c>
      <c r="M23121" s="54">
        <v>-1.2989999999999999</v>
      </c>
    </row>
    <row r="23122" spans="1:13" x14ac:dyDescent="0.2">
      <c r="A23122" s="50">
        <v>43321</v>
      </c>
      <c r="B23122">
        <f t="shared" si="1086"/>
        <v>2018</v>
      </c>
      <c r="C23122" s="51">
        <f t="shared" si="1087"/>
        <v>8</v>
      </c>
      <c r="D23122" s="51">
        <f t="shared" si="1088"/>
        <v>9</v>
      </c>
      <c r="E23122" s="52">
        <v>4.1666666666666664E-2</v>
      </c>
      <c r="G23122" s="54">
        <v>5.8470000000000004</v>
      </c>
      <c r="H23122" s="54">
        <v>3.0089999999999999</v>
      </c>
      <c r="I23122">
        <v>-0.06</v>
      </c>
      <c r="J23122" s="54">
        <v>-0.47899999999999998</v>
      </c>
      <c r="K23122" s="54">
        <v>-0.84499999999999997</v>
      </c>
      <c r="L23122" s="54">
        <v>-1.0149999999999999</v>
      </c>
      <c r="M23122" s="54">
        <v>-1.2989999999999999</v>
      </c>
    </row>
    <row r="23123" spans="1:13" x14ac:dyDescent="0.2">
      <c r="A23123" s="50">
        <v>43321</v>
      </c>
      <c r="B23123">
        <f t="shared" si="1086"/>
        <v>2018</v>
      </c>
      <c r="C23123" s="51">
        <f t="shared" si="1087"/>
        <v>8</v>
      </c>
      <c r="D23123" s="51">
        <f t="shared" si="1088"/>
        <v>9</v>
      </c>
      <c r="E23123" s="52">
        <v>0.16666666666666666</v>
      </c>
      <c r="G23123" s="54">
        <v>5.2050000000000001</v>
      </c>
      <c r="H23123" s="54">
        <v>3.0089999999999999</v>
      </c>
      <c r="I23123">
        <v>-0.06</v>
      </c>
      <c r="J23123" s="54">
        <v>-0.47899999999999998</v>
      </c>
      <c r="K23123" s="54">
        <v>-0.84499999999999997</v>
      </c>
      <c r="L23123" s="54">
        <v>-1.0149999999999999</v>
      </c>
      <c r="M23123" s="54">
        <v>-1.2989999999999999</v>
      </c>
    </row>
    <row r="23124" spans="1:13" x14ac:dyDescent="0.2">
      <c r="A23124" s="50">
        <v>43321</v>
      </c>
      <c r="B23124">
        <f t="shared" si="1086"/>
        <v>2018</v>
      </c>
      <c r="C23124" s="51">
        <f t="shared" si="1087"/>
        <v>8</v>
      </c>
      <c r="D23124" s="51">
        <f t="shared" si="1088"/>
        <v>9</v>
      </c>
      <c r="E23124" s="52">
        <v>0.29166666666666669</v>
      </c>
      <c r="G23124" s="54">
        <v>4.8179999999999996</v>
      </c>
      <c r="H23124" s="54">
        <v>2.9830000000000001</v>
      </c>
      <c r="I23124">
        <v>-0.06</v>
      </c>
      <c r="J23124" s="54">
        <v>-0.47899999999999998</v>
      </c>
      <c r="K23124" s="54">
        <v>-0.84499999999999997</v>
      </c>
      <c r="L23124" s="54">
        <v>-1.0149999999999999</v>
      </c>
      <c r="M23124" s="54">
        <v>-1.2989999999999999</v>
      </c>
    </row>
    <row r="23125" spans="1:13" x14ac:dyDescent="0.2">
      <c r="A23125" s="50">
        <v>43321</v>
      </c>
      <c r="B23125">
        <f t="shared" si="1086"/>
        <v>2018</v>
      </c>
      <c r="C23125" s="51">
        <f t="shared" si="1087"/>
        <v>8</v>
      </c>
      <c r="D23125" s="51">
        <f t="shared" si="1088"/>
        <v>9</v>
      </c>
      <c r="E23125" s="52">
        <v>0.41666666666666669</v>
      </c>
      <c r="G23125" s="54">
        <v>5.3339999999999996</v>
      </c>
      <c r="H23125" s="54">
        <v>2.956</v>
      </c>
      <c r="I23125">
        <v>-0.06</v>
      </c>
      <c r="J23125" s="54">
        <v>-0.47899999999999998</v>
      </c>
      <c r="K23125" s="54">
        <v>-0.84499999999999997</v>
      </c>
      <c r="L23125" s="54">
        <v>-1.0149999999999999</v>
      </c>
      <c r="M23125" s="54">
        <v>-1.2989999999999999</v>
      </c>
    </row>
    <row r="23126" spans="1:13" x14ac:dyDescent="0.2">
      <c r="A23126" s="50">
        <v>43321</v>
      </c>
      <c r="B23126">
        <f t="shared" si="1086"/>
        <v>2018</v>
      </c>
      <c r="C23126" s="51">
        <f t="shared" si="1087"/>
        <v>8</v>
      </c>
      <c r="D23126" s="51">
        <f t="shared" si="1088"/>
        <v>9</v>
      </c>
      <c r="E23126" s="52">
        <v>0.54166666666666663</v>
      </c>
      <c r="G23126" s="54">
        <v>6.3819999999999997</v>
      </c>
      <c r="H23126" s="54">
        <v>2.903</v>
      </c>
      <c r="I23126">
        <v>-0.06</v>
      </c>
      <c r="J23126" s="54">
        <v>-0.47899999999999998</v>
      </c>
      <c r="K23126" s="54">
        <v>-0.84499999999999997</v>
      </c>
      <c r="L23126" s="54">
        <v>-1.0149999999999999</v>
      </c>
      <c r="M23126" s="54">
        <v>-1.2989999999999999</v>
      </c>
    </row>
    <row r="23127" spans="1:13" x14ac:dyDescent="0.2">
      <c r="A23127" s="50">
        <v>43321</v>
      </c>
      <c r="B23127">
        <f t="shared" si="1086"/>
        <v>2018</v>
      </c>
      <c r="C23127" s="51">
        <f t="shared" si="1087"/>
        <v>8</v>
      </c>
      <c r="D23127" s="51">
        <f t="shared" si="1088"/>
        <v>9</v>
      </c>
      <c r="E23127" s="52">
        <v>0.66666666666666663</v>
      </c>
      <c r="G23127" s="54">
        <v>6.5350000000000001</v>
      </c>
      <c r="H23127" s="54">
        <v>2.85</v>
      </c>
      <c r="I23127">
        <v>-0.06</v>
      </c>
      <c r="J23127" s="54">
        <v>-0.47899999999999998</v>
      </c>
      <c r="K23127" s="54">
        <v>-0.84499999999999997</v>
      </c>
      <c r="L23127" s="54">
        <v>-1.0149999999999999</v>
      </c>
      <c r="M23127" s="54">
        <v>-1.2989999999999999</v>
      </c>
    </row>
    <row r="23128" spans="1:13" x14ac:dyDescent="0.2">
      <c r="A23128" s="50">
        <v>43321</v>
      </c>
      <c r="B23128">
        <f t="shared" si="1086"/>
        <v>2018</v>
      </c>
      <c r="C23128" s="51">
        <f t="shared" si="1087"/>
        <v>8</v>
      </c>
      <c r="D23128" s="51">
        <f t="shared" si="1088"/>
        <v>9</v>
      </c>
      <c r="E23128" s="52">
        <v>0.79166666666666663</v>
      </c>
      <c r="G23128" s="54">
        <v>6.3310000000000004</v>
      </c>
      <c r="H23128" s="54">
        <v>2.823</v>
      </c>
      <c r="I23128">
        <v>-0.06</v>
      </c>
      <c r="J23128" s="54">
        <v>-0.47899999999999998</v>
      </c>
      <c r="K23128" s="54">
        <v>-0.81699999999999995</v>
      </c>
      <c r="L23128" s="54">
        <v>-1.0149999999999999</v>
      </c>
      <c r="M23128" s="54">
        <v>-1.2989999999999999</v>
      </c>
    </row>
    <row r="23129" spans="1:13" x14ac:dyDescent="0.2">
      <c r="A23129" s="50">
        <v>43321</v>
      </c>
      <c r="B23129">
        <f t="shared" si="1086"/>
        <v>2018</v>
      </c>
      <c r="C23129" s="51">
        <f t="shared" si="1087"/>
        <v>8</v>
      </c>
      <c r="D23129" s="51">
        <f t="shared" si="1088"/>
        <v>9</v>
      </c>
      <c r="E23129" s="52">
        <v>0.91666666666666663</v>
      </c>
      <c r="G23129" s="54">
        <v>5.5910000000000002</v>
      </c>
      <c r="H23129" s="54">
        <v>2.7970000000000002</v>
      </c>
      <c r="I23129">
        <v>-0.06</v>
      </c>
      <c r="J23129" s="54">
        <v>-0.47899999999999998</v>
      </c>
      <c r="K23129" s="54">
        <v>-0.81699999999999995</v>
      </c>
      <c r="L23129" s="54">
        <v>-1.0149999999999999</v>
      </c>
      <c r="M23129" s="54">
        <v>-1.2989999999999999</v>
      </c>
    </row>
    <row r="23130" spans="1:13" x14ac:dyDescent="0.2">
      <c r="A23130" s="50">
        <v>43322</v>
      </c>
      <c r="B23130">
        <f t="shared" si="1086"/>
        <v>2018</v>
      </c>
      <c r="C23130" s="51">
        <f t="shared" si="1087"/>
        <v>8</v>
      </c>
      <c r="D23130" s="51">
        <f t="shared" si="1088"/>
        <v>10</v>
      </c>
      <c r="E23130" s="52">
        <v>4.1666666666666664E-2</v>
      </c>
      <c r="G23130" s="54">
        <v>4.7919999999999998</v>
      </c>
      <c r="H23130" s="54">
        <v>2.7970000000000002</v>
      </c>
      <c r="I23130">
        <v>-0.06</v>
      </c>
      <c r="J23130" s="54">
        <v>-0.47899999999999998</v>
      </c>
      <c r="K23130" s="54">
        <v>-0.81699999999999995</v>
      </c>
      <c r="L23130" s="54">
        <v>-1.0149999999999999</v>
      </c>
      <c r="M23130" s="54">
        <v>-1.27</v>
      </c>
    </row>
    <row r="23131" spans="1:13" x14ac:dyDescent="0.2">
      <c r="A23131" s="50">
        <v>43322</v>
      </c>
      <c r="B23131">
        <f t="shared" si="1086"/>
        <v>2018</v>
      </c>
      <c r="C23131" s="51">
        <f t="shared" si="1087"/>
        <v>8</v>
      </c>
      <c r="D23131" s="51">
        <f t="shared" si="1088"/>
        <v>10</v>
      </c>
      <c r="E23131" s="52">
        <v>0.16666666666666666</v>
      </c>
      <c r="G23131" s="54">
        <v>3.9849999999999999</v>
      </c>
      <c r="H23131" s="54">
        <v>2.77</v>
      </c>
      <c r="I23131">
        <v>-0.06</v>
      </c>
      <c r="J23131" s="54">
        <v>-0.47899999999999998</v>
      </c>
      <c r="K23131" s="54">
        <v>-0.81699999999999995</v>
      </c>
      <c r="L23131" s="54">
        <v>-0.98599999999999999</v>
      </c>
      <c r="M23131" s="54">
        <v>-1.27</v>
      </c>
    </row>
    <row r="23132" spans="1:13" x14ac:dyDescent="0.2">
      <c r="A23132" s="50">
        <v>43322</v>
      </c>
      <c r="B23132">
        <f t="shared" si="1086"/>
        <v>2018</v>
      </c>
      <c r="C23132" s="51">
        <f t="shared" si="1087"/>
        <v>8</v>
      </c>
      <c r="D23132" s="51">
        <f t="shared" si="1088"/>
        <v>10</v>
      </c>
      <c r="E23132" s="52">
        <v>0.29166666666666669</v>
      </c>
      <c r="G23132" s="54">
        <v>3.9060000000000001</v>
      </c>
      <c r="H23132" s="54">
        <v>2.7170000000000001</v>
      </c>
      <c r="I23132">
        <v>-0.06</v>
      </c>
      <c r="J23132" s="54">
        <v>-0.47899999999999998</v>
      </c>
      <c r="K23132" s="54">
        <v>-0.81699999999999995</v>
      </c>
      <c r="L23132" s="54">
        <v>-1.0149999999999999</v>
      </c>
      <c r="M23132" s="54">
        <v>-1.27</v>
      </c>
    </row>
    <row r="23133" spans="1:13" x14ac:dyDescent="0.2">
      <c r="A23133" s="50">
        <v>43322</v>
      </c>
      <c r="B23133">
        <f t="shared" si="1086"/>
        <v>2018</v>
      </c>
      <c r="C23133" s="51">
        <f t="shared" si="1087"/>
        <v>8</v>
      </c>
      <c r="D23133" s="51">
        <f t="shared" si="1088"/>
        <v>10</v>
      </c>
      <c r="E23133" s="52">
        <v>0.41666666666666669</v>
      </c>
      <c r="G23133" s="54">
        <v>5.6420000000000003</v>
      </c>
      <c r="H23133" s="54">
        <v>2.69</v>
      </c>
      <c r="I23133">
        <v>-3.2000000000000001E-2</v>
      </c>
      <c r="J23133" s="54">
        <v>-0.47899999999999998</v>
      </c>
      <c r="K23133" s="54">
        <v>-0.81699999999999995</v>
      </c>
      <c r="L23133" s="54">
        <v>-1.0149999999999999</v>
      </c>
      <c r="M23133" s="54">
        <v>-1.27</v>
      </c>
    </row>
    <row r="23134" spans="1:13" x14ac:dyDescent="0.2">
      <c r="A23134" s="50">
        <v>43322</v>
      </c>
      <c r="B23134">
        <f t="shared" si="1086"/>
        <v>2018</v>
      </c>
      <c r="C23134" s="51">
        <f t="shared" si="1087"/>
        <v>8</v>
      </c>
      <c r="D23134" s="51">
        <f t="shared" si="1088"/>
        <v>10</v>
      </c>
      <c r="E23134" s="52">
        <v>0.54166666666666663</v>
      </c>
      <c r="G23134" s="54">
        <v>6.94</v>
      </c>
      <c r="H23134" s="54">
        <v>2.6640000000000001</v>
      </c>
      <c r="J23134" s="54">
        <v>-0.47899999999999998</v>
      </c>
      <c r="K23134" s="54">
        <v>-0.81699999999999995</v>
      </c>
      <c r="L23134" s="54">
        <v>-0.98599999999999999</v>
      </c>
      <c r="M23134" s="54">
        <v>-1.27</v>
      </c>
    </row>
    <row r="23135" spans="1:13" x14ac:dyDescent="0.2">
      <c r="A23135" s="50">
        <v>43322</v>
      </c>
      <c r="B23135">
        <f t="shared" si="1086"/>
        <v>2018</v>
      </c>
      <c r="C23135" s="51">
        <f t="shared" si="1087"/>
        <v>8</v>
      </c>
      <c r="D23135" s="51">
        <f t="shared" si="1088"/>
        <v>10</v>
      </c>
      <c r="E23135" s="52">
        <v>0.66666666666666663</v>
      </c>
      <c r="G23135" s="54">
        <v>7.4939999999999998</v>
      </c>
      <c r="H23135" s="54">
        <v>2.61</v>
      </c>
      <c r="I23135">
        <v>-4.0000000000000001E-3</v>
      </c>
      <c r="J23135" s="54">
        <v>-0.47899999999999998</v>
      </c>
      <c r="K23135" s="54">
        <v>-0.81699999999999995</v>
      </c>
      <c r="L23135" s="54">
        <v>-0.98599999999999999</v>
      </c>
      <c r="M23135" s="54">
        <v>-1.27</v>
      </c>
    </row>
    <row r="23136" spans="1:13" x14ac:dyDescent="0.2">
      <c r="A23136" s="50">
        <v>43322</v>
      </c>
      <c r="B23136">
        <f t="shared" si="1086"/>
        <v>2018</v>
      </c>
      <c r="C23136" s="51">
        <f t="shared" si="1087"/>
        <v>8</v>
      </c>
      <c r="D23136" s="51">
        <f t="shared" si="1088"/>
        <v>10</v>
      </c>
      <c r="E23136" s="52">
        <v>0.79166666666666663</v>
      </c>
      <c r="G23136" s="54">
        <v>7.4189999999999996</v>
      </c>
      <c r="H23136" s="54">
        <v>2.61</v>
      </c>
      <c r="I23136">
        <v>-0.06</v>
      </c>
      <c r="J23136" s="54">
        <v>-0.47899999999999998</v>
      </c>
      <c r="K23136" s="54">
        <v>-0.81699999999999995</v>
      </c>
      <c r="L23136" s="54">
        <v>-0.98599999999999999</v>
      </c>
      <c r="M23136" s="54">
        <v>-1.27</v>
      </c>
    </row>
    <row r="23137" spans="1:13" x14ac:dyDescent="0.2">
      <c r="A23137" s="50">
        <v>43322</v>
      </c>
      <c r="B23137">
        <f t="shared" si="1086"/>
        <v>2018</v>
      </c>
      <c r="C23137" s="51">
        <f t="shared" si="1087"/>
        <v>8</v>
      </c>
      <c r="D23137" s="51">
        <f t="shared" si="1088"/>
        <v>10</v>
      </c>
      <c r="E23137" s="52">
        <v>0.91666666666666663</v>
      </c>
      <c r="G23137" s="54">
        <v>6.7119999999999997</v>
      </c>
      <c r="H23137" s="54">
        <v>2.637</v>
      </c>
      <c r="I23137">
        <v>-0.06</v>
      </c>
      <c r="J23137" s="54">
        <v>-0.47899999999999998</v>
      </c>
      <c r="K23137" s="54">
        <v>-0.81699999999999995</v>
      </c>
      <c r="L23137" s="54">
        <v>-0.98599999999999999</v>
      </c>
      <c r="M23137" s="54">
        <v>-1.27</v>
      </c>
    </row>
    <row r="23138" spans="1:13" x14ac:dyDescent="0.2">
      <c r="A23138" s="50">
        <v>43323</v>
      </c>
      <c r="B23138">
        <f t="shared" si="1086"/>
        <v>2018</v>
      </c>
      <c r="C23138" s="51">
        <f t="shared" si="1087"/>
        <v>8</v>
      </c>
      <c r="D23138" s="51">
        <f t="shared" si="1088"/>
        <v>11</v>
      </c>
      <c r="E23138" s="52">
        <v>4.1666666666666664E-2</v>
      </c>
      <c r="G23138" s="54">
        <v>5.8979999999999997</v>
      </c>
      <c r="H23138" s="54">
        <v>2.69</v>
      </c>
      <c r="I23138">
        <v>-3.2000000000000001E-2</v>
      </c>
      <c r="J23138" s="54">
        <v>-0.47899999999999998</v>
      </c>
      <c r="K23138" s="54">
        <v>-0.81699999999999995</v>
      </c>
      <c r="L23138" s="54">
        <v>-0.98599999999999999</v>
      </c>
      <c r="M23138" s="54">
        <v>-1.27</v>
      </c>
    </row>
    <row r="23139" spans="1:13" x14ac:dyDescent="0.2">
      <c r="A23139" s="50">
        <v>43323</v>
      </c>
      <c r="B23139">
        <f t="shared" si="1086"/>
        <v>2018</v>
      </c>
      <c r="C23139" s="51">
        <f t="shared" si="1087"/>
        <v>8</v>
      </c>
      <c r="D23139" s="51">
        <f t="shared" si="1088"/>
        <v>11</v>
      </c>
      <c r="E23139" s="52">
        <v>0.16666666666666666</v>
      </c>
      <c r="G23139" s="54">
        <v>5.8719999999999999</v>
      </c>
      <c r="H23139" s="54">
        <v>2.7440000000000002</v>
      </c>
      <c r="I23139">
        <v>-3.2000000000000001E-2</v>
      </c>
      <c r="J23139" s="54">
        <v>-0.47899999999999998</v>
      </c>
      <c r="K23139" s="54">
        <v>-0.81699999999999995</v>
      </c>
      <c r="L23139" s="54">
        <v>-0.98599999999999999</v>
      </c>
      <c r="M23139" s="54">
        <v>-1.27</v>
      </c>
    </row>
    <row r="23140" spans="1:13" x14ac:dyDescent="0.2">
      <c r="A23140" s="50">
        <v>43323</v>
      </c>
      <c r="B23140">
        <f t="shared" si="1086"/>
        <v>2018</v>
      </c>
      <c r="C23140" s="51">
        <f t="shared" si="1087"/>
        <v>8</v>
      </c>
      <c r="D23140" s="51">
        <f t="shared" si="1088"/>
        <v>11</v>
      </c>
      <c r="E23140" s="52">
        <v>0.29166666666666669</v>
      </c>
      <c r="G23140" s="54">
        <v>6</v>
      </c>
      <c r="H23140" s="54">
        <v>2.7440000000000002</v>
      </c>
      <c r="I23140">
        <v>-3.2000000000000001E-2</v>
      </c>
      <c r="J23140" s="54">
        <v>-0.47899999999999998</v>
      </c>
      <c r="K23140" s="54">
        <v>-0.81699999999999995</v>
      </c>
      <c r="L23140" s="54">
        <v>-0.98599999999999999</v>
      </c>
      <c r="M23140" s="54">
        <v>-1.27</v>
      </c>
    </row>
    <row r="23141" spans="1:13" x14ac:dyDescent="0.2">
      <c r="A23141" s="50">
        <v>43323</v>
      </c>
      <c r="B23141">
        <f t="shared" si="1086"/>
        <v>2018</v>
      </c>
      <c r="C23141" s="51">
        <f t="shared" si="1087"/>
        <v>8</v>
      </c>
      <c r="D23141" s="51">
        <f t="shared" si="1088"/>
        <v>11</v>
      </c>
      <c r="E23141" s="52">
        <v>0.41666666666666669</v>
      </c>
      <c r="G23141" s="54">
        <v>7.0149999999999997</v>
      </c>
      <c r="H23141" s="54">
        <v>2.7970000000000002</v>
      </c>
      <c r="I23141">
        <v>-3.2000000000000001E-2</v>
      </c>
      <c r="J23141" s="54">
        <v>-0.45100000000000001</v>
      </c>
      <c r="K23141" s="54">
        <v>-0.81699999999999995</v>
      </c>
      <c r="L23141" s="54">
        <v>-0.98599999999999999</v>
      </c>
      <c r="M23141" s="54">
        <v>-1.27</v>
      </c>
    </row>
    <row r="23142" spans="1:13" x14ac:dyDescent="0.2">
      <c r="A23142" s="50">
        <v>43323</v>
      </c>
      <c r="B23142">
        <f t="shared" si="1086"/>
        <v>2018</v>
      </c>
      <c r="C23142" s="51">
        <f t="shared" si="1087"/>
        <v>8</v>
      </c>
      <c r="D23142" s="51">
        <f t="shared" si="1088"/>
        <v>11</v>
      </c>
      <c r="E23142" s="52">
        <v>0.54166666666666663</v>
      </c>
      <c r="G23142" s="54">
        <v>7.9450000000000003</v>
      </c>
      <c r="H23142" s="54">
        <v>2.7970000000000002</v>
      </c>
      <c r="J23142" s="54">
        <v>-0.42299999999999999</v>
      </c>
      <c r="K23142" s="54">
        <v>-0.81699999999999995</v>
      </c>
      <c r="L23142" s="54">
        <v>-0.98599999999999999</v>
      </c>
      <c r="M23142" s="54">
        <v>-1.27</v>
      </c>
    </row>
    <row r="23143" spans="1:13" x14ac:dyDescent="0.2">
      <c r="A23143" s="50">
        <v>43323</v>
      </c>
      <c r="B23143">
        <f t="shared" si="1086"/>
        <v>2018</v>
      </c>
      <c r="C23143" s="51">
        <f t="shared" si="1087"/>
        <v>8</v>
      </c>
      <c r="D23143" s="51">
        <f t="shared" si="1088"/>
        <v>11</v>
      </c>
      <c r="E23143" s="52">
        <v>0.66666666666666663</v>
      </c>
      <c r="G23143" s="54">
        <v>8.0950000000000006</v>
      </c>
      <c r="H23143" s="54">
        <v>2.823</v>
      </c>
      <c r="I23143">
        <v>-3.2000000000000001E-2</v>
      </c>
      <c r="J23143" s="54">
        <v>-0.45100000000000001</v>
      </c>
      <c r="K23143" s="54">
        <v>-0.81699999999999995</v>
      </c>
      <c r="L23143" s="54">
        <v>-0.98599999999999999</v>
      </c>
      <c r="M23143" s="54">
        <v>-1.27</v>
      </c>
    </row>
    <row r="23144" spans="1:13" x14ac:dyDescent="0.2">
      <c r="A23144" s="50">
        <v>43323</v>
      </c>
      <c r="B23144">
        <f t="shared" si="1086"/>
        <v>2018</v>
      </c>
      <c r="C23144" s="51">
        <f t="shared" si="1087"/>
        <v>8</v>
      </c>
      <c r="D23144" s="51">
        <f t="shared" si="1088"/>
        <v>11</v>
      </c>
      <c r="E23144" s="52">
        <v>0.79166666666666663</v>
      </c>
      <c r="G23144" s="54">
        <v>7.8449999999999998</v>
      </c>
      <c r="H23144" s="54">
        <v>2.85</v>
      </c>
      <c r="I23144">
        <v>-3.2000000000000001E-2</v>
      </c>
      <c r="J23144" s="54">
        <v>-0.45100000000000001</v>
      </c>
      <c r="K23144" s="54">
        <v>-0.81699999999999995</v>
      </c>
      <c r="L23144" s="54">
        <v>-0.98599999999999999</v>
      </c>
      <c r="M23144" s="54">
        <v>-1.27</v>
      </c>
    </row>
    <row r="23145" spans="1:13" x14ac:dyDescent="0.2">
      <c r="A23145" s="50">
        <v>43323</v>
      </c>
      <c r="B23145">
        <f t="shared" si="1086"/>
        <v>2018</v>
      </c>
      <c r="C23145" s="51">
        <f t="shared" si="1087"/>
        <v>8</v>
      </c>
      <c r="D23145" s="51">
        <f t="shared" si="1088"/>
        <v>11</v>
      </c>
      <c r="E23145" s="52">
        <v>0.91666666666666663</v>
      </c>
      <c r="G23145" s="54">
        <v>7.1669999999999998</v>
      </c>
      <c r="H23145" s="54">
        <v>2.903</v>
      </c>
      <c r="I23145">
        <v>-3.2000000000000001E-2</v>
      </c>
      <c r="J23145" s="54">
        <v>-0.45100000000000001</v>
      </c>
      <c r="K23145" s="54">
        <v>-0.81699999999999995</v>
      </c>
      <c r="L23145" s="54">
        <v>-0.98599999999999999</v>
      </c>
      <c r="M23145" s="54">
        <v>-1.27</v>
      </c>
    </row>
    <row r="23146" spans="1:13" x14ac:dyDescent="0.2">
      <c r="A23146" s="50">
        <v>43324</v>
      </c>
      <c r="B23146">
        <f t="shared" si="1086"/>
        <v>2018</v>
      </c>
      <c r="C23146" s="51">
        <f t="shared" si="1087"/>
        <v>8</v>
      </c>
      <c r="D23146" s="51">
        <f t="shared" si="1088"/>
        <v>12</v>
      </c>
      <c r="E23146" s="52">
        <v>4.1666666666666664E-2</v>
      </c>
      <c r="G23146" s="54">
        <v>6.3570000000000002</v>
      </c>
      <c r="H23146" s="54">
        <v>2.956</v>
      </c>
      <c r="I23146">
        <v>-3.2000000000000001E-2</v>
      </c>
      <c r="J23146" s="54">
        <v>-0.47899999999999998</v>
      </c>
      <c r="K23146" s="54">
        <v>-0.81699999999999995</v>
      </c>
      <c r="L23146" s="54">
        <v>-0.98599999999999999</v>
      </c>
      <c r="M23146" s="54">
        <v>-1.27</v>
      </c>
    </row>
    <row r="23147" spans="1:13" x14ac:dyDescent="0.2">
      <c r="A23147" s="50">
        <v>43324</v>
      </c>
      <c r="B23147">
        <f t="shared" si="1086"/>
        <v>2018</v>
      </c>
      <c r="C23147" s="51">
        <f t="shared" si="1087"/>
        <v>8</v>
      </c>
      <c r="D23147" s="51">
        <f t="shared" si="1088"/>
        <v>12</v>
      </c>
      <c r="E23147" s="52">
        <v>0.16666666666666666</v>
      </c>
      <c r="G23147" s="54">
        <v>5.5389999999999997</v>
      </c>
      <c r="H23147" s="54">
        <v>2.9830000000000001</v>
      </c>
      <c r="I23147">
        <v>-3.2000000000000001E-2</v>
      </c>
      <c r="J23147" s="54">
        <v>-0.45100000000000001</v>
      </c>
      <c r="K23147" s="54">
        <v>-0.81699999999999995</v>
      </c>
      <c r="L23147" s="54">
        <v>-0.95799999999999996</v>
      </c>
      <c r="M23147" s="54">
        <v>-1.242</v>
      </c>
    </row>
    <row r="23148" spans="1:13" x14ac:dyDescent="0.2">
      <c r="A23148" s="50">
        <v>43324</v>
      </c>
      <c r="B23148">
        <f t="shared" si="1086"/>
        <v>2018</v>
      </c>
      <c r="C23148" s="51">
        <f t="shared" si="1087"/>
        <v>8</v>
      </c>
      <c r="D23148" s="51">
        <f t="shared" si="1088"/>
        <v>12</v>
      </c>
      <c r="E23148" s="52">
        <v>0.29166666666666669</v>
      </c>
      <c r="G23148" s="54">
        <v>5.2050000000000001</v>
      </c>
      <c r="H23148" s="54">
        <v>2.9830000000000001</v>
      </c>
      <c r="I23148">
        <v>-3.2000000000000001E-2</v>
      </c>
      <c r="J23148" s="54">
        <v>-0.45100000000000001</v>
      </c>
      <c r="K23148" s="54">
        <v>-0.81699999999999995</v>
      </c>
      <c r="L23148" s="54">
        <v>-0.98599999999999999</v>
      </c>
      <c r="M23148" s="54">
        <v>-1.27</v>
      </c>
    </row>
    <row r="23149" spans="1:13" x14ac:dyDescent="0.2">
      <c r="A23149" s="50">
        <v>43324</v>
      </c>
      <c r="B23149">
        <f t="shared" si="1086"/>
        <v>2018</v>
      </c>
      <c r="C23149" s="51">
        <f t="shared" si="1087"/>
        <v>8</v>
      </c>
      <c r="D23149" s="51">
        <f t="shared" si="1088"/>
        <v>12</v>
      </c>
      <c r="E23149" s="52">
        <v>0.41666666666666669</v>
      </c>
      <c r="G23149" s="54">
        <v>6.8129999999999997</v>
      </c>
      <c r="H23149" s="54">
        <v>3.0089999999999999</v>
      </c>
      <c r="I23149">
        <v>-3.2000000000000001E-2</v>
      </c>
      <c r="J23149" s="54">
        <v>-0.45100000000000001</v>
      </c>
      <c r="K23149" s="54">
        <v>-0.78900000000000003</v>
      </c>
      <c r="L23149" s="54">
        <v>-0.95799999999999996</v>
      </c>
      <c r="M23149" s="54">
        <v>-1.242</v>
      </c>
    </row>
    <row r="23150" spans="1:13" x14ac:dyDescent="0.2">
      <c r="A23150" s="50">
        <v>43324</v>
      </c>
      <c r="B23150">
        <f t="shared" si="1086"/>
        <v>2018</v>
      </c>
      <c r="C23150" s="51">
        <f t="shared" si="1087"/>
        <v>8</v>
      </c>
      <c r="D23150" s="51">
        <f t="shared" si="1088"/>
        <v>12</v>
      </c>
      <c r="E23150" s="52">
        <v>0.54166666666666663</v>
      </c>
      <c r="G23150" s="54">
        <v>7.7450000000000001</v>
      </c>
      <c r="H23150" s="54">
        <v>2.9830000000000001</v>
      </c>
      <c r="I23150">
        <v>-4.0000000000000001E-3</v>
      </c>
      <c r="J23150" s="54">
        <v>-0.45100000000000001</v>
      </c>
      <c r="K23150" s="54">
        <v>-0.78900000000000003</v>
      </c>
      <c r="L23150" s="54">
        <v>-0.98599999999999999</v>
      </c>
      <c r="M23150" s="54">
        <v>-1.242</v>
      </c>
    </row>
    <row r="23151" spans="1:13" x14ac:dyDescent="0.2">
      <c r="A23151" s="50">
        <v>43324</v>
      </c>
      <c r="B23151">
        <f t="shared" si="1086"/>
        <v>2018</v>
      </c>
      <c r="C23151" s="51">
        <f t="shared" si="1087"/>
        <v>8</v>
      </c>
      <c r="D23151" s="51">
        <f t="shared" si="1088"/>
        <v>12</v>
      </c>
      <c r="E23151" s="52">
        <v>0.66666666666666663</v>
      </c>
      <c r="G23151" s="54">
        <v>7.97</v>
      </c>
      <c r="H23151" s="54">
        <v>2.956</v>
      </c>
      <c r="I23151">
        <v>-4.0000000000000001E-3</v>
      </c>
      <c r="J23151" s="54">
        <v>-0.45100000000000001</v>
      </c>
      <c r="K23151" s="54">
        <v>-0.78900000000000003</v>
      </c>
      <c r="L23151" s="54">
        <v>-0.95799999999999996</v>
      </c>
      <c r="M23151" s="54">
        <v>-1.242</v>
      </c>
    </row>
    <row r="23152" spans="1:13" x14ac:dyDescent="0.2">
      <c r="A23152" s="50">
        <v>43324</v>
      </c>
      <c r="B23152">
        <f t="shared" si="1086"/>
        <v>2018</v>
      </c>
      <c r="C23152" s="51">
        <f t="shared" si="1087"/>
        <v>8</v>
      </c>
      <c r="D23152" s="51">
        <f t="shared" si="1088"/>
        <v>12</v>
      </c>
      <c r="E23152" s="52">
        <v>0.79166666666666663</v>
      </c>
      <c r="G23152" s="54">
        <v>7.7949999999999999</v>
      </c>
      <c r="H23152" s="54">
        <v>2.956</v>
      </c>
      <c r="I23152">
        <v>-4.0000000000000001E-3</v>
      </c>
      <c r="J23152" s="54">
        <v>-0.45100000000000001</v>
      </c>
      <c r="K23152" s="54">
        <v>-0.81699999999999995</v>
      </c>
      <c r="L23152" s="54">
        <v>-0.95799999999999996</v>
      </c>
      <c r="M23152" s="54">
        <v>-1.242</v>
      </c>
    </row>
    <row r="23153" spans="1:13" x14ac:dyDescent="0.2">
      <c r="A23153" s="50">
        <v>43324</v>
      </c>
      <c r="B23153">
        <f t="shared" si="1086"/>
        <v>2018</v>
      </c>
      <c r="C23153" s="51">
        <f t="shared" si="1087"/>
        <v>8</v>
      </c>
      <c r="D23153" s="51">
        <f t="shared" si="1088"/>
        <v>12</v>
      </c>
      <c r="E23153" s="52">
        <v>0.91666666666666663</v>
      </c>
      <c r="G23153" s="54">
        <v>7.0910000000000002</v>
      </c>
      <c r="H23153" s="54">
        <v>2.9830000000000001</v>
      </c>
      <c r="I23153">
        <v>-4.0000000000000001E-3</v>
      </c>
      <c r="J23153" s="54">
        <v>-0.45100000000000001</v>
      </c>
      <c r="K23153" s="54">
        <v>-0.78900000000000003</v>
      </c>
      <c r="L23153" s="54">
        <v>-0.95799999999999996</v>
      </c>
      <c r="M23153" s="54">
        <v>-1.242</v>
      </c>
    </row>
    <row r="23154" spans="1:13" x14ac:dyDescent="0.2">
      <c r="A23154" s="50">
        <v>43325</v>
      </c>
      <c r="B23154">
        <f t="shared" si="1086"/>
        <v>2018</v>
      </c>
      <c r="C23154" s="51">
        <f t="shared" si="1087"/>
        <v>8</v>
      </c>
      <c r="D23154" s="51">
        <f t="shared" si="1088"/>
        <v>13</v>
      </c>
      <c r="E23154" s="52">
        <v>4.1666666666666664E-2</v>
      </c>
      <c r="G23154" s="54">
        <v>6.23</v>
      </c>
      <c r="H23154" s="54">
        <v>3.0089999999999999</v>
      </c>
      <c r="I23154">
        <v>-4.0000000000000001E-3</v>
      </c>
      <c r="J23154" s="54">
        <v>-0.45100000000000001</v>
      </c>
      <c r="K23154" s="54">
        <v>-0.78900000000000003</v>
      </c>
      <c r="L23154" s="54">
        <v>-0.95799999999999996</v>
      </c>
      <c r="M23154" s="54">
        <v>-1.242</v>
      </c>
    </row>
    <row r="23155" spans="1:13" x14ac:dyDescent="0.2">
      <c r="A23155" s="50">
        <v>43325</v>
      </c>
      <c r="B23155">
        <f t="shared" si="1086"/>
        <v>2018</v>
      </c>
      <c r="C23155" s="51">
        <f t="shared" si="1087"/>
        <v>8</v>
      </c>
      <c r="D23155" s="51">
        <f t="shared" si="1088"/>
        <v>13</v>
      </c>
      <c r="E23155" s="52">
        <v>0.16666666666666666</v>
      </c>
      <c r="G23155" s="54">
        <v>5.5140000000000002</v>
      </c>
      <c r="H23155" s="54">
        <v>3.036</v>
      </c>
      <c r="I23155">
        <v>-4.0000000000000001E-3</v>
      </c>
      <c r="J23155" s="54">
        <v>-0.45100000000000001</v>
      </c>
      <c r="K23155" s="54">
        <v>-0.78900000000000003</v>
      </c>
      <c r="L23155" s="54">
        <v>-0.95799999999999996</v>
      </c>
      <c r="M23155" s="54">
        <v>-1.242</v>
      </c>
    </row>
    <row r="23156" spans="1:13" x14ac:dyDescent="0.2">
      <c r="A23156" s="50">
        <v>43325</v>
      </c>
      <c r="B23156">
        <f t="shared" si="1086"/>
        <v>2018</v>
      </c>
      <c r="C23156" s="51">
        <f t="shared" si="1087"/>
        <v>8</v>
      </c>
      <c r="D23156" s="51">
        <f t="shared" si="1088"/>
        <v>13</v>
      </c>
      <c r="E23156" s="52">
        <v>0.29166666666666669</v>
      </c>
      <c r="G23156" s="54">
        <v>5.2309999999999999</v>
      </c>
      <c r="H23156" s="54">
        <v>3.036</v>
      </c>
      <c r="I23156">
        <v>-4.0000000000000001E-3</v>
      </c>
      <c r="J23156" s="54">
        <v>-0.45100000000000001</v>
      </c>
      <c r="K23156" s="54">
        <v>-0.78900000000000003</v>
      </c>
      <c r="L23156" s="54">
        <v>-0.95799999999999996</v>
      </c>
      <c r="M23156" s="54">
        <v>-1.242</v>
      </c>
    </row>
    <row r="23157" spans="1:13" x14ac:dyDescent="0.2">
      <c r="A23157" s="50">
        <v>43325</v>
      </c>
      <c r="B23157">
        <f t="shared" si="1086"/>
        <v>2018</v>
      </c>
      <c r="C23157" s="51">
        <f t="shared" si="1087"/>
        <v>8</v>
      </c>
      <c r="D23157" s="51">
        <f t="shared" si="1088"/>
        <v>13</v>
      </c>
      <c r="E23157" s="52">
        <v>0.41666666666666669</v>
      </c>
      <c r="G23157" s="54">
        <v>6.1020000000000003</v>
      </c>
      <c r="H23157" s="54">
        <v>3.0089999999999999</v>
      </c>
      <c r="I23157">
        <v>-4.0000000000000001E-3</v>
      </c>
      <c r="J23157" s="54">
        <v>-0.45100000000000001</v>
      </c>
      <c r="K23157" s="54">
        <v>-0.78900000000000003</v>
      </c>
      <c r="L23157" s="54">
        <v>-0.95799999999999996</v>
      </c>
      <c r="M23157" s="54">
        <v>-1.242</v>
      </c>
    </row>
    <row r="23158" spans="1:13" x14ac:dyDescent="0.2">
      <c r="A23158" s="50">
        <v>43325</v>
      </c>
      <c r="B23158">
        <f t="shared" si="1086"/>
        <v>2018</v>
      </c>
      <c r="C23158" s="51">
        <f t="shared" si="1087"/>
        <v>8</v>
      </c>
      <c r="D23158" s="51">
        <f t="shared" si="1088"/>
        <v>13</v>
      </c>
      <c r="E23158" s="52">
        <v>0.54166666666666663</v>
      </c>
      <c r="G23158" s="54">
        <v>7.0659999999999998</v>
      </c>
      <c r="H23158" s="54">
        <v>3.0089999999999999</v>
      </c>
      <c r="I23158">
        <v>-4.0000000000000001E-3</v>
      </c>
      <c r="J23158" s="54">
        <v>-0.45100000000000001</v>
      </c>
      <c r="K23158" s="54">
        <v>-0.78900000000000003</v>
      </c>
      <c r="L23158" s="54">
        <v>-0.95799999999999996</v>
      </c>
      <c r="M23158" s="54">
        <v>-1.242</v>
      </c>
    </row>
    <row r="23159" spans="1:13" x14ac:dyDescent="0.2">
      <c r="A23159" s="50">
        <v>43325</v>
      </c>
      <c r="B23159">
        <f t="shared" si="1086"/>
        <v>2018</v>
      </c>
      <c r="C23159" s="51">
        <f t="shared" si="1087"/>
        <v>8</v>
      </c>
      <c r="D23159" s="51">
        <f t="shared" si="1088"/>
        <v>13</v>
      </c>
      <c r="E23159" s="52">
        <v>0.66666666666666663</v>
      </c>
      <c r="G23159" s="54">
        <v>7.5940000000000003</v>
      </c>
      <c r="H23159" s="54">
        <v>2.9830000000000001</v>
      </c>
      <c r="I23159">
        <v>-4.0000000000000001E-3</v>
      </c>
      <c r="J23159" s="54">
        <v>-0.45100000000000001</v>
      </c>
      <c r="K23159" s="54">
        <v>-0.78900000000000003</v>
      </c>
      <c r="L23159" s="54">
        <v>-0.95799999999999996</v>
      </c>
      <c r="M23159" s="54">
        <v>-1.242</v>
      </c>
    </row>
    <row r="23160" spans="1:13" x14ac:dyDescent="0.2">
      <c r="A23160" s="50">
        <v>43325</v>
      </c>
      <c r="B23160">
        <f t="shared" si="1086"/>
        <v>2018</v>
      </c>
      <c r="C23160" s="51">
        <f t="shared" si="1087"/>
        <v>8</v>
      </c>
      <c r="D23160" s="51">
        <f t="shared" si="1088"/>
        <v>13</v>
      </c>
      <c r="E23160" s="52">
        <v>0.79166666666666663</v>
      </c>
      <c r="G23160" s="54">
        <v>7.72</v>
      </c>
      <c r="H23160" s="54">
        <v>2.956</v>
      </c>
      <c r="I23160">
        <v>-4.0000000000000001E-3</v>
      </c>
      <c r="J23160" s="54">
        <v>-0.45100000000000001</v>
      </c>
      <c r="K23160" s="54">
        <v>-0.78900000000000003</v>
      </c>
      <c r="L23160" s="54">
        <v>-0.95799999999999996</v>
      </c>
      <c r="M23160" s="54">
        <v>-1.242</v>
      </c>
    </row>
    <row r="23161" spans="1:13" x14ac:dyDescent="0.2">
      <c r="A23161" s="50">
        <v>43325</v>
      </c>
      <c r="B23161">
        <f t="shared" si="1086"/>
        <v>2018</v>
      </c>
      <c r="C23161" s="51">
        <f t="shared" si="1087"/>
        <v>8</v>
      </c>
      <c r="D23161" s="51">
        <f t="shared" si="1088"/>
        <v>13</v>
      </c>
      <c r="E23161" s="52">
        <v>0.91666666666666663</v>
      </c>
      <c r="G23161" s="54">
        <v>7.2930000000000001</v>
      </c>
      <c r="H23161" s="54">
        <v>2.9830000000000001</v>
      </c>
      <c r="I23161">
        <v>-4.0000000000000001E-3</v>
      </c>
      <c r="J23161" s="54">
        <v>-0.45100000000000001</v>
      </c>
      <c r="K23161" s="54">
        <v>-0.78900000000000003</v>
      </c>
      <c r="L23161" s="54">
        <v>-0.95799999999999996</v>
      </c>
      <c r="M23161" s="54">
        <v>-1.242</v>
      </c>
    </row>
    <row r="23162" spans="1:13" x14ac:dyDescent="0.2">
      <c r="A23162" s="50">
        <v>43326</v>
      </c>
      <c r="B23162">
        <f t="shared" si="1086"/>
        <v>2018</v>
      </c>
      <c r="C23162" s="51">
        <f t="shared" si="1087"/>
        <v>8</v>
      </c>
      <c r="D23162" s="51">
        <f t="shared" si="1088"/>
        <v>14</v>
      </c>
      <c r="E23162" s="52">
        <v>4.1666666666666664E-2</v>
      </c>
      <c r="G23162" s="54">
        <v>6.6360000000000001</v>
      </c>
      <c r="H23162" s="54">
        <v>3.0089999999999999</v>
      </c>
      <c r="I23162">
        <v>-4.0000000000000001E-3</v>
      </c>
      <c r="J23162" s="54">
        <v>-0.45100000000000001</v>
      </c>
      <c r="K23162" s="54">
        <v>-0.78900000000000003</v>
      </c>
      <c r="L23162" s="54">
        <v>-0.95799999999999996</v>
      </c>
      <c r="M23162" s="54">
        <v>-1.242</v>
      </c>
    </row>
    <row r="23163" spans="1:13" x14ac:dyDescent="0.2">
      <c r="A23163" s="50">
        <v>43326</v>
      </c>
      <c r="B23163">
        <f t="shared" si="1086"/>
        <v>2018</v>
      </c>
      <c r="C23163" s="51">
        <f t="shared" si="1087"/>
        <v>8</v>
      </c>
      <c r="D23163" s="51">
        <f t="shared" si="1088"/>
        <v>14</v>
      </c>
      <c r="E23163" s="52">
        <v>0.16666666666666666</v>
      </c>
      <c r="G23163" s="54">
        <v>6.3310000000000004</v>
      </c>
      <c r="H23163" s="54">
        <v>3.036</v>
      </c>
      <c r="I23163">
        <v>2.4E-2</v>
      </c>
      <c r="J23163" s="54">
        <v>-0.45100000000000001</v>
      </c>
      <c r="K23163" s="54">
        <v>-0.78900000000000003</v>
      </c>
      <c r="L23163" s="54">
        <v>-0.95799999999999996</v>
      </c>
      <c r="M23163" s="54">
        <v>-1.242</v>
      </c>
    </row>
    <row r="23164" spans="1:13" x14ac:dyDescent="0.2">
      <c r="A23164" s="50">
        <v>43326</v>
      </c>
      <c r="B23164">
        <f t="shared" si="1086"/>
        <v>2018</v>
      </c>
      <c r="C23164" s="51">
        <f t="shared" si="1087"/>
        <v>8</v>
      </c>
      <c r="D23164" s="51">
        <f t="shared" si="1088"/>
        <v>14</v>
      </c>
      <c r="E23164" s="52">
        <v>0.29166666666666669</v>
      </c>
      <c r="G23164" s="54">
        <v>6.2549999999999999</v>
      </c>
      <c r="H23164" s="54">
        <v>3.0630000000000002</v>
      </c>
      <c r="I23164">
        <v>2.4E-2</v>
      </c>
      <c r="J23164" s="54">
        <v>-0.45100000000000001</v>
      </c>
      <c r="K23164" s="54">
        <v>-0.78900000000000003</v>
      </c>
      <c r="L23164" s="54">
        <v>-0.95799999999999996</v>
      </c>
      <c r="M23164" s="54">
        <v>-1.242</v>
      </c>
    </row>
    <row r="23165" spans="1:13" x14ac:dyDescent="0.2">
      <c r="A23165" s="50">
        <v>43326</v>
      </c>
      <c r="B23165">
        <f t="shared" si="1086"/>
        <v>2018</v>
      </c>
      <c r="C23165" s="51">
        <f t="shared" si="1087"/>
        <v>8</v>
      </c>
      <c r="D23165" s="51">
        <f t="shared" si="1088"/>
        <v>14</v>
      </c>
      <c r="E23165" s="52">
        <v>0.41666666666666669</v>
      </c>
      <c r="G23165" s="54">
        <v>6.5350000000000001</v>
      </c>
      <c r="H23165" s="54">
        <v>3.0630000000000002</v>
      </c>
      <c r="I23165">
        <v>2.4E-2</v>
      </c>
      <c r="J23165" s="54">
        <v>-0.42299999999999999</v>
      </c>
      <c r="K23165" s="54">
        <v>-0.78900000000000003</v>
      </c>
      <c r="L23165" s="54">
        <v>-0.95799999999999996</v>
      </c>
      <c r="M23165" s="54">
        <v>-1.2130000000000001</v>
      </c>
    </row>
    <row r="23166" spans="1:13" x14ac:dyDescent="0.2">
      <c r="A23166" s="50">
        <v>43326</v>
      </c>
      <c r="B23166">
        <f t="shared" si="1086"/>
        <v>2018</v>
      </c>
      <c r="C23166" s="51">
        <f t="shared" si="1087"/>
        <v>8</v>
      </c>
      <c r="D23166" s="51">
        <f t="shared" si="1088"/>
        <v>14</v>
      </c>
      <c r="E23166" s="52">
        <v>0.54166666666666663</v>
      </c>
      <c r="G23166" s="54">
        <v>7.3929999999999998</v>
      </c>
      <c r="H23166" s="54">
        <v>3.0630000000000002</v>
      </c>
      <c r="I23166">
        <v>2.4E-2</v>
      </c>
      <c r="J23166" s="54">
        <v>-0.42299999999999999</v>
      </c>
      <c r="K23166" s="54">
        <v>-0.78900000000000003</v>
      </c>
      <c r="L23166" s="54">
        <v>-0.95799999999999996</v>
      </c>
      <c r="M23166" s="54">
        <v>-1.2130000000000001</v>
      </c>
    </row>
    <row r="23167" spans="1:13" x14ac:dyDescent="0.2">
      <c r="A23167" s="50">
        <v>43326</v>
      </c>
      <c r="B23167">
        <f t="shared" si="1086"/>
        <v>2018</v>
      </c>
      <c r="C23167" s="51">
        <f t="shared" si="1087"/>
        <v>8</v>
      </c>
      <c r="D23167" s="51">
        <f t="shared" si="1088"/>
        <v>14</v>
      </c>
      <c r="E23167" s="52">
        <v>0.66666666666666663</v>
      </c>
      <c r="G23167" s="54">
        <v>8.0449999999999999</v>
      </c>
      <c r="H23167" s="54">
        <v>3.089</v>
      </c>
      <c r="I23167">
        <v>2.4E-2</v>
      </c>
      <c r="J23167" s="54">
        <v>-0.45100000000000001</v>
      </c>
      <c r="K23167" s="54">
        <v>-0.78900000000000003</v>
      </c>
      <c r="L23167" s="54">
        <v>-0.95799999999999996</v>
      </c>
      <c r="M23167" s="54">
        <v>-1.2130000000000001</v>
      </c>
    </row>
    <row r="23168" spans="1:13" x14ac:dyDescent="0.2">
      <c r="A23168" s="50">
        <v>43326</v>
      </c>
      <c r="B23168">
        <f t="shared" si="1086"/>
        <v>2018</v>
      </c>
      <c r="C23168" s="51">
        <f t="shared" si="1087"/>
        <v>8</v>
      </c>
      <c r="D23168" s="51">
        <f t="shared" si="1088"/>
        <v>14</v>
      </c>
      <c r="E23168" s="52">
        <v>0.79166666666666663</v>
      </c>
      <c r="G23168" s="54">
        <v>7.82</v>
      </c>
      <c r="H23168" s="54">
        <v>3.089</v>
      </c>
      <c r="I23168">
        <v>2.4E-2</v>
      </c>
      <c r="J23168" s="54">
        <v>-0.42299999999999999</v>
      </c>
      <c r="K23168" s="54">
        <v>-0.78900000000000003</v>
      </c>
      <c r="L23168" s="54">
        <v>-0.93</v>
      </c>
      <c r="M23168" s="54">
        <v>-1.2130000000000001</v>
      </c>
    </row>
    <row r="23169" spans="1:13" x14ac:dyDescent="0.2">
      <c r="A23169" s="50">
        <v>43326</v>
      </c>
      <c r="B23169">
        <f t="shared" si="1086"/>
        <v>2018</v>
      </c>
      <c r="C23169" s="51">
        <f t="shared" si="1087"/>
        <v>8</v>
      </c>
      <c r="D23169" s="51">
        <f t="shared" si="1088"/>
        <v>14</v>
      </c>
      <c r="E23169" s="52">
        <v>0.91666666666666663</v>
      </c>
      <c r="G23169" s="54">
        <v>7.1920000000000002</v>
      </c>
      <c r="H23169" s="54">
        <v>3.1160000000000001</v>
      </c>
      <c r="I23169">
        <v>2.4E-2</v>
      </c>
      <c r="J23169" s="54">
        <v>-0.42299999999999999</v>
      </c>
      <c r="K23169" s="54">
        <v>-0.78900000000000003</v>
      </c>
      <c r="L23169" s="54">
        <v>-0.95799999999999996</v>
      </c>
      <c r="M23169" s="54">
        <v>-1.2130000000000001</v>
      </c>
    </row>
    <row r="23170" spans="1:13" x14ac:dyDescent="0.2">
      <c r="A23170" s="50">
        <v>43327</v>
      </c>
      <c r="B23170">
        <f t="shared" si="1086"/>
        <v>2018</v>
      </c>
      <c r="C23170" s="51">
        <f t="shared" si="1087"/>
        <v>8</v>
      </c>
      <c r="D23170" s="51">
        <f t="shared" si="1088"/>
        <v>15</v>
      </c>
      <c r="E23170" s="52">
        <v>4.1666666666666664E-2</v>
      </c>
      <c r="G23170" s="54">
        <v>6.585</v>
      </c>
      <c r="H23170" s="54">
        <v>3.1419999999999999</v>
      </c>
      <c r="I23170">
        <v>2.4E-2</v>
      </c>
      <c r="J23170" s="54">
        <v>-0.42299999999999999</v>
      </c>
      <c r="K23170" s="54">
        <v>-0.78900000000000003</v>
      </c>
      <c r="L23170" s="54">
        <v>-0.93</v>
      </c>
      <c r="M23170" s="54">
        <v>-1.2130000000000001</v>
      </c>
    </row>
    <row r="23171" spans="1:13" x14ac:dyDescent="0.2">
      <c r="A23171" s="50">
        <v>43327</v>
      </c>
      <c r="B23171">
        <f t="shared" si="1086"/>
        <v>2018</v>
      </c>
      <c r="C23171" s="51">
        <f t="shared" si="1087"/>
        <v>8</v>
      </c>
      <c r="D23171" s="51">
        <f t="shared" si="1088"/>
        <v>15</v>
      </c>
      <c r="E23171" s="52">
        <v>0.16666666666666666</v>
      </c>
      <c r="G23171" s="54">
        <v>5.9489999999999998</v>
      </c>
      <c r="H23171" s="54">
        <v>3.1680000000000001</v>
      </c>
      <c r="I23171">
        <v>2.4E-2</v>
      </c>
      <c r="J23171" s="54">
        <v>-0.42299999999999999</v>
      </c>
      <c r="K23171" s="54">
        <v>-0.78900000000000003</v>
      </c>
      <c r="L23171" s="54">
        <v>-0.93</v>
      </c>
      <c r="M23171" s="54">
        <v>-1.2130000000000001</v>
      </c>
    </row>
    <row r="23172" spans="1:13" x14ac:dyDescent="0.2">
      <c r="A23172" s="50">
        <v>43327</v>
      </c>
      <c r="B23172">
        <f t="shared" si="1086"/>
        <v>2018</v>
      </c>
      <c r="C23172" s="51">
        <f t="shared" si="1087"/>
        <v>8</v>
      </c>
      <c r="D23172" s="51">
        <f t="shared" si="1088"/>
        <v>15</v>
      </c>
      <c r="E23172" s="52">
        <v>0.29166666666666669</v>
      </c>
      <c r="G23172" s="54">
        <v>5.5910000000000002</v>
      </c>
      <c r="H23172" s="54">
        <v>3.1680000000000001</v>
      </c>
      <c r="I23172">
        <v>2.4E-2</v>
      </c>
      <c r="J23172" s="54">
        <v>-0.45100000000000001</v>
      </c>
      <c r="K23172" s="54">
        <v>-0.78900000000000003</v>
      </c>
      <c r="L23172" s="54">
        <v>-0.93</v>
      </c>
      <c r="M23172" s="54">
        <v>-1.2130000000000001</v>
      </c>
    </row>
    <row r="23173" spans="1:13" x14ac:dyDescent="0.2">
      <c r="A23173" s="50">
        <v>43327</v>
      </c>
      <c r="B23173">
        <f t="shared" si="1086"/>
        <v>2018</v>
      </c>
      <c r="C23173" s="51">
        <f t="shared" si="1087"/>
        <v>8</v>
      </c>
      <c r="D23173" s="51">
        <f t="shared" si="1088"/>
        <v>15</v>
      </c>
      <c r="E23173" s="52">
        <v>0.41666666666666669</v>
      </c>
      <c r="G23173" s="54">
        <v>5.7190000000000003</v>
      </c>
      <c r="H23173" s="54">
        <v>3.1419999999999999</v>
      </c>
      <c r="I23173">
        <v>2.4E-2</v>
      </c>
      <c r="J23173" s="54">
        <v>-0.42299999999999999</v>
      </c>
      <c r="K23173" s="54">
        <v>-0.78900000000000003</v>
      </c>
      <c r="L23173" s="54">
        <v>-0.93</v>
      </c>
      <c r="M23173" s="54">
        <v>-1.2130000000000001</v>
      </c>
    </row>
    <row r="23174" spans="1:13" x14ac:dyDescent="0.2">
      <c r="A23174" s="50">
        <v>43327</v>
      </c>
      <c r="B23174">
        <f t="shared" si="1086"/>
        <v>2018</v>
      </c>
      <c r="C23174" s="51">
        <f t="shared" si="1087"/>
        <v>8</v>
      </c>
      <c r="D23174" s="51">
        <f t="shared" si="1088"/>
        <v>15</v>
      </c>
      <c r="E23174" s="52">
        <v>0.54166666666666663</v>
      </c>
      <c r="G23174" s="54">
        <v>5.77</v>
      </c>
      <c r="H23174" s="54">
        <v>3.1160000000000001</v>
      </c>
      <c r="I23174">
        <v>5.1000000000000004E-2</v>
      </c>
      <c r="J23174" s="54">
        <v>-0.42299999999999999</v>
      </c>
      <c r="K23174" s="54">
        <v>-0.76</v>
      </c>
      <c r="L23174" s="54">
        <v>-0.93</v>
      </c>
      <c r="M23174" s="54">
        <v>-1.2130000000000001</v>
      </c>
    </row>
    <row r="23175" spans="1:13" x14ac:dyDescent="0.2">
      <c r="A23175" s="50">
        <v>43327</v>
      </c>
      <c r="B23175">
        <f t="shared" si="1086"/>
        <v>2018</v>
      </c>
      <c r="C23175" s="51">
        <f t="shared" si="1087"/>
        <v>8</v>
      </c>
      <c r="D23175" s="51">
        <f t="shared" si="1088"/>
        <v>15</v>
      </c>
      <c r="E23175" s="52">
        <v>0.66666666666666663</v>
      </c>
      <c r="G23175" s="54">
        <v>6.1020000000000003</v>
      </c>
      <c r="H23175" s="54">
        <v>3.089</v>
      </c>
      <c r="I23175">
        <v>2.4E-2</v>
      </c>
      <c r="J23175" s="54">
        <v>-0.42299999999999999</v>
      </c>
      <c r="K23175" s="54">
        <v>-0.76</v>
      </c>
      <c r="L23175" s="54">
        <v>-0.93</v>
      </c>
      <c r="M23175" s="54">
        <v>-1.2130000000000001</v>
      </c>
    </row>
    <row r="23176" spans="1:13" x14ac:dyDescent="0.2">
      <c r="A23176" s="50">
        <v>43327</v>
      </c>
      <c r="B23176">
        <f t="shared" si="1086"/>
        <v>2018</v>
      </c>
      <c r="C23176" s="51">
        <f t="shared" si="1087"/>
        <v>8</v>
      </c>
      <c r="D23176" s="51">
        <f t="shared" si="1088"/>
        <v>15</v>
      </c>
      <c r="E23176" s="52">
        <v>0.79166666666666663</v>
      </c>
      <c r="G23176" s="54">
        <v>6</v>
      </c>
      <c r="H23176" s="54">
        <v>3.036</v>
      </c>
      <c r="I23176">
        <v>2.4E-2</v>
      </c>
      <c r="J23176" s="54">
        <v>-0.42299999999999999</v>
      </c>
      <c r="K23176" s="54">
        <v>-0.76</v>
      </c>
      <c r="L23176" s="54">
        <v>-0.93</v>
      </c>
      <c r="M23176" s="54">
        <v>-1.2130000000000001</v>
      </c>
    </row>
    <row r="23177" spans="1:13" x14ac:dyDescent="0.2">
      <c r="A23177" s="50">
        <v>43327</v>
      </c>
      <c r="B23177">
        <f t="shared" si="1086"/>
        <v>2018</v>
      </c>
      <c r="C23177" s="51">
        <f t="shared" si="1087"/>
        <v>8</v>
      </c>
      <c r="D23177" s="51">
        <f t="shared" si="1088"/>
        <v>15</v>
      </c>
      <c r="E23177" s="52">
        <v>0.91666666666666663</v>
      </c>
      <c r="G23177" s="54">
        <v>5.6680000000000001</v>
      </c>
      <c r="H23177" s="54">
        <v>2.9830000000000001</v>
      </c>
      <c r="I23177">
        <v>5.1000000000000004E-2</v>
      </c>
      <c r="J23177" s="54">
        <v>-0.42299999999999999</v>
      </c>
      <c r="K23177" s="54">
        <v>-0.76</v>
      </c>
      <c r="L23177" s="54">
        <v>-0.93</v>
      </c>
      <c r="M23177" s="54">
        <v>-1.2130000000000001</v>
      </c>
    </row>
    <row r="23178" spans="1:13" x14ac:dyDescent="0.2">
      <c r="A23178" s="50">
        <v>43328</v>
      </c>
      <c r="B23178">
        <f t="shared" si="1086"/>
        <v>2018</v>
      </c>
      <c r="C23178" s="51">
        <f t="shared" si="1087"/>
        <v>8</v>
      </c>
      <c r="D23178" s="51">
        <f t="shared" si="1088"/>
        <v>16</v>
      </c>
      <c r="E23178" s="52">
        <v>4.1666666666666664E-2</v>
      </c>
      <c r="G23178" s="54">
        <v>5.36</v>
      </c>
      <c r="H23178" s="54">
        <v>2.9830000000000001</v>
      </c>
      <c r="I23178">
        <v>5.1000000000000004E-2</v>
      </c>
      <c r="J23178" s="54">
        <v>-0.42299999999999999</v>
      </c>
      <c r="K23178" s="54">
        <v>-0.76</v>
      </c>
      <c r="L23178" s="54">
        <v>-0.93</v>
      </c>
      <c r="M23178" s="54">
        <v>-1.2130000000000001</v>
      </c>
    </row>
    <row r="23179" spans="1:13" x14ac:dyDescent="0.2">
      <c r="A23179" s="50">
        <v>43328</v>
      </c>
      <c r="B23179">
        <f t="shared" si="1086"/>
        <v>2018</v>
      </c>
      <c r="C23179" s="51">
        <f t="shared" si="1087"/>
        <v>8</v>
      </c>
      <c r="D23179" s="51">
        <f t="shared" si="1088"/>
        <v>16</v>
      </c>
      <c r="E23179" s="52">
        <v>0.16666666666666666</v>
      </c>
      <c r="G23179" s="54">
        <v>5.05</v>
      </c>
      <c r="H23179" s="54">
        <v>2.93</v>
      </c>
      <c r="I23179">
        <v>5.1000000000000004E-2</v>
      </c>
      <c r="J23179" s="54">
        <v>-0.42299999999999999</v>
      </c>
      <c r="K23179" s="54">
        <v>-0.76</v>
      </c>
      <c r="L23179" s="54">
        <v>-0.93</v>
      </c>
      <c r="M23179" s="54">
        <v>-1.2130000000000001</v>
      </c>
    </row>
    <row r="23180" spans="1:13" x14ac:dyDescent="0.2">
      <c r="A23180" s="50">
        <v>43328</v>
      </c>
      <c r="B23180">
        <f t="shared" si="1086"/>
        <v>2018</v>
      </c>
      <c r="C23180" s="51">
        <f t="shared" si="1087"/>
        <v>8</v>
      </c>
      <c r="D23180" s="51">
        <f t="shared" si="1088"/>
        <v>16</v>
      </c>
      <c r="E23180" s="52">
        <v>0.29166666666666669</v>
      </c>
      <c r="G23180" s="54">
        <v>4.9729999999999999</v>
      </c>
      <c r="H23180" s="54">
        <v>2.903</v>
      </c>
      <c r="I23180">
        <v>5.1000000000000004E-2</v>
      </c>
      <c r="J23180" s="54">
        <v>-0.42299999999999999</v>
      </c>
      <c r="K23180" s="54">
        <v>-0.76</v>
      </c>
      <c r="L23180" s="54">
        <v>-0.93</v>
      </c>
      <c r="M23180" s="54">
        <v>-1.2130000000000001</v>
      </c>
    </row>
    <row r="23181" spans="1:13" x14ac:dyDescent="0.2">
      <c r="A23181" s="50">
        <v>43328</v>
      </c>
      <c r="B23181">
        <f t="shared" si="1086"/>
        <v>2018</v>
      </c>
      <c r="C23181" s="51">
        <f t="shared" si="1087"/>
        <v>8</v>
      </c>
      <c r="D23181" s="51">
        <f t="shared" si="1088"/>
        <v>16</v>
      </c>
      <c r="E23181" s="52">
        <v>0.41666666666666669</v>
      </c>
      <c r="G23181" s="54">
        <v>4.9989999999999997</v>
      </c>
      <c r="H23181" s="54">
        <v>2.85</v>
      </c>
      <c r="I23181">
        <v>5.1000000000000004E-2</v>
      </c>
      <c r="J23181" s="54">
        <v>-0.42299999999999999</v>
      </c>
      <c r="K23181" s="54">
        <v>-0.76</v>
      </c>
      <c r="L23181" s="54">
        <v>-0.93</v>
      </c>
      <c r="M23181" s="54">
        <v>-1.2130000000000001</v>
      </c>
    </row>
    <row r="23182" spans="1:13" x14ac:dyDescent="0.2">
      <c r="A23182" s="50">
        <v>43328</v>
      </c>
      <c r="B23182">
        <f t="shared" si="1086"/>
        <v>2018</v>
      </c>
      <c r="C23182" s="51">
        <f t="shared" si="1087"/>
        <v>8</v>
      </c>
      <c r="D23182" s="51">
        <f t="shared" si="1088"/>
        <v>16</v>
      </c>
      <c r="E23182" s="52">
        <v>0.54166666666666663</v>
      </c>
      <c r="G23182" s="54">
        <v>5.1790000000000003</v>
      </c>
      <c r="H23182" s="54">
        <v>2.823</v>
      </c>
      <c r="I23182">
        <v>5.1000000000000004E-2</v>
      </c>
      <c r="J23182" s="54">
        <v>-0.42299999999999999</v>
      </c>
      <c r="K23182" s="54">
        <v>-0.76</v>
      </c>
      <c r="L23182" s="54">
        <v>-0.93</v>
      </c>
      <c r="M23182" s="54">
        <v>-1.1850000000000001</v>
      </c>
    </row>
    <row r="23183" spans="1:13" x14ac:dyDescent="0.2">
      <c r="A23183" s="50">
        <v>43328</v>
      </c>
      <c r="B23183">
        <f t="shared" ref="B23183:B23221" si="1089">YEAR(A23183)</f>
        <v>2018</v>
      </c>
      <c r="C23183" s="51">
        <f t="shared" ref="C23183:C23221" si="1090">MONTH(A23183)</f>
        <v>8</v>
      </c>
      <c r="D23183" s="51">
        <f t="shared" ref="D23183:D23221" si="1091">DAY(A23183)</f>
        <v>16</v>
      </c>
      <c r="E23183" s="52">
        <v>0.66666666666666663</v>
      </c>
      <c r="G23183" s="54">
        <v>5.3339999999999996</v>
      </c>
      <c r="H23183" s="54">
        <v>2.77</v>
      </c>
      <c r="I23183">
        <v>5.1000000000000004E-2</v>
      </c>
      <c r="J23183" s="54">
        <v>-0.42299999999999999</v>
      </c>
      <c r="K23183" s="54">
        <v>-0.76</v>
      </c>
      <c r="L23183" s="54">
        <v>-0.93</v>
      </c>
      <c r="M23183" s="54">
        <v>-1.1850000000000001</v>
      </c>
    </row>
    <row r="23184" spans="1:13" x14ac:dyDescent="0.2">
      <c r="A23184" s="50">
        <v>43328</v>
      </c>
      <c r="B23184">
        <f t="shared" si="1089"/>
        <v>2018</v>
      </c>
      <c r="C23184" s="51">
        <f t="shared" si="1090"/>
        <v>8</v>
      </c>
      <c r="D23184" s="51">
        <f t="shared" si="1091"/>
        <v>16</v>
      </c>
      <c r="E23184" s="52">
        <v>0.79166666666666663</v>
      </c>
      <c r="G23184" s="54">
        <v>5.4619999999999997</v>
      </c>
      <c r="H23184" s="54">
        <v>2.7440000000000002</v>
      </c>
      <c r="I23184">
        <v>5.1000000000000004E-2</v>
      </c>
      <c r="J23184" s="54">
        <v>-0.42299999999999999</v>
      </c>
      <c r="K23184" s="54">
        <v>-0.76</v>
      </c>
      <c r="L23184" s="54">
        <v>-0.93</v>
      </c>
      <c r="M23184" s="54">
        <v>-1.2130000000000001</v>
      </c>
    </row>
    <row r="23185" spans="1:13" x14ac:dyDescent="0.2">
      <c r="A23185" s="50">
        <v>43328</v>
      </c>
      <c r="B23185">
        <f t="shared" si="1089"/>
        <v>2018</v>
      </c>
      <c r="C23185" s="51">
        <f t="shared" si="1090"/>
        <v>8</v>
      </c>
      <c r="D23185" s="51">
        <f t="shared" si="1091"/>
        <v>16</v>
      </c>
      <c r="E23185" s="52">
        <v>0.91666666666666663</v>
      </c>
      <c r="G23185" s="54">
        <v>5.1790000000000003</v>
      </c>
      <c r="H23185" s="54">
        <v>2.69</v>
      </c>
      <c r="I23185">
        <v>5.1000000000000004E-2</v>
      </c>
      <c r="J23185" s="54">
        <v>-0.42299999999999999</v>
      </c>
      <c r="K23185" s="54">
        <v>-0.76</v>
      </c>
      <c r="L23185" s="54">
        <v>-0.93</v>
      </c>
      <c r="M23185" s="54">
        <v>-1.1850000000000001</v>
      </c>
    </row>
    <row r="23186" spans="1:13" x14ac:dyDescent="0.2">
      <c r="A23186" s="50">
        <v>43329</v>
      </c>
      <c r="B23186">
        <f t="shared" si="1089"/>
        <v>2018</v>
      </c>
      <c r="C23186" s="51">
        <f t="shared" si="1090"/>
        <v>8</v>
      </c>
      <c r="D23186" s="51">
        <f t="shared" si="1091"/>
        <v>17</v>
      </c>
      <c r="E23186" s="52">
        <v>4.1666666666666664E-2</v>
      </c>
      <c r="G23186" s="54">
        <v>4.8179999999999996</v>
      </c>
      <c r="H23186" s="54">
        <v>2.69</v>
      </c>
      <c r="I23186">
        <v>5.1000000000000004E-2</v>
      </c>
      <c r="J23186" s="54">
        <v>-0.42299999999999999</v>
      </c>
      <c r="K23186" s="54">
        <v>-0.76</v>
      </c>
      <c r="L23186" s="54">
        <v>-0.93</v>
      </c>
      <c r="M23186" s="54">
        <v>-1.1850000000000001</v>
      </c>
    </row>
    <row r="23187" spans="1:13" x14ac:dyDescent="0.2">
      <c r="A23187" s="50">
        <v>43329</v>
      </c>
      <c r="B23187">
        <f t="shared" si="1089"/>
        <v>2018</v>
      </c>
      <c r="C23187" s="51">
        <f t="shared" si="1090"/>
        <v>8</v>
      </c>
      <c r="D23187" s="51">
        <f t="shared" si="1091"/>
        <v>17</v>
      </c>
      <c r="E23187" s="52">
        <v>0.16666666666666666</v>
      </c>
      <c r="G23187" s="54">
        <v>4.5579999999999998</v>
      </c>
      <c r="H23187" s="54">
        <v>2.6640000000000001</v>
      </c>
      <c r="I23187">
        <v>5.1000000000000004E-2</v>
      </c>
      <c r="J23187" s="54">
        <v>-0.42299999999999999</v>
      </c>
      <c r="K23187" s="54">
        <v>-0.76</v>
      </c>
      <c r="L23187" s="54">
        <v>-0.90200000000000002</v>
      </c>
      <c r="M23187" s="54">
        <v>-1.1850000000000001</v>
      </c>
    </row>
    <row r="23188" spans="1:13" x14ac:dyDescent="0.2">
      <c r="A23188" s="50">
        <v>43329</v>
      </c>
      <c r="B23188">
        <f t="shared" si="1089"/>
        <v>2018</v>
      </c>
      <c r="C23188" s="51">
        <f t="shared" si="1090"/>
        <v>8</v>
      </c>
      <c r="D23188" s="51">
        <f t="shared" si="1091"/>
        <v>17</v>
      </c>
      <c r="E23188" s="52">
        <v>0.29166666666666669</v>
      </c>
      <c r="G23188" s="54">
        <v>4.4539999999999997</v>
      </c>
      <c r="H23188" s="54">
        <v>2.637</v>
      </c>
      <c r="I23188">
        <v>5.1000000000000004E-2</v>
      </c>
      <c r="J23188" s="54">
        <v>-0.42299999999999999</v>
      </c>
      <c r="K23188" s="54">
        <v>-0.76</v>
      </c>
      <c r="L23188" s="54">
        <v>-0.93</v>
      </c>
      <c r="M23188" s="54">
        <v>-1.1850000000000001</v>
      </c>
    </row>
    <row r="23189" spans="1:13" x14ac:dyDescent="0.2">
      <c r="A23189" s="50">
        <v>43329</v>
      </c>
      <c r="B23189">
        <f t="shared" si="1089"/>
        <v>2018</v>
      </c>
      <c r="C23189" s="51">
        <f t="shared" si="1090"/>
        <v>8</v>
      </c>
      <c r="D23189" s="51">
        <f t="shared" si="1091"/>
        <v>17</v>
      </c>
      <c r="E23189" s="52">
        <v>0.41666666666666669</v>
      </c>
      <c r="G23189" s="54">
        <v>4.4279999999999999</v>
      </c>
      <c r="H23189" s="54">
        <v>2.61</v>
      </c>
      <c r="I23189">
        <v>5.1000000000000004E-2</v>
      </c>
      <c r="J23189" s="54">
        <v>-0.42299999999999999</v>
      </c>
      <c r="K23189" s="54">
        <v>-0.76</v>
      </c>
      <c r="L23189" s="54">
        <v>-0.90200000000000002</v>
      </c>
      <c r="M23189" s="54">
        <v>-1.1850000000000001</v>
      </c>
    </row>
    <row r="23190" spans="1:13" x14ac:dyDescent="0.2">
      <c r="A23190" s="50">
        <v>43329</v>
      </c>
      <c r="B23190">
        <f t="shared" si="1089"/>
        <v>2018</v>
      </c>
      <c r="C23190" s="51">
        <f t="shared" si="1090"/>
        <v>8</v>
      </c>
      <c r="D23190" s="51">
        <f t="shared" si="1091"/>
        <v>17</v>
      </c>
      <c r="E23190" s="52">
        <v>0.54166666666666663</v>
      </c>
      <c r="G23190" s="54">
        <v>4.766</v>
      </c>
      <c r="H23190" s="54">
        <v>2.5569999999999999</v>
      </c>
      <c r="I23190">
        <v>5.1000000000000004E-2</v>
      </c>
      <c r="J23190" s="54">
        <v>-0.42299999999999999</v>
      </c>
      <c r="K23190" s="54">
        <v>-0.76</v>
      </c>
      <c r="L23190" s="54">
        <v>-0.90200000000000002</v>
      </c>
      <c r="M23190" s="54">
        <v>-1.1850000000000001</v>
      </c>
    </row>
    <row r="23191" spans="1:13" x14ac:dyDescent="0.2">
      <c r="A23191" s="50">
        <v>43329</v>
      </c>
      <c r="B23191">
        <f t="shared" si="1089"/>
        <v>2018</v>
      </c>
      <c r="C23191" s="51">
        <f t="shared" si="1090"/>
        <v>8</v>
      </c>
      <c r="D23191" s="51">
        <f t="shared" si="1091"/>
        <v>17</v>
      </c>
      <c r="E23191" s="52">
        <v>0.66666666666666663</v>
      </c>
      <c r="G23191" s="54">
        <v>5.3339999999999996</v>
      </c>
      <c r="H23191" s="54">
        <v>2.5299999999999998</v>
      </c>
      <c r="I23191">
        <v>5.1000000000000004E-2</v>
      </c>
      <c r="J23191" s="54">
        <v>-0.42299999999999999</v>
      </c>
      <c r="K23191" s="54">
        <v>-0.76</v>
      </c>
      <c r="L23191" s="54">
        <v>-0.90200000000000002</v>
      </c>
      <c r="M23191" s="54">
        <v>-1.1850000000000001</v>
      </c>
    </row>
    <row r="23192" spans="1:13" x14ac:dyDescent="0.2">
      <c r="A23192" s="50">
        <v>43329</v>
      </c>
      <c r="B23192">
        <f t="shared" si="1089"/>
        <v>2018</v>
      </c>
      <c r="C23192" s="51">
        <f t="shared" si="1090"/>
        <v>8</v>
      </c>
      <c r="D23192" s="51">
        <f t="shared" si="1091"/>
        <v>17</v>
      </c>
      <c r="E23192" s="52">
        <v>0.79166666666666663</v>
      </c>
      <c r="G23192" s="54">
        <v>5.3079999999999998</v>
      </c>
      <c r="H23192" s="54">
        <v>2.5030000000000001</v>
      </c>
      <c r="I23192">
        <v>5.1000000000000004E-2</v>
      </c>
      <c r="J23192" s="54">
        <v>-0.39500000000000002</v>
      </c>
      <c r="K23192" s="54">
        <v>-0.76</v>
      </c>
      <c r="L23192" s="54">
        <v>-0.90200000000000002</v>
      </c>
      <c r="M23192" s="54">
        <v>-1.1850000000000001</v>
      </c>
    </row>
    <row r="23193" spans="1:13" x14ac:dyDescent="0.2">
      <c r="A23193" s="50">
        <v>43329</v>
      </c>
      <c r="B23193">
        <f t="shared" si="1089"/>
        <v>2018</v>
      </c>
      <c r="C23193" s="51">
        <f t="shared" si="1090"/>
        <v>8</v>
      </c>
      <c r="D23193" s="51">
        <f t="shared" si="1091"/>
        <v>17</v>
      </c>
      <c r="E23193" s="52">
        <v>0.91666666666666663</v>
      </c>
      <c r="G23193" s="54">
        <v>4.8179999999999996</v>
      </c>
      <c r="H23193" s="54">
        <v>2.4769999999999999</v>
      </c>
      <c r="I23193">
        <v>5.1000000000000004E-2</v>
      </c>
      <c r="J23193" s="54">
        <v>-0.42299999999999999</v>
      </c>
      <c r="K23193" s="54">
        <v>-0.76</v>
      </c>
      <c r="L23193" s="54">
        <v>-0.90200000000000002</v>
      </c>
      <c r="M23193" s="54">
        <v>-1.1850000000000001</v>
      </c>
    </row>
    <row r="23194" spans="1:13" x14ac:dyDescent="0.2">
      <c r="A23194" s="50">
        <v>43330</v>
      </c>
      <c r="B23194">
        <f t="shared" si="1089"/>
        <v>2018</v>
      </c>
      <c r="C23194" s="51">
        <f t="shared" si="1090"/>
        <v>8</v>
      </c>
      <c r="D23194" s="51">
        <f t="shared" si="1091"/>
        <v>18</v>
      </c>
      <c r="E23194" s="52">
        <v>4.1666666666666664E-2</v>
      </c>
      <c r="G23194" s="54">
        <v>4.4539999999999997</v>
      </c>
      <c r="H23194" s="54">
        <v>2.4769999999999999</v>
      </c>
      <c r="I23194">
        <v>5.1000000000000004E-2</v>
      </c>
      <c r="J23194" s="54">
        <v>-0.39500000000000002</v>
      </c>
      <c r="K23194" s="54">
        <v>-0.76</v>
      </c>
      <c r="L23194" s="54">
        <v>-0.90200000000000002</v>
      </c>
      <c r="M23194" s="54">
        <v>-1.1850000000000001</v>
      </c>
    </row>
    <row r="23195" spans="1:13" x14ac:dyDescent="0.2">
      <c r="A23195" s="50">
        <v>43330</v>
      </c>
      <c r="B23195">
        <f t="shared" si="1089"/>
        <v>2018</v>
      </c>
      <c r="C23195" s="51">
        <f t="shared" si="1090"/>
        <v>8</v>
      </c>
      <c r="D23195" s="51">
        <f t="shared" si="1091"/>
        <v>18</v>
      </c>
      <c r="E23195" s="52">
        <v>0.16666666666666666</v>
      </c>
      <c r="G23195" s="54">
        <v>4.3760000000000003</v>
      </c>
      <c r="H23195" s="54">
        <v>2.4769999999999999</v>
      </c>
      <c r="I23195">
        <v>5.1000000000000004E-2</v>
      </c>
      <c r="J23195" s="54">
        <v>-0.39500000000000002</v>
      </c>
      <c r="K23195" s="54">
        <v>-0.73199999999999998</v>
      </c>
      <c r="L23195" s="54">
        <v>-0.90200000000000002</v>
      </c>
      <c r="M23195" s="54">
        <v>-1.1850000000000001</v>
      </c>
    </row>
    <row r="23196" spans="1:13" x14ac:dyDescent="0.2">
      <c r="A23196" s="50">
        <v>43330</v>
      </c>
      <c r="B23196">
        <f t="shared" si="1089"/>
        <v>2018</v>
      </c>
      <c r="C23196" s="51">
        <f t="shared" si="1090"/>
        <v>8</v>
      </c>
      <c r="D23196" s="51">
        <f t="shared" si="1091"/>
        <v>18</v>
      </c>
      <c r="E23196" s="52">
        <v>0.29166666666666669</v>
      </c>
      <c r="G23196" s="54">
        <v>4.4279999999999999</v>
      </c>
      <c r="H23196" s="54">
        <v>2.4500000000000002</v>
      </c>
      <c r="I23196">
        <v>5.1000000000000004E-2</v>
      </c>
      <c r="J23196" s="54">
        <v>-0.39500000000000002</v>
      </c>
      <c r="K23196" s="54">
        <v>-0.73199999999999998</v>
      </c>
      <c r="L23196" s="54">
        <v>-0.90200000000000002</v>
      </c>
      <c r="M23196" s="54">
        <v>-1.1850000000000001</v>
      </c>
    </row>
    <row r="23197" spans="1:13" x14ac:dyDescent="0.2">
      <c r="A23197" s="50">
        <v>43330</v>
      </c>
      <c r="B23197">
        <f t="shared" si="1089"/>
        <v>2018</v>
      </c>
      <c r="C23197" s="51">
        <f t="shared" si="1090"/>
        <v>8</v>
      </c>
      <c r="D23197" s="51">
        <f t="shared" si="1091"/>
        <v>18</v>
      </c>
      <c r="E23197" s="52">
        <v>0.41666666666666669</v>
      </c>
      <c r="G23197" s="54">
        <v>5.2050000000000001</v>
      </c>
      <c r="H23197" s="54">
        <v>2.4500000000000002</v>
      </c>
      <c r="I23197">
        <v>5.1000000000000004E-2</v>
      </c>
      <c r="J23197" s="54">
        <v>-0.39500000000000002</v>
      </c>
      <c r="K23197" s="54">
        <v>-0.76</v>
      </c>
      <c r="L23197" s="54">
        <v>-0.90200000000000002</v>
      </c>
      <c r="M23197" s="54">
        <v>-1.1850000000000001</v>
      </c>
    </row>
    <row r="23198" spans="1:13" x14ac:dyDescent="0.2">
      <c r="A23198" s="50">
        <v>43330</v>
      </c>
      <c r="B23198">
        <f t="shared" si="1089"/>
        <v>2018</v>
      </c>
      <c r="C23198" s="51">
        <f t="shared" si="1090"/>
        <v>8</v>
      </c>
      <c r="D23198" s="51">
        <f t="shared" si="1091"/>
        <v>18</v>
      </c>
      <c r="E23198" s="52">
        <v>0.54166666666666663</v>
      </c>
      <c r="G23198" s="54">
        <v>6.1020000000000003</v>
      </c>
      <c r="H23198" s="54">
        <v>2.423</v>
      </c>
      <c r="I23198">
        <v>5.1000000000000004E-2</v>
      </c>
      <c r="J23198" s="54">
        <v>-0.39500000000000002</v>
      </c>
      <c r="K23198" s="54">
        <v>-0.73199999999999998</v>
      </c>
      <c r="L23198" s="54">
        <v>-0.90200000000000002</v>
      </c>
      <c r="M23198" s="54">
        <v>-1.1850000000000001</v>
      </c>
    </row>
    <row r="23199" spans="1:13" x14ac:dyDescent="0.2">
      <c r="A23199" s="50">
        <v>43330</v>
      </c>
      <c r="B23199">
        <f t="shared" si="1089"/>
        <v>2018</v>
      </c>
      <c r="C23199" s="51">
        <f t="shared" si="1090"/>
        <v>8</v>
      </c>
      <c r="D23199" s="51">
        <f t="shared" si="1091"/>
        <v>18</v>
      </c>
      <c r="E23199" s="52">
        <v>0.66666666666666663</v>
      </c>
      <c r="G23199" s="54">
        <v>6.585</v>
      </c>
      <c r="H23199" s="54">
        <v>2.423</v>
      </c>
      <c r="I23199">
        <v>5.1000000000000004E-2</v>
      </c>
      <c r="J23199" s="54">
        <v>-0.39500000000000002</v>
      </c>
      <c r="K23199" s="54">
        <v>-0.73199999999999998</v>
      </c>
      <c r="L23199" s="54">
        <v>-0.90200000000000002</v>
      </c>
      <c r="M23199" s="54">
        <v>-1.1850000000000001</v>
      </c>
    </row>
    <row r="23200" spans="1:13" x14ac:dyDescent="0.2">
      <c r="A23200" s="50">
        <v>43330</v>
      </c>
      <c r="B23200">
        <f t="shared" si="1089"/>
        <v>2018</v>
      </c>
      <c r="C23200" s="51">
        <f t="shared" si="1090"/>
        <v>8</v>
      </c>
      <c r="D23200" s="51">
        <f t="shared" si="1091"/>
        <v>18</v>
      </c>
      <c r="E23200" s="52">
        <v>0.79166666666666663</v>
      </c>
      <c r="G23200" s="54">
        <v>6.23</v>
      </c>
      <c r="H23200" s="54">
        <v>2.4500000000000002</v>
      </c>
      <c r="I23200">
        <v>5.1000000000000004E-2</v>
      </c>
      <c r="J23200" s="54">
        <v>-0.39500000000000002</v>
      </c>
      <c r="K23200" s="54">
        <v>-0.73199999999999998</v>
      </c>
      <c r="L23200" s="54">
        <v>-0.90200000000000002</v>
      </c>
      <c r="M23200" s="54">
        <v>-1.1850000000000001</v>
      </c>
    </row>
    <row r="23201" spans="1:13" x14ac:dyDescent="0.2">
      <c r="A23201" s="50">
        <v>43330</v>
      </c>
      <c r="B23201">
        <f t="shared" si="1089"/>
        <v>2018</v>
      </c>
      <c r="C23201" s="51">
        <f t="shared" si="1090"/>
        <v>8</v>
      </c>
      <c r="D23201" s="51">
        <f t="shared" si="1091"/>
        <v>18</v>
      </c>
      <c r="E23201" s="52">
        <v>0.91666666666666663</v>
      </c>
      <c r="G23201" s="54">
        <v>5.3339999999999996</v>
      </c>
      <c r="H23201" s="54">
        <v>2.4769999999999999</v>
      </c>
      <c r="I23201">
        <v>5.1000000000000004E-2</v>
      </c>
      <c r="J23201" s="54">
        <v>-0.39500000000000002</v>
      </c>
      <c r="K23201" s="54">
        <v>-0.73199999999999998</v>
      </c>
      <c r="L23201" s="54">
        <v>-0.90200000000000002</v>
      </c>
      <c r="M23201" s="54">
        <v>-1.157</v>
      </c>
    </row>
    <row r="23202" spans="1:13" x14ac:dyDescent="0.2">
      <c r="A23202" s="50">
        <v>43331</v>
      </c>
      <c r="B23202">
        <f t="shared" si="1089"/>
        <v>2018</v>
      </c>
      <c r="C23202" s="51">
        <f t="shared" si="1090"/>
        <v>8</v>
      </c>
      <c r="D23202" s="51">
        <f t="shared" si="1091"/>
        <v>19</v>
      </c>
      <c r="E23202" s="52">
        <v>4.1666666666666664E-2</v>
      </c>
      <c r="G23202" s="54">
        <v>4.4020000000000001</v>
      </c>
      <c r="H23202" s="54">
        <v>2.5030000000000001</v>
      </c>
      <c r="I23202">
        <v>5.1000000000000004E-2</v>
      </c>
      <c r="J23202" s="54">
        <v>-0.39500000000000002</v>
      </c>
      <c r="K23202" s="54">
        <v>-0.73199999999999998</v>
      </c>
      <c r="L23202" s="54">
        <v>-0.90200000000000002</v>
      </c>
      <c r="M23202" s="54">
        <v>-1.157</v>
      </c>
    </row>
    <row r="23203" spans="1:13" x14ac:dyDescent="0.2">
      <c r="A23203" s="50">
        <v>43331</v>
      </c>
      <c r="B23203">
        <f t="shared" si="1089"/>
        <v>2018</v>
      </c>
      <c r="C23203" s="51">
        <f t="shared" si="1090"/>
        <v>8</v>
      </c>
      <c r="D23203" s="51">
        <f t="shared" si="1091"/>
        <v>19</v>
      </c>
      <c r="E23203" s="52">
        <v>0.16666666666666666</v>
      </c>
      <c r="G23203" s="54">
        <v>3.38</v>
      </c>
      <c r="H23203" s="54">
        <v>2.5030000000000001</v>
      </c>
      <c r="I23203">
        <v>5.1000000000000004E-2</v>
      </c>
      <c r="J23203" s="54">
        <v>-0.39500000000000002</v>
      </c>
      <c r="K23203" s="54">
        <v>-0.73199999999999998</v>
      </c>
      <c r="L23203" s="54">
        <v>-0.90200000000000002</v>
      </c>
      <c r="M23203" s="54">
        <v>-1.157</v>
      </c>
    </row>
    <row r="23204" spans="1:13" x14ac:dyDescent="0.2">
      <c r="A23204" s="50">
        <v>43331</v>
      </c>
      <c r="B23204">
        <f t="shared" si="1089"/>
        <v>2018</v>
      </c>
      <c r="C23204" s="51">
        <f t="shared" si="1090"/>
        <v>8</v>
      </c>
      <c r="D23204" s="51">
        <f t="shared" si="1091"/>
        <v>19</v>
      </c>
      <c r="E23204" s="52">
        <v>0.29166666666666669</v>
      </c>
      <c r="G23204" s="54">
        <v>3.2210000000000001</v>
      </c>
      <c r="H23204" s="54">
        <v>2.5030000000000001</v>
      </c>
      <c r="I23204">
        <v>5.1000000000000004E-2</v>
      </c>
      <c r="J23204" s="54">
        <v>-0.39500000000000002</v>
      </c>
      <c r="K23204" s="54">
        <v>-0.73199999999999998</v>
      </c>
      <c r="L23204" s="54">
        <v>-0.90200000000000002</v>
      </c>
      <c r="M23204" s="54">
        <v>-1.157</v>
      </c>
    </row>
    <row r="23205" spans="1:13" x14ac:dyDescent="0.2">
      <c r="A23205" s="50">
        <v>43331</v>
      </c>
      <c r="B23205">
        <f t="shared" si="1089"/>
        <v>2018</v>
      </c>
      <c r="C23205" s="51">
        <f t="shared" si="1090"/>
        <v>8</v>
      </c>
      <c r="D23205" s="51">
        <f t="shared" si="1091"/>
        <v>19</v>
      </c>
      <c r="E23205" s="52">
        <v>0.41666666666666669</v>
      </c>
      <c r="G23205" s="54">
        <v>4.8179999999999996</v>
      </c>
      <c r="H23205" s="54">
        <v>2.5030000000000001</v>
      </c>
      <c r="I23205">
        <v>7.9000000000000001E-2</v>
      </c>
      <c r="J23205" s="54">
        <v>-0.39500000000000002</v>
      </c>
      <c r="K23205" s="54">
        <v>-0.73199999999999998</v>
      </c>
      <c r="L23205" s="54">
        <v>-0.90200000000000002</v>
      </c>
      <c r="M23205" s="54">
        <v>-1.157</v>
      </c>
    </row>
    <row r="23206" spans="1:13" x14ac:dyDescent="0.2">
      <c r="A23206" s="50">
        <v>43331</v>
      </c>
      <c r="B23206">
        <f t="shared" si="1089"/>
        <v>2018</v>
      </c>
      <c r="C23206" s="51">
        <f t="shared" si="1090"/>
        <v>8</v>
      </c>
      <c r="D23206" s="51">
        <f t="shared" si="1091"/>
        <v>19</v>
      </c>
      <c r="E23206" s="52">
        <v>0.54166666666666663</v>
      </c>
      <c r="G23206" s="54">
        <v>5.9489999999999998</v>
      </c>
      <c r="H23206" s="54">
        <v>2.4500000000000002</v>
      </c>
      <c r="I23206">
        <v>7.9000000000000001E-2</v>
      </c>
      <c r="J23206" s="54">
        <v>-0.36699999999999999</v>
      </c>
      <c r="K23206" s="54">
        <v>-0.73199999999999998</v>
      </c>
      <c r="L23206" s="54">
        <v>-0.90200000000000002</v>
      </c>
      <c r="M23206" s="54">
        <v>-1.157</v>
      </c>
    </row>
    <row r="23207" spans="1:13" x14ac:dyDescent="0.2">
      <c r="A23207" s="50">
        <v>43331</v>
      </c>
      <c r="B23207">
        <f t="shared" si="1089"/>
        <v>2018</v>
      </c>
      <c r="C23207" s="51">
        <f t="shared" si="1090"/>
        <v>8</v>
      </c>
      <c r="D23207" s="51">
        <f t="shared" si="1091"/>
        <v>19</v>
      </c>
      <c r="E23207" s="52">
        <v>0.66666666666666663</v>
      </c>
      <c r="G23207" s="54">
        <v>6.4580000000000002</v>
      </c>
      <c r="H23207" s="54">
        <v>2.423</v>
      </c>
      <c r="I23207">
        <v>7.9000000000000001E-2</v>
      </c>
      <c r="J23207" s="54">
        <v>-0.36699999999999999</v>
      </c>
      <c r="K23207" s="54">
        <v>-0.73199999999999998</v>
      </c>
      <c r="L23207" s="54">
        <v>-0.873</v>
      </c>
      <c r="M23207" s="54">
        <v>-1.157</v>
      </c>
    </row>
    <row r="23208" spans="1:13" x14ac:dyDescent="0.2">
      <c r="A23208" s="50">
        <v>43331</v>
      </c>
      <c r="B23208">
        <f t="shared" si="1089"/>
        <v>2018</v>
      </c>
      <c r="C23208" s="51">
        <f t="shared" si="1090"/>
        <v>8</v>
      </c>
      <c r="D23208" s="51">
        <f t="shared" si="1091"/>
        <v>19</v>
      </c>
      <c r="E23208" s="52">
        <v>0.79166666666666663</v>
      </c>
      <c r="G23208" s="54">
        <v>6.23</v>
      </c>
      <c r="H23208" s="54">
        <v>2.3959999999999999</v>
      </c>
      <c r="I23208">
        <v>5.1000000000000004E-2</v>
      </c>
      <c r="J23208" s="54">
        <v>-0.39500000000000002</v>
      </c>
      <c r="K23208" s="54">
        <v>-0.73199999999999998</v>
      </c>
      <c r="L23208" s="54">
        <v>-0.90200000000000002</v>
      </c>
      <c r="M23208" s="54">
        <v>-1.157</v>
      </c>
    </row>
    <row r="23209" spans="1:13" x14ac:dyDescent="0.2">
      <c r="A23209" s="50">
        <v>43331</v>
      </c>
      <c r="B23209">
        <f t="shared" si="1089"/>
        <v>2018</v>
      </c>
      <c r="C23209" s="51">
        <f t="shared" si="1090"/>
        <v>8</v>
      </c>
      <c r="D23209" s="51">
        <f t="shared" si="1091"/>
        <v>19</v>
      </c>
      <c r="E23209" s="52">
        <v>0.91666666666666663</v>
      </c>
      <c r="G23209" s="54">
        <v>5.8470000000000004</v>
      </c>
      <c r="H23209" s="54">
        <v>2.423</v>
      </c>
      <c r="I23209">
        <v>7.9000000000000001E-2</v>
      </c>
      <c r="J23209" s="54">
        <v>-0.36699999999999999</v>
      </c>
      <c r="K23209" s="54">
        <v>-0.73199999999999998</v>
      </c>
      <c r="L23209" s="54">
        <v>-0.90200000000000002</v>
      </c>
      <c r="M23209" s="54">
        <v>-1.157</v>
      </c>
    </row>
    <row r="23210" spans="1:13" x14ac:dyDescent="0.2">
      <c r="A23210" s="50">
        <v>43332</v>
      </c>
      <c r="B23210">
        <f t="shared" si="1089"/>
        <v>2018</v>
      </c>
      <c r="C23210" s="51">
        <f t="shared" si="1090"/>
        <v>8</v>
      </c>
      <c r="D23210" s="51">
        <f t="shared" si="1091"/>
        <v>20</v>
      </c>
      <c r="E23210" s="52">
        <v>4.1666666666666664E-2</v>
      </c>
      <c r="G23210" s="54">
        <v>5.3849999999999998</v>
      </c>
      <c r="H23210" s="54">
        <v>2.4500000000000002</v>
      </c>
      <c r="I23210">
        <v>7.9000000000000001E-2</v>
      </c>
      <c r="J23210" s="54">
        <v>-0.36699999999999999</v>
      </c>
      <c r="K23210" s="54">
        <v>-0.73199999999999998</v>
      </c>
      <c r="L23210" s="54">
        <v>-0.873</v>
      </c>
      <c r="M23210" s="54">
        <v>-1.157</v>
      </c>
    </row>
    <row r="23211" spans="1:13" x14ac:dyDescent="0.2">
      <c r="A23211" s="50">
        <v>43332</v>
      </c>
      <c r="B23211">
        <f t="shared" si="1089"/>
        <v>2018</v>
      </c>
      <c r="C23211" s="51">
        <f t="shared" si="1090"/>
        <v>8</v>
      </c>
      <c r="D23211" s="51">
        <f t="shared" si="1091"/>
        <v>20</v>
      </c>
      <c r="E23211" s="52">
        <v>0.16666666666666666</v>
      </c>
      <c r="G23211" s="54">
        <v>5.05</v>
      </c>
      <c r="H23211" s="54">
        <v>2.4769999999999999</v>
      </c>
      <c r="I23211">
        <v>7.9000000000000001E-2</v>
      </c>
      <c r="J23211" s="54">
        <v>-0.36699999999999999</v>
      </c>
      <c r="K23211" s="54">
        <v>-0.73199999999999998</v>
      </c>
      <c r="L23211" s="54">
        <v>-0.873</v>
      </c>
      <c r="M23211" s="54">
        <v>-1.157</v>
      </c>
    </row>
    <row r="23212" spans="1:13" x14ac:dyDescent="0.2">
      <c r="A23212" s="50">
        <v>43332</v>
      </c>
      <c r="B23212">
        <f t="shared" si="1089"/>
        <v>2018</v>
      </c>
      <c r="C23212" s="51">
        <f t="shared" si="1090"/>
        <v>8</v>
      </c>
      <c r="D23212" s="51">
        <f t="shared" si="1091"/>
        <v>20</v>
      </c>
      <c r="E23212" s="52">
        <v>0.29166666666666669</v>
      </c>
      <c r="G23212" s="54">
        <v>4.8179999999999996</v>
      </c>
      <c r="H23212" s="54">
        <v>2.5030000000000001</v>
      </c>
      <c r="I23212">
        <v>7.9000000000000001E-2</v>
      </c>
      <c r="J23212" s="54">
        <v>-0.36699999999999999</v>
      </c>
      <c r="K23212" s="54">
        <v>-0.73199999999999998</v>
      </c>
      <c r="L23212" s="54">
        <v>-0.873</v>
      </c>
      <c r="M23212" s="54">
        <v>-1.157</v>
      </c>
    </row>
    <row r="23213" spans="1:13" x14ac:dyDescent="0.2">
      <c r="A23213" s="50">
        <v>43332</v>
      </c>
      <c r="B23213">
        <f t="shared" si="1089"/>
        <v>2018</v>
      </c>
      <c r="C23213" s="51">
        <f t="shared" si="1090"/>
        <v>8</v>
      </c>
      <c r="D23213" s="51">
        <f t="shared" si="1091"/>
        <v>20</v>
      </c>
      <c r="E23213" s="52">
        <v>0.41666666666666669</v>
      </c>
      <c r="G23213" s="54">
        <v>4.9470000000000001</v>
      </c>
      <c r="H23213" s="54">
        <v>2.5299999999999998</v>
      </c>
      <c r="I23213">
        <v>7.9000000000000001E-2</v>
      </c>
      <c r="J23213" s="54">
        <v>-0.36699999999999999</v>
      </c>
      <c r="K23213" s="54">
        <v>-0.73199999999999998</v>
      </c>
      <c r="L23213" s="54">
        <v>-0.873</v>
      </c>
      <c r="M23213" s="54">
        <v>-1.157</v>
      </c>
    </row>
    <row r="23214" spans="1:13" x14ac:dyDescent="0.2">
      <c r="A23214" s="50">
        <v>43332</v>
      </c>
      <c r="B23214">
        <f t="shared" si="1089"/>
        <v>2018</v>
      </c>
      <c r="C23214" s="51">
        <f t="shared" si="1090"/>
        <v>8</v>
      </c>
      <c r="D23214" s="51">
        <f t="shared" si="1091"/>
        <v>20</v>
      </c>
      <c r="E23214" s="52">
        <v>0.54166666666666663</v>
      </c>
      <c r="G23214" s="54">
        <v>6.1529999999999996</v>
      </c>
      <c r="H23214" s="54">
        <v>2.5299999999999998</v>
      </c>
      <c r="I23214">
        <v>7.9000000000000001E-2</v>
      </c>
      <c r="J23214" s="54">
        <v>-0.36699999999999999</v>
      </c>
      <c r="K23214" s="54">
        <v>-0.70399999999999996</v>
      </c>
      <c r="L23214" s="54">
        <v>-0.873</v>
      </c>
      <c r="M23214" s="54">
        <v>-1.157</v>
      </c>
    </row>
    <row r="23215" spans="1:13" x14ac:dyDescent="0.2">
      <c r="A23215" s="50">
        <v>43332</v>
      </c>
      <c r="B23215">
        <f t="shared" si="1089"/>
        <v>2018</v>
      </c>
      <c r="C23215" s="51">
        <f t="shared" si="1090"/>
        <v>8</v>
      </c>
      <c r="D23215" s="51">
        <f t="shared" si="1091"/>
        <v>20</v>
      </c>
      <c r="E23215" s="52">
        <v>0.66666666666666663</v>
      </c>
      <c r="G23215" s="54">
        <v>6.2039999999999997</v>
      </c>
      <c r="H23215" s="54">
        <v>2.5299999999999998</v>
      </c>
      <c r="I23215">
        <v>7.9000000000000001E-2</v>
      </c>
      <c r="J23215" s="54">
        <v>-0.36699999999999999</v>
      </c>
      <c r="K23215" s="54">
        <v>-0.70399999999999996</v>
      </c>
      <c r="L23215" s="54">
        <v>-0.873</v>
      </c>
      <c r="M23215" s="54">
        <v>-1.157</v>
      </c>
    </row>
    <row r="23216" spans="1:13" x14ac:dyDescent="0.2">
      <c r="A23216" s="50">
        <v>43332</v>
      </c>
      <c r="B23216">
        <f t="shared" si="1089"/>
        <v>2018</v>
      </c>
      <c r="C23216" s="51">
        <f t="shared" si="1090"/>
        <v>8</v>
      </c>
      <c r="D23216" s="51">
        <f t="shared" si="1091"/>
        <v>20</v>
      </c>
      <c r="E23216" s="52">
        <v>0.79166666666666663</v>
      </c>
      <c r="G23216" s="54">
        <v>5.8470000000000004</v>
      </c>
      <c r="H23216" s="54">
        <v>2.5569999999999999</v>
      </c>
      <c r="I23216">
        <v>7.9000000000000001E-2</v>
      </c>
      <c r="J23216" s="54">
        <v>-0.36699999999999999</v>
      </c>
      <c r="K23216" s="54">
        <v>-0.73199999999999998</v>
      </c>
      <c r="L23216" s="54">
        <v>-0.873</v>
      </c>
      <c r="M23216" s="54">
        <v>-1.157</v>
      </c>
    </row>
    <row r="23217" spans="1:13" x14ac:dyDescent="0.2">
      <c r="A23217" s="50">
        <v>43332</v>
      </c>
      <c r="B23217">
        <f t="shared" si="1089"/>
        <v>2018</v>
      </c>
      <c r="C23217" s="51">
        <f t="shared" si="1090"/>
        <v>8</v>
      </c>
      <c r="D23217" s="51">
        <f t="shared" si="1091"/>
        <v>20</v>
      </c>
      <c r="E23217" s="52">
        <v>0.91666666666666663</v>
      </c>
      <c r="G23217" s="54">
        <v>5.1790000000000003</v>
      </c>
      <c r="H23217" s="54">
        <v>2.5569999999999999</v>
      </c>
      <c r="I23217">
        <v>7.9000000000000001E-2</v>
      </c>
      <c r="J23217" s="54">
        <v>-0.36699999999999999</v>
      </c>
      <c r="K23217" s="54">
        <v>-0.73199999999999998</v>
      </c>
      <c r="L23217" s="54">
        <v>-0.873</v>
      </c>
      <c r="M23217" s="54">
        <v>-1.157</v>
      </c>
    </row>
    <row r="23218" spans="1:13" x14ac:dyDescent="0.2">
      <c r="A23218" s="50">
        <v>43333</v>
      </c>
      <c r="B23218">
        <f t="shared" si="1089"/>
        <v>2018</v>
      </c>
      <c r="C23218" s="51">
        <f t="shared" si="1090"/>
        <v>8</v>
      </c>
      <c r="D23218" s="51">
        <f t="shared" si="1091"/>
        <v>21</v>
      </c>
      <c r="E23218" s="52">
        <v>4.1666666666666664E-2</v>
      </c>
      <c r="G23218" s="54">
        <v>4.7919999999999998</v>
      </c>
      <c r="H23218" s="54">
        <v>2.5840000000000001</v>
      </c>
      <c r="I23218">
        <v>7.9000000000000001E-2</v>
      </c>
      <c r="J23218" s="54">
        <v>-0.36699999999999999</v>
      </c>
      <c r="K23218" s="54">
        <v>-0.70399999999999996</v>
      </c>
      <c r="L23218" s="54">
        <v>-0.873</v>
      </c>
      <c r="M23218" s="54">
        <v>-1.157</v>
      </c>
    </row>
    <row r="23219" spans="1:13" x14ac:dyDescent="0.2">
      <c r="A23219" s="50">
        <v>43333</v>
      </c>
      <c r="B23219">
        <f t="shared" si="1089"/>
        <v>2018</v>
      </c>
      <c r="C23219" s="51">
        <f t="shared" si="1090"/>
        <v>8</v>
      </c>
      <c r="D23219" s="51">
        <f t="shared" si="1091"/>
        <v>21</v>
      </c>
      <c r="E23219" s="52">
        <v>0.16666666666666666</v>
      </c>
      <c r="G23219" s="54">
        <v>4.6100000000000003</v>
      </c>
      <c r="H23219" s="54">
        <v>2.5840000000000001</v>
      </c>
      <c r="I23219">
        <v>7.9000000000000001E-2</v>
      </c>
      <c r="J23219" s="54">
        <v>-0.36699999999999999</v>
      </c>
      <c r="K23219" s="54">
        <v>-0.70399999999999996</v>
      </c>
      <c r="L23219" s="54">
        <v>-0.873</v>
      </c>
      <c r="M23219" s="54">
        <v>-1.157</v>
      </c>
    </row>
    <row r="23220" spans="1:13" x14ac:dyDescent="0.2">
      <c r="A23220" s="50">
        <v>43333</v>
      </c>
      <c r="B23220">
        <f t="shared" si="1089"/>
        <v>2018</v>
      </c>
      <c r="C23220" s="51">
        <f t="shared" si="1090"/>
        <v>8</v>
      </c>
      <c r="D23220" s="51">
        <f t="shared" si="1091"/>
        <v>21</v>
      </c>
      <c r="E23220" s="52">
        <v>0.29166666666666669</v>
      </c>
      <c r="G23220" s="54">
        <v>4.5060000000000002</v>
      </c>
      <c r="H23220" s="54">
        <v>2.5840000000000001</v>
      </c>
      <c r="I23220">
        <v>7.9000000000000001E-2</v>
      </c>
      <c r="J23220" s="54">
        <v>-0.36699999999999999</v>
      </c>
      <c r="K23220" s="54">
        <v>-0.73199999999999998</v>
      </c>
      <c r="L23220" s="54">
        <v>-0.873</v>
      </c>
      <c r="M23220" s="54">
        <v>-1.157</v>
      </c>
    </row>
    <row r="23221" spans="1:13" x14ac:dyDescent="0.2">
      <c r="A23221" s="50">
        <v>43333</v>
      </c>
      <c r="B23221">
        <f t="shared" si="1089"/>
        <v>2018</v>
      </c>
      <c r="C23221" s="51">
        <f t="shared" si="1090"/>
        <v>8</v>
      </c>
      <c r="D23221" s="51">
        <f t="shared" si="1091"/>
        <v>21</v>
      </c>
      <c r="E23221" s="52">
        <v>0.41666666666666669</v>
      </c>
      <c r="G23221" s="54">
        <v>4.74</v>
      </c>
      <c r="H23221" s="54">
        <v>2.5569999999999999</v>
      </c>
      <c r="I23221">
        <v>7.9000000000000001E-2</v>
      </c>
      <c r="J23221" s="54">
        <v>-0.36699999999999999</v>
      </c>
      <c r="K23221" s="54">
        <v>-0.70399999999999996</v>
      </c>
      <c r="L23221" s="54">
        <v>-0.873</v>
      </c>
      <c r="M23221" s="54">
        <v>-1.1279999999999999</v>
      </c>
    </row>
  </sheetData>
  <conditionalFormatting sqref="I2:I9677">
    <cfRule type="cellIs" dxfId="8" priority="1" operator="greaterThan">
      <formula>0</formula>
    </cfRule>
  </conditionalFormatting>
  <conditionalFormatting sqref="I22659:I22662 I22667 I22674:I22676 I22683 I22690:I22691 I22699:I22700 I22705:I22708 I22713:I22716 I22721:I22724 I22729:I22732 I22737:I22741 I22745:I22756 I22760:I22772 I22776:I22780 I22785:I22789 I22793:I22805 I22809:I22822 I22824:I22828 I22833:I22837 I22841:I22845 I22848:I22852 I22857:I22861 I22865:I22869 I22872:I22885 I22889:I22894 I22896:I22902 I22904:I22909 I22912:I22925 I22929:I22933 I22936:I22989 I22991:I23045 I23047:I23054 I23056:I23141 I23143:I23221">
    <cfRule type="cellIs" dxfId="7" priority="5" operator="greaterThan">
      <formula>50</formula>
    </cfRule>
  </conditionalFormatting>
  <conditionalFormatting sqref="I22659:I23221">
    <cfRule type="cellIs" dxfId="6" priority="3" operator="equal">
      <formula>0.93</formula>
    </cfRule>
    <cfRule type="cellIs" dxfId="5" priority="4" operator="greaterThan">
      <formula>8</formula>
    </cfRule>
  </conditionalFormatting>
  <conditionalFormatting sqref="O1:O1048576">
    <cfRule type="containsText" dxfId="4" priority="9" operator="containsText" text="FALSKT">
      <formula>NOT(ISERROR(SEARCH("FALSKT",O1)))</formula>
    </cfRule>
  </conditionalFormatting>
  <conditionalFormatting sqref="P2:P6891">
    <cfRule type="cellIs" dxfId="3" priority="6" operator="equal">
      <formula>0.93</formula>
    </cfRule>
    <cfRule type="cellIs" dxfId="2" priority="7" operator="greaterThan">
      <formula>8</formula>
    </cfRule>
    <cfRule type="cellIs" dxfId="1" priority="8" operator="greaterThan">
      <formula>50</formula>
    </cfRule>
  </conditionalFormatting>
  <conditionalFormatting sqref="U2:AA366">
    <cfRule type="cellIs" dxfId="0" priority="2" operator="greater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54CD1-43E4-DF43-8B8D-858E75BA30A7}">
  <dimension ref="A1:L77"/>
  <sheetViews>
    <sheetView workbookViewId="0">
      <selection activeCell="D11" sqref="D11"/>
    </sheetView>
  </sheetViews>
  <sheetFormatPr baseColWidth="10" defaultRowHeight="16" x14ac:dyDescent="0.2"/>
  <cols>
    <col min="3" max="3" width="32.1640625" bestFit="1" customWidth="1"/>
    <col min="7" max="7" width="15.33203125" bestFit="1" customWidth="1"/>
  </cols>
  <sheetData>
    <row r="1" spans="1:12" x14ac:dyDescent="0.2">
      <c r="A1" t="s">
        <v>166</v>
      </c>
    </row>
    <row r="2" spans="1:12" ht="52" thickBot="1" x14ac:dyDescent="0.25">
      <c r="A2" s="67" t="s">
        <v>167</v>
      </c>
      <c r="B2" s="67" t="s">
        <v>168</v>
      </c>
      <c r="C2" s="67" t="s">
        <v>169</v>
      </c>
      <c r="D2" s="67" t="s">
        <v>170</v>
      </c>
      <c r="E2" s="68" t="s">
        <v>171</v>
      </c>
      <c r="F2" s="69" t="s">
        <v>172</v>
      </c>
      <c r="G2" s="67" t="s">
        <v>173</v>
      </c>
      <c r="H2" s="68" t="s">
        <v>171</v>
      </c>
      <c r="I2" s="69" t="s">
        <v>172</v>
      </c>
      <c r="J2" s="70" t="s">
        <v>174</v>
      </c>
    </row>
    <row r="3" spans="1:12" x14ac:dyDescent="0.2">
      <c r="A3" s="71">
        <v>77</v>
      </c>
      <c r="B3" s="71" t="s">
        <v>175</v>
      </c>
      <c r="C3" s="71" t="s">
        <v>176</v>
      </c>
      <c r="D3" s="71" t="s">
        <v>177</v>
      </c>
      <c r="E3" s="72">
        <v>-143.76859999999999</v>
      </c>
      <c r="F3" s="73">
        <v>-17.79195</v>
      </c>
      <c r="G3" s="74">
        <v>42914.240798611114</v>
      </c>
      <c r="H3" s="72">
        <v>-143.8133</v>
      </c>
      <c r="I3" s="73">
        <v>-17.81457</v>
      </c>
      <c r="J3" s="72">
        <f t="shared" ref="J3:J23" si="0">H3-8*I3</f>
        <v>-1.2967399999999998</v>
      </c>
      <c r="K3" s="75"/>
      <c r="L3" s="75"/>
    </row>
    <row r="4" spans="1:12" x14ac:dyDescent="0.2">
      <c r="A4" s="71">
        <v>78</v>
      </c>
      <c r="B4" s="71" t="s">
        <v>178</v>
      </c>
      <c r="C4" s="71" t="s">
        <v>176</v>
      </c>
      <c r="D4" s="71" t="s">
        <v>177</v>
      </c>
      <c r="E4" s="72">
        <v>-144.5753</v>
      </c>
      <c r="F4" s="73">
        <v>-18.1204</v>
      </c>
      <c r="G4" s="74">
        <v>42914.268240740741</v>
      </c>
      <c r="H4" s="72">
        <v>-144.6208</v>
      </c>
      <c r="I4" s="73">
        <v>-18.144169999999999</v>
      </c>
      <c r="J4" s="72">
        <f t="shared" si="0"/>
        <v>0.53255999999998949</v>
      </c>
      <c r="K4" s="75"/>
      <c r="L4" s="75"/>
    </row>
    <row r="5" spans="1:12" x14ac:dyDescent="0.2">
      <c r="A5" s="71">
        <v>89</v>
      </c>
      <c r="B5" s="71" t="s">
        <v>179</v>
      </c>
      <c r="C5" s="71" t="s">
        <v>176</v>
      </c>
      <c r="D5" s="71" t="s">
        <v>177</v>
      </c>
      <c r="E5" s="72">
        <v>-144.02070000000001</v>
      </c>
      <c r="F5" s="73">
        <v>-17.930669999999999</v>
      </c>
      <c r="G5" s="74">
        <v>42914.847800925927</v>
      </c>
      <c r="H5" s="72">
        <v>-144.02070000000001</v>
      </c>
      <c r="I5" s="73">
        <v>-17.930669999999999</v>
      </c>
      <c r="J5" s="72">
        <f t="shared" si="0"/>
        <v>-0.57534000000001129</v>
      </c>
      <c r="K5" s="75"/>
      <c r="L5" s="75"/>
    </row>
    <row r="6" spans="1:12" s="83" customFormat="1" x14ac:dyDescent="0.2">
      <c r="A6" s="76">
        <v>46</v>
      </c>
      <c r="B6" s="76" t="s">
        <v>180</v>
      </c>
      <c r="C6" s="76" t="s">
        <v>176</v>
      </c>
      <c r="D6" s="76" t="s">
        <v>181</v>
      </c>
      <c r="E6" s="77">
        <v>-140.0378</v>
      </c>
      <c r="F6" s="78">
        <v>-17.18487</v>
      </c>
      <c r="G6" s="79">
        <v>42894.590104166666</v>
      </c>
      <c r="H6" s="80">
        <v>-140.00530000000001</v>
      </c>
      <c r="I6" s="81">
        <v>-17.176200000000001</v>
      </c>
      <c r="J6" s="77">
        <f t="shared" si="0"/>
        <v>-2.5956999999999937</v>
      </c>
      <c r="K6" s="82"/>
      <c r="L6" s="82"/>
    </row>
    <row r="7" spans="1:12" x14ac:dyDescent="0.2">
      <c r="A7" s="71">
        <v>75</v>
      </c>
      <c r="B7" s="71" t="s">
        <v>182</v>
      </c>
      <c r="C7" s="71" t="s">
        <v>176</v>
      </c>
      <c r="D7" s="71" t="s">
        <v>181</v>
      </c>
      <c r="E7" s="72">
        <v>-141.68209999999999</v>
      </c>
      <c r="F7" s="73">
        <v>-17.470749999999999</v>
      </c>
      <c r="G7" s="74">
        <v>42914.048518518517</v>
      </c>
      <c r="H7" s="72">
        <v>-141.2149</v>
      </c>
      <c r="I7" s="73">
        <v>-17.363569999999999</v>
      </c>
      <c r="J7" s="72">
        <f t="shared" si="0"/>
        <v>-2.3063400000000058</v>
      </c>
      <c r="K7" s="75"/>
      <c r="L7" s="75"/>
    </row>
    <row r="8" spans="1:12" s="83" customFormat="1" x14ac:dyDescent="0.2">
      <c r="A8" s="76">
        <v>76</v>
      </c>
      <c r="B8" s="76" t="s">
        <v>183</v>
      </c>
      <c r="C8" s="76" t="s">
        <v>176</v>
      </c>
      <c r="D8" s="76" t="s">
        <v>181</v>
      </c>
      <c r="E8" s="77">
        <v>-140.66159999999999</v>
      </c>
      <c r="F8" s="78">
        <v>-17.333310000000001</v>
      </c>
      <c r="G8" s="79">
        <v>42914.213379629633</v>
      </c>
      <c r="H8" s="80">
        <v>-140.50380000000001</v>
      </c>
      <c r="I8" s="81">
        <v>-17.344760000000001</v>
      </c>
      <c r="J8" s="77">
        <f t="shared" si="0"/>
        <v>-1.7457200000000057</v>
      </c>
      <c r="K8" s="82"/>
      <c r="L8" s="82"/>
    </row>
    <row r="9" spans="1:12" s="83" customFormat="1" x14ac:dyDescent="0.2">
      <c r="A9" s="76">
        <v>21</v>
      </c>
      <c r="B9" s="76" t="s">
        <v>184</v>
      </c>
      <c r="C9" s="76" t="s">
        <v>176</v>
      </c>
      <c r="D9" s="76" t="s">
        <v>185</v>
      </c>
      <c r="E9" s="77">
        <v>-139.47569999999999</v>
      </c>
      <c r="F9" s="78">
        <v>-17.150590000000001</v>
      </c>
      <c r="G9" s="79">
        <v>42892.702280092592</v>
      </c>
      <c r="H9" s="80">
        <v>-139.41630000000001</v>
      </c>
      <c r="I9" s="81">
        <v>-17.144680000000001</v>
      </c>
      <c r="J9" s="77">
        <f t="shared" si="0"/>
        <v>-2.2588599999999985</v>
      </c>
      <c r="K9" s="82"/>
      <c r="L9" s="82"/>
    </row>
    <row r="10" spans="1:12" s="83" customFormat="1" x14ac:dyDescent="0.2">
      <c r="A10" s="76">
        <v>31</v>
      </c>
      <c r="B10" s="76" t="s">
        <v>186</v>
      </c>
      <c r="C10" s="76" t="s">
        <v>176</v>
      </c>
      <c r="D10" s="76" t="s">
        <v>185</v>
      </c>
      <c r="E10" s="77">
        <v>-140.80350000000001</v>
      </c>
      <c r="F10" s="78">
        <v>-17.939080000000001</v>
      </c>
      <c r="G10" s="79">
        <v>42893.721030092594</v>
      </c>
      <c r="H10" s="80">
        <v>-140.80350000000001</v>
      </c>
      <c r="I10" s="81">
        <v>-17.939080000000001</v>
      </c>
      <c r="J10" s="77">
        <f t="shared" si="0"/>
        <v>2.7091399999999908</v>
      </c>
      <c r="K10" s="82"/>
      <c r="L10" s="82"/>
    </row>
    <row r="11" spans="1:12" x14ac:dyDescent="0.2">
      <c r="A11" s="71">
        <v>98</v>
      </c>
      <c r="B11" s="71" t="s">
        <v>187</v>
      </c>
      <c r="C11" s="71" t="s">
        <v>176</v>
      </c>
      <c r="D11" s="71" t="s">
        <v>185</v>
      </c>
      <c r="E11" s="72">
        <v>-140.63730000000001</v>
      </c>
      <c r="F11" s="73">
        <v>-17.413419999999999</v>
      </c>
      <c r="G11" s="74">
        <v>42915.52621527778</v>
      </c>
      <c r="H11" s="72">
        <v>-140.25</v>
      </c>
      <c r="I11" s="73">
        <v>-17.254200000000001</v>
      </c>
      <c r="J11" s="72">
        <f t="shared" si="0"/>
        <v>-2.216399999999993</v>
      </c>
      <c r="K11" s="75"/>
      <c r="L11" s="75"/>
    </row>
    <row r="12" spans="1:12" x14ac:dyDescent="0.2">
      <c r="A12" s="71">
        <v>4</v>
      </c>
      <c r="B12" s="71" t="s">
        <v>188</v>
      </c>
      <c r="C12" s="71" t="s">
        <v>176</v>
      </c>
      <c r="D12" s="71" t="s">
        <v>189</v>
      </c>
      <c r="E12" s="72">
        <v>-140.77699999999999</v>
      </c>
      <c r="F12" s="73">
        <v>-17.274840000000001</v>
      </c>
      <c r="G12" s="74">
        <v>42891.851782407408</v>
      </c>
      <c r="H12" s="72">
        <v>-140.7167</v>
      </c>
      <c r="I12" s="73">
        <v>-17.268840000000001</v>
      </c>
      <c r="J12" s="72">
        <f t="shared" si="0"/>
        <v>-2.5659799999999962</v>
      </c>
      <c r="K12" s="75"/>
      <c r="L12" s="75"/>
    </row>
    <row r="13" spans="1:12" x14ac:dyDescent="0.2">
      <c r="A13" s="71">
        <v>7</v>
      </c>
      <c r="B13" s="71" t="s">
        <v>190</v>
      </c>
      <c r="C13" s="71" t="s">
        <v>176</v>
      </c>
      <c r="D13" s="71" t="s">
        <v>189</v>
      </c>
      <c r="E13" s="72">
        <v>-140.4409</v>
      </c>
      <c r="F13" s="73">
        <v>-17.24089</v>
      </c>
      <c r="G13" s="74">
        <v>42892.017048611109</v>
      </c>
      <c r="H13" s="72">
        <v>-140.38079999999999</v>
      </c>
      <c r="I13" s="73">
        <v>-17.234909999999999</v>
      </c>
      <c r="J13" s="72">
        <f t="shared" si="0"/>
        <v>-2.5015199999999993</v>
      </c>
      <c r="K13" s="75"/>
      <c r="L13" s="75"/>
    </row>
    <row r="14" spans="1:12" x14ac:dyDescent="0.2">
      <c r="A14" s="71">
        <v>73</v>
      </c>
      <c r="B14" s="71" t="s">
        <v>191</v>
      </c>
      <c r="C14" s="71" t="s">
        <v>176</v>
      </c>
      <c r="D14" s="71" t="s">
        <v>189</v>
      </c>
      <c r="E14" s="72">
        <v>-139.93020000000001</v>
      </c>
      <c r="F14" s="73">
        <v>-17.220870000000001</v>
      </c>
      <c r="G14" s="74">
        <v>42913.99359953704</v>
      </c>
      <c r="H14" s="72">
        <v>-139.97069999999999</v>
      </c>
      <c r="I14" s="73">
        <v>-17.241489999999999</v>
      </c>
      <c r="J14" s="72">
        <f t="shared" si="0"/>
        <v>-2.0387800000000027</v>
      </c>
      <c r="K14" s="75"/>
      <c r="L14" s="75"/>
    </row>
    <row r="15" spans="1:12" x14ac:dyDescent="0.2">
      <c r="A15" s="71">
        <v>68</v>
      </c>
      <c r="B15" s="71" t="s">
        <v>192</v>
      </c>
      <c r="C15" s="71" t="s">
        <v>176</v>
      </c>
      <c r="D15" s="71" t="s">
        <v>193</v>
      </c>
      <c r="E15" s="72">
        <v>-139.55019999999999</v>
      </c>
      <c r="F15" s="73">
        <v>-17.07161</v>
      </c>
      <c r="G15" s="74">
        <v>42913.773356481484</v>
      </c>
      <c r="H15" s="72">
        <v>-139.59030000000001</v>
      </c>
      <c r="I15" s="73">
        <v>-17.091709999999999</v>
      </c>
      <c r="J15" s="72">
        <f t="shared" si="0"/>
        <v>-2.8566200000000208</v>
      </c>
      <c r="K15" s="75"/>
      <c r="L15" s="75"/>
    </row>
    <row r="16" spans="1:12" x14ac:dyDescent="0.2">
      <c r="A16" s="71">
        <v>95</v>
      </c>
      <c r="B16" s="71" t="s">
        <v>194</v>
      </c>
      <c r="C16" s="71" t="s">
        <v>176</v>
      </c>
      <c r="D16" s="71" t="s">
        <v>193</v>
      </c>
      <c r="E16" s="72">
        <v>-139.22219999999999</v>
      </c>
      <c r="F16" s="73">
        <v>-16.93263</v>
      </c>
      <c r="G16" s="74">
        <v>42915.095405092594</v>
      </c>
      <c r="H16" s="72">
        <v>-139.22219999999999</v>
      </c>
      <c r="I16" s="73">
        <v>-16.93263</v>
      </c>
      <c r="J16" s="72">
        <f t="shared" si="0"/>
        <v>-3.7611599999999896</v>
      </c>
      <c r="K16" s="75"/>
      <c r="L16" s="75"/>
    </row>
    <row r="17" spans="1:12" s="83" customFormat="1" x14ac:dyDescent="0.2">
      <c r="A17" s="76">
        <v>96</v>
      </c>
      <c r="B17" s="76" t="s">
        <v>195</v>
      </c>
      <c r="C17" s="76" t="s">
        <v>176</v>
      </c>
      <c r="D17" s="76" t="s">
        <v>193</v>
      </c>
      <c r="E17" s="77">
        <v>-139.55680000000001</v>
      </c>
      <c r="F17" s="78">
        <v>-17.356960000000001</v>
      </c>
      <c r="G17" s="79">
        <v>42915.470937500002</v>
      </c>
      <c r="H17" s="80">
        <v>-139.51740000000001</v>
      </c>
      <c r="I17" s="81">
        <v>-17.340440000000001</v>
      </c>
      <c r="J17" s="77">
        <f t="shared" si="0"/>
        <v>-0.79388000000000147</v>
      </c>
      <c r="K17" s="82"/>
      <c r="L17" s="82"/>
    </row>
    <row r="18" spans="1:12" x14ac:dyDescent="0.2">
      <c r="A18" s="71">
        <v>200</v>
      </c>
      <c r="B18" s="84" t="s">
        <v>196</v>
      </c>
      <c r="C18" s="71" t="s">
        <v>176</v>
      </c>
      <c r="D18" s="71" t="s">
        <v>197</v>
      </c>
      <c r="E18" s="72">
        <v>-140.75739999999999</v>
      </c>
      <c r="F18" s="73">
        <v>-17.54213</v>
      </c>
      <c r="G18" s="74">
        <v>42915.773831018516</v>
      </c>
      <c r="H18" s="72">
        <v>-140.71899999999999</v>
      </c>
      <c r="I18" s="73">
        <v>-17.52608</v>
      </c>
      <c r="J18" s="72">
        <f t="shared" si="0"/>
        <v>-0.51035999999999149</v>
      </c>
      <c r="K18" s="75"/>
      <c r="L18" s="75"/>
    </row>
    <row r="19" spans="1:12" x14ac:dyDescent="0.2">
      <c r="A19" s="71">
        <v>201</v>
      </c>
      <c r="B19" s="84" t="s">
        <v>198</v>
      </c>
      <c r="C19" s="71" t="s">
        <v>176</v>
      </c>
      <c r="D19" s="71" t="s">
        <v>197</v>
      </c>
      <c r="E19" s="72">
        <v>-139.87299999999999</v>
      </c>
      <c r="F19" s="73">
        <v>-17.209540000000001</v>
      </c>
      <c r="G19" s="74">
        <v>42915.801307870373</v>
      </c>
      <c r="H19" s="72">
        <v>-139.8339</v>
      </c>
      <c r="I19" s="73">
        <v>-17.19265</v>
      </c>
      <c r="J19" s="72">
        <f t="shared" si="0"/>
        <v>-2.2926999999999964</v>
      </c>
      <c r="K19" s="75"/>
      <c r="L19" s="75"/>
    </row>
    <row r="20" spans="1:12" s="83" customFormat="1" x14ac:dyDescent="0.2">
      <c r="A20" s="76">
        <v>202</v>
      </c>
      <c r="B20" s="85" t="s">
        <v>199</v>
      </c>
      <c r="C20" s="76" t="s">
        <v>176</v>
      </c>
      <c r="D20" s="76" t="s">
        <v>197</v>
      </c>
      <c r="E20" s="77">
        <v>-135.65799999999999</v>
      </c>
      <c r="F20" s="78">
        <v>-16.396619999999999</v>
      </c>
      <c r="G20" s="79">
        <v>42915.966168981482</v>
      </c>
      <c r="H20" s="80">
        <v>-135.61539999999999</v>
      </c>
      <c r="I20" s="81">
        <v>-16.377680000000002</v>
      </c>
      <c r="J20" s="77">
        <f t="shared" si="0"/>
        <v>-4.5939599999999814</v>
      </c>
      <c r="K20" s="82"/>
      <c r="L20" s="82"/>
    </row>
    <row r="21" spans="1:12" x14ac:dyDescent="0.2">
      <c r="A21" s="71">
        <v>230</v>
      </c>
      <c r="B21" s="84" t="s">
        <v>200</v>
      </c>
      <c r="C21" s="71" t="s">
        <v>176</v>
      </c>
      <c r="D21" s="71" t="s">
        <v>201</v>
      </c>
      <c r="E21" s="72">
        <v>-137.72219999999999</v>
      </c>
      <c r="F21" s="73">
        <v>-16.886510000000001</v>
      </c>
      <c r="G21" s="74">
        <v>42917.423587962963</v>
      </c>
      <c r="H21" s="72">
        <v>-137.72219999999999</v>
      </c>
      <c r="I21" s="73">
        <v>-16.886510000000001</v>
      </c>
      <c r="J21" s="72">
        <f t="shared" si="0"/>
        <v>-2.6301199999999767</v>
      </c>
      <c r="K21" s="75"/>
      <c r="L21" s="75"/>
    </row>
    <row r="22" spans="1:12" x14ac:dyDescent="0.2">
      <c r="A22" s="71">
        <v>231</v>
      </c>
      <c r="B22" s="84" t="s">
        <v>202</v>
      </c>
      <c r="C22" s="71" t="s">
        <v>176</v>
      </c>
      <c r="D22" s="71" t="s">
        <v>201</v>
      </c>
      <c r="E22" s="72">
        <v>-138.0402</v>
      </c>
      <c r="F22" s="73">
        <v>-16.923010000000001</v>
      </c>
      <c r="G22" s="74">
        <v>42917.451053240744</v>
      </c>
      <c r="H22" s="72">
        <v>-138.0402</v>
      </c>
      <c r="I22" s="73">
        <v>-16.923010000000001</v>
      </c>
      <c r="J22" s="72">
        <f t="shared" si="0"/>
        <v>-2.6561199999999872</v>
      </c>
    </row>
    <row r="23" spans="1:12" s="83" customFormat="1" x14ac:dyDescent="0.2">
      <c r="A23" s="76">
        <v>232</v>
      </c>
      <c r="B23" s="85" t="s">
        <v>202</v>
      </c>
      <c r="C23" s="76" t="s">
        <v>176</v>
      </c>
      <c r="D23" s="76" t="s">
        <v>201</v>
      </c>
      <c r="E23" s="77">
        <v>-137.6054</v>
      </c>
      <c r="F23" s="78">
        <v>-17.10228</v>
      </c>
      <c r="G23" s="79">
        <v>42919.492604166669</v>
      </c>
      <c r="H23" s="80">
        <v>-136.63919999999999</v>
      </c>
      <c r="I23" s="81">
        <v>-17.039919999999999</v>
      </c>
      <c r="J23" s="77">
        <f t="shared" si="0"/>
        <v>-0.31983999999999924</v>
      </c>
    </row>
    <row r="24" spans="1:12" x14ac:dyDescent="0.2">
      <c r="A24" s="71"/>
      <c r="B24" s="84"/>
      <c r="C24" s="71"/>
      <c r="D24" s="71"/>
      <c r="E24" s="72"/>
      <c r="F24" s="73"/>
      <c r="G24" s="79"/>
      <c r="H24" s="80"/>
      <c r="I24" s="81"/>
      <c r="J24" s="72"/>
    </row>
    <row r="25" spans="1:12" x14ac:dyDescent="0.2">
      <c r="A25" s="71">
        <v>65</v>
      </c>
      <c r="B25" s="84">
        <v>85101</v>
      </c>
      <c r="C25" s="71" t="s">
        <v>203</v>
      </c>
      <c r="D25" s="71" t="s">
        <v>177</v>
      </c>
      <c r="E25" s="72">
        <v>-144.79560000000001</v>
      </c>
      <c r="F25" s="73">
        <v>-18.06944</v>
      </c>
      <c r="G25" s="74">
        <v>42895.414340277777</v>
      </c>
      <c r="H25" s="72">
        <v>-144.7663</v>
      </c>
      <c r="I25" s="73">
        <v>-18.061900000000001</v>
      </c>
      <c r="J25" s="72">
        <f t="shared" ref="J25:J45" si="1">H25-8*I25</f>
        <v>-0.2710999999999899</v>
      </c>
      <c r="K25" s="75"/>
      <c r="L25" s="75"/>
    </row>
    <row r="26" spans="1:12" x14ac:dyDescent="0.2">
      <c r="A26" s="71">
        <v>85</v>
      </c>
      <c r="B26" s="84">
        <v>65101</v>
      </c>
      <c r="C26" s="71" t="s">
        <v>203</v>
      </c>
      <c r="D26" s="71" t="s">
        <v>177</v>
      </c>
      <c r="E26" s="72">
        <v>-144.3723</v>
      </c>
      <c r="F26" s="73">
        <v>-18.024719999999999</v>
      </c>
      <c r="G26" s="74">
        <v>42914.542430555557</v>
      </c>
      <c r="H26" s="72">
        <v>-144.4177</v>
      </c>
      <c r="I26" s="73">
        <v>-18.048159999999999</v>
      </c>
      <c r="J26" s="72">
        <f t="shared" si="1"/>
        <v>-3.2420000000001892E-2</v>
      </c>
      <c r="K26" s="75"/>
      <c r="L26" s="75"/>
    </row>
    <row r="27" spans="1:12" s="83" customFormat="1" x14ac:dyDescent="0.2">
      <c r="A27" s="76">
        <v>101</v>
      </c>
      <c r="B27" s="76" t="s">
        <v>204</v>
      </c>
      <c r="C27" s="76" t="s">
        <v>203</v>
      </c>
      <c r="D27" s="76" t="s">
        <v>177</v>
      </c>
      <c r="E27" s="77">
        <v>-143.3895</v>
      </c>
      <c r="F27" s="78">
        <v>-17.940709999999999</v>
      </c>
      <c r="G27" s="79">
        <v>42915.691388888888</v>
      </c>
      <c r="H27" s="80">
        <v>-143.35329999999999</v>
      </c>
      <c r="I27" s="81">
        <v>-17.92567</v>
      </c>
      <c r="J27" s="77">
        <f t="shared" si="1"/>
        <v>5.2060000000011541E-2</v>
      </c>
      <c r="K27" s="82"/>
      <c r="L27" s="82"/>
    </row>
    <row r="28" spans="1:12" s="83" customFormat="1" x14ac:dyDescent="0.2">
      <c r="A28" s="76">
        <v>61</v>
      </c>
      <c r="B28" s="76" t="s">
        <v>205</v>
      </c>
      <c r="C28" s="76" t="s">
        <v>203</v>
      </c>
      <c r="D28" s="76" t="s">
        <v>181</v>
      </c>
      <c r="E28" s="77">
        <v>-140.50360000000001</v>
      </c>
      <c r="F28" s="78">
        <v>-17.38983</v>
      </c>
      <c r="G28" s="79">
        <v>42895.3046412037</v>
      </c>
      <c r="H28" s="80">
        <v>-140.5959</v>
      </c>
      <c r="I28" s="81">
        <v>-17.33999</v>
      </c>
      <c r="J28" s="77">
        <f t="shared" si="1"/>
        <v>-1.8759799999999984</v>
      </c>
      <c r="K28" s="82"/>
      <c r="L28" s="82"/>
    </row>
    <row r="29" spans="1:12" x14ac:dyDescent="0.2">
      <c r="A29" s="71">
        <v>84</v>
      </c>
      <c r="B29" s="71" t="s">
        <v>206</v>
      </c>
      <c r="C29" s="71" t="s">
        <v>203</v>
      </c>
      <c r="D29" s="71" t="s">
        <v>181</v>
      </c>
      <c r="E29" s="72">
        <v>-141.83369999999999</v>
      </c>
      <c r="F29" s="73">
        <v>-17.4451</v>
      </c>
      <c r="G29" s="74">
        <v>42914.514988425923</v>
      </c>
      <c r="H29" s="72">
        <v>-141.87629999999999</v>
      </c>
      <c r="I29" s="73">
        <v>-17.46651</v>
      </c>
      <c r="J29" s="72">
        <f t="shared" si="1"/>
        <v>-2.14421999999999</v>
      </c>
      <c r="K29" s="75"/>
      <c r="L29" s="75"/>
    </row>
    <row r="30" spans="1:12" x14ac:dyDescent="0.2">
      <c r="A30" s="71">
        <v>88</v>
      </c>
      <c r="B30" s="71" t="s">
        <v>207</v>
      </c>
      <c r="C30" s="71" t="s">
        <v>203</v>
      </c>
      <c r="D30" s="71" t="s">
        <v>181</v>
      </c>
      <c r="E30" s="72">
        <v>-141.71170000000001</v>
      </c>
      <c r="F30" s="73">
        <v>-17.539750000000002</v>
      </c>
      <c r="G30" s="74">
        <v>42914.820370370369</v>
      </c>
      <c r="H30" s="72">
        <v>-141.71170000000001</v>
      </c>
      <c r="I30" s="73">
        <v>-17.539750000000002</v>
      </c>
      <c r="J30" s="72">
        <f t="shared" si="1"/>
        <v>-1.3936999999999955</v>
      </c>
      <c r="K30" s="75"/>
      <c r="L30" s="75"/>
    </row>
    <row r="31" spans="1:12" x14ac:dyDescent="0.2">
      <c r="A31" s="71">
        <v>18</v>
      </c>
      <c r="B31" s="71" t="s">
        <v>208</v>
      </c>
      <c r="C31" s="71" t="s">
        <v>203</v>
      </c>
      <c r="D31" s="71" t="s">
        <v>185</v>
      </c>
      <c r="E31" s="72">
        <v>-140.4631</v>
      </c>
      <c r="F31" s="73">
        <v>-17.275169999999999</v>
      </c>
      <c r="G31" s="74">
        <v>42892.538356481484</v>
      </c>
      <c r="H31" s="72">
        <v>-140.40299999999999</v>
      </c>
      <c r="I31" s="73">
        <v>-17.269169999999999</v>
      </c>
      <c r="J31" s="72">
        <f t="shared" si="1"/>
        <v>-2.2496399999999994</v>
      </c>
      <c r="K31" s="75"/>
      <c r="L31" s="75"/>
    </row>
    <row r="32" spans="1:12" x14ac:dyDescent="0.2">
      <c r="A32" s="71">
        <v>57</v>
      </c>
      <c r="B32" s="71" t="s">
        <v>209</v>
      </c>
      <c r="C32" s="71" t="s">
        <v>203</v>
      </c>
      <c r="D32" s="71" t="s">
        <v>185</v>
      </c>
      <c r="E32" s="72">
        <v>-140.48740000000001</v>
      </c>
      <c r="F32" s="73">
        <v>-17.303439999999998</v>
      </c>
      <c r="G32" s="74">
        <v>42895.11273148148</v>
      </c>
      <c r="H32" s="72">
        <v>-140.10669999999999</v>
      </c>
      <c r="I32" s="73">
        <v>-17.19068</v>
      </c>
      <c r="J32" s="72">
        <f t="shared" si="1"/>
        <v>-2.5812599999999861</v>
      </c>
      <c r="K32" s="75"/>
      <c r="L32" s="75"/>
    </row>
    <row r="33" spans="1:12" x14ac:dyDescent="0.2">
      <c r="A33" s="71">
        <v>69</v>
      </c>
      <c r="B33" s="71" t="s">
        <v>210</v>
      </c>
      <c r="C33" s="71" t="s">
        <v>203</v>
      </c>
      <c r="D33" s="71" t="s">
        <v>185</v>
      </c>
      <c r="E33" s="72">
        <v>-139.08750000000001</v>
      </c>
      <c r="F33" s="73">
        <v>-16.97298</v>
      </c>
      <c r="G33" s="74">
        <v>42913.800844907404</v>
      </c>
      <c r="H33" s="72">
        <v>-138.80000000000001</v>
      </c>
      <c r="I33" s="73">
        <v>-16.85746</v>
      </c>
      <c r="J33" s="72">
        <f t="shared" si="1"/>
        <v>-3.940320000000014</v>
      </c>
      <c r="K33" s="75"/>
      <c r="L33" s="75"/>
    </row>
    <row r="34" spans="1:12" x14ac:dyDescent="0.2">
      <c r="A34" s="71">
        <v>8</v>
      </c>
      <c r="B34" s="71" t="s">
        <v>211</v>
      </c>
      <c r="C34" s="71" t="s">
        <v>203</v>
      </c>
      <c r="D34" s="71" t="s">
        <v>189</v>
      </c>
      <c r="E34" s="72">
        <v>-141.255</v>
      </c>
      <c r="F34" s="73">
        <v>-17.39283</v>
      </c>
      <c r="G34" s="74">
        <v>42892.04446759259</v>
      </c>
      <c r="H34" s="72">
        <v>-141.1943</v>
      </c>
      <c r="I34" s="73">
        <v>-17.38674</v>
      </c>
      <c r="J34" s="72">
        <f t="shared" si="1"/>
        <v>-2.1003800000000012</v>
      </c>
      <c r="K34" s="75"/>
      <c r="L34" s="75"/>
    </row>
    <row r="35" spans="1:12" x14ac:dyDescent="0.2">
      <c r="A35" s="71">
        <v>12</v>
      </c>
      <c r="B35" s="71" t="s">
        <v>212</v>
      </c>
      <c r="C35" s="71" t="s">
        <v>203</v>
      </c>
      <c r="D35" s="71" t="s">
        <v>189</v>
      </c>
      <c r="E35" s="72">
        <v>-141.37989999999999</v>
      </c>
      <c r="F35" s="73">
        <v>-17.403379999999999</v>
      </c>
      <c r="G35" s="74">
        <v>42892.291655092595</v>
      </c>
      <c r="H35" s="72">
        <v>-141.31909999999999</v>
      </c>
      <c r="I35" s="73">
        <v>-17.397279999999999</v>
      </c>
      <c r="J35" s="72">
        <f t="shared" si="1"/>
        <v>-2.1408600000000035</v>
      </c>
      <c r="K35" s="75"/>
      <c r="L35" s="75"/>
    </row>
    <row r="36" spans="1:12" s="83" customFormat="1" x14ac:dyDescent="0.2">
      <c r="A36" s="76">
        <v>66</v>
      </c>
      <c r="B36" s="76" t="s">
        <v>213</v>
      </c>
      <c r="C36" s="76" t="s">
        <v>203</v>
      </c>
      <c r="D36" s="76" t="s">
        <v>189</v>
      </c>
      <c r="E36" s="77">
        <v>-139.07849999999999</v>
      </c>
      <c r="F36" s="78">
        <v>-17.024270000000001</v>
      </c>
      <c r="G36" s="79">
        <v>42913.71806712963</v>
      </c>
      <c r="H36" s="80">
        <v>-139.1181</v>
      </c>
      <c r="I36" s="81">
        <v>-17.0442</v>
      </c>
      <c r="J36" s="77">
        <f t="shared" si="1"/>
        <v>-2.7644999999999982</v>
      </c>
      <c r="K36" s="82"/>
      <c r="L36" s="82"/>
    </row>
    <row r="37" spans="1:12" s="83" customFormat="1" x14ac:dyDescent="0.2">
      <c r="A37" s="76">
        <v>36</v>
      </c>
      <c r="B37" s="85" t="s">
        <v>214</v>
      </c>
      <c r="C37" s="76" t="s">
        <v>203</v>
      </c>
      <c r="D37" s="76" t="s">
        <v>193</v>
      </c>
      <c r="E37" s="77">
        <v>-138.52979999999999</v>
      </c>
      <c r="F37" s="78">
        <v>-17.065010000000001</v>
      </c>
      <c r="G37" s="79">
        <v>42893.995891203704</v>
      </c>
      <c r="H37" s="80">
        <v>-138.71770000000001</v>
      </c>
      <c r="I37" s="81">
        <v>-17.093489999999999</v>
      </c>
      <c r="J37" s="77">
        <f t="shared" si="1"/>
        <v>-1.9697800000000143</v>
      </c>
      <c r="K37" s="82"/>
      <c r="L37" s="82"/>
    </row>
    <row r="38" spans="1:12" x14ac:dyDescent="0.2">
      <c r="A38" s="71">
        <v>44</v>
      </c>
      <c r="B38" s="84" t="s">
        <v>215</v>
      </c>
      <c r="C38" s="71" t="s">
        <v>203</v>
      </c>
      <c r="D38" s="71" t="s">
        <v>193</v>
      </c>
      <c r="E38" s="72">
        <v>-139.61760000000001</v>
      </c>
      <c r="F38" s="73">
        <v>-17.127859999999998</v>
      </c>
      <c r="G38" s="74">
        <v>42894.297453703701</v>
      </c>
      <c r="H38" s="72">
        <v>-139.61760000000001</v>
      </c>
      <c r="I38" s="73">
        <v>-17.127859999999998</v>
      </c>
      <c r="J38" s="72">
        <f t="shared" si="1"/>
        <v>-2.5947200000000237</v>
      </c>
      <c r="K38" s="75"/>
      <c r="L38" s="75"/>
    </row>
    <row r="39" spans="1:12" x14ac:dyDescent="0.2">
      <c r="A39" s="71">
        <v>100</v>
      </c>
      <c r="B39" s="84" t="s">
        <v>216</v>
      </c>
      <c r="C39" s="71" t="s">
        <v>203</v>
      </c>
      <c r="D39" s="71" t="s">
        <v>193</v>
      </c>
      <c r="E39" s="72">
        <v>-139.52209999999999</v>
      </c>
      <c r="F39" s="73">
        <v>-17.05556</v>
      </c>
      <c r="G39" s="74">
        <v>42915.58116898148</v>
      </c>
      <c r="H39" s="72">
        <v>-139.04040000000001</v>
      </c>
      <c r="I39" s="73">
        <v>-16.91452</v>
      </c>
      <c r="J39" s="72">
        <f t="shared" si="1"/>
        <v>-3.7242400000000089</v>
      </c>
      <c r="K39" s="75"/>
      <c r="L39" s="75"/>
    </row>
    <row r="40" spans="1:12" x14ac:dyDescent="0.2">
      <c r="A40" s="71">
        <v>3</v>
      </c>
      <c r="B40" s="71" t="s">
        <v>217</v>
      </c>
      <c r="C40" s="71" t="s">
        <v>203</v>
      </c>
      <c r="D40" s="71" t="s">
        <v>197</v>
      </c>
      <c r="E40" s="72">
        <v>-138.959</v>
      </c>
      <c r="F40" s="73">
        <v>-16.755769999999998</v>
      </c>
      <c r="G40" s="74">
        <v>42891.824328703704</v>
      </c>
      <c r="H40" s="72">
        <v>-138.9</v>
      </c>
      <c r="I40" s="73">
        <v>-16.750139999999998</v>
      </c>
      <c r="J40" s="72">
        <f t="shared" si="1"/>
        <v>-4.8988800000000197</v>
      </c>
      <c r="K40" s="75"/>
      <c r="L40" s="75"/>
    </row>
    <row r="41" spans="1:12" s="83" customFormat="1" x14ac:dyDescent="0.2">
      <c r="A41" s="76">
        <v>91</v>
      </c>
      <c r="B41" s="76" t="s">
        <v>218</v>
      </c>
      <c r="C41" s="76" t="s">
        <v>203</v>
      </c>
      <c r="D41" s="76" t="s">
        <v>197</v>
      </c>
      <c r="E41" s="77">
        <v>-137.74549999999999</v>
      </c>
      <c r="F41" s="78">
        <v>-16.98489</v>
      </c>
      <c r="G41" s="79">
        <v>42914.985497685186</v>
      </c>
      <c r="H41" s="80">
        <v>-137.74549999999999</v>
      </c>
      <c r="I41" s="81">
        <v>-16.98489</v>
      </c>
      <c r="J41" s="77">
        <f t="shared" si="1"/>
        <v>-1.8663799999999924</v>
      </c>
      <c r="K41" s="82"/>
      <c r="L41" s="82"/>
    </row>
    <row r="42" spans="1:12" x14ac:dyDescent="0.2">
      <c r="A42" s="71">
        <v>97</v>
      </c>
      <c r="B42" s="71" t="s">
        <v>217</v>
      </c>
      <c r="C42" s="71" t="s">
        <v>203</v>
      </c>
      <c r="D42" s="71" t="s">
        <v>197</v>
      </c>
      <c r="E42" s="72">
        <v>-138.93690000000001</v>
      </c>
      <c r="F42" s="73">
        <v>-17.151759999999999</v>
      </c>
      <c r="G42" s="74">
        <v>42915.498576388891</v>
      </c>
      <c r="H42" s="72">
        <v>-138.89699999999999</v>
      </c>
      <c r="I42" s="73">
        <v>-17.134720000000002</v>
      </c>
      <c r="J42" s="72">
        <f t="shared" si="1"/>
        <v>-1.8192399999999793</v>
      </c>
      <c r="K42" s="75"/>
      <c r="L42" s="75"/>
    </row>
    <row r="43" spans="1:12" s="83" customFormat="1" x14ac:dyDescent="0.2">
      <c r="A43" s="76">
        <v>242</v>
      </c>
      <c r="B43" s="85" t="s">
        <v>219</v>
      </c>
      <c r="C43" s="76" t="s">
        <v>203</v>
      </c>
      <c r="D43" s="76" t="s">
        <v>201</v>
      </c>
      <c r="E43" s="77">
        <v>-136.43289999999999</v>
      </c>
      <c r="F43" s="78">
        <v>-16.74625</v>
      </c>
      <c r="G43" s="79">
        <v>42919.988020833334</v>
      </c>
      <c r="H43" s="80">
        <v>-136.43289999999999</v>
      </c>
      <c r="I43" s="81">
        <v>-16.74625</v>
      </c>
      <c r="J43" s="77">
        <f t="shared" si="1"/>
        <v>-2.4628999999999905</v>
      </c>
      <c r="K43" s="82"/>
      <c r="L43" s="82"/>
    </row>
    <row r="44" spans="1:12" x14ac:dyDescent="0.2">
      <c r="A44" s="71">
        <v>243</v>
      </c>
      <c r="B44" s="84" t="s">
        <v>220</v>
      </c>
      <c r="C44" s="71" t="s">
        <v>203</v>
      </c>
      <c r="D44" s="71" t="s">
        <v>201</v>
      </c>
      <c r="E44" s="72">
        <v>-137.8186</v>
      </c>
      <c r="F44" s="73">
        <v>-16.874890000000001</v>
      </c>
      <c r="G44" s="74">
        <v>42920.015416666669</v>
      </c>
      <c r="H44" s="72">
        <v>-137.8186</v>
      </c>
      <c r="I44" s="73">
        <v>-16.874890000000001</v>
      </c>
      <c r="J44" s="72">
        <f t="shared" si="1"/>
        <v>-2.8194799999999987</v>
      </c>
      <c r="K44" s="75"/>
    </row>
    <row r="45" spans="1:12" x14ac:dyDescent="0.2">
      <c r="A45" s="71">
        <v>244</v>
      </c>
      <c r="B45" s="84" t="s">
        <v>221</v>
      </c>
      <c r="C45" s="71" t="s">
        <v>203</v>
      </c>
      <c r="D45" s="71" t="s">
        <v>201</v>
      </c>
      <c r="E45" s="72">
        <v>-138.70320000000001</v>
      </c>
      <c r="F45" s="73">
        <v>-17.307259999999999</v>
      </c>
      <c r="G45" s="74">
        <v>42920.042870370373</v>
      </c>
      <c r="H45" s="72">
        <v>-138.70320000000001</v>
      </c>
      <c r="I45" s="73">
        <v>-17.307259999999999</v>
      </c>
      <c r="J45" s="72">
        <f t="shared" si="1"/>
        <v>-0.24512000000001422</v>
      </c>
      <c r="K45" s="75"/>
    </row>
    <row r="47" spans="1:12" x14ac:dyDescent="0.2">
      <c r="A47" s="71">
        <v>285</v>
      </c>
      <c r="B47" s="71" t="s">
        <v>222</v>
      </c>
      <c r="C47" s="71" t="s">
        <v>223</v>
      </c>
      <c r="D47" s="71" t="s">
        <v>224</v>
      </c>
      <c r="E47" s="72">
        <v>-115.3</v>
      </c>
      <c r="F47" s="72">
        <v>-15.04</v>
      </c>
      <c r="G47" s="74">
        <v>43076.404166666667</v>
      </c>
      <c r="H47" s="72">
        <v>-115.3</v>
      </c>
      <c r="I47" s="72">
        <v>-15.04</v>
      </c>
      <c r="J47" s="72">
        <f>H47-8*I47</f>
        <v>5.019999999999996</v>
      </c>
    </row>
    <row r="48" spans="1:12" x14ac:dyDescent="0.2">
      <c r="A48" s="71">
        <v>286</v>
      </c>
      <c r="B48" s="71" t="s">
        <v>225</v>
      </c>
      <c r="C48" s="71" t="s">
        <v>223</v>
      </c>
      <c r="D48" s="71" t="s">
        <v>224</v>
      </c>
      <c r="E48" s="72">
        <v>-114.7</v>
      </c>
      <c r="F48" s="72">
        <v>-14.98</v>
      </c>
      <c r="G48" s="74">
        <v>43076.443055555559</v>
      </c>
      <c r="H48" s="72">
        <v>-114.7</v>
      </c>
      <c r="I48" s="72">
        <v>-14.98</v>
      </c>
      <c r="J48" s="72">
        <f>H48-8*I48</f>
        <v>5.1400000000000006</v>
      </c>
    </row>
    <row r="49" spans="1:10" x14ac:dyDescent="0.2">
      <c r="A49" s="71">
        <v>287</v>
      </c>
      <c r="B49" s="71" t="s">
        <v>226</v>
      </c>
      <c r="C49" s="71" t="s">
        <v>223</v>
      </c>
      <c r="D49" s="71" t="s">
        <v>224</v>
      </c>
      <c r="E49" s="72">
        <v>-114.6</v>
      </c>
      <c r="F49" s="72" t="s">
        <v>227</v>
      </c>
      <c r="G49" s="74">
        <v>43076.481944444444</v>
      </c>
      <c r="H49" s="72">
        <v>-114.6</v>
      </c>
      <c r="I49" s="72">
        <v>-14.98</v>
      </c>
      <c r="J49" s="72">
        <f>H49-8*I49</f>
        <v>5.2400000000000091</v>
      </c>
    </row>
    <row r="50" spans="1:10" s="83" customFormat="1" x14ac:dyDescent="0.2">
      <c r="C50" s="86" t="s">
        <v>223</v>
      </c>
      <c r="D50" s="86" t="s">
        <v>228</v>
      </c>
      <c r="E50" s="87">
        <v>-15.622557474484475</v>
      </c>
      <c r="F50" s="87">
        <v>-114.28535511039078</v>
      </c>
      <c r="J50" s="87">
        <v>10.69510468548502</v>
      </c>
    </row>
    <row r="51" spans="1:10" x14ac:dyDescent="0.2">
      <c r="C51" s="86" t="s">
        <v>223</v>
      </c>
      <c r="D51" s="86" t="s">
        <v>229</v>
      </c>
      <c r="E51" s="87">
        <v>-14.80593688267404</v>
      </c>
      <c r="F51" s="87">
        <v>-118.33915328208403</v>
      </c>
      <c r="J51" s="87">
        <v>0.10834177930829014</v>
      </c>
    </row>
    <row r="52" spans="1:10" x14ac:dyDescent="0.2">
      <c r="C52" s="86" t="s">
        <v>223</v>
      </c>
      <c r="D52" s="86" t="s">
        <v>229</v>
      </c>
      <c r="E52" s="87">
        <v>-15.009118723909076</v>
      </c>
      <c r="F52" s="87">
        <v>-117.35899325140413</v>
      </c>
      <c r="J52" s="87">
        <v>2.7139565398684766</v>
      </c>
    </row>
    <row r="53" spans="1:10" x14ac:dyDescent="0.2">
      <c r="C53" s="86" t="s">
        <v>223</v>
      </c>
      <c r="D53" s="86" t="s">
        <v>228</v>
      </c>
      <c r="E53" s="87">
        <v>-15.645507564706</v>
      </c>
      <c r="F53" s="87">
        <v>-116.96458239841203</v>
      </c>
      <c r="J53" s="87">
        <v>8.1994781192359625</v>
      </c>
    </row>
    <row r="54" spans="1:10" x14ac:dyDescent="0.2">
      <c r="C54" s="86" t="s">
        <v>223</v>
      </c>
      <c r="D54" s="86" t="s">
        <v>229</v>
      </c>
      <c r="E54" s="87">
        <v>-15.328245987577276</v>
      </c>
      <c r="F54" s="87">
        <v>-119.73286545368244</v>
      </c>
      <c r="J54" s="87">
        <v>2.8931024469357709</v>
      </c>
    </row>
    <row r="55" spans="1:10" x14ac:dyDescent="0.2">
      <c r="A55" s="76">
        <v>6</v>
      </c>
      <c r="B55" s="76" t="s">
        <v>230</v>
      </c>
      <c r="C55" s="76" t="s">
        <v>231</v>
      </c>
      <c r="D55" s="76" t="s">
        <v>232</v>
      </c>
      <c r="E55" s="77">
        <v>-149.82040000000001</v>
      </c>
      <c r="F55" s="78">
        <v>-19.43318</v>
      </c>
      <c r="G55" s="79">
        <v>42891.98946759259</v>
      </c>
      <c r="H55" s="80">
        <v>-149.75280000000001</v>
      </c>
      <c r="I55" s="81">
        <v>-19.425660000000001</v>
      </c>
      <c r="J55" s="77">
        <f t="shared" ref="J55:J63" si="2">H55-8*I55</f>
        <v>5.6524799999999971</v>
      </c>
    </row>
    <row r="56" spans="1:10" s="83" customFormat="1" x14ac:dyDescent="0.2">
      <c r="A56" s="71">
        <v>32</v>
      </c>
      <c r="B56" s="71" t="s">
        <v>233</v>
      </c>
      <c r="C56" s="71" t="s">
        <v>231</v>
      </c>
      <c r="D56" s="71" t="s">
        <v>232</v>
      </c>
      <c r="E56" s="72">
        <v>-150.6721</v>
      </c>
      <c r="F56" s="73">
        <v>-19.62209</v>
      </c>
      <c r="G56" s="74">
        <v>42893.748645833337</v>
      </c>
      <c r="H56" s="72">
        <v>-150.6721</v>
      </c>
      <c r="I56" s="73">
        <v>-19.62209</v>
      </c>
      <c r="J56" s="72">
        <f t="shared" si="2"/>
        <v>6.3046199999999999</v>
      </c>
    </row>
    <row r="57" spans="1:10" x14ac:dyDescent="0.2">
      <c r="A57" s="71">
        <v>67</v>
      </c>
      <c r="B57" s="71" t="s">
        <v>234</v>
      </c>
      <c r="C57" s="71" t="s">
        <v>231</v>
      </c>
      <c r="D57" s="71" t="s">
        <v>232</v>
      </c>
      <c r="E57" s="72">
        <v>-150.22649999999999</v>
      </c>
      <c r="F57" s="73">
        <v>-19.38815</v>
      </c>
      <c r="G57" s="74">
        <v>42913.745682870373</v>
      </c>
      <c r="H57" s="72">
        <v>-150.2782</v>
      </c>
      <c r="I57" s="73">
        <v>-19.416370000000001</v>
      </c>
      <c r="J57" s="72">
        <f t="shared" si="2"/>
        <v>5.0527600000000064</v>
      </c>
    </row>
    <row r="58" spans="1:10" s="83" customFormat="1" x14ac:dyDescent="0.2">
      <c r="A58" s="71">
        <v>19</v>
      </c>
      <c r="B58" s="71" t="s">
        <v>235</v>
      </c>
      <c r="C58" s="71" t="s">
        <v>231</v>
      </c>
      <c r="D58" s="71" t="s">
        <v>185</v>
      </c>
      <c r="E58" s="72">
        <v>-160.2663</v>
      </c>
      <c r="F58" s="73">
        <v>-20.65258</v>
      </c>
      <c r="G58" s="74">
        <v>42892.565798611111</v>
      </c>
      <c r="H58" s="72">
        <v>-160.19040000000001</v>
      </c>
      <c r="I58" s="73">
        <v>-20.644200000000001</v>
      </c>
      <c r="J58" s="72">
        <f t="shared" si="2"/>
        <v>4.9632000000000005</v>
      </c>
    </row>
    <row r="59" spans="1:10" x14ac:dyDescent="0.2">
      <c r="A59" s="71">
        <v>52</v>
      </c>
      <c r="B59" s="71" t="s">
        <v>236</v>
      </c>
      <c r="C59" s="71" t="s">
        <v>231</v>
      </c>
      <c r="D59" s="71" t="s">
        <v>185</v>
      </c>
      <c r="E59" s="72">
        <v>-157.6995</v>
      </c>
      <c r="F59" s="73">
        <v>-20.266590000000001</v>
      </c>
      <c r="G59" s="74">
        <v>42894.838113425925</v>
      </c>
      <c r="H59" s="72">
        <v>-157.679</v>
      </c>
      <c r="I59" s="73">
        <v>-20.261800000000001</v>
      </c>
      <c r="J59" s="72">
        <f t="shared" si="2"/>
        <v>4.4154000000000053</v>
      </c>
    </row>
    <row r="60" spans="1:10" x14ac:dyDescent="0.2">
      <c r="A60" s="71">
        <v>93</v>
      </c>
      <c r="B60" s="71" t="s">
        <v>237</v>
      </c>
      <c r="C60" s="71" t="s">
        <v>231</v>
      </c>
      <c r="D60" s="71" t="s">
        <v>185</v>
      </c>
      <c r="E60" s="72">
        <v>-158.9683</v>
      </c>
      <c r="F60" s="73">
        <v>-20.546900000000001</v>
      </c>
      <c r="G60" s="74">
        <v>42915.040520833332</v>
      </c>
      <c r="H60" s="72">
        <v>-159.36869999999999</v>
      </c>
      <c r="I60" s="73">
        <v>-20.607320000000001</v>
      </c>
      <c r="J60" s="72">
        <f t="shared" si="2"/>
        <v>5.4898600000000215</v>
      </c>
    </row>
    <row r="61" spans="1:10" x14ac:dyDescent="0.2">
      <c r="A61" s="76">
        <v>11</v>
      </c>
      <c r="B61" s="76" t="s">
        <v>238</v>
      </c>
      <c r="C61" s="76" t="s">
        <v>231</v>
      </c>
      <c r="D61" s="76" t="s">
        <v>185</v>
      </c>
      <c r="E61" s="77">
        <v>-142.50360000000001</v>
      </c>
      <c r="F61" s="78">
        <v>-18.983979999999999</v>
      </c>
      <c r="G61" s="79">
        <v>42892.264236111114</v>
      </c>
      <c r="H61" s="80">
        <v>-142.4419</v>
      </c>
      <c r="I61" s="81">
        <v>-18.976769999999998</v>
      </c>
      <c r="J61" s="77">
        <f t="shared" si="2"/>
        <v>9.3722599999999829</v>
      </c>
    </row>
    <row r="62" spans="1:10" x14ac:dyDescent="0.2">
      <c r="A62" s="71">
        <v>24</v>
      </c>
      <c r="B62" s="71" t="s">
        <v>239</v>
      </c>
      <c r="C62" s="71" t="s">
        <v>231</v>
      </c>
      <c r="D62" s="71" t="s">
        <v>185</v>
      </c>
      <c r="E62" s="72">
        <v>-143.84180000000001</v>
      </c>
      <c r="F62" s="73">
        <v>-19.29477</v>
      </c>
      <c r="G62" s="74">
        <v>42892.784282407411</v>
      </c>
      <c r="H62" s="72">
        <v>-143.63290000000001</v>
      </c>
      <c r="I62" s="73">
        <v>-19.212579999999999</v>
      </c>
      <c r="J62" s="72">
        <f t="shared" si="2"/>
        <v>10.067739999999986</v>
      </c>
    </row>
    <row r="63" spans="1:10" x14ac:dyDescent="0.2">
      <c r="A63" s="76">
        <v>71</v>
      </c>
      <c r="B63" s="76" t="s">
        <v>238</v>
      </c>
      <c r="C63" s="76" t="s">
        <v>231</v>
      </c>
      <c r="D63" s="76" t="s">
        <v>185</v>
      </c>
      <c r="E63" s="77">
        <v>-142.6996</v>
      </c>
      <c r="F63" s="78">
        <v>-19.265180000000001</v>
      </c>
      <c r="G63" s="79">
        <v>42913.938564814816</v>
      </c>
      <c r="H63" s="80">
        <v>-142.7431</v>
      </c>
      <c r="I63" s="81">
        <v>-19.29297</v>
      </c>
      <c r="J63" s="77">
        <f t="shared" si="2"/>
        <v>11.600660000000005</v>
      </c>
    </row>
    <row r="64" spans="1:10" x14ac:dyDescent="0.2">
      <c r="A64" s="88">
        <v>209</v>
      </c>
      <c r="B64" s="89" t="s">
        <v>240</v>
      </c>
      <c r="C64" t="s">
        <v>231</v>
      </c>
      <c r="D64" s="88" t="s">
        <v>197</v>
      </c>
      <c r="E64" s="90">
        <v>-166.51320000000001</v>
      </c>
      <c r="F64" s="87">
        <v>-21.713429999999999</v>
      </c>
      <c r="G64" s="91">
        <v>42916.240335648145</v>
      </c>
      <c r="H64" s="90">
        <v>-166.49629999999999</v>
      </c>
      <c r="I64" s="87">
        <v>-21.707909999999998</v>
      </c>
      <c r="J64" s="88">
        <v>7.1669799999999952</v>
      </c>
    </row>
    <row r="65" spans="1:10" x14ac:dyDescent="0.2">
      <c r="A65" s="88">
        <v>210</v>
      </c>
      <c r="B65" s="89" t="s">
        <v>241</v>
      </c>
      <c r="C65" t="s">
        <v>231</v>
      </c>
      <c r="D65" s="88" t="s">
        <v>197</v>
      </c>
      <c r="E65" s="90">
        <v>-166.54990000000001</v>
      </c>
      <c r="F65" s="87">
        <v>-21.646129999999999</v>
      </c>
      <c r="G65" s="91">
        <v>42916.267766203702</v>
      </c>
      <c r="H65" s="90">
        <v>-166.2441</v>
      </c>
      <c r="I65" s="87">
        <v>-21.50516</v>
      </c>
      <c r="J65" s="88">
        <v>5.7971799999999973</v>
      </c>
    </row>
    <row r="66" spans="1:10" x14ac:dyDescent="0.2">
      <c r="A66" s="88">
        <v>211</v>
      </c>
      <c r="B66" s="89" t="s">
        <v>242</v>
      </c>
      <c r="C66" t="s">
        <v>231</v>
      </c>
      <c r="D66" s="88" t="s">
        <v>197</v>
      </c>
      <c r="E66" s="90">
        <v>-166.64949999999999</v>
      </c>
      <c r="F66" s="87">
        <v>-21.56306</v>
      </c>
      <c r="G66" s="91">
        <v>42916.295173611114</v>
      </c>
      <c r="H66" s="90">
        <v>-166.6327</v>
      </c>
      <c r="I66" s="87">
        <v>-21.55716</v>
      </c>
      <c r="J66" s="88">
        <v>5.8245799999999974</v>
      </c>
    </row>
    <row r="68" spans="1:10" x14ac:dyDescent="0.2">
      <c r="A68" s="71">
        <v>30</v>
      </c>
      <c r="B68" s="71" t="s">
        <v>243</v>
      </c>
      <c r="C68" s="71" t="s">
        <v>244</v>
      </c>
      <c r="D68" s="71" t="s">
        <v>189</v>
      </c>
      <c r="E68" s="72">
        <v>-138.05359999999999</v>
      </c>
      <c r="F68" s="73">
        <v>-17.72597</v>
      </c>
      <c r="G68" s="74">
        <v>42893.610798611109</v>
      </c>
      <c r="H68" s="72">
        <v>-138.05359999999999</v>
      </c>
      <c r="I68" s="73">
        <v>-17.72597</v>
      </c>
      <c r="J68" s="72">
        <f t="shared" ref="J68:J77" si="3">H68-8*I68</f>
        <v>3.754160000000013</v>
      </c>
    </row>
    <row r="69" spans="1:10" x14ac:dyDescent="0.2">
      <c r="A69" s="71">
        <v>42</v>
      </c>
      <c r="B69" s="71" t="s">
        <v>245</v>
      </c>
      <c r="C69" s="71" t="s">
        <v>244</v>
      </c>
      <c r="D69" s="71" t="s">
        <v>189</v>
      </c>
      <c r="E69" s="72">
        <v>-135.98500000000001</v>
      </c>
      <c r="F69" s="73">
        <v>-17.387139999999999</v>
      </c>
      <c r="G69" s="74">
        <v>42894.242615740739</v>
      </c>
      <c r="H69" s="72">
        <v>-135.98500000000001</v>
      </c>
      <c r="I69" s="73">
        <v>-17.387139999999999</v>
      </c>
      <c r="J69" s="72">
        <f t="shared" si="3"/>
        <v>3.112119999999976</v>
      </c>
    </row>
    <row r="70" spans="1:10" x14ac:dyDescent="0.2">
      <c r="A70" s="71">
        <v>82</v>
      </c>
      <c r="B70" s="71" t="s">
        <v>246</v>
      </c>
      <c r="C70" s="71" t="s">
        <v>244</v>
      </c>
      <c r="D70" s="71" t="s">
        <v>189</v>
      </c>
      <c r="E70" s="72">
        <v>-137.46960000000001</v>
      </c>
      <c r="F70" s="73">
        <v>-17.689050000000002</v>
      </c>
      <c r="G70" s="74">
        <v>42914.460127314815</v>
      </c>
      <c r="H70" s="72">
        <v>-137.14400000000001</v>
      </c>
      <c r="I70" s="73">
        <v>-17.66413</v>
      </c>
      <c r="J70" s="72">
        <f t="shared" si="3"/>
        <v>4.1690399999999954</v>
      </c>
    </row>
    <row r="71" spans="1:10" x14ac:dyDescent="0.2">
      <c r="A71" s="71">
        <v>99</v>
      </c>
      <c r="B71" s="71" t="s">
        <v>247</v>
      </c>
      <c r="C71" s="71" t="s">
        <v>244</v>
      </c>
      <c r="D71" s="71" t="s">
        <v>189</v>
      </c>
      <c r="E71" s="72">
        <v>-138.2602</v>
      </c>
      <c r="F71" s="73">
        <v>-17.88785</v>
      </c>
      <c r="G71" s="74">
        <v>42915.553657407407</v>
      </c>
      <c r="H71" s="72">
        <v>-138.13640000000001</v>
      </c>
      <c r="I71" s="73">
        <v>-17.788080000000001</v>
      </c>
      <c r="J71" s="72">
        <f t="shared" si="3"/>
        <v>4.1682399999999973</v>
      </c>
    </row>
    <row r="72" spans="1:10" x14ac:dyDescent="0.2">
      <c r="A72" s="71">
        <v>33</v>
      </c>
      <c r="B72" s="71" t="s">
        <v>248</v>
      </c>
      <c r="C72" s="71" t="s">
        <v>244</v>
      </c>
      <c r="D72" s="71" t="s">
        <v>181</v>
      </c>
      <c r="E72" s="72">
        <v>-136.75059999999999</v>
      </c>
      <c r="F72" s="73">
        <v>-17.309889999999999</v>
      </c>
      <c r="G72" s="74">
        <v>42893.776064814818</v>
      </c>
      <c r="H72" s="72">
        <v>-136.75059999999999</v>
      </c>
      <c r="I72" s="73">
        <v>-17.309889999999999</v>
      </c>
      <c r="J72" s="72">
        <f t="shared" si="3"/>
        <v>1.7285200000000032</v>
      </c>
    </row>
    <row r="73" spans="1:10" x14ac:dyDescent="0.2">
      <c r="A73" s="71">
        <v>49</v>
      </c>
      <c r="B73" s="71" t="s">
        <v>249</v>
      </c>
      <c r="C73" s="71" t="s">
        <v>244</v>
      </c>
      <c r="D73" s="71" t="s">
        <v>181</v>
      </c>
      <c r="E73" s="72">
        <v>-137.45359999999999</v>
      </c>
      <c r="F73" s="73">
        <v>-17.4529</v>
      </c>
      <c r="G73" s="74">
        <v>42894.672847222224</v>
      </c>
      <c r="H73" s="72">
        <v>-137.41929999999999</v>
      </c>
      <c r="I73" s="73">
        <v>-17.444569999999999</v>
      </c>
      <c r="J73" s="72">
        <f t="shared" si="3"/>
        <v>2.1372599999999977</v>
      </c>
    </row>
    <row r="74" spans="1:10" x14ac:dyDescent="0.2">
      <c r="A74" s="71">
        <v>79</v>
      </c>
      <c r="B74" s="71" t="s">
        <v>250</v>
      </c>
      <c r="C74" s="71" t="s">
        <v>244</v>
      </c>
      <c r="D74" s="71" t="s">
        <v>181</v>
      </c>
      <c r="E74" s="72">
        <v>-137.37989999999999</v>
      </c>
      <c r="F74" s="73">
        <v>-17.380330000000001</v>
      </c>
      <c r="G74" s="74">
        <v>42914.295717592591</v>
      </c>
      <c r="H74" s="72">
        <v>-137.42529999999999</v>
      </c>
      <c r="I74" s="73">
        <v>-17.427910000000001</v>
      </c>
      <c r="J74" s="72">
        <f t="shared" si="3"/>
        <v>1.9979800000000125</v>
      </c>
    </row>
    <row r="75" spans="1:10" x14ac:dyDescent="0.2">
      <c r="A75" s="71">
        <v>45</v>
      </c>
      <c r="B75" s="71" t="s">
        <v>251</v>
      </c>
      <c r="C75" s="71" t="s">
        <v>244</v>
      </c>
      <c r="D75" s="71" t="s">
        <v>189</v>
      </c>
      <c r="E75" s="72">
        <v>-137.40969999999999</v>
      </c>
      <c r="F75" s="73">
        <v>-17.264710000000001</v>
      </c>
      <c r="G75" s="74">
        <v>42894.324930555558</v>
      </c>
      <c r="H75" s="72">
        <v>-137.40969999999999</v>
      </c>
      <c r="I75" s="73">
        <v>-17.264710000000001</v>
      </c>
      <c r="J75" s="72">
        <f t="shared" si="3"/>
        <v>0.70798000000002048</v>
      </c>
    </row>
    <row r="76" spans="1:10" x14ac:dyDescent="0.2">
      <c r="A76" s="71">
        <v>54</v>
      </c>
      <c r="B76" s="71" t="s">
        <v>252</v>
      </c>
      <c r="C76" s="71" t="s">
        <v>244</v>
      </c>
      <c r="D76" s="71" t="s">
        <v>189</v>
      </c>
      <c r="E76" s="72">
        <v>-138.44489999999999</v>
      </c>
      <c r="F76" s="73">
        <v>-17.405930000000001</v>
      </c>
      <c r="G76" s="74">
        <v>42894.892962962964</v>
      </c>
      <c r="H76" s="72">
        <v>-138.41130000000001</v>
      </c>
      <c r="I76" s="73">
        <v>-17.397539999999999</v>
      </c>
      <c r="J76" s="72">
        <f t="shared" si="3"/>
        <v>0.76901999999998338</v>
      </c>
    </row>
    <row r="77" spans="1:10" x14ac:dyDescent="0.2">
      <c r="A77" s="71">
        <v>13</v>
      </c>
      <c r="B77" s="71" t="s">
        <v>253</v>
      </c>
      <c r="C77" s="71" t="s">
        <v>244</v>
      </c>
      <c r="D77" s="71" t="s">
        <v>189</v>
      </c>
      <c r="E77" s="72">
        <v>-138.47030000000001</v>
      </c>
      <c r="F77" s="73">
        <v>-17.408650000000002</v>
      </c>
      <c r="G77" s="74">
        <v>42892.319108796299</v>
      </c>
      <c r="H77" s="72">
        <v>-138.4118</v>
      </c>
      <c r="I77" s="73">
        <v>-17.402550000000002</v>
      </c>
      <c r="J77" s="72">
        <f t="shared" si="3"/>
        <v>0.80860000000001264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21D19-BEBA-3941-9E26-C627E6126F8E}">
  <dimension ref="A1:O208"/>
  <sheetViews>
    <sheetView workbookViewId="0">
      <selection activeCell="G10" sqref="G10"/>
    </sheetView>
  </sheetViews>
  <sheetFormatPr baseColWidth="10" defaultRowHeight="16" x14ac:dyDescent="0.2"/>
  <cols>
    <col min="9" max="9" width="8.83203125" customWidth="1"/>
  </cols>
  <sheetData>
    <row r="1" spans="1:15" x14ac:dyDescent="0.2">
      <c r="B1" t="s">
        <v>254</v>
      </c>
      <c r="I1" t="s">
        <v>255</v>
      </c>
    </row>
    <row r="2" spans="1:15" x14ac:dyDescent="0.2">
      <c r="A2" t="s">
        <v>256</v>
      </c>
      <c r="B2" s="92">
        <v>45431</v>
      </c>
      <c r="C2" s="92">
        <v>45433</v>
      </c>
      <c r="D2" s="92">
        <v>45435</v>
      </c>
      <c r="E2" s="92">
        <v>45437</v>
      </c>
      <c r="F2" s="92">
        <v>45439</v>
      </c>
      <c r="G2" s="92">
        <v>45441</v>
      </c>
      <c r="H2" s="92">
        <v>45443</v>
      </c>
      <c r="I2" s="92">
        <v>45431</v>
      </c>
      <c r="J2" s="92">
        <v>45433</v>
      </c>
      <c r="K2" s="92">
        <v>45435</v>
      </c>
      <c r="L2" s="92">
        <v>45437</v>
      </c>
      <c r="M2" s="92">
        <v>45439</v>
      </c>
      <c r="N2" s="92">
        <v>45441</v>
      </c>
      <c r="O2" s="92">
        <v>45443</v>
      </c>
    </row>
    <row r="3" spans="1:15" x14ac:dyDescent="0.2">
      <c r="A3">
        <v>0</v>
      </c>
      <c r="B3">
        <v>5</v>
      </c>
      <c r="C3">
        <v>6</v>
      </c>
      <c r="D3">
        <v>6</v>
      </c>
      <c r="E3">
        <v>7</v>
      </c>
      <c r="F3">
        <v>10</v>
      </c>
      <c r="G3">
        <v>11</v>
      </c>
      <c r="H3">
        <v>12</v>
      </c>
      <c r="I3" t="s">
        <v>257</v>
      </c>
      <c r="J3" t="s">
        <v>257</v>
      </c>
      <c r="K3" t="s">
        <v>257</v>
      </c>
      <c r="L3" t="s">
        <v>257</v>
      </c>
      <c r="M3" t="s">
        <v>257</v>
      </c>
      <c r="N3" t="s">
        <v>257</v>
      </c>
      <c r="O3" t="s">
        <v>257</v>
      </c>
    </row>
    <row r="4" spans="1:15" x14ac:dyDescent="0.2">
      <c r="A4">
        <v>0.5</v>
      </c>
      <c r="B4">
        <v>3</v>
      </c>
      <c r="C4">
        <v>5</v>
      </c>
      <c r="D4">
        <v>5</v>
      </c>
      <c r="E4">
        <v>6</v>
      </c>
      <c r="F4">
        <v>9</v>
      </c>
      <c r="G4">
        <v>8</v>
      </c>
      <c r="H4">
        <v>10</v>
      </c>
      <c r="I4" t="s">
        <v>257</v>
      </c>
      <c r="J4" t="s">
        <v>257</v>
      </c>
      <c r="K4" t="s">
        <v>257</v>
      </c>
      <c r="L4" t="s">
        <v>257</v>
      </c>
      <c r="M4" t="s">
        <v>257</v>
      </c>
      <c r="N4" t="s">
        <v>257</v>
      </c>
      <c r="O4" t="s">
        <v>257</v>
      </c>
    </row>
    <row r="5" spans="1:15" x14ac:dyDescent="0.2">
      <c r="A5">
        <v>1</v>
      </c>
      <c r="B5">
        <v>3</v>
      </c>
      <c r="C5">
        <v>4</v>
      </c>
      <c r="D5">
        <v>4</v>
      </c>
      <c r="E5">
        <v>5</v>
      </c>
      <c r="F5">
        <v>8</v>
      </c>
      <c r="G5">
        <v>8</v>
      </c>
      <c r="H5">
        <v>7</v>
      </c>
      <c r="I5" t="s">
        <v>257</v>
      </c>
      <c r="J5" t="s">
        <v>257</v>
      </c>
      <c r="K5" t="s">
        <v>257</v>
      </c>
      <c r="L5" t="s">
        <v>257</v>
      </c>
      <c r="M5" t="s">
        <v>257</v>
      </c>
      <c r="N5" t="s">
        <v>257</v>
      </c>
      <c r="O5" t="s">
        <v>257</v>
      </c>
    </row>
    <row r="6" spans="1:15" x14ac:dyDescent="0.2">
      <c r="A6">
        <v>1.5</v>
      </c>
      <c r="B6">
        <v>1.5</v>
      </c>
      <c r="C6">
        <v>3</v>
      </c>
      <c r="D6">
        <v>5</v>
      </c>
      <c r="E6">
        <v>5</v>
      </c>
      <c r="F6">
        <v>5</v>
      </c>
      <c r="G6">
        <v>7</v>
      </c>
      <c r="H6">
        <v>7</v>
      </c>
      <c r="I6" t="s">
        <v>257</v>
      </c>
      <c r="J6" t="s">
        <v>257</v>
      </c>
      <c r="K6" t="s">
        <v>257</v>
      </c>
      <c r="L6" t="s">
        <v>257</v>
      </c>
      <c r="M6" t="s">
        <v>257</v>
      </c>
      <c r="N6" t="s">
        <v>257</v>
      </c>
      <c r="O6" t="s">
        <v>257</v>
      </c>
    </row>
    <row r="7" spans="1:15" x14ac:dyDescent="0.2">
      <c r="A7">
        <v>2</v>
      </c>
      <c r="B7">
        <v>2</v>
      </c>
      <c r="C7">
        <v>5</v>
      </c>
      <c r="D7">
        <v>5</v>
      </c>
      <c r="E7">
        <v>6</v>
      </c>
      <c r="F7">
        <v>6</v>
      </c>
      <c r="G7">
        <v>7</v>
      </c>
      <c r="H7">
        <v>8</v>
      </c>
      <c r="I7" t="s">
        <v>257</v>
      </c>
      <c r="J7" t="s">
        <v>257</v>
      </c>
      <c r="K7" t="s">
        <v>257</v>
      </c>
      <c r="L7" t="s">
        <v>257</v>
      </c>
      <c r="M7" t="s">
        <v>257</v>
      </c>
      <c r="N7" t="s">
        <v>257</v>
      </c>
      <c r="O7" t="s">
        <v>257</v>
      </c>
    </row>
    <row r="8" spans="1:15" x14ac:dyDescent="0.2">
      <c r="A8">
        <v>2.5</v>
      </c>
      <c r="B8">
        <v>14</v>
      </c>
      <c r="C8">
        <v>14</v>
      </c>
      <c r="D8">
        <v>15</v>
      </c>
      <c r="E8">
        <v>15</v>
      </c>
      <c r="F8">
        <v>17</v>
      </c>
      <c r="G8">
        <v>18</v>
      </c>
      <c r="H8">
        <v>18</v>
      </c>
      <c r="I8" t="s">
        <v>257</v>
      </c>
      <c r="J8">
        <v>0</v>
      </c>
      <c r="K8">
        <v>-0.1</v>
      </c>
      <c r="L8" t="s">
        <v>257</v>
      </c>
      <c r="M8" t="s">
        <v>257</v>
      </c>
      <c r="N8" t="s">
        <v>257</v>
      </c>
      <c r="O8" t="s">
        <v>257</v>
      </c>
    </row>
    <row r="9" spans="1:15" x14ac:dyDescent="0.2">
      <c r="A9">
        <v>3</v>
      </c>
      <c r="B9">
        <v>16</v>
      </c>
      <c r="C9">
        <v>16</v>
      </c>
      <c r="D9">
        <v>18</v>
      </c>
      <c r="E9">
        <v>18</v>
      </c>
      <c r="F9">
        <v>20</v>
      </c>
      <c r="G9">
        <v>22</v>
      </c>
      <c r="H9">
        <v>22</v>
      </c>
      <c r="I9">
        <v>0</v>
      </c>
      <c r="J9">
        <v>0</v>
      </c>
      <c r="K9">
        <v>-0.1</v>
      </c>
      <c r="L9" t="s">
        <v>257</v>
      </c>
      <c r="M9" t="s">
        <v>257</v>
      </c>
      <c r="N9" t="s">
        <v>257</v>
      </c>
      <c r="O9" t="s">
        <v>257</v>
      </c>
    </row>
    <row r="10" spans="1:15" x14ac:dyDescent="0.2">
      <c r="A10">
        <v>3.5</v>
      </c>
      <c r="B10">
        <v>19</v>
      </c>
      <c r="C10">
        <v>18</v>
      </c>
      <c r="D10">
        <v>20</v>
      </c>
      <c r="E10">
        <v>22</v>
      </c>
      <c r="F10">
        <v>25</v>
      </c>
      <c r="G10">
        <v>27</v>
      </c>
      <c r="H10">
        <v>28</v>
      </c>
      <c r="I10">
        <v>0</v>
      </c>
      <c r="J10">
        <v>0</v>
      </c>
      <c r="K10">
        <v>-0.1</v>
      </c>
      <c r="L10" t="s">
        <v>257</v>
      </c>
      <c r="M10" t="s">
        <v>257</v>
      </c>
      <c r="N10" t="s">
        <v>257</v>
      </c>
      <c r="O10" t="s">
        <v>257</v>
      </c>
    </row>
    <row r="11" spans="1:15" x14ac:dyDescent="0.2">
      <c r="A11">
        <v>4</v>
      </c>
      <c r="B11">
        <v>21</v>
      </c>
      <c r="C11">
        <v>22</v>
      </c>
      <c r="D11">
        <v>22</v>
      </c>
      <c r="E11">
        <v>25</v>
      </c>
      <c r="F11">
        <v>29</v>
      </c>
      <c r="G11">
        <v>31</v>
      </c>
      <c r="H11">
        <v>30</v>
      </c>
      <c r="I11">
        <v>0</v>
      </c>
      <c r="J11">
        <v>0</v>
      </c>
      <c r="K11">
        <v>-0.1</v>
      </c>
      <c r="L11" t="s">
        <v>257</v>
      </c>
      <c r="M11" t="s">
        <v>257</v>
      </c>
      <c r="N11" t="s">
        <v>257</v>
      </c>
      <c r="O11" t="s">
        <v>257</v>
      </c>
    </row>
    <row r="12" spans="1:15" x14ac:dyDescent="0.2">
      <c r="A12">
        <v>4.5</v>
      </c>
      <c r="B12">
        <v>22</v>
      </c>
      <c r="C12">
        <v>25</v>
      </c>
      <c r="D12">
        <v>23</v>
      </c>
      <c r="E12">
        <v>25</v>
      </c>
      <c r="F12">
        <v>29</v>
      </c>
      <c r="G12">
        <v>30</v>
      </c>
      <c r="H12">
        <v>29</v>
      </c>
      <c r="I12" t="s">
        <v>257</v>
      </c>
      <c r="J12" t="s">
        <v>257</v>
      </c>
      <c r="K12">
        <v>-0.1</v>
      </c>
      <c r="L12" t="s">
        <v>257</v>
      </c>
      <c r="M12" t="s">
        <v>257</v>
      </c>
      <c r="N12" t="s">
        <v>257</v>
      </c>
      <c r="O12" t="s">
        <v>257</v>
      </c>
    </row>
    <row r="13" spans="1:15" x14ac:dyDescent="0.2">
      <c r="A13">
        <v>5</v>
      </c>
      <c r="B13">
        <v>20</v>
      </c>
      <c r="C13">
        <v>23</v>
      </c>
      <c r="D13">
        <v>20</v>
      </c>
      <c r="E13">
        <v>22</v>
      </c>
      <c r="F13">
        <v>23</v>
      </c>
      <c r="G13">
        <v>23</v>
      </c>
      <c r="H13">
        <v>25</v>
      </c>
      <c r="I13" t="s">
        <v>257</v>
      </c>
      <c r="J13" t="s">
        <v>257</v>
      </c>
      <c r="K13" t="s">
        <v>257</v>
      </c>
      <c r="L13" t="s">
        <v>257</v>
      </c>
      <c r="M13" t="s">
        <v>257</v>
      </c>
      <c r="N13" t="s">
        <v>257</v>
      </c>
      <c r="O13" t="s">
        <v>257</v>
      </c>
    </row>
    <row r="14" spans="1:15" x14ac:dyDescent="0.2">
      <c r="A14">
        <v>5.5</v>
      </c>
      <c r="B14">
        <v>38</v>
      </c>
      <c r="C14">
        <v>34</v>
      </c>
      <c r="D14">
        <v>38</v>
      </c>
      <c r="E14">
        <v>40</v>
      </c>
      <c r="F14">
        <v>42</v>
      </c>
      <c r="G14">
        <v>45</v>
      </c>
      <c r="H14">
        <v>45</v>
      </c>
      <c r="I14" t="s">
        <v>257</v>
      </c>
      <c r="J14" t="s">
        <v>257</v>
      </c>
      <c r="K14" t="s">
        <v>257</v>
      </c>
      <c r="L14" t="s">
        <v>257</v>
      </c>
      <c r="M14" t="s">
        <v>257</v>
      </c>
      <c r="N14" t="s">
        <v>257</v>
      </c>
      <c r="O14" t="s">
        <v>257</v>
      </c>
    </row>
    <row r="15" spans="1:15" x14ac:dyDescent="0.2">
      <c r="A15">
        <v>6</v>
      </c>
      <c r="B15">
        <v>31</v>
      </c>
      <c r="C15">
        <v>27</v>
      </c>
      <c r="D15">
        <v>31</v>
      </c>
      <c r="E15">
        <v>34</v>
      </c>
      <c r="F15">
        <v>35</v>
      </c>
      <c r="G15">
        <v>36</v>
      </c>
      <c r="H15">
        <v>39</v>
      </c>
      <c r="I15" t="s">
        <v>257</v>
      </c>
      <c r="J15" t="s">
        <v>257</v>
      </c>
      <c r="K15" t="s">
        <v>257</v>
      </c>
      <c r="L15" t="s">
        <v>257</v>
      </c>
      <c r="M15" t="s">
        <v>257</v>
      </c>
      <c r="N15" t="s">
        <v>257</v>
      </c>
      <c r="O15" t="s">
        <v>257</v>
      </c>
    </row>
    <row r="16" spans="1:15" x14ac:dyDescent="0.2">
      <c r="A16">
        <v>6.5</v>
      </c>
      <c r="B16">
        <v>26</v>
      </c>
      <c r="C16">
        <v>25</v>
      </c>
      <c r="D16">
        <v>28</v>
      </c>
      <c r="E16">
        <v>30</v>
      </c>
      <c r="F16">
        <v>32</v>
      </c>
      <c r="G16">
        <v>32</v>
      </c>
      <c r="H16">
        <v>36</v>
      </c>
      <c r="I16" t="s">
        <v>257</v>
      </c>
      <c r="J16" t="s">
        <v>257</v>
      </c>
      <c r="K16" t="s">
        <v>257</v>
      </c>
      <c r="L16" t="s">
        <v>257</v>
      </c>
      <c r="M16" t="s">
        <v>257</v>
      </c>
      <c r="N16" t="s">
        <v>257</v>
      </c>
      <c r="O16" t="s">
        <v>257</v>
      </c>
    </row>
    <row r="17" spans="1:15" x14ac:dyDescent="0.2">
      <c r="A17">
        <v>7</v>
      </c>
      <c r="B17">
        <v>22</v>
      </c>
      <c r="C17">
        <v>20</v>
      </c>
      <c r="D17">
        <v>24</v>
      </c>
      <c r="E17">
        <v>28</v>
      </c>
      <c r="F17">
        <v>29</v>
      </c>
      <c r="G17">
        <v>30</v>
      </c>
      <c r="H17">
        <v>31</v>
      </c>
      <c r="I17">
        <v>0</v>
      </c>
      <c r="J17" t="s">
        <v>257</v>
      </c>
      <c r="K17">
        <v>-0.1</v>
      </c>
      <c r="L17">
        <v>0</v>
      </c>
      <c r="M17" t="s">
        <v>257</v>
      </c>
      <c r="N17" t="s">
        <v>257</v>
      </c>
      <c r="O17" t="s">
        <v>257</v>
      </c>
    </row>
    <row r="18" spans="1:15" x14ac:dyDescent="0.2">
      <c r="A18">
        <v>7.5</v>
      </c>
      <c r="B18">
        <v>21</v>
      </c>
      <c r="C18">
        <v>18</v>
      </c>
      <c r="D18">
        <v>22</v>
      </c>
      <c r="E18">
        <v>25</v>
      </c>
      <c r="F18">
        <v>26</v>
      </c>
      <c r="G18">
        <v>28</v>
      </c>
      <c r="H18">
        <v>29</v>
      </c>
      <c r="I18">
        <v>2</v>
      </c>
      <c r="J18">
        <v>4</v>
      </c>
      <c r="K18" t="s">
        <v>257</v>
      </c>
      <c r="L18">
        <v>0</v>
      </c>
      <c r="M18">
        <v>0</v>
      </c>
      <c r="N18" t="s">
        <v>257</v>
      </c>
      <c r="O18">
        <v>0</v>
      </c>
    </row>
    <row r="19" spans="1:15" x14ac:dyDescent="0.2">
      <c r="A19">
        <v>8</v>
      </c>
      <c r="B19">
        <v>18</v>
      </c>
      <c r="C19">
        <v>18</v>
      </c>
      <c r="D19">
        <v>23</v>
      </c>
      <c r="E19">
        <v>25</v>
      </c>
      <c r="F19">
        <v>25</v>
      </c>
      <c r="G19">
        <v>28</v>
      </c>
      <c r="H19">
        <v>29</v>
      </c>
      <c r="I19">
        <v>5</v>
      </c>
      <c r="J19">
        <v>2</v>
      </c>
      <c r="K19">
        <v>0</v>
      </c>
      <c r="L19">
        <v>0</v>
      </c>
      <c r="M19">
        <v>2</v>
      </c>
      <c r="N19">
        <v>0</v>
      </c>
      <c r="O19">
        <v>0</v>
      </c>
    </row>
    <row r="20" spans="1:15" x14ac:dyDescent="0.2">
      <c r="A20">
        <v>8.5</v>
      </c>
      <c r="B20">
        <v>15</v>
      </c>
      <c r="C20">
        <v>10</v>
      </c>
      <c r="D20">
        <v>14</v>
      </c>
      <c r="E20">
        <v>16</v>
      </c>
      <c r="F20">
        <v>19</v>
      </c>
      <c r="G20">
        <v>19</v>
      </c>
      <c r="H20">
        <v>21</v>
      </c>
      <c r="I20">
        <v>5</v>
      </c>
      <c r="J20">
        <v>9</v>
      </c>
      <c r="K20">
        <v>5</v>
      </c>
      <c r="L20">
        <v>4</v>
      </c>
      <c r="M20">
        <v>3</v>
      </c>
      <c r="N20">
        <v>3</v>
      </c>
      <c r="O20">
        <v>3</v>
      </c>
    </row>
    <row r="21" spans="1:15" x14ac:dyDescent="0.2">
      <c r="A21">
        <v>9</v>
      </c>
      <c r="B21">
        <v>15</v>
      </c>
      <c r="C21">
        <v>14</v>
      </c>
      <c r="D21">
        <v>15</v>
      </c>
      <c r="E21">
        <v>17</v>
      </c>
      <c r="F21">
        <v>18</v>
      </c>
      <c r="G21">
        <v>21</v>
      </c>
      <c r="H21">
        <v>22</v>
      </c>
      <c r="I21">
        <v>5</v>
      </c>
      <c r="J21">
        <v>5</v>
      </c>
      <c r="K21">
        <v>5</v>
      </c>
      <c r="L21">
        <v>4</v>
      </c>
      <c r="M21">
        <v>4</v>
      </c>
      <c r="N21">
        <v>3</v>
      </c>
      <c r="O21">
        <v>3</v>
      </c>
    </row>
    <row r="22" spans="1:15" x14ac:dyDescent="0.2">
      <c r="A22">
        <v>9.5</v>
      </c>
      <c r="B22">
        <v>28</v>
      </c>
      <c r="C22">
        <v>28</v>
      </c>
      <c r="D22">
        <v>30</v>
      </c>
      <c r="E22">
        <v>32</v>
      </c>
      <c r="F22">
        <v>30</v>
      </c>
      <c r="G22">
        <v>33</v>
      </c>
      <c r="H22">
        <v>35</v>
      </c>
      <c r="I22" t="s">
        <v>257</v>
      </c>
      <c r="J22" t="s">
        <v>257</v>
      </c>
      <c r="K22" t="s">
        <v>257</v>
      </c>
      <c r="L22" t="s">
        <v>257</v>
      </c>
      <c r="M22" t="s">
        <v>257</v>
      </c>
      <c r="N22" t="s">
        <v>257</v>
      </c>
      <c r="O22" t="s">
        <v>257</v>
      </c>
    </row>
    <row r="23" spans="1:15" x14ac:dyDescent="0.2">
      <c r="A23">
        <v>10</v>
      </c>
      <c r="B23">
        <v>34</v>
      </c>
      <c r="C23">
        <v>36</v>
      </c>
      <c r="D23">
        <v>38</v>
      </c>
      <c r="E23">
        <v>43</v>
      </c>
      <c r="F23">
        <v>43</v>
      </c>
      <c r="G23">
        <v>47</v>
      </c>
      <c r="H23">
        <v>48</v>
      </c>
      <c r="I23" t="s">
        <v>257</v>
      </c>
      <c r="J23" t="s">
        <v>257</v>
      </c>
      <c r="K23" t="s">
        <v>257</v>
      </c>
      <c r="L23" t="s">
        <v>257</v>
      </c>
      <c r="M23" t="s">
        <v>257</v>
      </c>
      <c r="N23" t="s">
        <v>257</v>
      </c>
      <c r="O23" t="s">
        <v>257</v>
      </c>
    </row>
    <row r="24" spans="1:15" x14ac:dyDescent="0.2">
      <c r="A24">
        <v>10.5</v>
      </c>
      <c r="B24">
        <v>20</v>
      </c>
      <c r="C24">
        <v>11</v>
      </c>
      <c r="D24">
        <v>26</v>
      </c>
      <c r="E24">
        <v>24</v>
      </c>
      <c r="F24">
        <v>29</v>
      </c>
      <c r="G24">
        <v>30</v>
      </c>
      <c r="H24">
        <v>32</v>
      </c>
      <c r="I24">
        <v>5</v>
      </c>
      <c r="J24">
        <v>16</v>
      </c>
      <c r="K24">
        <v>0</v>
      </c>
      <c r="L24">
        <v>4</v>
      </c>
      <c r="M24">
        <v>0</v>
      </c>
      <c r="N24">
        <v>0</v>
      </c>
      <c r="O24">
        <v>0</v>
      </c>
    </row>
    <row r="25" spans="1:15" x14ac:dyDescent="0.2">
      <c r="A25">
        <v>11</v>
      </c>
      <c r="B25">
        <v>27</v>
      </c>
      <c r="C25">
        <v>26</v>
      </c>
      <c r="D25">
        <v>31</v>
      </c>
      <c r="E25">
        <v>29</v>
      </c>
      <c r="F25">
        <v>33</v>
      </c>
      <c r="G25">
        <v>34</v>
      </c>
      <c r="H25">
        <v>35</v>
      </c>
      <c r="I25" t="s">
        <v>257</v>
      </c>
      <c r="J25" t="s">
        <v>257</v>
      </c>
      <c r="K25" t="s">
        <v>257</v>
      </c>
      <c r="L25">
        <v>2</v>
      </c>
      <c r="M25" t="s">
        <v>257</v>
      </c>
      <c r="N25" t="s">
        <v>257</v>
      </c>
      <c r="O25" t="s">
        <v>257</v>
      </c>
    </row>
    <row r="26" spans="1:15" x14ac:dyDescent="0.2">
      <c r="A26">
        <v>11.5</v>
      </c>
      <c r="B26">
        <v>18</v>
      </c>
      <c r="C26">
        <v>14</v>
      </c>
      <c r="D26">
        <v>18</v>
      </c>
      <c r="E26">
        <v>21</v>
      </c>
      <c r="F26">
        <v>22</v>
      </c>
      <c r="G26">
        <v>25</v>
      </c>
      <c r="H26">
        <v>26</v>
      </c>
      <c r="I26">
        <v>4</v>
      </c>
      <c r="J26">
        <v>8</v>
      </c>
      <c r="K26">
        <v>3</v>
      </c>
      <c r="L26">
        <v>2</v>
      </c>
      <c r="M26">
        <v>2</v>
      </c>
      <c r="N26">
        <v>1</v>
      </c>
      <c r="O26">
        <v>0</v>
      </c>
    </row>
    <row r="27" spans="1:15" x14ac:dyDescent="0.2">
      <c r="A27">
        <v>12</v>
      </c>
      <c r="B27">
        <v>23</v>
      </c>
      <c r="C27">
        <v>20</v>
      </c>
      <c r="D27">
        <v>18</v>
      </c>
      <c r="E27">
        <v>23</v>
      </c>
      <c r="F27">
        <v>27</v>
      </c>
      <c r="G27">
        <v>26</v>
      </c>
      <c r="H27">
        <v>26</v>
      </c>
      <c r="I27">
        <v>0</v>
      </c>
      <c r="J27">
        <v>0</v>
      </c>
      <c r="K27">
        <v>4</v>
      </c>
      <c r="L27" t="s">
        <v>257</v>
      </c>
      <c r="M27">
        <v>0</v>
      </c>
      <c r="N27">
        <v>0</v>
      </c>
      <c r="O27">
        <v>0</v>
      </c>
    </row>
    <row r="28" spans="1:15" x14ac:dyDescent="0.2">
      <c r="A28">
        <v>12.5</v>
      </c>
      <c r="B28">
        <v>17</v>
      </c>
      <c r="C28">
        <v>13</v>
      </c>
      <c r="D28">
        <v>17</v>
      </c>
      <c r="E28">
        <v>19</v>
      </c>
      <c r="F28">
        <v>20</v>
      </c>
      <c r="G28">
        <v>21</v>
      </c>
      <c r="H28">
        <v>23</v>
      </c>
      <c r="I28">
        <v>0</v>
      </c>
      <c r="J28">
        <v>3</v>
      </c>
      <c r="K28">
        <v>0</v>
      </c>
      <c r="L28">
        <v>0</v>
      </c>
      <c r="M28">
        <v>0</v>
      </c>
      <c r="N28">
        <v>1</v>
      </c>
      <c r="O28">
        <v>0</v>
      </c>
    </row>
    <row r="29" spans="1:15" x14ac:dyDescent="0.2">
      <c r="A29">
        <v>13</v>
      </c>
      <c r="B29">
        <v>18</v>
      </c>
      <c r="C29">
        <v>8</v>
      </c>
      <c r="D29">
        <v>18</v>
      </c>
      <c r="E29">
        <v>20</v>
      </c>
      <c r="F29">
        <v>20</v>
      </c>
      <c r="G29">
        <v>25</v>
      </c>
      <c r="H29">
        <v>24</v>
      </c>
      <c r="I29" t="s">
        <v>257</v>
      </c>
      <c r="J29" t="s">
        <v>257</v>
      </c>
      <c r="K29" t="s">
        <v>257</v>
      </c>
      <c r="L29" t="s">
        <v>257</v>
      </c>
      <c r="M29" t="s">
        <v>257</v>
      </c>
      <c r="N29" t="s">
        <v>257</v>
      </c>
      <c r="O29">
        <v>-0.1</v>
      </c>
    </row>
    <row r="30" spans="1:15" x14ac:dyDescent="0.2">
      <c r="A30">
        <v>13.5</v>
      </c>
      <c r="B30">
        <v>18</v>
      </c>
      <c r="C30">
        <v>18</v>
      </c>
      <c r="D30">
        <v>17</v>
      </c>
      <c r="E30">
        <v>18</v>
      </c>
      <c r="F30">
        <v>19</v>
      </c>
      <c r="G30">
        <v>21</v>
      </c>
      <c r="H30">
        <v>22</v>
      </c>
      <c r="I30" t="s">
        <v>257</v>
      </c>
      <c r="J30" t="s">
        <v>257</v>
      </c>
      <c r="K30" t="s">
        <v>257</v>
      </c>
      <c r="L30" t="s">
        <v>257</v>
      </c>
      <c r="M30" t="s">
        <v>257</v>
      </c>
      <c r="N30" t="s">
        <v>257</v>
      </c>
      <c r="O30" t="s">
        <v>257</v>
      </c>
    </row>
    <row r="31" spans="1:15" x14ac:dyDescent="0.2">
      <c r="A31">
        <v>14</v>
      </c>
      <c r="B31">
        <v>17</v>
      </c>
      <c r="C31">
        <v>18</v>
      </c>
      <c r="D31">
        <v>20</v>
      </c>
      <c r="E31">
        <v>22</v>
      </c>
      <c r="F31">
        <v>21</v>
      </c>
      <c r="G31">
        <v>24</v>
      </c>
      <c r="H31">
        <v>23</v>
      </c>
      <c r="I31" t="s">
        <v>257</v>
      </c>
      <c r="J31" t="s">
        <v>257</v>
      </c>
      <c r="K31" t="s">
        <v>257</v>
      </c>
      <c r="L31" t="s">
        <v>257</v>
      </c>
      <c r="M31" t="s">
        <v>257</v>
      </c>
      <c r="N31" t="s">
        <v>257</v>
      </c>
      <c r="O31" t="s">
        <v>257</v>
      </c>
    </row>
    <row r="32" spans="1:15" x14ac:dyDescent="0.2">
      <c r="A32">
        <v>14.5</v>
      </c>
      <c r="B32">
        <v>18</v>
      </c>
      <c r="C32">
        <v>17</v>
      </c>
      <c r="D32">
        <v>18</v>
      </c>
      <c r="E32">
        <v>20</v>
      </c>
      <c r="F32">
        <v>20</v>
      </c>
      <c r="G32">
        <v>22</v>
      </c>
      <c r="H32">
        <v>23</v>
      </c>
      <c r="I32">
        <v>0</v>
      </c>
      <c r="J32">
        <v>2</v>
      </c>
      <c r="K32">
        <v>0</v>
      </c>
      <c r="L32" t="s">
        <v>257</v>
      </c>
      <c r="M32">
        <v>0</v>
      </c>
      <c r="N32">
        <v>0</v>
      </c>
      <c r="O32">
        <v>0</v>
      </c>
    </row>
    <row r="33" spans="1:15" x14ac:dyDescent="0.2">
      <c r="A33">
        <v>15</v>
      </c>
      <c r="B33">
        <v>16</v>
      </c>
      <c r="C33">
        <v>19</v>
      </c>
      <c r="D33">
        <v>18</v>
      </c>
      <c r="E33">
        <v>23</v>
      </c>
      <c r="F33">
        <v>24</v>
      </c>
      <c r="G33">
        <v>24</v>
      </c>
      <c r="H33">
        <v>25</v>
      </c>
      <c r="I33" t="s">
        <v>257</v>
      </c>
      <c r="J33" t="s">
        <v>257</v>
      </c>
      <c r="K33" t="s">
        <v>257</v>
      </c>
      <c r="L33" t="s">
        <v>257</v>
      </c>
      <c r="M33" t="s">
        <v>257</v>
      </c>
      <c r="N33" t="s">
        <v>257</v>
      </c>
      <c r="O33" t="s">
        <v>257</v>
      </c>
    </row>
    <row r="34" spans="1:15" x14ac:dyDescent="0.2">
      <c r="A34">
        <v>15.5</v>
      </c>
      <c r="B34">
        <v>10</v>
      </c>
      <c r="C34">
        <v>12</v>
      </c>
      <c r="D34">
        <v>11</v>
      </c>
      <c r="E34">
        <v>15</v>
      </c>
      <c r="F34">
        <v>18</v>
      </c>
      <c r="G34">
        <v>16</v>
      </c>
      <c r="H34">
        <v>15</v>
      </c>
      <c r="I34" t="s">
        <v>257</v>
      </c>
      <c r="J34" t="s">
        <v>257</v>
      </c>
      <c r="K34" t="s">
        <v>257</v>
      </c>
      <c r="L34" t="s">
        <v>257</v>
      </c>
      <c r="M34" t="s">
        <v>257</v>
      </c>
      <c r="N34" t="s">
        <v>257</v>
      </c>
      <c r="O34" t="s">
        <v>257</v>
      </c>
    </row>
    <row r="35" spans="1:15" x14ac:dyDescent="0.2">
      <c r="A35">
        <v>16</v>
      </c>
      <c r="B35" t="s">
        <v>257</v>
      </c>
      <c r="C35" t="s">
        <v>257</v>
      </c>
      <c r="D35" t="s">
        <v>257</v>
      </c>
      <c r="E35" t="s">
        <v>257</v>
      </c>
      <c r="F35" t="s">
        <v>257</v>
      </c>
      <c r="G35" t="s">
        <v>257</v>
      </c>
      <c r="H35" t="s">
        <v>257</v>
      </c>
      <c r="I35" t="s">
        <v>257</v>
      </c>
      <c r="J35" t="s">
        <v>257</v>
      </c>
      <c r="K35" t="s">
        <v>257</v>
      </c>
      <c r="L35" t="s">
        <v>257</v>
      </c>
      <c r="M35" t="s">
        <v>257</v>
      </c>
      <c r="N35" t="s">
        <v>257</v>
      </c>
      <c r="O35" t="s">
        <v>257</v>
      </c>
    </row>
    <row r="36" spans="1:15" x14ac:dyDescent="0.2">
      <c r="A36">
        <v>16.5</v>
      </c>
      <c r="B36">
        <v>12.5</v>
      </c>
      <c r="C36">
        <v>9</v>
      </c>
      <c r="D36">
        <v>13</v>
      </c>
      <c r="E36">
        <v>16</v>
      </c>
      <c r="F36">
        <v>16</v>
      </c>
      <c r="G36">
        <v>17</v>
      </c>
      <c r="H36">
        <v>19</v>
      </c>
      <c r="I36">
        <v>1.5</v>
      </c>
      <c r="J36">
        <v>5</v>
      </c>
      <c r="K36">
        <v>4</v>
      </c>
      <c r="L36">
        <v>3</v>
      </c>
      <c r="M36">
        <v>2</v>
      </c>
      <c r="N36">
        <v>3</v>
      </c>
      <c r="O36">
        <v>2</v>
      </c>
    </row>
    <row r="37" spans="1:15" x14ac:dyDescent="0.2">
      <c r="A37">
        <v>17</v>
      </c>
      <c r="B37">
        <v>15</v>
      </c>
      <c r="C37">
        <v>9</v>
      </c>
      <c r="D37">
        <v>12</v>
      </c>
      <c r="E37">
        <v>14</v>
      </c>
      <c r="F37">
        <v>15</v>
      </c>
      <c r="G37">
        <v>17</v>
      </c>
      <c r="H37">
        <v>17</v>
      </c>
      <c r="I37">
        <v>2</v>
      </c>
      <c r="J37">
        <v>9</v>
      </c>
      <c r="K37">
        <v>6</v>
      </c>
      <c r="L37">
        <v>5</v>
      </c>
      <c r="M37">
        <v>5</v>
      </c>
      <c r="N37">
        <v>5</v>
      </c>
      <c r="O37">
        <v>5</v>
      </c>
    </row>
    <row r="38" spans="1:15" x14ac:dyDescent="0.2">
      <c r="A38">
        <v>17.5</v>
      </c>
      <c r="B38">
        <v>16</v>
      </c>
      <c r="C38">
        <v>12</v>
      </c>
      <c r="D38">
        <v>19</v>
      </c>
      <c r="E38">
        <v>18</v>
      </c>
      <c r="F38">
        <v>19</v>
      </c>
      <c r="G38">
        <v>19</v>
      </c>
      <c r="H38">
        <v>21</v>
      </c>
      <c r="I38">
        <v>2</v>
      </c>
      <c r="J38">
        <v>6</v>
      </c>
      <c r="K38">
        <v>0</v>
      </c>
      <c r="L38">
        <v>2</v>
      </c>
      <c r="M38">
        <v>2</v>
      </c>
      <c r="N38">
        <v>3</v>
      </c>
      <c r="O38">
        <v>1</v>
      </c>
    </row>
    <row r="39" spans="1:15" x14ac:dyDescent="0.2">
      <c r="A39">
        <v>18</v>
      </c>
      <c r="B39">
        <v>13</v>
      </c>
      <c r="C39">
        <v>13</v>
      </c>
      <c r="D39">
        <v>17</v>
      </c>
      <c r="E39">
        <v>20</v>
      </c>
      <c r="F39">
        <v>19</v>
      </c>
      <c r="G39">
        <v>20</v>
      </c>
      <c r="H39">
        <v>20</v>
      </c>
      <c r="I39">
        <v>0</v>
      </c>
      <c r="J39">
        <v>0</v>
      </c>
      <c r="K39" t="s">
        <v>257</v>
      </c>
      <c r="L39" t="s">
        <v>257</v>
      </c>
      <c r="M39" t="s">
        <v>257</v>
      </c>
      <c r="N39" t="s">
        <v>257</v>
      </c>
      <c r="O39">
        <v>0</v>
      </c>
    </row>
    <row r="40" spans="1:15" x14ac:dyDescent="0.2">
      <c r="A40">
        <v>18.5</v>
      </c>
      <c r="B40">
        <v>13</v>
      </c>
      <c r="C40">
        <v>16</v>
      </c>
      <c r="D40">
        <v>16</v>
      </c>
      <c r="E40">
        <v>16</v>
      </c>
      <c r="F40">
        <v>21</v>
      </c>
      <c r="G40">
        <v>20</v>
      </c>
      <c r="H40">
        <v>20</v>
      </c>
      <c r="I40" t="s">
        <v>257</v>
      </c>
      <c r="J40" t="s">
        <v>257</v>
      </c>
      <c r="K40" t="s">
        <v>257</v>
      </c>
      <c r="L40" t="s">
        <v>257</v>
      </c>
      <c r="M40" t="s">
        <v>257</v>
      </c>
      <c r="N40" t="s">
        <v>257</v>
      </c>
      <c r="O40" t="s">
        <v>257</v>
      </c>
    </row>
    <row r="41" spans="1:15" x14ac:dyDescent="0.2">
      <c r="A41">
        <v>19</v>
      </c>
      <c r="B41">
        <v>9</v>
      </c>
      <c r="C41">
        <v>10</v>
      </c>
      <c r="D41">
        <v>12</v>
      </c>
      <c r="E41">
        <v>15</v>
      </c>
      <c r="F41">
        <v>13</v>
      </c>
      <c r="G41">
        <v>14</v>
      </c>
      <c r="H41">
        <v>15</v>
      </c>
      <c r="I41" t="s">
        <v>257</v>
      </c>
      <c r="J41" t="s">
        <v>257</v>
      </c>
      <c r="K41" t="s">
        <v>257</v>
      </c>
      <c r="L41" t="s">
        <v>257</v>
      </c>
      <c r="M41" t="s">
        <v>257</v>
      </c>
      <c r="N41" t="s">
        <v>257</v>
      </c>
      <c r="O41">
        <v>0</v>
      </c>
    </row>
    <row r="42" spans="1:15" x14ac:dyDescent="0.2">
      <c r="A42">
        <v>19.5</v>
      </c>
      <c r="B42" t="s">
        <v>257</v>
      </c>
      <c r="C42" t="s">
        <v>257</v>
      </c>
      <c r="D42" t="s">
        <v>257</v>
      </c>
      <c r="E42" t="s">
        <v>257</v>
      </c>
      <c r="F42" t="s">
        <v>257</v>
      </c>
      <c r="G42" t="s">
        <v>257</v>
      </c>
      <c r="H42" t="s">
        <v>257</v>
      </c>
      <c r="I42" t="s">
        <v>257</v>
      </c>
      <c r="J42" t="s">
        <v>257</v>
      </c>
      <c r="K42" t="s">
        <v>257</v>
      </c>
      <c r="L42" t="s">
        <v>257</v>
      </c>
      <c r="M42" t="s">
        <v>257</v>
      </c>
      <c r="N42" t="s">
        <v>257</v>
      </c>
      <c r="O42" t="s">
        <v>257</v>
      </c>
    </row>
    <row r="43" spans="1:15" x14ac:dyDescent="0.2">
      <c r="A43">
        <v>20</v>
      </c>
      <c r="B43" t="s">
        <v>257</v>
      </c>
      <c r="C43" t="s">
        <v>257</v>
      </c>
      <c r="D43" t="s">
        <v>257</v>
      </c>
      <c r="E43" t="s">
        <v>257</v>
      </c>
      <c r="F43" t="s">
        <v>257</v>
      </c>
      <c r="G43" t="s">
        <v>257</v>
      </c>
      <c r="H43" t="s">
        <v>257</v>
      </c>
      <c r="I43" t="s">
        <v>257</v>
      </c>
      <c r="J43" t="s">
        <v>257</v>
      </c>
      <c r="K43" t="s">
        <v>257</v>
      </c>
      <c r="L43" t="s">
        <v>257</v>
      </c>
      <c r="M43" t="s">
        <v>257</v>
      </c>
      <c r="N43" t="s">
        <v>257</v>
      </c>
      <c r="O43" t="s">
        <v>257</v>
      </c>
    </row>
    <row r="44" spans="1:15" x14ac:dyDescent="0.2">
      <c r="A44">
        <v>20.5</v>
      </c>
      <c r="B44">
        <v>13</v>
      </c>
      <c r="C44">
        <v>15</v>
      </c>
      <c r="D44">
        <v>14</v>
      </c>
      <c r="E44">
        <v>17</v>
      </c>
      <c r="F44">
        <v>15</v>
      </c>
      <c r="G44">
        <v>17</v>
      </c>
      <c r="H44">
        <v>17</v>
      </c>
      <c r="I44">
        <v>0</v>
      </c>
      <c r="J44">
        <v>0</v>
      </c>
      <c r="K44">
        <v>0</v>
      </c>
      <c r="L44" t="s">
        <v>257</v>
      </c>
      <c r="M44">
        <v>0</v>
      </c>
      <c r="N44">
        <v>2</v>
      </c>
      <c r="O44">
        <v>0</v>
      </c>
    </row>
    <row r="45" spans="1:15" x14ac:dyDescent="0.2">
      <c r="A45">
        <v>21</v>
      </c>
      <c r="B45">
        <v>13</v>
      </c>
      <c r="C45">
        <v>17</v>
      </c>
      <c r="D45">
        <v>14</v>
      </c>
      <c r="E45">
        <v>18</v>
      </c>
      <c r="F45">
        <v>18</v>
      </c>
      <c r="G45">
        <v>17</v>
      </c>
      <c r="H45">
        <v>17</v>
      </c>
      <c r="I45">
        <v>0</v>
      </c>
      <c r="J45" t="s">
        <v>257</v>
      </c>
      <c r="K45" t="s">
        <v>257</v>
      </c>
      <c r="L45" t="s">
        <v>257</v>
      </c>
      <c r="M45" t="s">
        <v>257</v>
      </c>
      <c r="N45" t="s">
        <v>257</v>
      </c>
      <c r="O45" t="s">
        <v>257</v>
      </c>
    </row>
    <row r="46" spans="1:15" x14ac:dyDescent="0.2">
      <c r="A46">
        <v>21.5</v>
      </c>
      <c r="B46">
        <v>21</v>
      </c>
      <c r="C46">
        <v>25</v>
      </c>
      <c r="D46">
        <v>22</v>
      </c>
      <c r="E46">
        <v>25</v>
      </c>
      <c r="F46">
        <v>24</v>
      </c>
      <c r="G46">
        <v>24</v>
      </c>
      <c r="H46">
        <v>23</v>
      </c>
      <c r="I46">
        <v>0</v>
      </c>
      <c r="J46" t="s">
        <v>257</v>
      </c>
      <c r="K46" t="s">
        <v>257</v>
      </c>
      <c r="L46" t="s">
        <v>257</v>
      </c>
      <c r="M46" t="s">
        <v>257</v>
      </c>
      <c r="N46" t="s">
        <v>257</v>
      </c>
      <c r="O46" t="s">
        <v>257</v>
      </c>
    </row>
    <row r="47" spans="1:15" x14ac:dyDescent="0.2">
      <c r="A47">
        <v>22</v>
      </c>
      <c r="B47">
        <v>15</v>
      </c>
      <c r="C47">
        <v>15</v>
      </c>
      <c r="D47">
        <v>15</v>
      </c>
      <c r="E47">
        <v>16</v>
      </c>
      <c r="F47">
        <v>18</v>
      </c>
      <c r="G47">
        <v>18</v>
      </c>
      <c r="H47">
        <v>19</v>
      </c>
      <c r="I47">
        <v>0</v>
      </c>
      <c r="J47" t="s">
        <v>257</v>
      </c>
      <c r="K47" t="s">
        <v>257</v>
      </c>
      <c r="L47" t="s">
        <v>257</v>
      </c>
      <c r="M47" t="s">
        <v>257</v>
      </c>
      <c r="N47" t="s">
        <v>257</v>
      </c>
      <c r="O47" t="s">
        <v>257</v>
      </c>
    </row>
    <row r="48" spans="1:15" x14ac:dyDescent="0.2">
      <c r="A48">
        <v>22.5</v>
      </c>
      <c r="B48">
        <v>13</v>
      </c>
      <c r="C48">
        <v>12</v>
      </c>
      <c r="D48">
        <v>13</v>
      </c>
      <c r="E48">
        <v>15</v>
      </c>
      <c r="F48">
        <v>16</v>
      </c>
      <c r="G48">
        <v>16</v>
      </c>
      <c r="H48">
        <v>17</v>
      </c>
      <c r="I48">
        <v>0</v>
      </c>
      <c r="J48">
        <v>3</v>
      </c>
      <c r="K48">
        <v>0</v>
      </c>
      <c r="L48">
        <v>0</v>
      </c>
      <c r="M48">
        <v>0</v>
      </c>
      <c r="N48">
        <v>2</v>
      </c>
      <c r="O48">
        <v>1</v>
      </c>
    </row>
    <row r="49" spans="1:15" x14ac:dyDescent="0.2">
      <c r="A49">
        <v>23</v>
      </c>
      <c r="B49">
        <v>11</v>
      </c>
      <c r="C49">
        <v>12</v>
      </c>
      <c r="D49">
        <v>12</v>
      </c>
      <c r="E49">
        <v>12</v>
      </c>
      <c r="F49">
        <v>13</v>
      </c>
      <c r="G49">
        <v>14</v>
      </c>
      <c r="H49">
        <v>15</v>
      </c>
      <c r="I49">
        <v>0</v>
      </c>
      <c r="J49">
        <v>0</v>
      </c>
      <c r="K49" t="s">
        <v>257</v>
      </c>
      <c r="L49">
        <v>0</v>
      </c>
      <c r="M49">
        <v>0</v>
      </c>
      <c r="N49">
        <v>1</v>
      </c>
      <c r="O49">
        <v>1</v>
      </c>
    </row>
    <row r="50" spans="1:15" x14ac:dyDescent="0.2">
      <c r="A50">
        <v>23.5</v>
      </c>
      <c r="B50">
        <v>10</v>
      </c>
      <c r="C50">
        <v>11</v>
      </c>
      <c r="D50">
        <v>12</v>
      </c>
      <c r="E50">
        <v>12</v>
      </c>
      <c r="F50">
        <v>13</v>
      </c>
      <c r="G50">
        <v>15</v>
      </c>
      <c r="H50">
        <v>16</v>
      </c>
      <c r="I50">
        <v>0</v>
      </c>
      <c r="J50">
        <v>0</v>
      </c>
      <c r="K50" t="s">
        <v>257</v>
      </c>
      <c r="L50">
        <v>0</v>
      </c>
      <c r="M50">
        <v>0</v>
      </c>
      <c r="N50">
        <v>0</v>
      </c>
      <c r="O50">
        <v>0</v>
      </c>
    </row>
    <row r="51" spans="1:15" x14ac:dyDescent="0.2">
      <c r="A51">
        <v>24</v>
      </c>
      <c r="B51">
        <v>9</v>
      </c>
      <c r="C51">
        <v>9</v>
      </c>
      <c r="D51">
        <v>9</v>
      </c>
      <c r="E51">
        <v>10</v>
      </c>
      <c r="F51">
        <v>10</v>
      </c>
      <c r="G51">
        <v>11</v>
      </c>
      <c r="H51">
        <v>12</v>
      </c>
      <c r="I51">
        <v>0</v>
      </c>
      <c r="J51" t="s">
        <v>257</v>
      </c>
      <c r="K51" t="s">
        <v>257</v>
      </c>
      <c r="L51" t="s">
        <v>257</v>
      </c>
      <c r="M51">
        <v>0</v>
      </c>
      <c r="N51">
        <v>0</v>
      </c>
      <c r="O51">
        <v>0</v>
      </c>
    </row>
    <row r="52" spans="1:15" x14ac:dyDescent="0.2">
      <c r="A52">
        <v>24.5</v>
      </c>
      <c r="B52">
        <v>6</v>
      </c>
      <c r="C52">
        <v>6</v>
      </c>
      <c r="D52">
        <v>6</v>
      </c>
      <c r="E52">
        <v>8</v>
      </c>
      <c r="F52">
        <v>10</v>
      </c>
      <c r="G52">
        <v>11</v>
      </c>
      <c r="H52">
        <v>13</v>
      </c>
      <c r="I52" t="s">
        <v>257</v>
      </c>
      <c r="J52" t="s">
        <v>257</v>
      </c>
      <c r="K52" t="s">
        <v>257</v>
      </c>
      <c r="L52" t="s">
        <v>257</v>
      </c>
      <c r="M52" t="s">
        <v>257</v>
      </c>
      <c r="N52" t="s">
        <v>257</v>
      </c>
      <c r="O52" t="s">
        <v>257</v>
      </c>
    </row>
    <row r="53" spans="1:15" x14ac:dyDescent="0.2">
      <c r="A53">
        <v>25</v>
      </c>
      <c r="B53">
        <v>6</v>
      </c>
      <c r="C53">
        <v>4</v>
      </c>
      <c r="D53">
        <v>4</v>
      </c>
      <c r="E53">
        <v>7</v>
      </c>
      <c r="F53">
        <v>8</v>
      </c>
      <c r="G53">
        <v>9</v>
      </c>
      <c r="H53">
        <v>10</v>
      </c>
      <c r="I53" t="s">
        <v>257</v>
      </c>
      <c r="J53" t="s">
        <v>257</v>
      </c>
      <c r="K53" t="s">
        <v>257</v>
      </c>
      <c r="L53" t="s">
        <v>257</v>
      </c>
      <c r="M53" t="s">
        <v>257</v>
      </c>
      <c r="N53" t="s">
        <v>257</v>
      </c>
      <c r="O53" t="s">
        <v>257</v>
      </c>
    </row>
    <row r="54" spans="1:15" x14ac:dyDescent="0.2">
      <c r="A54">
        <v>25.5</v>
      </c>
      <c r="B54" t="s">
        <v>257</v>
      </c>
      <c r="C54" t="s">
        <v>257</v>
      </c>
      <c r="D54" t="s">
        <v>257</v>
      </c>
      <c r="E54" t="s">
        <v>257</v>
      </c>
      <c r="F54" t="s">
        <v>257</v>
      </c>
      <c r="G54" t="s">
        <v>257</v>
      </c>
      <c r="H54" t="s">
        <v>257</v>
      </c>
      <c r="I54" t="s">
        <v>257</v>
      </c>
      <c r="J54" t="s">
        <v>257</v>
      </c>
      <c r="K54" t="s">
        <v>257</v>
      </c>
      <c r="L54" t="s">
        <v>257</v>
      </c>
      <c r="M54" t="s">
        <v>257</v>
      </c>
      <c r="N54" t="s">
        <v>257</v>
      </c>
      <c r="O54" t="s">
        <v>257</v>
      </c>
    </row>
    <row r="55" spans="1:15" x14ac:dyDescent="0.2">
      <c r="A55">
        <v>26</v>
      </c>
      <c r="B55" t="s">
        <v>257</v>
      </c>
      <c r="C55" t="s">
        <v>257</v>
      </c>
      <c r="D55" t="s">
        <v>257</v>
      </c>
      <c r="E55" t="s">
        <v>257</v>
      </c>
      <c r="F55" t="s">
        <v>257</v>
      </c>
      <c r="G55" t="s">
        <v>257</v>
      </c>
      <c r="H55" t="s">
        <v>257</v>
      </c>
      <c r="I55" t="s">
        <v>257</v>
      </c>
      <c r="J55" t="s">
        <v>257</v>
      </c>
      <c r="K55" t="s">
        <v>257</v>
      </c>
      <c r="L55" t="s">
        <v>257</v>
      </c>
      <c r="M55" t="s">
        <v>257</v>
      </c>
      <c r="N55">
        <v>0</v>
      </c>
      <c r="O55" t="s">
        <v>257</v>
      </c>
    </row>
    <row r="56" spans="1:15" x14ac:dyDescent="0.2">
      <c r="A56">
        <v>26.5</v>
      </c>
      <c r="B56">
        <v>8</v>
      </c>
      <c r="C56">
        <v>8</v>
      </c>
      <c r="D56">
        <v>7</v>
      </c>
      <c r="E56">
        <v>8</v>
      </c>
      <c r="F56">
        <v>10</v>
      </c>
      <c r="G56">
        <v>10</v>
      </c>
      <c r="H56">
        <v>12</v>
      </c>
      <c r="I56">
        <v>0</v>
      </c>
      <c r="J56">
        <v>0</v>
      </c>
      <c r="K56">
        <v>-0.1</v>
      </c>
      <c r="L56">
        <v>0</v>
      </c>
      <c r="M56">
        <v>0</v>
      </c>
      <c r="N56">
        <v>1</v>
      </c>
      <c r="O56">
        <v>0</v>
      </c>
    </row>
    <row r="57" spans="1:15" x14ac:dyDescent="0.2">
      <c r="A57">
        <v>27</v>
      </c>
      <c r="B57">
        <v>5</v>
      </c>
      <c r="C57">
        <v>6</v>
      </c>
      <c r="D57">
        <v>6</v>
      </c>
      <c r="E57">
        <v>6</v>
      </c>
      <c r="F57">
        <v>8</v>
      </c>
      <c r="G57">
        <v>9</v>
      </c>
      <c r="H57">
        <v>10</v>
      </c>
      <c r="I57" t="s">
        <v>257</v>
      </c>
      <c r="J57" t="s">
        <v>257</v>
      </c>
      <c r="K57" t="s">
        <v>257</v>
      </c>
      <c r="L57" t="s">
        <v>257</v>
      </c>
      <c r="M57">
        <v>0</v>
      </c>
      <c r="N57">
        <v>0</v>
      </c>
      <c r="O57">
        <v>0</v>
      </c>
    </row>
    <row r="58" spans="1:15" x14ac:dyDescent="0.2">
      <c r="A58">
        <v>27.5</v>
      </c>
      <c r="B58" t="s">
        <v>257</v>
      </c>
      <c r="C58" t="s">
        <v>257</v>
      </c>
      <c r="D58" t="s">
        <v>257</v>
      </c>
      <c r="E58" t="s">
        <v>257</v>
      </c>
      <c r="F58" t="s">
        <v>257</v>
      </c>
      <c r="G58" t="s">
        <v>257</v>
      </c>
      <c r="H58" t="s">
        <v>257</v>
      </c>
      <c r="I58" t="s">
        <v>257</v>
      </c>
      <c r="J58" t="s">
        <v>257</v>
      </c>
      <c r="K58" t="s">
        <v>257</v>
      </c>
      <c r="L58" t="s">
        <v>257</v>
      </c>
      <c r="M58">
        <v>0</v>
      </c>
      <c r="N58" t="s">
        <v>257</v>
      </c>
      <c r="O58">
        <v>0</v>
      </c>
    </row>
    <row r="59" spans="1:15" x14ac:dyDescent="0.2">
      <c r="A59">
        <v>28</v>
      </c>
      <c r="B59">
        <v>5</v>
      </c>
      <c r="C59">
        <v>6</v>
      </c>
      <c r="D59">
        <v>4</v>
      </c>
      <c r="E59">
        <v>9</v>
      </c>
      <c r="F59">
        <v>10</v>
      </c>
      <c r="G59">
        <v>10</v>
      </c>
      <c r="H59">
        <v>11</v>
      </c>
      <c r="I59" t="s">
        <v>257</v>
      </c>
      <c r="J59" t="s">
        <v>257</v>
      </c>
      <c r="K59" t="s">
        <v>257</v>
      </c>
      <c r="L59" t="s">
        <v>257</v>
      </c>
      <c r="M59" t="s">
        <v>257</v>
      </c>
      <c r="N59" t="s">
        <v>257</v>
      </c>
      <c r="O59">
        <v>-0.1</v>
      </c>
    </row>
    <row r="60" spans="1:15" x14ac:dyDescent="0.2">
      <c r="A60">
        <v>28.5</v>
      </c>
      <c r="B60">
        <v>5</v>
      </c>
      <c r="C60">
        <v>9</v>
      </c>
      <c r="D60">
        <v>5</v>
      </c>
      <c r="E60">
        <v>12</v>
      </c>
      <c r="F60">
        <v>14</v>
      </c>
      <c r="G60">
        <v>13</v>
      </c>
      <c r="H60">
        <v>15</v>
      </c>
      <c r="I60" t="s">
        <v>257</v>
      </c>
      <c r="J60" t="s">
        <v>257</v>
      </c>
      <c r="K60" t="s">
        <v>257</v>
      </c>
      <c r="L60" t="s">
        <v>257</v>
      </c>
      <c r="M60" t="s">
        <v>257</v>
      </c>
      <c r="N60" t="s">
        <v>257</v>
      </c>
      <c r="O60" t="s">
        <v>257</v>
      </c>
    </row>
    <row r="61" spans="1:15" x14ac:dyDescent="0.2">
      <c r="A61">
        <v>29</v>
      </c>
      <c r="B61">
        <v>5</v>
      </c>
      <c r="C61">
        <v>8</v>
      </c>
      <c r="D61">
        <v>5</v>
      </c>
      <c r="E61">
        <v>9</v>
      </c>
      <c r="F61">
        <v>9</v>
      </c>
      <c r="G61">
        <v>13</v>
      </c>
      <c r="H61">
        <v>14</v>
      </c>
      <c r="I61" t="s">
        <v>257</v>
      </c>
      <c r="J61" t="s">
        <v>257</v>
      </c>
      <c r="K61" t="s">
        <v>257</v>
      </c>
      <c r="L61" t="s">
        <v>257</v>
      </c>
      <c r="M61" t="s">
        <v>257</v>
      </c>
      <c r="N61" t="s">
        <v>257</v>
      </c>
      <c r="O61" t="s">
        <v>257</v>
      </c>
    </row>
    <row r="62" spans="1:15" x14ac:dyDescent="0.2">
      <c r="A62">
        <v>29.5</v>
      </c>
      <c r="B62" t="s">
        <v>257</v>
      </c>
      <c r="C62" t="s">
        <v>257</v>
      </c>
      <c r="D62" t="s">
        <v>257</v>
      </c>
      <c r="E62" t="s">
        <v>257</v>
      </c>
      <c r="F62" t="s">
        <v>257</v>
      </c>
      <c r="G62" t="s">
        <v>257</v>
      </c>
      <c r="H62" t="s">
        <v>257</v>
      </c>
      <c r="I62" t="s">
        <v>257</v>
      </c>
      <c r="J62" t="s">
        <v>257</v>
      </c>
      <c r="K62" t="s">
        <v>257</v>
      </c>
      <c r="L62" t="s">
        <v>257</v>
      </c>
      <c r="M62" t="s">
        <v>257</v>
      </c>
      <c r="N62" t="s">
        <v>257</v>
      </c>
      <c r="O62" t="s">
        <v>257</v>
      </c>
    </row>
    <row r="63" spans="1:15" x14ac:dyDescent="0.2">
      <c r="A63">
        <v>30</v>
      </c>
      <c r="B63" t="s">
        <v>257</v>
      </c>
      <c r="C63" t="s">
        <v>257</v>
      </c>
      <c r="D63" t="s">
        <v>257</v>
      </c>
      <c r="E63" t="s">
        <v>257</v>
      </c>
      <c r="F63" t="s">
        <v>257</v>
      </c>
      <c r="G63" t="s">
        <v>257</v>
      </c>
      <c r="H63" t="s">
        <v>257</v>
      </c>
      <c r="I63" t="s">
        <v>257</v>
      </c>
      <c r="J63" t="s">
        <v>257</v>
      </c>
      <c r="K63" t="s">
        <v>257</v>
      </c>
      <c r="L63" t="s">
        <v>257</v>
      </c>
      <c r="M63" t="s">
        <v>257</v>
      </c>
      <c r="N63" t="s">
        <v>257</v>
      </c>
      <c r="O63" t="s">
        <v>257</v>
      </c>
    </row>
    <row r="64" spans="1:15" x14ac:dyDescent="0.2">
      <c r="A64">
        <v>30.5</v>
      </c>
      <c r="B64">
        <v>6</v>
      </c>
      <c r="C64">
        <v>5</v>
      </c>
      <c r="D64">
        <v>4</v>
      </c>
      <c r="E64">
        <v>6</v>
      </c>
      <c r="F64">
        <v>7</v>
      </c>
      <c r="G64">
        <v>8</v>
      </c>
      <c r="H64">
        <v>9</v>
      </c>
      <c r="I64" t="s">
        <v>257</v>
      </c>
      <c r="J64" t="s">
        <v>257</v>
      </c>
      <c r="K64" t="s">
        <v>257</v>
      </c>
      <c r="L64" t="s">
        <v>257</v>
      </c>
      <c r="M64" t="s">
        <v>257</v>
      </c>
      <c r="N64" t="s">
        <v>257</v>
      </c>
      <c r="O64">
        <v>0</v>
      </c>
    </row>
    <row r="65" spans="1:15" x14ac:dyDescent="0.2">
      <c r="A65">
        <v>31</v>
      </c>
      <c r="B65" t="s">
        <v>257</v>
      </c>
      <c r="C65" t="s">
        <v>257</v>
      </c>
      <c r="D65" t="s">
        <v>257</v>
      </c>
      <c r="E65" t="s">
        <v>257</v>
      </c>
      <c r="F65" t="s">
        <v>257</v>
      </c>
      <c r="G65" t="s">
        <v>257</v>
      </c>
      <c r="H65" t="s">
        <v>257</v>
      </c>
      <c r="I65" t="s">
        <v>257</v>
      </c>
      <c r="J65" t="s">
        <v>257</v>
      </c>
      <c r="K65" t="s">
        <v>257</v>
      </c>
      <c r="L65" t="s">
        <v>257</v>
      </c>
      <c r="M65" t="s">
        <v>257</v>
      </c>
      <c r="N65" t="s">
        <v>257</v>
      </c>
      <c r="O65" t="s">
        <v>257</v>
      </c>
    </row>
    <row r="66" spans="1:15" x14ac:dyDescent="0.2">
      <c r="A66">
        <v>31.5</v>
      </c>
      <c r="B66" t="s">
        <v>257</v>
      </c>
      <c r="C66" t="s">
        <v>257</v>
      </c>
      <c r="D66" t="s">
        <v>257</v>
      </c>
      <c r="E66" t="s">
        <v>257</v>
      </c>
      <c r="F66" t="s">
        <v>257</v>
      </c>
      <c r="G66" t="s">
        <v>257</v>
      </c>
      <c r="H66" t="s">
        <v>257</v>
      </c>
      <c r="I66" t="s">
        <v>257</v>
      </c>
      <c r="J66" t="s">
        <v>257</v>
      </c>
      <c r="K66" t="s">
        <v>257</v>
      </c>
      <c r="L66" t="s">
        <v>257</v>
      </c>
      <c r="M66" t="s">
        <v>257</v>
      </c>
      <c r="N66" t="s">
        <v>257</v>
      </c>
      <c r="O66" t="s">
        <v>257</v>
      </c>
    </row>
    <row r="67" spans="1:15" x14ac:dyDescent="0.2">
      <c r="A67">
        <v>32</v>
      </c>
      <c r="B67">
        <v>6</v>
      </c>
      <c r="C67">
        <v>8</v>
      </c>
      <c r="D67">
        <v>7</v>
      </c>
      <c r="E67">
        <v>10</v>
      </c>
      <c r="F67">
        <v>10</v>
      </c>
      <c r="G67">
        <v>13</v>
      </c>
      <c r="H67">
        <v>13</v>
      </c>
      <c r="I67" t="s">
        <v>257</v>
      </c>
      <c r="J67" t="s">
        <v>257</v>
      </c>
      <c r="K67" t="s">
        <v>257</v>
      </c>
      <c r="L67" t="s">
        <v>257</v>
      </c>
      <c r="M67" t="s">
        <v>257</v>
      </c>
      <c r="N67" t="s">
        <v>257</v>
      </c>
      <c r="O67" t="s">
        <v>257</v>
      </c>
    </row>
    <row r="68" spans="1:15" x14ac:dyDescent="0.2">
      <c r="A68">
        <v>32.5</v>
      </c>
      <c r="B68">
        <v>4</v>
      </c>
      <c r="C68">
        <v>5</v>
      </c>
      <c r="D68">
        <v>4</v>
      </c>
      <c r="E68">
        <v>11</v>
      </c>
      <c r="F68">
        <v>12</v>
      </c>
      <c r="G68">
        <v>14</v>
      </c>
      <c r="H68">
        <v>18</v>
      </c>
      <c r="I68">
        <v>0</v>
      </c>
      <c r="J68" t="s">
        <v>257</v>
      </c>
      <c r="K68" t="s">
        <v>257</v>
      </c>
      <c r="L68" t="s">
        <v>257</v>
      </c>
      <c r="M68" t="s">
        <v>257</v>
      </c>
      <c r="N68">
        <v>0</v>
      </c>
      <c r="O68" t="s">
        <v>257</v>
      </c>
    </row>
    <row r="69" spans="1:15" x14ac:dyDescent="0.2">
      <c r="A69">
        <v>33</v>
      </c>
      <c r="B69">
        <v>9</v>
      </c>
      <c r="C69">
        <v>10</v>
      </c>
      <c r="D69">
        <v>10</v>
      </c>
      <c r="E69">
        <v>10</v>
      </c>
      <c r="F69">
        <v>11</v>
      </c>
      <c r="G69">
        <v>11</v>
      </c>
      <c r="H69">
        <v>14</v>
      </c>
      <c r="I69">
        <v>0</v>
      </c>
      <c r="J69" t="s">
        <v>257</v>
      </c>
      <c r="K69" t="s">
        <v>257</v>
      </c>
      <c r="L69">
        <v>0</v>
      </c>
      <c r="M69">
        <v>0</v>
      </c>
      <c r="N69" t="s">
        <v>257</v>
      </c>
      <c r="O69" t="s">
        <v>257</v>
      </c>
    </row>
    <row r="70" spans="1:15" x14ac:dyDescent="0.2">
      <c r="A70">
        <v>33.5</v>
      </c>
      <c r="B70">
        <v>11</v>
      </c>
      <c r="C70">
        <v>11</v>
      </c>
      <c r="D70">
        <v>10</v>
      </c>
      <c r="E70">
        <v>12</v>
      </c>
      <c r="F70">
        <v>12</v>
      </c>
      <c r="G70">
        <v>13</v>
      </c>
      <c r="H70">
        <v>14</v>
      </c>
      <c r="I70">
        <v>0</v>
      </c>
      <c r="J70" t="s">
        <v>257</v>
      </c>
      <c r="K70">
        <v>0</v>
      </c>
      <c r="L70">
        <v>0</v>
      </c>
      <c r="M70" t="s">
        <v>257</v>
      </c>
      <c r="N70">
        <v>0</v>
      </c>
      <c r="O70" t="s">
        <v>257</v>
      </c>
    </row>
    <row r="71" spans="1:15" x14ac:dyDescent="0.2">
      <c r="A71">
        <v>34</v>
      </c>
      <c r="B71">
        <v>9</v>
      </c>
      <c r="C71">
        <v>8</v>
      </c>
      <c r="D71">
        <v>9</v>
      </c>
      <c r="E71">
        <v>10</v>
      </c>
      <c r="F71">
        <v>9</v>
      </c>
      <c r="G71">
        <v>11</v>
      </c>
      <c r="H71">
        <v>11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</row>
    <row r="72" spans="1:15" x14ac:dyDescent="0.2">
      <c r="A72">
        <v>34.5</v>
      </c>
      <c r="B72">
        <v>8</v>
      </c>
      <c r="C72">
        <v>8</v>
      </c>
      <c r="D72">
        <v>8</v>
      </c>
      <c r="E72">
        <v>10</v>
      </c>
      <c r="F72">
        <v>10</v>
      </c>
      <c r="G72">
        <v>10</v>
      </c>
      <c r="H72">
        <v>12</v>
      </c>
      <c r="I72">
        <v>0</v>
      </c>
      <c r="J72">
        <v>0</v>
      </c>
      <c r="K72">
        <v>0</v>
      </c>
      <c r="L72">
        <v>0</v>
      </c>
      <c r="M72">
        <v>0</v>
      </c>
      <c r="N72">
        <v>2</v>
      </c>
      <c r="O72">
        <v>0</v>
      </c>
    </row>
    <row r="73" spans="1:15" x14ac:dyDescent="0.2">
      <c r="A73">
        <v>35</v>
      </c>
      <c r="B73">
        <v>10</v>
      </c>
      <c r="C73">
        <v>7</v>
      </c>
      <c r="D73">
        <v>8</v>
      </c>
      <c r="E73">
        <v>9</v>
      </c>
      <c r="F73">
        <v>10</v>
      </c>
      <c r="G73">
        <v>11</v>
      </c>
      <c r="H73">
        <v>10</v>
      </c>
      <c r="I73">
        <v>0</v>
      </c>
      <c r="J73" t="s">
        <v>257</v>
      </c>
      <c r="K73" t="s">
        <v>257</v>
      </c>
      <c r="L73" t="s">
        <v>257</v>
      </c>
      <c r="M73">
        <v>0</v>
      </c>
      <c r="N73" t="s">
        <v>257</v>
      </c>
      <c r="O73">
        <v>0</v>
      </c>
    </row>
    <row r="74" spans="1:15" x14ac:dyDescent="0.2">
      <c r="A74">
        <v>35.5</v>
      </c>
      <c r="B74">
        <v>5</v>
      </c>
      <c r="C74">
        <v>5</v>
      </c>
      <c r="D74">
        <v>7</v>
      </c>
      <c r="E74">
        <v>9</v>
      </c>
      <c r="F74">
        <v>9</v>
      </c>
      <c r="G74">
        <v>12</v>
      </c>
      <c r="H74">
        <v>11</v>
      </c>
      <c r="I74">
        <v>0</v>
      </c>
      <c r="J74" t="s">
        <v>257</v>
      </c>
      <c r="K74" t="s">
        <v>257</v>
      </c>
      <c r="L74" t="s">
        <v>257</v>
      </c>
      <c r="M74" t="s">
        <v>257</v>
      </c>
      <c r="N74" t="s">
        <v>257</v>
      </c>
      <c r="O74">
        <v>-0.1</v>
      </c>
    </row>
    <row r="75" spans="1:15" x14ac:dyDescent="0.2">
      <c r="A75">
        <v>36</v>
      </c>
      <c r="B75">
        <v>8</v>
      </c>
      <c r="C75">
        <v>9</v>
      </c>
      <c r="D75">
        <v>9</v>
      </c>
      <c r="E75">
        <v>10</v>
      </c>
      <c r="F75">
        <v>12</v>
      </c>
      <c r="G75">
        <v>15</v>
      </c>
      <c r="H75">
        <v>16</v>
      </c>
      <c r="I75">
        <v>0</v>
      </c>
      <c r="J75" t="s">
        <v>257</v>
      </c>
      <c r="K75" t="s">
        <v>257</v>
      </c>
      <c r="L75" t="s">
        <v>257</v>
      </c>
      <c r="M75" t="s">
        <v>257</v>
      </c>
      <c r="N75" t="s">
        <v>257</v>
      </c>
      <c r="O75" t="s">
        <v>257</v>
      </c>
    </row>
    <row r="76" spans="1:15" x14ac:dyDescent="0.2">
      <c r="A76">
        <v>36.5</v>
      </c>
      <c r="B76">
        <v>10</v>
      </c>
      <c r="C76">
        <v>9</v>
      </c>
      <c r="D76">
        <v>10</v>
      </c>
      <c r="E76">
        <v>11</v>
      </c>
      <c r="F76">
        <v>12</v>
      </c>
      <c r="G76">
        <v>12</v>
      </c>
      <c r="H76">
        <v>13</v>
      </c>
      <c r="I76">
        <v>0</v>
      </c>
      <c r="J76" t="s">
        <v>257</v>
      </c>
      <c r="K76">
        <v>-0.1</v>
      </c>
      <c r="L76" t="s">
        <v>257</v>
      </c>
      <c r="M76" t="s">
        <v>257</v>
      </c>
      <c r="N76" t="s">
        <v>257</v>
      </c>
      <c r="O76" t="s">
        <v>257</v>
      </c>
    </row>
    <row r="77" spans="1:15" x14ac:dyDescent="0.2">
      <c r="A77">
        <v>37</v>
      </c>
      <c r="B77">
        <v>8</v>
      </c>
      <c r="C77">
        <v>9</v>
      </c>
      <c r="D77">
        <v>10</v>
      </c>
      <c r="E77">
        <v>8</v>
      </c>
      <c r="F77">
        <v>9</v>
      </c>
      <c r="G77">
        <v>11</v>
      </c>
      <c r="H77">
        <v>12</v>
      </c>
      <c r="I77" t="s">
        <v>257</v>
      </c>
      <c r="J77" t="s">
        <v>257</v>
      </c>
      <c r="K77" t="s">
        <v>257</v>
      </c>
      <c r="L77" t="s">
        <v>257</v>
      </c>
      <c r="M77" t="s">
        <v>257</v>
      </c>
      <c r="N77" t="s">
        <v>257</v>
      </c>
      <c r="O77" t="s">
        <v>257</v>
      </c>
    </row>
    <row r="78" spans="1:15" x14ac:dyDescent="0.2">
      <c r="A78">
        <v>37.5</v>
      </c>
      <c r="B78" t="s">
        <v>257</v>
      </c>
      <c r="C78" t="s">
        <v>257</v>
      </c>
      <c r="D78" t="s">
        <v>257</v>
      </c>
      <c r="E78" t="s">
        <v>257</v>
      </c>
      <c r="F78" t="s">
        <v>257</v>
      </c>
      <c r="G78" t="s">
        <v>257</v>
      </c>
      <c r="H78" t="s">
        <v>257</v>
      </c>
      <c r="I78" t="s">
        <v>257</v>
      </c>
      <c r="J78" t="s">
        <v>257</v>
      </c>
      <c r="K78" t="s">
        <v>257</v>
      </c>
      <c r="L78" t="s">
        <v>257</v>
      </c>
      <c r="M78" t="s">
        <v>257</v>
      </c>
      <c r="N78" t="s">
        <v>257</v>
      </c>
      <c r="O78" t="s">
        <v>257</v>
      </c>
    </row>
    <row r="79" spans="1:15" x14ac:dyDescent="0.2">
      <c r="A79">
        <v>38</v>
      </c>
      <c r="B79" t="s">
        <v>257</v>
      </c>
      <c r="C79" t="s">
        <v>257</v>
      </c>
      <c r="D79" t="s">
        <v>257</v>
      </c>
      <c r="E79" t="s">
        <v>257</v>
      </c>
      <c r="F79" t="s">
        <v>257</v>
      </c>
      <c r="G79" t="s">
        <v>257</v>
      </c>
      <c r="H79" t="s">
        <v>257</v>
      </c>
      <c r="I79" t="s">
        <v>257</v>
      </c>
      <c r="J79" t="s">
        <v>257</v>
      </c>
      <c r="K79" t="s">
        <v>257</v>
      </c>
      <c r="L79" t="s">
        <v>257</v>
      </c>
      <c r="M79" t="s">
        <v>257</v>
      </c>
      <c r="N79" t="s">
        <v>257</v>
      </c>
      <c r="O79" t="s">
        <v>257</v>
      </c>
    </row>
    <row r="80" spans="1:15" x14ac:dyDescent="0.2">
      <c r="A80">
        <v>38.5</v>
      </c>
      <c r="B80">
        <v>5</v>
      </c>
      <c r="C80">
        <v>7</v>
      </c>
      <c r="D80">
        <v>7</v>
      </c>
      <c r="E80">
        <v>8</v>
      </c>
      <c r="F80">
        <v>7</v>
      </c>
      <c r="G80">
        <v>9</v>
      </c>
      <c r="H80">
        <v>10</v>
      </c>
      <c r="I80" t="s">
        <v>257</v>
      </c>
      <c r="J80" t="s">
        <v>257</v>
      </c>
      <c r="K80" t="s">
        <v>257</v>
      </c>
      <c r="L80" t="s">
        <v>257</v>
      </c>
      <c r="M80" t="s">
        <v>257</v>
      </c>
      <c r="N80" t="s">
        <v>257</v>
      </c>
      <c r="O80" t="s">
        <v>257</v>
      </c>
    </row>
    <row r="81" spans="1:15" x14ac:dyDescent="0.2">
      <c r="A81">
        <v>39</v>
      </c>
      <c r="B81">
        <v>5</v>
      </c>
      <c r="C81">
        <v>6</v>
      </c>
      <c r="D81">
        <v>4</v>
      </c>
      <c r="E81">
        <v>9</v>
      </c>
      <c r="F81">
        <v>10</v>
      </c>
      <c r="G81">
        <v>11</v>
      </c>
      <c r="H81">
        <v>12</v>
      </c>
      <c r="I81" t="s">
        <v>257</v>
      </c>
      <c r="J81" t="s">
        <v>257</v>
      </c>
      <c r="K81" t="s">
        <v>257</v>
      </c>
      <c r="L81" t="s">
        <v>257</v>
      </c>
      <c r="M81" t="s">
        <v>257</v>
      </c>
      <c r="N81" t="s">
        <v>257</v>
      </c>
      <c r="O81" t="s">
        <v>257</v>
      </c>
    </row>
    <row r="82" spans="1:15" x14ac:dyDescent="0.2">
      <c r="A82">
        <v>39.5</v>
      </c>
      <c r="B82">
        <v>4</v>
      </c>
      <c r="C82">
        <v>3</v>
      </c>
      <c r="D82">
        <v>4</v>
      </c>
      <c r="E82">
        <v>6</v>
      </c>
      <c r="F82">
        <v>8</v>
      </c>
      <c r="G82">
        <v>12</v>
      </c>
      <c r="H82">
        <v>13</v>
      </c>
      <c r="I82" t="s">
        <v>257</v>
      </c>
      <c r="J82" t="s">
        <v>257</v>
      </c>
      <c r="K82" t="s">
        <v>257</v>
      </c>
      <c r="L82" t="s">
        <v>257</v>
      </c>
      <c r="M82" t="s">
        <v>257</v>
      </c>
      <c r="N82" t="s">
        <v>257</v>
      </c>
      <c r="O82">
        <v>-0.1</v>
      </c>
    </row>
    <row r="83" spans="1:15" x14ac:dyDescent="0.2">
      <c r="A83">
        <v>40</v>
      </c>
      <c r="B83">
        <v>5</v>
      </c>
      <c r="C83">
        <v>8</v>
      </c>
      <c r="D83">
        <v>8</v>
      </c>
      <c r="E83">
        <v>5</v>
      </c>
      <c r="F83">
        <v>7</v>
      </c>
      <c r="G83">
        <v>11</v>
      </c>
      <c r="H83">
        <v>11</v>
      </c>
      <c r="I83" t="s">
        <v>257</v>
      </c>
      <c r="J83" t="s">
        <v>257</v>
      </c>
      <c r="K83" t="s">
        <v>257</v>
      </c>
      <c r="L83" t="s">
        <v>257</v>
      </c>
      <c r="M83" t="s">
        <v>257</v>
      </c>
      <c r="N83" t="s">
        <v>257</v>
      </c>
      <c r="O83" t="s">
        <v>257</v>
      </c>
    </row>
    <row r="84" spans="1:15" x14ac:dyDescent="0.2">
      <c r="A84">
        <v>40.5</v>
      </c>
      <c r="B84">
        <v>8</v>
      </c>
      <c r="C84">
        <v>4</v>
      </c>
      <c r="D84">
        <v>4</v>
      </c>
      <c r="E84">
        <v>7</v>
      </c>
      <c r="F84">
        <v>6</v>
      </c>
      <c r="G84">
        <v>4</v>
      </c>
      <c r="H84">
        <v>4</v>
      </c>
      <c r="I84" t="s">
        <v>257</v>
      </c>
      <c r="J84" t="s">
        <v>257</v>
      </c>
      <c r="K84" t="s">
        <v>257</v>
      </c>
      <c r="L84" t="s">
        <v>257</v>
      </c>
      <c r="M84" t="s">
        <v>257</v>
      </c>
      <c r="N84" t="s">
        <v>257</v>
      </c>
      <c r="O84" t="s">
        <v>257</v>
      </c>
    </row>
    <row r="85" spans="1:15" x14ac:dyDescent="0.2">
      <c r="A85">
        <v>41</v>
      </c>
      <c r="B85" t="s">
        <v>257</v>
      </c>
      <c r="C85" t="s">
        <v>257</v>
      </c>
      <c r="D85" t="s">
        <v>257</v>
      </c>
      <c r="E85" t="s">
        <v>257</v>
      </c>
      <c r="F85" t="s">
        <v>257</v>
      </c>
      <c r="G85" t="s">
        <v>257</v>
      </c>
      <c r="H85" t="s">
        <v>257</v>
      </c>
      <c r="I85" t="s">
        <v>257</v>
      </c>
      <c r="J85" t="s">
        <v>257</v>
      </c>
      <c r="K85" t="s">
        <v>257</v>
      </c>
      <c r="L85" t="s">
        <v>257</v>
      </c>
      <c r="M85" t="s">
        <v>257</v>
      </c>
      <c r="N85" t="s">
        <v>257</v>
      </c>
      <c r="O85" t="s">
        <v>257</v>
      </c>
    </row>
    <row r="86" spans="1:15" x14ac:dyDescent="0.2">
      <c r="A86">
        <v>41.5</v>
      </c>
      <c r="B86" t="s">
        <v>257</v>
      </c>
      <c r="C86" t="s">
        <v>257</v>
      </c>
      <c r="D86" t="s">
        <v>257</v>
      </c>
      <c r="E86" t="s">
        <v>257</v>
      </c>
      <c r="F86" t="s">
        <v>257</v>
      </c>
      <c r="G86" t="s">
        <v>257</v>
      </c>
      <c r="H86" t="s">
        <v>257</v>
      </c>
      <c r="I86" t="s">
        <v>257</v>
      </c>
      <c r="J86" t="s">
        <v>257</v>
      </c>
      <c r="K86" t="s">
        <v>257</v>
      </c>
      <c r="L86" t="s">
        <v>257</v>
      </c>
      <c r="M86" t="s">
        <v>257</v>
      </c>
      <c r="N86" t="s">
        <v>257</v>
      </c>
      <c r="O86" t="s">
        <v>257</v>
      </c>
    </row>
    <row r="87" spans="1:15" x14ac:dyDescent="0.2">
      <c r="A87">
        <v>42</v>
      </c>
      <c r="B87">
        <v>4</v>
      </c>
      <c r="C87">
        <v>3</v>
      </c>
      <c r="D87">
        <v>5</v>
      </c>
      <c r="E87">
        <v>5</v>
      </c>
      <c r="F87">
        <v>5</v>
      </c>
      <c r="G87">
        <v>5</v>
      </c>
      <c r="H87">
        <v>6</v>
      </c>
      <c r="I87" t="s">
        <v>257</v>
      </c>
      <c r="J87" t="s">
        <v>257</v>
      </c>
      <c r="K87" t="s">
        <v>257</v>
      </c>
      <c r="L87" t="s">
        <v>257</v>
      </c>
      <c r="M87" t="s">
        <v>257</v>
      </c>
      <c r="N87" t="s">
        <v>257</v>
      </c>
      <c r="O87" t="s">
        <v>257</v>
      </c>
    </row>
    <row r="88" spans="1:15" x14ac:dyDescent="0.2">
      <c r="A88">
        <v>42.5</v>
      </c>
      <c r="B88">
        <v>12</v>
      </c>
      <c r="C88">
        <v>14</v>
      </c>
      <c r="D88">
        <v>16</v>
      </c>
      <c r="E88">
        <v>18</v>
      </c>
      <c r="F88">
        <v>19</v>
      </c>
      <c r="G88">
        <v>20</v>
      </c>
      <c r="H88">
        <v>20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-0.1</v>
      </c>
    </row>
    <row r="89" spans="1:15" x14ac:dyDescent="0.2">
      <c r="A89">
        <v>43</v>
      </c>
      <c r="B89" t="s">
        <v>257</v>
      </c>
      <c r="C89" t="s">
        <v>257</v>
      </c>
      <c r="D89" t="s">
        <v>257</v>
      </c>
      <c r="E89" t="s">
        <v>257</v>
      </c>
      <c r="F89" t="s">
        <v>257</v>
      </c>
      <c r="G89" t="s">
        <v>257</v>
      </c>
      <c r="H89" t="s">
        <v>257</v>
      </c>
      <c r="I89">
        <v>0</v>
      </c>
      <c r="J89" t="s">
        <v>257</v>
      </c>
      <c r="K89">
        <v>-0.1</v>
      </c>
      <c r="L89">
        <v>0</v>
      </c>
      <c r="M89">
        <v>-0.1</v>
      </c>
      <c r="N89">
        <v>0</v>
      </c>
      <c r="O89" t="s">
        <v>257</v>
      </c>
    </row>
    <row r="90" spans="1:15" x14ac:dyDescent="0.2">
      <c r="A90">
        <v>43.5</v>
      </c>
      <c r="B90">
        <v>8</v>
      </c>
      <c r="C90">
        <v>5</v>
      </c>
      <c r="D90">
        <v>7</v>
      </c>
      <c r="E90">
        <v>13</v>
      </c>
      <c r="F90">
        <v>13</v>
      </c>
      <c r="G90">
        <v>15</v>
      </c>
      <c r="H90">
        <v>15</v>
      </c>
      <c r="I90" t="s">
        <v>257</v>
      </c>
      <c r="J90" t="s">
        <v>257</v>
      </c>
      <c r="K90" t="s">
        <v>257</v>
      </c>
      <c r="L90" t="s">
        <v>257</v>
      </c>
      <c r="M90" t="s">
        <v>257</v>
      </c>
      <c r="N90" t="s">
        <v>257</v>
      </c>
      <c r="O90" t="s">
        <v>257</v>
      </c>
    </row>
    <row r="91" spans="1:15" x14ac:dyDescent="0.2">
      <c r="A91">
        <v>44</v>
      </c>
      <c r="B91">
        <v>5</v>
      </c>
      <c r="C91">
        <v>8</v>
      </c>
      <c r="D91">
        <v>7</v>
      </c>
      <c r="E91">
        <v>8</v>
      </c>
      <c r="F91">
        <v>7</v>
      </c>
      <c r="G91">
        <v>9</v>
      </c>
      <c r="H91">
        <v>10</v>
      </c>
      <c r="I91" t="s">
        <v>257</v>
      </c>
      <c r="J91" t="s">
        <v>257</v>
      </c>
      <c r="K91" t="s">
        <v>257</v>
      </c>
      <c r="L91" t="s">
        <v>257</v>
      </c>
      <c r="M91" t="s">
        <v>257</v>
      </c>
      <c r="N91" t="s">
        <v>257</v>
      </c>
      <c r="O91" t="s">
        <v>257</v>
      </c>
    </row>
    <row r="92" spans="1:15" x14ac:dyDescent="0.2">
      <c r="A92">
        <v>44.5</v>
      </c>
      <c r="B92">
        <v>5</v>
      </c>
      <c r="C92">
        <v>3</v>
      </c>
      <c r="D92">
        <v>4</v>
      </c>
      <c r="E92">
        <v>6</v>
      </c>
      <c r="F92">
        <v>5</v>
      </c>
      <c r="G92">
        <v>3</v>
      </c>
      <c r="H92">
        <v>5</v>
      </c>
      <c r="I92" t="s">
        <v>257</v>
      </c>
      <c r="J92" t="s">
        <v>257</v>
      </c>
      <c r="K92" t="s">
        <v>257</v>
      </c>
      <c r="L92" t="s">
        <v>257</v>
      </c>
      <c r="M92" t="s">
        <v>257</v>
      </c>
      <c r="N92" t="s">
        <v>257</v>
      </c>
      <c r="O92" t="s">
        <v>257</v>
      </c>
    </row>
    <row r="93" spans="1:15" x14ac:dyDescent="0.2">
      <c r="A93">
        <v>45</v>
      </c>
      <c r="B93">
        <v>12</v>
      </c>
      <c r="C93">
        <v>19</v>
      </c>
      <c r="D93">
        <v>15</v>
      </c>
      <c r="E93">
        <v>19</v>
      </c>
      <c r="F93">
        <v>17</v>
      </c>
      <c r="G93">
        <v>18</v>
      </c>
      <c r="H93">
        <v>18</v>
      </c>
      <c r="I93" t="s">
        <v>257</v>
      </c>
      <c r="J93" t="s">
        <v>257</v>
      </c>
      <c r="K93" t="s">
        <v>257</v>
      </c>
      <c r="L93" t="s">
        <v>257</v>
      </c>
      <c r="M93" t="s">
        <v>257</v>
      </c>
      <c r="N93" t="s">
        <v>257</v>
      </c>
      <c r="O93" t="s">
        <v>257</v>
      </c>
    </row>
    <row r="94" spans="1:15" x14ac:dyDescent="0.2">
      <c r="A94">
        <v>45.5</v>
      </c>
      <c r="B94">
        <v>16</v>
      </c>
      <c r="C94">
        <v>20</v>
      </c>
      <c r="D94">
        <v>21</v>
      </c>
      <c r="E94">
        <v>27</v>
      </c>
      <c r="F94">
        <v>29</v>
      </c>
      <c r="G94">
        <v>25</v>
      </c>
      <c r="H94">
        <v>25</v>
      </c>
      <c r="I94" t="s">
        <v>257</v>
      </c>
      <c r="J94" t="s">
        <v>257</v>
      </c>
      <c r="K94" t="s">
        <v>257</v>
      </c>
      <c r="L94" t="s">
        <v>257</v>
      </c>
      <c r="M94" t="s">
        <v>257</v>
      </c>
      <c r="N94" t="s">
        <v>257</v>
      </c>
      <c r="O94" t="s">
        <v>257</v>
      </c>
    </row>
    <row r="95" spans="1:15" x14ac:dyDescent="0.2">
      <c r="A95">
        <v>46</v>
      </c>
      <c r="B95">
        <v>16</v>
      </c>
      <c r="C95">
        <v>18</v>
      </c>
      <c r="D95">
        <v>19</v>
      </c>
      <c r="E95">
        <v>21</v>
      </c>
      <c r="F95">
        <v>19</v>
      </c>
      <c r="G95">
        <v>24</v>
      </c>
      <c r="H95">
        <v>24</v>
      </c>
      <c r="I95" t="s">
        <v>257</v>
      </c>
      <c r="J95" t="s">
        <v>257</v>
      </c>
      <c r="K95" t="s">
        <v>257</v>
      </c>
      <c r="L95" t="s">
        <v>257</v>
      </c>
      <c r="M95" t="s">
        <v>257</v>
      </c>
      <c r="N95" t="s">
        <v>257</v>
      </c>
      <c r="O95" t="s">
        <v>257</v>
      </c>
    </row>
    <row r="96" spans="1:15" x14ac:dyDescent="0.2">
      <c r="A96">
        <v>46.5</v>
      </c>
      <c r="B96">
        <v>10</v>
      </c>
      <c r="C96">
        <v>14</v>
      </c>
      <c r="D96">
        <v>14</v>
      </c>
      <c r="E96">
        <v>16</v>
      </c>
      <c r="F96">
        <v>18</v>
      </c>
      <c r="G96">
        <v>19</v>
      </c>
      <c r="H96">
        <v>21</v>
      </c>
      <c r="I96" t="s">
        <v>257</v>
      </c>
      <c r="J96" t="s">
        <v>257</v>
      </c>
      <c r="K96" t="s">
        <v>257</v>
      </c>
      <c r="L96" t="s">
        <v>257</v>
      </c>
      <c r="M96" t="s">
        <v>257</v>
      </c>
      <c r="N96" t="s">
        <v>257</v>
      </c>
      <c r="O96" t="s">
        <v>257</v>
      </c>
    </row>
    <row r="97" spans="1:15" x14ac:dyDescent="0.2">
      <c r="A97">
        <v>47</v>
      </c>
      <c r="B97">
        <v>10</v>
      </c>
      <c r="C97">
        <v>10</v>
      </c>
      <c r="D97">
        <v>11</v>
      </c>
      <c r="E97">
        <v>11</v>
      </c>
      <c r="F97">
        <v>11</v>
      </c>
      <c r="G97">
        <v>12</v>
      </c>
      <c r="H97">
        <v>14</v>
      </c>
      <c r="I97" t="s">
        <v>257</v>
      </c>
      <c r="J97" t="s">
        <v>257</v>
      </c>
      <c r="K97" t="s">
        <v>257</v>
      </c>
      <c r="L97" t="s">
        <v>257</v>
      </c>
      <c r="M97" t="s">
        <v>257</v>
      </c>
      <c r="N97" t="s">
        <v>257</v>
      </c>
      <c r="O97" t="s">
        <v>257</v>
      </c>
    </row>
    <row r="98" spans="1:15" x14ac:dyDescent="0.2">
      <c r="A98">
        <v>47.5</v>
      </c>
      <c r="B98">
        <v>5</v>
      </c>
      <c r="C98">
        <v>9</v>
      </c>
      <c r="D98">
        <v>9</v>
      </c>
      <c r="E98">
        <v>10</v>
      </c>
      <c r="F98">
        <v>11</v>
      </c>
      <c r="G98">
        <v>11</v>
      </c>
      <c r="H98">
        <v>12</v>
      </c>
      <c r="I98" t="s">
        <v>257</v>
      </c>
      <c r="J98" t="s">
        <v>257</v>
      </c>
      <c r="K98" t="s">
        <v>257</v>
      </c>
      <c r="L98" t="s">
        <v>257</v>
      </c>
      <c r="M98" t="s">
        <v>257</v>
      </c>
      <c r="N98" t="s">
        <v>257</v>
      </c>
      <c r="O98" t="s">
        <v>257</v>
      </c>
    </row>
    <row r="99" spans="1:15" x14ac:dyDescent="0.2">
      <c r="A99">
        <v>48</v>
      </c>
      <c r="B99" t="s">
        <v>257</v>
      </c>
      <c r="C99" t="s">
        <v>257</v>
      </c>
      <c r="D99" t="s">
        <v>257</v>
      </c>
      <c r="E99" t="s">
        <v>257</v>
      </c>
      <c r="F99" t="s">
        <v>257</v>
      </c>
      <c r="G99" t="s">
        <v>257</v>
      </c>
      <c r="H99" t="s">
        <v>257</v>
      </c>
      <c r="I99" t="s">
        <v>257</v>
      </c>
      <c r="J99" t="s">
        <v>257</v>
      </c>
      <c r="K99" t="s">
        <v>257</v>
      </c>
      <c r="L99" t="s">
        <v>257</v>
      </c>
      <c r="M99" t="s">
        <v>257</v>
      </c>
      <c r="N99" t="s">
        <v>257</v>
      </c>
      <c r="O99" t="s">
        <v>257</v>
      </c>
    </row>
    <row r="100" spans="1:15" x14ac:dyDescent="0.2">
      <c r="A100">
        <v>48.5</v>
      </c>
      <c r="B100">
        <v>18</v>
      </c>
      <c r="C100">
        <v>19</v>
      </c>
      <c r="D100">
        <v>20</v>
      </c>
      <c r="E100">
        <v>20</v>
      </c>
      <c r="F100">
        <v>21</v>
      </c>
      <c r="G100">
        <v>22</v>
      </c>
      <c r="H100">
        <v>23</v>
      </c>
      <c r="I100" t="s">
        <v>257</v>
      </c>
      <c r="J100" t="s">
        <v>257</v>
      </c>
      <c r="K100" t="s">
        <v>257</v>
      </c>
      <c r="L100" t="s">
        <v>257</v>
      </c>
      <c r="M100" t="s">
        <v>257</v>
      </c>
      <c r="N100" t="s">
        <v>257</v>
      </c>
      <c r="O100" t="s">
        <v>257</v>
      </c>
    </row>
    <row r="101" spans="1:15" x14ac:dyDescent="0.2">
      <c r="A101">
        <v>49</v>
      </c>
      <c r="B101">
        <v>15</v>
      </c>
      <c r="C101">
        <v>18</v>
      </c>
      <c r="D101">
        <v>18</v>
      </c>
      <c r="E101">
        <v>20</v>
      </c>
      <c r="F101">
        <v>20</v>
      </c>
      <c r="G101">
        <v>20</v>
      </c>
      <c r="H101">
        <v>21</v>
      </c>
      <c r="I101" t="s">
        <v>257</v>
      </c>
      <c r="J101">
        <v>0</v>
      </c>
      <c r="K101" t="s">
        <v>257</v>
      </c>
      <c r="L101" t="s">
        <v>257</v>
      </c>
      <c r="M101" t="s">
        <v>257</v>
      </c>
      <c r="N101" t="s">
        <v>257</v>
      </c>
      <c r="O101" t="s">
        <v>257</v>
      </c>
    </row>
    <row r="102" spans="1:15" x14ac:dyDescent="0.2">
      <c r="A102">
        <v>49.5</v>
      </c>
      <c r="B102">
        <v>13</v>
      </c>
      <c r="C102">
        <v>12</v>
      </c>
      <c r="D102">
        <v>11</v>
      </c>
      <c r="E102">
        <v>13</v>
      </c>
      <c r="F102">
        <v>14</v>
      </c>
      <c r="G102">
        <v>16</v>
      </c>
      <c r="H102">
        <v>16</v>
      </c>
      <c r="I102" t="s">
        <v>257</v>
      </c>
      <c r="J102" t="s">
        <v>257</v>
      </c>
      <c r="K102" t="s">
        <v>257</v>
      </c>
      <c r="L102" t="s">
        <v>257</v>
      </c>
      <c r="M102" t="s">
        <v>257</v>
      </c>
      <c r="N102" t="s">
        <v>257</v>
      </c>
      <c r="O102" t="s">
        <v>257</v>
      </c>
    </row>
    <row r="103" spans="1:15" x14ac:dyDescent="0.2">
      <c r="A103">
        <v>50</v>
      </c>
      <c r="B103">
        <v>13</v>
      </c>
      <c r="C103">
        <v>16</v>
      </c>
      <c r="D103">
        <v>16</v>
      </c>
      <c r="E103">
        <v>19</v>
      </c>
      <c r="F103">
        <v>20</v>
      </c>
      <c r="G103">
        <v>21</v>
      </c>
      <c r="H103">
        <v>21</v>
      </c>
      <c r="I103" t="s">
        <v>257</v>
      </c>
      <c r="J103" t="s">
        <v>257</v>
      </c>
      <c r="K103" t="s">
        <v>257</v>
      </c>
      <c r="L103" t="s">
        <v>257</v>
      </c>
      <c r="M103" t="s">
        <v>257</v>
      </c>
      <c r="N103" t="s">
        <v>257</v>
      </c>
      <c r="O103" t="s">
        <v>257</v>
      </c>
    </row>
    <row r="106" spans="1:15" x14ac:dyDescent="0.2">
      <c r="B106" t="s">
        <v>258</v>
      </c>
      <c r="I106" t="s">
        <v>255</v>
      </c>
    </row>
    <row r="107" spans="1:15" x14ac:dyDescent="0.2">
      <c r="A107" t="s">
        <v>259</v>
      </c>
      <c r="B107" s="92">
        <v>45431</v>
      </c>
      <c r="C107" s="92">
        <v>45433</v>
      </c>
      <c r="D107" s="92">
        <v>45435</v>
      </c>
      <c r="E107" s="92">
        <v>45437</v>
      </c>
      <c r="F107" s="92">
        <v>45439</v>
      </c>
      <c r="G107" s="92">
        <v>45441</v>
      </c>
      <c r="H107" s="92">
        <v>45443</v>
      </c>
      <c r="I107" s="92">
        <v>45431</v>
      </c>
      <c r="J107" s="92">
        <v>45433</v>
      </c>
      <c r="K107" s="92">
        <v>45435</v>
      </c>
      <c r="L107" s="92">
        <v>45437</v>
      </c>
      <c r="M107" s="92">
        <v>45439</v>
      </c>
      <c r="N107" s="92">
        <v>45441</v>
      </c>
      <c r="O107" s="92">
        <v>45443</v>
      </c>
    </row>
    <row r="108" spans="1:15" x14ac:dyDescent="0.2">
      <c r="A108">
        <v>0</v>
      </c>
      <c r="B108">
        <v>11</v>
      </c>
      <c r="C108">
        <v>11</v>
      </c>
      <c r="D108">
        <v>11</v>
      </c>
      <c r="E108">
        <v>12</v>
      </c>
      <c r="F108">
        <v>12</v>
      </c>
      <c r="G108">
        <v>11</v>
      </c>
      <c r="H108">
        <v>10</v>
      </c>
      <c r="I108" t="s">
        <v>257</v>
      </c>
      <c r="J108" t="s">
        <v>257</v>
      </c>
      <c r="K108" t="s">
        <v>257</v>
      </c>
      <c r="L108" t="s">
        <v>257</v>
      </c>
      <c r="M108" t="s">
        <v>257</v>
      </c>
      <c r="N108" t="s">
        <v>257</v>
      </c>
      <c r="O108" t="s">
        <v>257</v>
      </c>
    </row>
    <row r="109" spans="1:15" x14ac:dyDescent="0.2">
      <c r="A109">
        <v>0.5</v>
      </c>
      <c r="B109">
        <v>7</v>
      </c>
      <c r="C109">
        <v>5</v>
      </c>
      <c r="D109">
        <v>8</v>
      </c>
      <c r="E109">
        <v>12</v>
      </c>
      <c r="F109">
        <v>15</v>
      </c>
      <c r="G109">
        <v>15</v>
      </c>
      <c r="H109">
        <v>18</v>
      </c>
      <c r="I109" t="s">
        <v>257</v>
      </c>
      <c r="J109" t="s">
        <v>257</v>
      </c>
      <c r="K109" t="s">
        <v>257</v>
      </c>
      <c r="L109" t="s">
        <v>257</v>
      </c>
      <c r="M109" t="s">
        <v>257</v>
      </c>
      <c r="N109" t="s">
        <v>257</v>
      </c>
      <c r="O109" t="s">
        <v>257</v>
      </c>
    </row>
    <row r="110" spans="1:15" x14ac:dyDescent="0.2">
      <c r="A110">
        <v>1</v>
      </c>
      <c r="B110">
        <v>6</v>
      </c>
      <c r="C110">
        <v>8</v>
      </c>
      <c r="D110">
        <v>8</v>
      </c>
      <c r="E110">
        <v>9</v>
      </c>
      <c r="F110">
        <v>10</v>
      </c>
      <c r="G110">
        <v>11</v>
      </c>
      <c r="H110">
        <v>10</v>
      </c>
      <c r="I110" t="s">
        <v>257</v>
      </c>
      <c r="J110" t="s">
        <v>257</v>
      </c>
      <c r="K110" t="s">
        <v>257</v>
      </c>
      <c r="L110" t="s">
        <v>257</v>
      </c>
      <c r="M110" t="s">
        <v>257</v>
      </c>
      <c r="N110" t="s">
        <v>257</v>
      </c>
      <c r="O110" t="s">
        <v>257</v>
      </c>
    </row>
    <row r="111" spans="1:15" x14ac:dyDescent="0.2">
      <c r="A111">
        <v>1.5</v>
      </c>
      <c r="B111">
        <v>12</v>
      </c>
      <c r="C111">
        <v>15</v>
      </c>
      <c r="D111">
        <v>12</v>
      </c>
      <c r="E111">
        <v>15</v>
      </c>
      <c r="F111">
        <v>17</v>
      </c>
      <c r="G111">
        <v>18</v>
      </c>
      <c r="H111">
        <v>18</v>
      </c>
      <c r="I111">
        <v>0</v>
      </c>
      <c r="J111">
        <v>0</v>
      </c>
      <c r="K111">
        <v>0</v>
      </c>
      <c r="L111">
        <v>0</v>
      </c>
      <c r="M111">
        <v>-0.1</v>
      </c>
      <c r="N111">
        <v>0</v>
      </c>
      <c r="O111" t="s">
        <v>257</v>
      </c>
    </row>
    <row r="112" spans="1:15" x14ac:dyDescent="0.2">
      <c r="A112">
        <v>2</v>
      </c>
      <c r="B112">
        <v>10</v>
      </c>
      <c r="C112">
        <v>12</v>
      </c>
      <c r="D112">
        <v>11</v>
      </c>
      <c r="E112">
        <v>14</v>
      </c>
      <c r="F112">
        <v>16</v>
      </c>
      <c r="G112">
        <v>17</v>
      </c>
      <c r="H112">
        <v>16</v>
      </c>
      <c r="I112">
        <v>0</v>
      </c>
      <c r="J112">
        <v>0</v>
      </c>
      <c r="K112">
        <v>0</v>
      </c>
      <c r="L112" t="s">
        <v>257</v>
      </c>
      <c r="M112">
        <v>0</v>
      </c>
      <c r="N112">
        <v>0</v>
      </c>
      <c r="O112" t="s">
        <v>257</v>
      </c>
    </row>
    <row r="113" spans="1:15" x14ac:dyDescent="0.2">
      <c r="A113">
        <v>2.5</v>
      </c>
      <c r="B113">
        <v>4</v>
      </c>
      <c r="C113">
        <v>13</v>
      </c>
      <c r="D113">
        <v>16</v>
      </c>
      <c r="E113">
        <v>18</v>
      </c>
      <c r="F113">
        <v>12</v>
      </c>
      <c r="G113">
        <v>18</v>
      </c>
      <c r="H113">
        <v>19</v>
      </c>
      <c r="I113" t="s">
        <v>257</v>
      </c>
      <c r="J113" t="s">
        <v>257</v>
      </c>
      <c r="K113" t="s">
        <v>257</v>
      </c>
      <c r="L113" t="s">
        <v>257</v>
      </c>
      <c r="M113">
        <v>0</v>
      </c>
      <c r="N113" t="s">
        <v>257</v>
      </c>
      <c r="O113" t="s">
        <v>257</v>
      </c>
    </row>
    <row r="114" spans="1:15" x14ac:dyDescent="0.2">
      <c r="A114">
        <v>3</v>
      </c>
      <c r="B114">
        <v>8</v>
      </c>
      <c r="C114">
        <v>11</v>
      </c>
      <c r="D114">
        <v>10</v>
      </c>
      <c r="E114">
        <v>10</v>
      </c>
      <c r="F114">
        <v>12</v>
      </c>
      <c r="G114">
        <v>12</v>
      </c>
      <c r="H114">
        <v>12</v>
      </c>
      <c r="I114" t="s">
        <v>257</v>
      </c>
      <c r="J114" t="s">
        <v>257</v>
      </c>
      <c r="K114" t="s">
        <v>257</v>
      </c>
      <c r="L114" t="s">
        <v>257</v>
      </c>
      <c r="M114" t="s">
        <v>257</v>
      </c>
      <c r="N114" t="s">
        <v>257</v>
      </c>
      <c r="O114" t="s">
        <v>257</v>
      </c>
    </row>
    <row r="115" spans="1:15" x14ac:dyDescent="0.2">
      <c r="A115">
        <v>3.5</v>
      </c>
      <c r="B115">
        <v>12</v>
      </c>
      <c r="C115">
        <v>12</v>
      </c>
      <c r="D115">
        <v>13</v>
      </c>
      <c r="E115">
        <v>11</v>
      </c>
      <c r="F115">
        <v>13</v>
      </c>
      <c r="G115">
        <v>14</v>
      </c>
      <c r="H115">
        <v>14</v>
      </c>
      <c r="I115" t="s">
        <v>257</v>
      </c>
      <c r="J115">
        <v>0</v>
      </c>
      <c r="K115" t="s">
        <v>257</v>
      </c>
      <c r="L115" t="s">
        <v>257</v>
      </c>
      <c r="M115">
        <v>-0.1</v>
      </c>
      <c r="N115" t="s">
        <v>257</v>
      </c>
      <c r="O115" t="s">
        <v>257</v>
      </c>
    </row>
    <row r="116" spans="1:15" x14ac:dyDescent="0.2">
      <c r="A116">
        <v>4</v>
      </c>
      <c r="B116">
        <v>24</v>
      </c>
      <c r="C116">
        <v>23</v>
      </c>
      <c r="D116">
        <v>22</v>
      </c>
      <c r="E116">
        <v>21</v>
      </c>
      <c r="F116">
        <v>20</v>
      </c>
      <c r="G116">
        <v>27</v>
      </c>
      <c r="H116">
        <v>28</v>
      </c>
      <c r="I116">
        <v>0</v>
      </c>
      <c r="J116">
        <v>0</v>
      </c>
      <c r="K116" t="s">
        <v>257</v>
      </c>
      <c r="L116" t="s">
        <v>257</v>
      </c>
      <c r="M116">
        <v>-0.1</v>
      </c>
      <c r="N116">
        <v>0</v>
      </c>
      <c r="O116" t="s">
        <v>257</v>
      </c>
    </row>
    <row r="117" spans="1:15" x14ac:dyDescent="0.2">
      <c r="A117">
        <v>4.5</v>
      </c>
      <c r="B117" t="s">
        <v>257</v>
      </c>
      <c r="C117" t="s">
        <v>257</v>
      </c>
      <c r="D117" t="s">
        <v>257</v>
      </c>
      <c r="E117" t="s">
        <v>257</v>
      </c>
      <c r="F117" t="s">
        <v>257</v>
      </c>
      <c r="G117" t="s">
        <v>257</v>
      </c>
      <c r="H117" t="s">
        <v>257</v>
      </c>
      <c r="I117" t="s">
        <v>257</v>
      </c>
      <c r="J117">
        <v>0</v>
      </c>
      <c r="K117">
        <v>-0.1</v>
      </c>
      <c r="L117" t="s">
        <v>257</v>
      </c>
      <c r="M117">
        <v>0</v>
      </c>
      <c r="N117" t="s">
        <v>257</v>
      </c>
      <c r="O117" t="s">
        <v>257</v>
      </c>
    </row>
    <row r="118" spans="1:15" x14ac:dyDescent="0.2">
      <c r="A118">
        <v>5</v>
      </c>
      <c r="B118" t="s">
        <v>257</v>
      </c>
      <c r="C118" t="s">
        <v>257</v>
      </c>
      <c r="D118" t="s">
        <v>257</v>
      </c>
      <c r="E118" t="s">
        <v>257</v>
      </c>
      <c r="F118" t="s">
        <v>257</v>
      </c>
      <c r="G118" t="s">
        <v>257</v>
      </c>
      <c r="H118" t="s">
        <v>257</v>
      </c>
      <c r="I118" t="s">
        <v>257</v>
      </c>
      <c r="J118" t="s">
        <v>257</v>
      </c>
      <c r="K118" t="s">
        <v>257</v>
      </c>
      <c r="L118" t="s">
        <v>257</v>
      </c>
      <c r="M118" t="s">
        <v>257</v>
      </c>
      <c r="N118" t="s">
        <v>257</v>
      </c>
      <c r="O118" t="s">
        <v>257</v>
      </c>
    </row>
    <row r="119" spans="1:15" x14ac:dyDescent="0.2">
      <c r="A119">
        <v>5.5</v>
      </c>
      <c r="B119" t="s">
        <v>257</v>
      </c>
      <c r="C119" t="s">
        <v>257</v>
      </c>
      <c r="D119" t="s">
        <v>257</v>
      </c>
      <c r="E119" t="s">
        <v>257</v>
      </c>
      <c r="F119" t="s">
        <v>257</v>
      </c>
      <c r="G119" t="s">
        <v>257</v>
      </c>
      <c r="H119" t="s">
        <v>257</v>
      </c>
      <c r="I119" t="s">
        <v>257</v>
      </c>
      <c r="J119" t="s">
        <v>257</v>
      </c>
      <c r="K119" t="s">
        <v>257</v>
      </c>
      <c r="L119" t="s">
        <v>257</v>
      </c>
      <c r="M119" t="s">
        <v>257</v>
      </c>
      <c r="N119" t="s">
        <v>257</v>
      </c>
      <c r="O119" t="s">
        <v>257</v>
      </c>
    </row>
    <row r="120" spans="1:15" x14ac:dyDescent="0.2">
      <c r="A120">
        <v>6</v>
      </c>
      <c r="B120" t="s">
        <v>257</v>
      </c>
      <c r="C120" t="s">
        <v>257</v>
      </c>
      <c r="D120" t="s">
        <v>257</v>
      </c>
      <c r="E120" t="s">
        <v>257</v>
      </c>
      <c r="F120" t="s">
        <v>257</v>
      </c>
      <c r="G120" t="s">
        <v>257</v>
      </c>
      <c r="H120" t="s">
        <v>257</v>
      </c>
      <c r="I120" t="s">
        <v>257</v>
      </c>
      <c r="J120" t="s">
        <v>257</v>
      </c>
      <c r="K120" t="s">
        <v>257</v>
      </c>
      <c r="L120" t="s">
        <v>257</v>
      </c>
      <c r="M120" t="s">
        <v>257</v>
      </c>
      <c r="N120" t="s">
        <v>257</v>
      </c>
      <c r="O120" t="s">
        <v>257</v>
      </c>
    </row>
    <row r="121" spans="1:15" x14ac:dyDescent="0.2">
      <c r="A121">
        <v>6.5</v>
      </c>
      <c r="B121">
        <v>18</v>
      </c>
      <c r="C121">
        <v>18</v>
      </c>
      <c r="D121">
        <v>17</v>
      </c>
      <c r="E121">
        <v>18</v>
      </c>
      <c r="F121">
        <v>23</v>
      </c>
      <c r="G121">
        <v>22</v>
      </c>
      <c r="H121">
        <v>25</v>
      </c>
      <c r="I121">
        <v>0</v>
      </c>
      <c r="J121" t="s">
        <v>257</v>
      </c>
      <c r="K121">
        <v>0</v>
      </c>
      <c r="L121" t="s">
        <v>257</v>
      </c>
      <c r="M121">
        <v>-0.1</v>
      </c>
      <c r="N121">
        <v>0</v>
      </c>
      <c r="O121" t="s">
        <v>257</v>
      </c>
    </row>
    <row r="122" spans="1:15" x14ac:dyDescent="0.2">
      <c r="A122">
        <v>7</v>
      </c>
      <c r="B122" t="s">
        <v>257</v>
      </c>
      <c r="C122" t="s">
        <v>257</v>
      </c>
      <c r="D122" t="s">
        <v>257</v>
      </c>
      <c r="E122" t="s">
        <v>257</v>
      </c>
      <c r="F122" t="s">
        <v>257</v>
      </c>
      <c r="G122" t="s">
        <v>257</v>
      </c>
      <c r="H122" t="s">
        <v>257</v>
      </c>
      <c r="I122" t="s">
        <v>257</v>
      </c>
      <c r="J122" t="s">
        <v>257</v>
      </c>
      <c r="K122" t="s">
        <v>257</v>
      </c>
      <c r="L122" t="s">
        <v>257</v>
      </c>
      <c r="M122" t="s">
        <v>257</v>
      </c>
      <c r="N122" t="s">
        <v>257</v>
      </c>
      <c r="O122" t="s">
        <v>257</v>
      </c>
    </row>
    <row r="123" spans="1:15" x14ac:dyDescent="0.2">
      <c r="A123">
        <v>7.5</v>
      </c>
      <c r="B123" t="s">
        <v>257</v>
      </c>
      <c r="C123" t="s">
        <v>257</v>
      </c>
      <c r="D123" t="s">
        <v>257</v>
      </c>
      <c r="E123" t="s">
        <v>257</v>
      </c>
      <c r="F123" t="s">
        <v>257</v>
      </c>
      <c r="G123" t="s">
        <v>257</v>
      </c>
      <c r="H123" t="s">
        <v>257</v>
      </c>
      <c r="I123" t="s">
        <v>257</v>
      </c>
      <c r="J123" t="s">
        <v>257</v>
      </c>
      <c r="K123" t="s">
        <v>257</v>
      </c>
      <c r="L123" t="s">
        <v>257</v>
      </c>
      <c r="M123" t="s">
        <v>257</v>
      </c>
      <c r="N123" t="s">
        <v>257</v>
      </c>
      <c r="O123" t="s">
        <v>257</v>
      </c>
    </row>
    <row r="124" spans="1:15" x14ac:dyDescent="0.2">
      <c r="A124">
        <v>8</v>
      </c>
      <c r="B124" t="s">
        <v>257</v>
      </c>
      <c r="C124" t="s">
        <v>257</v>
      </c>
      <c r="D124" t="s">
        <v>257</v>
      </c>
      <c r="E124" t="s">
        <v>257</v>
      </c>
      <c r="F124" t="s">
        <v>257</v>
      </c>
      <c r="G124" t="s">
        <v>257</v>
      </c>
      <c r="H124" t="s">
        <v>257</v>
      </c>
      <c r="I124">
        <v>0</v>
      </c>
      <c r="J124" t="s">
        <v>257</v>
      </c>
      <c r="K124" t="s">
        <v>257</v>
      </c>
      <c r="L124" t="s">
        <v>257</v>
      </c>
      <c r="M124" t="s">
        <v>257</v>
      </c>
      <c r="N124" t="s">
        <v>257</v>
      </c>
      <c r="O124" t="s">
        <v>257</v>
      </c>
    </row>
    <row r="125" spans="1:15" x14ac:dyDescent="0.2">
      <c r="A125">
        <v>8.5</v>
      </c>
      <c r="B125">
        <v>20</v>
      </c>
      <c r="C125">
        <v>20</v>
      </c>
      <c r="D125">
        <v>24</v>
      </c>
      <c r="E125">
        <v>25</v>
      </c>
      <c r="F125">
        <v>30</v>
      </c>
      <c r="G125">
        <v>30</v>
      </c>
      <c r="H125">
        <v>31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</row>
    <row r="126" spans="1:15" x14ac:dyDescent="0.2">
      <c r="A126">
        <v>9</v>
      </c>
      <c r="B126">
        <v>26</v>
      </c>
      <c r="C126">
        <v>25.5</v>
      </c>
      <c r="D126">
        <v>22</v>
      </c>
      <c r="E126">
        <v>24</v>
      </c>
      <c r="F126">
        <v>24</v>
      </c>
      <c r="G126">
        <v>26</v>
      </c>
      <c r="H126">
        <v>29</v>
      </c>
      <c r="I126">
        <v>1</v>
      </c>
      <c r="J126">
        <v>1.5</v>
      </c>
      <c r="K126">
        <v>3</v>
      </c>
      <c r="L126">
        <v>2</v>
      </c>
      <c r="M126">
        <v>1</v>
      </c>
      <c r="N126">
        <v>2</v>
      </c>
      <c r="O126">
        <v>1</v>
      </c>
    </row>
    <row r="127" spans="1:15" x14ac:dyDescent="0.2">
      <c r="A127">
        <v>9.5</v>
      </c>
      <c r="B127">
        <v>22</v>
      </c>
      <c r="C127">
        <v>22</v>
      </c>
      <c r="D127">
        <v>21</v>
      </c>
      <c r="E127">
        <v>23</v>
      </c>
      <c r="F127">
        <v>27</v>
      </c>
      <c r="G127">
        <v>30</v>
      </c>
      <c r="H127">
        <v>31</v>
      </c>
      <c r="I127">
        <v>2</v>
      </c>
      <c r="J127">
        <v>2</v>
      </c>
      <c r="K127">
        <v>1</v>
      </c>
      <c r="L127">
        <v>0</v>
      </c>
      <c r="M127">
        <v>2</v>
      </c>
      <c r="N127">
        <v>0</v>
      </c>
      <c r="O127">
        <v>0</v>
      </c>
    </row>
    <row r="128" spans="1:15" x14ac:dyDescent="0.2">
      <c r="A128">
        <v>10</v>
      </c>
      <c r="B128">
        <v>24</v>
      </c>
      <c r="C128">
        <v>19.5</v>
      </c>
      <c r="D128">
        <v>21</v>
      </c>
      <c r="E128">
        <v>23</v>
      </c>
      <c r="F128">
        <v>27</v>
      </c>
      <c r="G128">
        <v>30</v>
      </c>
      <c r="H128">
        <v>32</v>
      </c>
      <c r="I128">
        <v>2</v>
      </c>
      <c r="J128">
        <v>1.5</v>
      </c>
      <c r="K128">
        <v>0</v>
      </c>
      <c r="L128">
        <v>0</v>
      </c>
      <c r="M128">
        <v>1</v>
      </c>
      <c r="N128">
        <v>0</v>
      </c>
      <c r="O128">
        <v>0</v>
      </c>
    </row>
    <row r="129" spans="1:15" x14ac:dyDescent="0.2">
      <c r="A129">
        <v>10.5</v>
      </c>
      <c r="B129">
        <v>19</v>
      </c>
      <c r="C129">
        <v>10.5</v>
      </c>
      <c r="D129">
        <v>21</v>
      </c>
      <c r="E129">
        <v>20</v>
      </c>
      <c r="F129">
        <v>20</v>
      </c>
      <c r="G129">
        <v>24</v>
      </c>
      <c r="H129">
        <v>23</v>
      </c>
      <c r="I129">
        <v>0</v>
      </c>
      <c r="J129">
        <v>1.5</v>
      </c>
      <c r="K129">
        <v>0</v>
      </c>
      <c r="L129">
        <v>2</v>
      </c>
      <c r="M129">
        <v>0</v>
      </c>
      <c r="N129">
        <v>0</v>
      </c>
      <c r="O129">
        <v>0</v>
      </c>
    </row>
    <row r="130" spans="1:15" x14ac:dyDescent="0.2">
      <c r="A130">
        <v>11</v>
      </c>
      <c r="B130">
        <v>18</v>
      </c>
      <c r="C130">
        <v>15.5</v>
      </c>
      <c r="D130">
        <v>17</v>
      </c>
      <c r="E130">
        <v>18</v>
      </c>
      <c r="F130">
        <v>20</v>
      </c>
      <c r="G130">
        <v>21</v>
      </c>
      <c r="H130">
        <v>24</v>
      </c>
      <c r="I130">
        <v>0</v>
      </c>
      <c r="J130">
        <v>1.5</v>
      </c>
      <c r="K130">
        <v>0</v>
      </c>
      <c r="L130">
        <v>0</v>
      </c>
      <c r="M130">
        <v>0</v>
      </c>
      <c r="N130">
        <v>0</v>
      </c>
      <c r="O130">
        <v>0</v>
      </c>
    </row>
    <row r="131" spans="1:15" x14ac:dyDescent="0.2">
      <c r="A131">
        <v>11.5</v>
      </c>
      <c r="B131">
        <v>14</v>
      </c>
      <c r="C131">
        <v>15</v>
      </c>
      <c r="D131">
        <v>14</v>
      </c>
      <c r="E131">
        <v>16</v>
      </c>
      <c r="F131">
        <v>18</v>
      </c>
      <c r="G131">
        <v>20</v>
      </c>
      <c r="H131">
        <v>23</v>
      </c>
      <c r="I131">
        <v>10</v>
      </c>
      <c r="J131">
        <v>8</v>
      </c>
      <c r="K131">
        <v>7</v>
      </c>
      <c r="L131">
        <v>7</v>
      </c>
      <c r="M131">
        <v>7</v>
      </c>
      <c r="N131">
        <v>6</v>
      </c>
      <c r="O131">
        <v>4</v>
      </c>
    </row>
    <row r="132" spans="1:15" x14ac:dyDescent="0.2">
      <c r="A132">
        <v>12</v>
      </c>
      <c r="B132">
        <v>14</v>
      </c>
      <c r="C132">
        <v>17</v>
      </c>
      <c r="D132">
        <v>18</v>
      </c>
      <c r="E132">
        <v>18</v>
      </c>
      <c r="F132">
        <v>18</v>
      </c>
      <c r="G132">
        <v>20</v>
      </c>
      <c r="H132">
        <v>21</v>
      </c>
      <c r="I132">
        <v>1</v>
      </c>
      <c r="J132" t="s">
        <v>257</v>
      </c>
      <c r="K132" t="s">
        <v>257</v>
      </c>
      <c r="L132">
        <v>0</v>
      </c>
      <c r="M132">
        <v>1</v>
      </c>
      <c r="N132">
        <v>0</v>
      </c>
      <c r="O132">
        <v>0</v>
      </c>
    </row>
    <row r="133" spans="1:15" x14ac:dyDescent="0.2">
      <c r="A133">
        <v>12.5</v>
      </c>
      <c r="B133">
        <v>10</v>
      </c>
      <c r="C133">
        <v>12</v>
      </c>
      <c r="D133">
        <v>11</v>
      </c>
      <c r="E133">
        <v>12</v>
      </c>
      <c r="F133">
        <v>13</v>
      </c>
      <c r="G133">
        <v>12</v>
      </c>
      <c r="H133">
        <v>11</v>
      </c>
      <c r="I133" t="s">
        <v>257</v>
      </c>
      <c r="J133" t="s">
        <v>257</v>
      </c>
      <c r="K133" t="s">
        <v>257</v>
      </c>
      <c r="L133" t="s">
        <v>257</v>
      </c>
      <c r="M133" t="s">
        <v>257</v>
      </c>
      <c r="N133" t="s">
        <v>257</v>
      </c>
      <c r="O133" t="s">
        <v>257</v>
      </c>
    </row>
    <row r="134" spans="1:15" x14ac:dyDescent="0.2">
      <c r="A134">
        <v>13</v>
      </c>
      <c r="B134">
        <v>8</v>
      </c>
      <c r="C134">
        <v>10</v>
      </c>
      <c r="D134">
        <v>11</v>
      </c>
      <c r="E134">
        <v>10</v>
      </c>
      <c r="F134">
        <v>10</v>
      </c>
      <c r="G134">
        <v>9</v>
      </c>
      <c r="H134">
        <v>10</v>
      </c>
      <c r="I134" t="s">
        <v>257</v>
      </c>
      <c r="J134" t="s">
        <v>257</v>
      </c>
      <c r="K134" t="s">
        <v>257</v>
      </c>
      <c r="L134" t="s">
        <v>257</v>
      </c>
      <c r="M134" t="s">
        <v>257</v>
      </c>
      <c r="N134" t="s">
        <v>257</v>
      </c>
      <c r="O134" t="s">
        <v>257</v>
      </c>
    </row>
    <row r="135" spans="1:15" x14ac:dyDescent="0.2">
      <c r="A135">
        <v>13.5</v>
      </c>
      <c r="B135">
        <v>6</v>
      </c>
      <c r="C135">
        <v>5</v>
      </c>
      <c r="D135">
        <v>4</v>
      </c>
      <c r="E135">
        <v>3</v>
      </c>
      <c r="F135">
        <v>7</v>
      </c>
      <c r="G135">
        <v>7</v>
      </c>
      <c r="H135">
        <v>10</v>
      </c>
      <c r="I135" t="s">
        <v>257</v>
      </c>
      <c r="J135" t="s">
        <v>257</v>
      </c>
      <c r="K135" t="s">
        <v>257</v>
      </c>
      <c r="L135" t="s">
        <v>257</v>
      </c>
      <c r="M135" t="s">
        <v>257</v>
      </c>
      <c r="N135" t="s">
        <v>257</v>
      </c>
      <c r="O135" t="s">
        <v>257</v>
      </c>
    </row>
    <row r="136" spans="1:15" x14ac:dyDescent="0.2">
      <c r="A136">
        <v>14</v>
      </c>
      <c r="B136">
        <v>8</v>
      </c>
      <c r="C136">
        <v>4</v>
      </c>
      <c r="D136">
        <v>4</v>
      </c>
      <c r="E136">
        <v>2</v>
      </c>
      <c r="F136">
        <v>10</v>
      </c>
      <c r="G136">
        <v>10</v>
      </c>
      <c r="H136">
        <v>10</v>
      </c>
      <c r="I136" t="s">
        <v>257</v>
      </c>
      <c r="J136" t="s">
        <v>257</v>
      </c>
      <c r="K136" t="s">
        <v>257</v>
      </c>
      <c r="L136" t="s">
        <v>257</v>
      </c>
      <c r="M136" t="s">
        <v>257</v>
      </c>
      <c r="N136" t="s">
        <v>257</v>
      </c>
      <c r="O136" t="s">
        <v>257</v>
      </c>
    </row>
    <row r="137" spans="1:15" x14ac:dyDescent="0.2">
      <c r="A137">
        <v>14.5</v>
      </c>
      <c r="B137">
        <v>7</v>
      </c>
      <c r="C137">
        <v>5</v>
      </c>
      <c r="D137">
        <v>4</v>
      </c>
      <c r="E137">
        <v>4</v>
      </c>
      <c r="F137">
        <v>4</v>
      </c>
      <c r="G137">
        <v>4</v>
      </c>
      <c r="H137">
        <v>4</v>
      </c>
      <c r="I137" t="s">
        <v>257</v>
      </c>
      <c r="J137" t="s">
        <v>257</v>
      </c>
      <c r="K137" t="s">
        <v>257</v>
      </c>
      <c r="L137" t="s">
        <v>257</v>
      </c>
      <c r="M137" t="s">
        <v>257</v>
      </c>
      <c r="N137" t="s">
        <v>257</v>
      </c>
      <c r="O137" t="s">
        <v>257</v>
      </c>
    </row>
    <row r="138" spans="1:15" x14ac:dyDescent="0.2">
      <c r="A138">
        <v>15</v>
      </c>
      <c r="B138">
        <v>8</v>
      </c>
      <c r="C138">
        <v>3</v>
      </c>
      <c r="D138">
        <v>4</v>
      </c>
      <c r="E138">
        <v>3</v>
      </c>
      <c r="F138">
        <v>8</v>
      </c>
      <c r="G138">
        <v>7</v>
      </c>
      <c r="H138">
        <v>8</v>
      </c>
      <c r="I138" t="s">
        <v>257</v>
      </c>
      <c r="J138" t="s">
        <v>257</v>
      </c>
      <c r="K138" t="s">
        <v>257</v>
      </c>
      <c r="L138" t="s">
        <v>257</v>
      </c>
      <c r="M138" t="s">
        <v>257</v>
      </c>
      <c r="N138" t="s">
        <v>257</v>
      </c>
      <c r="O138" t="s">
        <v>257</v>
      </c>
    </row>
    <row r="139" spans="1:15" x14ac:dyDescent="0.2">
      <c r="A139">
        <v>15.5</v>
      </c>
      <c r="B139">
        <v>5</v>
      </c>
      <c r="C139">
        <v>5</v>
      </c>
      <c r="D139">
        <v>8</v>
      </c>
      <c r="E139">
        <v>6</v>
      </c>
      <c r="F139">
        <v>4</v>
      </c>
      <c r="G139">
        <v>2</v>
      </c>
      <c r="H139">
        <v>3</v>
      </c>
      <c r="I139" t="s">
        <v>257</v>
      </c>
      <c r="J139" t="s">
        <v>257</v>
      </c>
      <c r="K139" t="s">
        <v>257</v>
      </c>
      <c r="L139" t="s">
        <v>257</v>
      </c>
      <c r="M139" t="s">
        <v>257</v>
      </c>
      <c r="N139" t="s">
        <v>257</v>
      </c>
      <c r="O139" t="s">
        <v>257</v>
      </c>
    </row>
    <row r="140" spans="1:15" x14ac:dyDescent="0.2">
      <c r="A140">
        <v>16</v>
      </c>
      <c r="B140">
        <v>4</v>
      </c>
      <c r="C140">
        <v>6</v>
      </c>
      <c r="D140">
        <v>4</v>
      </c>
      <c r="E140">
        <v>4</v>
      </c>
      <c r="F140">
        <v>3</v>
      </c>
      <c r="G140">
        <v>2</v>
      </c>
      <c r="H140">
        <v>3</v>
      </c>
      <c r="I140" t="s">
        <v>257</v>
      </c>
      <c r="J140" t="s">
        <v>257</v>
      </c>
      <c r="K140" t="s">
        <v>257</v>
      </c>
      <c r="L140" t="s">
        <v>257</v>
      </c>
      <c r="M140" t="s">
        <v>257</v>
      </c>
      <c r="N140" t="s">
        <v>257</v>
      </c>
      <c r="O140" t="s">
        <v>257</v>
      </c>
    </row>
    <row r="141" spans="1:15" x14ac:dyDescent="0.2">
      <c r="A141">
        <v>16.5</v>
      </c>
      <c r="B141">
        <v>4</v>
      </c>
      <c r="C141">
        <v>4</v>
      </c>
      <c r="D141">
        <v>4</v>
      </c>
      <c r="E141">
        <v>4</v>
      </c>
      <c r="F141">
        <v>5</v>
      </c>
      <c r="G141">
        <v>3</v>
      </c>
      <c r="H141">
        <v>3</v>
      </c>
      <c r="I141" t="s">
        <v>257</v>
      </c>
      <c r="J141" t="s">
        <v>257</v>
      </c>
      <c r="K141" t="s">
        <v>257</v>
      </c>
      <c r="L141" t="s">
        <v>257</v>
      </c>
      <c r="M141" t="s">
        <v>257</v>
      </c>
      <c r="N141" t="s">
        <v>257</v>
      </c>
      <c r="O141" t="s">
        <v>257</v>
      </c>
    </row>
    <row r="142" spans="1:15" x14ac:dyDescent="0.2">
      <c r="A142">
        <v>17</v>
      </c>
      <c r="B142">
        <v>4</v>
      </c>
      <c r="C142">
        <v>4</v>
      </c>
      <c r="D142">
        <v>5</v>
      </c>
      <c r="E142">
        <v>3</v>
      </c>
      <c r="F142">
        <v>4</v>
      </c>
      <c r="G142">
        <v>2</v>
      </c>
      <c r="H142">
        <v>3</v>
      </c>
      <c r="I142" t="s">
        <v>257</v>
      </c>
      <c r="J142" t="s">
        <v>257</v>
      </c>
      <c r="K142" t="s">
        <v>257</v>
      </c>
      <c r="L142" t="s">
        <v>257</v>
      </c>
      <c r="M142" t="s">
        <v>257</v>
      </c>
      <c r="N142" t="s">
        <v>257</v>
      </c>
      <c r="O142" t="s">
        <v>257</v>
      </c>
    </row>
    <row r="143" spans="1:15" x14ac:dyDescent="0.2">
      <c r="A143">
        <v>17.5</v>
      </c>
      <c r="B143">
        <v>4</v>
      </c>
      <c r="C143">
        <v>5</v>
      </c>
      <c r="D143">
        <v>3</v>
      </c>
      <c r="E143">
        <v>2</v>
      </c>
      <c r="F143">
        <v>4</v>
      </c>
      <c r="G143">
        <v>2</v>
      </c>
      <c r="H143">
        <v>3</v>
      </c>
      <c r="I143" t="s">
        <v>257</v>
      </c>
      <c r="J143" t="s">
        <v>257</v>
      </c>
      <c r="K143" t="s">
        <v>257</v>
      </c>
      <c r="L143" t="s">
        <v>257</v>
      </c>
      <c r="M143" t="s">
        <v>257</v>
      </c>
      <c r="N143" t="s">
        <v>257</v>
      </c>
      <c r="O143" t="s">
        <v>257</v>
      </c>
    </row>
    <row r="144" spans="1:15" x14ac:dyDescent="0.2">
      <c r="A144">
        <v>18</v>
      </c>
      <c r="B144">
        <v>3</v>
      </c>
      <c r="C144">
        <v>5</v>
      </c>
      <c r="D144">
        <v>3</v>
      </c>
      <c r="E144">
        <v>2</v>
      </c>
      <c r="F144">
        <v>4</v>
      </c>
      <c r="G144">
        <v>5</v>
      </c>
      <c r="H144">
        <v>5</v>
      </c>
      <c r="I144" t="s">
        <v>257</v>
      </c>
      <c r="J144" t="s">
        <v>257</v>
      </c>
      <c r="K144" t="s">
        <v>257</v>
      </c>
      <c r="L144" t="s">
        <v>257</v>
      </c>
      <c r="M144" t="s">
        <v>257</v>
      </c>
      <c r="N144" t="s">
        <v>257</v>
      </c>
      <c r="O144" t="s">
        <v>257</v>
      </c>
    </row>
    <row r="145" spans="1:15" x14ac:dyDescent="0.2">
      <c r="A145">
        <v>18.5</v>
      </c>
      <c r="B145">
        <v>2</v>
      </c>
      <c r="C145">
        <v>4</v>
      </c>
      <c r="D145">
        <v>4</v>
      </c>
      <c r="E145">
        <v>4</v>
      </c>
      <c r="F145">
        <v>4</v>
      </c>
      <c r="G145">
        <v>5</v>
      </c>
      <c r="H145">
        <v>5</v>
      </c>
      <c r="I145" t="s">
        <v>257</v>
      </c>
      <c r="J145" t="s">
        <v>257</v>
      </c>
      <c r="K145" t="s">
        <v>257</v>
      </c>
      <c r="L145" t="s">
        <v>257</v>
      </c>
      <c r="M145" t="s">
        <v>257</v>
      </c>
      <c r="N145" t="s">
        <v>257</v>
      </c>
      <c r="O145" t="s">
        <v>257</v>
      </c>
    </row>
    <row r="146" spans="1:15" x14ac:dyDescent="0.2">
      <c r="A146">
        <v>19</v>
      </c>
      <c r="B146">
        <v>7</v>
      </c>
      <c r="C146">
        <v>8</v>
      </c>
      <c r="D146">
        <v>8</v>
      </c>
      <c r="E146">
        <v>5</v>
      </c>
      <c r="F146">
        <v>6</v>
      </c>
      <c r="G146">
        <v>12</v>
      </c>
      <c r="H146">
        <v>10</v>
      </c>
      <c r="I146" t="s">
        <v>257</v>
      </c>
      <c r="J146" t="s">
        <v>257</v>
      </c>
      <c r="K146">
        <v>-0.1</v>
      </c>
      <c r="L146" t="s">
        <v>257</v>
      </c>
      <c r="M146" t="s">
        <v>257</v>
      </c>
      <c r="N146">
        <v>0</v>
      </c>
      <c r="O146">
        <v>0</v>
      </c>
    </row>
    <row r="147" spans="1:15" x14ac:dyDescent="0.2">
      <c r="A147">
        <v>19.5</v>
      </c>
      <c r="B147" t="s">
        <v>257</v>
      </c>
      <c r="C147" t="s">
        <v>257</v>
      </c>
      <c r="D147" t="s">
        <v>257</v>
      </c>
      <c r="E147" t="s">
        <v>257</v>
      </c>
      <c r="F147" t="s">
        <v>257</v>
      </c>
      <c r="G147" t="s">
        <v>257</v>
      </c>
      <c r="H147" t="s">
        <v>257</v>
      </c>
      <c r="I147" t="s">
        <v>257</v>
      </c>
      <c r="J147" t="s">
        <v>257</v>
      </c>
      <c r="K147" t="s">
        <v>257</v>
      </c>
      <c r="L147" t="s">
        <v>257</v>
      </c>
      <c r="M147" t="s">
        <v>257</v>
      </c>
      <c r="N147" t="s">
        <v>257</v>
      </c>
      <c r="O147" t="s">
        <v>257</v>
      </c>
    </row>
    <row r="148" spans="1:15" x14ac:dyDescent="0.2">
      <c r="A148">
        <v>20</v>
      </c>
      <c r="B148">
        <v>6</v>
      </c>
      <c r="C148">
        <v>6</v>
      </c>
      <c r="D148">
        <v>5</v>
      </c>
      <c r="E148">
        <v>4</v>
      </c>
      <c r="F148">
        <v>7</v>
      </c>
      <c r="G148">
        <v>4</v>
      </c>
      <c r="H148">
        <v>5</v>
      </c>
      <c r="I148" t="s">
        <v>257</v>
      </c>
      <c r="J148" t="s">
        <v>257</v>
      </c>
      <c r="K148" t="s">
        <v>257</v>
      </c>
      <c r="L148" t="s">
        <v>257</v>
      </c>
      <c r="M148" t="s">
        <v>257</v>
      </c>
      <c r="N148" t="s">
        <v>257</v>
      </c>
      <c r="O148" t="s">
        <v>257</v>
      </c>
    </row>
    <row r="149" spans="1:15" x14ac:dyDescent="0.2">
      <c r="A149">
        <v>20.5</v>
      </c>
      <c r="B149">
        <v>4</v>
      </c>
      <c r="C149">
        <v>5</v>
      </c>
      <c r="D149">
        <v>5</v>
      </c>
      <c r="E149">
        <v>2</v>
      </c>
      <c r="F149">
        <v>3</v>
      </c>
      <c r="G149">
        <v>5</v>
      </c>
      <c r="H149">
        <v>6</v>
      </c>
      <c r="I149" t="s">
        <v>257</v>
      </c>
      <c r="J149" t="s">
        <v>257</v>
      </c>
      <c r="K149" t="s">
        <v>257</v>
      </c>
      <c r="L149" t="s">
        <v>257</v>
      </c>
      <c r="M149" t="s">
        <v>257</v>
      </c>
      <c r="N149" t="s">
        <v>257</v>
      </c>
      <c r="O149" t="s">
        <v>257</v>
      </c>
    </row>
    <row r="150" spans="1:15" x14ac:dyDescent="0.2">
      <c r="A150">
        <v>21</v>
      </c>
      <c r="B150">
        <v>3</v>
      </c>
      <c r="C150">
        <v>5</v>
      </c>
      <c r="D150">
        <v>4</v>
      </c>
      <c r="E150">
        <v>2</v>
      </c>
      <c r="F150">
        <v>4</v>
      </c>
      <c r="G150">
        <v>4</v>
      </c>
      <c r="H150">
        <v>4</v>
      </c>
      <c r="I150" t="s">
        <v>257</v>
      </c>
      <c r="J150" t="s">
        <v>257</v>
      </c>
      <c r="K150" t="s">
        <v>257</v>
      </c>
      <c r="L150" t="s">
        <v>257</v>
      </c>
      <c r="M150" t="s">
        <v>257</v>
      </c>
      <c r="N150" t="s">
        <v>257</v>
      </c>
      <c r="O150" t="s">
        <v>257</v>
      </c>
    </row>
    <row r="151" spans="1:15" x14ac:dyDescent="0.2">
      <c r="A151">
        <v>21.5</v>
      </c>
      <c r="B151">
        <v>7</v>
      </c>
      <c r="C151">
        <v>8</v>
      </c>
      <c r="D151">
        <v>3</v>
      </c>
      <c r="E151">
        <v>2</v>
      </c>
      <c r="F151">
        <v>3</v>
      </c>
      <c r="G151">
        <v>11</v>
      </c>
      <c r="H151">
        <v>11</v>
      </c>
      <c r="I151" t="s">
        <v>257</v>
      </c>
      <c r="J151" t="s">
        <v>257</v>
      </c>
      <c r="K151" t="s">
        <v>257</v>
      </c>
      <c r="L151" t="s">
        <v>257</v>
      </c>
      <c r="M151" t="s">
        <v>257</v>
      </c>
      <c r="N151" t="s">
        <v>257</v>
      </c>
      <c r="O151" t="s">
        <v>257</v>
      </c>
    </row>
    <row r="152" spans="1:15" x14ac:dyDescent="0.2">
      <c r="A152">
        <v>22</v>
      </c>
      <c r="B152">
        <v>5</v>
      </c>
      <c r="C152">
        <v>8</v>
      </c>
      <c r="D152">
        <v>4</v>
      </c>
      <c r="E152">
        <v>6</v>
      </c>
      <c r="F152">
        <v>8</v>
      </c>
      <c r="G152">
        <v>10</v>
      </c>
      <c r="H152">
        <v>11</v>
      </c>
      <c r="I152" t="s">
        <v>257</v>
      </c>
      <c r="J152" t="s">
        <v>257</v>
      </c>
      <c r="K152" t="s">
        <v>257</v>
      </c>
      <c r="L152" t="s">
        <v>257</v>
      </c>
      <c r="M152" t="s">
        <v>257</v>
      </c>
      <c r="N152" t="s">
        <v>257</v>
      </c>
      <c r="O152" t="s">
        <v>257</v>
      </c>
    </row>
    <row r="153" spans="1:15" x14ac:dyDescent="0.2">
      <c r="A153">
        <v>22.5</v>
      </c>
      <c r="B153">
        <v>4</v>
      </c>
      <c r="C153">
        <v>6</v>
      </c>
      <c r="D153">
        <v>3</v>
      </c>
      <c r="E153">
        <v>4</v>
      </c>
      <c r="F153">
        <v>6</v>
      </c>
      <c r="G153">
        <v>8</v>
      </c>
      <c r="H153">
        <v>8</v>
      </c>
      <c r="I153" t="s">
        <v>257</v>
      </c>
      <c r="J153" t="s">
        <v>257</v>
      </c>
      <c r="K153" t="s">
        <v>257</v>
      </c>
      <c r="L153" t="s">
        <v>257</v>
      </c>
      <c r="M153" t="s">
        <v>257</v>
      </c>
      <c r="N153" t="s">
        <v>257</v>
      </c>
      <c r="O153" t="s">
        <v>257</v>
      </c>
    </row>
    <row r="154" spans="1:15" x14ac:dyDescent="0.2">
      <c r="A154">
        <v>23</v>
      </c>
      <c r="B154">
        <v>4</v>
      </c>
      <c r="C154">
        <v>5</v>
      </c>
      <c r="D154">
        <v>5</v>
      </c>
      <c r="E154">
        <v>3</v>
      </c>
      <c r="F154">
        <v>4</v>
      </c>
      <c r="G154">
        <v>5</v>
      </c>
      <c r="H154">
        <v>4</v>
      </c>
      <c r="I154" t="s">
        <v>257</v>
      </c>
      <c r="J154" t="s">
        <v>257</v>
      </c>
      <c r="K154" t="s">
        <v>257</v>
      </c>
      <c r="L154" t="s">
        <v>257</v>
      </c>
      <c r="M154" t="s">
        <v>257</v>
      </c>
      <c r="N154" t="s">
        <v>257</v>
      </c>
      <c r="O154" t="s">
        <v>257</v>
      </c>
    </row>
    <row r="155" spans="1:15" x14ac:dyDescent="0.2">
      <c r="A155">
        <v>23.5</v>
      </c>
      <c r="B155">
        <v>5</v>
      </c>
      <c r="C155">
        <v>5</v>
      </c>
      <c r="D155">
        <v>4</v>
      </c>
      <c r="E155">
        <v>6</v>
      </c>
      <c r="F155">
        <v>5</v>
      </c>
      <c r="G155">
        <v>6</v>
      </c>
      <c r="H155">
        <v>7</v>
      </c>
      <c r="I155">
        <v>0</v>
      </c>
      <c r="J155" t="s">
        <v>257</v>
      </c>
      <c r="K155" t="s">
        <v>257</v>
      </c>
      <c r="L155" t="s">
        <v>257</v>
      </c>
      <c r="M155">
        <v>0</v>
      </c>
      <c r="N155">
        <v>0</v>
      </c>
      <c r="O155">
        <v>1</v>
      </c>
    </row>
    <row r="156" spans="1:15" x14ac:dyDescent="0.2">
      <c r="A156">
        <v>24</v>
      </c>
      <c r="B156">
        <v>3</v>
      </c>
      <c r="C156">
        <v>7</v>
      </c>
      <c r="D156">
        <v>5</v>
      </c>
      <c r="E156">
        <v>2</v>
      </c>
      <c r="F156">
        <v>4</v>
      </c>
      <c r="G156">
        <v>4</v>
      </c>
      <c r="H156">
        <v>4</v>
      </c>
      <c r="I156" t="s">
        <v>257</v>
      </c>
      <c r="J156" t="s">
        <v>257</v>
      </c>
      <c r="K156" t="s">
        <v>257</v>
      </c>
      <c r="L156" t="s">
        <v>257</v>
      </c>
      <c r="M156">
        <v>0</v>
      </c>
      <c r="N156">
        <v>0</v>
      </c>
      <c r="O156">
        <v>0</v>
      </c>
    </row>
    <row r="157" spans="1:15" x14ac:dyDescent="0.2">
      <c r="A157">
        <v>24.5</v>
      </c>
      <c r="B157">
        <v>4</v>
      </c>
      <c r="C157">
        <v>5</v>
      </c>
      <c r="D157">
        <v>8</v>
      </c>
      <c r="E157">
        <v>2</v>
      </c>
      <c r="F157">
        <v>4</v>
      </c>
      <c r="G157">
        <v>2</v>
      </c>
      <c r="H157">
        <v>2</v>
      </c>
      <c r="I157" t="s">
        <v>257</v>
      </c>
      <c r="J157" t="s">
        <v>257</v>
      </c>
      <c r="K157" t="s">
        <v>257</v>
      </c>
      <c r="L157" t="s">
        <v>257</v>
      </c>
      <c r="M157" t="s">
        <v>257</v>
      </c>
      <c r="N157" t="s">
        <v>257</v>
      </c>
      <c r="O157" t="s">
        <v>257</v>
      </c>
    </row>
    <row r="158" spans="1:15" x14ac:dyDescent="0.2">
      <c r="A158">
        <v>25</v>
      </c>
      <c r="B158">
        <v>3</v>
      </c>
      <c r="C158">
        <v>4</v>
      </c>
      <c r="D158">
        <v>4</v>
      </c>
      <c r="E158">
        <v>5</v>
      </c>
      <c r="F158">
        <v>5</v>
      </c>
      <c r="G158">
        <v>5</v>
      </c>
      <c r="H158">
        <v>7</v>
      </c>
      <c r="I158" t="s">
        <v>257</v>
      </c>
      <c r="J158" t="s">
        <v>257</v>
      </c>
      <c r="K158" t="s">
        <v>257</v>
      </c>
      <c r="L158" t="s">
        <v>257</v>
      </c>
      <c r="M158" t="s">
        <v>257</v>
      </c>
      <c r="N158" t="s">
        <v>257</v>
      </c>
      <c r="O158" t="s">
        <v>257</v>
      </c>
    </row>
    <row r="159" spans="1:15" x14ac:dyDescent="0.2">
      <c r="A159">
        <v>25.5</v>
      </c>
      <c r="B159">
        <v>5</v>
      </c>
      <c r="C159">
        <v>7</v>
      </c>
      <c r="D159">
        <v>9</v>
      </c>
      <c r="E159">
        <v>5</v>
      </c>
      <c r="F159">
        <v>5</v>
      </c>
      <c r="G159">
        <v>4</v>
      </c>
      <c r="H159">
        <v>5</v>
      </c>
      <c r="I159" t="s">
        <v>257</v>
      </c>
      <c r="J159" t="s">
        <v>257</v>
      </c>
      <c r="K159" t="s">
        <v>257</v>
      </c>
      <c r="L159" t="s">
        <v>257</v>
      </c>
      <c r="M159" t="s">
        <v>257</v>
      </c>
      <c r="N159" t="s">
        <v>257</v>
      </c>
      <c r="O159" t="s">
        <v>257</v>
      </c>
    </row>
    <row r="160" spans="1:15" x14ac:dyDescent="0.2">
      <c r="A160">
        <v>26</v>
      </c>
      <c r="B160">
        <v>6</v>
      </c>
      <c r="C160">
        <v>8</v>
      </c>
      <c r="D160">
        <v>3</v>
      </c>
      <c r="E160">
        <v>6</v>
      </c>
      <c r="F160">
        <v>9</v>
      </c>
      <c r="G160">
        <v>8</v>
      </c>
      <c r="H160">
        <v>10</v>
      </c>
      <c r="I160" t="s">
        <v>257</v>
      </c>
      <c r="J160" t="s">
        <v>257</v>
      </c>
      <c r="K160" t="s">
        <v>257</v>
      </c>
      <c r="L160" t="s">
        <v>257</v>
      </c>
      <c r="M160" t="s">
        <v>257</v>
      </c>
      <c r="N160" t="s">
        <v>257</v>
      </c>
      <c r="O160" t="s">
        <v>257</v>
      </c>
    </row>
    <row r="161" spans="1:15" x14ac:dyDescent="0.2">
      <c r="A161">
        <v>26.5</v>
      </c>
      <c r="B161">
        <v>3</v>
      </c>
      <c r="C161">
        <v>6</v>
      </c>
      <c r="D161">
        <v>5</v>
      </c>
      <c r="E161">
        <v>4</v>
      </c>
      <c r="F161">
        <v>6</v>
      </c>
      <c r="G161">
        <v>9</v>
      </c>
      <c r="H161">
        <v>10</v>
      </c>
      <c r="I161" t="s">
        <v>257</v>
      </c>
      <c r="J161" t="s">
        <v>257</v>
      </c>
      <c r="K161" t="s">
        <v>257</v>
      </c>
      <c r="L161" t="s">
        <v>257</v>
      </c>
      <c r="M161">
        <v>-0.1</v>
      </c>
      <c r="N161" t="s">
        <v>257</v>
      </c>
      <c r="O161">
        <v>0</v>
      </c>
    </row>
    <row r="162" spans="1:15" x14ac:dyDescent="0.2">
      <c r="A162">
        <v>27</v>
      </c>
      <c r="B162">
        <v>5</v>
      </c>
      <c r="C162">
        <v>11</v>
      </c>
      <c r="D162">
        <v>5</v>
      </c>
      <c r="E162">
        <v>5</v>
      </c>
      <c r="F162">
        <v>7</v>
      </c>
      <c r="G162">
        <v>10</v>
      </c>
      <c r="H162">
        <v>11</v>
      </c>
      <c r="I162" t="s">
        <v>257</v>
      </c>
      <c r="J162" t="s">
        <v>257</v>
      </c>
      <c r="K162">
        <v>0</v>
      </c>
      <c r="L162" t="s">
        <v>257</v>
      </c>
      <c r="M162">
        <v>-0.1</v>
      </c>
      <c r="N162" t="s">
        <v>257</v>
      </c>
      <c r="O162">
        <v>-0.1</v>
      </c>
    </row>
    <row r="163" spans="1:15" x14ac:dyDescent="0.2">
      <c r="A163">
        <v>27.5</v>
      </c>
      <c r="B163">
        <v>3</v>
      </c>
      <c r="C163">
        <v>4</v>
      </c>
      <c r="D163">
        <v>6</v>
      </c>
      <c r="E163">
        <v>5</v>
      </c>
      <c r="F163">
        <v>7</v>
      </c>
      <c r="G163">
        <v>7</v>
      </c>
      <c r="H163">
        <v>9</v>
      </c>
      <c r="I163" t="s">
        <v>257</v>
      </c>
      <c r="J163" t="s">
        <v>257</v>
      </c>
      <c r="K163">
        <v>0</v>
      </c>
      <c r="L163" t="s">
        <v>257</v>
      </c>
      <c r="M163">
        <v>-0.1</v>
      </c>
      <c r="N163">
        <v>0</v>
      </c>
      <c r="O163">
        <v>0</v>
      </c>
    </row>
    <row r="164" spans="1:15" x14ac:dyDescent="0.2">
      <c r="A164">
        <v>28</v>
      </c>
      <c r="B164">
        <v>4</v>
      </c>
      <c r="C164">
        <v>5</v>
      </c>
      <c r="D164">
        <v>5</v>
      </c>
      <c r="E164">
        <v>5</v>
      </c>
      <c r="F164">
        <v>7</v>
      </c>
      <c r="G164">
        <v>9</v>
      </c>
      <c r="H164">
        <v>10</v>
      </c>
      <c r="I164" t="s">
        <v>257</v>
      </c>
      <c r="J164" t="s">
        <v>257</v>
      </c>
      <c r="K164" t="s">
        <v>257</v>
      </c>
      <c r="L164" t="s">
        <v>257</v>
      </c>
      <c r="M164">
        <v>1</v>
      </c>
      <c r="N164">
        <v>0</v>
      </c>
      <c r="O164">
        <v>0</v>
      </c>
    </row>
    <row r="165" spans="1:15" x14ac:dyDescent="0.2">
      <c r="A165">
        <v>28.5</v>
      </c>
      <c r="B165">
        <v>5</v>
      </c>
      <c r="C165">
        <v>5</v>
      </c>
      <c r="D165">
        <v>4</v>
      </c>
      <c r="E165">
        <v>9</v>
      </c>
      <c r="F165">
        <v>9</v>
      </c>
      <c r="G165">
        <v>10</v>
      </c>
      <c r="H165">
        <v>10</v>
      </c>
      <c r="I165" t="s">
        <v>257</v>
      </c>
      <c r="J165" t="s">
        <v>257</v>
      </c>
      <c r="K165" t="s">
        <v>257</v>
      </c>
      <c r="L165">
        <v>-0.1</v>
      </c>
      <c r="M165">
        <v>0</v>
      </c>
      <c r="N165">
        <v>0</v>
      </c>
      <c r="O165" t="s">
        <v>257</v>
      </c>
    </row>
    <row r="166" spans="1:15" x14ac:dyDescent="0.2">
      <c r="A166">
        <v>29</v>
      </c>
      <c r="B166">
        <v>1</v>
      </c>
      <c r="C166">
        <v>5</v>
      </c>
      <c r="D166">
        <v>5</v>
      </c>
      <c r="E166">
        <v>5</v>
      </c>
      <c r="F166">
        <v>10</v>
      </c>
      <c r="G166">
        <v>10</v>
      </c>
      <c r="H166">
        <v>11</v>
      </c>
      <c r="I166" t="s">
        <v>257</v>
      </c>
      <c r="J166">
        <v>0</v>
      </c>
      <c r="K166">
        <v>4</v>
      </c>
      <c r="L166">
        <v>0</v>
      </c>
      <c r="M166" t="s">
        <v>257</v>
      </c>
      <c r="N166">
        <v>0</v>
      </c>
      <c r="O166">
        <v>0</v>
      </c>
    </row>
    <row r="167" spans="1:15" x14ac:dyDescent="0.2">
      <c r="A167">
        <v>29.5</v>
      </c>
      <c r="B167">
        <v>6</v>
      </c>
      <c r="C167">
        <v>9</v>
      </c>
      <c r="D167">
        <v>7</v>
      </c>
      <c r="E167">
        <v>7</v>
      </c>
      <c r="F167">
        <v>7</v>
      </c>
      <c r="G167">
        <v>11</v>
      </c>
      <c r="H167">
        <v>11</v>
      </c>
      <c r="I167">
        <v>0</v>
      </c>
      <c r="J167">
        <v>2</v>
      </c>
      <c r="K167">
        <v>4</v>
      </c>
      <c r="L167">
        <v>4</v>
      </c>
      <c r="M167">
        <v>5</v>
      </c>
      <c r="N167">
        <v>2</v>
      </c>
      <c r="O167">
        <v>3</v>
      </c>
    </row>
    <row r="168" spans="1:15" x14ac:dyDescent="0.2">
      <c r="A168">
        <v>30</v>
      </c>
      <c r="B168">
        <v>4</v>
      </c>
      <c r="C168">
        <v>9</v>
      </c>
      <c r="D168">
        <v>9</v>
      </c>
      <c r="E168">
        <v>9</v>
      </c>
      <c r="F168">
        <v>7</v>
      </c>
      <c r="G168">
        <v>10</v>
      </c>
      <c r="H168">
        <v>11</v>
      </c>
      <c r="I168" t="s">
        <v>257</v>
      </c>
      <c r="J168" t="s">
        <v>257</v>
      </c>
      <c r="K168">
        <v>-0.1</v>
      </c>
      <c r="L168">
        <v>0</v>
      </c>
      <c r="M168">
        <v>2</v>
      </c>
      <c r="N168">
        <v>0</v>
      </c>
      <c r="O168">
        <v>0</v>
      </c>
    </row>
    <row r="169" spans="1:15" x14ac:dyDescent="0.2">
      <c r="A169">
        <v>30.5</v>
      </c>
      <c r="B169">
        <v>4</v>
      </c>
      <c r="C169">
        <v>8</v>
      </c>
      <c r="D169">
        <v>7</v>
      </c>
      <c r="E169">
        <v>7</v>
      </c>
      <c r="F169">
        <v>10</v>
      </c>
      <c r="G169">
        <v>11</v>
      </c>
      <c r="H169">
        <v>12</v>
      </c>
      <c r="I169" t="s">
        <v>257</v>
      </c>
      <c r="J169" t="s">
        <v>257</v>
      </c>
      <c r="K169" t="s">
        <v>257</v>
      </c>
      <c r="L169">
        <v>0</v>
      </c>
      <c r="M169" t="s">
        <v>257</v>
      </c>
      <c r="N169" t="s">
        <v>257</v>
      </c>
      <c r="O169" t="s">
        <v>257</v>
      </c>
    </row>
    <row r="170" spans="1:15" x14ac:dyDescent="0.2">
      <c r="A170">
        <v>31</v>
      </c>
      <c r="B170">
        <v>10</v>
      </c>
      <c r="C170">
        <v>10</v>
      </c>
      <c r="D170">
        <v>9</v>
      </c>
      <c r="E170">
        <v>13</v>
      </c>
      <c r="F170">
        <v>10</v>
      </c>
      <c r="G170">
        <v>12</v>
      </c>
      <c r="H170">
        <v>12</v>
      </c>
      <c r="I170">
        <v>0</v>
      </c>
      <c r="J170">
        <v>0</v>
      </c>
      <c r="K170">
        <v>3</v>
      </c>
      <c r="L170">
        <v>0</v>
      </c>
      <c r="M170">
        <v>2</v>
      </c>
      <c r="N170">
        <v>0</v>
      </c>
      <c r="O170">
        <v>0</v>
      </c>
    </row>
    <row r="171" spans="1:15" x14ac:dyDescent="0.2">
      <c r="A171">
        <v>31.5</v>
      </c>
      <c r="B171">
        <v>12</v>
      </c>
      <c r="C171">
        <v>11</v>
      </c>
      <c r="D171">
        <v>7</v>
      </c>
      <c r="E171">
        <v>10</v>
      </c>
      <c r="F171">
        <v>12</v>
      </c>
      <c r="G171">
        <v>14</v>
      </c>
      <c r="H171">
        <v>15</v>
      </c>
      <c r="I171">
        <v>0</v>
      </c>
      <c r="J171">
        <v>0</v>
      </c>
      <c r="K171">
        <v>3</v>
      </c>
      <c r="L171" t="s">
        <v>257</v>
      </c>
      <c r="M171" t="s">
        <v>257</v>
      </c>
      <c r="N171">
        <v>1</v>
      </c>
      <c r="O171">
        <v>2</v>
      </c>
    </row>
    <row r="172" spans="1:15" x14ac:dyDescent="0.2">
      <c r="A172">
        <v>32</v>
      </c>
      <c r="B172" t="s">
        <v>257</v>
      </c>
      <c r="C172" t="s">
        <v>257</v>
      </c>
      <c r="D172" t="s">
        <v>257</v>
      </c>
      <c r="E172" t="s">
        <v>257</v>
      </c>
      <c r="F172" t="s">
        <v>257</v>
      </c>
      <c r="G172" t="s">
        <v>257</v>
      </c>
      <c r="H172" t="s">
        <v>257</v>
      </c>
      <c r="I172">
        <v>0</v>
      </c>
      <c r="J172">
        <v>2</v>
      </c>
      <c r="K172">
        <v>3</v>
      </c>
      <c r="L172" t="s">
        <v>257</v>
      </c>
      <c r="M172">
        <v>3</v>
      </c>
      <c r="N172">
        <v>3</v>
      </c>
      <c r="O172">
        <v>3</v>
      </c>
    </row>
    <row r="173" spans="1:15" x14ac:dyDescent="0.2">
      <c r="A173">
        <v>32.5</v>
      </c>
      <c r="B173" t="s">
        <v>257</v>
      </c>
      <c r="C173" t="s">
        <v>257</v>
      </c>
      <c r="D173" t="s">
        <v>257</v>
      </c>
      <c r="E173" t="s">
        <v>257</v>
      </c>
      <c r="F173" t="s">
        <v>257</v>
      </c>
      <c r="G173" t="s">
        <v>257</v>
      </c>
      <c r="H173" t="s">
        <v>257</v>
      </c>
      <c r="I173">
        <v>0</v>
      </c>
      <c r="J173">
        <v>2</v>
      </c>
      <c r="K173">
        <v>3</v>
      </c>
      <c r="L173">
        <v>0</v>
      </c>
      <c r="M173">
        <v>3</v>
      </c>
      <c r="N173">
        <v>3</v>
      </c>
      <c r="O173">
        <v>3</v>
      </c>
    </row>
    <row r="174" spans="1:15" x14ac:dyDescent="0.2">
      <c r="A174">
        <v>33</v>
      </c>
      <c r="B174">
        <v>9</v>
      </c>
      <c r="C174">
        <v>9</v>
      </c>
      <c r="D174">
        <v>11</v>
      </c>
      <c r="E174">
        <v>9</v>
      </c>
      <c r="F174">
        <v>10</v>
      </c>
      <c r="G174">
        <v>14</v>
      </c>
      <c r="H174">
        <v>12</v>
      </c>
      <c r="I174">
        <v>0</v>
      </c>
      <c r="J174">
        <v>0</v>
      </c>
      <c r="K174">
        <v>0</v>
      </c>
      <c r="L174" t="s">
        <v>257</v>
      </c>
      <c r="M174">
        <v>2</v>
      </c>
      <c r="N174">
        <v>0</v>
      </c>
      <c r="O174">
        <v>0</v>
      </c>
    </row>
    <row r="175" spans="1:15" x14ac:dyDescent="0.2">
      <c r="A175">
        <v>33.5</v>
      </c>
      <c r="B175">
        <v>5</v>
      </c>
      <c r="C175">
        <v>9</v>
      </c>
      <c r="D175">
        <v>9</v>
      </c>
      <c r="E175">
        <v>9</v>
      </c>
      <c r="F175">
        <v>10</v>
      </c>
      <c r="G175">
        <v>12</v>
      </c>
      <c r="H175">
        <v>11</v>
      </c>
      <c r="I175" t="s">
        <v>257</v>
      </c>
      <c r="J175" t="s">
        <v>257</v>
      </c>
      <c r="K175">
        <v>0</v>
      </c>
      <c r="L175" t="s">
        <v>257</v>
      </c>
      <c r="M175">
        <v>0</v>
      </c>
      <c r="N175">
        <v>0</v>
      </c>
      <c r="O175">
        <v>0</v>
      </c>
    </row>
    <row r="176" spans="1:15" x14ac:dyDescent="0.2">
      <c r="A176">
        <v>34</v>
      </c>
      <c r="B176">
        <v>4</v>
      </c>
      <c r="C176">
        <v>4</v>
      </c>
      <c r="D176">
        <v>5</v>
      </c>
      <c r="E176">
        <v>9</v>
      </c>
      <c r="F176">
        <v>10</v>
      </c>
      <c r="G176">
        <v>10</v>
      </c>
      <c r="H176">
        <v>12</v>
      </c>
      <c r="I176" t="s">
        <v>257</v>
      </c>
      <c r="J176" t="s">
        <v>257</v>
      </c>
      <c r="K176" t="s">
        <v>257</v>
      </c>
      <c r="L176">
        <v>-0.1</v>
      </c>
      <c r="M176" t="s">
        <v>257</v>
      </c>
      <c r="N176" t="s">
        <v>257</v>
      </c>
      <c r="O176">
        <v>-0.1</v>
      </c>
    </row>
    <row r="177" spans="1:15" x14ac:dyDescent="0.2">
      <c r="A177">
        <v>34.5</v>
      </c>
      <c r="B177">
        <v>2</v>
      </c>
      <c r="C177">
        <v>4</v>
      </c>
      <c r="D177">
        <v>4</v>
      </c>
      <c r="E177">
        <v>4</v>
      </c>
      <c r="F177">
        <v>7</v>
      </c>
      <c r="G177">
        <v>11</v>
      </c>
      <c r="H177">
        <v>9</v>
      </c>
      <c r="I177" t="s">
        <v>257</v>
      </c>
      <c r="J177" t="s">
        <v>257</v>
      </c>
      <c r="K177" t="s">
        <v>257</v>
      </c>
      <c r="L177">
        <v>-0.1</v>
      </c>
      <c r="M177">
        <v>0</v>
      </c>
      <c r="N177" t="s">
        <v>257</v>
      </c>
      <c r="O177" t="s">
        <v>257</v>
      </c>
    </row>
    <row r="178" spans="1:15" x14ac:dyDescent="0.2">
      <c r="A178">
        <v>35</v>
      </c>
      <c r="B178">
        <v>5</v>
      </c>
      <c r="C178">
        <v>7</v>
      </c>
      <c r="D178">
        <v>6</v>
      </c>
      <c r="E178">
        <v>8</v>
      </c>
      <c r="F178">
        <v>10</v>
      </c>
      <c r="G178">
        <v>10</v>
      </c>
      <c r="H178">
        <v>10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 t="s">
        <v>257</v>
      </c>
    </row>
    <row r="179" spans="1:15" x14ac:dyDescent="0.2">
      <c r="A179">
        <v>35.5</v>
      </c>
      <c r="B179">
        <v>4</v>
      </c>
      <c r="C179">
        <v>4</v>
      </c>
      <c r="D179">
        <v>6</v>
      </c>
      <c r="E179">
        <v>4</v>
      </c>
      <c r="F179">
        <v>5</v>
      </c>
      <c r="G179">
        <v>8</v>
      </c>
      <c r="H179">
        <v>7</v>
      </c>
      <c r="I179" t="s">
        <v>257</v>
      </c>
      <c r="J179" t="s">
        <v>257</v>
      </c>
      <c r="K179">
        <v>0</v>
      </c>
      <c r="L179" t="s">
        <v>257</v>
      </c>
      <c r="M179">
        <v>0</v>
      </c>
      <c r="N179">
        <v>0</v>
      </c>
      <c r="O179" t="s">
        <v>257</v>
      </c>
    </row>
    <row r="180" spans="1:15" x14ac:dyDescent="0.2">
      <c r="A180">
        <v>36</v>
      </c>
      <c r="B180">
        <v>3</v>
      </c>
      <c r="C180">
        <v>5</v>
      </c>
      <c r="D180">
        <v>3</v>
      </c>
      <c r="E180">
        <v>5</v>
      </c>
      <c r="F180">
        <v>5</v>
      </c>
      <c r="G180">
        <v>5</v>
      </c>
      <c r="H180">
        <v>9</v>
      </c>
      <c r="I180" t="s">
        <v>257</v>
      </c>
      <c r="J180" t="s">
        <v>257</v>
      </c>
      <c r="K180" t="s">
        <v>257</v>
      </c>
      <c r="L180" t="s">
        <v>257</v>
      </c>
      <c r="M180">
        <v>0</v>
      </c>
      <c r="N180" t="s">
        <v>257</v>
      </c>
      <c r="O180" t="s">
        <v>257</v>
      </c>
    </row>
    <row r="181" spans="1:15" x14ac:dyDescent="0.2">
      <c r="A181">
        <v>36.5</v>
      </c>
      <c r="B181">
        <v>3</v>
      </c>
      <c r="C181">
        <v>4</v>
      </c>
      <c r="D181">
        <v>4</v>
      </c>
      <c r="E181">
        <v>6</v>
      </c>
      <c r="F181">
        <v>4</v>
      </c>
      <c r="G181">
        <v>5</v>
      </c>
      <c r="H181">
        <v>9</v>
      </c>
      <c r="I181" t="s">
        <v>257</v>
      </c>
      <c r="J181" t="s">
        <v>257</v>
      </c>
      <c r="K181" t="s">
        <v>257</v>
      </c>
      <c r="L181" t="s">
        <v>257</v>
      </c>
      <c r="M181" t="s">
        <v>257</v>
      </c>
      <c r="N181" t="s">
        <v>257</v>
      </c>
      <c r="O181" t="s">
        <v>257</v>
      </c>
    </row>
    <row r="182" spans="1:15" x14ac:dyDescent="0.2">
      <c r="A182">
        <v>37</v>
      </c>
      <c r="B182">
        <v>3</v>
      </c>
      <c r="C182">
        <v>3</v>
      </c>
      <c r="D182">
        <v>4</v>
      </c>
      <c r="E182">
        <v>3</v>
      </c>
      <c r="F182">
        <v>4</v>
      </c>
      <c r="G182">
        <v>9</v>
      </c>
      <c r="H182">
        <v>5</v>
      </c>
      <c r="I182" t="s">
        <v>257</v>
      </c>
      <c r="J182" t="s">
        <v>257</v>
      </c>
      <c r="K182" t="s">
        <v>257</v>
      </c>
      <c r="L182" t="s">
        <v>257</v>
      </c>
      <c r="M182" t="s">
        <v>257</v>
      </c>
      <c r="N182" t="s">
        <v>257</v>
      </c>
      <c r="O182" t="s">
        <v>257</v>
      </c>
    </row>
    <row r="183" spans="1:15" x14ac:dyDescent="0.2">
      <c r="A183">
        <v>37.5</v>
      </c>
      <c r="B183">
        <v>3</v>
      </c>
      <c r="C183">
        <v>2</v>
      </c>
      <c r="D183">
        <v>6</v>
      </c>
      <c r="E183">
        <v>2</v>
      </c>
      <c r="F183">
        <v>3</v>
      </c>
      <c r="G183">
        <v>4</v>
      </c>
      <c r="H183">
        <v>3</v>
      </c>
      <c r="I183" t="s">
        <v>257</v>
      </c>
      <c r="J183" t="s">
        <v>257</v>
      </c>
      <c r="K183" t="s">
        <v>257</v>
      </c>
      <c r="L183" t="s">
        <v>257</v>
      </c>
      <c r="M183" t="s">
        <v>257</v>
      </c>
      <c r="N183" t="s">
        <v>257</v>
      </c>
      <c r="O183" t="s">
        <v>257</v>
      </c>
    </row>
    <row r="184" spans="1:15" x14ac:dyDescent="0.2">
      <c r="A184">
        <v>38</v>
      </c>
      <c r="B184">
        <v>9</v>
      </c>
      <c r="C184">
        <v>13</v>
      </c>
      <c r="D184">
        <v>8</v>
      </c>
      <c r="E184">
        <v>6</v>
      </c>
      <c r="F184">
        <v>4</v>
      </c>
      <c r="G184">
        <v>9</v>
      </c>
      <c r="H184">
        <v>7</v>
      </c>
      <c r="I184">
        <v>0</v>
      </c>
      <c r="J184" t="s">
        <v>257</v>
      </c>
      <c r="K184" t="s">
        <v>257</v>
      </c>
      <c r="L184" t="s">
        <v>257</v>
      </c>
      <c r="M184" t="s">
        <v>257</v>
      </c>
      <c r="N184" t="s">
        <v>257</v>
      </c>
      <c r="O184">
        <v>0</v>
      </c>
    </row>
    <row r="185" spans="1:15" x14ac:dyDescent="0.2">
      <c r="A185">
        <v>38.5</v>
      </c>
      <c r="B185">
        <v>8</v>
      </c>
      <c r="C185">
        <v>10</v>
      </c>
      <c r="D185">
        <v>9</v>
      </c>
      <c r="E185">
        <v>11</v>
      </c>
      <c r="F185">
        <v>9</v>
      </c>
      <c r="G185">
        <v>13</v>
      </c>
      <c r="H185">
        <v>12</v>
      </c>
      <c r="I185">
        <v>0</v>
      </c>
      <c r="J185" t="s">
        <v>257</v>
      </c>
      <c r="K185" t="s">
        <v>257</v>
      </c>
      <c r="L185" t="s">
        <v>257</v>
      </c>
      <c r="M185" t="s">
        <v>257</v>
      </c>
      <c r="N185" t="s">
        <v>257</v>
      </c>
      <c r="O185">
        <v>-0.1</v>
      </c>
    </row>
    <row r="186" spans="1:15" x14ac:dyDescent="0.2">
      <c r="A186">
        <v>39</v>
      </c>
      <c r="B186">
        <v>11</v>
      </c>
      <c r="C186">
        <v>16</v>
      </c>
      <c r="D186">
        <v>12</v>
      </c>
      <c r="E186">
        <v>19</v>
      </c>
      <c r="F186">
        <v>15</v>
      </c>
      <c r="G186">
        <v>13</v>
      </c>
      <c r="H186">
        <v>20</v>
      </c>
      <c r="I186">
        <v>0</v>
      </c>
      <c r="J186" t="s">
        <v>257</v>
      </c>
      <c r="K186">
        <v>-0.1</v>
      </c>
      <c r="L186" t="s">
        <v>257</v>
      </c>
      <c r="M186">
        <v>-0.1</v>
      </c>
      <c r="N186" t="s">
        <v>257</v>
      </c>
      <c r="O186" t="s">
        <v>257</v>
      </c>
    </row>
    <row r="187" spans="1:15" x14ac:dyDescent="0.2">
      <c r="A187">
        <v>39.5</v>
      </c>
      <c r="B187">
        <v>7</v>
      </c>
      <c r="C187">
        <v>8</v>
      </c>
      <c r="D187">
        <v>11</v>
      </c>
      <c r="E187">
        <v>10</v>
      </c>
      <c r="F187">
        <v>16</v>
      </c>
      <c r="G187">
        <v>14</v>
      </c>
      <c r="H187">
        <v>11</v>
      </c>
      <c r="I187" t="s">
        <v>257</v>
      </c>
      <c r="J187" t="s">
        <v>257</v>
      </c>
      <c r="K187" t="s">
        <v>257</v>
      </c>
      <c r="L187" t="s">
        <v>257</v>
      </c>
      <c r="M187">
        <v>-0.1</v>
      </c>
      <c r="N187" t="s">
        <v>257</v>
      </c>
      <c r="O187" t="s">
        <v>257</v>
      </c>
    </row>
    <row r="188" spans="1:15" x14ac:dyDescent="0.2">
      <c r="A188">
        <v>40</v>
      </c>
      <c r="B188">
        <v>16</v>
      </c>
      <c r="C188">
        <v>15</v>
      </c>
      <c r="D188">
        <v>13</v>
      </c>
      <c r="E188">
        <v>12</v>
      </c>
      <c r="F188">
        <v>13</v>
      </c>
      <c r="G188">
        <v>16</v>
      </c>
      <c r="H188">
        <v>14</v>
      </c>
      <c r="I188" t="s">
        <v>257</v>
      </c>
      <c r="J188" t="s">
        <v>257</v>
      </c>
      <c r="K188" t="s">
        <v>257</v>
      </c>
      <c r="L188" t="s">
        <v>257</v>
      </c>
      <c r="M188" t="s">
        <v>257</v>
      </c>
      <c r="N188" t="s">
        <v>257</v>
      </c>
      <c r="O188" t="s">
        <v>257</v>
      </c>
    </row>
    <row r="189" spans="1:15" x14ac:dyDescent="0.2">
      <c r="A189">
        <v>40.5</v>
      </c>
      <c r="B189">
        <v>14</v>
      </c>
      <c r="C189">
        <v>12</v>
      </c>
      <c r="D189">
        <v>8</v>
      </c>
      <c r="E189">
        <v>10</v>
      </c>
      <c r="F189">
        <v>11</v>
      </c>
      <c r="G189">
        <v>11</v>
      </c>
      <c r="H189">
        <v>12</v>
      </c>
      <c r="I189" t="s">
        <v>257</v>
      </c>
      <c r="J189" t="s">
        <v>257</v>
      </c>
      <c r="K189" t="s">
        <v>257</v>
      </c>
      <c r="L189" t="s">
        <v>257</v>
      </c>
      <c r="M189" t="s">
        <v>257</v>
      </c>
      <c r="N189" t="s">
        <v>257</v>
      </c>
      <c r="O189" t="s">
        <v>257</v>
      </c>
    </row>
    <row r="190" spans="1:15" x14ac:dyDescent="0.2">
      <c r="A190">
        <v>41</v>
      </c>
      <c r="B190">
        <v>8</v>
      </c>
      <c r="C190">
        <v>10</v>
      </c>
      <c r="D190">
        <v>5</v>
      </c>
      <c r="E190">
        <v>9</v>
      </c>
      <c r="F190">
        <v>10</v>
      </c>
      <c r="G190">
        <v>10</v>
      </c>
      <c r="H190">
        <v>11</v>
      </c>
      <c r="I190" t="s">
        <v>257</v>
      </c>
      <c r="J190" t="s">
        <v>257</v>
      </c>
      <c r="K190" t="s">
        <v>257</v>
      </c>
      <c r="L190" t="s">
        <v>257</v>
      </c>
      <c r="M190" t="s">
        <v>257</v>
      </c>
      <c r="N190" t="s">
        <v>257</v>
      </c>
      <c r="O190" t="s">
        <v>257</v>
      </c>
    </row>
    <row r="191" spans="1:15" x14ac:dyDescent="0.2">
      <c r="A191">
        <v>41.5</v>
      </c>
      <c r="B191">
        <v>8</v>
      </c>
      <c r="C191">
        <v>7</v>
      </c>
      <c r="D191">
        <v>5</v>
      </c>
      <c r="E191">
        <v>5</v>
      </c>
      <c r="F191">
        <v>9</v>
      </c>
      <c r="G191">
        <v>8</v>
      </c>
      <c r="H191">
        <v>8</v>
      </c>
      <c r="I191" t="s">
        <v>257</v>
      </c>
      <c r="J191" t="s">
        <v>257</v>
      </c>
      <c r="K191" t="s">
        <v>257</v>
      </c>
      <c r="L191" t="s">
        <v>257</v>
      </c>
      <c r="M191" t="s">
        <v>257</v>
      </c>
      <c r="N191" t="s">
        <v>257</v>
      </c>
      <c r="O191" t="s">
        <v>257</v>
      </c>
    </row>
    <row r="192" spans="1:15" x14ac:dyDescent="0.2">
      <c r="A192">
        <v>42</v>
      </c>
      <c r="B192">
        <v>7</v>
      </c>
      <c r="C192">
        <v>10</v>
      </c>
      <c r="D192">
        <v>7</v>
      </c>
      <c r="E192">
        <v>10</v>
      </c>
      <c r="F192">
        <v>11</v>
      </c>
      <c r="G192">
        <v>12</v>
      </c>
      <c r="H192">
        <v>13</v>
      </c>
      <c r="I192" t="s">
        <v>257</v>
      </c>
      <c r="J192" t="s">
        <v>257</v>
      </c>
      <c r="K192" t="s">
        <v>257</v>
      </c>
      <c r="L192" t="s">
        <v>257</v>
      </c>
      <c r="M192">
        <v>-0.1</v>
      </c>
      <c r="N192" t="s">
        <v>257</v>
      </c>
      <c r="O192" t="s">
        <v>257</v>
      </c>
    </row>
    <row r="193" spans="1:15" x14ac:dyDescent="0.2">
      <c r="A193">
        <v>42.5</v>
      </c>
      <c r="B193">
        <v>6</v>
      </c>
      <c r="C193">
        <v>9</v>
      </c>
      <c r="D193">
        <v>8</v>
      </c>
      <c r="E193">
        <v>10</v>
      </c>
      <c r="F193">
        <v>10</v>
      </c>
      <c r="G193">
        <v>12</v>
      </c>
      <c r="H193">
        <v>11</v>
      </c>
      <c r="I193" t="s">
        <v>257</v>
      </c>
      <c r="J193" t="s">
        <v>257</v>
      </c>
      <c r="K193" t="s">
        <v>257</v>
      </c>
      <c r="L193" t="s">
        <v>257</v>
      </c>
      <c r="M193" t="s">
        <v>257</v>
      </c>
      <c r="N193" t="s">
        <v>257</v>
      </c>
      <c r="O193" t="s">
        <v>257</v>
      </c>
    </row>
    <row r="194" spans="1:15" x14ac:dyDescent="0.2">
      <c r="A194">
        <v>43</v>
      </c>
      <c r="B194">
        <v>9</v>
      </c>
      <c r="C194">
        <v>10</v>
      </c>
      <c r="D194">
        <v>12</v>
      </c>
      <c r="E194">
        <v>10</v>
      </c>
      <c r="F194">
        <v>11</v>
      </c>
      <c r="G194">
        <v>14</v>
      </c>
      <c r="H194">
        <v>14</v>
      </c>
      <c r="I194" t="s">
        <v>257</v>
      </c>
      <c r="J194" t="s">
        <v>257</v>
      </c>
      <c r="K194" t="s">
        <v>257</v>
      </c>
      <c r="L194" t="s">
        <v>257</v>
      </c>
      <c r="M194" t="s">
        <v>257</v>
      </c>
      <c r="N194" t="s">
        <v>257</v>
      </c>
      <c r="O194" t="s">
        <v>257</v>
      </c>
    </row>
    <row r="195" spans="1:15" x14ac:dyDescent="0.2">
      <c r="A195">
        <v>43.5</v>
      </c>
      <c r="B195">
        <v>8</v>
      </c>
      <c r="C195">
        <v>10</v>
      </c>
      <c r="D195">
        <v>5</v>
      </c>
      <c r="E195">
        <v>10</v>
      </c>
      <c r="F195">
        <v>11</v>
      </c>
      <c r="G195">
        <v>8</v>
      </c>
      <c r="H195">
        <v>10</v>
      </c>
      <c r="I195" t="s">
        <v>257</v>
      </c>
      <c r="J195" t="s">
        <v>257</v>
      </c>
      <c r="K195" t="s">
        <v>257</v>
      </c>
      <c r="L195" t="s">
        <v>257</v>
      </c>
      <c r="M195" t="s">
        <v>257</v>
      </c>
      <c r="N195" t="s">
        <v>257</v>
      </c>
      <c r="O195" t="s">
        <v>257</v>
      </c>
    </row>
    <row r="196" spans="1:15" x14ac:dyDescent="0.2">
      <c r="A196">
        <v>44</v>
      </c>
      <c r="B196">
        <v>5</v>
      </c>
      <c r="C196">
        <v>8</v>
      </c>
      <c r="D196">
        <v>6</v>
      </c>
      <c r="E196">
        <v>9</v>
      </c>
      <c r="F196">
        <v>9</v>
      </c>
      <c r="G196">
        <v>10</v>
      </c>
      <c r="H196">
        <v>10</v>
      </c>
      <c r="I196" t="s">
        <v>257</v>
      </c>
      <c r="J196" t="s">
        <v>257</v>
      </c>
      <c r="K196" t="s">
        <v>257</v>
      </c>
      <c r="L196" t="s">
        <v>257</v>
      </c>
      <c r="M196" t="s">
        <v>257</v>
      </c>
      <c r="N196" t="s">
        <v>257</v>
      </c>
      <c r="O196" t="s">
        <v>257</v>
      </c>
    </row>
    <row r="197" spans="1:15" x14ac:dyDescent="0.2">
      <c r="A197">
        <v>44.5</v>
      </c>
      <c r="B197">
        <v>6</v>
      </c>
      <c r="C197">
        <v>8</v>
      </c>
      <c r="D197">
        <v>6</v>
      </c>
      <c r="E197">
        <v>10</v>
      </c>
      <c r="F197">
        <v>11</v>
      </c>
      <c r="G197">
        <v>11</v>
      </c>
      <c r="H197">
        <v>12</v>
      </c>
      <c r="I197" t="s">
        <v>257</v>
      </c>
      <c r="J197" t="s">
        <v>257</v>
      </c>
      <c r="K197" t="s">
        <v>257</v>
      </c>
      <c r="L197" t="s">
        <v>257</v>
      </c>
      <c r="M197" t="s">
        <v>257</v>
      </c>
      <c r="N197" t="s">
        <v>257</v>
      </c>
      <c r="O197" t="s">
        <v>257</v>
      </c>
    </row>
    <row r="198" spans="1:15" x14ac:dyDescent="0.2">
      <c r="A198">
        <v>45</v>
      </c>
      <c r="B198">
        <v>10</v>
      </c>
      <c r="C198">
        <v>10</v>
      </c>
      <c r="D198">
        <v>8</v>
      </c>
      <c r="E198">
        <v>10</v>
      </c>
      <c r="F198">
        <v>9</v>
      </c>
      <c r="G198">
        <v>11</v>
      </c>
      <c r="H198">
        <v>10</v>
      </c>
      <c r="I198" t="s">
        <v>257</v>
      </c>
      <c r="J198" t="s">
        <v>257</v>
      </c>
      <c r="K198" t="s">
        <v>257</v>
      </c>
      <c r="L198" t="s">
        <v>257</v>
      </c>
      <c r="M198" t="s">
        <v>257</v>
      </c>
      <c r="N198" t="s">
        <v>257</v>
      </c>
      <c r="O198" t="s">
        <v>257</v>
      </c>
    </row>
    <row r="199" spans="1:15" x14ac:dyDescent="0.2">
      <c r="A199">
        <v>45.5</v>
      </c>
      <c r="B199">
        <v>10</v>
      </c>
      <c r="C199">
        <v>13</v>
      </c>
      <c r="D199">
        <v>11</v>
      </c>
      <c r="E199">
        <v>12</v>
      </c>
      <c r="F199">
        <v>12</v>
      </c>
      <c r="G199">
        <v>13</v>
      </c>
      <c r="H199">
        <v>12</v>
      </c>
      <c r="I199" t="s">
        <v>257</v>
      </c>
      <c r="J199" t="s">
        <v>257</v>
      </c>
      <c r="K199" t="s">
        <v>257</v>
      </c>
      <c r="L199" t="s">
        <v>257</v>
      </c>
      <c r="M199" t="s">
        <v>257</v>
      </c>
      <c r="N199" t="s">
        <v>257</v>
      </c>
      <c r="O199" t="s">
        <v>257</v>
      </c>
    </row>
    <row r="200" spans="1:15" x14ac:dyDescent="0.2">
      <c r="A200">
        <v>46</v>
      </c>
      <c r="B200">
        <v>13</v>
      </c>
      <c r="C200">
        <v>9</v>
      </c>
      <c r="D200">
        <v>10</v>
      </c>
      <c r="E200">
        <v>12</v>
      </c>
      <c r="F200">
        <v>13</v>
      </c>
      <c r="G200">
        <v>13</v>
      </c>
      <c r="H200">
        <v>16</v>
      </c>
      <c r="I200" t="s">
        <v>257</v>
      </c>
      <c r="J200" t="s">
        <v>257</v>
      </c>
      <c r="K200" t="s">
        <v>257</v>
      </c>
      <c r="L200" t="s">
        <v>257</v>
      </c>
      <c r="M200" t="s">
        <v>257</v>
      </c>
      <c r="N200" t="s">
        <v>257</v>
      </c>
      <c r="O200" t="s">
        <v>257</v>
      </c>
    </row>
    <row r="201" spans="1:15" x14ac:dyDescent="0.2">
      <c r="A201">
        <v>46.5</v>
      </c>
      <c r="B201">
        <v>8</v>
      </c>
      <c r="C201">
        <v>7</v>
      </c>
      <c r="D201">
        <v>7</v>
      </c>
      <c r="E201">
        <v>8</v>
      </c>
      <c r="F201">
        <v>8</v>
      </c>
      <c r="G201">
        <v>10</v>
      </c>
      <c r="H201">
        <v>10</v>
      </c>
      <c r="I201" t="s">
        <v>257</v>
      </c>
      <c r="J201" t="s">
        <v>257</v>
      </c>
      <c r="K201" t="s">
        <v>257</v>
      </c>
      <c r="L201" t="s">
        <v>257</v>
      </c>
      <c r="M201" t="s">
        <v>257</v>
      </c>
      <c r="N201" t="s">
        <v>257</v>
      </c>
      <c r="O201" t="s">
        <v>257</v>
      </c>
    </row>
    <row r="202" spans="1:15" x14ac:dyDescent="0.2">
      <c r="A202">
        <v>47</v>
      </c>
      <c r="B202" t="s">
        <v>257</v>
      </c>
      <c r="C202" t="s">
        <v>257</v>
      </c>
      <c r="D202" t="s">
        <v>257</v>
      </c>
      <c r="E202" t="s">
        <v>257</v>
      </c>
      <c r="F202" t="s">
        <v>257</v>
      </c>
      <c r="G202" t="s">
        <v>257</v>
      </c>
      <c r="H202" t="s">
        <v>257</v>
      </c>
      <c r="I202" t="s">
        <v>257</v>
      </c>
      <c r="J202" t="s">
        <v>257</v>
      </c>
      <c r="K202" t="s">
        <v>257</v>
      </c>
      <c r="L202" t="s">
        <v>257</v>
      </c>
      <c r="M202" t="s">
        <v>257</v>
      </c>
      <c r="N202" t="s">
        <v>257</v>
      </c>
      <c r="O202" t="s">
        <v>257</v>
      </c>
    </row>
    <row r="203" spans="1:15" x14ac:dyDescent="0.2">
      <c r="A203">
        <v>47.5</v>
      </c>
      <c r="B203">
        <v>8</v>
      </c>
      <c r="C203">
        <v>10</v>
      </c>
      <c r="D203">
        <v>8</v>
      </c>
      <c r="E203">
        <v>9</v>
      </c>
      <c r="F203">
        <v>10</v>
      </c>
      <c r="G203">
        <v>12</v>
      </c>
      <c r="H203">
        <v>11</v>
      </c>
      <c r="I203" t="s">
        <v>257</v>
      </c>
      <c r="J203" t="s">
        <v>257</v>
      </c>
      <c r="K203" t="s">
        <v>257</v>
      </c>
      <c r="L203" t="s">
        <v>257</v>
      </c>
      <c r="M203" t="s">
        <v>257</v>
      </c>
      <c r="N203" t="s">
        <v>257</v>
      </c>
      <c r="O203" t="s">
        <v>257</v>
      </c>
    </row>
    <row r="204" spans="1:15" x14ac:dyDescent="0.2">
      <c r="A204">
        <v>48</v>
      </c>
      <c r="B204">
        <v>9</v>
      </c>
      <c r="C204">
        <v>7</v>
      </c>
      <c r="D204">
        <v>6</v>
      </c>
      <c r="E204">
        <v>10</v>
      </c>
      <c r="F204">
        <v>10</v>
      </c>
      <c r="G204">
        <v>13</v>
      </c>
      <c r="H204">
        <v>15</v>
      </c>
      <c r="I204" t="s">
        <v>257</v>
      </c>
      <c r="J204" t="s">
        <v>257</v>
      </c>
      <c r="K204" t="s">
        <v>257</v>
      </c>
      <c r="L204" t="s">
        <v>257</v>
      </c>
      <c r="M204" t="s">
        <v>257</v>
      </c>
      <c r="N204" t="s">
        <v>257</v>
      </c>
      <c r="O204" t="s">
        <v>257</v>
      </c>
    </row>
    <row r="205" spans="1:15" x14ac:dyDescent="0.2">
      <c r="A205">
        <v>48.5</v>
      </c>
      <c r="B205">
        <v>10</v>
      </c>
      <c r="C205">
        <v>10</v>
      </c>
      <c r="D205">
        <v>10</v>
      </c>
      <c r="E205">
        <v>11</v>
      </c>
      <c r="F205">
        <v>11</v>
      </c>
      <c r="G205">
        <v>13</v>
      </c>
      <c r="H205">
        <v>16</v>
      </c>
      <c r="I205" t="s">
        <v>257</v>
      </c>
      <c r="J205" t="s">
        <v>257</v>
      </c>
      <c r="K205">
        <v>0</v>
      </c>
      <c r="L205" t="s">
        <v>257</v>
      </c>
      <c r="M205" t="s">
        <v>257</v>
      </c>
      <c r="N205" t="s">
        <v>257</v>
      </c>
      <c r="O205" t="s">
        <v>257</v>
      </c>
    </row>
    <row r="206" spans="1:15" x14ac:dyDescent="0.2">
      <c r="A206">
        <v>49</v>
      </c>
      <c r="B206">
        <v>9</v>
      </c>
      <c r="C206">
        <v>10</v>
      </c>
      <c r="D206">
        <v>10</v>
      </c>
      <c r="E206">
        <v>11</v>
      </c>
      <c r="F206">
        <v>15</v>
      </c>
      <c r="G206">
        <v>12</v>
      </c>
      <c r="H206">
        <v>13</v>
      </c>
      <c r="I206" t="s">
        <v>257</v>
      </c>
      <c r="J206" t="s">
        <v>257</v>
      </c>
      <c r="K206" t="s">
        <v>257</v>
      </c>
      <c r="L206" t="s">
        <v>257</v>
      </c>
      <c r="M206" t="s">
        <v>257</v>
      </c>
      <c r="N206" t="s">
        <v>257</v>
      </c>
      <c r="O206" t="s">
        <v>257</v>
      </c>
    </row>
    <row r="207" spans="1:15" x14ac:dyDescent="0.2">
      <c r="A207">
        <v>49.5</v>
      </c>
      <c r="B207">
        <v>6</v>
      </c>
      <c r="C207">
        <v>8</v>
      </c>
      <c r="D207">
        <v>7</v>
      </c>
      <c r="E207">
        <v>9</v>
      </c>
      <c r="F207">
        <v>10</v>
      </c>
      <c r="G207">
        <v>10</v>
      </c>
      <c r="H207">
        <v>11</v>
      </c>
      <c r="I207" t="s">
        <v>257</v>
      </c>
      <c r="J207" t="s">
        <v>257</v>
      </c>
      <c r="K207" t="s">
        <v>257</v>
      </c>
      <c r="L207" t="s">
        <v>257</v>
      </c>
      <c r="M207" t="s">
        <v>257</v>
      </c>
      <c r="N207" t="s">
        <v>257</v>
      </c>
      <c r="O207" t="s">
        <v>257</v>
      </c>
    </row>
    <row r="208" spans="1:15" x14ac:dyDescent="0.2">
      <c r="A208">
        <v>50</v>
      </c>
      <c r="B208">
        <v>10</v>
      </c>
      <c r="C208">
        <v>11</v>
      </c>
      <c r="D208">
        <v>11</v>
      </c>
      <c r="E208">
        <v>13</v>
      </c>
      <c r="F208">
        <v>17</v>
      </c>
      <c r="G208">
        <v>14</v>
      </c>
      <c r="H208">
        <v>16</v>
      </c>
      <c r="I208" t="s">
        <v>257</v>
      </c>
      <c r="J208" t="s">
        <v>257</v>
      </c>
      <c r="K208" t="s">
        <v>257</v>
      </c>
      <c r="L208" t="s">
        <v>257</v>
      </c>
      <c r="M208" t="s">
        <v>257</v>
      </c>
      <c r="N208" t="s">
        <v>257</v>
      </c>
      <c r="O208" t="s">
        <v>257</v>
      </c>
    </row>
  </sheetData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f13b610e-d3b5-490f-b165-988100e8232a}" enabled="1" method="Standard" siteId="{5a4ba6f9-f531-4f32-9467-398f19e69de4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Water chemistry</vt:lpstr>
      <vt:lpstr>Hydromodel</vt:lpstr>
      <vt:lpstr>Partickle tracking</vt:lpstr>
      <vt:lpstr>Meteorology</vt:lpstr>
      <vt:lpstr>Ground temperatures</vt:lpstr>
      <vt:lpstr>Isotopes</vt:lpstr>
      <vt:lpstr>Active layer depth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2024-12-20T07:54:32Z</dcterms:created>
  <dcterms:modified xsi:type="dcterms:W3CDTF">2024-12-31T10:26:55Z</dcterms:modified>
</cp:coreProperties>
</file>